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F:\Statements-Grants in excel-word\"/>
    </mc:Choice>
  </mc:AlternateContent>
  <bookViews>
    <workbookView xWindow="0" yWindow="0" windowWidth="28800" windowHeight="12720" firstSheet="2" activeTab="7"/>
  </bookViews>
  <sheets>
    <sheet name="ST-14 20724 updated.xlsx" sheetId="2" r:id="rId1"/>
    <sheet name=" 14a Expl. 20.07.24.xlsx" sheetId="3" r:id="rId2"/>
    <sheet name="ST-15 20724 JE.xlsx" sheetId="4" r:id="rId3"/>
    <sheet name="15 a Exp. Note 19724 JE.xlsx" sheetId="5" r:id="rId4"/>
    <sheet name="ST 15 Annexure I 040724.xlsx" sheetId="6" r:id="rId5"/>
    <sheet name="St 15 Annex.-II " sheetId="7" r:id="rId6"/>
    <sheet name="ST 16 JE 2007.xlsx" sheetId="8" r:id="rId7"/>
    <sheet name=" ST 17.xlsx" sheetId="9" r:id="rId8"/>
    <sheet name="17 b (i)  Maturity Profile St-1" sheetId="10" r:id="rId9"/>
    <sheet name="17 b (ii)  Maturity Profile St-" sheetId="11" r:id="rId10"/>
    <sheet name="17 c (i)  Maturity Profile st-1" sheetId="12" r:id="rId11"/>
    <sheet name="17 c (ii)  Maturity Profile st-" sheetId="13" r:id="rId12"/>
    <sheet name="17 anx 17.xlsx" sheetId="14" r:id="rId13"/>
    <sheet name="18  STATEMENT 18(1)2023-24.xlsx" sheetId="15" r:id="rId14"/>
    <sheet name="18 STATEMENT  SECTION 2 Repa" sheetId="16" r:id="rId15"/>
    <sheet name="18  STATEMENT  ADDITION DISCL" sheetId="17" r:id="rId16"/>
    <sheet name="18 STATEMENT_LOAN IN PERPETU" sheetId="18" r:id="rId17"/>
    <sheet name="18 STATEMENT  Term &amp; Conditio" sheetId="19" r:id="rId18"/>
    <sheet name="18 STATEMENT  SECTION 3 Fresh" sheetId="20" r:id="rId19"/>
    <sheet name=" ST-19 04.07 updated.xlsx" sheetId="21" r:id="rId20"/>
    <sheet name="ST 19.Sec 2 040724.xls" sheetId="22" r:id="rId21"/>
    <sheet name="ST 20 classwise020724 (1).x" sheetId="23" r:id="rId22"/>
    <sheet name=" ST 20Sector wise (details 0" sheetId="24" r:id="rId23"/>
    <sheet name=" ST 20 Expl..xlsx" sheetId="25" r:id="rId24"/>
    <sheet name="ST-21 JE 2007.xlsx" sheetId="26" r:id="rId25"/>
    <sheet name="ST 21 05.07 Annexure.xls" sheetId="28" r:id="rId26"/>
    <sheet name=" ST-22 04.07 updated.xlsx" sheetId="29" r:id="rId27"/>
    <sheet name="ST 22 Annex 040724.xlsx" sheetId="30" r:id="rId28"/>
    <sheet name="APP-01 je 2007.xlsx" sheetId="32" r:id="rId29"/>
    <sheet name=" APP-2 JE 2007.xlsx" sheetId="33" r:id="rId30"/>
    <sheet name="App-III JE 2207.xlsx" sheetId="34" r:id="rId31"/>
    <sheet name=" App-IV 23-24.xlsx" sheetId="35" r:id="rId32"/>
    <sheet name="APPENDIX- V-A_ 90724.xlsx" sheetId="36" r:id="rId33"/>
    <sheet name="app 5B 16724.xlsx" sheetId="37" r:id="rId34"/>
    <sheet name="APP-VI 05.07.xlsx" sheetId="39" r:id="rId35"/>
    <sheet name="Appendix VII 0207.xlsx" sheetId="40" r:id="rId36"/>
    <sheet name="Appendix 8 _12.7.2024 update" sheetId="41" r:id="rId37"/>
    <sheet name="Appendix 9 JE 31.xlsx" sheetId="42" r:id="rId38"/>
    <sheet name=" APP 10 050724.xlsx" sheetId="43" r:id="rId39"/>
    <sheet name="App XI MAJOR POLICY DECISION" sheetId="44" r:id="rId40"/>
    <sheet name="App.XII 40724.xls" sheetId="45" r:id="rId41"/>
  </sheets>
  <definedNames>
    <definedName name="\d">#REF!</definedName>
    <definedName name="\i">#REF!</definedName>
    <definedName name="\l">#REF!</definedName>
    <definedName name="\p">#N/A</definedName>
    <definedName name="_xlnm._FilterDatabase" localSheetId="32" hidden="1">'APPENDIX- V-A_ 90724.xlsx'!$C$7:$O$228</definedName>
    <definedName name="_xlnm._FilterDatabase" localSheetId="34" hidden="1">'APP-VI 05.07.xlsx'!#REF!</definedName>
    <definedName name="_PT1">#REF!</definedName>
    <definedName name="_PT10">#REF!</definedName>
    <definedName name="_PT11">#REF!</definedName>
    <definedName name="_PT12">#REF!</definedName>
    <definedName name="_PT13">#REF!</definedName>
    <definedName name="_PT14">#REF!</definedName>
    <definedName name="_PT15">#REF!</definedName>
    <definedName name="_PT16">#REF!</definedName>
    <definedName name="_PT17">#REF!</definedName>
    <definedName name="_PT18">#REF!</definedName>
    <definedName name="_PT19">#REF!</definedName>
    <definedName name="_PT2">#REF!</definedName>
    <definedName name="_PT20">#REF!</definedName>
    <definedName name="_PT21">#REF!</definedName>
    <definedName name="_PT22">#REF!</definedName>
    <definedName name="_PT3">#REF!</definedName>
    <definedName name="_PT4">#REF!</definedName>
    <definedName name="_PT5">#N/A</definedName>
    <definedName name="_PT6">#REF!</definedName>
    <definedName name="_PT7">#REF!</definedName>
    <definedName name="_PT8">#REF!</definedName>
    <definedName name="_PT9">#REF!</definedName>
    <definedName name="agn" localSheetId="34">'APP-VI 05.07.xlsx'!#REF!</definedName>
    <definedName name="agn">#REF!</definedName>
    <definedName name="n" localSheetId="34">#REF!</definedName>
    <definedName name="n">#REF!</definedName>
    <definedName name="_xlnm.Print_Area" localSheetId="1">' 14a Expl. 20.07.24.xlsx'!$A$1:$D$62</definedName>
    <definedName name="_xlnm.Print_Area" localSheetId="38">' APP 10 050724.xlsx'!$A$1:$L$110</definedName>
    <definedName name="_xlnm.Print_Area" localSheetId="19">' ST-19 04.07 updated.xlsx'!$A$1:$K$450</definedName>
    <definedName name="_xlnm.Print_Area" localSheetId="12">'17 anx 17.xlsx'!$A$1:$H$356</definedName>
    <definedName name="_xlnm.Print_Area" localSheetId="15">'18  STATEMENT  ADDITION DISCL'!$A$1:$E$26</definedName>
    <definedName name="_xlnm.Print_Area" localSheetId="14">'18 STATEMENT  SECTION 2 Repa'!$A$1:$F$37</definedName>
    <definedName name="_xlnm.Print_Area" localSheetId="17">'18 STATEMENT  Term &amp; Conditio'!$A$1:$E$21</definedName>
    <definedName name="_xlnm.Print_Area" localSheetId="16">'18 STATEMENT_LOAN IN PERPETU'!$A$1:$E$188</definedName>
    <definedName name="_xlnm.Print_Area" localSheetId="37">'Appendix 9 JE 31.xlsx'!$A$1:$K$330</definedName>
    <definedName name="_xlnm.Print_Area" localSheetId="32">'APPENDIX- V-A_ 90724.xlsx'!$A$1:$O$237</definedName>
    <definedName name="_xlnm.Print_Area" localSheetId="34">'APP-VI 05.07.xlsx'!$A$1:$E$75</definedName>
    <definedName name="_xlnm.Print_Area" localSheetId="5">'St 15 Annex.-II '!$A$3:$G$61</definedName>
    <definedName name="_xlnm.Print_Area" localSheetId="4">'ST 15 Annexure I 040724.xlsx'!$A$1:$J$33</definedName>
    <definedName name="_xlnm.Print_Area" localSheetId="20">'ST 19.Sec 2 040724.xls'!$A$1:$L$141</definedName>
    <definedName name="_xlnm.Print_Area" localSheetId="25">'ST 21 05.07 Annexure.xls'!$A$1:$H$46</definedName>
    <definedName name="_xlnm.Print_Area" localSheetId="0">'ST-14 20724 updated.xlsx'!$A$1:$G$1056</definedName>
    <definedName name="_xlnm.Print_Area" localSheetId="2">'ST-15 20724 JE.xlsx'!$A$1:$J$2260</definedName>
    <definedName name="_xlnm.Print_Area" localSheetId="24">'ST-21 JE 2007.xlsx'!$A$1:$I$367</definedName>
    <definedName name="_xlnm.Print_Titles" localSheetId="38">' APP 10 050724.xlsx'!$1:$5</definedName>
    <definedName name="_xlnm.Print_Titles" localSheetId="29">' APP-2 JE 2007.xlsx'!$1:$8</definedName>
    <definedName name="_xlnm.Print_Titles" localSheetId="19">' ST-19 04.07 updated.xlsx'!$1:$11</definedName>
    <definedName name="_xlnm.Print_Titles" localSheetId="12">'17 anx 17.xlsx'!$1:$6</definedName>
    <definedName name="_xlnm.Print_Titles" localSheetId="18">'18 STATEMENT  SECTION 3 Fresh'!$1:$1</definedName>
    <definedName name="_xlnm.Print_Titles" localSheetId="16">'18 STATEMENT_LOAN IN PERPETU'!$1:$7</definedName>
    <definedName name="_xlnm.Print_Titles" localSheetId="39">'App XI MAJOR POLICY DECISION'!$1:$5</definedName>
    <definedName name="_xlnm.Print_Titles" localSheetId="37">'Appendix 9 JE 31.xlsx'!$1:$4</definedName>
    <definedName name="_xlnm.Print_Titles" localSheetId="32">'APPENDIX- V-A_ 90724.xlsx'!$1:$6</definedName>
    <definedName name="_xlnm.Print_Titles" localSheetId="34">'APP-VI 05.07.xlsx'!$1:$4</definedName>
    <definedName name="_xlnm.Print_Titles" localSheetId="5">'St 15 Annex.-II '!$1:$6</definedName>
    <definedName name="_xlnm.Print_Titles" localSheetId="4">'ST 15 Annexure I 040724.xlsx'!$1:$5</definedName>
    <definedName name="_xlnm.Print_Titles" localSheetId="20">'ST 19.Sec 2 040724.xls'!$1:$10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7" i="45" l="1"/>
  <c r="E17" i="45"/>
  <c r="D17" i="45"/>
  <c r="A7" i="42"/>
  <c r="A8" i="42" s="1"/>
  <c r="A10" i="42" s="1"/>
  <c r="A11" i="42" s="1"/>
  <c r="A12" i="42" s="1"/>
  <c r="A13" i="42" s="1"/>
  <c r="A17" i="42" s="1"/>
  <c r="A19" i="42" s="1"/>
  <c r="A20" i="42" s="1"/>
  <c r="A21" i="42" s="1"/>
  <c r="A22" i="42" s="1"/>
  <c r="A29" i="42" s="1"/>
  <c r="A30" i="42" s="1"/>
  <c r="A31" i="42" s="1"/>
  <c r="A32" i="42" s="1"/>
  <c r="A33" i="42" s="1"/>
  <c r="A37" i="42" s="1"/>
  <c r="A39" i="42" s="1"/>
  <c r="A40" i="42" s="1"/>
  <c r="A41" i="42" s="1"/>
  <c r="A43" i="42" s="1"/>
  <c r="A44" i="42" s="1"/>
  <c r="A45" i="42" s="1"/>
  <c r="A46" i="42" s="1"/>
  <c r="A50" i="42" s="1"/>
  <c r="A51" i="42" s="1"/>
  <c r="A52" i="42" s="1"/>
  <c r="A53" i="42" s="1"/>
  <c r="A55" i="42" s="1"/>
  <c r="A56" i="42" s="1"/>
  <c r="A57" i="42" s="1"/>
  <c r="A59" i="42" s="1"/>
  <c r="A60" i="42" s="1"/>
  <c r="A61" i="42" s="1"/>
  <c r="A62" i="42" s="1"/>
  <c r="A66" i="42" s="1"/>
  <c r="A67" i="42" s="1"/>
  <c r="A68" i="42" s="1"/>
  <c r="A69" i="42" s="1"/>
  <c r="A70" i="42" s="1"/>
  <c r="A71" i="42" s="1"/>
  <c r="A72" i="42" s="1"/>
  <c r="A73" i="42" s="1"/>
  <c r="A75" i="42" s="1"/>
  <c r="A76" i="42" s="1"/>
  <c r="A81" i="42" s="1"/>
  <c r="A83" i="42" s="1"/>
  <c r="A85" i="42" s="1"/>
  <c r="A86" i="42" s="1"/>
  <c r="A87" i="42" s="1"/>
  <c r="A88" i="42" s="1"/>
  <c r="A90" i="42" s="1"/>
  <c r="A91" i="42" s="1"/>
  <c r="A92" i="42" s="1"/>
  <c r="A93" i="42" s="1"/>
  <c r="A97" i="42" s="1"/>
  <c r="A98" i="42" s="1"/>
  <c r="A99" i="42" s="1"/>
  <c r="A100" i="42" s="1"/>
  <c r="A101" i="42" s="1"/>
  <c r="A102" i="42" s="1"/>
  <c r="A103" i="42" s="1"/>
  <c r="A104" i="42" s="1"/>
  <c r="A106" i="42" s="1"/>
  <c r="A107" i="42" s="1"/>
  <c r="A108" i="42" s="1"/>
  <c r="A112" i="42" s="1"/>
  <c r="A114" i="42" s="1"/>
  <c r="A115" i="42" s="1"/>
  <c r="A116" i="42" s="1"/>
  <c r="A117" i="42" s="1"/>
  <c r="A119" i="42" s="1"/>
  <c r="A120" i="42" s="1"/>
  <c r="A121" i="42" s="1"/>
  <c r="A123" i="42" s="1"/>
  <c r="A124" i="42" s="1"/>
  <c r="A128" i="42" s="1"/>
  <c r="A130" i="42" s="1"/>
  <c r="A131" i="42" s="1"/>
  <c r="A132" i="42" s="1"/>
  <c r="A134" i="42" s="1"/>
  <c r="A135" i="42" s="1"/>
  <c r="A136" i="42" s="1"/>
  <c r="A137" i="42" s="1"/>
  <c r="A139" i="42" s="1"/>
  <c r="A140" i="42" s="1"/>
  <c r="A141" i="42" s="1"/>
  <c r="A142" i="42" s="1"/>
  <c r="A146" i="42" s="1"/>
  <c r="A147" i="42" s="1"/>
  <c r="A148" i="42" s="1"/>
  <c r="A149" i="42" s="1"/>
  <c r="A150" i="42" s="1"/>
  <c r="A151" i="42" s="1"/>
  <c r="A153" i="42" s="1"/>
  <c r="A154" i="42" s="1"/>
  <c r="A155" i="42" s="1"/>
  <c r="A156" i="42" s="1"/>
  <c r="A157" i="42" s="1"/>
  <c r="A158" i="42" s="1"/>
  <c r="A160" i="42" s="1"/>
  <c r="A164" i="42" s="1"/>
  <c r="A165" i="42" s="1"/>
  <c r="A167" i="42" s="1"/>
  <c r="A168" i="42" s="1"/>
  <c r="A169" i="42" s="1"/>
  <c r="A170" i="42" s="1"/>
  <c r="A171" i="42" s="1"/>
  <c r="A173" i="42" s="1"/>
  <c r="A175" i="42" s="1"/>
  <c r="A179" i="42" s="1"/>
  <c r="A181" i="42" s="1"/>
  <c r="A183" i="42" l="1"/>
  <c r="A182" i="42"/>
  <c r="A184" i="42" l="1"/>
  <c r="A185" i="42"/>
  <c r="A186" i="42" s="1"/>
  <c r="A190" i="42" s="1"/>
  <c r="A191" i="42" s="1"/>
  <c r="A192" i="42" s="1"/>
  <c r="A193" i="42" s="1"/>
  <c r="A194" i="42" s="1"/>
  <c r="A195" i="42" s="1"/>
  <c r="A196" i="42" s="1"/>
  <c r="A197" i="42" s="1"/>
  <c r="A198" i="42" s="1"/>
  <c r="A199" i="42" s="1"/>
  <c r="A201" i="42" s="1"/>
  <c r="A205" i="42" s="1"/>
  <c r="A206" i="42" s="1"/>
  <c r="A207" i="42" s="1"/>
  <c r="A209" i="42" s="1"/>
  <c r="A210" i="42" s="1"/>
  <c r="A211" i="42" s="1"/>
  <c r="A213" i="42" s="1"/>
  <c r="A214" i="42" s="1"/>
  <c r="A219" i="42" s="1"/>
  <c r="A220" i="42" s="1"/>
  <c r="A222" i="42" s="1"/>
  <c r="A224" i="42" s="1"/>
  <c r="A226" i="42" s="1"/>
  <c r="A230" i="42" s="1"/>
  <c r="A231" i="42" s="1"/>
  <c r="A233" i="42" s="1"/>
  <c r="A235" i="42" s="1"/>
  <c r="A236" i="42" s="1"/>
  <c r="A240" i="42" s="1"/>
  <c r="A241" i="42" s="1"/>
  <c r="A243" i="42" s="1"/>
  <c r="A245" i="42" s="1"/>
  <c r="A246" i="42" s="1"/>
  <c r="A248" i="42" s="1"/>
  <c r="A252" i="42" s="1"/>
  <c r="A254" i="42" s="1"/>
  <c r="A256" i="42" s="1"/>
  <c r="A258" i="42" s="1"/>
  <c r="A260" i="42" s="1"/>
  <c r="A261" i="42" s="1"/>
  <c r="A266" i="42" s="1"/>
  <c r="A267" i="42" s="1"/>
  <c r="A268" i="42" s="1"/>
  <c r="A269" i="42" s="1"/>
  <c r="A270" i="42" s="1"/>
  <c r="A271" i="42" s="1"/>
  <c r="A272" i="42" s="1"/>
  <c r="A273" i="42" s="1"/>
  <c r="A274" i="42" s="1"/>
  <c r="A275" i="42" s="1"/>
  <c r="A276" i="42" s="1"/>
  <c r="A278" i="42" s="1"/>
  <c r="A279" i="42" s="1"/>
  <c r="A283" i="42" s="1"/>
  <c r="A284" i="42" s="1"/>
  <c r="A285" i="42" s="1"/>
  <c r="A286" i="42" s="1"/>
  <c r="A288" i="42" s="1"/>
  <c r="A290" i="42" s="1"/>
  <c r="A291" i="42" s="1"/>
  <c r="A293" i="42" s="1"/>
  <c r="A294" i="42" s="1"/>
  <c r="A295" i="42" s="1"/>
  <c r="A296" i="42" s="1"/>
  <c r="A300" i="42" s="1"/>
  <c r="A301" i="42" s="1"/>
  <c r="A302" i="42" s="1"/>
  <c r="A303" i="42" s="1"/>
  <c r="A304" i="42" s="1"/>
  <c r="A305" i="42" s="1"/>
  <c r="A307" i="42" s="1"/>
  <c r="A308" i="42" s="1"/>
  <c r="A309" i="42" s="1"/>
  <c r="A310" i="42" s="1"/>
  <c r="A311" i="42" s="1"/>
  <c r="A313" i="42" s="1"/>
  <c r="A314" i="42" s="1"/>
  <c r="A318" i="42" s="1"/>
  <c r="A319" i="42" s="1"/>
  <c r="A320" i="42" s="1"/>
  <c r="A321" i="42" s="1"/>
  <c r="A323" i="42" s="1"/>
  <c r="A324" i="42" s="1"/>
  <c r="A326" i="42" s="1"/>
  <c r="A328" i="42" s="1"/>
  <c r="E73" i="39"/>
  <c r="E70" i="39"/>
  <c r="D70" i="39"/>
  <c r="D73" i="39" s="1"/>
  <c r="C70" i="39"/>
  <c r="C73" i="39" s="1"/>
  <c r="D237" i="36"/>
  <c r="C237" i="36"/>
  <c r="O228" i="36"/>
  <c r="N228" i="36"/>
  <c r="M228" i="36"/>
  <c r="L228" i="36"/>
  <c r="K228" i="36"/>
  <c r="J228" i="36"/>
  <c r="I228" i="36"/>
  <c r="H228" i="36"/>
  <c r="G228" i="36"/>
  <c r="F228" i="36"/>
  <c r="E228" i="36"/>
  <c r="O215" i="36"/>
  <c r="N215" i="36"/>
  <c r="M215" i="36"/>
  <c r="L215" i="36"/>
  <c r="K215" i="36"/>
  <c r="J215" i="36"/>
  <c r="I215" i="36"/>
  <c r="H215" i="36"/>
  <c r="G215" i="36"/>
  <c r="F215" i="36"/>
  <c r="E215" i="36"/>
  <c r="O161" i="36"/>
  <c r="N161" i="36"/>
  <c r="M161" i="36"/>
  <c r="L161" i="36"/>
  <c r="K161" i="36"/>
  <c r="J161" i="36"/>
  <c r="I161" i="36"/>
  <c r="H161" i="36"/>
  <c r="G161" i="36"/>
  <c r="F161" i="36"/>
  <c r="E161" i="36"/>
  <c r="O158" i="36"/>
  <c r="N158" i="36"/>
  <c r="M158" i="36"/>
  <c r="L158" i="36"/>
  <c r="K158" i="36"/>
  <c r="J158" i="36"/>
  <c r="I158" i="36"/>
  <c r="H158" i="36"/>
  <c r="G158" i="36"/>
  <c r="F158" i="36"/>
  <c r="E158" i="36"/>
  <c r="O155" i="36"/>
  <c r="N155" i="36"/>
  <c r="M155" i="36"/>
  <c r="K155" i="36"/>
  <c r="J155" i="36"/>
  <c r="I155" i="36"/>
  <c r="H155" i="36"/>
  <c r="G155" i="36"/>
  <c r="F155" i="36"/>
  <c r="E155" i="36"/>
  <c r="O142" i="36"/>
  <c r="N142" i="36"/>
  <c r="M142" i="36"/>
  <c r="L142" i="36"/>
  <c r="K142" i="36"/>
  <c r="J142" i="36"/>
  <c r="I142" i="36"/>
  <c r="H142" i="36"/>
  <c r="G142" i="36"/>
  <c r="F142" i="36"/>
  <c r="E142" i="36"/>
  <c r="O134" i="36"/>
  <c r="N134" i="36"/>
  <c r="M134" i="36"/>
  <c r="L134" i="36"/>
  <c r="K134" i="36"/>
  <c r="J134" i="36"/>
  <c r="I134" i="36"/>
  <c r="H134" i="36"/>
  <c r="G134" i="36"/>
  <c r="F134" i="36"/>
  <c r="E134" i="36"/>
  <c r="O106" i="36"/>
  <c r="N106" i="36"/>
  <c r="M106" i="36"/>
  <c r="L106" i="36"/>
  <c r="K106" i="36"/>
  <c r="J106" i="36"/>
  <c r="I106" i="36"/>
  <c r="H106" i="36"/>
  <c r="G106" i="36"/>
  <c r="F106" i="36"/>
  <c r="E106" i="36"/>
  <c r="O96" i="36"/>
  <c r="N96" i="36"/>
  <c r="M96" i="36"/>
  <c r="L96" i="36"/>
  <c r="J96" i="36"/>
  <c r="I96" i="36"/>
  <c r="H96" i="36"/>
  <c r="G96" i="36"/>
  <c r="F96" i="36"/>
  <c r="E96" i="36"/>
  <c r="O89" i="36"/>
  <c r="N89" i="36"/>
  <c r="M89" i="36"/>
  <c r="K89" i="36"/>
  <c r="J89" i="36"/>
  <c r="I89" i="36"/>
  <c r="G89" i="36"/>
  <c r="F89" i="36"/>
  <c r="E89" i="36"/>
  <c r="N84" i="36"/>
  <c r="M84" i="36"/>
  <c r="L84" i="36"/>
  <c r="K84" i="36"/>
  <c r="J84" i="36"/>
  <c r="I84" i="36"/>
  <c r="G84" i="36"/>
  <c r="F84" i="36"/>
  <c r="E84" i="36"/>
  <c r="O83" i="36"/>
  <c r="O82" i="36"/>
  <c r="O84" i="36" s="1"/>
  <c r="O65" i="36"/>
  <c r="N65" i="36"/>
  <c r="M65" i="36"/>
  <c r="L65" i="36"/>
  <c r="K65" i="36"/>
  <c r="J65" i="36"/>
  <c r="I65" i="36"/>
  <c r="H65" i="36"/>
  <c r="G65" i="36"/>
  <c r="F65" i="36"/>
  <c r="E65" i="36"/>
  <c r="O58" i="36"/>
  <c r="N58" i="36"/>
  <c r="M58" i="36"/>
  <c r="K58" i="36"/>
  <c r="J58" i="36"/>
  <c r="I58" i="36"/>
  <c r="G58" i="36"/>
  <c r="F58" i="36"/>
  <c r="E58" i="36"/>
  <c r="O21" i="36"/>
  <c r="N21" i="36"/>
  <c r="M21" i="36"/>
  <c r="L21" i="36"/>
  <c r="K21" i="36"/>
  <c r="J21" i="36"/>
  <c r="I21" i="36"/>
  <c r="H21" i="36"/>
  <c r="G21" i="36"/>
  <c r="E21" i="36"/>
  <c r="O14" i="36"/>
  <c r="N14" i="36"/>
  <c r="M14" i="36"/>
  <c r="L14" i="36"/>
  <c r="K14" i="36"/>
  <c r="J14" i="36"/>
  <c r="I14" i="36"/>
  <c r="H14" i="36"/>
  <c r="G14" i="36"/>
  <c r="E14" i="36"/>
  <c r="Q37" i="35" l="1"/>
  <c r="P37" i="35"/>
  <c r="O37" i="35"/>
  <c r="N37" i="35"/>
  <c r="M37" i="35"/>
  <c r="L37" i="35"/>
  <c r="J37" i="35"/>
  <c r="I37" i="35"/>
  <c r="G37" i="35"/>
  <c r="F37" i="35"/>
  <c r="P34" i="35"/>
  <c r="L34" i="35"/>
  <c r="K34" i="35"/>
  <c r="J34" i="35"/>
  <c r="H34" i="35"/>
  <c r="G34" i="35"/>
  <c r="F34" i="35"/>
  <c r="E34" i="35"/>
  <c r="M33" i="35"/>
  <c r="M34" i="35" s="1"/>
  <c r="J33" i="35"/>
  <c r="Q32" i="35"/>
  <c r="F32" i="35"/>
  <c r="E32" i="35"/>
  <c r="Q15" i="35"/>
  <c r="O15" i="35"/>
  <c r="N15" i="35"/>
  <c r="M15" i="35"/>
  <c r="L15" i="35"/>
  <c r="K15" i="35"/>
  <c r="G15" i="35"/>
  <c r="F15" i="35"/>
  <c r="E15" i="35"/>
  <c r="Q11" i="35"/>
  <c r="O11" i="35"/>
  <c r="N11" i="35"/>
  <c r="M11" i="35"/>
  <c r="L11" i="35"/>
  <c r="G11" i="35"/>
  <c r="F11" i="35"/>
  <c r="G8" i="35"/>
  <c r="D47" i="29" l="1"/>
  <c r="D45" i="29"/>
  <c r="D27" i="29"/>
  <c r="D20" i="29"/>
  <c r="D19" i="29"/>
  <c r="I272" i="26"/>
  <c r="H41" i="26"/>
  <c r="H40" i="26"/>
  <c r="D17" i="19"/>
  <c r="D183" i="18"/>
  <c r="D164" i="18"/>
  <c r="D161" i="18"/>
  <c r="D152" i="18"/>
  <c r="D144" i="18"/>
  <c r="D166" i="18" s="1"/>
  <c r="D138" i="18"/>
  <c r="D107" i="18"/>
  <c r="D59" i="18"/>
  <c r="D52" i="18"/>
  <c r="D35" i="18"/>
  <c r="D30" i="18"/>
  <c r="D35" i="16" l="1"/>
  <c r="D29" i="16"/>
  <c r="F21" i="16"/>
  <c r="F17" i="16"/>
  <c r="F15" i="16"/>
  <c r="F13" i="16"/>
  <c r="F11" i="16"/>
  <c r="G18" i="13" l="1"/>
  <c r="H17" i="13" s="1"/>
  <c r="H14" i="13"/>
  <c r="H13" i="13"/>
  <c r="H11" i="13"/>
  <c r="H9" i="13"/>
  <c r="H7" i="13"/>
  <c r="H16" i="13" l="1"/>
  <c r="H18" i="13" s="1"/>
  <c r="B22" i="12" l="1"/>
  <c r="J21" i="12"/>
  <c r="G20" i="12"/>
  <c r="G22" i="12" s="1"/>
  <c r="F20" i="12"/>
  <c r="E20" i="12"/>
  <c r="E22" i="12" s="1"/>
  <c r="D20" i="12"/>
  <c r="D22" i="12" s="1"/>
  <c r="C20" i="12"/>
  <c r="C22" i="12" s="1"/>
  <c r="B20" i="12"/>
  <c r="J20" i="12" s="1"/>
  <c r="K20" i="12" s="1"/>
  <c r="J19" i="12"/>
  <c r="J18" i="12"/>
  <c r="J17" i="12"/>
  <c r="J16" i="12"/>
  <c r="J15" i="12"/>
  <c r="J14" i="12"/>
  <c r="J13" i="12"/>
  <c r="J12" i="12"/>
  <c r="J11" i="12"/>
  <c r="J10" i="12"/>
  <c r="J9" i="12"/>
  <c r="J8" i="12"/>
  <c r="J22" i="12" l="1"/>
  <c r="K22" i="12" l="1"/>
  <c r="K14" i="12"/>
  <c r="K10" i="12"/>
  <c r="K12" i="12"/>
  <c r="K8" i="12"/>
  <c r="K21" i="12"/>
  <c r="K19" i="12"/>
  <c r="K11" i="12"/>
  <c r="K15" i="12"/>
  <c r="K9" i="12"/>
  <c r="K13" i="12"/>
  <c r="C31" i="11"/>
  <c r="B31" i="11"/>
  <c r="G31" i="11" s="1"/>
  <c r="G30" i="11"/>
  <c r="G29" i="11"/>
  <c r="G28" i="11"/>
  <c r="G27" i="11"/>
  <c r="G26" i="11"/>
  <c r="G25" i="11"/>
  <c r="G24" i="11"/>
  <c r="G23" i="11"/>
  <c r="G22" i="11"/>
  <c r="G21" i="11"/>
  <c r="G20" i="11"/>
  <c r="G19" i="11"/>
  <c r="G18" i="11"/>
  <c r="G17" i="11"/>
  <c r="G16" i="11"/>
  <c r="G15" i="11"/>
  <c r="G14" i="11"/>
  <c r="G13" i="11"/>
  <c r="G12" i="11"/>
  <c r="G11" i="11"/>
  <c r="G10" i="11"/>
  <c r="G9" i="11"/>
  <c r="G8" i="11"/>
  <c r="G7" i="11"/>
  <c r="I25" i="10" l="1"/>
  <c r="G25" i="10"/>
  <c r="F25" i="10"/>
  <c r="C25" i="10"/>
  <c r="B25" i="10"/>
  <c r="L24" i="10"/>
  <c r="L21" i="10"/>
  <c r="L20" i="10"/>
  <c r="L19" i="10"/>
  <c r="L18" i="10"/>
  <c r="L17" i="10"/>
  <c r="L16" i="10"/>
  <c r="L15" i="10"/>
  <c r="L14" i="10"/>
  <c r="L13" i="10"/>
  <c r="L12" i="10"/>
  <c r="L11" i="10"/>
  <c r="L10" i="10"/>
  <c r="L9" i="10"/>
  <c r="L8" i="10"/>
  <c r="L7" i="10"/>
  <c r="L25" i="10" s="1"/>
  <c r="I131" i="9" l="1"/>
  <c r="I66" i="9"/>
  <c r="I72" i="9" s="1"/>
  <c r="I105" i="9" s="1"/>
  <c r="I37" i="9"/>
  <c r="I41" i="9" s="1"/>
  <c r="I42" i="9" s="1"/>
  <c r="I16" i="9"/>
  <c r="I138" i="9" l="1"/>
  <c r="I137" i="9"/>
  <c r="G58" i="7"/>
  <c r="G57" i="7"/>
  <c r="G56" i="7"/>
  <c r="G55" i="7"/>
  <c r="G54" i="7"/>
  <c r="G53" i="7"/>
  <c r="G52" i="7"/>
  <c r="G51" i="7"/>
  <c r="G50" i="7"/>
  <c r="G49" i="7"/>
  <c r="G48" i="7"/>
  <c r="G47" i="7"/>
  <c r="G46" i="7"/>
  <c r="G45" i="7"/>
  <c r="G44" i="7"/>
  <c r="G43" i="7"/>
  <c r="G42" i="7"/>
  <c r="G41" i="7"/>
  <c r="G40" i="7"/>
  <c r="G39" i="7"/>
  <c r="G38" i="7"/>
  <c r="G37" i="7"/>
  <c r="G36" i="7"/>
  <c r="G35" i="7"/>
  <c r="G34" i="7"/>
  <c r="G33" i="7"/>
  <c r="G32" i="7"/>
  <c r="G31" i="7"/>
  <c r="G30" i="7"/>
  <c r="G29" i="7"/>
  <c r="G28" i="7"/>
  <c r="G27" i="7"/>
  <c r="G26" i="7"/>
  <c r="G25" i="7"/>
  <c r="G24" i="7"/>
  <c r="G23" i="7"/>
  <c r="G22" i="7"/>
  <c r="G21" i="7"/>
  <c r="G20" i="7"/>
  <c r="G19" i="7"/>
  <c r="G18" i="7"/>
  <c r="G17" i="7"/>
  <c r="G16" i="7"/>
  <c r="G15" i="7"/>
  <c r="G14" i="7"/>
  <c r="G13" i="7"/>
  <c r="G12" i="7"/>
  <c r="G11" i="7"/>
  <c r="G10" i="7"/>
  <c r="G9" i="7"/>
  <c r="G8" i="7"/>
  <c r="G7" i="7"/>
  <c r="G33" i="6"/>
  <c r="F33" i="6"/>
  <c r="D33" i="6"/>
  <c r="C33" i="6"/>
  <c r="I32" i="6"/>
  <c r="H32" i="6"/>
  <c r="E32" i="6"/>
  <c r="I31" i="6"/>
  <c r="H31" i="6"/>
  <c r="E31" i="6"/>
  <c r="I30" i="6"/>
  <c r="H30" i="6"/>
  <c r="I29" i="6"/>
  <c r="H29" i="6"/>
  <c r="I28" i="6"/>
  <c r="H28" i="6"/>
  <c r="E28" i="6"/>
  <c r="I27" i="6"/>
  <c r="H27" i="6"/>
  <c r="E27" i="6"/>
  <c r="I26" i="6"/>
  <c r="E26" i="6"/>
  <c r="I25" i="6"/>
  <c r="E25" i="6"/>
  <c r="I24" i="6"/>
  <c r="H24" i="6"/>
  <c r="E24" i="6"/>
  <c r="I23" i="6"/>
  <c r="I22" i="6"/>
  <c r="I21" i="6"/>
  <c r="H21" i="6"/>
  <c r="E21" i="6"/>
  <c r="I20" i="6"/>
  <c r="I19" i="6"/>
  <c r="H19" i="6"/>
  <c r="E19" i="6"/>
  <c r="I18" i="6"/>
  <c r="H18" i="6"/>
  <c r="E18" i="6"/>
  <c r="I17" i="6"/>
  <c r="H17" i="6"/>
  <c r="I16" i="6"/>
  <c r="I15" i="6"/>
  <c r="I14" i="6"/>
  <c r="J13" i="6"/>
  <c r="J33" i="6" s="1"/>
  <c r="I13" i="6"/>
  <c r="E13" i="6"/>
  <c r="I12" i="6"/>
  <c r="I11" i="6"/>
  <c r="H11" i="6"/>
  <c r="E11" i="6"/>
  <c r="I10" i="6"/>
  <c r="H10" i="6"/>
  <c r="H33" i="6" s="1"/>
  <c r="E10" i="6"/>
  <c r="E33" i="6" s="1"/>
  <c r="I9" i="6"/>
  <c r="I8" i="6"/>
  <c r="I7" i="6"/>
  <c r="I6" i="6"/>
  <c r="I33" i="6" s="1"/>
</calcChain>
</file>

<file path=xl/sharedStrings.xml><?xml version="1.0" encoding="utf-8"?>
<sst xmlns="http://schemas.openxmlformats.org/spreadsheetml/2006/main" count="56590" uniqueCount="10661">
  <si>
    <t>STATEMENT No. 14 - DETAILED STATEMENT OF REVENUE  AND CAPITAL RECEIPTS BY MINOR HEADS</t>
  </si>
  <si>
    <t>Percentage</t>
  </si>
  <si>
    <t>Actuals</t>
  </si>
  <si>
    <t>Increase(+)/</t>
  </si>
  <si>
    <t>2023-2024</t>
  </si>
  <si>
    <t>2022-2023</t>
  </si>
  <si>
    <t>Decrease(-)</t>
  </si>
  <si>
    <t>Heads</t>
  </si>
  <si>
    <t>during the year</t>
  </si>
  <si>
    <t>( ₹ in lakh )</t>
  </si>
  <si>
    <t>RECEIPT HEADS (REVENUE ACCOUNT)</t>
  </si>
  <si>
    <t>A.</t>
  </si>
  <si>
    <t>TAX REVENUE (*)-</t>
  </si>
  <si>
    <t>(a)</t>
  </si>
  <si>
    <t>Goods and Services Tax-</t>
  </si>
  <si>
    <t xml:space="preserve"> </t>
  </si>
  <si>
    <t>0005-</t>
  </si>
  <si>
    <t>Central Goods and Services Tax (CGST)</t>
  </si>
  <si>
    <t>901-</t>
  </si>
  <si>
    <t>Share of net proceeds assigned to States</t>
  </si>
  <si>
    <t>.. .. ..</t>
  </si>
  <si>
    <t>(+)27.75</t>
  </si>
  <si>
    <t>Total-0005</t>
  </si>
  <si>
    <t>0006-</t>
  </si>
  <si>
    <t>State Goods and Services Tax (SGST)</t>
  </si>
  <si>
    <t>101-</t>
  </si>
  <si>
    <t>Tax</t>
  </si>
  <si>
    <t>(+)12.05</t>
  </si>
  <si>
    <t>102-</t>
  </si>
  <si>
    <t>Interest</t>
  </si>
  <si>
    <t>(+)28.30</t>
  </si>
  <si>
    <t>103-</t>
  </si>
  <si>
    <t>Penalty</t>
  </si>
  <si>
    <t>(+)48.82</t>
  </si>
  <si>
    <t>104-</t>
  </si>
  <si>
    <t>Fees</t>
  </si>
  <si>
    <t>(-)5.24</t>
  </si>
  <si>
    <t>105-</t>
  </si>
  <si>
    <t>Input Tax Credit cross utilisation of SGST and IGST</t>
  </si>
  <si>
    <t>(+)14.17</t>
  </si>
  <si>
    <t>106-</t>
  </si>
  <si>
    <t>Apportionment of IGST-Transfer-in of Tax Component to SGST</t>
  </si>
  <si>
    <t>(+)26.36</t>
  </si>
  <si>
    <t>107-</t>
  </si>
  <si>
    <t>Apportionment of IGST-Transfer-in of Interest Component to SGST</t>
  </si>
  <si>
    <t>(+)7.64</t>
  </si>
  <si>
    <t>110-</t>
  </si>
  <si>
    <t>Advance apportionment from IGST</t>
  </si>
  <si>
    <t>(-)44,550.00</t>
  </si>
  <si>
    <t>(-)150.96</t>
  </si>
  <si>
    <t>500-</t>
  </si>
  <si>
    <t>Receipts awaiting transfer to other Minor Heads</t>
  </si>
  <si>
    <t>(-)0.01</t>
  </si>
  <si>
    <t>(-)101.43</t>
  </si>
  <si>
    <t>800-</t>
  </si>
  <si>
    <t>Other Receipts</t>
  </si>
  <si>
    <t>(+)17.37</t>
  </si>
  <si>
    <t>Total-0006</t>
  </si>
  <si>
    <t>(+)11.23</t>
  </si>
  <si>
    <t>Total-(a)- Goods and Services Tax</t>
  </si>
  <si>
    <t>(*) The figure under "A-Tax Revenue" are net after taking in to accounts refunds</t>
  </si>
  <si>
    <t>STATEMENT No. 14 - DETAILED STATEMENT OF REVENUE  AND CAPITAL RECEIPTS BY MINOR HEADS - Contd</t>
  </si>
  <si>
    <t>RECEIPT HEADS (REVENUE ACCOUNT)- Contd.</t>
  </si>
  <si>
    <t>TAX REVENUE (*) - (Contd.)</t>
  </si>
  <si>
    <t>(b)</t>
  </si>
  <si>
    <t>Taxes on Income and Expenditure -</t>
  </si>
  <si>
    <t>0020-</t>
  </si>
  <si>
    <t>Corporation Tax</t>
  </si>
  <si>
    <t>Share of Net proceeds assigned to States</t>
  </si>
  <si>
    <t>(+)6.42</t>
  </si>
  <si>
    <t>Total-0020</t>
  </si>
  <si>
    <t>0021-</t>
  </si>
  <si>
    <t>Taxes on Income other than Corporation Tax</t>
  </si>
  <si>
    <t>(+)25.97</t>
  </si>
  <si>
    <t>Total-0021</t>
  </si>
  <si>
    <t>0028-</t>
  </si>
  <si>
    <t>Other Taxes on Income and Expenditure</t>
  </si>
  <si>
    <t>Taxes on Professions, Trades, Callings and Employment</t>
  </si>
  <si>
    <t>(+)1.58</t>
  </si>
  <si>
    <t>Total-0028</t>
  </si>
  <si>
    <t>Total-(b)- Taxes on Income and Expenditure</t>
  </si>
  <si>
    <t>(c)</t>
  </si>
  <si>
    <t>Taxes on Property and Capital Transaction-</t>
  </si>
  <si>
    <t>0029-</t>
  </si>
  <si>
    <t>Land Revenue</t>
  </si>
  <si>
    <t>Land Revenue/Tax</t>
  </si>
  <si>
    <t>(+)174.52</t>
  </si>
  <si>
    <t>Taxes on Plantations</t>
  </si>
  <si>
    <t>(-)2.61</t>
  </si>
  <si>
    <t>Rates and Cesses on Land</t>
  </si>
  <si>
    <t>(+)87.31</t>
  </si>
  <si>
    <t>Receipts from management of ex-Zamindari Estates</t>
  </si>
  <si>
    <t>(-)37.62</t>
  </si>
  <si>
    <t>Receipts from sale of Government Estates</t>
  </si>
  <si>
    <t>(+)4925.01</t>
  </si>
  <si>
    <t>Receipts on account of Survey and Settlement Operations</t>
  </si>
  <si>
    <t>(-)15.10</t>
  </si>
  <si>
    <t>Sale proceeds of Waste Lands and Redemption of Land Tax</t>
  </si>
  <si>
    <t>(+)151.35</t>
  </si>
  <si>
    <t>(+)60.47</t>
  </si>
  <si>
    <t>Total-0029</t>
  </si>
  <si>
    <t>(+)91.01</t>
  </si>
  <si>
    <t>Taxes on Property and Capital Transaction - (Concld.)</t>
  </si>
  <si>
    <t>0030-</t>
  </si>
  <si>
    <t xml:space="preserve">Stamps and Registration Fees </t>
  </si>
  <si>
    <t>01-</t>
  </si>
  <si>
    <t>Stamps-Judicial-</t>
  </si>
  <si>
    <t>Court Fees realised in Stamps</t>
  </si>
  <si>
    <t>(+)2.02</t>
  </si>
  <si>
    <t>(-)72.25</t>
  </si>
  <si>
    <t>Total - 01</t>
  </si>
  <si>
    <t>(+)0.40</t>
  </si>
  <si>
    <t>02-</t>
  </si>
  <si>
    <t>Stamps-Non-Judicial-</t>
  </si>
  <si>
    <t>Sale of Stamps</t>
  </si>
  <si>
    <t>12,68,840.43</t>
  </si>
  <si>
    <t>8,13,087.06</t>
  </si>
  <si>
    <t>(+)56.05</t>
  </si>
  <si>
    <t>Duty on Impressing of Documents</t>
  </si>
  <si>
    <t>3,91,809.94</t>
  </si>
  <si>
    <t>(-)89.94</t>
  </si>
  <si>
    <t>(+)6.02</t>
  </si>
  <si>
    <t>Total - 02</t>
  </si>
  <si>
    <t>(+)8.55</t>
  </si>
  <si>
    <t>03-</t>
  </si>
  <si>
    <t>Registration Fees-</t>
  </si>
  <si>
    <t>Fees for registering documents</t>
  </si>
  <si>
    <t>(+)4.42</t>
  </si>
  <si>
    <t>(+)12.32</t>
  </si>
  <si>
    <t>Total - 03</t>
  </si>
  <si>
    <t>(+)4.45</t>
  </si>
  <si>
    <t>Total-0030</t>
  </si>
  <si>
    <t>(+)7.93</t>
  </si>
  <si>
    <t>0035-</t>
  </si>
  <si>
    <t>Taxes on Immovable Property other than Agricultural Land</t>
  </si>
  <si>
    <t>Ordinary Collections</t>
  </si>
  <si>
    <t>(+)40.40</t>
  </si>
  <si>
    <t>(+)41.78</t>
  </si>
  <si>
    <t>Total-0035</t>
  </si>
  <si>
    <t>(+)41.45</t>
  </si>
  <si>
    <t>Total-(c)- Taxes on Property and Capital Transaction</t>
  </si>
  <si>
    <t>(+)28.19</t>
  </si>
  <si>
    <t>(d)</t>
  </si>
  <si>
    <t xml:space="preserve">Taxes on Commodities and Services </t>
  </si>
  <si>
    <t>0037-</t>
  </si>
  <si>
    <t>Customs</t>
  </si>
  <si>
    <t>Share of Net Proceeds assigned to States</t>
  </si>
  <si>
    <t>(+)6.03</t>
  </si>
  <si>
    <t>Total-0037</t>
  </si>
  <si>
    <t>0038-</t>
  </si>
  <si>
    <t>Union Excise Duties</t>
  </si>
  <si>
    <t>Shareable Duties-</t>
  </si>
  <si>
    <t>Share of Net Proceeds assigend to States</t>
  </si>
  <si>
    <t>(+)27.88</t>
  </si>
  <si>
    <t>Total-0038</t>
  </si>
  <si>
    <t>0039-</t>
  </si>
  <si>
    <t>State Excise</t>
  </si>
  <si>
    <t>Malt Liquor</t>
  </si>
  <si>
    <t>(-)87.22</t>
  </si>
  <si>
    <t>Foreign Liquors and Spirits</t>
  </si>
  <si>
    <t>(+)4.55</t>
  </si>
  <si>
    <t>Commercial and denatured spirits and medicated wines</t>
  </si>
  <si>
    <t>(-)27.37</t>
  </si>
  <si>
    <t>Medicinal and toilet preparations containing alcohol, opium, etc.</t>
  </si>
  <si>
    <t>(-)79.51</t>
  </si>
  <si>
    <t>108-</t>
  </si>
  <si>
    <t>Opium, hemp and other drugs</t>
  </si>
  <si>
    <t>(+)213.41</t>
  </si>
  <si>
    <t>150-</t>
  </si>
  <si>
    <t>Fines and Confiscations</t>
  </si>
  <si>
    <t>(+)8.82</t>
  </si>
  <si>
    <t>(+)39.84</t>
  </si>
  <si>
    <t>Total-0039</t>
  </si>
  <si>
    <t>(+)6.74</t>
  </si>
  <si>
    <t>0040-</t>
  </si>
  <si>
    <t>Taxes on Sales, Trade etc.</t>
  </si>
  <si>
    <t>Receipts under Central Sales Tax Act</t>
  </si>
  <si>
    <t>(-)25.99</t>
  </si>
  <si>
    <t>Receipts under State Sales Tax Act</t>
  </si>
  <si>
    <t>(-)72.44</t>
  </si>
  <si>
    <t>Tax on sale of motor spirits and lubricants</t>
  </si>
  <si>
    <t>(+)1.88</t>
  </si>
  <si>
    <t>Taxes on Commodities and Services - (Contd.)</t>
  </si>
  <si>
    <t>Taxes on Sales, Trade etc. - (Concld.)</t>
  </si>
  <si>
    <t>Receipts of Turnover Tax</t>
  </si>
  <si>
    <t>..</t>
  </si>
  <si>
    <t>(-)100.00</t>
  </si>
  <si>
    <t>Trade Tax</t>
  </si>
  <si>
    <t>25,01,089.20(a)</t>
  </si>
  <si>
    <t>(-)9.21</t>
  </si>
  <si>
    <t>111-</t>
  </si>
  <si>
    <t>Value Added Tax (VAT) Receipts</t>
  </si>
  <si>
    <t>(-)79.60</t>
  </si>
  <si>
    <t>Total-0040</t>
  </si>
  <si>
    <t>(-)10.43</t>
  </si>
  <si>
    <t>0041-</t>
  </si>
  <si>
    <t>Taxes on Vehicles</t>
  </si>
  <si>
    <t>Receipts under the Indian Motor Vehicles Act</t>
  </si>
  <si>
    <t>(+)10.98</t>
  </si>
  <si>
    <t>Receipts under the State Motor Vehicles Taxation Acts</t>
  </si>
  <si>
    <t>(+)11.70</t>
  </si>
  <si>
    <t>(-)79.37</t>
  </si>
  <si>
    <t>Total-0041</t>
  </si>
  <si>
    <t>(+)11.31</t>
  </si>
  <si>
    <t>0042-</t>
  </si>
  <si>
    <t>Taxes on Goods and Passengers</t>
  </si>
  <si>
    <t>Tax Collections - Passenger Tax</t>
  </si>
  <si>
    <t>(+)341.82</t>
  </si>
  <si>
    <t>Tax Collections - Goods Tax</t>
  </si>
  <si>
    <t>(-)26.40</t>
  </si>
  <si>
    <t>Total-0042</t>
  </si>
  <si>
    <t>(+)341.70</t>
  </si>
  <si>
    <t>0043-</t>
  </si>
  <si>
    <t>Taxes and Duties on Electricity</t>
  </si>
  <si>
    <t>Taxes on consumption and sale of Electricity</t>
  </si>
  <si>
    <t>(+)8.69</t>
  </si>
  <si>
    <t>Fees under the Indian Electricity Rules</t>
  </si>
  <si>
    <t>(+)11.04</t>
  </si>
  <si>
    <t>Fees for the electrical inspection of cinemas</t>
  </si>
  <si>
    <t>(+)7.94</t>
  </si>
  <si>
    <t>Total-0043</t>
  </si>
  <si>
    <t>Represents the amount of VAT</t>
  </si>
  <si>
    <t>TAX REVENUE (*) - (Concld.)</t>
  </si>
  <si>
    <t>Taxes on Commodities and Services - (Concld.)</t>
  </si>
  <si>
    <t>0044-</t>
  </si>
  <si>
    <t>Service Tax</t>
  </si>
  <si>
    <t>Courier Services</t>
  </si>
  <si>
    <t>(+)100.00</t>
  </si>
  <si>
    <t>(-)85.81</t>
  </si>
  <si>
    <t>Total-0044</t>
  </si>
  <si>
    <t>0045-</t>
  </si>
  <si>
    <t>Other Taxes and Duties on Commodities and Services</t>
  </si>
  <si>
    <t>Entertainment Tax</t>
  </si>
  <si>
    <t>(-)8.46</t>
  </si>
  <si>
    <t>Luxury Tax</t>
  </si>
  <si>
    <t>(-)4.92</t>
  </si>
  <si>
    <t>Receipts under Education Cess Act</t>
  </si>
  <si>
    <t>(+)80.55</t>
  </si>
  <si>
    <t>(+)39.76</t>
  </si>
  <si>
    <t>(-)11.53</t>
  </si>
  <si>
    <t>Total-0045</t>
  </si>
  <si>
    <t>(+)65.57</t>
  </si>
  <si>
    <t>Total-(d)- Taxes on Commodities and Services</t>
  </si>
  <si>
    <t>(-)3.12</t>
  </si>
  <si>
    <t>Total-A-TAX REVENUE (*)</t>
  </si>
  <si>
    <t>(+)9.92</t>
  </si>
  <si>
    <t>B.</t>
  </si>
  <si>
    <t>NON TAX REVENUE-</t>
  </si>
  <si>
    <t>Fiscal Services-</t>
  </si>
  <si>
    <t>0047-</t>
  </si>
  <si>
    <t>Other Fiscal Services</t>
  </si>
  <si>
    <t>(-)30.25</t>
  </si>
  <si>
    <t>Total-0047</t>
  </si>
  <si>
    <t>Total-(a)- Fiscal Services</t>
  </si>
  <si>
    <t>NON TAX REVENUE - (Contd.)</t>
  </si>
  <si>
    <t>Interest Receipts, Dividends and Profits-</t>
  </si>
  <si>
    <t>0049-</t>
  </si>
  <si>
    <t>Interest Receipts</t>
  </si>
  <si>
    <t>04-</t>
  </si>
  <si>
    <t>Interest Receipts of State / Union Territory Governments-</t>
  </si>
  <si>
    <t>Interest from Departmental Commercial Undertakings</t>
  </si>
  <si>
    <t>(-)46.90</t>
  </si>
  <si>
    <t>Interest from Cultivators</t>
  </si>
  <si>
    <t>(-)14.77</t>
  </si>
  <si>
    <t>Interest realised on investment of Cash balances</t>
  </si>
  <si>
    <t>(+)612.63</t>
  </si>
  <si>
    <t>190-</t>
  </si>
  <si>
    <t>Interest from Public Sector and other Undertakings</t>
  </si>
  <si>
    <t>(+)96.80</t>
  </si>
  <si>
    <t>191-</t>
  </si>
  <si>
    <t>Interest from Local Bodies</t>
  </si>
  <si>
    <t>(-)24.17</t>
  </si>
  <si>
    <t>195-</t>
  </si>
  <si>
    <t>Interest from Co-operative Societies</t>
  </si>
  <si>
    <t>(-)33.84</t>
  </si>
  <si>
    <t>(+)23.95</t>
  </si>
  <si>
    <t>801-</t>
  </si>
  <si>
    <t>Interest or other earnings from Grantee on unspent balances</t>
  </si>
  <si>
    <t>900-</t>
  </si>
  <si>
    <t>Deduct - Refunds</t>
  </si>
  <si>
    <t>(-)15.52</t>
  </si>
  <si>
    <t>(-)13,858.44</t>
  </si>
  <si>
    <t>(-)99.89</t>
  </si>
  <si>
    <t>Total - 04</t>
  </si>
  <si>
    <t>(+)113.21</t>
  </si>
  <si>
    <t>Total-0049</t>
  </si>
  <si>
    <t>0050-</t>
  </si>
  <si>
    <t>Dividends and Profits</t>
  </si>
  <si>
    <t>Dividends from Public Undertakings</t>
  </si>
  <si>
    <t>(+)4079.09</t>
  </si>
  <si>
    <t>200-</t>
  </si>
  <si>
    <t>Dividends from Other Investments</t>
  </si>
  <si>
    <t>(+)40.89</t>
  </si>
  <si>
    <t>Total-0050</t>
  </si>
  <si>
    <t>(+)677.14</t>
  </si>
  <si>
    <t>Total-(b)- Interest Receipts, Dividends and Profits</t>
  </si>
  <si>
    <t>(+)153.46</t>
  </si>
  <si>
    <t>Other Non-Tax Revenue-</t>
  </si>
  <si>
    <t>(i)</t>
  </si>
  <si>
    <t>General Services-</t>
  </si>
  <si>
    <t>0051-</t>
  </si>
  <si>
    <t>Public Service Commission</t>
  </si>
  <si>
    <t>UPSC/SSC Examination Fees</t>
  </si>
  <si>
    <t>(+)11328.51</t>
  </si>
  <si>
    <t>State PSC Examination Fees</t>
  </si>
  <si>
    <t>(+)12.85</t>
  </si>
  <si>
    <t>(-)62.96</t>
  </si>
  <si>
    <t>Total-0051</t>
  </si>
  <si>
    <t>(+)1982.21</t>
  </si>
  <si>
    <t>0055-</t>
  </si>
  <si>
    <t>Police</t>
  </si>
  <si>
    <t>Police supplied to other Governments</t>
  </si>
  <si>
    <t>(+)29.54</t>
  </si>
  <si>
    <t>Police supplied to other parties</t>
  </si>
  <si>
    <t>(+)100.01</t>
  </si>
  <si>
    <t>Fees, Fines and Forfietures</t>
  </si>
  <si>
    <t>(+)8.63</t>
  </si>
  <si>
    <t>Receipts under Arms Act</t>
  </si>
  <si>
    <t>(+)10.33</t>
  </si>
  <si>
    <t>Receipts of State-Head-quarters Police</t>
  </si>
  <si>
    <t>(+)31.01</t>
  </si>
  <si>
    <t>(+)48.48</t>
  </si>
  <si>
    <t>Deduct-Refunds</t>
  </si>
  <si>
    <t>(-)19.58</t>
  </si>
  <si>
    <t>(-)10.21</t>
  </si>
  <si>
    <t>(+)91.77</t>
  </si>
  <si>
    <t>Total-0055</t>
  </si>
  <si>
    <t>(+)49.76</t>
  </si>
  <si>
    <t>0056-</t>
  </si>
  <si>
    <t>Jails</t>
  </si>
  <si>
    <t>Sale of Jail Manufactures</t>
  </si>
  <si>
    <t>(+)6.76</t>
  </si>
  <si>
    <t>501-</t>
  </si>
  <si>
    <t>Services and Service Fees</t>
  </si>
  <si>
    <t>(+)137.50</t>
  </si>
  <si>
    <t>(-)65.92</t>
  </si>
  <si>
    <t>(-)8.26</t>
  </si>
  <si>
    <t>Total-0056</t>
  </si>
  <si>
    <t>(-)36.21</t>
  </si>
  <si>
    <t>Other Non-Tax Revenue - (Contd.)</t>
  </si>
  <si>
    <t>General Services - (Contd.)</t>
  </si>
  <si>
    <t>0058-</t>
  </si>
  <si>
    <t xml:space="preserve">Stationery and Printing </t>
  </si>
  <si>
    <t>Stationery Receipts</t>
  </si>
  <si>
    <t>(-)75.61</t>
  </si>
  <si>
    <t>Sale of Gazettes etc.-</t>
  </si>
  <si>
    <t>(-)66.65</t>
  </si>
  <si>
    <t>Other Press receipts</t>
  </si>
  <si>
    <t>(+)59.97</t>
  </si>
  <si>
    <t>(-)15.37</t>
  </si>
  <si>
    <t>Total-0058</t>
  </si>
  <si>
    <t>(+)36.65</t>
  </si>
  <si>
    <t>0059-</t>
  </si>
  <si>
    <t>Public Works</t>
  </si>
  <si>
    <t>80-</t>
  </si>
  <si>
    <t>General-</t>
  </si>
  <si>
    <t>011-</t>
  </si>
  <si>
    <t>Rents</t>
  </si>
  <si>
    <t>(-)30.97</t>
  </si>
  <si>
    <t>Hire charges of Machinery and Equipment</t>
  </si>
  <si>
    <t>(-)99.32</t>
  </si>
  <si>
    <t>Recovery of percentage charges</t>
  </si>
  <si>
    <t>(-)49.63</t>
  </si>
  <si>
    <t>(-)6.65</t>
  </si>
  <si>
    <t>(-)0.04</t>
  </si>
  <si>
    <t>Total - 80</t>
  </si>
  <si>
    <t>(-)13.38</t>
  </si>
  <si>
    <t>Total-0059</t>
  </si>
  <si>
    <t>0070-</t>
  </si>
  <si>
    <t>Other Administrative Services</t>
  </si>
  <si>
    <t>Administration of Justice-</t>
  </si>
  <si>
    <t>Fines and Forfietures</t>
  </si>
  <si>
    <t>(+)45.63</t>
  </si>
  <si>
    <t>Services and Sercvice Fees</t>
  </si>
  <si>
    <t>(+)187.91</t>
  </si>
  <si>
    <t>(-)33.59</t>
  </si>
  <si>
    <t>(-)51.93</t>
  </si>
  <si>
    <t>(-)35.32</t>
  </si>
  <si>
    <t>Other Administrative Services - (Contd.)</t>
  </si>
  <si>
    <t>Administration of Justice - (Concld.)</t>
  </si>
  <si>
    <t>(+)61.96</t>
  </si>
  <si>
    <t>Elections-</t>
  </si>
  <si>
    <t>Sale proceeds of election forms and documents</t>
  </si>
  <si>
    <t>(-)46.47</t>
  </si>
  <si>
    <t>(-)82.88</t>
  </si>
  <si>
    <t>13,302.88(*)</t>
  </si>
  <si>
    <t>(-)78.54</t>
  </si>
  <si>
    <t>(-)0.54</t>
  </si>
  <si>
    <t>60-</t>
  </si>
  <si>
    <t>Other Services-</t>
  </si>
  <si>
    <t>Receipts from the Central Government for Administration of Cenrtral Acts and Regulations</t>
  </si>
  <si>
    <t>(+)3.52</t>
  </si>
  <si>
    <t>Receipts under Explosives Act</t>
  </si>
  <si>
    <t>(-)15.43</t>
  </si>
  <si>
    <t>Receipts under Wild Life Act</t>
  </si>
  <si>
    <t>(-)97.47</t>
  </si>
  <si>
    <t>Home Guards</t>
  </si>
  <si>
    <t>(+)20.87</t>
  </si>
  <si>
    <t>Civil Defence</t>
  </si>
  <si>
    <t>(-)69.74</t>
  </si>
  <si>
    <t>Marriage Fees</t>
  </si>
  <si>
    <t>(-)33.17</t>
  </si>
  <si>
    <t>109-</t>
  </si>
  <si>
    <t>Fire Protection and Control</t>
  </si>
  <si>
    <t>(+)37.66</t>
  </si>
  <si>
    <t>Fees for Government Audit</t>
  </si>
  <si>
    <t>(-)27.96</t>
  </si>
  <si>
    <t>114-</t>
  </si>
  <si>
    <t>Receipts from Motor Garages etc.-</t>
  </si>
  <si>
    <t>(-)16.45</t>
  </si>
  <si>
    <t>115-</t>
  </si>
  <si>
    <t>Receipts from Guest Houses, Government Hostels etc.-</t>
  </si>
  <si>
    <t>(+)18.86</t>
  </si>
  <si>
    <t>(*) Includes ₹ 13,270.76 lakh received as reimbursements from Central Government.</t>
  </si>
  <si>
    <t>Other Administrative Services - (Concld.)</t>
  </si>
  <si>
    <t>Other Services - (Concld.)</t>
  </si>
  <si>
    <t>118-</t>
  </si>
  <si>
    <t>Receipts under Right to Information Act,2005</t>
  </si>
  <si>
    <t>(+)25.58</t>
  </si>
  <si>
    <t>(+)1051.31</t>
  </si>
  <si>
    <t>(-)0.61</t>
  </si>
  <si>
    <t>(-)2.50</t>
  </si>
  <si>
    <t>(-)75.60</t>
  </si>
  <si>
    <t>Total - 60</t>
  </si>
  <si>
    <t>(+)597.54</t>
  </si>
  <si>
    <t>Total-0070</t>
  </si>
  <si>
    <t>(-)15.30</t>
  </si>
  <si>
    <t>0071-</t>
  </si>
  <si>
    <t>Contributions and Recoveries towards Pension and Other Retirement benefits</t>
  </si>
  <si>
    <t>Civil-</t>
  </si>
  <si>
    <t>Subscriptions and Contributions</t>
  </si>
  <si>
    <t>(+)72.20</t>
  </si>
  <si>
    <t>(+)43.07</t>
  </si>
  <si>
    <t>(-)21.02</t>
  </si>
  <si>
    <t>(-)0.05</t>
  </si>
  <si>
    <t>(+)41940.00</t>
  </si>
  <si>
    <t>(+)50.80</t>
  </si>
  <si>
    <t>Total-0071</t>
  </si>
  <si>
    <t>0075-</t>
  </si>
  <si>
    <t>Miscellaneous General Services</t>
  </si>
  <si>
    <t>Unclaimed Deposits</t>
  </si>
  <si>
    <t>(+)4.17</t>
  </si>
  <si>
    <t>Unclaimed and Unpaid dividends, deposits and debentures etc of Investors in companies</t>
  </si>
  <si>
    <t>Sale of Land and property</t>
  </si>
  <si>
    <t>Guarantee Fees</t>
  </si>
  <si>
    <t>(*)</t>
  </si>
  <si>
    <t>(*) Guarantee Fees of ₹ 20.00 received.</t>
  </si>
  <si>
    <t>General Services - (Concld.)</t>
  </si>
  <si>
    <t>Miscellaneous General Services - (Concld.)</t>
  </si>
  <si>
    <t>(+)56.72</t>
  </si>
  <si>
    <t>(-)735.99</t>
  </si>
  <si>
    <t>(-)386.42</t>
  </si>
  <si>
    <t>(+)90.46</t>
  </si>
  <si>
    <t>Total-0075</t>
  </si>
  <si>
    <t>(+)5.68</t>
  </si>
  <si>
    <t>Total -(i) General Services</t>
  </si>
  <si>
    <t>(ii)</t>
  </si>
  <si>
    <t>Social Services-</t>
  </si>
  <si>
    <t>0202-</t>
  </si>
  <si>
    <t>Education, Sports, Art and Culture</t>
  </si>
  <si>
    <t>General Education-</t>
  </si>
  <si>
    <t>Elementary Education</t>
  </si>
  <si>
    <t>(+)13.82</t>
  </si>
  <si>
    <t>Secondary Education</t>
  </si>
  <si>
    <t>(-)53.97</t>
  </si>
  <si>
    <t>University and Higher Education</t>
  </si>
  <si>
    <t>(+)30.37</t>
  </si>
  <si>
    <t>600-</t>
  </si>
  <si>
    <t>General</t>
  </si>
  <si>
    <t>(+)108.96</t>
  </si>
  <si>
    <t>(-)4.20</t>
  </si>
  <si>
    <t>(-)84.28</t>
  </si>
  <si>
    <t>(-)95.02</t>
  </si>
  <si>
    <t>(+)10.51</t>
  </si>
  <si>
    <t>Technical Education-</t>
  </si>
  <si>
    <t>Tuitions and other fees</t>
  </si>
  <si>
    <t>(-)4.36</t>
  </si>
  <si>
    <t>(+)29191.32</t>
  </si>
  <si>
    <t>(+)2325.14</t>
  </si>
  <si>
    <t>Sports and Youth Services-</t>
  </si>
  <si>
    <t>Physical Education-Sports and Youth Welfare</t>
  </si>
  <si>
    <t>(+)19.69</t>
  </si>
  <si>
    <t>(+)1983.46</t>
  </si>
  <si>
    <t>Social Services - (Contd.)</t>
  </si>
  <si>
    <t>Education, Sports, Art and Culture - (Concld.)</t>
  </si>
  <si>
    <t>Sports and Youth Services - (Concld.)</t>
  </si>
  <si>
    <t>(-)0.65</t>
  </si>
  <si>
    <t>(+)504.27</t>
  </si>
  <si>
    <t>Art and Culture-</t>
  </si>
  <si>
    <t>Archives and Museums</t>
  </si>
  <si>
    <t>(+)64.58</t>
  </si>
  <si>
    <t>Public Libraries</t>
  </si>
  <si>
    <t>(+)75.33</t>
  </si>
  <si>
    <t>Receipts from Cinematograph Film Rules</t>
  </si>
  <si>
    <t>(-)98.53</t>
  </si>
  <si>
    <t>(-)25.20</t>
  </si>
  <si>
    <t>(+)46.17</t>
  </si>
  <si>
    <t>Total-0202</t>
  </si>
  <si>
    <t>(+)41.66</t>
  </si>
  <si>
    <t>0210-</t>
  </si>
  <si>
    <t>Medical and Public Health</t>
  </si>
  <si>
    <t>Urban Health Services-</t>
  </si>
  <si>
    <t>020-</t>
  </si>
  <si>
    <t>Receipts from Patients for hospital and dispensary services</t>
  </si>
  <si>
    <t>(+)17.86</t>
  </si>
  <si>
    <t>Receipts from Employees State Insurance Schemes</t>
  </si>
  <si>
    <t>(+)5.62</t>
  </si>
  <si>
    <t>Medical Store Depots</t>
  </si>
  <si>
    <t>(+)842.99</t>
  </si>
  <si>
    <t>Receipts from Drug Manufacture</t>
  </si>
  <si>
    <t>(-)41.81</t>
  </si>
  <si>
    <t>(+)38.71</t>
  </si>
  <si>
    <t>(-)0.95</t>
  </si>
  <si>
    <t>(-)1.10</t>
  </si>
  <si>
    <t>(-)13.64</t>
  </si>
  <si>
    <t>(+)3.44</t>
  </si>
  <si>
    <t>Medical and Public Health - (Contd.)</t>
  </si>
  <si>
    <t>Rural Health Services-</t>
  </si>
  <si>
    <t>Receipts/Contributions from patients and others</t>
  </si>
  <si>
    <t>(-)5.72</t>
  </si>
  <si>
    <t>(+)94.54</t>
  </si>
  <si>
    <t>(-)5.50</t>
  </si>
  <si>
    <t>(-)3.86</t>
  </si>
  <si>
    <t>Medical Education, Training and Research-</t>
  </si>
  <si>
    <t>Ayurveda</t>
  </si>
  <si>
    <t>(-)79.17</t>
  </si>
  <si>
    <t>Homeopathy</t>
  </si>
  <si>
    <t>(-)15.21</t>
  </si>
  <si>
    <t>Allopathy</t>
  </si>
  <si>
    <t>(-)8.71</t>
  </si>
  <si>
    <t>Other Systems</t>
  </si>
  <si>
    <t>(+)830.23</t>
  </si>
  <si>
    <t>(-)56.73</t>
  </si>
  <si>
    <t>(-)0.60</t>
  </si>
  <si>
    <t>(+)9355.00</t>
  </si>
  <si>
    <t>(-)23.62</t>
  </si>
  <si>
    <t>Public Health-</t>
  </si>
  <si>
    <t>Sale of Sera/Vaccine</t>
  </si>
  <si>
    <t>(+)111.23</t>
  </si>
  <si>
    <t>Fees and Fines etc.-</t>
  </si>
  <si>
    <t>(-)39.94</t>
  </si>
  <si>
    <t>Receipts from Public Health Laboratories</t>
  </si>
  <si>
    <t>(-)37.00</t>
  </si>
  <si>
    <t>(-)22.20</t>
  </si>
  <si>
    <t>(+)37.01</t>
  </si>
  <si>
    <t>(-)3.02</t>
  </si>
  <si>
    <t>(-)7.59</t>
  </si>
  <si>
    <t>(-)60.21</t>
  </si>
  <si>
    <t>(-)9.35</t>
  </si>
  <si>
    <t>Medical and Public Health - (Concld.)</t>
  </si>
  <si>
    <t>(-)97.57</t>
  </si>
  <si>
    <t>(-)5.60</t>
  </si>
  <si>
    <t>Total-0210</t>
  </si>
  <si>
    <t>(-)54.49</t>
  </si>
  <si>
    <t>0211-</t>
  </si>
  <si>
    <t>Family Welfare</t>
  </si>
  <si>
    <t>(+)162.49</t>
  </si>
  <si>
    <t>Total-0211</t>
  </si>
  <si>
    <t>0215-</t>
  </si>
  <si>
    <t>Water Supply and Sanitation</t>
  </si>
  <si>
    <t>Water Supply-</t>
  </si>
  <si>
    <t>Receipts from Rural water supply schemes</t>
  </si>
  <si>
    <t>Receipts from Urban water supply schemes</t>
  </si>
  <si>
    <t>(-)9.53</t>
  </si>
  <si>
    <t>(+)61.81</t>
  </si>
  <si>
    <t>(+)61.29</t>
  </si>
  <si>
    <t>Total-0215</t>
  </si>
  <si>
    <t>0216-</t>
  </si>
  <si>
    <t>Housing</t>
  </si>
  <si>
    <t>Government Residential Buildings-</t>
  </si>
  <si>
    <t>General Pool Accommodation</t>
  </si>
  <si>
    <t>(-)64.72</t>
  </si>
  <si>
    <t>Police Housing</t>
  </si>
  <si>
    <t>(+)79.71</t>
  </si>
  <si>
    <t>Housing - (Concld.)</t>
  </si>
  <si>
    <t>Government Residential Buildings - (Concld.)</t>
  </si>
  <si>
    <t>700-</t>
  </si>
  <si>
    <t>Other Housing</t>
  </si>
  <si>
    <t>(+)643.08</t>
  </si>
  <si>
    <t>(-)53.65</t>
  </si>
  <si>
    <t>Urban Housing-</t>
  </si>
  <si>
    <t>(-)98.39</t>
  </si>
  <si>
    <t>Rural Housing-</t>
  </si>
  <si>
    <t>(-)99.27</t>
  </si>
  <si>
    <t>(-)69.32</t>
  </si>
  <si>
    <t>Total-0216</t>
  </si>
  <si>
    <t>(-)90.92</t>
  </si>
  <si>
    <t>0217-</t>
  </si>
  <si>
    <t>Urban Development</t>
  </si>
  <si>
    <t>Integrated Development of Small and Medium Towns-</t>
  </si>
  <si>
    <t>(+)26.64</t>
  </si>
  <si>
    <t>(-)26.19</t>
  </si>
  <si>
    <t>(-)24.60</t>
  </si>
  <si>
    <t>Total-0217</t>
  </si>
  <si>
    <t>0220-</t>
  </si>
  <si>
    <t xml:space="preserve">Information and Publicity </t>
  </si>
  <si>
    <t>Films-</t>
  </si>
  <si>
    <t xml:space="preserve"> Receipts from Departmentally produced films</t>
  </si>
  <si>
    <t>(-)30.30</t>
  </si>
  <si>
    <t>Receipts from Cinematograph Films Rules</t>
  </si>
  <si>
    <t>(+)215.00</t>
  </si>
  <si>
    <t>(+)170.88</t>
  </si>
  <si>
    <t>(+)172.14</t>
  </si>
  <si>
    <t>Others-</t>
  </si>
  <si>
    <t>Receipts from community Radio and T.V. Sets</t>
  </si>
  <si>
    <t>(-)32.66</t>
  </si>
  <si>
    <t>Receipts from advertising and visual Publicity</t>
  </si>
  <si>
    <t>(-)88.06</t>
  </si>
  <si>
    <t>112-</t>
  </si>
  <si>
    <t>Employment News</t>
  </si>
  <si>
    <t>113-</t>
  </si>
  <si>
    <t>Receipts from other Publications</t>
  </si>
  <si>
    <t>(+)720.49</t>
  </si>
  <si>
    <t>(+)30.96</t>
  </si>
  <si>
    <t>(+)299.53</t>
  </si>
  <si>
    <t>Total-0220</t>
  </si>
  <si>
    <t>(+)259.45</t>
  </si>
  <si>
    <t>0230-</t>
  </si>
  <si>
    <t>Labour and Employment</t>
  </si>
  <si>
    <t>Receipts under Labour laws</t>
  </si>
  <si>
    <t>(-)19.25</t>
  </si>
  <si>
    <t>Fees for registration of Trade Unions</t>
  </si>
  <si>
    <t>(+)105.80</t>
  </si>
  <si>
    <t>Fees for inspection of Steam Boilers</t>
  </si>
  <si>
    <t>(+)1.87</t>
  </si>
  <si>
    <t>Fees realised under Factory's Act</t>
  </si>
  <si>
    <t>(+)4.24</t>
  </si>
  <si>
    <t>Examinations fees under Mines Act</t>
  </si>
  <si>
    <t>(-)98.35</t>
  </si>
  <si>
    <t>Labour and Employment - (Concld.)</t>
  </si>
  <si>
    <t>Fees under Contract Labour (Regulation and Abolition Rules)</t>
  </si>
  <si>
    <t>1,01,965.54</t>
  </si>
  <si>
    <t>(+)23.21</t>
  </si>
  <si>
    <t>(-)16.69</t>
  </si>
  <si>
    <t>(-)4.24</t>
  </si>
  <si>
    <t>(-)7.47</t>
  </si>
  <si>
    <t>(-)43.24</t>
  </si>
  <si>
    <t>Total-0230</t>
  </si>
  <si>
    <t>(+)16.77</t>
  </si>
  <si>
    <t>0235-</t>
  </si>
  <si>
    <t>Social Security and Welfare</t>
  </si>
  <si>
    <t>Rehabilitation-</t>
  </si>
  <si>
    <t>Other Rehabilitation Schemes</t>
  </si>
  <si>
    <t>(-)37.10</t>
  </si>
  <si>
    <t>Other Social Security and Welfare Programmes-</t>
  </si>
  <si>
    <t>Government Employees Insurance Schemes</t>
  </si>
  <si>
    <t>Receipts from Correctional Homes</t>
  </si>
  <si>
    <t>(+)16.08</t>
  </si>
  <si>
    <t>(+)99.10</t>
  </si>
  <si>
    <t>(-)1.01</t>
  </si>
  <si>
    <t>(-)99.01</t>
  </si>
  <si>
    <t>(+)99.13</t>
  </si>
  <si>
    <t>Total-0235</t>
  </si>
  <si>
    <t>(+)98.57</t>
  </si>
  <si>
    <t>0250-</t>
  </si>
  <si>
    <t>Other Social Services</t>
  </si>
  <si>
    <t>Nutrition</t>
  </si>
  <si>
    <t>(-)77.85</t>
  </si>
  <si>
    <t>Social Services - (Concld.)</t>
  </si>
  <si>
    <t>Other Social Services - (Concld.)</t>
  </si>
  <si>
    <t>Welfare of Scheduled Castes, Scheduled Tribes, Other Backward Classes and Minorities</t>
  </si>
  <si>
    <t>(+)289.46</t>
  </si>
  <si>
    <t>(-)83.53</t>
  </si>
  <si>
    <t>(-)7.22</t>
  </si>
  <si>
    <t>(-)0.35</t>
  </si>
  <si>
    <t>(+)1962.86</t>
  </si>
  <si>
    <t>Total-0250</t>
  </si>
  <si>
    <t>(-)39.64</t>
  </si>
  <si>
    <t>Total -(ii) Social Services</t>
  </si>
  <si>
    <t>(iii)</t>
  </si>
  <si>
    <t>Economic Services-</t>
  </si>
  <si>
    <t>0401-</t>
  </si>
  <si>
    <t>Crop Husbandary</t>
  </si>
  <si>
    <t>Seeds</t>
  </si>
  <si>
    <t>(-)65.10</t>
  </si>
  <si>
    <t>Receipts from Agricultural Farms</t>
  </si>
  <si>
    <t>(+)103.20</t>
  </si>
  <si>
    <t>Sale of  manures and fertilisers</t>
  </si>
  <si>
    <t>(-)99.74</t>
  </si>
  <si>
    <t>Receipts from Plant Protection Services</t>
  </si>
  <si>
    <t>(+)41.95</t>
  </si>
  <si>
    <t>Grants from I.C.A.R.</t>
  </si>
  <si>
    <t>(-)98.31</t>
  </si>
  <si>
    <t>119-</t>
  </si>
  <si>
    <t>Receipts from Horticulture and Vegetable crops</t>
  </si>
  <si>
    <t>(+)59.45</t>
  </si>
  <si>
    <t>(+)189.22</t>
  </si>
  <si>
    <t>Total-0401</t>
  </si>
  <si>
    <t>(+)163.39</t>
  </si>
  <si>
    <t>Economic Services - (Contd.)</t>
  </si>
  <si>
    <t>0403-</t>
  </si>
  <si>
    <t xml:space="preserve">Animal Husbandary </t>
  </si>
  <si>
    <t>Receipts from Cattle and Buffalo development</t>
  </si>
  <si>
    <t>(-)73.75</t>
  </si>
  <si>
    <t>Receipts from Poultry development</t>
  </si>
  <si>
    <t>(+)176.02</t>
  </si>
  <si>
    <t>Receipts from Sheep and Wool development</t>
  </si>
  <si>
    <t>(+)56.45</t>
  </si>
  <si>
    <t>Receipts from Fodder and Feed development</t>
  </si>
  <si>
    <t>(-)11.42</t>
  </si>
  <si>
    <t>Receipts from other live stock development</t>
  </si>
  <si>
    <t>(-)85.91</t>
  </si>
  <si>
    <t>Grants from Indian Council of Agricultural Research</t>
  </si>
  <si>
    <t>(+)347.90</t>
  </si>
  <si>
    <t>(+)14.65</t>
  </si>
  <si>
    <t>(-)0.15</t>
  </si>
  <si>
    <t>Total-0403</t>
  </si>
  <si>
    <t>(-)57.82</t>
  </si>
  <si>
    <t>0404-</t>
  </si>
  <si>
    <t>Dairy Development</t>
  </si>
  <si>
    <t>Receipt from Dairy Development Project</t>
  </si>
  <si>
    <t>(-)46.82</t>
  </si>
  <si>
    <t>Total-0404</t>
  </si>
  <si>
    <t>(-)48.76</t>
  </si>
  <si>
    <t>0405-</t>
  </si>
  <si>
    <t>Fisheries</t>
  </si>
  <si>
    <t>(+)10.96</t>
  </si>
  <si>
    <t>License Fees, Fines etc.-</t>
  </si>
  <si>
    <t>(-)31.71</t>
  </si>
  <si>
    <t>Sale of fish, fish-seeds etc.-</t>
  </si>
  <si>
    <t>(-)54.44</t>
  </si>
  <si>
    <t>Services and Service fees</t>
  </si>
  <si>
    <t>(-)49.74</t>
  </si>
  <si>
    <t>Fisheries - (Concld.)</t>
  </si>
  <si>
    <t>(-)9.42</t>
  </si>
  <si>
    <t>(-)1.09</t>
  </si>
  <si>
    <t>Total-0405</t>
  </si>
  <si>
    <t>(-)18.90</t>
  </si>
  <si>
    <t>0406-</t>
  </si>
  <si>
    <t>Forestry and Wild Life</t>
  </si>
  <si>
    <t>Forestry-</t>
  </si>
  <si>
    <t>Sale of timber and other forest produce</t>
  </si>
  <si>
    <t>(-)10.15</t>
  </si>
  <si>
    <t>(+)73.54</t>
  </si>
  <si>
    <t>(-)173.76</t>
  </si>
  <si>
    <t>(-)78.23</t>
  </si>
  <si>
    <t>(+)122.11</t>
  </si>
  <si>
    <t>(+)53.16</t>
  </si>
  <si>
    <t>Environmental Forestry and Wild Life-</t>
  </si>
  <si>
    <t>Zoological Park</t>
  </si>
  <si>
    <t>(-)20.04</t>
  </si>
  <si>
    <t>Public Gardens</t>
  </si>
  <si>
    <t>(-)90.70</t>
  </si>
  <si>
    <t>(-)20.81</t>
  </si>
  <si>
    <t>Total-0406</t>
  </si>
  <si>
    <t>(+)45.36</t>
  </si>
  <si>
    <t>0408-</t>
  </si>
  <si>
    <t>Food Storage and Warehousing</t>
  </si>
  <si>
    <t>(-)10.98</t>
  </si>
  <si>
    <t>Total-0408</t>
  </si>
  <si>
    <t>0425-</t>
  </si>
  <si>
    <t>Co-operation</t>
  </si>
  <si>
    <t>Audit Fees</t>
  </si>
  <si>
    <t>(-)23.01</t>
  </si>
  <si>
    <t>Co-operation - (Concld.)</t>
  </si>
  <si>
    <t>(-)5.54</t>
  </si>
  <si>
    <t>Total-0425</t>
  </si>
  <si>
    <t>0435-</t>
  </si>
  <si>
    <t>Other Agricultural Programmes</t>
  </si>
  <si>
    <t>Fees for quality control grading of Agricultural products</t>
  </si>
  <si>
    <t>(+)48.64</t>
  </si>
  <si>
    <t>Other Services and Service Fees</t>
  </si>
  <si>
    <t>(+)17.81</t>
  </si>
  <si>
    <t>(-)86.18</t>
  </si>
  <si>
    <t>Total-0435</t>
  </si>
  <si>
    <t>(-)56.61</t>
  </si>
  <si>
    <t>0506-</t>
  </si>
  <si>
    <t>Land Reforms</t>
  </si>
  <si>
    <t>(+)46.88</t>
  </si>
  <si>
    <t>Total-0506</t>
  </si>
  <si>
    <t>0515-</t>
  </si>
  <si>
    <t>Other Rural Development Programmes</t>
  </si>
  <si>
    <t>Receipts under Panchayati Raj Acts</t>
  </si>
  <si>
    <t>(+)59.39</t>
  </si>
  <si>
    <t>(+)140.56</t>
  </si>
  <si>
    <t>Total-0515</t>
  </si>
  <si>
    <t>(+)139.63</t>
  </si>
  <si>
    <t>0575-</t>
  </si>
  <si>
    <t>Other Special Areas Programmes</t>
  </si>
  <si>
    <t>Dangs Districts-</t>
  </si>
  <si>
    <t>(+)30.59</t>
  </si>
  <si>
    <t>(-)280.82</t>
  </si>
  <si>
    <t>(-)302.70</t>
  </si>
  <si>
    <t>(-)7.23</t>
  </si>
  <si>
    <t>(+)43.17</t>
  </si>
  <si>
    <t>Other Special Areas Programmes - (Concld.)</t>
  </si>
  <si>
    <t>Total-0575</t>
  </si>
  <si>
    <t>0700-</t>
  </si>
  <si>
    <t>Major Irrigation</t>
  </si>
  <si>
    <t>Hathmati Reservoir Project-</t>
  </si>
  <si>
    <t>Sale of Water for irrigation purposes</t>
  </si>
  <si>
    <t>(-)62.12</t>
  </si>
  <si>
    <t>Sale of Water for domestic purposes</t>
  </si>
  <si>
    <t>(+)255.19</t>
  </si>
  <si>
    <t>Sale of Water for Other purposes</t>
  </si>
  <si>
    <t>(-)3.73</t>
  </si>
  <si>
    <t>Sale Proceeds from Canal Plantation</t>
  </si>
  <si>
    <t>(+)10.35</t>
  </si>
  <si>
    <t>(-)83.59</t>
  </si>
  <si>
    <t>(-)28.51</t>
  </si>
  <si>
    <t>Shetrunji (P) Project-</t>
  </si>
  <si>
    <t>Sale of Water for Irrigation purposes</t>
  </si>
  <si>
    <t>(+)98.94</t>
  </si>
  <si>
    <t>Sale of Water for Domestic purposes</t>
  </si>
  <si>
    <t>(-)6.58</t>
  </si>
  <si>
    <t>(-)67.69</t>
  </si>
  <si>
    <t>(-)0.23</t>
  </si>
  <si>
    <t>Banas Valley Project-</t>
  </si>
  <si>
    <t>(+)42.97</t>
  </si>
  <si>
    <t>(+)12.07</t>
  </si>
  <si>
    <t>(+)8.52</t>
  </si>
  <si>
    <t>(+)26.91</t>
  </si>
  <si>
    <t>(-)17.10</t>
  </si>
  <si>
    <t>Major Irrigation - (Contd.)</t>
  </si>
  <si>
    <t>Banas Valley Project - (Concld.)</t>
  </si>
  <si>
    <t>(+)11.02</t>
  </si>
  <si>
    <t>Ukai Project-</t>
  </si>
  <si>
    <t>(+)112.21</t>
  </si>
  <si>
    <t>(-)16.03</t>
  </si>
  <si>
    <t>(+)20.24</t>
  </si>
  <si>
    <t>(+)73.59</t>
  </si>
  <si>
    <t>(+)21.71</t>
  </si>
  <si>
    <t>05-</t>
  </si>
  <si>
    <t>Machhu Irrigation Scheme-</t>
  </si>
  <si>
    <t>(+)35.21</t>
  </si>
  <si>
    <t>(+)4.16</t>
  </si>
  <si>
    <t>(+)8.68</t>
  </si>
  <si>
    <t>(-)11.48</t>
  </si>
  <si>
    <t>Total - 05</t>
  </si>
  <si>
    <t>06-</t>
  </si>
  <si>
    <t>Hiren Irrigation Project</t>
  </si>
  <si>
    <t>(+)20.59</t>
  </si>
  <si>
    <t>Total - 06</t>
  </si>
  <si>
    <t>(+)20.45</t>
  </si>
  <si>
    <t>Major Irrigation - (Concld.)</t>
  </si>
  <si>
    <t>09-</t>
  </si>
  <si>
    <t xml:space="preserve">Kadna Project </t>
  </si>
  <si>
    <t>(-)69.37</t>
  </si>
  <si>
    <t>(+)172.54</t>
  </si>
  <si>
    <t>(-)15.82</t>
  </si>
  <si>
    <t>Total - 09</t>
  </si>
  <si>
    <t>(-)8.62</t>
  </si>
  <si>
    <t>18-</t>
  </si>
  <si>
    <t>Machhu Irrigation Scheme Stage-I-</t>
  </si>
  <si>
    <t>Sale of Water for Irrigation Purposes</t>
  </si>
  <si>
    <t>(-)34.31</t>
  </si>
  <si>
    <t>(-)15.84</t>
  </si>
  <si>
    <t>Total - 18</t>
  </si>
  <si>
    <t>(-)17.37</t>
  </si>
  <si>
    <t>22-</t>
  </si>
  <si>
    <t>Other Schemes-</t>
  </si>
  <si>
    <t>Sale of water for Irrigation purpose</t>
  </si>
  <si>
    <t>(-)71.12</t>
  </si>
  <si>
    <t>Sale of water for domestic purpose</t>
  </si>
  <si>
    <t>(+)42.20</t>
  </si>
  <si>
    <t>(-)44.91</t>
  </si>
  <si>
    <t>Total - 22</t>
  </si>
  <si>
    <t>(+)12.68</t>
  </si>
  <si>
    <t>(-)8.98</t>
  </si>
  <si>
    <t>Total-0700</t>
  </si>
  <si>
    <t>(+)5.42</t>
  </si>
  <si>
    <t>0701-</t>
  </si>
  <si>
    <t>Medium Irrigation</t>
  </si>
  <si>
    <t xml:space="preserve">Medium Irrigation Commercial - </t>
  </si>
  <si>
    <t>(+)1022.43</t>
  </si>
  <si>
    <t>(+)9.70</t>
  </si>
  <si>
    <t>(+)213.44</t>
  </si>
  <si>
    <t>(+)1016.53</t>
  </si>
  <si>
    <t>Medium Irrigation-Non-Commercial-</t>
  </si>
  <si>
    <t>(-)98.19</t>
  </si>
  <si>
    <t>Medium Irrigation - Commercial-</t>
  </si>
  <si>
    <t>(+)31.49</t>
  </si>
  <si>
    <t>(-)32.55</t>
  </si>
  <si>
    <t>(-)17.99</t>
  </si>
  <si>
    <t>(-)70.00</t>
  </si>
  <si>
    <t>(-)12.16</t>
  </si>
  <si>
    <t>(-)97.70</t>
  </si>
  <si>
    <t>Medium Irrigation - (Contd.)</t>
  </si>
  <si>
    <t>Medium Irrigation-Non-Commercial - (Concld.)</t>
  </si>
  <si>
    <t>(-)14.44</t>
  </si>
  <si>
    <t>Machhu Irrigation Scheme Stage - I-</t>
  </si>
  <si>
    <t>(+)92.41</t>
  </si>
  <si>
    <t>07-</t>
  </si>
  <si>
    <t>Banas Valley Project (Dantiwada weir Scheme)-</t>
  </si>
  <si>
    <t>(+)750.53</t>
  </si>
  <si>
    <t>Total - 07</t>
  </si>
  <si>
    <t>(+)89.53</t>
  </si>
  <si>
    <t>Ukai Irrigation Project-</t>
  </si>
  <si>
    <t>10-</t>
  </si>
  <si>
    <t>Sukhbhadar Irrigation Project-</t>
  </si>
  <si>
    <t>Sale of Water for domestic purpose</t>
  </si>
  <si>
    <t>(-)43.45</t>
  </si>
  <si>
    <t>(-)200.00</t>
  </si>
  <si>
    <t>(-)0.09</t>
  </si>
  <si>
    <t>Total - 10</t>
  </si>
  <si>
    <t>(-)43.54</t>
  </si>
  <si>
    <t>11-</t>
  </si>
  <si>
    <t>(+)41.57</t>
  </si>
  <si>
    <t>(+)2.62</t>
  </si>
  <si>
    <t>Medium Irrigation - (Concld.)</t>
  </si>
  <si>
    <t>Other Schemes - (Concld.)</t>
  </si>
  <si>
    <t>(+)42.22</t>
  </si>
  <si>
    <t>Total - 11</t>
  </si>
  <si>
    <t>(+)3.68</t>
  </si>
  <si>
    <t>(+)77.55</t>
  </si>
  <si>
    <t>Total-0701</t>
  </si>
  <si>
    <t>(+)42.88</t>
  </si>
  <si>
    <t>0702-</t>
  </si>
  <si>
    <t>Minor Irrigation</t>
  </si>
  <si>
    <t>Surface Water-</t>
  </si>
  <si>
    <t>Receipts from water tanks</t>
  </si>
  <si>
    <t>(-)40.36</t>
  </si>
  <si>
    <t>Receipts from lift irrigation Schemes</t>
  </si>
  <si>
    <t>(+)15.64</t>
  </si>
  <si>
    <t>Receipts from diversion schemes</t>
  </si>
  <si>
    <t>(+)197.98</t>
  </si>
  <si>
    <t>(+)4.90</t>
  </si>
  <si>
    <t>(-)0.07</t>
  </si>
  <si>
    <t>Ground Water-</t>
  </si>
  <si>
    <t>Receipts form tube wells</t>
  </si>
  <si>
    <t>(+)334.62</t>
  </si>
  <si>
    <t>(-)64.01</t>
  </si>
  <si>
    <t>(-)62.79</t>
  </si>
  <si>
    <t>Minor Irrigation - (Concld.)</t>
  </si>
  <si>
    <t>Command Area Development-</t>
  </si>
  <si>
    <t>Receipts from Area Development Programme</t>
  </si>
  <si>
    <t>(-)31.12</t>
  </si>
  <si>
    <t>(+)115.87</t>
  </si>
  <si>
    <t>(+)79.42</t>
  </si>
  <si>
    <t>Flood Control-</t>
  </si>
  <si>
    <t>(-)96.23</t>
  </si>
  <si>
    <t>(+)6.70</t>
  </si>
  <si>
    <t>(-)0.45</t>
  </si>
  <si>
    <t>(+)6.65</t>
  </si>
  <si>
    <t>Total-0702</t>
  </si>
  <si>
    <t>(+)0.75</t>
  </si>
  <si>
    <t>0801-</t>
  </si>
  <si>
    <t>Power</t>
  </si>
  <si>
    <t>(+)581955.09</t>
  </si>
  <si>
    <t>Total-0801</t>
  </si>
  <si>
    <t>0802-</t>
  </si>
  <si>
    <t>Petroleum</t>
  </si>
  <si>
    <t>(+)200.00</t>
  </si>
  <si>
    <t>Petroleum - (Concld.)</t>
  </si>
  <si>
    <t>Others - (Concld.)</t>
  </si>
  <si>
    <t>Total-0802</t>
  </si>
  <si>
    <t>0810-</t>
  </si>
  <si>
    <t>Non Conventional Sources of Energy</t>
  </si>
  <si>
    <t>1,13,103.54</t>
  </si>
  <si>
    <t>(+)125083.77</t>
  </si>
  <si>
    <t>Total-0810</t>
  </si>
  <si>
    <t>0851-</t>
  </si>
  <si>
    <t>Village and Small Industries</t>
  </si>
  <si>
    <t>Industrial Estates</t>
  </si>
  <si>
    <t>Small Scale Industries</t>
  </si>
  <si>
    <t>(-)19.33</t>
  </si>
  <si>
    <t>Khadi and Village Industries</t>
  </si>
  <si>
    <t>(+)69.13</t>
  </si>
  <si>
    <t>Other Village Industries</t>
  </si>
  <si>
    <t>(+)246.65</t>
  </si>
  <si>
    <t>(-)2.78</t>
  </si>
  <si>
    <t>Total-0851</t>
  </si>
  <si>
    <t>(+)82.60</t>
  </si>
  <si>
    <t>0852-</t>
  </si>
  <si>
    <t>Industries</t>
  </si>
  <si>
    <t>Iron and Steel Industries-</t>
  </si>
  <si>
    <t>Manufacture</t>
  </si>
  <si>
    <t>(-)98.08</t>
  </si>
  <si>
    <t>(+)421.73</t>
  </si>
  <si>
    <t>(+)414.01</t>
  </si>
  <si>
    <t>Industries - (Concld.)</t>
  </si>
  <si>
    <t>Petrochemical Industries - (Concld.)</t>
  </si>
  <si>
    <t>(+)14.29</t>
  </si>
  <si>
    <t>08-</t>
  </si>
  <si>
    <t>Consumer Industries-</t>
  </si>
  <si>
    <t>Others</t>
  </si>
  <si>
    <t>(+)34.95</t>
  </si>
  <si>
    <t>Total - 08</t>
  </si>
  <si>
    <t>Total-0852</t>
  </si>
  <si>
    <t>(+)73.29</t>
  </si>
  <si>
    <t>0853-</t>
  </si>
  <si>
    <t>Non-ferrous Mining and Metallurgical Industries</t>
  </si>
  <si>
    <t>Mineral concession fees,rents and royalties</t>
  </si>
  <si>
    <t>5,79,767.58</t>
  </si>
  <si>
    <t>5,84,004.34</t>
  </si>
  <si>
    <t>(-)0.73</t>
  </si>
  <si>
    <t>Receipts under the Carbide of Calcium Rules</t>
  </si>
  <si>
    <t>(-)64.99</t>
  </si>
  <si>
    <t>(+)77.45</t>
  </si>
  <si>
    <t>(-)96.03</t>
  </si>
  <si>
    <t>(-)10.69</t>
  </si>
  <si>
    <t>(+)798.32</t>
  </si>
  <si>
    <t>Total-0853</t>
  </si>
  <si>
    <t>5,85,931.50</t>
  </si>
  <si>
    <t>(-)0.75</t>
  </si>
  <si>
    <t>0875-</t>
  </si>
  <si>
    <t>Other Industries</t>
  </si>
  <si>
    <t>Total-0875</t>
  </si>
  <si>
    <t>1051-</t>
  </si>
  <si>
    <t>Ports and Light Houses</t>
  </si>
  <si>
    <t>Minor Ports</t>
  </si>
  <si>
    <t>Registration and other fees</t>
  </si>
  <si>
    <t>1,47,744.54</t>
  </si>
  <si>
    <t>1,44,105.71</t>
  </si>
  <si>
    <t>(+)2.53</t>
  </si>
  <si>
    <t>Total-1051</t>
  </si>
  <si>
    <t>1054-</t>
  </si>
  <si>
    <t>Roads and Bridges</t>
  </si>
  <si>
    <t>Tolls on Roads</t>
  </si>
  <si>
    <t>(+)174.83</t>
  </si>
  <si>
    <t>(-)16.06</t>
  </si>
  <si>
    <t>Total-1054</t>
  </si>
  <si>
    <t>(-)14.05</t>
  </si>
  <si>
    <t>1055-</t>
  </si>
  <si>
    <t>Road Transport</t>
  </si>
  <si>
    <t>701-</t>
  </si>
  <si>
    <t>Govt transport service</t>
  </si>
  <si>
    <t>(+)57084.21</t>
  </si>
  <si>
    <t>Total-1055</t>
  </si>
  <si>
    <t>1425-</t>
  </si>
  <si>
    <t>Other Scientific Research</t>
  </si>
  <si>
    <t>(+)80.62</t>
  </si>
  <si>
    <t>Total-1425</t>
  </si>
  <si>
    <t>1452-</t>
  </si>
  <si>
    <t>Tourism</t>
  </si>
  <si>
    <t>(+)4154.18</t>
  </si>
  <si>
    <t>Total-1452</t>
  </si>
  <si>
    <t>1456-</t>
  </si>
  <si>
    <t>Civil Supplies</t>
  </si>
  <si>
    <t>(+)322527.05</t>
  </si>
  <si>
    <t>Total-1456</t>
  </si>
  <si>
    <t>NON TAX REVENUE - (Concld.)</t>
  </si>
  <si>
    <t>Other Non-Tax Revenue - (Concld.)</t>
  </si>
  <si>
    <t>Economic Services - (Concld.)</t>
  </si>
  <si>
    <t>1475-</t>
  </si>
  <si>
    <t>Other General Economic Services</t>
  </si>
  <si>
    <t>Fees realised under the Monopolies and Restrictive Trade Practiaces Act, 1969</t>
  </si>
  <si>
    <t>(-)97.18</t>
  </si>
  <si>
    <t>Patent Fees</t>
  </si>
  <si>
    <t>Fees for Registration of Trade Marks</t>
  </si>
  <si>
    <t>(-)93.96</t>
  </si>
  <si>
    <t>Regulation of Joint Stock Companies</t>
  </si>
  <si>
    <t>Fees for stamping weights and measures</t>
  </si>
  <si>
    <t>(+)9.80</t>
  </si>
  <si>
    <t>Census</t>
  </si>
  <si>
    <t>Regulation of other business undertakings</t>
  </si>
  <si>
    <t>(-)33.37</t>
  </si>
  <si>
    <t>201-</t>
  </si>
  <si>
    <t>Land Ceilings (Other than agricultural land)</t>
  </si>
  <si>
    <t>(+)241.27</t>
  </si>
  <si>
    <t>(-)35.78</t>
  </si>
  <si>
    <t>(-)0.78</t>
  </si>
  <si>
    <t>Total-1475</t>
  </si>
  <si>
    <t>(-)19.07</t>
  </si>
  <si>
    <t>Total -(iii) Economic Services</t>
  </si>
  <si>
    <t>Total-(c)- Other Non-Tax Revenue</t>
  </si>
  <si>
    <t>17,06,846.49</t>
  </si>
  <si>
    <t>Total-B-NON TAX REVENUE</t>
  </si>
  <si>
    <t>(+)28.61</t>
  </si>
  <si>
    <t>C.</t>
  </si>
  <si>
    <t>GRANTS-IN-AID AND CONTRIBUTIONS-</t>
  </si>
  <si>
    <t>1601-</t>
  </si>
  <si>
    <t>Grants-in-aid from Central Government</t>
  </si>
  <si>
    <t>Centrally Sponsored Schemes-</t>
  </si>
  <si>
    <t>Central Assistance/Share</t>
  </si>
  <si>
    <t>(+)14.24</t>
  </si>
  <si>
    <t>GRANTS-IN-AID AND CONTRIBUTIONS - (Contd.)</t>
  </si>
  <si>
    <t>Grants-in-aid from Central Government - (Contd.)</t>
  </si>
  <si>
    <t>Centrally Sponsored Schemes - (Concld.)</t>
  </si>
  <si>
    <t>Externally Aided Projects-Grants for Centrally Sponsored Schemes</t>
  </si>
  <si>
    <t>(+)52.64</t>
  </si>
  <si>
    <t>789-</t>
  </si>
  <si>
    <t>Special Component Plan for Scheduled Castes</t>
  </si>
  <si>
    <t>(-)61.50</t>
  </si>
  <si>
    <t>794-</t>
  </si>
  <si>
    <t>Special Central Assistance to TASP</t>
  </si>
  <si>
    <t>796-</t>
  </si>
  <si>
    <t>Tribal Area Sub-Plan</t>
  </si>
  <si>
    <t>(+)43.19</t>
  </si>
  <si>
    <t>Deduct Refund</t>
  </si>
  <si>
    <t>(-)33,587.32</t>
  </si>
  <si>
    <t>(-)4,305.00</t>
  </si>
  <si>
    <t>(+)680.19</t>
  </si>
  <si>
    <t>(-)0.85</t>
  </si>
  <si>
    <t>Finance Commission Grants-</t>
  </si>
  <si>
    <t>Grants for Rural Local Bodies</t>
  </si>
  <si>
    <t>(-)31.82</t>
  </si>
  <si>
    <t>Grants for Urban Local Bodies</t>
  </si>
  <si>
    <t>(+)254.91</t>
  </si>
  <si>
    <t>Grants in aid for State Disaster Response Fund</t>
  </si>
  <si>
    <t>(+)105.04</t>
  </si>
  <si>
    <t>Grant-in-aid for State Disaster Mitigation Fund</t>
  </si>
  <si>
    <t>(-)65.58</t>
  </si>
  <si>
    <t>Health Sector Grants</t>
  </si>
  <si>
    <t>(-)28.70</t>
  </si>
  <si>
    <t>(-)0.88</t>
  </si>
  <si>
    <t>Other Transfer/Grants to states/Union Territories with Legislatures-</t>
  </si>
  <si>
    <t>Grants from Central Road  And Infrastructure Fund</t>
  </si>
  <si>
    <t>(-)70.38</t>
  </si>
  <si>
    <t>Special Assistance</t>
  </si>
  <si>
    <t>(-)40.02</t>
  </si>
  <si>
    <t>Compensation for loss of revenue arising out of implementation of GST</t>
  </si>
  <si>
    <t>(+)34.42</t>
  </si>
  <si>
    <t>GRANTS-IN-AID AND CONTRIBUTIONS - (Concld.)</t>
  </si>
  <si>
    <t>Grants-in-aid from Central Government - (Concld.)</t>
  </si>
  <si>
    <t>Other Transfer/Grants to states/Union Territories with Legislatures - (Concld.)</t>
  </si>
  <si>
    <t>(-)1.46</t>
  </si>
  <si>
    <t>(+)30.86</t>
  </si>
  <si>
    <t>Total-1601</t>
  </si>
  <si>
    <t>(+)10.49</t>
  </si>
  <si>
    <t>Total-C-GRANTS-IN-AID AND CONTRIBUTIONS</t>
  </si>
  <si>
    <t>Total  - RECEIPT HEADS (REVENUE ACCOUNT)</t>
  </si>
  <si>
    <t>(+)11.71</t>
  </si>
  <si>
    <t>Grant Total-Receipt Heads</t>
  </si>
  <si>
    <t>STATEMENT No. 14-DETAILED STATEMENT OF REVENUE AND CAPITAL RECEIPTS BY MINOR HEADS- Contd.</t>
  </si>
  <si>
    <t xml:space="preserve">EXPLANATORY NOTE </t>
  </si>
  <si>
    <r>
      <t xml:space="preserve">                                                                              (</t>
    </r>
    <r>
      <rPr>
        <b/>
        <sz val="10"/>
        <color theme="1"/>
        <rFont val="Times New Roman"/>
        <family val="1"/>
      </rPr>
      <t xml:space="preserve"> </t>
    </r>
    <r>
      <rPr>
        <b/>
        <sz val="11"/>
        <color theme="1"/>
        <rFont val="Times New Roman"/>
        <family val="1"/>
      </rPr>
      <t>₹</t>
    </r>
    <r>
      <rPr>
        <b/>
        <sz val="12"/>
        <color theme="1"/>
        <rFont val="Times New Roman"/>
        <family val="1"/>
      </rPr>
      <t xml:space="preserve"> in lakh)</t>
    </r>
  </si>
  <si>
    <t>The net increase of ₹ 23,35,441.34 lakhs in Revenue Receipts from ₹ 1,99,40,832.08 lakhs in 2022-23 to ₹ 2,22,76,273.42 lakhs in      2023-24 was mainly under as :-</t>
  </si>
  <si>
    <t>Major Head of Account</t>
  </si>
  <si>
    <t>Increase</t>
  </si>
  <si>
    <t>Main Reasons for increase are as under</t>
  </si>
  <si>
    <t>Due to more Receipt under Tax</t>
  </si>
  <si>
    <t>Due to more Receipt under Rates and Cesses on Land.</t>
  </si>
  <si>
    <t>2,80,704.00</t>
  </si>
  <si>
    <t>Due to more Receipt under Share of net proceeds assigned to States</t>
  </si>
  <si>
    <t>2,58,945.00</t>
  </si>
  <si>
    <t>2,42,587.07</t>
  </si>
  <si>
    <t>Due to more Receipt under Compensation for loss of revenue arising out of implementation of GST</t>
  </si>
  <si>
    <t>Due to more Receipt under Other Receipt.</t>
  </si>
  <si>
    <t>Due to more Receipt under Interest from Cultivators</t>
  </si>
  <si>
    <t>Stamps and Registration Fees</t>
  </si>
  <si>
    <t>Due to more Receipt under Sale of Stamps</t>
  </si>
  <si>
    <t>Due to more Receipt under Taxes on consumption and sale of Electricity</t>
  </si>
  <si>
    <t>Due to more Receipt underDividends from Public Undertakings</t>
  </si>
  <si>
    <t>Due to more Receipt under Archives and Museums</t>
  </si>
  <si>
    <t>Due to more Receipt under Receipts under the State Motor Vehicles Taxation Acts</t>
  </si>
  <si>
    <t>Due to moreReceipts under Education Cess Act</t>
  </si>
  <si>
    <t>The net increase of ₹ 23,35,557.26 Lakh in Revenue Receipts from ₹ 1,99,40,832.08 Lakh in 2022-23 to ₹ 2,22,76,389.34 Lakh in 2023-24 was mainly under as :-</t>
  </si>
  <si>
    <t>Due to more Receipt under Police supplied to other parties</t>
  </si>
  <si>
    <t>Due to more ReceiptTax Collections - Passenger Tax</t>
  </si>
  <si>
    <t>Due to more Receipt under Fees under Contract Labour (Regulation and Abolition Rules)</t>
  </si>
  <si>
    <t>Due to more Receipt under Sale of Water for Domestic purposes</t>
  </si>
  <si>
    <t>Due to more Receipt underUnclaimed Deposits</t>
  </si>
  <si>
    <t>STATEMENT No. 14-DETAILED STATEMENT OF REVENUE AND CAPITAL RECEIPTS BY MINOR HEADS- Concld.</t>
  </si>
  <si>
    <t>Decrease</t>
  </si>
  <si>
    <t>Main Reasons for decrease are as under</t>
  </si>
  <si>
    <t>Due to less Receipt under other Receipt</t>
  </si>
  <si>
    <t>Animal Husbandary</t>
  </si>
  <si>
    <t>Due to less Receipt under Receipts from other live stock development</t>
  </si>
  <si>
    <t>STATEMENT No. 15 - DETAILED  STATEMENT OF REVENUE EXPENDITURE BY MINOR HEADS</t>
  </si>
  <si>
    <t>(Figures in italics represent charged expenditure)</t>
  </si>
  <si>
    <t>HEADS</t>
  </si>
  <si>
    <t>Actuals for the year 2023-2024</t>
  </si>
  <si>
    <t>Actuals for</t>
  </si>
  <si>
    <t>State Fund</t>
  </si>
  <si>
    <t>Central</t>
  </si>
  <si>
    <t>Total</t>
  </si>
  <si>
    <t xml:space="preserve"> 2022-2023</t>
  </si>
  <si>
    <t>Increase (+)/</t>
  </si>
  <si>
    <t>Expenditure</t>
  </si>
  <si>
    <t>Assistance</t>
  </si>
  <si>
    <t>Decrease (-)</t>
  </si>
  <si>
    <t>(including CSS/CS)</t>
  </si>
  <si>
    <t>(₹ in lakh)</t>
  </si>
  <si>
    <t>Expenditure Heads(Revenue Account)</t>
  </si>
  <si>
    <t>Organs of State-</t>
  </si>
  <si>
    <t>2011-</t>
  </si>
  <si>
    <t>Parliament/ State/ Union Territory Legislatures-</t>
  </si>
  <si>
    <t>State/Union Territory Legislatures</t>
  </si>
  <si>
    <t>101 Legislative Assembly</t>
  </si>
  <si>
    <t>...</t>
  </si>
  <si>
    <t>(+)11.09</t>
  </si>
  <si>
    <t>103 Legislative Secretariat</t>
  </si>
  <si>
    <t>(+)12.44</t>
  </si>
  <si>
    <t xml:space="preserve">  </t>
  </si>
  <si>
    <t>(+)11.59</t>
  </si>
  <si>
    <t>Total -2011</t>
  </si>
  <si>
    <t>2012-</t>
  </si>
  <si>
    <t>President, Vice-President/ Governor, Administrator of Union Territories-</t>
  </si>
  <si>
    <t>Governor/Administrator of Union Territories</t>
  </si>
  <si>
    <t>090 Secretariat</t>
  </si>
  <si>
    <t>(+)13.85</t>
  </si>
  <si>
    <t>101 Emoluments and allowances of the Governor/Administrator of Union Territories</t>
  </si>
  <si>
    <t>102 Discretionary Grants</t>
  </si>
  <si>
    <t>(+)0.25</t>
  </si>
  <si>
    <t>103 Household Establishment</t>
  </si>
  <si>
    <t>(+)18.07</t>
  </si>
  <si>
    <t>STATEMENT No. 15 - DETAILED  STATEMENT OF REVENUE EXPENDITURE BY MINOR HEADS - Contd.</t>
  </si>
  <si>
    <t>Figures in italics represent charged expenditure</t>
  </si>
  <si>
    <t>(₹ In lakh)</t>
  </si>
  <si>
    <t>Expenditure Heads(Revenue Account)- Contd.</t>
  </si>
  <si>
    <t>General Services - Contd.</t>
  </si>
  <si>
    <t>Organs of State - Contd.</t>
  </si>
  <si>
    <t>President, Vice-President/ Governor, Administrator of Union Territories - Concld.</t>
  </si>
  <si>
    <t>Governor/Administrator of Union Territories - Concld.</t>
  </si>
  <si>
    <t>104 Sumptuary Allowances</t>
  </si>
  <si>
    <t>(+)40.72</t>
  </si>
  <si>
    <t>106 Entertainment Expenses</t>
  </si>
  <si>
    <t>107 Expenditure from Contract Allowances</t>
  </si>
  <si>
    <t>(+)42.18</t>
  </si>
  <si>
    <t>108 Tour Expenses</t>
  </si>
  <si>
    <t>(+)2.15</t>
  </si>
  <si>
    <t>(+)14.59</t>
  </si>
  <si>
    <t>Total -2012</t>
  </si>
  <si>
    <t>2013-</t>
  </si>
  <si>
    <t>Council of Ministers-</t>
  </si>
  <si>
    <t>101 Salary of Ministers and Deputy Ministers</t>
  </si>
  <si>
    <t>(-)27.46</t>
  </si>
  <si>
    <t>Total -2013</t>
  </si>
  <si>
    <t>2014-</t>
  </si>
  <si>
    <t>102 High Courts</t>
  </si>
  <si>
    <t>(+)22.64</t>
  </si>
  <si>
    <t>103 Special Courts</t>
  </si>
  <si>
    <t>(+)21.09</t>
  </si>
  <si>
    <t>105 Civil and Session Courts</t>
  </si>
  <si>
    <t>1,07,221.31</t>
  </si>
  <si>
    <t>1,08,278.06</t>
  </si>
  <si>
    <t>(+)20.00</t>
  </si>
  <si>
    <t>106 Small Causes Court</t>
  </si>
  <si>
    <t>(+)20.52</t>
  </si>
  <si>
    <t>108 Criminal Courts</t>
  </si>
  <si>
    <t>(+)12.80</t>
  </si>
  <si>
    <t>Administration of Justice - Concld.</t>
  </si>
  <si>
    <t>110 Administrators General and Official Trustees</t>
  </si>
  <si>
    <t>(-)21.65</t>
  </si>
  <si>
    <t>114 Legal Advisers and Counsels</t>
  </si>
  <si>
    <t>(+)8.06</t>
  </si>
  <si>
    <t>116 State Administrative Tribunals</t>
  </si>
  <si>
    <t>800 Other Expenditure</t>
  </si>
  <si>
    <t>(-)67.50</t>
  </si>
  <si>
    <t>911 Deduct-Recoveries of Overpayments</t>
  </si>
  <si>
    <t>(-)9.56</t>
  </si>
  <si>
    <t>(-)84.73</t>
  </si>
  <si>
    <t>Total -2014</t>
  </si>
  <si>
    <t>1,30,512.28</t>
  </si>
  <si>
    <t>1,49,660.26</t>
  </si>
  <si>
    <t>(+)18.48</t>
  </si>
  <si>
    <t>2015-</t>
  </si>
  <si>
    <t>101 Election Commission</t>
  </si>
  <si>
    <t>(+)15.06</t>
  </si>
  <si>
    <t>102 Electoral Officers</t>
  </si>
  <si>
    <t>(+)11.48</t>
  </si>
  <si>
    <t>103 Preparation and Printing of Electoral rolls</t>
  </si>
  <si>
    <t>(-)1.87</t>
  </si>
  <si>
    <t>105 Charges for conduct of Election to Parliament</t>
  </si>
  <si>
    <t>(+)21,544.91</t>
  </si>
  <si>
    <t>106 Charges for conduct of elections to State/Union Territory Legislature</t>
  </si>
  <si>
    <t>(-)72.69</t>
  </si>
  <si>
    <t>108 Issue of Identity Cards to Voters</t>
  </si>
  <si>
    <t>(+)1.90</t>
  </si>
  <si>
    <t>109 Charges for conduct of election to Panchayats/local bodies</t>
  </si>
  <si>
    <t>(-)46.36</t>
  </si>
  <si>
    <t>Organs of State -Concld.</t>
  </si>
  <si>
    <t>Elections - Concld.</t>
  </si>
  <si>
    <t>111 Electronic Voting Machines</t>
  </si>
  <si>
    <t>(+)99.57</t>
  </si>
  <si>
    <t>(-)33.20</t>
  </si>
  <si>
    <t>(-)10.20</t>
  </si>
  <si>
    <t>(+)225.49</t>
  </si>
  <si>
    <t>Total -2015</t>
  </si>
  <si>
    <t>(-)31.15</t>
  </si>
  <si>
    <t>Total - (a) Organs of State</t>
  </si>
  <si>
    <t>(+)3.73</t>
  </si>
  <si>
    <t>Collection of Taxes on Property and Capital transactions-</t>
  </si>
  <si>
    <t>2029-</t>
  </si>
  <si>
    <t>Land Revenue-</t>
  </si>
  <si>
    <t>001 Direction and Administration</t>
  </si>
  <si>
    <t>(+)8.21</t>
  </si>
  <si>
    <t>102 Survey and Settlement Operations</t>
  </si>
  <si>
    <t>(+)36.71</t>
  </si>
  <si>
    <t>103 Land Records</t>
  </si>
  <si>
    <t>(+)14.15</t>
  </si>
  <si>
    <t>796 Tribal Area Sub-Plan</t>
  </si>
  <si>
    <t>(+)798.34</t>
  </si>
  <si>
    <t>(-)0.74</t>
  </si>
  <si>
    <t>(-)2.02</t>
  </si>
  <si>
    <t>(-)63.37</t>
  </si>
  <si>
    <t>Total -2029</t>
  </si>
  <si>
    <t>(+)28.01</t>
  </si>
  <si>
    <t>Fiscal Services - Contd.</t>
  </si>
  <si>
    <t>Collection of Taxes on Property and Capital transactions- Contd.</t>
  </si>
  <si>
    <t>2030-</t>
  </si>
  <si>
    <t xml:space="preserve">Stamps and Registration </t>
  </si>
  <si>
    <t>Stamps-Judicial -</t>
  </si>
  <si>
    <t>101 Cost of Stamps</t>
  </si>
  <si>
    <t>(+)38.69</t>
  </si>
  <si>
    <t>102 Expenses on Sale of Stamps</t>
  </si>
  <si>
    <t>(-)19.34</t>
  </si>
  <si>
    <t>(+)21.78</t>
  </si>
  <si>
    <t>Stamps-Non-Judicial</t>
  </si>
  <si>
    <t>(+)30.61</t>
  </si>
  <si>
    <t>(-)30.84</t>
  </si>
  <si>
    <t>(-)1.08</t>
  </si>
  <si>
    <t>(-)0.38</t>
  </si>
  <si>
    <t>(+)184.21</t>
  </si>
  <si>
    <t>(+)16.75</t>
  </si>
  <si>
    <t>Registration</t>
  </si>
  <si>
    <t>(+)22.67</t>
  </si>
  <si>
    <t>(-)0.86</t>
  </si>
  <si>
    <t>(-)6.61</t>
  </si>
  <si>
    <t>(-)86.99</t>
  </si>
  <si>
    <t>(+)22.85</t>
  </si>
  <si>
    <t>Total -2030</t>
  </si>
  <si>
    <t>(+)19.78</t>
  </si>
  <si>
    <t>Collection of Taxes on Property and Capital transactions- Concld.</t>
  </si>
  <si>
    <t>Total -(ii)Collection of Taxes on Property and Capital transactions</t>
  </si>
  <si>
    <t>(+)24.75</t>
  </si>
  <si>
    <t>Collection of Taxes on Commodities and Services-</t>
  </si>
  <si>
    <t>2039-</t>
  </si>
  <si>
    <t>State Excise-</t>
  </si>
  <si>
    <t>(+)0.90</t>
  </si>
  <si>
    <t>(-)41.49</t>
  </si>
  <si>
    <t>Total -2039</t>
  </si>
  <si>
    <t>(+)0.62</t>
  </si>
  <si>
    <t>2040-</t>
  </si>
  <si>
    <t>Taxes on Sales, Trade etc.-</t>
  </si>
  <si>
    <t>(+)17.44</t>
  </si>
  <si>
    <t>Total -2040</t>
  </si>
  <si>
    <t>2041-</t>
  </si>
  <si>
    <t>Taxes on Vehicles-</t>
  </si>
  <si>
    <t>102 Inspection of Motor Vehicles</t>
  </si>
  <si>
    <t>(+)25.69</t>
  </si>
  <si>
    <t>(-)33.72</t>
  </si>
  <si>
    <t>(-)19.05</t>
  </si>
  <si>
    <t>(+)77.01</t>
  </si>
  <si>
    <t>Total -2041</t>
  </si>
  <si>
    <t>(+)25.65</t>
  </si>
  <si>
    <t>Fiscal Services -Concld.</t>
  </si>
  <si>
    <t>Collection of Taxes on Commodities and Services- Concld.</t>
  </si>
  <si>
    <t>2043-</t>
  </si>
  <si>
    <t>Collection Charges under State Goods and Services Tax-</t>
  </si>
  <si>
    <t>(+)20.49</t>
  </si>
  <si>
    <t>101 Collection Charges</t>
  </si>
  <si>
    <t>(+)35.44</t>
  </si>
  <si>
    <t>911 Deduct recoveries of over payments</t>
  </si>
  <si>
    <t>(-)1.28</t>
  </si>
  <si>
    <t>(+)103.91</t>
  </si>
  <si>
    <t>Total -2043</t>
  </si>
  <si>
    <t>(+)33.86</t>
  </si>
  <si>
    <t>2045-</t>
  </si>
  <si>
    <t>Other Taxes and Duties on Commodities and Services-</t>
  </si>
  <si>
    <t>101 Collection Charges-Entertainment Tax</t>
  </si>
  <si>
    <t>(+)14.07</t>
  </si>
  <si>
    <t>103 Collection Charges-Electricity Duty</t>
  </si>
  <si>
    <t>(+)8.01</t>
  </si>
  <si>
    <t>(-)2.52</t>
  </si>
  <si>
    <t>(-)0.02</t>
  </si>
  <si>
    <t>(+)12500.00</t>
  </si>
  <si>
    <t>Total -2045</t>
  </si>
  <si>
    <t>Total -(iii)Collection of Taxes on Commodities and Services</t>
  </si>
  <si>
    <t>(+)27.71</t>
  </si>
  <si>
    <t>Total - (b) Fiscal Services</t>
  </si>
  <si>
    <t>(+)26.89</t>
  </si>
  <si>
    <t>Interest Payment and servicing of Debt</t>
  </si>
  <si>
    <t>2048-</t>
  </si>
  <si>
    <t>Appropriation for reduction or avoidance of Debt-</t>
  </si>
  <si>
    <t>101 Sinking Funds</t>
  </si>
  <si>
    <t>2,00,000.00</t>
  </si>
  <si>
    <t>Total -2048</t>
  </si>
  <si>
    <t>2049-</t>
  </si>
  <si>
    <t>Interest Payments-</t>
  </si>
  <si>
    <t>Interest on Internal Debt</t>
  </si>
  <si>
    <t>101 Interest on Market Loans</t>
  </si>
  <si>
    <t>21,30,534.62</t>
  </si>
  <si>
    <t>19,70,868.70</t>
  </si>
  <si>
    <t>(+)8.10</t>
  </si>
  <si>
    <t>123 Interest on Special securities issued to National Small Savings Fund of the Central Government by the State Government</t>
  </si>
  <si>
    <t>2,39,040.33</t>
  </si>
  <si>
    <t>(-)12.84</t>
  </si>
  <si>
    <t>200 Interest on Other Internal Debts</t>
  </si>
  <si>
    <t>(+)9.68</t>
  </si>
  <si>
    <t>305 Management of Debt</t>
  </si>
  <si>
    <t>(+)14.47</t>
  </si>
  <si>
    <t>24,52,582.38</t>
  </si>
  <si>
    <t>(+)5.69</t>
  </si>
  <si>
    <t>Interest on Small Savings, Provident Funds, etc.</t>
  </si>
  <si>
    <t>104 Interest on State Provident Funds</t>
  </si>
  <si>
    <t>53424.41(*)</t>
  </si>
  <si>
    <t>(-)3.38</t>
  </si>
  <si>
    <t>108 Interest on Insurance and Pension Funds</t>
  </si>
  <si>
    <t>(+)9.63</t>
  </si>
  <si>
    <t xml:space="preserve"> (*) Represents the amount of expenditure transferred to  M.H 8009-101-General Provident Fund (Civil) (Please see Statement No.21). This is made up of interest        </t>
  </si>
  <si>
    <t>paid on  Provident Fund Balance of General Provident Fund i.e. (a) Contributory Provident Fund Deposit ₹  49.61 lakh, (b) Divisional Accountants ₹ 113.14 lakh</t>
  </si>
  <si>
    <t xml:space="preserve">(c) All India Services ₹480.38 lakh, (d) Other than Class IV Employees ₹ 47,916.67 lakh (e) Class IV employees ₹ 3,045.27  lakh (f) Work Charged Rojamdar Employees  ₹ 295.02 and others  ₹ 1,524.33 lakh.  </t>
  </si>
  <si>
    <t>Interest Payment and servicing of Debt - Contd.</t>
  </si>
  <si>
    <t>Interest Payments - Contd.</t>
  </si>
  <si>
    <t>Interest on Small Savings, Provident Funds, etc. - Concld.</t>
  </si>
  <si>
    <t>117 Interest on Defined Contribution Pension Scheme</t>
  </si>
  <si>
    <t>(-)0.39</t>
  </si>
  <si>
    <t>Interest on Loans and Advances from Central Government</t>
  </si>
  <si>
    <t>101 Interest on Loans for State/Union Territory Plan Schemes</t>
  </si>
  <si>
    <t>(+)112.95</t>
  </si>
  <si>
    <t>104 Interest on Loans for Non-Plan Schemes</t>
  </si>
  <si>
    <t>(-)20.88</t>
  </si>
  <si>
    <t>109 Interest on State Plan Loans consolidated in terms of recommendations of the 12th Finance Commission</t>
  </si>
  <si>
    <t>(-)44.61</t>
  </si>
  <si>
    <t>(+)70.37</t>
  </si>
  <si>
    <t>Interest on Other Obligations</t>
  </si>
  <si>
    <t>101 Interest on Deposits</t>
  </si>
  <si>
    <t>1,20,031.30</t>
  </si>
  <si>
    <t>(+)31.72</t>
  </si>
  <si>
    <t>701 Miscellaneous</t>
  </si>
  <si>
    <t>(+)1.68</t>
  </si>
  <si>
    <t>(+)122.83</t>
  </si>
  <si>
    <t>Interest Payment and servicing of Debt -Concld.</t>
  </si>
  <si>
    <t>Interest Payments - Concld.</t>
  </si>
  <si>
    <t>Interest on Other Obligations - Concld.</t>
  </si>
  <si>
    <t>1,42,234.78</t>
  </si>
  <si>
    <t>(+)26.00</t>
  </si>
  <si>
    <t>Total -2049</t>
  </si>
  <si>
    <t>27,17,563.14</t>
  </si>
  <si>
    <t>(+)7.19</t>
  </si>
  <si>
    <t>Total - (c) Interest Payment and servicing of Debt</t>
  </si>
  <si>
    <t>29,17,563.14</t>
  </si>
  <si>
    <t>(+)6.66</t>
  </si>
  <si>
    <t>Administrative Services-</t>
  </si>
  <si>
    <t>2051-</t>
  </si>
  <si>
    <t>Public Service Commission-</t>
  </si>
  <si>
    <t>102 State Public Service Commission</t>
  </si>
  <si>
    <t>(+)4.84</t>
  </si>
  <si>
    <t>103 Staff Selection Commission</t>
  </si>
  <si>
    <t>(+)11.82</t>
  </si>
  <si>
    <t>Total -2051</t>
  </si>
  <si>
    <t>(+)7.25</t>
  </si>
  <si>
    <t>2052-</t>
  </si>
  <si>
    <t>Secretariat-General Services-</t>
  </si>
  <si>
    <t>(-)44.62</t>
  </si>
  <si>
    <t>091 Attached Offices</t>
  </si>
  <si>
    <t>(+)44.47</t>
  </si>
  <si>
    <t>092 Other Offices</t>
  </si>
  <si>
    <t>(-)3.92</t>
  </si>
  <si>
    <t>Administrative Services - Contd.</t>
  </si>
  <si>
    <t>Secretariat-General Services - Concld.</t>
  </si>
  <si>
    <t>(+)63.73</t>
  </si>
  <si>
    <t>(-)0.32</t>
  </si>
  <si>
    <t>(-)0.41</t>
  </si>
  <si>
    <t>(-)21.95</t>
  </si>
  <si>
    <t>Total -2052</t>
  </si>
  <si>
    <t>(-)39.97</t>
  </si>
  <si>
    <t>2053-</t>
  </si>
  <si>
    <t>District Administration-</t>
  </si>
  <si>
    <t>093 District Establishments</t>
  </si>
  <si>
    <t>(+)21.63</t>
  </si>
  <si>
    <t>094 Other Establishments</t>
  </si>
  <si>
    <t>(+)15.80</t>
  </si>
  <si>
    <t>101 Commissioners</t>
  </si>
  <si>
    <t>(+)14.23</t>
  </si>
  <si>
    <t>196 Assistance to Zila Parishads / District level Panchayats</t>
  </si>
  <si>
    <t>(-)29.36</t>
  </si>
  <si>
    <t>(+)152.84</t>
  </si>
  <si>
    <t>(-)13.35</t>
  </si>
  <si>
    <t>(-)10.06</t>
  </si>
  <si>
    <t>(+)32.70</t>
  </si>
  <si>
    <t>Total -2053</t>
  </si>
  <si>
    <t>(+)15.60</t>
  </si>
  <si>
    <t>2054-</t>
  </si>
  <si>
    <t>Treasury and Accounts Administration-</t>
  </si>
  <si>
    <t>095 Directorate of Accounts and Treasuries</t>
  </si>
  <si>
    <t>(+)10.80</t>
  </si>
  <si>
    <t>096 Pay and Accounts Offices</t>
  </si>
  <si>
    <t>(+)15.56</t>
  </si>
  <si>
    <t>097 Treasury Establishment</t>
  </si>
  <si>
    <t>(+)11.06</t>
  </si>
  <si>
    <t>098 Local Fund Audit</t>
  </si>
  <si>
    <t>(+)17.01</t>
  </si>
  <si>
    <t>Treasury and Accounts Administration - Concld.</t>
  </si>
  <si>
    <t>(+)4.81</t>
  </si>
  <si>
    <t>(-)0.46</t>
  </si>
  <si>
    <t>(+)119.57</t>
  </si>
  <si>
    <t>Total -2054</t>
  </si>
  <si>
    <t>(+)12.17</t>
  </si>
  <si>
    <t>2055-</t>
  </si>
  <si>
    <t>Police-</t>
  </si>
  <si>
    <t>(+)4.87</t>
  </si>
  <si>
    <t>003 Education and Training</t>
  </si>
  <si>
    <t>(+)55.68</t>
  </si>
  <si>
    <t>101 Criminal Investigation and Vigilance</t>
  </si>
  <si>
    <t>(+)12.01</t>
  </si>
  <si>
    <t>104 Special Police</t>
  </si>
  <si>
    <t>(+)23.65</t>
  </si>
  <si>
    <t>109 District Police</t>
  </si>
  <si>
    <t>6,47,150.96</t>
  </si>
  <si>
    <t>5,35,206.87</t>
  </si>
  <si>
    <t>(+)20.92</t>
  </si>
  <si>
    <t>111 Railway Police</t>
  </si>
  <si>
    <t>(+)12.36</t>
  </si>
  <si>
    <t>113 Welfare of Police Personnel</t>
  </si>
  <si>
    <t>(+)2.03</t>
  </si>
  <si>
    <t>114 Wireless and Computers</t>
  </si>
  <si>
    <t>(-)9.66</t>
  </si>
  <si>
    <t>115 Modernisation of Police Force</t>
  </si>
  <si>
    <t>116 Forensic Science</t>
  </si>
  <si>
    <t>(+)1.02</t>
  </si>
  <si>
    <t>(+)57.10</t>
  </si>
  <si>
    <t>(-)18.16</t>
  </si>
  <si>
    <t>(-)21.56</t>
  </si>
  <si>
    <t>(-)15.77</t>
  </si>
  <si>
    <t>Total -2055</t>
  </si>
  <si>
    <t>6,93,960.23</t>
  </si>
  <si>
    <t>7,07,093.44</t>
  </si>
  <si>
    <t>(+)19.98</t>
  </si>
  <si>
    <t>2056-</t>
  </si>
  <si>
    <t>Jails-</t>
  </si>
  <si>
    <t>(-)24.07</t>
  </si>
  <si>
    <t>101 Jails</t>
  </si>
  <si>
    <t>102 Jail Manufacturers</t>
  </si>
  <si>
    <t>(-)3.53</t>
  </si>
  <si>
    <t>(-)3.99</t>
  </si>
  <si>
    <t>(-)9.18</t>
  </si>
  <si>
    <t>(-)56.49</t>
  </si>
  <si>
    <t>Total -2056</t>
  </si>
  <si>
    <t>(+)4.21</t>
  </si>
  <si>
    <t>2058-</t>
  </si>
  <si>
    <t>Stationery and Printing-</t>
  </si>
  <si>
    <t>(+)13.20</t>
  </si>
  <si>
    <t>101 Purchase and Supply of Stationery Stores</t>
  </si>
  <si>
    <t>(+)1.14</t>
  </si>
  <si>
    <t>103 Government Presses</t>
  </si>
  <si>
    <t>(+)4.12</t>
  </si>
  <si>
    <t>105 Government Publications</t>
  </si>
  <si>
    <t>(-)7.13</t>
  </si>
  <si>
    <t>797 Transfer to Reserve Fund / Deposit Account</t>
  </si>
  <si>
    <t>218.76(a)</t>
  </si>
  <si>
    <t>(-)3.78</t>
  </si>
  <si>
    <t>(-)5.10</t>
  </si>
  <si>
    <t>(+)5,566.67</t>
  </si>
  <si>
    <t>Total -2058</t>
  </si>
  <si>
    <t>(+)2.95</t>
  </si>
  <si>
    <t>2059-</t>
  </si>
  <si>
    <t>Public Works-</t>
  </si>
  <si>
    <t>Office Buildings</t>
  </si>
  <si>
    <t>051 Construction</t>
  </si>
  <si>
    <t>(-)20.98</t>
  </si>
  <si>
    <t>052 Machinery and Equipment</t>
  </si>
  <si>
    <t>(-)5,911.18(b)</t>
  </si>
  <si>
    <t>(-)5,911.18</t>
  </si>
  <si>
    <t>(-)5,433.30</t>
  </si>
  <si>
    <t>(+)8.80</t>
  </si>
  <si>
    <t>(a) Includes contribution  transferred notionally to M.H. 8226 - Depreciation/Renewal Reserve Fund-102- Depreciation Reserve Fund of Government Non-</t>
  </si>
  <si>
    <t>Commercial Department (Please see Statement No. 21).</t>
  </si>
  <si>
    <t>(b) minus figure is due to pro-rata adjustment.</t>
  </si>
  <si>
    <t>Public Works - Concld.</t>
  </si>
  <si>
    <t>Office Buildings - Concld.</t>
  </si>
  <si>
    <t>053 Maintenance and Repairs</t>
  </si>
  <si>
    <t>(+)4.91</t>
  </si>
  <si>
    <t>(-)1.33</t>
  </si>
  <si>
    <t>(+)4.23</t>
  </si>
  <si>
    <t>(+)13.35</t>
  </si>
  <si>
    <t>103 Furnishings</t>
  </si>
  <si>
    <t>(+)6.63</t>
  </si>
  <si>
    <t>799 Suspense</t>
  </si>
  <si>
    <t>(+)100.62</t>
  </si>
  <si>
    <t>(+)10.76</t>
  </si>
  <si>
    <t>(-)1.84</t>
  </si>
  <si>
    <t>(-)56.88</t>
  </si>
  <si>
    <t>(-)96.77</t>
  </si>
  <si>
    <t>(+)13.90</t>
  </si>
  <si>
    <t>Total -2059</t>
  </si>
  <si>
    <t>(+)6.08</t>
  </si>
  <si>
    <t>2062-</t>
  </si>
  <si>
    <t xml:space="preserve">Vigilance </t>
  </si>
  <si>
    <t>103 Lokayukta/Up-Lokayukta</t>
  </si>
  <si>
    <t>(+)16.25</t>
  </si>
  <si>
    <t>104 Vigilance Commission of State/UT</t>
  </si>
  <si>
    <t>(+)17.42</t>
  </si>
  <si>
    <t>105 Other Vigilance Agencies</t>
  </si>
  <si>
    <t>(+)3.37</t>
  </si>
  <si>
    <t>Total -2062</t>
  </si>
  <si>
    <t>(+)17.02</t>
  </si>
  <si>
    <t>2070-</t>
  </si>
  <si>
    <t>Other Administrative Services-</t>
  </si>
  <si>
    <t>(-)20.61</t>
  </si>
  <si>
    <t>003 Training</t>
  </si>
  <si>
    <t>(-)74.46</t>
  </si>
  <si>
    <t>105 Special Commission of Inquiry</t>
  </si>
  <si>
    <t>(+)54.22</t>
  </si>
  <si>
    <t>106 Civil Defence</t>
  </si>
  <si>
    <t>(+)52.67</t>
  </si>
  <si>
    <t>107 Home Guards</t>
  </si>
  <si>
    <t>(+)34.65</t>
  </si>
  <si>
    <t>114 Purchase and Maintenance of transport</t>
  </si>
  <si>
    <t>(+)16.65</t>
  </si>
  <si>
    <t>115 Guest Houses, Government Hostels etc.</t>
  </si>
  <si>
    <t>(+)32.30</t>
  </si>
  <si>
    <t>Administrative Services -Concld.</t>
  </si>
  <si>
    <t>Other Administrative Services - Concld.</t>
  </si>
  <si>
    <t>120 Payment to States/Union Territories for Administration of Central Acts and Regulations</t>
  </si>
  <si>
    <t>(+)2.23</t>
  </si>
  <si>
    <t>(+)7.95</t>
  </si>
  <si>
    <t>(-)1.62</t>
  </si>
  <si>
    <t>(-)1.68</t>
  </si>
  <si>
    <t>(-)3.57</t>
  </si>
  <si>
    <t>Total -2070</t>
  </si>
  <si>
    <t>1,01,830.16</t>
  </si>
  <si>
    <t>1,02,333.26</t>
  </si>
  <si>
    <t>(+)34.49</t>
  </si>
  <si>
    <t>Total - (d) Administrative Services</t>
  </si>
  <si>
    <t>(+)15.74</t>
  </si>
  <si>
    <t>(e)</t>
  </si>
  <si>
    <t>Pension and Miscellaneous General Services-</t>
  </si>
  <si>
    <t>2071-</t>
  </si>
  <si>
    <t>Pensions and Other Retirement Benefits-</t>
  </si>
  <si>
    <t>Civil</t>
  </si>
  <si>
    <t>101 Superannuation and Retirement Allowances</t>
  </si>
  <si>
    <t>15,93,701.28</t>
  </si>
  <si>
    <t>14,44,516.55</t>
  </si>
  <si>
    <t>102 Commuted value of Pensions</t>
  </si>
  <si>
    <t>(-)6.80</t>
  </si>
  <si>
    <t>104 Gratuities</t>
  </si>
  <si>
    <t>2,36,560.98</t>
  </si>
  <si>
    <t>2,57,069.92</t>
  </si>
  <si>
    <t>(-)7.98</t>
  </si>
  <si>
    <t>105 Family Pensions</t>
  </si>
  <si>
    <t>3,39,734.49</t>
  </si>
  <si>
    <t>3,08,256.67</t>
  </si>
  <si>
    <t>(+)10.21</t>
  </si>
  <si>
    <t>Pension and Miscellaneous General Services - Contd.</t>
  </si>
  <si>
    <t>Pensions and Other Retirement Benefits - Concld.</t>
  </si>
  <si>
    <t>Civil - Concld.</t>
  </si>
  <si>
    <t>106 Pensionary charges in respect of High Court Judges</t>
  </si>
  <si>
    <t>(+)1.43</t>
  </si>
  <si>
    <t>108 Contributions to Provident Funds</t>
  </si>
  <si>
    <t>109 Pensions to Employees of state aided Educational Institutions</t>
  </si>
  <si>
    <t>117 Government Contribution for Defined Contribution Pension Scheme</t>
  </si>
  <si>
    <t>1,78,221.04</t>
  </si>
  <si>
    <t>1,39,319.85</t>
  </si>
  <si>
    <t>(+)27.92</t>
  </si>
  <si>
    <t>(+)5.04</t>
  </si>
  <si>
    <t>(-)309.99</t>
  </si>
  <si>
    <t>(-)60.14</t>
  </si>
  <si>
    <t>(+)415.45</t>
  </si>
  <si>
    <t>Total -2071</t>
  </si>
  <si>
    <t>2075-</t>
  </si>
  <si>
    <t>Miscellaneous General Services-</t>
  </si>
  <si>
    <t>101 Pension in lieu of resumed Jagirs, Lands, Territories etc.</t>
  </si>
  <si>
    <t>(-)10.11</t>
  </si>
  <si>
    <t xml:space="preserve">Expenditure pertains to 5.12 lakh pensioners. (State Govt. service pensioners 2.49 lakh, state  govt.Family pensioners 1.12  lakh, Panchayat </t>
  </si>
  <si>
    <t>service pensioners 1.10  lakh, Panchayat\ Family pensioners 0.41 lakh)</t>
  </si>
  <si>
    <t>General Services - Concld.</t>
  </si>
  <si>
    <t>Pension and Miscellaneous General Services -Concld.</t>
  </si>
  <si>
    <t>Miscellaneous General Services - Concld.</t>
  </si>
  <si>
    <t>(+)18.84</t>
  </si>
  <si>
    <t>(-)0.31</t>
  </si>
  <si>
    <t>(-)0.52</t>
  </si>
  <si>
    <t>(-)40.38</t>
  </si>
  <si>
    <t>Total -2075</t>
  </si>
  <si>
    <t>(+)18.71</t>
  </si>
  <si>
    <t>Total - (e) Pension and Miscellaneous General Services</t>
  </si>
  <si>
    <t>(+)8.67</t>
  </si>
  <si>
    <t>Total -A.General Services</t>
  </si>
  <si>
    <t>27,42,350.78</t>
  </si>
  <si>
    <t>(+)8.87</t>
  </si>
  <si>
    <t>Education, Sports, Art and Culture-</t>
  </si>
  <si>
    <t>2202-</t>
  </si>
  <si>
    <t>053 Maintenance of Buildings</t>
  </si>
  <si>
    <t>104 Inspection</t>
  </si>
  <si>
    <t>(+)127.25</t>
  </si>
  <si>
    <t>106 Teachers and other Services</t>
  </si>
  <si>
    <t>19,15,570.38</t>
  </si>
  <si>
    <t>18,25,664.02</t>
  </si>
  <si>
    <t>(+)4.92</t>
  </si>
  <si>
    <t>Social Services - Contd.</t>
  </si>
  <si>
    <t>Education, Sports, Art and Culture - Contd.</t>
  </si>
  <si>
    <t>General Education - Contd.</t>
  </si>
  <si>
    <t>Elementary Education - Concld.</t>
  </si>
  <si>
    <t>107 Teachers Training</t>
  </si>
  <si>
    <t>(+)5.43</t>
  </si>
  <si>
    <t>111 Sarva Shiksha Abhiyan</t>
  </si>
  <si>
    <t>(-)1.92</t>
  </si>
  <si>
    <t>113 Samagra Shiksha</t>
  </si>
  <si>
    <t>1,20,567.96</t>
  </si>
  <si>
    <t>1,60,894.60</t>
  </si>
  <si>
    <t>(-)25.06</t>
  </si>
  <si>
    <t>191 Assistance to Municipal Corporation</t>
  </si>
  <si>
    <t>(+)18.56</t>
  </si>
  <si>
    <t>192 Assistance to Municipalities/Municiple Councils</t>
  </si>
  <si>
    <t>(-)10.00</t>
  </si>
  <si>
    <t>789 Special Component Plan for Scheduled Castes</t>
  </si>
  <si>
    <t>(-)23.51</t>
  </si>
  <si>
    <t>(+)11.52</t>
  </si>
  <si>
    <t>3000(a)</t>
  </si>
  <si>
    <t>(+)6.00</t>
  </si>
  <si>
    <t>(-)12.38</t>
  </si>
  <si>
    <t>(-)123.82</t>
  </si>
  <si>
    <t>(-)90.00</t>
  </si>
  <si>
    <t>20,59,741.64</t>
  </si>
  <si>
    <t>21,58,917.87</t>
  </si>
  <si>
    <t>20,95,561.26</t>
  </si>
  <si>
    <t>(+)3.02</t>
  </si>
  <si>
    <t>(+)74.18</t>
  </si>
  <si>
    <t>105 Teachers Training</t>
  </si>
  <si>
    <t>(-)28.76</t>
  </si>
  <si>
    <t>(a) Represents contribution transferred notionally to M.H. 8229 -101 Development Fund for Education purposes. (Please see Statement No. 21).</t>
  </si>
  <si>
    <t>Secondary Education - Concld.</t>
  </si>
  <si>
    <t>106 Text Books</t>
  </si>
  <si>
    <t>(+)46.71</t>
  </si>
  <si>
    <t>109 Government Secondary Schools</t>
  </si>
  <si>
    <t>(+)10.02</t>
  </si>
  <si>
    <t>110 Assistance to Non-Govt. Secondary Schools</t>
  </si>
  <si>
    <t>6,28,961.43</t>
  </si>
  <si>
    <t>5,68,621.45</t>
  </si>
  <si>
    <t>(+)10.61</t>
  </si>
  <si>
    <t>(+)90.00</t>
  </si>
  <si>
    <t>191 Assistance to Local Bodies for Secondary Education</t>
  </si>
  <si>
    <t>(+)5.46</t>
  </si>
  <si>
    <t>(+)3.85</t>
  </si>
  <si>
    <t>(+)30.78</t>
  </si>
  <si>
    <t>(-)13.08</t>
  </si>
  <si>
    <t>(-)40.17</t>
  </si>
  <si>
    <t>(-)14.56</t>
  </si>
  <si>
    <t>(+)175.89</t>
  </si>
  <si>
    <t>7,59,039.97</t>
  </si>
  <si>
    <t>7,72,180.96</t>
  </si>
  <si>
    <t>(+)13.13</t>
  </si>
  <si>
    <t>(-)12.81</t>
  </si>
  <si>
    <t>102 Assistance to Universities</t>
  </si>
  <si>
    <t>(-)6.15</t>
  </si>
  <si>
    <t>103 Government Colleges and Institutes</t>
  </si>
  <si>
    <t>(+)22.41</t>
  </si>
  <si>
    <t>104 Assistance to Non-Government Colleges and Institutes</t>
  </si>
  <si>
    <t>1,52,249.85</t>
  </si>
  <si>
    <t>1,30,627.61</t>
  </si>
  <si>
    <t>(+)16.55</t>
  </si>
  <si>
    <t>University and Higher Education - Concld.</t>
  </si>
  <si>
    <t>107 Scholarships</t>
  </si>
  <si>
    <t>(+)19.24</t>
  </si>
  <si>
    <t>(-)0.69</t>
  </si>
  <si>
    <t>(-)1.05</t>
  </si>
  <si>
    <t>(-)34.29</t>
  </si>
  <si>
    <t>2,80,357.99</t>
  </si>
  <si>
    <t>2,56,845.18</t>
  </si>
  <si>
    <t>(+)9.15</t>
  </si>
  <si>
    <t>Adult Education</t>
  </si>
  <si>
    <t>(-)24.98</t>
  </si>
  <si>
    <t>103 Rural Functional Literacy Programmes</t>
  </si>
  <si>
    <t>(+)44.02</t>
  </si>
  <si>
    <t>200 Other Adult Education Programmes</t>
  </si>
  <si>
    <t>(-)74.13</t>
  </si>
  <si>
    <t>Language Development</t>
  </si>
  <si>
    <t>102 Promotion of Modern Indian Languages</t>
  </si>
  <si>
    <t>(+)50.34</t>
  </si>
  <si>
    <t>103 Sanskrit Education</t>
  </si>
  <si>
    <t>(-)0.14</t>
  </si>
  <si>
    <t>(+)11.61</t>
  </si>
  <si>
    <t>General Education - Concld.</t>
  </si>
  <si>
    <t>General - Concld.</t>
  </si>
  <si>
    <t>(+)19.25</t>
  </si>
  <si>
    <t>(-)13.32</t>
  </si>
  <si>
    <t>(+)13.57</t>
  </si>
  <si>
    <t>(-)3,000.00(a)</t>
  </si>
  <si>
    <t>(-)3,000.00</t>
  </si>
  <si>
    <t>(-)14.78</t>
  </si>
  <si>
    <t>(-)1.48</t>
  </si>
  <si>
    <t>(-)4.31</t>
  </si>
  <si>
    <t>(-)65.66</t>
  </si>
  <si>
    <t>(+)30.90</t>
  </si>
  <si>
    <t>Total -2202</t>
  </si>
  <si>
    <t>1,10,967.84</t>
  </si>
  <si>
    <t>2203-</t>
  </si>
  <si>
    <t>(+)17.99</t>
  </si>
  <si>
    <t>(+)75.25</t>
  </si>
  <si>
    <t>103 Technical Schools</t>
  </si>
  <si>
    <t>(+)15.61</t>
  </si>
  <si>
    <t>105 Polytechnics</t>
  </si>
  <si>
    <t>(+)10.90</t>
  </si>
  <si>
    <t>(a) Represent contribution transferred notionally to MH.8229-101-Development fund for education purpose.( Please see Statement No.21)</t>
  </si>
  <si>
    <t>Technical Education - Concld.</t>
  </si>
  <si>
    <t>112  Engineering/Technical Colleges and Institutes</t>
  </si>
  <si>
    <t>(+)9.73</t>
  </si>
  <si>
    <t>(+)8.11</t>
  </si>
  <si>
    <t>(-)1.14</t>
  </si>
  <si>
    <t>(-)2.13</t>
  </si>
  <si>
    <t>(-)46.48</t>
  </si>
  <si>
    <t>Total -2203</t>
  </si>
  <si>
    <t>(+)11.34</t>
  </si>
  <si>
    <t>2204-</t>
  </si>
  <si>
    <t>(-)30.73</t>
  </si>
  <si>
    <t>101 Physical Education</t>
  </si>
  <si>
    <t>102 Youth Welfare Programmes for Students</t>
  </si>
  <si>
    <t>(+)22.05</t>
  </si>
  <si>
    <t>103 Youth Welfare Programmes for Non-Students</t>
  </si>
  <si>
    <t>(+)118.45</t>
  </si>
  <si>
    <t>104 Sports and Games</t>
  </si>
  <si>
    <t>(+)74.11</t>
  </si>
  <si>
    <t>(+)1.04</t>
  </si>
  <si>
    <t>(-)5.89</t>
  </si>
  <si>
    <t>(-)16.47</t>
  </si>
  <si>
    <t>(-)64.24</t>
  </si>
  <si>
    <t>Total -2204</t>
  </si>
  <si>
    <t>(+)63.88</t>
  </si>
  <si>
    <t>2205-</t>
  </si>
  <si>
    <t>101 Fine Arts Education</t>
  </si>
  <si>
    <t>(+)5.20</t>
  </si>
  <si>
    <t>102 Promotion of Arts and Culture</t>
  </si>
  <si>
    <t>(-)27.38</t>
  </si>
  <si>
    <t>103 Archeology</t>
  </si>
  <si>
    <t>(+)5.18</t>
  </si>
  <si>
    <t>Education, Sports, Art and Culture -Concld.</t>
  </si>
  <si>
    <t>Art and Culture - Concld.</t>
  </si>
  <si>
    <t>104 Archives</t>
  </si>
  <si>
    <t>(+)186.58</t>
  </si>
  <si>
    <t>105 Public Libraries</t>
  </si>
  <si>
    <t>(+)36.48</t>
  </si>
  <si>
    <t>107 Museums</t>
  </si>
  <si>
    <t>(+)25.43</t>
  </si>
  <si>
    <t>(-)92.55</t>
  </si>
  <si>
    <t>(-)1.37</t>
  </si>
  <si>
    <t>(+)6.57</t>
  </si>
  <si>
    <t>Total -2205</t>
  </si>
  <si>
    <t>(-)0.53</t>
  </si>
  <si>
    <t>Total - (a) Education, Sports, Art and Culture</t>
  </si>
  <si>
    <t>(+)6.88</t>
  </si>
  <si>
    <t>Health and Family Welfare-</t>
  </si>
  <si>
    <t>2210-</t>
  </si>
  <si>
    <t>Medical and Public Health-</t>
  </si>
  <si>
    <t>Urban Health Services-Allopathy</t>
  </si>
  <si>
    <t>(+)10.91</t>
  </si>
  <si>
    <t>102 Employees State Insurance Scheme</t>
  </si>
  <si>
    <t>(+)8.84</t>
  </si>
  <si>
    <t>110 Hospital and Dispensaries</t>
  </si>
  <si>
    <t>2,33,274.13</t>
  </si>
  <si>
    <t>2,18,136.86</t>
  </si>
  <si>
    <t>(+)6.94</t>
  </si>
  <si>
    <t>Health and Family Welfare - Contd.</t>
  </si>
  <si>
    <t>Medical and Public Health - Contd.</t>
  </si>
  <si>
    <t>Urban Health Services-Allopathy - Concld.</t>
  </si>
  <si>
    <t>200 Other Health Schemes</t>
  </si>
  <si>
    <t>(+)0.30</t>
  </si>
  <si>
    <t>(+)900.00</t>
  </si>
  <si>
    <t>(+)12.77</t>
  </si>
  <si>
    <t>(-)6.47</t>
  </si>
  <si>
    <t>(-)14.36</t>
  </si>
  <si>
    <t>(-)97.62</t>
  </si>
  <si>
    <t>(-)85.29</t>
  </si>
  <si>
    <t>3,39,089.54</t>
  </si>
  <si>
    <t>3,13,289.39</t>
  </si>
  <si>
    <t>(+)8.24</t>
  </si>
  <si>
    <t>Urban Health Services-Other Systems of Medicine</t>
  </si>
  <si>
    <t>101 Ayurveda</t>
  </si>
  <si>
    <t>(+)18.47</t>
  </si>
  <si>
    <t>200 Other Systems</t>
  </si>
  <si>
    <t>(+)4.10</t>
  </si>
  <si>
    <t>(+)963.48</t>
  </si>
  <si>
    <t>(+)201.54</t>
  </si>
  <si>
    <t>(-)0.27</t>
  </si>
  <si>
    <t>(+)18.52</t>
  </si>
  <si>
    <t>(+)31.30</t>
  </si>
  <si>
    <t>Rural Health Services-Allopathy</t>
  </si>
  <si>
    <t>101 Health Sub-Centres</t>
  </si>
  <si>
    <t>(-)6.78</t>
  </si>
  <si>
    <t>Rural Health Services-Allopathy - Concld.</t>
  </si>
  <si>
    <t>103 Primary Health Centres</t>
  </si>
  <si>
    <t>(+)23.85</t>
  </si>
  <si>
    <t>104 Community Health Centres</t>
  </si>
  <si>
    <t>(+)8.94</t>
  </si>
  <si>
    <t>(+)4.61</t>
  </si>
  <si>
    <t>(-)1.38</t>
  </si>
  <si>
    <t>(-)3.26</t>
  </si>
  <si>
    <t>(-)57.67</t>
  </si>
  <si>
    <t>1,69,070.24</t>
  </si>
  <si>
    <t>(+)14.95</t>
  </si>
  <si>
    <t>Rural Health Services-Other Systems of Medicine</t>
  </si>
  <si>
    <t>(+)5.96</t>
  </si>
  <si>
    <t>102 Homeopathy</t>
  </si>
  <si>
    <t>(+)22.98</t>
  </si>
  <si>
    <t>(+)20.17</t>
  </si>
  <si>
    <t>(-)0.57</t>
  </si>
  <si>
    <t>(-)0.26</t>
  </si>
  <si>
    <t>(+)119.23</t>
  </si>
  <si>
    <t>Medical Education, Training and Research</t>
  </si>
  <si>
    <t>(+)14.87</t>
  </si>
  <si>
    <t>(-)9.25</t>
  </si>
  <si>
    <t>105 Allopathy</t>
  </si>
  <si>
    <t>1,06,551.99</t>
  </si>
  <si>
    <t>(+)11.18</t>
  </si>
  <si>
    <t>Medical Education, Training and Research - Concld.</t>
  </si>
  <si>
    <t>(+)5.64</t>
  </si>
  <si>
    <t>(-)1.41</t>
  </si>
  <si>
    <t>(-)5.27</t>
  </si>
  <si>
    <t>(-)73.24</t>
  </si>
  <si>
    <t>1,14,535.58</t>
  </si>
  <si>
    <t>(+)11.22</t>
  </si>
  <si>
    <t>Public Health</t>
  </si>
  <si>
    <t>(+)18.92</t>
  </si>
  <si>
    <t>(+)14.45</t>
  </si>
  <si>
    <t>101 Prevention and Control of Diseases</t>
  </si>
  <si>
    <t>1,61,306.21</t>
  </si>
  <si>
    <t>1,65,057.42</t>
  </si>
  <si>
    <t>(-)2.27</t>
  </si>
  <si>
    <t>104 Drug Control</t>
  </si>
  <si>
    <t>106 Manufacture of Sera/Vaccine</t>
  </si>
  <si>
    <t>(+)0.17</t>
  </si>
  <si>
    <t>107 Public Health Laboratories</t>
  </si>
  <si>
    <t>(+)42.11</t>
  </si>
  <si>
    <t>112 Public Health Education</t>
  </si>
  <si>
    <t>(+)72.01</t>
  </si>
  <si>
    <t>(+)78.84</t>
  </si>
  <si>
    <t>(+)10.70</t>
  </si>
  <si>
    <t>(+)36.02</t>
  </si>
  <si>
    <t>(-)84.14</t>
  </si>
  <si>
    <t>(-)0.92</t>
  </si>
  <si>
    <t>(+)9045.65</t>
  </si>
  <si>
    <t>1,05,728.00</t>
  </si>
  <si>
    <t>2,64,765.65</t>
  </si>
  <si>
    <t>(+)12.14</t>
  </si>
  <si>
    <t>Medical and Public Health - Concld.</t>
  </si>
  <si>
    <t>(-)75.01</t>
  </si>
  <si>
    <t>004 Health Statistics &amp; Evaluation</t>
  </si>
  <si>
    <t>(-)0.29</t>
  </si>
  <si>
    <t>911 Deduct-Recovery of overpayment</t>
  </si>
  <si>
    <t>(-)3.21</t>
  </si>
  <si>
    <t>Total -2210</t>
  </si>
  <si>
    <t>1,08,163.02</t>
  </si>
  <si>
    <t>2211-</t>
  </si>
  <si>
    <t>Family Welfare-</t>
  </si>
  <si>
    <t>(+)107.19</t>
  </si>
  <si>
    <t>101 Rural Family Welfare Services</t>
  </si>
  <si>
    <t>1,10,572.97</t>
  </si>
  <si>
    <t>(+)29.11</t>
  </si>
  <si>
    <t>102 Urban Family Welfare Services</t>
  </si>
  <si>
    <t>(+)20.62</t>
  </si>
  <si>
    <t>103 Maternity and Child Health</t>
  </si>
  <si>
    <t>(+)59.83</t>
  </si>
  <si>
    <t>104 Transport</t>
  </si>
  <si>
    <t>(+)10.00</t>
  </si>
  <si>
    <t>200 Other services and supplies</t>
  </si>
  <si>
    <t>(+)9.05</t>
  </si>
  <si>
    <t>(+)73.44</t>
  </si>
  <si>
    <t>(+)57.14</t>
  </si>
  <si>
    <t>Health and Family Welfare -Concld.</t>
  </si>
  <si>
    <t>Family Welfare - Concld.</t>
  </si>
  <si>
    <t>(-)2.39</t>
  </si>
  <si>
    <t>(-)0.55</t>
  </si>
  <si>
    <t>(+)334.55</t>
  </si>
  <si>
    <t>Total -2211</t>
  </si>
  <si>
    <t>(+)48.17</t>
  </si>
  <si>
    <t>Total - (b) Health and Family Welfare</t>
  </si>
  <si>
    <t>1,81,849.10</t>
  </si>
  <si>
    <t>(+)20.90</t>
  </si>
  <si>
    <t>Water Supply, Sanitation, Housing and Urban Development-</t>
  </si>
  <si>
    <t>2215-</t>
  </si>
  <si>
    <t>Water Supply and Sanitation-</t>
  </si>
  <si>
    <t>Water Supply</t>
  </si>
  <si>
    <t>(+)8.33</t>
  </si>
  <si>
    <t>004 Research</t>
  </si>
  <si>
    <t>005 Survey and Investigation</t>
  </si>
  <si>
    <t>101 Urban Water Supply Programmes</t>
  </si>
  <si>
    <t>(+)2.13</t>
  </si>
  <si>
    <t>102 Rural Water Supply Programmes</t>
  </si>
  <si>
    <t>(-)38.90</t>
  </si>
  <si>
    <t>(-)41.70</t>
  </si>
  <si>
    <t>(-)25.70</t>
  </si>
  <si>
    <t>Sewerage and Sanitation</t>
  </si>
  <si>
    <t>105 Sanitation Services</t>
  </si>
  <si>
    <t>(+)165.48</t>
  </si>
  <si>
    <t>Water Supply, Sanitation, Housing and Urban Development - Contd.</t>
  </si>
  <si>
    <t>Water Supply and Sanitation - Concld.</t>
  </si>
  <si>
    <t>Sewerage and Sanitation - Concld.</t>
  </si>
  <si>
    <t>106 Prevention of Air and Water Pollution</t>
  </si>
  <si>
    <t>(-)32.07</t>
  </si>
  <si>
    <t>107 Sewerage Services</t>
  </si>
  <si>
    <t>(+)40.00</t>
  </si>
  <si>
    <t>(-)44.08</t>
  </si>
  <si>
    <t>(+)21.21</t>
  </si>
  <si>
    <t>(+)102.83</t>
  </si>
  <si>
    <t>Total -2215</t>
  </si>
  <si>
    <t>(+)17.76</t>
  </si>
  <si>
    <t>2216-</t>
  </si>
  <si>
    <t>Housing-</t>
  </si>
  <si>
    <t>Urban Housing</t>
  </si>
  <si>
    <t>103 Assistance to Housing Boards</t>
  </si>
  <si>
    <t>(-)31.91</t>
  </si>
  <si>
    <t>190 Assistance to Public Sector and Other Undertakings</t>
  </si>
  <si>
    <t>(-)16.62</t>
  </si>
  <si>
    <t>191 Assistance to Municipal Corporations</t>
  </si>
  <si>
    <t>(-)15.07</t>
  </si>
  <si>
    <t>Housing - Contd.</t>
  </si>
  <si>
    <t>Urban Housing - Concld.</t>
  </si>
  <si>
    <t>193 Assistance to Panchayats / Notified Area Committees or equivalent thereof</t>
  </si>
  <si>
    <t>(+)15.08</t>
  </si>
  <si>
    <t>(+)27.30</t>
  </si>
  <si>
    <t>(+)76.83</t>
  </si>
  <si>
    <t>1,26,101.90</t>
  </si>
  <si>
    <t>1,15,468.51</t>
  </si>
  <si>
    <t>(+)9.21</t>
  </si>
  <si>
    <t>Rural Housing</t>
  </si>
  <si>
    <t>102 Provision to house site to the landless</t>
  </si>
  <si>
    <t>(+)2.80</t>
  </si>
  <si>
    <t>(+)279.97</t>
  </si>
  <si>
    <t>105 Indira Awaas Yojana</t>
  </si>
  <si>
    <t>(+)150.67</t>
  </si>
  <si>
    <t>(-)6.30</t>
  </si>
  <si>
    <t>1,01,512.50</t>
  </si>
  <si>
    <t>1,77,529.43</t>
  </si>
  <si>
    <t>1,12,969.97</t>
  </si>
  <si>
    <t>(+)57.15</t>
  </si>
  <si>
    <t>General Pool Accomodation</t>
  </si>
  <si>
    <t>Housing - Concld.</t>
  </si>
  <si>
    <t>General Pool Accomodation - Concld.</t>
  </si>
  <si>
    <t>(+)1.62</t>
  </si>
  <si>
    <t>(-)1,230.13(a)</t>
  </si>
  <si>
    <t>(-)1,230.13</t>
  </si>
  <si>
    <t>(-)2,131.28</t>
  </si>
  <si>
    <t>(-)42.28</t>
  </si>
  <si>
    <t>(+)20.79</t>
  </si>
  <si>
    <t>(+)31.34</t>
  </si>
  <si>
    <t>Total -2216</t>
  </si>
  <si>
    <t>1,62,021.80</t>
  </si>
  <si>
    <t>2,53,566.23</t>
  </si>
  <si>
    <t>(+)31.40</t>
  </si>
  <si>
    <t>2217-</t>
  </si>
  <si>
    <t>Urban Development-</t>
  </si>
  <si>
    <t>State Capital Development</t>
  </si>
  <si>
    <t>(+)14.27</t>
  </si>
  <si>
    <t>Integrated Development of Small and Medium Towns</t>
  </si>
  <si>
    <t>(+)12.20</t>
  </si>
  <si>
    <t>(a) Minus figure is due to pro-rata transfer laid down in the statement E to appendix-2 of CPWA code.</t>
  </si>
  <si>
    <t>Urban Development - Contd.</t>
  </si>
  <si>
    <t>Integrated Development of Small and Medium Towns - Concld.</t>
  </si>
  <si>
    <t>190 Assistance to Public Sector and other Undertakings</t>
  </si>
  <si>
    <t>(+)80.70</t>
  </si>
  <si>
    <t>1,34,014.57</t>
  </si>
  <si>
    <t>4,79,565.06</t>
  </si>
  <si>
    <t>(-)72.05</t>
  </si>
  <si>
    <t>192 Assistance to Municipalities / Municiple Councils</t>
  </si>
  <si>
    <t>1,00,596.93</t>
  </si>
  <si>
    <t>1,18,740.42</t>
  </si>
  <si>
    <t>2,89,635.47</t>
  </si>
  <si>
    <t>(-)59.00</t>
  </si>
  <si>
    <t>193 Assistance to Nagar Panchayats / Notified Area Committes or equivalent thereof</t>
  </si>
  <si>
    <t>(-)60.82</t>
  </si>
  <si>
    <t>(-)68.50</t>
  </si>
  <si>
    <t>(-)0.19</t>
  </si>
  <si>
    <t>2,06,071.68</t>
  </si>
  <si>
    <t>1,02,182.42</t>
  </si>
  <si>
    <t>3,08,254.10</t>
  </si>
  <si>
    <t>8,94,101.66</t>
  </si>
  <si>
    <t>(-)65.52</t>
  </si>
  <si>
    <t>Other Urban Development Schemes</t>
  </si>
  <si>
    <t>(+)68.57</t>
  </si>
  <si>
    <t>(-)0.06</t>
  </si>
  <si>
    <t>(+)68.60</t>
  </si>
  <si>
    <t>Water Supply, Sanitation, Housing and Urban Development -Concld.</t>
  </si>
  <si>
    <t>Urban Development - Concld.</t>
  </si>
  <si>
    <t>(+)22.09</t>
  </si>
  <si>
    <t>191 Assistance to Local Bodies, Corporations, Urban Development Authorities, Town Improvement Boards etc.</t>
  </si>
  <si>
    <t>2,66,688.71</t>
  </si>
  <si>
    <t>3,01,796.46</t>
  </si>
  <si>
    <t>(+)7.50</t>
  </si>
  <si>
    <t>192 Assistance to Municipalities / Municipal Councils</t>
  </si>
  <si>
    <t>(+)1167.96</t>
  </si>
  <si>
    <t>2,77,019.96</t>
  </si>
  <si>
    <t>3,09,078.58</t>
  </si>
  <si>
    <t>(+)29.66</t>
  </si>
  <si>
    <t>Total -2217</t>
  </si>
  <si>
    <t>4,85,425.40</t>
  </si>
  <si>
    <t>(-)40.97</t>
  </si>
  <si>
    <t>Total - (c) Water Supply, Sanitation, Housing and Urban Development</t>
  </si>
  <si>
    <t>4,17,275.93</t>
  </si>
  <si>
    <t>(-)26.11</t>
  </si>
  <si>
    <t xml:space="preserve">Information and Broadcasting </t>
  </si>
  <si>
    <t>2220-</t>
  </si>
  <si>
    <t>Films -</t>
  </si>
  <si>
    <t>(-)14.98</t>
  </si>
  <si>
    <t>(-)0.22</t>
  </si>
  <si>
    <t>(-)43.59</t>
  </si>
  <si>
    <t>102  Information Centres</t>
  </si>
  <si>
    <t>(-)0.33</t>
  </si>
  <si>
    <t>106 Field Publicity</t>
  </si>
  <si>
    <t>(-)94.66</t>
  </si>
  <si>
    <t>110 Publications</t>
  </si>
  <si>
    <t>(-)19.82</t>
  </si>
  <si>
    <t>(+)23.46</t>
  </si>
  <si>
    <t>(-)0.13</t>
  </si>
  <si>
    <t>(-)9.33</t>
  </si>
  <si>
    <t>Total -2220</t>
  </si>
  <si>
    <t>(-)14.34</t>
  </si>
  <si>
    <t>Total - (d) Information and Broadcasting</t>
  </si>
  <si>
    <t xml:space="preserve">Welfare Of Scheduled Castes, Scheduled Tribes and Other Backward Classes </t>
  </si>
  <si>
    <t>2225-</t>
  </si>
  <si>
    <t xml:space="preserve">Welfare of Schedule Castes, Scheduled Tribes, Other Backward Classes and Minorities </t>
  </si>
  <si>
    <t>Welfare of Scheduled Castes</t>
  </si>
  <si>
    <t>(+)8.58</t>
  </si>
  <si>
    <t>102 Economic Development</t>
  </si>
  <si>
    <t>(+)35.23</t>
  </si>
  <si>
    <t>(+)32.57</t>
  </si>
  <si>
    <t>277 Education</t>
  </si>
  <si>
    <t>(+)22.46</t>
  </si>
  <si>
    <t>282 Health</t>
  </si>
  <si>
    <t>283 Housing</t>
  </si>
  <si>
    <t>(+)11.35</t>
  </si>
  <si>
    <t>793 Special Central Assistance for Scheduled Castes Component Plan</t>
  </si>
  <si>
    <t>(+)38.83</t>
  </si>
  <si>
    <t>(-)138.74</t>
  </si>
  <si>
    <t>(-)160.40</t>
  </si>
  <si>
    <t>(-)13.50</t>
  </si>
  <si>
    <t>Welfare Of Scheduled Castes, Scheduled Tribes and Other Backward Classes - Contd.</t>
  </si>
  <si>
    <t>Welfare of Schedule Castes, Scheduled Tribes, Other Backward Classes and Minorities - Contd.</t>
  </si>
  <si>
    <t>Welfare of Scheduled Castes - Concld.</t>
  </si>
  <si>
    <t>(+)3.50</t>
  </si>
  <si>
    <t>Welfare of Scheduled Tribes</t>
  </si>
  <si>
    <t>(+)48.66</t>
  </si>
  <si>
    <t>(-)1.18</t>
  </si>
  <si>
    <t>(-)14.67</t>
  </si>
  <si>
    <t>(-)65.83</t>
  </si>
  <si>
    <t>(-)8.68</t>
  </si>
  <si>
    <t>794 Special Central Assistance forTribal Sub-Plan</t>
  </si>
  <si>
    <t>1,87,932.80</t>
  </si>
  <si>
    <t>2,48,605.54</t>
  </si>
  <si>
    <t>1,92,702.58</t>
  </si>
  <si>
    <t>(+)29.01</t>
  </si>
  <si>
    <t>(-)26.48</t>
  </si>
  <si>
    <t>(-)169.48</t>
  </si>
  <si>
    <t>(-)386.50</t>
  </si>
  <si>
    <t>(-)56.15</t>
  </si>
  <si>
    <t>2,21,103.62</t>
  </si>
  <si>
    <t>2,81,777.14</t>
  </si>
  <si>
    <t>(+)8.96</t>
  </si>
  <si>
    <t>Welfare of Backward Classes</t>
  </si>
  <si>
    <t>(+)10.47</t>
  </si>
  <si>
    <t>(+)153.87</t>
  </si>
  <si>
    <t>Welfare of Backward Classes - Concld.</t>
  </si>
  <si>
    <t>(-)33.57</t>
  </si>
  <si>
    <t>1,07,919.75</t>
  </si>
  <si>
    <t>1,54,737.75</t>
  </si>
  <si>
    <t>(+)42.43</t>
  </si>
  <si>
    <t>(+)8.42</t>
  </si>
  <si>
    <t>(+)42.58</t>
  </si>
  <si>
    <t>(-)627.31</t>
  </si>
  <si>
    <t>(-)224.03</t>
  </si>
  <si>
    <t>(+)180.01</t>
  </si>
  <si>
    <t>1,43,499.53</t>
  </si>
  <si>
    <t>1,90,317.53</t>
  </si>
  <si>
    <t>(+)39.32</t>
  </si>
  <si>
    <t>Welfare of Minorities</t>
  </si>
  <si>
    <t>(-)12.65</t>
  </si>
  <si>
    <t>(+)122.22</t>
  </si>
  <si>
    <t>190 Investments in Public Sector and Other Undertakings</t>
  </si>
  <si>
    <t>(-)12.29</t>
  </si>
  <si>
    <t>(-)13.17</t>
  </si>
  <si>
    <t>(-)18.68</t>
  </si>
  <si>
    <t>(-)29.50</t>
  </si>
  <si>
    <t>Welfare Of Scheduled Castes, Scheduled Tribes and Other Backward Classes -Concld.</t>
  </si>
  <si>
    <t>Welfare of Schedule Castes, Scheduled Tribes, Other Backward Classes and Minorities- Concld.</t>
  </si>
  <si>
    <t>Welfare of Minorities - Concld.</t>
  </si>
  <si>
    <t>(-)10.71</t>
  </si>
  <si>
    <t>101 Welfare of denotified and other nomadic tribes</t>
  </si>
  <si>
    <t>(+)3.47</t>
  </si>
  <si>
    <t>(-)25.00</t>
  </si>
  <si>
    <t>(-)17.03</t>
  </si>
  <si>
    <t>(-)48.55</t>
  </si>
  <si>
    <t>(-)57.54</t>
  </si>
  <si>
    <t>(-)15.62</t>
  </si>
  <si>
    <t>(+)3.04</t>
  </si>
  <si>
    <t>Total -2225</t>
  </si>
  <si>
    <t>1,10,185.94</t>
  </si>
  <si>
    <t>(+)16.14</t>
  </si>
  <si>
    <t>Total - (e) Welfare Of Scheduled Castes, Scheduled Tribes and Other Backward Classes</t>
  </si>
  <si>
    <t>(f)</t>
  </si>
  <si>
    <t xml:space="preserve">Labour and Labour Welfare </t>
  </si>
  <si>
    <t>2230-</t>
  </si>
  <si>
    <t>Labour, Employment and Skill Development-</t>
  </si>
  <si>
    <t>Labour</t>
  </si>
  <si>
    <t>(+)39.36</t>
  </si>
  <si>
    <t>101 Industrial Relations</t>
  </si>
  <si>
    <t>(+)21.69</t>
  </si>
  <si>
    <t>102 Working Conditions and Safety</t>
  </si>
  <si>
    <t>(+)13.72</t>
  </si>
  <si>
    <t>103 General Labour Welfare</t>
  </si>
  <si>
    <t>(-)14.86</t>
  </si>
  <si>
    <t>111 Social Security for Labour</t>
  </si>
  <si>
    <t>(+)52.04</t>
  </si>
  <si>
    <t>(+)13.69</t>
  </si>
  <si>
    <t>(-)53.66</t>
  </si>
  <si>
    <t>(+)66.67</t>
  </si>
  <si>
    <t>(+)34.51</t>
  </si>
  <si>
    <t>Employment Service</t>
  </si>
  <si>
    <t>(-)2.04</t>
  </si>
  <si>
    <t>(-)10.68</t>
  </si>
  <si>
    <t>(-)0.83</t>
  </si>
  <si>
    <t>(-)0.96</t>
  </si>
  <si>
    <t>(-)13.54</t>
  </si>
  <si>
    <t>(-)3.03</t>
  </si>
  <si>
    <t>Labour and Labour Welfare -Concld.</t>
  </si>
  <si>
    <t>Labour, Employment and Skill Development - Concld.</t>
  </si>
  <si>
    <t>Training</t>
  </si>
  <si>
    <t>(-)55.63</t>
  </si>
  <si>
    <t>003 Training of Craftsmen and Supervisors</t>
  </si>
  <si>
    <t>(-)4.53</t>
  </si>
  <si>
    <t>101 Industrial Training Institutes</t>
  </si>
  <si>
    <t>(+)0.35</t>
  </si>
  <si>
    <t>102 Apprenticeship Training</t>
  </si>
  <si>
    <t>(-)13.80</t>
  </si>
  <si>
    <t>(-)9.52</t>
  </si>
  <si>
    <t>(+)6.34</t>
  </si>
  <si>
    <t>(-)10.30</t>
  </si>
  <si>
    <t>(-)14.97</t>
  </si>
  <si>
    <t>(-)31.20</t>
  </si>
  <si>
    <t>(-)3.95</t>
  </si>
  <si>
    <t>Total -2230</t>
  </si>
  <si>
    <t>(+)6.99</t>
  </si>
  <si>
    <t>Total - (f) Labour and Labour Welfare</t>
  </si>
  <si>
    <t>(g)</t>
  </si>
  <si>
    <t xml:space="preserve">Social Welfare and Nutrition </t>
  </si>
  <si>
    <t>2235-</t>
  </si>
  <si>
    <t>Social Security and Welfare - Contd.</t>
  </si>
  <si>
    <t xml:space="preserve">Rehabilitation </t>
  </si>
  <si>
    <t>(+)16.81</t>
  </si>
  <si>
    <t>Social Welfare</t>
  </si>
  <si>
    <t>(+)43.64</t>
  </si>
  <si>
    <t>101 Welfare of Handicapped</t>
  </si>
  <si>
    <t>(+)11.81</t>
  </si>
  <si>
    <t>102 Child Welfare</t>
  </si>
  <si>
    <t>(+)0.55</t>
  </si>
  <si>
    <t>103 Women's Welfare</t>
  </si>
  <si>
    <t>2,06,638.88</t>
  </si>
  <si>
    <t>2,08,897.17</t>
  </si>
  <si>
    <t>1,96,161.81</t>
  </si>
  <si>
    <t>(+)6.49</t>
  </si>
  <si>
    <t>105 Prohibition</t>
  </si>
  <si>
    <t>(-)20.86</t>
  </si>
  <si>
    <t>106 Correctional Services</t>
  </si>
  <si>
    <t>(+)433.33</t>
  </si>
  <si>
    <t>200 Other Programmes</t>
  </si>
  <si>
    <t>(+)5.26</t>
  </si>
  <si>
    <t>(+)16.49</t>
  </si>
  <si>
    <t>(+)35.14</t>
  </si>
  <si>
    <t>(-)25.77</t>
  </si>
  <si>
    <t>(-)22.75</t>
  </si>
  <si>
    <t>(-)35.62</t>
  </si>
  <si>
    <t>(-)36.13</t>
  </si>
  <si>
    <t>4,40,280.35</t>
  </si>
  <si>
    <t>4,72,959.60</t>
  </si>
  <si>
    <t>4,22,005.74</t>
  </si>
  <si>
    <t>Social Welfare and Nutrition - Contd.</t>
  </si>
  <si>
    <t>Social Security and Welfare - Concld.</t>
  </si>
  <si>
    <t>Other Social Security and Welfare Programmes</t>
  </si>
  <si>
    <t xml:space="preserve">104 Deposit Linked Insurance Scheme-Government Provident Fund </t>
  </si>
  <si>
    <t>(-)40.32</t>
  </si>
  <si>
    <t>107 Swatantrata Sainik Samman Pension Scheme</t>
  </si>
  <si>
    <t>(-)15.15</t>
  </si>
  <si>
    <t>(-)3.96</t>
  </si>
  <si>
    <t>(-)1.83</t>
  </si>
  <si>
    <t>(-)17.84</t>
  </si>
  <si>
    <t>Total -2235</t>
  </si>
  <si>
    <t>(+)11.95</t>
  </si>
  <si>
    <t>2236-</t>
  </si>
  <si>
    <t>Nutrition-</t>
  </si>
  <si>
    <t>Distribution of Nutritious Food and Beverages</t>
  </si>
  <si>
    <t>101 Special Nutrition programmes</t>
  </si>
  <si>
    <t>2,32,767.61</t>
  </si>
  <si>
    <t>3,24,817.95</t>
  </si>
  <si>
    <t>1,90,378.38</t>
  </si>
  <si>
    <t>(+)70.62</t>
  </si>
  <si>
    <t>102 Mid-day Meals</t>
  </si>
  <si>
    <t>(-)11.69</t>
  </si>
  <si>
    <t>(-)13.73</t>
  </si>
  <si>
    <t>(+)13.36</t>
  </si>
  <si>
    <t>(-)23.35</t>
  </si>
  <si>
    <t>(-)8.47</t>
  </si>
  <si>
    <t>(+)175.68</t>
  </si>
  <si>
    <t>1,51,364.02</t>
  </si>
  <si>
    <t>3,64,870.10</t>
  </si>
  <si>
    <t>(+)35.67</t>
  </si>
  <si>
    <t>Nutrition - Concld.</t>
  </si>
  <si>
    <t xml:space="preserve">General </t>
  </si>
  <si>
    <t>(+)71.91</t>
  </si>
  <si>
    <t>Total -2236</t>
  </si>
  <si>
    <t>3,79,319.05</t>
  </si>
  <si>
    <t>(+)37.05</t>
  </si>
  <si>
    <t>2245-</t>
  </si>
  <si>
    <t>Relief on account of Natural Calamities-</t>
  </si>
  <si>
    <t>Drought</t>
  </si>
  <si>
    <t>104 Supply of Fodder</t>
  </si>
  <si>
    <t>(-)91.91</t>
  </si>
  <si>
    <t>Floods, Cyclones etc.-</t>
  </si>
  <si>
    <t>101 Gratuitous Relief</t>
  </si>
  <si>
    <t>(+)69.38</t>
  </si>
  <si>
    <t>105 Veterinary care</t>
  </si>
  <si>
    <t>(+)100.05</t>
  </si>
  <si>
    <t>111 Ex-gratia payments to bereaved families</t>
  </si>
  <si>
    <t>(-)75.84</t>
  </si>
  <si>
    <t>112 Evacuation of population</t>
  </si>
  <si>
    <t>(-)45.78</t>
  </si>
  <si>
    <t>Relief on account of Natural Calamities - Contd.</t>
  </si>
  <si>
    <t>Floods, Cyclones etc.- - Concld.</t>
  </si>
  <si>
    <t>113 Assistance for repairs/reconstruction of Houses</t>
  </si>
  <si>
    <t>(+)140.20</t>
  </si>
  <si>
    <t>196 Assistance to Zilla Parishads / District level Panchayats</t>
  </si>
  <si>
    <t>(+)209.85</t>
  </si>
  <si>
    <t>(-)4.50</t>
  </si>
  <si>
    <t>(-)125.91</t>
  </si>
  <si>
    <t>(-)96.43</t>
  </si>
  <si>
    <t>1,04,360.14</t>
  </si>
  <si>
    <t>(+)412.72</t>
  </si>
  <si>
    <t>State Disaster Response Fund</t>
  </si>
  <si>
    <t>101 Transfer to Reserve Funds / Deposit Accounts - State Disaster Response Fund</t>
  </si>
  <si>
    <t>1,51,960.00</t>
  </si>
  <si>
    <t>(+)54.59</t>
  </si>
  <si>
    <t>901 Deduct - Amount met from State Disaster Response Fund</t>
  </si>
  <si>
    <t>(-)1,05,116.96</t>
  </si>
  <si>
    <t>(-)20,533.03</t>
  </si>
  <si>
    <t>(+)411.94</t>
  </si>
  <si>
    <t>(-)67,156.96</t>
  </si>
  <si>
    <t>1,14,000.00</t>
  </si>
  <si>
    <t>(-)39.76</t>
  </si>
  <si>
    <t>State Disaster Mitigation Fund</t>
  </si>
  <si>
    <t>797 Transfer to Reserve Fund Deposit Account</t>
  </si>
  <si>
    <t>Social Welfare and Nutrition -Concld.</t>
  </si>
  <si>
    <t>Relief on account of Natural Calamities - Concld.</t>
  </si>
  <si>
    <t>(+)30.23</t>
  </si>
  <si>
    <t>102 Management of Natural Disasters, Contingency Plans in disaster prone areas</t>
  </si>
  <si>
    <t>(+)15.29</t>
  </si>
  <si>
    <t>(+)67.43</t>
  </si>
  <si>
    <t>(-)0.21</t>
  </si>
  <si>
    <t>(+)10.53</t>
  </si>
  <si>
    <t>(+)54.06</t>
  </si>
  <si>
    <t>Total -2245</t>
  </si>
  <si>
    <t>1,55,353.41</t>
  </si>
  <si>
    <t>Total - (g) Social Welfare and Nutrition</t>
  </si>
  <si>
    <t>3,13,062.90</t>
  </si>
  <si>
    <t>(+)21.96</t>
  </si>
  <si>
    <t>(h)</t>
  </si>
  <si>
    <t>2250-</t>
  </si>
  <si>
    <t>Other Social Services-</t>
  </si>
  <si>
    <t>101 Donations for Charitable purposes</t>
  </si>
  <si>
    <t>102 Administration of Religious and Charitable Endowments Acts</t>
  </si>
  <si>
    <t>(+)21.29</t>
  </si>
  <si>
    <t>Total -2250</t>
  </si>
  <si>
    <t>(+)21.27</t>
  </si>
  <si>
    <t>Social Services - Concld.</t>
  </si>
  <si>
    <t>Others -Concld.</t>
  </si>
  <si>
    <t>2251-</t>
  </si>
  <si>
    <t>Secretariat-Social Services-</t>
  </si>
  <si>
    <t>(+)11.14</t>
  </si>
  <si>
    <t>793 Special Central Assistance for Sceduled castes component plan</t>
  </si>
  <si>
    <t>(+)34.20</t>
  </si>
  <si>
    <t>(-)13.44</t>
  </si>
  <si>
    <t>Total -2251</t>
  </si>
  <si>
    <t>Total - (h) Others</t>
  </si>
  <si>
    <t>(+)12.95</t>
  </si>
  <si>
    <t>Total -B.Social Services</t>
  </si>
  <si>
    <t>(+)4.74</t>
  </si>
  <si>
    <t>Agriculture and Allied Activities-</t>
  </si>
  <si>
    <t>2401-</t>
  </si>
  <si>
    <t>Crop Husbandry-</t>
  </si>
  <si>
    <t>(+)40.09</t>
  </si>
  <si>
    <t>102 Food grain crops</t>
  </si>
  <si>
    <t>(+)18.13</t>
  </si>
  <si>
    <t>103 Seeds</t>
  </si>
  <si>
    <t>(+)3.67</t>
  </si>
  <si>
    <t>105 Manures and Fertilizers</t>
  </si>
  <si>
    <t>(+)69.63</t>
  </si>
  <si>
    <t>Economic Services - Contd.</t>
  </si>
  <si>
    <t>Agriculture and Allied Activities - Contd.</t>
  </si>
  <si>
    <t>Crop Husbandry - Concld.</t>
  </si>
  <si>
    <t>107 Plant Protection</t>
  </si>
  <si>
    <t>(+)210.66</t>
  </si>
  <si>
    <t>108 Commercial Crops</t>
  </si>
  <si>
    <t>109 Extension and Farmers' Training</t>
  </si>
  <si>
    <t>(+)17.53</t>
  </si>
  <si>
    <t>110 Crop Insurance</t>
  </si>
  <si>
    <t>(+)387.02</t>
  </si>
  <si>
    <t>111 Agricultural Economics and Statistics</t>
  </si>
  <si>
    <t>(+)92.09</t>
  </si>
  <si>
    <t>112 Development of Pulses</t>
  </si>
  <si>
    <t>113 Agricultural Engineering</t>
  </si>
  <si>
    <t>(+)89.82</t>
  </si>
  <si>
    <t>114 Development of Oil Seeds</t>
  </si>
  <si>
    <t>(-)35.81</t>
  </si>
  <si>
    <t>119 Horticulture and Vegetable Crops</t>
  </si>
  <si>
    <t>(+)182.64</t>
  </si>
  <si>
    <t>131 Technological Advancement</t>
  </si>
  <si>
    <t>(-)3.11</t>
  </si>
  <si>
    <t>195 Assistance to Farming Cooperatives</t>
  </si>
  <si>
    <t>(+)52.11</t>
  </si>
  <si>
    <t>(+)73.16</t>
  </si>
  <si>
    <t>(+)11.90</t>
  </si>
  <si>
    <t>797 Transfer to Reserve Fun/ Deposit Account</t>
  </si>
  <si>
    <t>(+)35.02</t>
  </si>
  <si>
    <t>(-)34.17</t>
  </si>
  <si>
    <t>(-)5.98</t>
  </si>
  <si>
    <t>(+)471.40</t>
  </si>
  <si>
    <t>Total -2401</t>
  </si>
  <si>
    <t>(+)81.45</t>
  </si>
  <si>
    <t>2402-</t>
  </si>
  <si>
    <t xml:space="preserve">Soil and Water Conservation </t>
  </si>
  <si>
    <t>101 Soil Survey and Testing</t>
  </si>
  <si>
    <t>(+)61.04</t>
  </si>
  <si>
    <t>102 Soil Conservation</t>
  </si>
  <si>
    <t>(-)71.88</t>
  </si>
  <si>
    <t>Total -2402</t>
  </si>
  <si>
    <t>(-)9.69</t>
  </si>
  <si>
    <t>2403-</t>
  </si>
  <si>
    <t>Animal Husbandry-</t>
  </si>
  <si>
    <t>(+)30.79</t>
  </si>
  <si>
    <t>101 Veterinary Services and Animal Health</t>
  </si>
  <si>
    <t>(+)31.07</t>
  </si>
  <si>
    <t>102 Cattle and Buffalo Development</t>
  </si>
  <si>
    <t>(+)40.51</t>
  </si>
  <si>
    <t>103 Poultry Development</t>
  </si>
  <si>
    <t>(+)13.79</t>
  </si>
  <si>
    <t>104 Sheep and Wool Development</t>
  </si>
  <si>
    <t>(-)5.47</t>
  </si>
  <si>
    <t>106 Other Live Stock Development</t>
  </si>
  <si>
    <t>(+)24.52</t>
  </si>
  <si>
    <t>107 Fodder and Feed Development</t>
  </si>
  <si>
    <t>(+)3.63</t>
  </si>
  <si>
    <t>109 Extension and Training</t>
  </si>
  <si>
    <t>(+)15.55</t>
  </si>
  <si>
    <t>113 Administrative Investigation and Statistics</t>
  </si>
  <si>
    <t>(-)56.97</t>
  </si>
  <si>
    <t>(+)144.66</t>
  </si>
  <si>
    <t>(+)18.67</t>
  </si>
  <si>
    <t>Animal Husbandry - Concld.</t>
  </si>
  <si>
    <t>(-)5.64</t>
  </si>
  <si>
    <t>(-)40.98</t>
  </si>
  <si>
    <t>(+)4259.57</t>
  </si>
  <si>
    <t>Total -2403</t>
  </si>
  <si>
    <t>(+)33.15</t>
  </si>
  <si>
    <t>2404-</t>
  </si>
  <si>
    <t>Dairy Development-</t>
  </si>
  <si>
    <t>(+)6.69</t>
  </si>
  <si>
    <t>102 Cattle cum Dairy Development Projects</t>
  </si>
  <si>
    <t>(-)0.47</t>
  </si>
  <si>
    <t>Total -2404</t>
  </si>
  <si>
    <t>(+)15.69</t>
  </si>
  <si>
    <t>2405-</t>
  </si>
  <si>
    <t>Fisheries-</t>
  </si>
  <si>
    <t>(+)9.37</t>
  </si>
  <si>
    <t>101 Inland Fisheries</t>
  </si>
  <si>
    <t>(-)74.25</t>
  </si>
  <si>
    <t>102 Esturine/Brackish Water Fisheries</t>
  </si>
  <si>
    <t>(-)83.21</t>
  </si>
  <si>
    <t>103 Marine Fisheries</t>
  </si>
  <si>
    <t>(+)34.99</t>
  </si>
  <si>
    <t>(-)17.42</t>
  </si>
  <si>
    <t>120 Fisheries Co-operatives</t>
  </si>
  <si>
    <t>(+)61.90</t>
  </si>
  <si>
    <t>789 Special Component plan for Scheduled Castes</t>
  </si>
  <si>
    <t>Fisheries - Concld.</t>
  </si>
  <si>
    <t>(-)10.38</t>
  </si>
  <si>
    <t>(-)46.92</t>
  </si>
  <si>
    <t>(-)2.89</t>
  </si>
  <si>
    <t>(+)11.07</t>
  </si>
  <si>
    <t>Total -2405</t>
  </si>
  <si>
    <t>(+)17.91</t>
  </si>
  <si>
    <t>2406-</t>
  </si>
  <si>
    <t>Forestry and Wild Life-</t>
  </si>
  <si>
    <t>Forestry</t>
  </si>
  <si>
    <t>(+)21.87</t>
  </si>
  <si>
    <t>005 Survey and Utilization of Forest Resources</t>
  </si>
  <si>
    <t>(-)23.40</t>
  </si>
  <si>
    <t>070 Communications and Buildings</t>
  </si>
  <si>
    <t>(-)6.81</t>
  </si>
  <si>
    <t>101 Forest Conservation,Development and Regeneration</t>
  </si>
  <si>
    <t>(+)59.63</t>
  </si>
  <si>
    <t>105 Forest Produce</t>
  </si>
  <si>
    <t>(+)12.47</t>
  </si>
  <si>
    <t>(-)0.08</t>
  </si>
  <si>
    <t>(+)60.00</t>
  </si>
  <si>
    <t>Forestry and Wild Life - Concld.</t>
  </si>
  <si>
    <t>Forestry - Concld.</t>
  </si>
  <si>
    <t>(+)17.82</t>
  </si>
  <si>
    <t>Environmental Forestry and Wild Life</t>
  </si>
  <si>
    <t>110 Wild Life Preservation</t>
  </si>
  <si>
    <t>(+)19.73</t>
  </si>
  <si>
    <t>112 Public Gardens</t>
  </si>
  <si>
    <t>(-)34.35</t>
  </si>
  <si>
    <t>(-)4.56</t>
  </si>
  <si>
    <t>(+)90.56</t>
  </si>
  <si>
    <t>(+)10.46</t>
  </si>
  <si>
    <t>Deforestation and Ecology Development</t>
  </si>
  <si>
    <t>103 State compensatory afforestation (SCA)</t>
  </si>
  <si>
    <t>(+)33.38</t>
  </si>
  <si>
    <t>904 Deduct amount met from state compensatory afforestation fund, (SCAF)</t>
  </si>
  <si>
    <t>(-)22,676.30</t>
  </si>
  <si>
    <t>(-)16,999.90</t>
  </si>
  <si>
    <t>(+)33.39</t>
  </si>
  <si>
    <t>Total -2406</t>
  </si>
  <si>
    <t>(+)14.34</t>
  </si>
  <si>
    <t>2408-</t>
  </si>
  <si>
    <t>Food, Storage and Warehousing-</t>
  </si>
  <si>
    <t>Food</t>
  </si>
  <si>
    <t>004 Research and Evaluation</t>
  </si>
  <si>
    <t>(+)132.83</t>
  </si>
  <si>
    <t>101 Procurement and Supply</t>
  </si>
  <si>
    <t>(+)149.46</t>
  </si>
  <si>
    <t>(-)1.06</t>
  </si>
  <si>
    <t>(-)26.42</t>
  </si>
  <si>
    <t>(+)71.94</t>
  </si>
  <si>
    <t>Storage and Warehousing</t>
  </si>
  <si>
    <t>(-)4.12</t>
  </si>
  <si>
    <t>Total -2408</t>
  </si>
  <si>
    <t>(+)69.07</t>
  </si>
  <si>
    <t>2415-</t>
  </si>
  <si>
    <t>Agricultural Research and Education-</t>
  </si>
  <si>
    <t>Crop Husbandry</t>
  </si>
  <si>
    <t>(-)5.07</t>
  </si>
  <si>
    <t>150 Assistance to I.C.A.R.</t>
  </si>
  <si>
    <t>(-)3.22</t>
  </si>
  <si>
    <t>(-)5.71</t>
  </si>
  <si>
    <t>(-)5.11</t>
  </si>
  <si>
    <t>Agricultural Research and Education - Concld.</t>
  </si>
  <si>
    <t>Animal Husbandry</t>
  </si>
  <si>
    <t>Total -2415</t>
  </si>
  <si>
    <t>(-)5.84</t>
  </si>
  <si>
    <t>2425-</t>
  </si>
  <si>
    <t>Co-operation-</t>
  </si>
  <si>
    <t>(+)8.95</t>
  </si>
  <si>
    <t>(+)8.41</t>
  </si>
  <si>
    <t>101 Audit of Co-operatives</t>
  </si>
  <si>
    <t>(-)2.43</t>
  </si>
  <si>
    <t>107 Assistance to credit co-operatives</t>
  </si>
  <si>
    <t>1,48,589.45</t>
  </si>
  <si>
    <t>1,54,419.45</t>
  </si>
  <si>
    <t>1,69,762.69</t>
  </si>
  <si>
    <t>(-)9.04</t>
  </si>
  <si>
    <t>108 Assistance to other co-operatives</t>
  </si>
  <si>
    <t>(+)16.68</t>
  </si>
  <si>
    <t>(-)53.33</t>
  </si>
  <si>
    <t>Total -2425</t>
  </si>
  <si>
    <t>1,87,074.71</t>
  </si>
  <si>
    <t>(-)7.89</t>
  </si>
  <si>
    <t>Agriculture and Allied Activities -Concld.</t>
  </si>
  <si>
    <t>2435-</t>
  </si>
  <si>
    <t>Other Agricultural Programmes-</t>
  </si>
  <si>
    <t>Marketing and Quality Control</t>
  </si>
  <si>
    <t>101 Marketing facilities</t>
  </si>
  <si>
    <t>(+)274.27</t>
  </si>
  <si>
    <t>Total -2435</t>
  </si>
  <si>
    <t>Total - (a) Agriculture and Allied Activities</t>
  </si>
  <si>
    <t>(+)28.37</t>
  </si>
  <si>
    <t>Rural Development-</t>
  </si>
  <si>
    <t>2501-</t>
  </si>
  <si>
    <t>Special Programmes for Rural Development-</t>
  </si>
  <si>
    <t>Waste Land Development</t>
  </si>
  <si>
    <t>101 National Waste Land Development Programme</t>
  </si>
  <si>
    <t>(+)118.55</t>
  </si>
  <si>
    <t>(+)100.39</t>
  </si>
  <si>
    <t>(-)19.87</t>
  </si>
  <si>
    <t>(+)93.41</t>
  </si>
  <si>
    <t>Self Employment Programmes</t>
  </si>
  <si>
    <t>(+)19.30</t>
  </si>
  <si>
    <t>101 SwarnaJayanti Gram Swarozgar Yojana</t>
  </si>
  <si>
    <t>(+)110.30</t>
  </si>
  <si>
    <t>Rural Development - Contd.</t>
  </si>
  <si>
    <t>Special Programmes for Rural Development - Concld.</t>
  </si>
  <si>
    <t>Self Employment Programmes - Concld.</t>
  </si>
  <si>
    <t>102 National Rural Liverlihood Mission</t>
  </si>
  <si>
    <t>(-)24.78</t>
  </si>
  <si>
    <t>(-)82.47</t>
  </si>
  <si>
    <t>(+)13.80</t>
  </si>
  <si>
    <t>(-)27.10</t>
  </si>
  <si>
    <t>(-)1.50</t>
  </si>
  <si>
    <t>(-)1.24</t>
  </si>
  <si>
    <t>(+)20.97</t>
  </si>
  <si>
    <t>(+)14.56</t>
  </si>
  <si>
    <t>Total -2501</t>
  </si>
  <si>
    <t>(+)37.25</t>
  </si>
  <si>
    <t>2505-</t>
  </si>
  <si>
    <t>Rural Employment-</t>
  </si>
  <si>
    <t>National Programmes</t>
  </si>
  <si>
    <t>(-)22.72</t>
  </si>
  <si>
    <t>(-)19.21</t>
  </si>
  <si>
    <t>(-)20.25</t>
  </si>
  <si>
    <t>Rural Employment Guarantee Scheme</t>
  </si>
  <si>
    <t>101 National Rural Employment Guarantee Scheme</t>
  </si>
  <si>
    <t>1,00,069.68</t>
  </si>
  <si>
    <t>(-)15.75</t>
  </si>
  <si>
    <t>Rural Development -Concld.</t>
  </si>
  <si>
    <t>Rural Employment - Concld.</t>
  </si>
  <si>
    <t xml:space="preserve">Other Programmes </t>
  </si>
  <si>
    <t>703 Special Employment Programme</t>
  </si>
  <si>
    <t>(-)58.93</t>
  </si>
  <si>
    <t>Total -2505</t>
  </si>
  <si>
    <t>1,10,490.81</t>
  </si>
  <si>
    <t>1,34,080.92</t>
  </si>
  <si>
    <t>(-)17.59</t>
  </si>
  <si>
    <t>2515-</t>
  </si>
  <si>
    <t>Other Rural Development Programmes-</t>
  </si>
  <si>
    <t>(-)17.33</t>
  </si>
  <si>
    <t>(-)39.93</t>
  </si>
  <si>
    <t>101 Panchayati Raj</t>
  </si>
  <si>
    <t>(+)26.29</t>
  </si>
  <si>
    <t>102 Community Development</t>
  </si>
  <si>
    <t>1,53,365.41</t>
  </si>
  <si>
    <t>(-)54.30</t>
  </si>
  <si>
    <t>(-)66.49</t>
  </si>
  <si>
    <t>(-)63.58</t>
  </si>
  <si>
    <t>(-)53.87</t>
  </si>
  <si>
    <t>(-)18.95</t>
  </si>
  <si>
    <t>(+)184.27</t>
  </si>
  <si>
    <t>Total -2515</t>
  </si>
  <si>
    <t>1,23,660.59</t>
  </si>
  <si>
    <t>5,06,515.92</t>
  </si>
  <si>
    <t>(-)44.63</t>
  </si>
  <si>
    <t>Total - (b) Rural Development</t>
  </si>
  <si>
    <t>2,36,172.43</t>
  </si>
  <si>
    <t>(-)33.00</t>
  </si>
  <si>
    <t>Special Area Programmes</t>
  </si>
  <si>
    <t>2575-</t>
  </si>
  <si>
    <t>Dangs District</t>
  </si>
  <si>
    <t>229 Land Revenue</t>
  </si>
  <si>
    <t>(-)0.79</t>
  </si>
  <si>
    <t>253 District Administration</t>
  </si>
  <si>
    <t>255 Police</t>
  </si>
  <si>
    <t>(+)28.77</t>
  </si>
  <si>
    <t>259 Public General Works</t>
  </si>
  <si>
    <t>(+)8.00</t>
  </si>
  <si>
    <t>268 Miscellaneous General Service</t>
  </si>
  <si>
    <t>(+)24.44</t>
  </si>
  <si>
    <t>(+)6.18</t>
  </si>
  <si>
    <t>278 Art and Culture</t>
  </si>
  <si>
    <t>(+)15.59</t>
  </si>
  <si>
    <t>280 Medical and Public Health - Urban Health Services</t>
  </si>
  <si>
    <t>(+)5.14</t>
  </si>
  <si>
    <t>282 Medical and Public Health</t>
  </si>
  <si>
    <t>(+)10.39</t>
  </si>
  <si>
    <t>288 Social Security  and Welfare</t>
  </si>
  <si>
    <t>(-)9.54</t>
  </si>
  <si>
    <t>291 Water Supply, Sewerage and Sanitation</t>
  </si>
  <si>
    <t>(+)15.45</t>
  </si>
  <si>
    <t>295 Welfare of SC/ST and OBC Welfare of Scheduled Tribes</t>
  </si>
  <si>
    <t>(+)70.64</t>
  </si>
  <si>
    <t>305 Crop Husbandry</t>
  </si>
  <si>
    <t>(+)6.64</t>
  </si>
  <si>
    <t>306 Other Minor Irrigation Works</t>
  </si>
  <si>
    <t>(+)29.17</t>
  </si>
  <si>
    <t>309 Food Storage and Ware Housing Food</t>
  </si>
  <si>
    <t>(+)57.32</t>
  </si>
  <si>
    <t>Special Area Programmes -Concld.</t>
  </si>
  <si>
    <t>Other Special Areas Programmes - Concld.</t>
  </si>
  <si>
    <t>Dangs District - Concld.</t>
  </si>
  <si>
    <t>310 Animal Husbandry and Dairying</t>
  </si>
  <si>
    <t>(+)9.60</t>
  </si>
  <si>
    <t>313 Forestry and Life Forestry</t>
  </si>
  <si>
    <t>314 Other Rural Develpement Programmes</t>
  </si>
  <si>
    <t>(-)8.55</t>
  </si>
  <si>
    <t>315 Agriculture Research and Education</t>
  </si>
  <si>
    <t>(+)1.44</t>
  </si>
  <si>
    <t>(-)28.62</t>
  </si>
  <si>
    <t>(-)0.03</t>
  </si>
  <si>
    <t>(-)0.24</t>
  </si>
  <si>
    <t>(-)87.50</t>
  </si>
  <si>
    <t>(+)6.67</t>
  </si>
  <si>
    <t>Total -2575</t>
  </si>
  <si>
    <t>Total - (c) Special Area Programmes</t>
  </si>
  <si>
    <t>Irrigation and Flood Control-</t>
  </si>
  <si>
    <t>2700-</t>
  </si>
  <si>
    <t>Major Irrigation-</t>
  </si>
  <si>
    <t>Hathmati Reservior Project</t>
  </si>
  <si>
    <t>101 Maintenance and Repairs</t>
  </si>
  <si>
    <t>Irrigation and Flood Control - Contd.</t>
  </si>
  <si>
    <t>Major Irrigation - Contd.</t>
  </si>
  <si>
    <t xml:space="preserve">Shetrunji(P) Project </t>
  </si>
  <si>
    <t>(+)80.92</t>
  </si>
  <si>
    <t>Banas Valley Project</t>
  </si>
  <si>
    <t>(+)21.31</t>
  </si>
  <si>
    <t>(-)0.10</t>
  </si>
  <si>
    <t>Ukai Project</t>
  </si>
  <si>
    <t>(-)21.76</t>
  </si>
  <si>
    <t>(-)101.35</t>
  </si>
  <si>
    <t>(-)27.24</t>
  </si>
  <si>
    <t>Mahi Stage-1</t>
  </si>
  <si>
    <t>(-)15.60</t>
  </si>
  <si>
    <t>Mahi Stage-1 - Concld.</t>
  </si>
  <si>
    <t>Kakrapar Project</t>
  </si>
  <si>
    <t>(-)0.11</t>
  </si>
  <si>
    <t>Salinity Ingress Prevention Scheme</t>
  </si>
  <si>
    <t>(-)10.08</t>
  </si>
  <si>
    <t>Panam Project</t>
  </si>
  <si>
    <t>(-)14.12</t>
  </si>
  <si>
    <t xml:space="preserve">Kadana Project </t>
  </si>
  <si>
    <t>(-)8.10</t>
  </si>
  <si>
    <t>Sabarmati Project</t>
  </si>
  <si>
    <t>(+)8.15</t>
  </si>
  <si>
    <t>911 Cancellation Cheques</t>
  </si>
  <si>
    <t>(+)7.80</t>
  </si>
  <si>
    <t>Damanganga Project</t>
  </si>
  <si>
    <t>(+)18.29</t>
  </si>
  <si>
    <t>Watrak Project</t>
  </si>
  <si>
    <t>(-)8.81</t>
  </si>
  <si>
    <t>Total - 12</t>
  </si>
  <si>
    <t>Sukhi Project</t>
  </si>
  <si>
    <t>(-)6.46</t>
  </si>
  <si>
    <t>Sukhi Project - Concld.</t>
  </si>
  <si>
    <t>Total - 13</t>
  </si>
  <si>
    <t>Karjan Irrigation Scheme</t>
  </si>
  <si>
    <t>(-)19.30</t>
  </si>
  <si>
    <t>Total - 14</t>
  </si>
  <si>
    <t>Fatewadi Irrigation Scheme</t>
  </si>
  <si>
    <t>(-)3.47</t>
  </si>
  <si>
    <t>Total - 15</t>
  </si>
  <si>
    <t>Bhadar (S) Irrigation Scheme</t>
  </si>
  <si>
    <t>(+)56.16</t>
  </si>
  <si>
    <t>Total - 16</t>
  </si>
  <si>
    <t>Brahmani Irrigation Scheme</t>
  </si>
  <si>
    <t>(-)33.21</t>
  </si>
  <si>
    <t>Total - 17</t>
  </si>
  <si>
    <t>Machhu-I Irrigation Scheme</t>
  </si>
  <si>
    <t>(+)20.06</t>
  </si>
  <si>
    <t>Machhu-II Irrigation Scheme</t>
  </si>
  <si>
    <t>Total - 19</t>
  </si>
  <si>
    <t>Und-I Irrigation Scheme</t>
  </si>
  <si>
    <t>(+)13.48</t>
  </si>
  <si>
    <t>Total - 20</t>
  </si>
  <si>
    <t>(+)8.90</t>
  </si>
  <si>
    <t>005 Survey</t>
  </si>
  <si>
    <t>(-)86.51</t>
  </si>
  <si>
    <t>(-)12.06</t>
  </si>
  <si>
    <t>(-)43.51</t>
  </si>
  <si>
    <t>Major Irrigation - Concld.</t>
  </si>
  <si>
    <t>(-)23.48</t>
  </si>
  <si>
    <t>Total -2700</t>
  </si>
  <si>
    <t>(-)14.53</t>
  </si>
  <si>
    <t>2701-</t>
  </si>
  <si>
    <t>Medium Irrigation-</t>
  </si>
  <si>
    <t>(+)16.53</t>
  </si>
  <si>
    <t>(+)47.83</t>
  </si>
  <si>
    <t>(-)48.22</t>
  </si>
  <si>
    <t>(-)54.66</t>
  </si>
  <si>
    <t>(+)1100.00</t>
  </si>
  <si>
    <t>(-)29.61</t>
  </si>
  <si>
    <t>Total -2701</t>
  </si>
  <si>
    <t>2702-</t>
  </si>
  <si>
    <t>Minor Irrigation-</t>
  </si>
  <si>
    <t>Surface Water</t>
  </si>
  <si>
    <t>103 Diversion Schemes</t>
  </si>
  <si>
    <t>(+)123.66</t>
  </si>
  <si>
    <t>104 Ayacut Development</t>
  </si>
  <si>
    <t>(+)21.73</t>
  </si>
  <si>
    <t>(-)51.20</t>
  </si>
  <si>
    <t>(-)1.43</t>
  </si>
  <si>
    <t>(+)93.11</t>
  </si>
  <si>
    <t>Ground Water</t>
  </si>
  <si>
    <t>016 Subsidy</t>
  </si>
  <si>
    <t>796 Tribal Area Sub Plan</t>
  </si>
  <si>
    <t>(+)42.34</t>
  </si>
  <si>
    <t>(+)34086.47</t>
  </si>
  <si>
    <t>Maintenance</t>
  </si>
  <si>
    <t>101 Water Tanks</t>
  </si>
  <si>
    <t>(+)39.41</t>
  </si>
  <si>
    <t>102 Lift Irrigation Schemes</t>
  </si>
  <si>
    <t>103 Tubewells</t>
  </si>
  <si>
    <t>(-)28.38</t>
  </si>
  <si>
    <t>Minor Irrigation - Concld.</t>
  </si>
  <si>
    <t>Maintenance - Concld.</t>
  </si>
  <si>
    <t>(-)1.76</t>
  </si>
  <si>
    <t>(+)15.21</t>
  </si>
  <si>
    <t>(+)56.25</t>
  </si>
  <si>
    <t>(-)85.96</t>
  </si>
  <si>
    <t>(-)10.24</t>
  </si>
  <si>
    <t>Total -2702</t>
  </si>
  <si>
    <t>1,46,326.32</t>
  </si>
  <si>
    <t>(+)85.82</t>
  </si>
  <si>
    <t>2705-</t>
  </si>
  <si>
    <t>705 Secretary Command Area Development Authority</t>
  </si>
  <si>
    <t>(-)41.13</t>
  </si>
  <si>
    <t>Total -2705</t>
  </si>
  <si>
    <t>(-)13.96</t>
  </si>
  <si>
    <t>Irrigation and Flood Control -Concld.</t>
  </si>
  <si>
    <t>2711-</t>
  </si>
  <si>
    <t xml:space="preserve">Flood Control and Drainage </t>
  </si>
  <si>
    <t>Flood Control</t>
  </si>
  <si>
    <t>(+)9.61</t>
  </si>
  <si>
    <t>103 Civil Works</t>
  </si>
  <si>
    <t>(+)12.64</t>
  </si>
  <si>
    <t>(+)11.87</t>
  </si>
  <si>
    <t>Drainage</t>
  </si>
  <si>
    <t>103 Civil works</t>
  </si>
  <si>
    <t>(+)17.41</t>
  </si>
  <si>
    <t>Total -2711</t>
  </si>
  <si>
    <t>(+)12.54</t>
  </si>
  <si>
    <t>Total - (d) Irrigation and Flood Control</t>
  </si>
  <si>
    <t>1,94,071.24</t>
  </si>
  <si>
    <t>2,31,319.49</t>
  </si>
  <si>
    <t>(+)47.02</t>
  </si>
  <si>
    <t>Energy-</t>
  </si>
  <si>
    <t>2801-</t>
  </si>
  <si>
    <t>Power-</t>
  </si>
  <si>
    <t>Rural Electrification</t>
  </si>
  <si>
    <t>(+)33.08</t>
  </si>
  <si>
    <t>(-)5.78</t>
  </si>
  <si>
    <t>Energy - Contd.</t>
  </si>
  <si>
    <t>Power - Concld.</t>
  </si>
  <si>
    <t>Rural Electrification - Concld.</t>
  </si>
  <si>
    <t>(+)32.53</t>
  </si>
  <si>
    <t>004 Research and Development</t>
  </si>
  <si>
    <t>(+)33.33</t>
  </si>
  <si>
    <t>101 Assistance to Electricity Boards</t>
  </si>
  <si>
    <t>1,96,924.97</t>
  </si>
  <si>
    <t>(-)51.92</t>
  </si>
  <si>
    <t>9,23,563.99</t>
  </si>
  <si>
    <t>9,95,840.86</t>
  </si>
  <si>
    <t>(-)7.26</t>
  </si>
  <si>
    <t>(+)63.91</t>
  </si>
  <si>
    <t>12,02,225.53</t>
  </si>
  <si>
    <t>(-)14.02</t>
  </si>
  <si>
    <t>Total -2801</t>
  </si>
  <si>
    <t>12,02,855.28</t>
  </si>
  <si>
    <t>(-)14.00</t>
  </si>
  <si>
    <t>2802-</t>
  </si>
  <si>
    <t>Petroleum-</t>
  </si>
  <si>
    <t>(-)33.90</t>
  </si>
  <si>
    <t>Total -2802</t>
  </si>
  <si>
    <t>Energy -Concld.</t>
  </si>
  <si>
    <t>2810-</t>
  </si>
  <si>
    <t xml:space="preserve">New and Renewable Energy </t>
  </si>
  <si>
    <t>102 Renewable Energy for Rural Applications</t>
  </si>
  <si>
    <t>105  Supporting Programmes</t>
  </si>
  <si>
    <t>(+)284.58</t>
  </si>
  <si>
    <t>(+)178.61</t>
  </si>
  <si>
    <t>Bio-energy</t>
  </si>
  <si>
    <t>Total -2810</t>
  </si>
  <si>
    <t>(+)98.66</t>
  </si>
  <si>
    <t>Total - (e) Energy</t>
  </si>
  <si>
    <t>12,56,234.53</t>
  </si>
  <si>
    <t>(-)13.60</t>
  </si>
  <si>
    <t>Industry and Minerals-</t>
  </si>
  <si>
    <t>2851-</t>
  </si>
  <si>
    <t>Village and Small Industries-</t>
  </si>
  <si>
    <t>(+)3.88</t>
  </si>
  <si>
    <t>102 Small Scale Industries</t>
  </si>
  <si>
    <t>1,56,480.19</t>
  </si>
  <si>
    <t>1,56,580.19</t>
  </si>
  <si>
    <t>1,30,327.22</t>
  </si>
  <si>
    <t>(+)20.14</t>
  </si>
  <si>
    <t>103 Handloom Industries</t>
  </si>
  <si>
    <t>(+)764.39</t>
  </si>
  <si>
    <t>104 Handicraft Industries</t>
  </si>
  <si>
    <t>(+)34.56</t>
  </si>
  <si>
    <t>Industry and Minerals - Contd.</t>
  </si>
  <si>
    <t>Village and Small Industries - Concld.</t>
  </si>
  <si>
    <t>105 Khadi and Village industries</t>
  </si>
  <si>
    <t>200 Other Village Industries</t>
  </si>
  <si>
    <t>(-)4.87</t>
  </si>
  <si>
    <t>792 Irrecoverable Loans Written off</t>
  </si>
  <si>
    <t>(+)12.26</t>
  </si>
  <si>
    <t>(-)31.26</t>
  </si>
  <si>
    <t>(-)11,428.65</t>
  </si>
  <si>
    <t>(-)99.73</t>
  </si>
  <si>
    <t>Total -2851</t>
  </si>
  <si>
    <t>1,98,133.33</t>
  </si>
  <si>
    <t>(+)27.58</t>
  </si>
  <si>
    <t>2852-</t>
  </si>
  <si>
    <t>Industries-</t>
  </si>
  <si>
    <t>Petrochemical Industries</t>
  </si>
  <si>
    <t>(-)4.51</t>
  </si>
  <si>
    <t>Telecommunication and Electronic Industries</t>
  </si>
  <si>
    <t>102 Digital India Programme</t>
  </si>
  <si>
    <t>188 Assistance to Autonomous and Other Bodies</t>
  </si>
  <si>
    <t>202 Electronics</t>
  </si>
  <si>
    <t>Industries - Concld.</t>
  </si>
  <si>
    <t>(+)117.48</t>
  </si>
  <si>
    <t>003 Industrial Education-Research and Training</t>
  </si>
  <si>
    <t>(+)26.56</t>
  </si>
  <si>
    <t>(+)57.76</t>
  </si>
  <si>
    <t>(-)155.95</t>
  </si>
  <si>
    <t>(+)55.40</t>
  </si>
  <si>
    <t>Total -2852</t>
  </si>
  <si>
    <t>(+)83.19</t>
  </si>
  <si>
    <t>2853-</t>
  </si>
  <si>
    <t>Non-ferrous Mining and Metallurgical Industries-</t>
  </si>
  <si>
    <t>Regulation and Development of Mines</t>
  </si>
  <si>
    <t>(+)39.64</t>
  </si>
  <si>
    <t>101 Survey and Mapping</t>
  </si>
  <si>
    <t>(+)112.18</t>
  </si>
  <si>
    <t>102 Mineral Exploration</t>
  </si>
  <si>
    <t>(+)13.99</t>
  </si>
  <si>
    <t>196 Assistance to Zilla Parishads/District level Panchayats</t>
  </si>
  <si>
    <t>Industry and Minerals -Concld.</t>
  </si>
  <si>
    <t>Non-ferrous Mining and Metallurgical Industries - Concld.</t>
  </si>
  <si>
    <t>Regulation and Development of Mines - Concld.</t>
  </si>
  <si>
    <t>(-)0.77</t>
  </si>
  <si>
    <t>(-)46.75</t>
  </si>
  <si>
    <t>(+)213.40</t>
  </si>
  <si>
    <t>Total -2853</t>
  </si>
  <si>
    <t>2875-</t>
  </si>
  <si>
    <t>Other Industries-</t>
  </si>
  <si>
    <t>(+)240.26</t>
  </si>
  <si>
    <t>Total -2875</t>
  </si>
  <si>
    <t>Total - (f) Industry and Minerals</t>
  </si>
  <si>
    <t>7,52,232.70</t>
  </si>
  <si>
    <t>(+)70.33</t>
  </si>
  <si>
    <t>Transport-</t>
  </si>
  <si>
    <t>3051-</t>
  </si>
  <si>
    <t>Ports and Light Houses-</t>
  </si>
  <si>
    <t>102 Port Management</t>
  </si>
  <si>
    <t>(-)7.82</t>
  </si>
  <si>
    <t>Transport - Contd.</t>
  </si>
  <si>
    <t>Ports and Light Houses - Concld.</t>
  </si>
  <si>
    <t>Total -3051</t>
  </si>
  <si>
    <t>3053-</t>
  </si>
  <si>
    <t>Civil Aviation-</t>
  </si>
  <si>
    <t>Air Services</t>
  </si>
  <si>
    <t>(+)14.43</t>
  </si>
  <si>
    <t>Total -3053</t>
  </si>
  <si>
    <t>3054-</t>
  </si>
  <si>
    <t>Roads and Bridges-</t>
  </si>
  <si>
    <t>State Highways</t>
  </si>
  <si>
    <t>103 Maintenance and Repairs</t>
  </si>
  <si>
    <t>337 Road Works</t>
  </si>
  <si>
    <t>(-)2.49</t>
  </si>
  <si>
    <t>1,23,164.04</t>
  </si>
  <si>
    <t>1,23,372.53</t>
  </si>
  <si>
    <t>(+)49.84</t>
  </si>
  <si>
    <t>Roads and Bridges - Contd.</t>
  </si>
  <si>
    <t xml:space="preserve"> District and Other Roads </t>
  </si>
  <si>
    <t>105 Maintenance and Repairs</t>
  </si>
  <si>
    <t>(+)7.89</t>
  </si>
  <si>
    <t>1,31,999.98</t>
  </si>
  <si>
    <t>1,68,611.84</t>
  </si>
  <si>
    <t>(-)21.71</t>
  </si>
  <si>
    <t>338 Pradhan Mantri Gram Sadak Yojana</t>
  </si>
  <si>
    <t>(+)45.38</t>
  </si>
  <si>
    <t>1,04,000.00</t>
  </si>
  <si>
    <t>(-)36.26</t>
  </si>
  <si>
    <t>(-)1.44</t>
  </si>
  <si>
    <t>3,01,333.14</t>
  </si>
  <si>
    <t>3,31,174.14</t>
  </si>
  <si>
    <t>3,80,142.61</t>
  </si>
  <si>
    <t>(-)12.88</t>
  </si>
  <si>
    <t>(-)5,539.60(*)</t>
  </si>
  <si>
    <t>(-)5,539.60</t>
  </si>
  <si>
    <t>(-)2,268.16</t>
  </si>
  <si>
    <t>(+)144.23</t>
  </si>
  <si>
    <t>(-)8,523.02(*)</t>
  </si>
  <si>
    <t>(-)8,523.02</t>
  </si>
  <si>
    <t>(-)5,317.65</t>
  </si>
  <si>
    <t>(+)60.28</t>
  </si>
  <si>
    <t>(+)12.88</t>
  </si>
  <si>
    <t>7,379.00(a)</t>
  </si>
  <si>
    <t>(+)38.56</t>
  </si>
  <si>
    <t>(-)28.58</t>
  </si>
  <si>
    <t>(-)96.87</t>
  </si>
  <si>
    <t>(*) Minus figure is due to pro-rata adjustmernt.</t>
  </si>
  <si>
    <t>(a) Represent contribution tranferred notionally to MH.8449-103 subvention Central Road Fund (Please see statement No.21)</t>
  </si>
  <si>
    <t>Transport -Concld.</t>
  </si>
  <si>
    <t>Roads and Bridges - Concld.</t>
  </si>
  <si>
    <t>Total -3054</t>
  </si>
  <si>
    <t>(-)6.37</t>
  </si>
  <si>
    <t>3055-</t>
  </si>
  <si>
    <t>Road Transport-</t>
  </si>
  <si>
    <t>1,14,907.06</t>
  </si>
  <si>
    <t>1,67,110.00</t>
  </si>
  <si>
    <t>(-)31.24</t>
  </si>
  <si>
    <t>(-)2.95</t>
  </si>
  <si>
    <t>Total -3055</t>
  </si>
  <si>
    <t>1,15,115.62</t>
  </si>
  <si>
    <t>1,67,324.84</t>
  </si>
  <si>
    <t>Total - (g) Transport</t>
  </si>
  <si>
    <t>(-)12.45</t>
  </si>
  <si>
    <t>Science Technology and Environment-</t>
  </si>
  <si>
    <t>3425-</t>
  </si>
  <si>
    <t>Other Scientific Research-</t>
  </si>
  <si>
    <t>(-)5.75</t>
  </si>
  <si>
    <t>200 Assistance to Other  Scientific bodies</t>
  </si>
  <si>
    <t>(-)45.62</t>
  </si>
  <si>
    <t>600 Other Schemes</t>
  </si>
  <si>
    <t>(+)150.00</t>
  </si>
  <si>
    <t>Science Technology and Environment -Concld.</t>
  </si>
  <si>
    <t>Other Scientific Research - Concld.</t>
  </si>
  <si>
    <t>Others - Concld.</t>
  </si>
  <si>
    <t>(-)28.04</t>
  </si>
  <si>
    <t>Total -3425</t>
  </si>
  <si>
    <t>3435-</t>
  </si>
  <si>
    <t>Ecology and Environment-</t>
  </si>
  <si>
    <t>Environmental Research and Ecological Regeneration</t>
  </si>
  <si>
    <t>003 Environmental Education / Training / Extension</t>
  </si>
  <si>
    <t>(+)4.89</t>
  </si>
  <si>
    <t>102 Environmental Planning and Coordination</t>
  </si>
  <si>
    <t>(-)42.12</t>
  </si>
  <si>
    <t>(-)38.44</t>
  </si>
  <si>
    <t>Prevention and Control of Pollution</t>
  </si>
  <si>
    <t>101 Prevention of pollution of River</t>
  </si>
  <si>
    <t>(-)10.67</t>
  </si>
  <si>
    <t>(-)10.10</t>
  </si>
  <si>
    <t>Total -3435</t>
  </si>
  <si>
    <t>(-)27.27</t>
  </si>
  <si>
    <t>Total - (i) Science Technology and Environment</t>
  </si>
  <si>
    <t>1,20,203.94</t>
  </si>
  <si>
    <t>(-)27.52</t>
  </si>
  <si>
    <t>(j)</t>
  </si>
  <si>
    <t>General Economic Services-</t>
  </si>
  <si>
    <t>3451-</t>
  </si>
  <si>
    <t>Secretariat-Economic Services-</t>
  </si>
  <si>
    <t>(+)18.25</t>
  </si>
  <si>
    <t>102 District Planning Machinery</t>
  </si>
  <si>
    <t>(+)15.92</t>
  </si>
  <si>
    <t>(+)1.16</t>
  </si>
  <si>
    <t>(-)49.28</t>
  </si>
  <si>
    <t>(-)0.82</t>
  </si>
  <si>
    <t>(+)530.77</t>
  </si>
  <si>
    <t>Total -3451</t>
  </si>
  <si>
    <t>(-)12.79</t>
  </si>
  <si>
    <t>3452-</t>
  </si>
  <si>
    <t>Tourism-</t>
  </si>
  <si>
    <t>Tourist Infrastructure</t>
  </si>
  <si>
    <t>101 Tourist Centres</t>
  </si>
  <si>
    <t>(-)8.23</t>
  </si>
  <si>
    <t>(-)85.56</t>
  </si>
  <si>
    <t>(+)4.79</t>
  </si>
  <si>
    <t>General Economic Services - Contd.</t>
  </si>
  <si>
    <t>Tourism - Concld.</t>
  </si>
  <si>
    <t>(-)8.04</t>
  </si>
  <si>
    <t>104 Promotion and Publicity</t>
  </si>
  <si>
    <t>796 Tribal Areas Sub-Plan</t>
  </si>
  <si>
    <t>(+)42.86</t>
  </si>
  <si>
    <t>(-)10.82</t>
  </si>
  <si>
    <t>(+)67.25</t>
  </si>
  <si>
    <t>Total -3452</t>
  </si>
  <si>
    <t>(+)54.48</t>
  </si>
  <si>
    <t>3454-</t>
  </si>
  <si>
    <t>Census Surveys and Statistics-</t>
  </si>
  <si>
    <t>Surveys and Statistics</t>
  </si>
  <si>
    <t>(+)17.47</t>
  </si>
  <si>
    <t>205 State Statistical Agency</t>
  </si>
  <si>
    <t>(+)10.60</t>
  </si>
  <si>
    <t>206 Unique identification Scheme</t>
  </si>
  <si>
    <t>(-)1.66</t>
  </si>
  <si>
    <t>Total -3454</t>
  </si>
  <si>
    <t>(+)29.95</t>
  </si>
  <si>
    <t>3456-</t>
  </si>
  <si>
    <t>Civil Supplies-</t>
  </si>
  <si>
    <t>1,24,782.13</t>
  </si>
  <si>
    <t>1,34,519.06</t>
  </si>
  <si>
    <t>(-)9.88</t>
  </si>
  <si>
    <t>(+)56.96</t>
  </si>
  <si>
    <t>(+)5.80</t>
  </si>
  <si>
    <t>(+)82.47</t>
  </si>
  <si>
    <t>(-)10.33</t>
  </si>
  <si>
    <t>(+)11377.78</t>
  </si>
  <si>
    <t>Total -3456</t>
  </si>
  <si>
    <t>1,56,016.81</t>
  </si>
  <si>
    <t>1,68,453.81</t>
  </si>
  <si>
    <t>(-)5.88</t>
  </si>
  <si>
    <t>3475-</t>
  </si>
  <si>
    <t>Other General Economic Services-</t>
  </si>
  <si>
    <t>106 Regulation of Weights and Measures</t>
  </si>
  <si>
    <t>(+)25.78</t>
  </si>
  <si>
    <t>108 Urban Oriented Employment Programme</t>
  </si>
  <si>
    <t>(+)62.76</t>
  </si>
  <si>
    <t>200 Regulation  of Other Business Undertakings</t>
  </si>
  <si>
    <t>(+)2.66</t>
  </si>
  <si>
    <t>201 Land Ceilings (Other than Agricultural Land)</t>
  </si>
  <si>
    <t>(+)1.91</t>
  </si>
  <si>
    <t>(+)125.29</t>
  </si>
  <si>
    <t>(+)106.16</t>
  </si>
  <si>
    <t>(+)3.08</t>
  </si>
  <si>
    <t>902 Transfer From Reserve Fund and Deposit Account</t>
  </si>
  <si>
    <t>(-)7,423.22(*)</t>
  </si>
  <si>
    <t>(-)7,423.22</t>
  </si>
  <si>
    <t>(-)7,201.09</t>
  </si>
  <si>
    <t>(*) Represents expenditure transferred notionally to MH 8235-105 general insurance fund (refer statement no 21)</t>
  </si>
  <si>
    <t>Economic Services - Concld.</t>
  </si>
  <si>
    <t>General Economic Services -Concld.</t>
  </si>
  <si>
    <t>Other General Economic Services - Concld.</t>
  </si>
  <si>
    <t>(-)0.63</t>
  </si>
  <si>
    <t>(+)1160.00</t>
  </si>
  <si>
    <t>Total -3475</t>
  </si>
  <si>
    <t>(+)54.93</t>
  </si>
  <si>
    <t>Total - (j) General Economic Services</t>
  </si>
  <si>
    <t>2,09,496.52</t>
  </si>
  <si>
    <t>2,27,676.59</t>
  </si>
  <si>
    <t>(+)0.39</t>
  </si>
  <si>
    <t>Total -C.Economic Services</t>
  </si>
  <si>
    <t>(+)1.56</t>
  </si>
  <si>
    <t>D.</t>
  </si>
  <si>
    <t>Grants-in-aid and contributios-</t>
  </si>
  <si>
    <t>3604-</t>
  </si>
  <si>
    <t>Compensation and Assignments to Local Bodies and Panchayati Raj Institutions-</t>
  </si>
  <si>
    <t>101 Land Revenue</t>
  </si>
  <si>
    <t>(-)5.22</t>
  </si>
  <si>
    <t>200 Other Miscellaneous Compensation and Assignments</t>
  </si>
  <si>
    <t>(+)18.10</t>
  </si>
  <si>
    <t>35.00(*)</t>
  </si>
  <si>
    <t>Total -3604</t>
  </si>
  <si>
    <t>Total -D.Grants-in-aid and contributios</t>
  </si>
  <si>
    <t>(*) Represents expenditure transferred notionally to MH 8235-200  under Reserve fund (refer statement no 21)</t>
  </si>
  <si>
    <t xml:space="preserve"> Total Expenditure Heads(Revenue Account)</t>
  </si>
  <si>
    <t>Salary</t>
  </si>
  <si>
    <t>Subsidy</t>
  </si>
  <si>
    <t>Grants-in-Aid</t>
  </si>
  <si>
    <t>(*) These figures are included in the Total, Expenditure Heads</t>
  </si>
  <si>
    <t>CSS = Centrally Sponsored Scheme, CP = Central Plan</t>
  </si>
  <si>
    <t>STATEMENT No. 15 - DETAILED STATEMENT OF REVENUE EXPENDITURE BY MINOR HEADS - Contd.</t>
  </si>
  <si>
    <t>EXPLANATORY NOTES TO STATEMENT NO. 15</t>
  </si>
  <si>
    <t>The increase of ₹ 9,74,240.13 lakh in Revenue expenditure from ₹  1,79,54,329.42 lakh in 2022-2023 to₹ 1,89,28,569.55 lakh in 2023-2024 was mainly under :-</t>
  </si>
  <si>
    <t>.. ..</t>
  </si>
  <si>
    <t>Due to more Expenditure on Direction and Administration</t>
  </si>
  <si>
    <t>Pensions and Other Retirement Benefits</t>
  </si>
  <si>
    <t>Due to more Expenditure on  Government Contribution for Defined
 Contribution Pension Scheme</t>
  </si>
  <si>
    <t>General Education</t>
  </si>
  <si>
    <t>Due to more Expenditure on Crop Insurance</t>
  </si>
  <si>
    <t>Due to more Expenditure on  Direction and Administration</t>
  </si>
  <si>
    <t>Due to more Expenditure on  Special Nutrition programmes</t>
  </si>
  <si>
    <t>Relief on account of Natural Calamities</t>
  </si>
  <si>
    <t>Due to more Expenditure on Other Expenditure</t>
  </si>
  <si>
    <t>Due to more Expenditure on Special Component Plan for Scheduled Castes</t>
  </si>
  <si>
    <t>Due to more Expenditure on Machinery and Equipment</t>
  </si>
  <si>
    <t>Interest Payments</t>
  </si>
  <si>
    <t>Due to more Expenditure on Interest on Loans for State Union Territory Plan Schemes</t>
  </si>
  <si>
    <t>Welfare of Schedule Castes, Scheduled Tribes, Other Backward Classes and Minorities</t>
  </si>
  <si>
    <t>Due to more Expenditure on  Indira Awaas Yojana</t>
  </si>
  <si>
    <t>Due to more Expenditure on Tribal Area Sub-Plan</t>
  </si>
  <si>
    <t>Due to more Expenditure on Survey and Mapping</t>
  </si>
  <si>
    <t>Due to more Expenditure on Handloom Industries</t>
  </si>
  <si>
    <t>Due to more Expenditure on Forest Conservation,Development and
 Regeneration</t>
  </si>
  <si>
    <t>Due to more Expenditure on Veterinary Services and Animal Health</t>
  </si>
  <si>
    <t>Due to more Expenditure on Civil Defence</t>
  </si>
  <si>
    <t>Sports and Youth Services</t>
  </si>
  <si>
    <t>Due to more Expenditure on  Youth Welfare Programmes for Non-
Students</t>
  </si>
  <si>
    <t>Administration of Justice</t>
  </si>
  <si>
    <t>Due to more Expenditure on High Courts</t>
  </si>
  <si>
    <t>Special Programmes for Rural Development</t>
  </si>
  <si>
    <t>Due to more Expenditure on  National Waste Land Development
Programme</t>
  </si>
  <si>
    <t>Due to more Expenditure on Sewerage Services</t>
  </si>
  <si>
    <t>New and Renewable Energy</t>
  </si>
  <si>
    <t>Due to more Expenditure on  Supporting Programmes</t>
  </si>
  <si>
    <t>Technical Education</t>
  </si>
  <si>
    <t>Collection Charges under State Goods and Services Tax</t>
  </si>
  <si>
    <t>Due to more Expenditure on Collection Charges</t>
  </si>
  <si>
    <t>Compensation and Assignments to Local Bodies and Panchayati Raj Institutions</t>
  </si>
  <si>
    <t>Due to more Expenditure on Other Miscellaneous Compensation and
 Assignments</t>
  </si>
  <si>
    <t>Due to more Expenditure on Tribal Areas Sub-Plan</t>
  </si>
  <si>
    <t>District Administration</t>
  </si>
  <si>
    <t>Due to more Expenditure on  Other Expenditure</t>
  </si>
  <si>
    <t>Labour, Employment and Skill Development</t>
  </si>
  <si>
    <t>Due to more Expenditure on Social Security for Labour</t>
  </si>
  <si>
    <t>Due to more Expenditure on Marine Fisheries</t>
  </si>
  <si>
    <t>Due to more Expenditure on  Inspection of Motor Vehicles</t>
  </si>
  <si>
    <t>Food, Storage and Warehousing</t>
  </si>
  <si>
    <t>Due to more Expenditure on  Research and Evaluation</t>
  </si>
  <si>
    <t>Due to less expenditure on Assistance to Municipal Corporations</t>
  </si>
  <si>
    <t>Due to less expenditure on  Tribal Area Sub-Plan</t>
  </si>
  <si>
    <t>Due to less expenditure on  Assistance to Electricity Boards</t>
  </si>
  <si>
    <t>Due to less expenditure on Assistance to Public Sector and Other Undertakings</t>
  </si>
  <si>
    <t>Due to less expenditure on Tribal Area Sub-Plan</t>
  </si>
  <si>
    <t>Rural Employment</t>
  </si>
  <si>
    <t>Due to less expenditure on Special Employment Programme</t>
  </si>
  <si>
    <t>Ecology and Environment</t>
  </si>
  <si>
    <t>Due to less expenditure on  Environmental Planning and Coordination</t>
  </si>
  <si>
    <t>Secretariat-General Services</t>
  </si>
  <si>
    <t>Due to less expenditure on  Secretariat</t>
  </si>
  <si>
    <t>Elections</t>
  </si>
  <si>
    <t>Due to less expenditure on Charges for conduct of elections to State/Union Territory Legislature</t>
  </si>
  <si>
    <t>Due to less expenditure on  Assistance to credit co-operatives</t>
  </si>
  <si>
    <t>Due to less expenditure on Investments in Public Sector and Other Undertakings</t>
  </si>
  <si>
    <t>Due to less expenditure on Assistance to Other  Scientific bodies</t>
  </si>
  <si>
    <t>Due to less expenditure on Other Expenditure</t>
  </si>
  <si>
    <t>Agricultural Research and Education</t>
  </si>
  <si>
    <t>Due to less expenditure on  Education</t>
  </si>
  <si>
    <t>STATEMENT No.15 DETAILED STATEMENT OF REVENUE EXPENDITURE BY MINOR HEADS -Contd.</t>
  </si>
  <si>
    <t>Annexure-I Release of Funds for Major Schemes</t>
  </si>
  <si>
    <t>( ₹ in lakh)</t>
  </si>
  <si>
    <t>Sl.No.</t>
  </si>
  <si>
    <t>Name of the Schemes</t>
  </si>
  <si>
    <t xml:space="preserve">Amount released by GOI </t>
  </si>
  <si>
    <t>Central Share Actually released by the State Government</t>
  </si>
  <si>
    <t xml:space="preserve">Deficit (-)   Excess (+)       </t>
  </si>
  <si>
    <t>State Share as per funding pattern</t>
  </si>
  <si>
    <t>State share released</t>
  </si>
  <si>
    <t>Deficit (-) Excess (+)</t>
  </si>
  <si>
    <t xml:space="preserve">Total Released   </t>
  </si>
  <si>
    <t>Samagra Shiksha (Elementray Education - EE) - recurring expenses - (60:40)-GJ209</t>
  </si>
  <si>
    <t>0.00</t>
  </si>
  <si>
    <t>PM - POSHAN - (60:40)-GJ96</t>
  </si>
  <si>
    <t>Samagra Shiksha (Secondary Education - SE) - recurring expenses - (60:40)-GJ209</t>
  </si>
  <si>
    <t>National Food Security Act-(50:50)-GJ263</t>
  </si>
  <si>
    <t>Flexible Pool for RCH &amp; Health System Strengthening, National Health Programme and national urban health Mission(60:40)-National Health Mission-GJ60</t>
  </si>
  <si>
    <t>Infrastructure Maintenance-Rural Family Planning Welfare Sub Centres (Reimbursment pattern no SNA required)</t>
  </si>
  <si>
    <t>Urban Health and Welness Centers (15th Finance Comission)</t>
  </si>
  <si>
    <t>RKVY -Per Drop More Crop-Micro Irrigation (60:40)-GJ13</t>
  </si>
  <si>
    <t>Payment of Central Assistance for Strengthening of Panchayati Raj Institutions on the recommendations of 15th Central Finance Commission (tied grant) (100%)</t>
  </si>
  <si>
    <t>Payment of Central Assistance for Strengthening of Panchayati Raj Institutions on the recommendations of 15th Central Finance Commission (untied grant) (100%)</t>
  </si>
  <si>
    <t>Mahatama Gandhi National Rural Gurantee Scheme (75:25) (100%)-GJ297</t>
  </si>
  <si>
    <t>Pradhan MantriI Aawas Yojana - Gramin (60:40)-GJ38</t>
  </si>
  <si>
    <t>National Rural Livelihood Mission (60:40)-GJ33</t>
  </si>
  <si>
    <t>Pradhan Mantri Krishi Sinchyee Yojna Watershed Component  2.0 (60:40)-GJ29</t>
  </si>
  <si>
    <t>Swacha Bharat Mission (Gramin) (60:40)-GJ37</t>
  </si>
  <si>
    <t>Contribution of Central Government for State Disaster Response Fund(75:25) (One type of Fund)</t>
  </si>
  <si>
    <t>Pradhan Mantri Gram Sadak Yojana(60:40)-GJ162</t>
  </si>
  <si>
    <t>Indira Gandhi National Old Age Pension Scheme (100)-GJ42</t>
  </si>
  <si>
    <t>PM YASASVI - Pre Matric Scholarship For OBC, EBC &amp; DNT Students(60:40)-GJ87  &amp; Post Matric Scholarship For OBC, EBC &amp; DNT Students(60:40)- GJ117</t>
  </si>
  <si>
    <t>Umbrella Scheme for Education of ST children-Post Matric Scholarship(PMS) for ST Students(75:25)-GJ51</t>
  </si>
  <si>
    <t>UDP-15-Upgradation of Standards of Administration recommended by  fifteenth Central Finance Commission(100)</t>
  </si>
  <si>
    <t>Other items of state/UT Component-PMAY Urban (60:40)-GJ127</t>
  </si>
  <si>
    <t>Urban rejuvenation mission-500 CITIES- AMRUT 2.0(60:40)-GJ253</t>
  </si>
  <si>
    <t>Swachh Bharat Mission (SBM) - Urban(60:40)-GJ35</t>
  </si>
  <si>
    <t>National river conservation plan-OTHER BASINS (60:40)-GJ20</t>
  </si>
  <si>
    <t>Supplementary nutrition program (50:50)-GJ62</t>
  </si>
  <si>
    <t>Director ICDS ( honorarium of AWW 7&amp; AWH) (60:40)-GJ101</t>
  </si>
  <si>
    <t xml:space="preserve">Total </t>
  </si>
  <si>
    <t>STATEMENT NO.15-DETAIL STATEMENT OF REVENUE EXPEENDITURE BY MINOR HEADS-Contd.</t>
  </si>
  <si>
    <t xml:space="preserve">             Annexure-II - Detailed Statement of Expenditure for  the year 2023-24</t>
  </si>
  <si>
    <t xml:space="preserve">                                                                                                    </t>
  </si>
  <si>
    <t>(₹ in Lakh)</t>
  </si>
  <si>
    <t>Sr. No.</t>
  </si>
  <si>
    <t>Scheme Name</t>
  </si>
  <si>
    <t>Amount released for all the Schemes as per PFMS portal (includes assistance for capital expenditure also)</t>
  </si>
  <si>
    <t>Amount booked under "Major Head 1601-06 Central Assistance for State Plan Expenditure" as per RBI Clearance Memos/Sanction orders (includes assistance for Capital Expenditure also)</t>
  </si>
  <si>
    <t>Expenditure incurred on these schemes (includes Capital expenditure also)</t>
  </si>
  <si>
    <t>Deficit (-) /
Excess(+) 
(Col. 5 - Col. 4)</t>
  </si>
  <si>
    <t>Central Share</t>
  </si>
  <si>
    <t>State Share</t>
  </si>
  <si>
    <t>Krishionnati Yojana -[4138]</t>
  </si>
  <si>
    <t>Rashtriya Krishi Vikas Yojna-[9145]</t>
  </si>
  <si>
    <t>National AYUSH Misson (NAM)-[9158]</t>
  </si>
  <si>
    <t>Revision of norms for Central Assistance Released to States/UTs for meeting expenditure on intra-state movement handing of foodgrains and FPS dealers margin under NFSA-[4048]</t>
  </si>
  <si>
    <t>Digitalization of Primary Agriculture Cooperative Societies -[4008]</t>
  </si>
  <si>
    <t>Strengthening Of Cooperatives Through IT Interventions-[4220]</t>
  </si>
  <si>
    <t>Samagra Shiksha-[3667]</t>
  </si>
  <si>
    <t>PM Schools for Rising India (PM Shri)-[4145]</t>
  </si>
  <si>
    <t>Pradhan Mantri Poshan Shakti Nirman (Erstwhile National Programme of Mid Day Meal in Schools)-[9165]</t>
  </si>
  <si>
    <t>Forest Fire Prevention and Management Scheme-[0257]</t>
  </si>
  <si>
    <t>Conservation of Aquatic ECO Systems -[3095]</t>
  </si>
  <si>
    <t>Integrated Development of Wildlife Habitats -[9186]</t>
  </si>
  <si>
    <t>National Livestock Mission-[9008]</t>
  </si>
  <si>
    <t>Livestock Census and Integrated Sample Survey-[9978]</t>
  </si>
  <si>
    <t>PM Formalization of Micro Food Processing Enterprises PM-FME-[3887]</t>
  </si>
  <si>
    <t>Tertiary Care Programs-[2035]</t>
  </si>
  <si>
    <t>Strengthening of State Drug Regulatory Systems-[3663]</t>
  </si>
  <si>
    <t>Pradhan Mantri Ayushman Bharat Health Infrastructure Mission (PM-ABHIM)-[3991]</t>
  </si>
  <si>
    <t>Flexible Pool for RCH &amp; Health System Strengthening, National Health Programme and national urban health Mission-[4063]</t>
  </si>
  <si>
    <t>Infrastructure Maintenance-[4064]</t>
  </si>
  <si>
    <t>Human Resources for Health and Medical Education-[9157]</t>
  </si>
  <si>
    <t xml:space="preserve"> Modernisation of Police Forces-[3194]</t>
  </si>
  <si>
    <t>Other Items of State/UT Component-PMAY Urban-[1989]</t>
  </si>
  <si>
    <t>National Urban Livelihood Mission -State Component-[2000]</t>
  </si>
  <si>
    <t>City Investment to Innovate, Integrate and Sustain (CITIIS)-[3666]</t>
  </si>
  <si>
    <t>Mission For Development of 100 Smart Cities-[9478]</t>
  </si>
  <si>
    <t>Urban Rejuvenation Mission-500 Cities-[9556]</t>
  </si>
  <si>
    <t>Swachh Bharat Mission (SBM) - Urban-[9757]</t>
  </si>
  <si>
    <t>Har Khet Ko Pani-[2052]</t>
  </si>
  <si>
    <t>National River Conservation Plan -Other Basins -[3703]</t>
  </si>
  <si>
    <t>PMKSY-Accelerated Irrigation Benefit Programme and National/ Special Projects -[3993]</t>
  </si>
  <si>
    <t>SBM-RURAL (DWS)-[9151]</t>
  </si>
  <si>
    <t>National Mission for Safety of Women (Fast Track Spl Courts-Nirbhaya Fund)-[3690]</t>
  </si>
  <si>
    <t>Infrastructure Facilities for Judiciary-[9174]</t>
  </si>
  <si>
    <t>Indira Gandhi National Old Age Pension scheme (IGNOAPS)-[3163]</t>
  </si>
  <si>
    <t>National Family Benefit Scheme-[3166]</t>
  </si>
  <si>
    <t>Indira Gandhi National Disability Pension scheme (IGNDPS)-[3169]</t>
  </si>
  <si>
    <t>Pradhan Mantri Gram Sadak Yojna-[9179]</t>
  </si>
  <si>
    <t>Pradhan Mantri Awas Yojna (PMAY)- Rural-[9180]</t>
  </si>
  <si>
    <t>National Rural Livelihood Mission-[9181]</t>
  </si>
  <si>
    <t>Mahatma Gandhi National Rural Gurantee Program -[9219]</t>
  </si>
  <si>
    <t>Pradhan Mantri Krishi Sinchayi Yojna-Watershed Development Component-[9183]</t>
  </si>
  <si>
    <t>Strengthening of Machinery for Enforcement of Protection of Civil Rights Act 1995 and Prevention of Atrocities Act 1989  (DAMA)-[9488]</t>
  </si>
  <si>
    <t>Pre Matric Scholarship for OBCs, EBCs and DNTs- PM YASASVI-[9493]</t>
  </si>
  <si>
    <t>Post Matric Scholarship for OBCs, EBCs and DNTs- PM YASASVI-[9494]</t>
  </si>
  <si>
    <t>Post-Matric Scholarship -SCs-[2063]</t>
  </si>
  <si>
    <t>Post Matric Scholarship-Tribal -[3373]</t>
  </si>
  <si>
    <t>Pre Matric Scholarship -Tribal-[9272]</t>
  </si>
  <si>
    <t>Saksham Anganwadi and Poshan2.0 (Umbrella ICDS-Anganwadi Services Poshan Abhiyan Scheme for Adolescent Girls National Creche Scheme)-[3975]</t>
  </si>
  <si>
    <t>Mission Vatsalya (Child Protection Services and Child Welfare Services) -[3976]</t>
  </si>
  <si>
    <t>SAMBAL (Beti Bachao Beti Padhao One Stop Centre Mahila Police Volunteer Women helpline Nari Adalat etc)-[3979]</t>
  </si>
  <si>
    <t>SAMARTHYA (Shakti Sadan (Swadhar Ujjawala Widow Home) Shakhi Niwas Palna PMMVY Naional Hub for Women Empowerment Gender Budgeting Research Skilling Training Media etc)-[3980]</t>
  </si>
  <si>
    <t>9,75,726.09*</t>
  </si>
  <si>
    <t>Note: Difference of  ₹ 17,473.10 lakh between the releases as per PFMS Portal  (i.e. ₹ 9,93,199.19 Lakh) and amount booked under MH 1601 (i.e. ₹ 9,75,726.09 Lakh)  is due to grant in aid received in kind releases as on 31-03-2024 respectively.                                                                                                                                                                                                                                                                                           *Differs from the figure of 1601-06 by ₹ 289.02 crores ( ₹ 46.85 crore on account of schemes where State FD has not provided the name of concerned corresponding State Scheme for the releases of ₹ 46.85 Crore and ₹ 335.87 crore on account of deduct-refunds).</t>
  </si>
  <si>
    <t>STATEMENT NO. 16 - DETAILED STATEMENT OF CAPITAL EXPENDITURE BY MINOR HEADS AND SUB-HEADS</t>
  </si>
  <si>
    <t>(Figures in italics represent Charged Expenditure)</t>
  </si>
  <si>
    <t>Nature of expenditure</t>
  </si>
  <si>
    <t>Expenditure During 2023-2024</t>
  </si>
  <si>
    <t>during</t>
  </si>
  <si>
    <t>to end of</t>
  </si>
  <si>
    <t>Increase(+)</t>
  </si>
  <si>
    <t>(including</t>
  </si>
  <si>
    <t>during the</t>
  </si>
  <si>
    <t>CSS/CS)</t>
  </si>
  <si>
    <t>year</t>
  </si>
  <si>
    <t>( ₹ in lakhs)</t>
  </si>
  <si>
    <t>EXPENDITURE HEADS(CAPITAL ACCOUNT)</t>
  </si>
  <si>
    <t>CAPITAL ACCOUNT OF GENERAL SERVICES</t>
  </si>
  <si>
    <t>4055-</t>
  </si>
  <si>
    <t>Capital Outlay on Police</t>
  </si>
  <si>
    <t>207-</t>
  </si>
  <si>
    <t>State Police</t>
  </si>
  <si>
    <t>Information Technology</t>
  </si>
  <si>
    <t>(+)61.35</t>
  </si>
  <si>
    <t>To Purchase New Vehicle for Police (100% State)</t>
  </si>
  <si>
    <t>(-)78.47</t>
  </si>
  <si>
    <t>Modernization of Police Force - Police Proper (40% State Share)</t>
  </si>
  <si>
    <t>Modernization of Police Force - Police Proper (60% Central Share)</t>
  </si>
  <si>
    <t>To Putrchase New Equipment fotr Police (100% State)</t>
  </si>
  <si>
    <t>Total - 207</t>
  </si>
  <si>
    <t>(-)27.60</t>
  </si>
  <si>
    <t>211-</t>
  </si>
  <si>
    <t>Construction of Police Buildings</t>
  </si>
  <si>
    <t>Construction of  Non Residential Buildings</t>
  </si>
  <si>
    <t>(-)36.29</t>
  </si>
  <si>
    <t>Construction of Police Academy at Karai District Gandhinagar</t>
  </si>
  <si>
    <t>Other Works each Costing ₹ 10 crore and less</t>
  </si>
  <si>
    <t>Construction of Non Residential building</t>
  </si>
  <si>
    <t>Building and Infratructure upgradation for Training Institute-13th Finance Commission</t>
  </si>
  <si>
    <t>Constructoin of Home Guards Buildings</t>
  </si>
  <si>
    <t>(-)12.28</t>
  </si>
  <si>
    <t>Construction of FSL Buildings</t>
  </si>
  <si>
    <t>(+)25.63</t>
  </si>
  <si>
    <t>Total - 211</t>
  </si>
  <si>
    <t>(-)33.60</t>
  </si>
  <si>
    <t>STATEMENT NO. 16 - DETAILED STATEMENT OF CAPITAL EXPENDITURE BY MINOR HEADS AND SUB-HEADS - Contd.</t>
  </si>
  <si>
    <t>EXPENDITURE HEADS(CAPITAL ACCOUNT) - Contd.</t>
  </si>
  <si>
    <t>CAPITAL ACCOUNT OF GENERAL SERVICES - Contd.</t>
  </si>
  <si>
    <t>Capital Outlay on Police - Contd.</t>
  </si>
  <si>
    <t>214-</t>
  </si>
  <si>
    <t>Border Management</t>
  </si>
  <si>
    <t>13th Finance Commission</t>
  </si>
  <si>
    <t>Border Area Development Programme (40% State)</t>
  </si>
  <si>
    <t>Total - 214</t>
  </si>
  <si>
    <t>216-</t>
  </si>
  <si>
    <t>Other Police organisations</t>
  </si>
  <si>
    <t>For the Purchase of Vehicle and Equipment for Civil Defence Offices</t>
  </si>
  <si>
    <t>For the Purchase of Vehicle and Equipment for Gram Rakshak Dal Office</t>
  </si>
  <si>
    <t>For the Purchase of Vehicle and Equipment for Home Guards Offices</t>
  </si>
  <si>
    <t>Total - 216</t>
  </si>
  <si>
    <t>Other Expenditure</t>
  </si>
  <si>
    <t>Border Area Development</t>
  </si>
  <si>
    <t>MEP-36 Up Gradation of Communication System in State Police</t>
  </si>
  <si>
    <t>(-)49.00</t>
  </si>
  <si>
    <t>Payment of Compensation for Land Acquisition</t>
  </si>
  <si>
    <t>(+)235.90</t>
  </si>
  <si>
    <t>Purchase of Arms General</t>
  </si>
  <si>
    <t>(+)236.61</t>
  </si>
  <si>
    <t>Capital Outlay on Police - Concld.</t>
  </si>
  <si>
    <t>Other Expenditure - Contd.</t>
  </si>
  <si>
    <t>Payment of Compensation for Land Aquisition</t>
  </si>
  <si>
    <t>For the Purchase of Vehicle and Equipment for Prison (100% State)</t>
  </si>
  <si>
    <t>Purchase of Equipment Vehicle for FSL Chemical and others</t>
  </si>
  <si>
    <t>Purchase of Equipment Vehicle for Prohibition Office</t>
  </si>
  <si>
    <t>Total - 800</t>
  </si>
  <si>
    <t>(+)570.94</t>
  </si>
  <si>
    <t>911-</t>
  </si>
  <si>
    <t>Deduct-Recoveries of Overpayments</t>
  </si>
  <si>
    <t>Deduct Recoveries of Overpayments</t>
  </si>
  <si>
    <t>(-)78.43</t>
  </si>
  <si>
    <t>Total - 911</t>
  </si>
  <si>
    <t>Total -4055</t>
  </si>
  <si>
    <t>(-)33.92</t>
  </si>
  <si>
    <t>4058-</t>
  </si>
  <si>
    <t>Capital Outlay on Stationery and Printing</t>
  </si>
  <si>
    <t>Government Presses</t>
  </si>
  <si>
    <t>Government Presses-Buildings</t>
  </si>
  <si>
    <t>(-)8.42</t>
  </si>
  <si>
    <t>Total - 103</t>
  </si>
  <si>
    <t>Total -4058</t>
  </si>
  <si>
    <t>4059-</t>
  </si>
  <si>
    <t>Capital Outlay on Public Works</t>
  </si>
  <si>
    <t>Office Building</t>
  </si>
  <si>
    <t>051-</t>
  </si>
  <si>
    <t>Construction</t>
  </si>
  <si>
    <t xml:space="preserve">                                       </t>
  </si>
  <si>
    <t>Construction of Additional Multi-storeyed building at Surat</t>
  </si>
  <si>
    <t>Construction of Additional Multi-storeyed  Surat Solar System</t>
  </si>
  <si>
    <t>Construction of Taluka Seva Sadan at Dabhoi Dist-Vadodara</t>
  </si>
  <si>
    <t>Constuction of Jilla Seva Sadan-Collector office at Rajkot</t>
  </si>
  <si>
    <t>Construction of New Court Building at Rajkot</t>
  </si>
  <si>
    <t>Renovation of RTO Check Post Sonagadh</t>
  </si>
  <si>
    <t>Providing Rigid Pavment of RTO Check Post near Bhilad on N.H.8 in LM 376/650 to 377/950</t>
  </si>
  <si>
    <t>Construction of Central Office Building at Jamnagar</t>
  </si>
  <si>
    <t>Construction  of Taluka Seva Sadan at Dhrangadhra</t>
  </si>
  <si>
    <t>Construction of Mamlatdar office at Chotila</t>
  </si>
  <si>
    <t>Construction of Mamlatdar Office at Lakhtar</t>
  </si>
  <si>
    <t>Reconstruction of Building of existing R&amp;B office at Surat</t>
  </si>
  <si>
    <t>Construction of Jilla Seva Sadan-Collector Office at Rajkot</t>
  </si>
  <si>
    <t>Construction of New Building for Collector Office at Porbandar</t>
  </si>
  <si>
    <t>Construction of New Building for Collector Office at  Gandhinagar</t>
  </si>
  <si>
    <t>Capital Outlay on Public Works - Contd.</t>
  </si>
  <si>
    <t>Office Building - Contd.</t>
  </si>
  <si>
    <t>Construction - Contd.</t>
  </si>
  <si>
    <t>Construction of M.S. Building at Palanpur</t>
  </si>
  <si>
    <t>Construction of New Building for Collector Office at Amreli</t>
  </si>
  <si>
    <t>Construction of New Building for Collector Office at Anand</t>
  </si>
  <si>
    <t>Construction of Collector Office DSP office &amp; District-Panchayat office at Junagadh</t>
  </si>
  <si>
    <t>Modernisation of Central Office Building at various</t>
  </si>
  <si>
    <t>Providing Additional M.S. Block for the Shifting of Govt. Office from L.D. Engineering College Premises</t>
  </si>
  <si>
    <t>Construction of New Building for Collector Office at Nadiad</t>
  </si>
  <si>
    <t>Construction of RTO office Building at Surat (plan)</t>
  </si>
  <si>
    <t>Construction of Taluka Seva Sadan at Dholka</t>
  </si>
  <si>
    <t>Construction of Taluka Seva Sadan Central Office Building at Botad</t>
  </si>
  <si>
    <t>(+)168.87</t>
  </si>
  <si>
    <t>Works Projects on which no expenditure has been incurred during the last five years</t>
  </si>
  <si>
    <t>Construction of Auditorium &amp; other relevent Building in the campus of GHC Sola Ahmedabad</t>
  </si>
  <si>
    <t>Construction of  New Building  for Collector office at Navsari</t>
  </si>
  <si>
    <t>Construction of New Court Building at Deesa</t>
  </si>
  <si>
    <t>Construction of New Building for Jilla Seva Sadan at Morbi</t>
  </si>
  <si>
    <t>Construction of Additional District Court Building &amp; New Civil Court Building at Gondal District Rajkot</t>
  </si>
  <si>
    <t>Constructing Judicial Academy at GHC Ahmedabad</t>
  </si>
  <si>
    <t>Construction of New Court Building at Mehsana</t>
  </si>
  <si>
    <t>Construction of Jilla Seva Sadan at Arvalli Modasa</t>
  </si>
  <si>
    <t>Construction of District Court at Himatnagar</t>
  </si>
  <si>
    <t>Construction of New Taluka Seva Sadan Building at Naswadi District Vadodara</t>
  </si>
  <si>
    <t>Construction of New Jilla Seva Sadan Building at Chhota Udepur District Chhota Udepur</t>
  </si>
  <si>
    <t>Construction of New Taluka Seva Sadan Building at Desar District Vadodara</t>
  </si>
  <si>
    <t>Construction of New Taluka Seva Sadan Building at Bodeli District Chhota Udepur</t>
  </si>
  <si>
    <t>Construction of new office Building for Regional Transport Office Surat</t>
  </si>
  <si>
    <t>Land Aquisition &amp; Construction there on a new Court Building at Surat</t>
  </si>
  <si>
    <t>Construction of New Court Building at Dhrangadhra</t>
  </si>
  <si>
    <t>Construction of Taluka Seva Sadan at Khergam</t>
  </si>
  <si>
    <t>Construction of New Court Building at Vadodara</t>
  </si>
  <si>
    <t>Construction of New Building for Collector office at Bharuch</t>
  </si>
  <si>
    <t>Construction of Prant Mamlatdar Sub Ragistrar &amp; City Survey 1 &amp; 2 office at Jamnagar</t>
  </si>
  <si>
    <t>Construction of Taluka Seva Sadan Central Office Building at Botad District Bhavnagar</t>
  </si>
  <si>
    <t>Construction of Taluka Seva Sadan at Mahuva District Bhavnagar</t>
  </si>
  <si>
    <t>Construction of Jilla Seva Sadan Building at Botad District Bhavnagar</t>
  </si>
  <si>
    <t>Construction of Taluka Seva Sadan at Olpad</t>
  </si>
  <si>
    <t>Construction of GPSC Bhavan at Gandhinagar (Vidhata Associates)</t>
  </si>
  <si>
    <t>Construction of MS Building for accomodation of New Mental Campus office at Asarwa Ahmedabad</t>
  </si>
  <si>
    <t>Construction of New Taluka Seva Sadan at Waghai District Dangs</t>
  </si>
  <si>
    <t>Construction of New Taluka Seva Sadan at Subir District Dangs</t>
  </si>
  <si>
    <t>Construction of New Jilla Seva Sadan Building at Lunawada Dist-Mahisagar</t>
  </si>
  <si>
    <t>Construction of 08  New Court Bulding in the City Civil Court at Ahmedabad</t>
  </si>
  <si>
    <t>Construction of GPSC Bhavan at Gandhinagar</t>
  </si>
  <si>
    <t>Construction of New Building for Collector Office at Jamnagar</t>
  </si>
  <si>
    <t>Construction of Jilla Seva Sadan of Devbhoomi Dwarka at Khambhalia</t>
  </si>
  <si>
    <t>Construction of Taluka Seva Sadan at Newly formed Taluka Head Quarter Vapi including Land acquisition and compound wall</t>
  </si>
  <si>
    <t>Construction of Taluka Seva Sadan at Pardi.</t>
  </si>
  <si>
    <t>Construction of New Building of Collector office at Valsad</t>
  </si>
  <si>
    <t>Construction of Jilla Seva Sadan Gir Somnath at Veraval</t>
  </si>
  <si>
    <t>Construction of Taluka Seva Sadan building at Gariyadhar Dist Bhavnagar</t>
  </si>
  <si>
    <t>Construction of Taluka Seva Sadan Central Office Building at various taluka Head Quarter at Borsad Dist.Anand</t>
  </si>
  <si>
    <t>Construction of Taluka Seva Sadan  Building at Jesar Bhavnagar</t>
  </si>
  <si>
    <t>Infrastructure for Checkposts at Bhilad District Valsad</t>
  </si>
  <si>
    <t>Construction of New Building for Judicial Academy Building in Gujarat High Court at Sola</t>
  </si>
  <si>
    <t>Construction of New Government Pleader Building at Gujarat High Court Sola Ahmedabad</t>
  </si>
  <si>
    <t>Consucion of Jilla Sva Saan -3  Rajkot</t>
  </si>
  <si>
    <t>RTO construction of arto building bavla District Ahmedabad</t>
  </si>
  <si>
    <t>Construction of District Court Building at BOTAD</t>
  </si>
  <si>
    <t>Construction of Taluka  seva  Building  at Gariyadhar  Dist BHAVNAGAR</t>
  </si>
  <si>
    <t>Constructuion of new district court building and staff quarter at Rajpipla</t>
  </si>
  <si>
    <t>construction of New District Court Building at Lunawada District Mahisagar</t>
  </si>
  <si>
    <t>Renovation of Secteriat Gymkhana Cricket Ground at Sector-21 Gandhinagar</t>
  </si>
  <si>
    <t>Construction of New A.R.T.O. Building at Morbi District Morbi.</t>
  </si>
  <si>
    <t>Construction of Taluka Seva Sadan at Kadi</t>
  </si>
  <si>
    <t>Construction of New Court Building ( Furniture Work ) at Vadodara</t>
  </si>
  <si>
    <t>Construction of New Collector Office at Vadodara</t>
  </si>
  <si>
    <t>(-)44.34</t>
  </si>
  <si>
    <t>Construction of Taluka Seva Sadan Building at Kheda Dist Kheda</t>
  </si>
  <si>
    <t>Construction of additional Court building for Housing 27 courts in District Court compound at Nadiad Dist Kheda</t>
  </si>
  <si>
    <t>Construction of New Taluka Seva Sadan at Patdi</t>
  </si>
  <si>
    <t>Construction of New Court Building at Muhva Dist. Bhavnagar</t>
  </si>
  <si>
    <t>Construction of Taluka seva sadan at Jotana</t>
  </si>
  <si>
    <t>(-)59.79</t>
  </si>
  <si>
    <t>Construction of new Court Building for Industrial and Labour court Surat.</t>
  </si>
  <si>
    <t>(+)2482.60</t>
  </si>
  <si>
    <t>Construction of New Court Building at Rajkot Jyoti Infratech Co.</t>
  </si>
  <si>
    <t>(+)51.32</t>
  </si>
  <si>
    <t>Construction of New Taluka Seva Sadan at Radhanpur</t>
  </si>
  <si>
    <t>(-)77.66</t>
  </si>
  <si>
    <t>Construction of new prant office mamlatdar office &amp; sub registar offce building at (Gandhinagar)</t>
  </si>
  <si>
    <t>(+)903.11</t>
  </si>
  <si>
    <t>Construction of New office Building for RTO (Subhashbridge) Ahmedabad</t>
  </si>
  <si>
    <t>Const. of Dist Court Building at Himatnagar</t>
  </si>
  <si>
    <t>(+)117.50</t>
  </si>
  <si>
    <t>Construction of new district court building at Morbi Dist. Morbi</t>
  </si>
  <si>
    <t>(-)74.92</t>
  </si>
  <si>
    <t>Construction - Concld.</t>
  </si>
  <si>
    <t>Constuction of New court building at jamnagar B-2/02 of 2022-23</t>
  </si>
  <si>
    <t>(+)719.17</t>
  </si>
  <si>
    <t>Counstruction Of New Collector office  at Surat.</t>
  </si>
  <si>
    <t>(-)73.23</t>
  </si>
  <si>
    <t>Counstruction Of Prant office Adajan City Mehsuli Bhavan at Adajan Surat.</t>
  </si>
  <si>
    <t>Construction of  Prant office Adajan City Mehsuli Bhavan at Adajan Surat</t>
  </si>
  <si>
    <t>Construction of New District Court Building at Sidsar Dist. Bhavnagar</t>
  </si>
  <si>
    <t>Construction of New Court Building at Junagadh</t>
  </si>
  <si>
    <t>Construction of New District Court Building at Sector-11 Gandhinagar</t>
  </si>
  <si>
    <t>Renovation of Cricket Ground at Secretriate Gymkhana at Sector-21 Gandhinagar</t>
  </si>
  <si>
    <t>Construction of New District Court Building at Veraval</t>
  </si>
  <si>
    <t>Total - 051</t>
  </si>
  <si>
    <t>(+)163.62</t>
  </si>
  <si>
    <t>052-</t>
  </si>
  <si>
    <t>Machinery and Equipment</t>
  </si>
  <si>
    <t>Machinery and  Equipment</t>
  </si>
  <si>
    <t>(-)76.80</t>
  </si>
  <si>
    <t>Total - 052</t>
  </si>
  <si>
    <t>(*) Minus figure is due to more recovery.</t>
  </si>
  <si>
    <t>Office Building - Concld.</t>
  </si>
  <si>
    <t>Acquisition of Land</t>
  </si>
  <si>
    <t>Total - 201</t>
  </si>
  <si>
    <t>Special Component plan for scheduled castes</t>
  </si>
  <si>
    <t>Other works each costing 10 Crore and Below</t>
  </si>
  <si>
    <t>Total - 789</t>
  </si>
  <si>
    <t>Total - 796</t>
  </si>
  <si>
    <t>Deduct - Recoveries of Overpayments</t>
  </si>
  <si>
    <t>(-)2.79</t>
  </si>
  <si>
    <t>(-)5.80</t>
  </si>
  <si>
    <t>(+)173.48</t>
  </si>
  <si>
    <t>Other Building</t>
  </si>
  <si>
    <t>(+)247.55</t>
  </si>
  <si>
    <t>Construction of Gujarat Bhavan Annexi New Delhi</t>
  </si>
  <si>
    <t>Construction of New Annexi Building on River Front side at State Guest House Campus at shahibaug Ahmedabad</t>
  </si>
  <si>
    <t>Construction of new circuit house at Athawalines Surat.</t>
  </si>
  <si>
    <t>(-)94.21</t>
  </si>
  <si>
    <t>Construction of Circuit House at Veraval Dist. Gir Somnath</t>
  </si>
  <si>
    <t>(-)95.04</t>
  </si>
  <si>
    <t>(+)50.16</t>
  </si>
  <si>
    <t>Construction  of Court Building at Danta</t>
  </si>
  <si>
    <t>Construction of Central Office Building at Dahod</t>
  </si>
  <si>
    <t>(+)132.20</t>
  </si>
  <si>
    <t>Construction of Taluka Seva Sadan at Khedbhrama</t>
  </si>
  <si>
    <t>Construction of New Court Building at Vapi District Valsad</t>
  </si>
  <si>
    <t>Construction of new Court Building at Ahwa Dist Dang</t>
  </si>
  <si>
    <t>Construction of Collector office at Ahwa Dist Dang</t>
  </si>
  <si>
    <t>Capital Outlay on Public Works - Concld.</t>
  </si>
  <si>
    <t>Other Building - Concld.</t>
  </si>
  <si>
    <t>Towards allocation of balance of A.G. Maharashtra accepted by Government</t>
  </si>
  <si>
    <t>Cheque Cancellation</t>
  </si>
  <si>
    <t>(-)0.93</t>
  </si>
  <si>
    <t>(+)65.51</t>
  </si>
  <si>
    <t>Total -4059</t>
  </si>
  <si>
    <t>(+)154.52</t>
  </si>
  <si>
    <t>4070-</t>
  </si>
  <si>
    <t>Capital Outlay on other Administrative Services</t>
  </si>
  <si>
    <t>001-</t>
  </si>
  <si>
    <t>Direction and Administration</t>
  </si>
  <si>
    <t>Vehicle service to dignitaries and guests</t>
  </si>
  <si>
    <t>(-)87.84</t>
  </si>
  <si>
    <t>Renovation of Energy and Petrochemicals Department</t>
  </si>
  <si>
    <t>Total - 001</t>
  </si>
  <si>
    <t>(+)641.60</t>
  </si>
  <si>
    <t>Election</t>
  </si>
  <si>
    <t>Consruction of EVM &amp; VVPAT Warehouse</t>
  </si>
  <si>
    <t>Total - 101</t>
  </si>
  <si>
    <t>Computerization of Courts</t>
  </si>
  <si>
    <t>CAPITAL ACCOUNT OF GENERAL SERVICES - Concld.</t>
  </si>
  <si>
    <t>Capital Outlay on other Administrative Services-Concld.</t>
  </si>
  <si>
    <t>Other Expenditure-Contd.</t>
  </si>
  <si>
    <t>Purchase of Vehicles and I.T. related items</t>
  </si>
  <si>
    <t>Total -4070</t>
  </si>
  <si>
    <t>(+)504.86</t>
  </si>
  <si>
    <t>4075-</t>
  </si>
  <si>
    <t>Capital Outlay on Miscellaneous General Services</t>
  </si>
  <si>
    <t>Investments in Public Sector and Other Undertakings</t>
  </si>
  <si>
    <t>Gujarat Informatics Limited</t>
  </si>
  <si>
    <t>Share Capital Contribution to Gujarat Fiber Grid Network Limited (GFGNL)</t>
  </si>
  <si>
    <t>Total - 190</t>
  </si>
  <si>
    <t>Purchase of land from Gujarat Agro Industries Co. Ltd.</t>
  </si>
  <si>
    <t>Setting up of new EPBX system PAO communication network at Gandhinagar</t>
  </si>
  <si>
    <t>(-)92.86</t>
  </si>
  <si>
    <t>Creation and Procurement of IT infrastracture</t>
  </si>
  <si>
    <t>(+)40892.86</t>
  </si>
  <si>
    <t>Total -4075</t>
  </si>
  <si>
    <t>Total - A.CAPITAL ACCOUNT OF  GENERAL SERVICES</t>
  </si>
  <si>
    <t>(+)40.55</t>
  </si>
  <si>
    <t>CAPITAL ACCOUNT OF SOCIAL SERVICES</t>
  </si>
  <si>
    <t>Capital Account of Education Sports Art and Culture</t>
  </si>
  <si>
    <t>4202-</t>
  </si>
  <si>
    <t>Capital Outlay on Education Sports Art and Culture</t>
  </si>
  <si>
    <t>Other works each costing ₹ 10 Crore below</t>
  </si>
  <si>
    <t xml:space="preserve">Elementary Education </t>
  </si>
  <si>
    <t>Works projects on which no expenditure has been incurred during the last five years</t>
  </si>
  <si>
    <t>Other works each costing    10 crores and less</t>
  </si>
  <si>
    <t>(-)2.99</t>
  </si>
  <si>
    <t>Construction of DIET Buidling Hostel Buidling Staff Quarte District Education &amp; Training Centre at Idar</t>
  </si>
  <si>
    <t>202-</t>
  </si>
  <si>
    <t>(-)42.95</t>
  </si>
  <si>
    <t>Total - 202</t>
  </si>
  <si>
    <t>203-</t>
  </si>
  <si>
    <t>Construction of Dr. BabaSaheb Ambedkar Open University at Chharodi S G High Way Ahmedabad</t>
  </si>
  <si>
    <t>Construction of KSKV University at Bhuj</t>
  </si>
  <si>
    <t>Construction of Commerce College at Ahmedabad</t>
  </si>
  <si>
    <t>CAPITAL ACCOUNT OF SOCIAL SERVICES - Contd.</t>
  </si>
  <si>
    <t>Capital Account of Education Sports Art and Culture - Contd.</t>
  </si>
  <si>
    <t>Capital Outlay on Education Sports Art and Culture - Contd.</t>
  </si>
  <si>
    <t>University and Higher Education-Concld.</t>
  </si>
  <si>
    <t>(+)586.51</t>
  </si>
  <si>
    <t>Construction of new College Building of Arts &amp; Commerce College at Talaja Dist. Bhavnagar</t>
  </si>
  <si>
    <t>Construction of New Government College at Umarpada Dist Surat</t>
  </si>
  <si>
    <t>Construction of New Government Science College at Vadnagar</t>
  </si>
  <si>
    <t>Construction of New Govt Arts and Commerce College at Morva</t>
  </si>
  <si>
    <t>Construction of New Govt. Arts and Science College at Jambughoda</t>
  </si>
  <si>
    <t>Construction of New Building for Government Commerce and Science college at Dahej Dist Bharuch</t>
  </si>
  <si>
    <t>Construction of new arts and commerce collage at Muli</t>
  </si>
  <si>
    <t>(-)52.95</t>
  </si>
  <si>
    <t>Construction of New Government science collage at Gariyadhar  Dist Bhavnagar</t>
  </si>
  <si>
    <t>Construction of Government Arts and Commerce College at Sojitra Anand.</t>
  </si>
  <si>
    <t>(-)83.01</t>
  </si>
  <si>
    <t>Construction of New science college At. Inaj  at Veraval</t>
  </si>
  <si>
    <t>(+)186.90</t>
  </si>
  <si>
    <t>Construction of New Buildings for Government Arts &amp; Commerce College at Ghogha Dist. Bhavnagar</t>
  </si>
  <si>
    <t>Total - 203</t>
  </si>
  <si>
    <t>(+)431.25</t>
  </si>
  <si>
    <t>(+)2.06</t>
  </si>
  <si>
    <t>Construction of P T C College at Devgadh Baria Dist. Dahod</t>
  </si>
  <si>
    <t>(+)41.72</t>
  </si>
  <si>
    <t>Construction of new Arts &amp; Commerce College at Karchelivan Dist. Surat</t>
  </si>
  <si>
    <t>Construction of Government Secondary &amp; Higher Secondry School Building at Gadhavi Garkhadi Dhavlidod Subir Pipaldahad Chinchali &amp; Borkhal</t>
  </si>
  <si>
    <t>Construction of New Arts Commerce &amp; B.Ed. College Building at Karchelivan Dist. Surat</t>
  </si>
  <si>
    <t>Construction work of New Science Collage at Vankal Dist Surat.</t>
  </si>
  <si>
    <t>Construction of auditorium principal and staff office library building and parking facilities at govt. Arts and commerce college Meghraj Arawalli</t>
  </si>
  <si>
    <t>Tribal Area Sub-Plan-Concld.</t>
  </si>
  <si>
    <t>construction of Higher Secondary School at Ahwa Dist Dang (furnitur work)</t>
  </si>
  <si>
    <t>(+)40.81</t>
  </si>
  <si>
    <t>Construction of Government Bed College at Megharaj Ta. Megharaj Dist.-Aravalli</t>
  </si>
  <si>
    <t>(+)47.67</t>
  </si>
  <si>
    <t>(+)2.21</t>
  </si>
  <si>
    <t>Technical Schools</t>
  </si>
  <si>
    <t>Buildings</t>
  </si>
  <si>
    <t>Polytechnics</t>
  </si>
  <si>
    <t>Construction of New Building Class Room Computer Room etc. of Government Polytechnic at Rajkot</t>
  </si>
  <si>
    <t>Technical Education - Contd.</t>
  </si>
  <si>
    <t>Polytechnics - Contd.</t>
  </si>
  <si>
    <t>Construction of Boys and Girls hostel Building at Government Polytechnic at Vadnagar</t>
  </si>
  <si>
    <t>Construction of New Building at Government Polytechnic at Vadnagar</t>
  </si>
  <si>
    <t>(+)32.24</t>
  </si>
  <si>
    <t>Construction of DTPT Buidling Gandhi College at Surat</t>
  </si>
  <si>
    <t>Construction of Government Polytechnic at Junagadh</t>
  </si>
  <si>
    <t>Construction of Various building for Government Polytechnic Building at Morbi.</t>
  </si>
  <si>
    <t>Construction of Government Polytechnic Building raska Taluka Mehmadabad</t>
  </si>
  <si>
    <t>Construction of Government Polytechnic Building at Navsari (Motvad)</t>
  </si>
  <si>
    <t>Construction of various Building for New Proposed Government Pharmacy College at Surat.</t>
  </si>
  <si>
    <t>(-)95.53</t>
  </si>
  <si>
    <t>Total - 104</t>
  </si>
  <si>
    <t>(+)7.20</t>
  </si>
  <si>
    <t>Engineering Technical Colleges and Institutes</t>
  </si>
  <si>
    <t>Acquire of land for Institute and Construction of Government Polytechnic College Building with compound wall and water facility at Godhra</t>
  </si>
  <si>
    <t>Construction of Government Engineering College at Palanpur</t>
  </si>
  <si>
    <t>Construction of various Building for newly started degree Engineering college at Bhavnagar</t>
  </si>
  <si>
    <t>Construction of Boys hostel for 200 students for Government Engineering college at surat</t>
  </si>
  <si>
    <t>Construction of Girls &amp; Boys hostel Building at Vishwakarma Government Engineering College at Chandkheda</t>
  </si>
  <si>
    <t>Construction of Boys and Girls hostel Building at Government Polytechnic Campus at Valsad</t>
  </si>
  <si>
    <t>(+)232.92</t>
  </si>
  <si>
    <t>Construction of New Engineering Government College at East Ahmedabad</t>
  </si>
  <si>
    <t>Construction of Annexe 1 Buiding of Class Room &amp; Laboratory at LDCE Ahmedabad</t>
  </si>
  <si>
    <t>Construction of Administrative Building forChemical &amp; Electrical department in LE College at Morbi</t>
  </si>
  <si>
    <t>Construction of Civil &amp; Electric Block at Katpur District Patan</t>
  </si>
  <si>
    <t>Engineering Technical Colleges and Institutes - Contd.</t>
  </si>
  <si>
    <t>Construction of new Building of applied mechanics Engineering department in Engineering College at Bhuj</t>
  </si>
  <si>
    <t>Construction of various Building for Government MCA College at Maninagar- East Ahmedabad</t>
  </si>
  <si>
    <t>Construction of Second floor in existing Block in Government Engineering College at Bharuch</t>
  </si>
  <si>
    <t>Construction of Boys &amp; Girls Hostel building at Palanpur</t>
  </si>
  <si>
    <t>Construction of New building for Electronic  &amp; Communication department at Government Engineering College at Bhuj</t>
  </si>
  <si>
    <t>Construction of New Academic Engineering Building at Modasa</t>
  </si>
  <si>
    <t>Construction work of New Academic Building at Government Engineering college Valsad</t>
  </si>
  <si>
    <t>Construction Work of Academic building on Mechenical Electrical EC &amp; IT at S S Engineering College at Bhavnagar.</t>
  </si>
  <si>
    <t>Construction of Boys and Girls Hostel Building at GTU Campus Chandkheda Ahmedabad</t>
  </si>
  <si>
    <t>Construction of Boys&amp; Girls Hostel Building Government Engineering College Sector 28 Gandhinagar</t>
  </si>
  <si>
    <t>Construction Various building for Innovation Hun at KCG Campus Ahmedabad</t>
  </si>
  <si>
    <t>Engineering Technical Colleges and Institutes - Concld.</t>
  </si>
  <si>
    <t>Construction of New Five floors on existing Buildings at Institute of Infrastructure Techonology Research and Management Maninagar East Ahmedabad</t>
  </si>
  <si>
    <t>(-)19.39</t>
  </si>
  <si>
    <t>To Construction of Hostel for Boys &amp; Girls for New Engineering Institute at Maninagar Ahmedabad. (Construction for Hostel for Boys (GF+14) and Girls Hostel (GF+7) for Engineering Institute (IITRAM) at Maninagar Ahmedabad and E-1 Type Quarters (GF+14 Floor) for New Engineering Institute (IITRAM) at Maninagar Ahmedabad</t>
  </si>
  <si>
    <t>(+)703.62</t>
  </si>
  <si>
    <t>Construction of various building mainly administrative school of engg. Pharmacy hostel library residential building includng infrastructure facility like over head tank underground sump S.T.P. chilling plant road etc for GTU at lekawada gandhinagar</t>
  </si>
  <si>
    <t>(+)4999.35</t>
  </si>
  <si>
    <t>Total - 105</t>
  </si>
  <si>
    <t>(+)93.44</t>
  </si>
  <si>
    <t>Construction of New hostel for 120 Boys and 60 Girls at Dahod</t>
  </si>
  <si>
    <t>Construction of Government Engineering College at Dahod</t>
  </si>
  <si>
    <t>Construction of Boys hostel for 120 students at Government Polytechnic College at Godhra</t>
  </si>
  <si>
    <t>Tribal Area Sub-Plan - Concld.</t>
  </si>
  <si>
    <t>Construction of Engineering college at Godhra</t>
  </si>
  <si>
    <t>(-)67.38</t>
  </si>
  <si>
    <t>Construction of various Building for newly started Government Polytechnic at Waghai</t>
  </si>
  <si>
    <t>Construction of New Govt. Polytechnic College at Halol</t>
  </si>
  <si>
    <t>Government Polytechnic College at Indu Ta Vyara Dist Tapi</t>
  </si>
  <si>
    <t>Construction of New Government Polytecnic College at Rajpipla</t>
  </si>
  <si>
    <t>(+)3779.76</t>
  </si>
  <si>
    <t>(-)34.90</t>
  </si>
  <si>
    <t>(+)59.69</t>
  </si>
  <si>
    <t>Sports Stadia</t>
  </si>
  <si>
    <t>(+)161.12</t>
  </si>
  <si>
    <t>Total - 102</t>
  </si>
  <si>
    <t>Tribal Area Sub Plan</t>
  </si>
  <si>
    <t>Other works each Costing ₹ 10 crore and less</t>
  </si>
  <si>
    <t>(+)65.55</t>
  </si>
  <si>
    <t>Sports and Youth Services - Concld.</t>
  </si>
  <si>
    <t>Works projects on which no expenditure has been incurred during last 5 years</t>
  </si>
  <si>
    <t>Construction of Gujarat Indep NCC Building Rajpipla</t>
  </si>
  <si>
    <t>(+)123.60</t>
  </si>
  <si>
    <t>Art and Culture</t>
  </si>
  <si>
    <t>Archives</t>
  </si>
  <si>
    <t>Construction of New Archival Building at jamnagar B-2/02 OF 2019-20</t>
  </si>
  <si>
    <t>Construction of Archival Building at Jamnagar B 2/02 of 2019-20</t>
  </si>
  <si>
    <t>Capital Account of Education Sports Art and Culture - Concld.</t>
  </si>
  <si>
    <t>Capital Outlay on Education Sports Art and Culture - Concld.</t>
  </si>
  <si>
    <t>(-)66.44</t>
  </si>
  <si>
    <t>Museums</t>
  </si>
  <si>
    <t>(+)1829.83</t>
  </si>
  <si>
    <t>Total - 106</t>
  </si>
  <si>
    <t>(-)19.81</t>
  </si>
  <si>
    <t>Total -4202</t>
  </si>
  <si>
    <t>Total - (a) Capital Account of Education Sports Art and Culture</t>
  </si>
  <si>
    <t>Capital Account of Health and Family Welfare</t>
  </si>
  <si>
    <t>4210-</t>
  </si>
  <si>
    <t>Capital Outlay on Medical and Public Health</t>
  </si>
  <si>
    <t>Urban Health Services</t>
  </si>
  <si>
    <t>Employees State Insurance Scheme</t>
  </si>
  <si>
    <t>Medical Stores Depot</t>
  </si>
  <si>
    <t>Hospital and Dispensaries</t>
  </si>
  <si>
    <t>Construction of Mental Hospital at Ahmedabad</t>
  </si>
  <si>
    <t>Construction of Dental Hospital at Jamnagar</t>
  </si>
  <si>
    <t>Building Constuction Work for District and Taluka Hospitals</t>
  </si>
  <si>
    <t>(+)128.86</t>
  </si>
  <si>
    <t>HLT-72 Buildings</t>
  </si>
  <si>
    <t>(-)50.04</t>
  </si>
  <si>
    <t>HLT-72 Hospitals and Dispensaries Finance Commission-NABH/NABL</t>
  </si>
  <si>
    <t>Providing Various Equipment and Vehicles for Hospitals</t>
  </si>
  <si>
    <t>(-)6.84</t>
  </si>
  <si>
    <t>Provision for Furniture Motor Vehicle</t>
  </si>
  <si>
    <t>Provision for Motor Vehicle and Medical Equipment for Hospitals</t>
  </si>
  <si>
    <t>(+)93.50</t>
  </si>
  <si>
    <t>Capital Account of Health and Family Welfare - Contd.</t>
  </si>
  <si>
    <t>Capital Outlay on Medical and Public Health - Contd.</t>
  </si>
  <si>
    <t>Urban Health Services - Contd.</t>
  </si>
  <si>
    <t>Hospital and Dispensaries - Contd.</t>
  </si>
  <si>
    <t>Provision for Increase PG seats in Medical Education</t>
  </si>
  <si>
    <t>To increase UG Seats (MBBS) in Medical Collages under Medical Education</t>
  </si>
  <si>
    <t>Capicity Building for developing trauma care facilities in Government hospitals on National Highway (60% Central)</t>
  </si>
  <si>
    <t>Establishment of New Medical collages attached with existing District/Referal Hospitals (40% State)</t>
  </si>
  <si>
    <t>Establishment of New Medical collages attached with existing District/Referal Hospitals (60% Central)</t>
  </si>
  <si>
    <t>National Programme for Prevention and Management of Burn Injuries (NPPMBI) (40% State)</t>
  </si>
  <si>
    <t>National Programme for Prevention and Management of Burn Injuries (NPPMBI) (60% Central)</t>
  </si>
  <si>
    <t>Upgradation of Central and State Government Mdical collages for increasing MBBS seats (UG) (40% State)</t>
  </si>
  <si>
    <t>Upgradation of Central and State Government Mdical collages for increasing MBBS seats (UG) (60% Central)</t>
  </si>
  <si>
    <t>Strengthening and Upgradation of Government Medical Colleges for increasing Post Graduate (PG) Seats (40%  State)</t>
  </si>
  <si>
    <t>Hospital and Dispensaries - Concld.</t>
  </si>
  <si>
    <t>Strengthening and Upgradation of Government Medical Colleges for increasing Post Graduate (PG) Seats (60%  Central)</t>
  </si>
  <si>
    <t>Total - 110</t>
  </si>
  <si>
    <t>(-)42.07</t>
  </si>
  <si>
    <t>Strengthening and upgradation of Government Medical Collages for Increasing Post Graduate (PG) seats (40% State)</t>
  </si>
  <si>
    <t>(+)114.22</t>
  </si>
  <si>
    <t>Strengthening and upgradation of Government Medical Collages for Increasing Post Graduate (PG) seats (60% Central)</t>
  </si>
  <si>
    <t>(+)114.21</t>
  </si>
  <si>
    <t>Upgradation of Central and State Government Medical Collages for increasing MBBS seats (UG) (40% State)</t>
  </si>
  <si>
    <t>Upgradation of Central and State Government Medical Collages for increasing MBBS seats (UG) (60% Central)</t>
  </si>
  <si>
    <t>(-)98.12</t>
  </si>
  <si>
    <t>Urban Health Services - Concld.</t>
  </si>
  <si>
    <t>Providing Various Equipment and Vehicals for Hospitals</t>
  </si>
  <si>
    <t>(+)270.38</t>
  </si>
  <si>
    <t>Deudct - Recoveries of Overpayments</t>
  </si>
  <si>
    <t>(-)9.70</t>
  </si>
  <si>
    <t>(-)47.80</t>
  </si>
  <si>
    <t>Rural Health Services</t>
  </si>
  <si>
    <t>Health Sub-Centres</t>
  </si>
  <si>
    <t>(-)8.66</t>
  </si>
  <si>
    <t>HLT-21 (4) Construction of Building of Government Ayurved Hospital with Resident Medical Officer's Quarter</t>
  </si>
  <si>
    <t>Building-less Sub Centres Primary Health Centres Community Health Centres (Finance Commission) (100% CSS)</t>
  </si>
  <si>
    <t>Conversion of Rural Primary Health Centres and Sub Centres in to Health and Wellness Centres (Finance Commission) (100% CSS)</t>
  </si>
  <si>
    <t>Rural Health Services - Contd.</t>
  </si>
  <si>
    <t>Health Sub-Centres-Concld.</t>
  </si>
  <si>
    <t>Diagnostic Infrastructure Sub Centres (Finance Commission) (100% CSS)</t>
  </si>
  <si>
    <t>(+)1014.75</t>
  </si>
  <si>
    <t>Primary Health Centres</t>
  </si>
  <si>
    <t>HLT-35 Buildings</t>
  </si>
  <si>
    <t>(+)118.20</t>
  </si>
  <si>
    <t>Primary Health Centers</t>
  </si>
  <si>
    <t>Diagnostic Infrastructure for Primary Health Centres (Finance Commission) (100% CSS)</t>
  </si>
  <si>
    <t>Establishing Block level Public Health Units (Finance Commission) (100% CSS)</t>
  </si>
  <si>
    <t>(+)594.02</t>
  </si>
  <si>
    <t>Community Health Centres</t>
  </si>
  <si>
    <t>Construction of Additional Block E &amp; F in Civil Hospital at Nadiad</t>
  </si>
  <si>
    <t>Community Health Centre</t>
  </si>
  <si>
    <t>(-)24.16</t>
  </si>
  <si>
    <t>Community Health Center Finance Commission-NABH</t>
  </si>
  <si>
    <t>HLT-31 Community Health Center Finance Commission_NABH</t>
  </si>
  <si>
    <t>HLT-75 Buildings</t>
  </si>
  <si>
    <t>(+)28.86</t>
  </si>
  <si>
    <t>(+)13.83</t>
  </si>
  <si>
    <t>Rural Health Services - Concld.</t>
  </si>
  <si>
    <t>HLT-31 Community Health Centre Finance Commission-NABH</t>
  </si>
  <si>
    <t>(-)96.80</t>
  </si>
  <si>
    <t>(-)86.57</t>
  </si>
  <si>
    <t>(+)20.55</t>
  </si>
  <si>
    <t>Deduct Recovery of overpayment</t>
  </si>
  <si>
    <t>(+)211.76</t>
  </si>
  <si>
    <t>Medical Education Training and Research</t>
  </si>
  <si>
    <t>HLT-23 Buildings</t>
  </si>
  <si>
    <t>(-)42.99</t>
  </si>
  <si>
    <t>Construction of Auditorium at Medical College Vadodara</t>
  </si>
  <si>
    <t>Medical Education Training and Research - Contd.</t>
  </si>
  <si>
    <t>Allopathy - Concld.</t>
  </si>
  <si>
    <t>Construction of Boys Hostel (Phase II) for Medical College at Bhavnagar</t>
  </si>
  <si>
    <t>Expansion of College Building of Government Medical College Surat</t>
  </si>
  <si>
    <t>HLT-76 Buildings</t>
  </si>
  <si>
    <t>(+)102.92</t>
  </si>
  <si>
    <t>(+)10.19</t>
  </si>
  <si>
    <t>Medical College Patan</t>
  </si>
  <si>
    <t>Provision for Motor Vehicle and Medical Dental NursingPhysiotherapy Colleges &amp; Teaching Hospitals</t>
  </si>
  <si>
    <t>(+)99.97</t>
  </si>
  <si>
    <t>Other Systems of Medicine</t>
  </si>
  <si>
    <t>Total - 200</t>
  </si>
  <si>
    <t>Provision for Furniure Motor Vehicle</t>
  </si>
  <si>
    <t>Provision for Motor Vehicle and Medical Equipment for Medical Dental Nursing Physiotherapy Colleges and Teaching Hospitals</t>
  </si>
  <si>
    <t>To Increase UG Seats (MBBS) in Medical Colleges under Medical Education (60-40 Partially Centrally Sponsored Scheme)</t>
  </si>
  <si>
    <t>Establishment of New Medical Colleges attached with existing District/Referal Hospitals (40% State)</t>
  </si>
  <si>
    <t>Establishment of New Medical Colleges attached with existing District/Referal Hospitals (60% Central)</t>
  </si>
  <si>
    <t>Strengthning and upgradation of Government Medical Collages for increasing Post Graduate (PG) Seats (40% State)</t>
  </si>
  <si>
    <t>(+)96.36</t>
  </si>
  <si>
    <t>Strengthning and upgradation of Government Medical Collages for increasing Post Graduate (PG) Seats (60% Central)</t>
  </si>
  <si>
    <t>(+)96.39</t>
  </si>
  <si>
    <t>Upgradation of Central and State Goverment Medical  Collages for increasing MBBS Seats (UG) (40% State)</t>
  </si>
  <si>
    <t>Upgradation of Central and State Goverment Medical  Collages for increasing MBBS Seats (UG) (60% Central)</t>
  </si>
  <si>
    <t>(-)97.92</t>
  </si>
  <si>
    <t>Medical Education Training and Research - Concld.</t>
  </si>
  <si>
    <t>(+)15.44</t>
  </si>
  <si>
    <t>Prevention and Control of Diseases</t>
  </si>
  <si>
    <t>Manufacture of Sera/Vaccine</t>
  </si>
  <si>
    <t>Public Health Laboratories</t>
  </si>
  <si>
    <t>Construction of building for Vaccine Institute at Baroda</t>
  </si>
  <si>
    <t>Total - 107</t>
  </si>
  <si>
    <t>Other Programmes</t>
  </si>
  <si>
    <t>HLT-45 Food and Drugs Control Administration</t>
  </si>
  <si>
    <t>HLT-46 Drugs Laboratory Vadodara</t>
  </si>
  <si>
    <t>HLT-77 Buildings</t>
  </si>
  <si>
    <t>(+)159.33</t>
  </si>
  <si>
    <t>Public Health - Contd.</t>
  </si>
  <si>
    <t>Other Programmes-Concld.</t>
  </si>
  <si>
    <t>Strengthning Drungs enforcement Infrastructure facilities</t>
  </si>
  <si>
    <t>Food &amp; Drugs Laboratories</t>
  </si>
  <si>
    <t>(-)46.73</t>
  </si>
  <si>
    <t>(+)9285.37</t>
  </si>
  <si>
    <t>Strengthening Drugs Enforcement Infrastracture facilities (40% State Share)</t>
  </si>
  <si>
    <t>Strengthening Drugs Enforcement Infrastracture facilities (60% Central Share)</t>
  </si>
  <si>
    <t>Capital Outlay on Medical and Public Health - Concld.</t>
  </si>
  <si>
    <t>Public Health - Concld.</t>
  </si>
  <si>
    <t>(-)247.96</t>
  </si>
  <si>
    <t>(+)9402.16</t>
  </si>
  <si>
    <t>Works on which no expenditure has been incurred during the last five years</t>
  </si>
  <si>
    <t>Total -4210</t>
  </si>
  <si>
    <t>(+)6.58</t>
  </si>
  <si>
    <t>4211-</t>
  </si>
  <si>
    <t>Capital Outlay on Family Welfare</t>
  </si>
  <si>
    <t>Rural Family Welfare Service</t>
  </si>
  <si>
    <t>Urban Family Welfare Service</t>
  </si>
  <si>
    <t>Diagnostic Infrastructure for Urban Health Centres (Finance Commission)</t>
  </si>
  <si>
    <t>Capital Account of Health and Family Welfare - Concld.</t>
  </si>
  <si>
    <t>Capital Outlay on Family Welfare - Concld.</t>
  </si>
  <si>
    <t>Urban Family Welfare Service-Concld.</t>
  </si>
  <si>
    <t>Urban Health and Wellness Centres (Finance Commission) (100% CSS)</t>
  </si>
  <si>
    <t>Services and supplies</t>
  </si>
  <si>
    <t>Service and Supplies - Postmortem Centre</t>
  </si>
  <si>
    <t>(+)1.00</t>
  </si>
  <si>
    <t>(+)24.88</t>
  </si>
  <si>
    <t>Total -4211</t>
  </si>
  <si>
    <t>(+)683.57</t>
  </si>
  <si>
    <t>Total - (b) Capital Account of Health and Family Welfare</t>
  </si>
  <si>
    <t>(+)21.39</t>
  </si>
  <si>
    <t>Capital Account of Water Supply  and Sanitation Housing and Urban Development</t>
  </si>
  <si>
    <t>4215-</t>
  </si>
  <si>
    <t>Capital Outlay on Water Supply and Sanitation</t>
  </si>
  <si>
    <t>Urban Water Supply</t>
  </si>
  <si>
    <t>Accelerated Urban Water Supply Scheme</t>
  </si>
  <si>
    <t>Urban Water Supply Scheme</t>
  </si>
  <si>
    <t>(-)60.00</t>
  </si>
  <si>
    <t>Rehabilitation to distribution system of Kakarapar Right Bank Main Canal and Ukai Right Bank Main Canal (0 to 35 Km.)</t>
  </si>
  <si>
    <t>Reuse of Treated Waste Water</t>
  </si>
  <si>
    <t>(+)30.32</t>
  </si>
  <si>
    <t>Rural Water Supply</t>
  </si>
  <si>
    <t>Accelerated rural water supply programme in Tribal and Backward Areas of the State</t>
  </si>
  <si>
    <t>Rural piped water supply schemes in rural areas of Saurashtra</t>
  </si>
  <si>
    <t>Water Supply Scheme for Border Area</t>
  </si>
  <si>
    <t>Construction of rain water storage tanks in Urban and Rural Area</t>
  </si>
  <si>
    <t>Recharging under the ground acquifiers</t>
  </si>
  <si>
    <t>Canal lining</t>
  </si>
  <si>
    <t>Capital Account of Water Supply  and Sanitation Housing and Urban Development - Contd.</t>
  </si>
  <si>
    <t>Capital Outlay on Water Supply and Sanitation - Contd.</t>
  </si>
  <si>
    <t>Water Supply - Contd.</t>
  </si>
  <si>
    <t>Rural Water Supply - Contd.</t>
  </si>
  <si>
    <t>Narmada based Mahi Pipe Line Scheme</t>
  </si>
  <si>
    <t>Instalation of defloration Plants in fluoride effected Villages</t>
  </si>
  <si>
    <t>Rural Water Supply Scheme under Poverty Alleviation Programme</t>
  </si>
  <si>
    <t>Rural Water Supply Schemes in Kharapeth area of Ahmedabad Amreli Bhavnagar Kutch Bharuch and Banaskantha Districts</t>
  </si>
  <si>
    <t>Investment in Equity Capital of Gujarat State Drinking Water Infrastructure Ltd.</t>
  </si>
  <si>
    <t>Sujalam Suphalam Yojana</t>
  </si>
  <si>
    <t>Project Finance to Gujarat Water Supply Severage Board (GWSSB) for Bulk water transmission Pipe Line Project for Rajkot &amp; jamnagar District</t>
  </si>
  <si>
    <t>Rehabilitation of Rural Water Supply Scheme</t>
  </si>
  <si>
    <t>Rural Water Supply - Concld.</t>
  </si>
  <si>
    <t>Augmentation in tap connectivity in Rural Areas</t>
  </si>
  <si>
    <t>National Rural Drinking Water Programme - Support Fund</t>
  </si>
  <si>
    <t>National Rural Drinking Water Programme - Coverage</t>
  </si>
  <si>
    <t>National Rural Drinking Water Programme - Desert Development Programme Areas</t>
  </si>
  <si>
    <t>Purchase of Desalinated Water from Gujarat Water Infrastructure Limited</t>
  </si>
  <si>
    <t>Rural Water Supply Programme</t>
  </si>
  <si>
    <t>(+)23.81</t>
  </si>
  <si>
    <t>WSS-48 Implementation of Water supply scheme for Saurashtra Kutch North Gujarat and Panchmahal based on Sardar Sarovar Canal</t>
  </si>
  <si>
    <t>Set up of Desalination Plants</t>
  </si>
  <si>
    <t>Jal Jeevan Mission (JMM) (50% State)</t>
  </si>
  <si>
    <t>(-)15.42</t>
  </si>
  <si>
    <t>Implementation of water supply scheme for Saurashtra Kutch North Gujarat and Panchmahal base on Sardar Sarovar Canal</t>
  </si>
  <si>
    <t>(+)1.50</t>
  </si>
  <si>
    <t>Gujarat State Drinking Water Infrastructure Co. Ltd.</t>
  </si>
  <si>
    <t>Jal Jeevan Mission (JJM) (50% State)</t>
  </si>
  <si>
    <t>(-)42.21</t>
  </si>
  <si>
    <t>Assistance in lieu of Local Contribution for Scheduled Caste Population</t>
  </si>
  <si>
    <t>(-)34.04</t>
  </si>
  <si>
    <t>Sardar Sarovar Canal in Tribal Area</t>
  </si>
  <si>
    <t>Government Rural Water Supply Scheme</t>
  </si>
  <si>
    <t>Sujalam Suflam Yojana</t>
  </si>
  <si>
    <t>Accerated Urban Water Supply Scheme</t>
  </si>
  <si>
    <t>Special provision for Sujalam Suflam Yojana (NGP)</t>
  </si>
  <si>
    <t>Water Supply - Concld.</t>
  </si>
  <si>
    <t>Assistance in Lieu of Local Contribution in Tribal Area</t>
  </si>
  <si>
    <t>(-)23.81</t>
  </si>
  <si>
    <t>Augmentation in tap connectivit in Rural Areas</t>
  </si>
  <si>
    <t>National Rural Drinking Water Programme</t>
  </si>
  <si>
    <t>National Rural Drinking Water Programme-Deset Development Programme Areas</t>
  </si>
  <si>
    <t>(+)1566.67</t>
  </si>
  <si>
    <t>Jal Jeevan Mission (JJM)</t>
  </si>
  <si>
    <t>(-)26.05</t>
  </si>
  <si>
    <t>(+)4.28</t>
  </si>
  <si>
    <t>797-</t>
  </si>
  <si>
    <t>Transfer to Reserve Fund / Deposit Account</t>
  </si>
  <si>
    <t>Total - 797</t>
  </si>
  <si>
    <t>(-)1.51</t>
  </si>
  <si>
    <t>Capital Outlay on Water Supply and Sanitation - Concld.</t>
  </si>
  <si>
    <t>Special Provision for Water Supply and Sanitation under Tribal Area Sub Plan</t>
  </si>
  <si>
    <t>(-)86.91</t>
  </si>
  <si>
    <t>(-)136.50</t>
  </si>
  <si>
    <t>Total -4215</t>
  </si>
  <si>
    <t>(-)1.65</t>
  </si>
  <si>
    <t>4216-</t>
  </si>
  <si>
    <t>Capital Outlay on Housing</t>
  </si>
  <si>
    <t>Government Residential Buildings</t>
  </si>
  <si>
    <t>Construction of 'D' Type tower at Vastrapur Colony Ahmedabad</t>
  </si>
  <si>
    <t>(+)423.16</t>
  </si>
  <si>
    <t>Capital Outlay on Housing - Contd.</t>
  </si>
  <si>
    <t>Government Residential Buildings - Contd.</t>
  </si>
  <si>
    <t>General Pool Accommodation  - Contd.</t>
  </si>
  <si>
    <t>Construction of New 'D-1' Category Multi-Storeyed Tower at Vastrapur Government Colony Ahmedabad</t>
  </si>
  <si>
    <t>Construction of Residential 'E-1' type Tower 40 Units at Samarpan Flat Ahmedabad</t>
  </si>
  <si>
    <t>E-Type Tower at Shahibag at Ahmedabad</t>
  </si>
  <si>
    <t>Construction of New Juditial Quarters categary 'E-1'  'E' &amp; 'D-1' at Gotri at Vadodara</t>
  </si>
  <si>
    <t>Construction  New 'D' Category Multistored Two Nos. of Towers at Vastrapur Government ColonyAhmedabad (46/267)</t>
  </si>
  <si>
    <t>Construction  New 'D' Category Multistored Two Nos. of Towers at Vastrapur Government ColonyAhmedabad (56/268)</t>
  </si>
  <si>
    <t>Construction of Two  New 'B' Category Multistored  Towers at Vastrapur Government ColonyAhmedabad (51/267)</t>
  </si>
  <si>
    <t>Construction of  New 'C' Category Multistored  Towers at Memnagar Government ColonyAhmedabad (53/268)</t>
  </si>
  <si>
    <t>Construction of  New 'C' Category Multistored Two Towers at Vastrapur Government ColonyAhmedabad (54/268)</t>
  </si>
  <si>
    <t>General Pool Accommodation - Contd.</t>
  </si>
  <si>
    <t>Construction of Residential Category E Type 26 flats and D Type 26 flats for Department Class-1 &amp; Class-2 officers at Five Bunglows Government Colony at Gulbai Tekra AmbawadiAhmedabad</t>
  </si>
  <si>
    <t>Construction of New Different Types of Residence Quarter for officers Employers at New Created District for Modasa</t>
  </si>
  <si>
    <t>Construction of New B Category Staff Quarters ( 8 Nos of Block G+3) at Sola Government Colony Ahmedabad</t>
  </si>
  <si>
    <t>Construction of A Type Quarters at Government B Colony Ahmedabad</t>
  </si>
  <si>
    <t>Construction of Officers Staff Quarters at Various formal New District Head Quarter Botad Staff quarter</t>
  </si>
  <si>
    <t>Construction of New C Category Residential quarters GF &amp; 3rd Floor at Dafnala Shahibag Ahmedabad</t>
  </si>
  <si>
    <t>Construction of various Quarter at Veraval Dist GIR Somnath</t>
  </si>
  <si>
    <t>Construction of category E1 type two units E type 12 units and D1 type 12 unit residencial quarters for district court nadiad</t>
  </si>
  <si>
    <t>A&amp;A and strengthening to residencial quarters at various places in the state at District level A&amp;A and strengthening to clas III quatrters block no A to X at valsad</t>
  </si>
  <si>
    <t>construction of two new B category Multimstorid Tower @ vastrapur Govt. colony ahmedabad</t>
  </si>
  <si>
    <t>Construction of Residential Quarters at Khambhalia Dist Devbhumi Dwarka</t>
  </si>
  <si>
    <t>Construction of judicialy staff quarter at Rajpipla</t>
  </si>
  <si>
    <t>(63/230) Construction of C category Multistoried Tower at Bodakdev Government colony Ahmedabad</t>
  </si>
  <si>
    <t>(57/233) Construction of C Type Multistoried Tower at Memnagar Government colony Ahmedabad</t>
  </si>
  <si>
    <t>Construction of Cate-B type Qtrs. ( common pool) (50 units) at Pandesara Surat</t>
  </si>
  <si>
    <t>(64/209) Construction of Two B Category multistoried Towers at Vastrapur Government Colony Ahmedabad</t>
  </si>
  <si>
    <t>(65/209) Construction of C Category multistoried Towers at Bodakdev Government Colony Ahmedabad</t>
  </si>
  <si>
    <t>General Pool Accommodation - Concld.</t>
  </si>
  <si>
    <t>(68/210) Construction of D-1 Category Multistoried Two Towers at Vastrapur Government colony Ahmedabad</t>
  </si>
  <si>
    <t>(66/209) Construction of C Category multistoried Towers at Ten Block Government officers colony Gulbai Tekra Ahmedabad</t>
  </si>
  <si>
    <t>Construction of New District Court Building at Khambhalia</t>
  </si>
  <si>
    <t>Constructin of C type Multi Storied Tower at Memnagar Govt Colony Ahmedabad</t>
  </si>
  <si>
    <t>(-)67.79</t>
  </si>
  <si>
    <t>Construction of Cate- B typ 2 Block (G+12) common pool Quarters (96units) at Governmnt Quartrs at Ramnagar Surat</t>
  </si>
  <si>
    <t>(-)94.96</t>
  </si>
  <si>
    <t>Contstuction of Category-D1 type (48 Unit) Staff Quarters at Prant House at Surat</t>
  </si>
  <si>
    <t>(+)1350.99</t>
  </si>
  <si>
    <t>Contstuction of Category-D type (32 Unit) Staff Quarters at Athawalines at Surat</t>
  </si>
  <si>
    <t>(+)4315.63</t>
  </si>
  <si>
    <t>Construction of New Government Residential Quarters at Morbi</t>
  </si>
  <si>
    <t>(+)24.58</t>
  </si>
  <si>
    <t>Construction of Category C-Type 24 Staff Quarters (B Block) at Khatodara Surat</t>
  </si>
  <si>
    <t>(+)6526.13</t>
  </si>
  <si>
    <t>(+)191.34</t>
  </si>
  <si>
    <t>Construction of staff quarters for Medical College at Bhavnagar</t>
  </si>
  <si>
    <t>Construction of staff quarters Category D 40 &amp; E 40 Medical College at Bhavnagar</t>
  </si>
  <si>
    <t>(-)57.50</t>
  </si>
  <si>
    <t>Construction of High Rise Tower at GTU Chandkheda</t>
  </si>
  <si>
    <t>To Construction of 02 blocks of Multistoryed Building for accomodation of Staff of New Engineering Institute at Maninagar Ahmedabad. (Construction of  Hostel for Boys (GF+14) and Girls Hostel (GF+7) for Engineering Institute (IITRAM) at Maninagar Ahmedabad and E-1 Type Quarters (GF+14 Floor) for New Engineering Institute (IITRAM) at Maninagar Ahmedabad</t>
  </si>
  <si>
    <t>(+)366.47</t>
  </si>
  <si>
    <t>Construction of category "B" type "C" type "D" type &amp; E-1' type for Revenue Staff Quarter at Borsad Dist. Anand</t>
  </si>
  <si>
    <t>(-)39.86</t>
  </si>
  <si>
    <t>Total - 700</t>
  </si>
  <si>
    <t>(-)56.81</t>
  </si>
  <si>
    <t>(-)46.57</t>
  </si>
  <si>
    <t>Construction of Government staff Class-3 staff Quarters 54 Category-C Type 96 Units at Junathana Navsari</t>
  </si>
  <si>
    <t>(+)52.48</t>
  </si>
  <si>
    <t>Construction of Higher Secondary School at Ahwa Dist Dang</t>
  </si>
  <si>
    <t>Construction of New Resident Quarters for Government Employees/ Offier  (Cat B 60 Units) at gandhi Colony at Ahwa Dist Dang</t>
  </si>
  <si>
    <t>(-)98.60</t>
  </si>
  <si>
    <t>Construction of common pool staff Quarters At. Government officer/Employees At waghbari colony saputara Dist. Dang</t>
  </si>
  <si>
    <t>(+)7657.50</t>
  </si>
  <si>
    <t>Construction of D-1 type of 6 Nos C type of 24 Nos and B type of 12 Nos judicial quarter at Modasa dist. Aravalli Ms Jay Ambe Construction</t>
  </si>
  <si>
    <t>Government Residential Buildings - Concld.</t>
  </si>
  <si>
    <t>Construction of Residential Quarter for Officers and Staff at various Dist. Taluka Head Quarters including Newly formed District Taluka places in Tribal Areas- Govt. Residential Quarters 'A' Type 1 Block 6 Unit 'B' Type 8 Block 48 units 'C' Type 3 Blocks 18 Unit and 'D' Type 1 Block 6 Units at Newly formed Taluka Place Dolvan Ta. Dolvan Dist. Tapi</t>
  </si>
  <si>
    <t>(-)38.24</t>
  </si>
  <si>
    <t>(-)5.44</t>
  </si>
  <si>
    <t>(-)42.09</t>
  </si>
  <si>
    <t>Capital Outlay on Housing - Concld.</t>
  </si>
  <si>
    <t>Housing Co-operatives</t>
  </si>
  <si>
    <t>Total - 191</t>
  </si>
  <si>
    <t>Investments in Housing Boards</t>
  </si>
  <si>
    <t>Share Capital Contribution to Gujarat State Police Housing Corporation Limited</t>
  </si>
  <si>
    <t>Reparing and Maintanance of Residential Quarters for Police Department</t>
  </si>
  <si>
    <t>(-)23.08</t>
  </si>
  <si>
    <t>Other housing</t>
  </si>
  <si>
    <t>Total -4216</t>
  </si>
  <si>
    <t>(-)41.68</t>
  </si>
  <si>
    <t>4217-</t>
  </si>
  <si>
    <t>Capital Outlay on Urban Development</t>
  </si>
  <si>
    <t>Construction of G type 12 units in sector 20 Gandhinagar</t>
  </si>
  <si>
    <t>Designing Construction &amp; commissioning of 76 MLD capacity sewage treatment plant at Jaipur</t>
  </si>
  <si>
    <t>4/297 Construction of roads for private plots in sector No. 1 2 3 4 5 in GTS Construction of additional two floors at Nirman Bhavan Gandhinagar</t>
  </si>
  <si>
    <t>Renovation of Minister Bunglows at Minister Enclave at Gandhinagar</t>
  </si>
  <si>
    <t>Replacement of Lifts at New Sachivalaya Complex Gandhinagar</t>
  </si>
  <si>
    <t>A &amp; A to MLA quarters Sector-21 (Phase-2)</t>
  </si>
  <si>
    <t>A &amp; A in Circuit House at Gandhinagar (Civil work of G.F. Foyer VIP waiting lounge Dining Hall &amp; Kitchen)</t>
  </si>
  <si>
    <t>Improvement &amp; Strenthening of K &amp; KH type Bunglow or Construction of new bunglow in place of old bunglow at 'K' type 14 bunglows &amp;''KH'' type 12 bunglows in Sector No. 19 at Gandhinagar.</t>
  </si>
  <si>
    <t>A &amp; A to Patnagar Yojana Bhavan Sec-16 Gandhinagar.</t>
  </si>
  <si>
    <t>Capital Outlay on Urban Development - Contd.</t>
  </si>
  <si>
    <t>State Capital Development - Contd.</t>
  </si>
  <si>
    <t>Non- Residential Building-Providing kvarious amenities in the Sachivalaya Campus Gandhinagar</t>
  </si>
  <si>
    <t>Non-residential Building- Improvement of different block of Dr. J M Bhavan Gandhinagar</t>
  </si>
  <si>
    <t>Renovation of Minister bunglows at Minister Enclave ( 15 Bunglows ) 2nd Stage</t>
  </si>
  <si>
    <t>Replacement of lifts at New Sachivalaya Complex- Sector-10 at Gandhinagar</t>
  </si>
  <si>
    <t>(+)184.07</t>
  </si>
  <si>
    <t>Construction of additonal two floors at Nirman Bhavan Gandhinagar</t>
  </si>
  <si>
    <t>Providing of various amenities in the Sachivalaya Gandhinagar Phase 2</t>
  </si>
  <si>
    <t>Construction of New Secretariate two additional Block for Hon. Minister in Sachivalaya Gandhinagar</t>
  </si>
  <si>
    <t>Non Residential Building &amp; Residential &amp; Modernisation of New Sachivalaya Building at Gandhinagar</t>
  </si>
  <si>
    <t>Construction of 1- G Type 12 Units 2- KH Type 1 Unit &amp; K Type 13 Units in Gandhinagar Township Sector 7 &amp; 9</t>
  </si>
  <si>
    <t>Construction of Additional Block No. 17 to 20 at Gandhinagar</t>
  </si>
  <si>
    <t>Construction of Multistoried Building for State Level and Constitutional Offices Gandhinagar</t>
  </si>
  <si>
    <t>Construction of Multistoried Building for District level offices Gandhinagar</t>
  </si>
  <si>
    <t>Construction of Phase-II works pertaining of Mahatma Mandir Convention Center at Sector 13 14 15 Gandhinagar</t>
  </si>
  <si>
    <t>Construction of Phase-II-B works pertaining of Mahatma Mandir Convention Center at Sector 131415 Gandhinagar (Shapoorji Pallonji Co. Ltd)</t>
  </si>
  <si>
    <t>Construction  of G Type 60units KH Type 30units K Type 30 units ( G Type 24 units ) Sector-9 Gandhinagar.</t>
  </si>
  <si>
    <t>Construction of Mahatma Mandir Phase-2B Work at Sector-131415 Gandhinagar</t>
  </si>
  <si>
    <t>Construction of category  C type 300 quarters in various sectors at Gandhinagar</t>
  </si>
  <si>
    <t>Construction of category B type 500 quarters in various sector at Gandhinagar</t>
  </si>
  <si>
    <t>Construction of B type 336 quarters in various sector at Gandhinagar</t>
  </si>
  <si>
    <t>Construction of Categary B type 280 Quarters in Various Sectors at Gandhinagar</t>
  </si>
  <si>
    <t>Construction of Categary C type 280 Quarters in Various Sectors at Gandhinagar</t>
  </si>
  <si>
    <t>Construction of Karmyogi Bhavan Block No. 3 at Sector 10 Gandhinagar</t>
  </si>
  <si>
    <t>Construction of Category C type 336 Quarters in Various Sectors at Gandhinagar</t>
  </si>
  <si>
    <t>Construction of Category CH Type Quartes in Various Sectors ( Sectors 6/A) At Gandhinagar</t>
  </si>
  <si>
    <t>(-)99.88</t>
  </si>
  <si>
    <t>Construction of Category  B tyoe 280 Quarters in Various Sectors At Gandhinagar</t>
  </si>
  <si>
    <t>(-)14.76</t>
  </si>
  <si>
    <t>Redevelopment Work of Gymkhana at Sector No. 19 Gandhinagar (phase-II)</t>
  </si>
  <si>
    <t>Construction of cstegary CHH Type 560 Quarters in various sectors at Gandhinagar</t>
  </si>
  <si>
    <t>(+)3.25</t>
  </si>
  <si>
    <t>Renovation Work of Townhall Sector-17 Gandhinagar</t>
  </si>
  <si>
    <t>(+)69.12</t>
  </si>
  <si>
    <t>Consruction on new MLA Qtrs. Sector No. 17 Gandhinagar</t>
  </si>
  <si>
    <t>Strengtheing Exisiting various Building in Gandhinagar Township (Renovation of GH GH-1 CH CH-1 CHH J and J-2 Type Qtrs in Sector No .713161721 and 30 in Gandhinagar</t>
  </si>
  <si>
    <t>Construction of Rajbhavan  Staff Quarters at Gandhinagar</t>
  </si>
  <si>
    <t>(+)254.07</t>
  </si>
  <si>
    <t>Constuction of Dinning Room and Banquet hall at Rajbhavan</t>
  </si>
  <si>
    <t>(+)2069.73</t>
  </si>
  <si>
    <t>Construction of Atithi Bhavan-3 and Parking Area at Rajbhavan</t>
  </si>
  <si>
    <t>(+)566.73</t>
  </si>
  <si>
    <t>Construction of category "B"type 336 quaters in various sectors at gandhinagar</t>
  </si>
  <si>
    <t>Construction of category "CH" type 448 quarters in sector-22 at Gandhinagar</t>
  </si>
  <si>
    <t>(+)8.53</t>
  </si>
  <si>
    <t>Construction of category "B"type 504 quaters in various sectors at gandhinagar</t>
  </si>
  <si>
    <t>(-)75.13</t>
  </si>
  <si>
    <t>Construction of category B type 448 quarters in various sector at Gandhinagar</t>
  </si>
  <si>
    <t>(+)826.98</t>
  </si>
  <si>
    <t>(+)48.07</t>
  </si>
  <si>
    <t>(-)1308.13</t>
  </si>
  <si>
    <t>799-</t>
  </si>
  <si>
    <t>Suspense</t>
  </si>
  <si>
    <t>(-)1188.79</t>
  </si>
  <si>
    <t>Total - 799</t>
  </si>
  <si>
    <t>52/307 widending of  G Road of four line in Gandhinagar</t>
  </si>
  <si>
    <t>Widening of two lane road No. 1 2 and 3 in G.T.S.</t>
  </si>
  <si>
    <t>13/299 Widening ''GH'' and ''CH'' road from 4 lane to 6 lane in GTS</t>
  </si>
  <si>
    <t>Construction of underground pipe line for disposal of treated effulent from stp. Jaspur to drain near village Hajipur of GTS.</t>
  </si>
  <si>
    <t>Widening to Two lanes No. 1 2 &amp; 3 in GTS</t>
  </si>
  <si>
    <t>(+)17.26</t>
  </si>
  <si>
    <t>State Capital Development - Concld.</t>
  </si>
  <si>
    <t>Other Expenditure - Concld.</t>
  </si>
  <si>
    <t>Development of Central Vista to Railway Station (GH to KH-4 Road ) (Phase 1) Katira Construction Co.Ltd.</t>
  </si>
  <si>
    <t>Slum Rehabilitation in Gandhinagar as decided policy Katira Construction</t>
  </si>
  <si>
    <t>Upgradation of existing water supply for Gandhinagar Township for Sarita Zone</t>
  </si>
  <si>
    <t>Construction of Railway Under Bridge between K and Kh. Road at Mahatma Mandir at Gandhinagar</t>
  </si>
  <si>
    <t>(+)45.41</t>
  </si>
  <si>
    <t>Integrated Development of Small and Medimum Towns</t>
  </si>
  <si>
    <t>Capital assistance to Statue of Unity Area Development &amp; Tourism Governance Authority for Interated Infrastructure Development of Tourism &amp; Hospitality</t>
  </si>
  <si>
    <t>Machinery and Equipmen Fire Prevention Vehicle and Equipment</t>
  </si>
  <si>
    <t>Assistance to Municipal Corporations</t>
  </si>
  <si>
    <t>192-</t>
  </si>
  <si>
    <t>Assistance to Municipalities/Municiple Councils</t>
  </si>
  <si>
    <t>Total - 192</t>
  </si>
  <si>
    <t>Integrated Development of Small and Medimum Towns - Concld.</t>
  </si>
  <si>
    <t>193-</t>
  </si>
  <si>
    <t>Assistance to Urban Development Authorities</t>
  </si>
  <si>
    <t>Total - 193</t>
  </si>
  <si>
    <t>Special Componend Plan for Scheduled Castes</t>
  </si>
  <si>
    <t>(+)552.84</t>
  </si>
  <si>
    <t>Metro Link Express for Gandhinagar &amp; Ahmedabad (MEGA) Company Limited</t>
  </si>
  <si>
    <t>Capital Account of Water Supply  and Sanitation Housing and Urban Development - Concld.</t>
  </si>
  <si>
    <t>Capital Outlay on Urban Development - Concld.</t>
  </si>
  <si>
    <t>Other Urban Development Schemes-Concld.</t>
  </si>
  <si>
    <t>Investments in Public Sector and Other Undertakings - Concld.</t>
  </si>
  <si>
    <t>Diamond Research and Mercantile City Com Ltd.</t>
  </si>
  <si>
    <t>(+)51.82</t>
  </si>
  <si>
    <t>Other Expenditures</t>
  </si>
  <si>
    <t>Capital Support to Gujarat Urban Development Company</t>
  </si>
  <si>
    <t>Total -4217</t>
  </si>
  <si>
    <t>(+)1539.72</t>
  </si>
  <si>
    <t>Total - (c) Capital Account of Water Supply  and Sanitation Housing and Urban Development</t>
  </si>
  <si>
    <t>(+)124.64</t>
  </si>
  <si>
    <t>Capital Account of Information and Broadcasting</t>
  </si>
  <si>
    <t>4220-</t>
  </si>
  <si>
    <t>Capital Outlay on Information and Publicity</t>
  </si>
  <si>
    <t>Films</t>
  </si>
  <si>
    <t>Purchase of Machinery and equipment for information and publicity</t>
  </si>
  <si>
    <t>The Film Devlopment Corporation of Gujarat Limited</t>
  </si>
  <si>
    <t>Samachar Bharti</t>
  </si>
  <si>
    <t>Capital Account of Information and Broadcasting - Concld.</t>
  </si>
  <si>
    <t>Capital Outlay on Information and Publicity - Concld.</t>
  </si>
  <si>
    <t>Total -4220</t>
  </si>
  <si>
    <t>(+)2800.00</t>
  </si>
  <si>
    <t>Total - (d) Capital Account of Information and Broadcasting</t>
  </si>
  <si>
    <t>Capital Account of Welfare of Scheduled Castes Scheduled Tribes and other Backward Classes</t>
  </si>
  <si>
    <t>4225-</t>
  </si>
  <si>
    <t>Capital Outlay on Welfare of Scheduled Castes Scheduled Tribes Other Backward Classes &amp; Minorities - Contd.</t>
  </si>
  <si>
    <t>Investment in Gujarat Scheduled Castes Economic Development Corporation Limited</t>
  </si>
  <si>
    <t>Investment in Gujarat Safai kamdar Vikas Nigam Limited.</t>
  </si>
  <si>
    <t>share capital contribution to Dr Ambedkar antyoday development corporation</t>
  </si>
  <si>
    <t>277-</t>
  </si>
  <si>
    <t>Education</t>
  </si>
  <si>
    <t>(-)34.97</t>
  </si>
  <si>
    <t>Capital Account of Welfare of Scheduled Castes Scheduled Tribes and other Backward Classes - Contd.</t>
  </si>
  <si>
    <t>Welfare of Scheduled Castes - Contd.</t>
  </si>
  <si>
    <t>Education - Contd.</t>
  </si>
  <si>
    <t>Construction of Samras Hostel for SC ST &amp; OBC class 2000 student at Ahmedabad</t>
  </si>
  <si>
    <t>Construction of Samras Hostel SC/ST &amp; Developing Cast 2000 Boys &amp; Girls Dist Rajkot</t>
  </si>
  <si>
    <t>Construction of Samras Government Hostel for 2000 Boys &amp; Girls at Vadodara</t>
  </si>
  <si>
    <t>Construction of Samras Government Hostel Bulding for SC ST development Cast for Boys &amp; Girls Student at Bhavnagar</t>
  </si>
  <si>
    <t>Construction of Samras student Hostel Building for SCST&amp;OBC Students at Anand.(Bakrol)</t>
  </si>
  <si>
    <t>Construction of Hostel for SC/ST/OBC Student 2000 boys &amp; girls Surat</t>
  </si>
  <si>
    <t>Construction of New  Residential School  Buildin with Infrastracture work at Sidsar (BCK-28)( Demand No95)</t>
  </si>
  <si>
    <t>Construction of Samras boys &amp; Girls Hostel at Jamnagar</t>
  </si>
  <si>
    <t>Construction of Samras Boys Hostel at Patan</t>
  </si>
  <si>
    <t>Construction of Samras Girls Hostel at Patan</t>
  </si>
  <si>
    <t>Education - Concld.</t>
  </si>
  <si>
    <t>Construction of New Adarsh Nivashi School Campus (Girls) at Vallabh Vidhyanagar District Anand</t>
  </si>
  <si>
    <t>Construction of samras boys hostel at sector-15 Gandhin</t>
  </si>
  <si>
    <t>(+)34.47</t>
  </si>
  <si>
    <t>Construction of Govenement Samras Boys Hostel Building at Modasa Aravalli</t>
  </si>
  <si>
    <t>(-)32.31</t>
  </si>
  <si>
    <t>Construction of Govenement Samras Girls Hostel Building at Modasa Aravalli</t>
  </si>
  <si>
    <t>(+)90.68</t>
  </si>
  <si>
    <t>Construction of New Boys &amp; Girls Hostel at Megharaj</t>
  </si>
  <si>
    <t>Total - 277</t>
  </si>
  <si>
    <t>(-)17.95</t>
  </si>
  <si>
    <t>(+)129.97</t>
  </si>
  <si>
    <t>(-)10.23</t>
  </si>
  <si>
    <t>Walfare of Scheduled Tribes</t>
  </si>
  <si>
    <t>Walfare of Scheduled Tribes - Contd.</t>
  </si>
  <si>
    <t>Investment in Gujarat Tribal Development Corporation</t>
  </si>
  <si>
    <t>Construction of adarsh Nivashi School at Umarpada for Boys</t>
  </si>
  <si>
    <t>Construction of Adarsh Nivasi Shala at Jhagadia.</t>
  </si>
  <si>
    <t>Construction of Aadarsh Nivashi Shala including Hostel Staff Quarters at Sisodara</t>
  </si>
  <si>
    <t>Construction of Boys Hostel building  at Umarpada dist Surat</t>
  </si>
  <si>
    <t>Construction of girls Hostel building  at Vankal dist Surat</t>
  </si>
  <si>
    <t>Construction of girls hostel building at Umarpada dist Surat</t>
  </si>
  <si>
    <t>Construction of Boys Hostel Building at Vankal Dist Surat</t>
  </si>
  <si>
    <t>Construction of Hostel Building and Prayer Hall</t>
  </si>
  <si>
    <t>Construction of Hostel building in the campus of Adarsh Nivasi Shala (Girls) at Songadh Dist Tapi</t>
  </si>
  <si>
    <t>Reconstruction of Adarsh Nivas shala Building for Boys at Tarsadi dist. surat</t>
  </si>
  <si>
    <t>(-)99.97</t>
  </si>
  <si>
    <t>Construction of new govt.girls hostal building at Mandavi Dist Surat</t>
  </si>
  <si>
    <t>(+)62.71</t>
  </si>
  <si>
    <t>To Construction School Hostel Building and Staff Quarters of Adarsh Nivasi Shala-Girls at Bilwan Ta. Umarapada Dist. Surat</t>
  </si>
  <si>
    <t>(+)19.89</t>
  </si>
  <si>
    <t>Construction of New Govt. Boys Hostel Buildings at Mahuva Dist. Surat &amp; Construction of Hostel Building and Staff Quarter of Adarsh Nivashi Shala for Girls at Mahuva Dist. Surat.</t>
  </si>
  <si>
    <t>(+)7740.30</t>
  </si>
  <si>
    <t>Construction of New Government Kumar Chhatralay at Rajpipla</t>
  </si>
  <si>
    <t>(+)28.03</t>
  </si>
  <si>
    <t>Purchase of IT assets &amp; furniture</t>
  </si>
  <si>
    <t>Walfare of Scheduled Tribes - Concld.</t>
  </si>
  <si>
    <t>(+)28.22</t>
  </si>
  <si>
    <t>Economic Development</t>
  </si>
  <si>
    <t>Investment in Gopala Co-operative Rabari Bharvad</t>
  </si>
  <si>
    <t>Investment in Gujarat Backward Class Economic Development Corporation Limited</t>
  </si>
  <si>
    <t>Share Construction to Gujarat Gopalak Vikas Corporation</t>
  </si>
  <si>
    <t>Share capital ciontribution to Gujarat Thakor &amp; Koli Vikas Nigam</t>
  </si>
  <si>
    <t>Share capital Contributation to National Minority and Finance Development Corporation</t>
  </si>
  <si>
    <t>Welfare of Backward Classes - Contd.</t>
  </si>
  <si>
    <t>Share Capital Contribution to Gujarat Nomadic and Denotified Tribe Development Corporation</t>
  </si>
  <si>
    <t>Gujarat Minority Finance and Development Corporation</t>
  </si>
  <si>
    <t>(+)236.86</t>
  </si>
  <si>
    <t>Construction of New Residential School &amp; Govt. Boys Hostel at Vavol Gandhinagar</t>
  </si>
  <si>
    <t>Construction of Residential School for Trible Girl's at Raisan Gandhinagar</t>
  </si>
  <si>
    <t>Construction of Residential School and Hostel for Boys at Vavol Gandhinagar ( Hostel for boys)</t>
  </si>
  <si>
    <t>Construction of Adarsh Nivasi School &amp; Boys Hostel (120)  at Khambat</t>
  </si>
  <si>
    <t>Construction of Hostel Building for Trible girls at Raisan Gandhinagar</t>
  </si>
  <si>
    <t>Construction of Residential School Building At Khambhalav Ta- Jalalpore Dist Navasari</t>
  </si>
  <si>
    <t>Construction of Government BOYS Hostel Building for SC at Sector 15 Gandhinagar</t>
  </si>
  <si>
    <t>To construct building for governent hostel for boys at bardoli Dist Surat</t>
  </si>
  <si>
    <t>(-)71.79</t>
  </si>
  <si>
    <t>To construct new Adarsh Nivasi shala hostel staff quarter science lab computer room and library for boy at bardoli Dist Surat</t>
  </si>
  <si>
    <t>(-)70.97</t>
  </si>
  <si>
    <t>To Construction Additional for Girls resisdence in the campus of Government Girls Hostel at Vankal Dist. Surat</t>
  </si>
  <si>
    <t>(-)39.16</t>
  </si>
  <si>
    <t>To construct hostel building Dining Hall and residential quarters building at Adarsh Nivasi Shalla-Girls at Velvach Dist. Valsad (93-04)</t>
  </si>
  <si>
    <t>(+)158164.91</t>
  </si>
  <si>
    <t>Counstruction of Kasturba Kanya Chhatralay Building at Athwalines Surat</t>
  </si>
  <si>
    <t>Counstruction of PM Kumar Hostel Building for Boys at Surat</t>
  </si>
  <si>
    <t>Construction of New Boys Hostel in adarsh Nivashi School at Rajpipla</t>
  </si>
  <si>
    <t>(+)91.17</t>
  </si>
  <si>
    <t>283-</t>
  </si>
  <si>
    <t>Total - 283</t>
  </si>
  <si>
    <t>793-</t>
  </si>
  <si>
    <t>Special Central Assistance</t>
  </si>
  <si>
    <t>Total - 793</t>
  </si>
  <si>
    <t>(+)82.79</t>
  </si>
  <si>
    <t>Gujarat Minority Finance &amp; Development Cororation</t>
  </si>
  <si>
    <t>National Minority Finance &amp; Development Corporation</t>
  </si>
  <si>
    <t>(-)56.67</t>
  </si>
  <si>
    <t>Share Capital Contribution to Backward Class Development Corporation</t>
  </si>
  <si>
    <t>Share Capital Contribution to Gujarat Minority Board</t>
  </si>
  <si>
    <t>Gujarat Nomadic &amp; De Notified Tribe Developement Corporation</t>
  </si>
  <si>
    <t>Gujarat Unreserved Educational and Economically Development Corportaion</t>
  </si>
  <si>
    <t>Capital Account of Welfare of Scheduled Castes Scheduled Tribes and other Backward Classes - Concld.</t>
  </si>
  <si>
    <t>Capital Outlay on Welfare of Scheduled Castes Scheduled Tribes Other Backward Classes &amp; Minorities - Concld.</t>
  </si>
  <si>
    <t>Total -4225</t>
  </si>
  <si>
    <t>(+)25.50</t>
  </si>
  <si>
    <t>Total - (e) Capital Account of Welfare of Scheduled Castes Scheduled Tribes and other Backward Classes</t>
  </si>
  <si>
    <t>Capital Account of Social Welfare and Nutrition</t>
  </si>
  <si>
    <t>4235-</t>
  </si>
  <si>
    <t>Capital Outlay on Social Security and Welfare</t>
  </si>
  <si>
    <t>Rehabilitation</t>
  </si>
  <si>
    <t>Investments in Co-operatives</t>
  </si>
  <si>
    <t>Capital Account of Social Welfare and Nutrition-Contd.</t>
  </si>
  <si>
    <t>Capital Outlay on Social Security and Welfare-Contd.</t>
  </si>
  <si>
    <t>Rehabilitation-Concld.</t>
  </si>
  <si>
    <t>(-)728.00</t>
  </si>
  <si>
    <t>(-)401.23</t>
  </si>
  <si>
    <t>Construction of New Building of residential Home for the Mentally Retired Children Aults and Mentaly Retired women on Kalawad Road at Rajkot.</t>
  </si>
  <si>
    <t>(-)80.05</t>
  </si>
  <si>
    <t>(+)50.09</t>
  </si>
  <si>
    <t>Child Welfare</t>
  </si>
  <si>
    <t>Women's Welfare</t>
  </si>
  <si>
    <t>Construction of Swadhar Gruh</t>
  </si>
  <si>
    <t>Capital Account of Social Welfare and Nutrition - Contd.</t>
  </si>
  <si>
    <t>Capital Outlay on Social Security and Welfare - Contd.</t>
  </si>
  <si>
    <t>Social Welfare - Concld.</t>
  </si>
  <si>
    <t>Prohibition</t>
  </si>
  <si>
    <t>share capital contribution to Gujarat Women Economic Development Corporation</t>
  </si>
  <si>
    <t>Gujarat State Handicapped (Divyang) Finance and Development Corporation (Share Capital)</t>
  </si>
  <si>
    <t>SSW - 15 Building Construction</t>
  </si>
  <si>
    <t>Capital Account of Social Welfare and Nutrition - Concld.</t>
  </si>
  <si>
    <t>Capital Outlay on Social Security and Welfare - Concld.</t>
  </si>
  <si>
    <t>Relief to Farmer from Rural Development</t>
  </si>
  <si>
    <t>Total -4235</t>
  </si>
  <si>
    <t>(+)45.54</t>
  </si>
  <si>
    <t>4236-</t>
  </si>
  <si>
    <t>Capital Outlay on Nutrition</t>
  </si>
  <si>
    <t>Distribution of Nutritious Foods and Beverages</t>
  </si>
  <si>
    <t>Construction of Model Anganwadis</t>
  </si>
  <si>
    <t>Contruction-Repairing &amp; Upgradation of Block Office</t>
  </si>
  <si>
    <t>(+)29.12</t>
  </si>
  <si>
    <t>Repairing of Anganwadies</t>
  </si>
  <si>
    <t>Construction of Anganwadi in Urban Area (100% State)</t>
  </si>
  <si>
    <t>(+)2895.99</t>
  </si>
  <si>
    <t>(+)1438.75</t>
  </si>
  <si>
    <t>Total -4236</t>
  </si>
  <si>
    <t>Total - (g) Capital Account of Social Welfare and Nutrition</t>
  </si>
  <si>
    <t>(+)634.20</t>
  </si>
  <si>
    <t>Capital Account of Other Social Services</t>
  </si>
  <si>
    <t>4250-</t>
  </si>
  <si>
    <t>Capital Outlay on other Social Services</t>
  </si>
  <si>
    <t>Natural Calamities</t>
  </si>
  <si>
    <t>(-)16954.26</t>
  </si>
  <si>
    <t>(-)16926.22</t>
  </si>
  <si>
    <t>(-)222.55</t>
  </si>
  <si>
    <t>Labour Co-operatives / Forest Co-operatives of the weaker section</t>
  </si>
  <si>
    <t>(-)72.58</t>
  </si>
  <si>
    <t>Total - 108</t>
  </si>
  <si>
    <t>Labour Co-operatives</t>
  </si>
  <si>
    <t>(-)35.38</t>
  </si>
  <si>
    <t>(+)466.32</t>
  </si>
  <si>
    <t>Employment</t>
  </si>
  <si>
    <t>Construction of administrative block &amp; workshop building of I.T.I. at patan</t>
  </si>
  <si>
    <t>Construction of administrative block &amp; workshop building of I.T.I. at Kalol</t>
  </si>
  <si>
    <t>Construction of administrative block &amp; workshop building of I.T.I. at Savarkundla</t>
  </si>
  <si>
    <t>Construction of I.T.I. Building at Kukavav</t>
  </si>
  <si>
    <t>Capital Account of Other Social Services - Contd.</t>
  </si>
  <si>
    <t>Capital Outlay on other Social Services - Contd.</t>
  </si>
  <si>
    <t>Employment - Contd.</t>
  </si>
  <si>
    <t>Construction of administrative block &amp; workshop building of I.T.I. at Chandkheda</t>
  </si>
  <si>
    <t>Reparing &amp; addition &amp; alteration to Government Building at ITI Bilimora</t>
  </si>
  <si>
    <t>Construction of theory class room and works shop building for ITI Maninagar Ahmedabad( B/2/2 of 2009-</t>
  </si>
  <si>
    <t>(-)4013.66</t>
  </si>
  <si>
    <t>(-)296.03</t>
  </si>
  <si>
    <t>Construction of Administrative block and workshop building of ITI at Vadnagar</t>
  </si>
  <si>
    <t>Construction of New Building for ITI at Morbi and Padadhari</t>
  </si>
  <si>
    <t>Construction of Industrial Training Institute at Tarapur Petlad</t>
  </si>
  <si>
    <t>Construction of ITI bldg at Lathi &amp; Ladies ITI Bagasara</t>
  </si>
  <si>
    <t>Construction of ITI Bldg at Malia &amp; Mendarda</t>
  </si>
  <si>
    <t>Construction of ITI Bldg at Visavadar Manavadar Bhesan Vanthali</t>
  </si>
  <si>
    <t>Construction of Multistorey Building of ITI Majuragate Surat</t>
  </si>
  <si>
    <t>(-)52.31</t>
  </si>
  <si>
    <t>Construction of M.S. Building at ITI palanpur</t>
  </si>
  <si>
    <t>Employment - Concld.</t>
  </si>
  <si>
    <t>Construction of Multistory Building at ITI Jamnagar</t>
  </si>
  <si>
    <t>Construction of Multistory Building at ITI Bhavnagar</t>
  </si>
  <si>
    <t>Construction of New Multistory ITI building at Visnagar</t>
  </si>
  <si>
    <t>(-)95.00</t>
  </si>
  <si>
    <t>Construction of Multistorey building ITI Tarsali at Vadodara</t>
  </si>
  <si>
    <t>construction of ITI Multy Story Building at Palana</t>
  </si>
  <si>
    <t>(-)97.22</t>
  </si>
  <si>
    <t>Construction of Multi Storied Building at I.T.I at Kubernagar Dist. Ahmedabad</t>
  </si>
  <si>
    <t>Construction of Multi storey building for ITI Surendranagar</t>
  </si>
  <si>
    <t>Construction of New Government I.T.I. Building at Sarkhej Dist. Ahmedabad</t>
  </si>
  <si>
    <t>Construction of mutistory building for ITI at Dwarka</t>
  </si>
  <si>
    <t>Construction of 29000 MT seed Goeown Building Office Building Labour Shed Security Cabin Compound Wall Internal CC Road &amp; Other Ancilary Work at Vanthall under RIDF Scheme</t>
  </si>
  <si>
    <t>(-)16.93</t>
  </si>
  <si>
    <t>Tribal Area Sub-Plan- Construction of Admn. Block and workshop building for Mini I.T.I at Zankhod</t>
  </si>
  <si>
    <t>CAPITAL ACCOUNT OF SOCIAL SERVICES - Concld.</t>
  </si>
  <si>
    <t>Capital Account of Other Social Services - Concld.</t>
  </si>
  <si>
    <t>Capital Outlay on other Social Services - Concld.</t>
  </si>
  <si>
    <t>Construction of Multi Storied Building at ITI Bilimora Ta. Gandevi District Navsari</t>
  </si>
  <si>
    <t>Construction of Multi Storey Building at ITI at Dahod District Dahod</t>
  </si>
  <si>
    <t>Construction of multistorey building ITI at Modasa</t>
  </si>
  <si>
    <t>(+)2106.49</t>
  </si>
  <si>
    <t>(+)11.91</t>
  </si>
  <si>
    <t>(+)139.86</t>
  </si>
  <si>
    <t>OTHER WORKS EACH Costing ₹ 10 crore and less</t>
  </si>
  <si>
    <t>(-)2.96</t>
  </si>
  <si>
    <t>(-)1.16</t>
  </si>
  <si>
    <t>(-)32.81</t>
  </si>
  <si>
    <t>(-)60.95</t>
  </si>
  <si>
    <t>(-)0.62</t>
  </si>
  <si>
    <t>(-)33.43</t>
  </si>
  <si>
    <t>Total -4250</t>
  </si>
  <si>
    <t>(-)46.49</t>
  </si>
  <si>
    <t>Total - (h) Capital Account of Other Social Services</t>
  </si>
  <si>
    <t>Total - B.CAPITAL ACCOUNT OF SOCIAL SERVICES</t>
  </si>
  <si>
    <t>(+)73.92</t>
  </si>
  <si>
    <t>CAPITAL ACCOUNT OF ECONOMIC SERVICES</t>
  </si>
  <si>
    <t>Capital Account of Agriculture and Allied Activities</t>
  </si>
  <si>
    <t>4401-</t>
  </si>
  <si>
    <t>Capital Outlay on Crop Husbandry</t>
  </si>
  <si>
    <t>Farming Co-operatives</t>
  </si>
  <si>
    <t>(-)1.55</t>
  </si>
  <si>
    <t>Construction Activity under RIDF Scheme</t>
  </si>
  <si>
    <t>(+)220.00</t>
  </si>
  <si>
    <t>Agricultural Farms</t>
  </si>
  <si>
    <t>Agricultural Stations at Chanasma Vijapur and Dehgam in North Gujarat Tube Wells area Acquisition of land</t>
  </si>
  <si>
    <t>Manures and Fertilizers</t>
  </si>
  <si>
    <t>Cost of Purchase-Gross Purchase</t>
  </si>
  <si>
    <t>Deduct-Receipts and Recoveries on Capital Account</t>
  </si>
  <si>
    <t>(-)6502.97</t>
  </si>
  <si>
    <t>(-)127.47</t>
  </si>
  <si>
    <t>Plant Protection</t>
  </si>
  <si>
    <t>Commercial Crops</t>
  </si>
  <si>
    <t>CAPITAL ACCOUNT OF ECONOMIC SERVICES - Contd.</t>
  </si>
  <si>
    <t>Capital Account of Agriculture and Allied Activities - Contd.</t>
  </si>
  <si>
    <t>Capital Outlay on Crop Husbandry - Concld.</t>
  </si>
  <si>
    <t>Horticulture and Vegetable Crops</t>
  </si>
  <si>
    <t>Establishment of Kitchen Garden and canning Centre</t>
  </si>
  <si>
    <t>Total - 119</t>
  </si>
  <si>
    <t>Investments in Gujarat Agro Industries Corporation Limited</t>
  </si>
  <si>
    <t>Investment in Gujarat State Seeds Corporation Ltd.</t>
  </si>
  <si>
    <t>Share capital to Mahindra Gujarat Tractor Limited</t>
  </si>
  <si>
    <t>COP 23 Special Component Plan for Scheduled Castes Labour Co-operatives</t>
  </si>
  <si>
    <t>(+)40.80</t>
  </si>
  <si>
    <t>Total -4401</t>
  </si>
  <si>
    <t>(+)157.64</t>
  </si>
  <si>
    <t>4402-</t>
  </si>
  <si>
    <t>Capital Outlay on Soil and Water Conservation</t>
  </si>
  <si>
    <t>Direction</t>
  </si>
  <si>
    <t>(+)19.11</t>
  </si>
  <si>
    <t>Soil Survey and Testing</t>
  </si>
  <si>
    <t>Soil Conservation</t>
  </si>
  <si>
    <t>Development of Ghed Area</t>
  </si>
  <si>
    <t>Share Capital Contrubution to Gujarat Land Developmdent Corporation Limited</t>
  </si>
  <si>
    <t>SLC-Scheme For Destiling of Village Ponds</t>
  </si>
  <si>
    <t>SLC-Scheme For Farm Ponds For Water Storage In Gujarat State</t>
  </si>
  <si>
    <t>SLC-Scheme For Water Harvesting</t>
  </si>
  <si>
    <t>Land Reclamation and Development</t>
  </si>
  <si>
    <t>Capital Outlay on Soil and Water Conservation - Concld.</t>
  </si>
  <si>
    <t>Share Capital contributrion to Gujarat Land Development Corporation Limited</t>
  </si>
  <si>
    <t>Lift Irrigation Scheme</t>
  </si>
  <si>
    <t>Tube Wells</t>
  </si>
  <si>
    <t>Minor Irrigation Works</t>
  </si>
  <si>
    <t>Share Capital contribution to Gujarat Water</t>
  </si>
  <si>
    <t>Total -4402</t>
  </si>
  <si>
    <t>(+)19.23</t>
  </si>
  <si>
    <t>4403-</t>
  </si>
  <si>
    <t>Capital Outlay on Animal Husbandry</t>
  </si>
  <si>
    <t>Veterinary Services and Animal Health</t>
  </si>
  <si>
    <t>ANH- 16 Buildings</t>
  </si>
  <si>
    <t>(+)1149.37</t>
  </si>
  <si>
    <t>Capital Expenditure for Veterinary and Animal Husbandry Services</t>
  </si>
  <si>
    <t>(+)1172.35</t>
  </si>
  <si>
    <t>Capital Outlay on Animal Husbandry - Contd.</t>
  </si>
  <si>
    <t>Cattle and Buffalo Development</t>
  </si>
  <si>
    <t>setting up of new frozen semen station in Mandvi Dist Surat</t>
  </si>
  <si>
    <t>(+)22.25</t>
  </si>
  <si>
    <t>Construction of new Frogen seman station at Bhutvad Ta. Dhroraji District Rajkot</t>
  </si>
  <si>
    <t>Construction of Animal Breeding Farm at Bhuj District Bhuj</t>
  </si>
  <si>
    <t>Construction of Banni Buffalo Bull Mothers' farm at Bhuj</t>
  </si>
  <si>
    <t>construction of animal breeding farm at bhuj dist. Kachchh</t>
  </si>
  <si>
    <t>(-)17.93</t>
  </si>
  <si>
    <t>(-)28.69</t>
  </si>
  <si>
    <t>Poultry Development</t>
  </si>
  <si>
    <t>(+)2082.34</t>
  </si>
  <si>
    <t>Sheep and Wool Development</t>
  </si>
  <si>
    <t>Investment in Gujarat Sheep and Wool Development corporation Limited</t>
  </si>
  <si>
    <t>Other Live Stock Development</t>
  </si>
  <si>
    <t>Capital Outlay on Animal Husbandry - Concld.</t>
  </si>
  <si>
    <t>Fodder and Feed Development</t>
  </si>
  <si>
    <t>Assistance to Animal Husbandry Co-operatives</t>
  </si>
  <si>
    <t>Total - 195</t>
  </si>
  <si>
    <t>(-)96.95</t>
  </si>
  <si>
    <t>Other Expenditure.</t>
  </si>
  <si>
    <t>Total -4403</t>
  </si>
  <si>
    <t>(+)266.26</t>
  </si>
  <si>
    <t>4404-</t>
  </si>
  <si>
    <t>Capital Outlay on Dairy Development</t>
  </si>
  <si>
    <t>Dairy Development Projects</t>
  </si>
  <si>
    <t>Payment to Ahmedabad Municipal Corporation for the price of the assets of Ahmedabad Municipal Dairy</t>
  </si>
  <si>
    <t>Transfer of Land Building Plant and Machinery to Gujarat Dairy Development Corportation</t>
  </si>
  <si>
    <t>(-)145.14</t>
  </si>
  <si>
    <t>Capital Outlay on Dairy Development - Concld.</t>
  </si>
  <si>
    <t>Extension and Training</t>
  </si>
  <si>
    <t>Other Milk Supply Scheme</t>
  </si>
  <si>
    <t>Total - 109</t>
  </si>
  <si>
    <t>Investment in Gujarat Dairy Development Corporation</t>
  </si>
  <si>
    <t>Payment to Jamagar Municipal Corporation for Jamnager Dairy</t>
  </si>
  <si>
    <t>Jamnagar Public Dairy</t>
  </si>
  <si>
    <t>Zalawad Public Dair</t>
  </si>
  <si>
    <t>Palitana Public Dairy</t>
  </si>
  <si>
    <t>Dairy Co-operatives</t>
  </si>
  <si>
    <t>(-)3.94</t>
  </si>
  <si>
    <t>Total -4404</t>
  </si>
  <si>
    <t>4405-</t>
  </si>
  <si>
    <t>Capital Outlay on Fisheries</t>
  </si>
  <si>
    <t>Inland Fisheries</t>
  </si>
  <si>
    <t>Capital Outlay on Fisheries-Contd.</t>
  </si>
  <si>
    <t>Fishing Harbour and Landing Facilities</t>
  </si>
  <si>
    <t>Processing Preservation and Marketing</t>
  </si>
  <si>
    <t>Investment in Gujrat Agro Marine Products Limited (Subsidiary of Gujarat Agro corporation Limited)</t>
  </si>
  <si>
    <t>Share Capital Contribution to Gujarat Fisheries Development Corporation</t>
  </si>
  <si>
    <t>Reservoir Development under Sardar Sarovar Project</t>
  </si>
  <si>
    <t>The Central Fisheries Corporation Ltd. Calcutta</t>
  </si>
  <si>
    <t>Fishermen's Cooperatives</t>
  </si>
  <si>
    <t>Capital Outlay on Fisheries - Concld.</t>
  </si>
  <si>
    <t>Tribal Area Sub-Plan - Contd.</t>
  </si>
  <si>
    <t>Total -4405</t>
  </si>
  <si>
    <t>4406-</t>
  </si>
  <si>
    <t>Capital Outlay on Forestry and Wild Life</t>
  </si>
  <si>
    <t>070-</t>
  </si>
  <si>
    <t>Communication and  Buildings</t>
  </si>
  <si>
    <t>FST-4 Construction of Van Bhavan</t>
  </si>
  <si>
    <t>FST-3 Communications (Roads and Buildings)</t>
  </si>
  <si>
    <t>Roads and Buildings</t>
  </si>
  <si>
    <t>(-)9.00</t>
  </si>
  <si>
    <t>Total - 070</t>
  </si>
  <si>
    <t>Forest Conservation Development and Regeneration</t>
  </si>
  <si>
    <t>Border Area Development Programme</t>
  </si>
  <si>
    <t>Soil and Moisture conservation and afforestation of denuded areas</t>
  </si>
  <si>
    <t>Soil conservation in catchment areas of Dantiwada River Valley Project</t>
  </si>
  <si>
    <t>Capital Outlay on Forestry and Wild Life - Contd.</t>
  </si>
  <si>
    <t>Forestry - Contd.</t>
  </si>
  <si>
    <t>Forest Conservation Development and Regeneration-Contd.</t>
  </si>
  <si>
    <t>Afforestation on desert Borders</t>
  </si>
  <si>
    <t>Afforestation and Reclamation of Kotar Land</t>
  </si>
  <si>
    <t>Special employment Programme</t>
  </si>
  <si>
    <t>Reforestation of degraded forests</t>
  </si>
  <si>
    <t>Crash schemes of rural employment</t>
  </si>
  <si>
    <t>Scheme for rural fuel wood plantation</t>
  </si>
  <si>
    <t>Scheme for Social Forestry including rural wood plantation</t>
  </si>
  <si>
    <t>Scheme for distribution of seedlings</t>
  </si>
  <si>
    <t>Plantation of coastal borders</t>
  </si>
  <si>
    <t>Plantation of fast growing species</t>
  </si>
  <si>
    <t>Road side and canal Bank Plantation</t>
  </si>
  <si>
    <t>Additional Extension Forestry Scheme</t>
  </si>
  <si>
    <t>Gujarat Community Forestry Projects</t>
  </si>
  <si>
    <t>Fuel wood and Small Timber Plantation</t>
  </si>
  <si>
    <t>Plantation of minor forest produce</t>
  </si>
  <si>
    <t>Scheme for distribution of seedlings community Forestry Scheme</t>
  </si>
  <si>
    <t>C.S.S. fuel wood and small Timber Plantation</t>
  </si>
  <si>
    <t>Forest Conservation Development and Regeneration - Contd.</t>
  </si>
  <si>
    <t>Compensatory afforestation against Regularisation of unauthorised cultivation</t>
  </si>
  <si>
    <t>(+)14.81</t>
  </si>
  <si>
    <t>C.S.S. Plantation of Minor Forest produce</t>
  </si>
  <si>
    <t>C.S.S. Integrated waste land scheme</t>
  </si>
  <si>
    <t>Share Capital Contribution to Gujarat State Forest Development Corporation</t>
  </si>
  <si>
    <t>Integrated Forest Protection scheme (PCSS)</t>
  </si>
  <si>
    <t>Scheme for Sadar Sarovar Project</t>
  </si>
  <si>
    <t>Gujarat Forestry Development Projects Financed by JBIC Japan</t>
  </si>
  <si>
    <t>Scheme for degraded rehabilitation of farm lands Kisan school Nurseries</t>
  </si>
  <si>
    <t>Fuel Wood and Fodder Project</t>
  </si>
  <si>
    <t>Fire wood Forest Produce Resources Plant</t>
  </si>
  <si>
    <t>Fruit Plantation</t>
  </si>
  <si>
    <t>Integrated Forestry Development Project financed by O.E.C.F.  Japan</t>
  </si>
  <si>
    <t>Compensatory Afforestation Plantation</t>
  </si>
  <si>
    <t>Compensatory Afforestation and Regularisation of cultivation</t>
  </si>
  <si>
    <t>Integrated Forestry Development Project financed by O.E.C.P.  Japan</t>
  </si>
  <si>
    <t>Development of reserved and non-reserved vidis</t>
  </si>
  <si>
    <t>Fruit Tree Plantation</t>
  </si>
  <si>
    <t>Modern Forest Fire Control Method (C.S.S.)</t>
  </si>
  <si>
    <t>Acquisition of Private Forest</t>
  </si>
  <si>
    <t>Integrated waste lands development Projects</t>
  </si>
  <si>
    <t>Gujarat Development Afforestation Project</t>
  </si>
  <si>
    <t>Non-Conventional Energy</t>
  </si>
  <si>
    <t>Removal of Ganda Baval</t>
  </si>
  <si>
    <t>Foreshore Plantation</t>
  </si>
  <si>
    <t>12th Finance Commission Grant of Maintenance</t>
  </si>
  <si>
    <t>Fruit Tree Plantation Landless</t>
  </si>
  <si>
    <t>Special component plan for SC Scheme</t>
  </si>
  <si>
    <t>Drip Irrigation of Degraded hill barronkotas</t>
  </si>
  <si>
    <t>Scheme for new timber including Medicinal plant</t>
  </si>
  <si>
    <t>Non-timber forest produce bamboo project</t>
  </si>
  <si>
    <t>Costal Seller blot plant T.A.F.P. Scheme</t>
  </si>
  <si>
    <t>Green Guard Scheme</t>
  </si>
  <si>
    <t>Grass Development Scheme</t>
  </si>
  <si>
    <t>(-)32.33</t>
  </si>
  <si>
    <t>Additional Central Assistance for Restoration and regeneration of Degraded forest</t>
  </si>
  <si>
    <t>Payment of consultancy charges under Gujarat Forestry Developmemt Project aided by JICA</t>
  </si>
  <si>
    <t>Scheme for degraded rehanilition of farm lands kisan school Nurseries</t>
  </si>
  <si>
    <t>Implementation of Mahatma Gandhi National rural Act.</t>
  </si>
  <si>
    <t>13th Finance Commission Grant for maintenance of forest</t>
  </si>
  <si>
    <t>Regularisation of unauthorised cultivation</t>
  </si>
  <si>
    <t>Bamoo Mission</t>
  </si>
  <si>
    <t>Gugal Project</t>
  </si>
  <si>
    <t>National Afforetation Programme</t>
  </si>
  <si>
    <t>Assistance for LPG connection and kit to Schedule Cast people using firewood</t>
  </si>
  <si>
    <t>Vrux kheti yojana and urban forestration scheme</t>
  </si>
  <si>
    <t>(-)29.74</t>
  </si>
  <si>
    <t>Forest Conservation Development and Regeneration - Concld.</t>
  </si>
  <si>
    <t>FST-8 Scheduled Castes Sub-Plan Scheme for Fruit Plantation</t>
  </si>
  <si>
    <t>Community Forestry Scheme</t>
  </si>
  <si>
    <t>(+)14.21</t>
  </si>
  <si>
    <t>Forest Fire Prevention and Management Scheme</t>
  </si>
  <si>
    <t>(+)727.93</t>
  </si>
  <si>
    <t>Forest Management and Development</t>
  </si>
  <si>
    <t>(+)28.81</t>
  </si>
  <si>
    <t>Bamboo Mission Scheme for Fruits Plantation</t>
  </si>
  <si>
    <t>Construction of Grass Godown</t>
  </si>
  <si>
    <t>Bamboo Mission</t>
  </si>
  <si>
    <t>Forest Protection</t>
  </si>
  <si>
    <t>(-)25.33</t>
  </si>
  <si>
    <t>Implementation of Mahatma Gandhi National Rural Guarantee Act</t>
  </si>
  <si>
    <t>(+)7.62</t>
  </si>
  <si>
    <t>Construction of Grass Godown under NABARD assistance</t>
  </si>
  <si>
    <t>(-)60.57</t>
  </si>
  <si>
    <t>Scheduled Castes Sub-Plan Scheme for Fruit Plantations</t>
  </si>
  <si>
    <t>Forest Produce</t>
  </si>
  <si>
    <t>Bamboo Mission (40% State)</t>
  </si>
  <si>
    <t>(+)78100.00</t>
  </si>
  <si>
    <t>Bamboo Mission (60% Central )</t>
  </si>
  <si>
    <t>(+)195400.00</t>
  </si>
  <si>
    <t>Total - 794</t>
  </si>
  <si>
    <t>Fuel Wood and Small Timber</t>
  </si>
  <si>
    <t xml:space="preserve"> Soil and moisture conservation and Afforestation of degraded areas</t>
  </si>
  <si>
    <t>Afforestation in degraded area</t>
  </si>
  <si>
    <t>Additional extention of Forestry scheme</t>
  </si>
  <si>
    <t>Plantation of fast growing speceis</t>
  </si>
  <si>
    <t>Investment in Gujarat State Forest Development Corporation Limited</t>
  </si>
  <si>
    <t>Scheme for Gujarat community Forestry Project</t>
  </si>
  <si>
    <t>Small Timber Plantation</t>
  </si>
  <si>
    <t>Medicinal Plants</t>
  </si>
  <si>
    <t>Fuel wood fodder project</t>
  </si>
  <si>
    <t>Fire wood forest produce resources</t>
  </si>
  <si>
    <t>Development of Communication</t>
  </si>
  <si>
    <t>Fuel wood and Border project</t>
  </si>
  <si>
    <t>Gujarat Forestry Development Project Under JBIC Japan</t>
  </si>
  <si>
    <t>Integrated Forestry Project financed by O.E.C.P.  Japan</t>
  </si>
  <si>
    <t>Association of S.T. rural poor</t>
  </si>
  <si>
    <t>Fire wood forest produce resources Development</t>
  </si>
  <si>
    <t>Development of communicaton</t>
  </si>
  <si>
    <t>Forest Development works</t>
  </si>
  <si>
    <t>Construction of Building</t>
  </si>
  <si>
    <t>Foreshore plantaion</t>
  </si>
  <si>
    <t>Non-Conventional Energy Saving Devices</t>
  </si>
  <si>
    <t>Computer Information Technology</t>
  </si>
  <si>
    <t>Other each Costing ₹ 10 crore and less</t>
  </si>
  <si>
    <t>Forest Research</t>
  </si>
  <si>
    <t>Bamboo mission</t>
  </si>
  <si>
    <t>(+)863300.00</t>
  </si>
  <si>
    <t>Bamboo forest management and development project (Tribal)</t>
  </si>
  <si>
    <t>Participatory Forest Management scheme under Gujarat Forest Development Programme</t>
  </si>
  <si>
    <t>(-)11.07</t>
  </si>
  <si>
    <t>Modenisation of Timber Depot</t>
  </si>
  <si>
    <t>Gujarat Community Forestry Project</t>
  </si>
  <si>
    <t>(+)41.31</t>
  </si>
  <si>
    <t>(+)13.32</t>
  </si>
  <si>
    <t>(-)7.01</t>
  </si>
  <si>
    <t>(+)19.20</t>
  </si>
  <si>
    <t>FST 15 Forest Research</t>
  </si>
  <si>
    <t>FST 01 Forest Protection</t>
  </si>
  <si>
    <t>Deduct Recovery of Overpayment</t>
  </si>
  <si>
    <t>(-)0.34</t>
  </si>
  <si>
    <t>(-)2.09</t>
  </si>
  <si>
    <t>(+)10.17</t>
  </si>
  <si>
    <t>Wild Life</t>
  </si>
  <si>
    <t>wild life</t>
  </si>
  <si>
    <t>FST 20 Management and Development of National Park and Sanctury</t>
  </si>
  <si>
    <t>FST 16 Long Term Conservatin of Asiatic Lion under 13th Finance Commission</t>
  </si>
  <si>
    <t>Scheme for Trans Location of Wild Animal</t>
  </si>
  <si>
    <t>Preparation of Crocodile</t>
  </si>
  <si>
    <t>Grant in Aid Gujarat Biotechnology Mission for research of wild life genomics and DNA Banking</t>
  </si>
  <si>
    <t>07-Biodiversity Conversation and Rura Livelohood Improvement Programme</t>
  </si>
  <si>
    <t>06-Asiatic Lion Landscap Management</t>
  </si>
  <si>
    <t>Management of Great Indian Bustard Landscape in Gujarat</t>
  </si>
  <si>
    <t>Capital Outlay on Forestry and Wild Life - Concld.</t>
  </si>
  <si>
    <t>Environmental Forestry and Wild Life - Concld.</t>
  </si>
  <si>
    <t>Wild Life - Contd.</t>
  </si>
  <si>
    <t>Grant in Aid to Gujarat Biotechnology Mission for Research of Wild Life Genomics and DNA Banking</t>
  </si>
  <si>
    <t>Management and Development of Wild Life</t>
  </si>
  <si>
    <t>(+)45.59</t>
  </si>
  <si>
    <t>Gujarat Biotechnology Mission for Research of Wild Life Genomics and DNA banking</t>
  </si>
  <si>
    <t>(+)43.80</t>
  </si>
  <si>
    <t>Total -4406</t>
  </si>
  <si>
    <t>(+)11.24</t>
  </si>
  <si>
    <t>4408-</t>
  </si>
  <si>
    <t>Capital Outlay on Food Storage and Warehousing</t>
  </si>
  <si>
    <t>Procurement and Supply</t>
  </si>
  <si>
    <t>Grain Supply Scheme</t>
  </si>
  <si>
    <t>(-)79786.84</t>
  </si>
  <si>
    <t>Gujarat State Civil Supplies Corporation Ltd.</t>
  </si>
  <si>
    <t>Capital Outlay on Food Storage and Warehousing - Contd.</t>
  </si>
  <si>
    <t>Food - Concld.</t>
  </si>
  <si>
    <t>Food Processing</t>
  </si>
  <si>
    <t>Modern Bakeries (India) Limited</t>
  </si>
  <si>
    <t>Investment in Processing Societies</t>
  </si>
  <si>
    <t>Investment in processing Societies</t>
  </si>
  <si>
    <t>Banana &amp; Fruit Development Corporation Ltd.</t>
  </si>
  <si>
    <t>Construction of Godown</t>
  </si>
  <si>
    <t>(+)140.00</t>
  </si>
  <si>
    <t>(-)8.64</t>
  </si>
  <si>
    <t>Capital Outlay on Food Storage and Warehousing - Concld.</t>
  </si>
  <si>
    <t>Rural Godown Programmes</t>
  </si>
  <si>
    <t>Making the Department owned Public Buildings Accessible for the Disabled Persons</t>
  </si>
  <si>
    <t>Investment in Gujarat State Warehousing Corporation</t>
  </si>
  <si>
    <t>Warehousing and Marketing Co-operatives</t>
  </si>
  <si>
    <t>Gujarat State Co-operative marketing Societies for margin money procurement and distribution of fertilizers to Co-operative marketing societies</t>
  </si>
  <si>
    <t>(-)118.09</t>
  </si>
  <si>
    <t>Construction of Godown under Loan from NABARD</t>
  </si>
  <si>
    <t>(+)60.49</t>
  </si>
  <si>
    <t>Total -4408</t>
  </si>
  <si>
    <t>(+)79.25</t>
  </si>
  <si>
    <t>4415-</t>
  </si>
  <si>
    <t xml:space="preserve">Capital Outlay on Agricultural Research and Education </t>
  </si>
  <si>
    <t>004-</t>
  </si>
  <si>
    <t>Research</t>
  </si>
  <si>
    <t>Grant-in-aid to Gujarat Agriculture University for Agriculture Research</t>
  </si>
  <si>
    <t>Total - 004</t>
  </si>
  <si>
    <t>Agricultural College at Navsari (Bulsar District)</t>
  </si>
  <si>
    <t>Agricultural College at Junagadh</t>
  </si>
  <si>
    <t>Construction of Institutional Building for Farmer Traing Centres at Deesa Bhuj Amreli Surendrenagar Dangs and Bhavnagar</t>
  </si>
  <si>
    <t>Grant in aid to Gujarat Agricultural University for Agrucultural eduaction</t>
  </si>
  <si>
    <t>Extention Education Programme in Agricultural facilities</t>
  </si>
  <si>
    <t>(-)61.40</t>
  </si>
  <si>
    <t>Capital Outlay on Agricultural Research and Education - Concld.</t>
  </si>
  <si>
    <t>Veterinary Education and Training</t>
  </si>
  <si>
    <t>Agriculture Research</t>
  </si>
  <si>
    <t>Total -4415</t>
  </si>
  <si>
    <t>4425-</t>
  </si>
  <si>
    <t>Capital Outlay on Co-operation</t>
  </si>
  <si>
    <t>Computerisation of office of RCS (Central Government Share)</t>
  </si>
  <si>
    <t>Computerisation of office of RCS (State Government Share)</t>
  </si>
  <si>
    <t>Registrar of Cooperative Societies</t>
  </si>
  <si>
    <t>Vehicle of Supervision and Audit Committee</t>
  </si>
  <si>
    <t>Capital Outlay on Co-operation - Contd.</t>
  </si>
  <si>
    <t>Investments in Credit Co-operatives</t>
  </si>
  <si>
    <t>Gujarat State Co-operative Land Development Bank Limited</t>
  </si>
  <si>
    <t>Co-operative Banks</t>
  </si>
  <si>
    <t>Extension of Agricultural Credit Institutions</t>
  </si>
  <si>
    <t>Apex and District Co-operative Bank</t>
  </si>
  <si>
    <t>(-)23.21</t>
  </si>
  <si>
    <t>(+)3495.68</t>
  </si>
  <si>
    <t>Investments in other Co-operatives</t>
  </si>
  <si>
    <t>Share Capital to Industrial Co-operatives and package scheme</t>
  </si>
  <si>
    <t>(-)435.87</t>
  </si>
  <si>
    <t>COP-2 Apex and District Co-Operative Bank</t>
  </si>
  <si>
    <t>(-)0.71</t>
  </si>
  <si>
    <t>(+)102.95</t>
  </si>
  <si>
    <t>cop-2 Apex and District Co-operative Bank</t>
  </si>
  <si>
    <t>Construction of office building for co-opeation</t>
  </si>
  <si>
    <t>IND-31 Share Capital contribution to industrial societies</t>
  </si>
  <si>
    <t>Total -4425</t>
  </si>
  <si>
    <t>(-)0.90</t>
  </si>
  <si>
    <t>(-)13800.00</t>
  </si>
  <si>
    <t>Capital Account of Agriculture and Allied Activities - Concld.</t>
  </si>
  <si>
    <t>4435-</t>
  </si>
  <si>
    <t>Capital Outlay on other Agricultural Programmes</t>
  </si>
  <si>
    <t>Marketing Facilities</t>
  </si>
  <si>
    <t>WRH-1 Establishment of Agricultural Produce Market Fund</t>
  </si>
  <si>
    <t>(+)129.33</t>
  </si>
  <si>
    <t>WRH-3 Modernisation of Agricultural Marketing</t>
  </si>
  <si>
    <t>(+)8333.33</t>
  </si>
  <si>
    <t>(+)178.86</t>
  </si>
  <si>
    <t>Grading and Quality Control Facilities</t>
  </si>
  <si>
    <t>(-)21.35</t>
  </si>
  <si>
    <t>(+)178.87</t>
  </si>
  <si>
    <t>Total -4435</t>
  </si>
  <si>
    <t>Total - (a) Capital Account of Agriculture and Allied Activities</t>
  </si>
  <si>
    <t>(+)23.22</t>
  </si>
  <si>
    <t>Capital Account of Rural Development</t>
  </si>
  <si>
    <t>4515-</t>
  </si>
  <si>
    <t>Capital Outlay on other Rural Development Programmes</t>
  </si>
  <si>
    <t>Panchayati Raj</t>
  </si>
  <si>
    <t>Training under ommunity development programme</t>
  </si>
  <si>
    <t>Strengthening of the block level agencies</t>
  </si>
  <si>
    <t>Community Development</t>
  </si>
  <si>
    <t>DDDP-5 Community Works of Local Importance (MLA Fund)</t>
  </si>
  <si>
    <t>DDDP-6 Developing Taluka Scheme</t>
  </si>
  <si>
    <t>DDP-1 Decentralized planning for Balanced Development of District</t>
  </si>
  <si>
    <t>DDP-7 Celebration of National Festivals</t>
  </si>
  <si>
    <t>(+)9.51</t>
  </si>
  <si>
    <t>DDP-9 Apano Taluko Vibrant Taluko Scheme</t>
  </si>
  <si>
    <t>(-)0.48</t>
  </si>
  <si>
    <t>Development of Geographical Backward Areas</t>
  </si>
  <si>
    <t>Incentive outlay to wards matching share for District Development Works</t>
  </si>
  <si>
    <t>CDP-1 Information and Technology</t>
  </si>
  <si>
    <t>Infrastructure Development</t>
  </si>
  <si>
    <t>Grant in Aid to Gram Panchayats for construction of Panchayat Ghar and Quarters for Talati-cum-Mantri</t>
  </si>
  <si>
    <t>(+)0.52</t>
  </si>
  <si>
    <t>Rural Development</t>
  </si>
  <si>
    <t>Building</t>
  </si>
  <si>
    <t>Capital Account of Rural Development - Contd.</t>
  </si>
  <si>
    <t>Capital Outlay on other Rural Development Programmes - Contd.</t>
  </si>
  <si>
    <t xml:space="preserve">Tribal Area Sub-Plan </t>
  </si>
  <si>
    <t>Tribal Area sub plan</t>
  </si>
  <si>
    <t>DDP-1 Discrectionary outlay for Balanced Development of District</t>
  </si>
  <si>
    <t>DDP-6 Developing Talukas</t>
  </si>
  <si>
    <t>(+)0.54</t>
  </si>
  <si>
    <t>DDP-9 Apano Taluko Vikas Yojana</t>
  </si>
  <si>
    <t>Decentralized Planning for Balanced Development of District</t>
  </si>
  <si>
    <t>Aapano Taluko Vibrant Taluko</t>
  </si>
  <si>
    <t>Grant in Aid to Gram Panchayats for Construction of Panchayat Ghar and Quarters for Talati-cum-Mantri</t>
  </si>
  <si>
    <t>(+)16.41</t>
  </si>
  <si>
    <t>Gujarat State Rural Development Corporation</t>
  </si>
  <si>
    <t>Capital Account of Rural Development - Concld.</t>
  </si>
  <si>
    <t>Capital Outlay on other Rural Development Programmes - Concld.</t>
  </si>
  <si>
    <t>Deduct recoveries of over payments</t>
  </si>
  <si>
    <t>(-)113.28</t>
  </si>
  <si>
    <t>(-)84.50</t>
  </si>
  <si>
    <t>(-)981.15</t>
  </si>
  <si>
    <t>(-)25.40</t>
  </si>
  <si>
    <t>Total -4515</t>
  </si>
  <si>
    <t>Total - (b) Capital Account of Rural Development</t>
  </si>
  <si>
    <t>Capital Account of Special Area Programme</t>
  </si>
  <si>
    <t>4575-</t>
  </si>
  <si>
    <t>Capital Outlay on other Special Areas Programmes</t>
  </si>
  <si>
    <t>Tribal Area</t>
  </si>
  <si>
    <t>Widen &amp; Stren Ahwa Galkund Samgahan Road km 7/5 to 23/2&amp;Widen &amp; Stren Ahwa Navapura Road km 6/0 to 43/0 See 6/0 to 25/0</t>
  </si>
  <si>
    <t>Widen &amp; Stren Ahwa Navapura Road km 6/0 to 43/0 See 6/0 to 25/0</t>
  </si>
  <si>
    <t>Capital Account of Special Area Programme - Contd.</t>
  </si>
  <si>
    <t>Capital Outlay on other Special Areas Programmes - Concld.</t>
  </si>
  <si>
    <t>Tribal Area - Concld.</t>
  </si>
  <si>
    <t>Strengthing of Waghai Ahwao road Km 59/0 to 93/0</t>
  </si>
  <si>
    <t>Widening and Strengthening Baripada Manmodi Sugana road km. 0/0 to 15/0</t>
  </si>
  <si>
    <t>Providin &amp; fixing carsh berrier on various road of Dang Dist. (1) Ahwa-Navpur road km 6/0 to 44/0 (2) Ahwa-Chinchli-Babulghat rod km. 0/0 to 31/2 (3) Waghai-Ahwa road km 59/6 to 93/0 (4) Pimpri-Kalibel-Bhenskatri rpad km0/0 to 28/4 (5) Waghai-Saputaa road km 6/0 to 103/3 (6) Baripada-mammodi-Surgana road km 0/0 to 15/1 (7) Waghai -Dungarda road km 0/0 to 6/</t>
  </si>
  <si>
    <t>Widening and Strengthening Ahwa Navapur Road Km 6/0 to 25/0</t>
  </si>
  <si>
    <t>strengthening of waghai ahwa road Km. 59/0 to 94/0</t>
  </si>
  <si>
    <t>(+)2118.76</t>
  </si>
  <si>
    <t>(+)58.44</t>
  </si>
  <si>
    <t>Total -4575</t>
  </si>
  <si>
    <t>Total - (c) Capital Account of Special Area Programme</t>
  </si>
  <si>
    <t>Capital Account of Irrigation and Flood Control</t>
  </si>
  <si>
    <t>4700-</t>
  </si>
  <si>
    <t>Capital Outlay on Major Irrigation</t>
  </si>
  <si>
    <t>Sukhi Irrigation Project</t>
  </si>
  <si>
    <t>(+)18.23</t>
  </si>
  <si>
    <t>Other expenditure</t>
  </si>
  <si>
    <t>Capital Account of Irrigation and Flood Control - Contd.</t>
  </si>
  <si>
    <t>Capital Outlay on Major Irrigation - Contd.</t>
  </si>
  <si>
    <t>Sipu Irrigation Project</t>
  </si>
  <si>
    <t>Salanity Ingress Prevention Scheme</t>
  </si>
  <si>
    <t>Tribal Areas</t>
  </si>
  <si>
    <t>Other Misc</t>
  </si>
  <si>
    <t>Sabarmati Irrigation Scheme (Dharoi)</t>
  </si>
  <si>
    <t>Works related to Irrigation</t>
  </si>
  <si>
    <t>Works related to Irrigation Canals and Branches</t>
  </si>
  <si>
    <t>Sabarmati Irrigation Scheme (Dharoi) - Concld.</t>
  </si>
  <si>
    <t>(-)26.23</t>
  </si>
  <si>
    <t>Reconstruction of Machhu-II Irrigation Project</t>
  </si>
  <si>
    <t>Watrak Irrigation Project</t>
  </si>
  <si>
    <t>Damanganga  Project</t>
  </si>
  <si>
    <t>Bajaj Sagar Project</t>
  </si>
  <si>
    <t>Irrigation extension in completed major Irrigation Projects</t>
  </si>
  <si>
    <t>Modernisation to Branch distry &amp; S M under the jurisdiction of Anand Irrigation Sub-Division Anand PK-AA-1</t>
  </si>
  <si>
    <t>Modernisation to Branch distry &amp; S M under the jurisdiction of Borsad Irrigation Sub-Division Borsad PK-AB-3</t>
  </si>
  <si>
    <t>Irrigation extension in completed major Irrigation Projects - Contd.</t>
  </si>
  <si>
    <t>Modernisation of Umreth Distributory sub minor of Umreth distributory sureli minor bhatpura minor Raniya distributory Subminor of Raniya Distry Dhunadara minor &amp; Vanoti minor under AIBP Project PCK No.1</t>
  </si>
  <si>
    <t>Modernisation sub minor of Matar Branch Sandhana Minor Dabhan Minor Palana Minor Sandhana Escape under AIBP Project PCK No.NM/5</t>
  </si>
  <si>
    <t>Modernisation sub minor of Traj Distributory Traj Distributory and Matar minor  under AIBP Project PCK No.NM/6</t>
  </si>
  <si>
    <t>Modernisation of Boriyavi Distry Part-1 &amp; 2 &amp; its system Uttarsanda Distry &amp; its system Nadiad distry &amp; its system System of Nadiad Branch Canal under AIBP Project PCK No.NM/11</t>
  </si>
  <si>
    <t>Modernisation of Branch Distry Minor &amp; Sub minor Sojitra Irrigation Sub Division Sojitra Package PS-3</t>
  </si>
  <si>
    <t>Modernisation of Branch Distry Minor &amp; Sub minor Petlad Irrigation Sub Division Petlad Package PP-1</t>
  </si>
  <si>
    <t>Modernisation of Branch Distry Minor &amp; Sub minor Petlad Irrigation Sub Division Petlad Package PP-2</t>
  </si>
  <si>
    <t>(-)96.70</t>
  </si>
  <si>
    <t>Modernisation of Branch Distributory Minors &amp;sub minors of Khambat Irrigation Sub Division Khambat PKG No. 6</t>
  </si>
  <si>
    <t>Modernisation of Branch Distributory Minors &amp;sub minors of Khambat Irrigation Sub Division Khambat PKG No. 7</t>
  </si>
  <si>
    <t>Modernization of Boriyavi Distry Part I and II &amp; Its System Uttarsanda Distry &amp; Its System Nadiad Distry &amp; Its System &amp; System of Nadiad Branch Canal Under A.I.B.P. Project Package No. NN/11</t>
  </si>
  <si>
    <t>Improvement of various Minor Sub-Minor of taking from Petlad branch Distributors under the juridiction of Petlad Irrigation Sub-Division Petlad (Package No PP-8)</t>
  </si>
  <si>
    <t>Improvement of Limbasi branch and Minor Sub-Minor from Limbasi and Cambay branch and Distributors juridiction of Sojitra Irrigation Sub-Division Sojitra (Package No 9)</t>
  </si>
  <si>
    <t>irrigation infrastructure work on Amalsad branch canal 840 to 27060 mt.</t>
  </si>
  <si>
    <t>Irrigation infrastructure work on Amlsad branch canal 840 to 27060 meter</t>
  </si>
  <si>
    <t>Irrigation infrastructure work on Valsad branch canal 15213 to 43190 meter</t>
  </si>
  <si>
    <t>Modernisation of Distrybutorys Minor and Sub Minor under Jurisdiction of Bhardran Irrigation Sub Div Borsad Package No. ABH-9</t>
  </si>
  <si>
    <t>Modernization of Nadiad Branch Canal between Ch. 0 ft to 50000 ft. Under A.I.B.P. Project ( Package No. NN/10 )</t>
  </si>
  <si>
    <t>Modernization of Limbasi Branch Canal with system Ch.18175 mt to 33780 mt. Viroja Minor Indrawarna Minor Bhalada Minor Under A.I.B.P. Project ( Package No. NL/14 )</t>
  </si>
  <si>
    <t>Renovation and Modernization of Surat Branch and Nagod Distry Ex. Surat Branch (Agr. No. B-2/7 of 17-18)</t>
  </si>
  <si>
    <t>Improvement of exisiting irrigation infrastructure work on Sisodara Distry Obha Distry Kuwarda Distry Sisodara Distry-1 &amp; System Parvat minor Kudadara Mr Dhanrad Distry Ankalwa Distry Katpr Mr-1 Katpur mr-2 &amp; Wamleshwar mr of Kosamba Branch</t>
  </si>
  <si>
    <t>Shetrumji I.S. -ERM work of SRBMC betn mile 17 to 36 &amp; Its Distribution System</t>
  </si>
  <si>
    <t>Shetrunji I.S.-Pro &amp; Laying canal Lining in selected reaches of SLBMC</t>
  </si>
  <si>
    <t>Shetrunji I.S. Modification of canal by providing C.C. Lininig &amp; concrete verical walls from ch0.00 mt to 26258 mt of SRBMC</t>
  </si>
  <si>
    <t>Improvement of exesting irrigation infratructure work on system of Valsad Branch Canal Bet Ch. 15090 to 43190 Mt. B-2/04 of 2018-19</t>
  </si>
  <si>
    <t>Improvement of exesting irrigation infratructure work &amp; Repairs of various structure of Minor &amp; Sub minor Ex. Navsari Branch. I-R sub Minor Ex. Machhad Minor &amp; CR at Ch. 21430 Mt. on Navsari Branch &amp; Gopla minor Adada minor Chijgam Minor Masa Minor Mendher Minor and its system. Amalsad Branch &amp; KLBMC &amp; its system. B-2/05 of 2018-19</t>
  </si>
  <si>
    <t>Renovation and Special repairs works of Shedhi Branch Canal an Structures between Ch. 0 to 7.89 Km. (Package No. DK-1)</t>
  </si>
  <si>
    <t>Renovation and Special repairs works of Shedhi Branch Canal and Structures between Ch. 7.89 to 16.05 Km. (Package No. DK-2)</t>
  </si>
  <si>
    <t>Renovation an Special repairs works of Shedhi Branch canal and Structures between Ch. 16.05 to 23.65 Km. (Package No. DK-3)</t>
  </si>
  <si>
    <t>Renovation and Special repairs works of Shedhi Branch Canal and Structures between Ch. 23.65  to 32.75 Km. (Package No. DK-4)</t>
  </si>
  <si>
    <t>Renovation and Special repairs works of Shedhi Branch Canal and Structures between Ch. 38.13 to 46.03 Km. (Package No. MD-6)</t>
  </si>
  <si>
    <t>Irrigation extension in completed major Irrigation Projects - Concld.</t>
  </si>
  <si>
    <t>Renovation and Special repairs works of shedhi Branch Canal and Structures between Ch. 46.03 to 66.79 Km. (Package no. MM-7)</t>
  </si>
  <si>
    <t>Deduct Recovery of Over payment</t>
  </si>
  <si>
    <t>(+)60.21</t>
  </si>
  <si>
    <t>Constructing High Level Canal from Panam Reservoir</t>
  </si>
  <si>
    <t>Dharoi Right Bank Loop Canal Scheme</t>
  </si>
  <si>
    <t>Sipu Dantiwada Link Scheme</t>
  </si>
  <si>
    <t>Improvement of Irrigation management through farmer's participation.</t>
  </si>
  <si>
    <t>Deduct-Recovery of overpayment of cheque</t>
  </si>
  <si>
    <t>(-)0.67</t>
  </si>
  <si>
    <t>(+)34.90</t>
  </si>
  <si>
    <t>Narmada Project Unit I</t>
  </si>
  <si>
    <t>Direction &amp; Administration</t>
  </si>
  <si>
    <t>Direction and Administration.</t>
  </si>
  <si>
    <t>Machinery &amp; Equipment</t>
  </si>
  <si>
    <t>Machinery and Equipment.</t>
  </si>
  <si>
    <t>(-)16,821.00</t>
  </si>
  <si>
    <t>Sardar Sarovar Narmada Nigam Limited</t>
  </si>
  <si>
    <t>(-)356.86</t>
  </si>
  <si>
    <t>Irrigation Schemes</t>
  </si>
  <si>
    <t>Advance to/ from other Government and agencies for common works Madhya Pradesh</t>
  </si>
  <si>
    <t>(-)19,288.60</t>
  </si>
  <si>
    <t>Narmada Project Unit I - Concld.</t>
  </si>
  <si>
    <t>Rajasthan</t>
  </si>
  <si>
    <t>(-)3,048.26</t>
  </si>
  <si>
    <t>Maharashtra</t>
  </si>
  <si>
    <t>(-)9,520.76</t>
  </si>
  <si>
    <t>(-)21,196.78</t>
  </si>
  <si>
    <t>Deduct - Amount Recovered from Other Government Agencies for Common Works.</t>
  </si>
  <si>
    <t>(-)2,143.00</t>
  </si>
  <si>
    <t>(-)1,21,297.65</t>
  </si>
  <si>
    <t>(-)6,282.59</t>
  </si>
  <si>
    <t>Total - 901</t>
  </si>
  <si>
    <t>(-)1,27,580.24</t>
  </si>
  <si>
    <t>(+)193.17</t>
  </si>
  <si>
    <t>Total - 31</t>
  </si>
  <si>
    <t>(-)22.29</t>
  </si>
  <si>
    <t>Narmada Project Unit II</t>
  </si>
  <si>
    <t>Narmada Project Unit II - Concld.</t>
  </si>
  <si>
    <t>(-)16,779.00</t>
  </si>
  <si>
    <t>Sardar Sarovar Narmada Nigam Ltd.</t>
  </si>
  <si>
    <t>IRG-1 Share Capital Contribution to Sardar Sarovar Narmada Nigam Limited</t>
  </si>
  <si>
    <t>Suspense.</t>
  </si>
  <si>
    <t>(-)309.69</t>
  </si>
  <si>
    <t>Other misc. expenditure</t>
  </si>
  <si>
    <t>Other expenditure- Irrigation Schemes advance to / from other Governments and agencies for common works</t>
  </si>
  <si>
    <t>(-)10,744.62</t>
  </si>
  <si>
    <t>(-)91.49</t>
  </si>
  <si>
    <t>Total - 32</t>
  </si>
  <si>
    <t>Narmada Project Group IV</t>
  </si>
  <si>
    <t>Narmada Project Group IV - Contd.</t>
  </si>
  <si>
    <t>(-)96.10</t>
  </si>
  <si>
    <t>Sardar Sarovar Narmada Nigam Ltd. Demand No. 96</t>
  </si>
  <si>
    <t>Sardar Sarovar Narmada Nigam Ltd. Demand No. 65</t>
  </si>
  <si>
    <t>Sardar Sarovar Narmada Nigam Ltd. Demand No. 95</t>
  </si>
  <si>
    <t>IRG-1 Share Capital Contribution to Sardar Sarovar Narmada Nigam Limited- Pradhan Mantri Krishi Sinchayee Yojana- AIBP</t>
  </si>
  <si>
    <t>(+)60.86</t>
  </si>
  <si>
    <t>(-)165.89</t>
  </si>
  <si>
    <t>Narmada Project Group IV - Concld.</t>
  </si>
  <si>
    <t>Other Misc. expenditure</t>
  </si>
  <si>
    <t>Total - 33</t>
  </si>
  <si>
    <t>Narmada Project Group V</t>
  </si>
  <si>
    <t>(-)13,948.51</t>
  </si>
  <si>
    <t>(-)30.71</t>
  </si>
  <si>
    <t>(-)8.84</t>
  </si>
  <si>
    <t>(-)23,934.71</t>
  </si>
  <si>
    <t>Narmada Project Group V - Concld.</t>
  </si>
  <si>
    <t>Irrigation schemes</t>
  </si>
  <si>
    <t>Deduct-Advances recovered from other Government and agenceis common works</t>
  </si>
  <si>
    <t>(-)3302.71</t>
  </si>
  <si>
    <t>Total - 34</t>
  </si>
  <si>
    <t>000-</t>
  </si>
  <si>
    <t>Total - 000</t>
  </si>
  <si>
    <t>Total - 35</t>
  </si>
  <si>
    <t>General - Contd.</t>
  </si>
  <si>
    <t>Tribal Areas Sub-Plan IRG-39 IRG-39 Direction</t>
  </si>
  <si>
    <t>(+)14.92</t>
  </si>
  <si>
    <t>(-)1.03</t>
  </si>
  <si>
    <t>Expenditure incurred upto 1982-83 on combined project</t>
  </si>
  <si>
    <t>Other Combined Misc Works</t>
  </si>
  <si>
    <t>Misc Work</t>
  </si>
  <si>
    <t>Deduct - Amount Recovered from Other Government Agencies for Common Works</t>
  </si>
  <si>
    <t>(-)40684.00</t>
  </si>
  <si>
    <t>Capital Outlay on Major Irrigation - Concld.</t>
  </si>
  <si>
    <t>(-)1.85</t>
  </si>
  <si>
    <t>(-)1.86</t>
  </si>
  <si>
    <t>Total -4700</t>
  </si>
  <si>
    <t>(+)42.69</t>
  </si>
  <si>
    <t>4701-</t>
  </si>
  <si>
    <t>Capital Outlay on Medium Irrigation</t>
  </si>
  <si>
    <t>Guhai Irrigation Project</t>
  </si>
  <si>
    <t>Mazam Irrigation Scheme</t>
  </si>
  <si>
    <t>Capital Outlay on Medium Irrigation - Contd.</t>
  </si>
  <si>
    <t>Mahi Stage-I Irrigation Scheme</t>
  </si>
  <si>
    <t>Deo Irrigation Scheme</t>
  </si>
  <si>
    <t>Goma Vadodara Irrigation Scheme</t>
  </si>
  <si>
    <t>Aji-IV  Irrigation Scheme</t>
  </si>
  <si>
    <t>Aji-IV  Irrigation Scheme - Concld.</t>
  </si>
  <si>
    <t>(-)395.08</t>
  </si>
  <si>
    <t>(+)588.04</t>
  </si>
  <si>
    <t>Sukhbhadar Irrigation Scheme</t>
  </si>
  <si>
    <t>Kalubhar Irrigation Scheme</t>
  </si>
  <si>
    <t>Aji-III  Irrigation Scheme</t>
  </si>
  <si>
    <t>Aji-III  Irrigation Scheme-Concld.</t>
  </si>
  <si>
    <t>Machundri Irrigation Scheme</t>
  </si>
  <si>
    <t>Kakrapar Irrigation Project</t>
  </si>
  <si>
    <t>Kadana Project</t>
  </si>
  <si>
    <t>Kadana Project - Concld.</t>
  </si>
  <si>
    <t>(+)51.11</t>
  </si>
  <si>
    <t>Fatehgadh Irrigation Scheme</t>
  </si>
  <si>
    <t>Mukteshwar Irrigation Scheme</t>
  </si>
  <si>
    <t>Demi-II Irrigation Scheme</t>
  </si>
  <si>
    <t>Venu-II Irrigation Scheme</t>
  </si>
  <si>
    <t>Und (Jivapur) Irrigation Scheme</t>
  </si>
  <si>
    <t>Machhu-III  Irrigation Scheme</t>
  </si>
  <si>
    <t>Other works each costing 10 Crore and below</t>
  </si>
  <si>
    <t>Machuchu-III W.R. Project Const. Of Pipe Min Canal ch.105 to 17960 Mt.&amp; Pipe Canal of Minor M1 M2R M3T and M4T</t>
  </si>
  <si>
    <t>Machuchu-III W.R. Project Cobst. Of Pipe Min Canal Ch. 105 to 17960 mt. and Pipe Canal of Minor M1 M2R M3T and M4T</t>
  </si>
  <si>
    <t>(+)260.94</t>
  </si>
  <si>
    <t>Gunatit Sagar (Und-II) Irrigation Scheme</t>
  </si>
  <si>
    <t>Gunatit Sagar (Und-II) Irrigation Scheme-Concld.</t>
  </si>
  <si>
    <t>(+)174.88</t>
  </si>
  <si>
    <t>Bagad Irrigation Scheme</t>
  </si>
  <si>
    <t>Total - 21</t>
  </si>
  <si>
    <t>Hamirpur Irrigation Scheme</t>
  </si>
  <si>
    <t>Amipur Irrigation Scheme</t>
  </si>
  <si>
    <t>Total - 23</t>
  </si>
  <si>
    <t>Uben Irrigation Scheme - Concld.</t>
  </si>
  <si>
    <t>Total - 24</t>
  </si>
  <si>
    <t>Kalindri Irrigation Scheme</t>
  </si>
  <si>
    <t>Total - 25</t>
  </si>
  <si>
    <t>Ozat-II Irrigation Scheme</t>
  </si>
  <si>
    <t>Total - 26</t>
  </si>
  <si>
    <t>(+)56.52</t>
  </si>
  <si>
    <t>Shingoda Irrigation Scheme</t>
  </si>
  <si>
    <t>Total - 27</t>
  </si>
  <si>
    <t>Raidi Irrigation Scheme</t>
  </si>
  <si>
    <t>Total - 28</t>
  </si>
  <si>
    <t>Phopal Irrigation Scheme</t>
  </si>
  <si>
    <t>Total - 29</t>
  </si>
  <si>
    <t>Extension of Irrigation Channel 40 Hects.chak to 8 Hects.chak</t>
  </si>
  <si>
    <t>Total - 30</t>
  </si>
  <si>
    <t>Kalia Irrigation Scheme</t>
  </si>
  <si>
    <t>Bhadar (Saurashtra) Irrigation Scheme</t>
  </si>
  <si>
    <t>Fatewadi Irrgation Scheme</t>
  </si>
  <si>
    <t>Vertu-II Irrigation Scheme</t>
  </si>
  <si>
    <t>(-)44.37</t>
  </si>
  <si>
    <t>Utavli (Gunda) Irrigation</t>
  </si>
  <si>
    <t>Utavli (Gunda) Irrigation - Concld.</t>
  </si>
  <si>
    <t>Demi-III Irrigation Scheme</t>
  </si>
  <si>
    <t>Demi-3 Irrigation Scheme Construction of Pipe Canal of Right bank Canal ch 00 to 8565 mt &amp; Minor m1/L</t>
  </si>
  <si>
    <t>Total - 36</t>
  </si>
  <si>
    <t>Bhadar-II Irrigation Scheme</t>
  </si>
  <si>
    <t>Works related to Irrigation Canals and Branches Dam and Appurtenant works</t>
  </si>
  <si>
    <t>Bhadar-II Water Recourse Project Construction of Lining Work for Main Canal and Distributory</t>
  </si>
  <si>
    <t>Bhadar-II Irrigation Scheme - Concld.</t>
  </si>
  <si>
    <t>Other Expenditure-Concld.</t>
  </si>
  <si>
    <t>Total - 37</t>
  </si>
  <si>
    <t>(+)118.26</t>
  </si>
  <si>
    <t>Limbdi Bhogavo Irrigation Scheme</t>
  </si>
  <si>
    <t>Total - 38</t>
  </si>
  <si>
    <t>Santli Irrigation Scheme</t>
  </si>
  <si>
    <t>Total - 39</t>
  </si>
  <si>
    <t>Varansi Irrigation Scheme</t>
  </si>
  <si>
    <t>Total - 40</t>
  </si>
  <si>
    <t>Dam Safty Works of Irrigation Scheme</t>
  </si>
  <si>
    <t>Construction of new roads of 3.75 m. width concrete trimix strengthening of existion 6.70 m width asphalt roads by providing profile correction BM where required with 30 mm thick SDBC and strengthening of existing 3.75 m wide asphalt roads with trimix concrete over existing surface culvets and minor bridges at ukai dam.</t>
  </si>
  <si>
    <t>Rehabilitation work of civil package of Dharoi project in Mehsana District of Gujarat under DRIP</t>
  </si>
  <si>
    <t>Restoration &amp; Protection work of Lakroda recharge scheme phase 1</t>
  </si>
  <si>
    <t>Dismentaling &amp; Reconst of Existing spilway including RCC cleding wall U/s wing Walls &amp; D/s training walls piers &amp; spilway Limdi</t>
  </si>
  <si>
    <t>Dam Safty Works of Irrigation Scheme - Contd.</t>
  </si>
  <si>
    <t>Final Restoration Work in D/S Launching Appron of Lakroda Weir b/247</t>
  </si>
  <si>
    <t>Ozat Weir Shapur WRP Construction of Addil. Spilway</t>
  </si>
  <si>
    <t>Limbali is Dismentling and Reconstruction of Existing spilway including R.C.C. cladding wall U/S wing walls and D/S training walls piers bucket spilway Bridge and Excavation of T/C Bucket base and Floor Concrete and Bucket lip.</t>
  </si>
  <si>
    <t>Dismanting &amp; Reconstruction of existing spilway including piers and spilway bridge for Gate No. 01 to 17 Near Village-Jepur Ta. Kalyanpur Dist. Devbhumi Dwarka</t>
  </si>
  <si>
    <t>Counsturcting  D/s Right side extantion of training wall for stiling basin at Karjan Dam site</t>
  </si>
  <si>
    <t>Dam Safty Works of Irrigation Scheme - Concld.</t>
  </si>
  <si>
    <t>Deduct Recoveries</t>
  </si>
  <si>
    <t>(-)0.49</t>
  </si>
  <si>
    <t>(-)44.94</t>
  </si>
  <si>
    <t>(-)78.82</t>
  </si>
  <si>
    <t>(+)9009.18</t>
  </si>
  <si>
    <t>Total - 41</t>
  </si>
  <si>
    <t>(+)118.13</t>
  </si>
  <si>
    <t>Rehabilitation Old Canal System</t>
  </si>
  <si>
    <t>Total - 42</t>
  </si>
  <si>
    <t>Modernisation of Old Irrigation Scheme for Canal System.</t>
  </si>
  <si>
    <t>Total - 43</t>
  </si>
  <si>
    <t>Improvement of Irrigation Management through Farmers participation.</t>
  </si>
  <si>
    <t>Works related to Irrigation PIM Works</t>
  </si>
  <si>
    <t>Improvement of Irrigation Management through Farmers participation.-Concld.</t>
  </si>
  <si>
    <t>Total - 44</t>
  </si>
  <si>
    <t>(-)47.63</t>
  </si>
  <si>
    <t>Scheme for Provision of Hydro Mechanisation to Works Augmenting Storage Capacity.</t>
  </si>
  <si>
    <t>Total - 45</t>
  </si>
  <si>
    <t>National Hydrological Project Externally Aid</t>
  </si>
  <si>
    <t>Total - 46</t>
  </si>
  <si>
    <t>Fulzar-II  Irrigation Scheme</t>
  </si>
  <si>
    <t>Total - 47</t>
  </si>
  <si>
    <t>Vadgam Irrigation Scheme</t>
  </si>
  <si>
    <t>Total - 50</t>
  </si>
  <si>
    <t>Umrecha Irrigation Scheme</t>
  </si>
  <si>
    <t>Total - 51</t>
  </si>
  <si>
    <t>Kadana Recharge  Canal</t>
  </si>
  <si>
    <t>Total - 53</t>
  </si>
  <si>
    <t>Link of Bhadar Main Canal with Kadana Right Bank Canal</t>
  </si>
  <si>
    <t>Total - 54</t>
  </si>
  <si>
    <t>Basin Planning of Sabarmati</t>
  </si>
  <si>
    <t>Total - 55</t>
  </si>
  <si>
    <t>Kadana Left Bank High Level Canal</t>
  </si>
  <si>
    <t>Total - 56</t>
  </si>
  <si>
    <t>Augmentation of Surface Water Recharge</t>
  </si>
  <si>
    <t>Works related to Irrigation Augmentation Works</t>
  </si>
  <si>
    <t>Desilting and remodeling of Pariyej Tank Near Village Pariyej Ta. Matar Dist. Kheda</t>
  </si>
  <si>
    <t>Total - 57</t>
  </si>
  <si>
    <t>(+)241.47</t>
  </si>
  <si>
    <t>Extention of Dharoi Right Bank Main Canal</t>
  </si>
  <si>
    <t>Total - 59</t>
  </si>
  <si>
    <t>Dharoi Left Bank High Level Canal</t>
  </si>
  <si>
    <t>Extention of Dantiwada Project for Conjunctive Use of Ground Water and Surface Water</t>
  </si>
  <si>
    <t>Total - 61</t>
  </si>
  <si>
    <t>Gajansar Irrigation Scheme</t>
  </si>
  <si>
    <t>Total - 62</t>
  </si>
  <si>
    <t>Machhu-II Irrigation Scheme Increasing Existing Canal Capacity</t>
  </si>
  <si>
    <t>Total - 63</t>
  </si>
  <si>
    <t>Canal lining works of Right Bank Main Canal and Left Bank Main Canal of Shingoda Irrigation Scheme.</t>
  </si>
  <si>
    <t>Total - 64</t>
  </si>
  <si>
    <t>Construction of weir on River Sabarmati at Indroda Gandhinagar</t>
  </si>
  <si>
    <t>Total - 65</t>
  </si>
  <si>
    <t>Construction of a weir on down stream of Mahi river at Sindhrot Irrigation.</t>
  </si>
  <si>
    <t>Other works each costing 10 crore and above</t>
  </si>
  <si>
    <t>Total - 66</t>
  </si>
  <si>
    <t>(-)59.19</t>
  </si>
  <si>
    <t>Rana Khirasara Water Resources Project</t>
  </si>
  <si>
    <t>Rana Khirasara Water Resources Project Works related to Irrigation</t>
  </si>
  <si>
    <t>Total - 67</t>
  </si>
  <si>
    <t>(+)12291.36</t>
  </si>
  <si>
    <t>Constuction of pickup weir on Sabarmati River at Village Vataman</t>
  </si>
  <si>
    <t>Total - 68</t>
  </si>
  <si>
    <t>Intern basin transfer Narmada Water to river of North Gujarat &amp; other Region</t>
  </si>
  <si>
    <t>Total - 69</t>
  </si>
  <si>
    <t>Extention of existing command in North Gujarat Region</t>
  </si>
  <si>
    <t>Extention of existing command in North Gujarat Region Irrigation related works</t>
  </si>
  <si>
    <t>(-)0.76</t>
  </si>
  <si>
    <t>Total - 70</t>
  </si>
  <si>
    <t>(+)731.06</t>
  </si>
  <si>
    <t>One Million acre feet flood water for irrigation &amp; ground water recharge in Saurashtra Region</t>
  </si>
  <si>
    <t>(-)43.48</t>
  </si>
  <si>
    <t>One Million acre feet flood water for irrigation &amp; ground water recharge in Saurashtra Region - Concld.</t>
  </si>
  <si>
    <t>Deduct Recoovery oof overpayment</t>
  </si>
  <si>
    <t>(-)60.31</t>
  </si>
  <si>
    <t>Total - 71</t>
  </si>
  <si>
    <t>Sujalam Suflam Spreading Canal (Cadana Recharge Canal) &amp; Distribution Network of Sujalam Suflam.</t>
  </si>
  <si>
    <t>Flood Damage Repairing Lining and Piching work between Ch. 274.345 Km. to 289.045 Km. of Sujlam Suflam Canal Ta. Kankrej Dist. Banaskantha</t>
  </si>
  <si>
    <t>(-)4.78</t>
  </si>
  <si>
    <t>Total - 72</t>
  </si>
  <si>
    <t>(+)104.79</t>
  </si>
  <si>
    <t>Lift Irrigation Schemes from Narmada Main Canal to various Reservoir / Ponds etc.</t>
  </si>
  <si>
    <t>Works related to irrigation</t>
  </si>
  <si>
    <t>(-)2.81</t>
  </si>
  <si>
    <t>Total - 73</t>
  </si>
  <si>
    <t>Other Works (NABARD)</t>
  </si>
  <si>
    <t>Construction (EPC) work for pipe line project from tappar sdam to Nirona dam (Northern link) work for construction of pipeline project from tappar dam to nirona dam (northern link)</t>
  </si>
  <si>
    <t>Engineering Procurement Construction (EPC) work for Pipeline Project for Tappar Dam to Darasdi Dam (Southern Link) and Jamara dam. Work for Construction of Pipeline Project from Tappar Dam to Darasdi Dam (Southern Link) and Jamara Dam (High Contour Storage) Complete including Operation and Maintenance of the Commissioned Project for 10 years</t>
  </si>
  <si>
    <t>Other works each costing 10 crore and below</t>
  </si>
  <si>
    <t>Other Works (NABARD) - Concld.</t>
  </si>
  <si>
    <t>Engineering procurement construction (EPC) work for pipe line project for tappar dam to darasdi dam (southern link) and jamara dam. Work for construction of pipeline project from tappar dam to darasdi dam (southern link) and jamara dam (high contour storage) complete including operation and maintenance of the commissioned project for 10 years/ megha engineering &amp; infrastructure ltd Balanagar</t>
  </si>
  <si>
    <t>Total - 74</t>
  </si>
  <si>
    <t>(+)701.93</t>
  </si>
  <si>
    <t>Salinity ingress Prevention schemes and back water Flood Protactive Sea errosion works (Suj.Suflam)</t>
  </si>
  <si>
    <t>Engineering Procurement and Construction (EPC) Contract for Construction of Vaghrech Weir Flood Protection Embankments and Associated Works Across River Kaveri and Dsigning and Constructing Drainage System on Both Banks of River Kaveri Near Village Vaghrech of Navsari District. Including Operation and Maintenance for 10 Years</t>
  </si>
  <si>
    <t>Salinity ingress Prevention schemes and back water Flood Protactive Sea errosion works (Suj.Suflam) - Contd.</t>
  </si>
  <si>
    <t>Works related to Irrigation - Concld.</t>
  </si>
  <si>
    <t>Other works each costing 10 crore below</t>
  </si>
  <si>
    <t>(-)1.72</t>
  </si>
  <si>
    <t>Total - 75</t>
  </si>
  <si>
    <t>(-)16.32</t>
  </si>
  <si>
    <t>Total - 76</t>
  </si>
  <si>
    <t>Long Term Restoration of Fatewadi Irrigation Scheme</t>
  </si>
  <si>
    <t>Works related to Irrigation Restoration Works</t>
  </si>
  <si>
    <t>Long Term Restoration of Fatewadi Irrigation Scheme-Concld.</t>
  </si>
  <si>
    <t>Total - 77</t>
  </si>
  <si>
    <t>(-)89.62</t>
  </si>
  <si>
    <t>Ghelo Irrigation Scheme Construction of Under Ground pipe canal</t>
  </si>
  <si>
    <t>Total - 78</t>
  </si>
  <si>
    <t>Lakhanka Irrigation Scheme Construction of high level Bridge across river Maleshri</t>
  </si>
  <si>
    <t>Total - 79</t>
  </si>
  <si>
    <t>Direction and Administration - Contd.</t>
  </si>
  <si>
    <t>(+)9.55</t>
  </si>
  <si>
    <t>Machinery and Expenditure</t>
  </si>
  <si>
    <t>(-)40.13</t>
  </si>
  <si>
    <t>Investments in Public Sector and other undertakings</t>
  </si>
  <si>
    <t>(+)68.09</t>
  </si>
  <si>
    <t>(-)223.94</t>
  </si>
  <si>
    <t>Water Development</t>
  </si>
  <si>
    <t>(+)961.26</t>
  </si>
  <si>
    <t>(+)28.73</t>
  </si>
  <si>
    <t>(-)138498.12</t>
  </si>
  <si>
    <t>Deduct-recoveries of over payments</t>
  </si>
  <si>
    <t>(-)48.43</t>
  </si>
  <si>
    <t>(-)2.58</t>
  </si>
  <si>
    <t>(-)11.79</t>
  </si>
  <si>
    <t>(-)14.37</t>
  </si>
  <si>
    <t>(+)356.91</t>
  </si>
  <si>
    <t>(-)62.80</t>
  </si>
  <si>
    <t>(+)51.78</t>
  </si>
  <si>
    <t>Rajval Irrigation Scheme Construction of Sagbara Bridge across river Rajaval</t>
  </si>
  <si>
    <t>Total - 81</t>
  </si>
  <si>
    <t>Extended Command Area between Sujlam Suflam spreading Canal and Dharoi</t>
  </si>
  <si>
    <t>Total - 82</t>
  </si>
  <si>
    <t>Extention Renovation Modernisation and improvement of Existing Schemes - Contd.</t>
  </si>
  <si>
    <t>(-)98.90</t>
  </si>
  <si>
    <t>(-)4.43</t>
  </si>
  <si>
    <t>Total - 83</t>
  </si>
  <si>
    <t>(+)31.00</t>
  </si>
  <si>
    <t>Sani Irrigation Scheme</t>
  </si>
  <si>
    <t>Sani Irrigation project</t>
  </si>
  <si>
    <t>Total - 84</t>
  </si>
  <si>
    <t>Capital Outlay on Medium Irrigation - Concld.</t>
  </si>
  <si>
    <t>Karamal Irrigation Scheme</t>
  </si>
  <si>
    <t>Total - 85</t>
  </si>
  <si>
    <t>Total -4701</t>
  </si>
  <si>
    <t>(+)120.66</t>
  </si>
  <si>
    <t>4702-</t>
  </si>
  <si>
    <t>Capital Outlay on Minor Irrigation</t>
  </si>
  <si>
    <t>(+)35.18</t>
  </si>
  <si>
    <t>Works projects on which no expenditure has been incurred during last five years</t>
  </si>
  <si>
    <t>Drilling of Tubewellas and Installation of Machineries for the beneficiaries of Schedule caste</t>
  </si>
  <si>
    <t>Capital Outlay on Minor Irrigation - Concld.</t>
  </si>
  <si>
    <t>(-)7.15</t>
  </si>
  <si>
    <t>Drip Contribution of Pressurize Irrigation Network System for Tube Wells of GWRDC</t>
  </si>
  <si>
    <t>Deduct Recoveries of overpayment</t>
  </si>
  <si>
    <t>(-)4.21</t>
  </si>
  <si>
    <t>(-)71.53</t>
  </si>
  <si>
    <t>(+)7.48</t>
  </si>
  <si>
    <t>Total -4702</t>
  </si>
  <si>
    <t>(-)1.30</t>
  </si>
  <si>
    <t>4705-</t>
  </si>
  <si>
    <t>Capital Outlay on Command Area Development</t>
  </si>
  <si>
    <t>Area Development Programmes</t>
  </si>
  <si>
    <t>Area irrigation programme</t>
  </si>
  <si>
    <t>Total -4705</t>
  </si>
  <si>
    <t>4711-</t>
  </si>
  <si>
    <t>Capital Outlay on Flood Control Projects</t>
  </si>
  <si>
    <t>Flood Control - Contd.</t>
  </si>
  <si>
    <t>Civil Works</t>
  </si>
  <si>
    <t>Raising &amp; strenthening of existing retaining wall at village Variav Jahangirpura RAnder Abrama Amroli Fulpada along at the bank of river Tapi</t>
  </si>
  <si>
    <t>(+)246.13</t>
  </si>
  <si>
    <t>Construction Flood protection wall on narmada river bank at village borbhatha Chanal 0 to 1350 metre (Part-1)</t>
  </si>
  <si>
    <t>Construction Flood protection wall on narmada river bank at village borbhatha Chanal 2650 to 4020 metre (Part-2)</t>
  </si>
  <si>
    <t>Anti Sea Eroisan Scheme bt Tithal Beach &amp; Swaminarayan Temple Village Tithal &amp; Bhagdawada Chanal-0 mt to 930 mt</t>
  </si>
  <si>
    <t>Constructing Flood protective (Gabion wall) work from Nehru Bridge to Pal Smashan at village Adajan on the bank of river Tapi Dist- Surat</t>
  </si>
  <si>
    <t>Capital Outlay on Flood Control Projects - Contd.</t>
  </si>
  <si>
    <t>Civil Works - Contd.</t>
  </si>
  <si>
    <t>Construction Flood Protection work from coopers Bunglow to Nehru Bridge on the left bank of river Tapi @ Surat Agecny. Yojaka India Pvt. Ltd. Agr. No. B-2/1 of 2013-14</t>
  </si>
  <si>
    <t>Raising &amp; Stren of existing retaining wall at Bhatha Bhatpor on th Bank of River Tapi at Surat</t>
  </si>
  <si>
    <t>Restoration of Protection work between ch 3040 to 3850 mt at village UdvadaTa Pardi Dist Valsad</t>
  </si>
  <si>
    <t>Flood protection scheme on Rel River from Village Rampura Mota to Dhanara Ta Dhanera Dist. Banaskantha(part-I)</t>
  </si>
  <si>
    <t>Providing Costal protection work sea wall to combat sea erosion from chowpati (Indreshwar Temple) to Kharvavad at Porbandar Dist. Porbandar</t>
  </si>
  <si>
    <t>(+)144.98</t>
  </si>
  <si>
    <t>Flood control measures in river Tapi in lower Tapi Basin</t>
  </si>
  <si>
    <t>Baroda Flood control shceme</t>
  </si>
  <si>
    <t>Flood Control - Concld.</t>
  </si>
  <si>
    <t>Cancellati0on of Cheques</t>
  </si>
  <si>
    <t>(-)0.16</t>
  </si>
  <si>
    <t>Chorvadodra Drainage Project</t>
  </si>
  <si>
    <t>(+)58.64</t>
  </si>
  <si>
    <t>Construction Underground pipeline between Limb to Bhudasan of Ta. Bayad for conveying irrigation water in Khatriba Drain</t>
  </si>
  <si>
    <t>regarding resectioning &amp; lining of bilakhadi from pramukh hill Appt. to NH-48 at Vapi dist. Valsad</t>
  </si>
  <si>
    <t>(-)24.29</t>
  </si>
  <si>
    <t>(+)52.18</t>
  </si>
  <si>
    <t>Capital Account of Irrigation and Flood Control - Concld.</t>
  </si>
  <si>
    <t>Capital Outlay on Flood Control Projects - Concld.</t>
  </si>
  <si>
    <t>Drainage - Concld.</t>
  </si>
  <si>
    <t>Deduct Recovery of Overpayment.</t>
  </si>
  <si>
    <t>(-)48.68</t>
  </si>
  <si>
    <t>(+)50.87</t>
  </si>
  <si>
    <t>Total -4711</t>
  </si>
  <si>
    <t>(+)57.94</t>
  </si>
  <si>
    <t>Total - (d) Capital Account of Irrigation and Flood Control</t>
  </si>
  <si>
    <t>(+)57.19</t>
  </si>
  <si>
    <t>Capital Account of Energy</t>
  </si>
  <si>
    <t>4801-</t>
  </si>
  <si>
    <t>Capital Outlay on Power Projects</t>
  </si>
  <si>
    <t>Thermal Power Generation</t>
  </si>
  <si>
    <t>Investment in Public Sector and other Undertaking</t>
  </si>
  <si>
    <t>Capital Account of Energy - Contd.</t>
  </si>
  <si>
    <t>Capital Outlay on Power Projects - Contd.</t>
  </si>
  <si>
    <t>Thermal Power Generation-Concld.</t>
  </si>
  <si>
    <t>Other Expenditure costing    10 Crore and Less</t>
  </si>
  <si>
    <t>Diesel / Gas Power Generation</t>
  </si>
  <si>
    <t>Investment in public Sector</t>
  </si>
  <si>
    <t>Transmission and Distribution</t>
  </si>
  <si>
    <t>other expenditure</t>
  </si>
  <si>
    <t>Capital Contribution to Gujarat Power Corporation Limited</t>
  </si>
  <si>
    <t>Share Capital Contribution to Gujarat Urja Vikas Nigam Limited</t>
  </si>
  <si>
    <t>(+)54.34</t>
  </si>
  <si>
    <t>Bhavnagar Energy Corporation Limited</t>
  </si>
  <si>
    <t>Gujarat Energy Transmission Company Limited</t>
  </si>
  <si>
    <t>Bhavnagar Electricity Company Limited</t>
  </si>
  <si>
    <t>Shihor Electricity Works Limited</t>
  </si>
  <si>
    <t>Transmission and Distribution-Concld.</t>
  </si>
  <si>
    <t>Share Capital Contribution to Sardar Sarovar Narmada Nigam Limited</t>
  </si>
  <si>
    <t>(-)4.85</t>
  </si>
  <si>
    <t>Narmada Project Unit III (Power)</t>
  </si>
  <si>
    <t>Capital Outlay on Power Projects - Concld.</t>
  </si>
  <si>
    <t>Narmada Project Unit III (Power) - Concld.</t>
  </si>
  <si>
    <t>799-Suspense</t>
  </si>
  <si>
    <t>(-)11736.00</t>
  </si>
  <si>
    <t>(-)67.31</t>
  </si>
  <si>
    <t>(-)47.78</t>
  </si>
  <si>
    <t>Research and Development</t>
  </si>
  <si>
    <t>Power Development</t>
  </si>
  <si>
    <t>Total -4801</t>
  </si>
  <si>
    <t>(+)37.46</t>
  </si>
  <si>
    <t>4802-</t>
  </si>
  <si>
    <t>Capital Outlay on Petroleum</t>
  </si>
  <si>
    <t>Refining and Marketing of Oil and Gas</t>
  </si>
  <si>
    <t>Indian Oil Corporation</t>
  </si>
  <si>
    <t>Capital Account of Energy - Concld.</t>
  </si>
  <si>
    <t>Capital Outlay on Petroleum-Concld.</t>
  </si>
  <si>
    <t>Total -4802</t>
  </si>
  <si>
    <t>4810-</t>
  </si>
  <si>
    <t>Capital Outlay on New and Renewable Energy</t>
  </si>
  <si>
    <t>Capital Support to Gujarat Urja Vikas Nigam Limited</t>
  </si>
  <si>
    <t>(-)78.79</t>
  </si>
  <si>
    <t>Total -4810</t>
  </si>
  <si>
    <t>Total - (e) Capital Account of Energy</t>
  </si>
  <si>
    <t>Capital Account of Industry and Minerals</t>
  </si>
  <si>
    <t>4851-</t>
  </si>
  <si>
    <t>Capital Outlay on Village and Small Industries</t>
  </si>
  <si>
    <t>Industrial Estate set-up by Government</t>
  </si>
  <si>
    <t>Capital contribution in Industrial Estates set-up by private agencies</t>
  </si>
  <si>
    <t>Gujarat State Small Industries Corp.</t>
  </si>
  <si>
    <t>Rural Industries Marketing Institution for Cottage Industries</t>
  </si>
  <si>
    <t>IND-10 District Industries Centre</t>
  </si>
  <si>
    <t>Capital Account of Industry and Minerals - Contd.</t>
  </si>
  <si>
    <t>Capital Outlay on Village and Small Industries - Contd.</t>
  </si>
  <si>
    <t>Small Scale Industries-Concld.</t>
  </si>
  <si>
    <t>IND-29 Buildings</t>
  </si>
  <si>
    <t>(+)107.84</t>
  </si>
  <si>
    <t>(+)101.81</t>
  </si>
  <si>
    <t>Handloom Industries</t>
  </si>
  <si>
    <t>Handicraft Industries</t>
  </si>
  <si>
    <t>Construction of Khadi Handloom Handicraft Plaza</t>
  </si>
  <si>
    <t>Sericulture Industries</t>
  </si>
  <si>
    <t>Industrial Co-operatives</t>
  </si>
  <si>
    <t>IND-66 Shae Capital Contribution to Industries Co-operative and package scheme</t>
  </si>
  <si>
    <t>(-)0.25</t>
  </si>
  <si>
    <t>(-)7.76</t>
  </si>
  <si>
    <t>(+)3005.89</t>
  </si>
  <si>
    <t>Assistance to Co-operatives</t>
  </si>
  <si>
    <t>Share Capital to Industrial Co-operatives and Package Scheme</t>
  </si>
  <si>
    <t>(-)57.62</t>
  </si>
  <si>
    <t>Capital Outlay on Village and Small Industries - Concld.</t>
  </si>
  <si>
    <t>Share Capital contribution to Gujarat State Leather Industries Development Corporation</t>
  </si>
  <si>
    <t>Tribal Area Sub plan</t>
  </si>
  <si>
    <t>IND-24 Urban Hatts for sales promotion of cottage industries product</t>
  </si>
  <si>
    <t>(+)9120.99</t>
  </si>
  <si>
    <t>Total -4851</t>
  </si>
  <si>
    <t>(+)3471.34</t>
  </si>
  <si>
    <t>4852-</t>
  </si>
  <si>
    <t>Capital Outlay on Iron and Steel Industries</t>
  </si>
  <si>
    <t>Iron and Steel</t>
  </si>
  <si>
    <t>OIN-5 Promotional Efforts for Industrial Development (Mahatma Mandir)</t>
  </si>
  <si>
    <t>Capital Outlay on Iron and Steel Industries - Concld.</t>
  </si>
  <si>
    <t>Manufacture-Concld.</t>
  </si>
  <si>
    <t>Total -4852</t>
  </si>
  <si>
    <t>4853-</t>
  </si>
  <si>
    <t>Capital Outlay on Non-Ferrous Mining and Metallurgical Industries</t>
  </si>
  <si>
    <t>Mineral Exploration and Development</t>
  </si>
  <si>
    <t>Other works each costing     crore and less</t>
  </si>
  <si>
    <t>IMD-57 Mineral Laboratory</t>
  </si>
  <si>
    <t>(-)96.04</t>
  </si>
  <si>
    <t>Gujarat State Mineral development Corporation Limited</t>
  </si>
  <si>
    <t>Non-Ferrous Metals</t>
  </si>
  <si>
    <t>Total -4853</t>
  </si>
  <si>
    <t>4854-</t>
  </si>
  <si>
    <t>Capital Outlay on Cement and Non-metallic Mineral Industries</t>
  </si>
  <si>
    <t>Cement</t>
  </si>
  <si>
    <t>Total -4854</t>
  </si>
  <si>
    <t>4856-</t>
  </si>
  <si>
    <t>Capital Outlay on Petro-chemical Industries</t>
  </si>
  <si>
    <t>Investment in Gujarat State Petro-chemicals Company Ltd.</t>
  </si>
  <si>
    <t>Gujarat State Petrochemical LNG Limited</t>
  </si>
  <si>
    <t>Gujarat State Petroleum Corporation Gas Company Limited</t>
  </si>
  <si>
    <t>Total -4856</t>
  </si>
  <si>
    <t>4857-</t>
  </si>
  <si>
    <t>Capital Outlay on Chemicals and Pharmaceutical Industries</t>
  </si>
  <si>
    <t>Chemical and Pesticides Industries</t>
  </si>
  <si>
    <t>Share Capital Contribution to Tata Chemicals</t>
  </si>
  <si>
    <t>Total -4857</t>
  </si>
  <si>
    <t>4858-</t>
  </si>
  <si>
    <t>Capital Outlay on Engineering Industries</t>
  </si>
  <si>
    <t>Ship-Building Industries</t>
  </si>
  <si>
    <t>Compensation to Government of India for taking over M/s. Alcock Ashdown Company Limited</t>
  </si>
  <si>
    <t>Other Engineering Industries</t>
  </si>
  <si>
    <t>Gromax Agri Equipment Limited</t>
  </si>
  <si>
    <t>Investment in Gujarat State Construction Corporation</t>
  </si>
  <si>
    <t>The Tata Engineering &amp; Locomotive Co. Ltd.</t>
  </si>
  <si>
    <t>Capital Outlay on Engineering Industries - Concld.</t>
  </si>
  <si>
    <t>Other Engineering Industries - Concld.</t>
  </si>
  <si>
    <t>Light Engineering Industries</t>
  </si>
  <si>
    <t>(-)2.08</t>
  </si>
  <si>
    <t>Total -4858</t>
  </si>
  <si>
    <t>4859-</t>
  </si>
  <si>
    <t>Capital Outlay on Telecommunication and Electronic Industries</t>
  </si>
  <si>
    <t>Electronics</t>
  </si>
  <si>
    <t>Gujarat Communications and Electronic Development Corporation</t>
  </si>
  <si>
    <t>Total -4859</t>
  </si>
  <si>
    <t>4860-</t>
  </si>
  <si>
    <t>Capital Outlay on Consumer Industries</t>
  </si>
  <si>
    <t>Textiles</t>
  </si>
  <si>
    <t>Gujarat State Textiles Corporation Ltd.</t>
  </si>
  <si>
    <t>Rajkot Textile Mills</t>
  </si>
  <si>
    <t>Capital Outlay on Consumer Industries - Contd.</t>
  </si>
  <si>
    <t>Textiles - Concld.</t>
  </si>
  <si>
    <t>Shri Digvijay Woolen Mills Ltd. Jamnagar</t>
  </si>
  <si>
    <t>spinning mills</t>
  </si>
  <si>
    <t>Sugar</t>
  </si>
  <si>
    <t>Co-operative Sugar Mills-Sugar Factories</t>
  </si>
  <si>
    <t>Sugar Factories</t>
  </si>
  <si>
    <t>Co-opretives Sugar Mills / Factories</t>
  </si>
  <si>
    <t>Share Capital Contribution to Co-operative Sugar Factories</t>
  </si>
  <si>
    <t>COP-16 Share Capital contribution to Cooperative Sugar Factories</t>
  </si>
  <si>
    <t>Capital Outlay on Consumer Industries - Concld.</t>
  </si>
  <si>
    <t>Paper and Newsprint</t>
  </si>
  <si>
    <t>Paper</t>
  </si>
  <si>
    <t>Ceramics</t>
  </si>
  <si>
    <t>The Osman Shahi Mills Limited</t>
  </si>
  <si>
    <t>The Opeta Tea and Rubbe Company Limited</t>
  </si>
  <si>
    <t>Total - 600</t>
  </si>
  <si>
    <t>Total -4860</t>
  </si>
  <si>
    <t>4875-</t>
  </si>
  <si>
    <t>Capital Outlay on Other Industries</t>
  </si>
  <si>
    <t>Investment in Public Sector and Other Undertakings</t>
  </si>
  <si>
    <t>Share Capital for Gandhinagar Railway and Urban Development Company Limited</t>
  </si>
  <si>
    <t>Share Capital for Gujarat Rail Infrastructure Development Corporation Limited</t>
  </si>
  <si>
    <t>(+)22892.16</t>
  </si>
  <si>
    <t>Capital Outlay on Other Industries - Concld.</t>
  </si>
  <si>
    <t>Other Industries - Concld.</t>
  </si>
  <si>
    <t>Investment in Public Sector and Other Undertakings - Concld.</t>
  </si>
  <si>
    <t>Expenditure for development of Town Planning Scheme at Gujarat Petroleum Chemicals and Petrochemicals Special Investment Regional Development Authority</t>
  </si>
  <si>
    <t>(+)53.85</t>
  </si>
  <si>
    <t>(+)2244.08</t>
  </si>
  <si>
    <t>Capital Contribution To Gujarat Rail Infrastructure Development Corporation Limited</t>
  </si>
  <si>
    <t>(-)95.28</t>
  </si>
  <si>
    <t>Capital Contribution To Gandhinagar Railway and Urban Development Company Limited</t>
  </si>
  <si>
    <t>Expenditure for Mandal-Becharaji special Investment Region</t>
  </si>
  <si>
    <t>Capital Support for Gujarat Common Effluent Treatment Plant (CETP) Deep-Sea Pipeline and Allied Infrastructure</t>
  </si>
  <si>
    <t>(-)33.77</t>
  </si>
  <si>
    <t>(+)17.90</t>
  </si>
  <si>
    <t>Total -4875</t>
  </si>
  <si>
    <t>4885-</t>
  </si>
  <si>
    <t>Capital Outlay on Industries and Minerals</t>
  </si>
  <si>
    <t>Investments in Industrial Financial Institutions</t>
  </si>
  <si>
    <t>Gujarat State Financial Corporation</t>
  </si>
  <si>
    <t>Capital Outlay on Industries and Minerals - Contd.</t>
  </si>
  <si>
    <t>Investments in Industrial Financial Institutions - Concld.</t>
  </si>
  <si>
    <t>Share Capital Contribution to Gujarat State Investment Ltd.</t>
  </si>
  <si>
    <t>Gujarat Industrial Investment Corporation</t>
  </si>
  <si>
    <t>Gujarat Growth Centres Development Corpn.</t>
  </si>
  <si>
    <t>Investment Corporation of India</t>
  </si>
  <si>
    <t>Investa Industrial Corporation Limited</t>
  </si>
  <si>
    <t>Kutch Development Company Ltd. Kandla</t>
  </si>
  <si>
    <t>Hindustan Development Corporation Limited</t>
  </si>
  <si>
    <t>Other Investments</t>
  </si>
  <si>
    <t>IND-70 Share Capital Contribution to Industries Societies</t>
  </si>
  <si>
    <t>Capital Account of Industry and Minerals - Concld.</t>
  </si>
  <si>
    <t>Capital Outlay on Industries and Minerals - Concld.</t>
  </si>
  <si>
    <t>Education  Reasearch and Trg.</t>
  </si>
  <si>
    <t>Industrial areas and Satellite Townships</t>
  </si>
  <si>
    <t>Share Capital Contribution to Co-operative Spinning Mills</t>
  </si>
  <si>
    <t>East Wing</t>
  </si>
  <si>
    <t>West Wing</t>
  </si>
  <si>
    <t>Total -4885</t>
  </si>
  <si>
    <t>Total - (f) Capital Account of Industry and Minerals</t>
  </si>
  <si>
    <t>(-)80.39</t>
  </si>
  <si>
    <t>Capital Account of Transport</t>
  </si>
  <si>
    <t>5051-</t>
  </si>
  <si>
    <t>Capital Outlay on Ports and Light Houses</t>
  </si>
  <si>
    <t>Major Ports</t>
  </si>
  <si>
    <t>Capital Account of Transport - Contd.</t>
  </si>
  <si>
    <t>Capital Outlay on Ports and Light Houses - Contd.</t>
  </si>
  <si>
    <t xml:space="preserve">Minor Ports </t>
  </si>
  <si>
    <t>Other Small Ports</t>
  </si>
  <si>
    <t>Other Small Ports.</t>
  </si>
  <si>
    <t>Development of Minor Ports-1-Construction of docks berths and jetties</t>
  </si>
  <si>
    <t>Construction of lockgate at Bhavnagar</t>
  </si>
  <si>
    <t>Improving lockgate working at Bhavnagar.</t>
  </si>
  <si>
    <t>Dry Cargo berth at Okha</t>
  </si>
  <si>
    <t>Development of all weather port/first part of break water at Porbandar</t>
  </si>
  <si>
    <t>Development of Porbandar Port as an all weather port</t>
  </si>
  <si>
    <t>Construction of docks berth and jetties</t>
  </si>
  <si>
    <t>(+)1400.00</t>
  </si>
  <si>
    <t>Port Equipment and Machinery</t>
  </si>
  <si>
    <t>Floating Craft</t>
  </si>
  <si>
    <t>Dredger and dredging</t>
  </si>
  <si>
    <t>New works financed from port Reserve Fund</t>
  </si>
  <si>
    <t>Appropriation to Port Development Fund</t>
  </si>
  <si>
    <t>Ferry services-Inland water Transport facilities at various ports-requisition of one grab dredger and three hopper burges</t>
  </si>
  <si>
    <t>Development of Deep Sea Fisheries Harbour Okha</t>
  </si>
  <si>
    <t>Minor Ports - Contd.</t>
  </si>
  <si>
    <t>Other Small Ports - Concld.</t>
  </si>
  <si>
    <t>Fisheries Terminal project at Jakhau</t>
  </si>
  <si>
    <t>Water Supply Schemes for Fisheries Terminal Project at Jakhau</t>
  </si>
  <si>
    <t>Extention of Fisheries Harbour Mangrole</t>
  </si>
  <si>
    <t>Maintanance and repairs of various construction  made under the World Bank Project</t>
  </si>
  <si>
    <t>Expansion of fisheries Harbour at Manglore</t>
  </si>
  <si>
    <t>Providing landing and berthing facilities for various fishing crafts in traditional fisheries</t>
  </si>
  <si>
    <t>Construction of brakish Water wall at Veraval Fisheries Harbour</t>
  </si>
  <si>
    <t>Ghogha Dahej Trans Ferry Services Ltd.</t>
  </si>
  <si>
    <t>Capital Contribution to Gujarat Maitime Board for Infrastructure and Development of Ports</t>
  </si>
  <si>
    <t>FSH-19 Providing Infrastructure at Minor Ports</t>
  </si>
  <si>
    <t>(+)6.72</t>
  </si>
  <si>
    <t>Construction of Fishing Centre under Loan from NABARD</t>
  </si>
  <si>
    <t>(+)68.63</t>
  </si>
  <si>
    <t>(+)75.89</t>
  </si>
  <si>
    <t>(-)462.51</t>
  </si>
  <si>
    <t>Minor Ports - Concld.</t>
  </si>
  <si>
    <t>(-)94.97</t>
  </si>
  <si>
    <t>(-)117.08</t>
  </si>
  <si>
    <t>Cancellation of Cheques</t>
  </si>
  <si>
    <t>(-)118.58</t>
  </si>
  <si>
    <t>(+)75.55</t>
  </si>
  <si>
    <t>Light Houses and light ships</t>
  </si>
  <si>
    <t>Construction and Development of other Navigational Aids</t>
  </si>
  <si>
    <t>Construction and Developmenyt of other Navigational aids</t>
  </si>
  <si>
    <t>Financial Assistance to Gujarat Meritime Board Development of Pipavav Port</t>
  </si>
  <si>
    <t>Capital Outlay on Ports and Light Houses - Concld.</t>
  </si>
  <si>
    <t>Total -5051</t>
  </si>
  <si>
    <t>(+)75.54</t>
  </si>
  <si>
    <t>5052-</t>
  </si>
  <si>
    <t>Capital Outlay on Shipping</t>
  </si>
  <si>
    <t>Port Services Inland Water Transport facilities at various ports</t>
  </si>
  <si>
    <t>Total -5052</t>
  </si>
  <si>
    <t>5053-</t>
  </si>
  <si>
    <t>Capital Outlay on Civil Aviation</t>
  </si>
  <si>
    <t>Air Ports</t>
  </si>
  <si>
    <t>Aerodromes</t>
  </si>
  <si>
    <t>Development of Airport</t>
  </si>
  <si>
    <t>(-)98.05</t>
  </si>
  <si>
    <t>Other Aeronautical Services</t>
  </si>
  <si>
    <t>Communications</t>
  </si>
  <si>
    <t>Strenthening &amp; Development of Air strip at Amreli</t>
  </si>
  <si>
    <t>Capital Outlay on Civil Aviation - Contd.</t>
  </si>
  <si>
    <t>Other Aeronautical Services-Contd.</t>
  </si>
  <si>
    <t>Communications-Concld.</t>
  </si>
  <si>
    <t>Communication</t>
  </si>
  <si>
    <t>Acquisition of Private Land</t>
  </si>
  <si>
    <t>(-)50.00</t>
  </si>
  <si>
    <t>Amreli Aero Sport Hub</t>
  </si>
  <si>
    <t>CVL-7 Development of Air Ports Air Strips and other Infrastructure facilities including hangers etc</t>
  </si>
  <si>
    <t>(-)78.29</t>
  </si>
  <si>
    <t>Centre of Excellaence</t>
  </si>
  <si>
    <t>Development of Air Strips</t>
  </si>
  <si>
    <t>(-)27.06</t>
  </si>
  <si>
    <t>Capital Assistance for Air Connectivity Infrastructure</t>
  </si>
  <si>
    <t>(+)93.40</t>
  </si>
  <si>
    <t>Safety</t>
  </si>
  <si>
    <t>Flood Mitigation Work for Dholera Greenfield Airport Project</t>
  </si>
  <si>
    <t>(-)88.58</t>
  </si>
  <si>
    <t>Capital Contribution to Gujarat State Aviation Infrastructure Co Limited (GUJSAIL)</t>
  </si>
  <si>
    <t>(-)83.33</t>
  </si>
  <si>
    <t>Capital Support to G I D B for Dholera International Airport Co Limited</t>
  </si>
  <si>
    <t>Assistance to Dholera Greenfield Airport Project</t>
  </si>
  <si>
    <t>(+)400.00</t>
  </si>
  <si>
    <t>(-)24.39</t>
  </si>
  <si>
    <t>Capital Outlay on Civil Aviation - Concld.</t>
  </si>
  <si>
    <t>Other Aeronautical Services-Concld.</t>
  </si>
  <si>
    <t>Capital Support to Gujarat State Aviation Infrastruture Co. Ltd.(GUJSAIL)</t>
  </si>
  <si>
    <t>(+)118.37</t>
  </si>
  <si>
    <t>(+)14.85</t>
  </si>
  <si>
    <t>Total -5053</t>
  </si>
  <si>
    <t>(+)9.43</t>
  </si>
  <si>
    <t>5054-</t>
  </si>
  <si>
    <t>Capital Outlay on Roads and Bridges</t>
  </si>
  <si>
    <t>National Highways</t>
  </si>
  <si>
    <t>Gujarat National Highway Company Ltd.</t>
  </si>
  <si>
    <t>337-</t>
  </si>
  <si>
    <t>Road Works</t>
  </si>
  <si>
    <t>Strengthening of road and rehabilitation of major bridge from KM 63/700 to72/400 (RHS Down lane) section A'bad-Bagodara Rajkot road of NH-8-A</t>
  </si>
  <si>
    <t>Capital Outlay on Roads and Bridges - Contd.</t>
  </si>
  <si>
    <t>National Highways - Contd.</t>
  </si>
  <si>
    <t>Road Works-Concld.</t>
  </si>
  <si>
    <t>Strengthening to KM 171/0 to 182/0(up lane) &amp; Km 171/0 to 175/0(down lane) of NH 8A section chotila-Bamanbore</t>
  </si>
  <si>
    <t>Strengthening to KM 72/4 to 85/8 of N. H. 8A (up &amp; Down lane ) Section Bagodara-Limbdi</t>
  </si>
  <si>
    <t>Strengthening to KM 100 to 115 of N. H. 8A (up &amp; Down lane ) Section Bagodara-Sayla</t>
  </si>
  <si>
    <t>Strengthening &amp; widening of two lane 10 mtrs. width of Rajkot-Bhavnagar</t>
  </si>
  <si>
    <t>(+)244.20</t>
  </si>
  <si>
    <t>Widening of two lane 10 mtrs. width of Rajkot-Bhavnagar</t>
  </si>
  <si>
    <t>Strengthening on K.m. 370/620 to 386/020 (exept from K.m.377/420 to 380/020 N.H. No.228 AERU to Dandi Section (New N.H. No. 64) in Navsari Dist in the state of Gujarat</t>
  </si>
  <si>
    <t>Widening and Strengthening with upgrading upto 10 mt. of N.H.No. 228 between K.m. 174/00 to 182/00 (except K.m. 177/200 to 177/600 Ahmedabad Dandi Route</t>
  </si>
  <si>
    <t>PR to K.m.162/00 to 169/00 (Up lane ) &amp; K.m. 148/5 to 169/00 (Down lane ) &amp; K.m. 175/6 to 181/295 (Down lane ) of N.H.8A</t>
  </si>
  <si>
    <t>Total - 337</t>
  </si>
  <si>
    <t>National Highways - Concld.</t>
  </si>
  <si>
    <t>Strategic and Border Roads</t>
  </si>
  <si>
    <t>Bridges</t>
  </si>
  <si>
    <t>(+)81.34</t>
  </si>
  <si>
    <t>Gujarat State Road Development Corporation</t>
  </si>
  <si>
    <t>(+)11.44</t>
  </si>
  <si>
    <t>(-)14.63</t>
  </si>
  <si>
    <t>State Highways-Concld.</t>
  </si>
  <si>
    <t>(-)18.15</t>
  </si>
  <si>
    <t>(-)160.70</t>
  </si>
  <si>
    <t>(+)10.62</t>
  </si>
  <si>
    <t>District &amp; Other Roads</t>
  </si>
  <si>
    <t>Strengthening of Melsan-Daduka road km 5/0 to 6/50(Phase-ii)</t>
  </si>
  <si>
    <t>Improvement &amp; Strengthening to rural road sub-division Palanpur Package no. Nabard 26</t>
  </si>
  <si>
    <t>(+)67851.26</t>
  </si>
  <si>
    <t>Mukhya Mantri Gram Sadak Yojana</t>
  </si>
  <si>
    <t>District &amp; Other Roads - Concld.</t>
  </si>
  <si>
    <t>Resurfacing rural road in Una Satrapada taluka of Junagadh Dist.</t>
  </si>
  <si>
    <t>Resurfacing Surfacing &amp; strengthening rural road</t>
  </si>
  <si>
    <t>Widening and strengthening of Bhachau-Ranavav-Rapar-Adesar Road km 0/0 to 94/0 (Widening of road from 6.500 to 7.00 meter in section of km 60/00 to 94/00 standard two lane )</t>
  </si>
  <si>
    <t>(-)2.73</t>
  </si>
  <si>
    <t>(+)102149.37</t>
  </si>
  <si>
    <t>(+)237.69</t>
  </si>
  <si>
    <t>Capital Outlay on Roads and Bridges - Concld.</t>
  </si>
  <si>
    <t>Equity Participation of Government of Gujart in Special Purpose vehicle for implementation of Gandhidham-Palanpur gauge conversion project</t>
  </si>
  <si>
    <t>(-)24,912.00</t>
  </si>
  <si>
    <t>(-)7,379.00</t>
  </si>
  <si>
    <t>(-)7,379.00(*)</t>
  </si>
  <si>
    <t>(-)32,291.00</t>
  </si>
  <si>
    <t>(-)4,44,050.38</t>
  </si>
  <si>
    <t>RBD-103 Planning and Research</t>
  </si>
  <si>
    <t>(+)96.18</t>
  </si>
  <si>
    <t>(-)23,694.92</t>
  </si>
  <si>
    <t>(-)1,965.26</t>
  </si>
  <si>
    <t>(-)4,27,510.68</t>
  </si>
  <si>
    <t>(-)91.71</t>
  </si>
  <si>
    <t>Total -5054</t>
  </si>
  <si>
    <t>(+)86.74</t>
  </si>
  <si>
    <t>5055-</t>
  </si>
  <si>
    <t>Capital Outlay on Road Transport</t>
  </si>
  <si>
    <t>Acquisition of Fleet</t>
  </si>
  <si>
    <t>Purchase of New Cars</t>
  </si>
  <si>
    <t>(*) Represent contribution tranferred notionally to MH.8449-103 subvention Central Road Fund (Please see statement No.21)</t>
  </si>
  <si>
    <t>Capital Account of Transport - Concld.</t>
  </si>
  <si>
    <t>Capital Outlay on Road Transport-Concld.</t>
  </si>
  <si>
    <t>Capital construction to Gujarat State Raod Transport Corporation</t>
  </si>
  <si>
    <t>(+)1491.59</t>
  </si>
  <si>
    <t>Capital Contribution to Gujarat State Road Transport Corporation</t>
  </si>
  <si>
    <t>(+)1338.08</t>
  </si>
  <si>
    <t>Total -5055</t>
  </si>
  <si>
    <t>(+)1461.43</t>
  </si>
  <si>
    <t>Total - (g) Capital Account of Transport</t>
  </si>
  <si>
    <t>(+)107.69</t>
  </si>
  <si>
    <t>Capital Account of Communication</t>
  </si>
  <si>
    <t>5225-</t>
  </si>
  <si>
    <t>Capital Outlay on Telecommunication Services</t>
  </si>
  <si>
    <t>Local Telephone Systems</t>
  </si>
  <si>
    <t>Telephone Exchanges (Manual)</t>
  </si>
  <si>
    <t>Setting up of a new EPBX sys. and comm. Net- work at G'nagar</t>
  </si>
  <si>
    <t>Capital Account of Communication - Concld.</t>
  </si>
  <si>
    <t>Capital Outlay on Telecommunication Services-Concld.</t>
  </si>
  <si>
    <t>Telecommunication Systems</t>
  </si>
  <si>
    <t>Capital Assistance for digital connectivity infrastructure</t>
  </si>
  <si>
    <t>Total -5225</t>
  </si>
  <si>
    <t>Total - (h) Capital Account of Communication</t>
  </si>
  <si>
    <t>Capital Account of Science Technology and Environment</t>
  </si>
  <si>
    <t>5425-</t>
  </si>
  <si>
    <t>Capital Outlay on other Scientific and Environmental Research</t>
  </si>
  <si>
    <t>Share Capital Contribution to BISAG SATCOM.</t>
  </si>
  <si>
    <t>Other Services</t>
  </si>
  <si>
    <t>Capital Outlay on Gujarat Council of Science City (GCSC)</t>
  </si>
  <si>
    <t>Capital Outlay on Gujarat Bio Technology Research Centre (GBRC)</t>
  </si>
  <si>
    <t>Capital Outlay on Gujarat  Bio Technology University (GBU)</t>
  </si>
  <si>
    <t>Capital Outlay on Gujarat Council on Science and Technology (GUJCOST)</t>
  </si>
  <si>
    <t>Capital Outlay on Gujarat  State Bio Technology Mission (GSBTM)</t>
  </si>
  <si>
    <t>Capital Account of Science Technology and Environment - Concld.</t>
  </si>
  <si>
    <t>Capital Outlay on other Scientific and Environmental Research - Concld.</t>
  </si>
  <si>
    <t>Total -5425</t>
  </si>
  <si>
    <t>Total - (i) Capital Account of Science Technology and Environment</t>
  </si>
  <si>
    <t>Capital Account of General Economic Services</t>
  </si>
  <si>
    <t>5452-</t>
  </si>
  <si>
    <t>Capital Outlay on Tourism</t>
  </si>
  <si>
    <t>Tourist Infrarastructure</t>
  </si>
  <si>
    <t>Tourist Centre</t>
  </si>
  <si>
    <t>Construction of Statu of Shri Sardar Patel and Memorial</t>
  </si>
  <si>
    <t>Development of Dharoi Dam area as Tourism Spot</t>
  </si>
  <si>
    <t>Consultancy Service for Development of Dharo Dam Region Dist. Mehsana as a World Class Sustainable Tourist/Pilgrimage Destination</t>
  </si>
  <si>
    <t>(+)14.99</t>
  </si>
  <si>
    <t>River Edge Devlopment (Package-2) Development of Dharoi Dam Region as the World Class Sustainable Tourist/Pilgrimage Destination</t>
  </si>
  <si>
    <t>Road infrastructure &amp; Adventure Water Sports Arena (Package-1)- Development of Dharoi Dam region as the world class sustainable tourist/pilgrimage Destination</t>
  </si>
  <si>
    <t>(-)30.83</t>
  </si>
  <si>
    <t>Capital Account of General Economic Services - Contd.</t>
  </si>
  <si>
    <t>Capital Outlay on Tourism - Contd.</t>
  </si>
  <si>
    <t>Tourist Infrarastructure - Concld.</t>
  </si>
  <si>
    <t xml:space="preserve">Investments in Public Sector and Other Undertakings </t>
  </si>
  <si>
    <t>Capital Contribution to the Tourism Corporation of Gujarat Limited</t>
  </si>
  <si>
    <t>Gujarat Pavitra Yatra Vikas Board</t>
  </si>
  <si>
    <t>Gujarat Tourism Project Development Corporation Limited</t>
  </si>
  <si>
    <t>Hemchandracharya North Gujarat University</t>
  </si>
  <si>
    <t>Other Schemes each costing    10 crore and less</t>
  </si>
  <si>
    <t>Capital Assistance for Tourism Development Project</t>
  </si>
  <si>
    <t>Other schemes each costing    1 crore and less</t>
  </si>
  <si>
    <t>(+)108.79</t>
  </si>
  <si>
    <t>Promotion and Publicity</t>
  </si>
  <si>
    <t>TRS-35 Tourism Corporation of Gujarat Limited</t>
  </si>
  <si>
    <t>(-)27.01</t>
  </si>
  <si>
    <t>TRS-37 Gujarat Pavitra Yatradham Vikas Board</t>
  </si>
  <si>
    <t>(+)38.32</t>
  </si>
  <si>
    <t>Special Assistance-Capital for Gandhi Ashram Memorial and Precinct Development Project</t>
  </si>
  <si>
    <t>Capital Outlay on Tourism - Concld.</t>
  </si>
  <si>
    <t>General-Concld.</t>
  </si>
  <si>
    <t>Promotion and Publicity-Concld.</t>
  </si>
  <si>
    <t>Gandhi Aashram Memorial and Priseencut Development Project (100% Central)</t>
  </si>
  <si>
    <t>(-)42.02</t>
  </si>
  <si>
    <t>Integrated Destination Development</t>
  </si>
  <si>
    <t>(+)93.33</t>
  </si>
  <si>
    <t>(-)39.08</t>
  </si>
  <si>
    <t>Total -5452</t>
  </si>
  <si>
    <t>(-)13.70</t>
  </si>
  <si>
    <t>5453-</t>
  </si>
  <si>
    <t>Capital Outlay on Foreign Trade and Export Promotion</t>
  </si>
  <si>
    <t>Investments in Public Sector and Other Undertakings- Export Promotion Industries Park Scheme.</t>
  </si>
  <si>
    <t>Export promotion Industrial park scheme</t>
  </si>
  <si>
    <t>Total -5453</t>
  </si>
  <si>
    <t>5465-</t>
  </si>
  <si>
    <t>Investments in General Financial and Trading Institutions</t>
  </si>
  <si>
    <t>Investments in General Financial Institutions</t>
  </si>
  <si>
    <t>Investments in Public Sector and Other Undertakings Banks etc.</t>
  </si>
  <si>
    <t>Capital Support to Gujarat State Investment Ltd. for Investment in PSUs.</t>
  </si>
  <si>
    <t>Gujarat State Finacial Services Limited</t>
  </si>
  <si>
    <t>Investments in Trading Institutions</t>
  </si>
  <si>
    <t>Share Capital Contribution to Goods and Service Network</t>
  </si>
  <si>
    <t>Total -5465</t>
  </si>
  <si>
    <t>5466-</t>
  </si>
  <si>
    <t>Investment in International Financial Institutions</t>
  </si>
  <si>
    <t>Investment in American International group Indian Sectoral Equiry fund</t>
  </si>
  <si>
    <t>Total -5466</t>
  </si>
  <si>
    <t>5475-</t>
  </si>
  <si>
    <t>Capital Outlay on other General Economic Services</t>
  </si>
  <si>
    <t>050-</t>
  </si>
  <si>
    <t>Land</t>
  </si>
  <si>
    <t>Expenditure related to acquired Land</t>
  </si>
  <si>
    <t>Total - 050</t>
  </si>
  <si>
    <t>Land Ceilings (Other than Agricultural Land)</t>
  </si>
  <si>
    <t>Consumer Co-operative</t>
  </si>
  <si>
    <t>Consumers' Co-operatives</t>
  </si>
  <si>
    <t>Consumer Co-operative Societies.</t>
  </si>
  <si>
    <t>Compensation to Land holders on abolition of Zamindari system</t>
  </si>
  <si>
    <t>Compensation to land Holders</t>
  </si>
  <si>
    <t>Compensation Bonds issued under Land Tenure Abolition Act</t>
  </si>
  <si>
    <t>STATEMENT NO. 16 - DETAILED STATEMENT OF CAPITAL EXPENDITURE BY MINOR HEADS AND SUB-HEADS - Concld.</t>
  </si>
  <si>
    <t>EXPENDITURE HEADS(CAPITAL ACCOUNT) - Concld.</t>
  </si>
  <si>
    <t>CAPITAL ACCOUNT OF ECONOMIC SERVICES - Concld.</t>
  </si>
  <si>
    <t>Capital Account of General Economic Services - Concld.</t>
  </si>
  <si>
    <t>Capital Outlay on other General Economic Services - Concld.</t>
  </si>
  <si>
    <t>Compensation to Land holders on abolition of Zamindari system-Concld.</t>
  </si>
  <si>
    <t>Total -5475</t>
  </si>
  <si>
    <t>Total - (j) Capital Account of General Economic Services</t>
  </si>
  <si>
    <t>(+)9.19</t>
  </si>
  <si>
    <t>Total - C.CAPITAL ACCOUNT OF ECONOMIC SERVICES</t>
  </si>
  <si>
    <t>(+)47.47</t>
  </si>
  <si>
    <t xml:space="preserve"> Total - EXPENDITURE HEADS(CAPITAL ACCOUNT)</t>
  </si>
  <si>
    <t>(+)56.85</t>
  </si>
  <si>
    <t>(*) These figures are included in the Total Expenditure Heads (Capital account)</t>
  </si>
  <si>
    <t>CSS = Centrally Sposered Scheme CP = Central Plan</t>
  </si>
  <si>
    <t>STATEMENT No. 17 - DETAILED STATEMENT ON BORROWINGS AND OTHER LIABILITIES</t>
  </si>
  <si>
    <t>(a) Statement of Public Debt and  other Interest bearing obligations</t>
  </si>
  <si>
    <t>Description of Debt</t>
  </si>
  <si>
    <t>Balance as on</t>
  </si>
  <si>
    <t>Additions</t>
  </si>
  <si>
    <t>Discharges</t>
  </si>
  <si>
    <t>Net</t>
  </si>
  <si>
    <t>1 April</t>
  </si>
  <si>
    <t>31 March</t>
  </si>
  <si>
    <t xml:space="preserve"> 2023</t>
  </si>
  <si>
    <t>2024</t>
  </si>
  <si>
    <t>/Decrease(-)</t>
  </si>
  <si>
    <t>Paid</t>
  </si>
  <si>
    <t>In ₹</t>
  </si>
  <si>
    <t>In per</t>
  </si>
  <si>
    <t>cent</t>
  </si>
  <si>
    <t>E.</t>
  </si>
  <si>
    <t>Public Debt-</t>
  </si>
  <si>
    <t>Internal Debt of the State Government-</t>
  </si>
  <si>
    <t>Market Loans</t>
  </si>
  <si>
    <t>(+)11,94,854.20</t>
  </si>
  <si>
    <t>(+)4.22</t>
  </si>
  <si>
    <t>Loans from the National Bank for Agricultural and Rural Development</t>
  </si>
  <si>
    <t>17,33,708.46(*)</t>
  </si>
  <si>
    <t>(+)1,62,559.74</t>
  </si>
  <si>
    <t>Compensation and other Bonds</t>
  </si>
  <si>
    <t>Loans from the State Bank of India and other Banks</t>
  </si>
  <si>
    <t>(-)295.57</t>
  </si>
  <si>
    <t>(-)75.00</t>
  </si>
  <si>
    <t>Special Securities issued to National Small Saving Fund for the Central Government.</t>
  </si>
  <si>
    <t>(-)3,62,935.35</t>
  </si>
  <si>
    <t>(-)14.59</t>
  </si>
  <si>
    <t>Total - 6003 Internal Debt of the State Government</t>
  </si>
  <si>
    <t>3,25,26,693.35(*)</t>
  </si>
  <si>
    <t>(+)9,94,183.02</t>
  </si>
  <si>
    <t>(+)3.06</t>
  </si>
  <si>
    <t>Loans and Advances from the Central Government-</t>
  </si>
  <si>
    <t>Non-Plan Loans-</t>
  </si>
  <si>
    <t>House Building Advances</t>
  </si>
  <si>
    <t>Other Loans</t>
  </si>
  <si>
    <t>(-)331.71</t>
  </si>
  <si>
    <t>(-)25.91</t>
  </si>
  <si>
    <t>Loans for State / Union Territory Plan Schemes-</t>
  </si>
  <si>
    <t>Block Loans</t>
  </si>
  <si>
    <t>(-)36,071.69</t>
  </si>
  <si>
    <t>(-)15.78</t>
  </si>
  <si>
    <t>State Plan Loans Consolidated in terms of Recommendations of the 12th Finance Commission.</t>
  </si>
  <si>
    <t>(-)47,186.68</t>
  </si>
  <si>
    <t>(-)80.55</t>
  </si>
  <si>
    <t>(*) Figure is changed due to proforma correction of ₹ 622.25 lakhs.</t>
  </si>
  <si>
    <t>STATEMENT No. 17 - DETAILED STATEMENT ON BORROWINGS AND OTHER LIABILITIES - Contd.</t>
  </si>
  <si>
    <t>Public Debt- Concld.</t>
  </si>
  <si>
    <t>Loans and Advances from the Central Government- Concld.</t>
  </si>
  <si>
    <t>Loans for State / Union Territory Plan Schemes- Concld.</t>
  </si>
  <si>
    <t>(-)83,258.37</t>
  </si>
  <si>
    <t>(-)28.99</t>
  </si>
  <si>
    <t>Other Loans for State/Union Territory with Legislature Schemes-</t>
  </si>
  <si>
    <t>(+)5,14,940.33</t>
  </si>
  <si>
    <t>(+)15.81</t>
  </si>
  <si>
    <t>Total - 6004 Loans and Advances from the Central Government</t>
  </si>
  <si>
    <t>(+)4,31,350.25</t>
  </si>
  <si>
    <t>Total- E. Public Debt</t>
  </si>
  <si>
    <t>3,60,72,500.95(*)</t>
  </si>
  <si>
    <t>(+)14,25,533.27</t>
  </si>
  <si>
    <t>(+)3.95</t>
  </si>
  <si>
    <t>I.</t>
  </si>
  <si>
    <t>Small Savings, Provident Funds etc.-</t>
  </si>
  <si>
    <t>Provident Funds-</t>
  </si>
  <si>
    <t>State Provident Funds-</t>
  </si>
  <si>
    <t>General Provident Fund</t>
  </si>
  <si>
    <t>(-)17,509.19</t>
  </si>
  <si>
    <t>(-)2.30</t>
  </si>
  <si>
    <t>Contributory Provident Fund</t>
  </si>
  <si>
    <t>(+)118.66</t>
  </si>
  <si>
    <t>(+)16.50</t>
  </si>
  <si>
    <t>I C S Provident Fund</t>
  </si>
  <si>
    <t>Small Savings, Provident Funds etc.- Contd.</t>
  </si>
  <si>
    <t>Provident Funds- Concld.</t>
  </si>
  <si>
    <t>State Provident Funds- Concld.</t>
  </si>
  <si>
    <t>Civil- Concld.</t>
  </si>
  <si>
    <t>All India Services Provident Fund</t>
  </si>
  <si>
    <t>(-)62.87</t>
  </si>
  <si>
    <t>(-)0.89</t>
  </si>
  <si>
    <t>(-)17,453.40</t>
  </si>
  <si>
    <t>Other Provident Fund-</t>
  </si>
  <si>
    <t>Contributory Provident Pension Fund</t>
  </si>
  <si>
    <t>Other Miscellaneous Provident Funds</t>
  </si>
  <si>
    <t>(-)4,487.84</t>
  </si>
  <si>
    <t>(-)16.12</t>
  </si>
  <si>
    <t>(-)16.18</t>
  </si>
  <si>
    <t>Total - 8009 State Provident Funds</t>
  </si>
  <si>
    <t>(-)21,941.25</t>
  </si>
  <si>
    <t>(-)2.76</t>
  </si>
  <si>
    <t>Total- (b) Provident Funds</t>
  </si>
  <si>
    <t>Other Accounts-</t>
  </si>
  <si>
    <t>Trusts and Endowments-</t>
  </si>
  <si>
    <t>Endowments for Charitable and Educational Institutions</t>
  </si>
  <si>
    <t>Total - 8010 Trusts and Endowments</t>
  </si>
  <si>
    <t>Insurance and Pension Funds-</t>
  </si>
  <si>
    <t>Union Territory Employees' Group Insurance Scheme</t>
  </si>
  <si>
    <t>State Government Insurance Fund</t>
  </si>
  <si>
    <t>(+)0.19</t>
  </si>
  <si>
    <t>(+)0.01</t>
  </si>
  <si>
    <t>Other Insurance and Pension Fund</t>
  </si>
  <si>
    <t>(-)5.95</t>
  </si>
  <si>
    <t>(+)50.72</t>
  </si>
  <si>
    <t>(+)0.24</t>
  </si>
  <si>
    <t>Small Savings, Provident Funds etc.- Concld.</t>
  </si>
  <si>
    <t>Other Accounts- Concld.</t>
  </si>
  <si>
    <t>Insurance and Pension Funds- Concld.</t>
  </si>
  <si>
    <t>State Government Employees' Group Insurance Scheme</t>
  </si>
  <si>
    <t>(+)24,489.90</t>
  </si>
  <si>
    <t>(+)13.63</t>
  </si>
  <si>
    <t>Total - 8011 Insurance and Pension Funds</t>
  </si>
  <si>
    <t>(+)24,540.81</t>
  </si>
  <si>
    <t>(+)12.04</t>
  </si>
  <si>
    <t>Total- (c) Other Accounts</t>
  </si>
  <si>
    <t>Post Office Insurance Fund-</t>
  </si>
  <si>
    <t>Postal Life Insurance Schemes-</t>
  </si>
  <si>
    <t>Net PLI Corpus as on 31st October,2009</t>
  </si>
  <si>
    <t>Total - 8014 Postal Life Insurance Schemes</t>
  </si>
  <si>
    <t>Other Savings Certificates-</t>
  </si>
  <si>
    <t>Total- (d) Post Office Insurance Fund</t>
  </si>
  <si>
    <t>Total- I. Small Savings, Provident Funds etc.</t>
  </si>
  <si>
    <t>9,99,383.48</t>
  </si>
  <si>
    <t>(+)2,599.57</t>
  </si>
  <si>
    <t>(+)0.26</t>
  </si>
  <si>
    <t>J.</t>
  </si>
  <si>
    <t>Reserve Funds-</t>
  </si>
  <si>
    <t>Reserve Funds bearing Interest-</t>
  </si>
  <si>
    <t>General and Other Reserve Funds-</t>
  </si>
  <si>
    <t>(+)81,400.13</t>
  </si>
  <si>
    <t>(+)30.44</t>
  </si>
  <si>
    <t>Total- (a) Reserve Funds bearing Interest</t>
  </si>
  <si>
    <t>Reserve Funds- Concld.</t>
  </si>
  <si>
    <t>Reserve Funds not bearing Interest-</t>
  </si>
  <si>
    <t>Sinking Funds-</t>
  </si>
  <si>
    <t>(-)5.26</t>
  </si>
  <si>
    <t>Depreciation/Renewal Reserve Fund-</t>
  </si>
  <si>
    <t>(+)218.76</t>
  </si>
  <si>
    <t>(+)7.91</t>
  </si>
  <si>
    <t>Development and Welfare Funds-</t>
  </si>
  <si>
    <t>(+)2,398.62</t>
  </si>
  <si>
    <t>(+)8,306.17</t>
  </si>
  <si>
    <t>Total- (b) Reserve Funds not bearing Interest</t>
  </si>
  <si>
    <t>(+)10,918.28</t>
  </si>
  <si>
    <t>(+)6.52</t>
  </si>
  <si>
    <t>Total- J. Reserve Funds</t>
  </si>
  <si>
    <t>(+)92,318.42</t>
  </si>
  <si>
    <t>(+)21.23</t>
  </si>
  <si>
    <t>K.</t>
  </si>
  <si>
    <t>Deposits and Advances-</t>
  </si>
  <si>
    <t>Deposits bearing Interest-</t>
  </si>
  <si>
    <t>Civil Deposits-</t>
  </si>
  <si>
    <t>(-)17,268.25</t>
  </si>
  <si>
    <t>(-)1.23</t>
  </si>
  <si>
    <t>Other Deposits-</t>
  </si>
  <si>
    <t>(+)1,020.79</t>
  </si>
  <si>
    <t>(+)21.17</t>
  </si>
  <si>
    <t>Total- (a) Deposits bearing Interest</t>
  </si>
  <si>
    <t>(-)16,247.46</t>
  </si>
  <si>
    <t>(-)1.15</t>
  </si>
  <si>
    <t>Deposits not bearing Interest-</t>
  </si>
  <si>
    <t>(+)3,88,935.15</t>
  </si>
  <si>
    <t>Deposits of Local Funds-</t>
  </si>
  <si>
    <t>(+)5,60,332.27</t>
  </si>
  <si>
    <t>(+)40.11</t>
  </si>
  <si>
    <t>(+)2.75</t>
  </si>
  <si>
    <t>(+)0.07</t>
  </si>
  <si>
    <t>Total- (b) Deposits not bearing Interest</t>
  </si>
  <si>
    <t>(+)9,49,270.17</t>
  </si>
  <si>
    <t>(+)40.96</t>
  </si>
  <si>
    <t>Total- K. Deposits and Advances</t>
  </si>
  <si>
    <t>(+)9,33,022.71</t>
  </si>
  <si>
    <t>(+)25.01</t>
  </si>
  <si>
    <t>Grand Total - Debt and other Interest bearing obligations</t>
  </si>
  <si>
    <t>4,12,37,203.48(*)</t>
  </si>
  <si>
    <t>(+)5.95</t>
  </si>
  <si>
    <t>STATEMENT   NO. - 17 DETAILED STATEMENT ON BORROWING AND OTHER LIABILITIES -Contd.</t>
  </si>
  <si>
    <t>(b) Maturity Profile</t>
  </si>
  <si>
    <t>(i) MATURITY PROFILE OF INTERNAL DEBT.</t>
  </si>
  <si>
    <t xml:space="preserve">YEAR </t>
  </si>
  <si>
    <t>Loans from</t>
  </si>
  <si>
    <t xml:space="preserve">Description of Market Loans State Development Loan/Govt. Stock </t>
  </si>
  <si>
    <t>SBI</t>
  </si>
  <si>
    <t>LIC</t>
  </si>
  <si>
    <t>GIC</t>
  </si>
  <si>
    <t>NABARD</t>
  </si>
  <si>
    <t>Compensation and Other Bond</t>
  </si>
  <si>
    <t>Ways &amp; Means Advances</t>
  </si>
  <si>
    <t>Special Securities issued to NSSF of Central Govt.</t>
  </si>
  <si>
    <t>Loan from  NCDC</t>
  </si>
  <si>
    <t>Loan from Other Institutions</t>
  </si>
  <si>
    <t>2024-25</t>
  </si>
  <si>
    <t>…</t>
  </si>
  <si>
    <t>2025-26</t>
  </si>
  <si>
    <t>2026-27</t>
  </si>
  <si>
    <t>2027-28</t>
  </si>
  <si>
    <t>2028-29</t>
  </si>
  <si>
    <t>2029-30</t>
  </si>
  <si>
    <t>2030-31</t>
  </si>
  <si>
    <t>2031-32</t>
  </si>
  <si>
    <t>2032-33</t>
  </si>
  <si>
    <t>2033-34</t>
  </si>
  <si>
    <t>2034-35</t>
  </si>
  <si>
    <t>2035-36</t>
  </si>
  <si>
    <t>2036-37</t>
  </si>
  <si>
    <t>2037-38</t>
  </si>
  <si>
    <t>2038-39</t>
  </si>
  <si>
    <t>2039-40</t>
  </si>
  <si>
    <t>2040-41</t>
  </si>
  <si>
    <t>Details not available  with A.G (A&amp;E)</t>
  </si>
  <si>
    <t>TOTAL</t>
  </si>
  <si>
    <t>STATEMENT   NO 17 DETAILED STATEMENT ON BORROWING AND OTHER LIABILITIES -Contd.</t>
  </si>
  <si>
    <t>(ii) Maturity Profile of Loans and Advances from the Central Govt.</t>
  </si>
  <si>
    <t>Year</t>
  </si>
  <si>
    <t>Non-Plan Loans</t>
  </si>
  <si>
    <t xml:space="preserve">Loans for State/ Union Territory Plan Schemes </t>
  </si>
  <si>
    <t>Loans for Central Plan Schemes</t>
  </si>
  <si>
    <t>Loans for Centrally Sponsered Plan Schemes</t>
  </si>
  <si>
    <t>Pre 1984-85 Loans</t>
  </si>
  <si>
    <t>2041-42</t>
  </si>
  <si>
    <t>2042-43</t>
  </si>
  <si>
    <t>2043-44</t>
  </si>
  <si>
    <t>2044-45</t>
  </si>
  <si>
    <t>2045-46</t>
  </si>
  <si>
    <t>2046-47</t>
  </si>
  <si>
    <t>Details of Maturity year not available</t>
  </si>
  <si>
    <t>Statement No. 17 - Detailed Statement on Borrowings and Other Liabilities - Contd.</t>
  </si>
  <si>
    <t>(c) Interest Rate Profile of Outstanding Loans</t>
  </si>
  <si>
    <t xml:space="preserve">                                                                 (i) Internal Debt of the State Government </t>
  </si>
  <si>
    <t>Amount outstanding as on 31 March 2024</t>
  </si>
  <si>
    <t>Rate of Interest (Percent)</t>
  </si>
  <si>
    <t>Market Loans bearing interest</t>
  </si>
  <si>
    <t>Compensation and Other Bonds</t>
  </si>
  <si>
    <t xml:space="preserve">Special Securities issued to NSSF of the Central Govt. </t>
  </si>
  <si>
    <t>LIC/GIC</t>
  </si>
  <si>
    <t>NCDC</t>
  </si>
  <si>
    <t>Share in Total</t>
  </si>
  <si>
    <t>2.00 to 2.99 %</t>
  </si>
  <si>
    <t>3.00 to 3.99 %</t>
  </si>
  <si>
    <t>4.00 to 4.99 %</t>
  </si>
  <si>
    <t>5.00 to 5.99%</t>
  </si>
  <si>
    <t>6.00 To 6.99%</t>
  </si>
  <si>
    <t>7.00 to 7.99%</t>
  </si>
  <si>
    <t>8.00 to 8.99%</t>
  </si>
  <si>
    <t>9.00 to 9.99%</t>
  </si>
  <si>
    <t>10.00 to 10.99%</t>
  </si>
  <si>
    <t>11.00 to 11.99%</t>
  </si>
  <si>
    <t>12.00 to 12.99%</t>
  </si>
  <si>
    <t>13.00 to 13.99%</t>
  </si>
  <si>
    <t>Information not available with A.G.(A&amp;E)</t>
  </si>
  <si>
    <t>Market loans not bearing Interest</t>
  </si>
  <si>
    <t>Statement 17 - Detailed Statement on Borrowings and Other Liabilities - Contd.</t>
  </si>
  <si>
    <t>( C) Interest Rate Profile of Outstanding Loans</t>
  </si>
  <si>
    <t>(ii) Loans and Advances from the Central Government</t>
  </si>
  <si>
    <t>Amount Outstaing as on 1 April 2024</t>
  </si>
  <si>
    <t>Share in total</t>
  </si>
  <si>
    <t>Loans and Advances from the Central Government</t>
  </si>
  <si>
    <t>ADB/ IBRD/ AIIB/Germany</t>
  </si>
  <si>
    <t>SACE (Interest Free Loan)</t>
  </si>
  <si>
    <t>ANNEXURE TO  STATEMENT NO. 17</t>
  </si>
  <si>
    <t>(₹  in Lakh)</t>
  </si>
  <si>
    <t>1 April 2023</t>
  </si>
  <si>
    <t>31 March 2024</t>
  </si>
  <si>
    <t>E-</t>
  </si>
  <si>
    <t>Public Debt.</t>
  </si>
  <si>
    <t>6003-</t>
  </si>
  <si>
    <t>Internal Debt of the State Government</t>
  </si>
  <si>
    <t>(a) Market Loans bearing Interest</t>
  </si>
  <si>
    <t>7.77 per cent Gujarat State Development Loan 2023</t>
  </si>
  <si>
    <t>8.24 per cent Gujarat State Development Loan 2023</t>
  </si>
  <si>
    <t>8.45 per cent Gujarat State Development Loan 2023</t>
  </si>
  <si>
    <t>9.22 per cent Gujarat State Development Loan 2023</t>
  </si>
  <si>
    <t>9.37 per cent Gujarat State Development Loan 2023</t>
  </si>
  <si>
    <t>9.39 per cent Gujarat State Development Loan 2023</t>
  </si>
  <si>
    <t>9.50 per cent Gujarat State Development Loan 2023</t>
  </si>
  <si>
    <t>9.59 per cent Gujarat State Development Loan 2023</t>
  </si>
  <si>
    <t>9.65 per cent Gujarat State Development Loan 2023</t>
  </si>
  <si>
    <t>5.27 per cent Gujarat State Development Loan 2024</t>
  </si>
  <si>
    <t>5.39 per cent Gujarat State Development Loan 2024</t>
  </si>
  <si>
    <t>6.74 per cent Gujarat State Development Loan 2024</t>
  </si>
  <si>
    <t>8.25 per cent Gujarat State Development Loan 2024</t>
  </si>
  <si>
    <t>8.42 per cent Gujarat State Development Loan 2024</t>
  </si>
  <si>
    <t>8.43 per cent Gujarat State Development Loan 2024</t>
  </si>
  <si>
    <t>8.84 per cent Gujarat State Development Loan 2024</t>
  </si>
  <si>
    <t>8.94 per cent Gujarat State Development Loan 2024</t>
  </si>
  <si>
    <t>9.01 per cent Gujarat State Development Loan 2024</t>
  </si>
  <si>
    <t>Public Debt-Contd.</t>
  </si>
  <si>
    <t>Internal Debt of the State Government-Contd.</t>
  </si>
  <si>
    <t>Market Loans- Contd.</t>
  </si>
  <si>
    <t>9.37 per cent Gujarat State Development Loan 2024</t>
  </si>
  <si>
    <t>9.53 per cent Gujarat State Development Loan 2024</t>
  </si>
  <si>
    <t>9.75 per cent Gujarat State Development Loan 2024</t>
  </si>
  <si>
    <t>7.47 per cent Gujarat State Government Security 2025</t>
  </si>
  <si>
    <t>7.52 per cent Gujarat State Government Security 2025</t>
  </si>
  <si>
    <t>5.77 per cent Gujarat State Development Loan 2025</t>
  </si>
  <si>
    <t>5.88 per cent Gujarat State Development Loan 2025</t>
  </si>
  <si>
    <t>7.89 per cent Gujarat State Development Loan 2025</t>
  </si>
  <si>
    <t>7.96 per cent Gujarat State Development Loan 2025</t>
  </si>
  <si>
    <t>8.03 per cent Gujarat State Development Loan 2025</t>
  </si>
  <si>
    <t>8.05 per cent Gujarat State Development Loan 2025</t>
  </si>
  <si>
    <t>8.07 per cent Gujarat State Development Loan 2025</t>
  </si>
  <si>
    <t>8.12 per cent Gujarat State Development Loan 2025</t>
  </si>
  <si>
    <t>8.14 per cent Gujarat State Development Loan 2025</t>
  </si>
  <si>
    <t>8.15 per cent Gujarat State Development Loan 2025</t>
  </si>
  <si>
    <t>8.20 per cent Gujarat State Development Loan 2025</t>
  </si>
  <si>
    <t>8.23 per cent Gujarat State Development Loan 2025</t>
  </si>
  <si>
    <t>8.29 per cent Gujarat State Development Loan 2025</t>
  </si>
  <si>
    <t>6.04 per cent Gujarat State Development Loan 2026</t>
  </si>
  <si>
    <t>6.18 per cent Gujarat State Development Loan 2026</t>
  </si>
  <si>
    <t>6.99 per cent Gujarat State Development Loan 2026</t>
  </si>
  <si>
    <t>7.02 per cent Gujarat State Development Loan 2026</t>
  </si>
  <si>
    <t>7.04 per cent Gujarat State Development Loan 2026</t>
  </si>
  <si>
    <t>7.05 per cent Gujarat State Development Loan 2026</t>
  </si>
  <si>
    <t>7.24 per cent Gujarat State Development Loan 2026</t>
  </si>
  <si>
    <t>7.25 per cent Gujarat State Government Security 2026</t>
  </si>
  <si>
    <t>7.35 per cent Gujarat State Government Security 2026</t>
  </si>
  <si>
    <t>7.40 per cent Gujarat State Government Security 2026</t>
  </si>
  <si>
    <t>7.41 per cent Gujarat State Government Security 2026</t>
  </si>
  <si>
    <t>7.49 per cent Gujarat State Government Security 2026</t>
  </si>
  <si>
    <t>7.56 per cent Gujarat State Development Loan 2026</t>
  </si>
  <si>
    <t>7.57 per cent Gujarat State Government Security 2026</t>
  </si>
  <si>
    <t>7.58 per cent Gujarat State Government Security 2026</t>
  </si>
  <si>
    <t>7.60 per cent Gujarat State Development Loan 2026</t>
  </si>
  <si>
    <t>7.69 per cent Gujarat State Development Loan 2026</t>
  </si>
  <si>
    <t>7.83 per cent Gujarat State Development Loan 2026</t>
  </si>
  <si>
    <t>7.96 per cent Gujarat State Development Loan 2026</t>
  </si>
  <si>
    <t>7.98 per cent Gujarat State Development Loan 2026</t>
  </si>
  <si>
    <t>8.00 per cent Gujarat State Development Loan 2026</t>
  </si>
  <si>
    <t>8.05 per cent Gujarat State Development Loan 2026</t>
  </si>
  <si>
    <t>8.27 per cent Gujarat State Development Loan 2026</t>
  </si>
  <si>
    <t>8.46 per cent Gujarat State Development Loan 2026</t>
  </si>
  <si>
    <t>6.28 per cent Gujarat State Development Loan 2027</t>
  </si>
  <si>
    <t>6.58 per cent Gujarat State Development Loan 2027</t>
  </si>
  <si>
    <t>7.14 per cent Gujarat State Development Loan 2027</t>
  </si>
  <si>
    <t>7.17 per cent Gujarat State Development Loan 2027</t>
  </si>
  <si>
    <t>7.19 per cent Gujarat State Development Loan 2027</t>
  </si>
  <si>
    <t>7.20 per cent Gujarat State Development Loan 2027</t>
  </si>
  <si>
    <t>7.21 per cent Gujarat State Development Loan 2027</t>
  </si>
  <si>
    <t>7.25 per cent Gujarat State Development Loan 2027</t>
  </si>
  <si>
    <t>7.40 per cent Gujarat State Government Security 2027</t>
  </si>
  <si>
    <t>7.43 per cent Gujarat State Government Security 2027</t>
  </si>
  <si>
    <t>7.52 per cent Gujarat State Development Loan 2027</t>
  </si>
  <si>
    <t>7.59 per cent Gujarat State Development Loan 2027</t>
  </si>
  <si>
    <t>7.62 per cent Gujarat State Development Loan 2027</t>
  </si>
  <si>
    <t>7.63 per cent Gujarat State Development Loan 2027</t>
  </si>
  <si>
    <t>7.64 per cent Gujarat State Development Loan 2027</t>
  </si>
  <si>
    <t>7.69 per cent Gujarat State Development Loan 2027</t>
  </si>
  <si>
    <t>7.71 per cent Gujarat State Development Loan 2027</t>
  </si>
  <si>
    <t>7.75 per cent Gujarat State Development Loan 2027</t>
  </si>
  <si>
    <t>7.80 per cent Gujarat State Development Loan 2027</t>
  </si>
  <si>
    <t>7.18 per cent Gujarat State Government Security 2028</t>
  </si>
  <si>
    <t>7.22 per cent Gujarat State Government Security 2028</t>
  </si>
  <si>
    <t>7.47 per cent Gujarat State Government Security 2028</t>
  </si>
  <si>
    <t>7.49 per cent Gujarat State Government Security 2028</t>
  </si>
  <si>
    <t>7.62 per cent Gujarat State Government Security 2028</t>
  </si>
  <si>
    <t>7.75 per cent Gujarat State Development Loan 2028</t>
  </si>
  <si>
    <t>7.77 per cent Gujarat State Development Loan 2028</t>
  </si>
  <si>
    <t xml:space="preserve">...     </t>
  </si>
  <si>
    <t>7.90 per cent Gujarat State Development Loan 2028</t>
  </si>
  <si>
    <t>7.95 per cent Gujarat State Development Loan 2028</t>
  </si>
  <si>
    <t>8.05 per cent Gujarat State Development Loan 2028</t>
  </si>
  <si>
    <t>8.08 per cent Gujarat State Development Loan 2028</t>
  </si>
  <si>
    <t>8.16 per cent Gujarat State Development Loan 2028</t>
  </si>
  <si>
    <t>8.17 per cent Gujarat State Development Loan 2028</t>
  </si>
  <si>
    <t>8.19 per cent Gujarat State Development Loan 2028</t>
  </si>
  <si>
    <t>8.23 per cent Gujarat State Development Loan 2028</t>
  </si>
  <si>
    <t>8.25 per cent Gujarat State Development Loan 2028</t>
  </si>
  <si>
    <t>8.26 per cent Gujarat State Development Loan 2028</t>
  </si>
  <si>
    <t>8.32 per cent Gujarat State Development Loan 2028</t>
  </si>
  <si>
    <t>8.35 per cent Gujarat State Development Loan 2028</t>
  </si>
  <si>
    <t>8.39 per cent Gujarat State Development Loan 2028</t>
  </si>
  <si>
    <t>8.47 per cent Gujarat State Development Loan 2028</t>
  </si>
  <si>
    <t>8.50 per cent Gujarat State Development Loan 2028</t>
  </si>
  <si>
    <t>8.53 per cent Gujarat State Development Loan 2028</t>
  </si>
  <si>
    <t>8.57 per cent Gujarat State Development Loan 2028</t>
  </si>
  <si>
    <t>8.58 per cent Gujarat State Development Loan 2028</t>
  </si>
  <si>
    <t>8.60 per cent Gujarat State Development Loan 2028</t>
  </si>
  <si>
    <t>8.61 per cent Gujarat State Development Loan 2028</t>
  </si>
  <si>
    <t>8.65 per cent Gujarat State Development Loan 2028</t>
  </si>
  <si>
    <t>8.70 per cent Gujarat State Development Loan 2028</t>
  </si>
  <si>
    <t>8.79 per cent Gujarat State Development Loan 2028</t>
  </si>
  <si>
    <t>6.44 per cent Gujarat State Development Loan 2029</t>
  </si>
  <si>
    <t>6.49 per cent Gujarat State Development Loan 2029</t>
  </si>
  <si>
    <t>6.57 per cent Gujarat State Development Loan 2029</t>
  </si>
  <si>
    <t>6.60 per cent Gujarat State Development Loan 2029</t>
  </si>
  <si>
    <t>6.63 per cent Gujarat State Development Loan 2029</t>
  </si>
  <si>
    <t>6.75 per cent Gujarat State Development Loan 2029</t>
  </si>
  <si>
    <t>7.10 per cent Gujarat State Development Loan 2029</t>
  </si>
  <si>
    <t>7.23 per cent Gujarat State Development Loan 2029</t>
  </si>
  <si>
    <t>7.24 per cent Gujarat State Development Loan 2029</t>
  </si>
  <si>
    <t>7.26 per cent Gujarat State Development Loan 2029</t>
  </si>
  <si>
    <t>7.28 per cent Gujarat State Development Loan 2029</t>
  </si>
  <si>
    <t>7.31 per cent Gujarat State Development Loan 2029</t>
  </si>
  <si>
    <t>7.60 per cent Gujarat State Development Loan 2029</t>
  </si>
  <si>
    <t>7.62 per cent Gujarat State Government Security 2029</t>
  </si>
  <si>
    <t>7.65 per cent Gujarat State Development Loan 2029</t>
  </si>
  <si>
    <t>7.65 per cent Gujarat State Government Security 2029</t>
  </si>
  <si>
    <t>7.73 per cent Gujarat State Development Loan 2029</t>
  </si>
  <si>
    <t>8.05 per cent Gujarat State Development Loan 2029</t>
  </si>
  <si>
    <t>8.14 per cent Gujarat State Development Loan 2029</t>
  </si>
  <si>
    <t>8.16 per cent Gujarat State Development Loan 2029</t>
  </si>
  <si>
    <t>8.17 per cent Gujarat State Development Loan 2029</t>
  </si>
  <si>
    <t>8.25 per cent Gujarat State Development Loan 2029</t>
  </si>
  <si>
    <t>8.27 per cent Gujarat State Development Loan 2029</t>
  </si>
  <si>
    <t>8.28 per cent Gujarat State Development Loan 2029</t>
  </si>
  <si>
    <t>8.30 per cent Gujarat State Development Loan 2029</t>
  </si>
  <si>
    <t>8.35 per cent Gujarat State Development Loan 2029</t>
  </si>
  <si>
    <t>8.38 per cent Gujarat State Development Loan 2029</t>
  </si>
  <si>
    <t>6.40 per cent Gujarat State Development Loan 2030</t>
  </si>
  <si>
    <t>6.45 per cent Gujarat State Development Loan 2030</t>
  </si>
  <si>
    <t>6.46 per cent Gujarat State Development Loan 2030</t>
  </si>
  <si>
    <t>6.47 per cent Gujarat State Development Loan 2030</t>
  </si>
  <si>
    <t>6.50 per cent Gujarat State Development Loan 2030</t>
  </si>
  <si>
    <t>6.54 per cent Gujarat State Development Loan 2030</t>
  </si>
  <si>
    <t>6.65 per cent Gujarat State Development Loan 2030</t>
  </si>
  <si>
    <t>6.70 per cent Gujarat State Development Loan 2030</t>
  </si>
  <si>
    <t>6.72 per cent Gujarat State Development Loan 2030</t>
  </si>
  <si>
    <t>6.83 per cent Gujarat State Development Loan 2030</t>
  </si>
  <si>
    <t>6.84 per cent Gujarat State Development Loan 2030</t>
  </si>
  <si>
    <t>6.90 per cent Gujarat State Development Loan 2030</t>
  </si>
  <si>
    <t>6.91 per cent Gujarat State Development Loan 2030</t>
  </si>
  <si>
    <t>7.04 per cent Gujarat State Development Loan 2030</t>
  </si>
  <si>
    <t>7.10 per cent Gujarat State Development Loan 2030</t>
  </si>
  <si>
    <t>7.17 per cent Gujarat State Development Loan 2030</t>
  </si>
  <si>
    <t>7.18 per cent Gujarat State Development Loan 2030</t>
  </si>
  <si>
    <t>7.38 per cent Gujarat State Government Security 2030</t>
  </si>
  <si>
    <t>7.45 per cent Gujarat State Development Loan 2030</t>
  </si>
  <si>
    <t>7.55 per cent Gujarat State Government Security 2030</t>
  </si>
  <si>
    <t>7.66 per cent Gujarat State Government Security 2030</t>
  </si>
  <si>
    <t>7.68 per cent Gujarat State Government Security 2030</t>
  </si>
  <si>
    <t>6.57 per cent Gujarat State Development Loan 2031</t>
  </si>
  <si>
    <t>6.75 per cent Gujarat State Development Loan 2031</t>
  </si>
  <si>
    <t>6.84 per cent Gujarat State Development Loan 2031</t>
  </si>
  <si>
    <t>6.88 per cent Gujarat State Development Loan 2031</t>
  </si>
  <si>
    <t>6.89 per cent Gujarat State Development Loan 2031</t>
  </si>
  <si>
    <t>6.93 per cent Gujarat State Development Loan 2031</t>
  </si>
  <si>
    <t>6.95 per cent Gujarat State Development Loan 2031</t>
  </si>
  <si>
    <t>6.98 per cent Gujarat State Development Loan 2031</t>
  </si>
  <si>
    <t>7.07 per cent Gujarat State Development Loan 2031</t>
  </si>
  <si>
    <t>7.08 per cent Gujarat State Development Loan 2031</t>
  </si>
  <si>
    <t>7.11 per cent Gujarat State Development Loan 2031</t>
  </si>
  <si>
    <t>7.27 per cent Gujarat State Government Security 2031</t>
  </si>
  <si>
    <t>7.42 per cent Gujarat State Government Security 2031</t>
  </si>
  <si>
    <t>7.43 per cent Gujarat State Government Security 2031</t>
  </si>
  <si>
    <t>7.45 per cent Gujarat State Government Security 2031</t>
  </si>
  <si>
    <t>7.55 per cent Gujarat State Government Security 2031</t>
  </si>
  <si>
    <t>7.57 per cent Gujarat State Government Security 2031</t>
  </si>
  <si>
    <t>7.64 per cent Gujarat State Government Security 2031</t>
  </si>
  <si>
    <t>7.77 per cent Gujarat State Development Loan 2031</t>
  </si>
  <si>
    <t>8.26 per cent Gujarat State Development Loan 2031</t>
  </si>
  <si>
    <t>7.06 per cent Gujarat State Development Loan 2032</t>
  </si>
  <si>
    <t>7.09 per cent Gujarat State Development Loan 2032</t>
  </si>
  <si>
    <t>7.12 per cent Gujarat State Development Loan 2032</t>
  </si>
  <si>
    <t>7.25 per cent Gujarat State Development Loan 2032</t>
  </si>
  <si>
    <t>7.29 per cent Gujarat State Development Loan 2032</t>
  </si>
  <si>
    <t>7.57 per cent Gujarat State Government Security 2032</t>
  </si>
  <si>
    <t>7.58 per cent Gujarat State Government Security 2032</t>
  </si>
  <si>
    <t>7.60 per cent Gujarat State Government Security 2032</t>
  </si>
  <si>
    <t>7.61 per cent Gujarat State Development Loan 2032</t>
  </si>
  <si>
    <t>7.63 per cent Gujarat State Government Security 2032</t>
  </si>
  <si>
    <t>7.66 per cent Gujarat State Government Security 2032</t>
  </si>
  <si>
    <t>7.73 per cent Gujarat State Development Loan 2032</t>
  </si>
  <si>
    <t>7.75 per cent Gujarat State Government Security 2032</t>
  </si>
  <si>
    <t>7.77 per cent Gujarat State Development Loan 2032</t>
  </si>
  <si>
    <t>7.80 per cent Gujarat State Development Loan 2032</t>
  </si>
  <si>
    <t>7.81 per cent Gujarat State Government Security 2032</t>
  </si>
  <si>
    <t>7.82 per cent Gujarat State Development Loan 2032</t>
  </si>
  <si>
    <t>7.42 per cent Gujarat State Government Security 2033</t>
  </si>
  <si>
    <t>7.60 per cent Gujarat State Government Security 2033</t>
  </si>
  <si>
    <t>7.63 per cent Gujarat State Government Security 2033</t>
  </si>
  <si>
    <t>7.64 per cent Gujarat State Government Security 2033</t>
  </si>
  <si>
    <t>7.65 per cent Gujarat State Government Security 2033</t>
  </si>
  <si>
    <t>7.68 per cent Gujarat State Government Security 2033</t>
  </si>
  <si>
    <t>7.71 per cent Gujarat State Government Security 2033</t>
  </si>
  <si>
    <t>7.63 per cent Gujarat State Government Security 2034</t>
  </si>
  <si>
    <t>7.64 per cent Gujarat State Government Security 2034</t>
  </si>
  <si>
    <t>7.71 per cent Gujarat State Government Security 2034</t>
  </si>
  <si>
    <t>7.72 per cent Gujarat State Government Security 2034</t>
  </si>
  <si>
    <t>7.60 per cent Gujarat State Government Security 2035</t>
  </si>
  <si>
    <t>7.71 per cent Gujarat State Government Security 2035</t>
  </si>
  <si>
    <t>7.71 per cent Gujarat State Government Security 2036</t>
  </si>
  <si>
    <t>Total-(a) Market Loans bearing Interest</t>
  </si>
  <si>
    <t>(b) Market Loans not bearing Interest</t>
  </si>
  <si>
    <t>11.50% GSDL 2009</t>
  </si>
  <si>
    <t>12.50% GSDL 2004</t>
  </si>
  <si>
    <t>14.00% GSDL 2005</t>
  </si>
  <si>
    <t>13.85% GSDL 2006</t>
  </si>
  <si>
    <t>13.05% GSDL 2007</t>
  </si>
  <si>
    <t>12.30% GSDL 2007</t>
  </si>
  <si>
    <t>13.50% GSDL 2003</t>
  </si>
  <si>
    <t>11.50% GSDL 2008</t>
  </si>
  <si>
    <t>12.25% GSDL 2009</t>
  </si>
  <si>
    <t>11.50% GSDL 2010</t>
  </si>
  <si>
    <t>9.45% GSDL 2011</t>
  </si>
  <si>
    <t>11.50% GSDL 2011</t>
  </si>
  <si>
    <t>Total-(b) Market Loans not bearing Interest</t>
  </si>
  <si>
    <t>Internal Debt of the State Government-Concld.</t>
  </si>
  <si>
    <t>Market Loans- Concld.</t>
  </si>
  <si>
    <t>17,33 ,708.46(*)</t>
  </si>
  <si>
    <t>Total-105</t>
  </si>
  <si>
    <t>Land Compensation Bonds.</t>
  </si>
  <si>
    <t>Repayment of Loans received from SBI/SBS &amp; Oriental Bank of Commerce for HBA as per contract.</t>
  </si>
  <si>
    <t xml:space="preserve"> Loans from National Co-operative Development Corporation</t>
  </si>
  <si>
    <t>Total  6003 - Internal Debt of the State Government</t>
  </si>
  <si>
    <t>6004-</t>
  </si>
  <si>
    <t>Modernisation of Police Force</t>
  </si>
  <si>
    <t>Total  01 - Non-Plan Loans</t>
  </si>
  <si>
    <t xml:space="preserve">           (*) Figure is changed due to  proforma correction of ₹ 622.25 lakhs</t>
  </si>
  <si>
    <t>Public Debt-Concld.</t>
  </si>
  <si>
    <t>Loans and Advances from the Central Government-Concld.</t>
  </si>
  <si>
    <t>Loans for State / Union Territory Plan Schemes</t>
  </si>
  <si>
    <t>Total  02 - Loans for State / Union Territory Plan Schemes</t>
  </si>
  <si>
    <t>Loans for Externally Aided Project</t>
  </si>
  <si>
    <t>Back to Back Loan to States in lieu of GST Compensation shortfall</t>
  </si>
  <si>
    <t>Scheme for Special Assistance as loans to States.</t>
  </si>
  <si>
    <t>Total  09 - Other Loans for State/Union Territory with Legislature Schemes</t>
  </si>
  <si>
    <t>Total  6004 - Loans and Advances from the Central Government</t>
  </si>
  <si>
    <t>Total E.  Public Debt</t>
  </si>
  <si>
    <t xml:space="preserve">.. </t>
  </si>
  <si>
    <t>STATEMENT No. 18 - DETAILED STATEMENT ON LOANS AND ADVANCES GIVEN BY THE GOVERNMENT</t>
  </si>
  <si>
    <t>Section 1  Major and Minor Head with details of Loans and Advances</t>
  </si>
  <si>
    <t>Major Head</t>
  </si>
  <si>
    <t>Minor Head</t>
  </si>
  <si>
    <t>Balance</t>
  </si>
  <si>
    <t>Disbursement</t>
  </si>
  <si>
    <t>Repayments</t>
  </si>
  <si>
    <t>Write off of</t>
  </si>
  <si>
    <t>as on</t>
  </si>
  <si>
    <t>irrecoverab</t>
  </si>
  <si>
    <t>increase(+)</t>
  </si>
  <si>
    <t>received</t>
  </si>
  <si>
    <t>the year</t>
  </si>
  <si>
    <t>le loans and</t>
  </si>
  <si>
    <t>decrease(-)</t>
  </si>
  <si>
    <t>and cre-</t>
  </si>
  <si>
    <t>2023</t>
  </si>
  <si>
    <t>advances</t>
  </si>
  <si>
    <t>dited to</t>
  </si>
  <si>
    <t>(3+4)-(5+6)</t>
  </si>
  <si>
    <t>year(7-3)</t>
  </si>
  <si>
    <t>Revenue</t>
  </si>
  <si>
    <t>1</t>
  </si>
  <si>
    <t>4</t>
  </si>
  <si>
    <t>5</t>
  </si>
  <si>
    <t>6</t>
  </si>
  <si>
    <t>7</t>
  </si>
  <si>
    <t>8</t>
  </si>
  <si>
    <t>9</t>
  </si>
  <si>
    <t>F-</t>
  </si>
  <si>
    <t>Loans and Advances-</t>
  </si>
  <si>
    <t>Loans for General Services-</t>
  </si>
  <si>
    <t>6075-Loans for Miscellaneous General Services-</t>
  </si>
  <si>
    <t>800- Other Loans</t>
  </si>
  <si>
    <t>Total - 6075-</t>
  </si>
  <si>
    <t>Total - (a) Loans for General Services</t>
  </si>
  <si>
    <t>Loans for Social Services-</t>
  </si>
  <si>
    <t>Loans for Education Sports Art and Culture-</t>
  </si>
  <si>
    <t>6202-Loans for Education, Sports, Art and Culture-</t>
  </si>
  <si>
    <t>01- General Education</t>
  </si>
  <si>
    <t>201- Elementary Education</t>
  </si>
  <si>
    <t>202- Secondary Education</t>
  </si>
  <si>
    <t>203- University and Higher Education</t>
  </si>
  <si>
    <t>600- General</t>
  </si>
  <si>
    <t>796- Tribal Area Sub-Plan</t>
  </si>
  <si>
    <t>02- Technical Education</t>
  </si>
  <si>
    <t>103- Technical Schools</t>
  </si>
  <si>
    <t>04- Art and Culture</t>
  </si>
  <si>
    <t>Total - 6202-</t>
  </si>
  <si>
    <t>Total -  (i) Loans for Education Sports Art and Culture</t>
  </si>
  <si>
    <t>STATEMENT No. 18 - DETAILED STATEMENT ON LOANS AND ADVANCES GIVEN BY THE GOVERNMENT-Contd.</t>
  </si>
  <si>
    <t>Loans and Advances - Contd.</t>
  </si>
  <si>
    <t>(b)-</t>
  </si>
  <si>
    <t>Loans for Social Services - Contd.</t>
  </si>
  <si>
    <t>6210-Loans for Medical and Public Health-</t>
  </si>
  <si>
    <t>03- Medical Education, Training and Research</t>
  </si>
  <si>
    <t>200- Other Systems</t>
  </si>
  <si>
    <t>Total - 6210-</t>
  </si>
  <si>
    <t>Total -  (ii) Health and Family Welfare</t>
  </si>
  <si>
    <t>6215-Loans for Water Supply and Sanitation-</t>
  </si>
  <si>
    <t>01- Water Supply</t>
  </si>
  <si>
    <t>101- Urban Water Supply Programmes</t>
  </si>
  <si>
    <t>190- Loans to Public Sector and Other Undertakings</t>
  </si>
  <si>
    <t>191- Loans to Municipal Corporation</t>
  </si>
  <si>
    <t>02- Sewerage and Sanitation</t>
  </si>
  <si>
    <t>Total - 6215-</t>
  </si>
  <si>
    <t>6216-Loans for Housing-</t>
  </si>
  <si>
    <t>02- Urban Housing</t>
  </si>
  <si>
    <t>201- Loans to Housing Boards</t>
  </si>
  <si>
    <t>(-)565.08</t>
  </si>
  <si>
    <t>03- Rural Housing</t>
  </si>
  <si>
    <t>195- Loans to Co-operatives</t>
  </si>
  <si>
    <t>80- General</t>
  </si>
  <si>
    <t>Total - 6216-</t>
  </si>
  <si>
    <t>(-)418.68</t>
  </si>
  <si>
    <t>STATEMENT No. 18 - DETAILED STATEMENT ON LOANS AND ADVANCES GIVEN BY THE GOVERNMENT - Contd.</t>
  </si>
  <si>
    <t>2</t>
  </si>
  <si>
    <t>3</t>
  </si>
  <si>
    <t>Water Supply, Sanitation, Housing and Urban Development - Concld.</t>
  </si>
  <si>
    <t>6217- Loans for Urban Development -</t>
  </si>
  <si>
    <t xml:space="preserve">60- Other Urban Development Schemes </t>
  </si>
  <si>
    <t>190- Investments in Public Sector and Other Undertakings</t>
  </si>
  <si>
    <t>(-)98.50</t>
  </si>
  <si>
    <t>192- Loans to Municipalities / Municipal Councils</t>
  </si>
  <si>
    <t>Total - 6217-</t>
  </si>
  <si>
    <t>Total -  (iii) Water Supply, Sanitation, Housing and Urban Development</t>
  </si>
  <si>
    <t>(iv)</t>
  </si>
  <si>
    <t xml:space="preserve">Welfare of Scheduled Castes, Scheduled Tribes and other Backward Classes </t>
  </si>
  <si>
    <t xml:space="preserve">6225- Loans for Welfare of Scheduled Castes, Scheduled Tribes, Other Backward Classes and Minorities </t>
  </si>
  <si>
    <t xml:space="preserve">01- Welfare of Scheduled Castes </t>
  </si>
  <si>
    <t>193- Loans to Voluntary Organisations</t>
  </si>
  <si>
    <t>Welfare of Scheduled Castes, Scheduled Tribes and other Backward Classes -Concld.</t>
  </si>
  <si>
    <t>6225- Loans for Welfare of Scheduled Castes, Scheduled Tribes, Other Backward Classes and Minorities-Concld.</t>
  </si>
  <si>
    <t>02- Welfare of Scheduled Tribes</t>
  </si>
  <si>
    <t>03- Welfare of Backward Classes</t>
  </si>
  <si>
    <t>04- Welfare of Minorities</t>
  </si>
  <si>
    <t xml:space="preserve">        800- Other Loans</t>
  </si>
  <si>
    <t>Total - 6225-</t>
  </si>
  <si>
    <t>3,95,626.76</t>
  </si>
  <si>
    <t>Total -  (iv) Welfare of Scheduled Castes, Scheduled Tribes and other Backward Classes</t>
  </si>
  <si>
    <t>(v)</t>
  </si>
  <si>
    <t>Social Welfare and Nutrition</t>
  </si>
  <si>
    <t>6235- Loans for Social Security and Welfare -</t>
  </si>
  <si>
    <t xml:space="preserve">01- Rehabilitation </t>
  </si>
  <si>
    <t>200- Other relief measures</t>
  </si>
  <si>
    <t>202- Other rehabilitation schemes</t>
  </si>
  <si>
    <t>02- Social Welfare</t>
  </si>
  <si>
    <t>60- Other Social Security and Welfare Programmes</t>
  </si>
  <si>
    <t>(-)3.44</t>
  </si>
  <si>
    <t>Total - 6235-</t>
  </si>
  <si>
    <t>6245- Loans for Relief on account of Natural Calamities</t>
  </si>
  <si>
    <t>01- Drought</t>
  </si>
  <si>
    <t>Loans for Social Services - Concld.</t>
  </si>
  <si>
    <t>Social Welfare and Nutrition-Concld.</t>
  </si>
  <si>
    <t>6245- Loans for Relief on account of Natural Calamities-Concld.</t>
  </si>
  <si>
    <t>Total - 6245-</t>
  </si>
  <si>
    <t>Total -  (vi) Social Welfare and Nutrition</t>
  </si>
  <si>
    <t>(vi)</t>
  </si>
  <si>
    <t>6250-Loans for Other Social Services-</t>
  </si>
  <si>
    <t>01- Nutrition</t>
  </si>
  <si>
    <t>60- Others</t>
  </si>
  <si>
    <t>Total - 6250-</t>
  </si>
  <si>
    <t>Total -  (vi) Others</t>
  </si>
  <si>
    <t>Total - (b) Loans for Social Services</t>
  </si>
  <si>
    <t>2,36,170.71</t>
  </si>
  <si>
    <t>Loans for Economic Services-</t>
  </si>
  <si>
    <t>6401-Loans for Crop Husbandry-</t>
  </si>
  <si>
    <t>103- Seeds</t>
  </si>
  <si>
    <t>105- Manures and Fertilisers</t>
  </si>
  <si>
    <t>109- Commercial Crops</t>
  </si>
  <si>
    <t>Loans for Economic Services-Contd.</t>
  </si>
  <si>
    <t>Agriculture and Allied Activities-Contd.</t>
  </si>
  <si>
    <t>6401-Loans for Crop Husbandry-Concld.</t>
  </si>
  <si>
    <t>110- Scheme for small and marginal farmers and Agricultural labourers</t>
  </si>
  <si>
    <t>113- Agricultural Engineering</t>
  </si>
  <si>
    <t>119- Horticulture and Vegetable Crops</t>
  </si>
  <si>
    <t>(-)0.99</t>
  </si>
  <si>
    <t>Total - 6401-</t>
  </si>
  <si>
    <t>6402-Loans for Soil and Water Conservation-</t>
  </si>
  <si>
    <t>102- Soil Conservation</t>
  </si>
  <si>
    <t>203- Land Reclamations and Development</t>
  </si>
  <si>
    <t>Total - 6402-</t>
  </si>
  <si>
    <t>6403-Loans for Animal Husbandry-</t>
  </si>
  <si>
    <t>102- Cattle and Buffalo Development</t>
  </si>
  <si>
    <t>103- Poultry Development</t>
  </si>
  <si>
    <t>Total - 6403-</t>
  </si>
  <si>
    <t>(c)-</t>
  </si>
  <si>
    <t>Loans for Economic Services - Contd.</t>
  </si>
  <si>
    <t>6404-Loans for Dairy Development-</t>
  </si>
  <si>
    <t>195- Loans to Dairy Co-operatives</t>
  </si>
  <si>
    <t>Total - 6404-</t>
  </si>
  <si>
    <t>6405-Loans for Fisheries-</t>
  </si>
  <si>
    <t>106- Mechanisation of fishing crafts</t>
  </si>
  <si>
    <t>195- Loans to Fishermen's Co-operatives</t>
  </si>
  <si>
    <t>….</t>
  </si>
  <si>
    <t>Total - 6405-</t>
  </si>
  <si>
    <t>6406-Loans for Forestry and Wild Life-</t>
  </si>
  <si>
    <t>101- Forest Conservation, Development and Regeneration</t>
  </si>
  <si>
    <t>104- Forestry</t>
  </si>
  <si>
    <t>Total - 6406-</t>
  </si>
  <si>
    <t>6408-Loans for Food Storage and Warehousing-</t>
  </si>
  <si>
    <t>01- Food</t>
  </si>
  <si>
    <t>101- Procurement and Supply</t>
  </si>
  <si>
    <t>02- Storage and Warehousing</t>
  </si>
  <si>
    <t>(-)2.85(*)</t>
  </si>
  <si>
    <t>(-)3.33</t>
  </si>
  <si>
    <t>Total - 6408-</t>
  </si>
  <si>
    <t>6425-Loans for Co-operation-</t>
  </si>
  <si>
    <t>107- Loans to credit Cooperatives</t>
  </si>
  <si>
    <t>(-)13.43</t>
  </si>
  <si>
    <t>108- Loans to other Cooperatives</t>
  </si>
  <si>
    <t>Total - 6425-</t>
  </si>
  <si>
    <t>6435-Loans for other Agricultural Programmes-</t>
  </si>
  <si>
    <t>01- Marketing and quality control</t>
  </si>
  <si>
    <t>101- Marketing Facilities</t>
  </si>
  <si>
    <t>Total - 6435-</t>
  </si>
  <si>
    <t>(*) Minus balance is under Investigation.</t>
  </si>
  <si>
    <t>Agriculture and Allied Activities - Concld.</t>
  </si>
  <si>
    <t>Total -  (i) Agriculture and Allied Activities</t>
  </si>
  <si>
    <t>(-)18.32</t>
  </si>
  <si>
    <t>6515-Loans for other Rural Development Programmes-</t>
  </si>
  <si>
    <t>102- Community Development</t>
  </si>
  <si>
    <t>103- Rural Works Programmes</t>
  </si>
  <si>
    <t>Total - 6515-</t>
  </si>
  <si>
    <t>Total -  (ii) Rural Development</t>
  </si>
  <si>
    <t>Special Area Programmes-</t>
  </si>
  <si>
    <t>6575-Loans for other Special Areas Programmes-</t>
  </si>
  <si>
    <t>01- Dangs District</t>
  </si>
  <si>
    <t>Total - 6575-</t>
  </si>
  <si>
    <t>Total -  (iii) Special Area Programmes</t>
  </si>
  <si>
    <t>6701-Loans for Medium Irrigation-</t>
  </si>
  <si>
    <t>Total - 6701-</t>
  </si>
  <si>
    <t>Irrigation and Flood Control - Concld.</t>
  </si>
  <si>
    <t>6702-Loans for Minor Irrigation-</t>
  </si>
  <si>
    <t>Total - 6702-</t>
  </si>
  <si>
    <t>6705-Loans for Command Area Development-</t>
  </si>
  <si>
    <t>Total - 6705-</t>
  </si>
  <si>
    <t>Total -  (iv) Irrigation and Flood Control</t>
  </si>
  <si>
    <t>6801-Loans for Power Projects-</t>
  </si>
  <si>
    <t>(-)14,700.00</t>
  </si>
  <si>
    <t>202- Thermal Power Generation</t>
  </si>
  <si>
    <t>(-)1,345.04</t>
  </si>
  <si>
    <t>203- Diesal/gas Power Generation</t>
  </si>
  <si>
    <t>204- Rural Electrification</t>
  </si>
  <si>
    <t>205- Transmission and Distribution</t>
  </si>
  <si>
    <t>(-)8,532.42</t>
  </si>
  <si>
    <t>800- Other Loans to Electricity Boards</t>
  </si>
  <si>
    <t>Total - 6801-</t>
  </si>
  <si>
    <t>(-)24,577.46</t>
  </si>
  <si>
    <t>Total -  (v) Energy</t>
  </si>
  <si>
    <t>Industry and Minerals</t>
  </si>
  <si>
    <t xml:space="preserve">6851- Loans for Village and Small Industries </t>
  </si>
  <si>
    <t>102- Small Scale Industries</t>
  </si>
  <si>
    <t>(-)26.66</t>
  </si>
  <si>
    <t>103- Handloom Industries</t>
  </si>
  <si>
    <t>104-  Handicraft Industries</t>
  </si>
  <si>
    <t>105- Khadi and Village Industries</t>
  </si>
  <si>
    <t>107- Sericulture Industries</t>
  </si>
  <si>
    <t>108- Powerloom Industries</t>
  </si>
  <si>
    <t>195- Loans to Industrial Co-operatives</t>
  </si>
  <si>
    <t>200- Other Village Industries</t>
  </si>
  <si>
    <t>Total - 6851-</t>
  </si>
  <si>
    <t>6855-Loans for Fertilizer Industries</t>
  </si>
  <si>
    <t>Total - 6855-</t>
  </si>
  <si>
    <t xml:space="preserve">6858- Loans for Engineering Industries </t>
  </si>
  <si>
    <t>03- Transport and Equipments Industries</t>
  </si>
  <si>
    <t>Industry and Minerals -Contd.</t>
  </si>
  <si>
    <t>6858- Loans for Engineering Industries-Concld.</t>
  </si>
  <si>
    <t>04- Other Engineering Industries</t>
  </si>
  <si>
    <t>Total - 6858-</t>
  </si>
  <si>
    <t>6859-Loans for Telecommunication and Electronic Industries-</t>
  </si>
  <si>
    <t>02- Electronics</t>
  </si>
  <si>
    <t>Total - 6859-</t>
  </si>
  <si>
    <t xml:space="preserve">6860- Loans for Consumer Industries </t>
  </si>
  <si>
    <t xml:space="preserve">01- Textiles </t>
  </si>
  <si>
    <t>101- Loans to Co-operative Spinning Mills.</t>
  </si>
  <si>
    <t>6860- Loans for Consumer Industries -Concld.</t>
  </si>
  <si>
    <t>04- Sugar</t>
  </si>
  <si>
    <t>101- Loans to Co-operative Sugar Mills</t>
  </si>
  <si>
    <t>Total - 6860-</t>
  </si>
  <si>
    <t>6885-Other Loans to Industries and Minerals-</t>
  </si>
  <si>
    <t>01- Loans to Industrial Financial Institutions</t>
  </si>
  <si>
    <t>(-)13,243.00</t>
  </si>
  <si>
    <t>1,00,257.68</t>
  </si>
  <si>
    <t>02- Development of Backward Areas</t>
  </si>
  <si>
    <t>Total - 6885-</t>
  </si>
  <si>
    <t>Total -  (vi) Industry and Minerals</t>
  </si>
  <si>
    <t>(-)13,269.66</t>
  </si>
  <si>
    <t>(vii)</t>
  </si>
  <si>
    <t>7051-Loans for Ports and Light Houses-</t>
  </si>
  <si>
    <t>01- Major Ports</t>
  </si>
  <si>
    <t>02- Minor Ports</t>
  </si>
  <si>
    <t>Total - 7051-</t>
  </si>
  <si>
    <t>7052-Loans for Shipping-</t>
  </si>
  <si>
    <t>60- others</t>
  </si>
  <si>
    <t>Total - 7052-</t>
  </si>
  <si>
    <t>Transport - Concld.</t>
  </si>
  <si>
    <t>7055- Loans for Road Transport -</t>
  </si>
  <si>
    <t>2,76,148.77</t>
  </si>
  <si>
    <t>(-)54,145.42</t>
  </si>
  <si>
    <t>Total - 7055-</t>
  </si>
  <si>
    <t>(-)49,971.78</t>
  </si>
  <si>
    <t>7075-Loans for other Transport Services-</t>
  </si>
  <si>
    <t>01- Roads and Bridges</t>
  </si>
  <si>
    <t>Total - 7075-</t>
  </si>
  <si>
    <t>Total -  (vii) Transport</t>
  </si>
  <si>
    <t>4,00,346.53</t>
  </si>
  <si>
    <t>(viii)</t>
  </si>
  <si>
    <t>7452-Loans for Tourism-</t>
  </si>
  <si>
    <t>01- Tourist Infrastructure</t>
  </si>
  <si>
    <t>Total - 7452-</t>
  </si>
  <si>
    <t>Loans for Economic Services - Concld.</t>
  </si>
  <si>
    <t>General Economic Services-Concld.</t>
  </si>
  <si>
    <t>7465-Loans for General Financial and Trading Institutions-</t>
  </si>
  <si>
    <t>101- General Financial Institutions</t>
  </si>
  <si>
    <t>Total - 7465-</t>
  </si>
  <si>
    <t>Total -  (viii) General Economic Services</t>
  </si>
  <si>
    <t>Total - (c) Loans for Economic Services</t>
  </si>
  <si>
    <t>(-)87,837.22</t>
  </si>
  <si>
    <t>d-</t>
  </si>
  <si>
    <t xml:space="preserve">Loans to Government Servants etc. </t>
  </si>
  <si>
    <t>7610- Loans to Government Servants, etc.</t>
  </si>
  <si>
    <t>201- House Building Advances</t>
  </si>
  <si>
    <t>202- Advances for purchase of Motor Conveyances</t>
  </si>
  <si>
    <t>203- Advances for purchase of Other Conveyances</t>
  </si>
  <si>
    <t>800- Other Advances</t>
  </si>
  <si>
    <t>(-)0.44</t>
  </si>
  <si>
    <t>Total - 7610-</t>
  </si>
  <si>
    <t>Total -  (i) Loans to Government Servants etc.</t>
  </si>
  <si>
    <t>Total - (d) Loans to Government Servants etc.</t>
  </si>
  <si>
    <t>Loans and Advances - Concld.</t>
  </si>
  <si>
    <t>Loans for Miscellaneous Purposes-</t>
  </si>
  <si>
    <t>7615-Miscellaneous Loans-</t>
  </si>
  <si>
    <t>200- Miscellaneous Loans</t>
  </si>
  <si>
    <t>Total - 7615-</t>
  </si>
  <si>
    <t>Total -  (i) Loans for Miscellaneous Purposes</t>
  </si>
  <si>
    <t>Total - (e) Loans for Miscellaneous Purposes</t>
  </si>
  <si>
    <t>Total - F - Loans and Advances</t>
  </si>
  <si>
    <t>STATEMENT No. 18 - DETAILED STATEMENT ON LOANS AND ADVANCES GIVEN BY THE GOVERNMENT- Contd.</t>
  </si>
  <si>
    <t>Section 2 Repayment in arrears from Loanee Entities</t>
  </si>
  <si>
    <t>Loanee-Entity</t>
  </si>
  <si>
    <t>Amount of arrears as on 31 March 2024</t>
  </si>
  <si>
    <t>Earliest</t>
  </si>
  <si>
    <t>Total loans</t>
  </si>
  <si>
    <t>Principal</t>
  </si>
  <si>
    <t>period</t>
  </si>
  <si>
    <t>outstanding against</t>
  </si>
  <si>
    <t>to which</t>
  </si>
  <si>
    <t>the entity on</t>
  </si>
  <si>
    <t>arrears relate</t>
  </si>
  <si>
    <t>Gujarat State Construction Corporation Ltd.</t>
  </si>
  <si>
    <t>Gujarat Industrial  Investment  Corporation Ltd.</t>
  </si>
  <si>
    <t>(**)</t>
  </si>
  <si>
    <t>2011-12</t>
  </si>
  <si>
    <t>Gujarat State Investment Ltd.</t>
  </si>
  <si>
    <t>Gujarat Fisheries Development Corporation.</t>
  </si>
  <si>
    <t>2008-09</t>
  </si>
  <si>
    <t>Gujarat State Handloom &amp; Handicrafts Development Corporation Ltd</t>
  </si>
  <si>
    <t>2006-07</t>
  </si>
  <si>
    <t>Paschim Gujarat Vij.Co. Ltd</t>
  </si>
  <si>
    <t>Dakshin Gujarat Vij Co. Ltd</t>
  </si>
  <si>
    <t>Gujarat State Land Development Corporation Ltd.</t>
  </si>
  <si>
    <t>1978-79</t>
  </si>
  <si>
    <t>Alcock Ashdown (Gujarat).Ltd</t>
  </si>
  <si>
    <t>2013-14</t>
  </si>
  <si>
    <t xml:space="preserve">Gujarat State Financial Corporation </t>
  </si>
  <si>
    <t>2004-05</t>
  </si>
  <si>
    <t>Uttar Gujarat Vij Corporation Ltd.</t>
  </si>
  <si>
    <t>Gujarat State Road Transport Corporation Limited</t>
  </si>
  <si>
    <t>Gujarat Water Resources Development Corporation Ltd.</t>
  </si>
  <si>
    <t>1997-98</t>
  </si>
  <si>
    <t>*Information awaited</t>
  </si>
  <si>
    <t>** Interest free loan</t>
  </si>
  <si>
    <t>STATEMENT No. 18 - DETAILED STATEMENT ON LOANS AND ADVANCES GIVEN BY THE GOVERNEMENT- Contd.</t>
  </si>
  <si>
    <t>Additional Disclosures</t>
  </si>
  <si>
    <t>Fresh Loans and Advances made during the year ( 2023-24)</t>
  </si>
  <si>
    <t>Number of Loans</t>
  </si>
  <si>
    <t>Total Amount of Loans</t>
  </si>
  <si>
    <t>Terms and Conditions</t>
  </si>
  <si>
    <t>Rate of interest</t>
  </si>
  <si>
    <t>Moratorium period,</t>
  </si>
  <si>
    <t>if any</t>
  </si>
  <si>
    <t>Major Head -6210 Loan for Medical and Public Health</t>
  </si>
  <si>
    <t>Terms and Condition are awaited</t>
  </si>
  <si>
    <t xml:space="preserve">Major Head-6216 Loan for Housing </t>
  </si>
  <si>
    <t>Major Head- 6217 loans for urban Development</t>
  </si>
  <si>
    <t>Major Head- 6225 Loans for Welfare of Scheduled Castes, Scheduled Tribes, Other Backward classes and Minorities</t>
  </si>
  <si>
    <t>Recovery under 10 years. Minimum 5 years- Service in India after Study.  (*)</t>
  </si>
  <si>
    <t>Major Head -6235 Loans for Social Security and Welfare</t>
  </si>
  <si>
    <t>Major Head  -7055 Loans for Road Transport</t>
  </si>
  <si>
    <t>Major Head 7610 Loans to Government Servants etc.</t>
  </si>
  <si>
    <t>201- Housing Builiding Advances</t>
  </si>
  <si>
    <t>180 Installment for principal amount and 60 installment for interst .Total 240 Installment i.e. 20 Years</t>
  </si>
  <si>
    <t>202- Advances for Purchase of Motor Convenyance</t>
  </si>
  <si>
    <t>10%- Motor Car                   9%- Motor Cycle/Scooter</t>
  </si>
  <si>
    <t>For Motor Car- 80 installment for the principal amount an 40 installment for the interest. Total 120 installment i.e. 10 years. For motor cycle -60 installment for the principal and 24 installment for the interest. Total 84 installment i.e. 7 years.(*)</t>
  </si>
  <si>
    <t>Major Head 7615 Miscellaneous Loans</t>
  </si>
  <si>
    <t xml:space="preserve">(*) Detailed Accounts are maintained by Departments.                                                                                                                                                                              </t>
  </si>
  <si>
    <t>STATEMENT No.18-DETAILED STATEMENT ON LOANS AND ADVANCES GIVEN BY THE GOVERNMENT - Contd.</t>
  </si>
  <si>
    <t>Disclosures indicating extraordinary transactions relating to Loans and Advances</t>
  </si>
  <si>
    <t>1. Following are the cases of a Loan having been sanctioned as 'Loan in perpetuity'</t>
  </si>
  <si>
    <t>Year of Sanction</t>
  </si>
  <si>
    <t>Sanction Order No.</t>
  </si>
  <si>
    <t>Amount</t>
  </si>
  <si>
    <t>Rate of Interest in per cent</t>
  </si>
  <si>
    <t>Gujarat State Finance Corporation Ltd.</t>
  </si>
  <si>
    <t>2003-04</t>
  </si>
  <si>
    <t>GFC(Budget)-102004-80-P dated 26 March 2004</t>
  </si>
  <si>
    <t>GF(PSB)102004-783-P dated 31 March 2004</t>
  </si>
  <si>
    <t>GFC-102004-425-P dated 31 March 2004</t>
  </si>
  <si>
    <t>GFC-(CF)-102004-2859-P dated 31 December 2004</t>
  </si>
  <si>
    <t>GFC-(SD)(Budget)-102004-425-P dated 11 March 2005</t>
  </si>
  <si>
    <t>2005-06</t>
  </si>
  <si>
    <t>GFC-(SD)(Budget)-102004-425-P dated 22 June 2005</t>
  </si>
  <si>
    <t>GFC-(SD)(Budget)-102004-425-P dated 23 September 2005</t>
  </si>
  <si>
    <t>GFC-(SIDBI)-1006-168-p dated 18 March 2006</t>
  </si>
  <si>
    <t>GFC-Budget-102005-2593-P dated 21 September 2006</t>
  </si>
  <si>
    <t>GFC-Budget-102005-2593-P dated 29 March 2007</t>
  </si>
  <si>
    <t>2007-08</t>
  </si>
  <si>
    <t>Provided GOG vide GR No. GFC-Budget-102005-2953-p dated 03 April 2007 &amp; released Order vide GR No. Budget-102007-580-B dated 13 September 2007</t>
  </si>
  <si>
    <t>Loan of ₹ 40 crore granted by GOG vide GR No. GFC-budget -1007-2369-P dated 30 May 2008 &amp; Subsequent Order No. Budget/102008/769/B dated 22 September 2008</t>
  </si>
  <si>
    <t xml:space="preserve">Loan of ₹ 20 crore granted by GOG vide GR No. GFC-budget-1007-2369-P dated 17 December 2008 </t>
  </si>
  <si>
    <t>2009-10</t>
  </si>
  <si>
    <t xml:space="preserve">₹ 5 crore  released on 04 December 2009 out of loan of ₹ 20 crore granted by GOG vide GR No. GFC-budget-1008-3257-P dated 05 September 2009 </t>
  </si>
  <si>
    <t xml:space="preserve">₹ 5 crore  released on 21 January 2010 as per GR No. BJT-102009-604 dated 13 October 2009  out of loan of ₹  20 crore Granted by GOG vide GR No. GFC-Budget-1008-3257-P dated 05 September 2009 </t>
  </si>
  <si>
    <t xml:space="preserve">₹ 2.50 crore released on 24 February 2010 as per GR No. BJT-102009-604 dated 13 October 2009 out of loan of ₹ 20 crore Granted by GOG vide GR No. GFC-Budget -1008-3257-P dated 05 September 2009 </t>
  </si>
  <si>
    <t>2010-11</t>
  </si>
  <si>
    <t xml:space="preserve">₹ 1.25 crore released vide Cheque No. 640119 dated 12 November 2010 from IC Office along with letter No. IC/INFRA/GSFC/grant dated 2010-2011/ 463241 in respect of GR No. GL-GAC/BJT-102010-177-P dated  21 August 2010 for ₹ 5 crore </t>
  </si>
  <si>
    <t xml:space="preserve">₹  2.50 crore released vide  Cheque No. 645224 dated  08 December 2010 from IC Office along with letter No. IC/INFRA/GSFC/grant dated 2010-11/476112 in respect of GR No. GL GAC/BJT-102010-177-P dated 21 August 2010 for ₹  5 crore </t>
  </si>
  <si>
    <t xml:space="preserve">₹ 1.25 crore released vide  Cheque No. 658980 dated  03 March 2011 from IC Office along with letter No. IC/INFRA/GSFC/grant dated 2010-11/TR No. in respect of GR No. GL GAC/BJT-102010-177-P dated  21 August 2010 for ₹ 5 crore </t>
  </si>
  <si>
    <t xml:space="preserve">₹ 2.50 crore Sanction vide Gr No. GFC/BJT/102010/2896/P dated 11 November 2011, ₹ 2.50 crore released on 01 February 2012 vide letter No. IC/INFRA/ GSFC/Grant dated 2010-11/TR No.23 Cheque No. 722100  dated 01 February 2012 </t>
  </si>
  <si>
    <t xml:space="preserve">GL GFC/BJT/102010/ 97307-2896/P dated 20 March 2012 ₹ 1.70 crore released on 28 March 2012 </t>
  </si>
  <si>
    <t>Alcock Ashdown (Gujarat) Ltd.</t>
  </si>
  <si>
    <t>No. Alk /112007/1207/G  dated 18 December 2008</t>
  </si>
  <si>
    <t>No. Alk /102011/54124/G  dated 31 March 2011</t>
  </si>
  <si>
    <t>2012-13</t>
  </si>
  <si>
    <t>No. Alk /102011/54124/G dated 19 March 2013</t>
  </si>
  <si>
    <t>M/s. TATA Motors Ltd.</t>
  </si>
  <si>
    <t>No.IC/INC/TATA/Loan /12-13/804867 dated 30 March 2013</t>
  </si>
  <si>
    <t>No.IC/INC/TATA/Loan /13-14/819684 dated 14 May 2013</t>
  </si>
  <si>
    <t>No.IC/INC/TATA/Loan /13-14/838306 dated 06 July 2013</t>
  </si>
  <si>
    <t>No.IC/INC/TATA/Loan /13-14/887305 dated 12 December 2013</t>
  </si>
  <si>
    <t>No.IC/INC/TATA/Loan /13-14/922726 dated 05 March 2014</t>
  </si>
  <si>
    <t>2014-15</t>
  </si>
  <si>
    <t>No.IC/INC/TATA/Loan /14-15/986321 dated 28 August 2014</t>
  </si>
  <si>
    <t>No.IC/INC/TATA/Loan /14-15/1007876 dated 05 November 2014</t>
  </si>
  <si>
    <t>No.IC/INC/TATA/Loan /14-15/1041981 dated 13 February 2015</t>
  </si>
  <si>
    <t>No.IC/INC/TATA/Loan /14-15/1055360 dated 25 March 2015</t>
  </si>
  <si>
    <t>No.IC/INC/TATA/Loan /15-16/1135545 dated 07 Dec- 2015</t>
  </si>
  <si>
    <t>No.IC/INC/TATA/Loan /15-16/1168774 dated 19 March 2016</t>
  </si>
  <si>
    <t>No.IC/INC/TATA/Loan /15-16/1172392 dated 30 March 2016</t>
  </si>
  <si>
    <t>No.IC/INC/TATA/Loan /15-16/1224598 dated 3 Sept- 2016</t>
  </si>
  <si>
    <t>No.IC/INC/TATA/Loan /16-17/1243528 dated 25 Oct- 2016</t>
  </si>
  <si>
    <t>No.IC/INC/TATA/Loan /16-17/Tra.No.83 dated 29 March- 2017</t>
  </si>
  <si>
    <t>Gujarat Industrial  Investment Corporation Ltd.</t>
  </si>
  <si>
    <t>No.IC/INC/3G Fund /Loan /522847  dated 25 March 2011</t>
  </si>
  <si>
    <t xml:space="preserve">IMD GR. No. BGT/10/2010/148292 (1)P Dated 06 March 2012 Interest Free Loan </t>
  </si>
  <si>
    <t>No.IC/INC/3G Fund /Loan /678828  dated 28 March 2012</t>
  </si>
  <si>
    <t>(1) No.IC/INC/3G Fund /Loan 836657 dated 02 July 2013</t>
  </si>
  <si>
    <t>(2) No.IC/INC/3G Fund /Loan 915057 dated 17 February 2014</t>
  </si>
  <si>
    <t>Assets Transfer from Agriculture Department</t>
  </si>
  <si>
    <t>SCS-1180-643 K  dated 25 February 1980</t>
  </si>
  <si>
    <t>SCS-4282-3269 K.4  dated 08 December 1982</t>
  </si>
  <si>
    <t>JSY-3386/3761-K4  dated 22 February 1988</t>
  </si>
  <si>
    <t>JSY-3386/3761-K4  dated 23 March 1988</t>
  </si>
  <si>
    <t>JSY-3387/2435-K4  dated 20 May 1988</t>
  </si>
  <si>
    <t>JSY-3387/2435-K4  dated 27 March 1988</t>
  </si>
  <si>
    <t>JSY-3388/2463-K4  dated 22 May 1988</t>
  </si>
  <si>
    <t>JSY-3388/2463-K4  dated 29 August 1989</t>
  </si>
  <si>
    <t>JSY-3388/2435-K4  dated 19 June 1990</t>
  </si>
  <si>
    <t>JSY-3388/2463-K4  dated 19 June 1990</t>
  </si>
  <si>
    <t>JSY-3389/2192-K4  dated 05 September 1990</t>
  </si>
  <si>
    <t>JSY-3389/2192-K4  dated 06 February 1991</t>
  </si>
  <si>
    <t>JSY-3390/2566-K4  dated 03 June 1991</t>
  </si>
  <si>
    <t>(ix)</t>
  </si>
  <si>
    <t>JVN-3390/2566-K4  dated 15 February 1992</t>
  </si>
  <si>
    <t>JVN-3390/2566-K4  dated 31 March 1992</t>
  </si>
  <si>
    <t>(x)</t>
  </si>
  <si>
    <t>JVN-1291/2357-K4  dated 05 January 1993</t>
  </si>
  <si>
    <t>JVN-1291/2357-K4  dated 31 March 1993</t>
  </si>
  <si>
    <t>(xi)</t>
  </si>
  <si>
    <t>JSY-1292/2029-K4 dated 30 March 1994</t>
  </si>
  <si>
    <t>(xii)</t>
  </si>
  <si>
    <t>JSY-1293/3099-K4  dated 02 March 1995</t>
  </si>
  <si>
    <t>JSY-1293/3099-K4  dated 29 March 1995</t>
  </si>
  <si>
    <t>JSY-1094/2294-K4  dated 11 October 1994</t>
  </si>
  <si>
    <t>(xiii)</t>
  </si>
  <si>
    <t>JSY-1094/2294-K4  dated 13 February 1996</t>
  </si>
  <si>
    <t>JSY-1095/2601-K4  dated 20 June 1996</t>
  </si>
  <si>
    <t>(xiv)</t>
  </si>
  <si>
    <t>JSY-1095/2601-K4 dated 19 February 1997</t>
  </si>
  <si>
    <t>JSY-1095/2601-K4 dated 27 March 1997</t>
  </si>
  <si>
    <t>JSY-1096/2490-K4 dated 21 November 1997</t>
  </si>
  <si>
    <t>(xv)</t>
  </si>
  <si>
    <t>JSY-1096/2401-K4 dated 21 November 1997</t>
  </si>
  <si>
    <t>JSY-1096/2410-K4 dated 19 February 1998</t>
  </si>
  <si>
    <t>JSY-1096/2410-K4 dated 17 March 1998</t>
  </si>
  <si>
    <t>JSY-1097/1962-K4 dated 04 July 1998</t>
  </si>
  <si>
    <t>JSY-1097/1962-K4 dated 06 October 1998</t>
  </si>
  <si>
    <t>(xvi)</t>
  </si>
  <si>
    <t>JSY-1097/1962-K4 dated 31 March 1999</t>
  </si>
  <si>
    <t>JSY-1098/3366-K4 dated 06 July 1999</t>
  </si>
  <si>
    <t>JSY-1098/3366-K4 dated 18 November 1999</t>
  </si>
  <si>
    <t>(xvii)</t>
  </si>
  <si>
    <t>JSY-1099/2565-K4 dated 18 August 2000</t>
  </si>
  <si>
    <t>(xviii)</t>
  </si>
  <si>
    <t>JSY-1099/2565-K4 dated 05 January 2001</t>
  </si>
  <si>
    <t>JSY-1099/2565-K4 dated 28 March 2001</t>
  </si>
  <si>
    <t>JSY-1099/2565-K4 dated 31 March 2001</t>
  </si>
  <si>
    <t>(xix)</t>
  </si>
  <si>
    <t>JSY-10-2000-912-K4 dated 06 November 2001</t>
  </si>
  <si>
    <t xml:space="preserve">Gujarat Rural Housing Board </t>
  </si>
  <si>
    <t>RHB-3085-J-1 dated 09 August 1985</t>
  </si>
  <si>
    <t>RHB-1085-7206-J-1 dated 18 January 1986</t>
  </si>
  <si>
    <t>RHB-3085-J-1 dated 13 March 1986</t>
  </si>
  <si>
    <t>RHB-3086-4209-J dated 03 October 1986</t>
  </si>
  <si>
    <t>RHB-1087-5922-J 1 dated 17 December 1987</t>
  </si>
  <si>
    <t>RHB-1088-1200-J dataed 31 March 1988</t>
  </si>
  <si>
    <t>BJT-1087-4404-J-1 dated 24 March 1988</t>
  </si>
  <si>
    <t>RHB-1197-450-K dated 27 March 1997</t>
  </si>
  <si>
    <t>RHB-1089-535-V dated 23 August 1990</t>
  </si>
  <si>
    <t>RHB-1095-1738-V dated 23 February 1996</t>
  </si>
  <si>
    <t>91.9.</t>
  </si>
  <si>
    <t>RHB-272-V dated 30 March 1996</t>
  </si>
  <si>
    <t>RHB-1096-499-V dated 29 March 1996</t>
  </si>
  <si>
    <t>RHB-LIC-1095-GOI-29(4) TH 30 March 1996</t>
  </si>
  <si>
    <t>RHB-1196-825-V dated 09 July 1996</t>
  </si>
  <si>
    <t>LIC-RHB-1199-20-IV dated 30 August 1994</t>
  </si>
  <si>
    <t>RHB-1198-1052-V fated 17 February 1994</t>
  </si>
  <si>
    <t>RHB-1198-537 N dated 15 February 1999</t>
  </si>
  <si>
    <t>RHB-1198-802-V dated 09 February 1999</t>
  </si>
  <si>
    <t>RHB-1198-474-V dated 08 February 1999</t>
  </si>
  <si>
    <t>(xx)</t>
  </si>
  <si>
    <t>RHB-1197-460-2 dated 31 March 1997</t>
  </si>
  <si>
    <t xml:space="preserve">Gujarat State Road Transport Corporation </t>
  </si>
  <si>
    <t>2016-17</t>
  </si>
  <si>
    <t>STC-102015/1912/PORT-1GH Dtd.03-06-2016</t>
  </si>
  <si>
    <t>STC-102015/1912/PORT-1GH Dtd.19-09-2016</t>
  </si>
  <si>
    <t>STC-102015/1912/PORT-1GH Dtd.22-12-2016</t>
  </si>
  <si>
    <t>Gandhinager Railway/Urban Development Corporation Ltd.</t>
  </si>
  <si>
    <t>2018-19</t>
  </si>
  <si>
    <t xml:space="preserve">UK/Infra/Grant/Garud/18-19/1481535 </t>
  </si>
  <si>
    <t xml:space="preserve">Nil </t>
  </si>
  <si>
    <t xml:space="preserve">UK/Infra/Grant/Garud/18-19/1509031 </t>
  </si>
  <si>
    <t xml:space="preserve">UK/Infra/Grant/Garud/18-19/1518659 </t>
  </si>
  <si>
    <t xml:space="preserve">UK/Infra/Grant/Garud/18-19/151864 </t>
  </si>
  <si>
    <t>Sub Total</t>
  </si>
  <si>
    <t>2019-20</t>
  </si>
  <si>
    <t xml:space="preserve">UK/Infra/Grant/Garud/18-19/1540 </t>
  </si>
  <si>
    <t>UK/Infra/Grant/Garud/19-20/1583012</t>
  </si>
  <si>
    <t>UK/Infra/Grant/Garud/19.20/ 1583018</t>
  </si>
  <si>
    <t>UK/Infra/Grant/Garud/19-20/1609193</t>
  </si>
  <si>
    <t>UK/Infra/Grant/Garud/19-20/1609229</t>
  </si>
  <si>
    <t>UK/Infra/Grant/Garud/19-20/1627150</t>
  </si>
  <si>
    <t>UK/Infra/Grant/Garud/19-20/tr20</t>
  </si>
  <si>
    <t>2020-21</t>
  </si>
  <si>
    <t>UK/Infra/Grant/Garud/19-20/Tr 19</t>
  </si>
  <si>
    <t>UK/Infra/Grant/Garud/2020-21/1648950</t>
  </si>
  <si>
    <t>UK/Infra/Grant/Garud/2020-21/1666209</t>
  </si>
  <si>
    <t>UK/Infra/Grant/Garud/2020-21/16791562</t>
  </si>
  <si>
    <t>UK/Infra/Grant/Garud/2020-21/1701686</t>
  </si>
  <si>
    <t>UK/Infra/Grant/Garud/2020-21/1709552</t>
  </si>
  <si>
    <t>2022-23</t>
  </si>
  <si>
    <t>UK/Infra/Grant/Garud/2020-21</t>
  </si>
  <si>
    <t>Gujarat Safai Kamdar Vikas Nigam,Gandhinagar</t>
  </si>
  <si>
    <t>ajk/chh-5/164/2017/1076-84, Date - 29.03.2017</t>
  </si>
  <si>
    <t>Rate of interest is as per different Schemes</t>
  </si>
  <si>
    <t>2017-18</t>
  </si>
  <si>
    <t>ajk/chh-5/178/2018/1636-42, Date - 29.03.2017</t>
  </si>
  <si>
    <t>ajk/chh-5/164/2018/5846-52, Date - 04.06.2018</t>
  </si>
  <si>
    <t>ajk/chh-5/183/2018/6886-92, Date - 24.10.2018</t>
  </si>
  <si>
    <t>ajk/chh-5/183/2018/1013-19, Date - 04.02.2019</t>
  </si>
  <si>
    <t>ajk/chh-5/183/2018/1294-99, Date - 20.02.2019</t>
  </si>
  <si>
    <t>ajk/chh-5/2019/6044-50, Date - 09.10.2019</t>
  </si>
  <si>
    <t>ajk/chh-5/2020/164-170, Date - 09.01.2020</t>
  </si>
  <si>
    <t>ajk/chh-5/2020/7236-7242, Date - 03.12.2020</t>
  </si>
  <si>
    <t>2021-22</t>
  </si>
  <si>
    <t>ajk/chh-5/2021/4253-4259, Date - 29.09.2021</t>
  </si>
  <si>
    <t>ajk/chh-5/2022/667-673, Date - 21.01.2022</t>
  </si>
  <si>
    <t>ajk/chh-5/2022/3808-3814, Date - 29.06.2022</t>
  </si>
  <si>
    <t>ajk/chh-5/2023/1241-47, Date - 15.03.2023</t>
  </si>
  <si>
    <t>2023-24</t>
  </si>
  <si>
    <t>ajk/m-1/ SCW-36/2023-24/467-72 Date  12/2/24</t>
  </si>
  <si>
    <t>2. The following loans have been granted by the Government though the terms and conditions are yet to be settled</t>
  </si>
  <si>
    <t>Loanee Entity</t>
  </si>
  <si>
    <t>Total amount</t>
  </si>
  <si>
    <t>Earliest period to which</t>
  </si>
  <si>
    <t>loans relate</t>
  </si>
  <si>
    <t>Gujarat Industrial Investment Corporation,              (For granting loan-assistance to GSMTC)</t>
  </si>
  <si>
    <t>March 1996</t>
  </si>
  <si>
    <t>Gujarat small industries Corporation Ltd. Gandhinagar</t>
  </si>
  <si>
    <t>January 2004</t>
  </si>
  <si>
    <t>Gujarat State Road  Transport Corporation Ltd.</t>
  </si>
  <si>
    <t xml:space="preserve">     TOTAL</t>
  </si>
  <si>
    <t>STATEMENT NO- 18 .  DETAILED  STATEMENT  ON  LOANS  AND ADVANCES GIVEN  BY THE   GOVERNMENT-Concld.</t>
  </si>
  <si>
    <t xml:space="preserve"> 3. Fresh loans and Advances made during the year to the Loanee entities from whom repayments of earlier loans are in arrears.                                                                                                                                    </t>
  </si>
  <si>
    <t>(   ₹ in lakh )</t>
  </si>
  <si>
    <t>Name of Loanee entity</t>
  </si>
  <si>
    <t>Loans disbursed during the current year</t>
  </si>
  <si>
    <t xml:space="preserve">Amount of arrears as on 31 March 2024 (*) </t>
  </si>
  <si>
    <t>Earliest period to which arrears relate</t>
  </si>
  <si>
    <t>Reasons for disbursement during the current year</t>
  </si>
  <si>
    <t>Rate of Interest</t>
  </si>
  <si>
    <t>(*) Information is awaited.</t>
  </si>
  <si>
    <t>STATEMENT No. 19 - DETAILED STATEMENT OF INVESTMENT OF THE GOVERNMENT-Contd.</t>
  </si>
  <si>
    <t>Section-1 Details of Investments upto 2023-24</t>
  </si>
  <si>
    <t>Sr.</t>
  </si>
  <si>
    <t>Name of Concern</t>
  </si>
  <si>
    <t>Year(s)</t>
  </si>
  <si>
    <t>Details of Investment</t>
  </si>
  <si>
    <t xml:space="preserve">Per Cent </t>
  </si>
  <si>
    <t>Dividend</t>
  </si>
  <si>
    <t>Remarks</t>
  </si>
  <si>
    <t>No.</t>
  </si>
  <si>
    <t>of</t>
  </si>
  <si>
    <t>Type</t>
  </si>
  <si>
    <t>Number</t>
  </si>
  <si>
    <t>Face</t>
  </si>
  <si>
    <t>Invested</t>
  </si>
  <si>
    <t>of Govt.</t>
  </si>
  <si>
    <t>declared</t>
  </si>
  <si>
    <t>invest</t>
  </si>
  <si>
    <t>value</t>
  </si>
  <si>
    <t>#</t>
  </si>
  <si>
    <t>and</t>
  </si>
  <si>
    <t>but not</t>
  </si>
  <si>
    <t>-ment</t>
  </si>
  <si>
    <t>Shares</t>
  </si>
  <si>
    <t>of each</t>
  </si>
  <si>
    <t>-ment to</t>
  </si>
  <si>
    <t>credited</t>
  </si>
  <si>
    <t>share</t>
  </si>
  <si>
    <t>the total</t>
  </si>
  <si>
    <t>to Govern</t>
  </si>
  <si>
    <t>paid-up</t>
  </si>
  <si>
    <t>-ment during</t>
  </si>
  <si>
    <t>capital</t>
  </si>
  <si>
    <t>account</t>
  </si>
  <si>
    <t>Statutory Corporations</t>
  </si>
  <si>
    <t>Gujarat State Road Transport Corporation</t>
  </si>
  <si>
    <t>1956-57 to 2012-13</t>
  </si>
  <si>
    <t>Equity</t>
  </si>
  <si>
    <t>Capital Contribution</t>
  </si>
  <si>
    <t>2015-16</t>
  </si>
  <si>
    <t>(a) No dividend has been declared</t>
  </si>
  <si>
    <t>Statutory Corporations -Contd.</t>
  </si>
  <si>
    <t>Gujarat State Warehousing Corporation</t>
  </si>
  <si>
    <t>1960-61 to 1995-96</t>
  </si>
  <si>
    <t>Gujarat Tribal Development Corporation</t>
  </si>
  <si>
    <t>1972-73 to 2009-10</t>
  </si>
  <si>
    <t>2012-13 to 2013-14</t>
  </si>
  <si>
    <t>Gujarat Backward Class Development Corporation</t>
  </si>
  <si>
    <t>1991-92 to 2005-06</t>
  </si>
  <si>
    <t>2006-07 to 2009-10</t>
  </si>
  <si>
    <t>2010-11 to 2013-14</t>
  </si>
  <si>
    <t>Statutory Corporations -Concld.</t>
  </si>
  <si>
    <t>Gujarat Minority Finance and Development Corporation Limited</t>
  </si>
  <si>
    <t>2002-03 to 2009-10</t>
  </si>
  <si>
    <t>National Minority Finance and Development Corporation Limited</t>
  </si>
  <si>
    <t>2005-06 to 2010-11</t>
  </si>
  <si>
    <t>Total Statutory Corporations</t>
  </si>
  <si>
    <t>II.</t>
  </si>
  <si>
    <t>Rural Banks</t>
  </si>
  <si>
    <t>Regional Rural Banks (3)</t>
  </si>
  <si>
    <t>(a) Baroda Gramin Bank</t>
  </si>
  <si>
    <t>1978-79 to 1999-00</t>
  </si>
  <si>
    <t>(b) Saurashtra Gramin Bank</t>
  </si>
  <si>
    <t>1981-82</t>
  </si>
  <si>
    <t xml:space="preserve">(c ) Dena Gujarat Bank </t>
  </si>
  <si>
    <t>Dhrol Bank</t>
  </si>
  <si>
    <t>1954-55 to 1956-57</t>
  </si>
  <si>
    <t>Ordinary</t>
  </si>
  <si>
    <t xml:space="preserve">(#)Refund of share Capital @ (₹ 15.25 per Share between 1963-64 and 1971-72   ( Accordingly amount invested worked out to  ₹ 0.21 lakhs (2145x25=53625 less 2145x15.25=32711) The Bank is under liquidation </t>
  </si>
  <si>
    <t>Morvi Mercantile Bank</t>
  </si>
  <si>
    <t>1956-57</t>
  </si>
  <si>
    <t>Total Rural Banks</t>
  </si>
  <si>
    <t>III.</t>
  </si>
  <si>
    <t>Government Companies</t>
  </si>
  <si>
    <t>Gujarat State Mineral Development Corporation Limited</t>
  </si>
  <si>
    <t>1963-64 to 1973-74</t>
  </si>
  <si>
    <t>1991-92 to 2008-09</t>
  </si>
  <si>
    <t>Total 43884000 No. of Share issued as Bonus Shares in year 1991-92,  1993-94,1996-97,1997-98,2008-2009</t>
  </si>
  <si>
    <t>National Project Construction Corporation, New Delhi</t>
  </si>
  <si>
    <t>1962-63</t>
  </si>
  <si>
    <t>1965-66 to 2003-04</t>
  </si>
  <si>
    <t>1966-67</t>
  </si>
  <si>
    <t>(#)Information is awaited from the Govt.(August-14.).</t>
  </si>
  <si>
    <t>Gujarat Small Industries Corporation Limited</t>
  </si>
  <si>
    <t>1961-62 to 1993-94</t>
  </si>
  <si>
    <t>This Corporation is under liquidation</t>
  </si>
  <si>
    <t>1964-65 to 1970-71</t>
  </si>
  <si>
    <t>Gujarat Industrial Investment Corporation Limited</t>
  </si>
  <si>
    <t>1968-69 to 2000-01</t>
  </si>
  <si>
    <t>Government Companies -Contd.</t>
  </si>
  <si>
    <t>Gujarat State Textile Corporation.</t>
  </si>
  <si>
    <t>1968-69 to 2001-02</t>
  </si>
  <si>
    <t># This Corporation is under liquidation</t>
  </si>
  <si>
    <t>Gujarat Agro Industries Corporation Limited.</t>
  </si>
  <si>
    <t>1969-70 to 2004-05</t>
  </si>
  <si>
    <t>The Central Fishers Corporation Limited, Calcutta</t>
  </si>
  <si>
    <t>Gujarat Dairy Development Corporation Limited.</t>
  </si>
  <si>
    <t>1972-73 to 1994-95</t>
  </si>
  <si>
    <t>This Corporation is inactive</t>
  </si>
  <si>
    <t>Gujarat Water Resources Development Corporation Limited.</t>
  </si>
  <si>
    <t>1970-71 to 1994-95</t>
  </si>
  <si>
    <t>Tourism Corporation of Gujarat Limited.</t>
  </si>
  <si>
    <t>1976-77 to 1999-00</t>
  </si>
  <si>
    <t>2008-09 to 2013-14</t>
  </si>
  <si>
    <t>Gujarat State Handicrafts and Handloom Development Corporation Limited.</t>
  </si>
  <si>
    <t>1973-74 to 2002-03</t>
  </si>
  <si>
    <t>Banana and Fruit Development Corporation  Limited.</t>
  </si>
  <si>
    <t>1974-75</t>
  </si>
  <si>
    <t>Gujarat State Const. Corporation Limited</t>
  </si>
  <si>
    <t>1974-75 to 1992-93</t>
  </si>
  <si>
    <t xml:space="preserve"> #</t>
  </si>
  <si>
    <t># This Corporation is inactive.</t>
  </si>
  <si>
    <t>Gujarat Communications and Electronics Limited.</t>
  </si>
  <si>
    <t>1975-76 to 1994-95</t>
  </si>
  <si>
    <t># This Corporation is under liquidation.</t>
  </si>
  <si>
    <t>Gujarat State Forest Development Corporation Limited, Baroda</t>
  </si>
  <si>
    <t>1976-77 to 2003-04</t>
  </si>
  <si>
    <t>Gujarat State Seeds Corporation Limited.</t>
  </si>
  <si>
    <t>1974-75 to 2005-06</t>
  </si>
  <si>
    <t>2006-07 to 2011-12</t>
  </si>
  <si>
    <t>Gujarat Sheep and Wool Development Corporation Limited.</t>
  </si>
  <si>
    <t>1971-72 to 1997-98</t>
  </si>
  <si>
    <t>Gujarat State Land Development Corporation Limited.</t>
  </si>
  <si>
    <t>1971-72 to 2011-12</t>
  </si>
  <si>
    <t>Gujarat State Rural Development Corporation Limited.</t>
  </si>
  <si>
    <t>1977-78 to 1990-91</t>
  </si>
  <si>
    <t>This corporation is inactive.</t>
  </si>
  <si>
    <t>Gujarat State Petroleum Corporation Limited.</t>
  </si>
  <si>
    <t>1978-79 to 2002-03</t>
  </si>
  <si>
    <t>Rectification of erroneous transactions of debited the expenditure under capital head instead of loan head. The total amount Rs.1050.00 Crore (i.e. 500.00 Crore and Rs.550.00 Crore) was booked during the years 2010-11 &amp; 2011-12 respectively. In which Rs.225.00 Crore &amp; Rs.200.00 Crore were credited back to Govt.Accounts through challans. Hence net amount Rs.625.00 Crore is reduced from the amount booked during the period 2010-11 to 2013-14.</t>
  </si>
  <si>
    <t>Gujarat State Handloom Development Corporation Limited.</t>
  </si>
  <si>
    <t>1979-80 to 2002-03</t>
  </si>
  <si>
    <t>Gujarat Scheduled Castes Economic Development Corporation Limited.</t>
  </si>
  <si>
    <t>1979-80 to 1989-90</t>
  </si>
  <si>
    <t>1991-92 to 2013-14</t>
  </si>
  <si>
    <t>Gujarat Agro Marine Products Limited.</t>
  </si>
  <si>
    <t>1982-83</t>
  </si>
  <si>
    <t>Ghogha Dahej Trans Sea-Ferry Services Limited.</t>
  </si>
  <si>
    <t>1982-83 to 1988-89</t>
  </si>
  <si>
    <t>Gujarat State Civil Supplies Corporation Limited.</t>
  </si>
  <si>
    <t>1980-81 to 1982-83</t>
  </si>
  <si>
    <t>1983-84 to 1984-85</t>
  </si>
  <si>
    <t>(*) Details are not available</t>
  </si>
  <si>
    <t>Gujarat Rural Industries Marketing Corporation Limited (GRIMCO)</t>
  </si>
  <si>
    <t>1984-85 to 2003-04</t>
  </si>
  <si>
    <t>** ₹ 917.44 lakh includes the Share Capital Leather Development Corporation on account of merger of GIDC with GRIMCO in 2000-01.</t>
  </si>
  <si>
    <t>Gujarat Fisherises Development Corporation Limited.</t>
  </si>
  <si>
    <t>1984-85 to 1989-90</t>
  </si>
  <si>
    <t>The Film Development Corporation of Gujarat Limited</t>
  </si>
  <si>
    <t>1984-85 to 1995-96</t>
  </si>
  <si>
    <t>Sardar Sarovar Narmada Nigam Limited.</t>
  </si>
  <si>
    <t>1988-89 to 2013-14</t>
  </si>
  <si>
    <t>Gujarat State Police Housing Corporation Limited.</t>
  </si>
  <si>
    <t>1988-89 to 2000-01</t>
  </si>
  <si>
    <t>Gujarat State Investment Limited.</t>
  </si>
  <si>
    <t>1992-93 to 1998-99</t>
  </si>
  <si>
    <t>Gujarat Power Corporation Limited.</t>
  </si>
  <si>
    <t>1991-92 to 2012-13</t>
  </si>
  <si>
    <t>Application Money</t>
  </si>
  <si>
    <t>(*)Includes₹ 27.50 lakh Bonus Shares issued during the year 1994-95.</t>
  </si>
  <si>
    <t>Bhavnagar Energy Corporation Limited.</t>
  </si>
  <si>
    <t>Gujarat Women Economic Corporation Limited..</t>
  </si>
  <si>
    <t>1989-90 to 1999-00</t>
  </si>
  <si>
    <t>Gujarat State Financial Services Limited.</t>
  </si>
  <si>
    <t>1995-96 to 2011-12</t>
  </si>
  <si>
    <t>Gujarat Growth Centres Development Corporation.</t>
  </si>
  <si>
    <t>1993-94 to 2000-01</t>
  </si>
  <si>
    <t>Gujarat Informatics Limited.</t>
  </si>
  <si>
    <t>1999-00</t>
  </si>
  <si>
    <t>Gujarat Gopalak Development Corporation Limited</t>
  </si>
  <si>
    <t>2001-02 to 2013-14</t>
  </si>
  <si>
    <t>(*)  Details are not available</t>
  </si>
  <si>
    <t>Gujarat State Drinking Water Infrastructure Company Limited.</t>
  </si>
  <si>
    <t>2002-03 to 2013-14</t>
  </si>
  <si>
    <t>Gujarat Safai Kamdar Vikas Nigam Limited.</t>
  </si>
  <si>
    <t>2003-04 to 2011-12</t>
  </si>
  <si>
    <t>Gujarat Thakore and Koli Vikas Nigam Limited.</t>
  </si>
  <si>
    <t>2003-04 to 2013-14</t>
  </si>
  <si>
    <t>Gujarat Urja Vikas Nigam Limited.</t>
  </si>
  <si>
    <t>2004-05 to 2013-14</t>
  </si>
  <si>
    <t>Gujarat Government has accorded approval to transfer Equity Shares of GETCO  [Total 1,25,00,000 Equity Shares Rs.10 /- each premium Rs.30/- per Share amounting to value Rs.50,00,00,000 ] of the company from Government of Gujarat by issuing 5,00,00,000 Shares of Rs 10/- each amounting to Rs. 50,00,00,000/- to Government of Gujarat by GUVNL to make GETCO Wholly owned subsidiary of GUVNL.</t>
  </si>
  <si>
    <t>Gujarat State Road Development Corporation Limited.</t>
  </si>
  <si>
    <t>Gujarat Urban Development Corporation Limited.</t>
  </si>
  <si>
    <t>1998-99 to 2010-11</t>
  </si>
  <si>
    <t>Gujarat Metro Rail Corporation (GMRC) Limited</t>
  </si>
  <si>
    <t>2011-12 to 2013-14</t>
  </si>
  <si>
    <t>Gujarat State Aviation Infrastructure Company Limited.</t>
  </si>
  <si>
    <t>Dholera International Airport Company Limited.</t>
  </si>
  <si>
    <t>Gujarat State Petroleium Corporation Gas Company Limited.</t>
  </si>
  <si>
    <t>Bisag Satellite Communication Company Limited.</t>
  </si>
  <si>
    <t xml:space="preserve">This Company is under liquidation </t>
  </si>
  <si>
    <t>Gujarat State Petroleum Corporation LNG Limited.</t>
  </si>
  <si>
    <t>Gujarat Nomadic and Denotified Tribe Development Corporation</t>
  </si>
  <si>
    <t>Diamond Research and Merchantile City Company Limited.</t>
  </si>
  <si>
    <t>Gujarat Unreserved Educationally Development Corporation</t>
  </si>
  <si>
    <t>Gandhinagar Railway &amp; Urban Development Company Limited</t>
  </si>
  <si>
    <t>Gujarat Rail Infrastructure Development Corporation Limited</t>
  </si>
  <si>
    <t>Gujarat Fiber Grid Network Ltd. (GFGNL)</t>
  </si>
  <si>
    <t>2020-21 to 2021-22</t>
  </si>
  <si>
    <t>Gujarat State Handicapped (Divyang) Finance and Development Corporation</t>
  </si>
  <si>
    <t>Gujarat Petroleum Chemicals and Petro-Chemicals Investment Regional Development Authority</t>
  </si>
  <si>
    <t>Dr.Ambedkar Antyodaya Development Corporation</t>
  </si>
  <si>
    <t>Dholera Industrial City Development Corporation</t>
  </si>
  <si>
    <t>2015-16 to 2021-22</t>
  </si>
  <si>
    <t>Investment in form of land of 4830.8286 Hectare at the rate of Rs.600 per Sq.Meter made by the Government of Gujarat through Dholera Special Investment Regional Development Authority (DSIRDA).</t>
  </si>
  <si>
    <t>Government Companies -Concld.</t>
  </si>
  <si>
    <t>Gujarat Road and Infrastructure Company</t>
  </si>
  <si>
    <t>2004-05 to 2005-06</t>
  </si>
  <si>
    <t>The name of Gujarat Toll Road Company and Ahmedabad Mehsana Toll Road Company was changed to Gujarat Road and Infrastructure Company Limited. Total Rs. 3000.00 Lakh (Rs. 1000.00 Lakh x 3 Years) was booked as dis-investment during the years 2018-19, 2019-20 and 2020-21, which was reduced due to proforma correction.</t>
  </si>
  <si>
    <t>Gujarat Green Revolution Company Limited</t>
  </si>
  <si>
    <t>Total Government Companies</t>
  </si>
  <si>
    <t>IV.</t>
  </si>
  <si>
    <t>Municipalities Port Trusts</t>
  </si>
  <si>
    <t>Karachi Municipal Corporation</t>
  </si>
  <si>
    <t>1946-47</t>
  </si>
  <si>
    <t>4% debentures 1974</t>
  </si>
  <si>
    <t>Total Municipalities Port Trusts</t>
  </si>
  <si>
    <t>V.</t>
  </si>
  <si>
    <t>Co-operative institutions and Local Bodies</t>
  </si>
  <si>
    <t>Credit Co-operatives (300)</t>
  </si>
  <si>
    <t>1951-52 to 2005-06</t>
  </si>
  <si>
    <t>Rs. 8.19  Lakh Receipt &amp; Recovery during the year 2023-24</t>
  </si>
  <si>
    <t>--</t>
  </si>
  <si>
    <t>Housing Co-operatives (1)</t>
  </si>
  <si>
    <t>1956-57 to 1967-68</t>
  </si>
  <si>
    <t>Labour Co-operatives (69)</t>
  </si>
  <si>
    <t>1956-57 to 2000-01</t>
  </si>
  <si>
    <t>Farming Co-operatives (187)</t>
  </si>
  <si>
    <t>1993-94 to 1994-95</t>
  </si>
  <si>
    <t>Warehousing and Marketing Co-operatives (255)</t>
  </si>
  <si>
    <t>1956-57 to 2005-06</t>
  </si>
  <si>
    <t>Co-operative institutions and Local Bodies -Contd.</t>
  </si>
  <si>
    <t>Processing Co-operatives (136)</t>
  </si>
  <si>
    <t>1956-57 to 1996-97</t>
  </si>
  <si>
    <t>Dairy Co-operatives (7)</t>
  </si>
  <si>
    <t>1961-62 to 2013-14</t>
  </si>
  <si>
    <t>Fishermen's Co-operatives (7)</t>
  </si>
  <si>
    <t>1955-56 to 1991-92</t>
  </si>
  <si>
    <t>Co-operative Sugar Mills (12)</t>
  </si>
  <si>
    <t>1956-57 to 2001-02</t>
  </si>
  <si>
    <t>Co-operative Spinning Mills (8)</t>
  </si>
  <si>
    <t>1962-63 to 2003-04</t>
  </si>
  <si>
    <t>Industrial Co-operatives (166)</t>
  </si>
  <si>
    <t>2010-11 to 2011-12</t>
  </si>
  <si>
    <t>Rs. 10.66  Lakh Receipt &amp; Recovery during the year 2023-24</t>
  </si>
  <si>
    <t>Consumer Co-operatives (211)</t>
  </si>
  <si>
    <t>1961-62 to 1997-98</t>
  </si>
  <si>
    <t>Other Co-operatives (644)</t>
  </si>
  <si>
    <t>1960-61 to 2003-04</t>
  </si>
  <si>
    <t>Guajarat Pavitra Yatradham Vikas Board (1)</t>
  </si>
  <si>
    <t>Hemchandracharya North Gujarat University (1)</t>
  </si>
  <si>
    <t>Total Co-operative institutions and Local Bodies</t>
  </si>
  <si>
    <t>VI.</t>
  </si>
  <si>
    <t>Other Joint stock Companies and Partnerships</t>
  </si>
  <si>
    <t>Rajkot Textile Mill</t>
  </si>
  <si>
    <t>1960-61</t>
  </si>
  <si>
    <t>The Mill was taken over by the NTC from 1.4.74 under State Textile Undertakings. (Nationalisatrion Act 1974)</t>
  </si>
  <si>
    <t>Shri Digvijay Wollen Mills Limited, Jamnagar</t>
  </si>
  <si>
    <t>1963-64 to 1992-93</t>
  </si>
  <si>
    <t>Bhavnagar Electiricity Company Limited</t>
  </si>
  <si>
    <t>1953-54 to 1963-64</t>
  </si>
  <si>
    <t>Sihor Electricity Works Limited</t>
  </si>
  <si>
    <t>1950-51 to 1962-63</t>
  </si>
  <si>
    <t>Khodiyar Pottery Works Limited</t>
  </si>
  <si>
    <t>1950-51</t>
  </si>
  <si>
    <t>Cumulative Preferences</t>
  </si>
  <si>
    <t>Kutch Development Company Limited, Kandla</t>
  </si>
  <si>
    <t xml:space="preserve">The amount was allocated by the Govt. of Maharashtra. The Company is under liquidation </t>
  </si>
  <si>
    <t>Other Joint stock Companies and Partnerships -Contd.</t>
  </si>
  <si>
    <t>Kutch Transport Company Limited, kandla</t>
  </si>
  <si>
    <t xml:space="preserve">The amount was allocated by the Govt. of Maharashtra in 1965-66. The Company is under liquidation </t>
  </si>
  <si>
    <t>Zalawad Public Dairy</t>
  </si>
  <si>
    <t>1955-56</t>
  </si>
  <si>
    <t>The Company was disolved in 1962-63</t>
  </si>
  <si>
    <t>54 Shares were purchased at discount of ₹ 10 per share. The Company is under liquidation.</t>
  </si>
  <si>
    <t xml:space="preserve">The Company is under liquidation </t>
  </si>
  <si>
    <t>M/s Central Pulp Mills Limited, Pune</t>
  </si>
  <si>
    <t>1965-66 to 1966-67</t>
  </si>
  <si>
    <t>The Associated Cement Company Limited</t>
  </si>
  <si>
    <t>1967-68 to 1980-81</t>
  </si>
  <si>
    <t>1967-68</t>
  </si>
  <si>
    <t>Preference</t>
  </si>
  <si>
    <t>1981-82 to 1982-83</t>
  </si>
  <si>
    <t>Convertable Debenture</t>
  </si>
  <si>
    <t>The National Radio and Electronic Company Limited</t>
  </si>
  <si>
    <t>The Opeta Tea and Rubber Company Limited, Colombo</t>
  </si>
  <si>
    <t xml:space="preserve">Shares amount was allocated but the shares are yet to be transferred by Maharashtra Govt. </t>
  </si>
  <si>
    <t>The Tata Iron and Steel Company Limited</t>
  </si>
  <si>
    <t>The Tata Hydro-Electric Power Supply Company Limited</t>
  </si>
  <si>
    <t>The Tata Engineering &amp; Locomotive Company Limited</t>
  </si>
  <si>
    <t>1979-80 to 1993-94</t>
  </si>
  <si>
    <t>The Tata Chemical Limited</t>
  </si>
  <si>
    <t>1962-63 to 1991-92</t>
  </si>
  <si>
    <t>M/s Gujarat Cement Limited</t>
  </si>
  <si>
    <t>1968-69</t>
  </si>
  <si>
    <t>Industrial Estates Set-up by Private Agencies</t>
  </si>
  <si>
    <t>1969-70 to 1976-77</t>
  </si>
  <si>
    <t>Surat Electricity Company Limited</t>
  </si>
  <si>
    <t>1971-72 to 1975-76</t>
  </si>
  <si>
    <t>Ahmedabad Electricity Company Limited</t>
  </si>
  <si>
    <t>Redemable Preferences</t>
  </si>
  <si>
    <t>1983-84 to 1985-86</t>
  </si>
  <si>
    <t>Goods &amp; Service Tax Network</t>
  </si>
  <si>
    <t>1981-82 to 1988-89</t>
  </si>
  <si>
    <t>The name of Gujarat Tractor corportraion limited changed to Mahindra Gujarat Tractor limited in the year 2000 and further changed to Gromax Agri Equipment limited in the year 2017.</t>
  </si>
  <si>
    <t>Kutch Railway Company Ltd.</t>
  </si>
  <si>
    <t>Torrent Power Ltd.</t>
  </si>
  <si>
    <t>Gujarat Gas Limited</t>
  </si>
  <si>
    <t>Gujarat Industries Power Company</t>
  </si>
  <si>
    <t>TATA Investment Corporation Limited</t>
  </si>
  <si>
    <t>Other Joint stock Companies and Partnerships -Concld.</t>
  </si>
  <si>
    <t>Ultra Tech Cement Limited</t>
  </si>
  <si>
    <t>Grasim Industries Limited</t>
  </si>
  <si>
    <t>Atul Limited</t>
  </si>
  <si>
    <t>Tube Investment of India Limited</t>
  </si>
  <si>
    <t>Total Other Joint stock Companies and Partnerships</t>
  </si>
  <si>
    <t xml:space="preserve">Grand Total </t>
  </si>
  <si>
    <t>STATEMENT No.19-DETAILED STATEMENT OF INVESTMENTS OF THE GOVERNMENT - Contd.</t>
  </si>
  <si>
    <t>Section-2: Major and Minor Head-wise details of Investments</t>
  </si>
  <si>
    <t xml:space="preserve">         (Includes only those cases in which the figures of Statement No.16 do not tally with those appearing in Statement No.19)</t>
  </si>
  <si>
    <t xml:space="preserve">(Includes only those cases in which the figures of Statement No.13 do not tally with those appearing in Statement No.14) </t>
  </si>
  <si>
    <t>Sr.No.</t>
  </si>
  <si>
    <t>Major  /  Minor Heads</t>
  </si>
  <si>
    <t>Years</t>
  </si>
  <si>
    <t xml:space="preserve">Number </t>
  </si>
  <si>
    <t xml:space="preserve">Face </t>
  </si>
  <si>
    <t xml:space="preserve">Investment </t>
  </si>
  <si>
    <t>Investment</t>
  </si>
  <si>
    <t>Disinvestment</t>
  </si>
  <si>
    <t xml:space="preserve">Classification </t>
  </si>
  <si>
    <t>of shares</t>
  </si>
  <si>
    <t xml:space="preserve">at the end </t>
  </si>
  <si>
    <t>in</t>
  </si>
  <si>
    <t>at the end</t>
  </si>
  <si>
    <t>Statement</t>
  </si>
  <si>
    <t xml:space="preserve">of previous </t>
  </si>
  <si>
    <t>Statement No 13</t>
  </si>
  <si>
    <t>of the year</t>
  </si>
  <si>
    <t>No. 19</t>
  </si>
  <si>
    <t>years</t>
  </si>
  <si>
    <t>I - 1</t>
  </si>
  <si>
    <t>5055- Capital Outlay on Road Transport</t>
  </si>
  <si>
    <t>00-190- Investment in Public Sector and Other Undertakings</t>
  </si>
  <si>
    <t>00-796-Tribal Area Sub Plan</t>
  </si>
  <si>
    <t>24,93,38.82</t>
  </si>
  <si>
    <t>5055-00-190</t>
  </si>
  <si>
    <t>I - 4</t>
  </si>
  <si>
    <t xml:space="preserve">4225-Capital Outlay on Welfare of Scheduled Castes, Scheduled </t>
  </si>
  <si>
    <t>Tribes, Other Backward Classes and Minorities</t>
  </si>
  <si>
    <t>02-Welfare of Scheduled Tribes</t>
  </si>
  <si>
    <t>796-Tribal Area Sub Plan</t>
  </si>
  <si>
    <t>16,91.98</t>
  </si>
  <si>
    <t>4225-02-796</t>
  </si>
  <si>
    <t>I - 6</t>
  </si>
  <si>
    <t>190- Investment in Public Sector and Other Undertakings</t>
  </si>
  <si>
    <t>6,52.07</t>
  </si>
  <si>
    <t>4225-80-190</t>
  </si>
  <si>
    <t>I - 7</t>
  </si>
  <si>
    <t>03-Welfare of Backward Classes</t>
  </si>
  <si>
    <t>National  Minority Finance and Development Corporation Limited</t>
  </si>
  <si>
    <t>1,00.00</t>
  </si>
  <si>
    <t>4225-03-190</t>
  </si>
  <si>
    <t>III - 2</t>
  </si>
  <si>
    <t>4701-Capital outlay on Medium Irrigation</t>
  </si>
  <si>
    <t>(Not traceable in Statement No.16)</t>
  </si>
  <si>
    <t>III - 3</t>
  </si>
  <si>
    <t xml:space="preserve">4802-Capital outlay on Petroleum </t>
  </si>
  <si>
    <t>02-Refinning &amp; Marketing of Oil &amp; Gas</t>
  </si>
  <si>
    <t>III - 5</t>
  </si>
  <si>
    <t>4851-Capital outlay on Village and Small Industries</t>
  </si>
  <si>
    <t>00-102- Small Scale Industries</t>
  </si>
  <si>
    <t>2,21.88</t>
  </si>
  <si>
    <t>4851-00-102</t>
  </si>
  <si>
    <t>III - 7</t>
  </si>
  <si>
    <t>4885-Other Capital outlay on Industries and Minerals</t>
  </si>
  <si>
    <t>01-190 Investment in Public Sector and Other Undertakings</t>
  </si>
  <si>
    <t>1,50,67.20</t>
  </si>
  <si>
    <t>III - 11</t>
  </si>
  <si>
    <t>4404-Capital outlay on Dairy Development</t>
  </si>
  <si>
    <t>Gujarat Dairy Development Corporation Limited</t>
  </si>
  <si>
    <t>6,39.75</t>
  </si>
  <si>
    <t>III - 17</t>
  </si>
  <si>
    <t>4859-Capital outlay on Telecommunication and Electronics Industries</t>
  </si>
  <si>
    <t>Gujarat Communications and Electronics Limited</t>
  </si>
  <si>
    <t>12,45.00</t>
  </si>
  <si>
    <t>III - 18</t>
  </si>
  <si>
    <t>4406-Capital outlay on Forestry and Wild Life</t>
  </si>
  <si>
    <t>01-101-Forest Conservation Development and Regeneration</t>
  </si>
  <si>
    <t>4,95.65</t>
  </si>
  <si>
    <t>III - 19</t>
  </si>
  <si>
    <t>4401-Capital outlay on Crop Husbandry</t>
  </si>
  <si>
    <t>Gujarat State Seeds Corporation Ltd.</t>
  </si>
  <si>
    <t>19,00.00</t>
  </si>
  <si>
    <t>4401-00-190</t>
  </si>
  <si>
    <t>III - 30</t>
  </si>
  <si>
    <t>00-102   Small Scale Industries</t>
  </si>
  <si>
    <t>Gujarat Rural Industries Marketing Corporation Limited</t>
  </si>
  <si>
    <t>III - 33</t>
  </si>
  <si>
    <t>4700-Capital outlay on Major Irrigation</t>
  </si>
  <si>
    <t>31-190 / 32-190 / 33-190 / 33-796 / 34-190 / 35-190 / 80-190 / 01-796</t>
  </si>
  <si>
    <t>80-190- Investment in Public Sector and Other Undertakings</t>
  </si>
  <si>
    <t>4801-Capital outlay on Power Project</t>
  </si>
  <si>
    <t>02-190/04-190/06-190/80-190</t>
  </si>
  <si>
    <t>4,78,83,68.25</t>
  </si>
  <si>
    <t>III - 38</t>
  </si>
  <si>
    <t>4235-Capital outlay on Social Security and Welfare</t>
  </si>
  <si>
    <t>Gujarat Women Economic Development Corporation</t>
  </si>
  <si>
    <t>4,45.00</t>
  </si>
  <si>
    <t>III - 40</t>
  </si>
  <si>
    <t>Gujarat Growth Centres Development Corporation</t>
  </si>
  <si>
    <t>11,31.64</t>
  </si>
  <si>
    <t>4885-01-190</t>
  </si>
  <si>
    <t>III - 42</t>
  </si>
  <si>
    <t>Gujarat Gopalak Development Corporation</t>
  </si>
  <si>
    <t>4,50.00</t>
  </si>
  <si>
    <t>III - 43</t>
  </si>
  <si>
    <t>4215-Capital outlay on Water Supply and Sanitation</t>
  </si>
  <si>
    <t>01-Rural Water Supply</t>
  </si>
  <si>
    <t>102- Rural Water Supply</t>
  </si>
  <si>
    <t>Gujarat State Drinking Water Infrastructure Company Limited</t>
  </si>
  <si>
    <t>1,12,10.00</t>
  </si>
  <si>
    <t>4215-01-102/190</t>
  </si>
  <si>
    <t>III - 45</t>
  </si>
  <si>
    <t>03- Welfare of Backward Class</t>
  </si>
  <si>
    <t>Thakor and Koli Vikas Nigam Limited</t>
  </si>
  <si>
    <t>3,50.00</t>
  </si>
  <si>
    <t>VI - 6</t>
  </si>
  <si>
    <t>4875-Capital outlay on Other Industries</t>
  </si>
  <si>
    <t>60-Other Industries</t>
  </si>
  <si>
    <t>800-Other Expenditure</t>
  </si>
  <si>
    <t>Kutch Development Company Limited</t>
  </si>
  <si>
    <t>VI - 12</t>
  </si>
  <si>
    <t>4854-Capital Outlay on Cement and Non Metallic Minerals Industries</t>
  </si>
  <si>
    <t>The Associated Cement Company Ltd.</t>
  </si>
  <si>
    <t>VI - 15</t>
  </si>
  <si>
    <t>4875-Capital Outlay on Other Industries.</t>
  </si>
  <si>
    <t>60-800-Other Expenditure.</t>
  </si>
  <si>
    <t>Hindustan Development Corporation Limited.</t>
  </si>
  <si>
    <t>VI - 17</t>
  </si>
  <si>
    <t>4860-Capital Outlay on Consumer Industries</t>
  </si>
  <si>
    <t>600-Other Industries</t>
  </si>
  <si>
    <t>The Opeta Tea &amp; Rubber Co. Colombo</t>
  </si>
  <si>
    <t>VI - 20</t>
  </si>
  <si>
    <t>The Tata Hydro-electric power supply Co. Ltd.</t>
  </si>
  <si>
    <t>VI - 21</t>
  </si>
  <si>
    <t>4858-Capital Outlay on Engineering Industries</t>
  </si>
  <si>
    <t xml:space="preserve">60-Other </t>
  </si>
  <si>
    <t>The Tata Engineering Locomotive Co. Ltd.</t>
  </si>
  <si>
    <t>VI - 23</t>
  </si>
  <si>
    <t>4854-Capital outlay on Cement &amp; Non-Metallic Mineral Industries</t>
  </si>
  <si>
    <t>01-Cement</t>
  </si>
  <si>
    <t>190- Investment in Public Sector &amp; Other Undertakings</t>
  </si>
  <si>
    <t>M/S Gujarat Cement Ltd</t>
  </si>
  <si>
    <t>(Not traceable in statement No.16)</t>
  </si>
  <si>
    <t>IV - 1</t>
  </si>
  <si>
    <t>V - 14</t>
  </si>
  <si>
    <t xml:space="preserve">5452-Capital outlay on Tourism </t>
  </si>
  <si>
    <t>01- Tourism Infrastructure</t>
  </si>
  <si>
    <t>Gujarat Pavitra Yatradham Vikas Board</t>
  </si>
  <si>
    <t>V - 13</t>
  </si>
  <si>
    <t>4425-Capital Outlay on Co-operation</t>
  </si>
  <si>
    <t>108- Investments in Other Co-operatives</t>
  </si>
  <si>
    <t>796-Tribal Area Sub-Plan</t>
  </si>
  <si>
    <t>1,70.40</t>
  </si>
  <si>
    <t>5,07,34,77.64</t>
  </si>
  <si>
    <t>Note: Figures exhibited in Column No. 3 &amp; 6 are as per Statement No.16.</t>
  </si>
  <si>
    <t>STATEMENT NO. 20 - DETAILED STATEMENT OF GUARANTEES GIVEN BY THE GOVERNMENT</t>
  </si>
  <si>
    <r>
      <t>A. Class-wise details of Guarantees                                                                                                                                                                                                                   (</t>
    </r>
    <r>
      <rPr>
        <b/>
        <sz val="11"/>
        <color theme="1"/>
        <rFont val="Rupee Foradian"/>
        <family val="2"/>
      </rPr>
      <t>`</t>
    </r>
    <r>
      <rPr>
        <b/>
        <sz val="11"/>
        <color theme="1"/>
        <rFont val="Times New Roman"/>
        <family val="1"/>
      </rPr>
      <t xml:space="preserve"> in lakhs)</t>
    </r>
  </si>
  <si>
    <t>(₹ in lakhs)</t>
  </si>
  <si>
    <t xml:space="preserve">Class (No. of Guarantees </t>
  </si>
  <si>
    <t>Maximum</t>
  </si>
  <si>
    <t>Outstanding</t>
  </si>
  <si>
    <t>Addition</t>
  </si>
  <si>
    <t>Deletion</t>
  </si>
  <si>
    <t>Invoked during</t>
  </si>
  <si>
    <t xml:space="preserve">Guarantee </t>
  </si>
  <si>
    <t>Other</t>
  </si>
  <si>
    <t>within bracket)</t>
  </si>
  <si>
    <t>at the</t>
  </si>
  <si>
    <t>(other than</t>
  </si>
  <si>
    <t>the Year</t>
  </si>
  <si>
    <t>Commission</t>
  </si>
  <si>
    <t>Material</t>
  </si>
  <si>
    <t>Guaranteed</t>
  </si>
  <si>
    <t>beginning</t>
  </si>
  <si>
    <t>invoked)</t>
  </si>
  <si>
    <t>of year</t>
  </si>
  <si>
    <t>or fees</t>
  </si>
  <si>
    <t>/Details</t>
  </si>
  <si>
    <t>Dis</t>
  </si>
  <si>
    <t>Not Dis-</t>
  </si>
  <si>
    <t>Receivable</t>
  </si>
  <si>
    <t>Received</t>
  </si>
  <si>
    <t>charged</t>
  </si>
  <si>
    <t>Guarantees given to Reserve Bank of India, other banks and financial institutions for repayment of Principal and payment of interest cash credit facility financing seasonal agricultural operations and for providing working capital to companies, corporations and co-operatives societies.(256)</t>
  </si>
  <si>
    <t>Guarantees given for repayment of share capital, payment of minimum annual dividend and repayment of bonds or loan, debentures issued or raised by the Statutory Corporations and financial institutions.(2)</t>
  </si>
  <si>
    <t>Counter Guarantees to banks in consideration of the banks having issued letters of credit to foreign suppliers for supplies made or services rendered.(1)</t>
  </si>
  <si>
    <t>Guarantees given to Railways / State Electricity Board and other entities for due punctual payment of dues by companies or corporations.(3)</t>
  </si>
  <si>
    <t>0.01(c)</t>
  </si>
  <si>
    <t>0.01(b)</t>
  </si>
  <si>
    <t>180.00(b)</t>
  </si>
  <si>
    <t>180.00(d)</t>
  </si>
  <si>
    <t>Source: Govt of Gujarat</t>
  </si>
  <si>
    <t>(a) ₹ 20 /-only Guarantee commission fees</t>
  </si>
  <si>
    <t>(b )₹. 1000/- Guarantees vacated  on behalf ONGC</t>
  </si>
  <si>
    <t>(c) ₹ 1000/- Guarantees given Govt. Of Gujrat on behalf ONGC</t>
  </si>
  <si>
    <t>(d) There is budget estimate for the year 2023-24. Class wise details awaited from the Government</t>
  </si>
  <si>
    <t>STATEMENT NO. 20 - DETAILED STATEMENT OF GUARANTEES GIVEN BY THE GOVERNMENT-Contd.</t>
  </si>
  <si>
    <t>B. Sector-wise details of each class of Guarantee -</t>
  </si>
  <si>
    <t>Class and Sector</t>
  </si>
  <si>
    <t xml:space="preserve">Addition </t>
  </si>
  <si>
    <t>Guarantee</t>
  </si>
  <si>
    <t>(No. of Guarantees</t>
  </si>
  <si>
    <t>Class</t>
  </si>
  <si>
    <t>Dis -</t>
  </si>
  <si>
    <t>Not Dis -</t>
  </si>
  <si>
    <t>Recevied</t>
  </si>
  <si>
    <t>Guarantees given to Reserve Bank of India, other banks and financial institutions for repayment of Principal and payment of interest cash credit facility financing seasonal agricultural operations and for providing working capital to companies, corporations and co-operatives societies.</t>
  </si>
  <si>
    <t xml:space="preserve"> (a) Power (1)</t>
  </si>
  <si>
    <t>Gujarat Urja Vikas Nigam Limited (1)</t>
  </si>
  <si>
    <t>Gurantee for repayment of principal and payment of interest on loans obtained from the Bank of India, Bank of Baroda, Canara Bank , State Bank of India and the Agricultural Finance Corporation Limited, etc.</t>
  </si>
  <si>
    <t>1,65,058.00</t>
  </si>
  <si>
    <t>Total - (a)Power</t>
  </si>
  <si>
    <t>Co-operatives (226)</t>
  </si>
  <si>
    <t xml:space="preserve"> (b) Co-operative Banks and Societies-</t>
  </si>
  <si>
    <t>Co-operative Banks (91) - Guarantee for repayment of principal loans and payment of interest on loans obtained from financial agencies, public, etc.</t>
  </si>
  <si>
    <t>Gujarat Co-operative Cotton Marketing Federation (1)- Guarantee for repayment of principal and payment of interest on loans raised from the Nationalised Banks.</t>
  </si>
  <si>
    <t>Gujarat Co-operative Oil Seeds Growers Federation (1)- Guarantee for repayment of principal and payment of interest on loans raised from the Nationalised Banks.</t>
  </si>
  <si>
    <t>10</t>
  </si>
  <si>
    <t>11</t>
  </si>
  <si>
    <t>Khand Udyog Sahakari Mandalies (33) - Guarantee for repayment of principal and payment of interest on loans obtained from the Life Insurance Corporation of India / Central Co-operative Bank / Industrial Finance Corporation of India.</t>
  </si>
  <si>
    <t>Labour Co-operative Societies (26)- Guarantee (upto 20 per cent of the cash credit in each case) advanced by financial agencies like Co-operative Banks and loans from Life Insurance Corporation of India.</t>
  </si>
  <si>
    <t>Other Miscellaneous Co-operative Socities (73)- Guarantee for repayment of principal and payment of interest on loans and cash credit advanced by financial agencies.</t>
  </si>
  <si>
    <t>Sabarkantha Jilla Ginners Oil Mills and Kharid Vechan Sangh (1)- Guarantee for repayment of principal and payment of interest on loans obtained from the District Co-operative Bank.</t>
  </si>
  <si>
    <t>Total - (b) Co-operatives</t>
  </si>
  <si>
    <t>(c) Irrigation (1)</t>
  </si>
  <si>
    <t>Sardar Sarovar Narmada Nigam Limited (1) -</t>
  </si>
  <si>
    <t>Guarantee for repayment of deposits to be obtained from the public and payment of interest on deposits so obtained.</t>
  </si>
  <si>
    <t>5,16,373.00</t>
  </si>
  <si>
    <t>Total -(c) Irrigation</t>
  </si>
  <si>
    <t>Sr</t>
  </si>
  <si>
    <t>(d) Urban Development and Housing (7)</t>
  </si>
  <si>
    <t>Gujarat Industrial Development Corporation (1)-</t>
  </si>
  <si>
    <t>Guarantee for repayment of principal and payment of interest on loans obtained from the Bank of Baroda, Dena Bank, United Commercial Bank, Syndicate Bank, Union Bank of India and the Housing and Urban Development Corporation.</t>
  </si>
  <si>
    <t>Gujarat Landless Labourers and Halpati Housing Board (1)-</t>
  </si>
  <si>
    <t>Guarantee in respect of loans obtained from Housing and Urban Development Corporation and interest thereon.</t>
  </si>
  <si>
    <t>Ahmedabad Urban Development Authority (1)</t>
  </si>
  <si>
    <t>Guarantee for repayment of Principal and payment of interest on loans obtained from HUDCO.</t>
  </si>
  <si>
    <t>Vadodara Urban Development Authority (1)-</t>
  </si>
  <si>
    <t>Vadodara Urban Development Authority</t>
  </si>
  <si>
    <t>Surat Urban Development Authority (1)-</t>
  </si>
  <si>
    <t>Surat Urban Development Authority</t>
  </si>
  <si>
    <t>Jamnagar  Urban Development Authority (1)-</t>
  </si>
  <si>
    <t>Jamnagar Urban Development Authority</t>
  </si>
  <si>
    <t>Housing and Development Corporation (1)-</t>
  </si>
  <si>
    <t>Counter-guarantee to the Bank of Baroda to enable the Bank to issue guarantee to the Housing and Urban Development Corporation for the loans sanctioned by the Corporation to the Baroda Municipal Corporation.</t>
  </si>
  <si>
    <t>Total -(d) Urban Development and Housing</t>
  </si>
  <si>
    <t>(e) Other Infrastructure (21)</t>
  </si>
  <si>
    <t>Gujarat Tribal Development Corporation (1)-</t>
  </si>
  <si>
    <t>Guarantee for repayment of principal and payment of interest on loans raised from National Scheduled Tribes Finance and Development Corporation ( NSTFDC), New Delhi.</t>
  </si>
  <si>
    <t>Gujarat Water Supply and Sewerage Board (1)-</t>
  </si>
  <si>
    <t>Guarantee for repayment of principal and payment of interest on loans from the Life Insurance Corporation of India.</t>
  </si>
  <si>
    <t>Gujarat Women Development Corporation (1)-</t>
  </si>
  <si>
    <t>Gujarat Women Development Corporation</t>
  </si>
  <si>
    <t>Textile Mills (1)-</t>
  </si>
  <si>
    <t>Guarantee for repayment of loans, advances, cash credits advanced by the State Bank of India, State Bank of Saurashtra, Punjab National Bank, Central Bank of India and Gujarat State Financial Corporation.</t>
  </si>
  <si>
    <t>Scheduled Banks (1)-</t>
  </si>
  <si>
    <t>Guarantee for repayment of principal of interest free loan on 80-20 basis between Government and the Banks repectively for Rs. 1.92 lakh to be advanced by the Banks to agriculturists, self-employed artisans, etc. affected by floods.</t>
  </si>
  <si>
    <t>Narmada Cement Company Limited (1)-</t>
  </si>
  <si>
    <t>Guarantee for bridge financed from Industrial Development Bank of  India.</t>
  </si>
  <si>
    <t>Gujarat Dairy Development Corporation (1)-</t>
  </si>
  <si>
    <t>Guarantee for repayment of principal and payment of interest on loans raised from the Bank of Baroda.</t>
  </si>
  <si>
    <t>Gujarat Scheduled Castes Economic Development Corporation Limited (1)-</t>
  </si>
  <si>
    <t>Guarantee for repayment of principal and payment of interest on loans obtained from the nationalised banks.</t>
  </si>
  <si>
    <t>Gujarat State Civil Supplies Corporation Limited (1)-</t>
  </si>
  <si>
    <t>Guarantee for cash credit facilities to be obtained by said Corporation from various banks to implement the action programme drawn by Food and Civil Supplies Department to meet the various demands for essential commodities.</t>
  </si>
  <si>
    <t>Gujarat Agricultural Marketing Board (1)-</t>
  </si>
  <si>
    <t>Guarantee for repayment of principal and payment of interest on loans raised from nationalised banks.</t>
  </si>
  <si>
    <t>Gujarat State Forest Development Corporation (1)-</t>
  </si>
  <si>
    <t>Shri Ram Cement Limited (1)-</t>
  </si>
  <si>
    <t>Guarantee for repayment of loans received from Industrial Credit and Investment Corporation of India.</t>
  </si>
  <si>
    <t>Gujarat Minority Development Finance Corporation (1)-</t>
  </si>
  <si>
    <t>Gujarat Minority Development Finance Corporation</t>
  </si>
  <si>
    <t>Gujarat Gopalak Development Corporation (1)-</t>
  </si>
  <si>
    <t>Gujarat Safai Kamdar Nigam Limited (1)-</t>
  </si>
  <si>
    <t>Gujarat Safai Kamdar Nigam Limited</t>
  </si>
  <si>
    <t>Gujarat Thakor and Koli Vikas Nigam Limited (1)-</t>
  </si>
  <si>
    <t>Gujarat Thakor and Koli Vikas Nigam Limited</t>
  </si>
  <si>
    <t>Gujarat Backward Class Board (1)-</t>
  </si>
  <si>
    <t>Guarantee for repayment of principal and payment of interest on loans obtained from the Bank of India.</t>
  </si>
  <si>
    <t>Various Borrowers (1)-</t>
  </si>
  <si>
    <t>Guarantee for repayment of principal of loans advanced by various banks for construction of new mechanised sailing vessels.</t>
  </si>
  <si>
    <t>Nationalised Bank (1)-</t>
  </si>
  <si>
    <t>Guarantee for repayment of loans advanced by the nationalised banks on 50 per cent loss to be borned by the Banks in case of non-recovery of loans given to the industries suffered loss/ damage by the cyclone in October 1975.</t>
  </si>
  <si>
    <t>Gujarat Nomadic and  Denotified Tribles Development Corporation</t>
  </si>
  <si>
    <t>Gujarat Nomadic and Denotified Tribles Development Corporation</t>
  </si>
  <si>
    <t>(xxi)</t>
  </si>
  <si>
    <t>Gujarat State Handicapped ( Divyang) Finance and Development Corporation ( GSHFDC), Gandhinagar</t>
  </si>
  <si>
    <t>Total -(e) Other Infrastructure</t>
  </si>
  <si>
    <t>TOTAL-Class - 1</t>
  </si>
  <si>
    <t>Guarantees given for repayment of share capital, payment of minimum annual dividend and repayment of bonds or loan, debentures issued or raised by the Statutory Corporations and financial institutions.</t>
  </si>
  <si>
    <t>Other Infrastructure(2)</t>
  </si>
  <si>
    <t>Industrial units affected by earthquake at Bharuch (1)-</t>
  </si>
  <si>
    <t>Guarantee for repayment of loans advanced by the Gujarat State Financial Corporation upto Rs. 50,000/- to each unit.</t>
  </si>
  <si>
    <t>Units affected by floods (1)-</t>
  </si>
  <si>
    <t>Guarantee for repayment of principal loans advanced by the Gujarat State Financial corporation and other agencies for relief to small industries, shops, training establishments, etc., damaged in the floods of 1968 and September 1970.</t>
  </si>
  <si>
    <t>Total - Other Infrastructure</t>
  </si>
  <si>
    <t>TOTAL-Class - 2</t>
  </si>
  <si>
    <t>Counter Guarantees to banks in consideration of the banks having issued letters of credit to foreign suppliers for supplies made or services rendered.</t>
  </si>
  <si>
    <t>Power(1)</t>
  </si>
  <si>
    <t>Gujarat Urja Vikas Nigam Limited-</t>
  </si>
  <si>
    <t>(b) counter-guarantee in favour of the State Bank to enable it to issue guarantee on behalf of Electricity Board to M/s. Fiat Italy for import of gas turbines</t>
  </si>
  <si>
    <t>Total - Power</t>
  </si>
  <si>
    <t>TOTAL-Class - 3</t>
  </si>
  <si>
    <t>Guarantees given to Railways / State Electricity Board and other entities for due punctual payment of dues by companies or corporations.</t>
  </si>
  <si>
    <t>Power(3)</t>
  </si>
  <si>
    <t>Gujarat Urja vikas Nigam Limited-</t>
  </si>
  <si>
    <t>Guarantee for repayment of principal and payment of interest on loans raised in the open market</t>
  </si>
  <si>
    <t>Indemnifying the Railway in respect of non-payment of freight and other Railway dues by Gujarat Electricity Board against firm's credit notes facility</t>
  </si>
  <si>
    <t>ONGC</t>
  </si>
  <si>
    <t>0.01 ( b )</t>
  </si>
  <si>
    <t>(a) ₹  20 /-only Guarantee commission fees</t>
  </si>
  <si>
    <t>(b )₹  1000/- Guarantees vacated  on behalf ONGC</t>
  </si>
  <si>
    <t>(c) ₹  1000/- Guarantees given Govt. Of Gujrat on behalf ONGC</t>
  </si>
  <si>
    <t>TOTAL-Class - 4</t>
  </si>
  <si>
    <t>Grand Total</t>
  </si>
  <si>
    <t>STATEMENT No.20-STATEMENT OF GUARANTEES GIVEN BY THE GOVERNMENT - Concld.</t>
  </si>
  <si>
    <t xml:space="preserve">EXPLANATORY NOTES </t>
  </si>
  <si>
    <t>(A)</t>
  </si>
  <si>
    <t>Guarantee Redemption Fund - Creation of balance etc.-</t>
  </si>
  <si>
    <r>
      <t xml:space="preserve">The  Guarantee Redemption Fund was created in 1963 to meet the liabilities which may arise as a result of the invocation of the Guarantees given by the Government on behalf of State level bodies. The guarantee constitute contingent liabilities on the revenue of the State. There is a balance of </t>
    </r>
    <r>
      <rPr>
        <sz val="11"/>
        <color theme="1"/>
        <rFont val="Times New Roman"/>
        <family val="1"/>
      </rPr>
      <t xml:space="preserve"> ₹ 89,218.22</t>
    </r>
    <r>
      <rPr>
        <sz val="11"/>
        <rFont val="Times New Roman"/>
        <family val="1"/>
      </rPr>
      <t xml:space="preserve"> lakh in the fund as on 31 March 2024.</t>
    </r>
  </si>
  <si>
    <t>(B)</t>
  </si>
  <si>
    <t>Guarantee Fees - rate etc.-</t>
  </si>
  <si>
    <t>In consideration of the guarantees given by the Government, the institutions/bodies are required to pay guarantee fees/commission at the rate prescribed by the Government. The fees realised are credited to the revenue of the Government. During 2023-24  a sum of ₹ 20/-rupees was recovered as guarantee fees/commission and credited to the Government Account.</t>
  </si>
  <si>
    <t>(C )</t>
  </si>
  <si>
    <t>Guarantees invoked - cumulative balances-</t>
  </si>
  <si>
    <t xml:space="preserve"> During the year 2023-24  no amount was paid by the Government on account of invocation.</t>
  </si>
  <si>
    <t>(D)</t>
  </si>
  <si>
    <t>Letter of Comfort-</t>
  </si>
  <si>
    <t xml:space="preserve"> No  'Letter of Comfort' issued by the Government during the year 2023-24</t>
  </si>
  <si>
    <t xml:space="preserve">(E) </t>
  </si>
  <si>
    <t>Limit -</t>
  </si>
  <si>
    <t>Under Article 293 of the Constitution of India, the Gujarat State Guarantee Act, 1963 as amended by the Act of 2001 laid down the limit up to                  ₹ 20,00,000.00 lakh with in which Government may give guarantee on the security of the Consolidated Fund of the State. Against this limit,                             ₹ 9,54,134.01 lakh were guaranteed by the State Government up to the end of 2023-24.</t>
  </si>
  <si>
    <t>(F)</t>
  </si>
  <si>
    <t xml:space="preserve">Structured Payment Arrangement - </t>
  </si>
  <si>
    <t xml:space="preserve">There is an arrangement to transfer funds through budgetary procedure to the designated account in case the beneficiary entity fails to ensure the servicing of their debt, as per the provisions of Guarantee deed. </t>
  </si>
  <si>
    <t>(G)</t>
  </si>
  <si>
    <t>Disclosures- FRBMS</t>
  </si>
  <si>
    <t>As per the Gujarat Fiscal Responsibility Act 2005 the Government is disclosing the outstanding guarantees in Form B-4 in the statement under the "Gujarat Fiscal Responsibility Act-2005" to be laid in the State Legislature along with Budget in each financial year.</t>
  </si>
  <si>
    <t>(H)</t>
  </si>
  <si>
    <t>Designated Authority for Guarantees -</t>
  </si>
  <si>
    <t>Concerned Administrative Department with the concurrence of the Finance Department.</t>
  </si>
  <si>
    <t xml:space="preserve">         (Source : Govt. of Gujarat)</t>
  </si>
  <si>
    <t>STATEMENT No. 21 - DETAILED STATEMENT ON CONTINGENCY FUND AND OTHER PUBLIC ACCOUNT TRANSACTIONS</t>
  </si>
  <si>
    <t>Head of Account</t>
  </si>
  <si>
    <t>Opening Balance</t>
  </si>
  <si>
    <t>Receipts</t>
  </si>
  <si>
    <t>Disbursements</t>
  </si>
  <si>
    <t>Closing Balance</t>
  </si>
  <si>
    <t>Net Increase (+)</t>
  </si>
  <si>
    <t>(₹ In Lakh)</t>
  </si>
  <si>
    <t>PART-II- Contingency Fund</t>
  </si>
  <si>
    <t>8000-</t>
  </si>
  <si>
    <t>Contingency Fund</t>
  </si>
  <si>
    <t>Appropriation to the Contingency Fund</t>
  </si>
  <si>
    <t>Cr.</t>
  </si>
  <si>
    <t>Total  -8000 -</t>
  </si>
  <si>
    <t>Total- PART-II- Contingency Fund</t>
  </si>
  <si>
    <t>PART-III - Public Account</t>
  </si>
  <si>
    <t>Small Savings Provident Funds etc.</t>
  </si>
  <si>
    <t>Provident Funds</t>
  </si>
  <si>
    <t>8009-</t>
  </si>
  <si>
    <t>State Provident Funds</t>
  </si>
  <si>
    <t>Other Provident Fund</t>
  </si>
  <si>
    <t>Workmen's Contributory Provident Fund</t>
  </si>
  <si>
    <t>Total  -8009 -</t>
  </si>
  <si>
    <t>(-)21,941.24</t>
  </si>
  <si>
    <t>Total -(b) Provident Funds</t>
  </si>
  <si>
    <t>Other Accounts</t>
  </si>
  <si>
    <t>8010-</t>
  </si>
  <si>
    <t>Trusts and Endowments</t>
  </si>
  <si>
    <t>Total  -8010 -</t>
  </si>
  <si>
    <t>8011-</t>
  </si>
  <si>
    <t>Insurance and Pension Funds</t>
  </si>
  <si>
    <t>STATEMENT No. 21 - DETAILED STATEMENT ON CONTINGENCY FUND AND OTHER PUBLIC ACCOUNT TRANSACTIONS- contd.</t>
  </si>
  <si>
    <t>PART-III - Public Account - Contd.</t>
  </si>
  <si>
    <t>Small Savings Provident Funds etc. - Concld.</t>
  </si>
  <si>
    <t>Other Accounts - Concld.</t>
  </si>
  <si>
    <t>Total  -8011 -</t>
  </si>
  <si>
    <t>Total -(c) Other Accounts</t>
  </si>
  <si>
    <t>Post Office Insurance Fund</t>
  </si>
  <si>
    <t>8014-</t>
  </si>
  <si>
    <t>Postal Life Insurance Schemes</t>
  </si>
  <si>
    <t>Total  -8014 -</t>
  </si>
  <si>
    <t>8032-</t>
  </si>
  <si>
    <t>Other Savings Certificates</t>
  </si>
  <si>
    <t>Total  -8032 -</t>
  </si>
  <si>
    <t>Total -(d) Post Office Insurance Fund</t>
  </si>
  <si>
    <t>Total-I Small Savings Provident Funds etc.</t>
  </si>
  <si>
    <t>Reserve Funds</t>
  </si>
  <si>
    <t>Reserve Funds bearing Interest</t>
  </si>
  <si>
    <t>8121-</t>
  </si>
  <si>
    <t>General and Other Reserve Funds</t>
  </si>
  <si>
    <t>Commercial Departments/Undertakings</t>
  </si>
  <si>
    <t>(-)0.12</t>
  </si>
  <si>
    <t>Amenities Reserve Fund</t>
  </si>
  <si>
    <t>122-</t>
  </si>
  <si>
    <t>1,16,660.00 (a)</t>
  </si>
  <si>
    <t>1,05,116.96 (b)</t>
  </si>
  <si>
    <t>129-</t>
  </si>
  <si>
    <t>State Compensatory Afforestation Fund</t>
  </si>
  <si>
    <t>130-</t>
  </si>
  <si>
    <t>53,830.00 (a)</t>
  </si>
  <si>
    <t xml:space="preserve">(a) Represent contribution transferred from M.H. 2245 Relief on account of Natural Calamities-05 Calamities Relief fund-101-Transfer to Reserve fund and Deposit account-State </t>
  </si>
  <si>
    <t>Disaster response fund(Central Share of ₹ 1,14,000.00 lakh and State share of ₹ 37,960.00 lakh).( Please See Statement No. 15). The difference of ₹ 35,300.00 lakhs is due to transfer of funds from SDRF to SDMF.</t>
  </si>
  <si>
    <t>(b) Represent Expenditure Transferred from M.H.2245 - Relief on account of Natural Calamities-05-901- Amount met from State disaster response fund( Please see statement No.15).</t>
  </si>
  <si>
    <t>Reserve Funds - Contd.</t>
  </si>
  <si>
    <t>Reserve Funds bearing Interest - Concld.</t>
  </si>
  <si>
    <t>General and Other Reserve Funds - Concld.</t>
  </si>
  <si>
    <t>Total-8121</t>
  </si>
  <si>
    <t>Dr.</t>
  </si>
  <si>
    <t>Total-(a)-Reserve Funds bearing Interest</t>
  </si>
  <si>
    <t>Reserve Funds not bearing Interest</t>
  </si>
  <si>
    <t>8222-</t>
  </si>
  <si>
    <t>Sinking Funds</t>
  </si>
  <si>
    <t>Appropriation for reduction or avoidance of Debt</t>
  </si>
  <si>
    <t>275817.06 (a)</t>
  </si>
  <si>
    <t>Sinking Fund Investment Account</t>
  </si>
  <si>
    <t>Sinking Fund-Investment Account</t>
  </si>
  <si>
    <t>(-)2,75,817.06</t>
  </si>
  <si>
    <t>Total-8222</t>
  </si>
  <si>
    <t>8226-</t>
  </si>
  <si>
    <t>Depreciation/Renewal Reserve Fund</t>
  </si>
  <si>
    <t>Depreciation Reserve Funds of Govt. Commercial Departments/undertaking-Ports</t>
  </si>
  <si>
    <t>Depreciation Reserve Funds of Govt. Non-Commercial Departments-Presses</t>
  </si>
  <si>
    <t>305.83 (b)</t>
  </si>
  <si>
    <t>(a) "Includes ₹ 2,00,000 lakhs of State Government contribution to Consolidated Sinking Fund under M.H 2048-101 and  ₹ 75,817.06 lakhs on account of adjustment of accrued interest.</t>
  </si>
  <si>
    <t>(b) Includes ₹ 218.76 lakhs transferred notionally from M.H. 2058-797-Transfer to Reserve Fund and Deposit Account.(Please see Statement No. 15)</t>
  </si>
  <si>
    <t>Reserve Funds not bearing Interest - Contd.</t>
  </si>
  <si>
    <t>Depreciation/Renewal Reserve Fund- Concld.</t>
  </si>
  <si>
    <t>Total-8226</t>
  </si>
  <si>
    <t>8229-</t>
  </si>
  <si>
    <t>Development and Welfare Funds</t>
  </si>
  <si>
    <t>Development Funds for Educational Purposes</t>
  </si>
  <si>
    <t>3000.00 (a)</t>
  </si>
  <si>
    <t>Development Funds for Agricultural Purposes</t>
  </si>
  <si>
    <t>Fund Account</t>
  </si>
  <si>
    <t>Investment Account</t>
  </si>
  <si>
    <t>Sugar Development Funds</t>
  </si>
  <si>
    <t>116-</t>
  </si>
  <si>
    <t>Kutch Benevolent Fund</t>
  </si>
  <si>
    <t>123-</t>
  </si>
  <si>
    <t>Consumer Welfare Fund</t>
  </si>
  <si>
    <t>(-)24.42</t>
  </si>
  <si>
    <t>Other Development and Welfare Funds</t>
  </si>
  <si>
    <t>Total-8229</t>
  </si>
  <si>
    <t>(a) Represent contribution transferred notionally from M.H. 2202-01-797- Transfer to Reserve Fund and Deposit Account. (Please see Statement No. 15)</t>
  </si>
  <si>
    <t>Reserve Funds - Concld.</t>
  </si>
  <si>
    <t>Reserve Funds not bearing Interest - Concld.</t>
  </si>
  <si>
    <t>8235-</t>
  </si>
  <si>
    <t>General Reserve Funds of Government Commercial Departments / Undertakings</t>
  </si>
  <si>
    <t>General Insurance Fund</t>
  </si>
  <si>
    <t>10050.65 (a)</t>
  </si>
  <si>
    <t>117-</t>
  </si>
  <si>
    <t>Guarantee Redemption Fund</t>
  </si>
  <si>
    <t>4312.96 (b)</t>
  </si>
  <si>
    <t>120-</t>
  </si>
  <si>
    <t>Gurantee Redemption Fund-Investment Account</t>
  </si>
  <si>
    <t>(-)4,312.95</t>
  </si>
  <si>
    <t>Other Funds</t>
  </si>
  <si>
    <t>35 (c)</t>
  </si>
  <si>
    <t>Total-8235</t>
  </si>
  <si>
    <t>Total-(b)-Reserve Funds not bearing Interest</t>
  </si>
  <si>
    <t>Total-(J)-Reserve Funds</t>
  </si>
  <si>
    <t>(a) Includes expenditure of ₹ 7,423.22 lakh transferred notionally from M.H. 3475-902-Deduct-Amount met from  Reserve Fund and Deposit Account. (Please see Statement No.15)</t>
  </si>
  <si>
    <t>(b Represent interest on investment which had been again invested in Government Securities.</t>
  </si>
  <si>
    <t xml:space="preserve">(c) Represent contribution transferred notionally from M.H 3604-797-Transfer to Reserve Fund and Deposit Account-State Equalisation Fund (Please see Statement no. 15)                 </t>
  </si>
  <si>
    <t>(d) There are 18 Reserve Funds earnmarked for specific purposes out of which 5 Funds are inoperative. Balance of ₹ 18,45,062.61 lakh is under operative funds and ₹ 211.00 lakh is under inoperative funds.</t>
  </si>
  <si>
    <t>Deposits and Advances</t>
  </si>
  <si>
    <t>Deposits bearing Interest</t>
  </si>
  <si>
    <t>8336-</t>
  </si>
  <si>
    <t>Civil Deposits</t>
  </si>
  <si>
    <t>Other Deposits</t>
  </si>
  <si>
    <t>Total  -8336 -</t>
  </si>
  <si>
    <t>8342-</t>
  </si>
  <si>
    <t>Deposits of Government Companies Corporations etc.</t>
  </si>
  <si>
    <t>(-)64.39</t>
  </si>
  <si>
    <t>Employees' Family Pension Scheme 1971</t>
  </si>
  <si>
    <t>Defined Contribution Pension Scheme for Government Employees</t>
  </si>
  <si>
    <t>Miscellaneous Deposits</t>
  </si>
  <si>
    <t>(-)5.94</t>
  </si>
  <si>
    <t>Total  -8342 -</t>
  </si>
  <si>
    <t>Total -(a) Deposits bearing Interest</t>
  </si>
  <si>
    <t>Deposits not bearing Interest</t>
  </si>
  <si>
    <t>8443-</t>
  </si>
  <si>
    <t>Revenue Deposits</t>
  </si>
  <si>
    <t>(-)92466.82</t>
  </si>
  <si>
    <t>(-)1,03,798.75</t>
  </si>
  <si>
    <t>Customs and Opium Deposits</t>
  </si>
  <si>
    <t>Security Deposits</t>
  </si>
  <si>
    <t>Civil Courts Deposits</t>
  </si>
  <si>
    <t>(-)2,194.68</t>
  </si>
  <si>
    <t>Criminal Courts Deposits</t>
  </si>
  <si>
    <t>Personal Deposits</t>
  </si>
  <si>
    <t>Trust Interest Funds</t>
  </si>
  <si>
    <t>Public Works Deposits</t>
  </si>
  <si>
    <t>(-)1,894.78</t>
  </si>
  <si>
    <t>Forest Depostis</t>
  </si>
  <si>
    <t>(-)4,740.39</t>
  </si>
  <si>
    <t>Other Departmental Deposits</t>
  </si>
  <si>
    <t>Deposits and Advances - Contd.</t>
  </si>
  <si>
    <t>Deposits not bearing Interest - Contd.</t>
  </si>
  <si>
    <t>Civil Deposits - Concld.</t>
  </si>
  <si>
    <t>Export Trade Deposits</t>
  </si>
  <si>
    <t>Deposits under various Central and State Acts</t>
  </si>
  <si>
    <t>(-)26.98</t>
  </si>
  <si>
    <t>Deposits for work done for Public bodies or private individuals</t>
  </si>
  <si>
    <t>(-)1,726.71</t>
  </si>
  <si>
    <t>Deposits for fees received by Govt. servants for work done for private bodies</t>
  </si>
  <si>
    <t>121-</t>
  </si>
  <si>
    <t>Deposits in connectin with Elections</t>
  </si>
  <si>
    <t>Mines Labour Welfare Deposits</t>
  </si>
  <si>
    <t>Deposits for Educational Institutions</t>
  </si>
  <si>
    <t>124-</t>
  </si>
  <si>
    <t>Unclaimed Deposits in the G.P. Fund</t>
  </si>
  <si>
    <t>(-)226.56</t>
  </si>
  <si>
    <t>126-</t>
  </si>
  <si>
    <t>Unclaimed Deposits in other Provident Funds</t>
  </si>
  <si>
    <t>Total  -8443 -</t>
  </si>
  <si>
    <t>8448-</t>
  </si>
  <si>
    <t>Deposits of Local Funds</t>
  </si>
  <si>
    <t>District Funds</t>
  </si>
  <si>
    <t>Municipal Funds</t>
  </si>
  <si>
    <t>State Transport Corporation Funds</t>
  </si>
  <si>
    <t>Panchayat Bodies Funds</t>
  </si>
  <si>
    <t>Education Funds</t>
  </si>
  <si>
    <t>Medical and Charitable Funds</t>
  </si>
  <si>
    <t>Port and Marine Funds</t>
  </si>
  <si>
    <t>(-)45.30</t>
  </si>
  <si>
    <t>Total  -8448 -</t>
  </si>
  <si>
    <t>Deposits and Advances - Concld.</t>
  </si>
  <si>
    <t>Deposits not bearing Interest - Concld.</t>
  </si>
  <si>
    <t>8449-</t>
  </si>
  <si>
    <t xml:space="preserve"> Subventions from Central Road and Infrastructure Fund</t>
  </si>
  <si>
    <t>7379.00 (a)</t>
  </si>
  <si>
    <t>7379.00 (b)</t>
  </si>
  <si>
    <t>Deposits of Market Loans</t>
  </si>
  <si>
    <t>National Mineral Exploration Trust Deposits</t>
  </si>
  <si>
    <t>Total  -8449 -</t>
  </si>
  <si>
    <t>Total -(b) Deposits not bearing Interest</t>
  </si>
  <si>
    <t>Advances</t>
  </si>
  <si>
    <t>8550-</t>
  </si>
  <si>
    <t>Civil Advances</t>
  </si>
  <si>
    <t>Forest Advances</t>
  </si>
  <si>
    <t>1.29(*)</t>
  </si>
  <si>
    <t>Revenue Advances</t>
  </si>
  <si>
    <t>Other Departmental Advances</t>
  </si>
  <si>
    <t>Other Advances</t>
  </si>
  <si>
    <t>Total  -8550 -</t>
  </si>
  <si>
    <t>Total -(c) Advances</t>
  </si>
  <si>
    <t>Total-K Deposits and Advances</t>
  </si>
  <si>
    <t>(a) Represent contribution transferred notionally from Major Head 3054-80-797-Transfer to Reserve Fund and Deposit Account ( Please see Statement No. 15).</t>
  </si>
  <si>
    <t>(b) Represent contribution transferred notionally from Major Head 5054-80-797-Transfer to Reserve Fund and Deposit Account ( Please see Statement No. 16).</t>
  </si>
  <si>
    <t>(*) Adverse balance is under reconsideration.</t>
  </si>
  <si>
    <t>L.</t>
  </si>
  <si>
    <t>Suspense and Miscellaneous- Contd.</t>
  </si>
  <si>
    <t>Suspense Accounts- Contd.</t>
  </si>
  <si>
    <t>8658-</t>
  </si>
  <si>
    <t>Pay and Accounts Office-Suspense</t>
  </si>
  <si>
    <t>(-)341.18</t>
  </si>
  <si>
    <t>Suspense Accounts (Civil)</t>
  </si>
  <si>
    <t>Suspense Accounts (P&amp;T)</t>
  </si>
  <si>
    <t>(-)0.50</t>
  </si>
  <si>
    <t>Suspense Account (Defence)</t>
  </si>
  <si>
    <t>Suspense Account (Railways)</t>
  </si>
  <si>
    <t>Public Sector Bank Suspense</t>
  </si>
  <si>
    <t>Reserve Bank Suspense-Headquarters</t>
  </si>
  <si>
    <t>(-)5.70</t>
  </si>
  <si>
    <t>Reserve Bank Suspense-Central Accounts Office</t>
  </si>
  <si>
    <t>(-)438.81</t>
  </si>
  <si>
    <t>(-)10,835.95</t>
  </si>
  <si>
    <t>Departmental Adjusting Account</t>
  </si>
  <si>
    <t>Tax Deducted at Source (TDS) Suspense</t>
  </si>
  <si>
    <t>Transactions on behalf of the Reserve Bank</t>
  </si>
  <si>
    <t>Additional Dearness Allowance Deposit Suspense Account</t>
  </si>
  <si>
    <t>Additional Dearness Allowances Deposit Suspense Account (new)</t>
  </si>
  <si>
    <t>AIS Officers' Group Insurance Scheme</t>
  </si>
  <si>
    <t>Payments on behalf of Central claims organisation-Pension and Provident Fund</t>
  </si>
  <si>
    <t>Broadcasting Receiver Licence Fee Suspense</t>
  </si>
  <si>
    <t xml:space="preserve"> 134-</t>
  </si>
  <si>
    <t>Cash Settlement between Accountant General Jammu &amp; Kashmir &amp; Other State Accountants General</t>
  </si>
  <si>
    <t>Suspense and Miscellaneous - Contd.</t>
  </si>
  <si>
    <t>Suspense Accounts - Concld.</t>
  </si>
  <si>
    <t>138-</t>
  </si>
  <si>
    <t>Other Nominated Banks (Private Sector Banks) Suspense</t>
  </si>
  <si>
    <t>Total  -8658 -</t>
  </si>
  <si>
    <t>(-)7,347.63</t>
  </si>
  <si>
    <t>Total -(b) Suspense Accounts</t>
  </si>
  <si>
    <t>8670-</t>
  </si>
  <si>
    <t>Cheque and Bills</t>
  </si>
  <si>
    <t>Pre-audit cheques</t>
  </si>
  <si>
    <t>(-)3,753.53</t>
  </si>
  <si>
    <t>Pay and Accounts Offices cheques</t>
  </si>
  <si>
    <t>Departmental Cheques</t>
  </si>
  <si>
    <t>Treasury Cheques</t>
  </si>
  <si>
    <t>(-)98,743.51</t>
  </si>
  <si>
    <t>I.R.L.A. Cheques</t>
  </si>
  <si>
    <t>Telecommunication Accounts Office Cheques</t>
  </si>
  <si>
    <t>Total  -8670 -</t>
  </si>
  <si>
    <t>(-)1,02,379.65</t>
  </si>
  <si>
    <t>8671-</t>
  </si>
  <si>
    <t>Departmental Balances</t>
  </si>
  <si>
    <t>(-)102.59</t>
  </si>
  <si>
    <t>Posts</t>
  </si>
  <si>
    <t>Total  -8671 -</t>
  </si>
  <si>
    <t>8672-</t>
  </si>
  <si>
    <t>Permanent Cash Imprest</t>
  </si>
  <si>
    <t>Total  -8672 -</t>
  </si>
  <si>
    <t>STATEMENT No. 21 - DETAILED STATEMENT ON CONTINGENCY FUND AND OTHER PUBLIC ACCOUNT TRANSACTIONS- Contd.</t>
  </si>
  <si>
    <t>Suspense and Miscellaneous - Concld.</t>
  </si>
  <si>
    <t>8673-</t>
  </si>
  <si>
    <t>Cash Balance Investment Account</t>
  </si>
  <si>
    <t>Total  -8673 -</t>
  </si>
  <si>
    <t>8674-</t>
  </si>
  <si>
    <t>Security Deposits made by Government</t>
  </si>
  <si>
    <t>Security Deposits made by Govt.</t>
  </si>
  <si>
    <t>(-)67,810.51</t>
  </si>
  <si>
    <t>Total  -8674 -</t>
  </si>
  <si>
    <t>(-)80,457.15</t>
  </si>
  <si>
    <t>Accounts with Governments of Foreign Countries</t>
  </si>
  <si>
    <t>8679-</t>
  </si>
  <si>
    <t>Burma</t>
  </si>
  <si>
    <t>Pakistan</t>
  </si>
  <si>
    <t>Srilanka</t>
  </si>
  <si>
    <t>Total  -8679 -</t>
  </si>
  <si>
    <t>Total -(d) Accounts with Governments of Foreign Countries</t>
  </si>
  <si>
    <t>Miscellaneous</t>
  </si>
  <si>
    <t>8680-</t>
  </si>
  <si>
    <t>Miscellaneous Government Accounts</t>
  </si>
  <si>
    <t>Writes-off from Heads of Account closing to balance</t>
  </si>
  <si>
    <t>Total  -8680 -</t>
  </si>
  <si>
    <t>Total -(e) Miscellaneous</t>
  </si>
  <si>
    <t>Total-L Suspense and Miscellaneous</t>
  </si>
  <si>
    <t>(-)87,804.78</t>
  </si>
  <si>
    <t>PART-III - Public Account - Concld.</t>
  </si>
  <si>
    <t>M.</t>
  </si>
  <si>
    <t>Remittances</t>
  </si>
  <si>
    <t>Money Orders and other Remittances</t>
  </si>
  <si>
    <t>8782-</t>
  </si>
  <si>
    <t>Cash Remittances and adjustments between officers rendering accounts to the same Accounts Officer</t>
  </si>
  <si>
    <t>Cash Remittances between Treasuries and Currency Chests</t>
  </si>
  <si>
    <t>(-)2.01</t>
  </si>
  <si>
    <t>Public Works Remittances</t>
  </si>
  <si>
    <t>Forest Remittances</t>
  </si>
  <si>
    <t>(-)4,039.26</t>
  </si>
  <si>
    <t>Reserve Bank of India Remittances</t>
  </si>
  <si>
    <t>Small Coin Depot Remittances</t>
  </si>
  <si>
    <t>Other Departmental Remittances</t>
  </si>
  <si>
    <t>(-)261.59</t>
  </si>
  <si>
    <t>Miscellaneous Remittances</t>
  </si>
  <si>
    <t>Remittances of M.E.S. Offices</t>
  </si>
  <si>
    <t>Total  -8782 -</t>
  </si>
  <si>
    <t>Total -(a) Money Orders and other Remittances</t>
  </si>
  <si>
    <t>Inter Government Adjustment Account</t>
  </si>
  <si>
    <t>8793-</t>
  </si>
  <si>
    <t>Inter State Suspense Account</t>
  </si>
  <si>
    <t>(-)8.11</t>
  </si>
  <si>
    <t>Total  -8793 -</t>
  </si>
  <si>
    <t>Total-(b)Inter Government Adjustment Account</t>
  </si>
  <si>
    <t>Total-M Remittances</t>
  </si>
  <si>
    <t>Total- PART-III- PUBLIC ACCOUNT</t>
  </si>
  <si>
    <t>N.</t>
  </si>
  <si>
    <t>Cash Balance</t>
  </si>
  <si>
    <t>Deposits with Reserve Bank</t>
  </si>
  <si>
    <t>(-)27,189.10</t>
  </si>
  <si>
    <t>Total- (8999)</t>
  </si>
  <si>
    <t>Total- N Cash Balance</t>
  </si>
  <si>
    <t>II</t>
  </si>
  <si>
    <t>III</t>
  </si>
  <si>
    <t>IV</t>
  </si>
  <si>
    <t>V</t>
  </si>
  <si>
    <t>VI</t>
  </si>
  <si>
    <t>VII</t>
  </si>
  <si>
    <t>VIII</t>
  </si>
  <si>
    <t xml:space="preserve">         STATEMENT No. 21 - DETAILED STATEMENT ON CONTINGENCY FUND AND OTHER PUBLIC ACCOUNT TRANSACTIONS-Contd.</t>
  </si>
  <si>
    <t>Annexure-Analysis of Suspense Balances and Remittance Balances</t>
  </si>
  <si>
    <t>Balance on 31st March 2024</t>
  </si>
  <si>
    <t xml:space="preserve">Nature of </t>
  </si>
  <si>
    <t xml:space="preserve">Impact of outstanding </t>
  </si>
  <si>
    <t>Ministry/ Department</t>
  </si>
  <si>
    <t xml:space="preserve">transaction </t>
  </si>
  <si>
    <t xml:space="preserve">year from </t>
  </si>
  <si>
    <t xml:space="preserve"> on Cash balance</t>
  </si>
  <si>
    <t>with which pending</t>
  </si>
  <si>
    <t xml:space="preserve">Dr. </t>
  </si>
  <si>
    <t>in brief</t>
  </si>
  <si>
    <t xml:space="preserve">which </t>
  </si>
  <si>
    <t>pending</t>
  </si>
  <si>
    <t xml:space="preserve">                                                                      ( ₹ in lakh)</t>
  </si>
  <si>
    <t>8658-Suspense Account-</t>
  </si>
  <si>
    <t>a)</t>
  </si>
  <si>
    <t>101 Pay  &amp; Accounts Officer Suspense</t>
  </si>
  <si>
    <t>Ministry of Transport &amp;Highways</t>
  </si>
  <si>
    <t>Claims of National High-Way Roads and Bridges</t>
  </si>
  <si>
    <t>Increase in Cash balance</t>
  </si>
  <si>
    <t>Department of Economic Affairs, Ministry of Finance New Delhi</t>
  </si>
  <si>
    <t>Insurance and Stamp Receipt</t>
  </si>
  <si>
    <t>No impact in Cash balance</t>
  </si>
  <si>
    <t>C.P.A.O. New Delhi</t>
  </si>
  <si>
    <t>Payment made by State Government to Central Government Civil Pensioners &amp; Freedom Fighters</t>
  </si>
  <si>
    <t>(-)8,827.58</t>
  </si>
  <si>
    <t>(-)529.06</t>
  </si>
  <si>
    <t xml:space="preserve">Reimbursement of G.P.F. and Insurance made by State Government </t>
  </si>
  <si>
    <t>Total-101 P.A.O.Suspense</t>
  </si>
  <si>
    <t>b)</t>
  </si>
  <si>
    <t>102-Suspense Account. (Civil)</t>
  </si>
  <si>
    <t>CDAP Allahabad</t>
  </si>
  <si>
    <t xml:space="preserve"> The claims of Pension  paid on behalf of Defence</t>
  </si>
  <si>
    <t>CDA(SC) Pune</t>
  </si>
  <si>
    <t>CDA   Northern Railway Lucknow</t>
  </si>
  <si>
    <t xml:space="preserve"> The claims of Pension  paid on behalf of Northern Railway</t>
  </si>
  <si>
    <t>Western Railway.</t>
  </si>
  <si>
    <t>(-)4.59</t>
  </si>
  <si>
    <t xml:space="preserve"> The claims of Pension  payment paid on behalf of Western Railway</t>
  </si>
  <si>
    <t>Central Railway</t>
  </si>
  <si>
    <t xml:space="preserve"> The claims of Pension  payment paid on behalf of Central Railway</t>
  </si>
  <si>
    <t>Deputy Director of Accounts (Post).</t>
  </si>
  <si>
    <t>(-)1,762.56</t>
  </si>
  <si>
    <t>P &amp; T Remittances and Recoveries of Postal Life Insurance Contribution</t>
  </si>
  <si>
    <t xml:space="preserve">(vii) </t>
  </si>
  <si>
    <t>Total -102-Suspense Account (Civil)</t>
  </si>
  <si>
    <t>STATEMENT No. 21 - DETAILED STATEMENT ON CONTINGENCY FUND AND OTHER PUBLIC ACCOUNT TRANSACTIONS-Concld.</t>
  </si>
  <si>
    <t>c)</t>
  </si>
  <si>
    <t>110- Reserve Bank Suspense- Central Accounts Office.</t>
  </si>
  <si>
    <t>Claims are to be settled with the Ministries/Department</t>
  </si>
  <si>
    <t>Prior to 2003-04</t>
  </si>
  <si>
    <t>d)</t>
  </si>
  <si>
    <t>112- Tax Deducted at Source.</t>
  </si>
  <si>
    <t>Receipt on accounts of income tax etc. Deducted  at source to be  payable to C.B.D.T by means of D.D. during 2023-24</t>
  </si>
  <si>
    <t>e)</t>
  </si>
  <si>
    <t>117- Transaction on behalf of Reserve Bank.</t>
  </si>
  <si>
    <t>f)</t>
  </si>
  <si>
    <t>120- Additional Dearness Allowance Deposit Suspense Account</t>
  </si>
  <si>
    <t>Compulsory Deposit Scheme 1974</t>
  </si>
  <si>
    <t>Prior to 2004-05</t>
  </si>
  <si>
    <t>g)</t>
  </si>
  <si>
    <t xml:space="preserve">121-Additional Dearness Allowance Deposit Suspense Account (NEW)  </t>
  </si>
  <si>
    <t>h)</t>
  </si>
  <si>
    <t>134- Cash settlement between Jammu  and Kashmir</t>
  </si>
  <si>
    <t>Payment made on behalf of Jammu &amp; Kashmir Government</t>
  </si>
  <si>
    <t>Prior to 2011-12</t>
  </si>
  <si>
    <t>8782- 102 -Public Works Remittance</t>
  </si>
  <si>
    <t>i</t>
  </si>
  <si>
    <t>Remittance in to Treasuries</t>
  </si>
  <si>
    <t>On clearance Cash balance will Decrease</t>
  </si>
  <si>
    <t>ii</t>
  </si>
  <si>
    <t>Public Works cheques</t>
  </si>
  <si>
    <t>iii</t>
  </si>
  <si>
    <t>Other Remittances</t>
  </si>
  <si>
    <t>8793-Inter State Suspense Account</t>
  </si>
  <si>
    <t>(-)0.91</t>
  </si>
  <si>
    <t>On clearance Cash balance will Increase</t>
  </si>
  <si>
    <t>STATEMENT No. 22 - DETAILED STATEMENT ON INVESTMENTS OF EARMARKED FUNDS</t>
  </si>
  <si>
    <t>Name of Reserve Fund or Deposit Account</t>
  </si>
  <si>
    <t>Balance as on 31 March 2024</t>
  </si>
  <si>
    <t>Balance as on 1 April 2023</t>
  </si>
  <si>
    <t>Cash</t>
  </si>
  <si>
    <t>J-</t>
  </si>
  <si>
    <t>(a) -</t>
  </si>
  <si>
    <t>1,27,504.07</t>
  </si>
  <si>
    <t>1,15,961.03</t>
  </si>
  <si>
    <t>1,07,660.00</t>
  </si>
  <si>
    <t>Total- 8121</t>
  </si>
  <si>
    <t>2,67,389.67</t>
  </si>
  <si>
    <t>Total (a) Reserve Funds bearing Interest</t>
  </si>
  <si>
    <t>(b) -</t>
  </si>
  <si>
    <t>Sinking Funds-Investment Account</t>
  </si>
  <si>
    <t>Total- 8222</t>
  </si>
  <si>
    <t>Total- 8226</t>
  </si>
  <si>
    <t>STATEMENT No. 22 - DETAILED STATEMENT ON INVESTMENTS OF EARMARKED FUNDS - Contd.</t>
  </si>
  <si>
    <t>Reserve Funds not bearing Interest- Concld.</t>
  </si>
  <si>
    <t>Development and Welfare Funds- Concld.</t>
  </si>
  <si>
    <t>(-)253.08</t>
  </si>
  <si>
    <t>Total- 8229</t>
  </si>
  <si>
    <t>State Equalisation Funds-</t>
  </si>
  <si>
    <t>Total- 8235</t>
  </si>
  <si>
    <t>Total  (b) Reserve Funds not bearing Interest</t>
  </si>
  <si>
    <t>Total - J - Reserve Funds</t>
  </si>
  <si>
    <t>K-</t>
  </si>
  <si>
    <t>Subventions from Central Road And Infrastructure Fund</t>
  </si>
  <si>
    <t>Total- 8449</t>
  </si>
  <si>
    <t>(-) Balanace under investigation.</t>
  </si>
  <si>
    <t>Deposits and Advances- Concld.</t>
  </si>
  <si>
    <t>Deposits not bearing Interest- Concld.</t>
  </si>
  <si>
    <t>Total (b) Deposits not bearing Interest</t>
  </si>
  <si>
    <t>Total - K - Deposits and Advances</t>
  </si>
  <si>
    <t>Total- Other Funds and Deposit Accounts</t>
  </si>
  <si>
    <t>STATEMENT No. 22 - DETAILED STATEMENT ON INVESTMENTS OF EARMARKED FUNDS - Concld.</t>
  </si>
  <si>
    <t>ANNEXURE-DETAILS OF SINKING FUND</t>
  </si>
  <si>
    <t>Development</t>
  </si>
  <si>
    <t>Balance on</t>
  </si>
  <si>
    <t>Add</t>
  </si>
  <si>
    <t>Less</t>
  </si>
  <si>
    <t>of Loan</t>
  </si>
  <si>
    <t>1 April,</t>
  </si>
  <si>
    <t>Interest on</t>
  </si>
  <si>
    <t>paid on</t>
  </si>
  <si>
    <t>discharge</t>
  </si>
  <si>
    <t>transferred</t>
  </si>
  <si>
    <t>31 March,</t>
  </si>
  <si>
    <t>Appropriated</t>
  </si>
  <si>
    <t>Invesment</t>
  </si>
  <si>
    <t>Purchase of</t>
  </si>
  <si>
    <t>to Misc. Govt.</t>
  </si>
  <si>
    <t>from</t>
  </si>
  <si>
    <t>securities</t>
  </si>
  <si>
    <t>Account on</t>
  </si>
  <si>
    <t xml:space="preserve">maturity of </t>
  </si>
  <si>
    <t>loan</t>
  </si>
  <si>
    <t>Open Market Loan and Other</t>
  </si>
  <si>
    <t>SINKING FUND INVESTMENT ACCOUNT</t>
  </si>
  <si>
    <t>Description of Loan</t>
  </si>
  <si>
    <t>Purchase of Securities</t>
  </si>
  <si>
    <t>Sale of Securities</t>
  </si>
  <si>
    <t>Face Value</t>
  </si>
  <si>
    <t>Market Value</t>
  </si>
  <si>
    <t>Securities</t>
  </si>
  <si>
    <t>Value</t>
  </si>
  <si>
    <t xml:space="preserve">APPENDIX - I COMPARATIVE EXPENDITURE ON SALARY </t>
  </si>
  <si>
    <t>(Figures in Italics represents Charged Expenditure)</t>
  </si>
  <si>
    <t>Actuals for the  2023-24</t>
  </si>
  <si>
    <t>Actuals for the 2022-23</t>
  </si>
  <si>
    <t>Department</t>
  </si>
  <si>
    <t>Major</t>
  </si>
  <si>
    <t>Description</t>
  </si>
  <si>
    <t>State</t>
  </si>
  <si>
    <t>Head</t>
  </si>
  <si>
    <t>Fund</t>
  </si>
  <si>
    <t>AGRICULTURE,</t>
  </si>
  <si>
    <t xml:space="preserve"> FARMER'S WELFARE </t>
  </si>
  <si>
    <t xml:space="preserve"> &amp;  CO-OPERATION </t>
  </si>
  <si>
    <t>Soil and Water Conservation</t>
  </si>
  <si>
    <t>DEPARTMENT</t>
  </si>
  <si>
    <t>Secretariat-Economic Services</t>
  </si>
  <si>
    <t>Total -Agriculture, Farmer'S Welfare &amp;  Co-Operation Department</t>
  </si>
  <si>
    <t>CLIMATE CHANGE DEPARTMENT</t>
  </si>
  <si>
    <t>Total -Climate Change Department</t>
  </si>
  <si>
    <t xml:space="preserve">EDUCATION </t>
  </si>
  <si>
    <t>APPENDIX - I COMPARATIVE EXPENDITURE ON SALARY (Contd.)</t>
  </si>
  <si>
    <t>Secretariat-Social Services</t>
  </si>
  <si>
    <t>Total -Education Department</t>
  </si>
  <si>
    <t xml:space="preserve">ENERGY AND PETROCHEMICALS </t>
  </si>
  <si>
    <t>Total -Energy And Petrochemicals Department</t>
  </si>
  <si>
    <t>FINANCE DEPARTMENT</t>
  </si>
  <si>
    <t>Treasury and Accounts Administration</t>
  </si>
  <si>
    <t>Total -Finance Department</t>
  </si>
  <si>
    <t>FOOD, CIVIL SUPPLIES</t>
  </si>
  <si>
    <t>AND CONSUMER</t>
  </si>
  <si>
    <t>AFFAIRS DEPARTMENT</t>
  </si>
  <si>
    <t>Total -Food, Civil Supplies And Consumer Affairs Department</t>
  </si>
  <si>
    <t xml:space="preserve">FORESTS AND </t>
  </si>
  <si>
    <t xml:space="preserve">ENVIRONMENT </t>
  </si>
  <si>
    <t>Total -Forests And Environment Department</t>
  </si>
  <si>
    <t xml:space="preserve">GENERAL ADMINISTRATION </t>
  </si>
  <si>
    <t>President, Vice-President/ Governor, Administrator of Union Territories</t>
  </si>
  <si>
    <t>Council of Ministers</t>
  </si>
  <si>
    <t>Vigilance</t>
  </si>
  <si>
    <t>Census Surveys and Statistics</t>
  </si>
  <si>
    <t>Total -General Administration Department</t>
  </si>
  <si>
    <t xml:space="preserve">GUJARAT </t>
  </si>
  <si>
    <t>Parliament/ State/ Union Territory Legislatures</t>
  </si>
  <si>
    <t xml:space="preserve">LEGISLATURE </t>
  </si>
  <si>
    <t>SECRETARIAT</t>
  </si>
  <si>
    <t>Total -Gujarat Legislature Secretariat</t>
  </si>
  <si>
    <t xml:space="preserve">HEALTH AND FAMILY </t>
  </si>
  <si>
    <t>2,27,184.76</t>
  </si>
  <si>
    <t>WELFARE DEPARTMENT</t>
  </si>
  <si>
    <t>Total -Health And Family Welfare Department</t>
  </si>
  <si>
    <t>2,32,890.39</t>
  </si>
  <si>
    <t>2,34,264.01</t>
  </si>
  <si>
    <t>HOME DEPARTMENT</t>
  </si>
  <si>
    <t>5,28,123.32</t>
  </si>
  <si>
    <t>5,39,036.60</t>
  </si>
  <si>
    <t>4,28,417.73</t>
  </si>
  <si>
    <t>4,38,183.93</t>
  </si>
  <si>
    <t>Total -Home Department</t>
  </si>
  <si>
    <t>5,90,269.11</t>
  </si>
  <si>
    <t>6,01,611.15</t>
  </si>
  <si>
    <t xml:space="preserve">INDUSTRIES AND MINES </t>
  </si>
  <si>
    <t>Stationery and Printing</t>
  </si>
  <si>
    <t>Total -Industries And Mines Department</t>
  </si>
  <si>
    <t>INFORMATION AND BROADCASTING DEPARTMENT</t>
  </si>
  <si>
    <t>Information and Publicity</t>
  </si>
  <si>
    <t>Total -Information And Broadcasting Department</t>
  </si>
  <si>
    <t>LABOUR AND EMPLOYMENT DEPARTMENT</t>
  </si>
  <si>
    <t>Total -Labour And Employment Department</t>
  </si>
  <si>
    <t>LEGAL DEPARTMENT</t>
  </si>
  <si>
    <t>1,08,946.05</t>
  </si>
  <si>
    <t>1,11,876.16</t>
  </si>
  <si>
    <t>1,27,050.38</t>
  </si>
  <si>
    <t>1,37,705.02</t>
  </si>
  <si>
    <t>1,17,430.18</t>
  </si>
  <si>
    <t>Total -Legal Department</t>
  </si>
  <si>
    <t>1,22,530.80</t>
  </si>
  <si>
    <t>LEGISLATIVE AND PARLIAMENTARY AFFAIRS DEPARTMENT</t>
  </si>
  <si>
    <t>Total -Legislative And Parliamentary Affairs Department</t>
  </si>
  <si>
    <t>NARMADA,WATER RESOURCES, WATER SUPPLY AND KALPSAR DEPARTMENT</t>
  </si>
  <si>
    <t>Flood Control and Drainage</t>
  </si>
  <si>
    <t>Total -Narmada,Water Resources, Water Supply And Kalpsar Department</t>
  </si>
  <si>
    <t>PANCHAYATS, RURAL HOUSING AND RURAL DEVELOPMENT DEPARTMENT</t>
  </si>
  <si>
    <t>Total -Panchayats, Rural Housing And Rural Development Department</t>
  </si>
  <si>
    <t>PORTS AND TRANSPORT DEPARTMENT</t>
  </si>
  <si>
    <t>Total -Ports And Transport Department</t>
  </si>
  <si>
    <t>REVENUE DEPARTMENT</t>
  </si>
  <si>
    <t>Stamps and Registration</t>
  </si>
  <si>
    <t>Total -Revenue Department</t>
  </si>
  <si>
    <t>ROADS AND BUILDINGS DEPARTMENT</t>
  </si>
  <si>
    <t>Total -Roads And Buildings Department</t>
  </si>
  <si>
    <t>SCIENCE AND TECHNOLOGY DEPARTMENT</t>
  </si>
  <si>
    <t>Total -Science And Technology Department</t>
  </si>
  <si>
    <t>SOCIAL JUSTICE AND EMPOWERMENT DEPARTMENT</t>
  </si>
  <si>
    <t>Total -Social Justice And Empowerment Department</t>
  </si>
  <si>
    <t>SPORTS, YOUTH AND CULTURAL ACTIVITIES DEPARTMENT</t>
  </si>
  <si>
    <t>Total -Sports, Youth And Cultural Activities Department</t>
  </si>
  <si>
    <t>TRIBAL DEVELOPMENT DEPARTMENT</t>
  </si>
  <si>
    <t>Total -Tribal Development Department</t>
  </si>
  <si>
    <t>URBAN DEVELOPMENT AND URBAN HOUSING DEPARTMENT</t>
  </si>
  <si>
    <t>Total -Urban Development And Urban Housing Department</t>
  </si>
  <si>
    <t>WOMEN AND CHILD DEVELOPMENT DEPARTMENT</t>
  </si>
  <si>
    <t>Total -Women And Child Development Department</t>
  </si>
  <si>
    <t>-</t>
  </si>
  <si>
    <t>Total - Revenue Account</t>
  </si>
  <si>
    <t>FORESTS AND ENVIRONMENT DEPARTMENT</t>
  </si>
  <si>
    <t>APPENDIX - I COMPARATIVE EXPENDITURE ON SALARY (Concld.)</t>
  </si>
  <si>
    <r>
      <t>(</t>
    </r>
    <r>
      <rPr>
        <b/>
        <sz val="10"/>
        <color theme="1"/>
        <rFont val="Rupee Foradian"/>
        <family val="2"/>
      </rPr>
      <t>`</t>
    </r>
    <r>
      <rPr>
        <b/>
        <sz val="12"/>
        <color theme="1"/>
        <rFont val="Times New Roman"/>
        <family val="1"/>
      </rPr>
      <t xml:space="preserve"> in lakh)</t>
    </r>
  </si>
  <si>
    <t>Actuals for the  2022-23</t>
  </si>
  <si>
    <t>Total - Capital Account</t>
  </si>
  <si>
    <t>GRAND TOTAL</t>
  </si>
  <si>
    <t>APPENDIX - II COMPARATIVE EXPENDITURE ON SUBSIDY-Contd.</t>
  </si>
  <si>
    <t>(₹ In lakh )</t>
  </si>
  <si>
    <t>Actuals for the 2023-2024</t>
  </si>
  <si>
    <t>Actuals for the 2022-2023</t>
  </si>
  <si>
    <t>Account</t>
  </si>
  <si>
    <t>REVENUE ACCOUNT</t>
  </si>
  <si>
    <t>AGRICULTURE, FARMER'S WELFARE &amp;  CO-OPERATION DEPARTMENT</t>
  </si>
  <si>
    <t>2401 00 102 06</t>
  </si>
  <si>
    <t>National Food Security Mission (60% Central)(60-40 Partially Centrally Sponsored Scheme)</t>
  </si>
  <si>
    <t>2425 00 107 29</t>
  </si>
  <si>
    <t>To Provide Interest Subvention to Fishermen of the state at the rate of 4% to the beneficiaries Kishan Credit Card</t>
  </si>
  <si>
    <t>2401 00 119 54</t>
  </si>
  <si>
    <t>Emergency Fund of Horticultural Crops</t>
  </si>
  <si>
    <t>2401 00 131 02</t>
  </si>
  <si>
    <t>Rashtriya Krushi Vikas Yojana (40% State)</t>
  </si>
  <si>
    <t>2405 00 102 02</t>
  </si>
  <si>
    <t>FSH-5-Establishment of Coastal Aquaculture units</t>
  </si>
  <si>
    <t>2801 80 190 01</t>
  </si>
  <si>
    <t>Subsidy to Gujarta Urja Vikas Nigam Ltd for Horse Power Based tariff on Agriculturists</t>
  </si>
  <si>
    <t>2401 00 105 29</t>
  </si>
  <si>
    <t>AGR-2 Agri. Support programme for other than S.C and S.T Farmers</t>
  </si>
  <si>
    <t>2401 00 119 55</t>
  </si>
  <si>
    <t>Central Share of National Horticulture Mission for general Category (60% Central)(60-40 Partially Centrally Sponsored Scheme)</t>
  </si>
  <si>
    <t>2405 00 103 18</t>
  </si>
  <si>
    <t>Pradhan Mantri Matsya Sampada Yojana (60% Central)(60-40 Partially Centrally Sponsored Scheme)</t>
  </si>
  <si>
    <t>2405 00 103 19</t>
  </si>
  <si>
    <t>Pradhan Mantri Matsya Sampada Yojana (40% State)</t>
  </si>
  <si>
    <t>2425 00 107 25</t>
  </si>
  <si>
    <t>To provide interest assitance for payment of 2% and 3% interest subvention claims submitted to the Government of India for co-operative credit Structure for own funds used by to Gujarat State co-oper</t>
  </si>
  <si>
    <t>2425 00 107 27</t>
  </si>
  <si>
    <t>Assistance for payment of interest on loans under Atmanirbhar Gujarat Sahay Yojana-2</t>
  </si>
  <si>
    <t>2425 00 107 30</t>
  </si>
  <si>
    <t>Financial assistance to farmer for subventtion of interest on Rabi/Summer crop loan</t>
  </si>
  <si>
    <t>2425 00 108 36</t>
  </si>
  <si>
    <t>COP Package for Strengthening  to Sugar Co-operatives as may be decided Policy by the State Government</t>
  </si>
  <si>
    <t>2401 00 103 23</t>
  </si>
  <si>
    <t>Strengthening of Seed Testing Lab-  (40% State)</t>
  </si>
  <si>
    <t>2401 00 114 02</t>
  </si>
  <si>
    <t>Oilseed Staff Scheme and Demonstration of intercropping in Oilseed Crops</t>
  </si>
  <si>
    <t>2401 00 114 04</t>
  </si>
  <si>
    <t>National Food Security Mission- Oilseed (40% State)</t>
  </si>
  <si>
    <t>2405 00 120 02</t>
  </si>
  <si>
    <t>FSH-11 Accident Insurance Scheme of Fishermens Member of Co-operative Societies</t>
  </si>
  <si>
    <t>2425 00 107 12</t>
  </si>
  <si>
    <t>COP-5 Financial Assistance to Primary Agrilculture Credit Societies to increase short term or Medium term advances</t>
  </si>
  <si>
    <t>2425 00 107 32</t>
  </si>
  <si>
    <t>Finance Assistant to PACS for Computerization and Integration of PACS with the Core Banking System of District Cooperative Banks.</t>
  </si>
  <si>
    <t>2401 00 119 06</t>
  </si>
  <si>
    <t>HRT-5 Establishment of Kitchengarden and Canning centre</t>
  </si>
  <si>
    <t>2401 00 119 56</t>
  </si>
  <si>
    <t>State Share of National Horticulture Mission for general Category (40% State)</t>
  </si>
  <si>
    <t>2401 00 195 06</t>
  </si>
  <si>
    <t>PM Formalization of Micro Food Processing Enterprises (PMFME) (40% State)</t>
  </si>
  <si>
    <t>2404 00 001 03</t>
  </si>
  <si>
    <t>DMS-1 Dairy Development Programmes in the state</t>
  </si>
  <si>
    <t>2405 00 103 01</t>
  </si>
  <si>
    <t>FSH-7-Providing Navigational Aids and other Infrastructural facilities</t>
  </si>
  <si>
    <t>2425 00 107 18</t>
  </si>
  <si>
    <t>COP-34 Financial assistance to farmer for subvention of interest</t>
  </si>
  <si>
    <t>2435 01 101 06</t>
  </si>
  <si>
    <t>WRH-2 Modernisation of Agricultural Marketing.</t>
  </si>
  <si>
    <t>2401 00 102 05</t>
  </si>
  <si>
    <t>Assistance for increasing Agriculture Crop Coverage</t>
  </si>
  <si>
    <t>2401 00 103 22</t>
  </si>
  <si>
    <t>Strengthening of Seed Testing Lab-  (60% Central)(60-40 Partially Centrally Sponsored Scheme)</t>
  </si>
  <si>
    <t>2401 00 119 58</t>
  </si>
  <si>
    <t>Coconut Development Project (50% State)</t>
  </si>
  <si>
    <t>2403 00 106 02</t>
  </si>
  <si>
    <t>AHN-14 Expansion of Horse Breeding farms</t>
  </si>
  <si>
    <t>2405 00 101 02</t>
  </si>
  <si>
    <t>FSH-2 Fish seed Production and inland fisheries Resources (In Non-Tribal Area)</t>
  </si>
  <si>
    <t>2425 00 107 28</t>
  </si>
  <si>
    <t>To Provide Interest Subvention to animal husbandary of the state at the rate of 4% to the beneficiaries Kishan Credit Card)</t>
  </si>
  <si>
    <t>2425 00 107 31</t>
  </si>
  <si>
    <t>Finance Assistant to PACS for Computerization and Integration of PACS with the Core Banking System of District Cooperative Banks.(60-40  Partially Centrally Sponsored Scheme)</t>
  </si>
  <si>
    <t>2425 00 108 39</t>
  </si>
  <si>
    <t>Interest subvention against long terms loans to the Co-operative Sugar Factories</t>
  </si>
  <si>
    <t>2801 80 190 03</t>
  </si>
  <si>
    <t>Subsidy to Agriculturist Fuel Price and Power Purchase Adjustment Charges</t>
  </si>
  <si>
    <t>2401 00 119 01</t>
  </si>
  <si>
    <t>HRT-4 Scheduled Castes Sub-Plan Scheme for fruit horticulture crops development and subsidy to S.C.cultivators for purchase of fruit crops</t>
  </si>
  <si>
    <t>2405 00 103 16</t>
  </si>
  <si>
    <t>Financial Assistance for Kerosene to Boat owner small Fishermen</t>
  </si>
  <si>
    <t>2425 00 107 26</t>
  </si>
  <si>
    <t>Assistance for payment of interest on loans under Atmanirbhar Gujarat Sahay Yojana</t>
  </si>
  <si>
    <t>2425 00 108 21</t>
  </si>
  <si>
    <t>MNR-10 Lift Irrigation Scheme</t>
  </si>
  <si>
    <t>2425 00 108 33</t>
  </si>
  <si>
    <t>COP-37 Interest Subsidy on Loan and capital subsidy for construction of Godown</t>
  </si>
  <si>
    <t>2401 00 103 01</t>
  </si>
  <si>
    <t>AGR-4 Scheduled Castes Sub-Plan for Distribution of Seeds and Fertilizers input Kits Subsidised rates to S.C. cultivators</t>
  </si>
  <si>
    <t>2401 00 114 03</t>
  </si>
  <si>
    <t>National Food Security Mission- Oilseed (60% Central)(60-40 Partially Centrally Sponsored Scheme)</t>
  </si>
  <si>
    <t>2401 00 131 01</t>
  </si>
  <si>
    <t>Rashtriya Krushi Vikas Yojana (60% Central)(60-40 Partially Centrally Sponsored Scheme)</t>
  </si>
  <si>
    <t>2405 00 103 20</t>
  </si>
  <si>
    <t>VAT( Value Added Tax) Subsidy on High Speed Diesel oil supplied to mechanized fishing vessels below 20 meter length</t>
  </si>
  <si>
    <t>2801 80 190 02</t>
  </si>
  <si>
    <t>Subsidy to Gujarat Urja Vikas Nigam Ltd for Compensation in GERC</t>
  </si>
  <si>
    <t>2403 00 104 01</t>
  </si>
  <si>
    <t>ANH-12 To supply Goat Units to Scheduled Castes people</t>
  </si>
  <si>
    <t>2403 00 109 01</t>
  </si>
  <si>
    <t>ANH-13 Expansion of Exhibition cell</t>
  </si>
  <si>
    <t>2401 00 102 07</t>
  </si>
  <si>
    <t>National Food Security Mission (40% State)(60-40 Partially Centrally Sponsored Scheme)</t>
  </si>
  <si>
    <t>EDUCATION DEPARTMENT</t>
  </si>
  <si>
    <t>2202 03 103 01</t>
  </si>
  <si>
    <t>EDN-28 Development of Government Colleges</t>
  </si>
  <si>
    <t>2202 01 106 21</t>
  </si>
  <si>
    <t>EDN-78 Financial Assistance for Kanya Keeravani Rath Yatra.</t>
  </si>
  <si>
    <t>2202 02 001 02</t>
  </si>
  <si>
    <t>Strengthening of Gujrat Secondary Education Board</t>
  </si>
  <si>
    <t>2202 02 800 04</t>
  </si>
  <si>
    <t>Vocational Education</t>
  </si>
  <si>
    <t>2202 02 110 01</t>
  </si>
  <si>
    <t>EDN-18 Regulated growth of Non-Government Secondary School</t>
  </si>
  <si>
    <t>2202 02 110 07</t>
  </si>
  <si>
    <t>Higher Secondary Schools</t>
  </si>
  <si>
    <t>2202 80 107 04</t>
  </si>
  <si>
    <t>END-76 Scholarships</t>
  </si>
  <si>
    <t>2202 02 110 05</t>
  </si>
  <si>
    <t>Provision of Educational facilities- Maintenance Grant</t>
  </si>
  <si>
    <t>2202 01 106 06</t>
  </si>
  <si>
    <t>Maintenance Grant for Primary Education</t>
  </si>
  <si>
    <t>2202 01 107 01</t>
  </si>
  <si>
    <t>END-12 Financial assistance to Gujarat State council of educational research and training</t>
  </si>
  <si>
    <t>2202 01 001 03</t>
  </si>
  <si>
    <t>EDN-5 Strengthening of Supervisory Machinery at State and District level</t>
  </si>
  <si>
    <t>ENERGY AND PETROCHEMICALS DEPARTMENT</t>
  </si>
  <si>
    <t>2810 00 105 02</t>
  </si>
  <si>
    <t>Assistance for Development of New/Green Technology in Renewable Energy Sector.</t>
  </si>
  <si>
    <t>2801 80 101 04</t>
  </si>
  <si>
    <t>Subsidy to Urja Vikas Nigam Ltd. on account of Supply of Free electricity to Water works of Village Panchayats/voluntary organisations.</t>
  </si>
  <si>
    <t>2801 80 800 16</t>
  </si>
  <si>
    <t>PWR-16 Assistance for Energy Conservation</t>
  </si>
  <si>
    <t>2801 80 800 33</t>
  </si>
  <si>
    <t>PWR-69 Assistance to Gujarat Urja Vikas Nigam Limited for implementing the Scheme of Solar Agriculture Pump Sets</t>
  </si>
  <si>
    <t>2801 80 190 05</t>
  </si>
  <si>
    <t>Subsidy in Fuel Price and Power Purchase Adjustment Charges</t>
  </si>
  <si>
    <t>2801 80 800 06</t>
  </si>
  <si>
    <t>PWR-06 Subsidy to Gujarat Urja Vikas Nigam Ltd. for electrification of hutment situated in Urban and Rural areas</t>
  </si>
  <si>
    <t>2801 80 101 08</t>
  </si>
  <si>
    <t>Assistance to GUVNL for Hotels, Restaurants, Resorts, Waterparks, Cinema Halls, Multiplex &amp; Gymnasium business to waiver in Demand/fixed charges in Electricity Bill for the period from 1-Apr-2021 to 3</t>
  </si>
  <si>
    <t>2801 80 190 04</t>
  </si>
  <si>
    <t>Subsidy to Gujarat Urja Vikas Nigam Ltd. for Compensation in GERC Agricultural Tariff</t>
  </si>
  <si>
    <t>2801 80 190 07</t>
  </si>
  <si>
    <t>Assitance to GUVNL for providing dedicated high tension HT line for construction purpose up to premises of Dholera International Airport by Government of Gujarat(Proposed)</t>
  </si>
  <si>
    <t>2802 80 190 01</t>
  </si>
  <si>
    <t>Assistance to Gujarat State Investments Ltd. For payment towards Non-Convertible Debentures interest</t>
  </si>
  <si>
    <t>2810 00 102 04</t>
  </si>
  <si>
    <t>Assistance to Gujarat Energy Research &amp; Management Institute  in Energy sector</t>
  </si>
  <si>
    <t>3451 00 800 02</t>
  </si>
  <si>
    <t>Expenditure to Training</t>
  </si>
  <si>
    <t>2801 80 101 02</t>
  </si>
  <si>
    <t>Subsidy to Torrent Power Limited(Ahmedabad Unit)  for Horse Power Based Tariff on agriculturists</t>
  </si>
  <si>
    <t>2810 00 102 05</t>
  </si>
  <si>
    <t>Assistance for Solar project of Modhera Sun Temple and Town Project</t>
  </si>
  <si>
    <t>2801 80 800 26</t>
  </si>
  <si>
    <t>PWR-48 Subsidy to GUVNL for Sagarkhedu Sarvangi Vikas Yojana</t>
  </si>
  <si>
    <t>2810 00 190 02</t>
  </si>
  <si>
    <t>Assistance to GUVNL for implementing the PM KUSUM Scheme (Component-B) of Solar Agriculture Pump Sets</t>
  </si>
  <si>
    <t>2810 00 105 01</t>
  </si>
  <si>
    <t>CLC-5 Assistance to Gujarat Energy Development Agency (GEDA) for renewable Energy</t>
  </si>
  <si>
    <t>2810 00 102 03</t>
  </si>
  <si>
    <t>Grid Connected Solar Microgrid for Agriculture pump sets</t>
  </si>
  <si>
    <t>2810 00 105 03</t>
  </si>
  <si>
    <t>Assistant to GPCL for State level Institutional Development for Energy Efficiency in Power Sector</t>
  </si>
  <si>
    <t>2801 80 800 03</t>
  </si>
  <si>
    <t>PWR-25-Assistance to Sardar Patel Renewable Energy Research Institute</t>
  </si>
  <si>
    <t>2801 80 190 06</t>
  </si>
  <si>
    <t>Assistance to Gujarat Urja Vikas Nigam Ltd for implementing the scheme of Sardar Krushi Jyoti Yojana</t>
  </si>
  <si>
    <t>2801 80 101 09</t>
  </si>
  <si>
    <t>Assistance to Torrent Power Ltd.for Hotels, Restaurants, Resorts, Waterpark, CinemaHalls, Multiplex &amp; Gymnasium business to waiver in Demand/fixed charge in Electricity Bill forthe period from 1-Apr-2</t>
  </si>
  <si>
    <t>3451 00 800 01</t>
  </si>
  <si>
    <t>IND-44 Information Technology</t>
  </si>
  <si>
    <t>2801 80 004 01</t>
  </si>
  <si>
    <t>Assistance to GUVNL for Research &amp; Development (R &amp; D) work in Power Distribution System</t>
  </si>
  <si>
    <t>2801 80 101 01</t>
  </si>
  <si>
    <t>Subsidy to Gujarat Urja Vikas Nigam Ltd. On account of Supply of Free electricity to Water works of Village Panchayats/voluntary organisations.</t>
  </si>
  <si>
    <t>FOOD, CIVIL SUPPLIES AND CONSUMER AFFAIRS DEPARTMENT</t>
  </si>
  <si>
    <t>2408 01 004 05</t>
  </si>
  <si>
    <t>PDS-15 Publicity Campaign for Public Distribution System</t>
  </si>
  <si>
    <t>3456 00 190 21</t>
  </si>
  <si>
    <t>Food Security (50% State)</t>
  </si>
  <si>
    <t>2408 01 001 04</t>
  </si>
  <si>
    <t>Strengthening of Price Monitoring Cell (PMC)</t>
  </si>
  <si>
    <t>3456 00 190 22</t>
  </si>
  <si>
    <t>Food Security (50% Central)(50-50 Partially Centrally Sponsored Scheme)</t>
  </si>
  <si>
    <t>3456 00 190 02</t>
  </si>
  <si>
    <t>Distribution Of Iodized Salt</t>
  </si>
  <si>
    <t>3456 00 190 13</t>
  </si>
  <si>
    <t>Distribution of Sugar to Below Poverty Line (BPL) and Antyodaya(AAY) family</t>
  </si>
  <si>
    <t>3456 00 190 18</t>
  </si>
  <si>
    <t>Food Security (100% State Share)</t>
  </si>
  <si>
    <t>3456 00 190 19</t>
  </si>
  <si>
    <t>Distribution of pulses under PDS Scheme</t>
  </si>
  <si>
    <t>3456 00 190 20</t>
  </si>
  <si>
    <t>Extended State PNG-LPG Sahay Yojana</t>
  </si>
  <si>
    <t>3456 00 190 23</t>
  </si>
  <si>
    <t>Distribution of Salt Under PDS Scheme</t>
  </si>
  <si>
    <t>HEALTH AND FAMILY WELFARE DEPARTMENT</t>
  </si>
  <si>
    <t>2210 01 001 02</t>
  </si>
  <si>
    <t>Directorate of Medical Education Research</t>
  </si>
  <si>
    <t>2211 00 102 03</t>
  </si>
  <si>
    <t>HLT-110 Urban Health Project</t>
  </si>
  <si>
    <t>2211 00 800 01</t>
  </si>
  <si>
    <t>HLT-71 Awards</t>
  </si>
  <si>
    <t>2211 00 103 05</t>
  </si>
  <si>
    <t>Health Insurance Scheme of (Rashtriya Swasthaya Bima Yojana)(60-40  Partially Centrally Sponsored Scheme)</t>
  </si>
  <si>
    <t>2210 80 004 01</t>
  </si>
  <si>
    <t>HLT-39 Vital Statistical Organization</t>
  </si>
  <si>
    <t>2210 06 112 01</t>
  </si>
  <si>
    <t>Health Education Bureau</t>
  </si>
  <si>
    <t>2235 02 105 02</t>
  </si>
  <si>
    <t>SCW-28— Starting of New Nashabandhi Sanskar Kendras.</t>
  </si>
  <si>
    <t>INDUSTRIES AND MINES DEPARTMENT</t>
  </si>
  <si>
    <t>2851 00 800 02</t>
  </si>
  <si>
    <t>IND-29 Scheduled Castes Sub-Plan Training Cum Production Centre</t>
  </si>
  <si>
    <t>2852 80 800 20</t>
  </si>
  <si>
    <t>IND-47 Promotion Efforts for trade and commerce and creation of Database for marketing Assistance</t>
  </si>
  <si>
    <t>2851 00 102 16</t>
  </si>
  <si>
    <t>IND-1 Financial Assistance to industries</t>
  </si>
  <si>
    <t>2851 00 800 09</t>
  </si>
  <si>
    <t>IND-23 Assistance to Index-C</t>
  </si>
  <si>
    <t>2852 80 800 22</t>
  </si>
  <si>
    <t>IND-3 Development of Infrastructure facilities</t>
  </si>
  <si>
    <t>2875 60 190 02</t>
  </si>
  <si>
    <t>Assistance for Development of Bulk Drug Park and Medical Devices Park</t>
  </si>
  <si>
    <t>2851 00 102 18</t>
  </si>
  <si>
    <t>Incentive to Micro and small Enterprise</t>
  </si>
  <si>
    <t>2851 00 102 20</t>
  </si>
  <si>
    <t>Micro Small Enterprise - Cluster Development Programme(70-30  Partially Centrally Sponsored Scheme)</t>
  </si>
  <si>
    <t>2851 00 800 06</t>
  </si>
  <si>
    <t>Interest Subsidies to Artisans Registered Through Cottage &amp; Rural Industries</t>
  </si>
  <si>
    <t>2851 00 800 10</t>
  </si>
  <si>
    <t>IND-24 Urban haats for sales promotion of cottage Industries Produces</t>
  </si>
  <si>
    <t>2852 80 800 26</t>
  </si>
  <si>
    <t>IND-9 Development of Textile Industry</t>
  </si>
  <si>
    <t>2852 80 800 30</t>
  </si>
  <si>
    <t>Scheme  to meet expenses of Regional Development authority for the development of Dholera special investment region</t>
  </si>
  <si>
    <t>2851 00 102 15</t>
  </si>
  <si>
    <t>IND-7 Infrastructure facility and development of salt industry</t>
  </si>
  <si>
    <t>2851 00 792 01</t>
  </si>
  <si>
    <t>To write of non recoverable loan, share loan and share contribution</t>
  </si>
  <si>
    <t>2851 00 800 13</t>
  </si>
  <si>
    <t>IND-32 Cluster Development Scheme</t>
  </si>
  <si>
    <t>2852 80 003 02</t>
  </si>
  <si>
    <t>OIN-2 Assistance for Research and Technology Development</t>
  </si>
  <si>
    <t>2852 80 800 36</t>
  </si>
  <si>
    <t>Assistance to Large Industries</t>
  </si>
  <si>
    <t>2852 80 800 23</t>
  </si>
  <si>
    <t>IND-4 Assistance to Institutes for Industrial Development</t>
  </si>
  <si>
    <t>2852 80 800 24</t>
  </si>
  <si>
    <t>IND-5 Promotional Efforts for Industrial Development</t>
  </si>
  <si>
    <t>2425 00 108 02</t>
  </si>
  <si>
    <t>IND-22 Industrial to Co-operative Financial Assistance to Co-operative package scheme.</t>
  </si>
  <si>
    <t>2852 80 003 04</t>
  </si>
  <si>
    <t>IND-31 Incentive scheme for Educated unemployed for providing financial assistance for self employment. .</t>
  </si>
  <si>
    <t>2851 00 102 19</t>
  </si>
  <si>
    <t>Schemes of MSME Commissionerate</t>
  </si>
  <si>
    <t>2852 80 800 25</t>
  </si>
  <si>
    <t>IND-6 Rehabilitation Programmes for sick Industries</t>
  </si>
  <si>
    <t>2852 80 800 35</t>
  </si>
  <si>
    <t>IND-Assistance for Labour Intensive Industries</t>
  </si>
  <si>
    <t>2045 00 101 04</t>
  </si>
  <si>
    <t>Financial Assistance to the Producers of tax free Gujarati Films</t>
  </si>
  <si>
    <t>2702 02 016 01</t>
  </si>
  <si>
    <t>Contribution to Gujarat Green Revolution Company Limited for Drip Irrigation Rashtriya Krishi Vikash Yojana Per Drop more crop  Central Share 60%(60-40  Partially Centrally Sponsored Scheme)</t>
  </si>
  <si>
    <t>2702 02 016 02</t>
  </si>
  <si>
    <t>Contribution to Gujarat Green Revolution Company Limited for Drip Irrigation Rashtriya Krishi Vikash Yojana Per Drop more crop  State Share 40%</t>
  </si>
  <si>
    <t>2702 02 016 03</t>
  </si>
  <si>
    <t>Contribution to Gujarat Green Revolution Company Limited for Drip Irrigation Rashtriya Krishi Vikash Yojana Per Drop more crop  State Share 100% Top Up</t>
  </si>
  <si>
    <t>2702 80 001 02</t>
  </si>
  <si>
    <t>Administration</t>
  </si>
  <si>
    <t>2702 01 103 13</t>
  </si>
  <si>
    <t>2702 03 103 84</t>
  </si>
  <si>
    <t>Maintenance and Repairs</t>
  </si>
  <si>
    <t>2515 00 101 05</t>
  </si>
  <si>
    <t>Grants-in-aid to District Panchayats on account of (1) Dearness Allowance to their Staff (2) 50 Percent Dearness Allowance to District Development Officers</t>
  </si>
  <si>
    <t>2515 00 101 08</t>
  </si>
  <si>
    <t>Grants to District Panchayats towards Uniform/Washing Charges 90% of actuals in respect of Class-IV Employees</t>
  </si>
  <si>
    <t>2041 00 102 04</t>
  </si>
  <si>
    <t>Subsidy for new electric Vehicles</t>
  </si>
  <si>
    <t>3055 00 190 02</t>
  </si>
  <si>
    <t>Subsidy to GSRTC on account of uneconomic routes, students concessions etc.</t>
  </si>
  <si>
    <t>2245 02 113 03</t>
  </si>
  <si>
    <t>Assistance for repair / restoration of damaged houses.</t>
  </si>
  <si>
    <t>2245 02 111 02</t>
  </si>
  <si>
    <t>Ex-gratia payment to families of deceased persons.</t>
  </si>
  <si>
    <t>3604 00 200 01</t>
  </si>
  <si>
    <t>Stamp</t>
  </si>
  <si>
    <t>2245 02 111 01</t>
  </si>
  <si>
    <t>Cash Doles</t>
  </si>
  <si>
    <t>2245 02 105 03</t>
  </si>
  <si>
    <t>Assistance to Cattle Head Death</t>
  </si>
  <si>
    <t>2059 01 053 02</t>
  </si>
  <si>
    <t>Other maintenance expenditure (material and others) (repairs to non-residential buildings)</t>
  </si>
  <si>
    <t>3054 04 337 14</t>
  </si>
  <si>
    <t>Kisan Path</t>
  </si>
  <si>
    <t>3054 04 105 03</t>
  </si>
  <si>
    <t>Repairs To Roads Damaged By S.T Routes</t>
  </si>
  <si>
    <t>3054 80 052 01</t>
  </si>
  <si>
    <t>Repair and Carriage</t>
  </si>
  <si>
    <t>3054 80 001 11</t>
  </si>
  <si>
    <t>3054 04 337 15</t>
  </si>
  <si>
    <t>3054 04 337 11</t>
  </si>
  <si>
    <t>RBD-4 Roads and Bridges</t>
  </si>
  <si>
    <t>3054 04 105 02</t>
  </si>
  <si>
    <t>Other Maintenance expenditure (Material And others)(GIA to panchayat)</t>
  </si>
  <si>
    <t>2059 80 001 02</t>
  </si>
  <si>
    <t>2403 00 101 42</t>
  </si>
  <si>
    <t>ANH-3 Buildings</t>
  </si>
  <si>
    <t>2052 00 090 04</t>
  </si>
  <si>
    <t>S.T.P-1 Information Technology Incentive Plan</t>
  </si>
  <si>
    <t>2852 07 202 02</t>
  </si>
  <si>
    <t>Incentive for Semiconductor Sector</t>
  </si>
  <si>
    <t>2852 07 202 01</t>
  </si>
  <si>
    <t>Incentive for Electronics Sector</t>
  </si>
  <si>
    <t>3425 60 004 01</t>
  </si>
  <si>
    <t>S. T. P.- 18 Development of  Biotechnology</t>
  </si>
  <si>
    <t>2852 07 102 01</t>
  </si>
  <si>
    <t>Incentive for IT/ITeS Sector</t>
  </si>
  <si>
    <t>2852 80 003 01</t>
  </si>
  <si>
    <t>IND-4 Assistance to Scheduled Castes, Institutes for Industrial Development</t>
  </si>
  <si>
    <t>3456 00 789 03</t>
  </si>
  <si>
    <t>2225 01 789 06</t>
  </si>
  <si>
    <t>SCW-41 NAGRIK CELL (Additional state Liability)(Top-up)</t>
  </si>
  <si>
    <t>2225 03 277 11</t>
  </si>
  <si>
    <t>OBC- 5 Grant In Aid to voluntary organization (NGO) for Hostel and Ashram Shala</t>
  </si>
  <si>
    <t>2225 03 277 15</t>
  </si>
  <si>
    <t>OBC- 6  Residential facilities in Govt. hostels  and Nivasi Shala</t>
  </si>
  <si>
    <t>2225 03 283 01</t>
  </si>
  <si>
    <t>OBC- 14  Pandit Dindayal Upadhyay Awas Yojana</t>
  </si>
  <si>
    <t>2225 80 101 01</t>
  </si>
  <si>
    <t>DNT- 4   Financial assistance for Self Employment</t>
  </si>
  <si>
    <t>2235 02 789 14</t>
  </si>
  <si>
    <t>SSW-09 Indira Gandhi National Old Age Pension Scheme - 100% C.S.S. Share</t>
  </si>
  <si>
    <t>2235 02 789 16</t>
  </si>
  <si>
    <t>SSW-07 Indira Gandhi National Disable Pension Scheme - 100% C.S.S. Share</t>
  </si>
  <si>
    <t>2401 00 789 01</t>
  </si>
  <si>
    <t>Incentive assistance to Scheduled Caste farmers to increase the Area, production and productivity of Agriculture crops</t>
  </si>
  <si>
    <t>2401 00 789 05</t>
  </si>
  <si>
    <t>2401 00 789 07</t>
  </si>
  <si>
    <t>2404 00 001 01</t>
  </si>
  <si>
    <t>DMS-1 Dairy Development Programmes under SCSP</t>
  </si>
  <si>
    <t>2425 00 108 04</t>
  </si>
  <si>
    <t>COP-7 Scheduled Castes Sub-Plan Share Capital Subsidy to Scheduled Castes Persons</t>
  </si>
  <si>
    <t>2425 00 108 06</t>
  </si>
  <si>
    <t>IND-22  Financial Assistance to Industrial Co-operatives</t>
  </si>
  <si>
    <t>2702 02 789 01</t>
  </si>
  <si>
    <t>2216 02 190 03</t>
  </si>
  <si>
    <t>HSG-60 Assistance to Gujarat Housing Board for Housing for Lower Income Groups.</t>
  </si>
  <si>
    <t>2216 02 789 05</t>
  </si>
  <si>
    <t>Assistance to Municipal Corporations under Pradhan Mantri Awas Yojana (Urban) (40% State)</t>
  </si>
  <si>
    <t>2225 01 102 02</t>
  </si>
  <si>
    <t>SCW-12 Scheme for Income &amp; Employment Generation and Economic Upliftment</t>
  </si>
  <si>
    <t>2225 01 277 10</t>
  </si>
  <si>
    <t>SCW-11 Scheme for  Income &amp; Employment Generation &amp; Skill Development</t>
  </si>
  <si>
    <t>2225 01 789 07</t>
  </si>
  <si>
    <t>SCW- 42 Contingency Plan for P.C.R Act 1955 &amp; Atrocity Act 1989 (50% Central)(50-50 Partially Centrally Sponsored Scheme)</t>
  </si>
  <si>
    <t>2225 01 789 21</t>
  </si>
  <si>
    <t>SCW-47 Dr. Savitaben Ambedkar Intercaste Marriage Scheme (50%Central)(50-50 Partially Centrally Sponsored Scheme)</t>
  </si>
  <si>
    <t>2225 01 789 22</t>
  </si>
  <si>
    <t>SCW-47 Dr. Savitaben Ambedkar Intercaste Marriage  Scheme (50%State)</t>
  </si>
  <si>
    <t>2225 01 800 10</t>
  </si>
  <si>
    <t>SCW-20 Maintenance &amp;  Development of Dr.Ambedkar Bhavan.</t>
  </si>
  <si>
    <t>2225 03 102 04</t>
  </si>
  <si>
    <t>OBC- 8  Financial Assistance for Economic Development(Subsidy for Doctor, Advocate and small entrepreneurs )</t>
  </si>
  <si>
    <t>2225 80 101 16</t>
  </si>
  <si>
    <t>DNT- 6   Medical aid for poor patients</t>
  </si>
  <si>
    <t>2225 80 101 17</t>
  </si>
  <si>
    <t>DNT-7   Pandit Dindayal Upadhyay Awas Yojana</t>
  </si>
  <si>
    <t>2235 02 200 01</t>
  </si>
  <si>
    <t>SSW- 09  Indira Gandhi National Old Age Pension Scheme</t>
  </si>
  <si>
    <t>2401 00 789 10</t>
  </si>
  <si>
    <t>National Food Security Mission  (60% Central)(60-40 Partially Centrally Sponsored Scheme)</t>
  </si>
  <si>
    <t>2702 02 789 02</t>
  </si>
  <si>
    <t>2851 00 200 05</t>
  </si>
  <si>
    <t>IND-25 Scheduled Castes Sub-Plan Common work shed and facility centre cottages Industries</t>
  </si>
  <si>
    <t>2851 00 800 04</t>
  </si>
  <si>
    <t>Cluster Development Scheme</t>
  </si>
  <si>
    <t>3054 04 337 02</t>
  </si>
  <si>
    <t>2225 01 277 17</t>
  </si>
  <si>
    <t>SCW-8 Govt. Hostel/Mama Saheb Fadke Ideal Residential School</t>
  </si>
  <si>
    <t>2225 03 102 01</t>
  </si>
  <si>
    <t>OBC- 7  Financial Assistance for Self Employment ( Bankable scheme, Artisan and Manav Garima Yojana )</t>
  </si>
  <si>
    <t>2225 03 282 01</t>
  </si>
  <si>
    <t>OBC- 13  Medical  Assistance for Poor patients</t>
  </si>
  <si>
    <t>2225 03 800 01</t>
  </si>
  <si>
    <t>OBC- 16  Financial assistance for Social  Integration and Development ( Mameru, Samuh lagan,Education camps, Awards etc)</t>
  </si>
  <si>
    <t>2235 02 102 01</t>
  </si>
  <si>
    <t>Juvenile Branch</t>
  </si>
  <si>
    <t>2401 00 789 04</t>
  </si>
  <si>
    <t>Strengthening of Seed Testing Lab (60% Central)(60-40 Partially Centrally Sponsored Scheme)</t>
  </si>
  <si>
    <t>2851 00 800 03</t>
  </si>
  <si>
    <t>3456 00 789 05</t>
  </si>
  <si>
    <t>2216 02 789 03</t>
  </si>
  <si>
    <t>Assistance to Urban/Aria Development Authorities for Additional State Assistance under Housing for All</t>
  </si>
  <si>
    <t>2225 01 282 01</t>
  </si>
  <si>
    <t>SCW-16 Health Scheme</t>
  </si>
  <si>
    <t>2225 01 789 10</t>
  </si>
  <si>
    <t>SCW-43 Up gradation of Merit to SC Students (99% State)</t>
  </si>
  <si>
    <t>2235 02 101 01</t>
  </si>
  <si>
    <t>SSW-05  Disable Welfare(Scholarship, Aids and appliance,G.I.A., C.B.R.,Santsurdas Pension</t>
  </si>
  <si>
    <t>2235 02 102 08</t>
  </si>
  <si>
    <t>SSW-08 Mukhya Mantri Bal Seva Yojana</t>
  </si>
  <si>
    <t>2235 02 789 01</t>
  </si>
  <si>
    <t>SSW-07 State Contribution to Indira Gandhi National Disable Pension Scheme</t>
  </si>
  <si>
    <t>2851 00 102 02</t>
  </si>
  <si>
    <t>Financial assistance to Industries</t>
  </si>
  <si>
    <t>3456 00 789 04</t>
  </si>
  <si>
    <t>2216 02 789 06</t>
  </si>
  <si>
    <t>Assistance to Municipalities under Pradhan Mantri Awas Yojana (Urban) (60% Central)(60-40 Partially Centrally Sponsored Scheme)</t>
  </si>
  <si>
    <t>2216 02 789 07</t>
  </si>
  <si>
    <t>Assistance to Municipalities under Pradhan Mantri Awas Yojana (Urban) (40% State)</t>
  </si>
  <si>
    <t>2225 01 001 05</t>
  </si>
  <si>
    <t>SCW-23 Strengthening of Administrative Mechanism at all Level</t>
  </si>
  <si>
    <t>2225 01 277 04</t>
  </si>
  <si>
    <t>SCW-6 Scholarship &amp;   Incentives for Post- Matric Education. (Coaching Fees, Awards, Food Bill, Thesis Schemes,Study equipments and Post Matric Scholarship)</t>
  </si>
  <si>
    <t>2225 01 789 08</t>
  </si>
  <si>
    <t>SCW- 42 Contingency Plan for P.C.R Act 1955 &amp; Atrocity Act 1989 (50% State)</t>
  </si>
  <si>
    <t>2235 02 200 02</t>
  </si>
  <si>
    <t>SSW- 10  National family benefit scheme (sankat mochan yojna)</t>
  </si>
  <si>
    <t>2235 02 789 02</t>
  </si>
  <si>
    <t>SSW-09 State Contribution to Indira Gandhi National Old Age Pension Scheme</t>
  </si>
  <si>
    <t>2401 00 789 11</t>
  </si>
  <si>
    <t>National Food Security Mission (40% State)</t>
  </si>
  <si>
    <t>2702 02 789 03</t>
  </si>
  <si>
    <t>2851 00 102 01</t>
  </si>
  <si>
    <t>IND-26 Financial Assistance to Gujarat Rural Industries Marketing Corporation Ltd. for Marketing the Production of Rural and Cottage Industries</t>
  </si>
  <si>
    <t>2851 00 200 01</t>
  </si>
  <si>
    <t>IND-20  Scheduled Castes Sub-Plan Carpet Weaving Centres</t>
  </si>
  <si>
    <t>2851 00 200 03</t>
  </si>
  <si>
    <t>IND-30  Scheduled Castes Sub-Plan Adjusted Gujarat Matikam Kalakari  Rural Technology Institute</t>
  </si>
  <si>
    <t>2851 00 800 01</t>
  </si>
  <si>
    <t>IND-33 Scheduled Castes Sub-Plan Subsidies Financial Assistance to Individuals artisans through Nationalised Bank</t>
  </si>
  <si>
    <t>3456 00 190 04</t>
  </si>
  <si>
    <t>3456 00 789 01</t>
  </si>
  <si>
    <t>Losses on sale of edible oil through FPS (State))</t>
  </si>
  <si>
    <t>2216 02 789 04</t>
  </si>
  <si>
    <t>Assistance to Municipal Corporations under Pradhan Mantri Awas Yojana (Urban) (60% Central)(60-40 Partially Centrally Sponsored Scheme)</t>
  </si>
  <si>
    <t>2216 02 789 08</t>
  </si>
  <si>
    <t>Assistance to Urban/Area Development Authorities under Pradhan Mantri Awas Yojana (Urban) (60% Central)(60-40 Partially Centrally Sponsored Scheme)</t>
  </si>
  <si>
    <t>2225 01 277 12</t>
  </si>
  <si>
    <t>SCW-7 G.I.A. to N.G.Os. (Subedar Ramji Hostels,Jugatram Dave Ashram Schools and Construction of G.I.A. Hostels)</t>
  </si>
  <si>
    <t>2225 01 277 20</t>
  </si>
  <si>
    <t>SCW-10 Training, Aid &amp; Incentive for Higher Education</t>
  </si>
  <si>
    <t>2225 01 789 05</t>
  </si>
  <si>
    <t>SCW-41 NAGRIK CELL (50% State)</t>
  </si>
  <si>
    <t>2225 04 102 01</t>
  </si>
  <si>
    <t>MNT-7   Financial Assistance for Self Employment</t>
  </si>
  <si>
    <t>2235 02 101 10</t>
  </si>
  <si>
    <t>SSW- 07  Indira Gandhi  National Disable Pension Scheme</t>
  </si>
  <si>
    <t>2401 00 789 03</t>
  </si>
  <si>
    <t>2401 00 789 22</t>
  </si>
  <si>
    <t>National Horticulture Mission under Mission for Integrated Development of Horticulture for SCSP (60% Central)(60-40 Partially Centrally Sponsored Scheme)</t>
  </si>
  <si>
    <t>2425 00 108 01</t>
  </si>
  <si>
    <t>MNR-10 Scheduled Castes Sub-Plan Co-operative lift Irrigation Societies</t>
  </si>
  <si>
    <t>2801 80 800 01</t>
  </si>
  <si>
    <t>PWR-11 Subsidy to Gujarat Urja Vikas Nigam Ltd. for Electrification of Scheduled Castes basties under Scheduled Castes Sub-Plan</t>
  </si>
  <si>
    <t>2216 02 789 09</t>
  </si>
  <si>
    <t>Assistance to Urban/Area Development Authorities under Pradhan Mantri Awas Yojana (Urban) (40% State)</t>
  </si>
  <si>
    <t>2225 01 283 01</t>
  </si>
  <si>
    <t>SCW-17 Dr. Ambedkar Awas Yojana</t>
  </si>
  <si>
    <t>2225 01 789 04</t>
  </si>
  <si>
    <t>SCW-41 NAGRIK CELL (50% Central)(50-50 Partially Centrally Sponsored Scheme)</t>
  </si>
  <si>
    <t>2225 01 789 20</t>
  </si>
  <si>
    <t>SCW-47 Dr. Savitaben Ambedkar Intercaste Marriage  Scheme (Additional State Liability)(Top-up)</t>
  </si>
  <si>
    <t>2225 01 793 01</t>
  </si>
  <si>
    <t>SCW-18 Financial Assistance for Economical Upliftment</t>
  </si>
  <si>
    <t>2225 01 800 01</t>
  </si>
  <si>
    <t>SCW-19 Social and Gender Empowerment. (Kunvarbainu Mameru &amp; Mai Rama Bai Sat Fera Samuh Lagna, Social Education Camp &amp; I.E.C)</t>
  </si>
  <si>
    <t>2225 03 102 06</t>
  </si>
  <si>
    <t>OBC- 9  Training for Skill Development</t>
  </si>
  <si>
    <t>2225 03 277 01</t>
  </si>
  <si>
    <t>OBC- 1 Incentives for Pre-Matric Education to OBC students( Scholarship,   Uniform , Cycle etc.)</t>
  </si>
  <si>
    <t>2225 80 101 11</t>
  </si>
  <si>
    <t>DNT- 3   Grant In Aid to  voluntary organization (NGO)  for Hostel and Ashram Shala</t>
  </si>
  <si>
    <t>2235 02 101 15</t>
  </si>
  <si>
    <t>2235 02 200 03</t>
  </si>
  <si>
    <t>SSW- 11 Cash Assistance to Infirm and Aged Persons</t>
  </si>
  <si>
    <t>2235 02 200 06</t>
  </si>
  <si>
    <t>2401 00 789 02</t>
  </si>
  <si>
    <t>2425 00 003 01</t>
  </si>
  <si>
    <t>IND-31 Incentive Scheme of Education unemployment for providing Financial Assistance for self Employment</t>
  </si>
  <si>
    <t>3456 00 190 01</t>
  </si>
  <si>
    <t>Distribution of Sugar to Below Poverty Line(BPL) and Antyodaya(AAY) family</t>
  </si>
  <si>
    <t>3456 00 789 02</t>
  </si>
  <si>
    <t>Distribution of Pulses for PDS schemes (state)</t>
  </si>
  <si>
    <t>2216 02 190 02</t>
  </si>
  <si>
    <t>HSG-59 Assistance to Gujarat Housing Board for Housing for Economically weaker Sections (EWS)</t>
  </si>
  <si>
    <t>2216 02 789 01</t>
  </si>
  <si>
    <t>Assistance to Municipal Corporations for Additional State Assistance under Housing for All</t>
  </si>
  <si>
    <t>2216 02 789 02</t>
  </si>
  <si>
    <t>Assistance to  for Additional State Assistance under Housing for All</t>
  </si>
  <si>
    <t>2225 01 277 01</t>
  </si>
  <si>
    <t>SCW-1 Scholarship and Incentives for Pre-Matric Education.(Scholarship, Uniform, Cycle etc.)</t>
  </si>
  <si>
    <t>2225 03 277 03</t>
  </si>
  <si>
    <t>OBC- 2 Incentives for Post-  Matric Education to OBC students (Scholarship, Stipend, instrument, food bill,Tablet etc.)</t>
  </si>
  <si>
    <t>2235 02 789 15</t>
  </si>
  <si>
    <t>SSW-10 National Family Benefit Scheme (Sankat Mochan Yojna) - 100% C.S.S.</t>
  </si>
  <si>
    <t>2401 00 789 06</t>
  </si>
  <si>
    <t>2401 00 789 23</t>
  </si>
  <si>
    <t>National Horticulture Mission under Mission for Integrated Development of Horticulture for SCSP (40% State)</t>
  </si>
  <si>
    <t>2403 00 107 01</t>
  </si>
  <si>
    <t>ANH-9 Scheduled Castes Sub-Plan Subsidies for Minikit, Chaff. Cutter and Urea for Scheduled castes people</t>
  </si>
  <si>
    <t>2405 00 800 01</t>
  </si>
  <si>
    <t>FSH-2 Subsidy to Scheduled castes for Fisheries</t>
  </si>
  <si>
    <t>2216 02 796 22</t>
  </si>
  <si>
    <t>2225 02 283 01</t>
  </si>
  <si>
    <t>VKY- 32 Housing on Individual basis</t>
  </si>
  <si>
    <t>2225 02 796 11</t>
  </si>
  <si>
    <t>VKY-21 Development of PTGs under C.C.D. Project</t>
  </si>
  <si>
    <t>2225 02 796 59</t>
  </si>
  <si>
    <t>VKY-7 To Provide Quality Education for Higher Education</t>
  </si>
  <si>
    <t>2230 01 796 15</t>
  </si>
  <si>
    <t>EMP-12 Special provision for labour and employment under Tribal Sub-Plan</t>
  </si>
  <si>
    <t>2235 02 796 05</t>
  </si>
  <si>
    <t>SSW- 05  Disable Welfare (Scholarship ,Aids and appliance, G.I.A., C.B.R.,Santsurdas Pension &amp; Insurance Scheme)</t>
  </si>
  <si>
    <t>2235 02 796 23</t>
  </si>
  <si>
    <t>2401 00 796 53</t>
  </si>
  <si>
    <t>Strenghthing of Seed Testing Lab  (40% State)</t>
  </si>
  <si>
    <t>2401 00 796 58</t>
  </si>
  <si>
    <t>2801 06 800 01</t>
  </si>
  <si>
    <t xml:space="preserve">PWR-28-Special Provision for Power under Tribal Sub Plan_x000D__x000D__x000D_
</t>
  </si>
  <si>
    <t>2851 00 796 17</t>
  </si>
  <si>
    <t>IND-18 Development of Handicraft</t>
  </si>
  <si>
    <t>3456 00 796 11</t>
  </si>
  <si>
    <t>Distribution of Pulses for PDS schemes. (State)</t>
  </si>
  <si>
    <t>2202 01 796 02</t>
  </si>
  <si>
    <t>EDN-46 Free and Universal Primary education for all Children upto the age of 14 year by</t>
  </si>
  <si>
    <t>2202 02 796 02</t>
  </si>
  <si>
    <t>END-18 Assistance to non-Government Secondary Schools and Regulated growth of Secondary Education</t>
  </si>
  <si>
    <t>2216 02 796 18</t>
  </si>
  <si>
    <t>Assistance to Municipalities for Additional State Assistance under Housing for All</t>
  </si>
  <si>
    <t>2225 02 277 09</t>
  </si>
  <si>
    <t>VKY-11 G.I.A. to Ashram Schools, and Post Basic Ashram Schools run by Voluntary Organizations (including construction of Ashram Schools &amp; Post Basic Ashram Schools)</t>
  </si>
  <si>
    <t>2225 02 796 05</t>
  </si>
  <si>
    <t>VKY-10 G.I.A. to Hostels run by Voluntary Organizations</t>
  </si>
  <si>
    <t>2225 02 796 06</t>
  </si>
  <si>
    <t>VKY-20 Article 275(1)</t>
  </si>
  <si>
    <t>2225 02 796 62</t>
  </si>
  <si>
    <t>VKY-19  Dairy / Wadi, Irrigation schemes etc. project implemented under D-SAG</t>
  </si>
  <si>
    <t>2225 02 800 09</t>
  </si>
  <si>
    <t>VKY-38 New Gujarat Pattern</t>
  </si>
  <si>
    <t>2405 00 796 02</t>
  </si>
  <si>
    <t>FSH-2 Development of Inland Fisheries in Tribal Areas</t>
  </si>
  <si>
    <t>2408 02 796 01</t>
  </si>
  <si>
    <t>WRH-1 Development of regulated Markets</t>
  </si>
  <si>
    <t>2851 00 796 29</t>
  </si>
  <si>
    <t>IND-26 Financial Assistance to Gujarat Rural Marketing Corporation Ltd.</t>
  </si>
  <si>
    <t>2851 00 796 33</t>
  </si>
  <si>
    <t>2216 02 796 20</t>
  </si>
  <si>
    <t>2225 02 282 01</t>
  </si>
  <si>
    <t>VKY-31 Health Schemes</t>
  </si>
  <si>
    <t>2225 02 796 53</t>
  </si>
  <si>
    <t>VKY-41 Tribal Modernization</t>
  </si>
  <si>
    <t>2225 02 796 64</t>
  </si>
  <si>
    <t>VKY-39 Six basic amenities under Border Villages</t>
  </si>
  <si>
    <t>2225 02 796 90</t>
  </si>
  <si>
    <t>2225 02 800 03</t>
  </si>
  <si>
    <t>VKY-36 Development of PVTGs</t>
  </si>
  <si>
    <t>2401 00 796 50</t>
  </si>
  <si>
    <t>Rashtriya Krushi Vikas Yojana-TSP (60% Central)(60-40 Partially Centrally Sponsored Scheme)</t>
  </si>
  <si>
    <t>2401 00 796 51</t>
  </si>
  <si>
    <t>Rashtriya Krushi Vikas Yojana-TSP (40% State)</t>
  </si>
  <si>
    <t>2401 00 796 54</t>
  </si>
  <si>
    <t>2401 00 796 64</t>
  </si>
  <si>
    <t>National Horticulture Mission under Mission for Integrated Development of Horticulture for TASP (60% Central)(60-40 Partially Centrally Sponsored Scheme)</t>
  </si>
  <si>
    <t>2401 00 796 73</t>
  </si>
  <si>
    <t>2425 00 796 01</t>
  </si>
  <si>
    <t xml:space="preserve"> MNR-10 Lift Irrigation Scheme in Tribal Area</t>
  </si>
  <si>
    <t>2425 00 796 19</t>
  </si>
  <si>
    <t xml:space="preserve"> COP-20 Share Capital Subsidy to Scheduled Tribal members of Agricultural Credit Co-operative</t>
  </si>
  <si>
    <t>2515 00 796 29</t>
  </si>
  <si>
    <t>Scheme For selection of best village panchayats</t>
  </si>
  <si>
    <t>3054 04 796 12</t>
  </si>
  <si>
    <t>3456 00 796 08</t>
  </si>
  <si>
    <t>2216 02 796 17</t>
  </si>
  <si>
    <t>2225 02 102 11</t>
  </si>
  <si>
    <t>VKY 29  Upliftment of Dispersed Tribals</t>
  </si>
  <si>
    <t>2225 02 277 04</t>
  </si>
  <si>
    <t>2225 02 796 02</t>
  </si>
  <si>
    <t>VKY-1 To Provide Quality Education  Pre-Matric. ( Scholarship, Uniform, Bicycle, Stipend  Etc)</t>
  </si>
  <si>
    <t>2225 02 796 10</t>
  </si>
  <si>
    <t>2225 02 796 25</t>
  </si>
  <si>
    <t>VKY-53 Strengthening of administrative machinery</t>
  </si>
  <si>
    <t>2225 02 796 83</t>
  </si>
  <si>
    <t>VKY benefit of various scheme to the beneficiaries of forest right act 2006 (100% State)</t>
  </si>
  <si>
    <t>2225 02 796 89</t>
  </si>
  <si>
    <t>VKY-15 Gujarat Tribal Educational Society</t>
  </si>
  <si>
    <t>2235 02 796 15</t>
  </si>
  <si>
    <t>SSW- 07  Indira Gandhi National Disabled Pension Scheme</t>
  </si>
  <si>
    <t>2401 00 796 52</t>
  </si>
  <si>
    <t>Strenghthing of Seed Testing Lab-  (60% Central)(60-40 Partially Centrally Sponsored Scheme)</t>
  </si>
  <si>
    <t>2403 00 796 26</t>
  </si>
  <si>
    <t>ANH-17 Special Provision for Animal husbandry under Tribal Sub-Plan.</t>
  </si>
  <si>
    <t>2425 00 796 14</t>
  </si>
  <si>
    <t>IND-31 Finaacial Assistance for Self employment to educated unemployed person</t>
  </si>
  <si>
    <t>2851 00 796 30</t>
  </si>
  <si>
    <t>IND-23 Financial assistance to Index -C for Promotional Activity</t>
  </si>
  <si>
    <t>2225 02 796 23</t>
  </si>
  <si>
    <t>VKY- 24 Social education camps</t>
  </si>
  <si>
    <t>2225 02 796 72</t>
  </si>
  <si>
    <t>VKY-34 Social encourage Scheme Kunvarbainu Mameru,  Sat Fera Samuh Lagna</t>
  </si>
  <si>
    <t>2235 02 796 19</t>
  </si>
  <si>
    <t>SSW- 11  Senior Citizen Welfare (Senior Citizen Act,Home for Aged &amp; State Old Age Pension)</t>
  </si>
  <si>
    <t>2235 02 796 22</t>
  </si>
  <si>
    <t>2401 00 796 59</t>
  </si>
  <si>
    <t>National Food Security Mission  (40% State)</t>
  </si>
  <si>
    <t>2801 06 796 10</t>
  </si>
  <si>
    <t>PWR-25 Special provision for power under Tribal Sub Plan</t>
  </si>
  <si>
    <t>3456 00 796 13</t>
  </si>
  <si>
    <t>3456 00 796 14</t>
  </si>
  <si>
    <t>2216 02 796 19</t>
  </si>
  <si>
    <t>Assistance to Urban/Area Development Authorities for Additional State Assistance under Housing for All</t>
  </si>
  <si>
    <t>2225 02 102 12</t>
  </si>
  <si>
    <t>VKY-24 Social encourage Scheme Kunvarbainu Mameru,  Sat Fera Samuh Lagna and Social Education Camp</t>
  </si>
  <si>
    <t>2225 02 796 29</t>
  </si>
  <si>
    <t>VKY-32 Housing on Individual basis</t>
  </si>
  <si>
    <t>2225 02 796 35</t>
  </si>
  <si>
    <t>VKY-29 Upliftment of Dispersed Tribals ( Nucleus Budget)</t>
  </si>
  <si>
    <t>2225 02 796 67</t>
  </si>
  <si>
    <t>VKY-16 Incentive for Higher Education including Tablet, competitive exams.</t>
  </si>
  <si>
    <t>2230 01 800 01</t>
  </si>
  <si>
    <t>EMP-41- Special Provision for Labour and Employment</t>
  </si>
  <si>
    <t>2235 02 796 10</t>
  </si>
  <si>
    <t>SSW- 09  Indira Gandhi National Old Age Pension Scheme(100% Centrally Sponsered Scheme)</t>
  </si>
  <si>
    <t>2401 00 796 01</t>
  </si>
  <si>
    <t>HRT-3 Establishment of Kitchen garden and Canning Centre Scheme for Promotion of Vegetable Cultivation in Tribal Areas.</t>
  </si>
  <si>
    <t>2401 00 796 31</t>
  </si>
  <si>
    <t>Special Provision of Crop husbandry under trible sub-plan.</t>
  </si>
  <si>
    <t>2404 00 796 02</t>
  </si>
  <si>
    <t>DMS-3 Dairy Development Programmes under TASP</t>
  </si>
  <si>
    <t>2425 00 796 44</t>
  </si>
  <si>
    <t>2501 06 800 01</t>
  </si>
  <si>
    <t>RDD-24 Special Provision of Rural Development under Tribal -Sub Plan</t>
  </si>
  <si>
    <t>2575 01 305 03</t>
  </si>
  <si>
    <t>HRT-10 Establishment of Kitchen, garden and canning centres.</t>
  </si>
  <si>
    <t>2801 06 796 05</t>
  </si>
  <si>
    <t xml:space="preserve"> PWR-07 Subsidy to Gujarat Urja Vikas Nigam Ltd for Kutir Jyoti Yojana</t>
  </si>
  <si>
    <t>3456 00 796 09</t>
  </si>
  <si>
    <t>Distribution of Sugar to BPL &amp; AAY Family</t>
  </si>
  <si>
    <t>2216 02 796 07</t>
  </si>
  <si>
    <t>HSG-60  Assistance to Gujarat Housing Board for Housing for Lower Income Groups</t>
  </si>
  <si>
    <t>2216 02 796 23</t>
  </si>
  <si>
    <t>2225 02 796 17</t>
  </si>
  <si>
    <t>VKY-26  Finance Assistance to  various educational / professional activities</t>
  </si>
  <si>
    <t>2225 02 796 81</t>
  </si>
  <si>
    <t>VKY-18  Implementation of F.R.A. for various benefits to tribal with purchase of MFP by G.F.D.C.</t>
  </si>
  <si>
    <t>2235 02 796 18</t>
  </si>
  <si>
    <t>2401 00 796 34</t>
  </si>
  <si>
    <t>Special Provision of Crop Husbandry in Horticulture under tribal sub plan</t>
  </si>
  <si>
    <t>2401 00 796 55</t>
  </si>
  <si>
    <t>National Food Security Mission- Oilseed   (40% State)</t>
  </si>
  <si>
    <t>2425 00 796 12</t>
  </si>
  <si>
    <t>IND-22 Financial Assistance to Industrial Co-operative Societies Package Scheme</t>
  </si>
  <si>
    <t>2851 00 796 07</t>
  </si>
  <si>
    <t>IND-33 Subsidies financial assistance to individual artisans in Tribal Area through Nationalised Banks</t>
  </si>
  <si>
    <t>2851 00 796 21</t>
  </si>
  <si>
    <t>IND-25 Common Workshed and Facility Centre for Cottage Industries</t>
  </si>
  <si>
    <t>2851 00 796 31</t>
  </si>
  <si>
    <t>IND-32 Financial Assistance to Commissioner, Cottage and Rural Industries</t>
  </si>
  <si>
    <t>2852 80 796 04</t>
  </si>
  <si>
    <t>IND-4 Assistance to institutes for industrial Development for T.A.S.P.</t>
  </si>
  <si>
    <t>2202 02 796 23</t>
  </si>
  <si>
    <t>EDN-142 Implementation of Rashtriya Madhyamik Shikshan Abhiyan Scheme</t>
  </si>
  <si>
    <t>2216 02 796 21</t>
  </si>
  <si>
    <t>2216 02 796 24</t>
  </si>
  <si>
    <t>Assistance to Urban/Aria Development Authorities under Pradhan Mantri Awas Yojana (Urban) (60% Central)(60-40 Partially Centrally Sponsored Scheme)</t>
  </si>
  <si>
    <t>2216 02 796 25</t>
  </si>
  <si>
    <t>Assistance to Urban/Aria Development Authorities under Pradhan Mantri Awas Yojana (Urban) (40% State)</t>
  </si>
  <si>
    <t>2225 02 796 14</t>
  </si>
  <si>
    <t>VKY-36 Development of PVTGs and Halpati</t>
  </si>
  <si>
    <t>2225 02 796 21</t>
  </si>
  <si>
    <t>2225 02 800 07</t>
  </si>
  <si>
    <t>VKY-34 Social Encouragement Scheme Kunvarbainu Mameru,  Sat Fera Samuh Lagna</t>
  </si>
  <si>
    <t>2401 00 796 48</t>
  </si>
  <si>
    <t>Incentive assistance to Scheduled Tribe farmers to increase the Area, production and productivity of Agriculture crops</t>
  </si>
  <si>
    <t>2401 00 796 65</t>
  </si>
  <si>
    <t>National Horticulture Mission under Mission for Integrated Development of Horticulture for TASP (40% State)</t>
  </si>
  <si>
    <t>2405 00 796 14</t>
  </si>
  <si>
    <t>FSH-15 Special Provision for Fisheries under Tribal Area Sub-Plan</t>
  </si>
  <si>
    <t>2425 00 796 39</t>
  </si>
  <si>
    <t xml:space="preserve"> COP-5 Financial Assistance  to Agricultural Co-Operative Societies to increase Short Term and Medium Term advance</t>
  </si>
  <si>
    <t>2702 02 796 01</t>
  </si>
  <si>
    <t>2702 02 796 02</t>
  </si>
  <si>
    <t>2702 02 796 03</t>
  </si>
  <si>
    <t>3456 00 796 10</t>
  </si>
  <si>
    <t>Loses on sale of edible oil through FPS (State)</t>
  </si>
  <si>
    <t>3456 00 796 12</t>
  </si>
  <si>
    <t>2216 02 192 04</t>
  </si>
  <si>
    <t>2216 02 193 06</t>
  </si>
  <si>
    <t>Assistance to Urban/Area Development Authorities under Pradhan Mantri Awas Yojana(Urban)  (60% Central)(60-40 Partially Centrally Sponsored Scheme)</t>
  </si>
  <si>
    <t>2216 02 191 07</t>
  </si>
  <si>
    <t>Assistance to Municipal Corporations under Pradhan Mantri Awas Yojana (Urban)  (60% Central)(60-40 Partially Centrally Sponsored Scheme)</t>
  </si>
  <si>
    <t>2216 02 103 03</t>
  </si>
  <si>
    <t>HSG- Assistance to Gujarat Housing Board for Betterment and Other Charges</t>
  </si>
  <si>
    <t>2216 02 192 05</t>
  </si>
  <si>
    <t>Assistance to Municipalities under Pradhan Mantri Awas Yojana (Urban)  (60% Central)(60-40 Partially Centrally Sponsored Scheme)</t>
  </si>
  <si>
    <t>2216 02 191 08</t>
  </si>
  <si>
    <t>Assistance to Municipal Corporations under Pradhan Mantri Awas Yojana(Urban)  (40% State)</t>
  </si>
  <si>
    <t>2216 02 191 06</t>
  </si>
  <si>
    <t>2216 02 190 10</t>
  </si>
  <si>
    <t>HSG-62 Assistance to Gujarat Housing Board for Estate Management</t>
  </si>
  <si>
    <t>2216 02 192 06</t>
  </si>
  <si>
    <t>Assistance to Municipalities under Pradhan Mantri Awas Yojana (Urban)  (40% State)</t>
  </si>
  <si>
    <t>2216 02 190 07</t>
  </si>
  <si>
    <t>2216 02 191 04</t>
  </si>
  <si>
    <t>HSG- Assistance to Municipal Corporation Under Housing for all(60-40  Partially Centrally Sponsored Scheme)</t>
  </si>
  <si>
    <t>2216 02 103 04</t>
  </si>
  <si>
    <t>Assistance to Gujarat Housing Board for Difference in Ceiling Cost and Actual Construction Cost under Mukhya Mantri Gruh Yojana</t>
  </si>
  <si>
    <t>2216 02 193 07</t>
  </si>
  <si>
    <t>Assistance to Urban/Area Development Authorities under Pradhan Mantri Awas Yojana(Urban)  (40% State)</t>
  </si>
  <si>
    <t>2216 02 190 09</t>
  </si>
  <si>
    <t>HSG-61 Information and Communication Technology Application for Housing</t>
  </si>
  <si>
    <t>2216 02 193 05</t>
  </si>
  <si>
    <t>2236 80 001 01</t>
  </si>
  <si>
    <t>NTR-18 Pay &amp; Allowance ,POL etc. (100% State)</t>
  </si>
  <si>
    <t>2236 02 101 19</t>
  </si>
  <si>
    <t>NTR-12, Strengthening of ICDS Scheme (100% State Share)</t>
  </si>
  <si>
    <t>2235 02 103 16</t>
  </si>
  <si>
    <t>WCD-2 Mahila Marg Darshan Kendras</t>
  </si>
  <si>
    <t>2235 02 103 48</t>
  </si>
  <si>
    <t>Ganga Swaroopa Punhlagn Arthik Sahay Yojana (100% State)</t>
  </si>
  <si>
    <t>2235 02 103 25</t>
  </si>
  <si>
    <t>WCD-7 Setting up of State Commission for Women</t>
  </si>
  <si>
    <t>2236 02 101 22</t>
  </si>
  <si>
    <t>Mission Balam Shukham-ICDS Mission (100% State Share)</t>
  </si>
  <si>
    <t>2236 02 101 01</t>
  </si>
  <si>
    <t>NTR-10 Additional Facility to Anganwadi Worker and Anganwadi Helper</t>
  </si>
  <si>
    <t>2236 02 101 17</t>
  </si>
  <si>
    <t>PURNA Yojana (100% State)</t>
  </si>
  <si>
    <t>TOTAL REVENUE ACCOUNT</t>
  </si>
  <si>
    <t>APPENDIX III.GRANTS-IN-AID/ASSISTANCE GIVEN BY THE STATE GOVERNMENT</t>
  </si>
  <si>
    <t>(INSTITUTION WISE AND SCHEME WISE)</t>
  </si>
  <si>
    <t>Recipients</t>
  </si>
  <si>
    <t>Scheme</t>
  </si>
  <si>
    <t>TSP/</t>
  </si>
  <si>
    <t>Of the Total</t>
  </si>
  <si>
    <t>SCSP/</t>
  </si>
  <si>
    <t>State fund</t>
  </si>
  <si>
    <t>amount released</t>
  </si>
  <si>
    <t>Normal</t>
  </si>
  <si>
    <t>Assistence</t>
  </si>
  <si>
    <t>amount</t>
  </si>
  <si>
    <t>/FC</t>
  </si>
  <si>
    <t>(Including</t>
  </si>
  <si>
    <t xml:space="preserve">sanctioned for </t>
  </si>
  <si>
    <t>/EAP</t>
  </si>
  <si>
    <t xml:space="preserve">creation of </t>
  </si>
  <si>
    <t>assets</t>
  </si>
  <si>
    <t>Zilla Parishads ( Panchayat Raj Instituions )</t>
  </si>
  <si>
    <t>Panchayats Elections</t>
  </si>
  <si>
    <t>Grant in aid to District Panchayats for Revenue Establishment</t>
  </si>
  <si>
    <t>Minor Original Works</t>
  </si>
  <si>
    <t>EDN-74 Refurbishing of existing Primary Schools, Class Rooms.</t>
  </si>
  <si>
    <t>EDN-3 Scheduled Caste Sub Plan Improvement of physical facilities in Primary Schools</t>
  </si>
  <si>
    <t>SCSP</t>
  </si>
  <si>
    <t>Practicing Schools</t>
  </si>
  <si>
    <t>EDN-3 Improvement of Physical facilities in Primary Schools.</t>
  </si>
  <si>
    <t>Refurnishing of existing primary school, class room</t>
  </si>
  <si>
    <t>EDN-5 Strengthening of supervisory machinery at state and District Level</t>
  </si>
  <si>
    <t>APPENDIX III.GRANTS-IN-AID/ASSISTANCE GIVEN BY THE STATE GOVERNMENT-Contd.</t>
  </si>
  <si>
    <t>END-10 District Primary Education Programme</t>
  </si>
  <si>
    <t>EDN-9 Incentive to children for Enrollment</t>
  </si>
  <si>
    <t>EDN-3 Improvement of physical facilities in primary schools</t>
  </si>
  <si>
    <t>TSP</t>
  </si>
  <si>
    <t>EDN-5 Strenghthening of Supervisory machinery</t>
  </si>
  <si>
    <t>Assistance to Non-Government Arts Institutions.</t>
  </si>
  <si>
    <t>Padhna Likhna Abhiyan  (40% State)</t>
  </si>
  <si>
    <t>Padhna Likhna Abhiyan  (60% Central)(60-40 Partially Centrally Sponsored Scheme)</t>
  </si>
  <si>
    <t>Padhna Likhna Abhiyan (40% State)</t>
  </si>
  <si>
    <t>Padhna Likhna Abhiyan (60% Central)(60-40 Partially Centrally Sponsored Scheme)</t>
  </si>
  <si>
    <t>Expenditure for promotion of Education amongst Educationally Backward Classes</t>
  </si>
  <si>
    <t>EDN-52 Integrated Scheme of Youth Welfare</t>
  </si>
  <si>
    <t>National AYUSH Mission (40% State)</t>
  </si>
  <si>
    <t>National AYUSH Mission (60% Central)(60-40 Partially Centrally Sponsored Scheme)</t>
  </si>
  <si>
    <t>HLT-42 Starting of District Ayurvedic Officers, Offices</t>
  </si>
  <si>
    <t>HLT-33  Augmentation of Staff of Sub-Centres of Primary Health Centres (Health) (MNP)</t>
  </si>
  <si>
    <t>HLT-34 Primary Health Centres</t>
  </si>
  <si>
    <t>HLT-49 Mobile Comprehensive Health care unit under poverty alleviation</t>
  </si>
  <si>
    <t>HLT-50 Comprehensive health care unit under Border area Development programme</t>
  </si>
  <si>
    <t>HLT-1 Director of Health</t>
  </si>
  <si>
    <t>District Health Officers/Organization</t>
  </si>
  <si>
    <t>HLT-87 District Health Organization</t>
  </si>
  <si>
    <t>SRESHTA-Gujarat Public Health</t>
  </si>
  <si>
    <t>HLT-15 Multipurpose works Schemes</t>
  </si>
  <si>
    <t>HLT-29 Epidemic diseases</t>
  </si>
  <si>
    <t>HLT-25 Filaria Control programme</t>
  </si>
  <si>
    <t>HLT-26  National Malaria Eradication Programme</t>
  </si>
  <si>
    <t>HLT-28  Leprosy Control Programme</t>
  </si>
  <si>
    <t>Immunization (1) Medical aid to children in the age of 0 to 14 years</t>
  </si>
  <si>
    <t>Water Related diseases</t>
  </si>
  <si>
    <t>National Malaria eradication Programme</t>
  </si>
  <si>
    <t>HLT-26  National  Malaria Eradication Programme under Border Development Programme</t>
  </si>
  <si>
    <t>Establishment of a new Regional Geriatric Center under the National Programme for Health care of the Elderly (NPHCE) (20% State)</t>
  </si>
  <si>
    <t>National Health Mission (PCSS) (40% State)</t>
  </si>
  <si>
    <t>Ashman Bharat Health infrastructure mission Scheme (40% STATE )</t>
  </si>
  <si>
    <t>Establishment of a new Regional Geriatric Center under the National Programme for Health care of the Elderly (NPHCE) (80% Central)(80-20 Partially Centrally Sponsored Scheme)</t>
  </si>
  <si>
    <t>National Health Mission (PCSS) (60% Central)(60-40 Partially Centrally Sponsored Scheme)</t>
  </si>
  <si>
    <t>Ashman Bharat Health infrastructure mission Scheme (60% CSS)</t>
  </si>
  <si>
    <t>HLT-38 Health Education Bureau</t>
  </si>
  <si>
    <t>HLT-40 School Health</t>
  </si>
  <si>
    <t>National Health Mission (PCSS)  (40% State)</t>
  </si>
  <si>
    <t>PM Ayushman Bharat Health Infrastructure Mission (40% State share)</t>
  </si>
  <si>
    <t>PM Ayushman Bharat Health Infrastructure Mission (State  40%)</t>
  </si>
  <si>
    <t>National Health Mission (PCSS)  (60% Central)(60-40 Partially Centrally Sponsored Scheme)</t>
  </si>
  <si>
    <t>PM Ayushman Bharat Health Infrastructure Mission (60% Central share)(60-40 Centrally sponsored Scheme)</t>
  </si>
  <si>
    <t>PM Ayushman Bharat Health Infrastructure Mission (Central 60%)</t>
  </si>
  <si>
    <t>HLT-86 Sickle Cell Anemia Project</t>
  </si>
  <si>
    <t>special school health programme</t>
  </si>
  <si>
    <t>HLT-01 Directorate of Health</t>
  </si>
  <si>
    <t>National Health Mission (40% State)</t>
  </si>
  <si>
    <t>PM Ayushman Bharat Health Infrastructure mission (40% State Share)</t>
  </si>
  <si>
    <t>National Health Mission (60% Central)(60-40 Partially Centrally Sponsored Scheme)</t>
  </si>
  <si>
    <t>PM Ayushman Bharat Health Infrastructure mission (60% Central Share)</t>
  </si>
  <si>
    <t>State District City Family Planning Bureau (60% Central)(60-40 Partially Centrally Sponsored Scheme)</t>
  </si>
  <si>
    <t>Rural  Family Planning Welfare Sub-Centres(60% Central)(60-40 Partially Centrally Sponsored Scheme)</t>
  </si>
  <si>
    <t>Maternity &amp; Child Health-Chiranjivi-Matruvandana Yojana</t>
  </si>
  <si>
    <t>Reproductive and Child Health (40% State)</t>
  </si>
  <si>
    <t>Reproductive and Child Health (60% Central)(60-40 Partially Centrally Sponsored Scheme)</t>
  </si>
  <si>
    <t>Maternity and Child Health</t>
  </si>
  <si>
    <t>Arogya Suraksha Yojana</t>
  </si>
  <si>
    <t>HSG-3 Land Acquisition and civic infrastructure facilities for Rural Housing Scheme in rural area</t>
  </si>
  <si>
    <t>Maintenance and repairs to Residential Buildings</t>
  </si>
  <si>
    <t>Directorate of Social Welfare</t>
  </si>
  <si>
    <t>OBC- 15  Special  Plan for the identified by SEBC in identify taluka</t>
  </si>
  <si>
    <t>EMP-2 Grant-in-aid to private agencies for Industrial Training institute based course</t>
  </si>
  <si>
    <t>Mahila Shakti kendra Scheme  (40% State)</t>
  </si>
  <si>
    <t>State Hub for Empowerment of Women (40% State)</t>
  </si>
  <si>
    <t>SSW- 11  Senior Citizen Welfare (Senior Citizen Act, Home for Aged &amp; State Old Age Pension)</t>
  </si>
  <si>
    <t>NTR-2 Dudh Sanjeevni Yojana,Fortified Salt, Suposhan Samvad etc(100% State)</t>
  </si>
  <si>
    <t>NTR-18, Integrated Child Development Scheme - Honorarium, Logistics, etc  (40% State)</t>
  </si>
  <si>
    <t>NTR-11, Mata Yashoda Award Plan (100% State Share)</t>
  </si>
  <si>
    <t>NTR-21, Biometric Infrastructure (100% State Share)</t>
  </si>
  <si>
    <t>NTR-18, Integrated Child Development Scheme - Honorarium, Logistics, etc  (60% Central)(60-40 Partially Centrally Sponsored Scheme)</t>
  </si>
  <si>
    <t>NTR-18, Integrated Child Development Scheme - Honorarium (40% State)</t>
  </si>
  <si>
    <t>NTR-18, Integrated Child Development Scheme - Honorarium (60% Central)(60-40 Partially Centrally Sponsored Scheme)</t>
  </si>
  <si>
    <t>NTR-02 Dudh Sanjivni Yojana, Spot Feeding programme etc.(100% State Burden)</t>
  </si>
  <si>
    <t>NTR-16 State Contigency Expenditure (100 % State Burden)</t>
  </si>
  <si>
    <t>NTR-18 Pay &amp; Allowance ,POL etc. (100 % State Burden)</t>
  </si>
  <si>
    <t>NTR-18, Integrated Child Development Scheme - Pay &amp; Allowance (75% State)</t>
  </si>
  <si>
    <t>NTR-18, Integrated Child Development Scheme - Pay &amp; Allowance (25% Central)(25-75 Partially Centrally Sponsored Scheme)</t>
  </si>
  <si>
    <t>Clothing and utensils for families whose houses have been washed away</t>
  </si>
  <si>
    <t>Assistance to Cattle Head Died</t>
  </si>
  <si>
    <t>Provision for temporary accommodation, food, clothing, medical care etc. of people affected / evacuated</t>
  </si>
  <si>
    <t>Cost of search and rescue measures</t>
  </si>
  <si>
    <t>Assistance to small farmers/marginal farmers</t>
  </si>
  <si>
    <t>Direcorate of Agriculture Establishment.</t>
  </si>
  <si>
    <t>District Establishment.</t>
  </si>
  <si>
    <t>AGR-1  Administration Extension and Infrastructure Facility for Agriculture Development</t>
  </si>
  <si>
    <t>AGR() Promoting to farmer for Post Harvesting &amp; Management (value addition)</t>
  </si>
  <si>
    <t>Soil Health Card scheme (SHC- NMSA) (Normal)  (40% State)</t>
  </si>
  <si>
    <t>Paramparagat Krishi Vikas Yojana (PKVY - NMSA) Normal (40% State)</t>
  </si>
  <si>
    <t>Soil Health Card scheme (SHC- NMSA) (Normal) (60% Central)(60-40 Partially Centrally Sponsored Scheme)</t>
  </si>
  <si>
    <t>Paramparagat Krishi Vikas Yojana (PKVY - NMSA) Normal (60% Central)(60-40 Partially Centrally Sponsored Scheme)</t>
  </si>
  <si>
    <t>Organisation Setup for Agricultural development works</t>
  </si>
  <si>
    <t>Sub-Mission on Agriculture Extension ATMA Normal  (40% State)</t>
  </si>
  <si>
    <t>AGR-8 A Scheme to provide assistance to farmers family or natural farming to maintain indigenous cow(100% state)</t>
  </si>
  <si>
    <t>Sub-Mission on Agriculture Extension ATMA Normal (60% Central)(60-40 Partially Centrally Sponsored Scheme)</t>
  </si>
  <si>
    <t>Farmers Accidental death/Permanent disability insurance Scheme</t>
  </si>
  <si>
    <t>AGR-67 Submission On Agricultural Mechanization (SMAM) (40% State)</t>
  </si>
  <si>
    <t>AGR-50, Assistance to farmers to purchase tractor</t>
  </si>
  <si>
    <t>Kisan Parivahan Scheme</t>
  </si>
  <si>
    <t>To Assist state Farmers in Purchasing Sanedo Agricultural equipment</t>
  </si>
  <si>
    <t>AGR-67 Submission On Agricultural Mechanization (SMAM) (60% Central)(60-40 Partially Centrally Sponsored Scheme)</t>
  </si>
  <si>
    <t>Rainfed Area Development- National Mission for Sustainable Agriculture (RAD-NMSA)  (40% State)</t>
  </si>
  <si>
    <t>Rainfed Area Development- National Mission for Sustainable Agriculture (RAD-NMSA)  (60% Central)(60-40 Partially Centrally Sponsored Scheme)</t>
  </si>
  <si>
    <t>Rainfed Area Development- National Mission for Sustainable Agriculture (RAD-NMSA) for SC farmers  (40% State)</t>
  </si>
  <si>
    <t>Sub-Mission on Agriculture Extension ATMA SC  (40% State)</t>
  </si>
  <si>
    <t>Soil Health Card scheme (SHC- NMSA) (SCSP)  (40% State)</t>
  </si>
  <si>
    <t>Paramparagat Krishi Vikas Yojana (PKVY - NMSA) SCSP (40% State)</t>
  </si>
  <si>
    <t>AGR-67 Submission On Agricultural Mechanization (SMAM)  (40% State)</t>
  </si>
  <si>
    <t>Rainfed Area Development- National Mission for Sustainable Agriculture (RAD-NMSA) for SC farmers  (60% Central)(60-40 Partially Centrally Sponsored Scheme)</t>
  </si>
  <si>
    <t>Sub-Mission on Agriculture Extension ATMA SC (60% Central)(60-40 Partially Centrally Sponsored Scheme)</t>
  </si>
  <si>
    <t>Soil Health Card scheme (SHC- NMSA) (SCSP)  (60% Central)(60-40 Partially Centrally Sponsored Scheme)</t>
  </si>
  <si>
    <t>Paramparagat Krishi Vikas Yojana (PKVY - NMSA) SCSP (60% Central)(60-40 Partially Centrally Sponsored Scheme)</t>
  </si>
  <si>
    <t>AGR-67 Submission On Agricultural Mechanization (SMAM)  (60% Central)(60-40 Partially Centrally Sponsored Scheme)</t>
  </si>
  <si>
    <t>A scheme for declaration of Dang District under 100% organic farming</t>
  </si>
  <si>
    <t>Rainfed Area Development- National Mission for Sustainable Agriculture (RAD-NMSA) for ST farmers  (40% State)</t>
  </si>
  <si>
    <t>Sub-Mission on Agriculture Extension ¿ATMA  ST (40% State)</t>
  </si>
  <si>
    <t>AGR  67 Submission On Agricultural Mechanization (SMAM)  (40% State)</t>
  </si>
  <si>
    <t>Soil Health Card scheme (SHC- NMSA) (TASP) (40% State)</t>
  </si>
  <si>
    <t>Paramparagat Krishi Vikas Yojana (PKVY - NMSA) TASP  (40% State)</t>
  </si>
  <si>
    <t>Rainfed Area Development- National Mission for Sustainable Agriculture (RAD-NMSA) for ST farmers  (60% Central)(60-40 Partially Centrally Sponsored Scheme)</t>
  </si>
  <si>
    <t>Sub-Mission on Agriculture Extension - ATMA  ST (60% Central)(60-40 Partially Centrally Sponsored Scheme)</t>
  </si>
  <si>
    <t>AGR  67 Submission On Agricultural Mechanization (SMAM) (60% Central)(60-40 Partially Centrally Sponsored Scheme)</t>
  </si>
  <si>
    <t>Soil Health Card scheme (SHC- NMSA) (TASP) (60% Central)(60-40 Partially Centrally Sponsored Scheme)</t>
  </si>
  <si>
    <t>Paramparagat Krishi Vikas Yojana (PKVY - NMSA) TASP  (60% Central)(60-40 Partially Centrally Sponsored Scheme)</t>
  </si>
  <si>
    <t>ANH-1 Directorate of Animal Husbandry and its expansion</t>
  </si>
  <si>
    <t>ANH-3 Disease Prevention and Control</t>
  </si>
  <si>
    <t>Veterinary Institution and Veterinary Services</t>
  </si>
  <si>
    <t>ANH-2 Scheme for Compensation to animal owner in case of accidental death of Animals</t>
  </si>
  <si>
    <t>ANH-8 Artificial Insemination Centre in Key Village</t>
  </si>
  <si>
    <t>ANH-6 Intensive Cattle Development Programme</t>
  </si>
  <si>
    <t>ANH-7 Upgradation and Conservation of Livestock</t>
  </si>
  <si>
    <t>ANH-12 Sheep-Goat Development Programmes</t>
  </si>
  <si>
    <t>AHN-9 Fodder and feed Development Scheme</t>
  </si>
  <si>
    <t>RDD-11 Strengthening of Training Activities for Rural Development</t>
  </si>
  <si>
    <t>National Rural Economic Transformation Project (40% State)</t>
  </si>
  <si>
    <t>Mahila Kishan sashaktikaran Pariyojana (40% State)</t>
  </si>
  <si>
    <t>National Rural Economic Transformation Project (60% Central)(60-40 Partially Centrally Sponsored Scheme)</t>
  </si>
  <si>
    <t>Mahila Kishan sashaktikaran Pariyojana (60% CSS)</t>
  </si>
  <si>
    <t>Mahila Kisan shashktikaran (State Share 40%)</t>
  </si>
  <si>
    <t>Mahila Kisan shashktikaran (Central Share 60%)</t>
  </si>
  <si>
    <t>Mahila Kisan Shashaktikaran Pariyojana (40% State Share)</t>
  </si>
  <si>
    <t>Mahila Kisan Shashaktikaran Pariyojana (60% Central Share)</t>
  </si>
  <si>
    <t>Scheduled Castes Sub-Plan National Rural Employment Guarantee Scheme (100 _x0002_0State Share)</t>
  </si>
  <si>
    <t>Scheduled Castes Sub-Plan National Rural Employment Guarantee Scheme (100% State Share)</t>
  </si>
  <si>
    <t>Scheduled Castes Sub-Plan National Rural Employment Guarantee Scheme  (25% State)</t>
  </si>
  <si>
    <t>Scheduled Castes Sub-Plan National Rural Employment Guarantee Scheme  (75% State)</t>
  </si>
  <si>
    <t>Scheduled Castes Sub-Plan National Rural Employment Guarantee Scheme  (75% Central)(75-25 Partially Centrally Sponsored Scheme)</t>
  </si>
  <si>
    <t>National Rural Employment Guarantee Scheme under Tribal Area Sub Plan</t>
  </si>
  <si>
    <t>National Rural Employment Guarantee Scheme under Tribal Area Sub Plan (100% State Share)</t>
  </si>
  <si>
    <t>National Rural EmploymentGuaranteeScheme under Tribal Area Sub Plan (25% State)</t>
  </si>
  <si>
    <t>National Rural EmploymentGuaranteeScheme under Tribal Area Sub Plan (75% State)</t>
  </si>
  <si>
    <t>National Rural EmploymentGuaranteeScheme under Tribal Area Sub Plan (75% Central)(75-25 Partially Centrally Sponsored Scheme)</t>
  </si>
  <si>
    <t>RDD-29 -National Rural Employment Guarantee Scheme Administration</t>
  </si>
  <si>
    <t>National Rural Employment Guarantee Scheme (100% State Share)</t>
  </si>
  <si>
    <t>National Rural Employment Guarantee Scheme (25% State)</t>
  </si>
  <si>
    <t>National Rural Employment Guarantee Scheme (75% State)</t>
  </si>
  <si>
    <t>Admin Expenditure under MGNREGA (100% Central Sponsored Scheme)</t>
  </si>
  <si>
    <t>National Rural Employment Guarantee Scheme  (75% Central)(75-25 Partially Centrally Sponsored Scheme)</t>
  </si>
  <si>
    <t>IEC activity (information,education and communication)</t>
  </si>
  <si>
    <t>Assistance to Panchayati Raj Institution for Recurring Expenditure on personnel retained on National Extension Services pattern</t>
  </si>
  <si>
    <t>Grants-in-aid to Panchayats for Supervisory Staff</t>
  </si>
  <si>
    <t>Grants -in-aid for Salaries and Training of Village Panchayats Secretaries including Village Accountants</t>
  </si>
  <si>
    <t>Grants-in-aid for Kotwals transferred to panchayats</t>
  </si>
  <si>
    <t>Adhoc Grants in Respect of schemes transferred to Panchayats</t>
  </si>
  <si>
    <t>CDP-3 Strengthening of the Block Level Agencies</t>
  </si>
  <si>
    <t>Grants to District Panchayats for removal of encroachment</t>
  </si>
  <si>
    <t>Grants-in-aid to converted gram panchayats equivalent to 50% of the expenditure incurred by them on payment of Dearness Allowance to their staff</t>
  </si>
  <si>
    <t>Project Monitoring Units for 15th Finance Commission</t>
  </si>
  <si>
    <t>CDP- Development Commissioner</t>
  </si>
  <si>
    <t>Gujarat Panchayat Services Selection Board</t>
  </si>
  <si>
    <t>CDP-4 Sarvodaya Yojana</t>
  </si>
  <si>
    <t>CDP-5 Grant in aid to Gram Panchayats for construction of Panchayat Ghar and Quarter for Talati-cum-Mantri</t>
  </si>
  <si>
    <t>CDP-17 Infrastructure Development</t>
  </si>
  <si>
    <t>CDP-18 Seed Money to Village Panchayats</t>
  </si>
  <si>
    <t>urgent public benificiary works</t>
  </si>
  <si>
    <t>Garib Kalyan Melo</t>
  </si>
  <si>
    <t>CDP-7 Payment of Central Assistance for Strengthening of Panchayati Raj Institutions on the recommendations of 15th Central Finance Commission (tied grant) (100% Centrally Sponsored Scheme)</t>
  </si>
  <si>
    <t>CDP-7 Payment of Central Assistance for Strengthening of Panchayati Raj Institutions on the recommendations of 15th Central Finance Commission (tied grant) (100% Centrally sponsored scheme)</t>
  </si>
  <si>
    <t>CDP-7 Payment of Central Assistance for Strengthening of Panchayati Raj Institutions on the recommendations of 15th Central Finance Commission (Untied grant) (100% Centrally Sponsored Scheme)</t>
  </si>
  <si>
    <t>CDP-7 Payment of Central Assistance for Strengthening of Panchayati Raj Institutions on the recommendations of 15th Central Finance Commission (Untied grant) (100% Centrally sponsored scheme)</t>
  </si>
  <si>
    <t>CDP-7 Payment of Central Assistance for Strengthening of Panchayati Raj Institutions on the recommendation of 15th Central Finance Commission (tied grant)(100% Centrally sponsored scheme)</t>
  </si>
  <si>
    <t>CDP-7 Payment of Central Assistance for Strengthening of Panchayati Raj Institutions on the recommendation of 15th Central Finance Commission (Untied grant)(100% Centrally sponsored scheme)</t>
  </si>
  <si>
    <t>Scheme for selection of best village panchayats</t>
  </si>
  <si>
    <t xml:space="preserve"> CDP-3  Strengthening of Block Units in Tribal Areas Health</t>
  </si>
  <si>
    <t xml:space="preserve"> CDP-4-Survoday Yojana.</t>
  </si>
  <si>
    <t>CDP-3-Additional posts of Panchayats Secretaries.</t>
  </si>
  <si>
    <t>CDP-10 Gram Vatika (Panchvati)</t>
  </si>
  <si>
    <t>CDP-7 Payment of Central Assistance for Strengthening of Panchayati Raj Institutions on the recommendations of 15th Central Finance Commission (tied grant)</t>
  </si>
  <si>
    <t>CDP-7 Payment of Central Assistance for Strengthening of Panchayati Raj Institutions on the recommendations of 15th Central Finance Commission (tied grant) (100 %Centrally sponsored scheme)</t>
  </si>
  <si>
    <t>CDP-7 Payment of Central Assistance for Strengthening of Panchayati Raj Institutions on the recommendations of 15th Central Finance Commission (Untied grant)</t>
  </si>
  <si>
    <t>CDP-7 Payment of Central Assistance for Strengthening of Panchayati Raj Institutions on the recommendations of 15th Central Finance Commission (Untied grant) (100_x0002_% Centrally sponsored scheme)</t>
  </si>
  <si>
    <t>Collector</t>
  </si>
  <si>
    <t>AGR-35 -Strengthening of Agricultural Extension Services.</t>
  </si>
  <si>
    <t xml:space="preserve"> AGR-14-Adj Supply of seeds and fertilisers and pesticides to Dang Cultivators.</t>
  </si>
  <si>
    <t>MNR-223 Administration Superintending Engineer Vadodara Panchayat Irrigation circle Vadodara.</t>
  </si>
  <si>
    <t>ANH-24-Mobil Unit</t>
  </si>
  <si>
    <t>Expenditure on account of National extension services work</t>
  </si>
  <si>
    <t>Other Minor Irrigation Works</t>
  </si>
  <si>
    <t>Area Irrigation Programme.</t>
  </si>
  <si>
    <t>MNR-216 Scheduled castes Sub Plan Various District panchayats</t>
  </si>
  <si>
    <t>Construction and Deepening of Wells and Tanks(60-40  Partially Centrally Sponsored Scheme)</t>
  </si>
  <si>
    <t>MNR-228 Tools and Plant/Vehicle</t>
  </si>
  <si>
    <t>Works for Flood Control.</t>
  </si>
  <si>
    <t>Drainage Works.</t>
  </si>
  <si>
    <t>TASP for RE, CE &amp; CC</t>
  </si>
  <si>
    <t>IND-11-Supervisory and Organisational Staff</t>
  </si>
  <si>
    <t>Grant  in aid to Local Bodies on account of Quarry fees credited to Government.(100 _x0002_0state Share)</t>
  </si>
  <si>
    <t>Workcharged Establishment (Salary)(GIA to Panchayat)</t>
  </si>
  <si>
    <t>Pradhanmantri Gram Sadak Yojana</t>
  </si>
  <si>
    <t>Materials And Others (Miscellaneous)</t>
  </si>
  <si>
    <t>Grant-in-aid to Panchayats for improvement of Roads</t>
  </si>
  <si>
    <t>Central Road Fund</t>
  </si>
  <si>
    <t>Pradhanmantri Gram sadak yojana (40% State)</t>
  </si>
  <si>
    <t>Pradhanmantri Gram sadak yojana (60% Central)(60-40 Partially Centrally Sponsored Scheme)</t>
  </si>
  <si>
    <t>STT-2 Directorate of Economics &amp; Statistics.</t>
  </si>
  <si>
    <t>Statistics Relating to Planning etc.District Organisation</t>
  </si>
  <si>
    <t>Grants-in-aid to District Panchayats (under Section 219 of Gujarat Panchayat Act 1993)</t>
  </si>
  <si>
    <t>Grants-in-aid to District Panchayats for District Equalisation and District Gram Encouragement Fund</t>
  </si>
  <si>
    <t>Grant- in aid to District Panchayats equivalent  to 5 Percent of gross forest revenue in their areas</t>
  </si>
  <si>
    <t>Payment of Local cess of land revenue of Panchayats under Section 198 of Gujarat Panchayat Act, 1993 Assignment of Local Cess revenue to District Panchayats</t>
  </si>
  <si>
    <t>Total Zilla Parishads ( Panchayat Raj Instituions )</t>
  </si>
  <si>
    <t>Panchayat Samities</t>
  </si>
  <si>
    <t>Inspection</t>
  </si>
  <si>
    <t>EDN-10 District Primary Education Programme</t>
  </si>
  <si>
    <t>EDN-145 Fee Reimbursement to Private Unaided Schools</t>
  </si>
  <si>
    <t>EDN-146 Mahila Samakhya Gujarat</t>
  </si>
  <si>
    <t>EDN-1 Additional Teachers for add enrollment in Primary Schools for enrolling  Additional  pupils</t>
  </si>
  <si>
    <t>EDN-47 Special provision for General Education under Tribal subplan</t>
  </si>
  <si>
    <t>EDN-20 Setting up of Book Banks in Secondary &amp; Higher Secondary Schools Under Chief Minister Youth Self dependence Scheme(Gen &amp; OBC)</t>
  </si>
  <si>
    <t>EDN-20 Setting up of Book Banks in Secondary &amp; Higher Secondary Schools Under Chief Minister Youth Self dependence Scheme(SC)</t>
  </si>
  <si>
    <t>EDN-19  Government Secondary Schools</t>
  </si>
  <si>
    <t>EDN-19 Government Secondary School.</t>
  </si>
  <si>
    <t>Special Grants</t>
  </si>
  <si>
    <t>Maintenance Grants to Other Institutions (Commissionerate of Higher Education)</t>
  </si>
  <si>
    <t>ART-11 Development of Gujarati Language and its Literature</t>
  </si>
  <si>
    <t>ART-12 Development of Urdu,Sindhi and other Mordern Indian Languages</t>
  </si>
  <si>
    <t>EDN-38 GIA  to Gujarat Vishvkosh</t>
  </si>
  <si>
    <t>EDN-27 Commissionerate of Higher Education</t>
  </si>
  <si>
    <t>EDN-47 Special provision for General Education for Tribal Sub-Plan</t>
  </si>
  <si>
    <t>Miscellaneous Grants (Commissioner ate of Higher Education)</t>
  </si>
  <si>
    <t>TED-1 Strengthening of Administrative set up of Technical Education Department</t>
  </si>
  <si>
    <t>TED-2 Technical High Schools (Skill Formation)</t>
  </si>
  <si>
    <t>TED-16 Technical High Schools. (Vocationalisation)</t>
  </si>
  <si>
    <t>TED-12 Special provision for Technical Education under Tribal Sub-Plan</t>
  </si>
  <si>
    <t>ART-2, Library Development</t>
  </si>
  <si>
    <t>ART-2 Library Development</t>
  </si>
  <si>
    <t>HLT-2 Civil Hospital Administration (Medical)</t>
  </si>
  <si>
    <t>HLT-51 Scheduled Cast Sub Plan Strengthening of District and Taluka Hospital</t>
  </si>
  <si>
    <t>Free Treatment of the Scheduled Castes Patients under Medical Education</t>
  </si>
  <si>
    <t>Grants of Hospitals and Dispensaries</t>
  </si>
  <si>
    <t>Organizing camps in Urban Scheduled Castes area</t>
  </si>
  <si>
    <t>HLT-31-Conservation of hospital unit into referal and strengthening hospital</t>
  </si>
  <si>
    <t>GIA for free cardiac kidney, cancer and other treatment of tribal patients</t>
  </si>
  <si>
    <t>HLT-51 Special Provision for Medical and Public Health service under Tribal Sub-Plan</t>
  </si>
  <si>
    <t>HLT-20-Directorate of Ayurved</t>
  </si>
  <si>
    <t>Medical Relief -Hospitals &amp; Dispensaries</t>
  </si>
  <si>
    <t>HLT-21 Medical Relief New Ayurvedic Hospital &amp; Expansion of Ayurvedic Hospital .</t>
  </si>
  <si>
    <t>HLT-31 Community Health Centres</t>
  </si>
  <si>
    <t>HLT-38 Scheduled castes Sub Plan Community Health Centres</t>
  </si>
  <si>
    <t>Maintenance and Repairs of Community Health Centres</t>
  </si>
  <si>
    <t>Providing Subsidiary Health Units in Tribal Areas</t>
  </si>
  <si>
    <t>HLT-34  Augmentation of staff at sub centers of Primary Health centers</t>
  </si>
  <si>
    <t>Providing Additional Multipurpose workers(male) at Public Health centers in tribal area</t>
  </si>
  <si>
    <t>Establishment of Mobile Despensary</t>
  </si>
  <si>
    <t xml:space="preserve"> HLT-27 Financial Assistance to tribal for medical and Health.</t>
  </si>
  <si>
    <t>HLT-22 Medical Relief Ayurved Dispensaries in Rural areas</t>
  </si>
  <si>
    <t>HLT-18  Opening of New Homeopathy Dispensary in Rural Area</t>
  </si>
  <si>
    <t>HLT-21 Opening of New Ayurvedic Hospital in Tribal Area</t>
  </si>
  <si>
    <t>HLT-102 Assistance For Transportation HIV / AIDS Patients (JATAN PROJECT)</t>
  </si>
  <si>
    <t>HLT-40 Health Education Bureau</t>
  </si>
  <si>
    <t>HLT-26- National Malaria Education Programme</t>
  </si>
  <si>
    <t>HLT-51- Spl. provision for Medical Public Health Tribal Sub-Plan</t>
  </si>
  <si>
    <t>HLT-29 Epidemic Disease</t>
  </si>
  <si>
    <t>National Programme for visual Impairment and control</t>
  </si>
  <si>
    <t>Rural Family Planning Centres-FHW/FHS</t>
  </si>
  <si>
    <t>Rural  Family Planning Welfare Sub-Centres(40% State)</t>
  </si>
  <si>
    <t>Nutrition Project</t>
  </si>
  <si>
    <t>Aarogya Suraksha Yojana</t>
  </si>
  <si>
    <t>HLT-131 Nutrition Project</t>
  </si>
  <si>
    <t>Maintenance and Supply of Vehicles at Primary Health Centres</t>
  </si>
  <si>
    <t>HLT-70 Post Partum Centres</t>
  </si>
  <si>
    <t>District Family Planning Bureau</t>
  </si>
  <si>
    <t>VKY-1 To Provide Quality Education  Pre-Matric. ( Scholarship, Uniform, Bicycle, Stipend Etc)</t>
  </si>
  <si>
    <t>VKY-37 Tap Water connectivity</t>
  </si>
  <si>
    <t>Deposit Linked Insurance Scheme for Provident Fund of Panchayat Employees.</t>
  </si>
  <si>
    <t>Write off of outstanding principal and Interest of House Building Advances of Panchayat service/Nagar Panchayat services who died while service.</t>
  </si>
  <si>
    <t>MDM Scheme for Children in Public Primary Schools</t>
  </si>
  <si>
    <t>MDM Scheme for Children in Public Primary School  (40% State)</t>
  </si>
  <si>
    <t>MDM Scheme for Children in Public Primary Schools (100% CSS)</t>
  </si>
  <si>
    <t>MDM Scheme for Children in Public Primary School  (60% Central)(60-40 Partially Centrally Sponsored Scheme)</t>
  </si>
  <si>
    <t>MDM Scheme for Children in Public Primary School (60% Central)(60-40 Partially Centrally Sponsored Scheme)</t>
  </si>
  <si>
    <t>MDM-2 Special Provision for Nutrition under Area sub-plan</t>
  </si>
  <si>
    <t xml:space="preserve"> MDM-3- Special Provision for Nutrition under Trible Area sub plan</t>
  </si>
  <si>
    <t>MDM Scheme for children in public primary school  (40% State)</t>
  </si>
  <si>
    <t>MDM Scheme for children in public primary school  (60% Central)(60-40 Partially Centrally Sponsored Scheme)</t>
  </si>
  <si>
    <t>AGR-59 Intensive Agricultural District Programme.</t>
  </si>
  <si>
    <t>Adj.Establishment of seed cell.</t>
  </si>
  <si>
    <t>Financial assistance to farmers to install barbed wire fencing surrounding their farms to protect the crop from the wild animals</t>
  </si>
  <si>
    <t>Trial cum Demonstration and Irrigation Farms</t>
  </si>
  <si>
    <t>Establishment of Information and communication Technology at SAMETI</t>
  </si>
  <si>
    <t>Surveys, Project evaluation and assessment (Improvement of Agricultural Statistics)</t>
  </si>
  <si>
    <t>Soil Conservation and Survey Organisation in Dry Farming watershed areas Establishment</t>
  </si>
  <si>
    <t>ANH-7 Establishment of Intensive Live Stock Development Centres</t>
  </si>
  <si>
    <t>Scheme for establishing of Live Stock census cell in Directorate of Animal Husbandary</t>
  </si>
  <si>
    <t xml:space="preserve"> ANH-16-(Adi) Intensive Cattle Devlopment Programme.</t>
  </si>
  <si>
    <t xml:space="preserve"> ANH-2-Establishment of New Veternary Dispensaries.</t>
  </si>
  <si>
    <t xml:space="preserve"> ANH-9-Scheme for Subsidised Fodder Demonstration Plan and Chaff cutter.</t>
  </si>
  <si>
    <t>ANH-7- Etablishment of livestock production Centre.</t>
  </si>
  <si>
    <t>DMS-4 Dairy Devlopment Activities in Tribal Area.</t>
  </si>
  <si>
    <t>Rural Self-Employment Training Institute</t>
  </si>
  <si>
    <t>Rural Self-Employment Training Institute(100% Centrally Sponsored Scheme)</t>
  </si>
  <si>
    <t>VKY-239 -Grant-in-aid to Backward class Hostels.</t>
  </si>
  <si>
    <t>Village sanitation and conservency</t>
  </si>
  <si>
    <t>Maintenance of Scheduled Tribes Hostels</t>
  </si>
  <si>
    <t>Veterinary Aid Centers</t>
  </si>
  <si>
    <t>Grants-in-aid to Taluka Panchayats ( under Section 219 of Gujarat Panchayat Act 1993)</t>
  </si>
  <si>
    <t>Compensation to Panchayats on account of remission due to exemption from payment of land of Revenue by small holder of agriculture lands</t>
  </si>
  <si>
    <t>Special grants under section 220 (1) of the Gujarat Panchayat Act, 1993</t>
  </si>
  <si>
    <t>(-)3.17</t>
  </si>
  <si>
    <t>Payment to Panchayats the net amount of cess on water-rate under Section 197 of the Gujarat Panchayat Act, 1993</t>
  </si>
  <si>
    <t>Compensation and exgratia Payment to Panchayats on account of abolition of Octroi 31A1</t>
  </si>
  <si>
    <t>Total Panchayat Samities</t>
  </si>
  <si>
    <t>Gram Panchayats</t>
  </si>
  <si>
    <t>Superannuation and Retirement Allowance to Primary Panchayats Teachers</t>
  </si>
  <si>
    <t>Gratuities to Primary Panchayats Teachers</t>
  </si>
  <si>
    <t>Family Pension to Primary Panchayat Teachers</t>
  </si>
  <si>
    <t>EDN-5 Conservation of single teacher school into two teacher school</t>
  </si>
  <si>
    <t>Miscellaneous Grants (Commissionerate of Schools)</t>
  </si>
  <si>
    <t>EDN-63 Opening of village Library</t>
  </si>
  <si>
    <t>HLT-34 Scheduled Castes Sub-Plan Strengthening of Primary Health Centres</t>
  </si>
  <si>
    <t>HLT-22-Opening of New Ayurvedic Dispensaries in Rural Areas</t>
  </si>
  <si>
    <t>HLT 37 Tissue culture Vaccine Purchase</t>
  </si>
  <si>
    <t>Rural Family Planning Welfare Sub-Centres(60% Central)(60-40 Partially Centrally Sponsored Scheme)</t>
  </si>
  <si>
    <t>HLT-67 Child Survival &amp; Safe Mother-hood Programme</t>
  </si>
  <si>
    <t>Maternity and Child Health Chiranjivi Yojana Matruvandana</t>
  </si>
  <si>
    <t>Rural Family Planning Sub Centers</t>
  </si>
  <si>
    <t>WSS-7 Rural Water Supply Scheme (M.N.P)</t>
  </si>
  <si>
    <t>WSS-47 Special Provision for Water Supply and Sanitation under Tribal Sub-Plan</t>
  </si>
  <si>
    <t>Swachh Bharat Mission-Gramin Scheme (40% State)</t>
  </si>
  <si>
    <t>Swachh Bharat Mission-Gramin Scheme  (100% State Share)</t>
  </si>
  <si>
    <t>Swachh Bharat Mission-Gramin Scheme (60% Central)(60-40 Partially Centrally Sponsored Scheme)</t>
  </si>
  <si>
    <t>Swachcha Bharat Mission-Gramin Scheme (40% State)</t>
  </si>
  <si>
    <t>Swachcha Bharat Mission-Gramin Scheme (60% Central)(60-40 Partially Centrally Sponsored Scheme)</t>
  </si>
  <si>
    <t>HSG- -Waste water management under New Projects of Gujarat Housing Board</t>
  </si>
  <si>
    <t>HSG- Acquisition of land for Mukhya Mantri Gruh Yojana</t>
  </si>
  <si>
    <t>Other Schemes for rural housing</t>
  </si>
  <si>
    <t>Pradhan Mantri Awas Yojana - Gramin (40% State)</t>
  </si>
  <si>
    <t>Pradhan Mantri Awas Yojana - Gramin (60% Central)(60-40 Partially Centrally Sponsored Scheme)</t>
  </si>
  <si>
    <t>Pradhan Mantri Awas Yojana - Gramin(State Share 40%)</t>
  </si>
  <si>
    <t>Pradhan Mantri Awas Yojana - Gramin  (40% State)</t>
  </si>
  <si>
    <t>LBR-22 Rural Labour Welfare Board</t>
  </si>
  <si>
    <t>LBR-22 Establishment of Rural Labour Welfare Board</t>
  </si>
  <si>
    <t>Crop Loss Assistance to the Farmers due to Natural Calamities</t>
  </si>
  <si>
    <t>HRT-2 Fruits Nurseries</t>
  </si>
  <si>
    <t>Scheme to provide financial assistance for farmers doing entire chemical free Natural Farming in Dang district</t>
  </si>
  <si>
    <t>Livestock Health and Disease Control scheme (40% State)</t>
  </si>
  <si>
    <t>Livestock Health and Disease Control scheme (LH) (60% Central)(60-40 Partially Centrally Sponsored Scheme)</t>
  </si>
  <si>
    <t>Livestock Health and Disease Control scheme (LH&amp;DC) (Scheduled Castes Sub Plan) (40% State)</t>
  </si>
  <si>
    <t>Livestock Health and Disease Control scheme (LH&amp;DC) (Scheduled Castes Sub Plan) State Share 40%</t>
  </si>
  <si>
    <t>Livestock Health and Disease Control scheme (LH&amp;DC) (Scheduled Castes Sub Plan) State Share 50%</t>
  </si>
  <si>
    <t>Livestock Health and Disease Control scheme (LH&amp;DC) (Scheduled Castes Sub Plan) State Share 100%</t>
  </si>
  <si>
    <t>Livestock Health and Disease Control scheme (LH&amp;DC) ESVHD - MVU, State Share 40%</t>
  </si>
  <si>
    <t>Livestock Health and Disease Control scheme (LH&amp;DC) (Scheduled Castes Sub Plan) (60% Central)(60-40 Partially Centrally Sponsored Scheme)</t>
  </si>
  <si>
    <t>Livestock Health and Disease Control scheme (LH&amp;DC) (Scheduled Castes Sub Plan) Central Share 60%(60-40  Partially Centrally Sponsored Scheme)</t>
  </si>
  <si>
    <t>Livestock Health and Disease Control scheme (LH&amp;DC) (Scheduled Castes Sub Plan) Central Share 50%(50-50 Partially Centrally Sponsored Scheme)</t>
  </si>
  <si>
    <t>Livestock Health and Disease Control scheme (LH&amp;DC) ESVHD - MVU, Central Share 60%(60-40  Partially Centrally Sponsored Scheme)</t>
  </si>
  <si>
    <t>Livestock Health and Disease Control (40% State)</t>
  </si>
  <si>
    <t>Livestock Health and Disease Control scheme (LH&amp;DC) (Tribal Area Sub Plan) State Share 40%</t>
  </si>
  <si>
    <t>Livestock Health and Disease Control scheme (LH&amp;DC) (Tribal Area Sub Plan) State Share 50%</t>
  </si>
  <si>
    <t>Livestock Health and Disease Control scheme (LH&amp;DC) (Tribal Area Sub Plan),Central Share 100%(100% Centrally sponcered scheme)</t>
  </si>
  <si>
    <t>Livestock Health and Disease Control (60% Central)(60-40 Partially Centrally Sponsored Scheme)</t>
  </si>
  <si>
    <t>Livestock Health and Disease Control scheme (LH&amp;DC) (Tribal Area Sub Plan) Central Share 60%(60-40  Partially Centrally Sponsored Scheme)</t>
  </si>
  <si>
    <t>Livestock Health and Disease Control scheme (LH&amp;DC) (Tribal Area Sub Plan) Central Share 50%(50-50  Partially Centrally Sponsored Scheme)</t>
  </si>
  <si>
    <t>RDD-19 Special provision for Rural Development under Tribal Sub-Plan</t>
  </si>
  <si>
    <t>Vrundavan Gram Yojana</t>
  </si>
  <si>
    <t>CDP-19 Rastriya Gram Swaraj Abhiyan (RGSA) (40% State)</t>
  </si>
  <si>
    <t>CDP-9 Tirth Gram Yojana</t>
  </si>
  <si>
    <t>CDP-10 Gram Vatika Yojana (Panchvati)</t>
  </si>
  <si>
    <t>CDP-19 Rastriya Gram Swaraj Abhiyan(RGSA) (40% State)</t>
  </si>
  <si>
    <t>CDP-5 Gram Vatika Yojana(Panchavati)</t>
  </si>
  <si>
    <t xml:space="preserve"> CDP-5 GIA to Gram Nagar Panchayat for constuction of Panchayat Ghar and Quarters of Talati-cum-mantri.</t>
  </si>
  <si>
    <t>IND-15 Industrial self employment in rural and backward areas</t>
  </si>
  <si>
    <t>Grants-in-aid to Village Panchayats (under Section 219 of Gujarat Panchayat Act 1993)</t>
  </si>
  <si>
    <t>Grant to Gram/Nagar Panchayats 31A2 on account of abolition of Pilgrim Tax</t>
  </si>
  <si>
    <t>Total Gram Panchayats</t>
  </si>
  <si>
    <t>Municipal Corporations</t>
  </si>
  <si>
    <t>Assistance to Municipal Corporations for Primary Education of Education Cess</t>
  </si>
  <si>
    <t>Maintenance Grant</t>
  </si>
  <si>
    <t>General Hospital, Patan</t>
  </si>
  <si>
    <t>General Hospital, Valsad</t>
  </si>
  <si>
    <t>Urban Family Planning Welfare Centres (60% Central)(60-40 Partially Centrally Sponsored Scheme)</t>
  </si>
  <si>
    <t>Grant in aid to Municipal Corporations under Swachh Bharat Mission (Urban)  (40% State)</t>
  </si>
  <si>
    <t>Grant in aid to Municipal Corporations for Used Water Management under Swachh Bharat Mission (Urban) (40% State)</t>
  </si>
  <si>
    <t>Grant in aid to Municipal Corporation for Toilets under Swachh Bharat Mission (Urban) (40% State)</t>
  </si>
  <si>
    <t>Grant in aid to Municipal Corporations for IEC &amp; BC under Swachh Bharat Mission (Urban) (40% State)</t>
  </si>
  <si>
    <t>Grant in aid to Municipal Corporations for Capacity Building, Skill Development &amp; Knowledge Management under Swachh Bharat Mission (Urban) (40% State)</t>
  </si>
  <si>
    <t>Grant in aid to Municipal Corporations under Swachh Bharat Mission (Urban)  (60% Central)(60-40 Partially Centrally Sponsored Scheme)</t>
  </si>
  <si>
    <t>Grant in aid to Municipal Corporations under Swachh Bharat Mission (Urban)  (60%Central)(60-40 Partially Centrally Sponsored Scheme)</t>
  </si>
  <si>
    <t>Grant in aid to Municipal Corporations for Used Water Management under Swachh Bharat Mission (Urban) (60% Central)</t>
  </si>
  <si>
    <t>Grant in aid to Municipal Corporation for Toilets under Swachh Bharat Mission (Urban) (60% Central)</t>
  </si>
  <si>
    <t>Grant in aid to Municipal Corporations for IEC &amp; BC under Swachh Bharat Mission (Urban) (60% Central)</t>
  </si>
  <si>
    <t>Grant in aid to Municipal Corporations for Capacity Building, Skill Development &amp; Knowledge Management under Swachh Bharat Mission (Urban) (60% Central)</t>
  </si>
  <si>
    <t>Grant in aid to Municipal Corporations under Swachh Bharat Mission (Urban) (40% State)</t>
  </si>
  <si>
    <t>Grant in aid to Municipal Corporations under Swachh Bharat Mission (Urban) (60% Central)(60-40 Partially Centrally Sponsored Scheme)</t>
  </si>
  <si>
    <t>Grant in aid to Municipal Corporations under Swachh Bharat Mission (40% State)</t>
  </si>
  <si>
    <t>UDP-78 Grant-in-aid to Municipal Corporations under Swarnim Jayanti Mukhya Mantri Shaheri Vikas Yojana</t>
  </si>
  <si>
    <t>UDP-5-Nirmal Urban</t>
  </si>
  <si>
    <t>Assistance to Urban Local Bodies for Development works of Railway overbridge / Railway under bridge under "Swarnim Jayanti Mukhya Mantri Shaheri Vikas Yojana"</t>
  </si>
  <si>
    <t>Smart Cities Mission  (50% State)</t>
  </si>
  <si>
    <t>Smart Cities Mission - Gandhinagar Smart City - (50% State Share)</t>
  </si>
  <si>
    <t>Grant in aid to Municipal Corporations for Atal Mission for Rejuvenation and Urban Transformation 2.0 (AMRUT 2.0) (40% State)</t>
  </si>
  <si>
    <t>Smart Cities Mission - Ahmedabad Smart City - (25% State Share)</t>
  </si>
  <si>
    <t>Smart Cities Mission - Vadodara Smart City - (25% State Share)</t>
  </si>
  <si>
    <t>Smart Cities Mission - Rajkot Smart City - (25% State Share)</t>
  </si>
  <si>
    <t>Smart Cities Mission - Rajkot Smart City - (50% Central Share)</t>
  </si>
  <si>
    <t>Creation of Wild Valley Bio-Diversity Park under Urban Development Mission - Smart Cities(60-40  Partially Centrally Sponsored Scheme)</t>
  </si>
  <si>
    <t>Smart Cities Mission  (50% Central)(50-50 Partially Centrally Sponsored Scheme)</t>
  </si>
  <si>
    <t>Smart Cities Mission - Gandhinagar Smart City - (50% Central Share)(50-50 Partially Centrally Sponsored Scheme)</t>
  </si>
  <si>
    <t>Grant in aid to Municipal Corporations for Atal Mission for Rejuvenation and Urban Transformation 2.0 (AMRUT 2.0) (60% Central)(60-40 Partially Centrally Sponsored Scheme)</t>
  </si>
  <si>
    <t>Smart Cities Mission - Ahmedabad Smart City - (50% Central Share)</t>
  </si>
  <si>
    <t>Smart Cities Mission - Vadodara Smart City - (50% Central Share)</t>
  </si>
  <si>
    <t>Smart Cities Mission - Vadodara Smart City - (50% Central Share)(50-50 Partially Centrally Sponsored Scheme)</t>
  </si>
  <si>
    <t>Smart Cities Mission -Rajkot Smart City -(50% Central Share)(50-50 Partially Centrally Sponsored Scheme)</t>
  </si>
  <si>
    <t>UDP-23 50% Grant-in-aid to Municipal Corporation for Professional Tax</t>
  </si>
  <si>
    <t>UDP-49-Incentive Grant to Corporation for Development Work</t>
  </si>
  <si>
    <t>Relaxation in Property tax to commercial units</t>
  </si>
  <si>
    <t>UDP-15 Upgradation of Standard of Administration recommended by Finance Commission</t>
  </si>
  <si>
    <t>UDP-15 Upgradation of Standard of Administration recommended by Finance Commission (100_x0002_0Centrally Sponsored Scheme)</t>
  </si>
  <si>
    <t>UDP-15-Upgradation of Standards of Administration recommended by Central Finance Commission.</t>
  </si>
  <si>
    <t>National River Conservation Plan  (40% State)</t>
  </si>
  <si>
    <t>National River Conservation Plan  (60% Central)(60-40 Partially Centrally Sponsored Scheme)</t>
  </si>
  <si>
    <t>Grant-in-aid to Municipalities and Muni.Corporations for Land Revenue</t>
  </si>
  <si>
    <t>Total Municipal Corporations</t>
  </si>
  <si>
    <t>Municipalities/Municipal Councils</t>
  </si>
  <si>
    <t>Assistance to Municipalities for Primary Education of Education Cess</t>
  </si>
  <si>
    <t>Urban Family Planning Welfare Centres (40% State)</t>
  </si>
  <si>
    <t>Grant in aid to Municipalities under Swachh Bharat Mission (Urban) (40% State)</t>
  </si>
  <si>
    <t>Grant in aid to Municipalities for Used Water Management under Swachh Bharat Mission (Urban) (40% State)</t>
  </si>
  <si>
    <t>Grant in aid to Municipalities for Toilets under Swachh Bharat Mission (Urban) (40% State)</t>
  </si>
  <si>
    <t>Grant in aid to Municipalities for IEC &amp; BC under Swachh Bharat Mission (Urban) (40% State)</t>
  </si>
  <si>
    <t>Grant in aid to Municipalities for Capacity Building, Skill Development &amp; Knowledge Management under Swachh Bharat Mission (Urban) (40% State)</t>
  </si>
  <si>
    <t>Grant in aid to Municipalities under Swachh Bharat Mission (Urban)  (60% Central)(60-40 Partially Centrally Sponsored Scheme)</t>
  </si>
  <si>
    <t>Grant in aid to Municipalities under Swachh Bharat Mission (Urban)  (60%Central)(60-40 Partially Centrally Sponsored Scheme)</t>
  </si>
  <si>
    <t>Grant in aid to Municipalities for Used Water Management under Swachh Bharat Mission (Urban) (60% Central)</t>
  </si>
  <si>
    <t>Grant in aid to Municipalities for Toilets under Swachh Bharat Mission (Urban) (60% Central)</t>
  </si>
  <si>
    <t>Grant in aid to Municipalities  for IEC &amp; BC under Swachh Bharat Mission (Urban) (60% Central)</t>
  </si>
  <si>
    <t>Grant in aid to Municipalities for Capacity Building, Skill Development &amp; Knowledge Management under Swachh Bharat Mission (Urban) (60% Central)</t>
  </si>
  <si>
    <t>Grant in aid to Municipalities under Swachh Bharat Mission (Urban) (60% Central)(60-40 Partially Centrally Sponsored Scheme)</t>
  </si>
  <si>
    <t>UDP-86 Niramal Urban</t>
  </si>
  <si>
    <t>UDP-88 Grant-in-aid to Municipalities Under Swarnim Jaynti Mantri Shaheri Vikas Yojana</t>
  </si>
  <si>
    <t>UDP-88 Grant-in-aid to Municipalities under  Swarnim Jayanti Mukhya Mantri Shaheri Vikas Yojana</t>
  </si>
  <si>
    <t>Grant-in-aid to Local Bodies for Election Expenditure</t>
  </si>
  <si>
    <t>UDP-20 Grants-in-aid to Municipalities for Basic Capital and Pay Allowances to the Urban Local Bodies</t>
  </si>
  <si>
    <t>Grant-in-aid to Municipalities to Compensate for abolition of Octroi</t>
  </si>
  <si>
    <t>UDP-90 Assistance to Municipalities for Development works of Railway overbridge / Railway under bridge (Swarnim Gujarat)</t>
  </si>
  <si>
    <t>UDP-6-Good Governance Initiative</t>
  </si>
  <si>
    <t>Grant in aid to Municipalities for Atal Mission for Rejuvenation and Urban Transformation 2.0 (AMRUT 2.0) (40% State)</t>
  </si>
  <si>
    <t>Grant in aid to Municipalities for Construction  and Maintenance of Fire Station  Building</t>
  </si>
  <si>
    <t>Grant in aid to Municipalities for Atal Mission for Rejuvenation and Urban Transformation 2.0 (AMRUT 2.0) (60% Central)(60-40 Partially Centrally Sponsored Scheme)</t>
  </si>
  <si>
    <t>UDP-88 Grant-in-aid to Municipalities under Swarnim Jayanti Mukhya Mantri Shaheri Vikas Yojana</t>
  </si>
  <si>
    <t>UDP-91 Grant-in-aid to Urban/Area Development Authorities under Swarnim Jayanti Mukhya Mantri Shaheri Vikas Yojana</t>
  </si>
  <si>
    <t>UDP-21 50% Grant-in-aid to Municipalities Professional Tax</t>
  </si>
  <si>
    <t>Grant in aid to Municipalities to meet the expenditure of salary and wages of Municipal State cadre</t>
  </si>
  <si>
    <t>UDP-15-Upgradation of Standards of Administration recommended by Finance Commission</t>
  </si>
  <si>
    <t>Payments to Municipalities the net amount of local cess on land revenue and cess on  water rates</t>
  </si>
  <si>
    <t>Total Municipalities/Municipal Councils</t>
  </si>
  <si>
    <t>Total Others</t>
  </si>
  <si>
    <t>Gujarat Fibre Grid Network-BharatNet</t>
  </si>
  <si>
    <t>CVL-1 Director of Civil Aviation</t>
  </si>
  <si>
    <t>Civil Hospital and Reserve Office Staff, Ahmedabad (DMER)</t>
  </si>
  <si>
    <t>HLT-7   Medical College &amp; Hospital, Ahmedabad</t>
  </si>
  <si>
    <t>HLT-54 S.S.G Hospital, Vadodara</t>
  </si>
  <si>
    <t>HLT-55  G.G Hospital,Jamnagar</t>
  </si>
  <si>
    <t>HLT-56 New Civil Hospital, Surat</t>
  </si>
  <si>
    <t>HLT-57 Directorate of M.&amp; J Institute of Opthalmologey. Ahmedabad (DMER)</t>
  </si>
  <si>
    <t>HLT-7- Peraplegia Unit</t>
  </si>
  <si>
    <t>HLT-61 Sir. T. General Hospital, Bhavnagar</t>
  </si>
  <si>
    <t>HLT-62 Civil Hospital, Rajkot.</t>
  </si>
  <si>
    <t>HLT-30 National Programme for prevention of Visual Impairment and control of Blindness scheme.</t>
  </si>
  <si>
    <t>HLT-24 National T.B. Control Programme</t>
  </si>
  <si>
    <t>HLT-25 National Filaria control Programme</t>
  </si>
  <si>
    <t>HLT-37  Vaccine Institute Manufacture of sera and Vaccine</t>
  </si>
  <si>
    <t>Grant in aid to GMRC Company for Operation and Maintenance</t>
  </si>
  <si>
    <t>SCW-13 Gujarat S.C. Development Corporation (Administrative Grant)</t>
  </si>
  <si>
    <t>SCW-14 Dr Ambedkar Antyoday Development Corporation, Gandhinagar (Administrative Grant)</t>
  </si>
  <si>
    <t>OBC11  Gujarat Gopalak Development Corporation</t>
  </si>
  <si>
    <t>OBC12  Gujarat Thakore &amp; Koli Development Corporation</t>
  </si>
  <si>
    <t>MNT-9  Gujarat Minority Finance &amp; Development. Corporation</t>
  </si>
  <si>
    <t>DNT- 8   Financial assistance to Gujarat Nomadic &amp;  De Notified Tribe Development Corporation.</t>
  </si>
  <si>
    <t>Gen-Gujarat Unreserved Educationally and Economically Development Corporation</t>
  </si>
  <si>
    <t>SSW-24 Gujarat State Handicapped (Divyang) Finance &amp; Development Corporation</t>
  </si>
  <si>
    <t>Corpus Fund for Chemical Fertilizer</t>
  </si>
  <si>
    <t>AGR-13 Financial Assistance to Agro industries</t>
  </si>
  <si>
    <t>INDEXTa</t>
  </si>
  <si>
    <t>PM Formalization of Micro Food Processing Enterprises (PMFME) (60% Central)(60-40 Partially Centrally Sponsored Scheme)</t>
  </si>
  <si>
    <t>WSS-46-A Assistance to Gujarat State Rural Development Corporation</t>
  </si>
  <si>
    <t>IND-26 Financial Assistance to Gujarat Rural Industries Marketing Corporation Ltd. for Marketing and Production of Rural and Cottage Industries</t>
  </si>
  <si>
    <t>IND-18 Grant-in-aid to Gujarat State Handicraft Development Corporation</t>
  </si>
  <si>
    <t>IND-18 Financial Assistance to Gujarat State Handicraft Development Corporation Limited.</t>
  </si>
  <si>
    <t>TRS-3 Tourist Information Centre</t>
  </si>
  <si>
    <t>TRS-34 Grant-in-aid to Pavitra Yatra Dham Vikash Board</t>
  </si>
  <si>
    <t>Publicity and Promotion of Tourism</t>
  </si>
  <si>
    <t>OBC10  Gujarat Backward Class Development Corporation</t>
  </si>
  <si>
    <t>LBR-18-A Gujarat Labour Welfare Board</t>
  </si>
  <si>
    <t>LBR-27 Gujarat State Social Security Board</t>
  </si>
  <si>
    <t>LBR-25 Activities of the Gujarat Building and Other Construction Workers Welfare Board</t>
  </si>
  <si>
    <t>LBR-21 Gandhi Labour Institute</t>
  </si>
  <si>
    <t>IND-40 Gujarat Infrastructural Development Board</t>
  </si>
  <si>
    <t>Other Jt Stock Companies</t>
  </si>
  <si>
    <t xml:space="preserve">PWR-28-Special Provision for Power under Tribal Sub Plan_x000D__x000D__x000D__x000D_
</t>
  </si>
  <si>
    <t>(CLC-5) Assistance to GEDA for Renewable Energy</t>
  </si>
  <si>
    <t>Total Other Jt Stock Companies</t>
  </si>
  <si>
    <t>Universities</t>
  </si>
  <si>
    <t>EDN-34 Grants to Universities</t>
  </si>
  <si>
    <t>EDN-37  Opening of Dr. Babasaheb Ambedkar Open University</t>
  </si>
  <si>
    <t>EDN-30  Development and Expansion of Universities</t>
  </si>
  <si>
    <t>EDN- 40 Opening of Sanskrit University</t>
  </si>
  <si>
    <t>EDN-71 Kranti Guru Shyamji Krishna Verma Kutch University.</t>
  </si>
  <si>
    <t>EDN-(127) Gujarat Teacher₹s Education University, Gandhinagar</t>
  </si>
  <si>
    <t>Facilities of Education for additional Students in Colleges</t>
  </si>
  <si>
    <t>Mukhyamantri Yuva Swavlamban Yojana</t>
  </si>
  <si>
    <t xml:space="preserve"> EDN-28 Development of Government Colleges</t>
  </si>
  <si>
    <t>EDN-94 Development of Sanskrit Pathshalas.</t>
  </si>
  <si>
    <t>ART-10 Development of Sanskrit</t>
  </si>
  <si>
    <t>TED-25 Gujarat Technological University</t>
  </si>
  <si>
    <t>TED-3 Development of Government Polytechnics and Girls Polytechnics</t>
  </si>
  <si>
    <t>TED -9 Development of Government Pharmacy Institution.</t>
  </si>
  <si>
    <t>TED-5 Development of Government Engineering Colleges</t>
  </si>
  <si>
    <t>SYS-7 Introduction of National Services Scheme.</t>
  </si>
  <si>
    <t>ART-17 Mountaineering institute</t>
  </si>
  <si>
    <t>EDN-53 Expansion of activities of the State Sports Council</t>
  </si>
  <si>
    <t>Expansion of activities of Sport under Commissionerate of Youth Services and Cultural Activities</t>
  </si>
  <si>
    <t>Establishment of Sports University</t>
  </si>
  <si>
    <t>EDN-70 Expansion of activities of the State Sports Council.</t>
  </si>
  <si>
    <t>ART-4 Cultural Activities of Sangeet, Nritya Natya Academy</t>
  </si>
  <si>
    <t>ART-8 Cultural Activities of Sangeet, Nritya Natya Academy.</t>
  </si>
  <si>
    <t>ART-8 Cultural Activities of Commissionerate of Youth Services and Cultural Activities</t>
  </si>
  <si>
    <t>ART-7 Development of Archeology</t>
  </si>
  <si>
    <t>Payment of Grant to Gujarat Vidyapith for Management of Mahatma Gandhi Memorial at Kocharab</t>
  </si>
  <si>
    <t>HLT-17  Research M.S University Baroda and Jamnagar</t>
  </si>
  <si>
    <t>Gujarat Medicinal Plants Board</t>
  </si>
  <si>
    <t>HLT-55 Education Homeopathy College</t>
  </si>
  <si>
    <t>Medical College, Patan</t>
  </si>
  <si>
    <t>Gujarat University of Transplantation Sciences</t>
  </si>
  <si>
    <t>Medical College, Valsad</t>
  </si>
  <si>
    <t>VKY-69 Tribal University</t>
  </si>
  <si>
    <t>Kaushalya The Skill University</t>
  </si>
  <si>
    <t>University for Organic Farming</t>
  </si>
  <si>
    <t>“Gujarat Natural Farming Development Board” for implementation of Natural Farming (100% State)</t>
  </si>
  <si>
    <t>ANH-2 Establishment of Veterinary Science and Animal Husbandry University</t>
  </si>
  <si>
    <t>Kamdhenu University</t>
  </si>
  <si>
    <t>FSH-10-Strengthing of publicity and extension Programme</t>
  </si>
  <si>
    <t>Kamdhenu University Fisheries</t>
  </si>
  <si>
    <t>AER-3 Gant-in-aid to Gujarat Agricultural University for Agricultural Research</t>
  </si>
  <si>
    <t>AER-3 State Share on council of Agricultural Research Scheme</t>
  </si>
  <si>
    <t>AER-1 Grant-in-aid to the Gujarat Agricultural Universities</t>
  </si>
  <si>
    <t>AER-2 Extension Education Programme in Agricultural facilities</t>
  </si>
  <si>
    <t>AER-1 Grant-in-aid to Gujarat Agricultural University for construction</t>
  </si>
  <si>
    <t>AER-2 Grant-in-aid to Gujarat Agriculture University for Education</t>
  </si>
  <si>
    <t xml:space="preserve"> Establishment of Live stock Research Station (Grant-in-aid to Gujarat Agriculture Universities)</t>
  </si>
  <si>
    <t>Development of Veterinary College (Grant-in-aid to Gujarat Agricultural Universities)</t>
  </si>
  <si>
    <t>Establishment of the college of Fisheries in Gujarat Agricultural Universities</t>
  </si>
  <si>
    <t xml:space="preserve"> AGR-8 Agricultural School, Waghai(1) Navsari Agriculture Uni.</t>
  </si>
  <si>
    <t>District Animal Husbandry office and Veterinary Establishment</t>
  </si>
  <si>
    <t>Grants to Agriculture University, Navsari</t>
  </si>
  <si>
    <t>Agricultural Research and Propaganda.</t>
  </si>
  <si>
    <t>Research in Biotechnology</t>
  </si>
  <si>
    <t>Gujarat Biotechnology Research Centre(GBRC)</t>
  </si>
  <si>
    <t>Gujarat Biotechnology University</t>
  </si>
  <si>
    <t>Total Universities</t>
  </si>
  <si>
    <t>Development Authorities</t>
  </si>
  <si>
    <t>General Establishment for Land Acquisition</t>
  </si>
  <si>
    <t>Inspection of Motor Vehicles</t>
  </si>
  <si>
    <t>HSG-63 Capacity Building, Skill Development Community participation and IEC for Urban Housing</t>
  </si>
  <si>
    <t>HSG- Trunk infrastructure facilities for new housing colonies</t>
  </si>
  <si>
    <t>Establishment for Scheme of Subsidy for constructing house on house sites allotted to the landless labourers in Rural areas</t>
  </si>
  <si>
    <t>HSG-4 Assistance to the Construction of House on the house sites allotted - Sardar Patel Awas Yojana under poverty alleviation programme - land development</t>
  </si>
  <si>
    <t>HSG-1 Assistance for the Construction of Houses on the House sites alloted SARDAR PATEL AWAS YOJANA under Poverty Alleviation Programme</t>
  </si>
  <si>
    <t>HSG-4 Assistance to the construction of houses on the House sites allotted Sardar Patel Awas Yojana under Poverty Alleviation Programme- Land Development</t>
  </si>
  <si>
    <t>Gujarat Organic Products Certification Agency-GOPCA</t>
  </si>
  <si>
    <t>Grant in aid to Statue of Unity Area Development and Tourism Governance Authority</t>
  </si>
  <si>
    <t>District Rural Development Agency Administration (40% State)</t>
  </si>
  <si>
    <t>State Sponsored other item under District Rural Development Agency Administration(100% State)</t>
  </si>
  <si>
    <t>District Rural Development Agency Administration (60% Central)(60-40 Partially Centrally Sponsored Scheme)</t>
  </si>
  <si>
    <t>Mission Manglam</t>
  </si>
  <si>
    <t>CDP-2 Training under Community Development Programme</t>
  </si>
  <si>
    <t>Grant-in-aid to Gujarat Maritime Board for Development of Minor Ports</t>
  </si>
  <si>
    <t>Total Development Authorities</t>
  </si>
  <si>
    <t>Co-Operative Institutions</t>
  </si>
  <si>
    <t xml:space="preserve"> ANH-6 -Intensive Cattle  Devlopment Programme</t>
  </si>
  <si>
    <t>National Programme for Bovine Breeding and Dairy Development  (40% State)</t>
  </si>
  <si>
    <t>COP-28 Special provision for Co-operation under Tribal Sub-Plan</t>
  </si>
  <si>
    <t>District Registrar of Co-operative Societies</t>
  </si>
  <si>
    <t>Kailash Mansarovar Yatra</t>
  </si>
  <si>
    <t>Total Co-Operative Institutions</t>
  </si>
  <si>
    <t>Non-Governmental Organisations</t>
  </si>
  <si>
    <t>Grants to Non Government Secondary Teachers Colleges.</t>
  </si>
  <si>
    <t>EDN-18  Regulated growth of Non-Government Secondary Schools</t>
  </si>
  <si>
    <t>EDN-20 Setting up of Book Banks in Secondary &amp; Higher Secondary Schools Under Chief Minister Youth Self dependence Scheme(ST)</t>
  </si>
  <si>
    <t>TED-4 Grant-in-aid to Private Polytechnics.</t>
  </si>
  <si>
    <t>TED -10 Grant-in aid to Non-Government Pharmacy Institution</t>
  </si>
  <si>
    <t>TED-6 Grant-in-aid to Private Engineering College</t>
  </si>
  <si>
    <t>EDN-62 State Contribution towards Raja Rammohan Roy Library Foundation</t>
  </si>
  <si>
    <t>HLT-19 Gujarat Cancer and Research Society</t>
  </si>
  <si>
    <t>WSS-2 Research and Development</t>
  </si>
  <si>
    <t>WSS-1 Survey charges for Public Health Works</t>
  </si>
  <si>
    <t>HSG-15A  A Rural Housing Construction under Poverty Alleviation Programme Sardar Patel Awas Yojana</t>
  </si>
  <si>
    <t>MNT-6   Grant In Aid to  voluntary organization (NGO)  for Hostel</t>
  </si>
  <si>
    <t>Preventive rescue Home(NGO) (100% State)</t>
  </si>
  <si>
    <t>SCW-30—Prohibition Activities and Intensive Prohibition Drive in the State.</t>
  </si>
  <si>
    <t>COP-26 Training</t>
  </si>
  <si>
    <t>APPENDIX III.GRANTS-IN-AID/ASSISTANCE GIVEN BY THE STATE GOVERNMENT-Concld.</t>
  </si>
  <si>
    <t>IND-25 Common workshed and facility centres for Cottage Industries</t>
  </si>
  <si>
    <t>Gujarat Industrial Research and Development Agency</t>
  </si>
  <si>
    <t>IND-23 Setting Up of Gujarat Investment Centre for NRI at New Delhi</t>
  </si>
  <si>
    <t>Total Non-Governmental Organisations</t>
  </si>
  <si>
    <t xml:space="preserve">       APPENDIX-IV- DETAILS OF EXTERNALLY AIDED PROJECTS                                                                                                                                                                                                                              </t>
  </si>
  <si>
    <t xml:space="preserve">Aid  / Agency </t>
  </si>
  <si>
    <t>Scheme/Project</t>
  </si>
  <si>
    <t>Total Approved assistance</t>
  </si>
  <si>
    <t>Amount Received</t>
  </si>
  <si>
    <t>Amount Repaid</t>
  </si>
  <si>
    <t>During the year</t>
  </si>
  <si>
    <t xml:space="preserve">upto the year </t>
  </si>
  <si>
    <t xml:space="preserve">Grant </t>
  </si>
  <si>
    <t>Loan</t>
  </si>
  <si>
    <t xml:space="preserve">During the year </t>
  </si>
  <si>
    <t xml:space="preserve">Upto the year </t>
  </si>
  <si>
    <t xml:space="preserve">Japan International Cooperation Agency (JICA) </t>
  </si>
  <si>
    <t>I</t>
  </si>
  <si>
    <t>Gujarat Forestry Development Project Phase-II(IDP-183)</t>
  </si>
  <si>
    <t>Gujarat Investment Promotion Programme -GIPP(IDC-10)</t>
  </si>
  <si>
    <t>Upgradation of Environment for Ship Recycling in Alang and Sosiya</t>
  </si>
  <si>
    <t>Total -JICA JAPAN</t>
  </si>
  <si>
    <t>Asian Development Bank(ADB)</t>
  </si>
  <si>
    <t>Gujarat Solar Power corporation(IND-2778)</t>
  </si>
  <si>
    <t>Gujarat Power Sector Development Program(loan no.1804)</t>
  </si>
  <si>
    <t>Gujarat Power Sector Development Program(loan no.1803)</t>
  </si>
  <si>
    <t>Total -Asian Development Bank</t>
  </si>
  <si>
    <t xml:space="preserve"> World Bank (IBRD)</t>
  </si>
  <si>
    <t>Gujarat State Highway Project (GSHP-II)</t>
  </si>
  <si>
    <t>Hydrology Project Phase-II</t>
  </si>
  <si>
    <t>Second Dam Rehabilitation Improvement Project(9181-IN)</t>
  </si>
  <si>
    <t>Gujarat Outcomes For Accelerated Learning(GOAL) Programme(9219-IN)</t>
  </si>
  <si>
    <t>Additional Financing for  Gujarat Outcomes For Accelerated Learning(GOAL) Programme(9422-IN)</t>
  </si>
  <si>
    <t>System Reform Endeavours for Transformed Health Achievement in Gujarat (9440-IN)</t>
  </si>
  <si>
    <t xml:space="preserve">       APPENDIX-IV- DETAILS OF EXTERNALLY AIDED PROJECTS-Concld.                                                                                                                                                                                                           </t>
  </si>
  <si>
    <t>National Hydrology Project (Gujarat surface Water)</t>
  </si>
  <si>
    <t>Integreted Costal Zone Management Project (ICZM)</t>
  </si>
  <si>
    <t>Total -(IBRD)- World Bank</t>
  </si>
  <si>
    <t>KFW  (Germany)</t>
  </si>
  <si>
    <t>Green Energy Corridor                        (11203825E, 18995877E, 15619098E)</t>
  </si>
  <si>
    <t>8532..42</t>
  </si>
  <si>
    <t>Total- Germany</t>
  </si>
  <si>
    <t>Asian Infra. Inv. Bank (AIIB)</t>
  </si>
  <si>
    <t>Gujarat Rural Roads Project (0025-1-IND)</t>
  </si>
  <si>
    <t>Gujarat Educational Infrastructure and Technology Mordenization programme(L0497A-IND)</t>
  </si>
  <si>
    <t>Total - Asian Infrastructure Inv. Bank</t>
  </si>
  <si>
    <t>( Source: Govt. of Gujarat)</t>
  </si>
  <si>
    <t xml:space="preserve">(ii)The loan amount received from JICA in GIPP (IDC-10) is ₹ 1,059.78 Cr. Instead of approved loan ₹ 975 Cr is due to YEN to INR conversion rate. </t>
  </si>
  <si>
    <t>(iii)Details of expenditure of  Upgradation of Environment for Ship Recycling in Alang and Sosiya was  remains pending due to delay sumbmission from concern department.Total expenditure of  Upgradation of Environment for Ship Recycling in Alang and Sosiya is ₹ 506.74/-</t>
  </si>
  <si>
    <t>(ii) &amp; (iii) Gujarat Solar Power Sector Development Program (Loan no. 1804), Project was completed on 20.03.2007 and Gujarat Solar Power Sector Development Program (Loan no. 1803), was completed on 10.12.2003.</t>
  </si>
  <si>
    <t>(ii) The project 'Hydrology Project Phase-II (4749 - IN)' total repayment amount  ₹ 2,817.65/-lakhs is more than  approved loan amount is ₹ 2,545.00 Lakhs due to dollar rate variation.</t>
  </si>
  <si>
    <t>(iii)Second Dam Rehabilitation Improvement Project (9181-IN L0449A-IND) project is funed by world bank and Asian Development Bank in which 70% loan amount is reimbursed and 30% amount is borne by the state.</t>
  </si>
  <si>
    <t>(iii) The Conversion rate for as per Project Agreement Document is 1 USD=  ₹ 73.97 Details regarding loan amount received is based on wen site of Aid, Account and Audit Division, Department of Economic Affairs, Ministry of Finance, Govt. of India.</t>
  </si>
  <si>
    <t>(iv) During 2021-22 to 2023-24 state government allocated ₹ 5,751.39 Cr. Grant to samagra Shiksha, we have booked expenditure of  ₹ 3,408.39 Cr during the year 2020-21 to 2023-24. Loan has been sanctioned in US Dollar to INR conversion has been at 1 USD= ₹ 80 only for Explanation. Actual conversion rate may varies based on market fluctuations.</t>
  </si>
  <si>
    <t>(v) For Contigency the fund received from govt of Gujarat ₹ 1,06,00,000 in the month of March-23.</t>
  </si>
  <si>
    <t>(vi) For the project 'National Hydrology Project (Gujarat Surface Water)is "central sectore scheme" and 100% grant is received.The allocated grant is directly deposited by central goverment in a separatte bank accounted for the project implementation.the said grant is not routed through State Finanace Departmanent.</t>
  </si>
  <si>
    <t>(vii) For the project 'Integrated Coastal Zone Management Project (ICZM)',is 70% of Loan amount is considered as 30% is from state share (Of the total expendature).  For the project 'Integrated Coastal Zone Management Project (ICZM)'Project cost is revised to ₹ 504.17 Cr. from ₹ 387.17 Cr. vide letter no. F.N.2-6/2017-WB-ICZM-1A-11 0.5-3-2019.   For the project 'Integrated Coastal Zone Management Project (ICZM)'- No repaying by State Government and repaying is being done by MOEF &amp; CC level.  For the project 'Integrated Coastal Zone Management Project (ICZM)-During the year we have received ₹ 700 Lakhs from GOG. Out of total grant received upto the year ₹ 39,845.11 Lakhs, ₹ 34,352.30 Lakhs from GOI &amp; ₹ 5,492.31 from GOG.  For the project 'Integrated Coastal Zone Management Project (ICZM)-)Excess expenditure is done out of Bank interest earned &amp; Performance security received as well as from retnetion money of the vendors</t>
  </si>
  <si>
    <t xml:space="preserve">(i) "Green Energy Corridor"Project's share ratio is 40:40:20: (Grant, Loan &amp; Own). The 20% share is funded by GETCO. So, the Progressive Expenditure amount is more then received Amt.  Green Energy Corridor"Project' is funed by and  The KPW loan amount has been revised from ₹ 798 crores to ₹ 857 crores due to addition of one more project namely 400 Kv Shaper sub-station. </t>
  </si>
  <si>
    <t>(i) "Gujarat Rural Road Project "s approved  cost is ₹ 2,204 Crore but AIIB has incresed Loan Ratio so the Disbursement amount is incresed by ₹ 2324.51 Crore &amp; over all  the progressive amount of Expenditure is incresed accordingly.</t>
  </si>
  <si>
    <t>*</t>
  </si>
  <si>
    <t>Expediture represents expenditure incurred on respective projects. In case where cumulative expenditure is in excess of loan/grant amount received, balance amt.has been contributed from GOG support and variation of doller rate time to time.</t>
  </si>
  <si>
    <t>Above mentioned figures are received and confirmed with respective departments /agencies via Finance Department.</t>
  </si>
  <si>
    <t>APPENDIX-V  - EXPENDITURE ON SCHEMES-Contd.</t>
  </si>
  <si>
    <r>
      <t xml:space="preserve">                                                                                                                                                 A - CENTRAL SCHEMES (CENTRALLY SPONSORED SCHEMES AND CENTRAL SCHEMES)                                                         </t>
    </r>
    <r>
      <rPr>
        <b/>
        <sz val="22"/>
        <color theme="1"/>
        <rFont val="Times New Roman"/>
        <family val="1"/>
      </rPr>
      <t xml:space="preserve">          </t>
    </r>
  </si>
  <si>
    <t xml:space="preserve">( ₹ in Lakhs) </t>
  </si>
  <si>
    <t>Sr.
No.</t>
  </si>
  <si>
    <t>Budget Provision 2023-24</t>
  </si>
  <si>
    <t>Actual Expenditure 2023-24</t>
  </si>
  <si>
    <t>Actual Expenditure 2022-23</t>
  </si>
  <si>
    <t>Government of India Scheme</t>
  </si>
  <si>
    <t>State Scheme Under Expenditure Head of Accounts</t>
  </si>
  <si>
    <t>Normal / 
Tribal / 
Scheduled Caste</t>
  </si>
  <si>
    <t>GOI Share</t>
  </si>
  <si>
    <t xml:space="preserve">State Share </t>
  </si>
  <si>
    <t>GOI Releases</t>
  </si>
  <si>
    <t>Grants for Local Bodies Rural-[2084]</t>
  </si>
  <si>
    <t>RLB XVFC GUJARAT : CDP-7 Payment of Central Assistance for Strengthening of Panchayati Raj Institutions on the recommendations of 15th Central Finance Commission (Untied)</t>
  </si>
  <si>
    <t>RLB XVFC GUJARAT : CDP-7 Payment of Central Asistance for Strengthening of Panchayati Raj Institutions on the recommendation of 15th Central Finance Commission (tied gra )</t>
  </si>
  <si>
    <t>RLB XVFC GUJARAT: CDP-7 Payment of Central Assistance for Strengthening of Panchayati Raj Institutions on the recommendations of 15th Central Finance Commission (Untied)</t>
  </si>
  <si>
    <t>RLB XVFC GUJARAT:CDP-7 Payment of Central Asistance for Strengthening of Panchayati Raj Institutions on the recommendation of 15th Central Finance Commission (Untied g</t>
  </si>
  <si>
    <t>RLB XVFC GUJARAT : CDP-7 Payment of Central Assistance for Strengthening of Panchayati Raj Institutions on the recommendations of 15th Central Finance Commission (tied g)</t>
  </si>
  <si>
    <t>RLB XVFC GUJARAT : CDP-7 Payment of Central Asistance for Strengthening of Panchayati Raj Institutions on the recommendation of 15th Central Finance Commission (tied gra)</t>
  </si>
  <si>
    <t>RLB XVFC GUJARAT:CDP-7 Payment of Central Asistance for Strengthening of Panchayati Raj Institutions on the recommendation of 15th Central Finance Commission (tied gra</t>
  </si>
  <si>
    <t>TOTAL (1)</t>
  </si>
  <si>
    <t>Grants for Local Bodies urban-[2085]</t>
  </si>
  <si>
    <t>Guj Upgradation of Standard of Administration recommended by Central Finance Commission (15th Finance Commission)-2085 : UDP-15 Upgradation of Standard of Administration recommended by Finance Commission</t>
  </si>
  <si>
    <t>TOTAL (02)</t>
  </si>
  <si>
    <t>GUJ SAMAGRA SIKSHA (EDN 68) (EDN 113) 3667: Secondary Education under Samagra Siksha (40% State)</t>
  </si>
  <si>
    <t>GUJ SAMAGRA SIKSHA (EDN 68) (EDN 113) 3667: Facilities should be provided for infrastructure of all the primary school in state under Samagra Siksha (60% Central)</t>
  </si>
  <si>
    <t>GUJ SAMAGRA SIKSHA (EDN 68) (EDN 113) 3667: Samagra Siksha (60% Central)</t>
  </si>
  <si>
    <t>GUJ SAMAGRA SIKSHA (EDN 68) (EDN 113) 3667: Construction, Upgradation, Modernization of GCERT and all DIETS by SSA under Samagra Shiksha Abhiyan (40% State)</t>
  </si>
  <si>
    <t>GUJ SAMAGRA SIKSHA (EDN 68) (EDN 113) 3667: Secondary Education under Samagra Siksha (60% Central)</t>
  </si>
  <si>
    <t>GUJ SAMAGRA SIKSHA (EDN 68) (EDN 113) 3667: Construction, Upgradation, Modernization of GCERT and all DIETS by SSA under Samagra Shiksha Abhiyan (60% Central)</t>
  </si>
  <si>
    <t>GUJ SAMAGRA SIKSHA (EDN 68) (EDN 113) 3667: Construction, Upgradion, Modernization of GCERT and all DIETS by SSA under Samagra Shiksha Abhiyan (40% State)</t>
  </si>
  <si>
    <t>GUJ SAMAGRA SIKSHA (EDN 68) (EDN 113) 3667: Samgra Siksha(60% Central Share)</t>
  </si>
  <si>
    <t>GUJ SAMAGRA SIKSHA (EDN 68) (EDN 113) 3667: Secondary Education under Samagra Siksha 
(40% - State Share)</t>
  </si>
  <si>
    <t>GUJ SAMAGRA SIKSHA (EDN 68) (EDN 113) 3667: Samagra Siksha (40% State)</t>
  </si>
  <si>
    <t>GUJ SAMAGRA SIKSHA (EDN 68) (EDN 113) 3667: Construction, Upgradion, Modernization of GCERT and all DIETS by SSA under Samagra Shiksha Abhiyan (60% Central)</t>
  </si>
  <si>
    <t>GUJ SAMAGRA SIKSHA (EDN 68) (EDN 113) 3667: Facilities should be provided for infrastructure of all the primary school in state under Samagra Siksha (40% State)</t>
  </si>
  <si>
    <t>GUJ SAMAGRA SIKSHA (EDN 68) (EDN 113) 3667: Samgra Siksha(40% State Share)</t>
  </si>
  <si>
    <t>GUJ SAMAGRA SIKSHA (EDN 68) (EDN 113) 3667: Secondary Education under Samagra Siksha 
(60% - Central Share)</t>
  </si>
  <si>
    <t>GUJ SAMAGRA SIKSHA (EDN 68) (EDN 113) 3667: Secondary Education under Samgra Siksha (60% Central)</t>
  </si>
  <si>
    <t>GUJ SAMAGRA SIKSHA (EDN 68) (EDN 113) 3667: District Institute of Educational Training at District Places (60% Central)</t>
  </si>
  <si>
    <t>GUJ SAMAGRA SIKSHA (EDN 68) (EDN 113) 3667 : District Institute of Educational Training at District Places (40% State)</t>
  </si>
  <si>
    <t>GUJ SAMAGRA SIKSHA (EDN 68) (EDN 113) 3667 : Facilities should be provided for infrastructure of all the primary school in state under Samagra Siksha</t>
  </si>
  <si>
    <t>GUJ SAMAGRA SIKSHA (EDN 68) (EDN 113) 3667:District Institute of Educational and Training at District Places (60% - Central Share) - GJ209</t>
  </si>
  <si>
    <t>GUJ SAMAGRA SIKSHA (EDN 68) (EDN 113) 3667:District Institute of Educational and Training at District Places (40% - State Share) - GJ209</t>
  </si>
  <si>
    <t>Total (3)</t>
  </si>
  <si>
    <t>GUJ-NHM - 4063 : National Health Mission (60% Central)</t>
  </si>
  <si>
    <t>GUJ-NHM - 4063 : National Health Mission  (60% Central  Share) (PCSS)</t>
  </si>
  <si>
    <t>GUJ-NHM - 4063 : National Health Mission  (40% State Share) (PCSS)</t>
  </si>
  <si>
    <t>GUJ-NHM - 4063 : National Health Mission (40% State)</t>
  </si>
  <si>
    <t>TOTAL (4)</t>
  </si>
  <si>
    <t>Saksham Anganwadi and Poshan2.0 (Umbrella ICDS-Anganwadi Services Poshan Abhiyan Scheme for Adolescent Girls National Creche Scheme) -[3975]</t>
  </si>
  <si>
    <t>GUJ-ICDS (Haunorium of AWW &amp; AWH)- 9281: NTR-18, Integrated Child Development Scheme - Honorarium, Logistics, etc (60% Central)</t>
  </si>
  <si>
    <t>GUJ-ICDS (Haunorium of AWW &amp; AWH)- 9281: Introduction of ICDS Scheme - Honorarium, Logistics, etc. (60% Central)</t>
  </si>
  <si>
    <t>Supplementary nutrition program - 3975: NTR-2, Introduction of ICDS Scheme - THR &amp; HCM (50% State)</t>
  </si>
  <si>
    <t>Poshan Abhiyaan (National Nutrition mission) - 3975: National Nutrition Mission (80% Central)</t>
  </si>
  <si>
    <t>GUJ-Construction of Anganwadi - 3975: NTR-9, Repairing of Anganwadi (50% Central)</t>
  </si>
  <si>
    <t>GUJ-Construction of Anganwadi - 3975 : NTR-9, Repairing of Anganwadi (50% State)</t>
  </si>
  <si>
    <t>GUJ-ICDS (Haunorium of AWW &amp; AWH)- 9281 : NTR-18, Integrated Child Development Scheme - Honorarium : NTR-18, Integrated Child Development Scheme - Honorarium (60% Central)</t>
  </si>
  <si>
    <t>GUJ-ICDS (Haunorium of AWW &amp; AWH)- 9281 : NTR-18, Integrated Child Development Scheme - Honorarium : Introduction of ICDS Scheme - Honorarium, Logistics, etc. (40% State)</t>
  </si>
  <si>
    <t>Supplementary nutrition program - 3975 : NTR-3, ICDS Special Nutrition Programme (50% State)</t>
  </si>
  <si>
    <t>Poshan Abhiyaan (National Nutrition mission) - 3975 : National Nutrition Mission (20% State)</t>
  </si>
  <si>
    <t>Supplementary nutrition program - 3975 : NNTR-2, Introduction of ICDS Scheme - THR &amp; HCM (50% Central)</t>
  </si>
  <si>
    <t>GUJ-ICDS (Haunorium of AWW &amp; AWH)- 9281 : NTR-18, Integrated Child Development Scheme - Honorarium, Logistics, etc (40% State)</t>
  </si>
  <si>
    <t>Supplementary nutrition program - 3975 : NTR-3, ICDS Special Nutrition Programme (50% Centre)</t>
  </si>
  <si>
    <t>supplementary nutrition program - 3975 : NTR-2, Introduction of ICDS Scheme - THR &amp; HCM (50% Central)</t>
  </si>
  <si>
    <t>supplementary nutrition program - 3975 : NTR-2, Introduction of ICDS Scheme - THR &amp; HCM (50% State)</t>
  </si>
  <si>
    <t>GUJ-ICDS (Haunorium of AWW &amp; AWH)- 9281 : NTR-18,Integrated Child Development Scheme-Honorium (40% State)</t>
  </si>
  <si>
    <t>Director ICDSSalary of District Corporation and Block Taluka - 3975 : NTR-18, Integrated Child Development Scheme - Pay &amp; Allowance (25% Central)</t>
  </si>
  <si>
    <t>Director ICDSSalary of District Corporation and Block Taluka - 3975 : NTR-18, Integrated Child Development Scheme - Pay &amp; Allowance (75% State)</t>
  </si>
  <si>
    <t>TOTAL (5)</t>
  </si>
  <si>
    <t>Urban Rejuvenation Mission -500 Cities-[9556]</t>
  </si>
  <si>
    <t>GUJ-AMRUT 2.0 - 9556 : Grant in aid to Municipal Corporations for Atal Mission for Rejuvenation and Urban Transformation 2.0 (AMRUT 2.0) (60%  Central Share)</t>
  </si>
  <si>
    <t>AMRUT 2.0 : Grant in aid to Municipalities for Atal Mission for Rejuvenation and Urban Transformation 2.0 (AMRUT 2.0) (60%  Central Share)</t>
  </si>
  <si>
    <t>AMRUT 2.0 : Grant in aid to Municipalities for Atal Mission for Rejuvenation and Urban Transformation 2.0 (AMRUT 2.0) (40%  State Share)</t>
  </si>
  <si>
    <t>AMRUT 2.0 : Grant in aid to Municipal Corporations for Atal Mission for Rejuvenation and Urban Transformation 2.0 (AMRUT 2.0) (40%  State Share)</t>
  </si>
  <si>
    <t>TOTAL (6)</t>
  </si>
  <si>
    <t>GUJ-PMAY-GRAMIN - 9180:Pradhan Mantri Awas Yojana - Gramin (Central Share 60%)</t>
  </si>
  <si>
    <t>GUJ-PMAY-GRAMIN - 9180:Pradhan Mantri Awas Yojana - Gramin(State Share 40%)</t>
  </si>
  <si>
    <t>GUJ-PMAY-GRAMIN - 9180:Pradhan Mantri Awas Yojana - Gramin(Central Share 60%)</t>
  </si>
  <si>
    <t xml:space="preserve">GUJ-PMAY-GRAMIN - 9180:Pradhan Mantri Awas Yojana - Gramin(State Share 40%) </t>
  </si>
  <si>
    <t>GUJ-PMAY-GRAMIN - 9180:Pradhan Mantri Awas Yojana-Gramin Central Contribution 60%</t>
  </si>
  <si>
    <t>GUJ-PMAY-GRAMIN - 9180:Pradhan Mantri Awas Yojana-Gramin State Contribution 40%</t>
  </si>
  <si>
    <t>TOTAL (7)</t>
  </si>
  <si>
    <t>GUJ-PM POSHAN (MDM) - 9165: MDM Scheme for Children in Public Primary School (60% Central Share)</t>
  </si>
  <si>
    <t>GUJ-PM POSHAN (MDM) - 9165: MDM Scheme for Children in Public Primary School (40% State Share)</t>
  </si>
  <si>
    <t>GUJ-PM POSHAN (MDM) - 9165: MDM Scheme for children in public primary school (40% state share)</t>
  </si>
  <si>
    <t>GUJ-PM POSHAN (MDM) - 9165: MDM Scheme for Children in Public Primary Schools (100% CSS)</t>
  </si>
  <si>
    <t>GUJ-PM POSHAN (MDM) - 9165: MDM Scheme for Children in Public Primary Schools(100% CSS)</t>
  </si>
  <si>
    <t>GUJ-PM POSHAN (MDM) - 9165: MDM Scheme for children in public primary school (60% Central Share)</t>
  </si>
  <si>
    <t>GUJ-PM POSHAN (MDM) - 9165: MDM Scheme for Children in Public Primary Schools (CSS)</t>
  </si>
  <si>
    <t>TOTAL (8)</t>
  </si>
  <si>
    <t>GUJ-PMAY AHM - 1989 : Assistance to Municipalities under Pradhan Mantri Awas Yojana (Urban) (40% State)</t>
  </si>
  <si>
    <t>GUJ-PMAY AHM - 1989 : Assistance to Municipal Corporations under Pradhan Mantri Awas Yojana (Urban) (40% State)</t>
  </si>
  <si>
    <t>GUJ-PMAY AHM - 1989 : Assistance to Urban/Aria Development Authorities under Pradhan Mantri Awas Yojana (Urban)(40% State)</t>
  </si>
  <si>
    <t>GUJ-PMAY AHM - 1989 : Assistance to Urban/Aria Development Authorities under Pradhan Mantri Awas Yojana (Urban) (60% Central)</t>
  </si>
  <si>
    <t>GUJ-PMAY AHM - 1989 : Assistance to Municipal Corporations under Pradhan Mantri Awas Yojana (Urban) (60% Central)</t>
  </si>
  <si>
    <t>GUJ-PMAY AHM - 1989 : Assistance to Municipal Corporations under Pradhan Mantri Awas Yojana (40% State)</t>
  </si>
  <si>
    <t>GUJ-PMAY AHM - 1989 : Assistance to Municipalities under Pradhan Mantri Awas Yojana (Urban) (60% Central)</t>
  </si>
  <si>
    <t>GUJ-PMAY AHM - 1989 : Assistance to Municipal Corporations under Pradhan Mantri Awas Yojana (60% Central)</t>
  </si>
  <si>
    <t>GUJ-PMAY AHM - 1989 : Assistance to Urban/Aria Development Authorities under Pradhan Mantri Awas Yojana (60% Central)</t>
  </si>
  <si>
    <t>GUJ-PMAY AHM - 1989 : Assistance to Urban/Aria Development Authorities under Pradhan Mantri Awas Yojana (40% State)</t>
  </si>
  <si>
    <t>GUJ-PMAY AHM - 1989 : Assistance to Urban/Aria Development Authorities under Pradhan Mantri Awas Yojana (Urban) (40% State)</t>
  </si>
  <si>
    <t>GUJ-PMAY AHM - 1989 : HSG- Assitance to Municipal Corporation Under Housing for all
(60-40)</t>
  </si>
  <si>
    <t>GUJ-PMAY AHM - 1989 : HSG- Assitance to Municipalities Under Housing for all (60-40)</t>
  </si>
  <si>
    <t>GUJ-PMAY AHM - 1989 : HSG- Assitance to Urban/Aria Development Authorities Under Housing for all (60-40)</t>
  </si>
  <si>
    <t>GUJ-PMAY AHM - 1989 : HSG- Assitance to Municipal Corporation Under Housing for all 
(60-40)</t>
  </si>
  <si>
    <t>TOTAL (9)</t>
  </si>
  <si>
    <t>Mahatma Gandhi National Rural Gurantee Programme -[9219]</t>
  </si>
  <si>
    <t>GUJ-MGNREGA - 9219 : Scheduled Castes Sub-Plan National Rural Employment Guarantee Scheme (Central Share 75%)</t>
  </si>
  <si>
    <t>GUJ-MGNREGA - 9219 : Scheduled Castes Sub-Plan National Rural Employment Guarantee Scheme (State Share 25%)</t>
  </si>
  <si>
    <t>GUJ-MGNREGA - 9219 : National Rural Employment Guarantee Scheme under Tribal Area Sub Plan (Central Share 75%)</t>
  </si>
  <si>
    <t>GUJ-MGNREGA - 9219 : National Rural Employment GuaranteeScheme under Tribal Area Sub Plan (State Share 25%)</t>
  </si>
  <si>
    <t>GUJ-MGNREGA - 9219 : National Rural Employment Guarantee Scheme (Central Share 75%)</t>
  </si>
  <si>
    <t>GUJ-MGNREGA - 9219 : National Rural Employment Guarantee Scheme (State Share 25%)</t>
  </si>
  <si>
    <t>MGNREGA Admin - 9219 : Admin Expenditure under MGNREGA (100% Central Sponsored Scheme)</t>
  </si>
  <si>
    <t>TOTAL (10)</t>
  </si>
  <si>
    <t>Mission for Development of 100 Smart Cities -[9478]</t>
  </si>
  <si>
    <t>Smart City Mission Vadodara Smart city - 9478 : Smart Cities Mission - Vadodara Smart City - (50% Central Share)</t>
  </si>
  <si>
    <t>Mission For Development of 100 Smart Cities Rajkot Smart City - 9478 : Smart Cities Mission - - Rajkot Smart City - (50% Central Share)</t>
  </si>
  <si>
    <t>Mission For Development of 100 Smart Cities Ahmedabad Smart City - 9478 : Smart Cities Mission -Ahmedabad Smart City-(25% State Share)</t>
  </si>
  <si>
    <t>Mission For Development of 100 Smart Cities Rajkot Smart City - 9478 : Smart Cities Mission - Rajkot Smart City - (25% State Share)</t>
  </si>
  <si>
    <t>Mission For Development of 100 Smart Cities Gandhinagar Smart City - 9478 : Smart Cities Mission (50% Central)</t>
  </si>
  <si>
    <t>Mission For Development of 100 Smart Cities Gandhinagar Smart City - 9478 : Smart Cities Mission (50% State)</t>
  </si>
  <si>
    <t>Mission For Development of 100 Smart Cities Ahmedabad Smart City - 9478 : Smart Cities Mission -Ahmedabad Smart City -(50% Central Share)</t>
  </si>
  <si>
    <t>GUJ SMART CITY SURAT-9478 : Smart Cities Mission -Surat Smart City -(25% State Share)</t>
  </si>
  <si>
    <t>Mission For Development of 100 Smart Cities Dahod Smart City - 9478 : Smart Cities Mission (50% State)</t>
  </si>
  <si>
    <t>GUJ SMART CITY SURAT-9478 : Smart Cities Mission -Surat Smart City -(50% Central Share)</t>
  </si>
  <si>
    <t>Mission For Development of 100 Smart Cities Dahod Smart City - 9478 : Smart Cities Mission (50% Central)</t>
  </si>
  <si>
    <t>Smart City Mission Vadodara Smart city - 9478 : Smart Cities Mission - Vadodara Smart City - (25% State Share)</t>
  </si>
  <si>
    <t>TOTAL (11)</t>
  </si>
  <si>
    <t>GUJ-Umbrella Scheme for Education of ST children-Post Matric Scholarship(PMS)for ST Students - 3373 : VKY-8 Government of India Post Matric Scholarship Scheme (State Share-25%)</t>
  </si>
  <si>
    <t>GUJ-Umbrella Scheme for Education of ST children-Post Matric Scholarship(PMS)for ST Students - 3373 : VKY-8 Government of India Post Matric Scholarship Scheme (Central Share-75%)</t>
  </si>
  <si>
    <t>TOTAL (12)</t>
  </si>
  <si>
    <t>Pradhan Mantri Gram Sadak Yojna -[9179]</t>
  </si>
  <si>
    <t xml:space="preserve">GUJ-Pradhan Mantri Gram Sadak Yojana - 9179 : Pradhanmantri Gram sadak yojana ( 60% Central) </t>
  </si>
  <si>
    <t>TOTAL (13)</t>
  </si>
  <si>
    <t>GJ- PARAMPARAGAT KRISHI VIKAS YOJANA (PKVY) - 9145 : Paramparagat Krishi Vikas Yojana (PKVY - NMSA) Normal (40% State Share)</t>
  </si>
  <si>
    <t>GUJ-Rashtriya Krishi Vikas Yojana - 9145 : Rashtriya Krushi Vikas Yojana-TSP (40% State)</t>
  </si>
  <si>
    <t>GUJ-NMSA - 2009 : Rainfed Area Development- National Mission for Sustainable Agriculture (RAD-NMSA) (State Share) (40%)</t>
  </si>
  <si>
    <t>GUJ-Rashtriya Krishi Vikas Yojana - 9145 : Rashtriya Krushi Vikas Yojana-TSP (60% Central)</t>
  </si>
  <si>
    <t>GJ- PARAMPARAGAT KRISHI VIKAS YOJANA (PKVY) - 9145 : Paramparagat Krishi Vikas Yojana (PKVY - NMSA) TASP (40% State Share)</t>
  </si>
  <si>
    <t>GUJ-Rashtriya Krishi Vikas Yojana - 9145 : Rashtriya Krushi Vikas Yojana (40% State)</t>
  </si>
  <si>
    <t>GJ- PARAMPARAGAT KRISHI VIKAS YOJANA (PKVY) - 9145 : Paramparagat Krishi Vikas Yojana (PKVY - NMSA) SCSP (40% State Share)</t>
  </si>
  <si>
    <t>GUJ-NMSA - 2009 : Rainfed Area Development- National Mission for Sustainable Agriculture (RAD-NMSA) for SC farmers ( 60% Central Share)</t>
  </si>
  <si>
    <t>GUJ-Soil Health Card(SHC) - 9145 : Soil Health Card scheme (SHC- NMSA) (TASP) (60% Central  Share)</t>
  </si>
  <si>
    <t>GUJ-Rashtriya Krishi Vikas Yojana - 9145 : Rashtriya Krushi Vikas Yojana (60% Central)</t>
  </si>
  <si>
    <t>Pradhan Mantri Krishi Sinchai Yojna - PDMC - 9145 : MNR-251 Contribution to Gujarat Green Revolution Company Limited for Drip Irrigation -Pradhan Mantri Krishi Sinchyayee Yojana - Per Drop More Crop - (40% State)</t>
  </si>
  <si>
    <t>GUJ-Soil Health Card(SHC) - 9145 : Soil Health Card scheme (SHC- NMSA) (SCSP) (40% State Share)</t>
  </si>
  <si>
    <t>GUJ-Soil Health Management (SHM) - 9145 : Soil Health Management (SHM- NMSA) (Normal) (60% Central  Share)</t>
  </si>
  <si>
    <t>Pradhan Mantri Krishi Sinchai Yojna - PDMC - 9145 : MNR-251 Contribution to Gujarat Green Revolution Company Limited for Drip Irrigation-Pradhan Mantri Krishi Sinchayee Yojana –Per Drop More Crop – (60%  Central)</t>
  </si>
  <si>
    <t>Pradhan Mantri Krishi Sinchai Yojna - PDMC - 9145 : MNR-251 Contribution to Gujarat Green Revolution Company Limited for Drip Irrigation-Pradhan Mantri Krishi Sinchayee Yojana –Per Drop More Crop – (40% State Share)</t>
  </si>
  <si>
    <t>GUJ-SMAM - 9145 : AGR-67 Submission On Agricultural Mechanization (SMAM)-(40% State Share)</t>
  </si>
  <si>
    <t>GUJ-SMAM - 9145 : Submission On Agricultural Mechanization (SMAM)(40% State Share)</t>
  </si>
  <si>
    <t>Pradhan Mantri Krishi Sinchai Yojna - PDMC - 9145 : MNR-251 COntribution to GUjarat Green Revolution Company Limited for DNP Irrigation-Pradhan Mantri Krishi Sinchayee Yojana- Pre Drop More Crop (40% State)</t>
  </si>
  <si>
    <t>GUJ-SMAM - 9145 : AGR-67 Submission On Agricultural Mechanization (SMAM)- (Cetral Share 60 %)</t>
  </si>
  <si>
    <t>Pradhan Mantri Krishi Sinchai Yojna - PDMC - 9145 : MNR-251 COntribution to GUjarat Green Revolution Company Limited for DNP Irrigation-Pradhan Mantri Krishi Sinchayee Yojana- Pre Drop More Crop (60% Central)</t>
  </si>
  <si>
    <t>GUJ-NMSA - 2009 : Rainfed Area Development- National Mission for Sustainable Agriculture (RAD-NMSA) (Central Share) (60%)</t>
  </si>
  <si>
    <t>GJ- PARAMPARAGAT KRISHI VIKAS YOJANA (PKVY) - 9145 : Paramparagat Krishi Vikas Yojana (PKVY - NMSA) Normal (60% Central  Share)</t>
  </si>
  <si>
    <t>GJ- PARAMPARAGAT KRISHI VIKAS YOJANA (PKVY) - 9145 : Paramparagat Krishi Vikas Yojana (PKVY - NMSA) TASP (60% Central  Share)</t>
  </si>
  <si>
    <t>GJ- PARAMPARAGAT KRISHI VIKAS YOJANA (PKVY) - 9145 : Paramparagat Krishi Vikas Yojana (PKVY - NMSA) SCSP (60% Central  Share)</t>
  </si>
  <si>
    <t>GUJ-SMAM - 9145 : Submission On Agricultural Mechanization (SMAM) – (60% Central Share)</t>
  </si>
  <si>
    <t>GUJ-NMSA - 2009 : Rainfed Area Development- National Mission for Sustainable Agriculture (RAD-NMSA) for ST farmers (Central Share) (60%)</t>
  </si>
  <si>
    <t>GUJ-Soil Health Card(SHC) - 9145 : Soil Health Card scheme (SHC- NMSA) (Normal) (60% Central  Share)</t>
  </si>
  <si>
    <t>GUJ-Soil Health Card(SHC) - 9145 : Soil Health Card scheme (SHC- NMSA) (SCSP) (60% Central  Share)</t>
  </si>
  <si>
    <t>GUJ-NMSA - 2009 : Rainfed Area Development- National Mission for Sustainable Agriculture (RAD-NMSA) for ST farmers (State Share) (40%)</t>
  </si>
  <si>
    <t>GUJ-Soil Health Management (SHM) - 9145 : Soil Health Management (SHM- NMSA) (Normal) (40% State Share)</t>
  </si>
  <si>
    <t>GUJ-SMAM - 9145 : AGR-67 Submission On Agricultural Mechanization (SMAM)-(60% Central Share)</t>
  </si>
  <si>
    <t xml:space="preserve">GUJ-Soil Health Card(SHC) - 9145 : Soil Health Card scheme (SHC- NMSA) (Normal) (40% State Share) </t>
  </si>
  <si>
    <t>GUJ-Soil Health Card(SHC) - 9145 : Soil Health Card scheme (SHC- NMSA) (TASP) (40% State Share)</t>
  </si>
  <si>
    <t>Pradhan Mantri Krishi Sinchai Yojna - PDMC - 9145 : MNR-251 Contribution to Gujarat Green Revolution Company Limited for Drip Irrigation -Pradhan Mantri Krishi Sinchyayee Yojana - per Drop More Crop - (60% Central)</t>
  </si>
  <si>
    <t>GUJ-SMAM - 9145 : AGR-67 Submission On Agricultural Mechanization (SMAM)- (40% State Share)</t>
  </si>
  <si>
    <t>GUJ-NMSA - 2009 : Rainfed Area Development- National Mission for Sustainable Agriculture (RAD-NMSA) for SC farmers (40% State Share)</t>
  </si>
  <si>
    <t>Pradhan Mantri Krishi Sinchai Yojna - PDMC -(RKVY)- 9145:Contribution to Gujrat Green Revolution Company Limited for Drip Irrigation Rashtriya Krishi Vikash Yojana Per Drop more crop  Central Share 60%</t>
  </si>
  <si>
    <t>GUJ - Sub Mission on Agro Forestry (CSS)(General) - 9145:Agro Forestry Scheme (Central Share)</t>
  </si>
  <si>
    <t>Pradhan Mantri Krishi Sinchai Yojna - PDMC -(RKVY)- 9145:Contribution to Gujarat Green Revolution Company Limited for Drip Irrigation Rashtriya Krishi Vikash Yojana Per Drop more crop  State Share 100% Top U</t>
  </si>
  <si>
    <t>GUJ - Sub Mission on Agro Forestry (CSS)(General) - 9145:Agro Forestry Scheme (State Share)</t>
  </si>
  <si>
    <t>Pradhan Mantri Krishi Sinchai Yojna - PDMC -(RKVY)- 9145:Contribution to Gujrat Green Revolution Company Limited for Drip Irrigation Rashtriya Krishi Vikash Yojana Per Drop more crop  State Share 40%</t>
  </si>
  <si>
    <t>TOTAL (14)</t>
  </si>
  <si>
    <t>Infrastructure Maintenance - 4064</t>
  </si>
  <si>
    <t>Infrastructure Maintenance - 4064 : Reproductive and Child Health</t>
  </si>
  <si>
    <t>Infrastructure Maintenance - 4064 : Regional Family Planing Training  Training Of Auxiliary Nurses,Mid Wife,Dian</t>
  </si>
  <si>
    <t>Infrastructure Maintenance - 4064 : Rural  Family Planning Welfare Sub-centers</t>
  </si>
  <si>
    <t>Infrastructure Maintenance - 4064 : Urban Family Planning Welfare Centers</t>
  </si>
  <si>
    <t>Infrastructure Maintenance - 4064 : State District City Family Planning Bureau</t>
  </si>
  <si>
    <t>TOTAL (15)</t>
  </si>
  <si>
    <t>1. Gross Budget Provision and Actual Expenditure incurred in Tribal, Scheduled Castes and Normal Categories i.e. all schemes are as under:</t>
  </si>
  <si>
    <t>Nature</t>
  </si>
  <si>
    <t>Gross Budget Provision</t>
  </si>
  <si>
    <t>Actual Expenditure</t>
  </si>
  <si>
    <t>(Rupees in lakh)</t>
  </si>
  <si>
    <t>Tribal</t>
  </si>
  <si>
    <t xml:space="preserve">Scheduled Caste </t>
  </si>
  <si>
    <t>APPENDIX - V  EXPENDITURE ON SCHEMES B- STATE SCHEMES-Contd.</t>
  </si>
  <si>
    <t>State Scheme</t>
  </si>
  <si>
    <t>N/TSP/</t>
  </si>
  <si>
    <t>Plan Outlay</t>
  </si>
  <si>
    <t>Budget Allocation</t>
  </si>
  <si>
    <t>AGR-1 Administration and Infrastructure Facility for Agriculture Development</t>
  </si>
  <si>
    <t>AGR-2 Agri.Support programme for other than SC/ST FAR,A</t>
  </si>
  <si>
    <t>AGR-11 Risk Management in Agriculture Sector</t>
  </si>
  <si>
    <t>DISTRICT ESTABLISHMENT</t>
  </si>
  <si>
    <t>COP-31 BUILDINGS</t>
  </si>
  <si>
    <t>AGR-57 Biological Control Laboratory at Gandhinagar</t>
  </si>
  <si>
    <t>Oraganisation Setup for Agricultural Development Works</t>
  </si>
  <si>
    <t>AGR-45 National Agriculture Insurance Fund</t>
  </si>
  <si>
    <t>Multipication and Distribution of various type of cotton.</t>
  </si>
  <si>
    <t>Scheme for development of inputs Fertilizer quality control Laboratories.</t>
  </si>
  <si>
    <t>Surveys  Project evaluation and assessment (Improvement of Agricultural Statistics)</t>
  </si>
  <si>
    <t>Crop Insurance Scheme in Gujarat State</t>
  </si>
  <si>
    <t>HRT-1  Directorate of Horticulture</t>
  </si>
  <si>
    <t>HRT-2  Fruit Nurseries</t>
  </si>
  <si>
    <t>HRT-5 (AGR-26) Establishment of KItchen Garden and Canning Centre</t>
  </si>
  <si>
    <t>ANH-2 Establishment of New Veterinary Dispensaries</t>
  </si>
  <si>
    <t>ANH-3 Supervisory Unit for controlling diseases in cattle, sheep and poultry</t>
  </si>
  <si>
    <t>ANH-2 Upgradation of Veternary Dispensaries</t>
  </si>
  <si>
    <t>ANH-4 Scheme for Strengthening of Statistical Wing</t>
  </si>
  <si>
    <t>ANH-2 Scheme for Compansation to Animal Owners in case of Accidental Death of Animals</t>
  </si>
  <si>
    <t>ANH-7 Upgradation and Conservation for Cattle and Buffalo Development</t>
  </si>
  <si>
    <t>ANH-8 Artificial Isemination Centre in Key Village</t>
  </si>
  <si>
    <t>ANH-9 Fodder abd feed Development</t>
  </si>
  <si>
    <t>ANH-10 Intensive Poultry Development Programme</t>
  </si>
  <si>
    <t>ANH-12 Sheep Goat Development Programme</t>
  </si>
  <si>
    <t>ANH-14 Gauseva and Gaucher Development Programmes</t>
  </si>
  <si>
    <t>ANH-15 Expansion of Horse Breeding Frams</t>
  </si>
  <si>
    <t>ANH-14 Establishment of Extension Wing</t>
  </si>
  <si>
    <t>DMS-1 Dairy Development Programme in the State</t>
  </si>
  <si>
    <t>FSH-2 FISH SEED PRODUCTION (IN NON-TRIBAL AREA)</t>
  </si>
  <si>
    <t>FSH-7 PROVIDING NAVIGATIONS AIDS AND OTHER INFRASTRUCTURAL FACILITIES</t>
  </si>
  <si>
    <t>FSH-10 Strenghting of Publicity and Extension Programme</t>
  </si>
  <si>
    <t>FSH-18 Commissioner and District Officers</t>
  </si>
  <si>
    <t>FSH-19 PROVIDING INFRASTRUCTURES FACILITIES AT MINOR PORTS</t>
  </si>
  <si>
    <t>FST-2 Information &amp; Technology</t>
  </si>
  <si>
    <t>FST-1 FOREST PROTECTION</t>
  </si>
  <si>
    <t>FST-3 COMMUNICATIONS(ROADS) AND BUILDINGS</t>
  </si>
  <si>
    <t>FST-5 SOIL AND MOISTURE CONSERVATION AND AFFORESTATION IN DENUDED FOREST  AREA</t>
  </si>
  <si>
    <t>FST-8 COMMUNITY FORESTRY SCHEME</t>
  </si>
  <si>
    <t>FST-15 FOREST RESEARCH, TRAINING ORIENTATION AND PUBLICITY</t>
  </si>
  <si>
    <t>FST-20 MANAGEMENT AND DEVELOPMENT OF NATIONAL PARKS AND SANCTUARIES</t>
  </si>
  <si>
    <t>FST-25 FOREST AND ENVIRONMENT DEPARTMENT</t>
  </si>
  <si>
    <t>FST-28 COMPENSATORY AAFFORESTATION AGAINST REGULARISATION OF UNAUTHORISED CULTIVATION</t>
  </si>
  <si>
    <t>FST-30 GUJARAT FORESTRY DEVELOPMENT PROJECT (JBIC JAPAN)</t>
  </si>
  <si>
    <t>FST-44  GRASS DEVELOPMENT PROJECT</t>
  </si>
  <si>
    <t>Gujarat Bio Diversity Board</t>
  </si>
  <si>
    <t>Grant in aid to Gujarat Biotechonology Mission for research of Wildlife Genomics and DNA banking</t>
  </si>
  <si>
    <t>Vrux Kheti Yojana and Urban Forestation Scheme</t>
  </si>
  <si>
    <t>Forest Conservation and Development</t>
  </si>
  <si>
    <t>Action Plan for creation of Eco-Task Force and Mangrove Plantation</t>
  </si>
  <si>
    <t>CLC-1 Climate Change Trust Fund</t>
  </si>
  <si>
    <t>CLC-2 Climate Change Impact Studies and related projects Trust Fund</t>
  </si>
  <si>
    <t>CLC-3 ICT )Information Communication and Training)</t>
  </si>
  <si>
    <t>CLC-4 Green Solar Projects</t>
  </si>
  <si>
    <t>CLC-6 Assistance to GEDA for Renewable Energy</t>
  </si>
  <si>
    <t>Climate Change Department</t>
  </si>
  <si>
    <t>WRH-3 MODERNISATION OF AGRICULTURAL MARKETING</t>
  </si>
  <si>
    <t>WRH-2 Modernisation of Agricultural Marketing</t>
  </si>
  <si>
    <t>AGR-1 GRANT IN AID TO THE GUJARAT AGRICULTURAL UNIVERSITY</t>
  </si>
  <si>
    <t>AER-2 EXTENSION EDUCATION PROGRAMME IN AGRICULTURAL FACILITIES</t>
  </si>
  <si>
    <t>AER-6 Gujarat Agricultural Universities for Construction of Agricultural</t>
  </si>
  <si>
    <t>AER-3 STATE SHARE ON COUNCIL OF AGRICULTURAL RESEARCH SCHEME</t>
  </si>
  <si>
    <t>AER-1 GRANT-IN-AID TO GUJARAT AGRICULTURAL UNIVERSITIES FOR AGRICULTURAL EDUCATION</t>
  </si>
  <si>
    <t>COP-2 APEX AND DISTRICT CO-OPERATIVE BANK</t>
  </si>
  <si>
    <t>COP-5 FINANCIAL ASSISTANCE TO PRIMARY AGRICUTLURE CREDIT SOCIETIES TO INCREASE SHORT TERM/MEDIUM TERM ADVANCES</t>
  </si>
  <si>
    <t>COP-21 REGISTRAR OF CO-OPERATIVE SOCIETIES</t>
  </si>
  <si>
    <t>COP-22 DISTRICT OFFICES</t>
  </si>
  <si>
    <t>APPENDIX - V  EXPENDITURE ON SCHEMES B- STATE SCHEMES-Concld.</t>
  </si>
  <si>
    <t>COP-23 Cop-Audit of Co-operatives</t>
  </si>
  <si>
    <t>COP-24 ARBITRATION BOARD</t>
  </si>
  <si>
    <t>COP-26 TRAINING</t>
  </si>
  <si>
    <t>Set up of a Sugar Dicrecotrate in Co-operation Department</t>
  </si>
  <si>
    <t>COP-35 Supervision and Audit Committee(Old establishment)</t>
  </si>
  <si>
    <t>RDD-2 INFORMATION AND TECHNOLOGY PROGRAMME</t>
  </si>
  <si>
    <t>RDD-31 Strengthening of Block Level Administration</t>
  </si>
  <si>
    <t>RDD-32 Mission Manglam</t>
  </si>
  <si>
    <t>APPENDIX - VI : DIRECT TRANSFER OF CENTRAL SCHEME FUNDS TO IMPLEMENTING AGENCIES IN THE STATE -Contd.</t>
  </si>
  <si>
    <t>(funds routed outside State Budgets)  (Unaudited figures)</t>
  </si>
  <si>
    <t>Government of India's Schemes</t>
  </si>
  <si>
    <t>Implementing Agencies</t>
  </si>
  <si>
    <t>Government of India Release</t>
  </si>
  <si>
    <t>Payment for Indegenous UREA</t>
  </si>
  <si>
    <t>Gujarat State Fertilizers &amp; Chemicals Limited, Gujarat Narmada Valley Fertilizers &amp; Chemicals Limited</t>
  </si>
  <si>
    <t xml:space="preserve">Pradhan Mantri Kisan Samman Nidhi (PM-Kisan) </t>
  </si>
  <si>
    <t>Department of Agriculture, Gujarat</t>
  </si>
  <si>
    <t>Metro Projects</t>
  </si>
  <si>
    <t>Metro-link Express for Gandhinagar and Ahmedabad (MEGA) Co. Ltd.</t>
  </si>
  <si>
    <t>Payment for Indegenous P and K Fertilizers</t>
  </si>
  <si>
    <t>Aarti Fertilizers ( A Div of Aarti Inds Ltd ), Dhanlakshmi Biochem Pvt Ltd, Gujarat State Fertilizers &amp; Chemicals Limited, Gujarat Narmada Valley Fertilizers &amp; Chemicals Limited, Narmada Bio-Chem Limited, Nirma Limited, Narmada Agro Chemicals pvt Ltd, Sardar Agro Fertilizers and Chemicals Private Limited, Advance Fertilizers India Private Limited, Singham Bio Crop Care Pvt Ltd &amp; Others</t>
  </si>
  <si>
    <t xml:space="preserve">Jal Jeevan Mission (JJM)/National Rural Drinking Water Mission </t>
  </si>
  <si>
    <t>Aga Khan Rural Support Programme India, Gujarat Water Supply &amp; Sewerage Board &amp; Others</t>
  </si>
  <si>
    <t xml:space="preserve">Payment for Imported P and K Fertilizers </t>
  </si>
  <si>
    <t>Gujarat State Fertilizers &amp; Chemicals Limited, Hindalco Industries Limited, Narmada Bio-Chem Limited</t>
  </si>
  <si>
    <t xml:space="preserve">Mahatma Gandhi National Rural Gurantee Program </t>
  </si>
  <si>
    <t>Commissioner of Rural Development</t>
  </si>
  <si>
    <t>Research and Development Projects (DAE)</t>
  </si>
  <si>
    <t>Institute for Plasma Research</t>
  </si>
  <si>
    <t>Other Autonomous Bodies (DAE)</t>
  </si>
  <si>
    <t>Atal Bhujal Yojna</t>
  </si>
  <si>
    <t>SPMU- Atal Jal Gujarat</t>
  </si>
  <si>
    <t>Food Subsidy for Decentralized Procurement of Foodgrains under NFSA</t>
  </si>
  <si>
    <t>The Gujarat State Civil Supplies Corporation Limited</t>
  </si>
  <si>
    <t>Ayushman Bharat - Pradhan Mantri Jan Arogya Yojana (PMJAY)</t>
  </si>
  <si>
    <t>Gujarat Health Protection Society</t>
  </si>
  <si>
    <t>Amended Technology Upgradation Fund Scheme(ATUFS)</t>
  </si>
  <si>
    <t>Lavish Polypack LLT,  S C Sarees, Kevin Silk Mills Pvt. Ltd, M/s. Galaxy Texo Fab, M/S. Shivay Tex Fab, M/S.Balaji Textiles, M/s. Chinco Silk Mills, M/S Gopal Creation, M/S. Super Creation, M/s. Micron Industries, M/s. Ngee Weavetex LLP, Nysa Industries, M/S. Mafatlal Industries Ltd, M/S Shreeji Creation, M/S. Borana Industries LLP, M/S. Shreeji Fashion Studio. Best Knitting Mills Pvt. Ltd, Pan Health care Private Limited, Diza Nonwoven LLP, Amitara Overseas Pvt. Ltd, Thavki Sarees Private Limited, Venus Denim ,Siddhi Vinayak Knots &amp; Prints Pvt Ltd,Shree Karni Fabcom LLP, Borana Weaves Pvt Ltd., Strata Geosystems (India) Pvt Ltd,MS. Eagle Silk Mills Pvt. Ltd., Mahadev  Fabrics, Hanuman Weavetech, M/S Krishna Fashion, Aarjay Enterprise_2, M/s. Akash Dyeing &amp; Printing Mills PVT. LTD &amp; Others</t>
  </si>
  <si>
    <t xml:space="preserve">Rashtriya Gokul Mission </t>
  </si>
  <si>
    <t>Gujarat Livestock Development Board, National Dairy Development Board -[NDDB],Gujarat Cooperative Milk Marketing Federation Ltd</t>
  </si>
  <si>
    <t>Scheme Name not Found</t>
  </si>
  <si>
    <t>Chief Electoral Officer Gujarat, Gujarat State Fertilizers &amp; Chemicals Limited, Hindalco Industries Limited-[HILCO], Aarti Fertilizers, Dhanlakshmi Biochem PVT LTD, Narmada Bio-Chem Limited, Gujarat Narmada Valley Fertilizers &amp; Chemicals Limited, Youth Service and Cultural Activities,</t>
  </si>
  <si>
    <t>Support to Indian Institutes of Technology</t>
  </si>
  <si>
    <t>Indian Institute of Technology, Gandhinagar</t>
  </si>
  <si>
    <t>Physical Research Laboratory (PRL)</t>
  </si>
  <si>
    <t>Physical Research Laboratory Navarangpura</t>
  </si>
  <si>
    <t>Support to National Institutes of Technology (NITs) and IIEST</t>
  </si>
  <si>
    <t>S.V.National Institute of Technology, Gujarat, India</t>
  </si>
  <si>
    <t>Schemes for Safety of Women-Police</t>
  </si>
  <si>
    <t>National Forensic Sciences University Central Nodal Agency Modernization of Forensic Capacities</t>
  </si>
  <si>
    <t>Dairying Through Cooperatived (EAP)</t>
  </si>
  <si>
    <t>National Dairy Development Board -[NDDB]</t>
  </si>
  <si>
    <t xml:space="preserve">Institute of Teaching and Research in Ayurveda </t>
  </si>
  <si>
    <t>Institute for Post Graduate Teaching &amp; Research in Ayurveda</t>
  </si>
  <si>
    <t>National Programme for Dairy Development</t>
  </si>
  <si>
    <t>National Dairy Development Board</t>
  </si>
  <si>
    <t>Establishment Expenditure of New AIIMS</t>
  </si>
  <si>
    <t>All India Instititute of Medical Sciences, Rajkot</t>
  </si>
  <si>
    <t xml:space="preserve">Khelo India </t>
  </si>
  <si>
    <t>Secretary, SAG-Khelo India</t>
  </si>
  <si>
    <t>Animal Husbandry Infrastructure Development Fund</t>
  </si>
  <si>
    <t xml:space="preserve">Rashtriya Raksha University </t>
  </si>
  <si>
    <t>Rashtriya Raksha University</t>
  </si>
  <si>
    <t xml:space="preserve">Works Under Roads Wing </t>
  </si>
  <si>
    <t>Cala Cum SDM Pardi, Maruti Infracreation Private Limited, MCL BECPL JV, Ranjit – HGIEPL, Dineshchandra R.Agarwal Infracon Pvt. Ltd., Maruti Infracretion Private Limited</t>
  </si>
  <si>
    <t xml:space="preserve">Production Linked Incentive Scheme for Food Processing Industries </t>
  </si>
  <si>
    <t xml:space="preserve"> Gadre Marine Export Pvt. Ltd,  Gujarat Cooperative Milk Marketing Federation Ltd.,  Balaji Wafers Privated Limited</t>
  </si>
  <si>
    <t xml:space="preserve">Payment for Import of Urea </t>
  </si>
  <si>
    <t>Gujarat State Fertilizers &amp; Chemicals Limited, Narmada Bio-Chem Limited</t>
  </si>
  <si>
    <t>National Forensic Science University</t>
  </si>
  <si>
    <t>National Forensic Sciences University</t>
  </si>
  <si>
    <t>International Financial Services Centres Authority</t>
  </si>
  <si>
    <t>Autonomous Organisations</t>
  </si>
  <si>
    <t>National Institute of Design Ahmedabad</t>
  </si>
  <si>
    <t>National AIDS and STD Control Programme</t>
  </si>
  <si>
    <t>Gujarat State AIDS Control Society</t>
  </si>
  <si>
    <t>Development of Museums</t>
  </si>
  <si>
    <t>Directorate of Archaeology and Museums</t>
  </si>
  <si>
    <t>National Livestock Mission</t>
  </si>
  <si>
    <t>Setting up Indian Institutes of Information Technology in PPP mode</t>
  </si>
  <si>
    <t>Indian Institutes of Information Technology, Vadodara, Gujarat-[IIITVG]</t>
  </si>
  <si>
    <t>National Institutes of Pharmaceutical Education and Research (NIPERs)</t>
  </si>
  <si>
    <t>National Institute of Pharmaceutical Education &amp; Research, Ahmedabad</t>
  </si>
  <si>
    <t>Bhaskaracharya National Institute For Space Appliations And Geo Information</t>
  </si>
  <si>
    <t>BISAG-N (Bhaskaracharya National Institute for Spacar Applications and Geo- Informatics)</t>
  </si>
  <si>
    <t>Skill India Programme</t>
  </si>
  <si>
    <t>Directorate of Employment &amp; Training &amp; Others</t>
  </si>
  <si>
    <t>e-Courts Phase III</t>
  </si>
  <si>
    <t>Registrar General, High Court of Gujarat</t>
  </si>
  <si>
    <t>Sugar Subsidy Payable under PDS</t>
  </si>
  <si>
    <t>National Highway Authority of India</t>
  </si>
  <si>
    <t>Dineshchandra R Agarwal Infracon Pvt. Ltd, Patel Infrastructure Pvt. Ltd. , Sai Consulting Engineers Pvt Ltd, Geo Designs &amp; Research Pvt Ltd,Kunal Conchem Pvt Ltd &amp; others</t>
  </si>
  <si>
    <t>National Hydrology Project</t>
  </si>
  <si>
    <t>Narmada, Water Resources, Water Supply &amp; Kalpsar Department, Government of Gujarat</t>
  </si>
  <si>
    <t>Assistance to Autonomous Bodies (DST)</t>
  </si>
  <si>
    <t>National Innovation Foundation</t>
  </si>
  <si>
    <t xml:space="preserve">Exploratiion Activities under National Mineral Exploration Trusts </t>
  </si>
  <si>
    <t>Commissioner of Geology and Mining, Gujarat</t>
  </si>
  <si>
    <t>Agriculture Economics and Statistics</t>
  </si>
  <si>
    <t>Sardar Patel University, Director of Agriculture Krishi Bhawan, Gandhinagar, Indian Institute of Management,Ahmedabad</t>
  </si>
  <si>
    <t>Research Training and Studies and Other Road Safety Schemes</t>
  </si>
  <si>
    <t>Taruna Education and Welfare Trust &amp; Others</t>
  </si>
  <si>
    <t>Krishionnati Yojana</t>
  </si>
  <si>
    <t>Anand Agricultural University</t>
  </si>
  <si>
    <t>Blood Transfusion Services</t>
  </si>
  <si>
    <t>Gujarat State AIDS Control Society -[GSACS]</t>
  </si>
  <si>
    <t>PM VIKAS Committed Liabilities (Virasat Ka Samvardhan)-</t>
  </si>
  <si>
    <t>The Peoples Humane Society</t>
  </si>
  <si>
    <t xml:space="preserve"> Incentive scheme for promotion of RuPay Debit Cards and low-value BHIM-UPI transactions (person-to-merchant)</t>
  </si>
  <si>
    <t xml:space="preserve"> Bank of Baroda</t>
  </si>
  <si>
    <t>Procurement and Marketing Support Scheme</t>
  </si>
  <si>
    <t>MD Apparels, Abhinandan Sales Corporation &amp; Others</t>
  </si>
  <si>
    <t xml:space="preserve">Duty Drawback Scheme </t>
  </si>
  <si>
    <t>Mylan Laboratories Ltd., Kaizen Switchgear Products</t>
  </si>
  <si>
    <t>Scheme on Women Safety -RTH</t>
  </si>
  <si>
    <t>Transport Department</t>
  </si>
  <si>
    <t>Startup India seed Fund Scheme (SISFS)</t>
  </si>
  <si>
    <t>S V Innovation Foundation,  CIIE Regional Innovation Foundation &amp; Others</t>
  </si>
  <si>
    <t>National Service Scheme</t>
  </si>
  <si>
    <t>Gujarat State NSS Cell</t>
  </si>
  <si>
    <t>Textiles Research Association &amp; IJIRA</t>
  </si>
  <si>
    <t>Ahmedabad Textile Industrys Research Association, Man Made Textiles Research Association &amp; Others</t>
  </si>
  <si>
    <t>Establishment Expenditure (EF&amp;CC)</t>
  </si>
  <si>
    <t>DCF Banni Grass land Division</t>
  </si>
  <si>
    <t xml:space="preserve">AID to African Countries </t>
  </si>
  <si>
    <t>Entrepreneurship Development Institute of India, National Forensic Sciences University</t>
  </si>
  <si>
    <t>National Action Plan for Drug Demand Reduction (SJE)</t>
  </si>
  <si>
    <t>Nashabandhi mandal gujarat, Dr. Bhimrao Charitable Trust &amp; Others</t>
  </si>
  <si>
    <t xml:space="preserve">Space Science Promotion </t>
  </si>
  <si>
    <t>S.V.National Institute of Technology, Gujarat,Physical Research Laboratory Navarangpura &amp; others</t>
  </si>
  <si>
    <t>National Fellowship and Scholarship for higher education of ST Students</t>
  </si>
  <si>
    <t>Indian Institute of Management,Ahmedabad, Institute of Rural Management Anand, National Institute of Fashion Technology Gandhinagar &amp; Others</t>
  </si>
  <si>
    <t xml:space="preserve">Grants to Other Institutions </t>
  </si>
  <si>
    <t>Institute for Plasma Research, Indian Institute of Technology &amp; Others</t>
  </si>
  <si>
    <t>Scheme for Usage of Geotextiles in North East</t>
  </si>
  <si>
    <t>Ahmedabad Textile Industrys Research Association</t>
  </si>
  <si>
    <t>Agriculture Census (OCE)</t>
  </si>
  <si>
    <t>Agriculture Census Unit</t>
  </si>
  <si>
    <t>Schemes Less than One Crore</t>
  </si>
  <si>
    <t>Schemes where releases were more than One Crore but not appeared in 2023-24</t>
  </si>
  <si>
    <t xml:space="preserve">Total as per PFMS Portal: </t>
  </si>
  <si>
    <t>The total releases during the year 2023-24 shown in the Public Financial Management System (PFMS) Portal of the Controller General of Accounts as direct transfer of Central Scheme Funds to implementing agencies in the State (funds routed outside State Budgets) is ₹ 21,84,538.20 Lakhs.  These are unaudited figures.</t>
  </si>
  <si>
    <t>Note:- Total releases as per PFMS Portal for the year 2023-24 is ₹ 21,84,538.20 Lakhs. Out of this ₹ 19,45,920.98 Lakhs was released to "State Government Implementing Agencies" and ₹ 2,38,617.56 Lakhs was released to "Other than State Government Implementing Agencies". (The difference is due to rounding of scheme-wise amount)</t>
  </si>
  <si>
    <t>APPENDIX - VII - ACCEPTANCE AND  RECONCILATION OF BALANCES</t>
  </si>
  <si>
    <t xml:space="preserve">(As depicated in Statement 18 and 21) </t>
  </si>
  <si>
    <t xml:space="preserve">Head of Account </t>
  </si>
  <si>
    <t>Number of</t>
  </si>
  <si>
    <t>Earliest Year from</t>
  </si>
  <si>
    <t>acceptances</t>
  </si>
  <si>
    <t>which</t>
  </si>
  <si>
    <t>Difference from</t>
  </si>
  <si>
    <t>awaited</t>
  </si>
  <si>
    <t>earliest year</t>
  </si>
  <si>
    <t xml:space="preserve"> 31  March 2024</t>
  </si>
  <si>
    <t>F-Loans and Advances-</t>
  </si>
  <si>
    <t>6202 Loans for Education, Sports, Art and Culture</t>
  </si>
  <si>
    <t>6216 Loans for Housing</t>
  </si>
  <si>
    <t>6401 Loans for Crop Husbandry</t>
  </si>
  <si>
    <t>6403 Loans for Animal Husbandry</t>
  </si>
  <si>
    <t>6406 Loans for Forestry and Wild Life</t>
  </si>
  <si>
    <t>6515 Loans for Other Rural Development Programmes</t>
  </si>
  <si>
    <t>6575 Loans for Other Special Areas Programmes</t>
  </si>
  <si>
    <t>6702 Loans for Minor Irrigation</t>
  </si>
  <si>
    <t>6855 Loans for Fertilizer Industries</t>
  </si>
  <si>
    <t>6858 Loans for Engineering Industries</t>
  </si>
  <si>
    <t>6860 Loans for Consumer Industries</t>
  </si>
  <si>
    <t>7052 Loans for Shipping</t>
  </si>
  <si>
    <t>1980-81</t>
  </si>
  <si>
    <t>7452 Loans for Tourism</t>
  </si>
  <si>
    <t>1985-86</t>
  </si>
  <si>
    <t>7615 Miscellaneous Loans</t>
  </si>
  <si>
    <t>APPENDIX - VII - ACCEPTANCE AND  RECONCILATION OF BALANCES-Concld.</t>
  </si>
  <si>
    <t xml:space="preserve"> 7610-Loans to  Governments etc.</t>
  </si>
  <si>
    <t>Festival Advances</t>
  </si>
  <si>
    <t>N.A</t>
  </si>
  <si>
    <t xml:space="preserve">      1971-72</t>
  </si>
  <si>
    <t xml:space="preserve"> Food grain Advances</t>
  </si>
  <si>
    <t xml:space="preserve">      1974-75</t>
  </si>
  <si>
    <t>8009-State Provident Funds-</t>
  </si>
  <si>
    <t xml:space="preserve"> 01-Civil-</t>
  </si>
  <si>
    <t>101-General Provident Funds-Class-IV</t>
  </si>
  <si>
    <t xml:space="preserve">     1961-62</t>
  </si>
  <si>
    <t>60- Other Provident Funds-</t>
  </si>
  <si>
    <t>103-Other Miscellaneous Provident Funds-</t>
  </si>
  <si>
    <t>Provident Funds of the staff including</t>
  </si>
  <si>
    <t xml:space="preserve">Primary Teachers of District </t>
  </si>
  <si>
    <t>School Board</t>
  </si>
  <si>
    <t xml:space="preserve">     1959-60</t>
  </si>
  <si>
    <t>8550-Civil Advances-</t>
  </si>
  <si>
    <t>101-Forest Advances</t>
  </si>
  <si>
    <t>Prior to May 1960</t>
  </si>
  <si>
    <t>APPENDIX VIII - FINANCIAL RESULTS OF IRRIGATION SCHEMES</t>
  </si>
  <si>
    <t>APPENDIX VIII - FINANCIAL RESULTS OF IRRIGATION SCHEMES - Contd.</t>
  </si>
  <si>
    <t>Capital Outlay during the Year</t>
  </si>
  <si>
    <t>Capital outlay to the end of the Year</t>
  </si>
  <si>
    <t>Revenue Receipts during the Year</t>
  </si>
  <si>
    <t xml:space="preserve">Working Expenses and </t>
  </si>
  <si>
    <t>Net Revenue excluding</t>
  </si>
  <si>
    <t xml:space="preserve">Maintenance during the </t>
  </si>
  <si>
    <t>Net Profit or Loss</t>
  </si>
  <si>
    <t>Year 2023-2024</t>
  </si>
  <si>
    <t>after meeting interest</t>
  </si>
  <si>
    <t>Name of the Project</t>
  </si>
  <si>
    <t>Direct</t>
  </si>
  <si>
    <t>Indirect</t>
  </si>
  <si>
    <t>Surplus of</t>
  </si>
  <si>
    <t xml:space="preserve">Rate </t>
  </si>
  <si>
    <t>Rate</t>
  </si>
  <si>
    <t>No</t>
  </si>
  <si>
    <t>Receipt</t>
  </si>
  <si>
    <t>Forgone</t>
  </si>
  <si>
    <t xml:space="preserve">Revenue </t>
  </si>
  <si>
    <t>revenue (Col</t>
  </si>
  <si>
    <t>Percent</t>
  </si>
  <si>
    <t xml:space="preserve">on </t>
  </si>
  <si>
    <t>Percent on</t>
  </si>
  <si>
    <t>(Public</t>
  </si>
  <si>
    <t>or remi</t>
  </si>
  <si>
    <t>No.13) over</t>
  </si>
  <si>
    <t>on Capital</t>
  </si>
  <si>
    <t>over expen</t>
  </si>
  <si>
    <t xml:space="preserve">Capital </t>
  </si>
  <si>
    <t>Works</t>
  </si>
  <si>
    <t>-ssion on</t>
  </si>
  <si>
    <t>expenditure</t>
  </si>
  <si>
    <t xml:space="preserve">Outlay to </t>
  </si>
  <si>
    <t>Capital</t>
  </si>
  <si>
    <t>-diture (+)</t>
  </si>
  <si>
    <t>Receipt)</t>
  </si>
  <si>
    <t>revenue</t>
  </si>
  <si>
    <t xml:space="preserve">(Cols. 11 </t>
  </si>
  <si>
    <t>(Col No.16)</t>
  </si>
  <si>
    <t>end of</t>
  </si>
  <si>
    <t>Outlay</t>
  </si>
  <si>
    <t>or excess of</t>
  </si>
  <si>
    <t>end of the</t>
  </si>
  <si>
    <t>&amp; 12)</t>
  </si>
  <si>
    <t>(+)or excess of</t>
  </si>
  <si>
    <t xml:space="preserve"> the Year</t>
  </si>
  <si>
    <t>over</t>
  </si>
  <si>
    <t>revenue(-)</t>
  </si>
  <si>
    <t>over revenue</t>
  </si>
  <si>
    <t>(-)(Col No.13)</t>
  </si>
  <si>
    <t>A. Major Irrigation-Commercial</t>
  </si>
  <si>
    <t>(-)183.66</t>
  </si>
  <si>
    <t>Sabarmati Irrigation Scheme</t>
  </si>
  <si>
    <t>(-)1,414.43</t>
  </si>
  <si>
    <t>(-)9.96</t>
  </si>
  <si>
    <t>Watrak Irrigation Schme</t>
  </si>
  <si>
    <t>(-)315.11</t>
  </si>
  <si>
    <t>(-)4.28</t>
  </si>
  <si>
    <t>Damanganga River Project</t>
  </si>
  <si>
    <t>(-)921.21</t>
  </si>
  <si>
    <t>(-)4.69</t>
  </si>
  <si>
    <t>Shetrunji (P) Project</t>
  </si>
  <si>
    <t>(-)374.32</t>
  </si>
  <si>
    <t>(-)1,143.83</t>
  </si>
  <si>
    <t>(-)7.68</t>
  </si>
  <si>
    <t>(-)229.94</t>
  </si>
  <si>
    <t>(-)14.71</t>
  </si>
  <si>
    <t>(-)198.07</t>
  </si>
  <si>
    <t>(-)140.22</t>
  </si>
  <si>
    <t xml:space="preserve">Forgone </t>
  </si>
  <si>
    <t>Machhu-Ii Irrigation Scheme</t>
  </si>
  <si>
    <t>(-)28.82</t>
  </si>
  <si>
    <t>Total-A</t>
  </si>
  <si>
    <t>B. Medium Irrigation</t>
  </si>
  <si>
    <t>Guhai Irrigation Scheme</t>
  </si>
  <si>
    <t>Mahi Irrigation Scheme Stage-I</t>
  </si>
  <si>
    <t>Mahi Irrigation Scheme   Stage-I</t>
  </si>
  <si>
    <t>Demi Irrigation Scheme-III</t>
  </si>
  <si>
    <t>Raidy Irrigation Scheme</t>
  </si>
  <si>
    <t>Kaila Irrigation Scheme</t>
  </si>
  <si>
    <t>Fulzar Irrigation Scheme</t>
  </si>
  <si>
    <t>Vadhavan Bhogavo Irrigation Scheme</t>
  </si>
  <si>
    <t>Macchu Irrigation Scheme-III</t>
  </si>
  <si>
    <t>Aji-IV Irrigation Scheme</t>
  </si>
  <si>
    <t>APPENDIX VIII - FINANCIAL RESULTS OF IRRIGATION SCHEMES - Concld.</t>
  </si>
  <si>
    <t>Total-B</t>
  </si>
  <si>
    <t>APPENDIX - IX - COMMITMENTS OF THE GOVERNMENT - LIST OF INCOMPLETE CAPITAL WORKS-Contd.</t>
  </si>
  <si>
    <t>Sl. No.</t>
  </si>
  <si>
    <t>Name of the project/works</t>
  </si>
  <si>
    <t>Estimated cost of work</t>
  </si>
  <si>
    <t>Date of sanction</t>
  </si>
  <si>
    <t>Year of comence ment</t>
  </si>
  <si>
    <t>Target year of completion</t>
  </si>
  <si>
    <t>Physical progress of work (in per cent)</t>
  </si>
  <si>
    <t>Expenditure during the year</t>
  </si>
  <si>
    <t>Progressive expenditure to the end of the year</t>
  </si>
  <si>
    <t>Pending payments</t>
  </si>
  <si>
    <t>Revised cost if any date of revision</t>
  </si>
  <si>
    <t>CITY (R&amp;B) DIVISION AHMEDABAD</t>
  </si>
  <si>
    <t>Construction of New Five floors on existing Buildings at Institute of Infrastructure Techonology Research and Management, Maninagar East Ahmedabad</t>
  </si>
  <si>
    <t>17-01-2022</t>
  </si>
  <si>
    <t>16-12-2022</t>
  </si>
  <si>
    <t>To Construction of 02 blocks of Multistoryed Building for accomodation of Staff of New Engineering Institute at Maninagar, Ahmedabad. (Construction of Hostel for Boys (GF+14) and Girls Hostel (GF+7) for Engineering Institute (IITRAM) at Maninagar, Ahmedabad and E-1 Type Quarters (GF+14 Floor) for New Engineering Institute (IITRAM) at Maninagar, Ahmedabad</t>
  </si>
  <si>
    <t>19-01-2022</t>
  </si>
  <si>
    <t>18-03-2023</t>
  </si>
  <si>
    <t>To Construction of Hostel for Boys &amp; Girls for New Engineering Institute at Maninagar, Ahmedabad. (Construction for Hostel for Boys (GF+14) and Girls Hostel (GF+7) for Engineering Institute (IITRAM) at Maninagar, Ahmedabad and E-1 Type Quarters (GF+14 Floor) for New Engineering Institute (IITRAM) at Maninagar, Ahmedabad</t>
  </si>
  <si>
    <t>DISTRICT (R&amp;B) DIVISION AHMEDABAD</t>
  </si>
  <si>
    <t>Construction of R.O.B. In lieu of L.C. No. 114 at Ahmedabad-Botad Railway on Bagodara-Dhandhuka Road Km. 103/0 to 104/5 (Railway Portion)</t>
  </si>
  <si>
    <t>29-10-2015</t>
  </si>
  <si>
    <t>Construction of R.O.B. in lieu of L.C. No. 22/A on A'bad-Viramgam Railway between km 524/3-4 on Sanand-Chekhla-Kadi Road km. 31/2 to 32/4</t>
  </si>
  <si>
    <t>27-06-2016</t>
  </si>
  <si>
    <t>16-03-2018</t>
  </si>
  <si>
    <t>15-09-2019</t>
  </si>
  <si>
    <t>Widening &amp; Strengthening of Sarkhej-Dholka Road Km. 16/800 to 39/600</t>
  </si>
  <si>
    <t>30-01-2019</t>
  </si>
  <si>
    <t>31-03-2021</t>
  </si>
  <si>
    <t>Construction of R.O.B. in lieu of LC No 114 at Ahmedabad-Botad Railway on Bagodara-Dhandhuka Road Km. 103/0 to 104/5</t>
  </si>
  <si>
    <t>17-05-2017</t>
  </si>
  <si>
    <t>16-11-2018</t>
  </si>
  <si>
    <t>Esst :674.51 dt:'24-01-2019</t>
  </si>
  <si>
    <t>Criteria for selection of Incomplete Works Estimated cost should be ₹ 10 crore and above, date of completion of work should be on or before 31.03.2024</t>
  </si>
  <si>
    <t xml:space="preserve"># Information not available in col 7&amp; 10 where percentage shown as more than 100% and pending payments shown in minus indicates expenditure in excess of Estimates </t>
  </si>
  <si>
    <t>STORE (R&amp;B) DIVISION AHMEDABAD</t>
  </si>
  <si>
    <t>Construction of New office Building for RTO (Subhashbridge), Ahmedabad</t>
  </si>
  <si>
    <t>13-08-2020</t>
  </si>
  <si>
    <t>16-09-2020</t>
  </si>
  <si>
    <t>15-07-2021</t>
  </si>
  <si>
    <t>R&amp;B DIVISION BHUJ</t>
  </si>
  <si>
    <t>Widening and Strengthening of Anjar-Sattapar-Lakhapar-Chandrani Road k.m. 0/0 to 22/0  Ta.Anjar , Dist. Kutch</t>
  </si>
  <si>
    <t>29-05-2019</t>
  </si>
  <si>
    <t>22-10-2019</t>
  </si>
  <si>
    <t>21-09-2020</t>
  </si>
  <si>
    <t>Work Physically compeleted    on 24/02/2022</t>
  </si>
  <si>
    <t>Resurfacing of Various Road under R&amp;B Sub division Mandvi (1) Gadshisha -Halapar Road (2) Shirva -Merau- Godhara -Layja Road (3) Layja-Bada-Mapar -Modkuba -Lathedi -Sandhan -Suthari -Kothara Road (4) Mandvi- Maska- Bag- Pipari- Talwana Road (5) Bidada Faradi Ramaniya Road Ta. Mandvi Dist. Kuchchh (Package-4)</t>
  </si>
  <si>
    <t>Strengtheining of Roads under R&amp;B (State) Sub Division Bhachau (Kutch) (1) Bhachau-Ramvav-Rapar Road Km. 8/000 to 26/000 &amp; (2) Devpar-Manfara-Chobari-Kankhoi-Bharudiya-Khengarpar Road Km. 0/000 to 26/000 (Package-1)</t>
  </si>
  <si>
    <t>Strengthening of (1) Antajal-Kidana-Bharpar-Tuna-Sanghad-Mathak Road Ta. Gandhidham (2) Satapar-Ajapar-Modvadar-Mithi- Rohar Road Ta. Anjar (3) Modsar-Sugariya-Lakhapar-Tappar-Bhimasar Road Ta. Anjar (4) Mundra-Luni-Vadala Road Ta. Mundra (5) Mundra to Mundra Port Road Ta. Mundra (6) Anjar-Tuna Road Ta. Anjar (Package-8)</t>
  </si>
  <si>
    <t>28-01-2021</t>
  </si>
  <si>
    <t>Strengthening of Various road of Bhachau Sub Division (1) Saai Gagodar Road (2) Kuda Bharudiya Ekal Bambhanaka Janan Road (3) Samakhiali Adhoi Kanthakot Ramvav Road (4) Khodasar Approach Road (5) Lakadiya Town Approach Road (Package-2)</t>
  </si>
  <si>
    <t>Strengthening to (1) Bhuj Mundra Road Km. 0/0 to 53/0 (Ch. 0/0 to 3/0) (2) Bhirandiyari Hodko Dhordo Road Km. 0/0 to 30/0 (Ch. 11/0 to 30/0) (3) Kauran-Dhrobana Road Km. 0/0 to 2/0 (4) Kukma-Chakar-Chandiya Road Km. 0/0 to 10/750 (5) Kanaiyabe-Jawaharnagar-Dagala-Mokhana Road Km. 0/0 to 12/0 (Package No.07)</t>
  </si>
  <si>
    <t>Strengthening to (1) Bhuj Ring Road-RTO Circle to Atmaram Circle (2) Bhuj Ring Road-Aatmaram Circle to Naurani Hotel to Sardar Patel Statue to Post office (3) Bhuj Ring Road-Railway Station approch to Aatmaram Circle (4) Bhuj Ring Road-Patvadi Gate overflow of Hamirsar to BSF Char Rasta (5) Bhuj Ring Road-Bhid Gate Dandivada Hanuman Temple to Saualbhit (Package-6)</t>
  </si>
  <si>
    <t>Strengthening to (1)Trumbo Jessada Suwai Rav Ravechi Road k.m. 0/00 to 23/00 (2) Fatehgarh Shivgarh Mauwana Road k.m. 0/00 to 14/750 (3) Pragpar Tindalwa Approach Road k.m. 0/00 to 6/00 (4) Taga- Makhel Road (5) Bhangera -Adesar Road (6) Trumbo Dhaddhro Road ( Package -3)</t>
  </si>
  <si>
    <t>Strengthening to Roads under Jurisdiction of R&amp;B sub Division Nakhatrana (1) Bhuj-Lakhpat Road Km. 52/00 to 85/00 (2) Lakhpat-Koteshwar Road Km. 28/00 to 36/00 (3) Tera-Bhachunda Road Km. 59/00 to 69/00 (Package-5)</t>
  </si>
  <si>
    <t>Widening &amp; Strengthening of Nakhtrana Nirona Loriya Road Km. 0/0 to 26/500 Ta. Nakhatrana, Dist. Kachchh</t>
  </si>
  <si>
    <t>30-01-2020</t>
  </si>
  <si>
    <t>28-09-2020</t>
  </si>
  <si>
    <t>27-08-2021</t>
  </si>
  <si>
    <t>R&amp;B DIVISION MEHSANA</t>
  </si>
  <si>
    <t>Four Laning to Gandhinagar-Ambaji Road k.m. 33/0 to 77/150</t>
  </si>
  <si>
    <t>24-03-2017</t>
  </si>
  <si>
    <t>19-01-2019</t>
  </si>
  <si>
    <t>18-07-2020</t>
  </si>
  <si>
    <t>(-)2,893.15</t>
  </si>
  <si>
    <t>Esst:10,965 Dt;08-03-2018</t>
  </si>
  <si>
    <t>Widening &amp; Strenth of Visnagar-Denap-Kahoda km 0/0 to 10/00</t>
  </si>
  <si>
    <t>14-09-2022</t>
  </si>
  <si>
    <t>16-09-2022</t>
  </si>
  <si>
    <t>15-09-2023</t>
  </si>
  <si>
    <t>Resurfacing of Harij-Vaghel-Bechraji Road km 0/0 to 9/600</t>
  </si>
  <si>
    <t>30-03-2022</t>
  </si>
  <si>
    <t>18-08-2022</t>
  </si>
  <si>
    <t>17-08-2023</t>
  </si>
  <si>
    <t>R&amp;B DIVISION PALANPUR</t>
  </si>
  <si>
    <t>Construction of Railway Over bridge in lieu of LC No. 62 SP2 on Palanpur Gandhidham Railway Line at k.m. 71/1-2 on Khimana Deodar Bhabhar Road k.m. 0/0 to 37/200 (SH-72 ) Between Ch 16/700 to 17/300</t>
  </si>
  <si>
    <t>23-07-2019</t>
  </si>
  <si>
    <t>22-01-2021</t>
  </si>
  <si>
    <t>P.No. BK/Resurfacing 2020-21/D-3 (1) Benap-Madaka Road Km. 0/0 to 21/800 (2) Dabhi-Soneth Road Km. 0/0 to 7/430 (3) Deodar-Jada-Kotavad-Dharadhar-Vav Road Km. 13/00 to 31/660</t>
  </si>
  <si>
    <t>19-05-2021</t>
  </si>
  <si>
    <t>18-04-2022</t>
  </si>
  <si>
    <t>P.No. BK/Resurfacing 2020-21/P-2(1) Dantiwada Kuchavada Road Km. 0/0 to 14/470 (2) Chandisar Dantiwada Road Km 0/0 to 15/050 (3) Alwada Vaktapura Bapla Vachhol Road Km. 0/0 to 14/500 (4) Vadhana Delwada Dangla Road Km. 0/0 to 7/550</t>
  </si>
  <si>
    <t>18-06-2021</t>
  </si>
  <si>
    <t>17-12-2021</t>
  </si>
  <si>
    <t>P.No. BK/Resurfacing 2020-21/P-2(1) Gola Chhaniyana Road Km. 0/0 to 9/935 (2) Dharevada Manpur Pasvadal Road Km. 0/0 to 7/425 (3) Jasleni Kamalpur Vagda Sejalpura Road Km. 0/0 to 7/790 (4) Kanodar Sedrasan Road Km. 0/0 to 4/980 (5) Kaleda Sedhani Kodaram Road Km. 0/0 to 9/300 (6) Mansarovar App. Road Km. 0/0 to 2/230 (7) Sararpur Karjoda Sangra Road Km. 0/0 to 6/450 (8) Sangra Asmapura Manpur Aligadh Road Km. 0/0 to 4/770</t>
  </si>
  <si>
    <t>20-05-2021</t>
  </si>
  <si>
    <t>19-11-2021</t>
  </si>
  <si>
    <t>Widening and Improvement of Mitha Tharad Deesa Road k.m. 33/290 to 88/390 (Four lane) (Section Lakhani to Deesa in 56/00 to 88/390 ) Ta Deesa &amp; Lakhani Dist Banaskantha</t>
  </si>
  <si>
    <t>30-05-2019</t>
  </si>
  <si>
    <t>28-11-2019</t>
  </si>
  <si>
    <t>27-11-2021</t>
  </si>
  <si>
    <t>P No.BK/Widening &amp; Rusrfacing/2021-22/P-1 (1) Panthawada-Jat Road Km.0/00 to 4/500 (2)KherolRam Bural Road Km. 0/0 to 23/500</t>
  </si>
  <si>
    <t>30-04-2023</t>
  </si>
  <si>
    <t>Construction of Bypass of Palanpur City for Ahmedabad to Deesa (SH-41 to NH-27) and Deesa to Abu Road (NH-27 to NH-27) (Four Lane)</t>
  </si>
  <si>
    <t>28-01-2022</t>
  </si>
  <si>
    <t>22-03-2022</t>
  </si>
  <si>
    <t>21-09-2023</t>
  </si>
  <si>
    <t>Resurfacing and Strengthening of Palanpur-Malan-Hathidara-Virampur Road Km. 0/0 to 25/460</t>
  </si>
  <si>
    <t>21-03-2023</t>
  </si>
  <si>
    <t>20-02-2024</t>
  </si>
  <si>
    <t>R&amp;B DIVISION HIMATNAGAR</t>
  </si>
  <si>
    <t>Widening &amp; strengthening of Majara- Talod-Harsol- Gambhoi Road k.m. 0/0 to 56/799</t>
  </si>
  <si>
    <t>24-01-2022</t>
  </si>
  <si>
    <t>22-08-2022</t>
  </si>
  <si>
    <t>21-02-2024</t>
  </si>
  <si>
    <t>26-11-2021</t>
  </si>
  <si>
    <t>29-09-2022</t>
  </si>
  <si>
    <t>28-03-2024</t>
  </si>
  <si>
    <t>Wedening &amp; strengthening of Vaktapur- Kanada-Kanai- Gadha-Pipodar Road KM. 0/0 to 10/400</t>
  </si>
  <si>
    <t>KHEDA (R&amp;B) DIVISION NADIAD</t>
  </si>
  <si>
    <t>Improvment Nadiad Mahudha Kathalal Modasa Road KM. 0/0 to 62/0 under SHDP road scheme (Dilip buildcon DBL tollways ltd.)</t>
  </si>
  <si>
    <t>31-12-2013</t>
  </si>
  <si>
    <t>(-)19,631.96</t>
  </si>
  <si>
    <t>Construction of four lane ROB with Divided carriage-way in Approaches in lieu of Existing LC No.269 in between Chainage Km. 443/15-17</t>
  </si>
  <si>
    <t>20-11-2018</t>
  </si>
  <si>
    <t>Widening &amp; Strengthening to Dakor Pali Road Chainage. Km. 90/20 to 112/20 (four lanning &amp; Necessary works)</t>
  </si>
  <si>
    <t>29-09-2017</t>
  </si>
  <si>
    <t>18-05-2018</t>
  </si>
  <si>
    <t>17-11-2019</t>
  </si>
  <si>
    <t>Wedening &amp; Stregthening of Dakor Ladvel Junction Road Km. 3/000 to 18/200 (Four Lanning &amp; Necessary Works)</t>
  </si>
  <si>
    <t>Construction of major bridge Across River Sabarmati on Kheda Dholka Road k.m. 36/60 to 53/20</t>
  </si>
  <si>
    <t>29-06-2019</t>
  </si>
  <si>
    <t>28-12-2020</t>
  </si>
  <si>
    <t>Construction of ITI Multy Story Building at Palana</t>
  </si>
  <si>
    <t>Widening of Kheda Dholka Road k.m. 36/600 to 53/200 (Widening Up to 4 lane ,Strengthening work, Hard Side Shoulder Cross Drainage Work &amp; Misc Work)</t>
  </si>
  <si>
    <t>(-)1,649.16</t>
  </si>
  <si>
    <t>Widening of Ahmedabad Mehemdabad Nadiad Road k.m. 30/150 to 43/800 (Widening up to Four lane Strength work Hard side Shoulder Cross Drainage Work &amp; Misc work B-2/18)</t>
  </si>
  <si>
    <t>16-12-2019</t>
  </si>
  <si>
    <t>15-06-2021</t>
  </si>
  <si>
    <t>Widening and Strengthening of Vaso Pij Nadiad Road k.m. 16/00 to 26/200 (B-01/10</t>
  </si>
  <si>
    <t>30-09-2020</t>
  </si>
  <si>
    <t>Construction of Fly Over Bridge at Dakor Junction on Dakor Pali Road &amp; Dakor Kapadwanj Road</t>
  </si>
  <si>
    <t>27-05-2021</t>
  </si>
  <si>
    <t>26/11/2022</t>
  </si>
  <si>
    <t>Construction of Major Bridge on Watrak River on Hariyala Radhwanaj Chokwadi Road k.m. 35/100 to 35/600</t>
  </si>
  <si>
    <t>26-11-2018</t>
  </si>
  <si>
    <t>17-01-2019</t>
  </si>
  <si>
    <t>16-07-2020</t>
  </si>
  <si>
    <t>(-)1,027.16</t>
  </si>
  <si>
    <t>Wideninig and Strengthining of Kapadvanj-Taiyabpura-Zagdupur-Ladujina Muvada-Vaghas Ghadiya-Nanizer Motizar Road Km. 0/0 to 18/500 from 3.75 mt. to 5.5 mt</t>
  </si>
  <si>
    <t>14-07-2022</t>
  </si>
  <si>
    <t>31-10-2023</t>
  </si>
  <si>
    <t>DANG (R&amp;B) DIVISION AHWA</t>
  </si>
  <si>
    <t>Construction of New Resident Quarters for Government Employees/Officer (Cat.- 'B'-60 Units) at Gandhi Colony at Ahwa Dist Dang</t>
  </si>
  <si>
    <t>13-07-2020</t>
  </si>
  <si>
    <t>Widening &amp; Strengthening lashkariya junction to khapatiya junction (3) section-3subir to khapatiyab junction ch. 29/00 to 37/00 &amp; subir circle to shabridham road Km. 0/0 to 2/250</t>
  </si>
  <si>
    <t>17-10-2022</t>
  </si>
  <si>
    <t>16-10-2023</t>
  </si>
  <si>
    <t>CITY (R&amp;B) DIVISION RAJKOT</t>
  </si>
  <si>
    <t>20-01-2022</t>
  </si>
  <si>
    <t>19-01-2023</t>
  </si>
  <si>
    <t>R&amp;B DIVISION JAMNAGAR</t>
  </si>
  <si>
    <t>Construction of Rajkot Kalawad Khatiya Lalpur Khambhaliya road SH no 23 in Jamnagar dist section I V missing link of Khatia to Machhalivad road chainage 0/0 to 17220(remaining work)</t>
  </si>
  <si>
    <t>15-10-2019</t>
  </si>
  <si>
    <t>14-10-2020</t>
  </si>
  <si>
    <t>R&amp;B DIVISION SURENDRANAGAR</t>
  </si>
  <si>
    <t>Four Laning of Viramgam-Lakhtar-Surendranagar Road k.m. 70/2 to 101/500 Original work</t>
  </si>
  <si>
    <t>Resuracing of Various Road under R and B Division Limbdi</t>
  </si>
  <si>
    <t>Resurfacing of Various Road under R&amp;B Division No.2, Dist. Surendranagar</t>
  </si>
  <si>
    <t>18-02-2022</t>
  </si>
  <si>
    <t>Resurfacing of Dudhrej - Vana - Malvan - Patdi - Bechraji Road Km 77/0 to 103/0</t>
  </si>
  <si>
    <t>30-05-2022</t>
  </si>
  <si>
    <t>R&amp;B DN. NAVRANGPURA AHMEDABAD</t>
  </si>
  <si>
    <t>Construction of New Building for Rubber, Plastic and Chemical Engineering Department at L.D. College of Engineering, Ahmedabad</t>
  </si>
  <si>
    <t>13-06-2022</t>
  </si>
  <si>
    <t>Construction of 'D-1' Category Residential Quarters at Sundaram Colony in L.D.C.E., Ahmedabad</t>
  </si>
  <si>
    <t>31-01-2024</t>
  </si>
  <si>
    <t>Construction of Highrise Residential Building at Bodakdev, Ahmedabad</t>
  </si>
  <si>
    <t>Construction of 'C' type Multistoried Towers at 'K' Colony, C.G. Road, Ahmedabad</t>
  </si>
  <si>
    <t>R&amp;B DIVISION BHAVNAGAR</t>
  </si>
  <si>
    <t>Bagodara-Dhandhuka-Barwala-Vallbhipur-Bhavnagar road Km. 163/0 to 189/400 (Widening of Existing Structure)</t>
  </si>
  <si>
    <t>27-01-2020</t>
  </si>
  <si>
    <t>26-07-2021</t>
  </si>
  <si>
    <t>13-07-2021</t>
  </si>
  <si>
    <t>Widening and Strengthening of Bagodara-Dhandhuka-Barwala-Vallbhipur-Bhavnagar Road Km. 152/0 to 163/0 ((from stad. Re construction of major Bridge ) (11.00 KM)</t>
  </si>
  <si>
    <t>Construction of ROB/RUB on Bhavnagar Surendranagar Broad Gauge line on By Pass outside Village Dhola on Vallbhipur- Umarala-Dhola road</t>
  </si>
  <si>
    <t>30-10-2023</t>
  </si>
  <si>
    <t>Strengthening &amp; Widening of Palitana -Talaja Four lane Road KM 0/0 to 35/0 Dist Bhavnagar</t>
  </si>
  <si>
    <t>19-07-2018</t>
  </si>
  <si>
    <t>18-01-2020</t>
  </si>
  <si>
    <t>(-)2,227.07</t>
  </si>
  <si>
    <t>Widening and Strengthening of Bagodara-Dhandhuka-Barwala-Vallbhipur-Bhavnagar Road Km. 152/0 to 163/0 (from stad. Two lane to stand four lane) (11.00 KM)</t>
  </si>
  <si>
    <t>Widening and Strengthening of Gariyadhar-Parvadi (Sec Gariyadhar-Parvadi KM 1/100 to 5/840 &amp; Sec. Palitana-Parvadi road KM 24/2 to 9/0 (Work order Issued to New Agency as on 10-06-2021)</t>
  </si>
  <si>
    <t>17-07-2015</t>
  </si>
  <si>
    <t>19-05-2022</t>
  </si>
  <si>
    <t>Construction of New Buildings for Government Arts &amp; Commerce College at Ghogha, Dist. Bhavnagar</t>
  </si>
  <si>
    <t>28-01-2020</t>
  </si>
  <si>
    <t>R&amp;B DIVISION JUNAGADH</t>
  </si>
  <si>
    <t>Widening &amp; Strengthening of Manavadar-Sardargadh- Chudva Road KM 0/0 to 17/500 (CRF work )</t>
  </si>
  <si>
    <t>Widening &amp; Strengthening of Agatria-Akha-Tikar- Manavadar Road KM 4/0 to 20/100 (SH-97) Dist Junagadh</t>
  </si>
  <si>
    <t>Resurfacing of Bagasara Vadla Road Km. 0/0 to 19/00 and Bagasara Balagam akha Road Km 0/0 to 21/50</t>
  </si>
  <si>
    <t>19-04-2022</t>
  </si>
  <si>
    <t>Widening &amp; Strengthening of Malia - Kerala -Sardiya- VANARVAD-Babra-Ladudi Road KM 0/0 to 14/560 (CRF work)</t>
  </si>
  <si>
    <t>R&amp;B DIVISION NO-1 SURAT</t>
  </si>
  <si>
    <t>Construction of Kadodara under Pass bridge at Surat k.m. 8/4 to 17/4</t>
  </si>
  <si>
    <t>31-01-2022</t>
  </si>
  <si>
    <t>Counstruction of Multystory Bldg. Of ITI Majuragate, Surat.</t>
  </si>
  <si>
    <t>14-10-2014</t>
  </si>
  <si>
    <t>31-03-2018</t>
  </si>
  <si>
    <t>21-05-2020</t>
  </si>
  <si>
    <t>Widening &amp; Improvement of Jahangirpura Variav Navipardi Road Km. 10/10 to 21/825</t>
  </si>
  <si>
    <t>25-10-2019</t>
  </si>
  <si>
    <t>24-04-2021</t>
  </si>
  <si>
    <t>R&amp;B DIVISION NAVSARI</t>
  </si>
  <si>
    <t>Widening and Strengthing of Navsari - Supa - Bardoli Road km 20/2 to 33/100</t>
  </si>
  <si>
    <t>15-03-2022</t>
  </si>
  <si>
    <t>31-08-2023</t>
  </si>
  <si>
    <t>Navsari Road Package (1) Widening and Strengthing of Onjal - Dandi Road km 00 to 8/35-District Navsari (2) Construction of Krishnapur - Onjal Road</t>
  </si>
  <si>
    <t>29-10-2022</t>
  </si>
  <si>
    <t>28-10-2023</t>
  </si>
  <si>
    <t>(-)2,182.81</t>
  </si>
  <si>
    <t>Construction of Bridge across river Ambica &amp; Kanai Khadi on Navsari Gandevi Road ( Ch. KM 46/320 to 47/050 &amp; Ch. KM 39/885 to 39/885 to 39/935</t>
  </si>
  <si>
    <t>R&amp;B DIVISION BHARUCH</t>
  </si>
  <si>
    <t>Construction of High Level Bridge on Dhadhar River on Denva-Doliya Road in Taluka Amod Dist Bharuch</t>
  </si>
  <si>
    <t>18-07-2017</t>
  </si>
  <si>
    <t>31-12-2022</t>
  </si>
  <si>
    <t>Construction of R.O.B In Lieu of L.C No.165 between Stations Sanjali to Panoli of Mumbai-Delhi Trunk Route of Western Railway of Bharuch District on Road of Hansot to Kharod to N.H. No.8</t>
  </si>
  <si>
    <t>Work is physically completed</t>
  </si>
  <si>
    <t>Construction of R.O.B in Lieu of L.C. No.166 at Km 308/10-12 (DFCC Ch 58885.023 of Mumbai Delhi Trunk route of Western Railway of Bharuch District on Road of ONGC GIDC</t>
  </si>
  <si>
    <t>14-08-2019</t>
  </si>
  <si>
    <t>CAPITAL PROJECT DIVISION NO-1, GANDHINAGAR</t>
  </si>
  <si>
    <t>Strengtheing Exisiting various Building in Gandhinagar Township (Renovation of GH, GH-1, CH, CH-1, CHH, J and J-2 Type Qtrs in Sector No .7,13,16,17,21 and 30 in Gandhinagar</t>
  </si>
  <si>
    <t>13-12-2022</t>
  </si>
  <si>
    <t>Redevelopment Work of Gymkhana at Sector No. 19, Gandhinagar (Phase-II)</t>
  </si>
  <si>
    <t>16-08-2019</t>
  </si>
  <si>
    <t>15-04-2020</t>
  </si>
  <si>
    <t>(-)2,781.89</t>
  </si>
  <si>
    <t>Construction of ITI Building at Sector No 15 Gandhinagar</t>
  </si>
  <si>
    <t>17-06-2022</t>
  </si>
  <si>
    <t>CAPITAL PROJECT DIVISION NO-2 GANDHINAGAR</t>
  </si>
  <si>
    <t>14-07-2020</t>
  </si>
  <si>
    <t>26-02-2022</t>
  </si>
  <si>
    <t>Construction of Raj Bhavan Staff Quaters at Gandhinagar</t>
  </si>
  <si>
    <t>15/02/2022</t>
  </si>
  <si>
    <t>30-09-2023</t>
  </si>
  <si>
    <t>5,998.52 Dt. 23-01-2024</t>
  </si>
  <si>
    <t>Constuction of Dinning Room and Banquet Hall at Rajbhavan</t>
  </si>
  <si>
    <t>27/10/2022</t>
  </si>
  <si>
    <t>31-07-2023</t>
  </si>
  <si>
    <t>(-)1,869.03</t>
  </si>
  <si>
    <t>3,370 Dt 25-01-2024</t>
  </si>
  <si>
    <t>Construction of Athithi Bhavan-3 and Parking Area at Rajbhavan</t>
  </si>
  <si>
    <t>1,859.34 Dt 23-01-2024</t>
  </si>
  <si>
    <t>CAPITAL PROJECT DIVISION NO-3 GANDHINAGAR</t>
  </si>
  <si>
    <t>Four Laning of Kalol-Nardipur-Mansa Road Km. 2/00 to 26/00</t>
  </si>
  <si>
    <t>14-11-2019</t>
  </si>
  <si>
    <t>13-05-2021</t>
  </si>
  <si>
    <t>Four Laning of Naroda-Dehgam-Harsol-Dhansura Road (Km. 22/500 to 35/450)</t>
  </si>
  <si>
    <t>Construction of Flyover (Extra dosed cable sted) at Rajasthan Circle on Gandhinagar Koba Arodram Road.</t>
  </si>
  <si>
    <t>23-07-2020</t>
  </si>
  <si>
    <t>28-06-2021</t>
  </si>
  <si>
    <t>27-12-2022</t>
  </si>
  <si>
    <t>Construction of Flyover at Raksha Shakti Circle on Gandhinagar Koba Arodam road</t>
  </si>
  <si>
    <t>25-11-2020</t>
  </si>
  <si>
    <t>27-09-2022</t>
  </si>
  <si>
    <t>(-)1,467.59</t>
  </si>
  <si>
    <t>Resurfacing of Gandhinagar Vavol Pundrasan Tintoda Road Km. 0/0 to 17/200</t>
  </si>
  <si>
    <t>14-04-2022</t>
  </si>
  <si>
    <t>Construction of ROB in lieu of LC-228 of PNU ADI section between Kalol Pansar</t>
  </si>
  <si>
    <t>24/07/2019</t>
  </si>
  <si>
    <t>30/04/2022</t>
  </si>
  <si>
    <t>29/07/2023</t>
  </si>
  <si>
    <t>Construction of ROB in lieu of LC-230 of PNU ADI section between kalol pansar</t>
  </si>
  <si>
    <t>Resurfecing &amp; Strengthining of Vadasar Khatraj Bhimasan Shedfa Road Km.0/0 to 5/800 &amp;6/00 to 12/200</t>
  </si>
  <si>
    <t>30/03/2022</t>
  </si>
  <si>
    <t>18/08/2022</t>
  </si>
  <si>
    <t>17/07/2023</t>
  </si>
  <si>
    <t>Resufecing of Kalol Mansa Road Vijapur Road Km 26/00 to 40/00</t>
  </si>
  <si>
    <t>Construction of Majaor Bridge across River Sabarmati Connecting Villege Sadara &amp; Aluva (GPC)</t>
  </si>
  <si>
    <t>26/08/2022</t>
  </si>
  <si>
    <t>16/09/2022</t>
  </si>
  <si>
    <t>15/12/2023</t>
  </si>
  <si>
    <t>CAPITAL PROJECT DIVISION NO-4 GANDHINAGAR</t>
  </si>
  <si>
    <t>Construction of Categary 'C' type 280 quarters in various Sectors at Gandhinagar</t>
  </si>
  <si>
    <t>19-07-2017</t>
  </si>
  <si>
    <t>Construction of Categary 'C' type 336 Quarters in Various Sectors at Gandhinagar</t>
  </si>
  <si>
    <t>20-03-2022</t>
  </si>
  <si>
    <t>Construction of New Prant Office Mamlatdar Office &amp; Sub Registar office building at Gandhinagar</t>
  </si>
  <si>
    <t>17-09-2019</t>
  </si>
  <si>
    <t>22-02-2021</t>
  </si>
  <si>
    <t>21-01-2022</t>
  </si>
  <si>
    <t>Construction of Categary B Type 280 Quarters in various Sectors At Gandhinagar</t>
  </si>
  <si>
    <t>25-09-2020</t>
  </si>
  <si>
    <t>24-03-2022</t>
  </si>
  <si>
    <t>Construction of Categary CHH Type 560 Quarters in Various sectors at Gandhinagar</t>
  </si>
  <si>
    <t>28-02-2023</t>
  </si>
  <si>
    <t>Construction of Samras Boys Hostel at Sector-15 Gandhinagar</t>
  </si>
  <si>
    <t>30-09-2019</t>
  </si>
  <si>
    <t>DISTRICT (R&amp;B) DIVISION RAJKOT</t>
  </si>
  <si>
    <t>Construction of New Fly Over Bridge on Rajkot-Jamnagar Road (Madhapar Chokdi)</t>
  </si>
  <si>
    <t>Rajkot Morbi Road KM. 5/600 to 70/350 Four Lane</t>
  </si>
  <si>
    <t>21-09-2017</t>
  </si>
  <si>
    <t>20-03-2019</t>
  </si>
  <si>
    <t>Widening and Strengthening Anida-Kolithad-Patiyali Road Km. 0/0 to 14/500 (SH-322)</t>
  </si>
  <si>
    <t>DISTRICT (R&amp;B) DIVISION VADODARA</t>
  </si>
  <si>
    <t>Construction a Major Bridge across River Meshri and Karad on Savli-Timba Road between Km. 12/600 to 12/800 and 9/800 to 10/00, Ta. Savali, Dist. Vadodara</t>
  </si>
  <si>
    <t>25-07-2017</t>
  </si>
  <si>
    <t>21-07-2022</t>
  </si>
  <si>
    <t>Construction of four Lane ROB in lieu of LC-19x at Railway Km. 30/8-9 (Ex. Myg) and CH-1381.60 (Ex. DB) between station Dabhoi-Chanod conversition NG to BG in Dabhoi city on Vadodara-Tilakwada Road. (Road CH-30/6 to 31/0 &amp; 31/0 to 31/4)</t>
  </si>
  <si>
    <t>24-07-2019</t>
  </si>
  <si>
    <t>Palej-Nareshwar Road Km. 0/0 to 19/0 Ta. Karjan, Dist. Vadodara (Widening 7 mtr. To 10 mtr., Strengthening and other works)</t>
  </si>
  <si>
    <t>31-03-2022</t>
  </si>
  <si>
    <t>Stengthening of Vadodara Waghodia Road Km.1/0 to 17/00 Ta. Waghodia Dist. Vadodara</t>
  </si>
  <si>
    <t>21-10-2022</t>
  </si>
  <si>
    <t>20-10-2023</t>
  </si>
  <si>
    <t>Construction of ROB in lieu of LC No-58 at Km. 56/12-13 between Timba-Tuva station on Anand -Godhara Boardgauge Line.</t>
  </si>
  <si>
    <t>15-03-2023</t>
  </si>
  <si>
    <t>23-03-2023</t>
  </si>
  <si>
    <t>22-02-2024</t>
  </si>
  <si>
    <t>CITY (R&amp;B) DIVISION VADODARA</t>
  </si>
  <si>
    <t>Widdinig and Strangthning of Tarsli -Dhaniyavi-Karvan Road Km. 0/0 to 20/300</t>
  </si>
  <si>
    <t>R&amp;B DIVISION, DAHOD</t>
  </si>
  <si>
    <t>Widening and Strengthening of Santrampur-Zalod-Kushalgadh Road (S.H. 2) k.m. 174/2 to 187/2</t>
  </si>
  <si>
    <t>29-12-2021</t>
  </si>
  <si>
    <t>15-06-2023</t>
  </si>
  <si>
    <t>(S.R.Package) (1) S.R. to Kwant-Chhotaudepur-Devgadh Baria-Piplod-Limkheda-Limdi-Chakaliya Road Km.99/850 to 116/000, (Working Section Km.101/200 to 113/400)  (2) S.R. to Kwant-Chhotaudepur-Devgadh Baria-Piplod-Limkheda-Limdi-Chakaliya Road Km.117/000 to 121/200 Dist.Dahod</t>
  </si>
  <si>
    <t>R&amp;B DIVISION ANAND</t>
  </si>
  <si>
    <t>Anand Interchange of Express Way Km. 0/000 to 3/100 (Widening of 1.36 Km. Length from 7.00 Mt. to Four Lane and Strengthening of Existing Four Lane 1.74 Km. of Approaches of Express Way including Street Light, Crash Barrier, Central Verge and other Miscellaeous Works)</t>
  </si>
  <si>
    <t>16-10-2020</t>
  </si>
  <si>
    <t>22-04-2021</t>
  </si>
  <si>
    <t>21-03-2022</t>
  </si>
  <si>
    <t>Construction of Government Arts and Commerce College at Sojitra, Anand.</t>
  </si>
  <si>
    <t>19-07-2021</t>
  </si>
  <si>
    <t>18-06-2022</t>
  </si>
  <si>
    <t>Resurfacing of various Road under (R&amp;B) Sub Division, Khambhat (Pro. 37.50 mm BSG, 50 mm BM, 25mm SDBC, Asphalt Painting, Road Furniture Work &amp; Other Misc. Work) [(1) Tarapur-Kanawada Road Km. 0/00 to 12/850, (2) Petlad-Nar-Pandoli-Tarapur Road Km. 0/0 to 11/600, (3) Jogan-Khadana Road 0/00 to 2/700, (4) Kanisa-Vadadala-Finav Road 0/00 to 2/200]</t>
  </si>
  <si>
    <t>15-10-2021</t>
  </si>
  <si>
    <t>Construction of R.O.B. in lieu of LC No. 11 at Km. 10/5-6 between Sadhanpura-Bhalej Block section on Anand-Godhara B.G. Railway Line (Vadodara-Dharjipura-Bhalej Road)</t>
  </si>
  <si>
    <t>Widening &amp; Strengthening of Vadgam Vainej Dehda Road km. 0/00 to 14/450</t>
  </si>
  <si>
    <t>23-09-2023</t>
  </si>
  <si>
    <t>Construction of R.O.B. in lieu of LC No. 28 at Km. 20/4-5 between Bhatiel-Petlad Block section on Anand -Petlad B.G. Railway Line (Vadodara-Dharjipura-Bhalej Road)</t>
  </si>
  <si>
    <t>23-08-2022</t>
  </si>
  <si>
    <t>R&amp;B DIVISION VALSAD</t>
  </si>
  <si>
    <t>Construction of a Railway over Bridge LC No. 102 (Km. 207/14 to 207/16) on Dungri Link road Tal. and District Valsad (Jon No. CRF- 794 to CRF-802/ GJ/2015-16)</t>
  </si>
  <si>
    <t>L.C No. 81 (R&amp;B) (revised tender) construction of railway over bridge in liew of LC. No. 81 between station udwada to vapi of mumbai delhi traffic root of western railway of valsad district on balitha to NH-8 road dist. Valsad.</t>
  </si>
  <si>
    <t>30-01-2023</t>
  </si>
  <si>
    <t>29-10-2023</t>
  </si>
  <si>
    <t>LC No. 71 (O.D.R.) Malav Vankachh Road Km. 0/0 to 5/1 (Panchayat)</t>
  </si>
  <si>
    <t>29-11-2019</t>
  </si>
  <si>
    <t>31-05-2022</t>
  </si>
  <si>
    <t>LC No. 74 (S.H.) Umargam Sanjan Bhilad Road Km. 0/0 to 20/4</t>
  </si>
  <si>
    <t>17-03-2021</t>
  </si>
  <si>
    <t>25-10-2021</t>
  </si>
  <si>
    <t>24-12-2022</t>
  </si>
  <si>
    <t>LC No. 75 (V.R.) Bhilad Karmbeli Road 0/0 to 3/6 (Panchayat)</t>
  </si>
  <si>
    <t>23-11-2020</t>
  </si>
  <si>
    <t>LC No. 84 (O.D.R.) Bagwada Saran Rentlav Road 0/0 to 5/4 (Panchayat)</t>
  </si>
  <si>
    <t>30-07-2022</t>
  </si>
  <si>
    <t>LC No. 90 (S.H.) Paradi Station to NH 8 Road 0/0 to 2/2</t>
  </si>
  <si>
    <t>30-06-2022</t>
  </si>
  <si>
    <t>To construct hostel building, Dining Hall and residential quarters building at Adarsh Nivasi Shalla-Girls at Velvach, Dist. Valsad (93-04)</t>
  </si>
  <si>
    <t>28-08-2019</t>
  </si>
  <si>
    <t>LC No. 98 Valsad-ROB Valsad to Dharampur and Paradi Road at Valsad Km. 196/16-18</t>
  </si>
  <si>
    <t>24-4-2023</t>
  </si>
  <si>
    <t>LC No. 79 Vapi-ROB Vapi Daman Road &amp; Vapi MotaPonda Junction at Railway Km. 172/443-286 at New Four Lane ROB &amp; Under Pass.</t>
  </si>
  <si>
    <t>14-4-2023</t>
  </si>
  <si>
    <t>R&amp;B DIVISION, RAJPIPLA</t>
  </si>
  <si>
    <t>Construction of Four Lane Road to Nandod Rashela Poicha Road</t>
  </si>
  <si>
    <t>22-02-2019</t>
  </si>
  <si>
    <t>30-11-2022</t>
  </si>
  <si>
    <t>05-10-2021</t>
  </si>
  <si>
    <t>Physically completed final bills pending</t>
  </si>
  <si>
    <t>Construction of New Goverment Polytecnic College At Rajpipla</t>
  </si>
  <si>
    <t>29-12-2022</t>
  </si>
  <si>
    <t>28-12-2023</t>
  </si>
  <si>
    <t>Widening &amp; Strengthening of Tankani-Patlamahu-Khadkamahu Borda Road 0/0 to 8/200</t>
  </si>
  <si>
    <t>R&amp;B DIVISION PATAN</t>
  </si>
  <si>
    <t>Widening &amp; Strengthening of Viramgam-Modhera-Chanasma Road Km. 61/300 to 74/00</t>
  </si>
  <si>
    <t>Construction of Bridge Across banas river on Gotarka-Pendashpura Road Taluka Radhanpur, District Patan</t>
  </si>
  <si>
    <t>31-05-2016</t>
  </si>
  <si>
    <t>SR to various road under R&amp;B sub dn. Harji (1) SR to Harji-loteswar road km. 0/0 to 17/750 (2) SR to viramgam-panchasar- sami road km. 106/4 to 141/2 (proposed ch. 120/500 to 141/200)</t>
  </si>
  <si>
    <t>R &amp; B DIVISION PORBANDAR</t>
  </si>
  <si>
    <t>Widening &amp; Strengthening of Porbandar-Adityana-Ranavav Road B/w Km. 0/10 to 17/623, Dist. Porbandar</t>
  </si>
  <si>
    <t>Construction of Bridge Across Bhadar River on Chikasa Garej Mahiyari Road(Km. 1/00 to 2/00 Near Village Chikasa)</t>
  </si>
  <si>
    <t>17-01-2018</t>
  </si>
  <si>
    <t>UKAI DIVISION NO. 1 UKAI</t>
  </si>
  <si>
    <t>Engineering Procurement and Construction Contract for Ukai Reservor based Songadh, Uchchhal and Nizar Taluka lift Irrigation scheme with operation and Maintenance for 10 year</t>
  </si>
  <si>
    <t>Construction of new roads of 3.75 m. width concrete trimix strengthening of existion 6.70 m width asphalt roads by providing profile correction BM where required with 30 mm thick SDBC and strengthening of existing 3.75 m wide asphalt roads with trimix concrete over existing surface, culvets and minor bridges at ukai dam.</t>
  </si>
  <si>
    <t>DHAROI HEAD WORKS DIVISION NO-1, DHAROI-COLONY</t>
  </si>
  <si>
    <t>19-02-2022</t>
  </si>
  <si>
    <t>18-02-2024</t>
  </si>
  <si>
    <t>SUJLAM SUFLAM DIVISION NO-2, VISNAGAR</t>
  </si>
  <si>
    <t>Construction of Barrage &amp; Protection work across River Sabarmati at Village Valasana Ta Vadnagar Dist Mehesana</t>
  </si>
  <si>
    <t>05/04-06-2019</t>
  </si>
  <si>
    <t>20-06-2019</t>
  </si>
  <si>
    <t>19-06-2022</t>
  </si>
  <si>
    <t>PANAM IRRIGATION DIVISION, GODHARA</t>
  </si>
  <si>
    <t>EPC contract PHLC Based for Lift Irrigation MS Pipeline project fro transmission of 45 cusecs of water from pumping station No. 01 at D/s of Tunnel and 30 cusecs of water from pumping station no. 02 at tail end of RBMC to various village tank of taluka Lunawada and Shahera [(i) At pumping Station No. 1 Rising Main 1000 MM Dia MS Pipe total length 8.975 Km. (ii) At pumping station No. 02 Rising main of 900 M.M. Dia M.S. Pipe Total Length 12.355 Km. with operation and of 10 years]</t>
  </si>
  <si>
    <t>15-03-2021</t>
  </si>
  <si>
    <t>EPC contract PHLC Based for Lift IrrigationDI Pipeline pro for transmission of 20 Cusecs of water from pumping station No. 031 at LBMC ch. 0 mtr, 47.5 Cusecs from St. No. 04 Ch. 5900 amd 7 cusecs from St. no. 5 Ch. 12600 mtr. to various vill. tank of Ta. Godhara and Shahera [(i) At pumping Station No. 3 Rising Main 700 MM. Dia Pipe total length 1.870 Km. (ii) At pumping station No. 04 Rising ain 1000 M.M. Dia Pipe Total Length 0.295 Km. (iii) Station No. 05 Rising main 450 MM Dia DI Pipe</t>
  </si>
  <si>
    <t>31-12-2023</t>
  </si>
  <si>
    <t>Engineering, Procurement and Construction (EPC) contract for gravity Pipeline project for transmission of water from 8/R Distributory canal and Ambali Lake to various village tank of Taluka Godhara District Panchmahal (Total Length of DI and HDPE Pipeline 29.76 km. with Operation and Maintance of 10 years)</t>
  </si>
  <si>
    <t>31-01-2023</t>
  </si>
  <si>
    <t>UND IRRIGATION DIVISION JAMNAGAR</t>
  </si>
  <si>
    <t>Sauni Yojana Link-3 Package-7</t>
  </si>
  <si>
    <t>JUNAGADH IRRIGATION PROJECT DIVISION JUNAGADH</t>
  </si>
  <si>
    <t>Construction of Ozat Bhesan Goraviali Irrigation Scheme across river Ozat near village Gorviali Taluka Bhesan Dist Junagadh</t>
  </si>
  <si>
    <t>Sauni Yojna Phase-III Link-4B Package -7 EPC Contract for Construction of pumping station MPS-4 (Kalimbhda) at Ch 156.868 km and Supplying and laying MS pipeline of 2700 mm dia (ID) to 1350 mm dia (ID) From Ch 111.329 k.m. to 170.713 k.m. with Branches of Chaprada Madhuvanti, Bhadar and Morsal dam with RCC-P2 of 1000 mm dia. with all allied works (Total pipeline length 138.916 km) etc</t>
  </si>
  <si>
    <t>16-06-2019</t>
  </si>
  <si>
    <t>29-05-2021</t>
  </si>
  <si>
    <t>IRRIGATION PROJECT DIVISION NO 4 , RAJPIPLA</t>
  </si>
  <si>
    <t>karjan right bank high level recharge canal bet. ch. 0 to 8490 mt. (0096-4700-01-796-47-00-53-00)</t>
  </si>
  <si>
    <t>29-02-2016</t>
  </si>
  <si>
    <t>karjan right bank high level recharge canal bet. ch. 8490 to 16230 mt. (0096-4700-01-796-47-00-53-00)</t>
  </si>
  <si>
    <t>25-02-2013</t>
  </si>
  <si>
    <t>24-02-2015</t>
  </si>
  <si>
    <t>BOTAD IRRIGATION DIVISION, BOTAD</t>
  </si>
  <si>
    <t>Goma Irrigation Scheme Under Ground Pipeline for Goma left bank command area</t>
  </si>
  <si>
    <t>18/08/2021</t>
  </si>
  <si>
    <t>17/08/2024</t>
  </si>
  <si>
    <t>BHAVNAGAR IRRIGATION PROJECT DIVISION BHAVNAGAR</t>
  </si>
  <si>
    <t>SAUNI Yojana Link-2 Package 8 EPC contract for constructi-on work of Pumping Station at Vikaliya ta. Gadhada &amp; M.S Pipeline (OD 1116 mm) from pumping station @ Vikaliya to Bortalav, Bhavnagar (Total Length 53.532 Km) and all allied works complete including operation and Maintenance of the commissioned project for 10 years (Krishna Corporation)</t>
  </si>
  <si>
    <t>28-06-2020</t>
  </si>
  <si>
    <t>27-06-2023</t>
  </si>
  <si>
    <t>SAUNI Yojana Link-2 Package 7 EPC contract for constructioon of P.S. PMS-2 &amp; MPS-3 at Jesar Village Transmission pipeline from Shetrunji Ch. 73.93 Km to 147.259 Km to Raidy with Branch Pipeline for Shetrunji River, Malan, Dhatarwadi (Total Pipeline Length 76.469 Km) etc complete Including Operation and Maintana--nce of the commissioned project for 10 years (M/s NCC Limited)</t>
  </si>
  <si>
    <t>DAHOD IRRIGTATION DIVISION, DAHOD</t>
  </si>
  <si>
    <t>Engineering Procurement and Construction (EPC) Contract for Extension of Kadana L I Scheme for lifting of water from Wankleshwar and Adalwada Reservoir for filling various ponds of Dahod Distict with Operation and Maintenance for 10 years</t>
  </si>
  <si>
    <t>30-01-2021</t>
  </si>
  <si>
    <t>(-)19,12.85</t>
  </si>
  <si>
    <t>Engineering procurement and construction (EPC) Contract for linking Pipe line for filling various ponds of Sanjeli ,Dhanpur, limkheda and Devgadh Baria Taluka from PS-2 kadana Dahod L.I.Scheme) and Pipeline tapping between PS-4 and PS-5 ( Kadana- Dahod L.I Scheme ) of District Dahod with Operation and Maintenance for 10 years</t>
  </si>
  <si>
    <t>(-)1,197.05</t>
  </si>
  <si>
    <t>M.I.P. DIVISION ANKLESHWAR</t>
  </si>
  <si>
    <t>Engineering Procurement and Construction (EPC) Contract for Lift Irrigation MS Pipline project for Transmission of 300 cusecs of water from Karjan to Vadi and Kapat Village (Pumping Station at Moti Bhamri &amp; Pioeline 2400 mm Dia (ID) 0 mm &amp; 16.00 mm thick &amp; 2100 mm Dia (ID) 0 mm thich &amp; 1300 mm Dia (ID) 10.00 mm thick tal Length 58.192 Km. with operation and maintenance 10 years</t>
  </si>
  <si>
    <t>18-10-2017</t>
  </si>
  <si>
    <t>20-12-2017</t>
  </si>
  <si>
    <t>19-12-2020</t>
  </si>
  <si>
    <t>(-)3,438.13</t>
  </si>
  <si>
    <t>VER-II PROJECT DIVISION, VYARA</t>
  </si>
  <si>
    <t>Tapi Karjan Lift Irrigation Scheme</t>
  </si>
  <si>
    <t>23-09-2020</t>
  </si>
  <si>
    <t>23/10/2020</t>
  </si>
  <si>
    <t>22/10/2023</t>
  </si>
  <si>
    <t>(-)6,150.78</t>
  </si>
  <si>
    <t>W.R.I DIVISION PALANPUR</t>
  </si>
  <si>
    <t>E.P.C. Contract for Lift Irrigation M.S.Pipeline Project for Transmission of 200 cuses of Water from N.M.C. Chainage 431.200 k.m.near Tharat to Sipu Dam Package-1</t>
  </si>
  <si>
    <t>03-08-2019</t>
  </si>
  <si>
    <t>SAUNI YOJANA RAJKOT</t>
  </si>
  <si>
    <t>Link-1 Package-1 : Construction of Pumping Station at Machhu-III Reservior and Supplying and laying of Twin MS Pipeline (Pumping) 3300mm dia .</t>
  </si>
  <si>
    <t>14-08-2013</t>
  </si>
  <si>
    <t>28-02-2014</t>
  </si>
  <si>
    <t>27-02-2016</t>
  </si>
  <si>
    <t>(-)4,022.54</t>
  </si>
  <si>
    <t>Link-4 package-2</t>
  </si>
  <si>
    <t>11-12-2013</t>
  </si>
  <si>
    <t>06-05-2014</t>
  </si>
  <si>
    <t>05-05-2016</t>
  </si>
  <si>
    <t>(-)5,691.14</t>
  </si>
  <si>
    <t>Sauni Yojana Link-1 Package-2 (Machhu-II to Sani ) Ch. 15.3 km to Aji -III Reservoir Pipeline EPC Contract for supplying and laying of twin MS pipeline (pumping) of 3000mm dia and plate thickness of 17.5 mm from chainage 15.3 kmto Aji-III Reservoir (21.567 km length ) with all allied works etc.</t>
  </si>
  <si>
    <t>24-02-2014</t>
  </si>
  <si>
    <t>23-02-2016</t>
  </si>
  <si>
    <t>(-)5,899.19</t>
  </si>
  <si>
    <t>Sauni Yojana Link-3 Package-1 (Wadhwan Bhogavo-II to Venu-I) EPC Contract for Construction of Pumping Station at Wadhwan Bhogavo-II Reservoir and supplying and laying of twin MS pipeline (pumping) of 3000mm dia and plate thick-ness of 17.5 mm from pumping station to chainage 12.7 km near Khantdi village (12.7 km length) with all allied works etc.</t>
  </si>
  <si>
    <t>01-03-2014</t>
  </si>
  <si>
    <t>(-)2,956.01</t>
  </si>
  <si>
    <t>Sauni Yojana Link-3 Package-8</t>
  </si>
  <si>
    <t>17-09-2020</t>
  </si>
  <si>
    <t>07-07-2022</t>
  </si>
  <si>
    <t>(-)5,140.22</t>
  </si>
  <si>
    <t>Sauni Yojana Link-3 Package-9</t>
  </si>
  <si>
    <t>17-10-2020</t>
  </si>
  <si>
    <t>07-04-2021</t>
  </si>
  <si>
    <t>06-10-2022</t>
  </si>
  <si>
    <t>(-)2,159.82</t>
  </si>
  <si>
    <t>Link-3 Package-2</t>
  </si>
  <si>
    <t>(-)7,729.06</t>
  </si>
  <si>
    <t>Link-3 Package-3</t>
  </si>
  <si>
    <t>(-)10,194.4</t>
  </si>
  <si>
    <t>Sauni Yojana Link-4 Package-3</t>
  </si>
  <si>
    <t>26-02-2014</t>
  </si>
  <si>
    <t>(-)5,047.85</t>
  </si>
  <si>
    <t>Sauni Yojana Link-3 Package-4</t>
  </si>
  <si>
    <t>26-08-2016</t>
  </si>
  <si>
    <t>25-11-2016</t>
  </si>
  <si>
    <t>24-05-2018</t>
  </si>
  <si>
    <t>Sauni Yojana Link-4 Package-5A</t>
  </si>
  <si>
    <t>30-12-2016</t>
  </si>
  <si>
    <t>23-05-2017</t>
  </si>
  <si>
    <t>22-05-2019</t>
  </si>
  <si>
    <t>(-)5,017.1</t>
  </si>
  <si>
    <t>Sauni Yojana Link-4 Package-4</t>
  </si>
  <si>
    <t>23-06-2017</t>
  </si>
  <si>
    <t>22-06-2019</t>
  </si>
  <si>
    <t>(-)7,192.75</t>
  </si>
  <si>
    <t>Sauni Yojana Link-3 Package-6</t>
  </si>
  <si>
    <t>(-)6,791.52</t>
  </si>
  <si>
    <t>R&amp;B DIVISION NO-2 SURAT</t>
  </si>
  <si>
    <t>Connecting Railway Over Bridge on L.C. 161 Tarsadi-Sisodra Road</t>
  </si>
  <si>
    <t>28-03-2017</t>
  </si>
  <si>
    <t>31-12-2021</t>
  </si>
  <si>
    <t>(-)1,127.35</t>
  </si>
  <si>
    <t>3139.4  Dt        04-11-2017</t>
  </si>
  <si>
    <t>23-03-2024</t>
  </si>
  <si>
    <t>Widening and Strengthening to Nana Varachha-Sevni-Vihan Road km. 7/4 to 21/85</t>
  </si>
  <si>
    <t>20-09-2023</t>
  </si>
  <si>
    <t>Construction of Bridge in place of Existing Causeway across River Tapi on Kadod-Kosadi Road Km. 0/0 to 1/60</t>
  </si>
  <si>
    <t>28-09-2022</t>
  </si>
  <si>
    <t>27-03-2024</t>
  </si>
  <si>
    <t>Connecting Railway Over Bridge in Lieu of LC 37 at Km. 42/7-8 Madhi-Lotarva Station on Udhana-Jalgaun Section</t>
  </si>
  <si>
    <t>31-03-2023</t>
  </si>
  <si>
    <t>29-02-2024</t>
  </si>
  <si>
    <t>Package (1) Resurfacing to Olpad-Sayan-Kathor Road K.m. 0/0 to 7/0 and 12/2 to 15/6 (2) Resurfacing to Admor-Bhadut-Pinjarat-Tena Road K.m. 0/0 to 10/2 (3) Resurfacing to Ariyana-Dihen-Pinjarat Road K.m. 0/0 to 7/6</t>
  </si>
  <si>
    <t>IRRIGATION PROJECT DIVISION NO-2, BODELI</t>
  </si>
  <si>
    <t>Improvement renovation and repairs to canal earthwork lining D&gt;D works and service road for heren main canal ch.0 to 20.310 Km branch canal no.2 0 to 3.51 Km and branch canl no.3 ch. 0to 5.534 km of heren weir irrigation scheme</t>
  </si>
  <si>
    <t>18-11-2021</t>
  </si>
  <si>
    <t>16-12-2021</t>
  </si>
  <si>
    <t>TAPI (R&amp;B) DIVISION, VYARA</t>
  </si>
  <si>
    <t>Construction of ROB/RUB on busy level Crossing in Gujarat having TVU more than 01 lacs (63 ROV/RUB Construction of ROB on Railway Udhana-Jalgav LC No. -53 on Surat Dhuliya Road)</t>
  </si>
  <si>
    <t>21-01-2021</t>
  </si>
  <si>
    <t>20-07-2022</t>
  </si>
  <si>
    <t>Resurfaing of Vyara Bheskatri Road Km. 52/6 to 53/0, 28/4 to 52/6</t>
  </si>
  <si>
    <t>20-10-2022</t>
  </si>
  <si>
    <t>19-08-2023</t>
  </si>
  <si>
    <t>(-)1,712.84</t>
  </si>
  <si>
    <t>R&amp;B DIVISION, GIR SOMNATH</t>
  </si>
  <si>
    <t>Construction of New Science College at Inaj Ta. Veraval</t>
  </si>
  <si>
    <t>26-02-2021</t>
  </si>
  <si>
    <t>28-10-2022</t>
  </si>
  <si>
    <t>27-09-2023</t>
  </si>
  <si>
    <t>Widening &amp; Strengthening of Sutrapada- Dhamlej Bit KM 10/5 to 21/0 in 10 Mt and 21/0 to 42/0 Resuerfacing &amp; Structure</t>
  </si>
  <si>
    <t>28-01-2024</t>
  </si>
  <si>
    <t>Widening &amp; Strengthening of Talala- Jamwada Road</t>
  </si>
  <si>
    <t>24-10-2022</t>
  </si>
  <si>
    <t>Widening &amp; Strengthening of Veraval-Talala Road Km. 2/0 to 25/30</t>
  </si>
  <si>
    <t>13-01-2017</t>
  </si>
  <si>
    <t>27-09-2018</t>
  </si>
  <si>
    <t>26-08-2019</t>
  </si>
  <si>
    <t>R&amp;B DIVISION BOTAD</t>
  </si>
  <si>
    <t>Construction of Railway Over Bridge LC No 162/B on Botad</t>
  </si>
  <si>
    <t>27-08-2012</t>
  </si>
  <si>
    <t>24-06-2016</t>
  </si>
  <si>
    <t>23-12-2018</t>
  </si>
  <si>
    <t>Resurfecing of Gadhda- Ninga-Rohishal- Muldharai Road K .M 0/0 to 35/0 (SH 117)</t>
  </si>
  <si>
    <t>Streanthning of Botad Lathidad-Zamrala-Keriya Road K .M 0/0 to 26/2 (MDR)</t>
  </si>
  <si>
    <t>Widening and Streanthning of Botad Dhakaniya- Khakhui Road K .M 0/0 to 12/0 (MDR)</t>
  </si>
  <si>
    <t>Widening and Streanthning of Polarpur-Khas -Botad Road Km. 0/0 to 11/0 (MDR)</t>
  </si>
  <si>
    <t>24-02-2019</t>
  </si>
  <si>
    <t>Four Laning Barvala-Salangpur-Botad Road Km. 0/0 to 17/0 under R&amp;B sub Division Ranpur Ta. Barwala, Dist. Botad</t>
  </si>
  <si>
    <t>18-10-2023</t>
  </si>
  <si>
    <t>R&amp;B DIVISION, MODASA</t>
  </si>
  <si>
    <t>Construction of Govenement Samras Girls Hostel Building at Modasa, Aravalli</t>
  </si>
  <si>
    <t>24-11-2020</t>
  </si>
  <si>
    <t>Construction of Multistorey Building ITI At Modasa</t>
  </si>
  <si>
    <t>Widening &amp; Strengthening of Bayad-Gabat-Ubharan Road k.m. 00/00 to 16/800</t>
  </si>
  <si>
    <t>Construction of Govenement Samras Boys Hostel Building at Modasa, Aravalli</t>
  </si>
  <si>
    <t>19-04-2021</t>
  </si>
  <si>
    <t>18-03-2022</t>
  </si>
  <si>
    <t>Construction of Government Bed College at Megharaj Ta. Megharaj, Dist.-Aravalli</t>
  </si>
  <si>
    <t>28-02-2024</t>
  </si>
  <si>
    <t>R &amp; B DIVISION MORBI</t>
  </si>
  <si>
    <t>Widening and Strenghning of SH Wankaner Jadeshwar Lajaai road km. 14/0 to 24/2 Dist. Morbi (SH)</t>
  </si>
  <si>
    <t>23-05-2022</t>
  </si>
  <si>
    <t>26-08-2022</t>
  </si>
  <si>
    <t>25-07-2023</t>
  </si>
  <si>
    <t>Construction of New Coastal Highway of Standard width 3.75m and future Widening upto 10.0 m in phase 2 and phase 3 from Devgadh to Maliya road in Morbi, Gujarat</t>
  </si>
  <si>
    <t>Construction of Four Lane Flyover Bridge with its Approaches on Mahendranagar Chowkdi on Halvad-Morbi Road</t>
  </si>
  <si>
    <t>22-02-2022</t>
  </si>
  <si>
    <t>21-08-2023</t>
  </si>
  <si>
    <t>Construction of New Coastal Highway of Standard width 3.75m and future Widening upto 10.0 m in phase 2 and phase 3 from Bagasara to Jajasar Road in Morbi, Gujarat</t>
  </si>
  <si>
    <t>Construction of New Coastal Highway of Standard width 3.75m and future Widening upto 10.0 m in phase 2 and phase 3 from Vavaniya to Bagasara Road in Morbi, Gujarat</t>
  </si>
  <si>
    <t>IRRIGATION DIVISION MORBI</t>
  </si>
  <si>
    <t>Machuchu-I Irrigation Scheme Providing Canal lining From Ch. 16840 Mt. To 65202 Mt. Of main canal distribustory D-1/R, D-2/R, D-3/R</t>
  </si>
  <si>
    <t>14-02-2017</t>
  </si>
  <si>
    <t>13-02-2019</t>
  </si>
  <si>
    <t>Machuchu-II Irrigation Scheme Converting Exsiting Folw Canal System in to Lift Irrig. System.</t>
  </si>
  <si>
    <t>R&amp;B DIVISION CHHOTAUDEPUR</t>
  </si>
  <si>
    <t>Construction of ROB on LC No 101 at Chhotaudepur</t>
  </si>
  <si>
    <t>15-07-2019</t>
  </si>
  <si>
    <t>26-08-2020</t>
  </si>
  <si>
    <t>25-08-2021</t>
  </si>
  <si>
    <t>DEVBHOOMI DWARKA (R&amp;B) DIVISION, KHAMBHALIA</t>
  </si>
  <si>
    <t>Widening &amp; Strengthening of Charkala Samlasar to Surajkaradi Road Km 0/0 to 67/0 (under Coastal Highway Project)</t>
  </si>
  <si>
    <t>15-09-2022</t>
  </si>
  <si>
    <t xml:space="preserve">APPENDIX - X MAINTENANCE EXPENDITURE WITH SEGREGATION OF SALARY AND NON SALARY PORTION-Contd. </t>
  </si>
  <si>
    <t>Grant</t>
  </si>
  <si>
    <t xml:space="preserve">Name of the </t>
  </si>
  <si>
    <t>Heads Of Expenditure</t>
  </si>
  <si>
    <t>Components of Expenditure</t>
  </si>
  <si>
    <t>Non-</t>
  </si>
  <si>
    <t>Non-Residential Buildings</t>
  </si>
  <si>
    <t>Work charged establishment (Salary)(Repairs to non- residential buildings.)</t>
  </si>
  <si>
    <t>Expenditure on out-sourcing and up-keeping of Government Non-Residential Building and Campus</t>
  </si>
  <si>
    <t>Other Expenditure Pertaining to Roads and Buildings Department</t>
  </si>
  <si>
    <t>Expenditure on out-sourcing and up-keeping of State Guest Houses</t>
  </si>
  <si>
    <t>4,12,317.03</t>
  </si>
  <si>
    <t>Maintenance and Repairs of the Civil Hospital of Various Districts</t>
  </si>
  <si>
    <t>Residential Buildings</t>
  </si>
  <si>
    <t>Expenditure on out-sourcing and up-keeping of Government Residential Building and Campuses.</t>
  </si>
  <si>
    <t>Furnishings</t>
  </si>
  <si>
    <t>Lease Charges</t>
  </si>
  <si>
    <t>Scheduled Castes Sub Plan</t>
  </si>
  <si>
    <t>SLC-2 Scheduled Castes Sub-Plan Soil Conservation including Contour bunding Nala Plugging terracing survey,and maintenance</t>
  </si>
  <si>
    <t>Agriculture</t>
  </si>
  <si>
    <t>Maintenance ( Repairs to communication)</t>
  </si>
  <si>
    <t>Irrigation and Soil Conservation</t>
  </si>
  <si>
    <t>Work Charged Establishment</t>
  </si>
  <si>
    <t>Other Maintenance Expenditure</t>
  </si>
  <si>
    <t>MNR-245 Maintenance and Repairs</t>
  </si>
  <si>
    <t>Repair, Renovation and Restoration (RRR) of Water Bodies  (60% Central)(60-40 Partially Centrally Sponsored Scheme)</t>
  </si>
  <si>
    <t>Repair, Renovation and Restoration (RRR) of Water Bodies  (40% State)</t>
  </si>
  <si>
    <t>Transport</t>
  </si>
  <si>
    <t>Government Transport Services Working Expenses Repairs and Maintenance</t>
  </si>
  <si>
    <t>6,52,753.68</t>
  </si>
  <si>
    <t>7,00,830.48</t>
  </si>
  <si>
    <t>APPENDIX-XI MAJOR POLICY DECISIONS OF THE GOVERNMENT DURING THE YEAR 2023-24 OR NEW SCHEMES PROPOSED IN THE BUDGET-Contd.</t>
  </si>
  <si>
    <t>Nature of the Policy Decision/ New Scheme</t>
  </si>
  <si>
    <t>Receipts/ Expenditure / Both</t>
  </si>
  <si>
    <t>Recurring / One Time</t>
  </si>
  <si>
    <t>In case of Recurring,
Annual Estimates of Impact on net cash flows</t>
  </si>
  <si>
    <t xml:space="preserve"> 
Annual Expenditure  </t>
  </si>
  <si>
    <t>Likely sources from which Expenditure on New Scheme to be met</t>
  </si>
  <si>
    <t xml:space="preserve">Definite Period (Specify the period 
</t>
  </si>
  <si>
    <t>Permanent</t>
  </si>
  <si>
    <t xml:space="preserve">State Own Resources </t>
  </si>
  <si>
    <t>Central Transfers</t>
  </si>
  <si>
    <t>Raising Debt (Specify)</t>
  </si>
  <si>
    <t>Education Department</t>
  </si>
  <si>
    <t xml:space="preserve">Development  of  Extension of University </t>
  </si>
  <si>
    <t>One time</t>
  </si>
  <si>
    <t xml:space="preserve">Purchase of various equipment for higher education Institute
</t>
  </si>
  <si>
    <t>Energy and Petro Chemicals Department</t>
  </si>
  <si>
    <t xml:space="preserve">Assistance to GPCL for State Level Institutional Development for Energy Efficiency in Power Sector. 
</t>
  </si>
  <si>
    <t>Recurrent</t>
  </si>
  <si>
    <t xml:space="preserve">State Capital to GUVNL for conversion of existing overhead
distribution network in to underground cable network across the state </t>
  </si>
  <si>
    <t xml:space="preserve">Capital assistance to GUVNL for Generation, Transmission and Distribution Infrastructure </t>
  </si>
  <si>
    <t>Finance Department</t>
  </si>
  <si>
    <t xml:space="preserve">Collection of Electricity Duty </t>
  </si>
  <si>
    <t>Purchase of Vehicles and IT related items.</t>
  </si>
  <si>
    <t xml:space="preserve">GES-2 Capital support to Gujarat State Financial Services Ltd. </t>
  </si>
  <si>
    <t>Information and Broadcasting Department</t>
  </si>
  <si>
    <t>Reimbursement of SGST Paid by Cinema Houses /Multiplexes/ Video Cinema owners for screening of the cinema films approved by Government</t>
  </si>
  <si>
    <t xml:space="preserve">Purchase of machinery and equipment for information &amp; Publicity
</t>
  </si>
  <si>
    <t>Panchayat Rural Housing and  Rural Development Department</t>
  </si>
  <si>
    <t xml:space="preserve">CPD-3 Strengthening of the Block Level Agencies 
</t>
  </si>
  <si>
    <t xml:space="preserve">CPD-2 Training under Community Development program </t>
  </si>
  <si>
    <t>Tribal Development Department</t>
  </si>
  <si>
    <t xml:space="preserve">VKV-28 Starting up and running of training centers cum production center </t>
  </si>
  <si>
    <t xml:space="preserve">Purchase of various equipment for higher education Institute  </t>
  </si>
  <si>
    <t xml:space="preserve">Capital expenditure for veterinary and Animal husbandry services under Tribal Area sub plan </t>
  </si>
  <si>
    <t>CPD-3 Strengthening of the Block Level Agencies</t>
  </si>
  <si>
    <t>Urban Development and  Urban Housing  Department</t>
  </si>
  <si>
    <t>Assistance to Gujarat Urban Development Mission for Administrative and other expenditure</t>
  </si>
  <si>
    <t xml:space="preserve">Renovation of Office of the Chief Town Planner </t>
  </si>
  <si>
    <t>Assistance to Municipalities  for construction and maintenance of fire station building</t>
  </si>
  <si>
    <t>Loans to Gujarat Urban Development Company for developing of Fintech Hub at GIFT CITY</t>
  </si>
  <si>
    <t>Vij Bill Protsahan Nidhi</t>
  </si>
  <si>
    <t>Health and family welfare Dept.</t>
  </si>
  <si>
    <t xml:space="preserve">Direction and Administration (SRESTHA Gujarat Project) </t>
  </si>
  <si>
    <t>Recurring</t>
  </si>
  <si>
    <t>Science and Technology Dept.</t>
  </si>
  <si>
    <t xml:space="preserve">Incentive for Electronics Sector </t>
  </si>
  <si>
    <t xml:space="preserve">Incentive for Semiconductor Sector </t>
  </si>
  <si>
    <t xml:space="preserve">Capital Assistance for Digital Connectivity Infrastructure </t>
  </si>
  <si>
    <t xml:space="preserve">Capital Outlay on Gujarat Biotechnology University (GBU) </t>
  </si>
  <si>
    <t xml:space="preserve">Capital Outlay of Gujarat Council of Science City (GCSC)
</t>
  </si>
  <si>
    <t>Ports and Transport Dept.</t>
  </si>
  <si>
    <t xml:space="preserve">Purchase of New Cars </t>
  </si>
  <si>
    <t>2020-24</t>
  </si>
  <si>
    <t>APPENDIX XII-COMMITTED LIABILITIES OF THE GOVERNMENT (As on 31 March 2024)</t>
  </si>
  <si>
    <t>Nature of the Liability</t>
  </si>
  <si>
    <t>Liability Amounts</t>
  </si>
  <si>
    <t xml:space="preserve">Likely Sources from which proposed to be met </t>
  </si>
  <si>
    <t>Likely year of the discharge</t>
  </si>
  <si>
    <t>Balance Remaining</t>
  </si>
  <si>
    <t>States own Resources</t>
  </si>
  <si>
    <t>Accounts Payable</t>
  </si>
  <si>
    <t>Salary (Government)*</t>
  </si>
  <si>
    <t>Employees in aided institutions (Employees to Panchyat,GIA and GIA to others)*</t>
  </si>
  <si>
    <t>Pensions *</t>
  </si>
  <si>
    <t>Interest Payments**</t>
  </si>
  <si>
    <t>Accrued Debt(Principal repayment)**</t>
  </si>
  <si>
    <t>Bills Pending for Payments</t>
  </si>
  <si>
    <t>State's Share in Centrally Sponsored Schemes</t>
  </si>
  <si>
    <t>Liabilities in the form of transfer of Plan Schemes to Non Plan Heads.</t>
  </si>
  <si>
    <t>Liabilities Arising from Incomplete Projects</t>
  </si>
  <si>
    <t>Others/Miscellaneous</t>
  </si>
  <si>
    <t>Source: Compiled from details received from Finance Department.</t>
  </si>
  <si>
    <t>(*) Figures represent salary and pension for the month of March 2024 paid in April 2024.</t>
  </si>
  <si>
    <t>(**) State has not defaulted in any repayment of principal and interest during F Y 2023-24  Figures are subject to reconciliation and finalisation of Finanace Account of F Y 2023-24.</t>
  </si>
</sst>
</file>

<file path=xl/styles.xml><?xml version="1.0" encoding="utf-8"?>
<styleSheet xmlns="http://schemas.openxmlformats.org/spreadsheetml/2006/main" xmlns:mc="http://schemas.openxmlformats.org/markup-compatibility/2006" xmlns:x14ac="http://schemas.microsoft.com/office/spreadsheetml/2009/9/ac" mc:Ignorable="x14ac">
  <numFmts count="29">
    <numFmt numFmtId="43" formatCode="_ * #,##0.00_ ;_ * \-#,##0.00_ ;_ * &quot;-&quot;??_ ;_ @_ "/>
    <numFmt numFmtId="164" formatCode="_(* #,##0_);_(* \(#,##0\);_(* &quot;-&quot;_);_(@_)"/>
    <numFmt numFmtId="165" formatCode="_(* #,##0.00_);_(* \(#,##0.00\);_(* &quot;-&quot;??_);_(@_)"/>
    <numFmt numFmtId="166" formatCode="0000"/>
    <numFmt numFmtId="167" formatCode="000"/>
    <numFmt numFmtId="168" formatCode="##,###,###,##0.00"/>
    <numFmt numFmtId="169" formatCode="\T\O\T\A\L\ \ 0000"/>
    <numFmt numFmtId="170" formatCode="00"/>
    <numFmt numFmtId="171" formatCode="0.00;\-0.00;0\ "/>
    <numFmt numFmtId="172" formatCode="#,##0.00;\(\-\)#,##0.00"/>
    <numFmt numFmtId="173" formatCode="##\,##\,##\,##.00"/>
    <numFmt numFmtId="174" formatCode="##\,##\,##\,###.00"/>
    <numFmt numFmtId="175" formatCode="0.00000000000"/>
    <numFmt numFmtId="176" formatCode="#,##0.0"/>
    <numFmt numFmtId="177" formatCode="B1dd/mmm/yy"/>
    <numFmt numFmtId="178" formatCode="##&quot;,&quot;##&quot;,&quot;##&quot;,&quot;#0.00"/>
    <numFmt numFmtId="179" formatCode="##&quot;,&quot;##&quot;,&quot;#0.00"/>
    <numFmt numFmtId="180" formatCode="_(* #,##0_);_(* \(#,##0\);_(* &quot;-&quot;??_);_(@_)"/>
    <numFmt numFmtId="181" formatCode="##&quot;,&quot;#0.00"/>
    <numFmt numFmtId="182" formatCode="0.0"/>
    <numFmt numFmtId="183" formatCode="##,###,###,##0.00000"/>
    <numFmt numFmtId="184" formatCode="##,###,###,##0.0000"/>
    <numFmt numFmtId="185" formatCode="&quot;₹&quot;\ #,##0.00"/>
    <numFmt numFmtId="186" formatCode="0_)"/>
    <numFmt numFmtId="187" formatCode="#0.00"/>
    <numFmt numFmtId="188" formatCode="m\-d\-yyyy"/>
    <numFmt numFmtId="189" formatCode="mm\-dd\-yyyy"/>
    <numFmt numFmtId="190" formatCode="0."/>
    <numFmt numFmtId="191" formatCode="##\,##\,##.00"/>
  </numFmts>
  <fonts count="95">
    <font>
      <sz val="11"/>
      <color theme="1"/>
      <name val="Aptos Narrow"/>
      <family val="2"/>
      <scheme val="minor"/>
    </font>
    <font>
      <sz val="11"/>
      <color theme="1"/>
      <name val="Aptos Narrow"/>
      <family val="2"/>
      <scheme val="minor"/>
    </font>
    <font>
      <sz val="11"/>
      <color rgb="FFFF0000"/>
      <name val="Aptos Narrow"/>
      <family val="2"/>
      <scheme val="minor"/>
    </font>
    <font>
      <b/>
      <sz val="11"/>
      <color theme="1"/>
      <name val="Aptos Narrow"/>
      <family val="2"/>
      <scheme val="minor"/>
    </font>
    <font>
      <b/>
      <sz val="12"/>
      <name val="Times New Roman"/>
      <family val="1"/>
    </font>
    <font>
      <sz val="11"/>
      <name val="Times New Roman"/>
      <family val="1"/>
    </font>
    <font>
      <sz val="10"/>
      <name val="Times New Roman"/>
      <family val="1"/>
    </font>
    <font>
      <b/>
      <i/>
      <sz val="12"/>
      <name val="Times New Roman"/>
      <family val="1"/>
    </font>
    <font>
      <sz val="12"/>
      <name val="Times New Roman"/>
      <family val="1"/>
    </font>
    <font>
      <b/>
      <sz val="10"/>
      <name val="Times New Roman"/>
      <family val="1"/>
    </font>
    <font>
      <i/>
      <sz val="10"/>
      <name val="Times New Roman"/>
      <family val="1"/>
    </font>
    <font>
      <b/>
      <sz val="11"/>
      <name val="Times New Roman"/>
      <family val="1"/>
    </font>
    <font>
      <b/>
      <sz val="12"/>
      <color theme="1"/>
      <name val="Times New Roman"/>
      <family val="1"/>
    </font>
    <font>
      <sz val="11"/>
      <color theme="1"/>
      <name val="Times New Roman"/>
      <family val="1"/>
    </font>
    <font>
      <b/>
      <sz val="10"/>
      <color theme="1"/>
      <name val="Times New Roman"/>
      <family val="1"/>
    </font>
    <font>
      <b/>
      <sz val="11"/>
      <color theme="1"/>
      <name val="Times New Roman"/>
      <family val="1"/>
    </font>
    <font>
      <b/>
      <i/>
      <sz val="12"/>
      <color theme="1"/>
      <name val="Times New Roman"/>
      <family val="1"/>
    </font>
    <font>
      <sz val="12"/>
      <color theme="1"/>
      <name val="Times New Roman"/>
      <family val="1"/>
    </font>
    <font>
      <sz val="10"/>
      <color theme="1"/>
      <name val="Times New Roman"/>
      <family val="1"/>
    </font>
    <font>
      <sz val="11"/>
      <name val="Aptos Narrow"/>
      <family val="2"/>
      <scheme val="minor"/>
    </font>
    <font>
      <b/>
      <i/>
      <sz val="10"/>
      <name val="Times New Roman"/>
      <family val="1"/>
    </font>
    <font>
      <sz val="1"/>
      <name val="Times New Roman"/>
      <family val="1"/>
    </font>
    <font>
      <i/>
      <sz val="1"/>
      <name val="Times New Roman"/>
      <family val="1"/>
    </font>
    <font>
      <sz val="9"/>
      <name val="Times New Roman"/>
      <family val="1"/>
    </font>
    <font>
      <b/>
      <sz val="1"/>
      <name val="Times New Roman"/>
      <family val="1"/>
    </font>
    <font>
      <b/>
      <i/>
      <sz val="1"/>
      <name val="Times New Roman"/>
      <family val="1"/>
    </font>
    <font>
      <i/>
      <sz val="10"/>
      <color theme="1"/>
      <name val="Times New Roman"/>
      <family val="1"/>
    </font>
    <font>
      <b/>
      <i/>
      <sz val="10"/>
      <color theme="1"/>
      <name val="Times New Roman"/>
      <family val="1"/>
    </font>
    <font>
      <b/>
      <sz val="10"/>
      <color rgb="FFFF0000"/>
      <name val="Times New Roman"/>
      <family val="1"/>
    </font>
    <font>
      <sz val="11"/>
      <color theme="1"/>
      <name val="Calibri"/>
      <family val="2"/>
    </font>
    <font>
      <b/>
      <sz val="14"/>
      <color theme="1"/>
      <name val="Times New Roman"/>
      <family val="1"/>
    </font>
    <font>
      <sz val="12"/>
      <color theme="1"/>
      <name val="Calibri"/>
      <family val="2"/>
    </font>
    <font>
      <sz val="9"/>
      <color theme="1"/>
      <name val="Times New Roman"/>
      <family val="1"/>
    </font>
    <font>
      <b/>
      <sz val="9"/>
      <color theme="1"/>
      <name val="Times New Roman"/>
      <family val="1"/>
    </font>
    <font>
      <sz val="1"/>
      <color theme="1"/>
      <name val="Times New Roman"/>
      <family val="1"/>
    </font>
    <font>
      <b/>
      <sz val="1"/>
      <color theme="1"/>
      <name val="Times New Roman"/>
      <family val="1"/>
    </font>
    <font>
      <b/>
      <i/>
      <sz val="1"/>
      <color theme="1"/>
      <name val="Times New Roman"/>
      <family val="1"/>
    </font>
    <font>
      <b/>
      <u/>
      <sz val="10"/>
      <color theme="1"/>
      <name val="Times New Roman"/>
      <family val="1"/>
    </font>
    <font>
      <sz val="10"/>
      <color theme="1"/>
      <name val="Aptos Narrow"/>
      <family val="2"/>
      <scheme val="minor"/>
    </font>
    <font>
      <sz val="12"/>
      <color theme="1"/>
      <name val="Aptos Narrow"/>
      <family val="2"/>
      <scheme val="minor"/>
    </font>
    <font>
      <b/>
      <sz val="10"/>
      <color rgb="FF000000"/>
      <name val="Times New Roman"/>
      <family val="1"/>
    </font>
    <font>
      <sz val="10"/>
      <color rgb="FF000000"/>
      <name val="Times New Roman"/>
      <family val="1"/>
    </font>
    <font>
      <sz val="10"/>
      <color rgb="FFFF0000"/>
      <name val="Times New Roman"/>
      <family val="1"/>
    </font>
    <font>
      <b/>
      <sz val="10"/>
      <color theme="1"/>
      <name val="Rupee Foradian"/>
      <family val="2"/>
    </font>
    <font>
      <sz val="10"/>
      <color indexed="8"/>
      <name val="Times New Roman"/>
      <family val="1"/>
    </font>
    <font>
      <b/>
      <sz val="10"/>
      <color indexed="8"/>
      <name val="Times New Roman"/>
      <family val="1"/>
    </font>
    <font>
      <sz val="10"/>
      <color indexed="8"/>
      <name val="Calibri"/>
      <family val="2"/>
    </font>
    <font>
      <sz val="14"/>
      <color theme="1"/>
      <name val="Times New Roman"/>
      <family val="1"/>
    </font>
    <font>
      <b/>
      <sz val="12"/>
      <color rgb="FFFF0000"/>
      <name val="Times New Roman"/>
      <family val="1"/>
    </font>
    <font>
      <sz val="12"/>
      <name val="Calibri"/>
      <family val="2"/>
    </font>
    <font>
      <sz val="14"/>
      <name val="Times New Roman"/>
      <family val="1"/>
    </font>
    <font>
      <sz val="11"/>
      <color indexed="8"/>
      <name val="Calibri"/>
      <family val="2"/>
    </font>
    <font>
      <b/>
      <sz val="12"/>
      <name val="Arial Unicode MS"/>
      <family val="2"/>
    </font>
    <font>
      <sz val="12"/>
      <name val="Rupee Foradian"/>
      <family val="2"/>
    </font>
    <font>
      <sz val="8"/>
      <color theme="1"/>
      <name val="Times New Roman"/>
      <family val="1"/>
    </font>
    <font>
      <i/>
      <sz val="11"/>
      <name val="Times New Roman"/>
      <family val="1"/>
    </font>
    <font>
      <b/>
      <i/>
      <sz val="11"/>
      <name val="Times New Roman"/>
      <family val="1"/>
    </font>
    <font>
      <b/>
      <sz val="11"/>
      <color theme="1"/>
      <name val="Rupee Foradian"/>
      <family val="2"/>
    </font>
    <font>
      <sz val="7"/>
      <color theme="1"/>
      <name val="Times New Roman"/>
      <family val="1"/>
    </font>
    <font>
      <sz val="9.5"/>
      <color theme="1"/>
      <name val="Times New Roman"/>
      <family val="1"/>
    </font>
    <font>
      <sz val="12"/>
      <color indexed="8"/>
      <name val="Times New Roman"/>
      <family val="1"/>
    </font>
    <font>
      <sz val="11"/>
      <color indexed="8"/>
      <name val="Times New Roman"/>
      <family val="1"/>
    </font>
    <font>
      <sz val="10"/>
      <name val="Courier"/>
    </font>
    <font>
      <sz val="10"/>
      <name val="Arial"/>
      <family val="2"/>
    </font>
    <font>
      <i/>
      <sz val="10"/>
      <color theme="1"/>
      <name val="Rupee Foradian"/>
    </font>
    <font>
      <b/>
      <sz val="14"/>
      <name val="Times New Roman"/>
      <family val="1"/>
    </font>
    <font>
      <b/>
      <i/>
      <sz val="11"/>
      <color theme="1"/>
      <name val="Times New Roman"/>
      <family val="1"/>
    </font>
    <font>
      <b/>
      <i/>
      <sz val="12"/>
      <color theme="1"/>
      <name val="Rupee Foradian"/>
      <family val="2"/>
    </font>
    <font>
      <b/>
      <sz val="8"/>
      <color theme="1"/>
      <name val="Times New Roman"/>
      <family val="1"/>
    </font>
    <font>
      <sz val="10"/>
      <name val="Aptos Narrow"/>
      <family val="2"/>
      <scheme val="minor"/>
    </font>
    <font>
      <b/>
      <sz val="9"/>
      <name val="Times New Roman"/>
      <family val="1"/>
    </font>
    <font>
      <b/>
      <sz val="10"/>
      <name val="Aptos Narrow"/>
      <family val="2"/>
      <scheme val="minor"/>
    </font>
    <font>
      <b/>
      <sz val="22"/>
      <color theme="1"/>
      <name val="Times New Roman"/>
      <family val="1"/>
    </font>
    <font>
      <b/>
      <sz val="18"/>
      <color theme="1"/>
      <name val="Times New Roman"/>
      <family val="1"/>
    </font>
    <font>
      <b/>
      <sz val="20"/>
      <color theme="1"/>
      <name val="Times New Roman"/>
      <family val="1"/>
    </font>
    <font>
      <b/>
      <sz val="24"/>
      <color theme="1"/>
      <name val="Times New Roman"/>
      <family val="1"/>
    </font>
    <font>
      <b/>
      <sz val="17"/>
      <name val="Times New Roman"/>
      <family val="1"/>
    </font>
    <font>
      <b/>
      <sz val="18"/>
      <name val="Times New Roman"/>
      <family val="1"/>
    </font>
    <font>
      <b/>
      <sz val="22"/>
      <color theme="1"/>
      <name val="Aptos Narrow"/>
      <family val="2"/>
      <scheme val="minor"/>
    </font>
    <font>
      <b/>
      <sz val="26"/>
      <color theme="1"/>
      <name val="Times New Roman"/>
      <family val="1"/>
    </font>
    <font>
      <b/>
      <sz val="16"/>
      <color theme="1"/>
      <name val="Times New Roman"/>
      <family val="1"/>
    </font>
    <font>
      <b/>
      <sz val="22"/>
      <color theme="1"/>
      <name val="Arial Black"/>
      <family val="2"/>
    </font>
    <font>
      <b/>
      <sz val="14"/>
      <color theme="1"/>
      <name val="Arial Black"/>
      <family val="2"/>
    </font>
    <font>
      <b/>
      <sz val="24"/>
      <color theme="1"/>
      <name val="Arial Black"/>
      <family val="2"/>
    </font>
    <font>
      <sz val="20"/>
      <color theme="1"/>
      <name val="Aptos Narrow"/>
      <family val="2"/>
      <scheme val="minor"/>
    </font>
    <font>
      <b/>
      <sz val="12"/>
      <name val="Aptos Narrow"/>
      <family val="2"/>
      <scheme val="minor"/>
    </font>
    <font>
      <b/>
      <sz val="12"/>
      <color theme="1"/>
      <name val="Aptos Narrow"/>
      <family val="2"/>
      <scheme val="minor"/>
    </font>
    <font>
      <b/>
      <sz val="14"/>
      <color theme="1"/>
      <name val="Aptos Narrow"/>
      <family val="2"/>
      <scheme val="minor"/>
    </font>
    <font>
      <sz val="10"/>
      <color rgb="FF000000"/>
      <name val="Aptos Narrow"/>
      <family val="2"/>
      <scheme val="minor"/>
    </font>
    <font>
      <sz val="9"/>
      <color rgb="FF000000"/>
      <name val="Times New Roman"/>
      <family val="1"/>
    </font>
    <font>
      <b/>
      <sz val="9"/>
      <color rgb="FF000000"/>
      <name val="Times New Roman"/>
      <family val="1"/>
    </font>
    <font>
      <sz val="10"/>
      <color rgb="FF000000"/>
      <name val="Times New Roman"/>
      <charset val="204"/>
    </font>
    <font>
      <b/>
      <u/>
      <sz val="10"/>
      <color rgb="FF000000"/>
      <name val="Times New Roman"/>
      <family val="1"/>
    </font>
    <font>
      <b/>
      <sz val="11"/>
      <color rgb="FF000000"/>
      <name val="Times New Roman"/>
      <family val="1"/>
    </font>
    <font>
      <sz val="11"/>
      <color rgb="FF000000"/>
      <name val="Times New Roman"/>
      <family val="1"/>
    </font>
  </fonts>
  <fills count="3">
    <fill>
      <patternFill patternType="none"/>
    </fill>
    <fill>
      <patternFill patternType="gray125"/>
    </fill>
    <fill>
      <patternFill patternType="solid">
        <fgColor theme="0"/>
        <bgColor indexed="64"/>
      </patternFill>
    </fill>
  </fills>
  <borders count="7">
    <border>
      <left/>
      <right/>
      <top/>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s>
  <cellStyleXfs count="13">
    <xf numFmtId="0" fontId="0" fillId="0" borderId="0"/>
    <xf numFmtId="165" fontId="1" fillId="0" borderId="0" applyFont="0" applyFill="0" applyBorder="0" applyAlignment="0" applyProtection="0"/>
    <xf numFmtId="43" fontId="1" fillId="0" borderId="0" applyFont="0" applyFill="0" applyBorder="0" applyAlignment="0" applyProtection="0"/>
    <xf numFmtId="0" fontId="29" fillId="0" borderId="0"/>
    <xf numFmtId="43" fontId="29" fillId="0" borderId="0" applyFont="0" applyFill="0" applyBorder="0" applyAlignment="0" applyProtection="0"/>
    <xf numFmtId="165" fontId="51" fillId="0" borderId="0" applyFont="0" applyFill="0" applyBorder="0" applyAlignment="0" applyProtection="0"/>
    <xf numFmtId="186" fontId="62" fillId="0" borderId="0"/>
    <xf numFmtId="165" fontId="63" fillId="0" borderId="0" applyFont="0" applyFill="0" applyBorder="0" applyAlignment="0" applyProtection="0"/>
    <xf numFmtId="0" fontId="63" fillId="0" borderId="0"/>
    <xf numFmtId="0" fontId="88" fillId="0" borderId="0"/>
    <xf numFmtId="43" fontId="88" fillId="0" borderId="0" applyFont="0" applyFill="0" applyBorder="0" applyAlignment="0" applyProtection="0"/>
    <xf numFmtId="0" fontId="91" fillId="0" borderId="0"/>
    <xf numFmtId="43" fontId="41" fillId="0" borderId="0" applyFont="0" applyFill="0" applyBorder="0" applyAlignment="0" applyProtection="0"/>
  </cellStyleXfs>
  <cellXfs count="2015">
    <xf numFmtId="0" fontId="0" fillId="0" borderId="0" xfId="0"/>
    <xf numFmtId="49" fontId="4" fillId="0" borderId="1" xfId="0" applyNumberFormat="1" applyFont="1" applyBorder="1" applyAlignment="1">
      <alignment horizontal="center" vertical="center" wrapText="1"/>
    </xf>
    <xf numFmtId="0" fontId="5" fillId="0" borderId="0" xfId="0" applyFont="1"/>
    <xf numFmtId="0" fontId="6" fillId="0" borderId="0" xfId="0" applyFont="1" applyAlignment="1">
      <alignment horizontal="left" wrapText="1"/>
    </xf>
    <xf numFmtId="49" fontId="4" fillId="0" borderId="3" xfId="0" applyNumberFormat="1" applyFont="1" applyBorder="1" applyAlignment="1">
      <alignment horizontal="center" vertical="center" wrapText="1"/>
    </xf>
    <xf numFmtId="49" fontId="4" fillId="0" borderId="0" xfId="0" applyNumberFormat="1" applyFont="1" applyAlignment="1">
      <alignment horizontal="center" vertical="center" wrapText="1"/>
    </xf>
    <xf numFmtId="0" fontId="4" fillId="0" borderId="0" xfId="0" applyFont="1" applyAlignment="1">
      <alignment horizontal="left" vertical="top" wrapText="1"/>
    </xf>
    <xf numFmtId="0" fontId="4" fillId="0" borderId="0" xfId="0" applyFont="1" applyAlignment="1">
      <alignment horizontal="right" vertical="top" wrapText="1"/>
    </xf>
    <xf numFmtId="166" fontId="4" fillId="0" borderId="0" xfId="0" applyNumberFormat="1" applyFont="1" applyAlignment="1">
      <alignment horizontal="right" vertical="top" wrapText="1"/>
    </xf>
    <xf numFmtId="167" fontId="8" fillId="0" borderId="0" xfId="0" applyNumberFormat="1" applyFont="1" applyAlignment="1">
      <alignment horizontal="right" vertical="top" wrapText="1"/>
    </xf>
    <xf numFmtId="0" fontId="8" fillId="0" borderId="0" xfId="0" applyFont="1" applyAlignment="1">
      <alignment horizontal="left" vertical="top" wrapText="1"/>
    </xf>
    <xf numFmtId="0" fontId="9" fillId="0" borderId="0" xfId="0" applyFont="1" applyAlignment="1">
      <alignment horizontal="center" wrapText="1"/>
    </xf>
    <xf numFmtId="4" fontId="6" fillId="0" borderId="0" xfId="0" applyNumberFormat="1" applyFont="1" applyAlignment="1">
      <alignment horizontal="right" wrapText="1"/>
    </xf>
    <xf numFmtId="168" fontId="6" fillId="0" borderId="0" xfId="0" applyNumberFormat="1" applyFont="1" applyAlignment="1">
      <alignment horizontal="right" wrapText="1"/>
    </xf>
    <xf numFmtId="169" fontId="4" fillId="0" borderId="0" xfId="0" applyNumberFormat="1" applyFont="1" applyAlignment="1">
      <alignment horizontal="right" vertical="top" wrapText="1"/>
    </xf>
    <xf numFmtId="168" fontId="9" fillId="0" borderId="0" xfId="0" applyNumberFormat="1" applyFont="1" applyAlignment="1">
      <alignment horizontal="center" wrapText="1"/>
    </xf>
    <xf numFmtId="4" fontId="9" fillId="0" borderId="3" xfId="0" applyNumberFormat="1" applyFont="1" applyBorder="1" applyAlignment="1">
      <alignment horizontal="right" wrapText="1"/>
    </xf>
    <xf numFmtId="0" fontId="9" fillId="0" borderId="3" xfId="0" applyFont="1" applyBorder="1" applyAlignment="1">
      <alignment horizontal="right" wrapText="1"/>
    </xf>
    <xf numFmtId="168" fontId="9" fillId="0" borderId="3" xfId="0" applyNumberFormat="1" applyFont="1" applyBorder="1" applyAlignment="1">
      <alignment horizontal="right" wrapText="1"/>
    </xf>
    <xf numFmtId="0" fontId="6" fillId="0" borderId="1" xfId="0" applyFont="1" applyBorder="1" applyAlignment="1">
      <alignment horizontal="left" wrapText="1"/>
    </xf>
    <xf numFmtId="0" fontId="4" fillId="0" borderId="1" xfId="0" applyFont="1" applyBorder="1" applyAlignment="1">
      <alignment horizontal="right" vertical="top" wrapText="1"/>
    </xf>
    <xf numFmtId="168" fontId="9" fillId="0" borderId="1" xfId="0" applyNumberFormat="1" applyFont="1" applyBorder="1" applyAlignment="1">
      <alignment horizontal="center" wrapText="1"/>
    </xf>
    <xf numFmtId="0" fontId="6" fillId="0" borderId="0" xfId="0" applyFont="1" applyAlignment="1">
      <alignment wrapText="1"/>
    </xf>
    <xf numFmtId="169" fontId="4" fillId="0" borderId="1" xfId="0" applyNumberFormat="1" applyFont="1" applyBorder="1" applyAlignment="1">
      <alignment horizontal="right" vertical="top" wrapText="1"/>
    </xf>
    <xf numFmtId="0" fontId="4" fillId="0" borderId="0" xfId="0" applyFont="1" applyAlignment="1">
      <alignment horizontal="center" vertical="center" wrapText="1"/>
    </xf>
    <xf numFmtId="166" fontId="6" fillId="0" borderId="0" xfId="0" applyNumberFormat="1" applyFont="1" applyAlignment="1">
      <alignment horizontal="left" wrapText="1"/>
    </xf>
    <xf numFmtId="170" fontId="10" fillId="0" borderId="0" xfId="0" applyNumberFormat="1" applyFont="1" applyAlignment="1">
      <alignment horizontal="right" vertical="center" wrapText="1"/>
    </xf>
    <xf numFmtId="0" fontId="10" fillId="0" borderId="0" xfId="0" applyFont="1" applyAlignment="1">
      <alignment vertical="center" wrapText="1"/>
    </xf>
    <xf numFmtId="167" fontId="8" fillId="0" borderId="1" xfId="0" applyNumberFormat="1" applyFont="1" applyBorder="1" applyAlignment="1">
      <alignment horizontal="right" vertical="top" wrapText="1"/>
    </xf>
    <xf numFmtId="0" fontId="8" fillId="0" borderId="1" xfId="0" applyFont="1" applyBorder="1" applyAlignment="1">
      <alignment horizontal="left" vertical="top" wrapText="1"/>
    </xf>
    <xf numFmtId="0" fontId="9" fillId="0" borderId="1" xfId="0" applyFont="1" applyBorder="1" applyAlignment="1">
      <alignment horizontal="center" wrapText="1"/>
    </xf>
    <xf numFmtId="4" fontId="6" fillId="0" borderId="1" xfId="0" applyNumberFormat="1" applyFont="1" applyBorder="1" applyAlignment="1">
      <alignment horizontal="right" wrapText="1"/>
    </xf>
    <xf numFmtId="168" fontId="6" fillId="0" borderId="1" xfId="0" applyNumberFormat="1" applyFont="1" applyBorder="1" applyAlignment="1">
      <alignment horizontal="right" wrapText="1"/>
    </xf>
    <xf numFmtId="166" fontId="6" fillId="0" borderId="1" xfId="0" applyNumberFormat="1" applyFont="1" applyBorder="1" applyAlignment="1">
      <alignment horizontal="left" wrapText="1"/>
    </xf>
    <xf numFmtId="168" fontId="9" fillId="0" borderId="0" xfId="0" applyNumberFormat="1" applyFont="1" applyAlignment="1">
      <alignment horizontal="right" wrapText="1"/>
    </xf>
    <xf numFmtId="0" fontId="9" fillId="0" borderId="0" xfId="0" applyFont="1" applyAlignment="1">
      <alignment horizontal="right" wrapText="1"/>
    </xf>
    <xf numFmtId="170" fontId="6" fillId="0" borderId="0" xfId="0" applyNumberFormat="1" applyFont="1" applyAlignment="1">
      <alignment horizontal="left" wrapText="1"/>
    </xf>
    <xf numFmtId="0" fontId="6" fillId="0" borderId="2" xfId="0" applyFont="1" applyBorder="1" applyAlignment="1">
      <alignment horizontal="left" wrapText="1"/>
    </xf>
    <xf numFmtId="167" fontId="8" fillId="0" borderId="2" xfId="0" applyNumberFormat="1" applyFont="1" applyBorder="1" applyAlignment="1">
      <alignment horizontal="right" vertical="top" wrapText="1"/>
    </xf>
    <xf numFmtId="0" fontId="8" fillId="0" borderId="2" xfId="0" applyFont="1" applyBorder="1" applyAlignment="1">
      <alignment horizontal="left" vertical="top" wrapText="1"/>
    </xf>
    <xf numFmtId="0" fontId="9" fillId="0" borderId="2" xfId="0" applyFont="1" applyBorder="1" applyAlignment="1">
      <alignment horizontal="center" wrapText="1"/>
    </xf>
    <xf numFmtId="168" fontId="6" fillId="0" borderId="2" xfId="0" applyNumberFormat="1" applyFont="1" applyBorder="1" applyAlignment="1">
      <alignment horizontal="right" wrapText="1"/>
    </xf>
    <xf numFmtId="170" fontId="10" fillId="0" borderId="0" xfId="0" applyNumberFormat="1" applyFont="1" applyAlignment="1">
      <alignment horizontal="right" vertical="center"/>
    </xf>
    <xf numFmtId="0" fontId="5" fillId="0" borderId="1" xfId="0" applyFont="1" applyBorder="1"/>
    <xf numFmtId="49" fontId="4" fillId="0" borderId="1" xfId="0" applyNumberFormat="1" applyFont="1" applyBorder="1" applyAlignment="1">
      <alignment horizontal="center" vertical="center"/>
    </xf>
    <xf numFmtId="49" fontId="4" fillId="0" borderId="3" xfId="0" applyNumberFormat="1" applyFont="1" applyBorder="1" applyAlignment="1">
      <alignment horizontal="center" vertical="center"/>
    </xf>
    <xf numFmtId="170" fontId="5" fillId="0" borderId="0" xfId="0" applyNumberFormat="1" applyFont="1"/>
    <xf numFmtId="170" fontId="10" fillId="0" borderId="0" xfId="0" applyNumberFormat="1" applyFont="1" applyAlignment="1">
      <alignment vertical="center"/>
    </xf>
    <xf numFmtId="168" fontId="9" fillId="0" borderId="0" xfId="0" applyNumberFormat="1" applyFont="1" applyAlignment="1">
      <alignment horizontal="center"/>
    </xf>
    <xf numFmtId="4" fontId="6" fillId="0" borderId="0" xfId="0" applyNumberFormat="1" applyFont="1" applyAlignment="1">
      <alignment horizontal="right" vertical="top" wrapText="1"/>
    </xf>
    <xf numFmtId="168" fontId="6" fillId="0" borderId="0" xfId="0" applyNumberFormat="1" applyFont="1" applyAlignment="1">
      <alignment horizontal="right" vertical="top" wrapText="1"/>
    </xf>
    <xf numFmtId="166" fontId="5" fillId="0" borderId="0" xfId="0" applyNumberFormat="1" applyFont="1"/>
    <xf numFmtId="0" fontId="4" fillId="0" borderId="0" xfId="0" applyFont="1"/>
    <xf numFmtId="0" fontId="11" fillId="0" borderId="1" xfId="0" applyFont="1" applyBorder="1"/>
    <xf numFmtId="0" fontId="4" fillId="0" borderId="1" xfId="0" applyFont="1" applyBorder="1" applyAlignment="1">
      <alignment horizontal="right"/>
    </xf>
    <xf numFmtId="0" fontId="11" fillId="0" borderId="0" xfId="0" applyFont="1" applyAlignment="1">
      <alignment horizontal="right"/>
    </xf>
    <xf numFmtId="168" fontId="9" fillId="0" borderId="1" xfId="0" applyNumberFormat="1" applyFont="1" applyBorder="1" applyAlignment="1">
      <alignment horizontal="right"/>
    </xf>
    <xf numFmtId="0" fontId="13" fillId="0" borderId="0" xfId="0" applyFont="1"/>
    <xf numFmtId="49" fontId="12" fillId="0" borderId="2" xfId="0" applyNumberFormat="1" applyFont="1" applyBorder="1" applyAlignment="1">
      <alignment horizontal="center" vertical="center" wrapText="1"/>
    </xf>
    <xf numFmtId="49" fontId="12" fillId="0" borderId="1" xfId="0" applyNumberFormat="1" applyFont="1" applyBorder="1" applyAlignment="1">
      <alignment horizontal="center" vertical="center" wrapText="1"/>
    </xf>
    <xf numFmtId="0" fontId="12" fillId="0" borderId="1" xfId="0" applyFont="1" applyBorder="1" applyAlignment="1">
      <alignment horizontal="center" vertical="center" wrapText="1"/>
    </xf>
    <xf numFmtId="49" fontId="12" fillId="0" borderId="1" xfId="0" applyNumberFormat="1" applyFont="1" applyBorder="1" applyAlignment="1">
      <alignment horizontal="right" vertical="top" wrapText="1"/>
    </xf>
    <xf numFmtId="0" fontId="16" fillId="0" borderId="0" xfId="0" applyFont="1" applyAlignment="1">
      <alignment vertical="top" wrapText="1"/>
    </xf>
    <xf numFmtId="0" fontId="12" fillId="0" borderId="1" xfId="0" applyFont="1" applyBorder="1" applyAlignment="1">
      <alignment horizontal="left" vertical="top" wrapText="1"/>
    </xf>
    <xf numFmtId="0" fontId="12" fillId="0" borderId="3" xfId="0" applyFont="1" applyBorder="1" applyAlignment="1">
      <alignment horizontal="center" vertical="center" wrapText="1"/>
    </xf>
    <xf numFmtId="0" fontId="3" fillId="0" borderId="0" xfId="0" applyFont="1"/>
    <xf numFmtId="166" fontId="17" fillId="0" borderId="0" xfId="0" applyNumberFormat="1" applyFont="1" applyAlignment="1">
      <alignment horizontal="left" vertical="top" wrapText="1"/>
    </xf>
    <xf numFmtId="0" fontId="17" fillId="0" borderId="0" xfId="0" applyFont="1" applyAlignment="1">
      <alignment horizontal="left" vertical="top" wrapText="1"/>
    </xf>
    <xf numFmtId="168" fontId="13" fillId="0" borderId="0" xfId="0" applyNumberFormat="1" applyFont="1" applyAlignment="1">
      <alignment horizontal="center" vertical="top" wrapText="1"/>
    </xf>
    <xf numFmtId="168" fontId="17" fillId="0" borderId="0" xfId="0" applyNumberFormat="1" applyFont="1" applyAlignment="1">
      <alignment horizontal="left" vertical="top" wrapText="1"/>
    </xf>
    <xf numFmtId="168" fontId="3" fillId="0" borderId="0" xfId="0" applyNumberFormat="1" applyFont="1" applyAlignment="1">
      <alignment horizontal="center" vertical="top"/>
    </xf>
    <xf numFmtId="2" fontId="13" fillId="0" borderId="0" xfId="0" applyNumberFormat="1" applyFont="1" applyAlignment="1">
      <alignment horizontal="center" vertical="top" wrapText="1"/>
    </xf>
    <xf numFmtId="49" fontId="12" fillId="0" borderId="0" xfId="0" applyNumberFormat="1" applyFont="1" applyAlignment="1">
      <alignment horizontal="center" vertical="center" wrapText="1"/>
    </xf>
    <xf numFmtId="0" fontId="12" fillId="0" borderId="0" xfId="0" applyFont="1" applyAlignment="1">
      <alignment horizontal="center" vertical="center" wrapText="1"/>
    </xf>
    <xf numFmtId="49" fontId="16" fillId="0" borderId="0" xfId="0" applyNumberFormat="1" applyFont="1" applyAlignment="1">
      <alignment horizontal="right" vertical="top" wrapText="1"/>
    </xf>
    <xf numFmtId="0" fontId="12" fillId="0" borderId="0" xfId="0" applyFont="1" applyAlignment="1">
      <alignment horizontal="left" vertical="top" wrapText="1"/>
    </xf>
    <xf numFmtId="166" fontId="17" fillId="0" borderId="1" xfId="0" applyNumberFormat="1" applyFont="1" applyBorder="1" applyAlignment="1">
      <alignment horizontal="left" vertical="top" wrapText="1"/>
    </xf>
    <xf numFmtId="0" fontId="17" fillId="0" borderId="1" xfId="0" applyFont="1" applyBorder="1" applyAlignment="1">
      <alignment horizontal="left" vertical="top" wrapText="1"/>
    </xf>
    <xf numFmtId="168" fontId="13" fillId="0" borderId="1" xfId="0" applyNumberFormat="1" applyFont="1" applyBorder="1" applyAlignment="1">
      <alignment horizontal="center" vertical="top" wrapText="1"/>
    </xf>
    <xf numFmtId="168" fontId="17" fillId="0" borderId="1" xfId="0" applyNumberFormat="1" applyFont="1" applyBorder="1" applyAlignment="1">
      <alignment horizontal="left" vertical="top" wrapText="1"/>
    </xf>
    <xf numFmtId="168" fontId="18" fillId="0" borderId="0" xfId="0" applyNumberFormat="1" applyFont="1" applyAlignment="1">
      <alignment horizontal="center" vertical="top" wrapText="1"/>
    </xf>
    <xf numFmtId="168" fontId="3" fillId="0" borderId="0" xfId="0" applyNumberFormat="1" applyFont="1" applyAlignment="1">
      <alignment horizontal="center" vertical="top" wrapText="1"/>
    </xf>
    <xf numFmtId="0" fontId="0" fillId="0" borderId="0" xfId="0" applyAlignment="1">
      <alignment wrapText="1"/>
    </xf>
    <xf numFmtId="168" fontId="0" fillId="0" borderId="0" xfId="0" applyNumberFormat="1" applyAlignment="1">
      <alignment vertical="top"/>
    </xf>
    <xf numFmtId="0" fontId="18" fillId="0" borderId="0" xfId="0" applyFont="1" applyAlignment="1">
      <alignment horizontal="left" vertical="top" wrapText="1"/>
    </xf>
    <xf numFmtId="0" fontId="19" fillId="0" borderId="0" xfId="0" applyFont="1"/>
    <xf numFmtId="167" fontId="6" fillId="0" borderId="0" xfId="0" applyNumberFormat="1" applyFont="1" applyAlignment="1">
      <alignment horizontal="left" wrapText="1"/>
    </xf>
    <xf numFmtId="168" fontId="10" fillId="0" borderId="0" xfId="0" applyNumberFormat="1" applyFont="1" applyAlignment="1">
      <alignment horizontal="right" wrapText="1"/>
    </xf>
    <xf numFmtId="168" fontId="6" fillId="0" borderId="0" xfId="0" applyNumberFormat="1" applyFont="1" applyAlignment="1">
      <alignment horizontal="right" vertical="justify" wrapText="1"/>
    </xf>
    <xf numFmtId="168" fontId="6" fillId="0" borderId="0" xfId="0" applyNumberFormat="1" applyFont="1" applyAlignment="1">
      <alignment horizontal="left" wrapText="1"/>
    </xf>
    <xf numFmtId="168" fontId="20" fillId="0" borderId="2" xfId="0" applyNumberFormat="1" applyFont="1" applyBorder="1" applyAlignment="1">
      <alignment horizontal="right" vertical="top" wrapText="1"/>
    </xf>
    <xf numFmtId="168" fontId="6" fillId="0" borderId="2" xfId="0" applyNumberFormat="1" applyFont="1" applyBorder="1" applyAlignment="1">
      <alignment horizontal="left" wrapText="1"/>
    </xf>
    <xf numFmtId="168" fontId="9" fillId="0" borderId="2" xfId="0" applyNumberFormat="1" applyFont="1" applyBorder="1" applyAlignment="1">
      <alignment horizontal="right" vertical="justify" wrapText="1"/>
    </xf>
    <xf numFmtId="168" fontId="9" fillId="0" borderId="1" xfId="0" applyNumberFormat="1" applyFont="1" applyBorder="1" applyAlignment="1">
      <alignment horizontal="right" wrapText="1"/>
    </xf>
    <xf numFmtId="168" fontId="6" fillId="0" borderId="1" xfId="0" applyNumberFormat="1" applyFont="1" applyBorder="1" applyAlignment="1">
      <alignment horizontal="left" wrapText="1"/>
    </xf>
    <xf numFmtId="167" fontId="6" fillId="0" borderId="1" xfId="0" applyNumberFormat="1" applyFont="1" applyBorder="1" applyAlignment="1">
      <alignment horizontal="left" wrapText="1"/>
    </xf>
    <xf numFmtId="168" fontId="10" fillId="0" borderId="1" xfId="0" applyNumberFormat="1" applyFont="1" applyBorder="1" applyAlignment="1">
      <alignment horizontal="right" wrapText="1"/>
    </xf>
    <xf numFmtId="168" fontId="20" fillId="0" borderId="3" xfId="0" applyNumberFormat="1" applyFont="1" applyBorder="1" applyAlignment="1">
      <alignment horizontal="right" vertical="top" wrapText="1"/>
    </xf>
    <xf numFmtId="168" fontId="6" fillId="0" borderId="3" xfId="0" applyNumberFormat="1" applyFont="1" applyBorder="1" applyAlignment="1">
      <alignment horizontal="left" wrapText="1"/>
    </xf>
    <xf numFmtId="0" fontId="9" fillId="0" borderId="1" xfId="0" applyFont="1" applyBorder="1" applyAlignment="1">
      <alignment horizontal="right" wrapText="1"/>
    </xf>
    <xf numFmtId="0" fontId="4" fillId="0" borderId="0" xfId="0" applyFont="1" applyAlignment="1">
      <alignment vertical="top"/>
    </xf>
    <xf numFmtId="0" fontId="6" fillId="0" borderId="0" xfId="0" applyFont="1" applyAlignment="1">
      <alignment horizontal="left"/>
    </xf>
    <xf numFmtId="0" fontId="4" fillId="0" borderId="1" xfId="0" applyFont="1" applyBorder="1" applyAlignment="1">
      <alignment horizontal="left" vertical="top" wrapText="1"/>
    </xf>
    <xf numFmtId="0" fontId="6" fillId="0" borderId="0" xfId="0" applyFont="1" applyAlignment="1">
      <alignment horizontal="left" vertical="top" wrapText="1"/>
    </xf>
    <xf numFmtId="0" fontId="6" fillId="0" borderId="0" xfId="0" applyFont="1" applyAlignment="1">
      <alignment vertical="top"/>
    </xf>
    <xf numFmtId="0" fontId="6" fillId="0" borderId="0" xfId="0" applyFont="1" applyAlignment="1">
      <alignment horizontal="center" wrapText="1"/>
    </xf>
    <xf numFmtId="166" fontId="4" fillId="0" borderId="0" xfId="0" applyNumberFormat="1" applyFont="1" applyAlignment="1">
      <alignment vertical="top"/>
    </xf>
    <xf numFmtId="0" fontId="19" fillId="0" borderId="1" xfId="0" applyFont="1" applyBorder="1"/>
    <xf numFmtId="167" fontId="21" fillId="0" borderId="0" xfId="0" applyNumberFormat="1" applyFont="1" applyAlignment="1">
      <alignment horizontal="left" wrapText="1"/>
    </xf>
    <xf numFmtId="0" fontId="21" fillId="0" borderId="0" xfId="0" applyFont="1" applyAlignment="1">
      <alignment horizontal="left" vertical="top" wrapText="1"/>
    </xf>
    <xf numFmtId="0" fontId="21" fillId="0" borderId="0" xfId="0" applyFont="1" applyAlignment="1">
      <alignment horizontal="left" wrapText="1"/>
    </xf>
    <xf numFmtId="168" fontId="22" fillId="0" borderId="0" xfId="0" applyNumberFormat="1" applyFont="1" applyAlignment="1">
      <alignment horizontal="right" wrapText="1"/>
    </xf>
    <xf numFmtId="168" fontId="21" fillId="0" borderId="0" xfId="0" applyNumberFormat="1" applyFont="1" applyAlignment="1">
      <alignment horizontal="right" wrapText="1"/>
    </xf>
    <xf numFmtId="168" fontId="21" fillId="0" borderId="0" xfId="0" applyNumberFormat="1" applyFont="1" applyAlignment="1">
      <alignment horizontal="right" vertical="justify" wrapText="1"/>
    </xf>
    <xf numFmtId="168" fontId="21" fillId="0" borderId="0" xfId="0" applyNumberFormat="1" applyFont="1" applyAlignment="1">
      <alignment horizontal="left" wrapText="1"/>
    </xf>
    <xf numFmtId="0" fontId="4" fillId="0" borderId="0" xfId="0" applyFont="1" applyAlignment="1">
      <alignment horizontal="left" vertical="center" wrapText="1"/>
    </xf>
    <xf numFmtId="0" fontId="9" fillId="0" borderId="2" xfId="0" applyFont="1" applyBorder="1" applyAlignment="1">
      <alignment horizontal="right" vertical="justify" wrapText="1"/>
    </xf>
    <xf numFmtId="168" fontId="6" fillId="0" borderId="0" xfId="0" applyNumberFormat="1" applyFont="1" applyAlignment="1">
      <alignment horizontal="right"/>
    </xf>
    <xf numFmtId="168" fontId="6" fillId="0" borderId="0" xfId="0" applyNumberFormat="1" applyFont="1" applyAlignment="1">
      <alignment horizontal="left"/>
    </xf>
    <xf numFmtId="0" fontId="6" fillId="0" borderId="0" xfId="0" applyFont="1" applyAlignment="1">
      <alignment vertical="center"/>
    </xf>
    <xf numFmtId="0" fontId="9" fillId="0" borderId="0" xfId="0" applyFont="1" applyAlignment="1">
      <alignment horizontal="left" wrapText="1"/>
    </xf>
    <xf numFmtId="4" fontId="19" fillId="0" borderId="0" xfId="0" applyNumberFormat="1" applyFont="1"/>
    <xf numFmtId="4" fontId="9" fillId="0" borderId="1" xfId="0" applyNumberFormat="1" applyFont="1" applyBorder="1" applyAlignment="1">
      <alignment horizontal="right" wrapText="1"/>
    </xf>
    <xf numFmtId="168" fontId="20" fillId="0" borderId="2" xfId="0" applyNumberFormat="1" applyFont="1" applyBorder="1" applyAlignment="1">
      <alignment horizontal="right" wrapText="1"/>
    </xf>
    <xf numFmtId="170" fontId="6" fillId="0" borderId="0" xfId="0" applyNumberFormat="1" applyFont="1" applyAlignment="1">
      <alignment horizontal="left" vertical="top" wrapText="1"/>
    </xf>
    <xf numFmtId="0" fontId="24" fillId="0" borderId="0" xfId="0" applyFont="1" applyAlignment="1">
      <alignment horizontal="right" vertical="top" wrapText="1"/>
    </xf>
    <xf numFmtId="168" fontId="25" fillId="0" borderId="2" xfId="0" applyNumberFormat="1" applyFont="1" applyBorder="1" applyAlignment="1">
      <alignment horizontal="right" vertical="top" wrapText="1"/>
    </xf>
    <xf numFmtId="168" fontId="21" fillId="0" borderId="2" xfId="0" applyNumberFormat="1" applyFont="1" applyBorder="1" applyAlignment="1">
      <alignment horizontal="left" wrapText="1"/>
    </xf>
    <xf numFmtId="168" fontId="24" fillId="0" borderId="2" xfId="0" applyNumberFormat="1" applyFont="1" applyBorder="1" applyAlignment="1">
      <alignment horizontal="right" vertical="justify" wrapText="1"/>
    </xf>
    <xf numFmtId="170" fontId="19" fillId="0" borderId="0" xfId="0" applyNumberFormat="1" applyFont="1" applyAlignment="1">
      <alignment horizontal="right" vertical="center" wrapText="1"/>
    </xf>
    <xf numFmtId="49" fontId="4" fillId="0" borderId="0" xfId="0" applyNumberFormat="1" applyFont="1" applyAlignment="1">
      <alignment horizontal="right" vertical="center" wrapText="1"/>
    </xf>
    <xf numFmtId="0" fontId="4" fillId="0" borderId="1" xfId="0" applyFont="1" applyBorder="1" applyAlignment="1">
      <alignment horizontal="left" vertical="center" wrapText="1"/>
    </xf>
    <xf numFmtId="0" fontId="6" fillId="0" borderId="0" xfId="0" applyFont="1" applyAlignment="1">
      <alignment horizontal="right" wrapText="1"/>
    </xf>
    <xf numFmtId="4" fontId="9" fillId="0" borderId="0" xfId="0" applyNumberFormat="1" applyFont="1" applyAlignment="1">
      <alignment horizontal="right" wrapText="1"/>
    </xf>
    <xf numFmtId="4" fontId="6" fillId="0" borderId="0" xfId="0" applyNumberFormat="1" applyFont="1" applyAlignment="1">
      <alignment horizontal="left" wrapText="1"/>
    </xf>
    <xf numFmtId="0" fontId="26" fillId="0" borderId="0" xfId="0" applyFont="1" applyAlignment="1">
      <alignment horizontal="left" vertical="top" wrapText="1"/>
    </xf>
    <xf numFmtId="0" fontId="27" fillId="0" borderId="0" xfId="0" applyFont="1" applyAlignment="1">
      <alignment horizontal="left" vertical="top" wrapText="1"/>
    </xf>
    <xf numFmtId="0" fontId="15" fillId="0" borderId="0" xfId="0" applyFont="1" applyAlignment="1">
      <alignment horizontal="right" vertical="top" wrapText="1"/>
    </xf>
    <xf numFmtId="0" fontId="12" fillId="0" borderId="3" xfId="0" applyFont="1" applyBorder="1" applyAlignment="1">
      <alignment horizontal="left" vertical="top" wrapText="1"/>
    </xf>
    <xf numFmtId="4" fontId="13" fillId="0" borderId="0" xfId="0" applyNumberFormat="1" applyFont="1" applyAlignment="1">
      <alignment horizontal="center" wrapText="1"/>
    </xf>
    <xf numFmtId="0" fontId="13" fillId="0" borderId="0" xfId="0" applyFont="1" applyAlignment="1">
      <alignment vertical="center"/>
    </xf>
    <xf numFmtId="4" fontId="13" fillId="0" borderId="0" xfId="0" applyNumberFormat="1" applyFont="1"/>
    <xf numFmtId="168" fontId="13" fillId="0" borderId="0" xfId="0" applyNumberFormat="1" applyFont="1" applyAlignment="1">
      <alignment horizontal="center" vertical="center" wrapText="1"/>
    </xf>
    <xf numFmtId="0" fontId="13" fillId="0" borderId="0" xfId="0" applyFont="1" applyAlignment="1">
      <alignment wrapText="1"/>
    </xf>
    <xf numFmtId="168" fontId="28" fillId="0" borderId="0" xfId="0" applyNumberFormat="1" applyFont="1" applyAlignment="1">
      <alignment horizontal="right" wrapText="1"/>
    </xf>
    <xf numFmtId="168" fontId="13" fillId="0" borderId="0" xfId="0" applyNumberFormat="1" applyFont="1" applyAlignment="1">
      <alignment horizontal="center" wrapText="1"/>
    </xf>
    <xf numFmtId="0" fontId="13" fillId="0" borderId="0" xfId="0" applyFont="1" applyAlignment="1">
      <alignment vertical="center" wrapText="1"/>
    </xf>
    <xf numFmtId="166" fontId="17" fillId="0" borderId="0" xfId="0" applyNumberFormat="1" applyFont="1" applyAlignment="1">
      <alignment horizontal="left" vertical="center" wrapText="1"/>
    </xf>
    <xf numFmtId="0" fontId="17" fillId="0" borderId="0" xfId="0" applyFont="1" applyAlignment="1">
      <alignment horizontal="left" vertical="center" wrapText="1"/>
    </xf>
    <xf numFmtId="0" fontId="18" fillId="0" borderId="0" xfId="0" applyFont="1" applyAlignment="1">
      <alignment horizontal="left" vertical="center" wrapText="1"/>
    </xf>
    <xf numFmtId="0" fontId="18" fillId="0" borderId="1" xfId="0" applyFont="1" applyBorder="1" applyAlignment="1">
      <alignment horizontal="left" vertical="top" wrapText="1"/>
    </xf>
    <xf numFmtId="168" fontId="13" fillId="0" borderId="1" xfId="0" applyNumberFormat="1" applyFont="1" applyBorder="1" applyAlignment="1">
      <alignment horizontal="center" wrapText="1"/>
    </xf>
    <xf numFmtId="0" fontId="13" fillId="0" borderId="1" xfId="0" applyFont="1" applyBorder="1"/>
    <xf numFmtId="168" fontId="18" fillId="0" borderId="0" xfId="0" applyNumberFormat="1" applyFont="1" applyAlignment="1">
      <alignment horizontal="center" vertical="center" wrapText="1"/>
    </xf>
    <xf numFmtId="0" fontId="13" fillId="0" borderId="0" xfId="0" applyFont="1" applyAlignment="1">
      <alignment horizontal="left" vertical="center" wrapText="1"/>
    </xf>
    <xf numFmtId="0" fontId="13" fillId="0" borderId="0" xfId="0" applyFont="1" applyAlignment="1">
      <alignment horizontal="left"/>
    </xf>
    <xf numFmtId="0" fontId="17" fillId="0" borderId="1" xfId="0" applyFont="1" applyBorder="1" applyAlignment="1">
      <alignment horizontal="left" vertical="center" wrapText="1"/>
    </xf>
    <xf numFmtId="0" fontId="18" fillId="0" borderId="1" xfId="0" applyFont="1" applyBorder="1" applyAlignment="1">
      <alignment horizontal="left" vertical="center" wrapText="1"/>
    </xf>
    <xf numFmtId="168" fontId="18" fillId="0" borderId="1" xfId="0" applyNumberFormat="1" applyFont="1" applyBorder="1" applyAlignment="1">
      <alignment horizontal="center" vertical="center" wrapText="1"/>
    </xf>
    <xf numFmtId="0" fontId="13" fillId="0" borderId="1" xfId="0" applyFont="1" applyBorder="1" applyAlignment="1">
      <alignment vertical="center"/>
    </xf>
    <xf numFmtId="49" fontId="12" fillId="0" borderId="3" xfId="0" applyNumberFormat="1" applyFont="1" applyBorder="1" applyAlignment="1">
      <alignment horizontal="center" vertical="center" wrapText="1"/>
    </xf>
    <xf numFmtId="4" fontId="18" fillId="0" borderId="0" xfId="0" applyNumberFormat="1" applyFont="1" applyAlignment="1">
      <alignment horizontal="center" vertical="center" wrapText="1"/>
    </xf>
    <xf numFmtId="168" fontId="18" fillId="0" borderId="0" xfId="0" applyNumberFormat="1" applyFont="1" applyAlignment="1">
      <alignment horizontal="center" wrapText="1"/>
    </xf>
    <xf numFmtId="168" fontId="18" fillId="0" borderId="1" xfId="0" applyNumberFormat="1" applyFont="1" applyBorder="1" applyAlignment="1">
      <alignment horizontal="center" wrapText="1"/>
    </xf>
    <xf numFmtId="0" fontId="4" fillId="0" borderId="0" xfId="0" applyFont="1" applyAlignment="1">
      <alignment horizontal="center" vertical="top"/>
    </xf>
    <xf numFmtId="0" fontId="13" fillId="0" borderId="0" xfId="0" applyFont="1" applyAlignment="1">
      <alignment vertical="top"/>
    </xf>
    <xf numFmtId="0" fontId="5" fillId="0" borderId="0" xfId="0" applyFont="1" applyAlignment="1">
      <alignment vertical="top"/>
    </xf>
    <xf numFmtId="43" fontId="4" fillId="0" borderId="0" xfId="2" applyFont="1" applyAlignment="1">
      <alignment horizontal="right" vertical="top"/>
    </xf>
    <xf numFmtId="171" fontId="8" fillId="0" borderId="0" xfId="2" applyNumberFormat="1" applyFont="1" applyAlignment="1">
      <alignment vertical="top"/>
    </xf>
    <xf numFmtId="172" fontId="8" fillId="0" borderId="0" xfId="2" applyNumberFormat="1" applyFont="1" applyAlignment="1">
      <alignment horizontal="center" vertical="top"/>
    </xf>
    <xf numFmtId="172" fontId="8" fillId="0" borderId="0" xfId="2" applyNumberFormat="1" applyFont="1" applyAlignment="1">
      <alignment horizontal="right" vertical="top"/>
    </xf>
    <xf numFmtId="0" fontId="9" fillId="0" borderId="2" xfId="0" applyFont="1" applyBorder="1" applyAlignment="1">
      <alignment horizontal="center" vertical="top"/>
    </xf>
    <xf numFmtId="0" fontId="4" fillId="0" borderId="2" xfId="0" applyFont="1" applyBorder="1" applyAlignment="1">
      <alignment horizontal="center" vertical="top" wrapText="1"/>
    </xf>
    <xf numFmtId="43" fontId="4" fillId="0" borderId="2" xfId="2" applyFont="1" applyBorder="1" applyAlignment="1">
      <alignment horizontal="center" vertical="top" wrapText="1"/>
    </xf>
    <xf numFmtId="171" fontId="11" fillId="0" borderId="2" xfId="2" applyNumberFormat="1" applyFont="1" applyBorder="1" applyAlignment="1">
      <alignment horizontal="center" vertical="top" wrapText="1"/>
    </xf>
    <xf numFmtId="172" fontId="4" fillId="0" borderId="2" xfId="2" applyNumberFormat="1" applyFont="1" applyBorder="1" applyAlignment="1">
      <alignment horizontal="center" vertical="top" wrapText="1"/>
    </xf>
    <xf numFmtId="171" fontId="4" fillId="0" borderId="2" xfId="2" applyNumberFormat="1" applyFont="1" applyBorder="1" applyAlignment="1">
      <alignment horizontal="center" vertical="top" wrapText="1"/>
    </xf>
    <xf numFmtId="172" fontId="4" fillId="0" borderId="2" xfId="2" applyNumberFormat="1" applyFont="1" applyBorder="1" applyAlignment="1">
      <alignment horizontal="left" vertical="top" wrapText="1"/>
    </xf>
    <xf numFmtId="0" fontId="4" fillId="0" borderId="2" xfId="0" applyFont="1" applyBorder="1" applyAlignment="1">
      <alignment horizontal="center" vertical="top"/>
    </xf>
    <xf numFmtId="0" fontId="4" fillId="0" borderId="2" xfId="2" applyNumberFormat="1" applyFont="1" applyBorder="1" applyAlignment="1">
      <alignment horizontal="center" vertical="top"/>
    </xf>
    <xf numFmtId="0" fontId="13" fillId="0" borderId="1" xfId="0" applyFont="1" applyBorder="1" applyAlignment="1">
      <alignment vertical="top"/>
    </xf>
    <xf numFmtId="0" fontId="8" fillId="0" borderId="0" xfId="0" applyFont="1" applyAlignment="1">
      <alignment horizontal="center" vertical="top"/>
    </xf>
    <xf numFmtId="0" fontId="13" fillId="0" borderId="0" xfId="0" applyFont="1" applyAlignment="1">
      <alignment vertical="top" wrapText="1"/>
    </xf>
    <xf numFmtId="43" fontId="8" fillId="0" borderId="0" xfId="2" applyFont="1" applyFill="1" applyBorder="1" applyAlignment="1">
      <alignment horizontal="center" vertical="center"/>
    </xf>
    <xf numFmtId="0" fontId="13" fillId="0" borderId="0" xfId="0" applyFont="1" applyAlignment="1">
      <alignment horizontal="left" vertical="top" wrapText="1"/>
    </xf>
    <xf numFmtId="0" fontId="13" fillId="0" borderId="0" xfId="0" applyFont="1" applyAlignment="1">
      <alignment horizontal="center" vertical="center"/>
    </xf>
    <xf numFmtId="0" fontId="8" fillId="0" borderId="0" xfId="0" quotePrefix="1" applyFont="1" applyAlignment="1">
      <alignment horizontal="center" vertical="top"/>
    </xf>
    <xf numFmtId="172" fontId="8" fillId="0" borderId="0" xfId="2" applyNumberFormat="1" applyFont="1" applyFill="1" applyBorder="1" applyAlignment="1">
      <alignment horizontal="center" vertical="center"/>
    </xf>
    <xf numFmtId="49" fontId="13" fillId="0" borderId="0" xfId="0" applyNumberFormat="1" applyFont="1" applyAlignment="1">
      <alignment vertical="top"/>
    </xf>
    <xf numFmtId="0" fontId="8" fillId="0" borderId="0" xfId="2" applyNumberFormat="1" applyFont="1" applyFill="1" applyBorder="1" applyAlignment="1">
      <alignment horizontal="center" vertical="center"/>
    </xf>
    <xf numFmtId="0" fontId="13" fillId="0" borderId="0" xfId="0" applyFont="1" applyAlignment="1">
      <alignment horizontal="center" vertical="top"/>
    </xf>
    <xf numFmtId="0" fontId="13" fillId="0" borderId="1" xfId="0" applyFont="1" applyBorder="1" applyAlignment="1">
      <alignment horizontal="center" vertical="top"/>
    </xf>
    <xf numFmtId="0" fontId="13" fillId="0" borderId="1" xfId="0" applyFont="1" applyBorder="1" applyAlignment="1">
      <alignment vertical="top" wrapText="1"/>
    </xf>
    <xf numFmtId="43" fontId="8" fillId="0" borderId="1" xfId="2" applyFont="1" applyFill="1" applyBorder="1" applyAlignment="1">
      <alignment horizontal="center" vertical="center"/>
    </xf>
    <xf numFmtId="172" fontId="8" fillId="0" borderId="1" xfId="2" applyNumberFormat="1" applyFont="1" applyFill="1" applyBorder="1" applyAlignment="1">
      <alignment horizontal="center" vertical="center"/>
    </xf>
    <xf numFmtId="43" fontId="8" fillId="0" borderId="0" xfId="2" applyFont="1" applyFill="1" applyBorder="1" applyAlignment="1">
      <alignment vertical="center"/>
    </xf>
    <xf numFmtId="0" fontId="8" fillId="0" borderId="1" xfId="0" quotePrefix="1" applyFont="1" applyBorder="1" applyAlignment="1">
      <alignment horizontal="center" vertical="top"/>
    </xf>
    <xf numFmtId="43" fontId="8" fillId="0" borderId="1" xfId="2" applyFont="1" applyFill="1" applyBorder="1" applyAlignment="1">
      <alignment vertical="center"/>
    </xf>
    <xf numFmtId="0" fontId="15" fillId="0" borderId="1" xfId="0" applyFont="1" applyBorder="1" applyAlignment="1">
      <alignment horizontal="right" vertical="top"/>
    </xf>
    <xf numFmtId="43" fontId="15" fillId="0" borderId="3" xfId="2" applyFont="1" applyBorder="1" applyAlignment="1">
      <alignment horizontal="center" vertical="top"/>
    </xf>
    <xf numFmtId="43" fontId="13" fillId="0" borderId="0" xfId="2" applyFont="1" applyAlignment="1">
      <alignment vertical="top"/>
    </xf>
    <xf numFmtId="171" fontId="13" fillId="0" borderId="0" xfId="2" applyNumberFormat="1" applyFont="1" applyAlignment="1">
      <alignment vertical="top"/>
    </xf>
    <xf numFmtId="172" fontId="13" fillId="0" borderId="0" xfId="2" applyNumberFormat="1" applyFont="1" applyAlignment="1">
      <alignment vertical="top"/>
    </xf>
    <xf numFmtId="0" fontId="29" fillId="0" borderId="0" xfId="3"/>
    <xf numFmtId="0" fontId="30" fillId="0" borderId="0" xfId="3" applyFont="1" applyAlignment="1">
      <alignment vertical="center"/>
    </xf>
    <xf numFmtId="0" fontId="12" fillId="0" borderId="0" xfId="3" applyFont="1" applyAlignment="1">
      <alignment vertical="center"/>
    </xf>
    <xf numFmtId="0" fontId="13" fillId="0" borderId="0" xfId="3" applyFont="1"/>
    <xf numFmtId="0" fontId="12" fillId="0" borderId="3" xfId="3" applyFont="1" applyBorder="1" applyAlignment="1">
      <alignment horizontal="center" vertical="center"/>
    </xf>
    <xf numFmtId="0" fontId="12" fillId="0" borderId="3" xfId="3" applyFont="1" applyBorder="1" applyAlignment="1">
      <alignment horizontal="center" vertical="top" wrapText="1"/>
    </xf>
    <xf numFmtId="0" fontId="15" fillId="0" borderId="3" xfId="3" applyFont="1" applyBorder="1" applyAlignment="1">
      <alignment horizontal="center" vertical="center" wrapText="1"/>
    </xf>
    <xf numFmtId="0" fontId="12" fillId="2" borderId="3" xfId="3" applyFont="1" applyFill="1" applyBorder="1" applyAlignment="1">
      <alignment horizontal="center" vertical="top" wrapText="1"/>
    </xf>
    <xf numFmtId="0" fontId="31" fillId="0" borderId="0" xfId="3" applyFont="1" applyAlignment="1">
      <alignment vertical="center"/>
    </xf>
    <xf numFmtId="0" fontId="12" fillId="0" borderId="1" xfId="3" applyFont="1" applyBorder="1" applyAlignment="1">
      <alignment horizontal="center" vertical="center"/>
    </xf>
    <xf numFmtId="0" fontId="13" fillId="2" borderId="0" xfId="3" applyFont="1" applyFill="1" applyAlignment="1">
      <alignment horizontal="center"/>
    </xf>
    <xf numFmtId="49" fontId="8" fillId="2" borderId="0" xfId="3" applyNumberFormat="1" applyFont="1" applyFill="1" applyAlignment="1">
      <alignment horizontal="left" vertical="center" wrapText="1"/>
    </xf>
    <xf numFmtId="43" fontId="4" fillId="2" borderId="0" xfId="4" applyFont="1" applyFill="1" applyBorder="1" applyAlignment="1">
      <alignment horizontal="right"/>
    </xf>
    <xf numFmtId="43" fontId="12" fillId="2" borderId="0" xfId="4" applyFont="1" applyFill="1" applyBorder="1" applyAlignment="1">
      <alignment horizontal="right"/>
    </xf>
    <xf numFmtId="43" fontId="15" fillId="2" borderId="0" xfId="4" applyFont="1" applyFill="1" applyBorder="1" applyAlignment="1">
      <alignment horizontal="right"/>
    </xf>
    <xf numFmtId="0" fontId="8" fillId="2" borderId="0" xfId="3" applyFont="1" applyFill="1" applyAlignment="1">
      <alignment vertical="center" wrapText="1"/>
    </xf>
    <xf numFmtId="0" fontId="8" fillId="2" borderId="0" xfId="3" applyFont="1" applyFill="1" applyAlignment="1">
      <alignment horizontal="left" vertical="center" wrapText="1"/>
    </xf>
    <xf numFmtId="43" fontId="11" fillId="2" borderId="0" xfId="4" applyFont="1" applyFill="1" applyBorder="1" applyAlignment="1">
      <alignment horizontal="right"/>
    </xf>
    <xf numFmtId="0" fontId="13" fillId="2" borderId="0" xfId="3" applyFont="1" applyFill="1" applyAlignment="1">
      <alignment horizontal="center" vertical="center"/>
    </xf>
    <xf numFmtId="43" fontId="4" fillId="2" borderId="0" xfId="4" applyFont="1" applyFill="1" applyBorder="1" applyAlignment="1">
      <alignment horizontal="right" vertical="center"/>
    </xf>
    <xf numFmtId="43" fontId="12" fillId="2" borderId="0" xfId="4" applyFont="1" applyFill="1" applyBorder="1" applyAlignment="1">
      <alignment horizontal="right" vertical="center"/>
    </xf>
    <xf numFmtId="43" fontId="15" fillId="2" borderId="0" xfId="4" applyFont="1" applyFill="1" applyBorder="1" applyAlignment="1">
      <alignment horizontal="right" vertical="center"/>
    </xf>
    <xf numFmtId="0" fontId="29" fillId="0" borderId="0" xfId="3" applyAlignment="1">
      <alignment vertical="center"/>
    </xf>
    <xf numFmtId="0" fontId="13" fillId="2" borderId="0" xfId="3" applyFont="1" applyFill="1" applyAlignment="1">
      <alignment horizontal="center" vertical="top"/>
    </xf>
    <xf numFmtId="0" fontId="8" fillId="2" borderId="0" xfId="3" applyFont="1" applyFill="1" applyAlignment="1">
      <alignment horizontal="left" vertical="top" wrapText="1"/>
    </xf>
    <xf numFmtId="43" fontId="4" fillId="2" borderId="0" xfId="4" applyFont="1" applyFill="1" applyBorder="1" applyAlignment="1">
      <alignment horizontal="right" vertical="top"/>
    </xf>
    <xf numFmtId="43" fontId="12" fillId="2" borderId="0" xfId="4" applyFont="1" applyFill="1" applyBorder="1" applyAlignment="1">
      <alignment horizontal="right" vertical="top"/>
    </xf>
    <xf numFmtId="43" fontId="15" fillId="2" borderId="0" xfId="4" applyFont="1" applyFill="1" applyBorder="1" applyAlignment="1">
      <alignment horizontal="right" vertical="top"/>
    </xf>
    <xf numFmtId="2" fontId="15" fillId="2" borderId="0" xfId="4" applyNumberFormat="1" applyFont="1" applyFill="1" applyBorder="1" applyAlignment="1">
      <alignment horizontal="right" vertical="top"/>
    </xf>
    <xf numFmtId="0" fontId="29" fillId="0" borderId="0" xfId="3" applyAlignment="1">
      <alignment vertical="top"/>
    </xf>
    <xf numFmtId="2" fontId="15" fillId="2" borderId="0" xfId="4" applyNumberFormat="1" applyFont="1" applyFill="1" applyBorder="1" applyAlignment="1">
      <alignment horizontal="right"/>
    </xf>
    <xf numFmtId="0" fontId="13" fillId="2" borderId="1" xfId="3" applyFont="1" applyFill="1" applyBorder="1" applyAlignment="1">
      <alignment horizontal="center"/>
    </xf>
    <xf numFmtId="0" fontId="8" fillId="2" borderId="1" xfId="3" applyFont="1" applyFill="1" applyBorder="1" applyAlignment="1">
      <alignment horizontal="left" vertical="center" wrapText="1"/>
    </xf>
    <xf numFmtId="43" fontId="4" fillId="2" borderId="1" xfId="4" applyFont="1" applyFill="1" applyBorder="1" applyAlignment="1">
      <alignment horizontal="right"/>
    </xf>
    <xf numFmtId="43" fontId="12" fillId="2" borderId="1" xfId="4" applyFont="1" applyFill="1" applyBorder="1" applyAlignment="1">
      <alignment horizontal="right"/>
    </xf>
    <xf numFmtId="2" fontId="15" fillId="2" borderId="1" xfId="4" applyNumberFormat="1" applyFont="1" applyFill="1" applyBorder="1" applyAlignment="1">
      <alignment horizontal="right"/>
    </xf>
    <xf numFmtId="43" fontId="15" fillId="2" borderId="1" xfId="4" applyFont="1" applyFill="1" applyBorder="1" applyAlignment="1">
      <alignment horizontal="right"/>
    </xf>
    <xf numFmtId="0" fontId="29" fillId="2" borderId="0" xfId="3" applyFill="1"/>
    <xf numFmtId="0" fontId="13" fillId="2" borderId="1" xfId="3" applyFont="1" applyFill="1" applyBorder="1" applyAlignment="1">
      <alignment horizontal="center" vertical="center"/>
    </xf>
    <xf numFmtId="0" fontId="13" fillId="2" borderId="1" xfId="3" applyFont="1" applyFill="1" applyBorder="1" applyAlignment="1">
      <alignment vertical="center"/>
    </xf>
    <xf numFmtId="43" fontId="12" fillId="2" borderId="3" xfId="4" applyFont="1" applyFill="1" applyBorder="1" applyAlignment="1">
      <alignment horizontal="right" vertical="center"/>
    </xf>
    <xf numFmtId="0" fontId="13" fillId="0" borderId="0" xfId="3" applyFont="1" applyAlignment="1">
      <alignment horizontal="center"/>
    </xf>
    <xf numFmtId="0" fontId="29" fillId="0" borderId="0" xfId="3" applyAlignment="1">
      <alignment horizontal="center"/>
    </xf>
    <xf numFmtId="0" fontId="32" fillId="0" borderId="0" xfId="0" applyFont="1" applyAlignment="1">
      <alignment horizontal="left" vertical="top" wrapText="1"/>
    </xf>
    <xf numFmtId="0" fontId="12" fillId="0" borderId="0" xfId="0" applyFont="1" applyAlignment="1">
      <alignment horizontal="right" vertical="top" wrapText="1"/>
    </xf>
    <xf numFmtId="166" fontId="12" fillId="0" borderId="0" xfId="0" applyNumberFormat="1" applyFont="1" applyAlignment="1">
      <alignment horizontal="right" vertical="top" wrapText="1"/>
    </xf>
    <xf numFmtId="0" fontId="33" fillId="0" borderId="0" xfId="0" applyFont="1" applyAlignment="1">
      <alignment horizontal="left" vertical="top" wrapText="1"/>
    </xf>
    <xf numFmtId="0" fontId="17" fillId="0" borderId="0" xfId="0" applyFont="1" applyAlignment="1">
      <alignment horizontal="right" vertical="top" wrapText="1"/>
    </xf>
    <xf numFmtId="170" fontId="17" fillId="0" borderId="0" xfId="0" applyNumberFormat="1" applyFont="1" applyAlignment="1">
      <alignment horizontal="right" vertical="top" wrapText="1"/>
    </xf>
    <xf numFmtId="168" fontId="18" fillId="0" borderId="0" xfId="0" applyNumberFormat="1" applyFont="1" applyAlignment="1">
      <alignment horizontal="right" vertical="top" wrapText="1"/>
    </xf>
    <xf numFmtId="168" fontId="14" fillId="0" borderId="3" xfId="0" applyNumberFormat="1" applyFont="1" applyBorder="1" applyAlignment="1">
      <alignment horizontal="right" vertical="top" wrapText="1"/>
    </xf>
    <xf numFmtId="0" fontId="12" fillId="0" borderId="1" xfId="0" applyFont="1" applyBorder="1" applyAlignment="1">
      <alignment horizontal="right" vertical="top" wrapText="1"/>
    </xf>
    <xf numFmtId="168" fontId="14" fillId="0" borderId="0" xfId="0" applyNumberFormat="1" applyFont="1" applyAlignment="1">
      <alignment horizontal="right" vertical="top" wrapText="1"/>
    </xf>
    <xf numFmtId="166" fontId="12" fillId="0" borderId="0" xfId="0" applyNumberFormat="1" applyFont="1" applyAlignment="1">
      <alignment horizontal="left" vertical="top" wrapText="1"/>
    </xf>
    <xf numFmtId="170" fontId="17" fillId="0" borderId="1" xfId="0" applyNumberFormat="1" applyFont="1" applyBorder="1" applyAlignment="1">
      <alignment horizontal="right" vertical="top" wrapText="1"/>
    </xf>
    <xf numFmtId="168" fontId="18" fillId="0" borderId="1" xfId="0" applyNumberFormat="1" applyFont="1" applyBorder="1" applyAlignment="1">
      <alignment horizontal="right" vertical="top" wrapText="1"/>
    </xf>
    <xf numFmtId="167" fontId="17" fillId="0" borderId="0" xfId="0" applyNumberFormat="1" applyFont="1" applyAlignment="1">
      <alignment horizontal="right" vertical="top" wrapText="1"/>
    </xf>
    <xf numFmtId="166" fontId="32" fillId="0" borderId="0" xfId="0" applyNumberFormat="1" applyFont="1" applyAlignment="1">
      <alignment horizontal="left" vertical="top" wrapText="1"/>
    </xf>
    <xf numFmtId="168" fontId="14" fillId="0" borderId="3" xfId="0" applyNumberFormat="1" applyFont="1" applyBorder="1" applyAlignment="1">
      <alignment horizontal="right" wrapText="1"/>
    </xf>
    <xf numFmtId="0" fontId="32" fillId="0" borderId="1" xfId="0" applyFont="1" applyBorder="1" applyAlignment="1">
      <alignment horizontal="left" vertical="top" wrapText="1"/>
    </xf>
    <xf numFmtId="168" fontId="14" fillId="0" borderId="0" xfId="0" applyNumberFormat="1" applyFont="1" applyAlignment="1">
      <alignment horizontal="right" wrapText="1"/>
    </xf>
    <xf numFmtId="170" fontId="26" fillId="0" borderId="0" xfId="0" applyNumberFormat="1" applyFont="1" applyAlignment="1">
      <alignment horizontal="right" vertical="center" wrapText="1"/>
    </xf>
    <xf numFmtId="0" fontId="26" fillId="0" borderId="0" xfId="0" applyFont="1" applyAlignment="1">
      <alignment vertical="center" wrapText="1"/>
    </xf>
    <xf numFmtId="168" fontId="14" fillId="0" borderId="2" xfId="0" applyNumberFormat="1" applyFont="1" applyBorder="1" applyAlignment="1">
      <alignment horizontal="right" vertical="top" wrapText="1"/>
    </xf>
    <xf numFmtId="170" fontId="32" fillId="0" borderId="1" xfId="0" applyNumberFormat="1" applyFont="1" applyBorder="1" applyAlignment="1">
      <alignment horizontal="left" vertical="top" wrapText="1"/>
    </xf>
    <xf numFmtId="170" fontId="32" fillId="0" borderId="0" xfId="0" applyNumberFormat="1" applyFont="1" applyAlignment="1">
      <alignment horizontal="left" vertical="top" wrapText="1"/>
    </xf>
    <xf numFmtId="167" fontId="12" fillId="0" borderId="0" xfId="0" applyNumberFormat="1" applyFont="1" applyAlignment="1">
      <alignment horizontal="right" vertical="top" wrapText="1"/>
    </xf>
    <xf numFmtId="4" fontId="14" fillId="0" borderId="3" xfId="0" applyNumberFormat="1" applyFont="1" applyBorder="1" applyAlignment="1">
      <alignment horizontal="right" wrapText="1"/>
    </xf>
    <xf numFmtId="0" fontId="0" fillId="0" borderId="1" xfId="0" applyBorder="1"/>
    <xf numFmtId="170" fontId="17" fillId="0" borderId="0" xfId="0" applyNumberFormat="1" applyFont="1" applyAlignment="1">
      <alignment horizontal="right" vertical="top"/>
    </xf>
    <xf numFmtId="0" fontId="18" fillId="0" borderId="0" xfId="0" applyFont="1" applyAlignment="1">
      <alignment horizontal="left" vertical="top"/>
    </xf>
    <xf numFmtId="168" fontId="18" fillId="0" borderId="0" xfId="0" applyNumberFormat="1" applyFont="1" applyAlignment="1">
      <alignment horizontal="right" vertical="top"/>
    </xf>
    <xf numFmtId="0" fontId="0" fillId="0" borderId="0" xfId="0" applyAlignment="1">
      <alignment vertical="top"/>
    </xf>
    <xf numFmtId="166" fontId="32" fillId="0" borderId="1" xfId="0" applyNumberFormat="1" applyFont="1" applyBorder="1" applyAlignment="1">
      <alignment horizontal="left" vertical="top" wrapText="1"/>
    </xf>
    <xf numFmtId="168" fontId="32" fillId="0" borderId="0" xfId="0" applyNumberFormat="1" applyFont="1" applyAlignment="1">
      <alignment horizontal="left" vertical="top" wrapText="1"/>
    </xf>
    <xf numFmtId="168" fontId="26" fillId="0" borderId="0" xfId="0" applyNumberFormat="1" applyFont="1" applyAlignment="1">
      <alignment horizontal="right" vertical="top" wrapText="1"/>
    </xf>
    <xf numFmtId="168" fontId="33" fillId="0" borderId="2" xfId="0" applyNumberFormat="1" applyFont="1" applyBorder="1" applyAlignment="1">
      <alignment horizontal="left" vertical="top" wrapText="1"/>
    </xf>
    <xf numFmtId="168" fontId="27" fillId="0" borderId="2" xfId="0" applyNumberFormat="1" applyFont="1" applyBorder="1" applyAlignment="1">
      <alignment horizontal="right" vertical="top" wrapText="1"/>
    </xf>
    <xf numFmtId="168" fontId="14" fillId="0" borderId="1" xfId="0" applyNumberFormat="1" applyFont="1" applyBorder="1" applyAlignment="1">
      <alignment horizontal="right" vertical="top" wrapText="1"/>
    </xf>
    <xf numFmtId="0" fontId="34" fillId="0" borderId="0" xfId="0" applyFont="1" applyAlignment="1">
      <alignment horizontal="left" vertical="top" wrapText="1"/>
    </xf>
    <xf numFmtId="168" fontId="32" fillId="0" borderId="2" xfId="0" applyNumberFormat="1" applyFont="1" applyBorder="1" applyAlignment="1">
      <alignment horizontal="left" vertical="top" wrapText="1"/>
    </xf>
    <xf numFmtId="0" fontId="34" fillId="0" borderId="1" xfId="0" applyFont="1" applyBorder="1" applyAlignment="1">
      <alignment horizontal="left" vertical="top" wrapText="1"/>
    </xf>
    <xf numFmtId="168" fontId="14" fillId="0" borderId="1" xfId="0" applyNumberFormat="1" applyFont="1" applyBorder="1" applyAlignment="1">
      <alignment horizontal="right" wrapText="1"/>
    </xf>
    <xf numFmtId="0" fontId="35" fillId="0" borderId="0" xfId="0" applyFont="1" applyAlignment="1">
      <alignment horizontal="right" vertical="top" wrapText="1"/>
    </xf>
    <xf numFmtId="168" fontId="34" fillId="0" borderId="0" xfId="0" applyNumberFormat="1" applyFont="1" applyAlignment="1">
      <alignment horizontal="left" vertical="top" wrapText="1"/>
    </xf>
    <xf numFmtId="168" fontId="36" fillId="0" borderId="0" xfId="0" applyNumberFormat="1" applyFont="1" applyAlignment="1">
      <alignment horizontal="right" vertical="top" wrapText="1"/>
    </xf>
    <xf numFmtId="168" fontId="37" fillId="0" borderId="3" xfId="0" applyNumberFormat="1" applyFont="1" applyBorder="1" applyAlignment="1">
      <alignment horizontal="right" vertical="top" wrapText="1"/>
    </xf>
    <xf numFmtId="0" fontId="12" fillId="0" borderId="0" xfId="0" applyFont="1" applyAlignment="1">
      <alignment horizontal="right" vertical="center" wrapText="1"/>
    </xf>
    <xf numFmtId="168" fontId="14" fillId="0" borderId="1" xfId="0" applyNumberFormat="1" applyFont="1" applyBorder="1" applyAlignment="1">
      <alignment horizontal="right" vertical="center" wrapText="1"/>
    </xf>
    <xf numFmtId="167" fontId="17" fillId="0" borderId="1" xfId="0" applyNumberFormat="1" applyFont="1" applyBorder="1" applyAlignment="1">
      <alignment horizontal="right" vertical="top" wrapText="1"/>
    </xf>
    <xf numFmtId="168" fontId="27" fillId="0" borderId="2" xfId="0" applyNumberFormat="1" applyFont="1" applyBorder="1" applyAlignment="1">
      <alignment horizontal="right" vertical="center" wrapText="1"/>
    </xf>
    <xf numFmtId="0" fontId="12" fillId="0" borderId="1" xfId="0" applyFont="1" applyBorder="1" applyAlignment="1">
      <alignment horizontal="right" vertical="center" wrapText="1"/>
    </xf>
    <xf numFmtId="168" fontId="18" fillId="0" borderId="3" xfId="0" applyNumberFormat="1" applyFont="1" applyBorder="1" applyAlignment="1">
      <alignment horizontal="right" vertical="top" wrapText="1"/>
    </xf>
    <xf numFmtId="49" fontId="12" fillId="0" borderId="2" xfId="0" applyNumberFormat="1" applyFont="1" applyBorder="1" applyAlignment="1">
      <alignment horizontal="center" vertical="top" wrapText="1"/>
    </xf>
    <xf numFmtId="0" fontId="33" fillId="0" borderId="1" xfId="0" applyFont="1" applyBorder="1" applyAlignment="1">
      <alignment horizontal="left" vertical="top" wrapText="1"/>
    </xf>
    <xf numFmtId="167" fontId="13" fillId="0" borderId="0" xfId="0" applyNumberFormat="1" applyFont="1" applyAlignment="1">
      <alignment horizontal="right" vertical="top" wrapText="1"/>
    </xf>
    <xf numFmtId="0" fontId="38" fillId="0" borderId="0" xfId="0" applyFont="1"/>
    <xf numFmtId="168" fontId="13" fillId="0" borderId="0" xfId="0" applyNumberFormat="1" applyFont="1" applyAlignment="1">
      <alignment horizontal="right" vertical="top" wrapText="1"/>
    </xf>
    <xf numFmtId="170" fontId="26" fillId="0" borderId="0" xfId="0" applyNumberFormat="1" applyFont="1" applyAlignment="1">
      <alignment horizontal="right" vertical="top" wrapText="1"/>
    </xf>
    <xf numFmtId="0" fontId="26" fillId="0" borderId="0" xfId="0" applyFont="1" applyAlignment="1">
      <alignment vertical="top" wrapText="1"/>
    </xf>
    <xf numFmtId="49" fontId="12" fillId="0" borderId="2" xfId="0" applyNumberFormat="1" applyFont="1" applyBorder="1" applyAlignment="1">
      <alignment horizontal="center" vertical="center"/>
    </xf>
    <xf numFmtId="166" fontId="12" fillId="0" borderId="0" xfId="0" applyNumberFormat="1" applyFont="1" applyAlignment="1">
      <alignment horizontal="right" vertical="top"/>
    </xf>
    <xf numFmtId="168" fontId="14" fillId="0" borderId="3" xfId="0" applyNumberFormat="1" applyFont="1" applyBorder="1" applyAlignment="1">
      <alignment horizontal="right" vertical="top"/>
    </xf>
    <xf numFmtId="170" fontId="0" fillId="0" borderId="0" xfId="0" applyNumberFormat="1"/>
    <xf numFmtId="168" fontId="14" fillId="0" borderId="3" xfId="0" applyNumberFormat="1" applyFont="1" applyBorder="1" applyAlignment="1">
      <alignment horizontal="right"/>
    </xf>
    <xf numFmtId="0" fontId="3" fillId="0" borderId="0" xfId="0" applyFont="1" applyAlignment="1">
      <alignment vertical="top"/>
    </xf>
    <xf numFmtId="170" fontId="17" fillId="0" borderId="1" xfId="0" applyNumberFormat="1" applyFont="1" applyBorder="1" applyAlignment="1">
      <alignment horizontal="right" vertical="top"/>
    </xf>
    <xf numFmtId="168" fontId="18" fillId="0" borderId="1" xfId="0" applyNumberFormat="1" applyFont="1" applyBorder="1" applyAlignment="1">
      <alignment horizontal="right" vertical="top"/>
    </xf>
    <xf numFmtId="49" fontId="12" fillId="0" borderId="2" xfId="0" applyNumberFormat="1" applyFont="1" applyBorder="1" applyAlignment="1">
      <alignment horizontal="left" vertical="top" wrapText="1"/>
    </xf>
    <xf numFmtId="168" fontId="14" fillId="0" borderId="0" xfId="0" applyNumberFormat="1" applyFont="1" applyAlignment="1">
      <alignment horizontal="right"/>
    </xf>
    <xf numFmtId="168" fontId="14" fillId="0" borderId="0" xfId="0" applyNumberFormat="1" applyFont="1" applyAlignment="1">
      <alignment horizontal="right" vertical="top"/>
    </xf>
    <xf numFmtId="170" fontId="0" fillId="0" borderId="1" xfId="0" applyNumberFormat="1" applyBorder="1"/>
    <xf numFmtId="170" fontId="26" fillId="0" borderId="0" xfId="0" applyNumberFormat="1" applyFont="1" applyAlignment="1">
      <alignment horizontal="right" wrapText="1"/>
    </xf>
    <xf numFmtId="168" fontId="14" fillId="0" borderId="2" xfId="0" applyNumberFormat="1" applyFont="1" applyBorder="1" applyAlignment="1">
      <alignment horizontal="right" wrapText="1"/>
    </xf>
    <xf numFmtId="168" fontId="14" fillId="0" borderId="2" xfId="0" applyNumberFormat="1" applyFont="1" applyBorder="1" applyAlignment="1">
      <alignment horizontal="right"/>
    </xf>
    <xf numFmtId="168" fontId="0" fillId="0" borderId="0" xfId="0" applyNumberFormat="1"/>
    <xf numFmtId="168" fontId="26" fillId="0" borderId="0" xfId="0" applyNumberFormat="1" applyFont="1" applyAlignment="1">
      <alignment horizontal="right" vertical="top"/>
    </xf>
    <xf numFmtId="168" fontId="3" fillId="0" borderId="2" xfId="0" applyNumberFormat="1" applyFont="1" applyBorder="1"/>
    <xf numFmtId="168" fontId="27" fillId="0" borderId="2" xfId="0" applyNumberFormat="1" applyFont="1" applyBorder="1" applyAlignment="1">
      <alignment horizontal="right" vertical="top"/>
    </xf>
    <xf numFmtId="168" fontId="14" fillId="0" borderId="1" xfId="0" applyNumberFormat="1" applyFont="1" applyBorder="1" applyAlignment="1">
      <alignment horizontal="right" vertical="top"/>
    </xf>
    <xf numFmtId="168" fontId="0" fillId="0" borderId="2" xfId="0" applyNumberFormat="1" applyBorder="1"/>
    <xf numFmtId="168" fontId="27" fillId="0" borderId="0" xfId="0" applyNumberFormat="1" applyFont="1" applyAlignment="1">
      <alignment horizontal="right" vertical="top"/>
    </xf>
    <xf numFmtId="168" fontId="14" fillId="0" borderId="1" xfId="0" applyNumberFormat="1" applyFont="1" applyBorder="1" applyAlignment="1">
      <alignment horizontal="right"/>
    </xf>
    <xf numFmtId="0" fontId="0" fillId="0" borderId="0" xfId="0" applyAlignment="1">
      <alignment vertical="center"/>
    </xf>
    <xf numFmtId="168" fontId="14" fillId="0" borderId="3" xfId="0" applyNumberFormat="1" applyFont="1" applyBorder="1" applyAlignment="1">
      <alignment horizontal="right" vertical="center" wrapText="1"/>
    </xf>
    <xf numFmtId="168" fontId="14" fillId="0" borderId="3" xfId="0" applyNumberFormat="1" applyFont="1" applyBorder="1" applyAlignment="1">
      <alignment horizontal="right" vertical="center"/>
    </xf>
    <xf numFmtId="0" fontId="12" fillId="0" borderId="0" xfId="0" applyFont="1" applyAlignment="1">
      <alignment horizontal="right" wrapText="1"/>
    </xf>
    <xf numFmtId="168" fontId="14" fillId="0" borderId="2" xfId="0" applyNumberFormat="1" applyFont="1" applyBorder="1" applyAlignment="1">
      <alignment horizontal="right" vertical="top"/>
    </xf>
    <xf numFmtId="166" fontId="0" fillId="0" borderId="0" xfId="0" applyNumberFormat="1"/>
    <xf numFmtId="0" fontId="3" fillId="0" borderId="2" xfId="0" applyFont="1" applyBorder="1"/>
    <xf numFmtId="168" fontId="15" fillId="0" borderId="3" xfId="0" applyNumberFormat="1" applyFont="1" applyBorder="1" applyAlignment="1">
      <alignment horizontal="right" wrapText="1"/>
    </xf>
    <xf numFmtId="168" fontId="15" fillId="0" borderId="3" xfId="0" applyNumberFormat="1" applyFont="1" applyBorder="1" applyAlignment="1">
      <alignment horizontal="right"/>
    </xf>
    <xf numFmtId="0" fontId="13" fillId="0" borderId="0" xfId="0" applyFont="1" applyAlignment="1">
      <alignment horizontal="right" vertical="top" wrapText="1"/>
    </xf>
    <xf numFmtId="166" fontId="0" fillId="0" borderId="1" xfId="0" applyNumberFormat="1" applyBorder="1"/>
    <xf numFmtId="0" fontId="8" fillId="0" borderId="0" xfId="0" applyFont="1" applyAlignment="1">
      <alignment horizontal="right" vertical="top" wrapText="1"/>
    </xf>
    <xf numFmtId="170" fontId="8" fillId="0" borderId="0" xfId="0" applyNumberFormat="1" applyFont="1" applyAlignment="1">
      <alignment horizontal="right" vertical="top"/>
    </xf>
    <xf numFmtId="168" fontId="6" fillId="0" borderId="0" xfId="0" applyNumberFormat="1" applyFont="1" applyAlignment="1">
      <alignment horizontal="right" vertical="top"/>
    </xf>
    <xf numFmtId="0" fontId="0" fillId="0" borderId="2" xfId="0" applyBorder="1"/>
    <xf numFmtId="0" fontId="12" fillId="0" borderId="0" xfId="0" applyFont="1" applyAlignment="1">
      <alignment horizontal="center" vertical="top" wrapText="1"/>
    </xf>
    <xf numFmtId="168" fontId="9" fillId="0" borderId="3" xfId="0" applyNumberFormat="1" applyFont="1" applyBorder="1" applyAlignment="1">
      <alignment horizontal="right" vertical="top" wrapText="1"/>
    </xf>
    <xf numFmtId="168" fontId="27" fillId="0" borderId="3" xfId="0" applyNumberFormat="1" applyFont="1" applyBorder="1" applyAlignment="1">
      <alignment horizontal="right" vertical="top" wrapText="1"/>
    </xf>
    <xf numFmtId="168" fontId="27" fillId="0" borderId="3" xfId="0" applyNumberFormat="1" applyFont="1" applyBorder="1" applyAlignment="1">
      <alignment horizontal="right" vertical="top"/>
    </xf>
    <xf numFmtId="168" fontId="27" fillId="0" borderId="3" xfId="0" applyNumberFormat="1" applyFont="1" applyBorder="1" applyAlignment="1">
      <alignment horizontal="right" wrapText="1"/>
    </xf>
    <xf numFmtId="168" fontId="27" fillId="0" borderId="3" xfId="0" applyNumberFormat="1" applyFont="1" applyBorder="1" applyAlignment="1">
      <alignment horizontal="right"/>
    </xf>
    <xf numFmtId="0" fontId="39" fillId="0" borderId="0" xfId="0" applyFont="1"/>
    <xf numFmtId="4" fontId="14" fillId="0" borderId="1" xfId="0" applyNumberFormat="1" applyFont="1" applyBorder="1" applyAlignment="1">
      <alignment horizontal="right" wrapText="1"/>
    </xf>
    <xf numFmtId="0" fontId="3" fillId="0" borderId="0" xfId="0" applyFont="1" applyAlignment="1">
      <alignment horizontal="right"/>
    </xf>
    <xf numFmtId="0" fontId="3" fillId="0" borderId="0" xfId="0" applyFont="1" applyAlignment="1">
      <alignment horizontal="left"/>
    </xf>
    <xf numFmtId="0" fontId="38" fillId="0" borderId="0" xfId="0" applyFont="1" applyAlignment="1">
      <alignment horizontal="right"/>
    </xf>
    <xf numFmtId="49" fontId="12" fillId="0" borderId="0" xfId="0" quotePrefix="1" applyNumberFormat="1" applyFont="1" applyAlignment="1">
      <alignment horizontal="center" vertical="center" wrapText="1"/>
    </xf>
    <xf numFmtId="49" fontId="12" fillId="0" borderId="0" xfId="0" applyNumberFormat="1" applyFont="1" applyAlignment="1">
      <alignment horizontal="center" vertical="top" wrapText="1"/>
    </xf>
    <xf numFmtId="0" fontId="12" fillId="0" borderId="2" xfId="0" applyFont="1" applyBorder="1" applyAlignment="1">
      <alignment horizontal="right" vertical="top" wrapText="1"/>
    </xf>
    <xf numFmtId="165" fontId="18" fillId="0" borderId="0" xfId="1" applyFont="1" applyAlignment="1">
      <alignment horizontal="left" vertical="top" wrapText="1"/>
    </xf>
    <xf numFmtId="4" fontId="18" fillId="0" borderId="0" xfId="0" applyNumberFormat="1" applyFont="1" applyAlignment="1">
      <alignment horizontal="right" wrapText="1"/>
    </xf>
    <xf numFmtId="165" fontId="18" fillId="0" borderId="0" xfId="1" applyFont="1" applyAlignment="1">
      <alignment horizontal="right" wrapText="1"/>
    </xf>
    <xf numFmtId="168" fontId="18" fillId="0" borderId="0" xfId="0" applyNumberFormat="1" applyFont="1" applyAlignment="1">
      <alignment horizontal="right" wrapText="1"/>
    </xf>
    <xf numFmtId="165" fontId="18" fillId="0" borderId="0" xfId="1" applyFont="1"/>
    <xf numFmtId="4" fontId="0" fillId="0" borderId="0" xfId="0" applyNumberFormat="1"/>
    <xf numFmtId="2" fontId="0" fillId="0" borderId="0" xfId="0" applyNumberFormat="1"/>
    <xf numFmtId="0" fontId="18" fillId="0" borderId="0" xfId="0" applyFont="1" applyAlignment="1">
      <alignment horizontal="right" wrapText="1"/>
    </xf>
    <xf numFmtId="4" fontId="18" fillId="0" borderId="0" xfId="1" applyNumberFormat="1" applyFont="1" applyAlignment="1">
      <alignment horizontal="right" wrapText="1"/>
    </xf>
    <xf numFmtId="4" fontId="33" fillId="0" borderId="3" xfId="0" applyNumberFormat="1" applyFont="1" applyBorder="1" applyAlignment="1">
      <alignment horizontal="right" vertical="center" wrapText="1"/>
    </xf>
    <xf numFmtId="168" fontId="33" fillId="0" borderId="3" xfId="0" applyNumberFormat="1" applyFont="1" applyBorder="1" applyAlignment="1">
      <alignment horizontal="right" vertical="center" wrapText="1"/>
    </xf>
    <xf numFmtId="165" fontId="33" fillId="0" borderId="3" xfId="0" applyNumberFormat="1" applyFont="1" applyBorder="1" applyAlignment="1">
      <alignment horizontal="right" vertical="center" wrapText="1"/>
    </xf>
    <xf numFmtId="170" fontId="12" fillId="0" borderId="0" xfId="0" applyNumberFormat="1" applyFont="1" applyAlignment="1">
      <alignment horizontal="right" vertical="top" wrapText="1"/>
    </xf>
    <xf numFmtId="0" fontId="14" fillId="0" borderId="3" xfId="0" applyFont="1" applyBorder="1" applyAlignment="1">
      <alignment horizontal="right" wrapText="1"/>
    </xf>
    <xf numFmtId="168" fontId="18" fillId="0" borderId="1" xfId="0" applyNumberFormat="1" applyFont="1" applyBorder="1" applyAlignment="1">
      <alignment horizontal="right" wrapText="1"/>
    </xf>
    <xf numFmtId="165" fontId="18" fillId="0" borderId="1" xfId="1" applyFont="1" applyBorder="1" applyAlignment="1">
      <alignment horizontal="right" wrapText="1"/>
    </xf>
    <xf numFmtId="166" fontId="12" fillId="0" borderId="0" xfId="0" applyNumberFormat="1" applyFont="1" applyAlignment="1">
      <alignment vertical="top" wrapText="1"/>
    </xf>
    <xf numFmtId="170" fontId="12" fillId="0" borderId="0" xfId="0" applyNumberFormat="1" applyFont="1" applyAlignment="1">
      <alignment vertical="top" wrapText="1"/>
    </xf>
    <xf numFmtId="0" fontId="12" fillId="0" borderId="0" xfId="0" applyFont="1" applyAlignment="1">
      <alignment vertical="top" wrapText="1"/>
    </xf>
    <xf numFmtId="170" fontId="18" fillId="0" borderId="0" xfId="0" applyNumberFormat="1" applyFont="1" applyAlignment="1">
      <alignment horizontal="left" vertical="top" wrapText="1"/>
    </xf>
    <xf numFmtId="165" fontId="14" fillId="0" borderId="3" xfId="0" applyNumberFormat="1" applyFont="1" applyBorder="1" applyAlignment="1">
      <alignment horizontal="right" wrapText="1"/>
    </xf>
    <xf numFmtId="166" fontId="18" fillId="0" borderId="0" xfId="0" applyNumberFormat="1" applyFont="1" applyAlignment="1">
      <alignment horizontal="left" vertical="top" wrapText="1"/>
    </xf>
    <xf numFmtId="2" fontId="18" fillId="0" borderId="0" xfId="0" applyNumberFormat="1" applyFont="1" applyAlignment="1">
      <alignment horizontal="right" wrapText="1"/>
    </xf>
    <xf numFmtId="0" fontId="18" fillId="0" borderId="1" xfId="0" applyFont="1" applyBorder="1" applyAlignment="1">
      <alignment horizontal="right" wrapText="1"/>
    </xf>
    <xf numFmtId="168" fontId="18" fillId="0" borderId="0" xfId="0" quotePrefix="1" applyNumberFormat="1" applyFont="1" applyAlignment="1">
      <alignment horizontal="right" wrapText="1"/>
    </xf>
    <xf numFmtId="165" fontId="14" fillId="0" borderId="3" xfId="1" applyFont="1" applyBorder="1" applyAlignment="1">
      <alignment horizontal="right" wrapText="1"/>
    </xf>
    <xf numFmtId="0" fontId="18" fillId="0" borderId="3" xfId="0" applyFont="1" applyBorder="1" applyAlignment="1">
      <alignment horizontal="right" wrapText="1"/>
    </xf>
    <xf numFmtId="4" fontId="18" fillId="0" borderId="3" xfId="0" applyNumberFormat="1" applyFont="1" applyBorder="1" applyAlignment="1">
      <alignment horizontal="right" wrapText="1"/>
    </xf>
    <xf numFmtId="0" fontId="12" fillId="0" borderId="1" xfId="0" applyFont="1" applyBorder="1" applyAlignment="1">
      <alignment horizontal="center" vertical="top"/>
    </xf>
    <xf numFmtId="4" fontId="14" fillId="0" borderId="0" xfId="0" applyNumberFormat="1" applyFont="1" applyAlignment="1">
      <alignment horizontal="right" wrapText="1"/>
    </xf>
    <xf numFmtId="0" fontId="14" fillId="0" borderId="0" xfId="0" applyFont="1" applyAlignment="1">
      <alignment horizontal="right" wrapText="1"/>
    </xf>
    <xf numFmtId="0" fontId="12" fillId="0" borderId="0" xfId="0" applyFont="1" applyAlignment="1">
      <alignment vertical="center" wrapText="1"/>
    </xf>
    <xf numFmtId="0" fontId="12" fillId="0" borderId="1" xfId="0" applyFont="1" applyBorder="1" applyAlignment="1">
      <alignment horizontal="center" vertical="top" wrapText="1"/>
    </xf>
    <xf numFmtId="4" fontId="6" fillId="0" borderId="3" xfId="0" applyNumberFormat="1" applyFont="1" applyBorder="1" applyAlignment="1">
      <alignment horizontal="right" wrapText="1"/>
    </xf>
    <xf numFmtId="0" fontId="12" fillId="0" borderId="0" xfId="0" applyFont="1" applyAlignment="1">
      <alignment horizontal="right" vertical="top"/>
    </xf>
    <xf numFmtId="165" fontId="18" fillId="0" borderId="3" xfId="1" applyFont="1" applyBorder="1" applyAlignment="1">
      <alignment horizontal="right" wrapText="1"/>
    </xf>
    <xf numFmtId="2" fontId="18" fillId="0" borderId="3" xfId="0" applyNumberFormat="1" applyFont="1" applyBorder="1" applyAlignment="1">
      <alignment horizontal="right" wrapText="1"/>
    </xf>
    <xf numFmtId="43" fontId="14" fillId="0" borderId="3" xfId="0" applyNumberFormat="1" applyFont="1" applyBorder="1" applyAlignment="1">
      <alignment horizontal="right" wrapText="1"/>
    </xf>
    <xf numFmtId="2" fontId="18" fillId="0" borderId="0" xfId="0" applyNumberFormat="1" applyFont="1" applyAlignment="1">
      <alignment horizontal="left" vertical="top" wrapText="1"/>
    </xf>
    <xf numFmtId="173" fontId="18" fillId="0" borderId="0" xfId="0" applyNumberFormat="1" applyFont="1" applyAlignment="1">
      <alignment vertical="top"/>
    </xf>
    <xf numFmtId="0" fontId="14" fillId="0" borderId="0" xfId="0" applyFont="1" applyAlignment="1">
      <alignment vertical="top"/>
    </xf>
    <xf numFmtId="173" fontId="14" fillId="0" borderId="0" xfId="0" applyNumberFormat="1" applyFont="1" applyAlignment="1">
      <alignment horizontal="right" vertical="top"/>
    </xf>
    <xf numFmtId="0" fontId="15" fillId="0" borderId="0" xfId="0" applyFont="1" applyAlignment="1">
      <alignment horizontal="right" vertical="top"/>
    </xf>
    <xf numFmtId="0" fontId="14" fillId="0" borderId="0" xfId="0" applyFont="1" applyAlignment="1">
      <alignment horizontal="center" vertical="top"/>
    </xf>
    <xf numFmtId="0" fontId="18" fillId="0" borderId="0" xfId="0" applyFont="1" applyAlignment="1">
      <alignment vertical="top"/>
    </xf>
    <xf numFmtId="173" fontId="15" fillId="0" borderId="0" xfId="0" applyNumberFormat="1" applyFont="1" applyAlignment="1">
      <alignment horizontal="right" vertical="top"/>
    </xf>
    <xf numFmtId="0" fontId="14" fillId="0" borderId="2" xfId="0" applyFont="1" applyBorder="1" applyAlignment="1">
      <alignment vertical="top"/>
    </xf>
    <xf numFmtId="173" fontId="18" fillId="0" borderId="2" xfId="0" applyNumberFormat="1" applyFont="1" applyBorder="1" applyAlignment="1">
      <alignment horizontal="right"/>
    </xf>
    <xf numFmtId="0" fontId="18" fillId="0" borderId="2" xfId="0" applyFont="1" applyBorder="1" applyAlignment="1">
      <alignment vertical="top"/>
    </xf>
    <xf numFmtId="173" fontId="18" fillId="0" borderId="2" xfId="0" applyNumberFormat="1" applyFont="1" applyBorder="1" applyAlignment="1">
      <alignment vertical="top"/>
    </xf>
    <xf numFmtId="0" fontId="33" fillId="0" borderId="1" xfId="0" applyFont="1" applyBorder="1" applyAlignment="1">
      <alignment horizontal="center" vertical="top"/>
    </xf>
    <xf numFmtId="173" fontId="33" fillId="0" borderId="1" xfId="0" applyNumberFormat="1" applyFont="1" applyBorder="1" applyAlignment="1">
      <alignment vertical="top" wrapText="1"/>
    </xf>
    <xf numFmtId="0" fontId="33" fillId="0" borderId="1" xfId="0" applyFont="1" applyBorder="1" applyAlignment="1">
      <alignment horizontal="center" vertical="top" wrapText="1"/>
    </xf>
    <xf numFmtId="173" fontId="33" fillId="0" borderId="1" xfId="0" applyNumberFormat="1" applyFont="1" applyBorder="1" applyAlignment="1">
      <alignment horizontal="center" vertical="top" wrapText="1"/>
    </xf>
    <xf numFmtId="0" fontId="18" fillId="0" borderId="0" xfId="0" applyFont="1" applyAlignment="1">
      <alignment horizontal="right" vertical="top"/>
    </xf>
    <xf numFmtId="43" fontId="18" fillId="0" borderId="0" xfId="2" applyFont="1" applyBorder="1"/>
    <xf numFmtId="43" fontId="18" fillId="0" borderId="0" xfId="2" applyFont="1" applyBorder="1" applyAlignment="1">
      <alignment horizontal="right" vertical="top"/>
    </xf>
    <xf numFmtId="43" fontId="18" fillId="0" borderId="0" xfId="2" applyFont="1" applyBorder="1" applyAlignment="1">
      <alignment horizontal="center" vertical="top"/>
    </xf>
    <xf numFmtId="43" fontId="18" fillId="0" borderId="0" xfId="2" applyFont="1" applyFill="1" applyBorder="1" applyAlignment="1">
      <alignment horizontal="center" vertical="top"/>
    </xf>
    <xf numFmtId="43" fontId="18" fillId="0" borderId="0" xfId="2" applyFont="1" applyBorder="1" applyAlignment="1">
      <alignment vertical="top" wrapText="1"/>
    </xf>
    <xf numFmtId="43" fontId="14" fillId="0" borderId="0" xfId="2" applyFont="1" applyFill="1" applyBorder="1" applyAlignment="1">
      <alignment horizontal="right" vertical="top" wrapText="1"/>
    </xf>
    <xf numFmtId="43" fontId="18" fillId="0" borderId="0" xfId="2" applyFont="1" applyBorder="1" applyAlignment="1">
      <alignment vertical="top"/>
    </xf>
    <xf numFmtId="0" fontId="18" fillId="0" borderId="0" xfId="0" applyFont="1" applyAlignment="1">
      <alignment horizontal="right"/>
    </xf>
    <xf numFmtId="43" fontId="18" fillId="0" borderId="0" xfId="2" applyFont="1" applyFill="1" applyBorder="1" applyAlignment="1">
      <alignment horizontal="right" vertical="top"/>
    </xf>
    <xf numFmtId="0" fontId="18" fillId="0" borderId="0" xfId="0" applyFont="1" applyAlignment="1">
      <alignment vertical="top" wrapText="1"/>
    </xf>
    <xf numFmtId="43" fontId="18" fillId="0" borderId="0" xfId="2" applyFont="1" applyBorder="1" applyAlignment="1">
      <alignment horizontal="right" vertical="center" wrapText="1"/>
    </xf>
    <xf numFmtId="43" fontId="18" fillId="0" borderId="0" xfId="2" applyFont="1" applyBorder="1" applyAlignment="1">
      <alignment horizontal="center" vertical="center"/>
    </xf>
    <xf numFmtId="43" fontId="18" fillId="0" borderId="0" xfId="2" applyFont="1" applyFill="1" applyBorder="1" applyAlignment="1">
      <alignment horizontal="center" vertical="center"/>
    </xf>
    <xf numFmtId="43" fontId="14" fillId="0" borderId="0" xfId="2" applyFont="1" applyFill="1" applyBorder="1" applyAlignment="1">
      <alignment horizontal="right" vertical="center" wrapText="1"/>
    </xf>
    <xf numFmtId="0" fontId="14" fillId="0" borderId="3" xfId="0" applyFont="1" applyBorder="1"/>
    <xf numFmtId="174" fontId="14" fillId="0" borderId="3" xfId="2" applyNumberFormat="1" applyFont="1" applyFill="1" applyBorder="1" applyAlignment="1">
      <alignment horizontal="right"/>
    </xf>
    <xf numFmtId="43" fontId="14" fillId="0" borderId="3" xfId="2" applyFont="1" applyFill="1" applyBorder="1" applyAlignment="1">
      <alignment horizontal="right"/>
    </xf>
    <xf numFmtId="43" fontId="14" fillId="0" borderId="3" xfId="2" applyFont="1" applyFill="1" applyBorder="1" applyAlignment="1">
      <alignment horizontal="right" vertical="top"/>
    </xf>
    <xf numFmtId="43" fontId="14" fillId="0" borderId="3" xfId="2" applyFont="1" applyFill="1" applyBorder="1" applyAlignment="1">
      <alignment horizontal="center" vertical="top"/>
    </xf>
    <xf numFmtId="43" fontId="40" fillId="0" borderId="3" xfId="2" applyFont="1" applyBorder="1" applyAlignment="1">
      <alignment horizontal="right"/>
    </xf>
    <xf numFmtId="43" fontId="14" fillId="0" borderId="3" xfId="2" applyFont="1" applyFill="1" applyBorder="1" applyAlignment="1">
      <alignment horizontal="center"/>
    </xf>
    <xf numFmtId="43" fontId="18" fillId="0" borderId="3" xfId="2" applyFont="1" applyFill="1" applyBorder="1" applyAlignment="1">
      <alignment horizontal="center" vertical="center"/>
    </xf>
    <xf numFmtId="43" fontId="18" fillId="0" borderId="3" xfId="2" applyFont="1" applyFill="1" applyBorder="1" applyAlignment="1">
      <alignment horizontal="center" vertical="top"/>
    </xf>
    <xf numFmtId="174" fontId="14" fillId="0" borderId="3" xfId="2" applyNumberFormat="1" applyFont="1" applyFill="1" applyBorder="1" applyAlignment="1">
      <alignment horizontal="right" vertical="top" wrapText="1"/>
    </xf>
    <xf numFmtId="0" fontId="18" fillId="0" borderId="2" xfId="0" applyFont="1" applyBorder="1" applyAlignment="1">
      <alignment horizontal="left"/>
    </xf>
    <xf numFmtId="0" fontId="0" fillId="0" borderId="0" xfId="0" applyAlignment="1">
      <alignment horizontal="center"/>
    </xf>
    <xf numFmtId="173" fontId="0" fillId="0" borderId="0" xfId="0" applyNumberFormat="1"/>
    <xf numFmtId="0" fontId="15" fillId="0" borderId="0" xfId="0" applyFont="1" applyAlignment="1">
      <alignment horizontal="center" vertical="top" wrapText="1"/>
    </xf>
    <xf numFmtId="0" fontId="14" fillId="0" borderId="0" xfId="0" applyFont="1" applyAlignment="1">
      <alignment horizontal="center" vertical="top" wrapText="1"/>
    </xf>
    <xf numFmtId="0" fontId="14" fillId="0" borderId="0" xfId="0" applyFont="1" applyAlignment="1">
      <alignment horizontal="left" vertical="top" wrapText="1"/>
    </xf>
    <xf numFmtId="0" fontId="14" fillId="0" borderId="2" xfId="0" applyFont="1" applyBorder="1" applyAlignment="1">
      <alignment horizontal="center" vertical="top" wrapText="1"/>
    </xf>
    <xf numFmtId="0" fontId="18" fillId="0" borderId="0" xfId="0" applyFont="1" applyAlignment="1">
      <alignment horizontal="center" vertical="top"/>
    </xf>
    <xf numFmtId="43" fontId="17" fillId="0" borderId="0" xfId="2" applyFont="1" applyBorder="1" applyAlignment="1">
      <alignment horizontal="right" vertical="top" wrapText="1"/>
    </xf>
    <xf numFmtId="43" fontId="17" fillId="0" borderId="0" xfId="2" applyFont="1" applyBorder="1"/>
    <xf numFmtId="43" fontId="17" fillId="0" borderId="0" xfId="2" applyFont="1" applyBorder="1" applyAlignment="1">
      <alignment vertical="top" wrapText="1"/>
    </xf>
    <xf numFmtId="0" fontId="18" fillId="0" borderId="0" xfId="0" applyFont="1" applyAlignment="1">
      <alignment horizontal="center"/>
    </xf>
    <xf numFmtId="0" fontId="18" fillId="0" borderId="0" xfId="0" applyFont="1" applyAlignment="1">
      <alignment horizontal="center" vertical="top" wrapText="1"/>
    </xf>
    <xf numFmtId="43" fontId="17" fillId="0" borderId="0" xfId="2" applyFont="1" applyBorder="1" applyAlignment="1">
      <alignment vertical="top"/>
    </xf>
    <xf numFmtId="0" fontId="14" fillId="0" borderId="3" xfId="0" applyFont="1" applyBorder="1" applyAlignment="1">
      <alignment horizontal="center" wrapText="1"/>
    </xf>
    <xf numFmtId="43" fontId="14" fillId="0" borderId="3" xfId="2" applyFont="1" applyBorder="1" applyAlignment="1">
      <alignment horizontal="center" wrapText="1"/>
    </xf>
    <xf numFmtId="43" fontId="14" fillId="0" borderId="3" xfId="2" applyFont="1" applyBorder="1" applyAlignment="1">
      <alignment horizontal="right" wrapText="1"/>
    </xf>
    <xf numFmtId="43" fontId="14" fillId="0" borderId="3" xfId="2" applyFont="1" applyBorder="1" applyAlignment="1">
      <alignment horizontal="center" vertical="top" wrapText="1"/>
    </xf>
    <xf numFmtId="43" fontId="14" fillId="0" borderId="3" xfId="2" applyFont="1" applyBorder="1" applyAlignment="1">
      <alignment vertical="top" wrapText="1"/>
    </xf>
    <xf numFmtId="0" fontId="18" fillId="0" borderId="0" xfId="0" applyFont="1"/>
    <xf numFmtId="1" fontId="18" fillId="0" borderId="0" xfId="0" applyNumberFormat="1" applyFont="1"/>
    <xf numFmtId="0" fontId="15" fillId="0" borderId="0" xfId="0" applyFont="1" applyAlignment="1">
      <alignment horizontal="left" vertical="top"/>
    </xf>
    <xf numFmtId="0" fontId="13" fillId="0" borderId="1" xfId="0" applyFont="1" applyBorder="1" applyAlignment="1">
      <alignment horizontal="right" vertical="top"/>
    </xf>
    <xf numFmtId="0" fontId="15" fillId="0" borderId="1" xfId="0" applyFont="1" applyBorder="1" applyAlignment="1">
      <alignment horizontal="center" vertical="top"/>
    </xf>
    <xf numFmtId="0" fontId="33" fillId="0" borderId="3" xfId="0" applyFont="1" applyBorder="1" applyAlignment="1">
      <alignment horizontal="center" vertical="top" wrapText="1"/>
    </xf>
    <xf numFmtId="43" fontId="33" fillId="0" borderId="3" xfId="2" applyFont="1" applyBorder="1" applyAlignment="1">
      <alignment horizontal="center" vertical="top" wrapText="1"/>
    </xf>
    <xf numFmtId="43" fontId="18" fillId="0" borderId="0" xfId="2" applyFont="1" applyBorder="1" applyAlignment="1">
      <alignment horizontal="right" wrapText="1"/>
    </xf>
    <xf numFmtId="43" fontId="0" fillId="0" borderId="0" xfId="2" applyFont="1" applyBorder="1"/>
    <xf numFmtId="43" fontId="33" fillId="0" borderId="0" xfId="2" applyFont="1" applyBorder="1" applyAlignment="1">
      <alignment horizontal="center" vertical="top" wrapText="1"/>
    </xf>
    <xf numFmtId="43" fontId="14" fillId="0" borderId="0" xfId="2" applyFont="1" applyBorder="1" applyAlignment="1">
      <alignment horizontal="right"/>
    </xf>
    <xf numFmtId="43" fontId="32" fillId="0" borderId="0" xfId="2" applyFont="1" applyBorder="1" applyAlignment="1">
      <alignment horizontal="center" vertical="top" wrapText="1"/>
    </xf>
    <xf numFmtId="43" fontId="14" fillId="0" borderId="0" xfId="2" applyFont="1" applyBorder="1" applyAlignment="1">
      <alignment horizontal="right" wrapText="1"/>
    </xf>
    <xf numFmtId="0" fontId="18" fillId="0" borderId="0" xfId="0" applyFont="1" applyAlignment="1">
      <alignment wrapText="1"/>
    </xf>
    <xf numFmtId="43" fontId="18" fillId="0" borderId="0" xfId="2" applyFont="1" applyBorder="1" applyAlignment="1">
      <alignment wrapText="1"/>
    </xf>
    <xf numFmtId="43" fontId="41" fillId="0" borderId="0" xfId="2" applyFont="1" applyBorder="1" applyAlignment="1">
      <alignment horizontal="right"/>
    </xf>
    <xf numFmtId="43" fontId="18" fillId="2" borderId="0" xfId="2" applyFont="1" applyFill="1" applyBorder="1" applyAlignment="1">
      <alignment horizontal="right" wrapText="1"/>
    </xf>
    <xf numFmtId="43" fontId="18" fillId="0" borderId="0" xfId="2" applyFont="1" applyBorder="1" applyAlignment="1">
      <alignment horizontal="right"/>
    </xf>
    <xf numFmtId="43" fontId="18" fillId="0" borderId="0" xfId="2" applyFont="1" applyFill="1" applyBorder="1" applyAlignment="1">
      <alignment horizontal="right" wrapText="1"/>
    </xf>
    <xf numFmtId="0" fontId="15" fillId="0" borderId="0" xfId="0" applyFont="1"/>
    <xf numFmtId="43" fontId="14" fillId="0" borderId="3" xfId="2" applyFont="1" applyBorder="1" applyAlignment="1">
      <alignment horizontal="right"/>
    </xf>
    <xf numFmtId="43" fontId="14" fillId="0" borderId="3" xfId="2" applyFont="1" applyBorder="1"/>
    <xf numFmtId="43" fontId="18" fillId="0" borderId="0" xfId="2" applyFont="1" applyBorder="1" applyAlignment="1">
      <alignment horizontal="right" vertical="center"/>
    </xf>
    <xf numFmtId="43" fontId="14" fillId="0" borderId="0" xfId="2" applyFont="1" applyBorder="1" applyAlignment="1">
      <alignment vertical="center" wrapText="1"/>
    </xf>
    <xf numFmtId="43" fontId="18" fillId="0" borderId="0" xfId="2" applyFont="1" applyBorder="1" applyAlignment="1">
      <alignment vertical="center"/>
    </xf>
    <xf numFmtId="0" fontId="15" fillId="0" borderId="1" xfId="0" applyFont="1" applyBorder="1"/>
    <xf numFmtId="43" fontId="18" fillId="0" borderId="3" xfId="2" applyFont="1" applyBorder="1" applyAlignment="1">
      <alignment horizontal="right"/>
    </xf>
    <xf numFmtId="43" fontId="14" fillId="0" borderId="3" xfId="2" applyFont="1" applyBorder="1" applyAlignment="1">
      <alignment wrapText="1"/>
    </xf>
    <xf numFmtId="0" fontId="18" fillId="0" borderId="0" xfId="0" applyFont="1" applyAlignment="1">
      <alignment horizontal="left"/>
    </xf>
    <xf numFmtId="175" fontId="0" fillId="0" borderId="0" xfId="0" applyNumberFormat="1"/>
    <xf numFmtId="0" fontId="12" fillId="0" borderId="1" xfId="0" applyFont="1" applyBorder="1"/>
    <xf numFmtId="0" fontId="12" fillId="0" borderId="1" xfId="0" applyFont="1" applyBorder="1" applyAlignment="1">
      <alignment horizontal="right"/>
    </xf>
    <xf numFmtId="0" fontId="12" fillId="0" borderId="2" xfId="0" applyFont="1" applyBorder="1" applyAlignment="1">
      <alignment horizontal="center" vertical="top" wrapText="1"/>
    </xf>
    <xf numFmtId="0" fontId="12" fillId="0" borderId="1" xfId="0" applyFont="1" applyBorder="1" applyAlignment="1">
      <alignment wrapText="1"/>
    </xf>
    <xf numFmtId="43" fontId="13" fillId="0" borderId="0" xfId="2" applyFont="1" applyBorder="1"/>
    <xf numFmtId="0" fontId="13" fillId="0" borderId="0" xfId="0" applyFont="1" applyAlignment="1">
      <alignment horizontal="right" vertical="top"/>
    </xf>
    <xf numFmtId="0" fontId="17" fillId="0" borderId="0" xfId="0" applyFont="1" applyAlignment="1">
      <alignment vertical="top" wrapText="1"/>
    </xf>
    <xf numFmtId="0" fontId="17" fillId="0" borderId="3" xfId="0" applyFont="1" applyBorder="1" applyAlignment="1">
      <alignment horizontal="center" vertical="top"/>
    </xf>
    <xf numFmtId="43" fontId="15" fillId="0" borderId="3" xfId="2" applyFont="1" applyBorder="1" applyAlignment="1">
      <alignment horizontal="right" vertical="top"/>
    </xf>
    <xf numFmtId="165" fontId="12" fillId="0" borderId="1" xfId="1" applyFont="1" applyBorder="1" applyAlignment="1">
      <alignment horizontal="right" vertical="top" wrapText="1"/>
    </xf>
    <xf numFmtId="165" fontId="12" fillId="0" borderId="0" xfId="1" applyFont="1" applyAlignment="1">
      <alignment horizontal="center" vertical="center" wrapText="1"/>
    </xf>
    <xf numFmtId="165" fontId="12" fillId="0" borderId="0" xfId="1" quotePrefix="1" applyFont="1" applyAlignment="1">
      <alignment horizontal="center" vertical="center" wrapText="1"/>
    </xf>
    <xf numFmtId="0" fontId="12" fillId="0" borderId="3" xfId="0" applyFont="1" applyBorder="1" applyAlignment="1">
      <alignment horizontal="center" wrapText="1"/>
    </xf>
    <xf numFmtId="0" fontId="12" fillId="0" borderId="3" xfId="1" applyNumberFormat="1" applyFont="1" applyBorder="1" applyAlignment="1">
      <alignment horizontal="center" wrapText="1"/>
    </xf>
    <xf numFmtId="167" fontId="18" fillId="0" borderId="0" xfId="0" applyNumberFormat="1" applyFont="1" applyAlignment="1">
      <alignment horizontal="left" vertical="top" wrapText="1"/>
    </xf>
    <xf numFmtId="0" fontId="17" fillId="0" borderId="0" xfId="0" applyFont="1" applyAlignment="1">
      <alignment horizontal="left" vertical="top"/>
    </xf>
    <xf numFmtId="165" fontId="18" fillId="0" borderId="0" xfId="1" applyFont="1" applyAlignment="1">
      <alignment horizontal="right"/>
    </xf>
    <xf numFmtId="165" fontId="18" fillId="0" borderId="0" xfId="1" applyFont="1" applyAlignment="1">
      <alignment horizontal="right" vertical="center"/>
    </xf>
    <xf numFmtId="0" fontId="17" fillId="0" borderId="0" xfId="0" applyFont="1" applyAlignment="1">
      <alignment horizontal="left" vertical="center"/>
    </xf>
    <xf numFmtId="165" fontId="18" fillId="0" borderId="0" xfId="1" applyFont="1" applyAlignment="1">
      <alignment horizontal="right" vertical="top"/>
    </xf>
    <xf numFmtId="0" fontId="17" fillId="0" borderId="1" xfId="0" applyFont="1" applyBorder="1" applyAlignment="1">
      <alignment horizontal="left" vertical="top"/>
    </xf>
    <xf numFmtId="0" fontId="18" fillId="0" borderId="1" xfId="0" applyFont="1" applyBorder="1" applyAlignment="1">
      <alignment horizontal="left" vertical="top"/>
    </xf>
    <xf numFmtId="165" fontId="18" fillId="0" borderId="1" xfId="1" applyFont="1" applyBorder="1" applyAlignment="1">
      <alignment horizontal="right"/>
    </xf>
    <xf numFmtId="165" fontId="18" fillId="0" borderId="1" xfId="1" applyFont="1" applyBorder="1" applyAlignment="1">
      <alignment horizontal="right" vertical="center"/>
    </xf>
    <xf numFmtId="165" fontId="18" fillId="0" borderId="1" xfId="1" applyFont="1" applyBorder="1" applyAlignment="1">
      <alignment horizontal="right" vertical="top"/>
    </xf>
    <xf numFmtId="165" fontId="18" fillId="0" borderId="0" xfId="1" applyFont="1" applyBorder="1" applyAlignment="1">
      <alignment horizontal="right"/>
    </xf>
    <xf numFmtId="165" fontId="18" fillId="0" borderId="0" xfId="1" applyFont="1" applyBorder="1" applyAlignment="1">
      <alignment horizontal="right" vertical="center"/>
    </xf>
    <xf numFmtId="165" fontId="18" fillId="0" borderId="0" xfId="1" applyFont="1" applyBorder="1" applyAlignment="1">
      <alignment horizontal="right" vertical="top"/>
    </xf>
    <xf numFmtId="165" fontId="18" fillId="0" borderId="0" xfId="1" applyFont="1" applyAlignment="1">
      <alignment horizontal="left" vertical="top"/>
    </xf>
    <xf numFmtId="165" fontId="0" fillId="0" borderId="0" xfId="1" applyFont="1"/>
    <xf numFmtId="0" fontId="17" fillId="0" borderId="1" xfId="0" applyFont="1" applyBorder="1" applyAlignment="1">
      <alignment horizontal="left" vertical="center"/>
    </xf>
    <xf numFmtId="0" fontId="8" fillId="2" borderId="0" xfId="0" applyFont="1" applyFill="1" applyAlignment="1">
      <alignment horizontal="left" vertical="top"/>
    </xf>
    <xf numFmtId="0" fontId="6" fillId="0" borderId="0" xfId="0" applyFont="1" applyAlignment="1">
      <alignment horizontal="left" vertical="top"/>
    </xf>
    <xf numFmtId="165" fontId="6" fillId="0" borderId="0" xfId="1" applyFont="1" applyAlignment="1">
      <alignment horizontal="right"/>
    </xf>
    <xf numFmtId="165" fontId="6" fillId="0" borderId="0" xfId="1" applyFont="1" applyAlignment="1">
      <alignment horizontal="right" vertical="top"/>
    </xf>
    <xf numFmtId="165" fontId="6" fillId="0" borderId="0" xfId="1" applyFont="1" applyAlignment="1">
      <alignment horizontal="right" vertical="center"/>
    </xf>
    <xf numFmtId="0" fontId="8" fillId="2" borderId="1" xfId="0" applyFont="1" applyFill="1" applyBorder="1" applyAlignment="1">
      <alignment horizontal="left" vertical="top"/>
    </xf>
    <xf numFmtId="0" fontId="6" fillId="0" borderId="1" xfId="0" applyFont="1" applyBorder="1" applyAlignment="1">
      <alignment horizontal="left" vertical="top"/>
    </xf>
    <xf numFmtId="165" fontId="6" fillId="0" borderId="1" xfId="1" applyFont="1" applyBorder="1" applyAlignment="1">
      <alignment horizontal="right"/>
    </xf>
    <xf numFmtId="165" fontId="6" fillId="0" borderId="1" xfId="1" applyFont="1" applyBorder="1" applyAlignment="1">
      <alignment horizontal="right" vertical="top"/>
    </xf>
    <xf numFmtId="165" fontId="6" fillId="0" borderId="0" xfId="1" applyFont="1" applyBorder="1" applyAlignment="1">
      <alignment horizontal="right"/>
    </xf>
    <xf numFmtId="165" fontId="6" fillId="0" borderId="0" xfId="1" applyFont="1" applyBorder="1" applyAlignment="1">
      <alignment horizontal="right" vertical="top"/>
    </xf>
    <xf numFmtId="0" fontId="17" fillId="2" borderId="0" xfId="0" applyFont="1" applyFill="1" applyAlignment="1">
      <alignment horizontal="left" vertical="top"/>
    </xf>
    <xf numFmtId="165" fontId="6" fillId="0" borderId="1" xfId="1" applyFont="1" applyBorder="1" applyAlignment="1">
      <alignment horizontal="right" vertical="center"/>
    </xf>
    <xf numFmtId="165" fontId="6" fillId="0" borderId="0" xfId="1" applyFont="1" applyBorder="1" applyAlignment="1">
      <alignment horizontal="right" vertical="center"/>
    </xf>
    <xf numFmtId="165" fontId="6" fillId="0" borderId="0" xfId="1" applyFont="1" applyAlignment="1">
      <alignment horizontal="left" vertical="top"/>
    </xf>
    <xf numFmtId="165" fontId="18" fillId="0" borderId="1" xfId="1" applyFont="1" applyBorder="1" applyAlignment="1">
      <alignment horizontal="left" vertical="top"/>
    </xf>
    <xf numFmtId="165" fontId="18" fillId="0" borderId="0" xfId="1" applyFont="1" applyBorder="1" applyAlignment="1">
      <alignment horizontal="left" vertical="top"/>
    </xf>
    <xf numFmtId="2" fontId="12" fillId="0" borderId="0" xfId="0" applyNumberFormat="1" applyFont="1" applyAlignment="1">
      <alignment horizontal="right" vertical="center" wrapText="1"/>
    </xf>
    <xf numFmtId="2" fontId="14" fillId="0" borderId="0" xfId="0" applyNumberFormat="1" applyFont="1" applyAlignment="1">
      <alignment horizontal="left" vertical="top" wrapText="1"/>
    </xf>
    <xf numFmtId="165" fontId="0" fillId="0" borderId="0" xfId="0" applyNumberFormat="1"/>
    <xf numFmtId="165" fontId="18" fillId="0" borderId="0" xfId="1" applyFont="1" applyAlignment="1">
      <alignment horizontal="right" vertical="top" wrapText="1"/>
    </xf>
    <xf numFmtId="0" fontId="14" fillId="0" borderId="1" xfId="0" applyFont="1" applyBorder="1" applyAlignment="1">
      <alignment horizontal="left" vertical="top" wrapText="1"/>
    </xf>
    <xf numFmtId="2" fontId="12" fillId="0" borderId="1" xfId="0" applyNumberFormat="1" applyFont="1" applyBorder="1" applyAlignment="1">
      <alignment horizontal="right" vertical="center" wrapText="1"/>
    </xf>
    <xf numFmtId="2" fontId="14" fillId="0" borderId="1" xfId="0" applyNumberFormat="1" applyFont="1" applyBorder="1" applyAlignment="1">
      <alignment horizontal="left" vertical="top" wrapText="1"/>
    </xf>
    <xf numFmtId="165" fontId="14" fillId="0" borderId="0" xfId="1" applyFont="1" applyBorder="1" applyAlignment="1">
      <alignment horizontal="right" wrapText="1"/>
    </xf>
    <xf numFmtId="2" fontId="17" fillId="0" borderId="0" xfId="0" applyNumberFormat="1" applyFont="1" applyAlignment="1">
      <alignment horizontal="left" vertical="top" wrapText="1"/>
    </xf>
    <xf numFmtId="165" fontId="14" fillId="0" borderId="2" xfId="1" applyFont="1" applyBorder="1" applyAlignment="1">
      <alignment horizontal="right" vertical="top" wrapText="1"/>
    </xf>
    <xf numFmtId="168" fontId="18" fillId="0" borderId="0" xfId="0" applyNumberFormat="1" applyFont="1" applyAlignment="1">
      <alignment horizontal="left" vertical="top" wrapText="1"/>
    </xf>
    <xf numFmtId="0" fontId="18" fillId="0" borderId="2" xfId="0" applyFont="1" applyBorder="1" applyAlignment="1">
      <alignment horizontal="left" vertical="top" wrapText="1"/>
    </xf>
    <xf numFmtId="165" fontId="14" fillId="0" borderId="3" xfId="1" applyFont="1" applyBorder="1" applyAlignment="1">
      <alignment horizontal="right" vertical="top" wrapText="1"/>
    </xf>
    <xf numFmtId="165" fontId="12" fillId="0" borderId="1" xfId="1" applyFont="1" applyBorder="1" applyAlignment="1">
      <alignment horizontal="center" vertical="center" wrapText="1"/>
    </xf>
    <xf numFmtId="49" fontId="12" fillId="0" borderId="3" xfId="0" applyNumberFormat="1" applyFont="1" applyBorder="1" applyAlignment="1">
      <alignment horizontal="center" wrapText="1"/>
    </xf>
    <xf numFmtId="165" fontId="12" fillId="0" borderId="3" xfId="1" applyFont="1" applyBorder="1" applyAlignment="1">
      <alignment horizontal="center" vertical="center" wrapText="1"/>
    </xf>
    <xf numFmtId="165" fontId="12" fillId="0" borderId="2" xfId="1" applyFont="1" applyBorder="1" applyAlignment="1">
      <alignment horizontal="center" vertical="center" wrapText="1"/>
    </xf>
    <xf numFmtId="49" fontId="14" fillId="0" borderId="0" xfId="0" applyNumberFormat="1" applyFont="1" applyAlignment="1">
      <alignment horizontal="right" vertical="top" wrapText="1"/>
    </xf>
    <xf numFmtId="0" fontId="15" fillId="0" borderId="0" xfId="0" applyFont="1" applyAlignment="1">
      <alignment horizontal="left" vertical="top" wrapText="1"/>
    </xf>
    <xf numFmtId="165" fontId="18" fillId="0" borderId="0" xfId="1" applyFont="1" applyAlignment="1">
      <alignment horizontal="center" vertical="center" wrapText="1"/>
    </xf>
    <xf numFmtId="168" fontId="14" fillId="0" borderId="0" xfId="0" applyNumberFormat="1" applyFont="1" applyAlignment="1">
      <alignment horizontal="center" wrapText="1"/>
    </xf>
    <xf numFmtId="165" fontId="14" fillId="0" borderId="3" xfId="1" applyFont="1" applyBorder="1" applyAlignment="1">
      <alignment horizontal="center" vertical="center" wrapText="1"/>
    </xf>
    <xf numFmtId="49" fontId="18" fillId="0" borderId="0" xfId="0" applyNumberFormat="1" applyFont="1" applyAlignment="1">
      <alignment horizontal="left" vertical="top" wrapText="1"/>
    </xf>
    <xf numFmtId="168" fontId="14" fillId="0" borderId="0" xfId="0" applyNumberFormat="1" applyFont="1" applyAlignment="1">
      <alignment horizontal="left" vertical="top" wrapText="1"/>
    </xf>
    <xf numFmtId="0" fontId="14" fillId="0" borderId="0" xfId="0" applyFont="1" applyAlignment="1">
      <alignment horizontal="right" vertical="top" wrapText="1"/>
    </xf>
    <xf numFmtId="168" fontId="14" fillId="0" borderId="1" xfId="0" applyNumberFormat="1" applyFont="1" applyBorder="1" applyAlignment="1">
      <alignment horizontal="center" wrapText="1"/>
    </xf>
    <xf numFmtId="165" fontId="18" fillId="0" borderId="1" xfId="1" applyFont="1" applyBorder="1" applyAlignment="1">
      <alignment horizontal="center" vertical="center" wrapText="1"/>
    </xf>
    <xf numFmtId="0" fontId="14" fillId="0" borderId="1" xfId="0" applyFont="1" applyBorder="1" applyAlignment="1">
      <alignment horizontal="center" vertical="center" wrapText="1"/>
    </xf>
    <xf numFmtId="0" fontId="14" fillId="0" borderId="0" xfId="0" applyFont="1" applyAlignment="1">
      <alignment horizontal="center" vertical="center" wrapText="1"/>
    </xf>
    <xf numFmtId="0" fontId="14" fillId="0" borderId="0" xfId="0" applyFont="1" applyAlignment="1">
      <alignment horizontal="center" wrapText="1"/>
    </xf>
    <xf numFmtId="166" fontId="18" fillId="0" borderId="1" xfId="0" applyNumberFormat="1" applyFont="1" applyBorder="1" applyAlignment="1">
      <alignment horizontal="left" vertical="top" wrapText="1"/>
    </xf>
    <xf numFmtId="165" fontId="14" fillId="0" borderId="0" xfId="1" applyFont="1" applyAlignment="1">
      <alignment horizontal="center" vertical="center" wrapText="1"/>
    </xf>
    <xf numFmtId="166" fontId="14" fillId="0" borderId="0" xfId="0" applyNumberFormat="1" applyFont="1" applyAlignment="1">
      <alignment horizontal="left" vertical="center" wrapText="1"/>
    </xf>
    <xf numFmtId="4" fontId="18" fillId="0" borderId="0" xfId="0" applyNumberFormat="1" applyFont="1" applyAlignment="1">
      <alignment horizontal="right" vertical="top" wrapText="1"/>
    </xf>
    <xf numFmtId="4" fontId="14" fillId="0" borderId="3" xfId="0" applyNumberFormat="1" applyFont="1" applyBorder="1" applyAlignment="1">
      <alignment horizontal="right" vertical="top" wrapText="1"/>
    </xf>
    <xf numFmtId="165" fontId="14" fillId="0" borderId="3" xfId="1" applyFont="1" applyBorder="1" applyAlignment="1">
      <alignment horizontal="center" vertical="top" wrapText="1"/>
    </xf>
    <xf numFmtId="165" fontId="6" fillId="0" borderId="0" xfId="1" applyFont="1" applyAlignment="1">
      <alignment horizontal="center" vertical="center" wrapText="1"/>
    </xf>
    <xf numFmtId="167" fontId="6" fillId="0" borderId="0" xfId="0" applyNumberFormat="1" applyFont="1" applyAlignment="1">
      <alignment horizontal="left" vertical="top" wrapText="1"/>
    </xf>
    <xf numFmtId="168" fontId="6" fillId="0" borderId="0" xfId="0" applyNumberFormat="1" applyFont="1" applyAlignment="1">
      <alignment horizontal="left" vertical="top" wrapText="1"/>
    </xf>
    <xf numFmtId="4" fontId="2" fillId="0" borderId="0" xfId="0" applyNumberFormat="1" applyFont="1"/>
    <xf numFmtId="0" fontId="2" fillId="0" borderId="0" xfId="0" applyFont="1"/>
    <xf numFmtId="170" fontId="6" fillId="0" borderId="1" xfId="0" applyNumberFormat="1" applyFont="1" applyBorder="1" applyAlignment="1">
      <alignment horizontal="left" vertical="top" wrapText="1"/>
    </xf>
    <xf numFmtId="0" fontId="6" fillId="0" borderId="1" xfId="0" applyFont="1" applyBorder="1" applyAlignment="1">
      <alignment horizontal="left" vertical="top" wrapText="1"/>
    </xf>
    <xf numFmtId="168" fontId="9" fillId="0" borderId="1" xfId="0" applyNumberFormat="1" applyFont="1" applyBorder="1" applyAlignment="1">
      <alignment horizontal="right" vertical="top" wrapText="1"/>
    </xf>
    <xf numFmtId="165" fontId="9" fillId="0" borderId="3" xfId="1" applyFont="1" applyBorder="1" applyAlignment="1">
      <alignment horizontal="center" vertical="center" wrapText="1"/>
    </xf>
    <xf numFmtId="168" fontId="9" fillId="0" borderId="0" xfId="0" applyNumberFormat="1" applyFont="1" applyAlignment="1">
      <alignment horizontal="right" vertical="top" wrapText="1"/>
    </xf>
    <xf numFmtId="165" fontId="9" fillId="0" borderId="0" xfId="1" applyFont="1" applyBorder="1" applyAlignment="1">
      <alignment horizontal="center" vertical="center" wrapText="1"/>
    </xf>
    <xf numFmtId="168" fontId="6" fillId="0" borderId="1" xfId="0" applyNumberFormat="1" applyFont="1" applyBorder="1" applyAlignment="1">
      <alignment horizontal="right" vertical="top" wrapText="1"/>
    </xf>
    <xf numFmtId="165" fontId="6" fillId="0" borderId="1" xfId="1" applyFont="1" applyBorder="1" applyAlignment="1">
      <alignment horizontal="center" vertical="center" wrapText="1"/>
    </xf>
    <xf numFmtId="0" fontId="14" fillId="0" borderId="1" xfId="0" applyFont="1" applyBorder="1" applyAlignment="1">
      <alignment horizontal="right" vertical="top" wrapText="1"/>
    </xf>
    <xf numFmtId="165" fontId="17" fillId="0" borderId="0" xfId="1" applyFont="1" applyAlignment="1">
      <alignment horizontal="center" vertical="center" wrapText="1"/>
    </xf>
    <xf numFmtId="168" fontId="18" fillId="0" borderId="1" xfId="0" applyNumberFormat="1" applyFont="1" applyBorder="1" applyAlignment="1">
      <alignment horizontal="left" vertical="top" wrapText="1"/>
    </xf>
    <xf numFmtId="167" fontId="18" fillId="0" borderId="1" xfId="0" applyNumberFormat="1" applyFont="1" applyBorder="1" applyAlignment="1">
      <alignment horizontal="left" vertical="top" wrapText="1"/>
    </xf>
    <xf numFmtId="0" fontId="14" fillId="0" borderId="2" xfId="0" applyFont="1" applyBorder="1" applyAlignment="1">
      <alignment horizontal="left" vertical="top" wrapText="1"/>
    </xf>
    <xf numFmtId="0" fontId="0" fillId="0" borderId="0" xfId="0" quotePrefix="1"/>
    <xf numFmtId="166" fontId="6" fillId="0" borderId="0" xfId="0" applyNumberFormat="1" applyFont="1" applyAlignment="1">
      <alignment horizontal="left" vertical="top" wrapText="1"/>
    </xf>
    <xf numFmtId="167" fontId="42" fillId="0" borderId="0" xfId="0" applyNumberFormat="1" applyFont="1" applyAlignment="1">
      <alignment horizontal="left" vertical="top" wrapText="1"/>
    </xf>
    <xf numFmtId="176" fontId="0" fillId="0" borderId="0" xfId="0" applyNumberFormat="1"/>
    <xf numFmtId="4" fontId="2" fillId="0" borderId="0" xfId="0" quotePrefix="1" applyNumberFormat="1" applyFont="1"/>
    <xf numFmtId="0" fontId="14" fillId="0" borderId="0" xfId="0" applyFont="1" applyAlignment="1">
      <alignment horizontal="left" vertical="center" wrapText="1"/>
    </xf>
    <xf numFmtId="170" fontId="18" fillId="0" borderId="1" xfId="0" applyNumberFormat="1" applyFont="1" applyBorder="1" applyAlignment="1">
      <alignment horizontal="left" vertical="top" wrapText="1"/>
    </xf>
    <xf numFmtId="4" fontId="9" fillId="0" borderId="3" xfId="0" applyNumberFormat="1" applyFont="1" applyBorder="1" applyAlignment="1">
      <alignment horizontal="right" vertical="top" wrapText="1"/>
    </xf>
    <xf numFmtId="0" fontId="14" fillId="0" borderId="0" xfId="0" applyFont="1" applyAlignment="1">
      <alignment horizontal="right" vertical="center" wrapText="1"/>
    </xf>
    <xf numFmtId="49" fontId="18" fillId="0" borderId="1" xfId="0" applyNumberFormat="1" applyFont="1" applyBorder="1" applyAlignment="1">
      <alignment horizontal="left" vertical="center" wrapText="1"/>
    </xf>
    <xf numFmtId="168" fontId="14" fillId="0" borderId="0" xfId="0" applyNumberFormat="1" applyFont="1" applyAlignment="1">
      <alignment horizontal="center" vertical="center" wrapText="1"/>
    </xf>
    <xf numFmtId="165" fontId="18" fillId="0" borderId="0" xfId="1" applyFont="1" applyBorder="1" applyAlignment="1">
      <alignment horizontal="center" vertical="center" wrapText="1"/>
    </xf>
    <xf numFmtId="165" fontId="0" fillId="0" borderId="0" xfId="1" applyFont="1" applyAlignment="1">
      <alignment horizontal="center" vertical="center"/>
    </xf>
    <xf numFmtId="0" fontId="15" fillId="0" borderId="0" xfId="0" applyFont="1" applyAlignment="1">
      <alignment horizontal="center" vertical="center" wrapText="1"/>
    </xf>
    <xf numFmtId="0" fontId="15" fillId="0" borderId="1" xfId="0" applyFont="1" applyBorder="1" applyAlignment="1">
      <alignment horizontal="center" vertical="center" wrapText="1"/>
    </xf>
    <xf numFmtId="0" fontId="15" fillId="0" borderId="1" xfId="0" applyFont="1" applyBorder="1" applyAlignment="1">
      <alignment horizontal="right" vertical="top" wrapText="1"/>
    </xf>
    <xf numFmtId="0" fontId="15" fillId="0" borderId="0" xfId="0" applyFont="1" applyAlignment="1">
      <alignment horizontal="right" vertical="center" wrapText="1"/>
    </xf>
    <xf numFmtId="177" fontId="15" fillId="0" borderId="0" xfId="0" quotePrefix="1" applyNumberFormat="1" applyFont="1" applyAlignment="1">
      <alignment horizontal="center" vertical="center" wrapText="1"/>
    </xf>
    <xf numFmtId="0" fontId="15" fillId="0" borderId="2" xfId="0" applyFont="1" applyBorder="1" applyAlignment="1">
      <alignment horizontal="center" wrapText="1"/>
    </xf>
    <xf numFmtId="0" fontId="15" fillId="0" borderId="3" xfId="0" applyFont="1" applyBorder="1" applyAlignment="1">
      <alignment horizontal="center" wrapText="1"/>
    </xf>
    <xf numFmtId="0" fontId="18" fillId="0" borderId="2" xfId="0" applyFont="1" applyBorder="1" applyAlignment="1">
      <alignment horizontal="right" vertical="top" wrapText="1"/>
    </xf>
    <xf numFmtId="43" fontId="18" fillId="0" borderId="2" xfId="2" applyFont="1" applyBorder="1" applyAlignment="1">
      <alignment horizontal="right" vertical="top" wrapText="1"/>
    </xf>
    <xf numFmtId="43" fontId="18" fillId="0" borderId="0" xfId="2" applyFont="1" applyBorder="1" applyAlignment="1">
      <alignment horizontal="right" vertical="top" wrapText="1"/>
    </xf>
    <xf numFmtId="0" fontId="43" fillId="0" borderId="2" xfId="0" applyFont="1" applyBorder="1" applyAlignment="1">
      <alignment horizontal="right" vertical="top" wrapText="1"/>
    </xf>
    <xf numFmtId="43" fontId="13" fillId="0" borderId="0" xfId="2" applyFont="1" applyFill="1" applyBorder="1" applyAlignment="1">
      <alignment horizontal="right" vertical="top" wrapText="1"/>
    </xf>
    <xf numFmtId="43" fontId="13" fillId="0" borderId="0" xfId="2" applyFont="1" applyAlignment="1">
      <alignment horizontal="right" vertical="top" wrapText="1"/>
    </xf>
    <xf numFmtId="2" fontId="13" fillId="0" borderId="0" xfId="0" applyNumberFormat="1" applyFont="1" applyAlignment="1">
      <alignment horizontal="right" vertical="top" wrapText="1"/>
    </xf>
    <xf numFmtId="0" fontId="0" fillId="0" borderId="0" xfId="0" applyAlignment="1">
      <alignment horizontal="right"/>
    </xf>
    <xf numFmtId="0" fontId="0" fillId="0" borderId="0" xfId="0" applyAlignment="1">
      <alignment horizontal="left"/>
    </xf>
    <xf numFmtId="2" fontId="13" fillId="0" borderId="0" xfId="0" quotePrefix="1" applyNumberFormat="1" applyFont="1" applyAlignment="1">
      <alignment horizontal="right" vertical="top" wrapText="1"/>
    </xf>
    <xf numFmtId="2" fontId="13" fillId="0" borderId="0" xfId="2" applyNumberFormat="1" applyFont="1" applyFill="1" applyBorder="1" applyAlignment="1">
      <alignment horizontal="right" vertical="top" wrapText="1"/>
    </xf>
    <xf numFmtId="0" fontId="13" fillId="2" borderId="0" xfId="0" applyFont="1" applyFill="1" applyAlignment="1">
      <alignment horizontal="left" vertical="top" wrapText="1"/>
    </xf>
    <xf numFmtId="43" fontId="13" fillId="2" borderId="0" xfId="2" applyFont="1" applyFill="1" applyBorder="1" applyAlignment="1">
      <alignment horizontal="right" vertical="top" wrapText="1"/>
    </xf>
    <xf numFmtId="43" fontId="13" fillId="2" borderId="0" xfId="2" applyFont="1" applyFill="1" applyAlignment="1">
      <alignment horizontal="right" vertical="top" wrapText="1"/>
    </xf>
    <xf numFmtId="43" fontId="13" fillId="0" borderId="0" xfId="2" applyFont="1" applyAlignment="1">
      <alignment horizontal="right"/>
    </xf>
    <xf numFmtId="43" fontId="0" fillId="0" borderId="0" xfId="2" applyFont="1" applyFill="1" applyBorder="1" applyAlignment="1">
      <alignment horizontal="right"/>
    </xf>
    <xf numFmtId="2" fontId="0" fillId="0" borderId="0" xfId="0" applyNumberFormat="1" applyAlignment="1">
      <alignment horizontal="right"/>
    </xf>
    <xf numFmtId="43" fontId="0" fillId="0" borderId="0" xfId="2" applyFont="1" applyAlignment="1">
      <alignment horizontal="right"/>
    </xf>
    <xf numFmtId="0" fontId="13" fillId="0" borderId="0" xfId="0" applyFont="1" applyAlignment="1">
      <alignment horizontal="right"/>
    </xf>
    <xf numFmtId="0" fontId="13" fillId="0" borderId="1" xfId="0" applyFont="1" applyBorder="1" applyAlignment="1">
      <alignment horizontal="left"/>
    </xf>
    <xf numFmtId="43" fontId="13" fillId="0" borderId="1" xfId="2" applyFont="1" applyFill="1" applyBorder="1" applyAlignment="1">
      <alignment horizontal="right" vertical="top" wrapText="1"/>
    </xf>
    <xf numFmtId="43" fontId="13" fillId="0" borderId="1" xfId="2" applyFont="1" applyBorder="1" applyAlignment="1">
      <alignment horizontal="right" vertical="top" wrapText="1"/>
    </xf>
    <xf numFmtId="43" fontId="13" fillId="0" borderId="1" xfId="2" quotePrefix="1" applyFont="1" applyBorder="1" applyAlignment="1">
      <alignment horizontal="right" vertical="top" wrapText="1"/>
    </xf>
    <xf numFmtId="43" fontId="18" fillId="0" borderId="0" xfId="2" applyFont="1" applyFill="1" applyBorder="1" applyAlignment="1">
      <alignment horizontal="right" vertical="top" wrapText="1"/>
    </xf>
    <xf numFmtId="0" fontId="18" fillId="0" borderId="0" xfId="0" applyFont="1" applyAlignment="1">
      <alignment horizontal="right" vertical="top" wrapText="1"/>
    </xf>
    <xf numFmtId="43" fontId="18" fillId="0" borderId="0" xfId="2" applyFont="1" applyFill="1" applyAlignment="1">
      <alignment horizontal="right" vertical="top" wrapText="1"/>
    </xf>
    <xf numFmtId="2" fontId="18" fillId="0" borderId="0" xfId="0" applyNumberFormat="1" applyFont="1" applyAlignment="1">
      <alignment horizontal="right" vertical="top" wrapText="1"/>
    </xf>
    <xf numFmtId="2" fontId="18" fillId="0" borderId="0" xfId="0" applyNumberFormat="1" applyFont="1" applyAlignment="1">
      <alignment horizontal="center" vertical="top" wrapText="1"/>
    </xf>
    <xf numFmtId="0" fontId="15" fillId="0" borderId="0" xfId="0" applyFont="1" applyAlignment="1">
      <alignment horizontal="center" wrapText="1"/>
    </xf>
    <xf numFmtId="0" fontId="15" fillId="0" borderId="2" xfId="0" applyFont="1" applyBorder="1" applyAlignment="1">
      <alignment horizontal="center" vertical="top" wrapText="1"/>
    </xf>
    <xf numFmtId="0" fontId="15" fillId="0" borderId="2" xfId="0" applyFont="1" applyBorder="1" applyAlignment="1">
      <alignment horizontal="center" vertical="center" wrapText="1"/>
    </xf>
    <xf numFmtId="0" fontId="13" fillId="0" borderId="3" xfId="0" applyFont="1" applyBorder="1" applyAlignment="1">
      <alignment horizontal="center" wrapText="1"/>
    </xf>
    <xf numFmtId="0" fontId="14" fillId="0" borderId="0" xfId="0" applyFont="1" applyAlignment="1">
      <alignment horizontal="left" wrapText="1"/>
    </xf>
    <xf numFmtId="0" fontId="18" fillId="0" borderId="0" xfId="0" applyFont="1" applyAlignment="1">
      <alignment horizontal="center" wrapText="1"/>
    </xf>
    <xf numFmtId="43" fontId="18" fillId="0" borderId="0" xfId="2" applyFont="1" applyAlignment="1">
      <alignment horizontal="center" vertical="top" wrapText="1"/>
    </xf>
    <xf numFmtId="0" fontId="44" fillId="0" borderId="0" xfId="0" applyFont="1" applyAlignment="1">
      <alignment vertical="top" wrapText="1"/>
    </xf>
    <xf numFmtId="0" fontId="45" fillId="0" borderId="0" xfId="0" applyFont="1" applyAlignment="1">
      <alignment vertical="top" wrapText="1"/>
    </xf>
    <xf numFmtId="0" fontId="44" fillId="0" borderId="0" xfId="0" applyFont="1" applyAlignment="1">
      <alignment horizontal="center" vertical="top" wrapText="1"/>
    </xf>
    <xf numFmtId="0" fontId="44" fillId="0" borderId="0" xfId="0" applyFont="1"/>
    <xf numFmtId="43" fontId="44" fillId="0" borderId="0" xfId="2" applyFont="1" applyAlignment="1">
      <alignment horizontal="center" vertical="top"/>
    </xf>
    <xf numFmtId="9" fontId="44" fillId="0" borderId="0" xfId="0" applyNumberFormat="1" applyFont="1" applyAlignment="1">
      <alignment horizontal="center" vertical="top" wrapText="1"/>
    </xf>
    <xf numFmtId="0" fontId="44" fillId="0" borderId="0" xfId="0" applyFont="1" applyAlignment="1">
      <alignment horizontal="center" vertical="center" wrapText="1"/>
    </xf>
    <xf numFmtId="43" fontId="46" fillId="0" borderId="0" xfId="2" applyFont="1" applyAlignment="1">
      <alignment horizontal="center" vertical="top"/>
    </xf>
    <xf numFmtId="0" fontId="44" fillId="0" borderId="0" xfId="0" applyFont="1" applyAlignment="1">
      <alignment wrapText="1"/>
    </xf>
    <xf numFmtId="0" fontId="44" fillId="0" borderId="0" xfId="0" applyFont="1" applyAlignment="1">
      <alignment horizontal="center" vertical="center"/>
    </xf>
    <xf numFmtId="43" fontId="44" fillId="0" borderId="0" xfId="2" applyFont="1" applyAlignment="1">
      <alignment horizontal="center" vertical="top" wrapText="1"/>
    </xf>
    <xf numFmtId="43" fontId="44" fillId="0" borderId="0" xfId="2" applyFont="1" applyBorder="1" applyAlignment="1">
      <alignment horizontal="center" vertical="top" wrapText="1"/>
    </xf>
    <xf numFmtId="10" fontId="44" fillId="0" borderId="0" xfId="0" applyNumberFormat="1" applyFont="1" applyAlignment="1">
      <alignment horizontal="center" vertical="top" wrapText="1"/>
    </xf>
    <xf numFmtId="0" fontId="44" fillId="0" borderId="0" xfId="0" applyFont="1" applyAlignment="1">
      <alignment horizontal="left" wrapText="1"/>
    </xf>
    <xf numFmtId="0" fontId="44" fillId="0" borderId="0" xfId="0" applyFont="1" applyAlignment="1">
      <alignment horizontal="left" vertical="top" wrapText="1"/>
    </xf>
    <xf numFmtId="0" fontId="45" fillId="0" borderId="1" xfId="0" applyFont="1" applyBorder="1" applyAlignment="1">
      <alignment vertical="top" wrapText="1"/>
    </xf>
    <xf numFmtId="0" fontId="6" fillId="0" borderId="1" xfId="0" applyFont="1" applyBorder="1" applyAlignment="1">
      <alignment horizontal="center" vertical="center" wrapText="1"/>
    </xf>
    <xf numFmtId="43" fontId="6" fillId="0" borderId="1" xfId="2" applyFont="1" applyBorder="1" applyAlignment="1">
      <alignment horizontal="center" vertical="top" wrapText="1"/>
    </xf>
    <xf numFmtId="0" fontId="44" fillId="0" borderId="1" xfId="0" applyFont="1" applyBorder="1" applyAlignment="1">
      <alignment horizontal="center" vertical="top" wrapText="1"/>
    </xf>
    <xf numFmtId="0" fontId="44" fillId="0" borderId="1" xfId="0" applyFont="1" applyBorder="1" applyAlignment="1">
      <alignment vertical="top" wrapText="1"/>
    </xf>
    <xf numFmtId="2" fontId="12" fillId="0" borderId="0" xfId="0" applyNumberFormat="1" applyFont="1" applyAlignment="1">
      <alignment horizontal="center" vertical="top" wrapText="1"/>
    </xf>
    <xf numFmtId="0" fontId="12" fillId="0" borderId="3" xfId="0" applyFont="1" applyBorder="1" applyAlignment="1">
      <alignment horizontal="center" vertical="top" wrapText="1"/>
    </xf>
    <xf numFmtId="43" fontId="12" fillId="0" borderId="3" xfId="2" applyFont="1" applyFill="1" applyBorder="1" applyAlignment="1">
      <alignment horizontal="center" vertical="top" wrapText="1"/>
    </xf>
    <xf numFmtId="2" fontId="12" fillId="0" borderId="3" xfId="0" applyNumberFormat="1" applyFont="1" applyBorder="1" applyAlignment="1">
      <alignment horizontal="center" vertical="top" wrapText="1"/>
    </xf>
    <xf numFmtId="0" fontId="0" fillId="0" borderId="0" xfId="0" applyAlignment="1">
      <alignment horizontal="left" vertical="top"/>
    </xf>
    <xf numFmtId="0" fontId="12" fillId="0" borderId="3" xfId="2" applyNumberFormat="1" applyFont="1" applyFill="1" applyBorder="1" applyAlignment="1">
      <alignment horizontal="center" wrapText="1"/>
    </xf>
    <xf numFmtId="1" fontId="12" fillId="0" borderId="3" xfId="0" applyNumberFormat="1" applyFont="1" applyBorder="1" applyAlignment="1">
      <alignment horizontal="center" wrapText="1"/>
    </xf>
    <xf numFmtId="0" fontId="12" fillId="0" borderId="0" xfId="0" applyFont="1" applyAlignment="1">
      <alignment horizontal="center" wrapText="1"/>
    </xf>
    <xf numFmtId="43" fontId="12" fillId="0" borderId="0" xfId="2" applyFont="1" applyFill="1" applyBorder="1" applyAlignment="1">
      <alignment horizontal="right" wrapText="1"/>
    </xf>
    <xf numFmtId="1" fontId="12" fillId="0" borderId="0" xfId="0" applyNumberFormat="1" applyFont="1" applyAlignment="1">
      <alignment horizontal="center" wrapText="1"/>
    </xf>
    <xf numFmtId="0" fontId="12" fillId="0" borderId="0" xfId="0" applyFont="1" applyAlignment="1">
      <alignment horizontal="left" vertical="center" wrapText="1"/>
    </xf>
    <xf numFmtId="2" fontId="12" fillId="0" borderId="0" xfId="0" applyNumberFormat="1" applyFont="1" applyAlignment="1">
      <alignment horizontal="center" wrapText="1"/>
    </xf>
    <xf numFmtId="0" fontId="13" fillId="0" borderId="0" xfId="0" applyFont="1" applyAlignment="1">
      <alignment horizontal="center" vertical="top" wrapText="1"/>
    </xf>
    <xf numFmtId="43" fontId="13" fillId="0" borderId="0" xfId="2" applyFont="1" applyFill="1" applyAlignment="1">
      <alignment horizontal="right" vertical="top" wrapText="1"/>
    </xf>
    <xf numFmtId="1" fontId="13" fillId="0" borderId="0" xfId="0" applyNumberFormat="1" applyFont="1" applyAlignment="1">
      <alignment horizontal="center" vertical="top" wrapText="1"/>
    </xf>
    <xf numFmtId="0" fontId="13" fillId="0" borderId="1" xfId="0" applyFont="1" applyBorder="1" applyAlignment="1">
      <alignment horizontal="center" vertical="top" wrapText="1"/>
    </xf>
    <xf numFmtId="0" fontId="13" fillId="0" borderId="1" xfId="0" applyFont="1" applyBorder="1" applyAlignment="1">
      <alignment horizontal="left" vertical="top" wrapText="1"/>
    </xf>
    <xf numFmtId="1" fontId="13" fillId="0" borderId="1" xfId="0" applyNumberFormat="1" applyFont="1" applyBorder="1" applyAlignment="1">
      <alignment horizontal="center" vertical="top" wrapText="1"/>
    </xf>
    <xf numFmtId="43" fontId="15" fillId="0" borderId="1" xfId="2" applyFont="1" applyFill="1" applyBorder="1" applyAlignment="1">
      <alignment horizontal="right" vertical="top" wrapText="1"/>
    </xf>
    <xf numFmtId="2" fontId="13" fillId="0" borderId="1" xfId="0" applyNumberFormat="1" applyFont="1" applyBorder="1" applyAlignment="1">
      <alignment horizontal="center" vertical="top" wrapText="1"/>
    </xf>
    <xf numFmtId="43" fontId="15" fillId="0" borderId="3" xfId="2" applyFont="1" applyFill="1" applyBorder="1" applyAlignment="1">
      <alignment horizontal="right" vertical="top" wrapText="1"/>
    </xf>
    <xf numFmtId="1" fontId="13" fillId="0" borderId="3" xfId="0" applyNumberFormat="1" applyFont="1" applyBorder="1" applyAlignment="1">
      <alignment horizontal="center" vertical="top" wrapText="1"/>
    </xf>
    <xf numFmtId="2" fontId="13" fillId="0" borderId="0" xfId="0" quotePrefix="1" applyNumberFormat="1" applyFont="1" applyAlignment="1">
      <alignment horizontal="center" vertical="top" wrapText="1"/>
    </xf>
    <xf numFmtId="0" fontId="13" fillId="0" borderId="0" xfId="0" applyFont="1" applyAlignment="1">
      <alignment horizontal="center" vertical="center" wrapText="1"/>
    </xf>
    <xf numFmtId="2" fontId="13" fillId="0" borderId="1" xfId="0" quotePrefix="1" applyNumberFormat="1" applyFont="1" applyBorder="1" applyAlignment="1">
      <alignment horizontal="center" vertical="top" wrapText="1"/>
    </xf>
    <xf numFmtId="2" fontId="13" fillId="0" borderId="0" xfId="0" applyNumberFormat="1" applyFont="1" applyAlignment="1">
      <alignment horizontal="left" vertical="top" wrapText="1"/>
    </xf>
    <xf numFmtId="2" fontId="13" fillId="0" borderId="3" xfId="0" applyNumberFormat="1" applyFont="1" applyBorder="1" applyAlignment="1">
      <alignment horizontal="center" vertical="top" wrapText="1"/>
    </xf>
    <xf numFmtId="43" fontId="13" fillId="0" borderId="0" xfId="2" applyFont="1" applyFill="1"/>
    <xf numFmtId="178" fontId="13" fillId="0" borderId="0" xfId="0" applyNumberFormat="1" applyFont="1" applyAlignment="1">
      <alignment horizontal="right" vertical="top" wrapText="1"/>
    </xf>
    <xf numFmtId="43" fontId="13" fillId="0" borderId="0" xfId="2" applyFont="1" applyFill="1" applyBorder="1"/>
    <xf numFmtId="179" fontId="13" fillId="0" borderId="0" xfId="0" applyNumberFormat="1" applyFont="1" applyAlignment="1">
      <alignment horizontal="right" vertical="top" wrapText="1"/>
    </xf>
    <xf numFmtId="43" fontId="13" fillId="0" borderId="1" xfId="2" applyFont="1" applyFill="1" applyBorder="1"/>
    <xf numFmtId="0" fontId="47" fillId="0" borderId="0" xfId="0" applyFont="1" applyAlignment="1">
      <alignment horizontal="center" vertical="top" wrapText="1"/>
    </xf>
    <xf numFmtId="43" fontId="15" fillId="0" borderId="3" xfId="2" applyFont="1" applyFill="1" applyBorder="1"/>
    <xf numFmtId="2" fontId="15" fillId="0" borderId="3" xfId="0" applyNumberFormat="1" applyFont="1" applyBorder="1" applyAlignment="1">
      <alignment horizontal="left" vertical="top" wrapText="1"/>
    </xf>
    <xf numFmtId="178" fontId="0" fillId="0" borderId="0" xfId="0" applyNumberFormat="1"/>
    <xf numFmtId="0" fontId="17" fillId="0" borderId="0" xfId="0" applyFont="1" applyAlignment="1">
      <alignment horizontal="center" vertical="top" wrapText="1"/>
    </xf>
    <xf numFmtId="43" fontId="17" fillId="0" borderId="0" xfId="2" applyFont="1" applyFill="1" applyAlignment="1">
      <alignment horizontal="right" vertical="top" wrapText="1"/>
    </xf>
    <xf numFmtId="2" fontId="17" fillId="0" borderId="0" xfId="0" applyNumberFormat="1" applyFont="1" applyAlignment="1">
      <alignment horizontal="center" vertical="top" wrapText="1"/>
    </xf>
    <xf numFmtId="0" fontId="17" fillId="0" borderId="1" xfId="0" applyFont="1" applyBorder="1" applyAlignment="1">
      <alignment horizontal="center" vertical="top" wrapText="1"/>
    </xf>
    <xf numFmtId="43" fontId="17" fillId="0" borderId="1" xfId="2" applyFont="1" applyFill="1" applyBorder="1" applyAlignment="1">
      <alignment horizontal="right" vertical="top" wrapText="1"/>
    </xf>
    <xf numFmtId="2" fontId="17" fillId="0" borderId="1" xfId="0" applyNumberFormat="1" applyFont="1" applyBorder="1" applyAlignment="1">
      <alignment horizontal="center" vertical="top" wrapText="1"/>
    </xf>
    <xf numFmtId="43" fontId="12" fillId="0" borderId="3" xfId="2" applyFont="1" applyFill="1" applyBorder="1" applyAlignment="1">
      <alignment horizontal="right" vertical="top" wrapText="1"/>
    </xf>
    <xf numFmtId="0" fontId="12" fillId="0" borderId="1" xfId="0" applyFont="1" applyBorder="1" applyAlignment="1">
      <alignment horizontal="center" wrapText="1"/>
    </xf>
    <xf numFmtId="0" fontId="17" fillId="0" borderId="1" xfId="0" applyFont="1" applyBorder="1" applyAlignment="1">
      <alignment horizontal="center" wrapText="1"/>
    </xf>
    <xf numFmtId="43" fontId="17" fillId="0" borderId="1" xfId="2" applyFont="1" applyFill="1" applyBorder="1" applyAlignment="1">
      <alignment horizontal="right" wrapText="1"/>
    </xf>
    <xf numFmtId="2" fontId="12" fillId="0" borderId="1" xfId="0" applyNumberFormat="1" applyFont="1" applyBorder="1" applyAlignment="1">
      <alignment horizontal="center" wrapText="1"/>
    </xf>
    <xf numFmtId="43" fontId="0" fillId="0" borderId="0" xfId="2" applyFont="1" applyFill="1" applyAlignment="1">
      <alignment horizontal="right"/>
    </xf>
    <xf numFmtId="1" fontId="15" fillId="0" borderId="3" xfId="0" applyNumberFormat="1" applyFont="1" applyBorder="1" applyAlignment="1">
      <alignment horizontal="center" vertical="top" wrapText="1"/>
    </xf>
    <xf numFmtId="43" fontId="13" fillId="0" borderId="0" xfId="2" applyFont="1" applyFill="1" applyBorder="1" applyAlignment="1">
      <alignment horizontal="right" vertical="top"/>
    </xf>
    <xf numFmtId="2" fontId="13" fillId="0" borderId="0" xfId="0" applyNumberFormat="1" applyFont="1"/>
    <xf numFmtId="2" fontId="13" fillId="0" borderId="0" xfId="0" quotePrefix="1" applyNumberFormat="1" applyFont="1" applyAlignment="1">
      <alignment vertical="center" wrapText="1"/>
    </xf>
    <xf numFmtId="43" fontId="15" fillId="0" borderId="0" xfId="2" applyFont="1" applyFill="1" applyBorder="1"/>
    <xf numFmtId="2" fontId="15" fillId="0" borderId="0" xfId="0" quotePrefix="1" applyNumberFormat="1" applyFont="1" applyAlignment="1">
      <alignment vertical="center" wrapText="1"/>
    </xf>
    <xf numFmtId="2" fontId="15" fillId="0" borderId="3" xfId="0" quotePrefix="1" applyNumberFormat="1" applyFont="1" applyBorder="1" applyAlignment="1">
      <alignment vertical="center" wrapText="1"/>
    </xf>
    <xf numFmtId="43" fontId="0" fillId="0" borderId="0" xfId="2" applyFont="1" applyFill="1" applyBorder="1"/>
    <xf numFmtId="2" fontId="15" fillId="0" borderId="0" xfId="0" applyNumberFormat="1" applyFont="1" applyAlignment="1">
      <alignment horizontal="right" vertical="top" wrapText="1"/>
    </xf>
    <xf numFmtId="43" fontId="17" fillId="0" borderId="0" xfId="2" applyFont="1" applyFill="1" applyBorder="1" applyAlignment="1">
      <alignment horizontal="right" vertical="top" wrapText="1"/>
    </xf>
    <xf numFmtId="2" fontId="0" fillId="0" borderId="0" xfId="0" applyNumberFormat="1" applyAlignment="1">
      <alignment horizontal="center"/>
    </xf>
    <xf numFmtId="0" fontId="13" fillId="0" borderId="2" xfId="0" applyFont="1" applyBorder="1" applyAlignment="1">
      <alignment horizontal="center"/>
    </xf>
    <xf numFmtId="0" fontId="12" fillId="0" borderId="2" xfId="0" applyFont="1" applyBorder="1" applyAlignment="1">
      <alignment horizontal="center" wrapText="1"/>
    </xf>
    <xf numFmtId="0" fontId="0" fillId="0" borderId="1" xfId="0" applyBorder="1" applyAlignment="1">
      <alignment horizontal="center"/>
    </xf>
    <xf numFmtId="0" fontId="0" fillId="0" borderId="3" xfId="0" applyBorder="1" applyAlignment="1">
      <alignment horizontal="center"/>
    </xf>
    <xf numFmtId="0" fontId="16" fillId="0" borderId="0" xfId="0" applyFont="1" applyAlignment="1">
      <alignment horizontal="center" vertical="top" wrapText="1"/>
    </xf>
    <xf numFmtId="0" fontId="17" fillId="0" borderId="0" xfId="0" applyFont="1" applyAlignment="1">
      <alignment horizontal="center" wrapText="1"/>
    </xf>
    <xf numFmtId="2" fontId="17" fillId="0" borderId="0" xfId="0" applyNumberFormat="1" applyFont="1" applyAlignment="1">
      <alignment horizontal="right" vertical="center" wrapText="1"/>
    </xf>
    <xf numFmtId="17" fontId="17" fillId="0" borderId="0" xfId="0" quotePrefix="1" applyNumberFormat="1" applyFont="1" applyAlignment="1">
      <alignment horizontal="right" vertical="center" wrapText="1"/>
    </xf>
    <xf numFmtId="179" fontId="17" fillId="0" borderId="0" xfId="0" applyNumberFormat="1" applyFont="1" applyAlignment="1">
      <alignment horizontal="right" vertical="center" wrapText="1"/>
    </xf>
    <xf numFmtId="0" fontId="17" fillId="0" borderId="0" xfId="0" applyFont="1" applyAlignment="1">
      <alignment horizontal="right" vertical="center" wrapText="1"/>
    </xf>
    <xf numFmtId="179" fontId="17" fillId="0" borderId="0" xfId="0" applyNumberFormat="1" applyFont="1" applyAlignment="1">
      <alignment horizontal="right" vertical="top" wrapText="1"/>
    </xf>
    <xf numFmtId="0" fontId="13" fillId="0" borderId="0" xfId="0" applyFont="1" applyAlignment="1">
      <alignment horizontal="center"/>
    </xf>
    <xf numFmtId="2" fontId="17" fillId="0" borderId="0" xfId="0" applyNumberFormat="1" applyFont="1" applyAlignment="1">
      <alignment horizontal="right" vertical="top" wrapText="1"/>
    </xf>
    <xf numFmtId="0" fontId="13" fillId="0" borderId="1" xfId="0" applyFont="1" applyBorder="1" applyAlignment="1">
      <alignment horizontal="center"/>
    </xf>
    <xf numFmtId="0" fontId="17" fillId="0" borderId="1" xfId="0" applyFont="1" applyBorder="1"/>
    <xf numFmtId="0" fontId="12" fillId="0" borderId="1" xfId="0" applyFont="1" applyBorder="1" applyAlignment="1">
      <alignment horizontal="left" vertical="center"/>
    </xf>
    <xf numFmtId="179" fontId="12" fillId="0" borderId="3" xfId="0" applyNumberFormat="1" applyFont="1" applyBorder="1" applyAlignment="1">
      <alignment horizontal="right" vertical="top" wrapText="1"/>
    </xf>
    <xf numFmtId="0" fontId="17" fillId="0" borderId="3" xfId="0" applyFont="1" applyBorder="1" applyAlignment="1">
      <alignment horizontal="right" vertical="top" wrapText="1"/>
    </xf>
    <xf numFmtId="0" fontId="48" fillId="0" borderId="0" xfId="0" applyFont="1" applyAlignment="1">
      <alignment vertical="top" wrapText="1"/>
    </xf>
    <xf numFmtId="2" fontId="4" fillId="0" borderId="0" xfId="0" applyNumberFormat="1" applyFont="1" applyAlignment="1">
      <alignment vertical="center" wrapText="1"/>
    </xf>
    <xf numFmtId="0" fontId="8" fillId="0" borderId="0" xfId="0" applyFont="1"/>
    <xf numFmtId="0" fontId="4" fillId="0" borderId="0" xfId="0" applyFont="1" applyAlignment="1">
      <alignment horizontal="center" vertical="top" wrapText="1"/>
    </xf>
    <xf numFmtId="0" fontId="8" fillId="0" borderId="0" xfId="0" applyFont="1" applyAlignment="1">
      <alignment horizontal="center"/>
    </xf>
    <xf numFmtId="0" fontId="8" fillId="0" borderId="3" xfId="0" applyFont="1" applyBorder="1" applyAlignment="1">
      <alignment horizontal="center" vertical="top" wrapText="1"/>
    </xf>
    <xf numFmtId="0" fontId="8" fillId="0" borderId="3" xfId="0" applyFont="1" applyBorder="1" applyAlignment="1">
      <alignment horizontal="center" vertical="top"/>
    </xf>
    <xf numFmtId="0" fontId="8" fillId="0" borderId="0" xfId="0" applyFont="1" applyAlignment="1">
      <alignment vertical="top" wrapText="1"/>
    </xf>
    <xf numFmtId="0" fontId="8" fillId="0" borderId="0" xfId="0" applyFont="1" applyAlignment="1">
      <alignment horizontal="center" vertical="top" wrapText="1"/>
    </xf>
    <xf numFmtId="0" fontId="8" fillId="0" borderId="0" xfId="0" applyFont="1" applyAlignment="1">
      <alignment vertical="top"/>
    </xf>
    <xf numFmtId="2" fontId="8" fillId="0" borderId="0" xfId="0" applyNumberFormat="1" applyFont="1" applyAlignment="1">
      <alignment vertical="top"/>
    </xf>
    <xf numFmtId="0" fontId="49" fillId="0" borderId="0" xfId="0" applyFont="1" applyAlignment="1">
      <alignment vertical="top" wrapText="1"/>
    </xf>
    <xf numFmtId="2" fontId="50" fillId="0" borderId="0" xfId="0" applyNumberFormat="1" applyFont="1" applyAlignment="1">
      <alignment horizontal="center" vertical="center"/>
    </xf>
    <xf numFmtId="165" fontId="8" fillId="0" borderId="0" xfId="5" applyFont="1" applyBorder="1" applyAlignment="1">
      <alignment horizontal="center" vertical="center"/>
    </xf>
    <xf numFmtId="165" fontId="8" fillId="0" borderId="0" xfId="5" applyFont="1" applyBorder="1" applyAlignment="1">
      <alignment vertical="center"/>
    </xf>
    <xf numFmtId="2" fontId="50" fillId="0" borderId="0" xfId="0" applyNumberFormat="1" applyFont="1" applyAlignment="1">
      <alignment vertical="center"/>
    </xf>
    <xf numFmtId="0" fontId="8" fillId="0" borderId="2" xfId="0" applyFont="1" applyBorder="1" applyAlignment="1">
      <alignment vertical="top"/>
    </xf>
    <xf numFmtId="2" fontId="8" fillId="0" borderId="2" xfId="0" applyNumberFormat="1" applyFont="1" applyBorder="1" applyAlignment="1">
      <alignment vertical="top"/>
    </xf>
    <xf numFmtId="0" fontId="49" fillId="0" borderId="2" xfId="0" applyFont="1" applyBorder="1" applyAlignment="1">
      <alignment vertical="top" wrapText="1"/>
    </xf>
    <xf numFmtId="0" fontId="8" fillId="0" borderId="0" xfId="0" applyFont="1" applyAlignment="1">
      <alignment horizontal="center" vertical="center"/>
    </xf>
    <xf numFmtId="2" fontId="8" fillId="0" borderId="0" xfId="0" applyNumberFormat="1" applyFont="1"/>
    <xf numFmtId="0" fontId="53" fillId="0" borderId="0" xfId="0" applyFont="1"/>
    <xf numFmtId="0" fontId="15" fillId="0" borderId="3" xfId="0" applyFont="1" applyBorder="1" applyAlignment="1">
      <alignment horizontal="center" vertical="center" wrapText="1"/>
    </xf>
    <xf numFmtId="2" fontId="15" fillId="0" borderId="0" xfId="0" applyNumberFormat="1" applyFont="1" applyAlignment="1">
      <alignment horizontal="center" vertical="center" wrapText="1"/>
    </xf>
    <xf numFmtId="0" fontId="12" fillId="0" borderId="2" xfId="0" applyFont="1" applyBorder="1" applyAlignment="1">
      <alignment horizontal="right" vertical="top"/>
    </xf>
    <xf numFmtId="0" fontId="18" fillId="0" borderId="0" xfId="0" applyFont="1" applyAlignment="1">
      <alignment horizontal="center" vertical="center" wrapText="1"/>
    </xf>
    <xf numFmtId="1" fontId="18" fillId="0" borderId="0" xfId="0" applyNumberFormat="1" applyFont="1" applyAlignment="1">
      <alignment horizontal="right" vertical="center" wrapText="1"/>
    </xf>
    <xf numFmtId="168" fontId="18" fillId="0" borderId="0" xfId="0" applyNumberFormat="1" applyFont="1" applyAlignment="1">
      <alignment horizontal="right" vertical="center" wrapText="1"/>
    </xf>
    <xf numFmtId="165" fontId="18" fillId="0" borderId="0" xfId="1" applyFont="1" applyAlignment="1">
      <alignment horizontal="right" vertical="center" wrapText="1"/>
    </xf>
    <xf numFmtId="0" fontId="18" fillId="0" borderId="1" xfId="0" applyFont="1" applyBorder="1" applyAlignment="1">
      <alignment horizontal="center" vertical="center" wrapText="1"/>
    </xf>
    <xf numFmtId="168" fontId="18" fillId="0" borderId="1" xfId="0" applyNumberFormat="1" applyFont="1" applyBorder="1" applyAlignment="1">
      <alignment horizontal="right" vertical="center" wrapText="1"/>
    </xf>
    <xf numFmtId="165" fontId="18" fillId="0" borderId="1" xfId="1" applyFont="1" applyBorder="1" applyAlignment="1">
      <alignment horizontal="right" vertical="center" wrapText="1"/>
    </xf>
    <xf numFmtId="49" fontId="18" fillId="0" borderId="2" xfId="0" applyNumberFormat="1" applyFont="1" applyBorder="1" applyAlignment="1">
      <alignment horizontal="left" vertical="center" wrapText="1"/>
    </xf>
    <xf numFmtId="49" fontId="18" fillId="0" borderId="0" xfId="0" applyNumberFormat="1" applyFont="1" applyAlignment="1">
      <alignment horizontal="left" vertical="center" wrapText="1"/>
    </xf>
    <xf numFmtId="1" fontId="18" fillId="0" borderId="0" xfId="0" applyNumberFormat="1" applyFont="1" applyAlignment="1">
      <alignment horizontal="right" vertical="top" wrapText="1"/>
    </xf>
    <xf numFmtId="4" fontId="18" fillId="0" borderId="0" xfId="1" applyNumberFormat="1" applyFont="1" applyAlignment="1">
      <alignment horizontal="right" vertical="top" wrapText="1"/>
    </xf>
    <xf numFmtId="0" fontId="17" fillId="0" borderId="1" xfId="0" applyFont="1" applyBorder="1" applyAlignment="1">
      <alignment horizontal="right" vertical="top" wrapText="1"/>
    </xf>
    <xf numFmtId="0" fontId="18" fillId="0" borderId="1" xfId="0" applyFont="1" applyBorder="1" applyAlignment="1">
      <alignment horizontal="center" vertical="top" wrapText="1"/>
    </xf>
    <xf numFmtId="165" fontId="18" fillId="0" borderId="1" xfId="1" applyFont="1" applyBorder="1" applyAlignment="1">
      <alignment horizontal="right" vertical="top" wrapText="1"/>
    </xf>
    <xf numFmtId="4" fontId="18" fillId="0" borderId="0" xfId="0" applyNumberFormat="1" applyFont="1" applyAlignment="1">
      <alignment horizontal="right" vertical="center" wrapText="1"/>
    </xf>
    <xf numFmtId="0" fontId="18" fillId="0" borderId="0" xfId="0" applyFont="1" applyAlignment="1">
      <alignment horizontal="right" vertical="center" wrapText="1"/>
    </xf>
    <xf numFmtId="0" fontId="14" fillId="0" borderId="3" xfId="0" applyFont="1" applyBorder="1" applyAlignment="1">
      <alignment horizontal="center" vertical="top" wrapText="1"/>
    </xf>
    <xf numFmtId="168" fontId="14" fillId="0" borderId="3" xfId="0" applyNumberFormat="1" applyFont="1" applyBorder="1" applyAlignment="1">
      <alignment horizontal="center" vertical="top" wrapText="1"/>
    </xf>
    <xf numFmtId="4" fontId="14" fillId="0" borderId="3" xfId="1" applyNumberFormat="1" applyFont="1" applyBorder="1" applyAlignment="1">
      <alignment horizontal="center" vertical="center" wrapText="1"/>
    </xf>
    <xf numFmtId="168" fontId="14" fillId="0" borderId="3" xfId="0" applyNumberFormat="1" applyFont="1" applyBorder="1" applyAlignment="1">
      <alignment horizontal="center" vertical="center" wrapText="1"/>
    </xf>
    <xf numFmtId="0" fontId="14" fillId="0" borderId="3" xfId="0" applyFont="1" applyBorder="1" applyAlignment="1">
      <alignment horizontal="center" vertical="center" wrapText="1"/>
    </xf>
    <xf numFmtId="4" fontId="18" fillId="0" borderId="0" xfId="0" applyNumberFormat="1" applyFont="1" applyAlignment="1">
      <alignment horizontal="left" vertical="top" wrapText="1"/>
    </xf>
    <xf numFmtId="2" fontId="18" fillId="0" borderId="0" xfId="0" applyNumberFormat="1" applyFont="1" applyAlignment="1">
      <alignment horizontal="right" vertical="center" wrapText="1"/>
    </xf>
    <xf numFmtId="4" fontId="14" fillId="0" borderId="3" xfId="0" applyNumberFormat="1" applyFont="1" applyBorder="1" applyAlignment="1">
      <alignment horizontal="center" vertical="top" wrapText="1"/>
    </xf>
    <xf numFmtId="4" fontId="14" fillId="0" borderId="3" xfId="0" applyNumberFormat="1" applyFont="1" applyBorder="1" applyAlignment="1">
      <alignment horizontal="right" vertical="center" wrapText="1"/>
    </xf>
    <xf numFmtId="2" fontId="14" fillId="0" borderId="3" xfId="0" applyNumberFormat="1" applyFont="1" applyBorder="1" applyAlignment="1">
      <alignment horizontal="center" vertical="center" wrapText="1"/>
    </xf>
    <xf numFmtId="0" fontId="18" fillId="0" borderId="0" xfId="0" applyFont="1" applyAlignment="1">
      <alignment horizontal="right" vertical="center"/>
    </xf>
    <xf numFmtId="4" fontId="14" fillId="0" borderId="0" xfId="0" applyNumberFormat="1" applyFont="1" applyAlignment="1">
      <alignment horizontal="center" vertical="top" wrapText="1"/>
    </xf>
    <xf numFmtId="4" fontId="14" fillId="0" borderId="0" xfId="0" applyNumberFormat="1" applyFont="1" applyAlignment="1">
      <alignment horizontal="right" vertical="center" wrapText="1"/>
    </xf>
    <xf numFmtId="2" fontId="14" fillId="0" borderId="0" xfId="0" applyNumberFormat="1" applyFont="1" applyAlignment="1">
      <alignment horizontal="center" vertical="center" wrapText="1"/>
    </xf>
    <xf numFmtId="1" fontId="18" fillId="0" borderId="1" xfId="0" applyNumberFormat="1" applyFont="1" applyBorder="1" applyAlignment="1">
      <alignment horizontal="right" vertical="top" wrapText="1"/>
    </xf>
    <xf numFmtId="4" fontId="32" fillId="0" borderId="0" xfId="0" applyNumberFormat="1" applyFont="1" applyAlignment="1">
      <alignment horizontal="right" vertical="top" wrapText="1"/>
    </xf>
    <xf numFmtId="4" fontId="18" fillId="0" borderId="0" xfId="1" applyNumberFormat="1" applyFont="1" applyAlignment="1">
      <alignment horizontal="right" vertical="center" wrapText="1"/>
    </xf>
    <xf numFmtId="0" fontId="54" fillId="0" borderId="0" xfId="0" applyFont="1" applyAlignment="1">
      <alignment horizontal="left" vertical="top" wrapText="1"/>
    </xf>
    <xf numFmtId="1" fontId="18" fillId="0" borderId="1" xfId="0" applyNumberFormat="1" applyFont="1" applyBorder="1" applyAlignment="1">
      <alignment horizontal="right" vertical="center" wrapText="1"/>
    </xf>
    <xf numFmtId="4" fontId="18" fillId="0" borderId="1" xfId="1" applyNumberFormat="1" applyFont="1" applyBorder="1" applyAlignment="1">
      <alignment horizontal="right" vertical="center" wrapText="1"/>
    </xf>
    <xf numFmtId="4" fontId="18" fillId="0" borderId="0" xfId="1" applyNumberFormat="1" applyFont="1" applyBorder="1" applyAlignment="1">
      <alignment horizontal="right" vertical="center" wrapText="1"/>
    </xf>
    <xf numFmtId="168" fontId="18" fillId="0" borderId="0" xfId="0" applyNumberFormat="1" applyFont="1" applyAlignment="1">
      <alignment horizontal="left" vertical="center" wrapText="1"/>
    </xf>
    <xf numFmtId="168" fontId="18" fillId="0" borderId="0" xfId="0" applyNumberFormat="1" applyFont="1" applyAlignment="1">
      <alignment vertical="center" wrapText="1"/>
    </xf>
    <xf numFmtId="49" fontId="18" fillId="0" borderId="0" xfId="0" applyNumberFormat="1" applyFont="1" applyAlignment="1">
      <alignment horizontal="right" vertical="center" wrapText="1"/>
    </xf>
    <xf numFmtId="0" fontId="54" fillId="0" borderId="1" xfId="0" applyFont="1" applyBorder="1" applyAlignment="1">
      <alignment horizontal="center" vertical="top" wrapText="1"/>
    </xf>
    <xf numFmtId="4" fontId="33" fillId="0" borderId="3" xfId="1" applyNumberFormat="1" applyFont="1" applyBorder="1" applyAlignment="1">
      <alignment horizontal="center" vertical="center" wrapText="1"/>
    </xf>
    <xf numFmtId="168" fontId="14" fillId="0" borderId="2" xfId="0" applyNumberFormat="1" applyFont="1" applyBorder="1" applyAlignment="1">
      <alignment horizontal="center" vertical="top" wrapText="1"/>
    </xf>
    <xf numFmtId="165" fontId="14" fillId="0" borderId="2" xfId="1" applyFont="1" applyBorder="1" applyAlignment="1">
      <alignment horizontal="center" vertical="center" wrapText="1"/>
    </xf>
    <xf numFmtId="168" fontId="14" fillId="0" borderId="2" xfId="0" applyNumberFormat="1" applyFont="1" applyBorder="1" applyAlignment="1">
      <alignment horizontal="center" vertical="center" wrapText="1"/>
    </xf>
    <xf numFmtId="0" fontId="14" fillId="0" borderId="2" xfId="0" applyFont="1" applyBorder="1" applyAlignment="1">
      <alignment horizontal="center" vertical="center" wrapText="1"/>
    </xf>
    <xf numFmtId="0" fontId="18" fillId="0" borderId="0" xfId="0" applyFont="1" applyAlignment="1">
      <alignment horizontal="left" vertical="center"/>
    </xf>
    <xf numFmtId="168" fontId="14" fillId="0" borderId="0" xfId="0" applyNumberFormat="1" applyFont="1" applyAlignment="1">
      <alignment horizontal="center" vertical="top" wrapText="1"/>
    </xf>
    <xf numFmtId="165" fontId="14" fillId="0" borderId="0" xfId="1" applyFont="1" applyBorder="1" applyAlignment="1">
      <alignment horizontal="center" vertical="center" wrapText="1"/>
    </xf>
    <xf numFmtId="0" fontId="54" fillId="0" borderId="0" xfId="0" applyFont="1" applyAlignment="1">
      <alignment horizontal="left" vertical="center" wrapText="1"/>
    </xf>
    <xf numFmtId="165" fontId="18" fillId="0" borderId="0" xfId="1" applyFont="1" applyFill="1" applyAlignment="1">
      <alignment horizontal="right" vertical="center" wrapText="1"/>
    </xf>
    <xf numFmtId="0" fontId="32" fillId="0" borderId="0" xfId="0" applyFont="1" applyAlignment="1">
      <alignment horizontal="left" vertical="center" wrapText="1"/>
    </xf>
    <xf numFmtId="165" fontId="14" fillId="0" borderId="3" xfId="1" applyFont="1" applyFill="1" applyBorder="1" applyAlignment="1">
      <alignment horizontal="center" vertical="center" wrapText="1"/>
    </xf>
    <xf numFmtId="166" fontId="18" fillId="0" borderId="2" xfId="0" applyNumberFormat="1" applyFont="1" applyBorder="1" applyAlignment="1">
      <alignment horizontal="left" vertical="top" wrapText="1"/>
    </xf>
    <xf numFmtId="0" fontId="32" fillId="0" borderId="0" xfId="0" applyFont="1" applyAlignment="1">
      <alignment vertical="top" wrapText="1"/>
    </xf>
    <xf numFmtId="0" fontId="32" fillId="0" borderId="0" xfId="0" applyFont="1" applyAlignment="1">
      <alignment wrapText="1"/>
    </xf>
    <xf numFmtId="0" fontId="18" fillId="0" borderId="0" xfId="0" applyFont="1" applyAlignment="1">
      <alignment vertical="center" wrapText="1"/>
    </xf>
    <xf numFmtId="0" fontId="32" fillId="0" borderId="0" xfId="0" applyFont="1" applyAlignment="1">
      <alignment vertical="center" wrapText="1"/>
    </xf>
    <xf numFmtId="4" fontId="14" fillId="0" borderId="3" xfId="0" applyNumberFormat="1" applyFont="1" applyBorder="1" applyAlignment="1">
      <alignment horizontal="center" vertical="center" wrapText="1"/>
    </xf>
    <xf numFmtId="165" fontId="33" fillId="0" borderId="3" xfId="1" applyFont="1" applyFill="1" applyBorder="1" applyAlignment="1">
      <alignment horizontal="center" vertical="center" wrapText="1"/>
    </xf>
    <xf numFmtId="0" fontId="11" fillId="0" borderId="2" xfId="0" applyFont="1" applyBorder="1" applyAlignment="1">
      <alignment horizontal="center"/>
    </xf>
    <xf numFmtId="180" fontId="11" fillId="0" borderId="2" xfId="1" applyNumberFormat="1" applyFont="1" applyBorder="1" applyAlignment="1" applyProtection="1">
      <alignment horizontal="center"/>
    </xf>
    <xf numFmtId="0" fontId="11" fillId="0" borderId="0" xfId="0" applyFont="1"/>
    <xf numFmtId="0" fontId="11" fillId="0" borderId="0" xfId="0" applyFont="1" applyAlignment="1">
      <alignment horizontal="center"/>
    </xf>
    <xf numFmtId="180" fontId="11" fillId="0" borderId="0" xfId="1" applyNumberFormat="1" applyFont="1" applyBorder="1" applyAlignment="1" applyProtection="1">
      <alignment horizontal="center"/>
    </xf>
    <xf numFmtId="0" fontId="11" fillId="0" borderId="0" xfId="0" applyFont="1" applyAlignment="1">
      <alignment horizontal="center" vertical="center"/>
    </xf>
    <xf numFmtId="1" fontId="11" fillId="0" borderId="3" xfId="0" applyNumberFormat="1" applyFont="1" applyBorder="1" applyAlignment="1">
      <alignment horizontal="center"/>
    </xf>
    <xf numFmtId="1" fontId="11" fillId="0" borderId="3" xfId="1" applyNumberFormat="1" applyFont="1" applyBorder="1" applyAlignment="1" applyProtection="1">
      <alignment horizontal="right"/>
    </xf>
    <xf numFmtId="1" fontId="11" fillId="0" borderId="3" xfId="0" quotePrefix="1" applyNumberFormat="1" applyFont="1" applyBorder="1" applyAlignment="1">
      <alignment horizontal="center"/>
    </xf>
    <xf numFmtId="1" fontId="5" fillId="0" borderId="0" xfId="0" applyNumberFormat="1" applyFont="1" applyAlignment="1">
      <alignment horizontal="center"/>
    </xf>
    <xf numFmtId="1" fontId="55" fillId="0" borderId="0" xfId="0" applyNumberFormat="1" applyFont="1" applyAlignment="1">
      <alignment horizontal="center"/>
    </xf>
    <xf numFmtId="1" fontId="5" fillId="0" borderId="0" xfId="1" applyNumberFormat="1" applyFont="1" applyBorder="1" applyAlignment="1" applyProtection="1">
      <alignment horizontal="right"/>
    </xf>
    <xf numFmtId="1" fontId="5" fillId="0" borderId="0" xfId="0" quotePrefix="1" applyNumberFormat="1" applyFont="1" applyAlignment="1">
      <alignment horizontal="center"/>
    </xf>
    <xf numFmtId="1" fontId="5" fillId="0" borderId="0" xfId="0" applyNumberFormat="1" applyFont="1" applyAlignment="1">
      <alignment horizontal="left"/>
    </xf>
    <xf numFmtId="0" fontId="5" fillId="0" borderId="0" xfId="0" applyFont="1" applyAlignment="1">
      <alignment horizontal="center"/>
    </xf>
    <xf numFmtId="0" fontId="5" fillId="0" borderId="0" xfId="0" applyFont="1" applyAlignment="1">
      <alignment horizontal="left"/>
    </xf>
    <xf numFmtId="0" fontId="5" fillId="0" borderId="0" xfId="0" applyFont="1" applyAlignment="1">
      <alignment horizontal="right"/>
    </xf>
    <xf numFmtId="2" fontId="5" fillId="0" borderId="0" xfId="0" applyNumberFormat="1" applyFont="1" applyAlignment="1">
      <alignment horizontal="right"/>
    </xf>
    <xf numFmtId="2" fontId="5" fillId="0" borderId="0" xfId="1" applyNumberFormat="1" applyFont="1" applyBorder="1" applyAlignment="1">
      <alignment horizontal="right"/>
    </xf>
    <xf numFmtId="181" fontId="55" fillId="0" borderId="0" xfId="1" applyNumberFormat="1" applyFont="1" applyBorder="1" applyAlignment="1">
      <alignment horizontal="center"/>
    </xf>
    <xf numFmtId="2" fontId="5" fillId="0" borderId="0" xfId="0" applyNumberFormat="1" applyFont="1"/>
    <xf numFmtId="0" fontId="55" fillId="0" borderId="0" xfId="0" applyFont="1" applyAlignment="1">
      <alignment horizontal="right"/>
    </xf>
    <xf numFmtId="0" fontId="55" fillId="0" borderId="0" xfId="0" applyFont="1" applyAlignment="1">
      <alignment horizontal="center"/>
    </xf>
    <xf numFmtId="0" fontId="5" fillId="0" borderId="0" xfId="0" quotePrefix="1" applyFont="1" applyAlignment="1">
      <alignment horizontal="center"/>
    </xf>
    <xf numFmtId="0" fontId="5" fillId="0" borderId="0" xfId="0" quotePrefix="1" applyFont="1"/>
    <xf numFmtId="182" fontId="5" fillId="0" borderId="0" xfId="0" applyNumberFormat="1" applyFont="1"/>
    <xf numFmtId="0" fontId="5" fillId="0" borderId="1" xfId="0" applyFont="1" applyBorder="1" applyAlignment="1">
      <alignment horizontal="center"/>
    </xf>
    <xf numFmtId="0" fontId="5" fillId="0" borderId="1" xfId="0" applyFont="1" applyBorder="1" applyAlignment="1">
      <alignment horizontal="left"/>
    </xf>
    <xf numFmtId="2" fontId="5" fillId="0" borderId="1" xfId="0" applyNumberFormat="1" applyFont="1" applyBorder="1" applyAlignment="1">
      <alignment horizontal="right"/>
    </xf>
    <xf numFmtId="2" fontId="5" fillId="0" borderId="0" xfId="1" applyNumberFormat="1" applyFont="1" applyBorder="1" applyAlignment="1" applyProtection="1">
      <alignment horizontal="right"/>
    </xf>
    <xf numFmtId="181" fontId="55" fillId="0" borderId="0" xfId="1" applyNumberFormat="1" applyFont="1" applyBorder="1" applyAlignment="1" applyProtection="1">
      <alignment horizontal="right"/>
    </xf>
    <xf numFmtId="1" fontId="5" fillId="0" borderId="1" xfId="0" applyNumberFormat="1" applyFont="1" applyBorder="1" applyAlignment="1">
      <alignment horizontal="left"/>
    </xf>
    <xf numFmtId="0" fontId="5" fillId="0" borderId="1" xfId="0" applyFont="1" applyBorder="1" applyAlignment="1">
      <alignment horizontal="right"/>
    </xf>
    <xf numFmtId="0" fontId="55" fillId="0" borderId="1" xfId="0" applyFont="1" applyBorder="1" applyAlignment="1">
      <alignment horizontal="right"/>
    </xf>
    <xf numFmtId="2" fontId="55" fillId="0" borderId="0" xfId="0" applyNumberFormat="1" applyFont="1" applyAlignment="1">
      <alignment horizontal="right"/>
    </xf>
    <xf numFmtId="0" fontId="11" fillId="0" borderId="1" xfId="0" applyFont="1" applyBorder="1" applyAlignment="1">
      <alignment horizontal="center"/>
    </xf>
    <xf numFmtId="2" fontId="11" fillId="0" borderId="3" xfId="0" applyNumberFormat="1" applyFont="1" applyBorder="1" applyAlignment="1">
      <alignment horizontal="right"/>
    </xf>
    <xf numFmtId="2" fontId="5" fillId="0" borderId="3" xfId="0" applyNumberFormat="1" applyFont="1" applyBorder="1" applyAlignment="1">
      <alignment horizontal="right"/>
    </xf>
    <xf numFmtId="0" fontId="11" fillId="0" borderId="3" xfId="0" applyFont="1" applyBorder="1" applyAlignment="1">
      <alignment horizontal="right"/>
    </xf>
    <xf numFmtId="0" fontId="56" fillId="0" borderId="3" xfId="0" applyFont="1" applyBorder="1" applyAlignment="1">
      <alignment horizontal="right"/>
    </xf>
    <xf numFmtId="0" fontId="15" fillId="0" borderId="3" xfId="0" applyFont="1" applyBorder="1" applyAlignment="1">
      <alignment vertical="center" wrapText="1"/>
    </xf>
    <xf numFmtId="43" fontId="18" fillId="0" borderId="0" xfId="2" applyFont="1" applyAlignment="1">
      <alignment horizontal="center" vertical="top"/>
    </xf>
    <xf numFmtId="43" fontId="18" fillId="0" borderId="0" xfId="2" applyFont="1" applyAlignment="1">
      <alignment horizontal="left" vertical="top" wrapText="1"/>
    </xf>
    <xf numFmtId="43" fontId="14" fillId="0" borderId="1" xfId="2" applyFont="1" applyBorder="1" applyAlignment="1">
      <alignment horizontal="center" vertical="center" wrapText="1"/>
    </xf>
    <xf numFmtId="0" fontId="14" fillId="0" borderId="3" xfId="2" applyNumberFormat="1" applyFont="1" applyBorder="1" applyAlignment="1">
      <alignment horizontal="center" vertical="center" wrapText="1"/>
    </xf>
    <xf numFmtId="0" fontId="14" fillId="0" borderId="3" xfId="2" applyNumberFormat="1" applyFont="1" applyBorder="1" applyAlignment="1">
      <alignment horizontal="center" vertical="center"/>
    </xf>
    <xf numFmtId="183" fontId="18" fillId="0" borderId="0" xfId="0" applyNumberFormat="1" applyFont="1" applyAlignment="1">
      <alignment horizontal="right" vertical="top" wrapText="1"/>
    </xf>
    <xf numFmtId="184" fontId="18" fillId="0" borderId="0" xfId="0" applyNumberFormat="1" applyFont="1" applyAlignment="1">
      <alignment horizontal="right" vertical="top" wrapText="1"/>
    </xf>
    <xf numFmtId="184" fontId="14" fillId="0" borderId="3" xfId="0" applyNumberFormat="1" applyFont="1" applyBorder="1" applyAlignment="1">
      <alignment horizontal="right" vertical="top" wrapText="1"/>
    </xf>
    <xf numFmtId="184" fontId="18" fillId="0" borderId="3" xfId="0" applyNumberFormat="1" applyFont="1" applyBorder="1" applyAlignment="1">
      <alignment horizontal="right" vertical="top" wrapText="1"/>
    </xf>
    <xf numFmtId="2" fontId="14" fillId="0" borderId="3" xfId="0" applyNumberFormat="1" applyFont="1" applyBorder="1" applyAlignment="1">
      <alignment horizontal="right" wrapText="1"/>
    </xf>
    <xf numFmtId="43" fontId="0" fillId="0" borderId="0" xfId="2" applyFont="1"/>
    <xf numFmtId="49" fontId="16" fillId="0" borderId="2" xfId="0" applyNumberFormat="1" applyFont="1" applyBorder="1" applyAlignment="1">
      <alignment wrapText="1"/>
    </xf>
    <xf numFmtId="49" fontId="18" fillId="0" borderId="2" xfId="0" applyNumberFormat="1" applyFont="1" applyBorder="1" applyAlignment="1">
      <alignment horizontal="center" vertical="top" wrapText="1"/>
    </xf>
    <xf numFmtId="49" fontId="18" fillId="0" borderId="0" xfId="0" applyNumberFormat="1" applyFont="1" applyAlignment="1">
      <alignment horizontal="center" vertical="top" wrapText="1"/>
    </xf>
    <xf numFmtId="49" fontId="14" fillId="0" borderId="1" xfId="0" applyNumberFormat="1" applyFont="1" applyBorder="1" applyAlignment="1">
      <alignment horizontal="center" vertical="center" wrapText="1"/>
    </xf>
    <xf numFmtId="49" fontId="18" fillId="0" borderId="3" xfId="0" applyNumberFormat="1" applyFont="1" applyBorder="1" applyAlignment="1">
      <alignment horizontal="center" wrapText="1"/>
    </xf>
    <xf numFmtId="0" fontId="18" fillId="0" borderId="3" xfId="0" applyFont="1" applyBorder="1" applyAlignment="1">
      <alignment horizontal="center" wrapText="1"/>
    </xf>
    <xf numFmtId="0" fontId="18" fillId="0" borderId="0" xfId="0" applyFont="1" applyAlignment="1">
      <alignment horizontal="left" wrapText="1"/>
    </xf>
    <xf numFmtId="0" fontId="14" fillId="0" borderId="0" xfId="0" applyFont="1" applyAlignment="1">
      <alignment vertical="top" wrapText="1"/>
    </xf>
    <xf numFmtId="168" fontId="18" fillId="0" borderId="3" xfId="0" applyNumberFormat="1" applyFont="1" applyBorder="1" applyAlignment="1">
      <alignment horizontal="left" vertical="top" wrapText="1"/>
    </xf>
    <xf numFmtId="168" fontId="18" fillId="0" borderId="2" xfId="0" applyNumberFormat="1" applyFont="1" applyBorder="1" applyAlignment="1">
      <alignment horizontal="right" vertical="top" wrapText="1"/>
    </xf>
    <xf numFmtId="168" fontId="18" fillId="0" borderId="2" xfId="0" applyNumberFormat="1" applyFont="1" applyBorder="1" applyAlignment="1">
      <alignment horizontal="left" vertical="top" wrapText="1"/>
    </xf>
    <xf numFmtId="49" fontId="18" fillId="0" borderId="3" xfId="0" applyNumberFormat="1" applyFont="1" applyBorder="1" applyAlignment="1">
      <alignment horizontal="center" vertical="top" wrapText="1"/>
    </xf>
    <xf numFmtId="0" fontId="14" fillId="0" borderId="1" xfId="0" applyFont="1" applyBorder="1" applyAlignment="1">
      <alignment wrapText="1"/>
    </xf>
    <xf numFmtId="0" fontId="38" fillId="0" borderId="0" xfId="0" applyFont="1" applyAlignment="1">
      <alignment wrapText="1"/>
    </xf>
    <xf numFmtId="49" fontId="14" fillId="0" borderId="0" xfId="0" applyNumberFormat="1" applyFont="1" applyAlignment="1">
      <alignment horizontal="center" vertical="top" wrapText="1"/>
    </xf>
    <xf numFmtId="0" fontId="14" fillId="0" borderId="0" xfId="0" applyFont="1" applyAlignment="1">
      <alignment wrapText="1"/>
    </xf>
    <xf numFmtId="0" fontId="14" fillId="0" borderId="1" xfId="0" applyFont="1" applyBorder="1" applyAlignment="1">
      <alignment vertical="top" wrapText="1"/>
    </xf>
    <xf numFmtId="49" fontId="17" fillId="0" borderId="2" xfId="0" applyNumberFormat="1" applyFont="1" applyBorder="1" applyAlignment="1">
      <alignment horizontal="center" vertical="top" wrapText="1"/>
    </xf>
    <xf numFmtId="0" fontId="17" fillId="0" borderId="2" xfId="0" applyFont="1" applyBorder="1" applyAlignment="1">
      <alignment horizontal="center" vertical="top" wrapText="1"/>
    </xf>
    <xf numFmtId="49" fontId="17" fillId="0" borderId="0" xfId="0" applyNumberFormat="1" applyFont="1" applyAlignment="1">
      <alignment horizontal="center" vertical="top" wrapText="1"/>
    </xf>
    <xf numFmtId="0" fontId="17" fillId="0" borderId="2" xfId="0" applyFont="1" applyBorder="1" applyAlignment="1">
      <alignment horizontal="center" wrapText="1"/>
    </xf>
    <xf numFmtId="168" fontId="14" fillId="0" borderId="3" xfId="0" applyNumberFormat="1" applyFont="1" applyBorder="1" applyAlignment="1">
      <alignment horizontal="left" vertical="top" wrapText="1"/>
    </xf>
    <xf numFmtId="0" fontId="15" fillId="0" borderId="1" xfId="0" applyFont="1" applyBorder="1" applyAlignment="1">
      <alignment horizontal="left" vertical="top" wrapText="1"/>
    </xf>
    <xf numFmtId="4" fontId="14" fillId="0" borderId="1" xfId="0" applyNumberFormat="1" applyFont="1" applyBorder="1" applyAlignment="1">
      <alignment horizontal="right" vertical="top" wrapText="1"/>
    </xf>
    <xf numFmtId="168" fontId="14" fillId="0" borderId="1" xfId="0" applyNumberFormat="1" applyFont="1" applyBorder="1" applyAlignment="1">
      <alignment horizontal="left" vertical="top" wrapText="1"/>
    </xf>
    <xf numFmtId="184" fontId="14" fillId="0" borderId="1" xfId="0" applyNumberFormat="1" applyFont="1" applyBorder="1" applyAlignment="1">
      <alignment horizontal="right" wrapText="1"/>
    </xf>
    <xf numFmtId="184" fontId="14" fillId="0" borderId="1" xfId="0" applyNumberFormat="1" applyFont="1" applyBorder="1" applyAlignment="1">
      <alignment horizontal="right" vertical="top" wrapText="1"/>
    </xf>
    <xf numFmtId="184" fontId="14" fillId="0" borderId="0" xfId="0" applyNumberFormat="1" applyFont="1" applyAlignment="1">
      <alignment horizontal="right" wrapText="1"/>
    </xf>
    <xf numFmtId="0" fontId="6" fillId="0" borderId="0" xfId="0" applyFont="1" applyAlignment="1">
      <alignment horizontal="center" vertical="top"/>
    </xf>
    <xf numFmtId="0" fontId="9" fillId="0" borderId="0" xfId="0" applyFont="1" applyAlignment="1">
      <alignment horizontal="center" vertical="top"/>
    </xf>
    <xf numFmtId="0" fontId="6" fillId="0" borderId="0" xfId="0" applyFont="1" applyAlignment="1">
      <alignment horizontal="center"/>
    </xf>
    <xf numFmtId="0" fontId="6" fillId="0" borderId="1" xfId="0" applyFont="1" applyBorder="1" applyAlignment="1">
      <alignment horizontal="center" vertical="top"/>
    </xf>
    <xf numFmtId="0" fontId="15" fillId="0" borderId="0" xfId="0" applyFont="1" applyAlignment="1">
      <alignment horizontal="center"/>
    </xf>
    <xf numFmtId="43" fontId="0" fillId="0" borderId="0" xfId="2" applyFont="1" applyFill="1"/>
    <xf numFmtId="43" fontId="12" fillId="0" borderId="0" xfId="2" applyFont="1" applyFill="1" applyAlignment="1">
      <alignment horizontal="center" vertical="center" wrapText="1"/>
    </xf>
    <xf numFmtId="43" fontId="12" fillId="0" borderId="0" xfId="2" applyFont="1" applyFill="1" applyAlignment="1">
      <alignment horizontal="center" vertical="center"/>
    </xf>
    <xf numFmtId="43" fontId="58" fillId="0" borderId="0" xfId="2" applyFont="1" applyFill="1" applyAlignment="1">
      <alignment horizontal="left" vertical="top" wrapText="1"/>
    </xf>
    <xf numFmtId="43" fontId="12" fillId="0" borderId="1" xfId="2" applyFont="1" applyFill="1" applyBorder="1" applyAlignment="1">
      <alignment horizontal="center" vertical="center" wrapText="1"/>
    </xf>
    <xf numFmtId="0" fontId="58" fillId="0" borderId="0" xfId="2" applyNumberFormat="1" applyFont="1" applyFill="1" applyAlignment="1">
      <alignment horizontal="left" vertical="top" wrapText="1"/>
    </xf>
    <xf numFmtId="43" fontId="1" fillId="0" borderId="0" xfId="2" applyFont="1" applyFill="1"/>
    <xf numFmtId="43" fontId="58" fillId="0" borderId="0" xfId="2" applyFont="1" applyFill="1" applyAlignment="1">
      <alignment horizontal="left" vertical="top"/>
    </xf>
    <xf numFmtId="43" fontId="12" fillId="0" borderId="2" xfId="2" applyFont="1" applyFill="1" applyBorder="1" applyAlignment="1">
      <alignment horizontal="right" vertical="top" wrapText="1"/>
    </xf>
    <xf numFmtId="0" fontId="17" fillId="0" borderId="0" xfId="2" applyNumberFormat="1" applyFont="1" applyFill="1" applyAlignment="1">
      <alignment horizontal="left" vertical="top" wrapText="1"/>
    </xf>
    <xf numFmtId="43" fontId="12" fillId="0" borderId="0" xfId="2" applyFont="1" applyFill="1" applyAlignment="1">
      <alignment horizontal="left" vertical="top" wrapText="1"/>
    </xf>
    <xf numFmtId="43" fontId="17" fillId="0" borderId="0" xfId="2" applyFont="1" applyFill="1" applyAlignment="1">
      <alignment horizontal="left" vertical="top" wrapText="1"/>
    </xf>
    <xf numFmtId="43" fontId="17" fillId="0" borderId="0" xfId="2" applyFont="1" applyFill="1" applyAlignment="1">
      <alignment horizontal="left" vertical="top"/>
    </xf>
    <xf numFmtId="0" fontId="12" fillId="0" borderId="0" xfId="2" applyNumberFormat="1" applyFont="1" applyFill="1" applyAlignment="1">
      <alignment horizontal="right" vertical="top" wrapText="1"/>
    </xf>
    <xf numFmtId="43" fontId="18" fillId="0" borderId="0" xfId="2" applyFont="1" applyFill="1" applyAlignment="1">
      <alignment horizontal="left" vertical="top" wrapText="1"/>
    </xf>
    <xf numFmtId="43" fontId="17" fillId="0" borderId="0" xfId="2" applyFont="1" applyFill="1" applyAlignment="1">
      <alignment vertical="top"/>
    </xf>
    <xf numFmtId="43" fontId="18" fillId="0" borderId="0" xfId="2" applyFont="1" applyFill="1" applyAlignment="1">
      <alignment horizontal="left" vertical="top"/>
    </xf>
    <xf numFmtId="43" fontId="12" fillId="0" borderId="0" xfId="2" applyFont="1" applyFill="1" applyAlignment="1">
      <alignment horizontal="right" vertical="top" wrapText="1"/>
    </xf>
    <xf numFmtId="43" fontId="14" fillId="0" borderId="3" xfId="2" applyFont="1" applyFill="1" applyBorder="1" applyAlignment="1">
      <alignment horizontal="left" vertical="top" wrapText="1"/>
    </xf>
    <xf numFmtId="43" fontId="14" fillId="0" borderId="3" xfId="2" applyFont="1" applyFill="1" applyBorder="1" applyAlignment="1">
      <alignment horizontal="right" vertical="top" wrapText="1"/>
    </xf>
    <xf numFmtId="43" fontId="14" fillId="0" borderId="3" xfId="2" applyFont="1" applyFill="1" applyBorder="1" applyAlignment="1">
      <alignment horizontal="left" vertical="top"/>
    </xf>
    <xf numFmtId="43" fontId="15" fillId="0" borderId="3" xfId="2" applyFont="1" applyFill="1" applyBorder="1" applyAlignment="1">
      <alignment horizontal="left" vertical="top"/>
    </xf>
    <xf numFmtId="0" fontId="17" fillId="0" borderId="0" xfId="2" applyNumberFormat="1" applyFont="1" applyFill="1" applyAlignment="1">
      <alignment horizontal="right" vertical="top" wrapText="1"/>
    </xf>
    <xf numFmtId="43" fontId="18" fillId="0" borderId="0" xfId="2" applyFont="1" applyFill="1" applyAlignment="1">
      <alignment horizontal="right" vertical="top"/>
    </xf>
    <xf numFmtId="43" fontId="14" fillId="0" borderId="3" xfId="2" applyFont="1" applyFill="1" applyBorder="1" applyAlignment="1">
      <alignment horizontal="right" wrapText="1"/>
    </xf>
    <xf numFmtId="43" fontId="18" fillId="0" borderId="3" xfId="2" applyFont="1" applyFill="1" applyBorder="1" applyAlignment="1">
      <alignment horizontal="left" vertical="top"/>
    </xf>
    <xf numFmtId="0" fontId="12" fillId="0" borderId="0" xfId="2" applyNumberFormat="1" applyFont="1" applyFill="1" applyAlignment="1">
      <alignment horizontal="left" vertical="top" wrapText="1"/>
    </xf>
    <xf numFmtId="0" fontId="17" fillId="0" borderId="0" xfId="2" applyNumberFormat="1" applyFont="1" applyFill="1" applyBorder="1" applyAlignment="1">
      <alignment horizontal="right" vertical="top" wrapText="1"/>
    </xf>
    <xf numFmtId="43" fontId="17" fillId="0" borderId="0" xfId="2" applyFont="1" applyFill="1" applyBorder="1" applyAlignment="1">
      <alignment horizontal="left" vertical="top" wrapText="1"/>
    </xf>
    <xf numFmtId="43" fontId="18" fillId="0" borderId="0" xfId="2" applyFont="1" applyFill="1" applyBorder="1" applyAlignment="1">
      <alignment horizontal="left" vertical="top" wrapText="1"/>
    </xf>
    <xf numFmtId="43" fontId="18" fillId="0" borderId="0" xfId="2" applyFont="1" applyFill="1" applyBorder="1" applyAlignment="1">
      <alignment horizontal="left" vertical="top"/>
    </xf>
    <xf numFmtId="0" fontId="17" fillId="0" borderId="2" xfId="2" applyNumberFormat="1" applyFont="1" applyFill="1" applyBorder="1" applyAlignment="1">
      <alignment horizontal="right" vertical="top" wrapText="1"/>
    </xf>
    <xf numFmtId="43" fontId="17" fillId="0" borderId="2" xfId="2" applyFont="1" applyFill="1" applyBorder="1" applyAlignment="1">
      <alignment horizontal="left" vertical="top" wrapText="1"/>
    </xf>
    <xf numFmtId="43" fontId="18" fillId="0" borderId="2" xfId="2" applyFont="1" applyFill="1" applyBorder="1" applyAlignment="1">
      <alignment horizontal="left" vertical="top" wrapText="1"/>
    </xf>
    <xf numFmtId="43" fontId="18" fillId="0" borderId="2" xfId="2" applyFont="1" applyFill="1" applyBorder="1" applyAlignment="1">
      <alignment horizontal="right" vertical="top" wrapText="1"/>
    </xf>
    <xf numFmtId="43" fontId="18" fillId="0" borderId="2" xfId="2" applyFont="1" applyFill="1" applyBorder="1" applyAlignment="1">
      <alignment horizontal="left" vertical="top"/>
    </xf>
    <xf numFmtId="43" fontId="0" fillId="0" borderId="2" xfId="2" applyFont="1" applyFill="1" applyBorder="1"/>
    <xf numFmtId="43" fontId="12" fillId="0" borderId="2" xfId="2" applyFont="1" applyFill="1" applyBorder="1" applyAlignment="1">
      <alignment horizontal="center" vertical="top" wrapText="1"/>
    </xf>
    <xf numFmtId="43" fontId="14" fillId="0" borderId="2" xfId="2" applyFont="1" applyFill="1" applyBorder="1" applyAlignment="1">
      <alignment horizontal="right" vertical="top" wrapText="1"/>
    </xf>
    <xf numFmtId="0" fontId="17" fillId="0" borderId="1" xfId="2" applyNumberFormat="1" applyFont="1" applyFill="1" applyBorder="1" applyAlignment="1">
      <alignment horizontal="right" vertical="top" wrapText="1"/>
    </xf>
    <xf numFmtId="43" fontId="17" fillId="0" borderId="1" xfId="2" applyFont="1" applyFill="1" applyBorder="1" applyAlignment="1">
      <alignment horizontal="left" vertical="top" wrapText="1"/>
    </xf>
    <xf numFmtId="43" fontId="18" fillId="0" borderId="1" xfId="2" applyFont="1" applyFill="1" applyBorder="1" applyAlignment="1">
      <alignment horizontal="left" vertical="top" wrapText="1"/>
    </xf>
    <xf numFmtId="43" fontId="18" fillId="0" borderId="1" xfId="2" applyFont="1" applyFill="1" applyBorder="1" applyAlignment="1">
      <alignment horizontal="right" vertical="top" wrapText="1"/>
    </xf>
    <xf numFmtId="43" fontId="18" fillId="0" borderId="1" xfId="2" applyFont="1" applyFill="1" applyBorder="1" applyAlignment="1">
      <alignment horizontal="left" vertical="top"/>
    </xf>
    <xf numFmtId="43" fontId="0" fillId="0" borderId="0" xfId="2" applyFont="1" applyFill="1" applyAlignment="1">
      <alignment wrapText="1"/>
    </xf>
    <xf numFmtId="43" fontId="1" fillId="0" borderId="0" xfId="2" applyFont="1" applyFill="1" applyAlignment="1"/>
    <xf numFmtId="43" fontId="1" fillId="0" borderId="0" xfId="2" applyFont="1" applyFill="1" applyAlignment="1">
      <alignment horizontal="left"/>
    </xf>
    <xf numFmtId="43" fontId="14" fillId="0" borderId="2" xfId="2" applyFont="1" applyFill="1" applyBorder="1" applyAlignment="1">
      <alignment horizontal="left" vertical="top" wrapText="1"/>
    </xf>
    <xf numFmtId="43" fontId="14" fillId="0" borderId="2" xfId="2" applyFont="1" applyFill="1" applyBorder="1" applyAlignment="1">
      <alignment horizontal="left" vertical="top"/>
    </xf>
    <xf numFmtId="0" fontId="12" fillId="0" borderId="1" xfId="2" applyNumberFormat="1" applyFont="1" applyFill="1" applyBorder="1" applyAlignment="1">
      <alignment horizontal="left" vertical="top" wrapText="1"/>
    </xf>
    <xf numFmtId="43" fontId="12" fillId="0" borderId="1" xfId="2" applyFont="1" applyFill="1" applyBorder="1" applyAlignment="1">
      <alignment horizontal="right" vertical="top" wrapText="1"/>
    </xf>
    <xf numFmtId="43" fontId="14" fillId="0" borderId="0" xfId="2" applyFont="1" applyFill="1" applyAlignment="1">
      <alignment horizontal="left" vertical="top" wrapText="1"/>
    </xf>
    <xf numFmtId="43" fontId="14" fillId="0" borderId="0" xfId="2" applyFont="1" applyFill="1" applyAlignment="1">
      <alignment horizontal="right" vertical="top" wrapText="1"/>
    </xf>
    <xf numFmtId="43" fontId="14" fillId="0" borderId="0" xfId="2" applyFont="1" applyFill="1" applyAlignment="1">
      <alignment horizontal="left" vertical="top"/>
    </xf>
    <xf numFmtId="0" fontId="58" fillId="0" borderId="1" xfId="2" applyNumberFormat="1" applyFont="1" applyFill="1" applyBorder="1" applyAlignment="1">
      <alignment horizontal="left" vertical="top" wrapText="1"/>
    </xf>
    <xf numFmtId="43" fontId="12" fillId="0" borderId="3" xfId="2" applyFont="1" applyFill="1" applyBorder="1" applyAlignment="1">
      <alignment horizontal="left" vertical="top" wrapText="1"/>
    </xf>
    <xf numFmtId="43" fontId="12" fillId="0" borderId="3" xfId="2" applyFont="1" applyFill="1" applyBorder="1" applyAlignment="1">
      <alignment horizontal="left" vertical="top"/>
    </xf>
    <xf numFmtId="43" fontId="14" fillId="0" borderId="0" xfId="2" applyFont="1" applyFill="1" applyAlignment="1">
      <alignment horizontal="right" wrapText="1"/>
    </xf>
    <xf numFmtId="43" fontId="12" fillId="0" borderId="0" xfId="2" applyFont="1" applyFill="1" applyAlignment="1">
      <alignment horizontal="left" vertical="top"/>
    </xf>
    <xf numFmtId="43" fontId="13" fillId="0" borderId="0" xfId="2" applyFont="1" applyFill="1" applyAlignment="1">
      <alignment horizontal="left" vertical="top" wrapText="1"/>
    </xf>
    <xf numFmtId="43" fontId="14" fillId="0" borderId="1" xfId="2" applyFont="1" applyFill="1" applyBorder="1" applyAlignment="1">
      <alignment horizontal="left" vertical="top" wrapText="1"/>
    </xf>
    <xf numFmtId="43" fontId="14" fillId="0" borderId="1" xfId="2" applyFont="1" applyFill="1" applyBorder="1" applyAlignment="1">
      <alignment horizontal="right" vertical="top" wrapText="1"/>
    </xf>
    <xf numFmtId="43" fontId="14" fillId="0" borderId="1" xfId="2" applyFont="1" applyFill="1" applyBorder="1" applyAlignment="1">
      <alignment horizontal="left" vertical="top"/>
    </xf>
    <xf numFmtId="0" fontId="58" fillId="0" borderId="0" xfId="2" applyNumberFormat="1" applyFont="1" applyFill="1" applyBorder="1" applyAlignment="1">
      <alignment horizontal="left" vertical="top" wrapText="1"/>
    </xf>
    <xf numFmtId="43" fontId="12" fillId="0" borderId="0" xfId="2" applyFont="1" applyFill="1" applyBorder="1" applyAlignment="1">
      <alignment horizontal="right" vertical="top" wrapText="1"/>
    </xf>
    <xf numFmtId="43" fontId="12" fillId="0" borderId="1" xfId="2" applyFont="1" applyFill="1" applyBorder="1" applyAlignment="1">
      <alignment horizontal="left" vertical="top" wrapText="1"/>
    </xf>
    <xf numFmtId="43" fontId="2" fillId="0" borderId="0" xfId="2" applyFont="1" applyFill="1"/>
    <xf numFmtId="0" fontId="17" fillId="0" borderId="0" xfId="2" applyNumberFormat="1" applyFont="1" applyFill="1" applyAlignment="1">
      <alignment horizontal="center" vertical="center" wrapText="1"/>
    </xf>
    <xf numFmtId="0" fontId="17" fillId="0" borderId="0" xfId="2" applyNumberFormat="1" applyFont="1" applyFill="1" applyAlignment="1">
      <alignment horizontal="center" vertical="top" wrapText="1"/>
    </xf>
    <xf numFmtId="0" fontId="17" fillId="0" borderId="1" xfId="2" applyNumberFormat="1" applyFont="1" applyFill="1" applyBorder="1" applyAlignment="1">
      <alignment vertical="top" wrapText="1"/>
    </xf>
    <xf numFmtId="43" fontId="32" fillId="0" borderId="1" xfId="2" applyFont="1" applyFill="1" applyBorder="1" applyAlignment="1">
      <alignment horizontal="left" vertical="top" wrapText="1"/>
    </xf>
    <xf numFmtId="0" fontId="17" fillId="0" borderId="0" xfId="2" applyNumberFormat="1" applyFont="1" applyFill="1" applyAlignment="1">
      <alignment vertical="top" wrapText="1"/>
    </xf>
    <xf numFmtId="43" fontId="32" fillId="0" borderId="0" xfId="2" applyFont="1" applyFill="1" applyAlignment="1">
      <alignment horizontal="left" vertical="top" wrapText="1"/>
    </xf>
    <xf numFmtId="43" fontId="14" fillId="0" borderId="0" xfId="2" applyFont="1" applyFill="1" applyBorder="1" applyAlignment="1">
      <alignment horizontal="left" vertical="top" wrapText="1"/>
    </xf>
    <xf numFmtId="43" fontId="14" fillId="0" borderId="0" xfId="2" applyFont="1" applyFill="1" applyBorder="1" applyAlignment="1">
      <alignment horizontal="right" wrapText="1"/>
    </xf>
    <xf numFmtId="43" fontId="12" fillId="0" borderId="0" xfId="2" applyFont="1" applyFill="1" applyBorder="1" applyAlignment="1">
      <alignment horizontal="left" vertical="top" wrapText="1"/>
    </xf>
    <xf numFmtId="43" fontId="14" fillId="0" borderId="2" xfId="2" applyFont="1" applyFill="1" applyBorder="1" applyAlignment="1">
      <alignment horizontal="right"/>
    </xf>
    <xf numFmtId="43" fontId="15" fillId="0" borderId="2" xfId="2" applyFont="1" applyFill="1" applyBorder="1" applyAlignment="1">
      <alignment horizontal="left" vertical="top"/>
    </xf>
    <xf numFmtId="0" fontId="58" fillId="0" borderId="2" xfId="2" applyNumberFormat="1" applyFont="1" applyFill="1" applyBorder="1" applyAlignment="1">
      <alignment horizontal="left" vertical="top" wrapText="1"/>
    </xf>
    <xf numFmtId="43" fontId="12" fillId="0" borderId="2" xfId="2" applyFont="1" applyFill="1" applyBorder="1" applyAlignment="1">
      <alignment horizontal="left" vertical="top" wrapText="1"/>
    </xf>
    <xf numFmtId="0" fontId="0" fillId="0" borderId="0" xfId="2" applyNumberFormat="1" applyFont="1" applyFill="1"/>
    <xf numFmtId="43" fontId="0" fillId="0" borderId="0" xfId="2" applyFont="1" applyFill="1" applyAlignment="1">
      <alignment horizontal="left"/>
    </xf>
    <xf numFmtId="0" fontId="12" fillId="0" borderId="0" xfId="0" applyFont="1" applyAlignment="1">
      <alignment horizontal="center" vertical="top"/>
    </xf>
    <xf numFmtId="0" fontId="12" fillId="0" borderId="0" xfId="0" applyFont="1" applyAlignment="1">
      <alignment horizontal="center" vertical="center"/>
    </xf>
    <xf numFmtId="186" fontId="6" fillId="0" borderId="0" xfId="6" applyFont="1"/>
    <xf numFmtId="186" fontId="9" fillId="0" borderId="2" xfId="6" applyFont="1" applyBorder="1" applyAlignment="1">
      <alignment horizontal="center" vertical="top"/>
    </xf>
    <xf numFmtId="186" fontId="9" fillId="0" borderId="2" xfId="6" applyFont="1" applyBorder="1" applyAlignment="1">
      <alignment horizontal="center"/>
    </xf>
    <xf numFmtId="186" fontId="9" fillId="0" borderId="2" xfId="6" applyFont="1" applyBorder="1" applyAlignment="1">
      <alignment horizontal="center" wrapText="1"/>
    </xf>
    <xf numFmtId="186" fontId="9" fillId="0" borderId="2" xfId="6" applyFont="1" applyBorder="1" applyAlignment="1">
      <alignment horizontal="left"/>
    </xf>
    <xf numFmtId="0" fontId="9" fillId="0" borderId="2" xfId="6" applyNumberFormat="1" applyFont="1" applyBorder="1" applyAlignment="1">
      <alignment horizontal="center"/>
    </xf>
    <xf numFmtId="186" fontId="9" fillId="0" borderId="0" xfId="6" applyFont="1"/>
    <xf numFmtId="186" fontId="9" fillId="0" borderId="0" xfId="6" applyFont="1" applyAlignment="1">
      <alignment horizontal="center" vertical="top"/>
    </xf>
    <xf numFmtId="186" fontId="9" fillId="0" borderId="0" xfId="6" applyFont="1" applyAlignment="1">
      <alignment horizontal="center"/>
    </xf>
    <xf numFmtId="186" fontId="9" fillId="0" borderId="0" xfId="6" applyFont="1" applyAlignment="1">
      <alignment horizontal="center" wrapText="1"/>
    </xf>
    <xf numFmtId="165" fontId="9" fillId="0" borderId="0" xfId="7" applyFont="1" applyAlignment="1">
      <alignment horizontal="right"/>
    </xf>
    <xf numFmtId="0" fontId="9" fillId="0" borderId="0" xfId="6" applyNumberFormat="1" applyFont="1" applyAlignment="1">
      <alignment horizontal="right"/>
    </xf>
    <xf numFmtId="186" fontId="9" fillId="0" borderId="0" xfId="6" applyFont="1" applyAlignment="1">
      <alignment horizontal="left"/>
    </xf>
    <xf numFmtId="0" fontId="9" fillId="0" borderId="0" xfId="6" applyNumberFormat="1" applyFont="1" applyAlignment="1">
      <alignment horizontal="center"/>
    </xf>
    <xf numFmtId="165" fontId="9" fillId="0" borderId="0" xfId="7" applyFont="1" applyBorder="1" applyAlignment="1">
      <alignment horizontal="right"/>
    </xf>
    <xf numFmtId="186" fontId="9" fillId="0" borderId="1" xfId="6" applyFont="1" applyBorder="1" applyAlignment="1">
      <alignment horizontal="center" vertical="top"/>
    </xf>
    <xf numFmtId="186" fontId="9" fillId="0" borderId="1" xfId="6" applyFont="1" applyBorder="1" applyAlignment="1">
      <alignment horizontal="center"/>
    </xf>
    <xf numFmtId="186" fontId="9" fillId="0" borderId="1" xfId="6" applyFont="1" applyBorder="1" applyAlignment="1">
      <alignment horizontal="center" wrapText="1"/>
    </xf>
    <xf numFmtId="0" fontId="9" fillId="0" borderId="1" xfId="7" applyNumberFormat="1" applyFont="1" applyBorder="1" applyAlignment="1">
      <alignment horizontal="right"/>
    </xf>
    <xf numFmtId="0" fontId="9" fillId="0" borderId="1" xfId="6" applyNumberFormat="1" applyFont="1" applyBorder="1" applyAlignment="1">
      <alignment horizontal="right"/>
    </xf>
    <xf numFmtId="0" fontId="9" fillId="0" borderId="1" xfId="6" applyNumberFormat="1" applyFont="1" applyBorder="1" applyAlignment="1">
      <alignment horizontal="center"/>
    </xf>
    <xf numFmtId="186" fontId="6" fillId="0" borderId="0" xfId="6" applyFont="1" applyAlignment="1">
      <alignment horizontal="center" vertical="top"/>
    </xf>
    <xf numFmtId="186" fontId="9" fillId="0" borderId="0" xfId="6" applyFont="1" applyAlignment="1">
      <alignment wrapText="1"/>
    </xf>
    <xf numFmtId="165" fontId="6" fillId="0" borderId="0" xfId="7" applyFont="1" applyAlignment="1">
      <alignment horizontal="right" vertical="top" wrapText="1"/>
    </xf>
    <xf numFmtId="186" fontId="11" fillId="0" borderId="0" xfId="6" applyFont="1" applyAlignment="1">
      <alignment vertical="top" wrapText="1"/>
    </xf>
    <xf numFmtId="165" fontId="6" fillId="0" borderId="0" xfId="7" applyFont="1" applyAlignment="1">
      <alignment horizontal="right"/>
    </xf>
    <xf numFmtId="0" fontId="6" fillId="0" borderId="0" xfId="6" applyNumberFormat="1" applyFont="1" applyAlignment="1">
      <alignment horizontal="right"/>
    </xf>
    <xf numFmtId="186" fontId="6" fillId="0" borderId="0" xfId="6" applyFont="1" applyAlignment="1">
      <alignment horizontal="left"/>
    </xf>
    <xf numFmtId="0" fontId="6" fillId="0" borderId="0" xfId="6" applyNumberFormat="1" applyFont="1" applyAlignment="1">
      <alignment horizontal="center"/>
    </xf>
    <xf numFmtId="165" fontId="6" fillId="0" borderId="0" xfId="7" applyFont="1" applyAlignment="1">
      <alignment horizontal="right" vertical="top"/>
    </xf>
    <xf numFmtId="186" fontId="9" fillId="0" borderId="0" xfId="6" applyFont="1" applyAlignment="1">
      <alignment horizontal="left" vertical="top" wrapText="1"/>
    </xf>
    <xf numFmtId="186" fontId="6" fillId="0" borderId="0" xfId="6" applyFont="1" applyAlignment="1">
      <alignment horizontal="right" vertical="top"/>
    </xf>
    <xf numFmtId="186" fontId="9" fillId="0" borderId="0" xfId="6" applyFont="1" applyAlignment="1">
      <alignment vertical="top" wrapText="1"/>
    </xf>
    <xf numFmtId="2" fontId="6" fillId="0" borderId="0" xfId="6" applyNumberFormat="1" applyFont="1" applyAlignment="1">
      <alignment horizontal="right" vertical="top" wrapText="1"/>
    </xf>
    <xf numFmtId="186" fontId="6" fillId="0" borderId="0" xfId="6" applyFont="1" applyAlignment="1">
      <alignment horizontal="left" vertical="top" wrapText="1"/>
    </xf>
    <xf numFmtId="0" fontId="6" fillId="0" borderId="0" xfId="6" applyNumberFormat="1" applyFont="1" applyAlignment="1">
      <alignment horizontal="center" vertical="top" wrapText="1"/>
    </xf>
    <xf numFmtId="2" fontId="6" fillId="0" borderId="0" xfId="6" applyNumberFormat="1" applyFont="1" applyAlignment="1">
      <alignment horizontal="right" vertical="top"/>
    </xf>
    <xf numFmtId="186" fontId="6" fillId="0" borderId="0" xfId="6" applyFont="1" applyAlignment="1">
      <alignment horizontal="left" vertical="center" wrapText="1"/>
    </xf>
    <xf numFmtId="0" fontId="6" fillId="0" borderId="0" xfId="6" applyNumberFormat="1" applyFont="1" applyAlignment="1">
      <alignment horizontal="center" vertical="top"/>
    </xf>
    <xf numFmtId="186" fontId="6" fillId="0" borderId="0" xfId="6" applyFont="1" applyAlignment="1">
      <alignment vertical="top"/>
    </xf>
    <xf numFmtId="0" fontId="6" fillId="0" borderId="0" xfId="7" applyNumberFormat="1" applyFont="1" applyAlignment="1">
      <alignment horizontal="right" vertical="top"/>
    </xf>
    <xf numFmtId="165" fontId="9" fillId="0" borderId="0" xfId="7" applyFont="1" applyAlignment="1">
      <alignment horizontal="right" vertical="top"/>
    </xf>
    <xf numFmtId="2" fontId="9" fillId="0" borderId="0" xfId="6" applyNumberFormat="1" applyFont="1" applyAlignment="1">
      <alignment horizontal="right" vertical="top"/>
    </xf>
    <xf numFmtId="2" fontId="6" fillId="0" borderId="0" xfId="6" applyNumberFormat="1" applyFont="1" applyAlignment="1">
      <alignment horizontal="center" vertical="top"/>
    </xf>
    <xf numFmtId="0" fontId="6" fillId="0" borderId="0" xfId="6" applyNumberFormat="1" applyFont="1" applyAlignment="1">
      <alignment horizontal="right" vertical="top"/>
    </xf>
    <xf numFmtId="165" fontId="6" fillId="0" borderId="0" xfId="7" applyFont="1" applyBorder="1" applyAlignment="1">
      <alignment horizontal="right" vertical="top"/>
    </xf>
    <xf numFmtId="0" fontId="6" fillId="0" borderId="0" xfId="7" applyNumberFormat="1" applyFont="1" applyBorder="1" applyAlignment="1">
      <alignment horizontal="right" vertical="top"/>
    </xf>
    <xf numFmtId="186" fontId="6" fillId="0" borderId="1" xfId="6" applyFont="1" applyBorder="1" applyAlignment="1">
      <alignment horizontal="right" vertical="top"/>
    </xf>
    <xf numFmtId="186" fontId="9" fillId="0" borderId="1" xfId="6" applyFont="1" applyBorder="1" applyAlignment="1">
      <alignment vertical="top" wrapText="1"/>
    </xf>
    <xf numFmtId="165" fontId="9" fillId="0" borderId="3" xfId="7" applyFont="1" applyBorder="1" applyAlignment="1">
      <alignment horizontal="right" vertical="top"/>
    </xf>
    <xf numFmtId="186" fontId="6" fillId="0" borderId="3" xfId="6" applyFont="1" applyBorder="1" applyAlignment="1">
      <alignment vertical="top"/>
    </xf>
    <xf numFmtId="186" fontId="6" fillId="0" borderId="3" xfId="6" applyFont="1" applyBorder="1"/>
    <xf numFmtId="165" fontId="9" fillId="0" borderId="0" xfId="7" applyFont="1" applyBorder="1" applyAlignment="1">
      <alignment horizontal="right" vertical="top"/>
    </xf>
    <xf numFmtId="164" fontId="9" fillId="0" borderId="1" xfId="7" applyNumberFormat="1" applyFont="1" applyBorder="1" applyAlignment="1">
      <alignment horizontal="right"/>
    </xf>
    <xf numFmtId="186" fontId="9" fillId="0" borderId="0" xfId="6" applyFont="1" applyAlignment="1">
      <alignment vertical="top"/>
    </xf>
    <xf numFmtId="4" fontId="6" fillId="0" borderId="0" xfId="7" applyNumberFormat="1" applyFont="1" applyBorder="1" applyAlignment="1">
      <alignment horizontal="right" vertical="top"/>
    </xf>
    <xf numFmtId="4" fontId="6" fillId="0" borderId="0" xfId="6" applyNumberFormat="1" applyFont="1" applyAlignment="1">
      <alignment horizontal="right" vertical="top"/>
    </xf>
    <xf numFmtId="4" fontId="6" fillId="0" borderId="0" xfId="7" applyNumberFormat="1" applyFont="1" applyBorder="1" applyAlignment="1">
      <alignment horizontal="right" vertical="top" wrapText="1"/>
    </xf>
    <xf numFmtId="4" fontId="6" fillId="0" borderId="0" xfId="6" applyNumberFormat="1" applyFont="1" applyAlignment="1">
      <alignment horizontal="right" vertical="top" wrapText="1"/>
    </xf>
    <xf numFmtId="186" fontId="9" fillId="0" borderId="0" xfId="6" applyFont="1" applyAlignment="1">
      <alignment vertical="center" wrapText="1"/>
    </xf>
    <xf numFmtId="4" fontId="6" fillId="0" borderId="0" xfId="7" applyNumberFormat="1" applyFont="1" applyAlignment="1">
      <alignment horizontal="right" vertical="top" wrapText="1"/>
    </xf>
    <xf numFmtId="186" fontId="9" fillId="0" borderId="0" xfId="6" applyFont="1" applyAlignment="1">
      <alignment vertical="center"/>
    </xf>
    <xf numFmtId="186" fontId="6" fillId="0" borderId="0" xfId="6" applyFont="1" applyAlignment="1">
      <alignment vertical="center" wrapText="1"/>
    </xf>
    <xf numFmtId="186" fontId="9" fillId="0" borderId="1" xfId="6" applyFont="1" applyBorder="1" applyAlignment="1">
      <alignment horizontal="center" vertical="center"/>
    </xf>
    <xf numFmtId="186" fontId="6" fillId="0" borderId="1" xfId="6" applyFont="1" applyBorder="1"/>
    <xf numFmtId="186" fontId="9" fillId="0" borderId="1" xfId="6" applyFont="1" applyBorder="1" applyAlignment="1">
      <alignment vertical="center" wrapText="1"/>
    </xf>
    <xf numFmtId="4" fontId="6" fillId="0" borderId="1" xfId="7" applyNumberFormat="1" applyFont="1" applyBorder="1" applyAlignment="1">
      <alignment horizontal="right" vertical="top" wrapText="1"/>
    </xf>
    <xf numFmtId="4" fontId="6" fillId="0" borderId="1" xfId="6" applyNumberFormat="1" applyFont="1" applyBorder="1" applyAlignment="1">
      <alignment horizontal="right" vertical="top" wrapText="1"/>
    </xf>
    <xf numFmtId="186" fontId="6" fillId="0" borderId="1" xfId="6" applyFont="1" applyBorder="1" applyAlignment="1">
      <alignment wrapText="1"/>
    </xf>
    <xf numFmtId="186" fontId="6" fillId="0" borderId="1" xfId="6" applyFont="1" applyBorder="1" applyAlignment="1">
      <alignment horizontal="left" vertical="top" wrapText="1"/>
    </xf>
    <xf numFmtId="165" fontId="6" fillId="0" borderId="0" xfId="7" applyFont="1" applyBorder="1" applyAlignment="1">
      <alignment horizontal="right" vertical="top" wrapText="1"/>
    </xf>
    <xf numFmtId="186" fontId="6" fillId="0" borderId="0" xfId="6" applyFont="1" applyAlignment="1">
      <alignment wrapText="1"/>
    </xf>
    <xf numFmtId="186" fontId="6" fillId="0" borderId="0" xfId="6" applyFont="1" applyAlignment="1">
      <alignment vertical="top" wrapText="1"/>
    </xf>
    <xf numFmtId="165" fontId="6" fillId="0" borderId="0" xfId="7" applyFont="1" applyBorder="1" applyAlignment="1">
      <alignment horizontal="right"/>
    </xf>
    <xf numFmtId="187" fontId="6" fillId="0" borderId="0" xfId="6" applyNumberFormat="1" applyFont="1" applyAlignment="1">
      <alignment horizontal="right" vertical="top"/>
    </xf>
    <xf numFmtId="0" fontId="4" fillId="0" borderId="3" xfId="0" applyFont="1" applyBorder="1" applyAlignment="1">
      <alignment horizontal="center" vertical="center" wrapText="1"/>
    </xf>
    <xf numFmtId="0" fontId="8" fillId="0" borderId="0" xfId="0" applyFont="1" applyAlignment="1">
      <alignment horizontal="left" wrapText="1"/>
    </xf>
    <xf numFmtId="0" fontId="4" fillId="0" borderId="3" xfId="0" applyFont="1" applyBorder="1" applyAlignment="1">
      <alignment horizontal="left" wrapText="1"/>
    </xf>
    <xf numFmtId="4" fontId="9" fillId="0" borderId="3" xfId="0" applyNumberFormat="1" applyFont="1" applyBorder="1" applyAlignment="1">
      <alignment horizontal="left" wrapText="1"/>
    </xf>
    <xf numFmtId="0" fontId="4" fillId="0" borderId="0" xfId="0" applyFont="1" applyAlignment="1">
      <alignment horizontal="left" wrapText="1"/>
    </xf>
    <xf numFmtId="2" fontId="9" fillId="0" borderId="0" xfId="0" applyNumberFormat="1" applyFont="1" applyAlignment="1">
      <alignment horizontal="right" wrapText="1"/>
    </xf>
    <xf numFmtId="4" fontId="5" fillId="0" borderId="0" xfId="0" applyNumberFormat="1" applyFont="1"/>
    <xf numFmtId="4" fontId="6" fillId="0" borderId="0" xfId="0" applyNumberFormat="1" applyFont="1" applyAlignment="1">
      <alignment horizontal="right" vertical="center" wrapText="1"/>
    </xf>
    <xf numFmtId="4" fontId="6" fillId="0" borderId="1" xfId="0" applyNumberFormat="1" applyFont="1" applyBorder="1" applyAlignment="1">
      <alignment horizontal="right" vertical="center" wrapText="1"/>
    </xf>
    <xf numFmtId="0" fontId="5" fillId="0" borderId="1" xfId="0" applyFont="1" applyBorder="1" applyAlignment="1">
      <alignment vertical="center"/>
    </xf>
    <xf numFmtId="4" fontId="6" fillId="0" borderId="0" xfId="0" applyNumberFormat="1" applyFont="1" applyAlignment="1">
      <alignment horizontal="left" vertical="center" wrapText="1"/>
    </xf>
    <xf numFmtId="2" fontId="6" fillId="0" borderId="0" xfId="0" applyNumberFormat="1" applyFont="1" applyAlignment="1">
      <alignment horizontal="right" wrapText="1"/>
    </xf>
    <xf numFmtId="167" fontId="8" fillId="0" borderId="0" xfId="0" applyNumberFormat="1" applyFont="1" applyAlignment="1">
      <alignment vertical="top" wrapText="1"/>
    </xf>
    <xf numFmtId="4" fontId="18" fillId="0" borderId="1" xfId="0" applyNumberFormat="1" applyFont="1" applyBorder="1" applyAlignment="1">
      <alignment horizontal="left" vertical="top" wrapText="1"/>
    </xf>
    <xf numFmtId="4" fontId="12" fillId="0" borderId="0" xfId="0" applyNumberFormat="1" applyFont="1" applyAlignment="1">
      <alignment horizontal="center" vertical="center" wrapText="1"/>
    </xf>
    <xf numFmtId="0" fontId="13" fillId="0" borderId="0" xfId="0" applyFont="1" applyAlignment="1">
      <alignment horizontal="center" wrapText="1"/>
    </xf>
    <xf numFmtId="0" fontId="17" fillId="0" borderId="3" xfId="0" applyFont="1" applyBorder="1" applyAlignment="1">
      <alignment horizontal="center" wrapText="1"/>
    </xf>
    <xf numFmtId="3" fontId="17" fillId="0" borderId="3" xfId="0" applyNumberFormat="1" applyFont="1" applyBorder="1" applyAlignment="1">
      <alignment horizontal="center" wrapText="1"/>
    </xf>
    <xf numFmtId="166" fontId="14" fillId="0" borderId="0" xfId="0" applyNumberFormat="1" applyFont="1" applyAlignment="1">
      <alignment horizontal="left" vertical="top" wrapText="1"/>
    </xf>
    <xf numFmtId="4" fontId="26" fillId="0" borderId="0" xfId="0" applyNumberFormat="1" applyFont="1" applyAlignment="1">
      <alignment horizontal="right" vertical="top" wrapText="1"/>
    </xf>
    <xf numFmtId="0" fontId="26" fillId="0" borderId="0" xfId="0" applyFont="1" applyAlignment="1">
      <alignment horizontal="right" vertical="top" wrapText="1"/>
    </xf>
    <xf numFmtId="4" fontId="27" fillId="0" borderId="2" xfId="0" applyNumberFormat="1" applyFont="1" applyBorder="1" applyAlignment="1">
      <alignment horizontal="right" vertical="top" wrapText="1"/>
    </xf>
    <xf numFmtId="0" fontId="27" fillId="0" borderId="2" xfId="0" applyFont="1" applyBorder="1" applyAlignment="1">
      <alignment horizontal="right" vertical="top" wrapText="1"/>
    </xf>
    <xf numFmtId="165" fontId="14" fillId="0" borderId="1" xfId="1" applyFont="1" applyFill="1" applyBorder="1" applyAlignment="1">
      <alignment horizontal="right" wrapText="1"/>
    </xf>
    <xf numFmtId="2" fontId="14" fillId="0" borderId="1" xfId="0" applyNumberFormat="1" applyFont="1" applyBorder="1" applyAlignment="1">
      <alignment horizontal="right" wrapText="1"/>
    </xf>
    <xf numFmtId="166" fontId="14" fillId="0" borderId="1" xfId="0" applyNumberFormat="1" applyFont="1" applyBorder="1" applyAlignment="1">
      <alignment horizontal="left" vertical="center" wrapText="1"/>
    </xf>
    <xf numFmtId="165" fontId="18" fillId="0" borderId="0" xfId="1" applyFont="1" applyFill="1" applyAlignment="1">
      <alignment horizontal="right" vertical="top" wrapText="1"/>
    </xf>
    <xf numFmtId="0" fontId="26" fillId="0" borderId="0" xfId="0" applyFont="1" applyAlignment="1">
      <alignment horizontal="right" vertical="center" wrapText="1"/>
    </xf>
    <xf numFmtId="2" fontId="26" fillId="0" borderId="0" xfId="0" applyNumberFormat="1" applyFont="1" applyAlignment="1">
      <alignment horizontal="right" vertical="top" wrapText="1"/>
    </xf>
    <xf numFmtId="2" fontId="27" fillId="0" borderId="0" xfId="0" applyNumberFormat="1" applyFont="1" applyAlignment="1">
      <alignment horizontal="right" vertical="top" wrapText="1"/>
    </xf>
    <xf numFmtId="168" fontId="18" fillId="0" borderId="2" xfId="0" applyNumberFormat="1" applyFont="1" applyBorder="1" applyAlignment="1">
      <alignment horizontal="right" vertical="center" wrapText="1"/>
    </xf>
    <xf numFmtId="165" fontId="14" fillId="0" borderId="1" xfId="1" applyFont="1" applyBorder="1" applyAlignment="1">
      <alignment horizontal="right" wrapText="1"/>
    </xf>
    <xf numFmtId="49" fontId="18" fillId="0" borderId="0" xfId="0" applyNumberFormat="1" applyFont="1" applyAlignment="1">
      <alignment horizontal="center" wrapText="1"/>
    </xf>
    <xf numFmtId="49" fontId="17" fillId="0" borderId="3" xfId="0" applyNumberFormat="1" applyFont="1" applyBorder="1" applyAlignment="1">
      <alignment horizontal="center" wrapText="1"/>
    </xf>
    <xf numFmtId="4" fontId="27" fillId="0" borderId="2" xfId="0" applyNumberFormat="1" applyFont="1" applyBorder="1" applyAlignment="1">
      <alignment vertical="center" wrapText="1"/>
    </xf>
    <xf numFmtId="0" fontId="27" fillId="0" borderId="2" xfId="0" applyFont="1" applyBorder="1" applyAlignment="1">
      <alignment horizontal="right" wrapText="1"/>
    </xf>
    <xf numFmtId="165" fontId="14" fillId="0" borderId="1" xfId="1" applyFont="1" applyBorder="1" applyAlignment="1">
      <alignment vertical="center" wrapText="1"/>
    </xf>
    <xf numFmtId="0" fontId="17" fillId="0" borderId="3" xfId="0" applyFont="1" applyBorder="1" applyAlignment="1">
      <alignment horizontal="center" vertical="top" wrapText="1"/>
    </xf>
    <xf numFmtId="0" fontId="54" fillId="0" borderId="0" xfId="0" applyFont="1" applyAlignment="1">
      <alignment horizontal="center" vertical="top" wrapText="1"/>
    </xf>
    <xf numFmtId="168" fontId="54" fillId="0" borderId="0" xfId="0" applyNumberFormat="1" applyFont="1" applyAlignment="1">
      <alignment horizontal="right" vertical="top" wrapText="1"/>
    </xf>
    <xf numFmtId="4" fontId="54" fillId="0" borderId="0" xfId="0" applyNumberFormat="1" applyFont="1" applyAlignment="1">
      <alignment horizontal="right" vertical="top" wrapText="1"/>
    </xf>
    <xf numFmtId="0" fontId="54" fillId="0" borderId="1" xfId="0" applyFont="1" applyBorder="1" applyAlignment="1">
      <alignment horizontal="left" vertical="top" wrapText="1"/>
    </xf>
    <xf numFmtId="168" fontId="54" fillId="0" borderId="1" xfId="0" applyNumberFormat="1" applyFont="1" applyBorder="1" applyAlignment="1">
      <alignment horizontal="right" vertical="top" wrapText="1"/>
    </xf>
    <xf numFmtId="4" fontId="54" fillId="0" borderId="1" xfId="0" applyNumberFormat="1" applyFont="1" applyBorder="1" applyAlignment="1">
      <alignment horizontal="right" vertical="top" wrapText="1"/>
    </xf>
    <xf numFmtId="4" fontId="18" fillId="0" borderId="1" xfId="0" applyNumberFormat="1" applyFont="1" applyBorder="1" applyAlignment="1">
      <alignment horizontal="right" vertical="top" wrapText="1"/>
    </xf>
    <xf numFmtId="0" fontId="54" fillId="0" borderId="1" xfId="0" applyFont="1" applyBorder="1" applyAlignment="1">
      <alignment horizontal="left" vertical="center" wrapText="1"/>
    </xf>
    <xf numFmtId="168" fontId="54" fillId="0" borderId="0" xfId="0" applyNumberFormat="1" applyFont="1" applyAlignment="1">
      <alignment horizontal="right" vertical="center" wrapText="1"/>
    </xf>
    <xf numFmtId="49" fontId="33" fillId="0" borderId="0" xfId="0" applyNumberFormat="1" applyFont="1" applyAlignment="1">
      <alignment horizontal="center" vertical="center" wrapText="1"/>
    </xf>
    <xf numFmtId="49" fontId="33" fillId="0" borderId="2" xfId="0" applyNumberFormat="1" applyFont="1" applyBorder="1" applyAlignment="1">
      <alignment horizontal="center" vertical="center" wrapText="1"/>
    </xf>
    <xf numFmtId="168" fontId="32" fillId="0" borderId="0" xfId="0" applyNumberFormat="1" applyFont="1" applyAlignment="1">
      <alignment horizontal="right" vertical="top" wrapText="1"/>
    </xf>
    <xf numFmtId="168" fontId="32" fillId="0" borderId="1" xfId="0" applyNumberFormat="1" applyFont="1" applyBorder="1" applyAlignment="1">
      <alignment horizontal="right" vertical="top" wrapText="1"/>
    </xf>
    <xf numFmtId="168" fontId="68" fillId="0" borderId="3" xfId="0" applyNumberFormat="1" applyFont="1" applyBorder="1" applyAlignment="1">
      <alignment horizontal="right" vertical="center" wrapText="1"/>
    </xf>
    <xf numFmtId="165" fontId="33" fillId="0" borderId="3" xfId="1" applyFont="1" applyFill="1" applyBorder="1"/>
    <xf numFmtId="0" fontId="32" fillId="0" borderId="2" xfId="0" applyFont="1" applyBorder="1" applyAlignment="1">
      <alignment horizontal="left" vertical="top" wrapText="1"/>
    </xf>
    <xf numFmtId="168" fontId="32" fillId="0" borderId="2" xfId="0" applyNumberFormat="1" applyFont="1" applyBorder="1" applyAlignment="1">
      <alignment horizontal="right" vertical="top" wrapText="1"/>
    </xf>
    <xf numFmtId="0" fontId="32" fillId="0" borderId="3" xfId="0" applyFont="1" applyBorder="1" applyAlignment="1">
      <alignment horizontal="left" vertical="top" wrapText="1"/>
    </xf>
    <xf numFmtId="168" fontId="32" fillId="0" borderId="3" xfId="0" applyNumberFormat="1" applyFont="1" applyBorder="1" applyAlignment="1">
      <alignment horizontal="right" vertical="top" wrapText="1"/>
    </xf>
    <xf numFmtId="0" fontId="18" fillId="0" borderId="3" xfId="0" applyFont="1" applyBorder="1" applyAlignment="1">
      <alignment horizontal="left" vertical="top" wrapText="1"/>
    </xf>
    <xf numFmtId="0" fontId="9" fillId="0" borderId="0" xfId="2" applyNumberFormat="1" applyFont="1" applyBorder="1" applyAlignment="1">
      <alignment horizontal="center" vertical="center" wrapText="1"/>
    </xf>
    <xf numFmtId="0" fontId="69" fillId="0" borderId="0" xfId="0" applyFont="1"/>
    <xf numFmtId="0" fontId="9" fillId="0" borderId="1" xfId="2" applyNumberFormat="1" applyFont="1" applyBorder="1" applyAlignment="1">
      <alignment vertical="top" wrapText="1"/>
    </xf>
    <xf numFmtId="0" fontId="9" fillId="0" borderId="1" xfId="2" applyNumberFormat="1" applyFont="1" applyBorder="1" applyAlignment="1">
      <alignment horizontal="center" vertical="center" wrapText="1"/>
    </xf>
    <xf numFmtId="0" fontId="9" fillId="0" borderId="1" xfId="2" applyNumberFormat="1" applyFont="1" applyBorder="1" applyAlignment="1">
      <alignment wrapText="1"/>
    </xf>
    <xf numFmtId="0" fontId="9" fillId="0" borderId="1" xfId="2" applyNumberFormat="1" applyFont="1" applyBorder="1" applyAlignment="1">
      <alignment horizontal="center" wrapText="1"/>
    </xf>
    <xf numFmtId="0" fontId="9" fillId="0" borderId="2" xfId="2" applyNumberFormat="1" applyFont="1" applyBorder="1" applyAlignment="1">
      <alignment horizontal="center" vertical="top" wrapText="1"/>
    </xf>
    <xf numFmtId="0" fontId="9" fillId="0" borderId="3" xfId="2" applyNumberFormat="1" applyFont="1" applyBorder="1" applyAlignment="1">
      <alignment horizontal="center" vertical="top" wrapText="1"/>
    </xf>
    <xf numFmtId="0" fontId="9" fillId="0" borderId="3" xfId="2" applyNumberFormat="1" applyFont="1" applyBorder="1" applyAlignment="1">
      <alignment horizontal="center" vertical="center" wrapText="1"/>
    </xf>
    <xf numFmtId="0" fontId="9" fillId="0" borderId="3" xfId="2" applyNumberFormat="1" applyFont="1" applyBorder="1" applyAlignment="1">
      <alignment horizontal="center" wrapText="1"/>
    </xf>
    <xf numFmtId="0" fontId="9" fillId="0" borderId="0" xfId="2" applyNumberFormat="1" applyFont="1" applyBorder="1" applyAlignment="1">
      <alignment horizontal="center" vertical="top" wrapText="1"/>
    </xf>
    <xf numFmtId="0" fontId="9" fillId="0" borderId="0" xfId="2" applyNumberFormat="1" applyFont="1" applyBorder="1" applyAlignment="1">
      <alignment horizontal="center" wrapText="1"/>
    </xf>
    <xf numFmtId="0" fontId="6" fillId="0" borderId="0" xfId="0" applyFont="1" applyAlignment="1">
      <alignment horizontal="left" vertical="center" wrapText="1"/>
    </xf>
    <xf numFmtId="43" fontId="18" fillId="0" borderId="0" xfId="2" quotePrefix="1" applyFont="1" applyAlignment="1">
      <alignment horizontal="right" vertical="center"/>
    </xf>
    <xf numFmtId="43" fontId="18" fillId="0" borderId="0" xfId="2" applyFont="1" applyAlignment="1">
      <alignment horizontal="right" vertical="center"/>
    </xf>
    <xf numFmtId="43" fontId="18" fillId="0" borderId="0" xfId="2" applyFont="1" applyAlignment="1">
      <alignment horizontal="center" vertical="center"/>
    </xf>
    <xf numFmtId="43" fontId="18" fillId="2" borderId="0" xfId="2" applyFont="1" applyFill="1" applyAlignment="1">
      <alignment horizontal="center" vertical="center"/>
    </xf>
    <xf numFmtId="43" fontId="18" fillId="2" borderId="0" xfId="2" applyFont="1" applyFill="1" applyAlignment="1">
      <alignment horizontal="right" vertical="center"/>
    </xf>
    <xf numFmtId="43" fontId="18" fillId="0" borderId="0" xfId="2" quotePrefix="1" applyFont="1" applyAlignment="1">
      <alignment vertical="center"/>
    </xf>
    <xf numFmtId="43" fontId="18" fillId="0" borderId="0" xfId="2" quotePrefix="1" applyFont="1" applyAlignment="1">
      <alignment horizontal="center" vertical="center"/>
    </xf>
    <xf numFmtId="43" fontId="18" fillId="2" borderId="0" xfId="2" quotePrefix="1" applyFont="1" applyFill="1" applyAlignment="1">
      <alignment horizontal="right" vertical="center"/>
    </xf>
    <xf numFmtId="43" fontId="6" fillId="2" borderId="0" xfId="2" applyFont="1" applyFill="1" applyAlignment="1">
      <alignment vertical="center"/>
    </xf>
    <xf numFmtId="43" fontId="6" fillId="0" borderId="0" xfId="2" quotePrefix="1" applyFont="1" applyAlignment="1">
      <alignment horizontal="right" vertical="center"/>
    </xf>
    <xf numFmtId="43" fontId="6" fillId="2" borderId="0" xfId="2" quotePrefix="1" applyFont="1" applyFill="1" applyAlignment="1">
      <alignment horizontal="right" vertical="center"/>
    </xf>
    <xf numFmtId="43" fontId="9" fillId="0" borderId="3" xfId="2" quotePrefix="1" applyFont="1" applyBorder="1" applyAlignment="1">
      <alignment horizontal="right"/>
    </xf>
    <xf numFmtId="43" fontId="70" fillId="0" borderId="3" xfId="2" quotePrefix="1" applyFont="1" applyBorder="1" applyAlignment="1">
      <alignment horizontal="right"/>
    </xf>
    <xf numFmtId="43" fontId="9" fillId="0" borderId="3" xfId="2" quotePrefix="1" applyFont="1" applyBorder="1" applyAlignment="1">
      <alignment horizontal="center"/>
    </xf>
    <xf numFmtId="0" fontId="71" fillId="0" borderId="0" xfId="0" applyFont="1"/>
    <xf numFmtId="43" fontId="18" fillId="2" borderId="0" xfId="2" applyFont="1" applyFill="1" applyAlignment="1">
      <alignment horizontal="right" vertical="center" wrapText="1"/>
    </xf>
    <xf numFmtId="43" fontId="18" fillId="2" borderId="0" xfId="2" quotePrefix="1" applyFont="1" applyFill="1" applyAlignment="1">
      <alignment vertical="center"/>
    </xf>
    <xf numFmtId="43" fontId="14" fillId="0" borderId="3" xfId="2" quotePrefix="1" applyFont="1" applyBorder="1" applyAlignment="1">
      <alignment horizontal="right" vertical="center"/>
    </xf>
    <xf numFmtId="43" fontId="33" fillId="0" borderId="3" xfId="2" quotePrefix="1" applyFont="1" applyBorder="1" applyAlignment="1">
      <alignment horizontal="right" vertical="center"/>
    </xf>
    <xf numFmtId="43" fontId="14" fillId="0" borderId="3" xfId="2" quotePrefix="1" applyFont="1" applyBorder="1" applyAlignment="1">
      <alignment horizontal="center" vertical="center"/>
    </xf>
    <xf numFmtId="0" fontId="9" fillId="0" borderId="0" xfId="0" applyFont="1" applyAlignment="1">
      <alignment horizontal="center" vertical="top" wrapText="1"/>
    </xf>
    <xf numFmtId="2" fontId="18" fillId="0" borderId="0" xfId="0" quotePrefix="1" applyNumberFormat="1" applyFont="1" applyAlignment="1">
      <alignment horizontal="center" vertical="center"/>
    </xf>
    <xf numFmtId="43" fontId="6" fillId="2" borderId="0" xfId="2" applyFont="1" applyFill="1" applyAlignment="1">
      <alignment horizontal="right" vertical="center"/>
    </xf>
    <xf numFmtId="43" fontId="6" fillId="2" borderId="0" xfId="2" applyFont="1" applyFill="1" applyAlignment="1">
      <alignment horizontal="center" vertical="center"/>
    </xf>
    <xf numFmtId="43" fontId="6" fillId="0" borderId="0" xfId="2" quotePrefix="1" applyFont="1" applyAlignment="1">
      <alignment vertical="center" wrapText="1"/>
    </xf>
    <xf numFmtId="43" fontId="6" fillId="0" borderId="0" xfId="2" quotePrefix="1" applyFont="1" applyAlignment="1">
      <alignment horizontal="center" vertical="center" wrapText="1"/>
    </xf>
    <xf numFmtId="43" fontId="6" fillId="2" borderId="0" xfId="2" quotePrefix="1" applyFont="1" applyFill="1" applyAlignment="1">
      <alignment vertical="center" wrapText="1"/>
    </xf>
    <xf numFmtId="2" fontId="18" fillId="2" borderId="0" xfId="0" quotePrefix="1" applyNumberFormat="1" applyFont="1" applyFill="1" applyAlignment="1">
      <alignment horizontal="center" vertical="center"/>
    </xf>
    <xf numFmtId="43" fontId="6" fillId="2" borderId="0" xfId="2" quotePrefix="1" applyFont="1" applyFill="1" applyAlignment="1">
      <alignment horizontal="center" vertical="center"/>
    </xf>
    <xf numFmtId="43" fontId="23" fillId="2" borderId="0" xfId="2" quotePrefix="1" applyFont="1" applyFill="1" applyAlignment="1">
      <alignment horizontal="right" vertical="center"/>
    </xf>
    <xf numFmtId="0" fontId="69" fillId="0" borderId="0" xfId="0" applyFont="1" applyAlignment="1">
      <alignment wrapText="1"/>
    </xf>
    <xf numFmtId="0" fontId="6" fillId="0" borderId="2" xfId="0" applyFont="1" applyBorder="1" applyAlignment="1">
      <alignment horizontal="center" vertical="top"/>
    </xf>
    <xf numFmtId="0" fontId="9" fillId="0" borderId="2" xfId="0" applyFont="1" applyBorder="1" applyAlignment="1">
      <alignment horizontal="center" vertical="top" wrapText="1"/>
    </xf>
    <xf numFmtId="0" fontId="6" fillId="0" borderId="2" xfId="0" applyFont="1" applyBorder="1" applyAlignment="1">
      <alignment horizontal="left" vertical="center" wrapText="1"/>
    </xf>
    <xf numFmtId="0" fontId="69" fillId="0" borderId="2" xfId="0" applyFont="1" applyBorder="1" applyAlignment="1">
      <alignment wrapText="1"/>
    </xf>
    <xf numFmtId="43" fontId="18" fillId="0" borderId="2" xfId="2" applyFont="1" applyBorder="1" applyAlignment="1">
      <alignment horizontal="right" vertical="center"/>
    </xf>
    <xf numFmtId="43" fontId="18" fillId="0" borderId="2" xfId="2" quotePrefix="1" applyFont="1" applyBorder="1" applyAlignment="1">
      <alignment horizontal="right" vertical="center"/>
    </xf>
    <xf numFmtId="43" fontId="18" fillId="0" borderId="2" xfId="2" quotePrefix="1" applyFont="1" applyBorder="1" applyAlignment="1">
      <alignment horizontal="center" vertical="center"/>
    </xf>
    <xf numFmtId="43" fontId="6" fillId="2" borderId="2" xfId="2" applyFont="1" applyFill="1" applyBorder="1" applyAlignment="1">
      <alignment vertical="center"/>
    </xf>
    <xf numFmtId="43" fontId="18" fillId="0" borderId="0" xfId="2" quotePrefix="1" applyFont="1" applyBorder="1" applyAlignment="1">
      <alignment horizontal="right" vertical="center"/>
    </xf>
    <xf numFmtId="43" fontId="18" fillId="0" borderId="0" xfId="2" quotePrefix="1" applyFont="1" applyBorder="1" applyAlignment="1">
      <alignment horizontal="center" vertical="center"/>
    </xf>
    <xf numFmtId="43" fontId="6" fillId="2" borderId="0" xfId="2" applyFont="1" applyFill="1" applyBorder="1" applyAlignment="1">
      <alignment vertical="center"/>
    </xf>
    <xf numFmtId="0" fontId="9" fillId="0" borderId="0" xfId="0" applyFont="1" applyAlignment="1">
      <alignment vertical="top" wrapText="1"/>
    </xf>
    <xf numFmtId="43" fontId="6" fillId="2" borderId="1" xfId="2" applyFont="1" applyFill="1" applyBorder="1" applyAlignment="1">
      <alignment vertical="center"/>
    </xf>
    <xf numFmtId="43" fontId="33" fillId="0" borderId="3" xfId="2" quotePrefix="1" applyFont="1" applyBorder="1" applyAlignment="1">
      <alignment vertical="center"/>
    </xf>
    <xf numFmtId="43" fontId="33" fillId="0" borderId="3" xfId="2" quotePrefix="1" applyFont="1" applyBorder="1" applyAlignment="1">
      <alignment horizontal="center" vertical="center"/>
    </xf>
    <xf numFmtId="43" fontId="14" fillId="0" borderId="3" xfId="2" quotePrefix="1" applyFont="1" applyBorder="1" applyAlignment="1">
      <alignment vertical="center"/>
    </xf>
    <xf numFmtId="0" fontId="6" fillId="0" borderId="0" xfId="0" applyFont="1" applyAlignment="1">
      <alignment horizontal="center" vertical="top" wrapText="1"/>
    </xf>
    <xf numFmtId="43" fontId="18" fillId="2" borderId="0" xfId="2" applyFont="1" applyFill="1" applyAlignment="1">
      <alignment vertical="top"/>
    </xf>
    <xf numFmtId="43" fontId="18" fillId="2" borderId="0" xfId="2" applyFont="1" applyFill="1" applyAlignment="1">
      <alignment horizontal="right" vertical="top"/>
    </xf>
    <xf numFmtId="43" fontId="18" fillId="2" borderId="0" xfId="2" quotePrefix="1" applyFont="1" applyFill="1" applyAlignment="1">
      <alignment vertical="top"/>
    </xf>
    <xf numFmtId="43" fontId="18" fillId="2" borderId="0" xfId="2" applyFont="1" applyFill="1" applyAlignment="1">
      <alignment horizontal="center" vertical="top"/>
    </xf>
    <xf numFmtId="43" fontId="18" fillId="2" borderId="0" xfId="2" applyFont="1" applyFill="1" applyAlignment="1">
      <alignment vertical="top" wrapText="1"/>
    </xf>
    <xf numFmtId="43" fontId="6" fillId="2" borderId="0" xfId="2" applyFont="1" applyFill="1" applyAlignment="1">
      <alignment vertical="top"/>
    </xf>
    <xf numFmtId="0" fontId="69" fillId="0" borderId="0" xfId="0" applyFont="1" applyAlignment="1">
      <alignment vertical="top" wrapText="1"/>
    </xf>
    <xf numFmtId="0" fontId="6" fillId="0" borderId="0" xfId="0" applyFont="1" applyAlignment="1">
      <alignment horizontal="center" vertical="center"/>
    </xf>
    <xf numFmtId="43" fontId="14" fillId="2" borderId="3" xfId="2" applyFont="1" applyFill="1" applyBorder="1" applyAlignment="1">
      <alignment horizontal="right" vertical="center"/>
    </xf>
    <xf numFmtId="43" fontId="33" fillId="2" borderId="3" xfId="2" applyFont="1" applyFill="1" applyBorder="1" applyAlignment="1">
      <alignment horizontal="right" vertical="center"/>
    </xf>
    <xf numFmtId="43" fontId="14" fillId="2" borderId="3" xfId="2" applyFont="1" applyFill="1" applyBorder="1" applyAlignment="1">
      <alignment horizontal="center" vertical="center"/>
    </xf>
    <xf numFmtId="43" fontId="14" fillId="2" borderId="3" xfId="2" quotePrefix="1" applyFont="1" applyFill="1" applyBorder="1" applyAlignment="1">
      <alignment vertical="center"/>
    </xf>
    <xf numFmtId="0" fontId="6" fillId="2" borderId="0" xfId="0" applyFont="1" applyFill="1" applyAlignment="1">
      <alignment horizontal="left" vertical="center" wrapText="1"/>
    </xf>
    <xf numFmtId="43" fontId="6" fillId="0" borderId="0" xfId="2" quotePrefix="1" applyFont="1" applyAlignment="1">
      <alignment horizontal="center" vertical="center"/>
    </xf>
    <xf numFmtId="0" fontId="6" fillId="2" borderId="0" xfId="0" applyFont="1" applyFill="1" applyAlignment="1">
      <alignment horizontal="center" vertical="center"/>
    </xf>
    <xf numFmtId="43" fontId="18" fillId="2" borderId="0" xfId="2" quotePrefix="1" applyFont="1" applyFill="1" applyAlignment="1">
      <alignment horizontal="center" vertical="center"/>
    </xf>
    <xf numFmtId="0" fontId="14" fillId="0" borderId="0" xfId="0" applyFont="1" applyAlignment="1">
      <alignment vertical="center"/>
    </xf>
    <xf numFmtId="0" fontId="18" fillId="0" borderId="0" xfId="0" applyFont="1" applyAlignment="1">
      <alignment vertical="center"/>
    </xf>
    <xf numFmtId="0" fontId="6" fillId="0" borderId="0" xfId="0" applyFont="1" applyAlignment="1">
      <alignment vertical="top" wrapText="1"/>
    </xf>
    <xf numFmtId="0" fontId="6" fillId="0" borderId="0" xfId="0" applyFont="1" applyAlignment="1">
      <alignment horizontal="right" vertical="top" wrapText="1"/>
    </xf>
    <xf numFmtId="0" fontId="0" fillId="0" borderId="0" xfId="0" applyAlignment="1">
      <alignment vertical="center" wrapText="1"/>
    </xf>
    <xf numFmtId="0" fontId="3" fillId="0" borderId="0" xfId="0" applyFont="1" applyAlignment="1">
      <alignment vertical="center" wrapText="1"/>
    </xf>
    <xf numFmtId="0" fontId="19" fillId="0" borderId="0" xfId="0" applyFont="1" applyAlignment="1">
      <alignment vertical="top"/>
    </xf>
    <xf numFmtId="0" fontId="69" fillId="0" borderId="0" xfId="0" applyFont="1" applyAlignment="1">
      <alignment vertical="top"/>
    </xf>
    <xf numFmtId="0" fontId="0" fillId="0" borderId="0" xfId="0" applyAlignment="1">
      <alignment horizontal="center" vertical="center"/>
    </xf>
    <xf numFmtId="0" fontId="0" fillId="0" borderId="1" xfId="0" applyBorder="1" applyAlignment="1">
      <alignment horizontal="center" vertical="center"/>
    </xf>
    <xf numFmtId="0" fontId="69" fillId="0" borderId="1" xfId="0" applyFont="1" applyBorder="1"/>
    <xf numFmtId="0" fontId="69" fillId="0" borderId="0" xfId="0" applyFont="1" applyAlignment="1">
      <alignment horizontal="center"/>
    </xf>
    <xf numFmtId="0" fontId="73" fillId="0" borderId="0" xfId="0" applyFont="1"/>
    <xf numFmtId="0" fontId="74" fillId="0" borderId="0" xfId="0" applyFont="1" applyAlignment="1">
      <alignment horizontal="left"/>
    </xf>
    <xf numFmtId="0" fontId="74" fillId="0" borderId="1" xfId="0" applyFont="1" applyBorder="1" applyAlignment="1">
      <alignment horizontal="left"/>
    </xf>
    <xf numFmtId="0" fontId="75" fillId="0" borderId="0" xfId="0" applyFont="1" applyAlignment="1">
      <alignment vertical="center"/>
    </xf>
    <xf numFmtId="0" fontId="74" fillId="0" borderId="2" xfId="0" applyFont="1" applyBorder="1" applyAlignment="1">
      <alignment vertical="center" wrapText="1"/>
    </xf>
    <xf numFmtId="0" fontId="75" fillId="0" borderId="2" xfId="0" applyFont="1" applyBorder="1" applyAlignment="1">
      <alignment vertical="center"/>
    </xf>
    <xf numFmtId="0" fontId="73" fillId="0" borderId="0" xfId="0" applyFont="1" applyAlignment="1">
      <alignment vertical="center"/>
    </xf>
    <xf numFmtId="0" fontId="73" fillId="0" borderId="0" xfId="0" applyFont="1" applyAlignment="1">
      <alignment vertical="top"/>
    </xf>
    <xf numFmtId="0" fontId="74" fillId="0" borderId="1" xfId="0" applyFont="1" applyBorder="1" applyAlignment="1">
      <alignment horizontal="center" vertical="top" wrapText="1"/>
    </xf>
    <xf numFmtId="2" fontId="74" fillId="0" borderId="1" xfId="0" applyNumberFormat="1" applyFont="1" applyBorder="1" applyAlignment="1">
      <alignment horizontal="center" vertical="top" wrapText="1"/>
    </xf>
    <xf numFmtId="0" fontId="73" fillId="0" borderId="0" xfId="0" applyFont="1" applyAlignment="1">
      <alignment horizontal="center"/>
    </xf>
    <xf numFmtId="0" fontId="73" fillId="0" borderId="0" xfId="0" applyFont="1" applyAlignment="1">
      <alignment horizontal="center" vertical="top" wrapText="1"/>
    </xf>
    <xf numFmtId="0" fontId="73" fillId="0" borderId="0" xfId="0" applyFont="1" applyAlignment="1">
      <alignment vertical="top" wrapText="1"/>
    </xf>
    <xf numFmtId="0" fontId="76" fillId="2" borderId="2" xfId="0" applyFont="1" applyFill="1" applyBorder="1" applyAlignment="1">
      <alignment vertical="top" wrapText="1"/>
    </xf>
    <xf numFmtId="167" fontId="73" fillId="0" borderId="0" xfId="0" applyNumberFormat="1" applyFont="1" applyAlignment="1">
      <alignment horizontal="center" vertical="center" wrapText="1"/>
    </xf>
    <xf numFmtId="4" fontId="73" fillId="0" borderId="0" xfId="0" applyNumberFormat="1" applyFont="1" applyAlignment="1">
      <alignment horizontal="right" vertical="center"/>
    </xf>
    <xf numFmtId="4" fontId="73" fillId="0" borderId="0" xfId="0" applyNumberFormat="1" applyFont="1" applyAlignment="1">
      <alignment vertical="top" wrapText="1"/>
    </xf>
    <xf numFmtId="4" fontId="73" fillId="0" borderId="0" xfId="0" applyNumberFormat="1" applyFont="1" applyAlignment="1" applyProtection="1">
      <alignment horizontal="right" vertical="center" wrapText="1"/>
      <protection locked="0"/>
    </xf>
    <xf numFmtId="4" fontId="73" fillId="0" borderId="0" xfId="0" applyNumberFormat="1" applyFont="1" applyAlignment="1">
      <alignment horizontal="center" vertical="top"/>
    </xf>
    <xf numFmtId="0" fontId="73" fillId="0" borderId="0" xfId="0" applyFont="1" applyAlignment="1">
      <alignment horizontal="center" vertical="center"/>
    </xf>
    <xf numFmtId="0" fontId="76" fillId="2" borderId="0" xfId="0" applyFont="1" applyFill="1" applyAlignment="1">
      <alignment vertical="center" wrapText="1"/>
    </xf>
    <xf numFmtId="0" fontId="76" fillId="0" borderId="0" xfId="0" applyFont="1" applyAlignment="1">
      <alignment horizontal="left" vertical="top" wrapText="1"/>
    </xf>
    <xf numFmtId="4" fontId="73" fillId="0" borderId="3" xfId="0" applyNumberFormat="1" applyFont="1" applyBorder="1" applyAlignment="1">
      <alignment vertical="center" wrapText="1"/>
    </xf>
    <xf numFmtId="4" fontId="73" fillId="0" borderId="3" xfId="0" applyNumberFormat="1" applyFont="1" applyBorder="1" applyAlignment="1">
      <alignment horizontal="right" vertical="center"/>
    </xf>
    <xf numFmtId="4" fontId="73" fillId="0" borderId="3" xfId="0" applyNumberFormat="1" applyFont="1" applyBorder="1" applyAlignment="1" applyProtection="1">
      <alignment horizontal="right" vertical="center" wrapText="1"/>
      <protection locked="0"/>
    </xf>
    <xf numFmtId="4" fontId="73" fillId="0" borderId="3" xfId="0" applyNumberFormat="1" applyFont="1" applyBorder="1" applyAlignment="1">
      <alignment horizontal="center" vertical="center"/>
    </xf>
    <xf numFmtId="4" fontId="73" fillId="0" borderId="3" xfId="0" applyNumberFormat="1" applyFont="1" applyBorder="1" applyAlignment="1">
      <alignment vertical="center"/>
    </xf>
    <xf numFmtId="0" fontId="73" fillId="0" borderId="0" xfId="0" applyFont="1" applyAlignment="1">
      <alignment horizontal="center" vertical="top"/>
    </xf>
    <xf numFmtId="0" fontId="73" fillId="0" borderId="0" xfId="0" applyFont="1" applyAlignment="1">
      <alignment horizontal="left" vertical="top" wrapText="1"/>
    </xf>
    <xf numFmtId="167" fontId="77" fillId="2" borderId="0" xfId="0" applyNumberFormat="1" applyFont="1" applyFill="1" applyAlignment="1">
      <alignment horizontal="center" vertical="top" wrapText="1"/>
    </xf>
    <xf numFmtId="4" fontId="73" fillId="0" borderId="0" xfId="0" applyNumberFormat="1" applyFont="1" applyAlignment="1">
      <alignment horizontal="center" vertical="top" wrapText="1"/>
    </xf>
    <xf numFmtId="2" fontId="77" fillId="2" borderId="0" xfId="0" applyNumberFormat="1" applyFont="1" applyFill="1" applyAlignment="1" applyProtection="1">
      <alignment horizontal="right" vertical="center" wrapText="1"/>
      <protection locked="0"/>
    </xf>
    <xf numFmtId="0" fontId="77" fillId="2" borderId="0" xfId="0" applyFont="1" applyFill="1" applyAlignment="1">
      <alignment horizontal="center" vertical="top"/>
    </xf>
    <xf numFmtId="167" fontId="77" fillId="2" borderId="0" xfId="0" applyNumberFormat="1" applyFont="1" applyFill="1" applyAlignment="1">
      <alignment horizontal="center" vertical="center" wrapText="1"/>
    </xf>
    <xf numFmtId="4" fontId="73" fillId="0" borderId="0" xfId="0" applyNumberFormat="1" applyFont="1" applyAlignment="1">
      <alignment horizontal="right" vertical="top" wrapText="1"/>
    </xf>
    <xf numFmtId="4" fontId="73" fillId="0" borderId="0" xfId="0" applyNumberFormat="1" applyFont="1" applyAlignment="1">
      <alignment horizontal="right" vertical="top"/>
    </xf>
    <xf numFmtId="4" fontId="73" fillId="0" borderId="3" xfId="0" applyNumberFormat="1" applyFont="1" applyBorder="1" applyAlignment="1">
      <alignment horizontal="center" vertical="center" wrapText="1"/>
    </xf>
    <xf numFmtId="4" fontId="73" fillId="0" borderId="3" xfId="0" applyNumberFormat="1" applyFont="1" applyBorder="1" applyAlignment="1">
      <alignment horizontal="center" wrapText="1"/>
    </xf>
    <xf numFmtId="4" fontId="73" fillId="0" borderId="3" xfId="0" applyNumberFormat="1" applyFont="1" applyBorder="1" applyAlignment="1">
      <alignment horizontal="right" wrapText="1"/>
    </xf>
    <xf numFmtId="0" fontId="75" fillId="0" borderId="0" xfId="0" applyFont="1" applyAlignment="1">
      <alignment horizontal="center" vertical="center"/>
    </xf>
    <xf numFmtId="0" fontId="77" fillId="2" borderId="0" xfId="0" applyFont="1" applyFill="1" applyAlignment="1">
      <alignment vertical="center" wrapText="1"/>
    </xf>
    <xf numFmtId="4" fontId="73" fillId="0" borderId="0" xfId="0" applyNumberFormat="1" applyFont="1" applyAlignment="1">
      <alignment vertical="top"/>
    </xf>
    <xf numFmtId="2" fontId="77" fillId="2" borderId="0" xfId="0" applyNumberFormat="1" applyFont="1" applyFill="1" applyAlignment="1" applyProtection="1">
      <alignment horizontal="right" vertical="top" wrapText="1"/>
      <protection locked="0"/>
    </xf>
    <xf numFmtId="4" fontId="73" fillId="0" borderId="0" xfId="0" applyNumberFormat="1" applyFont="1" applyAlignment="1" applyProtection="1">
      <alignment horizontal="right" vertical="top" wrapText="1"/>
      <protection locked="0"/>
    </xf>
    <xf numFmtId="0" fontId="73" fillId="0" borderId="1" xfId="0" applyFont="1" applyBorder="1" applyAlignment="1">
      <alignment horizontal="center" vertical="top" wrapText="1"/>
    </xf>
    <xf numFmtId="0" fontId="73" fillId="0" borderId="1" xfId="0" applyFont="1" applyBorder="1" applyAlignment="1">
      <alignment horizontal="left" vertical="top" wrapText="1"/>
    </xf>
    <xf numFmtId="0" fontId="77" fillId="2" borderId="1" xfId="0" applyFont="1" applyFill="1" applyBorder="1" applyAlignment="1">
      <alignment vertical="center" wrapText="1"/>
    </xf>
    <xf numFmtId="167" fontId="77" fillId="2" borderId="1" xfId="0" applyNumberFormat="1" applyFont="1" applyFill="1" applyBorder="1" applyAlignment="1">
      <alignment horizontal="center" vertical="center" wrapText="1"/>
    </xf>
    <xf numFmtId="4" fontId="73" fillId="0" borderId="1" xfId="0" applyNumberFormat="1" applyFont="1" applyBorder="1" applyAlignment="1">
      <alignment horizontal="right" vertical="center"/>
    </xf>
    <xf numFmtId="4" fontId="73" fillId="0" borderId="1" xfId="0" applyNumberFormat="1" applyFont="1" applyBorder="1" applyAlignment="1">
      <alignment vertical="top" wrapText="1"/>
    </xf>
    <xf numFmtId="4" fontId="73" fillId="0" borderId="1" xfId="0" applyNumberFormat="1" applyFont="1" applyBorder="1" applyAlignment="1" applyProtection="1">
      <alignment horizontal="right" vertical="center" wrapText="1"/>
      <protection locked="0"/>
    </xf>
    <xf numFmtId="4" fontId="73" fillId="0" borderId="1" xfId="0" applyNumberFormat="1" applyFont="1" applyBorder="1" applyAlignment="1">
      <alignment vertical="top"/>
    </xf>
    <xf numFmtId="2" fontId="77" fillId="2" borderId="1" xfId="0" applyNumberFormat="1" applyFont="1" applyFill="1" applyBorder="1" applyAlignment="1" applyProtection="1">
      <alignment horizontal="right" vertical="center" wrapText="1"/>
      <protection locked="0"/>
    </xf>
    <xf numFmtId="0" fontId="73" fillId="0" borderId="1" xfId="0" applyFont="1" applyBorder="1" applyAlignment="1">
      <alignment horizontal="center" vertical="center"/>
    </xf>
    <xf numFmtId="0" fontId="77" fillId="2" borderId="0" xfId="0" applyFont="1" applyFill="1" applyAlignment="1">
      <alignment horizontal="left" vertical="center" wrapText="1"/>
    </xf>
    <xf numFmtId="0" fontId="77" fillId="2" borderId="0" xfId="0" applyFont="1" applyFill="1" applyAlignment="1">
      <alignment vertical="top" wrapText="1"/>
    </xf>
    <xf numFmtId="2" fontId="77" fillId="2" borderId="0" xfId="0" applyNumberFormat="1" applyFont="1" applyFill="1" applyAlignment="1">
      <alignment horizontal="right" vertical="center"/>
    </xf>
    <xf numFmtId="0" fontId="77" fillId="0" borderId="0" xfId="0" applyFont="1" applyAlignment="1">
      <alignment vertical="top" wrapText="1"/>
    </xf>
    <xf numFmtId="4" fontId="73" fillId="0" borderId="2" xfId="0" applyNumberFormat="1" applyFont="1" applyBorder="1" applyAlignment="1">
      <alignment horizontal="right" vertical="top" wrapText="1"/>
    </xf>
    <xf numFmtId="0" fontId="77" fillId="0" borderId="0" xfId="0" applyFont="1" applyAlignment="1">
      <alignment vertical="center" wrapText="1"/>
    </xf>
    <xf numFmtId="0" fontId="77" fillId="0" borderId="0" xfId="0" applyFont="1" applyAlignment="1">
      <alignment horizontal="left" vertical="top" wrapText="1"/>
    </xf>
    <xf numFmtId="165" fontId="77" fillId="2" borderId="0" xfId="1" applyFont="1" applyFill="1" applyBorder="1" applyAlignment="1" applyProtection="1">
      <alignment horizontal="right" vertical="top" wrapText="1"/>
      <protection locked="0"/>
    </xf>
    <xf numFmtId="2" fontId="77" fillId="2" borderId="0" xfId="1" applyNumberFormat="1" applyFont="1" applyFill="1" applyBorder="1" applyAlignment="1" applyProtection="1">
      <alignment horizontal="right" vertical="top" wrapText="1"/>
      <protection locked="0"/>
    </xf>
    <xf numFmtId="0" fontId="77" fillId="0" borderId="0" xfId="0" applyFont="1" applyAlignment="1">
      <alignment horizontal="left" vertical="center" wrapText="1"/>
    </xf>
    <xf numFmtId="165" fontId="77" fillId="2" borderId="0" xfId="1" applyFont="1" applyFill="1" applyBorder="1" applyAlignment="1" applyProtection="1">
      <alignment horizontal="right" vertical="center" wrapText="1"/>
      <protection locked="0"/>
    </xf>
    <xf numFmtId="2" fontId="77" fillId="2" borderId="0" xfId="1" applyNumberFormat="1" applyFont="1" applyFill="1" applyBorder="1" applyAlignment="1" applyProtection="1">
      <alignment horizontal="right" vertical="center" wrapText="1"/>
      <protection locked="0"/>
    </xf>
    <xf numFmtId="0" fontId="73" fillId="0" borderId="1" xfId="0" applyFont="1" applyBorder="1" applyAlignment="1">
      <alignment horizontal="center" vertical="top"/>
    </xf>
    <xf numFmtId="0" fontId="73" fillId="0" borderId="1" xfId="0" applyFont="1" applyBorder="1" applyAlignment="1">
      <alignment vertical="top" wrapText="1"/>
    </xf>
    <xf numFmtId="0" fontId="77" fillId="0" borderId="1" xfId="0" applyFont="1" applyBorder="1" applyAlignment="1">
      <alignment vertical="center" wrapText="1"/>
    </xf>
    <xf numFmtId="2" fontId="77" fillId="2" borderId="1" xfId="1" applyNumberFormat="1" applyFont="1" applyFill="1" applyBorder="1" applyAlignment="1" applyProtection="1">
      <alignment horizontal="right" vertical="center" wrapText="1"/>
      <protection locked="0"/>
    </xf>
    <xf numFmtId="165" fontId="77" fillId="2" borderId="1" xfId="1" applyFont="1" applyFill="1" applyBorder="1" applyAlignment="1" applyProtection="1">
      <alignment horizontal="right" vertical="center" wrapText="1"/>
      <protection locked="0"/>
    </xf>
    <xf numFmtId="4" fontId="73" fillId="0" borderId="2" xfId="0" applyNumberFormat="1" applyFont="1" applyBorder="1" applyAlignment="1">
      <alignment horizontal="right" vertical="center"/>
    </xf>
    <xf numFmtId="165" fontId="77" fillId="2" borderId="0" xfId="1" applyFont="1" applyFill="1" applyBorder="1" applyAlignment="1" applyProtection="1">
      <alignment horizontal="center" vertical="center" wrapText="1"/>
      <protection locked="0"/>
    </xf>
    <xf numFmtId="2" fontId="77" fillId="2" borderId="0" xfId="1" applyNumberFormat="1" applyFont="1" applyFill="1" applyBorder="1" applyAlignment="1" applyProtection="1">
      <alignment horizontal="center" vertical="center" wrapText="1"/>
      <protection locked="0"/>
    </xf>
    <xf numFmtId="0" fontId="77" fillId="2" borderId="0" xfId="0" applyFont="1" applyFill="1" applyAlignment="1">
      <alignment horizontal="left" vertical="top" wrapText="1"/>
    </xf>
    <xf numFmtId="4" fontId="73" fillId="0" borderId="1" xfId="0" applyNumberFormat="1" applyFont="1" applyBorder="1" applyAlignment="1">
      <alignment horizontal="center" vertical="top"/>
    </xf>
    <xf numFmtId="0" fontId="73" fillId="0" borderId="0" xfId="0" applyFont="1" applyAlignment="1">
      <alignment vertical="center" wrapText="1"/>
    </xf>
    <xf numFmtId="4" fontId="73" fillId="0" borderId="1" xfId="0" applyNumberFormat="1" applyFont="1" applyBorder="1" applyAlignment="1">
      <alignment horizontal="right" vertical="top" wrapText="1"/>
    </xf>
    <xf numFmtId="0" fontId="77" fillId="2" borderId="0" xfId="0" applyFont="1" applyFill="1" applyAlignment="1" applyProtection="1">
      <alignment vertical="center" wrapText="1"/>
      <protection locked="0"/>
    </xf>
    <xf numFmtId="0" fontId="77" fillId="2" borderId="0" xfId="0" applyFont="1" applyFill="1" applyAlignment="1" applyProtection="1">
      <alignment horizontal="left" vertical="center" wrapText="1"/>
      <protection locked="0"/>
    </xf>
    <xf numFmtId="0" fontId="77" fillId="2" borderId="0" xfId="0" applyFont="1" applyFill="1" applyAlignment="1">
      <alignment horizontal="center" vertical="center"/>
    </xf>
    <xf numFmtId="0" fontId="77" fillId="0" borderId="0" xfId="0" applyFont="1" applyAlignment="1" applyProtection="1">
      <alignment vertical="center" wrapText="1"/>
      <protection locked="0"/>
    </xf>
    <xf numFmtId="4" fontId="73" fillId="0" borderId="2" xfId="0" applyNumberFormat="1" applyFont="1" applyBorder="1" applyAlignment="1">
      <alignment vertical="top" wrapText="1"/>
    </xf>
    <xf numFmtId="4" fontId="73" fillId="0" borderId="2" xfId="0" applyNumberFormat="1" applyFont="1" applyBorder="1" applyAlignment="1">
      <alignment vertical="top"/>
    </xf>
    <xf numFmtId="0" fontId="73" fillId="0" borderId="1" xfId="0" applyFont="1" applyBorder="1" applyAlignment="1">
      <alignment vertical="top"/>
    </xf>
    <xf numFmtId="0" fontId="73" fillId="0" borderId="0" xfId="0" applyFont="1" applyAlignment="1">
      <alignment wrapText="1"/>
    </xf>
    <xf numFmtId="4" fontId="73" fillId="0" borderId="0" xfId="0" applyNumberFormat="1" applyFont="1" applyAlignment="1">
      <alignment horizontal="center" vertical="center"/>
    </xf>
    <xf numFmtId="4" fontId="73" fillId="0" borderId="1" xfId="0" applyNumberFormat="1" applyFont="1" applyBorder="1" applyAlignment="1">
      <alignment horizontal="right" vertical="top"/>
    </xf>
    <xf numFmtId="0" fontId="73" fillId="0" borderId="1" xfId="0" applyFont="1" applyBorder="1" applyAlignment="1">
      <alignment vertical="center" wrapText="1"/>
    </xf>
    <xf numFmtId="4" fontId="73" fillId="0" borderId="2" xfId="0" applyNumberFormat="1" applyFont="1" applyBorder="1" applyAlignment="1">
      <alignment horizontal="center" vertical="center"/>
    </xf>
    <xf numFmtId="4" fontId="73" fillId="0" borderId="1" xfId="0" applyNumberFormat="1" applyFont="1" applyBorder="1" applyAlignment="1">
      <alignment horizontal="center" vertical="center"/>
    </xf>
    <xf numFmtId="0" fontId="77" fillId="2" borderId="1" xfId="0" applyFont="1" applyFill="1" applyBorder="1" applyAlignment="1" applyProtection="1">
      <alignment vertical="center" wrapText="1"/>
      <protection locked="0"/>
    </xf>
    <xf numFmtId="0" fontId="77" fillId="2" borderId="1" xfId="0" applyFont="1" applyFill="1" applyBorder="1" applyAlignment="1">
      <alignment horizontal="center" vertical="center"/>
    </xf>
    <xf numFmtId="0" fontId="72" fillId="0" borderId="0" xfId="0" applyFont="1" applyAlignment="1">
      <alignment horizontal="left" vertical="top"/>
    </xf>
    <xf numFmtId="0" fontId="78" fillId="0" borderId="0" xfId="0" applyFont="1" applyAlignment="1">
      <alignment horizontal="left" indent="1"/>
    </xf>
    <xf numFmtId="0" fontId="78" fillId="0" borderId="0" xfId="0" applyFont="1"/>
    <xf numFmtId="0" fontId="78" fillId="0" borderId="0" xfId="0" applyFont="1" applyAlignment="1">
      <alignment horizontal="right"/>
    </xf>
    <xf numFmtId="2" fontId="78" fillId="0" borderId="0" xfId="0" applyNumberFormat="1" applyFont="1" applyAlignment="1">
      <alignment horizontal="right"/>
    </xf>
    <xf numFmtId="0" fontId="73" fillId="0" borderId="0" xfId="0" applyFont="1" applyAlignment="1">
      <alignment horizontal="right"/>
    </xf>
    <xf numFmtId="2" fontId="73" fillId="0" borderId="0" xfId="0" applyNumberFormat="1" applyFont="1" applyAlignment="1">
      <alignment horizontal="right"/>
    </xf>
    <xf numFmtId="0" fontId="72" fillId="0" borderId="3" xfId="0" applyFont="1" applyBorder="1" applyAlignment="1">
      <alignment horizontal="center" vertical="center" wrapText="1"/>
    </xf>
    <xf numFmtId="0" fontId="72" fillId="0" borderId="0" xfId="0" applyFont="1" applyAlignment="1">
      <alignment horizontal="right" wrapText="1"/>
    </xf>
    <xf numFmtId="2" fontId="72" fillId="0" borderId="0" xfId="0" applyNumberFormat="1" applyFont="1" applyAlignment="1">
      <alignment horizontal="right" wrapText="1"/>
    </xf>
    <xf numFmtId="0" fontId="72" fillId="0" borderId="0" xfId="0" applyFont="1" applyAlignment="1">
      <alignment horizontal="right"/>
    </xf>
    <xf numFmtId="2" fontId="72" fillId="0" borderId="0" xfId="0" applyNumberFormat="1" applyFont="1" applyAlignment="1">
      <alignment horizontal="right"/>
    </xf>
    <xf numFmtId="0" fontId="79" fillId="0" borderId="0" xfId="0" applyFont="1" applyAlignment="1">
      <alignment horizontal="right"/>
    </xf>
    <xf numFmtId="2" fontId="80" fillId="0" borderId="0" xfId="0" applyNumberFormat="1" applyFont="1" applyAlignment="1">
      <alignment horizontal="right"/>
    </xf>
    <xf numFmtId="0" fontId="72" fillId="0" borderId="0" xfId="0" applyFont="1" applyAlignment="1">
      <alignment horizontal="left" vertical="center" wrapText="1"/>
    </xf>
    <xf numFmtId="4" fontId="72" fillId="0" borderId="0" xfId="0" applyNumberFormat="1" applyFont="1" applyAlignment="1">
      <alignment vertical="center"/>
    </xf>
    <xf numFmtId="4" fontId="81" fillId="0" borderId="0" xfId="0" applyNumberFormat="1" applyFont="1" applyAlignment="1">
      <alignment horizontal="right"/>
    </xf>
    <xf numFmtId="2" fontId="81" fillId="0" borderId="0" xfId="0" applyNumberFormat="1" applyFont="1" applyAlignment="1">
      <alignment horizontal="right"/>
    </xf>
    <xf numFmtId="4" fontId="82" fillId="0" borderId="0" xfId="0" applyNumberFormat="1" applyFont="1" applyAlignment="1">
      <alignment horizontal="right"/>
    </xf>
    <xf numFmtId="0" fontId="72" fillId="0" borderId="1" xfId="0" applyFont="1" applyBorder="1" applyAlignment="1">
      <alignment horizontal="left" vertical="center" wrapText="1"/>
    </xf>
    <xf numFmtId="4" fontId="72" fillId="0" borderId="3" xfId="0" applyNumberFormat="1" applyFont="1" applyBorder="1" applyAlignment="1">
      <alignment vertical="center"/>
    </xf>
    <xf numFmtId="4" fontId="83" fillId="0" borderId="1" xfId="0" applyNumberFormat="1" applyFont="1" applyBorder="1" applyAlignment="1">
      <alignment horizontal="right" vertical="center"/>
    </xf>
    <xf numFmtId="2" fontId="83" fillId="0" borderId="1" xfId="0" applyNumberFormat="1" applyFont="1" applyBorder="1" applyAlignment="1">
      <alignment horizontal="right" vertical="center"/>
    </xf>
    <xf numFmtId="0" fontId="75" fillId="0" borderId="1" xfId="0" applyFont="1" applyBorder="1" applyAlignment="1">
      <alignment horizontal="center" vertical="center"/>
    </xf>
    <xf numFmtId="0" fontId="84" fillId="0" borderId="0" xfId="0" applyFont="1" applyAlignment="1">
      <alignment vertical="center" wrapText="1"/>
    </xf>
    <xf numFmtId="167" fontId="0" fillId="0" borderId="0" xfId="0" applyNumberFormat="1" applyAlignment="1">
      <alignment vertical="center"/>
    </xf>
    <xf numFmtId="0" fontId="0" fillId="0" borderId="0" xfId="0" applyAlignment="1">
      <alignment horizontal="right" vertical="center"/>
    </xf>
    <xf numFmtId="0" fontId="11" fillId="2" borderId="1" xfId="0" applyFont="1" applyFill="1" applyBorder="1" applyAlignment="1">
      <alignment horizontal="center" vertical="top" wrapText="1"/>
    </xf>
    <xf numFmtId="165" fontId="11" fillId="2" borderId="1" xfId="1" applyFont="1" applyFill="1" applyBorder="1" applyAlignment="1">
      <alignment horizontal="center" vertical="top" wrapText="1"/>
    </xf>
    <xf numFmtId="165" fontId="11" fillId="2" borderId="1" xfId="1" applyFont="1" applyFill="1" applyBorder="1" applyAlignment="1">
      <alignment horizontal="right" vertical="top" wrapText="1"/>
    </xf>
    <xf numFmtId="0" fontId="4" fillId="0" borderId="0" xfId="0" applyFont="1" applyAlignment="1">
      <alignment vertical="center"/>
    </xf>
    <xf numFmtId="165" fontId="11" fillId="0" borderId="4" xfId="1" applyFont="1" applyBorder="1" applyAlignment="1">
      <alignment horizontal="right" vertical="center"/>
    </xf>
    <xf numFmtId="0" fontId="8" fillId="2" borderId="0" xfId="0" applyFont="1" applyFill="1" applyAlignment="1">
      <alignment vertical="top" wrapText="1"/>
    </xf>
    <xf numFmtId="0" fontId="60" fillId="2" borderId="0" xfId="0" applyFont="1" applyFill="1" applyAlignment="1">
      <alignment vertical="top" wrapText="1"/>
    </xf>
    <xf numFmtId="165" fontId="4" fillId="2" borderId="0" xfId="1" applyFont="1" applyFill="1" applyBorder="1" applyAlignment="1">
      <alignment horizontal="right" vertical="top"/>
    </xf>
    <xf numFmtId="165" fontId="4" fillId="2" borderId="0" xfId="1" applyFont="1" applyFill="1" applyBorder="1" applyAlignment="1">
      <alignment horizontal="right" vertical="top" wrapText="1"/>
    </xf>
    <xf numFmtId="0" fontId="85" fillId="0" borderId="0" xfId="0" applyFont="1" applyAlignment="1">
      <alignment vertical="top"/>
    </xf>
    <xf numFmtId="0" fontId="8" fillId="2" borderId="0" xfId="0" applyFont="1" applyFill="1" applyAlignment="1">
      <alignment horizontal="left" vertical="top" wrapText="1"/>
    </xf>
    <xf numFmtId="0" fontId="85" fillId="0" borderId="0" xfId="0" applyFont="1"/>
    <xf numFmtId="0" fontId="60" fillId="2" borderId="0" xfId="0" applyFont="1" applyFill="1" applyAlignment="1">
      <alignment horizontal="left" vertical="top" wrapText="1"/>
    </xf>
    <xf numFmtId="0" fontId="8" fillId="2" borderId="0" xfId="0" applyFont="1" applyFill="1" applyAlignment="1">
      <alignment horizontal="left" vertical="center" wrapText="1"/>
    </xf>
    <xf numFmtId="165" fontId="4" fillId="2" borderId="0" xfId="1" applyFont="1" applyFill="1" applyBorder="1" applyAlignment="1">
      <alignment horizontal="right" vertical="center" wrapText="1"/>
    </xf>
    <xf numFmtId="0" fontId="8" fillId="2" borderId="1" xfId="0" applyFont="1" applyFill="1" applyBorder="1" applyAlignment="1">
      <alignment horizontal="left" vertical="top" wrapText="1"/>
    </xf>
    <xf numFmtId="0" fontId="60" fillId="2" borderId="1" xfId="0" applyFont="1" applyFill="1" applyBorder="1" applyAlignment="1">
      <alignment vertical="top" wrapText="1"/>
    </xf>
    <xf numFmtId="165" fontId="4" fillId="2" borderId="1" xfId="1" applyFont="1" applyFill="1" applyBorder="1" applyAlignment="1">
      <alignment horizontal="right" vertical="top"/>
    </xf>
    <xf numFmtId="165" fontId="4" fillId="2" borderId="1" xfId="1" applyFont="1" applyFill="1" applyBorder="1" applyAlignment="1">
      <alignment horizontal="right" vertical="top" wrapText="1"/>
    </xf>
    <xf numFmtId="0" fontId="61" fillId="2" borderId="0" xfId="0" applyFont="1" applyFill="1" applyAlignment="1">
      <alignment vertical="top" wrapText="1"/>
    </xf>
    <xf numFmtId="165" fontId="4" fillId="2" borderId="0" xfId="1" applyFont="1" applyFill="1" applyBorder="1" applyAlignment="1">
      <alignment horizontal="right" vertical="center"/>
    </xf>
    <xf numFmtId="165" fontId="4" fillId="0" borderId="0" xfId="1" applyFont="1" applyBorder="1" applyAlignment="1">
      <alignment horizontal="right" vertical="top"/>
    </xf>
    <xf numFmtId="0" fontId="8" fillId="2" borderId="0" xfId="0" applyFont="1" applyFill="1" applyAlignment="1">
      <alignment vertical="center" wrapText="1"/>
    </xf>
    <xf numFmtId="165" fontId="4" fillId="2" borderId="1" xfId="1" applyFont="1" applyFill="1" applyBorder="1" applyAlignment="1">
      <alignment horizontal="right" vertical="center"/>
    </xf>
    <xf numFmtId="165" fontId="4" fillId="2" borderId="1" xfId="1" applyFont="1" applyFill="1" applyBorder="1" applyAlignment="1">
      <alignment horizontal="right" vertical="center" wrapText="1"/>
    </xf>
    <xf numFmtId="0" fontId="60" fillId="2" borderId="0" xfId="0" applyFont="1" applyFill="1" applyAlignment="1">
      <alignment vertical="center" wrapText="1"/>
    </xf>
    <xf numFmtId="0" fontId="85" fillId="0" borderId="0" xfId="0" applyFont="1" applyAlignment="1">
      <alignment vertical="center"/>
    </xf>
    <xf numFmtId="165" fontId="11" fillId="2" borderId="0" xfId="1" applyFont="1" applyFill="1" applyBorder="1" applyAlignment="1">
      <alignment horizontal="right" vertical="top"/>
    </xf>
    <xf numFmtId="165" fontId="12" fillId="0" borderId="3" xfId="1" applyFont="1" applyFill="1" applyBorder="1" applyAlignment="1">
      <alignment vertical="top" wrapText="1"/>
    </xf>
    <xf numFmtId="0" fontId="86" fillId="0" borderId="0" xfId="0" applyFont="1"/>
    <xf numFmtId="165" fontId="12" fillId="0" borderId="0" xfId="1" applyFont="1" applyFill="1" applyBorder="1" applyAlignment="1">
      <alignment vertical="top" wrapText="1"/>
    </xf>
    <xf numFmtId="165" fontId="12" fillId="0" borderId="1" xfId="1" applyFont="1" applyFill="1" applyBorder="1" applyAlignment="1">
      <alignment vertical="top" wrapText="1"/>
    </xf>
    <xf numFmtId="0" fontId="47" fillId="0" borderId="0" xfId="0" applyFont="1" applyAlignment="1">
      <alignment vertical="top" wrapText="1"/>
    </xf>
    <xf numFmtId="0" fontId="30" fillId="0" borderId="0" xfId="0" applyFont="1" applyAlignment="1">
      <alignment horizontal="right" vertical="top" wrapText="1"/>
    </xf>
    <xf numFmtId="165" fontId="12" fillId="0" borderId="0" xfId="1" applyFont="1" applyFill="1" applyBorder="1" applyAlignment="1">
      <alignment horizontal="right" vertical="top" wrapText="1"/>
    </xf>
    <xf numFmtId="165" fontId="30" fillId="0" borderId="0" xfId="1" applyFont="1" applyFill="1" applyBorder="1" applyAlignment="1">
      <alignment horizontal="right" vertical="top" wrapText="1"/>
    </xf>
    <xf numFmtId="0" fontId="87" fillId="0" borderId="0" xfId="0" applyFont="1"/>
    <xf numFmtId="0" fontId="71" fillId="0" borderId="0" xfId="0" applyFont="1" applyAlignment="1">
      <alignment horizontal="center"/>
    </xf>
    <xf numFmtId="0" fontId="85" fillId="0" borderId="0" xfId="0" applyFont="1" applyAlignment="1">
      <alignment wrapText="1"/>
    </xf>
    <xf numFmtId="165" fontId="85" fillId="2" borderId="0" xfId="1" applyFont="1" applyFill="1" applyAlignment="1">
      <alignment wrapText="1"/>
    </xf>
    <xf numFmtId="165" fontId="85" fillId="0" borderId="0" xfId="1" applyFont="1" applyAlignment="1">
      <alignment wrapText="1"/>
    </xf>
    <xf numFmtId="0" fontId="6" fillId="0" borderId="0" xfId="0" applyFont="1"/>
    <xf numFmtId="0" fontId="4" fillId="0" borderId="0" xfId="0" applyFont="1" applyAlignment="1">
      <alignment horizontal="center"/>
    </xf>
    <xf numFmtId="0" fontId="4" fillId="0" borderId="0" xfId="0" applyFont="1" applyAlignment="1">
      <alignment horizontal="right" vertical="center"/>
    </xf>
    <xf numFmtId="0" fontId="4" fillId="0" borderId="2" xfId="0" applyFont="1" applyBorder="1" applyAlignment="1">
      <alignment horizontal="center"/>
    </xf>
    <xf numFmtId="2" fontId="4" fillId="0" borderId="2" xfId="0" applyNumberFormat="1" applyFont="1" applyBorder="1" applyAlignment="1">
      <alignment horizontal="center"/>
    </xf>
    <xf numFmtId="2" fontId="4" fillId="0" borderId="0" xfId="0" applyNumberFormat="1" applyFont="1" applyAlignment="1">
      <alignment horizontal="center"/>
    </xf>
    <xf numFmtId="0" fontId="4" fillId="0" borderId="1" xfId="0" applyFont="1" applyBorder="1"/>
    <xf numFmtId="0" fontId="4" fillId="0" borderId="1" xfId="0" applyFont="1" applyBorder="1" applyAlignment="1">
      <alignment horizontal="center"/>
    </xf>
    <xf numFmtId="0" fontId="8" fillId="0" borderId="0" xfId="0" applyFont="1" applyAlignment="1">
      <alignment vertical="center"/>
    </xf>
    <xf numFmtId="4" fontId="8" fillId="0" borderId="0" xfId="0" applyNumberFormat="1" applyFont="1" applyAlignment="1">
      <alignment horizontal="right"/>
    </xf>
    <xf numFmtId="0" fontId="8" fillId="0" borderId="1" xfId="0" applyFont="1" applyBorder="1" applyAlignment="1">
      <alignment horizontal="center"/>
    </xf>
    <xf numFmtId="0" fontId="8" fillId="0" borderId="1" xfId="0" applyFont="1" applyBorder="1"/>
    <xf numFmtId="4" fontId="8" fillId="0" borderId="1" xfId="0" applyNumberFormat="1" applyFont="1" applyBorder="1" applyAlignment="1">
      <alignment horizontal="right"/>
    </xf>
    <xf numFmtId="0" fontId="8" fillId="0" borderId="0" xfId="0" applyFont="1" applyAlignment="1">
      <alignment horizontal="left"/>
    </xf>
    <xf numFmtId="4" fontId="8" fillId="0" borderId="0" xfId="0" applyNumberFormat="1" applyFont="1"/>
    <xf numFmtId="0" fontId="6" fillId="0" borderId="1" xfId="0" applyFont="1" applyBorder="1" applyAlignment="1">
      <alignment horizontal="center"/>
    </xf>
    <xf numFmtId="4" fontId="8" fillId="0" borderId="1" xfId="0" applyNumberFormat="1" applyFont="1" applyBorder="1"/>
    <xf numFmtId="0" fontId="12" fillId="0" borderId="1" xfId="0" applyFont="1" applyBorder="1" applyAlignment="1">
      <alignment horizontal="center" vertical="center"/>
    </xf>
    <xf numFmtId="0" fontId="18" fillId="0" borderId="2" xfId="0" applyFont="1" applyBorder="1" applyAlignment="1">
      <alignment horizontal="left" vertical="top"/>
    </xf>
    <xf numFmtId="49" fontId="12" fillId="0" borderId="0" xfId="0" applyNumberFormat="1" applyFont="1" applyAlignment="1">
      <alignment horizontal="center" vertical="center"/>
    </xf>
    <xf numFmtId="0" fontId="17" fillId="0" borderId="3" xfId="0" applyFont="1" applyBorder="1" applyAlignment="1">
      <alignment horizontal="center"/>
    </xf>
    <xf numFmtId="0" fontId="12" fillId="0" borderId="0" xfId="0" applyFont="1" applyAlignment="1">
      <alignment horizontal="left" vertical="center"/>
    </xf>
    <xf numFmtId="168" fontId="18" fillId="0" borderId="0" xfId="0" applyNumberFormat="1" applyFont="1" applyAlignment="1">
      <alignment horizontal="right"/>
    </xf>
    <xf numFmtId="4" fontId="18" fillId="0" borderId="0" xfId="0" applyNumberFormat="1" applyFont="1" applyAlignment="1">
      <alignment horizontal="right"/>
    </xf>
    <xf numFmtId="168" fontId="18" fillId="0" borderId="1" xfId="0" applyNumberFormat="1" applyFont="1" applyBorder="1" applyAlignment="1">
      <alignment horizontal="right"/>
    </xf>
    <xf numFmtId="4" fontId="14" fillId="0" borderId="3" xfId="0" applyNumberFormat="1" applyFont="1" applyBorder="1" applyAlignment="1">
      <alignment horizontal="right" vertical="center"/>
    </xf>
    <xf numFmtId="168" fontId="18" fillId="0" borderId="0" xfId="0" applyNumberFormat="1" applyFont="1" applyAlignment="1">
      <alignment horizontal="left" vertical="top"/>
    </xf>
    <xf numFmtId="168" fontId="12" fillId="0" borderId="0" xfId="0" applyNumberFormat="1" applyFont="1" applyAlignment="1">
      <alignment horizontal="right" vertical="top"/>
    </xf>
    <xf numFmtId="0" fontId="14" fillId="0" borderId="3" xfId="0" applyFont="1" applyBorder="1" applyAlignment="1">
      <alignment horizontal="right" vertical="center"/>
    </xf>
    <xf numFmtId="0" fontId="12" fillId="0" borderId="1" xfId="0" applyFont="1" applyBorder="1" applyAlignment="1">
      <alignment horizontal="right" vertical="top"/>
    </xf>
    <xf numFmtId="168" fontId="18" fillId="0" borderId="1" xfId="0" applyNumberFormat="1" applyFont="1" applyBorder="1" applyAlignment="1">
      <alignment horizontal="left" vertical="top"/>
    </xf>
    <xf numFmtId="168" fontId="12" fillId="0" borderId="1" xfId="0" applyNumberFormat="1" applyFont="1" applyBorder="1" applyAlignment="1">
      <alignment horizontal="right" vertical="top"/>
    </xf>
    <xf numFmtId="0" fontId="88" fillId="0" borderId="0" xfId="9"/>
    <xf numFmtId="0" fontId="40" fillId="0" borderId="0" xfId="9" applyFont="1" applyAlignment="1">
      <alignment vertical="top" wrapText="1"/>
    </xf>
    <xf numFmtId="0" fontId="40" fillId="0" borderId="0" xfId="9" applyFont="1" applyAlignment="1">
      <alignment horizontal="center" vertical="top" wrapText="1"/>
    </xf>
    <xf numFmtId="0" fontId="40" fillId="0" borderId="0" xfId="9" applyFont="1" applyAlignment="1">
      <alignment horizontal="left" vertical="top" wrapText="1"/>
    </xf>
    <xf numFmtId="0" fontId="18" fillId="0" borderId="0" xfId="9" applyFont="1" applyAlignment="1">
      <alignment wrapText="1"/>
    </xf>
    <xf numFmtId="0" fontId="41" fillId="0" borderId="0" xfId="9" applyFont="1"/>
    <xf numFmtId="0" fontId="40" fillId="0" borderId="3" xfId="9" applyFont="1" applyBorder="1" applyAlignment="1">
      <alignment horizontal="center" vertical="top"/>
    </xf>
    <xf numFmtId="0" fontId="40" fillId="0" borderId="3" xfId="9" applyFont="1" applyBorder="1" applyAlignment="1">
      <alignment horizontal="center" vertical="top" wrapText="1"/>
    </xf>
    <xf numFmtId="0" fontId="40" fillId="0" borderId="3" xfId="9" applyFont="1" applyBorder="1" applyAlignment="1">
      <alignment horizontal="right" vertical="top"/>
    </xf>
    <xf numFmtId="0" fontId="18" fillId="0" borderId="0" xfId="9" applyFont="1"/>
    <xf numFmtId="0" fontId="40" fillId="0" borderId="0" xfId="9" applyFont="1" applyAlignment="1">
      <alignment horizontal="center" vertical="top"/>
    </xf>
    <xf numFmtId="0" fontId="40" fillId="0" borderId="0" xfId="9" applyFont="1" applyAlignment="1">
      <alignment horizontal="right" vertical="top"/>
    </xf>
    <xf numFmtId="0" fontId="41" fillId="0" borderId="0" xfId="9" applyFont="1" applyAlignment="1">
      <alignment horizontal="right" vertical="top"/>
    </xf>
    <xf numFmtId="0" fontId="41" fillId="0" borderId="0" xfId="9" applyFont="1" applyAlignment="1">
      <alignment horizontal="right" vertical="top" wrapText="1"/>
    </xf>
    <xf numFmtId="0" fontId="41" fillId="0" borderId="0" xfId="9" applyFont="1" applyAlignment="1">
      <alignment horizontal="center" vertical="top"/>
    </xf>
    <xf numFmtId="0" fontId="41" fillId="0" borderId="0" xfId="9" applyFont="1" applyAlignment="1">
      <alignment horizontal="left" vertical="top" wrapText="1"/>
    </xf>
    <xf numFmtId="4" fontId="41" fillId="0" borderId="0" xfId="9" applyNumberFormat="1" applyFont="1" applyAlignment="1">
      <alignment horizontal="right" vertical="top"/>
    </xf>
    <xf numFmtId="2" fontId="41" fillId="0" borderId="0" xfId="9" applyNumberFormat="1" applyFont="1" applyAlignment="1">
      <alignment horizontal="right" vertical="top"/>
    </xf>
    <xf numFmtId="0" fontId="89" fillId="0" borderId="0" xfId="9" applyFont="1" applyAlignment="1">
      <alignment horizontal="left" vertical="top" wrapText="1"/>
    </xf>
    <xf numFmtId="0" fontId="89" fillId="0" borderId="0" xfId="9" applyFont="1" applyAlignment="1">
      <alignment horizontal="right" vertical="top"/>
    </xf>
    <xf numFmtId="188" fontId="41" fillId="0" borderId="0" xfId="9" applyNumberFormat="1" applyFont="1" applyAlignment="1">
      <alignment horizontal="right" vertical="top"/>
    </xf>
    <xf numFmtId="189" fontId="41" fillId="0" borderId="0" xfId="9" applyNumberFormat="1" applyFont="1" applyAlignment="1">
      <alignment horizontal="right" vertical="top"/>
    </xf>
    <xf numFmtId="0" fontId="41" fillId="0" borderId="1" xfId="9" applyFont="1" applyBorder="1" applyAlignment="1">
      <alignment horizontal="center" vertical="center"/>
    </xf>
    <xf numFmtId="0" fontId="89" fillId="0" borderId="1" xfId="9" applyFont="1" applyBorder="1" applyAlignment="1">
      <alignment horizontal="left" vertical="center" wrapText="1"/>
    </xf>
    <xf numFmtId="4" fontId="41" fillId="0" borderId="1" xfId="9" applyNumberFormat="1" applyFont="1" applyBorder="1" applyAlignment="1">
      <alignment horizontal="right" vertical="center"/>
    </xf>
    <xf numFmtId="0" fontId="41" fillId="0" borderId="1" xfId="9" applyFont="1" applyBorder="1" applyAlignment="1">
      <alignment horizontal="right" vertical="center"/>
    </xf>
    <xf numFmtId="2" fontId="41" fillId="0" borderId="1" xfId="9" applyNumberFormat="1" applyFont="1" applyBorder="1" applyAlignment="1">
      <alignment horizontal="right" vertical="center"/>
    </xf>
    <xf numFmtId="172" fontId="41" fillId="0" borderId="1" xfId="9" applyNumberFormat="1" applyFont="1" applyBorder="1" applyAlignment="1">
      <alignment horizontal="right" vertical="center"/>
    </xf>
    <xf numFmtId="0" fontId="32" fillId="0" borderId="1" xfId="9" applyFont="1" applyBorder="1" applyAlignment="1">
      <alignment vertical="center" wrapText="1"/>
    </xf>
    <xf numFmtId="0" fontId="18" fillId="0" borderId="0" xfId="9" applyFont="1" applyAlignment="1">
      <alignment vertical="center"/>
    </xf>
    <xf numFmtId="0" fontId="41" fillId="0" borderId="0" xfId="9" applyFont="1" applyAlignment="1">
      <alignment vertical="center"/>
    </xf>
    <xf numFmtId="1" fontId="6" fillId="0" borderId="0" xfId="8" applyNumberFormat="1" applyFont="1" applyAlignment="1">
      <alignment horizontal="left" vertical="top" wrapText="1"/>
    </xf>
    <xf numFmtId="0" fontId="32" fillId="0" borderId="0" xfId="9" applyFont="1" applyAlignment="1">
      <alignment horizontal="left" vertical="top" wrapText="1"/>
    </xf>
    <xf numFmtId="0" fontId="41" fillId="0" borderId="0" xfId="9" applyFont="1" applyAlignment="1">
      <alignment horizontal="center" vertical="center"/>
    </xf>
    <xf numFmtId="0" fontId="41" fillId="0" borderId="0" xfId="9" applyFont="1" applyAlignment="1">
      <alignment horizontal="left" vertical="center" wrapText="1"/>
    </xf>
    <xf numFmtId="4" fontId="41" fillId="0" borderId="0" xfId="9" applyNumberFormat="1" applyFont="1" applyAlignment="1">
      <alignment horizontal="right" vertical="center"/>
    </xf>
    <xf numFmtId="0" fontId="41" fillId="0" borderId="0" xfId="9" applyFont="1" applyAlignment="1">
      <alignment horizontal="right" vertical="center"/>
    </xf>
    <xf numFmtId="2" fontId="41" fillId="0" borderId="0" xfId="9" applyNumberFormat="1" applyFont="1" applyAlignment="1">
      <alignment horizontal="right" vertical="center"/>
    </xf>
    <xf numFmtId="0" fontId="41" fillId="0" borderId="0" xfId="9" applyFont="1" applyAlignment="1">
      <alignment horizontal="center" vertical="center" wrapText="1"/>
    </xf>
    <xf numFmtId="0" fontId="41" fillId="0" borderId="1" xfId="9" applyFont="1" applyBorder="1" applyAlignment="1">
      <alignment horizontal="center" vertical="top"/>
    </xf>
    <xf numFmtId="0" fontId="41" fillId="0" borderId="1" xfId="9" applyFont="1" applyBorder="1" applyAlignment="1">
      <alignment horizontal="left" vertical="top" wrapText="1"/>
    </xf>
    <xf numFmtId="4" fontId="41" fillId="0" borderId="1" xfId="9" applyNumberFormat="1" applyFont="1" applyBorder="1" applyAlignment="1">
      <alignment horizontal="right" vertical="top"/>
    </xf>
    <xf numFmtId="0" fontId="41" fillId="0" borderId="1" xfId="9" applyFont="1" applyBorder="1" applyAlignment="1">
      <alignment horizontal="right" vertical="top"/>
    </xf>
    <xf numFmtId="189" fontId="41" fillId="0" borderId="1" xfId="9" applyNumberFormat="1" applyFont="1" applyBorder="1" applyAlignment="1">
      <alignment horizontal="right" vertical="top"/>
    </xf>
    <xf numFmtId="2" fontId="41" fillId="0" borderId="1" xfId="9" applyNumberFormat="1" applyFont="1" applyBorder="1" applyAlignment="1">
      <alignment horizontal="right" vertical="top"/>
    </xf>
    <xf numFmtId="0" fontId="41" fillId="0" borderId="1" xfId="9" applyFont="1" applyBorder="1" applyAlignment="1">
      <alignment horizontal="right" vertical="top" wrapText="1"/>
    </xf>
    <xf numFmtId="189" fontId="89" fillId="0" borderId="0" xfId="9" applyNumberFormat="1" applyFont="1" applyAlignment="1">
      <alignment horizontal="right" vertical="top"/>
    </xf>
    <xf numFmtId="0" fontId="41" fillId="0" borderId="0" xfId="9" applyFont="1" applyAlignment="1">
      <alignment wrapText="1"/>
    </xf>
    <xf numFmtId="43" fontId="41" fillId="0" borderId="0" xfId="10" applyFont="1" applyAlignment="1">
      <alignment horizontal="right" vertical="top"/>
    </xf>
    <xf numFmtId="0" fontId="41" fillId="0" borderId="0" xfId="10" applyNumberFormat="1" applyFont="1" applyAlignment="1">
      <alignment horizontal="right" vertical="top"/>
    </xf>
    <xf numFmtId="0" fontId="89" fillId="0" borderId="0" xfId="9" applyFont="1" applyAlignment="1">
      <alignment horizontal="left" wrapText="1"/>
    </xf>
    <xf numFmtId="2" fontId="41" fillId="0" borderId="0" xfId="9" applyNumberFormat="1" applyFont="1" applyAlignment="1">
      <alignment horizontal="right"/>
    </xf>
    <xf numFmtId="0" fontId="41" fillId="0" borderId="0" xfId="9" applyFont="1" applyAlignment="1">
      <alignment horizontal="left" wrapText="1"/>
    </xf>
    <xf numFmtId="172" fontId="41" fillId="0" borderId="0" xfId="9" applyNumberFormat="1" applyFont="1" applyAlignment="1">
      <alignment horizontal="right" vertical="top"/>
    </xf>
    <xf numFmtId="0" fontId="89" fillId="0" borderId="1" xfId="9" applyFont="1" applyBorder="1" applyAlignment="1">
      <alignment horizontal="left" vertical="top" wrapText="1"/>
    </xf>
    <xf numFmtId="43" fontId="18" fillId="0" borderId="0" xfId="10" applyFont="1" applyAlignment="1">
      <alignment horizontal="right" vertical="top"/>
    </xf>
    <xf numFmtId="43" fontId="32" fillId="0" borderId="0" xfId="10" applyFont="1" applyAlignment="1">
      <alignment horizontal="right" vertical="top"/>
    </xf>
    <xf numFmtId="43" fontId="40" fillId="0" borderId="0" xfId="10" applyFont="1" applyAlignment="1">
      <alignment horizontal="right" vertical="top"/>
    </xf>
    <xf numFmtId="0" fontId="18" fillId="0" borderId="0" xfId="9" applyFont="1" applyAlignment="1">
      <alignment horizontal="left" vertical="top" wrapText="1"/>
    </xf>
    <xf numFmtId="0" fontId="18" fillId="0" borderId="0" xfId="9" applyFont="1" applyAlignment="1">
      <alignment horizontal="right" vertical="top"/>
    </xf>
    <xf numFmtId="189" fontId="18" fillId="0" borderId="0" xfId="9" applyNumberFormat="1" applyFont="1" applyAlignment="1">
      <alignment horizontal="right" vertical="top"/>
    </xf>
    <xf numFmtId="4" fontId="18" fillId="0" borderId="0" xfId="9" applyNumberFormat="1" applyFont="1" applyAlignment="1">
      <alignment horizontal="right" vertical="top"/>
    </xf>
    <xf numFmtId="189" fontId="41" fillId="0" borderId="0" xfId="9" applyNumberFormat="1" applyFont="1" applyAlignment="1">
      <alignment horizontal="left" vertical="top"/>
    </xf>
    <xf numFmtId="0" fontId="41" fillId="0" borderId="0" xfId="9" applyFont="1" applyAlignment="1">
      <alignment horizontal="left" vertical="top"/>
    </xf>
    <xf numFmtId="2" fontId="41" fillId="0" borderId="0" xfId="10" applyNumberFormat="1" applyFont="1" applyAlignment="1">
      <alignment horizontal="right" vertical="top"/>
    </xf>
    <xf numFmtId="0" fontId="18" fillId="0" borderId="0" xfId="9" applyFont="1" applyAlignment="1">
      <alignment horizontal="right" vertical="top" wrapText="1"/>
    </xf>
    <xf numFmtId="0" fontId="18" fillId="0" borderId="1" xfId="9" applyFont="1" applyBorder="1" applyAlignment="1">
      <alignment horizontal="left" vertical="top" wrapText="1"/>
    </xf>
    <xf numFmtId="4" fontId="18" fillId="0" borderId="1" xfId="9" applyNumberFormat="1" applyFont="1" applyBorder="1" applyAlignment="1">
      <alignment horizontal="right" vertical="top"/>
    </xf>
    <xf numFmtId="188" fontId="18" fillId="0" borderId="1" xfId="9" applyNumberFormat="1" applyFont="1" applyBorder="1" applyAlignment="1">
      <alignment horizontal="left" vertical="top"/>
    </xf>
    <xf numFmtId="0" fontId="18" fillId="0" borderId="1" xfId="9" applyFont="1" applyBorder="1" applyAlignment="1">
      <alignment horizontal="right" vertical="top"/>
    </xf>
    <xf numFmtId="0" fontId="18" fillId="0" borderId="1" xfId="9" applyFont="1" applyBorder="1" applyAlignment="1">
      <alignment horizontal="right" vertical="top" wrapText="1"/>
    </xf>
    <xf numFmtId="0" fontId="32" fillId="0" borderId="0" xfId="9" applyFont="1" applyAlignment="1">
      <alignment horizontal="left" vertical="top"/>
    </xf>
    <xf numFmtId="189" fontId="18" fillId="0" borderId="0" xfId="9" applyNumberFormat="1" applyFont="1" applyAlignment="1">
      <alignment horizontal="left" vertical="top"/>
    </xf>
    <xf numFmtId="0" fontId="18" fillId="0" borderId="0" xfId="9" applyFont="1" applyAlignment="1">
      <alignment horizontal="left" vertical="top"/>
    </xf>
    <xf numFmtId="0" fontId="18" fillId="0" borderId="1" xfId="9" applyFont="1" applyBorder="1" applyAlignment="1">
      <alignment horizontal="left" wrapText="1"/>
    </xf>
    <xf numFmtId="189" fontId="18" fillId="0" borderId="1" xfId="9" applyNumberFormat="1" applyFont="1" applyBorder="1" applyAlignment="1">
      <alignment horizontal="right" vertical="top"/>
    </xf>
    <xf numFmtId="43" fontId="41" fillId="0" borderId="1" xfId="10" applyFont="1" applyBorder="1" applyAlignment="1">
      <alignment horizontal="right" vertical="top"/>
    </xf>
    <xf numFmtId="188" fontId="18" fillId="0" borderId="0" xfId="9" applyNumberFormat="1" applyFont="1" applyAlignment="1">
      <alignment horizontal="right" vertical="top"/>
    </xf>
    <xf numFmtId="1" fontId="6" fillId="0" borderId="2" xfId="8" applyNumberFormat="1" applyFont="1" applyBorder="1" applyAlignment="1">
      <alignment horizontal="left" vertical="top" wrapText="1"/>
    </xf>
    <xf numFmtId="0" fontId="32" fillId="0" borderId="2" xfId="9" applyFont="1" applyBorder="1" applyAlignment="1">
      <alignment horizontal="left" vertical="top"/>
    </xf>
    <xf numFmtId="0" fontId="32" fillId="0" borderId="2" xfId="9" applyFont="1" applyBorder="1" applyAlignment="1">
      <alignment horizontal="left" vertical="top" wrapText="1"/>
    </xf>
    <xf numFmtId="0" fontId="41" fillId="0" borderId="0" xfId="9" applyFont="1" applyAlignment="1">
      <alignment vertical="top" wrapText="1"/>
    </xf>
    <xf numFmtId="0" fontId="32" fillId="0" borderId="0" xfId="9" applyFont="1" applyAlignment="1">
      <alignment horizontal="left" wrapText="1"/>
    </xf>
    <xf numFmtId="0" fontId="18" fillId="0" borderId="0" xfId="9" applyFont="1" applyAlignment="1">
      <alignment vertical="top"/>
    </xf>
    <xf numFmtId="0" fontId="41" fillId="0" borderId="0" xfId="9" applyFont="1" applyAlignment="1">
      <alignment vertical="top"/>
    </xf>
    <xf numFmtId="0" fontId="18" fillId="0" borderId="0" xfId="9" applyFont="1" applyAlignment="1">
      <alignment horizontal="left" wrapText="1"/>
    </xf>
    <xf numFmtId="4" fontId="18" fillId="0" borderId="0" xfId="9" applyNumberFormat="1" applyFont="1" applyAlignment="1">
      <alignment horizontal="right" vertical="center"/>
    </xf>
    <xf numFmtId="0" fontId="18" fillId="0" borderId="0" xfId="9" applyFont="1" applyAlignment="1">
      <alignment horizontal="right" vertical="center"/>
    </xf>
    <xf numFmtId="189" fontId="18" fillId="0" borderId="0" xfId="9" applyNumberFormat="1" applyFont="1" applyAlignment="1">
      <alignment horizontal="right" vertical="center"/>
    </xf>
    <xf numFmtId="4" fontId="18" fillId="0" borderId="1" xfId="9" applyNumberFormat="1" applyFont="1" applyBorder="1" applyAlignment="1">
      <alignment horizontal="right" vertical="center"/>
    </xf>
    <xf numFmtId="189" fontId="18" fillId="0" borderId="1" xfId="9" applyNumberFormat="1" applyFont="1" applyBorder="1" applyAlignment="1">
      <alignment horizontal="right" vertical="center"/>
    </xf>
    <xf numFmtId="189" fontId="41" fillId="0" borderId="1" xfId="9" applyNumberFormat="1" applyFont="1" applyBorder="1" applyAlignment="1">
      <alignment horizontal="right" vertical="center"/>
    </xf>
    <xf numFmtId="0" fontId="18" fillId="0" borderId="1" xfId="9" applyFont="1" applyBorder="1" applyAlignment="1">
      <alignment horizontal="right" vertical="center"/>
    </xf>
    <xf numFmtId="0" fontId="41" fillId="0" borderId="1" xfId="9" applyFont="1" applyBorder="1" applyAlignment="1">
      <alignment horizontal="center" vertical="top" wrapText="1"/>
    </xf>
    <xf numFmtId="0" fontId="41" fillId="0" borderId="0" xfId="9" applyFont="1" applyAlignment="1">
      <alignment horizontal="center" vertical="top" wrapText="1"/>
    </xf>
    <xf numFmtId="43" fontId="41" fillId="0" borderId="0" xfId="10" applyFont="1" applyAlignment="1">
      <alignment horizontal="center" vertical="top" wrapText="1"/>
    </xf>
    <xf numFmtId="172" fontId="18" fillId="0" borderId="0" xfId="9" applyNumberFormat="1" applyFont="1" applyAlignment="1">
      <alignment horizontal="right" vertical="top"/>
    </xf>
    <xf numFmtId="0" fontId="18" fillId="0" borderId="0" xfId="9" applyFont="1" applyAlignment="1">
      <alignment horizontal="center" vertical="top" wrapText="1"/>
    </xf>
    <xf numFmtId="172" fontId="18" fillId="0" borderId="1" xfId="9" applyNumberFormat="1" applyFont="1" applyBorder="1" applyAlignment="1">
      <alignment horizontal="right" vertical="top"/>
    </xf>
    <xf numFmtId="4" fontId="18" fillId="0" borderId="0" xfId="9" applyNumberFormat="1" applyFont="1" applyAlignment="1">
      <alignment horizontal="center"/>
    </xf>
    <xf numFmtId="189" fontId="18" fillId="0" borderId="0" xfId="9" applyNumberFormat="1" applyFont="1" applyAlignment="1">
      <alignment horizontal="center"/>
    </xf>
    <xf numFmtId="0" fontId="18" fillId="0" borderId="0" xfId="9" applyFont="1" applyAlignment="1">
      <alignment horizontal="center"/>
    </xf>
    <xf numFmtId="43" fontId="41" fillId="0" borderId="0" xfId="10" applyFont="1" applyBorder="1" applyAlignment="1">
      <alignment horizontal="right" vertical="top"/>
    </xf>
    <xf numFmtId="4" fontId="18" fillId="0" borderId="0" xfId="9" applyNumberFormat="1" applyFont="1" applyAlignment="1">
      <alignment horizontal="center" vertical="top"/>
    </xf>
    <xf numFmtId="0" fontId="18" fillId="0" borderId="0" xfId="9" applyFont="1" applyAlignment="1">
      <alignment horizontal="center" vertical="top"/>
    </xf>
    <xf numFmtId="188" fontId="41" fillId="0" borderId="1" xfId="9" applyNumberFormat="1" applyFont="1" applyBorder="1" applyAlignment="1">
      <alignment horizontal="right" vertical="top"/>
    </xf>
    <xf numFmtId="172" fontId="41" fillId="0" borderId="1" xfId="9" applyNumberFormat="1" applyFont="1" applyBorder="1" applyAlignment="1">
      <alignment horizontal="right" vertical="top"/>
    </xf>
    <xf numFmtId="4" fontId="18" fillId="0" borderId="0" xfId="9" applyNumberFormat="1" applyFont="1" applyAlignment="1">
      <alignment horizontal="right"/>
    </xf>
    <xf numFmtId="0" fontId="18" fillId="0" borderId="0" xfId="9" applyFont="1" applyAlignment="1">
      <alignment horizontal="right"/>
    </xf>
    <xf numFmtId="189" fontId="18" fillId="0" borderId="0" xfId="9" applyNumberFormat="1" applyFont="1" applyAlignment="1">
      <alignment horizontal="right"/>
    </xf>
    <xf numFmtId="0" fontId="89" fillId="0" borderId="0" xfId="9" applyFont="1" applyAlignment="1">
      <alignment horizontal="left" vertical="center" wrapText="1"/>
    </xf>
    <xf numFmtId="172" fontId="41" fillId="0" borderId="0" xfId="9" applyNumberFormat="1" applyFont="1" applyAlignment="1">
      <alignment horizontal="right" vertical="center"/>
    </xf>
    <xf numFmtId="0" fontId="41" fillId="0" borderId="0" xfId="9" applyFont="1" applyAlignment="1">
      <alignment horizontal="right" vertical="center" wrapText="1"/>
    </xf>
    <xf numFmtId="43" fontId="18" fillId="0" borderId="1" xfId="10" applyFont="1" applyBorder="1" applyAlignment="1">
      <alignment horizontal="center"/>
    </xf>
    <xf numFmtId="0" fontId="18" fillId="0" borderId="1" xfId="9" applyFont="1" applyBorder="1" applyAlignment="1">
      <alignment horizontal="center"/>
    </xf>
    <xf numFmtId="189" fontId="18" fillId="0" borderId="1" xfId="9" applyNumberFormat="1" applyFont="1" applyBorder="1" applyAlignment="1">
      <alignment horizontal="center"/>
    </xf>
    <xf numFmtId="189" fontId="41" fillId="0" borderId="0" xfId="9" applyNumberFormat="1" applyFont="1" applyAlignment="1">
      <alignment horizontal="right"/>
    </xf>
    <xf numFmtId="0" fontId="41" fillId="0" borderId="0" xfId="9" applyFont="1" applyAlignment="1">
      <alignment horizontal="right"/>
    </xf>
    <xf numFmtId="0" fontId="41" fillId="0" borderId="1" xfId="9" quotePrefix="1" applyFont="1" applyBorder="1" applyAlignment="1">
      <alignment horizontal="right" vertical="top"/>
    </xf>
    <xf numFmtId="0" fontId="41" fillId="0" borderId="0" xfId="9" quotePrefix="1" applyFont="1" applyAlignment="1">
      <alignment horizontal="right" vertical="top"/>
    </xf>
    <xf numFmtId="0" fontId="90" fillId="0" borderId="0" xfId="9" applyFont="1" applyAlignment="1">
      <alignment horizontal="left" vertical="top" wrapText="1"/>
    </xf>
    <xf numFmtId="0" fontId="14" fillId="0" borderId="0" xfId="9" applyFont="1" applyAlignment="1">
      <alignment horizontal="right" vertical="top"/>
    </xf>
    <xf numFmtId="43" fontId="41" fillId="0" borderId="0" xfId="10" applyFont="1" applyAlignment="1">
      <alignment horizontal="right" vertical="top" wrapText="1"/>
    </xf>
    <xf numFmtId="2" fontId="18" fillId="0" borderId="0" xfId="9" applyNumberFormat="1" applyFont="1" applyAlignment="1">
      <alignment horizontal="right" vertical="top"/>
    </xf>
    <xf numFmtId="0" fontId="18" fillId="0" borderId="0" xfId="9" quotePrefix="1" applyFont="1" applyAlignment="1">
      <alignment horizontal="right" vertical="top"/>
    </xf>
    <xf numFmtId="10" fontId="41" fillId="0" borderId="0" xfId="9" applyNumberFormat="1" applyFont="1" applyAlignment="1">
      <alignment horizontal="right" vertical="top"/>
    </xf>
    <xf numFmtId="4" fontId="32" fillId="0" borderId="0" xfId="10" applyNumberFormat="1" applyFont="1" applyAlignment="1">
      <alignment horizontal="right" vertical="top"/>
    </xf>
    <xf numFmtId="4" fontId="41" fillId="0" borderId="0" xfId="10" applyNumberFormat="1" applyFont="1" applyAlignment="1">
      <alignment vertical="top"/>
    </xf>
    <xf numFmtId="188" fontId="18" fillId="0" borderId="0" xfId="9" applyNumberFormat="1" applyFont="1" applyAlignment="1">
      <alignment horizontal="right" vertical="center"/>
    </xf>
    <xf numFmtId="43" fontId="18" fillId="0" borderId="1" xfId="10" applyFont="1" applyBorder="1" applyAlignment="1">
      <alignment horizontal="right" vertical="top"/>
    </xf>
    <xf numFmtId="0" fontId="41" fillId="0" borderId="0" xfId="11" applyFont="1" applyAlignment="1">
      <alignment horizontal="left" vertical="top"/>
    </xf>
    <xf numFmtId="0" fontId="9" fillId="0" borderId="0" xfId="11" applyFont="1" applyAlignment="1">
      <alignment horizontal="left" vertical="top" wrapText="1"/>
    </xf>
    <xf numFmtId="0" fontId="9" fillId="0" borderId="0" xfId="11" applyFont="1" applyAlignment="1">
      <alignment vertical="top" wrapText="1"/>
    </xf>
    <xf numFmtId="0" fontId="9" fillId="0" borderId="0" xfId="11" applyFont="1" applyAlignment="1">
      <alignment horizontal="center" vertical="top" wrapText="1"/>
    </xf>
    <xf numFmtId="0" fontId="9" fillId="0" borderId="0" xfId="11" applyFont="1" applyAlignment="1">
      <alignment horizontal="left" vertical="top" wrapText="1" indent="1"/>
    </xf>
    <xf numFmtId="190" fontId="40" fillId="0" borderId="3" xfId="11" applyNumberFormat="1" applyFont="1" applyBorder="1" applyAlignment="1">
      <alignment horizontal="center" vertical="top" shrinkToFit="1"/>
    </xf>
    <xf numFmtId="190" fontId="40" fillId="0" borderId="3" xfId="11" applyNumberFormat="1" applyFont="1" applyBorder="1" applyAlignment="1">
      <alignment horizontal="left" vertical="top" indent="8" shrinkToFit="1"/>
    </xf>
    <xf numFmtId="190" fontId="41" fillId="0" borderId="3" xfId="11" applyNumberFormat="1" applyFont="1" applyBorder="1" applyAlignment="1">
      <alignment horizontal="center" vertical="top" shrinkToFit="1"/>
    </xf>
    <xf numFmtId="1" fontId="93" fillId="0" borderId="0" xfId="11" applyNumberFormat="1" applyFont="1" applyAlignment="1">
      <alignment horizontal="center" vertical="top" shrinkToFit="1"/>
    </xf>
    <xf numFmtId="0" fontId="11" fillId="0" borderId="0" xfId="11" applyFont="1" applyAlignment="1">
      <alignment horizontal="left" vertical="top" wrapText="1"/>
    </xf>
    <xf numFmtId="0" fontId="41" fillId="0" borderId="0" xfId="11" applyFont="1" applyAlignment="1">
      <alignment horizontal="left" wrapText="1"/>
    </xf>
    <xf numFmtId="0" fontId="41" fillId="0" borderId="0" xfId="11" applyFont="1" applyAlignment="1">
      <alignment horizontal="left" vertical="center" wrapText="1"/>
    </xf>
    <xf numFmtId="0" fontId="5" fillId="0" borderId="0" xfId="11" applyFont="1" applyAlignment="1">
      <alignment horizontal="left" vertical="top" wrapText="1"/>
    </xf>
    <xf numFmtId="0" fontId="5" fillId="0" borderId="0" xfId="11" applyFont="1" applyAlignment="1">
      <alignment vertical="top" wrapText="1"/>
    </xf>
    <xf numFmtId="0" fontId="5" fillId="0" borderId="0" xfId="11" applyFont="1" applyAlignment="1">
      <alignment horizontal="left" vertical="top" wrapText="1" indent="1"/>
    </xf>
    <xf numFmtId="0" fontId="94" fillId="0" borderId="0" xfId="11" applyFont="1" applyAlignment="1">
      <alignment horizontal="left" vertical="center" wrapText="1"/>
    </xf>
    <xf numFmtId="43" fontId="94" fillId="0" borderId="0" xfId="12" applyFont="1" applyBorder="1" applyAlignment="1">
      <alignment horizontal="left" vertical="center" wrapText="1"/>
    </xf>
    <xf numFmtId="43" fontId="94" fillId="0" borderId="0" xfId="12" applyFont="1" applyBorder="1" applyAlignment="1">
      <alignment horizontal="right" vertical="top" shrinkToFit="1"/>
    </xf>
    <xf numFmtId="0" fontId="94" fillId="0" borderId="0" xfId="11" applyFont="1" applyAlignment="1">
      <alignment wrapText="1"/>
    </xf>
    <xf numFmtId="0" fontId="94" fillId="0" borderId="0" xfId="11" applyFont="1" applyAlignment="1">
      <alignment horizontal="left" wrapText="1"/>
    </xf>
    <xf numFmtId="43" fontId="94" fillId="0" borderId="0" xfId="12" applyFont="1" applyBorder="1" applyAlignment="1">
      <alignment horizontal="left" wrapText="1"/>
    </xf>
    <xf numFmtId="0" fontId="5" fillId="0" borderId="0" xfId="11" applyFont="1" applyAlignment="1">
      <alignment vertical="center" wrapText="1"/>
    </xf>
    <xf numFmtId="0" fontId="5" fillId="0" borderId="0" xfId="11" applyFont="1" applyAlignment="1">
      <alignment horizontal="left" vertical="center" wrapText="1" indent="1"/>
    </xf>
    <xf numFmtId="43" fontId="94" fillId="0" borderId="0" xfId="12" applyFont="1" applyBorder="1" applyAlignment="1">
      <alignment horizontal="right" vertical="center" shrinkToFit="1"/>
    </xf>
    <xf numFmtId="0" fontId="41" fillId="0" borderId="0" xfId="11" applyFont="1" applyAlignment="1">
      <alignment horizontal="left" vertical="top" wrapText="1"/>
    </xf>
    <xf numFmtId="0" fontId="94" fillId="0" borderId="0" xfId="11" applyFont="1" applyAlignment="1">
      <alignment horizontal="left" vertical="top" wrapText="1"/>
    </xf>
    <xf numFmtId="43" fontId="94" fillId="0" borderId="0" xfId="12" applyFont="1" applyBorder="1" applyAlignment="1">
      <alignment horizontal="left" vertical="top" wrapText="1"/>
    </xf>
    <xf numFmtId="0" fontId="41" fillId="0" borderId="1" xfId="11" applyFont="1" applyBorder="1" applyAlignment="1">
      <alignment horizontal="left" vertical="center" wrapText="1"/>
    </xf>
    <xf numFmtId="0" fontId="5" fillId="0" borderId="1" xfId="11" applyFont="1" applyBorder="1" applyAlignment="1">
      <alignment horizontal="left" vertical="top" wrapText="1"/>
    </xf>
    <xf numFmtId="0" fontId="5" fillId="0" borderId="1" xfId="11" applyFont="1" applyBorder="1" applyAlignment="1">
      <alignment vertical="top" wrapText="1"/>
    </xf>
    <xf numFmtId="0" fontId="5" fillId="0" borderId="1" xfId="11" applyFont="1" applyBorder="1" applyAlignment="1">
      <alignment horizontal="left" vertical="top" wrapText="1" indent="1"/>
    </xf>
    <xf numFmtId="0" fontId="94" fillId="0" borderId="1" xfId="11" applyFont="1" applyBorder="1" applyAlignment="1">
      <alignment horizontal="left" vertical="center" wrapText="1"/>
    </xf>
    <xf numFmtId="43" fontId="94" fillId="0" borderId="1" xfId="12" applyFont="1" applyBorder="1" applyAlignment="1">
      <alignment horizontal="left" vertical="center" wrapText="1"/>
    </xf>
    <xf numFmtId="43" fontId="94" fillId="0" borderId="1" xfId="12" applyFont="1" applyBorder="1" applyAlignment="1">
      <alignment horizontal="right" vertical="center" shrinkToFit="1"/>
    </xf>
    <xf numFmtId="43" fontId="94" fillId="0" borderId="1" xfId="12" applyFont="1" applyBorder="1" applyAlignment="1">
      <alignment horizontal="right" vertical="top" shrinkToFit="1"/>
    </xf>
    <xf numFmtId="0" fontId="5" fillId="0" borderId="0" xfId="11" applyFont="1" applyAlignment="1">
      <alignment horizontal="center" vertical="top" wrapText="1"/>
    </xf>
    <xf numFmtId="0" fontId="5" fillId="0" borderId="0" xfId="11" applyFont="1" applyAlignment="1">
      <alignment horizontal="center" vertical="center" wrapText="1"/>
    </xf>
    <xf numFmtId="0" fontId="5" fillId="0" borderId="1" xfId="11" applyFont="1" applyBorder="1" applyAlignment="1">
      <alignment horizontal="center" vertical="top" wrapText="1"/>
    </xf>
    <xf numFmtId="1" fontId="40" fillId="0" borderId="0" xfId="11" applyNumberFormat="1" applyFont="1" applyAlignment="1">
      <alignment horizontal="center" vertical="top" shrinkToFit="1"/>
    </xf>
    <xf numFmtId="43" fontId="94" fillId="0" borderId="0" xfId="12" applyFont="1" applyBorder="1" applyAlignment="1">
      <alignment vertical="top" shrinkToFit="1"/>
    </xf>
    <xf numFmtId="0" fontId="41" fillId="0" borderId="1" xfId="11" applyFont="1" applyBorder="1" applyAlignment="1">
      <alignment horizontal="center" vertical="top" wrapText="1"/>
    </xf>
    <xf numFmtId="0" fontId="94" fillId="0" borderId="1" xfId="11" applyFont="1" applyBorder="1" applyAlignment="1">
      <alignment horizontal="center" vertical="top" wrapText="1"/>
    </xf>
    <xf numFmtId="0" fontId="93" fillId="0" borderId="1" xfId="11" applyFont="1" applyBorder="1" applyAlignment="1">
      <alignment horizontal="center" vertical="top" wrapText="1"/>
    </xf>
    <xf numFmtId="43" fontId="40" fillId="0" borderId="1" xfId="12" applyFont="1" applyBorder="1" applyAlignment="1">
      <alignment horizontal="right" vertical="top" wrapText="1"/>
    </xf>
    <xf numFmtId="0" fontId="93" fillId="0" borderId="1" xfId="11" applyFont="1" applyBorder="1" applyAlignment="1">
      <alignment horizontal="right" vertical="top" wrapText="1"/>
    </xf>
    <xf numFmtId="0" fontId="94" fillId="0" borderId="3" xfId="11" applyFont="1" applyBorder="1" applyAlignment="1">
      <alignment horizontal="center" vertical="top" wrapText="1"/>
    </xf>
    <xf numFmtId="0" fontId="94" fillId="0" borderId="0" xfId="11" applyFont="1" applyAlignment="1">
      <alignment horizontal="left" vertical="top"/>
    </xf>
    <xf numFmtId="0" fontId="12" fillId="0" borderId="2" xfId="0" applyFont="1" applyBorder="1" applyAlignment="1">
      <alignment vertical="top" wrapText="1"/>
    </xf>
    <xf numFmtId="0" fontId="12" fillId="0" borderId="1" xfId="0" applyFont="1" applyBorder="1" applyAlignment="1">
      <alignment vertical="top"/>
    </xf>
    <xf numFmtId="0" fontId="12" fillId="0" borderId="1" xfId="0" applyFont="1" applyBorder="1" applyAlignment="1">
      <alignment vertical="top" wrapText="1"/>
    </xf>
    <xf numFmtId="2" fontId="12" fillId="0" borderId="1" xfId="0" applyNumberFormat="1" applyFont="1" applyBorder="1" applyAlignment="1">
      <alignment horizontal="center" vertical="top" wrapText="1"/>
    </xf>
    <xf numFmtId="0" fontId="17" fillId="0" borderId="0" xfId="0" applyFont="1" applyAlignment="1">
      <alignment horizontal="right" vertical="top"/>
    </xf>
    <xf numFmtId="0" fontId="17" fillId="0" borderId="0" xfId="0" applyFont="1" applyAlignment="1">
      <alignment wrapText="1"/>
    </xf>
    <xf numFmtId="0" fontId="17" fillId="0" borderId="0" xfId="0" applyFont="1" applyAlignment="1">
      <alignment vertical="top"/>
    </xf>
    <xf numFmtId="2" fontId="17" fillId="0" borderId="0" xfId="0" applyNumberFormat="1" applyFont="1" applyAlignment="1">
      <alignment vertical="top" wrapText="1"/>
    </xf>
    <xf numFmtId="0" fontId="4" fillId="0" borderId="0" xfId="0" applyFont="1" applyAlignment="1">
      <alignment vertical="top" wrapText="1"/>
    </xf>
    <xf numFmtId="43" fontId="4" fillId="0" borderId="0" xfId="2" applyFont="1" applyBorder="1"/>
    <xf numFmtId="43" fontId="4" fillId="0" borderId="0" xfId="2" applyFont="1" applyBorder="1" applyAlignment="1">
      <alignment wrapText="1"/>
    </xf>
    <xf numFmtId="43" fontId="4" fillId="0" borderId="0" xfId="2" applyFont="1" applyBorder="1" applyAlignment="1">
      <alignment horizontal="right" wrapText="1"/>
    </xf>
    <xf numFmtId="43" fontId="13" fillId="0" borderId="0" xfId="2" quotePrefix="1" applyFont="1" applyBorder="1"/>
    <xf numFmtId="43" fontId="13" fillId="0" borderId="0" xfId="2" applyFont="1" applyBorder="1" applyAlignment="1">
      <alignment horizontal="center"/>
    </xf>
    <xf numFmtId="0" fontId="12" fillId="0" borderId="0" xfId="0" applyFont="1" applyAlignment="1">
      <alignment wrapText="1"/>
    </xf>
    <xf numFmtId="43" fontId="13" fillId="0" borderId="0" xfId="2" applyFont="1" applyAlignment="1">
      <alignment horizontal="right" wrapText="1"/>
    </xf>
    <xf numFmtId="165" fontId="13" fillId="0" borderId="0" xfId="0" applyNumberFormat="1" applyFont="1"/>
    <xf numFmtId="0" fontId="17" fillId="0" borderId="1" xfId="0" applyFont="1" applyBorder="1" applyAlignment="1">
      <alignment horizontal="right" vertical="top"/>
    </xf>
    <xf numFmtId="0" fontId="4" fillId="0" borderId="1" xfId="0" applyFont="1" applyBorder="1" applyAlignment="1">
      <alignment vertical="top"/>
    </xf>
    <xf numFmtId="43" fontId="15" fillId="0" borderId="3" xfId="2" applyFont="1" applyBorder="1"/>
    <xf numFmtId="2" fontId="14" fillId="0" borderId="0" xfId="0" applyNumberFormat="1" applyFont="1" applyAlignment="1">
      <alignment horizontal="center"/>
    </xf>
    <xf numFmtId="3" fontId="13" fillId="0" borderId="0" xfId="0" applyNumberFormat="1" applyFont="1"/>
    <xf numFmtId="0" fontId="4" fillId="0" borderId="0" xfId="0" applyFont="1" applyAlignment="1">
      <alignment wrapText="1"/>
    </xf>
    <xf numFmtId="2" fontId="4" fillId="0" borderId="0" xfId="0" applyNumberFormat="1" applyFont="1" applyAlignment="1">
      <alignment wrapText="1"/>
    </xf>
    <xf numFmtId="0" fontId="4" fillId="0" borderId="0" xfId="0" applyFont="1" applyAlignment="1">
      <alignment horizontal="right" wrapText="1"/>
    </xf>
    <xf numFmtId="191" fontId="18" fillId="0" borderId="0" xfId="0" applyNumberFormat="1" applyFont="1" applyAlignment="1">
      <alignment wrapText="1"/>
    </xf>
    <xf numFmtId="2" fontId="18" fillId="0" borderId="0" xfId="0" applyNumberFormat="1" applyFont="1" applyAlignment="1">
      <alignment wrapText="1"/>
    </xf>
    <xf numFmtId="191" fontId="18" fillId="0" borderId="0" xfId="0" applyNumberFormat="1" applyFont="1" applyAlignment="1">
      <alignment horizontal="right" vertical="top" wrapText="1"/>
    </xf>
    <xf numFmtId="191" fontId="18" fillId="0" borderId="0" xfId="0" applyNumberFormat="1" applyFont="1" applyAlignment="1">
      <alignment vertical="top" wrapText="1"/>
    </xf>
    <xf numFmtId="191" fontId="18" fillId="0" borderId="0" xfId="0" applyNumberFormat="1" applyFont="1"/>
    <xf numFmtId="173" fontId="18" fillId="0" borderId="0" xfId="0" applyNumberFormat="1" applyFont="1"/>
    <xf numFmtId="191" fontId="9" fillId="0" borderId="0" xfId="0" applyNumberFormat="1" applyFont="1" applyAlignment="1">
      <alignment vertical="top" wrapText="1"/>
    </xf>
    <xf numFmtId="191" fontId="6" fillId="0" borderId="0" xfId="0" applyNumberFormat="1" applyFont="1" applyAlignment="1">
      <alignment vertical="top"/>
    </xf>
    <xf numFmtId="49" fontId="4" fillId="0" borderId="1" xfId="0" applyNumberFormat="1" applyFont="1" applyBorder="1" applyAlignment="1">
      <alignment horizontal="center" vertical="center" wrapText="1"/>
    </xf>
    <xf numFmtId="0" fontId="4" fillId="0" borderId="1" xfId="0" applyFont="1" applyBorder="1" applyAlignment="1">
      <alignment horizontal="center" vertical="center" wrapText="1"/>
    </xf>
    <xf numFmtId="49" fontId="7" fillId="0" borderId="2" xfId="0" applyNumberFormat="1" applyFont="1" applyBorder="1" applyAlignment="1">
      <alignment horizontal="center" vertical="center" wrapText="1"/>
    </xf>
    <xf numFmtId="0" fontId="7" fillId="0" borderId="2" xfId="0" applyFont="1" applyBorder="1" applyAlignment="1">
      <alignment horizontal="center" vertical="center" wrapText="1"/>
    </xf>
    <xf numFmtId="49" fontId="4" fillId="0" borderId="2" xfId="0" applyNumberFormat="1" applyFont="1" applyBorder="1" applyAlignment="1">
      <alignment horizontal="right" vertical="top" wrapText="1"/>
    </xf>
    <xf numFmtId="0" fontId="4" fillId="0" borderId="2" xfId="0" applyFont="1" applyBorder="1" applyAlignment="1">
      <alignment horizontal="right" vertical="top" wrapText="1"/>
    </xf>
    <xf numFmtId="0" fontId="4" fillId="0" borderId="0" xfId="0" applyFont="1" applyAlignment="1">
      <alignment horizontal="left" vertical="top" wrapText="1"/>
    </xf>
    <xf numFmtId="0" fontId="6" fillId="0" borderId="0" xfId="0" applyFont="1" applyAlignment="1">
      <alignment wrapText="1"/>
    </xf>
    <xf numFmtId="49" fontId="4" fillId="0" borderId="2" xfId="0" applyNumberFormat="1" applyFont="1" applyBorder="1" applyAlignment="1">
      <alignment horizontal="center" vertical="center" wrapText="1"/>
    </xf>
    <xf numFmtId="0" fontId="4" fillId="0" borderId="2" xfId="0" applyFont="1" applyBorder="1" applyAlignment="1">
      <alignment horizontal="center" vertical="center" wrapText="1"/>
    </xf>
    <xf numFmtId="49" fontId="7" fillId="0" borderId="0" xfId="0" applyNumberFormat="1" applyFont="1" applyAlignment="1">
      <alignment horizontal="center" vertical="center" wrapText="1"/>
    </xf>
    <xf numFmtId="0" fontId="7" fillId="0" borderId="0" xfId="0" applyFont="1" applyAlignment="1">
      <alignment horizontal="center" vertical="center" wrapText="1"/>
    </xf>
    <xf numFmtId="49" fontId="4" fillId="0" borderId="0" xfId="0" applyNumberFormat="1" applyFont="1" applyAlignment="1">
      <alignment horizontal="center" vertical="center" wrapText="1"/>
    </xf>
    <xf numFmtId="0" fontId="4" fillId="0" borderId="0" xfId="0" applyFont="1" applyAlignment="1">
      <alignment horizontal="center" vertical="center" wrapText="1"/>
    </xf>
    <xf numFmtId="166" fontId="4" fillId="0" borderId="0" xfId="0" applyNumberFormat="1" applyFont="1" applyAlignment="1">
      <alignment horizontal="left" vertical="top" wrapText="1"/>
    </xf>
    <xf numFmtId="170" fontId="10" fillId="0" borderId="0" xfId="0" applyNumberFormat="1" applyFont="1" applyAlignment="1">
      <alignment vertical="center" wrapText="1"/>
    </xf>
    <xf numFmtId="0" fontId="10" fillId="0" borderId="0" xfId="0" applyFont="1" applyAlignment="1">
      <alignment vertical="center" wrapText="1"/>
    </xf>
    <xf numFmtId="0" fontId="6" fillId="0" borderId="2" xfId="0" applyFont="1" applyBorder="1" applyAlignment="1">
      <alignment horizontal="left" wrapText="1"/>
    </xf>
    <xf numFmtId="0" fontId="4" fillId="0" borderId="0" xfId="0" applyFont="1" applyAlignment="1">
      <alignment horizontal="left" vertical="top"/>
    </xf>
    <xf numFmtId="166" fontId="4" fillId="0" borderId="0" xfId="0" applyNumberFormat="1" applyFont="1" applyAlignment="1">
      <alignment horizontal="left" vertical="top"/>
    </xf>
    <xf numFmtId="170" fontId="10" fillId="0" borderId="0" xfId="0" applyNumberFormat="1" applyFont="1" applyAlignment="1">
      <alignment vertical="center"/>
    </xf>
    <xf numFmtId="0" fontId="10" fillId="0" borderId="0" xfId="0" applyFont="1" applyAlignment="1">
      <alignment vertical="center"/>
    </xf>
    <xf numFmtId="0" fontId="4" fillId="0" borderId="1" xfId="0" applyFont="1" applyBorder="1" applyAlignment="1">
      <alignment horizontal="center" vertical="center"/>
    </xf>
    <xf numFmtId="49" fontId="7" fillId="0" borderId="0" xfId="0" applyNumberFormat="1" applyFont="1" applyAlignment="1">
      <alignment horizontal="center" vertical="center"/>
    </xf>
    <xf numFmtId="0" fontId="7" fillId="0" borderId="0" xfId="0" applyFont="1" applyAlignment="1">
      <alignment horizontal="center" vertical="center"/>
    </xf>
    <xf numFmtId="49" fontId="4" fillId="0" borderId="0" xfId="0" applyNumberFormat="1" applyFont="1" applyAlignment="1">
      <alignment horizontal="center" vertical="center"/>
    </xf>
    <xf numFmtId="0" fontId="4" fillId="0" borderId="0" xfId="0" applyFont="1" applyAlignment="1">
      <alignment horizontal="center" vertical="center"/>
    </xf>
    <xf numFmtId="49" fontId="7" fillId="0" borderId="2" xfId="0" applyNumberFormat="1" applyFont="1" applyBorder="1" applyAlignment="1">
      <alignment horizontal="center" vertical="center"/>
    </xf>
    <xf numFmtId="0" fontId="7" fillId="0" borderId="2" xfId="0" applyFont="1" applyBorder="1" applyAlignment="1">
      <alignment horizontal="center" vertical="center"/>
    </xf>
    <xf numFmtId="49" fontId="4" fillId="0" borderId="2" xfId="0" applyNumberFormat="1" applyFont="1" applyBorder="1" applyAlignment="1">
      <alignment horizontal="center" vertical="center"/>
    </xf>
    <xf numFmtId="0" fontId="4" fillId="0" borderId="2" xfId="0" applyFont="1" applyBorder="1" applyAlignment="1">
      <alignment horizontal="center" vertical="center"/>
    </xf>
    <xf numFmtId="49" fontId="12" fillId="0" borderId="0" xfId="0" applyNumberFormat="1" applyFont="1" applyAlignment="1">
      <alignment horizontal="center" vertical="center" wrapText="1"/>
    </xf>
    <xf numFmtId="49" fontId="12" fillId="0" borderId="0" xfId="0" applyNumberFormat="1" applyFont="1" applyAlignment="1">
      <alignment horizontal="center" wrapText="1"/>
    </xf>
    <xf numFmtId="49" fontId="12" fillId="0" borderId="2" xfId="0" applyNumberFormat="1" applyFont="1" applyBorder="1" applyAlignment="1">
      <alignment horizontal="center" vertical="center" wrapText="1"/>
    </xf>
    <xf numFmtId="0" fontId="12" fillId="0" borderId="1" xfId="0" applyFont="1" applyBorder="1" applyAlignment="1">
      <alignment horizontal="left" vertical="top" wrapText="1"/>
    </xf>
    <xf numFmtId="0" fontId="12" fillId="0" borderId="3" xfId="0" applyFont="1" applyBorder="1" applyAlignment="1">
      <alignment horizontal="center" vertical="center" wrapText="1"/>
    </xf>
    <xf numFmtId="0" fontId="12" fillId="0" borderId="1" xfId="0" applyFont="1" applyBorder="1" applyAlignment="1">
      <alignment horizontal="center" vertical="center" wrapText="1"/>
    </xf>
    <xf numFmtId="0" fontId="12" fillId="0" borderId="0" xfId="0" applyFont="1" applyAlignment="1">
      <alignment horizontal="left" vertical="top" wrapText="1"/>
    </xf>
    <xf numFmtId="0" fontId="12" fillId="0" borderId="0" xfId="0" applyFont="1" applyAlignment="1">
      <alignment horizontal="center" vertical="center" wrapText="1"/>
    </xf>
    <xf numFmtId="49" fontId="9" fillId="0" borderId="3" xfId="0" applyNumberFormat="1" applyFont="1" applyBorder="1" applyAlignment="1">
      <alignment horizontal="center" vertical="center" wrapText="1"/>
    </xf>
    <xf numFmtId="0" fontId="9" fillId="0" borderId="3" xfId="0" applyFont="1" applyBorder="1" applyAlignment="1">
      <alignment horizontal="center" vertical="center" wrapText="1"/>
    </xf>
    <xf numFmtId="49" fontId="4" fillId="0" borderId="2" xfId="0" applyNumberFormat="1" applyFont="1" applyBorder="1" applyAlignment="1">
      <alignment horizontal="right" vertical="center" wrapText="1"/>
    </xf>
    <xf numFmtId="0" fontId="4" fillId="0" borderId="2" xfId="0" applyFont="1" applyBorder="1" applyAlignment="1">
      <alignment horizontal="right" vertical="center" wrapText="1"/>
    </xf>
    <xf numFmtId="0" fontId="6" fillId="0" borderId="0" xfId="0" applyFont="1" applyAlignment="1">
      <alignment vertical="center" wrapText="1"/>
    </xf>
    <xf numFmtId="0" fontId="6" fillId="0" borderId="2" xfId="0" applyFont="1" applyBorder="1" applyAlignment="1">
      <alignment horizontal="left" vertical="top"/>
    </xf>
    <xf numFmtId="0" fontId="6" fillId="0" borderId="0" xfId="0" applyFont="1" applyAlignment="1">
      <alignment horizontal="left" vertical="top" wrapText="1"/>
    </xf>
    <xf numFmtId="167" fontId="5" fillId="0" borderId="2" xfId="0" applyNumberFormat="1" applyFont="1" applyBorder="1" applyAlignment="1">
      <alignment horizontal="left" vertical="top"/>
    </xf>
    <xf numFmtId="0" fontId="5" fillId="0" borderId="0" xfId="0" applyFont="1" applyAlignment="1">
      <alignment horizontal="left" vertical="top" wrapText="1"/>
    </xf>
    <xf numFmtId="166" fontId="5" fillId="0" borderId="0" xfId="0" applyNumberFormat="1" applyFont="1" applyAlignment="1">
      <alignment horizontal="left" vertical="top" wrapText="1"/>
    </xf>
    <xf numFmtId="0" fontId="8" fillId="0" borderId="2" xfId="0" applyFont="1" applyBorder="1" applyAlignment="1">
      <alignment horizontal="left" vertical="top" wrapText="1"/>
    </xf>
    <xf numFmtId="0" fontId="23" fillId="0" borderId="2" xfId="0" applyFont="1" applyBorder="1" applyAlignment="1">
      <alignment horizontal="left" vertical="top" wrapText="1"/>
    </xf>
    <xf numFmtId="0" fontId="8" fillId="0" borderId="0" xfId="0" applyFont="1" applyAlignment="1">
      <alignment horizontal="left" vertical="top"/>
    </xf>
    <xf numFmtId="0" fontId="23" fillId="0" borderId="0" xfId="0" applyFont="1" applyAlignment="1">
      <alignment horizontal="left" vertical="top"/>
    </xf>
    <xf numFmtId="0" fontId="8" fillId="0" borderId="2" xfId="0" applyFont="1" applyBorder="1" applyAlignment="1">
      <alignment horizontal="left" vertical="top"/>
    </xf>
    <xf numFmtId="167" fontId="8" fillId="0" borderId="2" xfId="0" applyNumberFormat="1" applyFont="1" applyBorder="1" applyAlignment="1">
      <alignment horizontal="left" wrapText="1"/>
    </xf>
    <xf numFmtId="170" fontId="6" fillId="0" borderId="0" xfId="0" applyNumberFormat="1" applyFont="1" applyAlignment="1">
      <alignment horizontal="left" vertical="top" wrapText="1"/>
    </xf>
    <xf numFmtId="0" fontId="8" fillId="0" borderId="0" xfId="0" applyFont="1" applyAlignment="1">
      <alignment horizontal="left" vertical="top" wrapText="1"/>
    </xf>
    <xf numFmtId="49" fontId="12" fillId="0" borderId="1" xfId="0" applyNumberFormat="1" applyFont="1" applyBorder="1" applyAlignment="1">
      <alignment horizontal="center" vertical="center" wrapText="1"/>
    </xf>
    <xf numFmtId="49" fontId="12" fillId="0" borderId="3" xfId="0" applyNumberFormat="1" applyFont="1" applyBorder="1" applyAlignment="1">
      <alignment horizontal="center" vertical="center" wrapText="1"/>
    </xf>
    <xf numFmtId="0" fontId="13" fillId="0" borderId="2" xfId="0" applyFont="1" applyBorder="1" applyAlignment="1">
      <alignment horizontal="left" vertical="top" wrapText="1"/>
    </xf>
    <xf numFmtId="0" fontId="4" fillId="0" borderId="0" xfId="0" applyFont="1" applyAlignment="1">
      <alignment horizontal="center" vertical="top"/>
    </xf>
    <xf numFmtId="0" fontId="11" fillId="0" borderId="0" xfId="0" applyFont="1" applyAlignment="1">
      <alignment horizontal="center" vertical="top"/>
    </xf>
    <xf numFmtId="171" fontId="4" fillId="0" borderId="0" xfId="2" applyNumberFormat="1" applyFont="1" applyBorder="1" applyAlignment="1">
      <alignment horizontal="right" vertical="top"/>
    </xf>
    <xf numFmtId="0" fontId="15" fillId="0" borderId="0" xfId="3" applyFont="1" applyAlignment="1">
      <alignment vertical="top" wrapText="1"/>
    </xf>
    <xf numFmtId="0" fontId="12" fillId="0" borderId="0" xfId="3" applyFont="1" applyAlignment="1">
      <alignment horizontal="center"/>
    </xf>
    <xf numFmtId="0" fontId="12" fillId="0" borderId="3" xfId="3" applyFont="1" applyBorder="1" applyAlignment="1">
      <alignment horizontal="center" vertical="top" wrapText="1"/>
    </xf>
    <xf numFmtId="0" fontId="30" fillId="0" borderId="0" xfId="3" applyFont="1" applyAlignment="1">
      <alignment horizontal="center" vertical="center"/>
    </xf>
    <xf numFmtId="0" fontId="30" fillId="0" borderId="1" xfId="3" applyFont="1" applyBorder="1" applyAlignment="1">
      <alignment horizontal="center" vertical="center"/>
    </xf>
    <xf numFmtId="0" fontId="30" fillId="0" borderId="0" xfId="3" applyFont="1" applyAlignment="1">
      <alignment horizontal="center" vertical="center" wrapText="1"/>
    </xf>
    <xf numFmtId="0" fontId="30" fillId="0" borderId="1" xfId="3" applyFont="1" applyBorder="1" applyAlignment="1">
      <alignment horizontal="center" vertical="center" wrapText="1"/>
    </xf>
    <xf numFmtId="0" fontId="30" fillId="2" borderId="0" xfId="3" applyFont="1" applyFill="1" applyAlignment="1">
      <alignment horizontal="center" vertical="center" wrapText="1"/>
    </xf>
    <xf numFmtId="0" fontId="30" fillId="2" borderId="1" xfId="3" applyFont="1" applyFill="1" applyBorder="1" applyAlignment="1">
      <alignment horizontal="center" vertical="center" wrapText="1"/>
    </xf>
    <xf numFmtId="166" fontId="12" fillId="0" borderId="0" xfId="0" applyNumberFormat="1" applyFont="1" applyAlignment="1">
      <alignment horizontal="left" vertical="top" wrapText="1"/>
    </xf>
    <xf numFmtId="49" fontId="16" fillId="0" borderId="0" xfId="0" applyNumberFormat="1" applyFont="1" applyAlignment="1">
      <alignment horizontal="center" vertical="center" wrapText="1"/>
    </xf>
    <xf numFmtId="0" fontId="16" fillId="0" borderId="0" xfId="0" applyFont="1" applyAlignment="1">
      <alignment horizontal="center" vertical="center" wrapText="1"/>
    </xf>
    <xf numFmtId="49" fontId="12" fillId="0" borderId="2" xfId="0" applyNumberFormat="1" applyFont="1" applyBorder="1" applyAlignment="1">
      <alignment horizontal="right" vertical="top"/>
    </xf>
    <xf numFmtId="0" fontId="0" fillId="0" borderId="0" xfId="0" applyAlignment="1">
      <alignment horizontal="left" vertical="top" wrapText="1"/>
    </xf>
    <xf numFmtId="170" fontId="26" fillId="0" borderId="0" xfId="0" applyNumberFormat="1" applyFont="1" applyAlignment="1">
      <alignment vertical="center" wrapText="1"/>
    </xf>
    <xf numFmtId="0" fontId="26" fillId="0" borderId="0" xfId="0" applyFont="1" applyAlignment="1">
      <alignment vertical="center" wrapText="1"/>
    </xf>
    <xf numFmtId="0" fontId="17" fillId="0" borderId="0" xfId="0" applyFont="1" applyAlignment="1">
      <alignment horizontal="left" vertical="top" wrapText="1"/>
    </xf>
    <xf numFmtId="49" fontId="12" fillId="0" borderId="2" xfId="0" applyNumberFormat="1" applyFont="1" applyBorder="1" applyAlignment="1">
      <alignment horizontal="right" vertical="top" wrapText="1"/>
    </xf>
    <xf numFmtId="0" fontId="12" fillId="0" borderId="2" xfId="0" applyFont="1" applyBorder="1" applyAlignment="1">
      <alignment horizontal="left" vertical="top" wrapText="1"/>
    </xf>
    <xf numFmtId="0" fontId="12" fillId="0" borderId="0" xfId="0" applyFont="1" applyAlignment="1">
      <alignment horizontal="left" vertical="top"/>
    </xf>
    <xf numFmtId="49" fontId="16" fillId="0" borderId="1" xfId="0" applyNumberFormat="1" applyFont="1" applyBorder="1" applyAlignment="1">
      <alignment horizontal="center" vertical="center" wrapText="1"/>
    </xf>
    <xf numFmtId="49" fontId="16" fillId="0" borderId="1" xfId="0" applyNumberFormat="1" applyFont="1" applyBorder="1" applyAlignment="1">
      <alignment horizontal="center" wrapText="1"/>
    </xf>
    <xf numFmtId="0" fontId="18" fillId="0" borderId="0" xfId="0" applyFont="1" applyAlignment="1">
      <alignment horizontal="left" vertical="top" wrapText="1"/>
    </xf>
    <xf numFmtId="0" fontId="18" fillId="0" borderId="1" xfId="0" applyFont="1" applyBorder="1" applyAlignment="1">
      <alignment horizontal="left" vertical="top" wrapText="1"/>
    </xf>
    <xf numFmtId="0" fontId="12" fillId="0" borderId="0" xfId="0" applyFont="1" applyAlignment="1">
      <alignment horizontal="right" vertical="center" wrapText="1"/>
    </xf>
    <xf numFmtId="0" fontId="12" fillId="0" borderId="1" xfId="0" applyFont="1" applyBorder="1" applyAlignment="1">
      <alignment horizontal="right" vertical="center" wrapText="1"/>
    </xf>
    <xf numFmtId="49" fontId="12" fillId="0" borderId="0" xfId="0" applyNumberFormat="1" applyFont="1" applyAlignment="1">
      <alignment horizontal="right" vertical="top" wrapText="1"/>
    </xf>
    <xf numFmtId="0" fontId="12" fillId="0" borderId="3" xfId="0" applyFont="1" applyBorder="1" applyAlignment="1">
      <alignment horizontal="center" vertical="center"/>
    </xf>
    <xf numFmtId="0" fontId="0" fillId="0" borderId="0" xfId="0" applyAlignment="1">
      <alignment wrapText="1"/>
    </xf>
    <xf numFmtId="170" fontId="26" fillId="0" borderId="0" xfId="0" applyNumberFormat="1" applyFont="1" applyAlignment="1">
      <alignment wrapText="1"/>
    </xf>
    <xf numFmtId="0" fontId="26" fillId="0" borderId="0" xfId="0" applyFont="1" applyAlignment="1">
      <alignment wrapText="1"/>
    </xf>
    <xf numFmtId="0" fontId="26" fillId="0" borderId="0" xfId="0" applyFont="1" applyAlignment="1">
      <alignment horizontal="left" vertical="center" wrapText="1"/>
    </xf>
    <xf numFmtId="0" fontId="18" fillId="0" borderId="0" xfId="0" applyFont="1" applyAlignment="1">
      <alignment horizontal="left" vertical="center" wrapText="1"/>
    </xf>
    <xf numFmtId="170" fontId="26" fillId="0" borderId="0" xfId="0" applyNumberFormat="1" applyFont="1" applyAlignment="1">
      <alignment horizontal="left" vertical="top" wrapText="1"/>
    </xf>
    <xf numFmtId="0" fontId="12" fillId="0" borderId="0" xfId="0" applyFont="1" applyAlignment="1">
      <alignment horizontal="center" vertical="top" wrapText="1"/>
    </xf>
    <xf numFmtId="0" fontId="13" fillId="0" borderId="2" xfId="0" applyFont="1" applyBorder="1" applyAlignment="1">
      <alignment horizontal="left"/>
    </xf>
    <xf numFmtId="168" fontId="3" fillId="0" borderId="0" xfId="0" applyNumberFormat="1" applyFont="1" applyAlignment="1">
      <alignment horizontal="right"/>
    </xf>
    <xf numFmtId="0" fontId="38" fillId="0" borderId="0" xfId="0" applyFont="1" applyAlignment="1">
      <alignment horizontal="right"/>
    </xf>
    <xf numFmtId="0" fontId="0" fillId="0" borderId="2" xfId="0" applyBorder="1"/>
    <xf numFmtId="0" fontId="0" fillId="0" borderId="0" xfId="0"/>
    <xf numFmtId="168" fontId="3" fillId="0" borderId="2" xfId="0" applyNumberFormat="1" applyFont="1" applyBorder="1" applyAlignment="1">
      <alignment horizontal="right"/>
    </xf>
    <xf numFmtId="0" fontId="38" fillId="0" borderId="2" xfId="0" applyFont="1" applyBorder="1" applyAlignment="1">
      <alignment horizontal="right"/>
    </xf>
    <xf numFmtId="0" fontId="17" fillId="0" borderId="2" xfId="0" applyFont="1" applyBorder="1" applyAlignment="1">
      <alignment horizontal="left" vertical="top" wrapText="1"/>
    </xf>
    <xf numFmtId="49" fontId="12" fillId="0" borderId="2" xfId="0" applyNumberFormat="1" applyFont="1" applyBorder="1" applyAlignment="1">
      <alignment horizontal="center" wrapText="1"/>
    </xf>
    <xf numFmtId="0" fontId="12" fillId="0" borderId="2" xfId="0" applyFont="1" applyBorder="1" applyAlignment="1">
      <alignment horizontal="center" vertical="center" wrapText="1"/>
    </xf>
    <xf numFmtId="0" fontId="12" fillId="0" borderId="2" xfId="0" applyFont="1" applyBorder="1" applyAlignment="1">
      <alignment horizontal="right" vertical="top" wrapText="1"/>
    </xf>
    <xf numFmtId="167" fontId="17" fillId="0" borderId="2" xfId="0" applyNumberFormat="1" applyFont="1" applyBorder="1" applyAlignment="1">
      <alignment horizontal="left" vertical="top" wrapText="1"/>
    </xf>
    <xf numFmtId="170" fontId="12" fillId="0" borderId="0" xfId="0" applyNumberFormat="1" applyFont="1" applyAlignment="1">
      <alignment horizontal="left" vertical="top" wrapText="1"/>
    </xf>
    <xf numFmtId="49" fontId="12" fillId="0" borderId="1" xfId="0" applyNumberFormat="1" applyFont="1" applyBorder="1" applyAlignment="1">
      <alignment horizontal="center" vertical="top" wrapText="1"/>
    </xf>
    <xf numFmtId="0" fontId="12" fillId="0" borderId="1" xfId="0" applyFont="1" applyBorder="1" applyAlignment="1">
      <alignment horizontal="center" vertical="top" wrapText="1"/>
    </xf>
    <xf numFmtId="49" fontId="16" fillId="0" borderId="1" xfId="0" applyNumberFormat="1" applyFont="1" applyBorder="1" applyAlignment="1">
      <alignment horizontal="center" vertical="top" wrapText="1"/>
    </xf>
    <xf numFmtId="0" fontId="15" fillId="0" borderId="0" xfId="0" applyFont="1" applyAlignment="1">
      <alignment horizontal="center" vertical="top"/>
    </xf>
    <xf numFmtId="0" fontId="14" fillId="0" borderId="0" xfId="0" applyFont="1" applyAlignment="1">
      <alignment horizontal="center" vertical="top"/>
    </xf>
    <xf numFmtId="0" fontId="14" fillId="0" borderId="3" xfId="0" applyFont="1" applyBorder="1" applyAlignment="1">
      <alignment horizontal="center" vertical="top"/>
    </xf>
    <xf numFmtId="0" fontId="18" fillId="0" borderId="2" xfId="0" applyFont="1" applyBorder="1" applyAlignment="1">
      <alignment horizontal="left"/>
    </xf>
    <xf numFmtId="0" fontId="15" fillId="0" borderId="0" xfId="0" applyFont="1" applyAlignment="1">
      <alignment horizontal="center" vertical="top" wrapText="1"/>
    </xf>
    <xf numFmtId="0" fontId="15" fillId="0" borderId="1" xfId="0" applyFont="1" applyBorder="1" applyAlignment="1">
      <alignment horizontal="right"/>
    </xf>
    <xf numFmtId="0" fontId="18" fillId="0" borderId="0" xfId="0" applyFont="1" applyAlignment="1">
      <alignment horizontal="left"/>
    </xf>
    <xf numFmtId="0" fontId="15" fillId="0" borderId="1" xfId="0" applyFont="1" applyBorder="1" applyAlignment="1">
      <alignment horizontal="right" vertical="top"/>
    </xf>
    <xf numFmtId="43" fontId="13" fillId="0" borderId="0" xfId="2" applyFont="1" applyBorder="1" applyAlignment="1">
      <alignment horizontal="center" vertical="top"/>
    </xf>
    <xf numFmtId="0" fontId="12" fillId="0" borderId="0" xfId="0" applyFont="1" applyAlignment="1">
      <alignment horizontal="center"/>
    </xf>
    <xf numFmtId="0" fontId="12" fillId="0" borderId="2" xfId="0" applyFont="1" applyBorder="1" applyAlignment="1">
      <alignment horizontal="center" vertical="top" wrapText="1"/>
    </xf>
    <xf numFmtId="0" fontId="12" fillId="0" borderId="2" xfId="0" applyFont="1" applyBorder="1" applyAlignment="1">
      <alignment horizontal="center" vertical="top"/>
    </xf>
    <xf numFmtId="0" fontId="12" fillId="0" borderId="1" xfId="0" applyFont="1" applyBorder="1" applyAlignment="1">
      <alignment horizontal="center" vertical="top"/>
    </xf>
    <xf numFmtId="43" fontId="13" fillId="0" borderId="0" xfId="2" applyFont="1" applyBorder="1" applyAlignment="1">
      <alignment horizontal="right" vertical="top"/>
    </xf>
    <xf numFmtId="43" fontId="12" fillId="0" borderId="3" xfId="2" applyFont="1" applyBorder="1" applyAlignment="1">
      <alignment horizontal="center" vertical="top"/>
    </xf>
    <xf numFmtId="0" fontId="12" fillId="0" borderId="3" xfId="0" applyFont="1" applyBorder="1" applyAlignment="1">
      <alignment horizontal="center" wrapText="1"/>
    </xf>
    <xf numFmtId="0" fontId="18" fillId="0" borderId="2" xfId="0" applyFont="1" applyBorder="1" applyAlignment="1">
      <alignment horizontal="left" vertical="top" wrapText="1"/>
    </xf>
    <xf numFmtId="49" fontId="14" fillId="0" borderId="0" xfId="0" applyNumberFormat="1" applyFont="1" applyAlignment="1">
      <alignment horizontal="center" wrapText="1"/>
    </xf>
    <xf numFmtId="49" fontId="12" fillId="0" borderId="3" xfId="0" applyNumberFormat="1" applyFont="1" applyBorder="1" applyAlignment="1">
      <alignment horizontal="center" wrapText="1"/>
    </xf>
    <xf numFmtId="0" fontId="15" fillId="0" borderId="0" xfId="0" applyFont="1" applyAlignment="1">
      <alignment horizontal="left" vertical="top" wrapText="1"/>
    </xf>
    <xf numFmtId="170" fontId="18" fillId="0" borderId="0" xfId="0" applyNumberFormat="1" applyFont="1" applyAlignment="1">
      <alignment horizontal="left" vertical="top" wrapText="1"/>
    </xf>
    <xf numFmtId="0" fontId="14" fillId="0" borderId="1" xfId="0" applyFont="1" applyBorder="1" applyAlignment="1">
      <alignment horizontal="center" vertical="center" wrapText="1"/>
    </xf>
    <xf numFmtId="167" fontId="14" fillId="0" borderId="0" xfId="0" applyNumberFormat="1" applyFont="1" applyAlignment="1">
      <alignment horizontal="left" vertical="top" wrapText="1"/>
    </xf>
    <xf numFmtId="0" fontId="14" fillId="0" borderId="0" xfId="0" applyFont="1" applyAlignment="1">
      <alignment horizontal="left" vertical="top" wrapText="1"/>
    </xf>
    <xf numFmtId="0" fontId="15" fillId="0" borderId="2" xfId="0" applyFont="1" applyBorder="1" applyAlignment="1">
      <alignment horizontal="left" vertical="top" wrapText="1"/>
    </xf>
    <xf numFmtId="49" fontId="12" fillId="0" borderId="2" xfId="0" applyNumberFormat="1" applyFont="1" applyBorder="1" applyAlignment="1">
      <alignment horizontal="center" vertical="top" wrapText="1"/>
    </xf>
    <xf numFmtId="167" fontId="15" fillId="0" borderId="0" xfId="0" applyNumberFormat="1" applyFont="1" applyAlignment="1">
      <alignment horizontal="left" vertical="top" wrapText="1"/>
    </xf>
    <xf numFmtId="0" fontId="14" fillId="0" borderId="0" xfId="0" applyFont="1" applyAlignment="1">
      <alignment horizontal="center" wrapText="1"/>
    </xf>
    <xf numFmtId="166" fontId="14" fillId="0" borderId="0" xfId="0" applyNumberFormat="1" applyFont="1" applyAlignment="1">
      <alignment horizontal="left" vertical="center" wrapText="1"/>
    </xf>
    <xf numFmtId="166" fontId="11" fillId="0" borderId="0" xfId="0" applyNumberFormat="1" applyFont="1" applyAlignment="1">
      <alignment horizontal="left" vertical="top" wrapText="1"/>
    </xf>
    <xf numFmtId="49" fontId="12" fillId="0" borderId="1" xfId="0" applyNumberFormat="1" applyFont="1" applyBorder="1" applyAlignment="1">
      <alignment horizontal="right" vertical="top" wrapText="1"/>
    </xf>
    <xf numFmtId="0" fontId="12" fillId="0" borderId="1" xfId="0" applyFont="1" applyBorder="1" applyAlignment="1">
      <alignment horizontal="right" vertical="top" wrapText="1"/>
    </xf>
    <xf numFmtId="166" fontId="15" fillId="0" borderId="0" xfId="0" applyNumberFormat="1" applyFont="1" applyAlignment="1">
      <alignment horizontal="left" vertical="top" wrapText="1"/>
    </xf>
    <xf numFmtId="170" fontId="6" fillId="0" borderId="0" xfId="0" applyNumberFormat="1" applyFont="1" applyAlignment="1">
      <alignment horizontal="left" vertical="top"/>
    </xf>
    <xf numFmtId="170" fontId="6" fillId="0" borderId="0" xfId="0" applyNumberFormat="1" applyFont="1" applyAlignment="1">
      <alignment horizontal="center" vertical="top"/>
    </xf>
    <xf numFmtId="0" fontId="14" fillId="0" borderId="1" xfId="0" applyFont="1" applyBorder="1" applyAlignment="1">
      <alignment horizontal="left" vertical="top" wrapText="1"/>
    </xf>
    <xf numFmtId="0" fontId="18" fillId="0" borderId="0" xfId="0" applyFont="1"/>
    <xf numFmtId="168" fontId="14" fillId="0" borderId="0" xfId="0" applyNumberFormat="1" applyFont="1" applyAlignment="1">
      <alignment horizontal="right" vertical="top" wrapText="1"/>
    </xf>
    <xf numFmtId="0" fontId="14" fillId="0" borderId="0" xfId="0" applyFont="1"/>
    <xf numFmtId="0" fontId="14" fillId="0" borderId="0" xfId="0" applyFont="1" applyAlignment="1">
      <alignment horizontal="right" vertical="top" wrapText="1"/>
    </xf>
    <xf numFmtId="0" fontId="14" fillId="0" borderId="2" xfId="0" applyFont="1" applyBorder="1" applyAlignment="1">
      <alignment horizontal="left" vertical="top" wrapText="1"/>
    </xf>
    <xf numFmtId="167" fontId="9" fillId="0" borderId="0" xfId="0" applyNumberFormat="1" applyFont="1" applyAlignment="1">
      <alignment horizontal="left" vertical="top" wrapText="1"/>
    </xf>
    <xf numFmtId="0" fontId="9" fillId="0" borderId="0" xfId="0" applyFont="1" applyAlignment="1">
      <alignment horizontal="left" vertical="top" wrapText="1"/>
    </xf>
    <xf numFmtId="166" fontId="14" fillId="0" borderId="0" xfId="0" applyNumberFormat="1" applyFont="1" applyAlignment="1">
      <alignment vertical="center" wrapText="1"/>
    </xf>
    <xf numFmtId="0" fontId="14" fillId="0" borderId="0" xfId="0" applyFont="1" applyAlignment="1">
      <alignment horizontal="right" vertical="center" wrapText="1"/>
    </xf>
    <xf numFmtId="168" fontId="14" fillId="0" borderId="1" xfId="0" applyNumberFormat="1" applyFont="1" applyBorder="1" applyAlignment="1">
      <alignment horizontal="right" vertical="center" wrapText="1"/>
    </xf>
    <xf numFmtId="168" fontId="12" fillId="0" borderId="1" xfId="0" applyNumberFormat="1" applyFont="1" applyBorder="1" applyAlignment="1">
      <alignment horizontal="right" vertical="top" wrapText="1"/>
    </xf>
    <xf numFmtId="0" fontId="15" fillId="0" borderId="0" xfId="0" applyFont="1" applyAlignment="1">
      <alignment horizontal="center" vertical="center" wrapText="1"/>
    </xf>
    <xf numFmtId="0" fontId="15" fillId="0" borderId="1" xfId="0" applyFont="1" applyBorder="1" applyAlignment="1">
      <alignment horizontal="center" vertical="center" wrapText="1"/>
    </xf>
    <xf numFmtId="0" fontId="13" fillId="2" borderId="0" xfId="0" applyFont="1" applyFill="1" applyAlignment="1">
      <alignment horizontal="right" vertical="top" wrapText="1"/>
    </xf>
    <xf numFmtId="2" fontId="18" fillId="0" borderId="0" xfId="0" applyNumberFormat="1" applyFont="1" applyAlignment="1">
      <alignment horizontal="center" vertical="top" wrapText="1"/>
    </xf>
    <xf numFmtId="0" fontId="44" fillId="0" borderId="0" xfId="0" applyFont="1" applyAlignment="1">
      <alignment horizontal="left" vertical="top" wrapText="1"/>
    </xf>
    <xf numFmtId="0" fontId="18" fillId="0" borderId="0" xfId="0" applyFont="1" applyAlignment="1">
      <alignment horizontal="center" wrapText="1"/>
    </xf>
    <xf numFmtId="0" fontId="0" fillId="0" borderId="0" xfId="0" applyAlignment="1">
      <alignment horizontal="center" wrapText="1"/>
    </xf>
    <xf numFmtId="0" fontId="15" fillId="0" borderId="0" xfId="0" applyFont="1" applyAlignment="1">
      <alignment horizontal="center" wrapText="1"/>
    </xf>
    <xf numFmtId="0" fontId="15" fillId="0" borderId="2" xfId="0" applyFont="1" applyBorder="1" applyAlignment="1">
      <alignment horizontal="center" vertical="top" wrapText="1"/>
    </xf>
    <xf numFmtId="0" fontId="15" fillId="0" borderId="2" xfId="0" applyFont="1" applyBorder="1" applyAlignment="1">
      <alignment horizontal="center" vertical="center" wrapText="1"/>
    </xf>
    <xf numFmtId="0" fontId="15" fillId="0" borderId="3" xfId="0" applyFont="1" applyBorder="1" applyAlignment="1">
      <alignment horizontal="center" wrapText="1"/>
    </xf>
    <xf numFmtId="2" fontId="15" fillId="0" borderId="0" xfId="0" quotePrefix="1" applyNumberFormat="1" applyFont="1" applyAlignment="1">
      <alignment horizontal="center" vertical="center" wrapText="1"/>
    </xf>
    <xf numFmtId="43" fontId="15" fillId="0" borderId="0" xfId="2" applyFont="1" applyFill="1" applyBorder="1" applyAlignment="1">
      <alignment horizontal="center" vertical="top" wrapText="1"/>
    </xf>
    <xf numFmtId="43" fontId="13" fillId="0" borderId="0" xfId="2" applyFont="1" applyFill="1" applyBorder="1" applyAlignment="1">
      <alignment horizontal="center" vertical="top" wrapText="1"/>
    </xf>
    <xf numFmtId="43" fontId="15" fillId="0" borderId="0" xfId="2" applyFont="1" applyFill="1" applyBorder="1" applyAlignment="1">
      <alignment horizontal="right" vertical="top" wrapText="1"/>
    </xf>
    <xf numFmtId="43" fontId="13" fillId="0" borderId="0" xfId="2" applyFont="1" applyFill="1" applyBorder="1" applyAlignment="1">
      <alignment horizontal="right" vertical="top" wrapText="1"/>
    </xf>
    <xf numFmtId="0" fontId="13" fillId="0" borderId="0" xfId="0" applyFont="1" applyAlignment="1">
      <alignment horizontal="center" vertical="center" wrapText="1"/>
    </xf>
    <xf numFmtId="2" fontId="13" fillId="0" borderId="0" xfId="0" applyNumberFormat="1" applyFont="1" applyAlignment="1">
      <alignment horizontal="left" vertical="top" wrapText="1"/>
    </xf>
    <xf numFmtId="2" fontId="0" fillId="0" borderId="1" xfId="0" applyNumberFormat="1" applyBorder="1" applyAlignment="1">
      <alignment horizontal="left" vertical="top" wrapText="1"/>
    </xf>
    <xf numFmtId="0" fontId="13" fillId="0" borderId="0" xfId="0" applyFont="1" applyAlignment="1">
      <alignment horizontal="center" vertical="top" wrapText="1"/>
    </xf>
    <xf numFmtId="0" fontId="17" fillId="0" borderId="0" xfId="0" applyFont="1" applyAlignment="1">
      <alignment horizontal="center" wrapText="1"/>
    </xf>
    <xf numFmtId="0" fontId="52" fillId="0" borderId="0" xfId="0" applyFont="1" applyAlignment="1">
      <alignment horizontal="center"/>
    </xf>
    <xf numFmtId="2" fontId="4" fillId="0" borderId="0" xfId="0" applyNumberFormat="1" applyFont="1" applyAlignment="1">
      <alignment horizontal="center" vertical="center" wrapText="1"/>
    </xf>
    <xf numFmtId="0" fontId="4" fillId="0" borderId="0" xfId="0" applyFont="1" applyAlignment="1">
      <alignment horizontal="center" vertical="top" wrapText="1"/>
    </xf>
    <xf numFmtId="0" fontId="8" fillId="0" borderId="0" xfId="0" applyFont="1" applyAlignment="1">
      <alignment horizontal="center"/>
    </xf>
    <xf numFmtId="0" fontId="4" fillId="0" borderId="1" xfId="0" applyFont="1" applyBorder="1" applyAlignment="1">
      <alignment horizontal="right"/>
    </xf>
    <xf numFmtId="0" fontId="8" fillId="0" borderId="2" xfId="0" applyFont="1" applyBorder="1" applyAlignment="1">
      <alignment vertical="top" wrapText="1"/>
    </xf>
    <xf numFmtId="0" fontId="8" fillId="0" borderId="0" xfId="0" applyFont="1" applyAlignment="1">
      <alignment vertical="top" wrapText="1"/>
    </xf>
    <xf numFmtId="0" fontId="8" fillId="0" borderId="3" xfId="0" applyFont="1" applyBorder="1" applyAlignment="1">
      <alignment horizontal="center" vertical="top" wrapText="1"/>
    </xf>
    <xf numFmtId="0" fontId="8" fillId="0" borderId="3" xfId="0" applyFont="1" applyBorder="1" applyAlignment="1">
      <alignment horizontal="center" vertical="top"/>
    </xf>
    <xf numFmtId="0" fontId="15" fillId="0" borderId="3" xfId="0" applyFont="1" applyBorder="1" applyAlignment="1">
      <alignment horizontal="center" vertical="center" wrapText="1"/>
    </xf>
    <xf numFmtId="0" fontId="16" fillId="0" borderId="2" xfId="0" applyFont="1" applyBorder="1" applyAlignment="1">
      <alignment horizontal="center" vertical="top" wrapText="1"/>
    </xf>
    <xf numFmtId="49" fontId="18" fillId="0" borderId="2" xfId="0" applyNumberFormat="1" applyFont="1" applyBorder="1" applyAlignment="1">
      <alignment horizontal="left" vertical="center" wrapText="1"/>
    </xf>
    <xf numFmtId="168" fontId="18" fillId="0" borderId="0" xfId="0" applyNumberFormat="1" applyFont="1" applyAlignment="1">
      <alignment horizontal="center" vertical="top" wrapText="1"/>
    </xf>
    <xf numFmtId="0" fontId="54" fillId="0" borderId="1" xfId="0" applyFont="1" applyBorder="1" applyAlignment="1">
      <alignment horizontal="center" vertical="top" wrapText="1"/>
    </xf>
    <xf numFmtId="0" fontId="12" fillId="0" borderId="0" xfId="0" applyFont="1" applyAlignment="1">
      <alignment horizontal="right" vertical="top" wrapText="1"/>
    </xf>
    <xf numFmtId="0" fontId="5" fillId="0" borderId="2" xfId="0" applyFont="1" applyBorder="1" applyAlignment="1">
      <alignment horizontal="left"/>
    </xf>
    <xf numFmtId="0" fontId="5" fillId="0" borderId="0" xfId="0" applyFont="1" applyAlignment="1">
      <alignment horizontal="left"/>
    </xf>
    <xf numFmtId="0" fontId="15" fillId="0" borderId="3" xfId="0" applyFont="1" applyBorder="1" applyAlignment="1">
      <alignment horizontal="left" vertical="center" wrapText="1"/>
    </xf>
    <xf numFmtId="0" fontId="4" fillId="0" borderId="3" xfId="0" applyFont="1" applyBorder="1" applyAlignment="1">
      <alignment horizontal="right" vertical="center"/>
    </xf>
    <xf numFmtId="43" fontId="18" fillId="0" borderId="0" xfId="2" applyFont="1" applyBorder="1" applyAlignment="1">
      <alignment horizontal="center" vertical="top" wrapText="1"/>
    </xf>
    <xf numFmtId="0" fontId="18" fillId="0" borderId="0" xfId="0" applyFont="1" applyAlignment="1">
      <alignment horizontal="center" vertical="top" wrapText="1"/>
    </xf>
    <xf numFmtId="0" fontId="14" fillId="0" borderId="3" xfId="0" applyFont="1" applyBorder="1" applyAlignment="1">
      <alignment horizontal="center" vertical="center" wrapText="1"/>
    </xf>
    <xf numFmtId="43" fontId="18" fillId="0" borderId="0" xfId="2" applyFont="1" applyAlignment="1">
      <alignment horizontal="center" vertical="top" wrapText="1"/>
    </xf>
    <xf numFmtId="0" fontId="18" fillId="0" borderId="0" xfId="0" applyFont="1" applyAlignment="1">
      <alignment vertical="top"/>
    </xf>
    <xf numFmtId="49" fontId="18" fillId="0" borderId="0" xfId="0" applyNumberFormat="1" applyFont="1" applyAlignment="1">
      <alignment horizontal="center" vertical="top" wrapText="1"/>
    </xf>
    <xf numFmtId="49" fontId="18" fillId="0" borderId="3" xfId="0" applyNumberFormat="1" applyFont="1" applyBorder="1" applyAlignment="1">
      <alignment horizontal="center" wrapText="1"/>
    </xf>
    <xf numFmtId="0" fontId="18" fillId="0" borderId="3" xfId="0" applyFont="1" applyBorder="1" applyAlignment="1">
      <alignment horizontal="center" wrapText="1"/>
    </xf>
    <xf numFmtId="49" fontId="12" fillId="0" borderId="2" xfId="0" applyNumberFormat="1" applyFont="1" applyBorder="1" applyAlignment="1">
      <alignment horizontal="left" wrapText="1"/>
    </xf>
    <xf numFmtId="0" fontId="12" fillId="0" borderId="2" xfId="0" applyFont="1" applyBorder="1" applyAlignment="1">
      <alignment horizontal="left" wrapText="1"/>
    </xf>
    <xf numFmtId="0" fontId="11" fillId="0" borderId="3" xfId="0" applyFont="1" applyBorder="1" applyAlignment="1">
      <alignment horizontal="right" vertical="center"/>
    </xf>
    <xf numFmtId="49" fontId="18" fillId="0" borderId="2" xfId="0" applyNumberFormat="1" applyFont="1" applyBorder="1" applyAlignment="1">
      <alignment horizontal="center" vertical="top" wrapText="1"/>
    </xf>
    <xf numFmtId="0" fontId="18" fillId="0" borderId="2" xfId="0" applyFont="1" applyBorder="1" applyAlignment="1">
      <alignment horizontal="center" vertical="top" wrapText="1"/>
    </xf>
    <xf numFmtId="49" fontId="12" fillId="0" borderId="2" xfId="0" applyNumberFormat="1" applyFont="1" applyBorder="1" applyAlignment="1">
      <alignment horizontal="right" wrapText="1"/>
    </xf>
    <xf numFmtId="0" fontId="12" fillId="0" borderId="2" xfId="0" applyFont="1" applyBorder="1" applyAlignment="1">
      <alignment horizontal="right" wrapText="1"/>
    </xf>
    <xf numFmtId="49" fontId="12" fillId="0" borderId="3" xfId="0" applyNumberFormat="1" applyFont="1" applyBorder="1" applyAlignment="1">
      <alignment horizontal="left" vertical="center" wrapText="1"/>
    </xf>
    <xf numFmtId="0" fontId="12" fillId="0" borderId="3" xfId="0" applyFont="1" applyBorder="1" applyAlignment="1">
      <alignment horizontal="left" vertical="center" wrapText="1"/>
    </xf>
    <xf numFmtId="49" fontId="12" fillId="0" borderId="3" xfId="0" applyNumberFormat="1" applyFont="1" applyBorder="1" applyAlignment="1">
      <alignment horizontal="right" wrapText="1"/>
    </xf>
    <xf numFmtId="0" fontId="12" fillId="0" borderId="3" xfId="0" applyFont="1" applyBorder="1" applyAlignment="1">
      <alignment horizontal="right" wrapText="1"/>
    </xf>
    <xf numFmtId="49" fontId="12" fillId="0" borderId="2" xfId="0" applyNumberFormat="1" applyFont="1" applyBorder="1" applyAlignment="1">
      <alignment horizontal="left" vertical="center" wrapText="1"/>
    </xf>
    <xf numFmtId="0" fontId="12" fillId="0" borderId="2" xfId="0" applyFont="1" applyBorder="1" applyAlignment="1">
      <alignment horizontal="left" vertical="center" wrapText="1"/>
    </xf>
    <xf numFmtId="0" fontId="14" fillId="0" borderId="0" xfId="0" applyFont="1" applyAlignment="1">
      <alignment horizontal="center" vertical="top" wrapText="1"/>
    </xf>
    <xf numFmtId="0" fontId="38" fillId="0" borderId="0" xfId="0" applyFont="1" applyAlignment="1">
      <alignment vertical="top" wrapText="1"/>
    </xf>
    <xf numFmtId="49" fontId="12" fillId="0" borderId="0" xfId="0" applyNumberFormat="1" applyFont="1" applyAlignment="1">
      <alignment horizontal="left" vertical="center" wrapText="1"/>
    </xf>
    <xf numFmtId="0" fontId="12" fillId="0" borderId="0" xfId="0" applyFont="1" applyAlignment="1">
      <alignment horizontal="left" vertical="center" wrapText="1"/>
    </xf>
    <xf numFmtId="49" fontId="12" fillId="0" borderId="0" xfId="0" applyNumberFormat="1" applyFont="1" applyAlignment="1">
      <alignment horizontal="right" wrapText="1"/>
    </xf>
    <xf numFmtId="0" fontId="12" fillId="0" borderId="0" xfId="0" applyFont="1" applyAlignment="1">
      <alignment horizontal="right" wrapText="1"/>
    </xf>
    <xf numFmtId="49" fontId="17" fillId="0" borderId="2" xfId="0" applyNumberFormat="1" applyFont="1" applyBorder="1" applyAlignment="1">
      <alignment horizontal="center" vertical="top" wrapText="1"/>
    </xf>
    <xf numFmtId="0" fontId="17" fillId="0" borderId="2" xfId="0" applyFont="1" applyBorder="1" applyAlignment="1">
      <alignment horizontal="center" vertical="top" wrapText="1"/>
    </xf>
    <xf numFmtId="49" fontId="17" fillId="0" borderId="0" xfId="0" applyNumberFormat="1" applyFont="1" applyAlignment="1">
      <alignment horizontal="center" vertical="top" wrapText="1"/>
    </xf>
    <xf numFmtId="0" fontId="17" fillId="0" borderId="0" xfId="0" applyFont="1" applyAlignment="1">
      <alignment horizontal="center" vertical="top" wrapText="1"/>
    </xf>
    <xf numFmtId="0" fontId="17" fillId="0" borderId="2" xfId="0" applyFont="1" applyBorder="1" applyAlignment="1">
      <alignment horizontal="center" wrapText="1"/>
    </xf>
    <xf numFmtId="185" fontId="11" fillId="0" borderId="0" xfId="0" applyNumberFormat="1" applyFont="1" applyAlignment="1">
      <alignment horizontal="left" vertical="top" wrapText="1"/>
    </xf>
    <xf numFmtId="0" fontId="6" fillId="0" borderId="0" xfId="0" applyFont="1" applyAlignment="1">
      <alignment horizontal="center" vertical="top"/>
    </xf>
    <xf numFmtId="0" fontId="9" fillId="0" borderId="0" xfId="0" applyFont="1" applyAlignment="1">
      <alignment horizontal="center" vertical="top"/>
    </xf>
    <xf numFmtId="0" fontId="11" fillId="0" borderId="0" xfId="0" applyFont="1" applyAlignment="1">
      <alignment horizontal="left" vertical="top" wrapText="1"/>
    </xf>
    <xf numFmtId="185" fontId="5" fillId="0" borderId="0" xfId="0" applyNumberFormat="1" applyFont="1" applyAlignment="1">
      <alignment horizontal="left" vertical="top" wrapText="1"/>
    </xf>
    <xf numFmtId="0" fontId="5" fillId="0" borderId="0" xfId="0" applyFont="1" applyAlignment="1">
      <alignment horizontal="left" vertical="top"/>
    </xf>
    <xf numFmtId="0" fontId="5" fillId="0" borderId="1" xfId="0" applyFont="1" applyBorder="1" applyAlignment="1">
      <alignment horizontal="left" vertical="top" wrapText="1"/>
    </xf>
    <xf numFmtId="0" fontId="13" fillId="0" borderId="2" xfId="0" applyFont="1" applyBorder="1" applyAlignment="1">
      <alignment horizontal="left" vertical="center"/>
    </xf>
    <xf numFmtId="0" fontId="15" fillId="0" borderId="0" xfId="0" applyFont="1" applyAlignment="1">
      <alignment horizontal="center"/>
    </xf>
    <xf numFmtId="0" fontId="11" fillId="0" borderId="0" xfId="0" applyFont="1" applyAlignment="1">
      <alignment horizontal="left" vertical="top"/>
    </xf>
    <xf numFmtId="43" fontId="15" fillId="0" borderId="1" xfId="2" applyFont="1" applyFill="1" applyBorder="1" applyAlignment="1">
      <alignment horizontal="center" vertical="center" wrapText="1"/>
    </xf>
    <xf numFmtId="43" fontId="12" fillId="0" borderId="0" xfId="2" applyFont="1" applyFill="1" applyAlignment="1">
      <alignment horizontal="center" vertical="center" wrapText="1"/>
    </xf>
    <xf numFmtId="43" fontId="12" fillId="0" borderId="1" xfId="2" applyFont="1" applyFill="1" applyBorder="1" applyAlignment="1">
      <alignment horizontal="center" vertical="center" wrapText="1"/>
    </xf>
    <xf numFmtId="43" fontId="12" fillId="0" borderId="1" xfId="2" quotePrefix="1" applyFont="1" applyFill="1" applyBorder="1" applyAlignment="1">
      <alignment horizontal="center" vertical="center" wrapText="1"/>
    </xf>
    <xf numFmtId="43" fontId="18" fillId="0" borderId="0" xfId="2" applyFont="1" applyFill="1" applyAlignment="1">
      <alignment horizontal="left" vertical="top" wrapText="1"/>
    </xf>
    <xf numFmtId="43" fontId="59" fillId="0" borderId="0" xfId="2" applyFont="1" applyFill="1" applyAlignment="1">
      <alignment horizontal="left" vertical="top" wrapText="1"/>
    </xf>
    <xf numFmtId="43" fontId="12" fillId="0" borderId="0" xfId="2" applyFont="1" applyFill="1" applyAlignment="1">
      <alignment horizontal="left" vertical="top" wrapText="1"/>
    </xf>
    <xf numFmtId="43" fontId="18" fillId="0" borderId="2" xfId="2" applyFont="1" applyFill="1" applyBorder="1" applyAlignment="1">
      <alignment horizontal="left" vertical="top" wrapText="1"/>
    </xf>
    <xf numFmtId="43" fontId="18" fillId="0" borderId="0" xfId="2" applyFont="1" applyFill="1" applyAlignment="1">
      <alignment horizontal="left"/>
    </xf>
    <xf numFmtId="43" fontId="18" fillId="0" borderId="0" xfId="2" applyFont="1" applyFill="1" applyBorder="1" applyAlignment="1">
      <alignment horizontal="left" vertical="top" wrapText="1"/>
    </xf>
    <xf numFmtId="0" fontId="17" fillId="0" borderId="0" xfId="2" applyNumberFormat="1" applyFont="1" applyFill="1" applyAlignment="1">
      <alignment horizontal="left" vertical="top" wrapText="1"/>
    </xf>
    <xf numFmtId="43" fontId="12" fillId="0" borderId="0" xfId="2" applyFont="1" applyFill="1" applyAlignment="1">
      <alignment horizontal="right" vertical="top" wrapText="1"/>
    </xf>
    <xf numFmtId="186" fontId="4" fillId="0" borderId="0" xfId="6" applyFont="1" applyAlignment="1">
      <alignment horizontal="center" wrapText="1"/>
    </xf>
    <xf numFmtId="186" fontId="62" fillId="0" borderId="0" xfId="6"/>
    <xf numFmtId="0" fontId="9" fillId="0" borderId="3" xfId="6" applyNumberFormat="1" applyFont="1" applyBorder="1" applyAlignment="1">
      <alignment horizontal="center" wrapText="1"/>
    </xf>
    <xf numFmtId="186" fontId="9" fillId="0" borderId="2" xfId="6" applyFont="1" applyBorder="1" applyAlignment="1">
      <alignment horizontal="right" wrapText="1"/>
    </xf>
    <xf numFmtId="186" fontId="11" fillId="0" borderId="0" xfId="6" applyFont="1" applyAlignment="1">
      <alignment horizontal="center"/>
    </xf>
    <xf numFmtId="186" fontId="11" fillId="0" borderId="2" xfId="6" applyFont="1" applyBorder="1" applyAlignment="1">
      <alignment horizontal="right" wrapText="1"/>
    </xf>
    <xf numFmtId="186" fontId="9" fillId="0" borderId="0" xfId="6" applyFont="1" applyAlignment="1">
      <alignment horizontal="left" vertical="top" wrapText="1"/>
    </xf>
    <xf numFmtId="186" fontId="11" fillId="0" borderId="0" xfId="6" applyFont="1" applyAlignment="1">
      <alignment horizontal="center" wrapText="1"/>
    </xf>
    <xf numFmtId="49" fontId="64" fillId="0" borderId="1" xfId="0" applyNumberFormat="1" applyFont="1" applyBorder="1" applyAlignment="1">
      <alignment horizontal="center" vertical="top" wrapText="1"/>
    </xf>
    <xf numFmtId="0" fontId="64" fillId="0" borderId="1" xfId="0" applyFont="1" applyBorder="1" applyAlignment="1">
      <alignment horizontal="center" vertical="top" wrapText="1"/>
    </xf>
    <xf numFmtId="49" fontId="15" fillId="0" borderId="1" xfId="0" applyNumberFormat="1" applyFont="1" applyBorder="1" applyAlignment="1">
      <alignment horizontal="right" vertical="top" wrapText="1"/>
    </xf>
    <xf numFmtId="0" fontId="15" fillId="0" borderId="1" xfId="0" applyFont="1" applyBorder="1" applyAlignment="1">
      <alignment horizontal="right" vertical="top" wrapText="1"/>
    </xf>
    <xf numFmtId="0" fontId="7" fillId="0" borderId="0" xfId="0" applyFont="1" applyAlignment="1">
      <alignment horizontal="center" vertical="top" wrapText="1"/>
    </xf>
    <xf numFmtId="0" fontId="4" fillId="0" borderId="1" xfId="0" applyFont="1" applyBorder="1" applyAlignment="1">
      <alignment horizontal="right" vertical="top" wrapText="1"/>
    </xf>
    <xf numFmtId="167" fontId="6" fillId="0" borderId="0" xfId="0" applyNumberFormat="1" applyFont="1" applyAlignment="1">
      <alignment horizontal="left" vertical="top" wrapText="1"/>
    </xf>
    <xf numFmtId="0" fontId="65" fillId="0" borderId="0" xfId="0" applyFont="1" applyAlignment="1">
      <alignment horizontal="center" vertical="center" wrapText="1"/>
    </xf>
    <xf numFmtId="0" fontId="7" fillId="0" borderId="1" xfId="0" applyFont="1" applyBorder="1" applyAlignment="1">
      <alignment horizontal="right" vertical="top" wrapText="1"/>
    </xf>
    <xf numFmtId="0" fontId="4" fillId="0" borderId="2" xfId="0" applyFont="1" applyBorder="1" applyAlignment="1">
      <alignment horizontal="left" vertical="center" wrapText="1"/>
    </xf>
    <xf numFmtId="0" fontId="4" fillId="0" borderId="1" xfId="0" applyFont="1" applyBorder="1" applyAlignment="1">
      <alignment horizontal="left" vertical="center" wrapText="1"/>
    </xf>
    <xf numFmtId="4" fontId="12" fillId="0" borderId="1" xfId="0" applyNumberFormat="1" applyFont="1" applyBorder="1" applyAlignment="1">
      <alignment horizontal="right" vertical="top" wrapText="1"/>
    </xf>
    <xf numFmtId="4" fontId="14" fillId="0" borderId="1" xfId="0" applyNumberFormat="1" applyFont="1" applyBorder="1" applyAlignment="1">
      <alignment horizontal="center" vertical="center" wrapText="1"/>
    </xf>
    <xf numFmtId="4" fontId="18" fillId="0" borderId="0" xfId="0" applyNumberFormat="1" applyFont="1" applyAlignment="1">
      <alignment horizontal="center" wrapText="1"/>
    </xf>
    <xf numFmtId="4" fontId="18" fillId="0" borderId="0" xfId="0" applyNumberFormat="1" applyFont="1" applyAlignment="1">
      <alignment horizontal="right" vertical="center" wrapText="1"/>
    </xf>
    <xf numFmtId="2" fontId="18" fillId="0" borderId="0" xfId="0" applyNumberFormat="1" applyFont="1" applyAlignment="1">
      <alignment horizontal="right" vertical="center" wrapText="1"/>
    </xf>
    <xf numFmtId="0" fontId="66" fillId="0" borderId="0" xfId="0" applyFont="1" applyAlignment="1">
      <alignment horizontal="center" vertical="center" wrapText="1"/>
    </xf>
    <xf numFmtId="4" fontId="14" fillId="0" borderId="2" xfId="0" applyNumberFormat="1" applyFont="1" applyBorder="1" applyAlignment="1">
      <alignment horizontal="right" vertical="center" wrapText="1"/>
    </xf>
    <xf numFmtId="2" fontId="14" fillId="0" borderId="1" xfId="0" applyNumberFormat="1" applyFont="1" applyBorder="1" applyAlignment="1">
      <alignment horizontal="right" vertical="center" wrapText="1"/>
    </xf>
    <xf numFmtId="4" fontId="18" fillId="0" borderId="0" xfId="0" applyNumberFormat="1" applyFont="1" applyAlignment="1">
      <alignment horizontal="right" vertical="top" wrapText="1"/>
    </xf>
    <xf numFmtId="2" fontId="18" fillId="0" borderId="0" xfId="0" applyNumberFormat="1" applyFont="1" applyAlignment="1">
      <alignment horizontal="right" vertical="top" wrapText="1"/>
    </xf>
    <xf numFmtId="0" fontId="66" fillId="0" borderId="1" xfId="0" applyFont="1" applyBorder="1" applyAlignment="1">
      <alignment horizontal="center" vertical="center" wrapText="1"/>
    </xf>
    <xf numFmtId="0" fontId="18" fillId="0" borderId="0" xfId="0" applyFont="1" applyAlignment="1">
      <alignment horizontal="right" vertical="center" wrapText="1"/>
    </xf>
    <xf numFmtId="0" fontId="14" fillId="0" borderId="2" xfId="0" applyFont="1" applyBorder="1" applyAlignment="1">
      <alignment horizontal="right" vertical="center" wrapText="1"/>
    </xf>
    <xf numFmtId="0" fontId="66" fillId="0" borderId="0" xfId="0" applyFont="1" applyAlignment="1">
      <alignment horizontal="right" vertical="center" wrapText="1"/>
    </xf>
    <xf numFmtId="168" fontId="14" fillId="0" borderId="2" xfId="0" applyNumberFormat="1" applyFont="1" applyBorder="1" applyAlignment="1">
      <alignment horizontal="center" vertical="center" wrapText="1"/>
    </xf>
    <xf numFmtId="168" fontId="14" fillId="0" borderId="1" xfId="0" applyNumberFormat="1" applyFont="1" applyBorder="1" applyAlignment="1">
      <alignment horizontal="center" vertical="center" wrapText="1"/>
    </xf>
    <xf numFmtId="0" fontId="15" fillId="0" borderId="0" xfId="0" applyFont="1" applyAlignment="1">
      <alignment horizontal="left" vertical="center" wrapText="1"/>
    </xf>
    <xf numFmtId="0" fontId="30" fillId="0" borderId="0" xfId="0" applyFont="1" applyAlignment="1">
      <alignment horizontal="center" vertical="center" wrapText="1"/>
    </xf>
    <xf numFmtId="49" fontId="14" fillId="0" borderId="1" xfId="0" applyNumberFormat="1" applyFont="1" applyBorder="1" applyAlignment="1">
      <alignment horizontal="center" vertical="center" wrapText="1"/>
    </xf>
    <xf numFmtId="4" fontId="14" fillId="0" borderId="2" xfId="0" applyNumberFormat="1" applyFont="1" applyBorder="1" applyAlignment="1">
      <alignment horizontal="right" wrapText="1"/>
    </xf>
    <xf numFmtId="2" fontId="14" fillId="0" borderId="1" xfId="0" applyNumberFormat="1" applyFont="1" applyBorder="1" applyAlignment="1">
      <alignment horizontal="right" wrapText="1"/>
    </xf>
    <xf numFmtId="49" fontId="18" fillId="0" borderId="0" xfId="0" applyNumberFormat="1" applyFont="1" applyAlignment="1">
      <alignment horizontal="center" wrapText="1"/>
    </xf>
    <xf numFmtId="49" fontId="12" fillId="0" borderId="3" xfId="0" applyNumberFormat="1" applyFont="1" applyBorder="1" applyAlignment="1">
      <alignment horizontal="center" vertical="top" wrapText="1"/>
    </xf>
    <xf numFmtId="0" fontId="12" fillId="0" borderId="3" xfId="0" applyFont="1" applyBorder="1" applyAlignment="1">
      <alignment horizontal="center" vertical="top" wrapText="1"/>
    </xf>
    <xf numFmtId="0" fontId="54" fillId="0" borderId="0" xfId="0" applyFont="1" applyAlignment="1">
      <alignment horizontal="left" vertical="top" wrapText="1"/>
    </xf>
    <xf numFmtId="49" fontId="33" fillId="0" borderId="0" xfId="0" applyNumberFormat="1" applyFont="1" applyAlignment="1">
      <alignment horizontal="center" vertical="center" wrapText="1"/>
    </xf>
    <xf numFmtId="0" fontId="33" fillId="0" borderId="0" xfId="0" applyFont="1" applyAlignment="1">
      <alignment horizontal="center" vertical="center" wrapText="1"/>
    </xf>
    <xf numFmtId="49" fontId="67" fillId="0" borderId="1" xfId="0" applyNumberFormat="1" applyFont="1" applyBorder="1" applyAlignment="1">
      <alignment horizontal="right" vertical="top" wrapText="1"/>
    </xf>
    <xf numFmtId="0" fontId="67" fillId="0" borderId="1" xfId="0" applyFont="1" applyBorder="1" applyAlignment="1">
      <alignment horizontal="right" vertical="top" wrapText="1"/>
    </xf>
    <xf numFmtId="49" fontId="33" fillId="0" borderId="2" xfId="0" applyNumberFormat="1" applyFont="1" applyBorder="1" applyAlignment="1">
      <alignment horizontal="center" vertical="center" wrapText="1"/>
    </xf>
    <xf numFmtId="0" fontId="33" fillId="0" borderId="2" xfId="0" applyFont="1" applyBorder="1" applyAlignment="1">
      <alignment horizontal="center" vertical="center" wrapText="1"/>
    </xf>
    <xf numFmtId="0" fontId="14" fillId="0" borderId="3" xfId="0" applyFont="1" applyBorder="1" applyAlignment="1">
      <alignment horizontal="right" vertical="top" wrapText="1"/>
    </xf>
    <xf numFmtId="0" fontId="18" fillId="0" borderId="3" xfId="0" applyFont="1" applyBorder="1" applyAlignment="1">
      <alignment horizontal="right" vertical="top" wrapText="1"/>
    </xf>
    <xf numFmtId="0" fontId="14" fillId="0" borderId="3" xfId="0" applyFont="1" applyBorder="1" applyAlignment="1">
      <alignment horizontal="right" vertical="center" wrapText="1"/>
    </xf>
    <xf numFmtId="0" fontId="18" fillId="0" borderId="3" xfId="0" applyFont="1" applyBorder="1" applyAlignment="1">
      <alignment horizontal="right" vertical="center" wrapText="1"/>
    </xf>
    <xf numFmtId="0" fontId="9" fillId="0" borderId="0" xfId="2" applyNumberFormat="1" applyFont="1" applyBorder="1" applyAlignment="1">
      <alignment horizontal="center" vertical="center" wrapText="1"/>
    </xf>
    <xf numFmtId="0" fontId="11" fillId="0" borderId="1" xfId="2" applyNumberFormat="1" applyFont="1" applyBorder="1" applyAlignment="1">
      <alignment horizontal="right" wrapText="1"/>
    </xf>
    <xf numFmtId="0" fontId="9" fillId="0" borderId="2" xfId="2" applyNumberFormat="1" applyFont="1" applyBorder="1" applyAlignment="1">
      <alignment horizontal="center" vertical="top" wrapText="1"/>
    </xf>
    <xf numFmtId="0" fontId="9" fillId="0" borderId="1" xfId="2" applyNumberFormat="1" applyFont="1" applyBorder="1" applyAlignment="1">
      <alignment horizontal="center" vertical="top" wrapText="1"/>
    </xf>
    <xf numFmtId="0" fontId="9" fillId="0" borderId="1" xfId="2" applyNumberFormat="1" applyFont="1" applyBorder="1" applyAlignment="1">
      <alignment horizontal="center" wrapText="1"/>
    </xf>
    <xf numFmtId="0" fontId="9" fillId="0" borderId="0" xfId="2" applyNumberFormat="1" applyFont="1" applyBorder="1" applyAlignment="1">
      <alignment horizontal="left" vertical="top" wrapText="1"/>
    </xf>
    <xf numFmtId="0" fontId="9" fillId="0" borderId="0" xfId="0" applyFont="1" applyAlignment="1">
      <alignment horizontal="center"/>
    </xf>
    <xf numFmtId="0" fontId="9" fillId="0" borderId="0" xfId="0" applyFont="1" applyAlignment="1">
      <alignment horizontal="center" vertical="top" wrapText="1"/>
    </xf>
    <xf numFmtId="0" fontId="9" fillId="0" borderId="1" xfId="2" applyNumberFormat="1" applyFont="1" applyBorder="1" applyAlignment="1">
      <alignment horizontal="right" wrapText="1"/>
    </xf>
    <xf numFmtId="0" fontId="9" fillId="0" borderId="0" xfId="0" applyFont="1" applyAlignment="1">
      <alignment horizontal="left"/>
    </xf>
    <xf numFmtId="0" fontId="5" fillId="0" borderId="0" xfId="0" applyFont="1" applyAlignment="1">
      <alignment horizontal="center" vertical="center"/>
    </xf>
    <xf numFmtId="0" fontId="9" fillId="0" borderId="0" xfId="0" applyFont="1" applyAlignment="1">
      <alignment horizontal="center" vertical="center" wrapText="1"/>
    </xf>
    <xf numFmtId="0" fontId="9" fillId="0" borderId="1" xfId="0" applyFont="1" applyBorder="1" applyAlignment="1">
      <alignment horizontal="center" vertical="center"/>
    </xf>
    <xf numFmtId="0" fontId="13" fillId="0" borderId="0" xfId="2" applyNumberFormat="1" applyFont="1" applyFill="1" applyBorder="1" applyAlignment="1">
      <alignment horizontal="left" vertical="top" wrapText="1"/>
    </xf>
    <xf numFmtId="0" fontId="18" fillId="0" borderId="1" xfId="0" applyFont="1" applyBorder="1" applyAlignment="1">
      <alignment horizontal="left" vertical="top"/>
    </xf>
    <xf numFmtId="0" fontId="72" fillId="0" borderId="0" xfId="0" applyFont="1" applyAlignment="1">
      <alignment horizontal="center" wrapText="1"/>
    </xf>
    <xf numFmtId="0" fontId="74" fillId="0" borderId="0" xfId="0" applyFont="1" applyAlignment="1">
      <alignment horizontal="left"/>
    </xf>
    <xf numFmtId="0" fontId="75" fillId="0" borderId="0" xfId="0" applyFont="1" applyAlignment="1">
      <alignment horizontal="left" vertical="center"/>
    </xf>
    <xf numFmtId="0" fontId="74" fillId="0" borderId="2" xfId="0" applyFont="1" applyBorder="1" applyAlignment="1">
      <alignment horizontal="center" vertical="center" wrapText="1"/>
    </xf>
    <xf numFmtId="0" fontId="74" fillId="0" borderId="0" xfId="0" applyFont="1" applyAlignment="1">
      <alignment horizontal="center" vertical="center" wrapText="1"/>
    </xf>
    <xf numFmtId="0" fontId="74" fillId="0" borderId="1" xfId="0" applyFont="1" applyBorder="1" applyAlignment="1">
      <alignment horizontal="center" vertical="center" wrapText="1"/>
    </xf>
    <xf numFmtId="0" fontId="74" fillId="0" borderId="3" xfId="0" applyFont="1" applyBorder="1" applyAlignment="1">
      <alignment horizontal="center"/>
    </xf>
    <xf numFmtId="0" fontId="74" fillId="0" borderId="0" xfId="0" applyFont="1" applyAlignment="1">
      <alignment horizontal="center" vertical="top" wrapText="1"/>
    </xf>
    <xf numFmtId="0" fontId="74" fillId="0" borderId="1" xfId="0" applyFont="1" applyBorder="1" applyAlignment="1">
      <alignment horizontal="center" vertical="top" wrapText="1"/>
    </xf>
    <xf numFmtId="0" fontId="73" fillId="0" borderId="0" xfId="0" applyFont="1" applyAlignment="1">
      <alignment horizontal="left" vertical="top" wrapText="1"/>
    </xf>
    <xf numFmtId="0" fontId="73" fillId="0" borderId="0" xfId="0" applyFont="1" applyAlignment="1">
      <alignment horizontal="center" vertical="top" wrapText="1"/>
    </xf>
    <xf numFmtId="4" fontId="73" fillId="0" borderId="0" xfId="0" applyNumberFormat="1" applyFont="1" applyAlignment="1">
      <alignment horizontal="center" vertical="top"/>
    </xf>
    <xf numFmtId="0" fontId="73" fillId="0" borderId="0" xfId="0" applyFont="1" applyAlignment="1">
      <alignment horizontal="center" vertical="center"/>
    </xf>
    <xf numFmtId="0" fontId="73" fillId="0" borderId="0" xfId="0" applyFont="1" applyAlignment="1">
      <alignment horizontal="center" vertical="top"/>
    </xf>
    <xf numFmtId="4" fontId="73" fillId="0" borderId="0" xfId="0" applyNumberFormat="1" applyFont="1" applyAlignment="1">
      <alignment horizontal="center" vertical="top" wrapText="1"/>
    </xf>
    <xf numFmtId="4" fontId="73" fillId="0" borderId="2" xfId="0" applyNumberFormat="1" applyFont="1" applyBorder="1" applyAlignment="1">
      <alignment horizontal="center" vertical="top" wrapText="1"/>
    </xf>
    <xf numFmtId="4" fontId="73" fillId="0" borderId="1" xfId="0" applyNumberFormat="1" applyFont="1" applyBorder="1" applyAlignment="1">
      <alignment horizontal="center" vertical="top" wrapText="1"/>
    </xf>
    <xf numFmtId="4" fontId="73" fillId="0" borderId="2" xfId="0" applyNumberFormat="1" applyFont="1" applyBorder="1" applyAlignment="1">
      <alignment horizontal="center" vertical="top"/>
    </xf>
    <xf numFmtId="4" fontId="73" fillId="0" borderId="1" xfId="0" applyNumberFormat="1" applyFont="1" applyBorder="1" applyAlignment="1">
      <alignment horizontal="center" vertical="top"/>
    </xf>
    <xf numFmtId="0" fontId="73" fillId="0" borderId="1" xfId="0" applyFont="1" applyBorder="1" applyAlignment="1">
      <alignment horizontal="left" vertical="top" wrapText="1"/>
    </xf>
    <xf numFmtId="0" fontId="77" fillId="2" borderId="0" xfId="0" applyFont="1" applyFill="1" applyAlignment="1">
      <alignment horizontal="left" vertical="top" wrapText="1"/>
    </xf>
    <xf numFmtId="0" fontId="77" fillId="0" borderId="0" xfId="0" applyFont="1" applyAlignment="1">
      <alignment horizontal="left" vertical="center" wrapText="1"/>
    </xf>
    <xf numFmtId="4" fontId="73" fillId="0" borderId="0" xfId="0" applyNumberFormat="1" applyFont="1" applyAlignment="1">
      <alignment horizontal="right" vertical="top"/>
    </xf>
    <xf numFmtId="0" fontId="73" fillId="0" borderId="1" xfId="0" applyFont="1" applyBorder="1" applyAlignment="1">
      <alignment horizontal="center" vertical="center"/>
    </xf>
    <xf numFmtId="0" fontId="72" fillId="0" borderId="2" xfId="0" applyFont="1" applyBorder="1" applyAlignment="1">
      <alignment horizontal="center" vertical="center" wrapText="1"/>
    </xf>
    <xf numFmtId="0" fontId="72" fillId="0" borderId="0" xfId="0" applyFont="1" applyAlignment="1">
      <alignment horizontal="center" vertical="center" wrapText="1"/>
    </xf>
    <xf numFmtId="0" fontId="72" fillId="0" borderId="1" xfId="0" applyFont="1" applyBorder="1" applyAlignment="1">
      <alignment horizontal="center" vertical="center" wrapText="1"/>
    </xf>
    <xf numFmtId="0" fontId="72" fillId="0" borderId="3" xfId="0" applyFont="1" applyBorder="1" applyAlignment="1">
      <alignment horizontal="center" vertical="center" wrapText="1"/>
    </xf>
    <xf numFmtId="0" fontId="72" fillId="0" borderId="0" xfId="0" applyFont="1" applyAlignment="1">
      <alignment horizontal="right"/>
    </xf>
    <xf numFmtId="0" fontId="79" fillId="0" borderId="1" xfId="0" applyFont="1" applyBorder="1" applyAlignment="1">
      <alignment horizontal="center"/>
    </xf>
    <xf numFmtId="4" fontId="72" fillId="0" borderId="0" xfId="0" applyNumberFormat="1" applyFont="1" applyAlignment="1">
      <alignment horizontal="right" vertical="center"/>
    </xf>
    <xf numFmtId="4" fontId="72" fillId="0" borderId="1" xfId="0" applyNumberFormat="1" applyFont="1" applyBorder="1" applyAlignment="1">
      <alignment horizontal="right" vertical="center"/>
    </xf>
    <xf numFmtId="4" fontId="72" fillId="0" borderId="3" xfId="0" applyNumberFormat="1" applyFont="1" applyBorder="1" applyAlignment="1">
      <alignment horizontal="right" vertical="center"/>
    </xf>
    <xf numFmtId="0" fontId="9" fillId="0" borderId="5" xfId="0" applyFont="1" applyBorder="1" applyAlignment="1">
      <alignment horizontal="left" vertical="top" wrapText="1"/>
    </xf>
    <xf numFmtId="0" fontId="9" fillId="0" borderId="6" xfId="0" applyFont="1" applyBorder="1" applyAlignment="1">
      <alignment horizontal="left" vertical="top" wrapText="1"/>
    </xf>
    <xf numFmtId="0" fontId="11" fillId="2" borderId="0" xfId="0" applyFont="1" applyFill="1" applyAlignment="1">
      <alignment horizontal="center" vertical="top" wrapText="1"/>
    </xf>
    <xf numFmtId="0" fontId="11" fillId="2" borderId="1" xfId="0" applyFont="1" applyFill="1" applyBorder="1" applyAlignment="1">
      <alignment horizontal="center" vertical="top" wrapText="1"/>
    </xf>
    <xf numFmtId="0" fontId="11" fillId="0" borderId="2" xfId="0" applyFont="1" applyBorder="1" applyAlignment="1">
      <alignment horizontal="center" vertical="center"/>
    </xf>
    <xf numFmtId="0" fontId="11" fillId="0" borderId="4" xfId="0" applyFont="1" applyBorder="1" applyAlignment="1">
      <alignment horizontal="center" vertical="center"/>
    </xf>
    <xf numFmtId="0" fontId="11" fillId="0" borderId="3" xfId="0" applyFont="1" applyBorder="1" applyAlignment="1">
      <alignment horizontal="center" vertical="center"/>
    </xf>
    <xf numFmtId="0" fontId="9" fillId="0" borderId="2" xfId="0" applyFont="1" applyBorder="1" applyAlignment="1">
      <alignment horizontal="left" vertical="top" wrapText="1"/>
    </xf>
    <xf numFmtId="0" fontId="4" fillId="0" borderId="1" xfId="0" applyFont="1" applyBorder="1" applyAlignment="1">
      <alignment horizontal="center"/>
    </xf>
    <xf numFmtId="0" fontId="4" fillId="0" borderId="0" xfId="0" applyFont="1" applyAlignment="1">
      <alignment horizontal="center"/>
    </xf>
    <xf numFmtId="0" fontId="4" fillId="0" borderId="2" xfId="0" applyFont="1" applyBorder="1" applyAlignment="1">
      <alignment horizontal="center"/>
    </xf>
    <xf numFmtId="0" fontId="8" fillId="0" borderId="0" xfId="0" applyFont="1" applyAlignment="1">
      <alignment horizontal="left"/>
    </xf>
    <xf numFmtId="0" fontId="8" fillId="0" borderId="1" xfId="0" applyFont="1" applyBorder="1" applyAlignment="1">
      <alignment horizontal="left"/>
    </xf>
    <xf numFmtId="0" fontId="8" fillId="0" borderId="2" xfId="0" applyFont="1" applyBorder="1" applyAlignment="1">
      <alignment horizontal="left" wrapText="1"/>
    </xf>
    <xf numFmtId="49" fontId="12" fillId="0" borderId="0" xfId="0" applyNumberFormat="1" applyFont="1" applyAlignment="1">
      <alignment horizontal="center" vertical="center"/>
    </xf>
    <xf numFmtId="0" fontId="12" fillId="0" borderId="0" xfId="0" applyFont="1" applyAlignment="1">
      <alignment horizontal="center" vertical="center"/>
    </xf>
    <xf numFmtId="49" fontId="12" fillId="0" borderId="1" xfId="0" applyNumberFormat="1" applyFont="1" applyBorder="1" applyAlignment="1">
      <alignment horizontal="center" vertical="center"/>
    </xf>
    <xf numFmtId="0" fontId="12" fillId="0" borderId="1" xfId="0" applyFont="1" applyBorder="1" applyAlignment="1">
      <alignment horizontal="center" vertical="center"/>
    </xf>
    <xf numFmtId="49" fontId="12" fillId="0" borderId="0" xfId="0" applyNumberFormat="1" applyFont="1" applyAlignment="1">
      <alignment horizontal="right" vertical="top"/>
    </xf>
    <xf numFmtId="0" fontId="12" fillId="0" borderId="0" xfId="0" applyFont="1" applyAlignment="1">
      <alignment horizontal="right" vertical="top"/>
    </xf>
    <xf numFmtId="0" fontId="12" fillId="0" borderId="2" xfId="0" applyFont="1" applyBorder="1" applyAlignment="1">
      <alignment horizontal="right" vertical="top"/>
    </xf>
    <xf numFmtId="0" fontId="12" fillId="0" borderId="2" xfId="0" applyFont="1" applyBorder="1" applyAlignment="1">
      <alignment horizontal="left" vertical="top"/>
    </xf>
    <xf numFmtId="0" fontId="32" fillId="0" borderId="0" xfId="9" applyFont="1" applyAlignment="1">
      <alignment horizontal="left" vertical="top" wrapText="1"/>
    </xf>
    <xf numFmtId="0" fontId="11" fillId="0" borderId="0" xfId="8" applyFont="1" applyAlignment="1">
      <alignment horizontal="center" vertical="center" wrapText="1"/>
    </xf>
    <xf numFmtId="0" fontId="9" fillId="0" borderId="1" xfId="8" applyFont="1" applyBorder="1" applyAlignment="1">
      <alignment horizontal="center" vertical="center" wrapText="1"/>
    </xf>
    <xf numFmtId="0" fontId="15" fillId="0" borderId="1" xfId="9" applyFont="1" applyBorder="1" applyAlignment="1">
      <alignment horizontal="right" vertical="top" wrapText="1"/>
    </xf>
    <xf numFmtId="49" fontId="15" fillId="0" borderId="0" xfId="0" applyNumberFormat="1" applyFont="1" applyAlignment="1">
      <alignment horizontal="center" vertical="center" wrapText="1"/>
    </xf>
    <xf numFmtId="0" fontId="9" fillId="0" borderId="0" xfId="11" applyFont="1" applyAlignment="1">
      <alignment horizontal="center"/>
    </xf>
    <xf numFmtId="0" fontId="92" fillId="0" borderId="0" xfId="11" applyFont="1" applyAlignment="1">
      <alignment horizontal="center"/>
    </xf>
    <xf numFmtId="0" fontId="9" fillId="0" borderId="1" xfId="11" applyFont="1" applyBorder="1" applyAlignment="1">
      <alignment horizontal="right" vertical="top" wrapText="1"/>
    </xf>
    <xf numFmtId="0" fontId="9" fillId="0" borderId="0" xfId="11" applyFont="1" applyAlignment="1">
      <alignment horizontal="left" vertical="top" wrapText="1"/>
    </xf>
    <xf numFmtId="0" fontId="9" fillId="0" borderId="0" xfId="11" applyFont="1" applyAlignment="1">
      <alignment vertical="top" wrapText="1"/>
    </xf>
    <xf numFmtId="0" fontId="9" fillId="0" borderId="0" xfId="11" applyFont="1" applyAlignment="1">
      <alignment horizontal="center" vertical="top" wrapText="1"/>
    </xf>
    <xf numFmtId="0" fontId="9" fillId="0" borderId="3" xfId="11" applyFont="1" applyBorder="1" applyAlignment="1">
      <alignment horizontal="center" vertical="top" wrapText="1"/>
    </xf>
    <xf numFmtId="0" fontId="41" fillId="0" borderId="3" xfId="11" applyFont="1" applyBorder="1" applyAlignment="1">
      <alignment horizontal="center" vertical="top" wrapText="1"/>
    </xf>
    <xf numFmtId="0" fontId="9" fillId="0" borderId="3" xfId="11" applyFont="1" applyBorder="1" applyAlignment="1">
      <alignment horizontal="left" vertical="top"/>
    </xf>
    <xf numFmtId="0" fontId="41" fillId="0" borderId="3" xfId="11" applyFont="1" applyBorder="1" applyAlignment="1">
      <alignment horizontal="left" vertical="top"/>
    </xf>
    <xf numFmtId="0" fontId="9" fillId="0" borderId="3" xfId="11" applyFont="1" applyBorder="1" applyAlignment="1">
      <alignment horizontal="left" vertical="top" wrapText="1"/>
    </xf>
    <xf numFmtId="0" fontId="41" fillId="0" borderId="3" xfId="11" applyFont="1" applyBorder="1" applyAlignment="1">
      <alignment horizontal="left" vertical="top" wrapText="1"/>
    </xf>
    <xf numFmtId="0" fontId="32" fillId="0" borderId="0" xfId="0" applyFont="1" applyAlignment="1">
      <alignment horizontal="left" vertical="top" wrapText="1"/>
    </xf>
    <xf numFmtId="0" fontId="18" fillId="0" borderId="2" xfId="0" applyFont="1" applyBorder="1" applyAlignment="1">
      <alignment horizontal="left" vertical="top"/>
    </xf>
    <xf numFmtId="0" fontId="18" fillId="0" borderId="0" xfId="0" applyFont="1" applyAlignment="1">
      <alignment horizontal="left" vertical="top"/>
    </xf>
  </cellXfs>
  <cellStyles count="13">
    <cellStyle name="Comma" xfId="1" builtinId="3"/>
    <cellStyle name="Comma 2" xfId="2"/>
    <cellStyle name="Comma 3" xfId="4"/>
    <cellStyle name="Comma 4" xfId="5"/>
    <cellStyle name="Comma 5" xfId="7"/>
    <cellStyle name="Comma 6" xfId="10"/>
    <cellStyle name="Comma 7" xfId="12"/>
    <cellStyle name="Normal" xfId="0" builtinId="0"/>
    <cellStyle name="Normal 2" xfId="3"/>
    <cellStyle name="Normal 2 2" xfId="8"/>
    <cellStyle name="Normal 3" xfId="6"/>
    <cellStyle name="Normal 4" xfId="9"/>
    <cellStyle name="Normal 5" xfId="11"/>
  </cellStyles>
  <dxfs count="13">
    <dxf>
      <font>
        <strike val="0"/>
        <outline val="0"/>
        <shadow val="0"/>
        <u val="none"/>
        <vertAlign val="baseline"/>
        <sz val="10"/>
        <name val="Times New Roman"/>
        <scheme val="none"/>
      </font>
      <fill>
        <patternFill patternType="none">
          <bgColor auto="1"/>
        </patternFill>
      </fill>
      <alignment textRotation="0" wrapText="1" indent="0" justifyLastLine="0" shrinkToFit="0" readingOrder="0"/>
    </dxf>
    <dxf>
      <font>
        <strike val="0"/>
        <outline val="0"/>
        <shadow val="0"/>
        <u val="none"/>
        <vertAlign val="baseline"/>
        <sz val="10"/>
        <name val="Times New Roman"/>
        <scheme val="none"/>
      </font>
      <fill>
        <patternFill patternType="none">
          <bgColor auto="1"/>
        </patternFill>
      </fill>
    </dxf>
    <dxf>
      <font>
        <strike val="0"/>
        <outline val="0"/>
        <shadow val="0"/>
        <u val="none"/>
        <vertAlign val="baseline"/>
        <sz val="10"/>
        <name val="Times New Roman"/>
        <scheme val="none"/>
      </font>
      <fill>
        <patternFill patternType="none">
          <bgColor auto="1"/>
        </patternFill>
      </fill>
    </dxf>
    <dxf>
      <font>
        <strike val="0"/>
        <outline val="0"/>
        <shadow val="0"/>
        <u val="none"/>
        <vertAlign val="baseline"/>
        <sz val="10"/>
        <name val="Times New Roman"/>
        <scheme val="none"/>
      </font>
      <fill>
        <patternFill patternType="none">
          <bgColor auto="1"/>
        </patternFill>
      </fill>
    </dxf>
    <dxf>
      <font>
        <strike val="0"/>
        <outline val="0"/>
        <shadow val="0"/>
        <u val="none"/>
        <vertAlign val="baseline"/>
        <sz val="10"/>
        <name val="Times New Roman"/>
        <scheme val="none"/>
      </font>
      <fill>
        <patternFill patternType="none">
          <bgColor auto="1"/>
        </patternFill>
      </fill>
    </dxf>
    <dxf>
      <font>
        <strike val="0"/>
        <outline val="0"/>
        <shadow val="0"/>
        <u val="none"/>
        <vertAlign val="baseline"/>
        <sz val="10"/>
        <name val="Times New Roman"/>
        <scheme val="none"/>
      </font>
      <fill>
        <patternFill patternType="none">
          <bgColor auto="1"/>
        </patternFill>
      </fill>
    </dxf>
    <dxf>
      <font>
        <strike val="0"/>
        <outline val="0"/>
        <shadow val="0"/>
        <u val="none"/>
        <vertAlign val="baseline"/>
        <sz val="10"/>
        <name val="Times New Roman"/>
        <scheme val="none"/>
      </font>
      <fill>
        <patternFill patternType="none">
          <bgColor auto="1"/>
        </patternFill>
      </fill>
    </dxf>
    <dxf>
      <font>
        <strike val="0"/>
        <outline val="0"/>
        <shadow val="0"/>
        <u val="none"/>
        <vertAlign val="baseline"/>
        <sz val="10"/>
        <name val="Times New Roman"/>
        <scheme val="none"/>
      </font>
      <fill>
        <patternFill patternType="none">
          <bgColor auto="1"/>
        </patternFill>
      </fill>
    </dxf>
    <dxf>
      <font>
        <strike val="0"/>
        <outline val="0"/>
        <shadow val="0"/>
        <u val="none"/>
        <vertAlign val="baseline"/>
        <sz val="10"/>
        <name val="Times New Roman"/>
        <scheme val="none"/>
      </font>
      <fill>
        <patternFill patternType="none">
          <bgColor auto="1"/>
        </patternFill>
      </fill>
    </dxf>
    <dxf>
      <font>
        <strike val="0"/>
        <outline val="0"/>
        <shadow val="0"/>
        <u val="none"/>
        <vertAlign val="baseline"/>
        <sz val="10"/>
        <name val="Times New Roman"/>
        <scheme val="none"/>
      </font>
      <fill>
        <patternFill patternType="none">
          <bgColor auto="1"/>
        </patternFill>
      </fill>
      <alignment textRotation="0" wrapText="1" indent="0" justifyLastLine="0" shrinkToFit="0" readingOrder="0"/>
    </dxf>
    <dxf>
      <font>
        <strike val="0"/>
        <outline val="0"/>
        <shadow val="0"/>
        <u val="none"/>
        <vertAlign val="baseline"/>
        <sz val="10"/>
        <name val="Times New Roman"/>
        <scheme val="none"/>
      </font>
      <fill>
        <patternFill patternType="none">
          <bgColor auto="1"/>
        </patternFill>
      </fill>
    </dxf>
    <dxf>
      <font>
        <strike val="0"/>
        <outline val="0"/>
        <shadow val="0"/>
        <u val="none"/>
        <vertAlign val="baseline"/>
        <sz val="10"/>
        <name val="Times New Roman"/>
        <scheme val="none"/>
      </font>
      <fill>
        <patternFill patternType="none">
          <bgColor auto="1"/>
        </patternFill>
      </fill>
    </dxf>
    <dxf>
      <font>
        <strike val="0"/>
        <outline val="0"/>
        <shadow val="0"/>
        <u val="none"/>
        <vertAlign val="baseline"/>
        <sz val="10"/>
        <name val="Times New Roman"/>
        <scheme val="none"/>
      </font>
      <fill>
        <patternFill patternType="none">
          <bgColor auto="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tables/table1.xml><?xml version="1.0" encoding="utf-8"?>
<table xmlns="http://schemas.openxmlformats.org/spreadsheetml/2006/main" id="1" name="Table_1" displayName="Table_1" ref="B59:K73" headerRowCount="0" headerRowDxfId="12" dataDxfId="11" totalsRowDxfId="10">
  <tableColumns count="10">
    <tableColumn id="1" name="Column1" dataDxfId="9"/>
    <tableColumn id="2" name="Column2" dataDxfId="8"/>
    <tableColumn id="3" name="Column3" dataDxfId="7"/>
    <tableColumn id="4" name="Column4" dataDxfId="6"/>
    <tableColumn id="5" name="Column5" dataDxfId="5"/>
    <tableColumn id="6" name="Column6" dataDxfId="4"/>
    <tableColumn id="8" name="Column8" dataDxfId="3"/>
    <tableColumn id="9" name="Column9" dataDxfId="2"/>
    <tableColumn id="10" name="Column10" dataDxfId="1"/>
    <tableColumn id="11" name="Column11" dataDxfId="0"/>
  </tableColumns>
  <tableStyleInfo showFirstColumn="1" showLastColumn="1"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K1056"/>
  <sheetViews>
    <sheetView view="pageBreakPreview" topLeftCell="A400" zoomScale="124" zoomScaleNormal="100" zoomScaleSheetLayoutView="124" workbookViewId="0">
      <selection activeCell="C329" sqref="C329"/>
    </sheetView>
  </sheetViews>
  <sheetFormatPr defaultColWidth="9.125" defaultRowHeight="15"/>
  <cols>
    <col min="1" max="2" width="5.75" style="2" customWidth="1"/>
    <col min="3" max="3" width="62.75" style="2" customWidth="1"/>
    <col min="4" max="4" width="0" style="2" hidden="1" customWidth="1"/>
    <col min="5" max="6" width="18.75" style="2" customWidth="1"/>
    <col min="7" max="7" width="17.75" style="2" customWidth="1"/>
    <col min="8" max="11" width="9.125" style="2"/>
    <col min="12" max="12" width="15.375" style="2" customWidth="1"/>
    <col min="13" max="16384" width="9.125" style="2"/>
  </cols>
  <sheetData>
    <row r="1" spans="1:7" ht="15.95" customHeight="1">
      <c r="A1" s="1616" t="s">
        <v>0</v>
      </c>
      <c r="B1" s="1617"/>
      <c r="C1" s="1617"/>
      <c r="D1" s="1617"/>
      <c r="E1" s="1617"/>
      <c r="F1" s="1617"/>
      <c r="G1" s="1617"/>
    </row>
    <row r="2" spans="1:7" ht="15" customHeight="1">
      <c r="A2" s="3"/>
      <c r="B2" s="1618"/>
      <c r="C2" s="1619"/>
      <c r="D2" s="3"/>
      <c r="E2" s="3"/>
      <c r="F2" s="3"/>
      <c r="G2" s="4" t="s">
        <v>1</v>
      </c>
    </row>
    <row r="3" spans="1:7" ht="15.95" customHeight="1">
      <c r="A3" s="3"/>
      <c r="B3" s="3"/>
      <c r="C3" s="3"/>
      <c r="D3" s="3"/>
      <c r="E3" s="1616" t="s">
        <v>2</v>
      </c>
      <c r="F3" s="1617"/>
      <c r="G3" s="4" t="s">
        <v>3</v>
      </c>
    </row>
    <row r="4" spans="1:7" ht="14.25" customHeight="1">
      <c r="A4" s="3"/>
      <c r="B4" s="3"/>
      <c r="C4" s="3"/>
      <c r="D4" s="3"/>
      <c r="E4" s="5" t="s">
        <v>4</v>
      </c>
      <c r="F4" s="5" t="s">
        <v>5</v>
      </c>
      <c r="G4" s="4" t="s">
        <v>6</v>
      </c>
    </row>
    <row r="5" spans="1:7" ht="14.25" customHeight="1">
      <c r="A5" s="1616"/>
      <c r="B5" s="1617"/>
      <c r="C5" s="1" t="s">
        <v>7</v>
      </c>
      <c r="D5" s="1616"/>
      <c r="E5" s="1617"/>
      <c r="F5" s="1617"/>
      <c r="G5" s="4" t="s">
        <v>8</v>
      </c>
    </row>
    <row r="6" spans="1:7" ht="15" customHeight="1">
      <c r="A6" s="3"/>
      <c r="B6" s="3"/>
      <c r="C6" s="3"/>
      <c r="F6" s="1620" t="s">
        <v>9</v>
      </c>
      <c r="G6" s="1621"/>
    </row>
    <row r="7" spans="1:7" ht="15.95" customHeight="1">
      <c r="A7" s="3"/>
      <c r="B7" s="3"/>
      <c r="C7" s="3"/>
      <c r="D7" s="3"/>
      <c r="E7" s="3"/>
      <c r="F7" s="3"/>
      <c r="G7" s="3"/>
    </row>
    <row r="8" spans="1:7" ht="15.95" customHeight="1">
      <c r="A8" s="3"/>
      <c r="B8" s="1622" t="s">
        <v>10</v>
      </c>
      <c r="C8" s="1622"/>
      <c r="D8" s="3"/>
      <c r="E8" s="3"/>
      <c r="F8" s="3"/>
      <c r="G8" s="3"/>
    </row>
    <row r="9" spans="1:7" ht="15.95" customHeight="1">
      <c r="A9" s="7" t="s">
        <v>11</v>
      </c>
      <c r="B9" s="1622" t="s">
        <v>12</v>
      </c>
      <c r="C9" s="1622"/>
      <c r="D9" s="3"/>
      <c r="E9" s="3"/>
      <c r="F9" s="3"/>
      <c r="G9" s="3"/>
    </row>
    <row r="10" spans="1:7" ht="15" customHeight="1">
      <c r="A10" s="7" t="s">
        <v>13</v>
      </c>
      <c r="B10" s="1622" t="s">
        <v>14</v>
      </c>
      <c r="C10" s="1622"/>
      <c r="D10" s="3"/>
      <c r="E10" s="3"/>
      <c r="F10" s="3"/>
      <c r="G10" s="3"/>
    </row>
    <row r="11" spans="1:7" ht="15" customHeight="1">
      <c r="A11" s="3" t="s">
        <v>15</v>
      </c>
      <c r="B11" s="8" t="s">
        <v>16</v>
      </c>
      <c r="C11" s="6" t="s">
        <v>17</v>
      </c>
      <c r="D11" s="3"/>
      <c r="E11" s="3"/>
      <c r="F11" s="3"/>
      <c r="G11" s="3"/>
    </row>
    <row r="12" spans="1:7" ht="15" customHeight="1">
      <c r="A12" s="3" t="s">
        <v>15</v>
      </c>
      <c r="B12" s="9" t="s">
        <v>18</v>
      </c>
      <c r="C12" s="10" t="s">
        <v>19</v>
      </c>
      <c r="D12" s="11" t="s">
        <v>20</v>
      </c>
      <c r="E12" s="12">
        <v>1192214</v>
      </c>
      <c r="F12" s="12">
        <v>933269</v>
      </c>
      <c r="G12" s="13" t="s">
        <v>21</v>
      </c>
    </row>
    <row r="13" spans="1:7" ht="15.95" customHeight="1">
      <c r="A13" s="3"/>
      <c r="B13" s="3"/>
      <c r="C13" s="14" t="s">
        <v>22</v>
      </c>
      <c r="D13" s="15" t="s">
        <v>20</v>
      </c>
      <c r="E13" s="16">
        <v>1192214</v>
      </c>
      <c r="F13" s="16">
        <v>933269</v>
      </c>
      <c r="G13" s="17" t="s">
        <v>21</v>
      </c>
    </row>
    <row r="14" spans="1:7" ht="15" customHeight="1">
      <c r="A14" s="3" t="s">
        <v>15</v>
      </c>
      <c r="B14" s="8" t="s">
        <v>23</v>
      </c>
      <c r="C14" s="6" t="s">
        <v>24</v>
      </c>
      <c r="D14" s="3"/>
      <c r="E14" s="3"/>
      <c r="F14" s="3"/>
      <c r="G14" s="3"/>
    </row>
    <row r="15" spans="1:7" ht="15" customHeight="1">
      <c r="A15" s="3" t="s">
        <v>15</v>
      </c>
      <c r="B15" s="9" t="s">
        <v>25</v>
      </c>
      <c r="C15" s="10" t="s">
        <v>26</v>
      </c>
      <c r="D15" s="11" t="s">
        <v>20</v>
      </c>
      <c r="E15" s="13">
        <v>4192503.67</v>
      </c>
      <c r="F15" s="12">
        <v>3741504.04</v>
      </c>
      <c r="G15" s="13" t="s">
        <v>27</v>
      </c>
    </row>
    <row r="16" spans="1:7" ht="15" customHeight="1">
      <c r="A16" s="3" t="s">
        <v>15</v>
      </c>
      <c r="B16" s="9" t="s">
        <v>28</v>
      </c>
      <c r="C16" s="10" t="s">
        <v>29</v>
      </c>
      <c r="D16" s="11" t="s">
        <v>20</v>
      </c>
      <c r="E16" s="13">
        <v>27339.279999999999</v>
      </c>
      <c r="F16" s="13">
        <v>21309.65</v>
      </c>
      <c r="G16" s="13" t="s">
        <v>30</v>
      </c>
    </row>
    <row r="17" spans="1:7" ht="15" customHeight="1">
      <c r="A17" s="3" t="s">
        <v>15</v>
      </c>
      <c r="B17" s="9" t="s">
        <v>31</v>
      </c>
      <c r="C17" s="10" t="s">
        <v>32</v>
      </c>
      <c r="D17" s="11" t="s">
        <v>20</v>
      </c>
      <c r="E17" s="13">
        <v>7136.95</v>
      </c>
      <c r="F17" s="13">
        <v>4795.82</v>
      </c>
      <c r="G17" s="13" t="s">
        <v>33</v>
      </c>
    </row>
    <row r="18" spans="1:7" ht="15" customHeight="1">
      <c r="A18" s="3" t="s">
        <v>15</v>
      </c>
      <c r="B18" s="9" t="s">
        <v>34</v>
      </c>
      <c r="C18" s="10" t="s">
        <v>35</v>
      </c>
      <c r="D18" s="11" t="s">
        <v>20</v>
      </c>
      <c r="E18" s="13">
        <v>4790.08</v>
      </c>
      <c r="F18" s="13">
        <v>5055.08</v>
      </c>
      <c r="G18" s="13" t="s">
        <v>36</v>
      </c>
    </row>
    <row r="19" spans="1:7" ht="15" customHeight="1">
      <c r="A19" s="3" t="s">
        <v>15</v>
      </c>
      <c r="B19" s="9" t="s">
        <v>37</v>
      </c>
      <c r="C19" s="10" t="s">
        <v>38</v>
      </c>
      <c r="D19" s="11" t="s">
        <v>20</v>
      </c>
      <c r="E19" s="12">
        <v>918266.52</v>
      </c>
      <c r="F19" s="12">
        <v>804310.35</v>
      </c>
      <c r="G19" s="13" t="s">
        <v>39</v>
      </c>
    </row>
    <row r="20" spans="1:7" ht="33" customHeight="1">
      <c r="A20" s="3" t="s">
        <v>15</v>
      </c>
      <c r="B20" s="9" t="s">
        <v>40</v>
      </c>
      <c r="C20" s="10" t="s">
        <v>41</v>
      </c>
      <c r="D20" s="11" t="s">
        <v>20</v>
      </c>
      <c r="E20" s="12">
        <v>687979.05</v>
      </c>
      <c r="F20" s="12">
        <v>544438.99</v>
      </c>
      <c r="G20" s="13" t="s">
        <v>42</v>
      </c>
    </row>
    <row r="21" spans="1:7" ht="33" customHeight="1">
      <c r="A21" s="3" t="s">
        <v>15</v>
      </c>
      <c r="B21" s="9" t="s">
        <v>43</v>
      </c>
      <c r="C21" s="10" t="s">
        <v>44</v>
      </c>
      <c r="D21" s="11" t="s">
        <v>20</v>
      </c>
      <c r="E21" s="13">
        <v>2239.9299999999998</v>
      </c>
      <c r="F21" s="13">
        <v>2080.9699999999998</v>
      </c>
      <c r="G21" s="13" t="s">
        <v>45</v>
      </c>
    </row>
    <row r="22" spans="1:7" ht="15" customHeight="1">
      <c r="A22" s="3" t="s">
        <v>15</v>
      </c>
      <c r="B22" s="9" t="s">
        <v>46</v>
      </c>
      <c r="C22" s="10" t="s">
        <v>47</v>
      </c>
      <c r="D22" s="11" t="s">
        <v>20</v>
      </c>
      <c r="E22" s="13" t="s">
        <v>48</v>
      </c>
      <c r="F22" s="13">
        <v>87428.41</v>
      </c>
      <c r="G22" s="13" t="s">
        <v>49</v>
      </c>
    </row>
    <row r="23" spans="1:7" ht="15" customHeight="1">
      <c r="A23" s="3" t="s">
        <v>15</v>
      </c>
      <c r="B23" s="9" t="s">
        <v>50</v>
      </c>
      <c r="C23" s="10" t="s">
        <v>51</v>
      </c>
      <c r="D23" s="11" t="s">
        <v>20</v>
      </c>
      <c r="E23" s="13" t="s">
        <v>52</v>
      </c>
      <c r="F23" s="13">
        <v>0.7</v>
      </c>
      <c r="G23" s="13" t="s">
        <v>53</v>
      </c>
    </row>
    <row r="24" spans="1:7" ht="15" customHeight="1">
      <c r="A24" s="3" t="s">
        <v>15</v>
      </c>
      <c r="B24" s="9" t="s">
        <v>54</v>
      </c>
      <c r="C24" s="10" t="s">
        <v>55</v>
      </c>
      <c r="D24" s="11" t="s">
        <v>20</v>
      </c>
      <c r="E24" s="13">
        <v>5280.1</v>
      </c>
      <c r="F24" s="13">
        <v>4498.57</v>
      </c>
      <c r="G24" s="13" t="s">
        <v>56</v>
      </c>
    </row>
    <row r="25" spans="1:7" ht="15.95" customHeight="1">
      <c r="A25" s="3"/>
      <c r="B25" s="3"/>
      <c r="C25" s="14" t="s">
        <v>57</v>
      </c>
      <c r="D25" s="15" t="s">
        <v>20</v>
      </c>
      <c r="E25" s="18">
        <v>5800985.5700000003</v>
      </c>
      <c r="F25" s="18">
        <v>5215422.58</v>
      </c>
      <c r="G25" s="17" t="s">
        <v>58</v>
      </c>
    </row>
    <row r="26" spans="1:7" ht="15.95" customHeight="1">
      <c r="A26" s="19"/>
      <c r="B26" s="19"/>
      <c r="C26" s="20" t="s">
        <v>59</v>
      </c>
      <c r="D26" s="21" t="s">
        <v>20</v>
      </c>
      <c r="E26" s="18">
        <v>6993199.5700000003</v>
      </c>
      <c r="F26" s="18">
        <v>6148691.5800000001</v>
      </c>
      <c r="G26" s="17">
        <v>13.73</v>
      </c>
    </row>
    <row r="27" spans="1:7" ht="15.95" customHeight="1">
      <c r="A27" s="1623" t="s">
        <v>60</v>
      </c>
      <c r="B27" s="1623"/>
      <c r="C27" s="1623"/>
      <c r="D27" s="1623"/>
      <c r="E27" s="1623"/>
      <c r="F27" s="1623"/>
      <c r="G27" s="1623"/>
    </row>
    <row r="28" spans="1:7" ht="15.95" customHeight="1">
      <c r="A28" s="22"/>
      <c r="B28" s="22"/>
      <c r="C28" s="22"/>
      <c r="D28" s="22"/>
      <c r="E28" s="22"/>
      <c r="F28" s="22"/>
      <c r="G28" s="22"/>
    </row>
    <row r="29" spans="1:7" ht="15.95" customHeight="1">
      <c r="A29" s="22"/>
      <c r="B29" s="22"/>
      <c r="C29" s="22"/>
      <c r="D29" s="22"/>
      <c r="E29" s="22"/>
      <c r="F29" s="22"/>
      <c r="G29" s="22"/>
    </row>
    <row r="30" spans="1:7" ht="15.95" customHeight="1">
      <c r="A30" s="1616" t="s">
        <v>61</v>
      </c>
      <c r="B30" s="1617"/>
      <c r="C30" s="1617"/>
      <c r="D30" s="1617"/>
      <c r="E30" s="1617"/>
      <c r="F30" s="1617"/>
      <c r="G30" s="1617"/>
    </row>
    <row r="31" spans="1:7" ht="15.95" customHeight="1">
      <c r="A31" s="3"/>
      <c r="B31" s="1618"/>
      <c r="C31" s="1619"/>
      <c r="D31" s="3"/>
      <c r="E31" s="1624"/>
      <c r="F31" s="1625"/>
      <c r="G31" s="4" t="s">
        <v>1</v>
      </c>
    </row>
    <row r="32" spans="1:7" ht="15.95" customHeight="1">
      <c r="A32" s="3"/>
      <c r="B32" s="3"/>
      <c r="C32" s="3"/>
      <c r="D32" s="3"/>
      <c r="E32" s="1616" t="s">
        <v>2</v>
      </c>
      <c r="F32" s="1617"/>
      <c r="G32" s="4" t="s">
        <v>3</v>
      </c>
    </row>
    <row r="33" spans="1:7" ht="15.95" customHeight="1">
      <c r="A33" s="3"/>
      <c r="B33" s="3"/>
      <c r="C33" s="3"/>
      <c r="D33" s="3"/>
      <c r="E33" s="5" t="s">
        <v>4</v>
      </c>
      <c r="F33" s="5" t="s">
        <v>5</v>
      </c>
      <c r="G33" s="4" t="s">
        <v>6</v>
      </c>
    </row>
    <row r="34" spans="1:7" ht="15.95" customHeight="1">
      <c r="A34" s="1616"/>
      <c r="B34" s="1617"/>
      <c r="C34" s="1" t="s">
        <v>7</v>
      </c>
      <c r="D34" s="1616"/>
      <c r="E34" s="1617"/>
      <c r="F34" s="1617"/>
      <c r="G34" s="4" t="s">
        <v>8</v>
      </c>
    </row>
    <row r="35" spans="1:7" ht="15.95" customHeight="1">
      <c r="A35" s="3"/>
      <c r="B35" s="3"/>
      <c r="C35" s="3"/>
      <c r="F35" s="1620" t="s">
        <v>9</v>
      </c>
      <c r="G35" s="1621"/>
    </row>
    <row r="36" spans="1:7" ht="15" customHeight="1">
      <c r="A36" s="3"/>
      <c r="B36" s="1622" t="s">
        <v>62</v>
      </c>
      <c r="C36" s="1622"/>
      <c r="D36" s="3"/>
      <c r="E36" s="3"/>
      <c r="F36" s="3"/>
      <c r="G36" s="3"/>
    </row>
    <row r="37" spans="1:7" ht="15" customHeight="1">
      <c r="A37" s="7" t="s">
        <v>11</v>
      </c>
      <c r="B37" s="1622" t="s">
        <v>63</v>
      </c>
      <c r="C37" s="1622"/>
      <c r="D37" s="1622"/>
      <c r="E37" s="3"/>
      <c r="F37" s="3"/>
      <c r="G37" s="3"/>
    </row>
    <row r="38" spans="1:7" ht="15" customHeight="1">
      <c r="A38" s="7" t="s">
        <v>64</v>
      </c>
      <c r="B38" s="1622" t="s">
        <v>65</v>
      </c>
      <c r="C38" s="1622"/>
      <c r="D38" s="1622"/>
      <c r="E38" s="3"/>
      <c r="F38" s="3"/>
      <c r="G38" s="3"/>
    </row>
    <row r="39" spans="1:7" ht="15" customHeight="1">
      <c r="A39" s="3"/>
      <c r="B39" s="8" t="s">
        <v>66</v>
      </c>
      <c r="C39" s="6" t="s">
        <v>67</v>
      </c>
      <c r="D39" s="3"/>
      <c r="E39" s="3"/>
      <c r="F39" s="3"/>
      <c r="G39" s="3"/>
    </row>
    <row r="40" spans="1:7" ht="15" customHeight="1">
      <c r="A40" s="3"/>
      <c r="B40" s="9" t="s">
        <v>18</v>
      </c>
      <c r="C40" s="10" t="s">
        <v>68</v>
      </c>
      <c r="D40" s="11" t="s">
        <v>20</v>
      </c>
      <c r="E40" s="12">
        <v>1179115</v>
      </c>
      <c r="F40" s="12">
        <v>1107934</v>
      </c>
      <c r="G40" s="13" t="s">
        <v>69</v>
      </c>
    </row>
    <row r="41" spans="1:7" ht="15.95" customHeight="1">
      <c r="A41" s="3"/>
      <c r="B41" s="3"/>
      <c r="C41" s="14" t="s">
        <v>70</v>
      </c>
      <c r="D41" s="15" t="s">
        <v>20</v>
      </c>
      <c r="E41" s="16">
        <v>1179115</v>
      </c>
      <c r="F41" s="16">
        <v>1107934</v>
      </c>
      <c r="G41" s="17" t="s">
        <v>69</v>
      </c>
    </row>
    <row r="42" spans="1:7" ht="15" customHeight="1">
      <c r="A42" s="3"/>
      <c r="B42" s="8" t="s">
        <v>71</v>
      </c>
      <c r="C42" s="6" t="s">
        <v>72</v>
      </c>
      <c r="D42" s="3"/>
      <c r="E42" s="3"/>
      <c r="F42" s="3"/>
      <c r="G42" s="3"/>
    </row>
    <row r="43" spans="1:7" ht="15" customHeight="1">
      <c r="A43" s="3"/>
      <c r="B43" s="9" t="s">
        <v>18</v>
      </c>
      <c r="C43" s="10" t="s">
        <v>19</v>
      </c>
      <c r="D43" s="11" t="s">
        <v>20</v>
      </c>
      <c r="E43" s="12">
        <v>1361732</v>
      </c>
      <c r="F43" s="12">
        <v>1081028</v>
      </c>
      <c r="G43" s="13" t="s">
        <v>73</v>
      </c>
    </row>
    <row r="44" spans="1:7" ht="15.95" customHeight="1">
      <c r="A44" s="3"/>
      <c r="B44" s="3"/>
      <c r="C44" s="14" t="s">
        <v>74</v>
      </c>
      <c r="D44" s="15" t="s">
        <v>20</v>
      </c>
      <c r="E44" s="16">
        <v>1361732</v>
      </c>
      <c r="F44" s="16">
        <v>1081028</v>
      </c>
      <c r="G44" s="17" t="s">
        <v>73</v>
      </c>
    </row>
    <row r="45" spans="1:7" ht="15" customHeight="1">
      <c r="A45" s="3"/>
      <c r="B45" s="8" t="s">
        <v>75</v>
      </c>
      <c r="C45" s="6" t="s">
        <v>76</v>
      </c>
      <c r="D45" s="3"/>
      <c r="E45" s="3"/>
      <c r="F45" s="3"/>
      <c r="G45" s="3"/>
    </row>
    <row r="46" spans="1:7" ht="15" customHeight="1">
      <c r="A46" s="3"/>
      <c r="B46" s="9" t="s">
        <v>43</v>
      </c>
      <c r="C46" s="10" t="s">
        <v>77</v>
      </c>
      <c r="D46" s="11" t="s">
        <v>20</v>
      </c>
      <c r="E46" s="13">
        <v>25951.73</v>
      </c>
      <c r="F46" s="13">
        <v>25548.83</v>
      </c>
      <c r="G46" s="13" t="s">
        <v>78</v>
      </c>
    </row>
    <row r="47" spans="1:7" ht="15.95" customHeight="1">
      <c r="A47" s="3"/>
      <c r="B47" s="3"/>
      <c r="C47" s="14" t="s">
        <v>79</v>
      </c>
      <c r="D47" s="15" t="s">
        <v>20</v>
      </c>
      <c r="E47" s="18">
        <v>25951.73</v>
      </c>
      <c r="F47" s="18">
        <v>25548.83</v>
      </c>
      <c r="G47" s="17" t="s">
        <v>78</v>
      </c>
    </row>
    <row r="48" spans="1:7" ht="15.95" customHeight="1">
      <c r="A48" s="3"/>
      <c r="B48" s="3"/>
      <c r="C48" s="7" t="s">
        <v>80</v>
      </c>
      <c r="D48" s="15" t="s">
        <v>20</v>
      </c>
      <c r="E48" s="16">
        <v>2566798.73</v>
      </c>
      <c r="F48" s="16">
        <v>2214510.83</v>
      </c>
      <c r="G48" s="17">
        <v>15.91</v>
      </c>
    </row>
    <row r="49" spans="1:7" ht="15" customHeight="1">
      <c r="A49" s="7" t="s">
        <v>81</v>
      </c>
      <c r="B49" s="1622" t="s">
        <v>82</v>
      </c>
      <c r="C49" s="1622"/>
      <c r="D49" s="3"/>
      <c r="E49" s="3"/>
      <c r="F49" s="3"/>
      <c r="G49" s="3"/>
    </row>
    <row r="50" spans="1:7" ht="15" customHeight="1">
      <c r="A50" s="3"/>
      <c r="B50" s="8" t="s">
        <v>83</v>
      </c>
      <c r="C50" s="6" t="s">
        <v>84</v>
      </c>
      <c r="D50" s="3"/>
      <c r="E50" s="3"/>
      <c r="F50" s="3"/>
      <c r="G50" s="3"/>
    </row>
    <row r="51" spans="1:7" ht="15" customHeight="1">
      <c r="A51" s="3"/>
      <c r="B51" s="9" t="s">
        <v>25</v>
      </c>
      <c r="C51" s="10" t="s">
        <v>85</v>
      </c>
      <c r="D51" s="11" t="s">
        <v>20</v>
      </c>
      <c r="E51" s="13">
        <v>38679.47</v>
      </c>
      <c r="F51" s="13">
        <v>14090.07</v>
      </c>
      <c r="G51" s="13" t="s">
        <v>86</v>
      </c>
    </row>
    <row r="52" spans="1:7" ht="15" customHeight="1">
      <c r="A52" s="3"/>
      <c r="B52" s="9" t="s">
        <v>28</v>
      </c>
      <c r="C52" s="10" t="s">
        <v>87</v>
      </c>
      <c r="D52" s="11" t="s">
        <v>20</v>
      </c>
      <c r="E52" s="13">
        <v>1631.68</v>
      </c>
      <c r="F52" s="13">
        <v>1675.38</v>
      </c>
      <c r="G52" s="13" t="s">
        <v>88</v>
      </c>
    </row>
    <row r="53" spans="1:7" ht="15" customHeight="1">
      <c r="A53" s="3"/>
      <c r="B53" s="9" t="s">
        <v>31</v>
      </c>
      <c r="C53" s="10" t="s">
        <v>89</v>
      </c>
      <c r="D53" s="11" t="s">
        <v>20</v>
      </c>
      <c r="E53" s="12">
        <v>692910.54</v>
      </c>
      <c r="F53" s="12">
        <v>369935.01</v>
      </c>
      <c r="G53" s="13" t="s">
        <v>90</v>
      </c>
    </row>
    <row r="54" spans="1:7" ht="15" customHeight="1">
      <c r="A54" s="3"/>
      <c r="B54" s="9" t="s">
        <v>34</v>
      </c>
      <c r="C54" s="10" t="s">
        <v>91</v>
      </c>
      <c r="D54" s="11" t="s">
        <v>20</v>
      </c>
      <c r="E54" s="13">
        <v>212.68</v>
      </c>
      <c r="F54" s="13">
        <v>340.92</v>
      </c>
      <c r="G54" s="13" t="s">
        <v>92</v>
      </c>
    </row>
    <row r="55" spans="1:7" ht="15" customHeight="1">
      <c r="A55" s="3"/>
      <c r="B55" s="9" t="s">
        <v>37</v>
      </c>
      <c r="C55" s="10" t="s">
        <v>93</v>
      </c>
      <c r="D55" s="11" t="s">
        <v>20</v>
      </c>
      <c r="E55" s="13">
        <v>10627.9</v>
      </c>
      <c r="F55" s="13">
        <v>211.5</v>
      </c>
      <c r="G55" s="13" t="s">
        <v>94</v>
      </c>
    </row>
    <row r="56" spans="1:7" ht="15" customHeight="1">
      <c r="A56" s="3"/>
      <c r="B56" s="9" t="s">
        <v>40</v>
      </c>
      <c r="C56" s="10" t="s">
        <v>95</v>
      </c>
      <c r="D56" s="11" t="s">
        <v>20</v>
      </c>
      <c r="E56" s="13">
        <v>17488.66</v>
      </c>
      <c r="F56" s="13">
        <v>20598.22</v>
      </c>
      <c r="G56" s="13" t="s">
        <v>96</v>
      </c>
    </row>
    <row r="57" spans="1:7" ht="15" customHeight="1">
      <c r="A57" s="3"/>
      <c r="B57" s="9" t="s">
        <v>43</v>
      </c>
      <c r="C57" s="10" t="s">
        <v>97</v>
      </c>
      <c r="D57" s="11" t="s">
        <v>20</v>
      </c>
      <c r="E57" s="13">
        <v>77854.289999999994</v>
      </c>
      <c r="F57" s="13">
        <v>30974.65</v>
      </c>
      <c r="G57" s="13" t="s">
        <v>98</v>
      </c>
    </row>
    <row r="58" spans="1:7" ht="15" customHeight="1">
      <c r="A58" s="3"/>
      <c r="B58" s="9" t="s">
        <v>54</v>
      </c>
      <c r="C58" s="10" t="s">
        <v>55</v>
      </c>
      <c r="D58" s="11" t="s">
        <v>20</v>
      </c>
      <c r="E58" s="13">
        <v>16411.34</v>
      </c>
      <c r="F58" s="13">
        <v>10226.81</v>
      </c>
      <c r="G58" s="13" t="s">
        <v>99</v>
      </c>
    </row>
    <row r="59" spans="1:7" ht="15.95" customHeight="1">
      <c r="A59" s="19"/>
      <c r="B59" s="19"/>
      <c r="C59" s="23" t="s">
        <v>100</v>
      </c>
      <c r="D59" s="15" t="s">
        <v>20</v>
      </c>
      <c r="E59" s="16">
        <v>855816.56</v>
      </c>
      <c r="F59" s="16">
        <v>448052.56</v>
      </c>
      <c r="G59" s="17" t="s">
        <v>101</v>
      </c>
    </row>
    <row r="60" spans="1:7" ht="15" customHeight="1">
      <c r="A60" s="3"/>
      <c r="B60" s="8"/>
      <c r="C60" s="6"/>
      <c r="D60" s="3"/>
      <c r="E60" s="3"/>
      <c r="F60" s="3"/>
      <c r="G60" s="3"/>
    </row>
    <row r="61" spans="1:7" ht="15.95" customHeight="1">
      <c r="A61" s="1616" t="s">
        <v>61</v>
      </c>
      <c r="B61" s="1617"/>
      <c r="C61" s="1617"/>
      <c r="D61" s="1617"/>
      <c r="E61" s="1617"/>
      <c r="F61" s="1617"/>
      <c r="G61" s="1617"/>
    </row>
    <row r="62" spans="1:7" ht="15.95" customHeight="1">
      <c r="A62" s="3"/>
      <c r="B62" s="1626"/>
      <c r="C62" s="1627"/>
      <c r="D62" s="3"/>
      <c r="E62" s="1628"/>
      <c r="F62" s="1629"/>
      <c r="G62" s="1" t="s">
        <v>1</v>
      </c>
    </row>
    <row r="63" spans="1:7" ht="15.95" customHeight="1">
      <c r="A63" s="3"/>
      <c r="B63" s="3"/>
      <c r="C63" s="3"/>
      <c r="D63" s="3"/>
      <c r="E63" s="1616" t="s">
        <v>2</v>
      </c>
      <c r="F63" s="1617"/>
      <c r="G63" s="4" t="s">
        <v>3</v>
      </c>
    </row>
    <row r="64" spans="1:7" ht="15.95" customHeight="1">
      <c r="A64" s="3"/>
      <c r="B64" s="3"/>
      <c r="C64" s="3"/>
      <c r="D64" s="3"/>
      <c r="E64" s="5" t="s">
        <v>4</v>
      </c>
      <c r="F64" s="5" t="s">
        <v>5</v>
      </c>
      <c r="G64" s="4" t="s">
        <v>6</v>
      </c>
    </row>
    <row r="65" spans="1:7" ht="15.95" customHeight="1">
      <c r="A65" s="1616"/>
      <c r="B65" s="1617"/>
      <c r="C65" s="1" t="s">
        <v>7</v>
      </c>
      <c r="D65" s="1616"/>
      <c r="E65" s="1617"/>
      <c r="F65" s="1617"/>
      <c r="G65" s="4" t="s">
        <v>8</v>
      </c>
    </row>
    <row r="66" spans="1:7" ht="15.95" customHeight="1">
      <c r="A66" s="3"/>
      <c r="B66" s="3"/>
      <c r="C66" s="3"/>
      <c r="F66" s="1620" t="s">
        <v>9</v>
      </c>
      <c r="G66" s="1621"/>
    </row>
    <row r="67" spans="1:7" ht="15" customHeight="1">
      <c r="A67" s="3"/>
      <c r="B67" s="1622" t="s">
        <v>62</v>
      </c>
      <c r="C67" s="1622"/>
      <c r="D67" s="3"/>
      <c r="E67" s="3"/>
      <c r="F67" s="3"/>
      <c r="G67" s="3"/>
    </row>
    <row r="68" spans="1:7" ht="15" customHeight="1">
      <c r="A68" s="7" t="s">
        <v>11</v>
      </c>
      <c r="B68" s="1622" t="s">
        <v>63</v>
      </c>
      <c r="C68" s="1622"/>
      <c r="D68" s="1622"/>
      <c r="E68" s="3"/>
      <c r="F68" s="3"/>
      <c r="G68" s="3"/>
    </row>
    <row r="69" spans="1:7" ht="15" customHeight="1">
      <c r="A69" s="7" t="s">
        <v>81</v>
      </c>
      <c r="B69" s="1622" t="s">
        <v>102</v>
      </c>
      <c r="C69" s="1622"/>
      <c r="D69" s="1622"/>
      <c r="E69" s="3"/>
      <c r="F69" s="3"/>
      <c r="G69" s="3"/>
    </row>
    <row r="70" spans="1:7" ht="15" customHeight="1">
      <c r="A70" s="25"/>
      <c r="B70" s="8" t="s">
        <v>103</v>
      </c>
      <c r="C70" s="1630" t="s">
        <v>104</v>
      </c>
      <c r="D70" s="1622"/>
      <c r="E70" s="1622"/>
      <c r="F70" s="3"/>
      <c r="G70" s="3"/>
    </row>
    <row r="71" spans="1:7" ht="15.95" customHeight="1">
      <c r="A71" s="3"/>
      <c r="B71" s="26" t="s">
        <v>105</v>
      </c>
      <c r="C71" s="27" t="s">
        <v>106</v>
      </c>
      <c r="D71" s="3"/>
      <c r="E71" s="3"/>
      <c r="F71" s="3"/>
      <c r="G71" s="3"/>
    </row>
    <row r="72" spans="1:7" ht="15" customHeight="1">
      <c r="A72" s="3"/>
      <c r="B72" s="9" t="s">
        <v>25</v>
      </c>
      <c r="C72" s="10" t="s">
        <v>107</v>
      </c>
      <c r="D72" s="11" t="s">
        <v>20</v>
      </c>
      <c r="E72" s="13">
        <v>10018.75</v>
      </c>
      <c r="F72" s="13">
        <v>9820.08</v>
      </c>
      <c r="G72" s="13" t="s">
        <v>108</v>
      </c>
    </row>
    <row r="73" spans="1:7" ht="15" customHeight="1">
      <c r="A73" s="3"/>
      <c r="B73" s="9" t="s">
        <v>54</v>
      </c>
      <c r="C73" s="10" t="s">
        <v>55</v>
      </c>
      <c r="D73" s="11" t="s">
        <v>20</v>
      </c>
      <c r="E73" s="13">
        <v>60.92</v>
      </c>
      <c r="F73" s="13">
        <v>219.51</v>
      </c>
      <c r="G73" s="13" t="s">
        <v>109</v>
      </c>
    </row>
    <row r="74" spans="1:7" ht="15.95" customHeight="1">
      <c r="A74" s="3"/>
      <c r="B74" s="3"/>
      <c r="C74" s="7" t="s">
        <v>110</v>
      </c>
      <c r="D74" s="15" t="s">
        <v>20</v>
      </c>
      <c r="E74" s="18">
        <v>10079.67</v>
      </c>
      <c r="F74" s="18">
        <v>10039.59</v>
      </c>
      <c r="G74" s="17" t="s">
        <v>111</v>
      </c>
    </row>
    <row r="75" spans="1:7" ht="15.95" customHeight="1">
      <c r="A75" s="3"/>
      <c r="B75" s="26" t="s">
        <v>112</v>
      </c>
      <c r="C75" s="27" t="s">
        <v>113</v>
      </c>
      <c r="D75" s="3"/>
      <c r="E75" s="3"/>
      <c r="F75" s="3"/>
      <c r="G75" s="3"/>
    </row>
    <row r="76" spans="1:7" ht="15" customHeight="1">
      <c r="A76" s="3"/>
      <c r="B76" s="9" t="s">
        <v>28</v>
      </c>
      <c r="C76" s="10" t="s">
        <v>114</v>
      </c>
      <c r="D76" s="11" t="s">
        <v>20</v>
      </c>
      <c r="E76" s="13" t="s">
        <v>115</v>
      </c>
      <c r="F76" s="13" t="s">
        <v>116</v>
      </c>
      <c r="G76" s="13" t="s">
        <v>117</v>
      </c>
    </row>
    <row r="77" spans="1:7" ht="15" customHeight="1">
      <c r="A77" s="3"/>
      <c r="B77" s="9" t="s">
        <v>31</v>
      </c>
      <c r="C77" s="10" t="s">
        <v>118</v>
      </c>
      <c r="D77" s="11" t="s">
        <v>20</v>
      </c>
      <c r="E77" s="13">
        <v>39402.29</v>
      </c>
      <c r="F77" s="13" t="s">
        <v>119</v>
      </c>
      <c r="G77" s="13" t="s">
        <v>120</v>
      </c>
    </row>
    <row r="78" spans="1:7" ht="15" customHeight="1">
      <c r="A78" s="3"/>
      <c r="B78" s="9" t="s">
        <v>54</v>
      </c>
      <c r="C78" s="10" t="s">
        <v>55</v>
      </c>
      <c r="D78" s="11" t="s">
        <v>20</v>
      </c>
      <c r="E78" s="13">
        <v>12311.39</v>
      </c>
      <c r="F78" s="13">
        <v>11612.31</v>
      </c>
      <c r="G78" s="13" t="s">
        <v>121</v>
      </c>
    </row>
    <row r="79" spans="1:7" ht="15.95" customHeight="1">
      <c r="A79" s="3"/>
      <c r="B79" s="3"/>
      <c r="C79" s="7" t="s">
        <v>122</v>
      </c>
      <c r="D79" s="15" t="s">
        <v>20</v>
      </c>
      <c r="E79" s="16">
        <v>1320554.1100000001</v>
      </c>
      <c r="F79" s="16">
        <v>1216509.31</v>
      </c>
      <c r="G79" s="17" t="s">
        <v>123</v>
      </c>
    </row>
    <row r="80" spans="1:7" ht="15.95" customHeight="1">
      <c r="A80" s="3"/>
      <c r="B80" s="26" t="s">
        <v>124</v>
      </c>
      <c r="C80" s="27" t="s">
        <v>125</v>
      </c>
      <c r="D80" s="3"/>
      <c r="E80" s="3"/>
      <c r="F80" s="3"/>
      <c r="G80" s="3"/>
    </row>
    <row r="81" spans="1:7" ht="15" customHeight="1">
      <c r="A81" s="3"/>
      <c r="B81" s="9" t="s">
        <v>34</v>
      </c>
      <c r="C81" s="10" t="s">
        <v>126</v>
      </c>
      <c r="D81" s="11" t="s">
        <v>20</v>
      </c>
      <c r="E81" s="12">
        <v>201908.21</v>
      </c>
      <c r="F81" s="12">
        <v>193363.45</v>
      </c>
      <c r="G81" s="13" t="s">
        <v>127</v>
      </c>
    </row>
    <row r="82" spans="1:7" ht="15" customHeight="1">
      <c r="A82" s="3"/>
      <c r="B82" s="9" t="s">
        <v>54</v>
      </c>
      <c r="C82" s="10" t="s">
        <v>55</v>
      </c>
      <c r="D82" s="11" t="s">
        <v>20</v>
      </c>
      <c r="E82" s="13">
        <v>859.76</v>
      </c>
      <c r="F82" s="13">
        <v>765.43</v>
      </c>
      <c r="G82" s="13" t="s">
        <v>128</v>
      </c>
    </row>
    <row r="83" spans="1:7" ht="15.95" customHeight="1">
      <c r="A83" s="3"/>
      <c r="B83" s="3"/>
      <c r="C83" s="7" t="s">
        <v>129</v>
      </c>
      <c r="D83" s="15" t="s">
        <v>20</v>
      </c>
      <c r="E83" s="16">
        <v>202767.97</v>
      </c>
      <c r="F83" s="16">
        <v>194128.88</v>
      </c>
      <c r="G83" s="17" t="s">
        <v>130</v>
      </c>
    </row>
    <row r="84" spans="1:7" ht="15.95" customHeight="1">
      <c r="A84" s="25"/>
      <c r="B84" s="3"/>
      <c r="C84" s="14" t="s">
        <v>131</v>
      </c>
      <c r="D84" s="15" t="s">
        <v>20</v>
      </c>
      <c r="E84" s="16">
        <v>1533401.75</v>
      </c>
      <c r="F84" s="18">
        <v>1420677.78</v>
      </c>
      <c r="G84" s="17" t="s">
        <v>132</v>
      </c>
    </row>
    <row r="85" spans="1:7" ht="33" customHeight="1">
      <c r="A85" s="3"/>
      <c r="B85" s="8" t="s">
        <v>133</v>
      </c>
      <c r="C85" s="6" t="s">
        <v>134</v>
      </c>
      <c r="D85" s="3"/>
      <c r="E85" s="3"/>
      <c r="F85" s="3"/>
      <c r="G85" s="3"/>
    </row>
    <row r="86" spans="1:7" ht="15" customHeight="1">
      <c r="A86" s="3"/>
      <c r="B86" s="9" t="s">
        <v>25</v>
      </c>
      <c r="C86" s="10" t="s">
        <v>135</v>
      </c>
      <c r="D86" s="11" t="s">
        <v>20</v>
      </c>
      <c r="E86" s="13">
        <v>16123.98</v>
      </c>
      <c r="F86" s="13">
        <v>11484.46</v>
      </c>
      <c r="G86" s="13" t="s">
        <v>136</v>
      </c>
    </row>
    <row r="87" spans="1:7" ht="15" customHeight="1">
      <c r="A87" s="3"/>
      <c r="B87" s="9" t="s">
        <v>54</v>
      </c>
      <c r="C87" s="10" t="s">
        <v>55</v>
      </c>
      <c r="D87" s="11" t="s">
        <v>20</v>
      </c>
      <c r="E87" s="13">
        <v>51462.58</v>
      </c>
      <c r="F87" s="13">
        <v>36298.230000000003</v>
      </c>
      <c r="G87" s="13" t="s">
        <v>137</v>
      </c>
    </row>
    <row r="88" spans="1:7" ht="15.95" customHeight="1">
      <c r="A88" s="3"/>
      <c r="B88" s="3"/>
      <c r="C88" s="14" t="s">
        <v>138</v>
      </c>
      <c r="D88" s="15" t="s">
        <v>20</v>
      </c>
      <c r="E88" s="18">
        <v>67586.559999999998</v>
      </c>
      <c r="F88" s="18">
        <v>47782.69</v>
      </c>
      <c r="G88" s="17" t="s">
        <v>139</v>
      </c>
    </row>
    <row r="89" spans="1:7" ht="15.95" customHeight="1">
      <c r="A89" s="19"/>
      <c r="B89" s="19"/>
      <c r="C89" s="20" t="s">
        <v>140</v>
      </c>
      <c r="D89" s="15" t="s">
        <v>20</v>
      </c>
      <c r="E89" s="18">
        <v>2456804.87</v>
      </c>
      <c r="F89" s="16">
        <v>1916513.03</v>
      </c>
      <c r="G89" s="17" t="s">
        <v>141</v>
      </c>
    </row>
    <row r="90" spans="1:7" ht="15" customHeight="1">
      <c r="A90" s="7"/>
      <c r="B90" s="1622"/>
      <c r="C90" s="1622"/>
      <c r="D90" s="3"/>
      <c r="E90" s="3"/>
      <c r="F90" s="3"/>
      <c r="G90" s="3"/>
    </row>
    <row r="91" spans="1:7" ht="15.95" customHeight="1">
      <c r="A91" s="1616" t="s">
        <v>61</v>
      </c>
      <c r="B91" s="1617"/>
      <c r="C91" s="1617"/>
      <c r="D91" s="1617"/>
      <c r="E91" s="1617"/>
      <c r="F91" s="1617"/>
      <c r="G91" s="1617"/>
    </row>
    <row r="92" spans="1:7" ht="15.95" customHeight="1">
      <c r="A92" s="3"/>
      <c r="B92" s="1618"/>
      <c r="C92" s="1619"/>
      <c r="D92" s="3"/>
      <c r="E92" s="1624"/>
      <c r="F92" s="1625"/>
      <c r="G92" s="4" t="s">
        <v>1</v>
      </c>
    </row>
    <row r="93" spans="1:7" ht="15.95" customHeight="1">
      <c r="A93" s="3"/>
      <c r="B93" s="3"/>
      <c r="C93" s="3"/>
      <c r="D93" s="3"/>
      <c r="E93" s="1616" t="s">
        <v>2</v>
      </c>
      <c r="F93" s="1617"/>
      <c r="G93" s="4" t="s">
        <v>3</v>
      </c>
    </row>
    <row r="94" spans="1:7" ht="15.95" customHeight="1">
      <c r="A94" s="3"/>
      <c r="B94" s="3"/>
      <c r="C94" s="3"/>
      <c r="D94" s="3"/>
      <c r="E94" s="5" t="s">
        <v>4</v>
      </c>
      <c r="F94" s="5" t="s">
        <v>5</v>
      </c>
      <c r="G94" s="4" t="s">
        <v>6</v>
      </c>
    </row>
    <row r="95" spans="1:7" ht="15.95" customHeight="1">
      <c r="A95" s="1616"/>
      <c r="B95" s="1617"/>
      <c r="C95" s="1" t="s">
        <v>7</v>
      </c>
      <c r="D95" s="1616"/>
      <c r="E95" s="1617"/>
      <c r="F95" s="1617"/>
      <c r="G95" s="4" t="s">
        <v>8</v>
      </c>
    </row>
    <row r="96" spans="1:7" ht="15.95" customHeight="1">
      <c r="A96" s="3"/>
      <c r="B96" s="3"/>
      <c r="C96" s="3"/>
      <c r="F96" s="1620" t="s">
        <v>9</v>
      </c>
      <c r="G96" s="1621"/>
    </row>
    <row r="97" spans="1:7" ht="15" customHeight="1">
      <c r="A97" s="3"/>
      <c r="B97" s="1622" t="s">
        <v>62</v>
      </c>
      <c r="C97" s="1622"/>
      <c r="D97" s="3"/>
      <c r="E97" s="3"/>
      <c r="F97" s="3"/>
      <c r="G97" s="3"/>
    </row>
    <row r="98" spans="1:7" ht="15" customHeight="1">
      <c r="A98" s="7" t="s">
        <v>11</v>
      </c>
      <c r="B98" s="1622" t="s">
        <v>63</v>
      </c>
      <c r="C98" s="1622"/>
      <c r="D98" s="1622"/>
      <c r="E98" s="3"/>
      <c r="F98" s="3"/>
      <c r="G98" s="3"/>
    </row>
    <row r="99" spans="1:7" ht="15" customHeight="1">
      <c r="A99" s="7" t="s">
        <v>142</v>
      </c>
      <c r="B99" s="1622" t="s">
        <v>143</v>
      </c>
      <c r="C99" s="1622"/>
      <c r="D99" s="1622"/>
      <c r="E99" s="3"/>
      <c r="F99" s="3"/>
      <c r="G99" s="3"/>
    </row>
    <row r="100" spans="1:7" ht="15" customHeight="1">
      <c r="A100" s="3"/>
      <c r="B100" s="8" t="s">
        <v>144</v>
      </c>
      <c r="C100" s="6" t="s">
        <v>145</v>
      </c>
      <c r="D100" s="3"/>
      <c r="E100" s="3"/>
      <c r="F100" s="3"/>
      <c r="G100" s="3"/>
    </row>
    <row r="101" spans="1:7" ht="15" customHeight="1">
      <c r="A101" s="3"/>
      <c r="B101" s="9" t="s">
        <v>18</v>
      </c>
      <c r="C101" s="10" t="s">
        <v>146</v>
      </c>
      <c r="D101" s="11" t="s">
        <v>20</v>
      </c>
      <c r="E101" s="12">
        <v>137665</v>
      </c>
      <c r="F101" s="12">
        <v>129832</v>
      </c>
      <c r="G101" s="13" t="s">
        <v>147</v>
      </c>
    </row>
    <row r="102" spans="1:7" ht="15.95" customHeight="1">
      <c r="A102" s="3"/>
      <c r="B102" s="3"/>
      <c r="C102" s="14" t="s">
        <v>148</v>
      </c>
      <c r="D102" s="15" t="s">
        <v>20</v>
      </c>
      <c r="E102" s="16">
        <v>137665</v>
      </c>
      <c r="F102" s="16">
        <v>129832</v>
      </c>
      <c r="G102" s="17" t="s">
        <v>147</v>
      </c>
    </row>
    <row r="103" spans="1:7" ht="15" customHeight="1">
      <c r="A103" s="3"/>
      <c r="B103" s="8" t="s">
        <v>149</v>
      </c>
      <c r="C103" s="6" t="s">
        <v>150</v>
      </c>
      <c r="D103" s="3"/>
      <c r="E103" s="3"/>
      <c r="F103" s="3"/>
      <c r="G103" s="3"/>
    </row>
    <row r="104" spans="1:7" ht="15.95" customHeight="1">
      <c r="A104" s="3"/>
      <c r="B104" s="26" t="s">
        <v>105</v>
      </c>
      <c r="C104" s="27" t="s">
        <v>151</v>
      </c>
      <c r="D104" s="3"/>
      <c r="E104" s="3"/>
      <c r="F104" s="3"/>
      <c r="G104" s="3"/>
    </row>
    <row r="105" spans="1:7" ht="15" customHeight="1">
      <c r="A105" s="3"/>
      <c r="B105" s="9" t="s">
        <v>18</v>
      </c>
      <c r="C105" s="10" t="s">
        <v>152</v>
      </c>
      <c r="D105" s="11" t="s">
        <v>20</v>
      </c>
      <c r="E105" s="13">
        <v>52095</v>
      </c>
      <c r="F105" s="13">
        <v>40736</v>
      </c>
      <c r="G105" s="13" t="s">
        <v>153</v>
      </c>
    </row>
    <row r="106" spans="1:7" ht="15.95" customHeight="1">
      <c r="A106" s="3"/>
      <c r="B106" s="3"/>
      <c r="C106" s="7" t="s">
        <v>110</v>
      </c>
      <c r="D106" s="15" t="s">
        <v>20</v>
      </c>
      <c r="E106" s="18">
        <v>52095</v>
      </c>
      <c r="F106" s="18">
        <v>40736</v>
      </c>
      <c r="G106" s="17" t="s">
        <v>153</v>
      </c>
    </row>
    <row r="107" spans="1:7" ht="15.95" customHeight="1">
      <c r="A107" s="3"/>
      <c r="B107" s="3"/>
      <c r="C107" s="14" t="s">
        <v>154</v>
      </c>
      <c r="D107" s="15" t="s">
        <v>20</v>
      </c>
      <c r="E107" s="18">
        <v>52095</v>
      </c>
      <c r="F107" s="18">
        <v>40736</v>
      </c>
      <c r="G107" s="17" t="s">
        <v>153</v>
      </c>
    </row>
    <row r="108" spans="1:7" ht="15" customHeight="1">
      <c r="A108" s="3"/>
      <c r="B108" s="8" t="s">
        <v>155</v>
      </c>
      <c r="C108" s="6" t="s">
        <v>156</v>
      </c>
      <c r="D108" s="3"/>
      <c r="E108" s="3"/>
      <c r="F108" s="3"/>
      <c r="G108" s="3"/>
    </row>
    <row r="109" spans="1:7" ht="15" customHeight="1">
      <c r="A109" s="3"/>
      <c r="B109" s="9" t="s">
        <v>31</v>
      </c>
      <c r="C109" s="10" t="s">
        <v>157</v>
      </c>
      <c r="D109" s="11" t="s">
        <v>20</v>
      </c>
      <c r="E109" s="13">
        <v>3.75</v>
      </c>
      <c r="F109" s="13">
        <v>29.35</v>
      </c>
      <c r="G109" s="13" t="s">
        <v>158</v>
      </c>
    </row>
    <row r="110" spans="1:7" ht="15" customHeight="1">
      <c r="A110" s="3"/>
      <c r="B110" s="9" t="s">
        <v>37</v>
      </c>
      <c r="C110" s="10" t="s">
        <v>159</v>
      </c>
      <c r="D110" s="11" t="s">
        <v>20</v>
      </c>
      <c r="E110" s="13">
        <v>14306</v>
      </c>
      <c r="F110" s="13">
        <v>13682.97</v>
      </c>
      <c r="G110" s="13" t="s">
        <v>160</v>
      </c>
    </row>
    <row r="111" spans="1:7" ht="15" customHeight="1">
      <c r="A111" s="3"/>
      <c r="B111" s="9" t="s">
        <v>40</v>
      </c>
      <c r="C111" s="10" t="s">
        <v>161</v>
      </c>
      <c r="D111" s="11" t="s">
        <v>20</v>
      </c>
      <c r="E111" s="13">
        <v>1172.3399999999999</v>
      </c>
      <c r="F111" s="13">
        <v>1614.05</v>
      </c>
      <c r="G111" s="13" t="s">
        <v>162</v>
      </c>
    </row>
    <row r="112" spans="1:7" ht="33" customHeight="1">
      <c r="A112" s="3"/>
      <c r="B112" s="9" t="s">
        <v>43</v>
      </c>
      <c r="C112" s="10" t="s">
        <v>163</v>
      </c>
      <c r="D112" s="11" t="s">
        <v>20</v>
      </c>
      <c r="E112" s="13">
        <v>22.7</v>
      </c>
      <c r="F112" s="13">
        <v>110.8</v>
      </c>
      <c r="G112" s="13" t="s">
        <v>164</v>
      </c>
    </row>
    <row r="113" spans="1:7" ht="15" customHeight="1">
      <c r="A113" s="3"/>
      <c r="B113" s="9" t="s">
        <v>165</v>
      </c>
      <c r="C113" s="10" t="s">
        <v>166</v>
      </c>
      <c r="D113" s="11" t="s">
        <v>20</v>
      </c>
      <c r="E113" s="13">
        <v>33.409999999999997</v>
      </c>
      <c r="F113" s="13">
        <v>10.66</v>
      </c>
      <c r="G113" s="13" t="s">
        <v>167</v>
      </c>
    </row>
    <row r="114" spans="1:7" ht="15" customHeight="1">
      <c r="A114" s="3"/>
      <c r="B114" s="9" t="s">
        <v>168</v>
      </c>
      <c r="C114" s="10" t="s">
        <v>169</v>
      </c>
      <c r="D114" s="11" t="s">
        <v>20</v>
      </c>
      <c r="E114" s="13">
        <v>513.88</v>
      </c>
      <c r="F114" s="13">
        <v>472.23</v>
      </c>
      <c r="G114" s="13" t="s">
        <v>170</v>
      </c>
    </row>
    <row r="115" spans="1:7" ht="15" customHeight="1">
      <c r="A115" s="3"/>
      <c r="B115" s="9" t="s">
        <v>54</v>
      </c>
      <c r="C115" s="10" t="s">
        <v>55</v>
      </c>
      <c r="D115" s="11" t="s">
        <v>20</v>
      </c>
      <c r="E115" s="13">
        <v>3977.92</v>
      </c>
      <c r="F115" s="13">
        <v>2844.61</v>
      </c>
      <c r="G115" s="13" t="s">
        <v>171</v>
      </c>
    </row>
    <row r="116" spans="1:7" ht="15.95" customHeight="1">
      <c r="A116" s="3"/>
      <c r="B116" s="3"/>
      <c r="C116" s="14" t="s">
        <v>172</v>
      </c>
      <c r="D116" s="15" t="s">
        <v>20</v>
      </c>
      <c r="E116" s="18">
        <v>20030.009999999998</v>
      </c>
      <c r="F116" s="18">
        <v>18764.669999999998</v>
      </c>
      <c r="G116" s="17" t="s">
        <v>173</v>
      </c>
    </row>
    <row r="117" spans="1:7" ht="15" customHeight="1">
      <c r="A117" s="3"/>
      <c r="B117" s="8" t="s">
        <v>174</v>
      </c>
      <c r="C117" s="6" t="s">
        <v>175</v>
      </c>
      <c r="D117" s="3"/>
      <c r="E117" s="3"/>
      <c r="F117" s="3"/>
      <c r="G117" s="3"/>
    </row>
    <row r="118" spans="1:7" ht="15" customHeight="1">
      <c r="A118" s="3"/>
      <c r="B118" s="9" t="s">
        <v>25</v>
      </c>
      <c r="C118" s="10" t="s">
        <v>176</v>
      </c>
      <c r="D118" s="11" t="s">
        <v>20</v>
      </c>
      <c r="E118" s="12">
        <v>389606.40000000002</v>
      </c>
      <c r="F118" s="12">
        <v>526426.18999999994</v>
      </c>
      <c r="G118" s="13" t="s">
        <v>177</v>
      </c>
    </row>
    <row r="119" spans="1:7" ht="15" customHeight="1">
      <c r="A119" s="3"/>
      <c r="B119" s="9" t="s">
        <v>28</v>
      </c>
      <c r="C119" s="10" t="s">
        <v>178</v>
      </c>
      <c r="D119" s="11" t="s">
        <v>20</v>
      </c>
      <c r="E119" s="13">
        <v>641.91</v>
      </c>
      <c r="F119" s="13">
        <v>2329</v>
      </c>
      <c r="G119" s="13" t="s">
        <v>179</v>
      </c>
    </row>
    <row r="120" spans="1:7" ht="15" customHeight="1">
      <c r="A120" s="19"/>
      <c r="B120" s="28" t="s">
        <v>31</v>
      </c>
      <c r="C120" s="29" t="s">
        <v>180</v>
      </c>
      <c r="D120" s="30" t="s">
        <v>20</v>
      </c>
      <c r="E120" s="31">
        <v>421004.68</v>
      </c>
      <c r="F120" s="31">
        <v>413252.82</v>
      </c>
      <c r="G120" s="32" t="s">
        <v>181</v>
      </c>
    </row>
    <row r="121" spans="1:7" ht="15.95" customHeight="1">
      <c r="A121" s="1616" t="s">
        <v>61</v>
      </c>
      <c r="B121" s="1617"/>
      <c r="C121" s="1617"/>
      <c r="D121" s="1617"/>
      <c r="E121" s="1617"/>
      <c r="F121" s="1617"/>
      <c r="G121" s="1617"/>
    </row>
    <row r="122" spans="1:7" ht="15.95" customHeight="1">
      <c r="A122" s="3"/>
      <c r="B122" s="1618"/>
      <c r="C122" s="1619"/>
      <c r="D122" s="3"/>
      <c r="E122" s="1624"/>
      <c r="F122" s="1625"/>
      <c r="G122" s="4" t="s">
        <v>1</v>
      </c>
    </row>
    <row r="123" spans="1:7" ht="15.95" customHeight="1">
      <c r="A123" s="3"/>
      <c r="B123" s="3"/>
      <c r="C123" s="3"/>
      <c r="D123" s="3"/>
      <c r="E123" s="1616" t="s">
        <v>2</v>
      </c>
      <c r="F123" s="1617"/>
      <c r="G123" s="4" t="s">
        <v>3</v>
      </c>
    </row>
    <row r="124" spans="1:7" ht="15.95" customHeight="1">
      <c r="A124" s="3"/>
      <c r="B124" s="3"/>
      <c r="C124" s="3"/>
      <c r="D124" s="3"/>
      <c r="E124" s="5" t="s">
        <v>4</v>
      </c>
      <c r="F124" s="5" t="s">
        <v>5</v>
      </c>
      <c r="G124" s="4" t="s">
        <v>6</v>
      </c>
    </row>
    <row r="125" spans="1:7" ht="15.95" customHeight="1">
      <c r="A125" s="1616"/>
      <c r="B125" s="1617"/>
      <c r="C125" s="1" t="s">
        <v>7</v>
      </c>
      <c r="D125" s="1616"/>
      <c r="E125" s="1617"/>
      <c r="F125" s="1617"/>
      <c r="G125" s="4" t="s">
        <v>8</v>
      </c>
    </row>
    <row r="126" spans="1:7" ht="13.5" customHeight="1">
      <c r="A126" s="3"/>
      <c r="B126" s="3"/>
      <c r="C126" s="3"/>
      <c r="F126" s="1620" t="s">
        <v>9</v>
      </c>
      <c r="G126" s="1621"/>
    </row>
    <row r="127" spans="1:7" ht="15" customHeight="1">
      <c r="A127" s="3"/>
      <c r="B127" s="1622" t="s">
        <v>62</v>
      </c>
      <c r="C127" s="1622"/>
      <c r="D127" s="3"/>
      <c r="E127" s="3"/>
      <c r="F127" s="3"/>
      <c r="G127" s="3"/>
    </row>
    <row r="128" spans="1:7" ht="15" customHeight="1">
      <c r="A128" s="7" t="s">
        <v>11</v>
      </c>
      <c r="B128" s="1622" t="s">
        <v>63</v>
      </c>
      <c r="C128" s="1622"/>
      <c r="D128" s="1622"/>
      <c r="E128" s="3"/>
      <c r="F128" s="3"/>
      <c r="G128" s="3"/>
    </row>
    <row r="129" spans="1:7" ht="15" customHeight="1">
      <c r="A129" s="7" t="s">
        <v>142</v>
      </c>
      <c r="B129" s="1622" t="s">
        <v>182</v>
      </c>
      <c r="C129" s="1622"/>
      <c r="D129" s="1622"/>
      <c r="E129" s="3"/>
      <c r="F129" s="3"/>
      <c r="G129" s="3"/>
    </row>
    <row r="130" spans="1:7" ht="15" customHeight="1">
      <c r="A130" s="25"/>
      <c r="B130" s="8" t="s">
        <v>174</v>
      </c>
      <c r="C130" s="1630" t="s">
        <v>183</v>
      </c>
      <c r="D130" s="1622"/>
      <c r="E130" s="1622"/>
      <c r="F130" s="3"/>
      <c r="G130" s="3"/>
    </row>
    <row r="131" spans="1:7" ht="15" customHeight="1">
      <c r="A131" s="3"/>
      <c r="B131" s="9" t="s">
        <v>43</v>
      </c>
      <c r="C131" s="10" t="s">
        <v>184</v>
      </c>
      <c r="D131" s="11" t="s">
        <v>20</v>
      </c>
      <c r="E131" s="13" t="s">
        <v>185</v>
      </c>
      <c r="F131" s="13">
        <v>0.1</v>
      </c>
      <c r="G131" s="13" t="s">
        <v>186</v>
      </c>
    </row>
    <row r="132" spans="1:7" ht="15" customHeight="1">
      <c r="A132" s="3"/>
      <c r="B132" s="9" t="s">
        <v>46</v>
      </c>
      <c r="C132" s="10" t="s">
        <v>187</v>
      </c>
      <c r="D132" s="11" t="s">
        <v>20</v>
      </c>
      <c r="E132" s="13" t="s">
        <v>188</v>
      </c>
      <c r="F132" s="13">
        <v>2754757.8</v>
      </c>
      <c r="G132" s="13" t="s">
        <v>189</v>
      </c>
    </row>
    <row r="133" spans="1:7" ht="15" customHeight="1">
      <c r="A133" s="3"/>
      <c r="B133" s="9" t="s">
        <v>190</v>
      </c>
      <c r="C133" s="10" t="s">
        <v>191</v>
      </c>
      <c r="D133" s="11" t="s">
        <v>20</v>
      </c>
      <c r="E133" s="13" t="s">
        <v>185</v>
      </c>
      <c r="F133" s="13">
        <v>0.39</v>
      </c>
      <c r="G133" s="13" t="s">
        <v>186</v>
      </c>
    </row>
    <row r="134" spans="1:7" ht="15" customHeight="1">
      <c r="A134" s="3"/>
      <c r="B134" s="9" t="s">
        <v>54</v>
      </c>
      <c r="C134" s="10" t="s">
        <v>55</v>
      </c>
      <c r="D134" s="11" t="s">
        <v>20</v>
      </c>
      <c r="E134" s="13">
        <v>329.59</v>
      </c>
      <c r="F134" s="13">
        <v>1615.93</v>
      </c>
      <c r="G134" s="13" t="s">
        <v>192</v>
      </c>
    </row>
    <row r="135" spans="1:7" ht="14.25" customHeight="1">
      <c r="A135" s="25"/>
      <c r="B135" s="3"/>
      <c r="C135" s="14" t="s">
        <v>193</v>
      </c>
      <c r="D135" s="15" t="s">
        <v>20</v>
      </c>
      <c r="E135" s="16">
        <v>3312671.78</v>
      </c>
      <c r="F135" s="18">
        <v>3698382.23</v>
      </c>
      <c r="G135" s="17" t="s">
        <v>194</v>
      </c>
    </row>
    <row r="136" spans="1:7" ht="15" customHeight="1">
      <c r="A136" s="3"/>
      <c r="B136" s="8" t="s">
        <v>195</v>
      </c>
      <c r="C136" s="6" t="s">
        <v>196</v>
      </c>
      <c r="D136" s="3"/>
      <c r="E136" s="3"/>
      <c r="F136" s="3"/>
      <c r="G136" s="3"/>
    </row>
    <row r="137" spans="1:7" ht="15" customHeight="1">
      <c r="A137" s="3"/>
      <c r="B137" s="9" t="s">
        <v>25</v>
      </c>
      <c r="C137" s="10" t="s">
        <v>197</v>
      </c>
      <c r="D137" s="11" t="s">
        <v>20</v>
      </c>
      <c r="E137" s="12">
        <v>152685.07999999999</v>
      </c>
      <c r="F137" s="12">
        <v>137577.23000000001</v>
      </c>
      <c r="G137" s="13" t="s">
        <v>198</v>
      </c>
    </row>
    <row r="138" spans="1:7" ht="15" customHeight="1">
      <c r="A138" s="3"/>
      <c r="B138" s="9" t="s">
        <v>28</v>
      </c>
      <c r="C138" s="10" t="s">
        <v>199</v>
      </c>
      <c r="D138" s="11" t="s">
        <v>20</v>
      </c>
      <c r="E138" s="12">
        <v>403862.13</v>
      </c>
      <c r="F138" s="12">
        <v>361550.56</v>
      </c>
      <c r="G138" s="13" t="s">
        <v>200</v>
      </c>
    </row>
    <row r="139" spans="1:7" ht="15" customHeight="1">
      <c r="A139" s="3"/>
      <c r="B139" s="9" t="s">
        <v>54</v>
      </c>
      <c r="C139" s="10" t="s">
        <v>55</v>
      </c>
      <c r="D139" s="11" t="s">
        <v>20</v>
      </c>
      <c r="E139" s="13">
        <v>214.59</v>
      </c>
      <c r="F139" s="13">
        <v>1040.19</v>
      </c>
      <c r="G139" s="13" t="s">
        <v>201</v>
      </c>
    </row>
    <row r="140" spans="1:7" ht="15.95" customHeight="1">
      <c r="A140" s="3"/>
      <c r="B140" s="3"/>
      <c r="C140" s="14" t="s">
        <v>202</v>
      </c>
      <c r="D140" s="15" t="s">
        <v>20</v>
      </c>
      <c r="E140" s="16">
        <v>556761.80000000005</v>
      </c>
      <c r="F140" s="18">
        <v>500167.98</v>
      </c>
      <c r="G140" s="17" t="s">
        <v>203</v>
      </c>
    </row>
    <row r="141" spans="1:7" ht="15" customHeight="1">
      <c r="A141" s="3"/>
      <c r="B141" s="8" t="s">
        <v>204</v>
      </c>
      <c r="C141" s="6" t="s">
        <v>205</v>
      </c>
      <c r="D141" s="3"/>
      <c r="E141" s="3"/>
      <c r="F141" s="3"/>
      <c r="G141" s="3"/>
    </row>
    <row r="142" spans="1:7" ht="15" customHeight="1">
      <c r="A142" s="3"/>
      <c r="B142" s="9" t="s">
        <v>31</v>
      </c>
      <c r="C142" s="10" t="s">
        <v>206</v>
      </c>
      <c r="D142" s="11" t="s">
        <v>20</v>
      </c>
      <c r="E142" s="13">
        <v>24227.45</v>
      </c>
      <c r="F142" s="13">
        <v>5483.56</v>
      </c>
      <c r="G142" s="13" t="s">
        <v>207</v>
      </c>
    </row>
    <row r="143" spans="1:7" ht="15" customHeight="1">
      <c r="A143" s="3"/>
      <c r="B143" s="9" t="s">
        <v>34</v>
      </c>
      <c r="C143" s="10" t="s">
        <v>208</v>
      </c>
      <c r="D143" s="11" t="s">
        <v>20</v>
      </c>
      <c r="E143" s="13">
        <v>1.31</v>
      </c>
      <c r="F143" s="13">
        <v>1.78</v>
      </c>
      <c r="G143" s="13" t="s">
        <v>209</v>
      </c>
    </row>
    <row r="144" spans="1:7" ht="14.25" customHeight="1">
      <c r="A144" s="3"/>
      <c r="B144" s="3"/>
      <c r="C144" s="14" t="s">
        <v>210</v>
      </c>
      <c r="D144" s="15" t="s">
        <v>20</v>
      </c>
      <c r="E144" s="18">
        <v>24228.76</v>
      </c>
      <c r="F144" s="18">
        <v>5485.34</v>
      </c>
      <c r="G144" s="17" t="s">
        <v>211</v>
      </c>
    </row>
    <row r="145" spans="1:7" ht="15" customHeight="1">
      <c r="A145" s="3"/>
      <c r="B145" s="8" t="s">
        <v>212</v>
      </c>
      <c r="C145" s="6" t="s">
        <v>213</v>
      </c>
      <c r="D145" s="3"/>
      <c r="E145" s="3"/>
      <c r="F145" s="3"/>
      <c r="G145" s="3"/>
    </row>
    <row r="146" spans="1:7" ht="15" customHeight="1">
      <c r="A146" s="3"/>
      <c r="B146" s="9" t="s">
        <v>25</v>
      </c>
      <c r="C146" s="10" t="s">
        <v>214</v>
      </c>
      <c r="D146" s="11" t="s">
        <v>20</v>
      </c>
      <c r="E146" s="12">
        <v>1150051.3799999999</v>
      </c>
      <c r="F146" s="12">
        <v>1058122.96</v>
      </c>
      <c r="G146" s="13" t="s">
        <v>215</v>
      </c>
    </row>
    <row r="147" spans="1:7" ht="15" customHeight="1">
      <c r="A147" s="3"/>
      <c r="B147" s="9" t="s">
        <v>28</v>
      </c>
      <c r="C147" s="10" t="s">
        <v>216</v>
      </c>
      <c r="D147" s="11" t="s">
        <v>20</v>
      </c>
      <c r="E147" s="13">
        <v>630.46</v>
      </c>
      <c r="F147" s="13">
        <v>567.76</v>
      </c>
      <c r="G147" s="13" t="s">
        <v>217</v>
      </c>
    </row>
    <row r="148" spans="1:7" ht="15" customHeight="1">
      <c r="A148" s="3"/>
      <c r="B148" s="9" t="s">
        <v>31</v>
      </c>
      <c r="C148" s="10" t="s">
        <v>218</v>
      </c>
      <c r="D148" s="11" t="s">
        <v>20</v>
      </c>
      <c r="E148" s="13" t="s">
        <v>185</v>
      </c>
      <c r="F148" s="13">
        <v>1.26</v>
      </c>
      <c r="G148" s="13" t="s">
        <v>186</v>
      </c>
    </row>
    <row r="149" spans="1:7" ht="15" customHeight="1">
      <c r="A149" s="3"/>
      <c r="B149" s="9" t="s">
        <v>54</v>
      </c>
      <c r="C149" s="10" t="s">
        <v>55</v>
      </c>
      <c r="D149" s="30" t="s">
        <v>20</v>
      </c>
      <c r="E149" s="32">
        <v>711.93</v>
      </c>
      <c r="F149" s="32">
        <v>659.57</v>
      </c>
      <c r="G149" s="32" t="s">
        <v>219</v>
      </c>
    </row>
    <row r="150" spans="1:7" ht="15.95" customHeight="1">
      <c r="A150" s="33"/>
      <c r="B150" s="19"/>
      <c r="C150" s="23" t="s">
        <v>220</v>
      </c>
      <c r="D150" s="15" t="s">
        <v>20</v>
      </c>
      <c r="E150" s="18">
        <v>1151393.77</v>
      </c>
      <c r="F150" s="16">
        <v>1059351.55</v>
      </c>
      <c r="G150" s="17" t="s">
        <v>215</v>
      </c>
    </row>
    <row r="151" spans="1:7" ht="15" customHeight="1">
      <c r="A151" s="3"/>
      <c r="B151" s="9" t="s">
        <v>13</v>
      </c>
      <c r="C151" s="10" t="s">
        <v>221</v>
      </c>
      <c r="D151" s="11"/>
      <c r="E151" s="13"/>
      <c r="F151" s="13"/>
      <c r="G151" s="13"/>
    </row>
    <row r="152" spans="1:7" ht="15" customHeight="1">
      <c r="A152" s="3"/>
      <c r="B152" s="9"/>
      <c r="C152" s="10"/>
      <c r="D152" s="11"/>
      <c r="E152" s="13"/>
      <c r="F152" s="13"/>
      <c r="G152" s="13"/>
    </row>
    <row r="153" spans="1:7" ht="15.95" customHeight="1">
      <c r="A153" s="1616" t="s">
        <v>61</v>
      </c>
      <c r="B153" s="1617"/>
      <c r="C153" s="1617"/>
      <c r="D153" s="1617"/>
      <c r="E153" s="1617"/>
      <c r="F153" s="1617"/>
      <c r="G153" s="1617"/>
    </row>
    <row r="154" spans="1:7" ht="15.95" customHeight="1">
      <c r="A154" s="3"/>
      <c r="B154" s="1618"/>
      <c r="C154" s="1619"/>
      <c r="D154" s="3"/>
      <c r="E154" s="1624"/>
      <c r="F154" s="1625"/>
      <c r="G154" s="4" t="s">
        <v>1</v>
      </c>
    </row>
    <row r="155" spans="1:7" ht="15.95" customHeight="1">
      <c r="A155" s="3"/>
      <c r="B155" s="3"/>
      <c r="C155" s="3"/>
      <c r="D155" s="3"/>
      <c r="E155" s="1616" t="s">
        <v>2</v>
      </c>
      <c r="F155" s="1617"/>
      <c r="G155" s="4" t="s">
        <v>3</v>
      </c>
    </row>
    <row r="156" spans="1:7" ht="15.95" customHeight="1">
      <c r="A156" s="3"/>
      <c r="B156" s="3"/>
      <c r="C156" s="3"/>
      <c r="D156" s="3"/>
      <c r="E156" s="5" t="s">
        <v>4</v>
      </c>
      <c r="F156" s="5" t="s">
        <v>5</v>
      </c>
      <c r="G156" s="4" t="s">
        <v>6</v>
      </c>
    </row>
    <row r="157" spans="1:7" ht="15.95" customHeight="1">
      <c r="A157" s="1616"/>
      <c r="B157" s="1617"/>
      <c r="C157" s="1" t="s">
        <v>7</v>
      </c>
      <c r="D157" s="1616"/>
      <c r="E157" s="1617"/>
      <c r="F157" s="1617"/>
      <c r="G157" s="4" t="s">
        <v>8</v>
      </c>
    </row>
    <row r="158" spans="1:7" ht="15.95" customHeight="1">
      <c r="A158" s="3"/>
      <c r="B158" s="3"/>
      <c r="C158" s="3"/>
      <c r="F158" s="1620" t="s">
        <v>9</v>
      </c>
      <c r="G158" s="1621"/>
    </row>
    <row r="159" spans="1:7" ht="15" customHeight="1">
      <c r="A159" s="3"/>
      <c r="B159" s="1622" t="s">
        <v>62</v>
      </c>
      <c r="C159" s="1622"/>
      <c r="D159" s="3"/>
      <c r="E159" s="3"/>
      <c r="F159" s="3"/>
      <c r="G159" s="3"/>
    </row>
    <row r="160" spans="1:7" ht="15" customHeight="1">
      <c r="A160" s="7" t="s">
        <v>11</v>
      </c>
      <c r="B160" s="1622" t="s">
        <v>222</v>
      </c>
      <c r="C160" s="1622"/>
      <c r="D160" s="1622"/>
      <c r="E160" s="3"/>
      <c r="F160" s="3"/>
      <c r="G160" s="3"/>
    </row>
    <row r="161" spans="1:7" ht="15" customHeight="1">
      <c r="A161" s="7" t="s">
        <v>142</v>
      </c>
      <c r="B161" s="1622" t="s">
        <v>223</v>
      </c>
      <c r="C161" s="1622"/>
      <c r="D161" s="1622"/>
      <c r="E161" s="3"/>
      <c r="F161" s="3"/>
      <c r="G161" s="3"/>
    </row>
    <row r="162" spans="1:7" ht="15" customHeight="1">
      <c r="A162" s="3"/>
      <c r="B162" s="8" t="s">
        <v>224</v>
      </c>
      <c r="C162" s="6" t="s">
        <v>225</v>
      </c>
      <c r="D162" s="3"/>
      <c r="E162" s="3"/>
      <c r="F162" s="3"/>
      <c r="G162" s="3"/>
    </row>
    <row r="163" spans="1:7" ht="15" customHeight="1">
      <c r="A163" s="3"/>
      <c r="B163" s="9" t="s">
        <v>37</v>
      </c>
      <c r="C163" s="10" t="s">
        <v>226</v>
      </c>
      <c r="D163" s="11" t="s">
        <v>20</v>
      </c>
      <c r="E163" s="13">
        <v>0.02</v>
      </c>
      <c r="F163" s="13" t="s">
        <v>185</v>
      </c>
      <c r="G163" s="13" t="s">
        <v>227</v>
      </c>
    </row>
    <row r="164" spans="1:7" ht="15" customHeight="1">
      <c r="A164" s="3"/>
      <c r="B164" s="9" t="s">
        <v>18</v>
      </c>
      <c r="C164" s="10" t="s">
        <v>19</v>
      </c>
      <c r="D164" s="11" t="s">
        <v>20</v>
      </c>
      <c r="E164" s="13">
        <v>733</v>
      </c>
      <c r="F164" s="13">
        <v>5165</v>
      </c>
      <c r="G164" s="13" t="s">
        <v>228</v>
      </c>
    </row>
    <row r="165" spans="1:7" ht="15.95" customHeight="1">
      <c r="A165" s="3"/>
      <c r="B165" s="3"/>
      <c r="C165" s="14" t="s">
        <v>229</v>
      </c>
      <c r="D165" s="15" t="s">
        <v>20</v>
      </c>
      <c r="E165" s="18">
        <v>733.02</v>
      </c>
      <c r="F165" s="18">
        <v>5165</v>
      </c>
      <c r="G165" s="17" t="s">
        <v>228</v>
      </c>
    </row>
    <row r="166" spans="1:7" ht="15.75">
      <c r="A166" s="3"/>
      <c r="B166" s="8" t="s">
        <v>230</v>
      </c>
      <c r="C166" s="6" t="s">
        <v>231</v>
      </c>
      <c r="D166" s="3"/>
      <c r="E166" s="3"/>
      <c r="F166" s="3"/>
      <c r="G166" s="3"/>
    </row>
    <row r="167" spans="1:7" ht="15" customHeight="1">
      <c r="A167" s="3"/>
      <c r="B167" s="9" t="s">
        <v>25</v>
      </c>
      <c r="C167" s="10" t="s">
        <v>232</v>
      </c>
      <c r="D167" s="11" t="s">
        <v>20</v>
      </c>
      <c r="E167" s="13">
        <v>250.55</v>
      </c>
      <c r="F167" s="13">
        <v>273.7</v>
      </c>
      <c r="G167" s="13" t="s">
        <v>233</v>
      </c>
    </row>
    <row r="168" spans="1:7" ht="15" customHeight="1">
      <c r="A168" s="3"/>
      <c r="B168" s="9" t="s">
        <v>37</v>
      </c>
      <c r="C168" s="10" t="s">
        <v>234</v>
      </c>
      <c r="D168" s="11" t="s">
        <v>20</v>
      </c>
      <c r="E168" s="13">
        <v>126.87</v>
      </c>
      <c r="F168" s="13">
        <v>133.44</v>
      </c>
      <c r="G168" s="13" t="s">
        <v>235</v>
      </c>
    </row>
    <row r="169" spans="1:7" ht="15" customHeight="1">
      <c r="A169" s="3"/>
      <c r="B169" s="9" t="s">
        <v>165</v>
      </c>
      <c r="C169" s="10" t="s">
        <v>236</v>
      </c>
      <c r="D169" s="11" t="s">
        <v>20</v>
      </c>
      <c r="E169" s="13">
        <v>66605.7</v>
      </c>
      <c r="F169" s="13">
        <v>36890.870000000003</v>
      </c>
      <c r="G169" s="13" t="s">
        <v>237</v>
      </c>
    </row>
    <row r="170" spans="1:7" ht="15" customHeight="1">
      <c r="A170" s="3"/>
      <c r="B170" s="9" t="s">
        <v>54</v>
      </c>
      <c r="C170" s="10" t="s">
        <v>55</v>
      </c>
      <c r="D170" s="11" t="s">
        <v>20</v>
      </c>
      <c r="E170" s="13">
        <v>5623.92</v>
      </c>
      <c r="F170" s="13">
        <v>4023.92</v>
      </c>
      <c r="G170" s="13" t="s">
        <v>238</v>
      </c>
    </row>
    <row r="171" spans="1:7" ht="15" customHeight="1">
      <c r="A171" s="3"/>
      <c r="B171" s="9" t="s">
        <v>18</v>
      </c>
      <c r="C171" s="10" t="s">
        <v>19</v>
      </c>
      <c r="D171" s="11" t="s">
        <v>20</v>
      </c>
      <c r="E171" s="13">
        <v>4809</v>
      </c>
      <c r="F171" s="13">
        <v>5436</v>
      </c>
      <c r="G171" s="13" t="s">
        <v>239</v>
      </c>
    </row>
    <row r="172" spans="1:7" ht="15.95" customHeight="1">
      <c r="A172" s="3"/>
      <c r="B172" s="3"/>
      <c r="C172" s="14" t="s">
        <v>240</v>
      </c>
      <c r="D172" s="15" t="s">
        <v>20</v>
      </c>
      <c r="E172" s="18">
        <v>77416.039999999994</v>
      </c>
      <c r="F172" s="18">
        <v>46757.93</v>
      </c>
      <c r="G172" s="17" t="s">
        <v>241</v>
      </c>
    </row>
    <row r="173" spans="1:7" ht="15.95" customHeight="1">
      <c r="A173" s="3"/>
      <c r="B173" s="3"/>
      <c r="C173" s="7" t="s">
        <v>242</v>
      </c>
      <c r="D173" s="15" t="s">
        <v>20</v>
      </c>
      <c r="E173" s="18">
        <v>5332995.16</v>
      </c>
      <c r="F173" s="18">
        <v>5504642.7000000002</v>
      </c>
      <c r="G173" s="17" t="s">
        <v>243</v>
      </c>
    </row>
    <row r="174" spans="1:7" ht="15.95" customHeight="1">
      <c r="A174" s="3"/>
      <c r="B174" s="3"/>
      <c r="C174" s="7" t="s">
        <v>244</v>
      </c>
      <c r="D174" s="15" t="s">
        <v>20</v>
      </c>
      <c r="E174" s="18">
        <v>17349798.34</v>
      </c>
      <c r="F174" s="18">
        <v>15784358.140000001</v>
      </c>
      <c r="G174" s="17" t="s">
        <v>245</v>
      </c>
    </row>
    <row r="175" spans="1:7" ht="15.95" customHeight="1">
      <c r="A175" s="7" t="s">
        <v>246</v>
      </c>
      <c r="B175" s="1622" t="s">
        <v>247</v>
      </c>
      <c r="C175" s="1622"/>
      <c r="D175" s="3"/>
      <c r="E175" s="3"/>
      <c r="F175" s="3"/>
      <c r="G175" s="3"/>
    </row>
    <row r="176" spans="1:7" ht="15" customHeight="1">
      <c r="A176" s="7" t="s">
        <v>13</v>
      </c>
      <c r="B176" s="1622" t="s">
        <v>248</v>
      </c>
      <c r="C176" s="1622"/>
      <c r="D176" s="3"/>
      <c r="E176" s="3"/>
      <c r="F176" s="3"/>
      <c r="G176" s="3"/>
    </row>
    <row r="177" spans="1:7" ht="15" customHeight="1">
      <c r="A177" s="3"/>
      <c r="B177" s="8" t="s">
        <v>249</v>
      </c>
      <c r="C177" s="6" t="s">
        <v>250</v>
      </c>
      <c r="D177" s="3"/>
      <c r="E177" s="3"/>
      <c r="F177" s="3"/>
      <c r="G177" s="3"/>
    </row>
    <row r="178" spans="1:7" ht="15" customHeight="1">
      <c r="A178" s="3"/>
      <c r="B178" s="9" t="s">
        <v>54</v>
      </c>
      <c r="C178" s="10" t="s">
        <v>55</v>
      </c>
      <c r="D178" s="11" t="s">
        <v>20</v>
      </c>
      <c r="E178" s="13">
        <v>5.65</v>
      </c>
      <c r="F178" s="13">
        <v>8.1</v>
      </c>
      <c r="G178" s="13" t="s">
        <v>251</v>
      </c>
    </row>
    <row r="179" spans="1:7" ht="15.95" customHeight="1">
      <c r="A179" s="3"/>
      <c r="B179" s="3"/>
      <c r="C179" s="14" t="s">
        <v>252</v>
      </c>
      <c r="D179" s="21" t="s">
        <v>20</v>
      </c>
      <c r="E179" s="18">
        <v>5.65</v>
      </c>
      <c r="F179" s="18">
        <v>8.1</v>
      </c>
      <c r="G179" s="17" t="s">
        <v>251</v>
      </c>
    </row>
    <row r="180" spans="1:7" ht="15.95" customHeight="1">
      <c r="A180" s="19"/>
      <c r="B180" s="19"/>
      <c r="C180" s="20" t="s">
        <v>253</v>
      </c>
      <c r="D180" s="15" t="s">
        <v>20</v>
      </c>
      <c r="E180" s="18">
        <v>5.65</v>
      </c>
      <c r="F180" s="18">
        <v>8.1</v>
      </c>
      <c r="G180" s="17" t="s">
        <v>251</v>
      </c>
    </row>
    <row r="181" spans="1:7" ht="15.95" customHeight="1">
      <c r="A181" s="3"/>
      <c r="B181" s="3"/>
      <c r="C181" s="14"/>
      <c r="D181" s="15"/>
      <c r="E181" s="34"/>
      <c r="F181" s="34"/>
      <c r="G181" s="35"/>
    </row>
    <row r="182" spans="1:7" ht="15.95" customHeight="1">
      <c r="A182" s="3"/>
      <c r="B182" s="3"/>
      <c r="C182" s="14"/>
      <c r="D182" s="15"/>
      <c r="E182" s="34"/>
      <c r="F182" s="34"/>
      <c r="G182" s="35"/>
    </row>
    <row r="183" spans="1:7" ht="15.95" customHeight="1">
      <c r="A183" s="3"/>
      <c r="B183" s="3"/>
      <c r="C183" s="14"/>
      <c r="D183" s="15"/>
      <c r="E183" s="34"/>
      <c r="F183" s="34"/>
      <c r="G183" s="35"/>
    </row>
    <row r="184" spans="1:7" ht="15.95" customHeight="1">
      <c r="A184" s="1616" t="s">
        <v>61</v>
      </c>
      <c r="B184" s="1617"/>
      <c r="C184" s="1617"/>
      <c r="D184" s="1617"/>
      <c r="E184" s="1617"/>
      <c r="F184" s="1617"/>
      <c r="G184" s="1617"/>
    </row>
    <row r="185" spans="1:7" ht="15.95" customHeight="1">
      <c r="A185" s="3"/>
      <c r="B185" s="1626"/>
      <c r="C185" s="1627"/>
      <c r="D185" s="3"/>
      <c r="E185" s="1628"/>
      <c r="F185" s="1629"/>
      <c r="G185" s="1" t="s">
        <v>1</v>
      </c>
    </row>
    <row r="186" spans="1:7" ht="15.95" customHeight="1">
      <c r="A186" s="3"/>
      <c r="B186" s="3"/>
      <c r="C186" s="3"/>
      <c r="D186" s="3"/>
      <c r="E186" s="1616" t="s">
        <v>2</v>
      </c>
      <c r="F186" s="1617"/>
      <c r="G186" s="4" t="s">
        <v>3</v>
      </c>
    </row>
    <row r="187" spans="1:7" ht="15.95" customHeight="1">
      <c r="A187" s="3"/>
      <c r="B187" s="3"/>
      <c r="C187" s="3"/>
      <c r="D187" s="3"/>
      <c r="E187" s="5" t="s">
        <v>4</v>
      </c>
      <c r="F187" s="5" t="s">
        <v>5</v>
      </c>
      <c r="G187" s="4" t="s">
        <v>6</v>
      </c>
    </row>
    <row r="188" spans="1:7" ht="15.95" customHeight="1">
      <c r="A188" s="1616"/>
      <c r="B188" s="1617"/>
      <c r="C188" s="1" t="s">
        <v>7</v>
      </c>
      <c r="D188" s="1616"/>
      <c r="E188" s="1617"/>
      <c r="F188" s="1617"/>
      <c r="G188" s="4" t="s">
        <v>8</v>
      </c>
    </row>
    <row r="189" spans="1:7" ht="15.95" customHeight="1">
      <c r="A189" s="3"/>
      <c r="B189" s="3"/>
      <c r="C189" s="3"/>
      <c r="F189" s="1620" t="s">
        <v>9</v>
      </c>
      <c r="G189" s="1621"/>
    </row>
    <row r="190" spans="1:7" ht="15" customHeight="1">
      <c r="A190" s="3"/>
      <c r="B190" s="1622" t="s">
        <v>62</v>
      </c>
      <c r="C190" s="1622"/>
      <c r="D190" s="3"/>
      <c r="E190" s="3"/>
      <c r="F190" s="3"/>
      <c r="G190" s="3"/>
    </row>
    <row r="191" spans="1:7" ht="15" customHeight="1">
      <c r="A191" s="7" t="s">
        <v>246</v>
      </c>
      <c r="B191" s="1622" t="s">
        <v>254</v>
      </c>
      <c r="C191" s="1622"/>
      <c r="D191" s="1622"/>
      <c r="E191" s="3"/>
      <c r="F191" s="3"/>
      <c r="G191" s="3"/>
    </row>
    <row r="192" spans="1:7" ht="15" customHeight="1">
      <c r="A192" s="7" t="s">
        <v>64</v>
      </c>
      <c r="B192" s="1622" t="s">
        <v>255</v>
      </c>
      <c r="C192" s="1622"/>
      <c r="D192" s="3"/>
      <c r="E192" s="3"/>
      <c r="F192" s="3"/>
      <c r="G192" s="3"/>
    </row>
    <row r="193" spans="1:7" ht="15" customHeight="1">
      <c r="A193" s="3"/>
      <c r="B193" s="8" t="s">
        <v>256</v>
      </c>
      <c r="C193" s="6" t="s">
        <v>257</v>
      </c>
      <c r="D193" s="3"/>
      <c r="E193" s="3"/>
      <c r="F193" s="3"/>
      <c r="G193" s="3"/>
    </row>
    <row r="194" spans="1:7" ht="15.95" customHeight="1">
      <c r="A194" s="3"/>
      <c r="B194" s="26" t="s">
        <v>258</v>
      </c>
      <c r="C194" s="27" t="s">
        <v>259</v>
      </c>
      <c r="D194" s="3"/>
      <c r="E194" s="3"/>
      <c r="F194" s="3"/>
      <c r="G194" s="3"/>
    </row>
    <row r="195" spans="1:7" ht="15" customHeight="1">
      <c r="A195" s="3"/>
      <c r="B195" s="9" t="s">
        <v>31</v>
      </c>
      <c r="C195" s="10" t="s">
        <v>260</v>
      </c>
      <c r="D195" s="11" t="s">
        <v>20</v>
      </c>
      <c r="E195" s="13">
        <v>56.02</v>
      </c>
      <c r="F195" s="13">
        <v>105.49</v>
      </c>
      <c r="G195" s="13" t="s">
        <v>261</v>
      </c>
    </row>
    <row r="196" spans="1:7" ht="15" customHeight="1">
      <c r="A196" s="3"/>
      <c r="B196" s="9" t="s">
        <v>43</v>
      </c>
      <c r="C196" s="10" t="s">
        <v>262</v>
      </c>
      <c r="D196" s="11" t="s">
        <v>20</v>
      </c>
      <c r="E196" s="13">
        <v>23.78</v>
      </c>
      <c r="F196" s="13">
        <v>27.9</v>
      </c>
      <c r="G196" s="13" t="s">
        <v>263</v>
      </c>
    </row>
    <row r="197" spans="1:7" ht="15" customHeight="1">
      <c r="A197" s="3"/>
      <c r="B197" s="9" t="s">
        <v>46</v>
      </c>
      <c r="C197" s="10" t="s">
        <v>264</v>
      </c>
      <c r="D197" s="11" t="s">
        <v>20</v>
      </c>
      <c r="E197" s="13">
        <v>98389.24</v>
      </c>
      <c r="F197" s="13">
        <v>13806.55</v>
      </c>
      <c r="G197" s="13" t="s">
        <v>265</v>
      </c>
    </row>
    <row r="198" spans="1:7" ht="15" customHeight="1">
      <c r="A198" s="3"/>
      <c r="B198" s="9" t="s">
        <v>266</v>
      </c>
      <c r="C198" s="10" t="s">
        <v>267</v>
      </c>
      <c r="D198" s="11" t="s">
        <v>20</v>
      </c>
      <c r="E198" s="13">
        <v>7420.11</v>
      </c>
      <c r="F198" s="13">
        <v>3770.4</v>
      </c>
      <c r="G198" s="13" t="s">
        <v>268</v>
      </c>
    </row>
    <row r="199" spans="1:7" ht="15" customHeight="1">
      <c r="A199" s="3"/>
      <c r="B199" s="9" t="s">
        <v>269</v>
      </c>
      <c r="C199" s="10" t="s">
        <v>270</v>
      </c>
      <c r="D199" s="11" t="s">
        <v>20</v>
      </c>
      <c r="E199" s="13">
        <v>368.62</v>
      </c>
      <c r="F199" s="13">
        <v>486.1</v>
      </c>
      <c r="G199" s="13" t="s">
        <v>271</v>
      </c>
    </row>
    <row r="200" spans="1:7" ht="15" customHeight="1">
      <c r="A200" s="3"/>
      <c r="B200" s="9" t="s">
        <v>272</v>
      </c>
      <c r="C200" s="10" t="s">
        <v>273</v>
      </c>
      <c r="D200" s="11" t="s">
        <v>20</v>
      </c>
      <c r="E200" s="13">
        <v>84.04</v>
      </c>
      <c r="F200" s="13">
        <v>127.02</v>
      </c>
      <c r="G200" s="13" t="s">
        <v>274</v>
      </c>
    </row>
    <row r="201" spans="1:7" ht="15" customHeight="1">
      <c r="A201" s="3"/>
      <c r="B201" s="9" t="s">
        <v>54</v>
      </c>
      <c r="C201" s="10" t="s">
        <v>55</v>
      </c>
      <c r="D201" s="11" t="s">
        <v>20</v>
      </c>
      <c r="E201" s="12">
        <v>151592.78</v>
      </c>
      <c r="F201" s="12">
        <v>122298.03</v>
      </c>
      <c r="G201" s="13" t="s">
        <v>275</v>
      </c>
    </row>
    <row r="202" spans="1:7" ht="33" customHeight="1">
      <c r="A202" s="3"/>
      <c r="B202" s="9" t="s">
        <v>276</v>
      </c>
      <c r="C202" s="10" t="s">
        <v>277</v>
      </c>
      <c r="D202" s="11" t="s">
        <v>20</v>
      </c>
      <c r="E202" s="13">
        <v>12348.12</v>
      </c>
      <c r="F202" s="13" t="s">
        <v>185</v>
      </c>
      <c r="G202" s="13" t="s">
        <v>227</v>
      </c>
    </row>
    <row r="203" spans="1:7" ht="15" customHeight="1">
      <c r="A203" s="3"/>
      <c r="B203" s="9" t="s">
        <v>278</v>
      </c>
      <c r="C203" s="10" t="s">
        <v>279</v>
      </c>
      <c r="D203" s="11" t="s">
        <v>20</v>
      </c>
      <c r="E203" s="13" t="s">
        <v>280</v>
      </c>
      <c r="F203" s="13" t="s">
        <v>281</v>
      </c>
      <c r="G203" s="13" t="s">
        <v>282</v>
      </c>
    </row>
    <row r="204" spans="1:7" ht="15.95" customHeight="1">
      <c r="A204" s="3"/>
      <c r="B204" s="3"/>
      <c r="C204" s="7" t="s">
        <v>283</v>
      </c>
      <c r="D204" s="15" t="s">
        <v>20</v>
      </c>
      <c r="E204" s="18">
        <v>270267.19</v>
      </c>
      <c r="F204" s="16">
        <v>126763.05</v>
      </c>
      <c r="G204" s="17" t="s">
        <v>284</v>
      </c>
    </row>
    <row r="205" spans="1:7" ht="15.95" customHeight="1">
      <c r="A205" s="3"/>
      <c r="B205" s="3"/>
      <c r="C205" s="14" t="s">
        <v>285</v>
      </c>
      <c r="D205" s="15" t="s">
        <v>20</v>
      </c>
      <c r="E205" s="18">
        <v>270267.19</v>
      </c>
      <c r="F205" s="16">
        <v>126763.05</v>
      </c>
      <c r="G205" s="17" t="s">
        <v>284</v>
      </c>
    </row>
    <row r="206" spans="1:7" ht="15" customHeight="1">
      <c r="A206" s="3"/>
      <c r="B206" s="8" t="s">
        <v>286</v>
      </c>
      <c r="C206" s="6" t="s">
        <v>287</v>
      </c>
      <c r="D206" s="3"/>
      <c r="E206" s="3"/>
      <c r="F206" s="3"/>
      <c r="G206" s="3"/>
    </row>
    <row r="207" spans="1:7" ht="15" customHeight="1">
      <c r="A207" s="3"/>
      <c r="B207" s="9" t="s">
        <v>25</v>
      </c>
      <c r="C207" s="10" t="s">
        <v>288</v>
      </c>
      <c r="D207" s="11" t="s">
        <v>20</v>
      </c>
      <c r="E207" s="13">
        <v>64152.75</v>
      </c>
      <c r="F207" s="13">
        <v>1535.09</v>
      </c>
      <c r="G207" s="13" t="s">
        <v>289</v>
      </c>
    </row>
    <row r="208" spans="1:7" ht="15" customHeight="1">
      <c r="A208" s="3"/>
      <c r="B208" s="9" t="s">
        <v>290</v>
      </c>
      <c r="C208" s="10" t="s">
        <v>291</v>
      </c>
      <c r="D208" s="11" t="s">
        <v>20</v>
      </c>
      <c r="E208" s="13">
        <v>11564.19</v>
      </c>
      <c r="F208" s="13">
        <v>8207.94</v>
      </c>
      <c r="G208" s="13" t="s">
        <v>292</v>
      </c>
    </row>
    <row r="209" spans="1:7" ht="15" customHeight="1">
      <c r="A209" s="3"/>
      <c r="B209" s="9" t="s">
        <v>54</v>
      </c>
      <c r="C209" s="10" t="s">
        <v>55</v>
      </c>
      <c r="D209" s="11" t="s">
        <v>20</v>
      </c>
      <c r="E209" s="13" t="s">
        <v>185</v>
      </c>
      <c r="F209" s="13">
        <v>0.01</v>
      </c>
      <c r="G209" s="13" t="s">
        <v>186</v>
      </c>
    </row>
    <row r="210" spans="1:7" ht="15.95" customHeight="1">
      <c r="A210" s="3"/>
      <c r="B210" s="3"/>
      <c r="C210" s="14" t="s">
        <v>293</v>
      </c>
      <c r="D210" s="15" t="s">
        <v>20</v>
      </c>
      <c r="E210" s="18">
        <v>75716.94</v>
      </c>
      <c r="F210" s="18">
        <v>9743.0400000000009</v>
      </c>
      <c r="G210" s="17" t="s">
        <v>294</v>
      </c>
    </row>
    <row r="211" spans="1:7" ht="15.95" customHeight="1">
      <c r="A211" s="19"/>
      <c r="B211" s="19"/>
      <c r="C211" s="20" t="s">
        <v>295</v>
      </c>
      <c r="D211" s="21" t="s">
        <v>20</v>
      </c>
      <c r="E211" s="18">
        <v>345984.12</v>
      </c>
      <c r="F211" s="18">
        <v>136506.09</v>
      </c>
      <c r="G211" s="17" t="s">
        <v>296</v>
      </c>
    </row>
    <row r="212" spans="1:7" ht="15.95" customHeight="1">
      <c r="A212" s="3"/>
      <c r="B212" s="3"/>
      <c r="C212" s="7"/>
      <c r="D212" s="15"/>
      <c r="E212" s="34"/>
      <c r="F212" s="34"/>
      <c r="G212" s="35"/>
    </row>
    <row r="213" spans="1:7" ht="15.95" customHeight="1">
      <c r="A213" s="3"/>
      <c r="B213" s="3"/>
      <c r="C213" s="7"/>
      <c r="D213" s="15"/>
      <c r="E213" s="34"/>
      <c r="F213" s="34"/>
      <c r="G213" s="35"/>
    </row>
    <row r="214" spans="1:7" ht="15" customHeight="1">
      <c r="A214" s="1616" t="s">
        <v>61</v>
      </c>
      <c r="B214" s="1617"/>
      <c r="C214" s="1617"/>
      <c r="D214" s="1617"/>
      <c r="E214" s="1617"/>
      <c r="F214" s="1617"/>
      <c r="G214" s="1617"/>
    </row>
    <row r="215" spans="1:7" ht="15.95" customHeight="1">
      <c r="A215" s="3"/>
      <c r="B215" s="1626"/>
      <c r="C215" s="1627"/>
      <c r="D215" s="3"/>
      <c r="E215" s="1628"/>
      <c r="F215" s="1629"/>
      <c r="G215" s="1" t="s">
        <v>1</v>
      </c>
    </row>
    <row r="216" spans="1:7" ht="15.95" customHeight="1">
      <c r="A216" s="3"/>
      <c r="B216" s="3"/>
      <c r="C216" s="3"/>
      <c r="D216" s="3"/>
      <c r="E216" s="1616" t="s">
        <v>2</v>
      </c>
      <c r="F216" s="1617"/>
      <c r="G216" s="4" t="s">
        <v>3</v>
      </c>
    </row>
    <row r="217" spans="1:7" ht="15.95" customHeight="1">
      <c r="A217" s="3"/>
      <c r="B217" s="3"/>
      <c r="C217" s="3"/>
      <c r="D217" s="3"/>
      <c r="E217" s="5" t="s">
        <v>4</v>
      </c>
      <c r="F217" s="5" t="s">
        <v>5</v>
      </c>
      <c r="G217" s="4" t="s">
        <v>6</v>
      </c>
    </row>
    <row r="218" spans="1:7" ht="15.95" customHeight="1">
      <c r="A218" s="1616"/>
      <c r="B218" s="1617"/>
      <c r="C218" s="1" t="s">
        <v>7</v>
      </c>
      <c r="D218" s="1616"/>
      <c r="E218" s="1617"/>
      <c r="F218" s="1617"/>
      <c r="G218" s="4" t="s">
        <v>8</v>
      </c>
    </row>
    <row r="219" spans="1:7" ht="15.95" customHeight="1">
      <c r="A219" s="3"/>
      <c r="B219" s="3"/>
      <c r="C219" s="3"/>
      <c r="F219" s="1620" t="s">
        <v>9</v>
      </c>
      <c r="G219" s="1621"/>
    </row>
    <row r="220" spans="1:7" ht="15" customHeight="1">
      <c r="A220" s="3"/>
      <c r="B220" s="1622" t="s">
        <v>62</v>
      </c>
      <c r="C220" s="1622"/>
      <c r="D220" s="3"/>
      <c r="E220" s="3"/>
      <c r="F220" s="3"/>
      <c r="G220" s="3"/>
    </row>
    <row r="221" spans="1:7" ht="15" customHeight="1">
      <c r="A221" s="7" t="s">
        <v>246</v>
      </c>
      <c r="B221" s="1622" t="s">
        <v>254</v>
      </c>
      <c r="C221" s="1622"/>
      <c r="D221" s="1622"/>
      <c r="E221" s="3"/>
      <c r="F221" s="3"/>
      <c r="G221" s="3"/>
    </row>
    <row r="222" spans="1:7" ht="15.95" customHeight="1">
      <c r="A222" s="7" t="s">
        <v>81</v>
      </c>
      <c r="B222" s="1622" t="s">
        <v>297</v>
      </c>
      <c r="C222" s="1622"/>
      <c r="D222" s="3"/>
      <c r="E222" s="3"/>
      <c r="F222" s="3"/>
      <c r="G222" s="3"/>
    </row>
    <row r="223" spans="1:7" ht="15.95" customHeight="1">
      <c r="A223" s="7" t="s">
        <v>298</v>
      </c>
      <c r="B223" s="1622" t="s">
        <v>299</v>
      </c>
      <c r="C223" s="1622"/>
      <c r="D223" s="3"/>
      <c r="E223" s="3"/>
      <c r="F223" s="3"/>
      <c r="G223" s="3"/>
    </row>
    <row r="224" spans="1:7" ht="15" customHeight="1">
      <c r="A224" s="3"/>
      <c r="B224" s="8" t="s">
        <v>300</v>
      </c>
      <c r="C224" s="6" t="s">
        <v>301</v>
      </c>
      <c r="D224" s="3"/>
      <c r="E224" s="3"/>
      <c r="F224" s="3"/>
      <c r="G224" s="3"/>
    </row>
    <row r="225" spans="1:7" ht="15" customHeight="1">
      <c r="A225" s="3"/>
      <c r="B225" s="9" t="s">
        <v>34</v>
      </c>
      <c r="C225" s="10" t="s">
        <v>302</v>
      </c>
      <c r="D225" s="11" t="s">
        <v>20</v>
      </c>
      <c r="E225" s="13">
        <v>2329.13</v>
      </c>
      <c r="F225" s="13">
        <v>20.38</v>
      </c>
      <c r="G225" s="13" t="s">
        <v>303</v>
      </c>
    </row>
    <row r="226" spans="1:7" ht="15" customHeight="1">
      <c r="A226" s="3"/>
      <c r="B226" s="9" t="s">
        <v>37</v>
      </c>
      <c r="C226" s="10" t="s">
        <v>304</v>
      </c>
      <c r="D226" s="11" t="s">
        <v>20</v>
      </c>
      <c r="E226" s="13">
        <v>108.83</v>
      </c>
      <c r="F226" s="13">
        <v>96.44</v>
      </c>
      <c r="G226" s="13" t="s">
        <v>305</v>
      </c>
    </row>
    <row r="227" spans="1:7" ht="15" customHeight="1">
      <c r="A227" s="3"/>
      <c r="B227" s="9" t="s">
        <v>54</v>
      </c>
      <c r="C227" s="10" t="s">
        <v>55</v>
      </c>
      <c r="D227" s="11" t="s">
        <v>20</v>
      </c>
      <c r="E227" s="13">
        <v>0.1</v>
      </c>
      <c r="F227" s="13">
        <v>0.27</v>
      </c>
      <c r="G227" s="13" t="s">
        <v>306</v>
      </c>
    </row>
    <row r="228" spans="1:7" ht="15.95" customHeight="1">
      <c r="A228" s="3"/>
      <c r="B228" s="3"/>
      <c r="C228" s="14" t="s">
        <v>307</v>
      </c>
      <c r="D228" s="15" t="s">
        <v>20</v>
      </c>
      <c r="E228" s="18">
        <v>2438.06</v>
      </c>
      <c r="F228" s="18">
        <v>117.09</v>
      </c>
      <c r="G228" s="17" t="s">
        <v>308</v>
      </c>
    </row>
    <row r="229" spans="1:7" ht="15" customHeight="1">
      <c r="A229" s="3"/>
      <c r="B229" s="8" t="s">
        <v>309</v>
      </c>
      <c r="C229" s="6" t="s">
        <v>310</v>
      </c>
      <c r="D229" s="3"/>
      <c r="E229" s="3"/>
      <c r="F229" s="3"/>
      <c r="G229" s="3"/>
    </row>
    <row r="230" spans="1:7" ht="15" customHeight="1">
      <c r="A230" s="3"/>
      <c r="B230" s="9" t="s">
        <v>25</v>
      </c>
      <c r="C230" s="10" t="s">
        <v>311</v>
      </c>
      <c r="D230" s="11" t="s">
        <v>20</v>
      </c>
      <c r="E230" s="13">
        <v>4974.17</v>
      </c>
      <c r="F230" s="13">
        <v>3839.88</v>
      </c>
      <c r="G230" s="13" t="s">
        <v>312</v>
      </c>
    </row>
    <row r="231" spans="1:7" ht="15" customHeight="1">
      <c r="A231" s="3"/>
      <c r="B231" s="9" t="s">
        <v>28</v>
      </c>
      <c r="C231" s="10" t="s">
        <v>313</v>
      </c>
      <c r="D231" s="11" t="s">
        <v>20</v>
      </c>
      <c r="E231" s="13">
        <v>27841.89</v>
      </c>
      <c r="F231" s="13">
        <v>13920.5</v>
      </c>
      <c r="G231" s="13" t="s">
        <v>314</v>
      </c>
    </row>
    <row r="232" spans="1:7" ht="15" customHeight="1">
      <c r="A232" s="3"/>
      <c r="B232" s="9" t="s">
        <v>31</v>
      </c>
      <c r="C232" s="10" t="s">
        <v>315</v>
      </c>
      <c r="D232" s="11" t="s">
        <v>20</v>
      </c>
      <c r="E232" s="13">
        <v>14212.77</v>
      </c>
      <c r="F232" s="13">
        <v>13083.22</v>
      </c>
      <c r="G232" s="13" t="s">
        <v>316</v>
      </c>
    </row>
    <row r="233" spans="1:7" ht="15" customHeight="1">
      <c r="A233" s="3"/>
      <c r="B233" s="9" t="s">
        <v>34</v>
      </c>
      <c r="C233" s="10" t="s">
        <v>317</v>
      </c>
      <c r="D233" s="11" t="s">
        <v>20</v>
      </c>
      <c r="E233" s="13">
        <v>658.84</v>
      </c>
      <c r="F233" s="13">
        <v>597.13</v>
      </c>
      <c r="G233" s="13" t="s">
        <v>318</v>
      </c>
    </row>
    <row r="234" spans="1:7" ht="15" customHeight="1">
      <c r="A234" s="3"/>
      <c r="B234" s="9" t="s">
        <v>37</v>
      </c>
      <c r="C234" s="10" t="s">
        <v>319</v>
      </c>
      <c r="D234" s="11" t="s">
        <v>20</v>
      </c>
      <c r="E234" s="13">
        <v>3725.77</v>
      </c>
      <c r="F234" s="13">
        <v>2843.84</v>
      </c>
      <c r="G234" s="13" t="s">
        <v>320</v>
      </c>
    </row>
    <row r="235" spans="1:7" ht="15" customHeight="1">
      <c r="A235" s="3"/>
      <c r="B235" s="9" t="s">
        <v>54</v>
      </c>
      <c r="C235" s="10" t="s">
        <v>55</v>
      </c>
      <c r="D235" s="11" t="s">
        <v>20</v>
      </c>
      <c r="E235" s="13">
        <v>7344.95</v>
      </c>
      <c r="F235" s="13">
        <v>4946.88</v>
      </c>
      <c r="G235" s="13" t="s">
        <v>321</v>
      </c>
    </row>
    <row r="236" spans="1:7" ht="15" customHeight="1">
      <c r="A236" s="3"/>
      <c r="B236" s="9" t="s">
        <v>278</v>
      </c>
      <c r="C236" s="10" t="s">
        <v>322</v>
      </c>
      <c r="D236" s="11" t="s">
        <v>20</v>
      </c>
      <c r="E236" s="13" t="s">
        <v>323</v>
      </c>
      <c r="F236" s="13" t="s">
        <v>324</v>
      </c>
      <c r="G236" s="13" t="s">
        <v>325</v>
      </c>
    </row>
    <row r="237" spans="1:7" ht="15.95" customHeight="1">
      <c r="A237" s="3"/>
      <c r="B237" s="3"/>
      <c r="C237" s="14" t="s">
        <v>326</v>
      </c>
      <c r="D237" s="15" t="s">
        <v>20</v>
      </c>
      <c r="E237" s="18">
        <v>58738.81</v>
      </c>
      <c r="F237" s="18">
        <v>39221.24</v>
      </c>
      <c r="G237" s="17" t="s">
        <v>327</v>
      </c>
    </row>
    <row r="238" spans="1:7" ht="15" customHeight="1">
      <c r="A238" s="3"/>
      <c r="B238" s="8" t="s">
        <v>328</v>
      </c>
      <c r="C238" s="6" t="s">
        <v>329</v>
      </c>
      <c r="D238" s="3"/>
      <c r="E238" s="3"/>
      <c r="F238" s="3"/>
      <c r="G238" s="3"/>
    </row>
    <row r="239" spans="1:7" ht="15" customHeight="1">
      <c r="A239" s="3"/>
      <c r="B239" s="9" t="s">
        <v>28</v>
      </c>
      <c r="C239" s="10" t="s">
        <v>330</v>
      </c>
      <c r="D239" s="11" t="s">
        <v>20</v>
      </c>
      <c r="E239" s="13">
        <v>1046.56</v>
      </c>
      <c r="F239" s="13">
        <v>980.27</v>
      </c>
      <c r="G239" s="13" t="s">
        <v>331</v>
      </c>
    </row>
    <row r="240" spans="1:7" ht="15" customHeight="1">
      <c r="A240" s="3"/>
      <c r="B240" s="9" t="s">
        <v>332</v>
      </c>
      <c r="C240" s="10" t="s">
        <v>333</v>
      </c>
      <c r="D240" s="11" t="s">
        <v>20</v>
      </c>
      <c r="E240" s="13">
        <v>2.85</v>
      </c>
      <c r="F240" s="13">
        <v>1.2</v>
      </c>
      <c r="G240" s="13" t="s">
        <v>334</v>
      </c>
    </row>
    <row r="241" spans="1:7" ht="15" customHeight="1">
      <c r="A241" s="3"/>
      <c r="B241" s="9" t="s">
        <v>54</v>
      </c>
      <c r="C241" s="10" t="s">
        <v>55</v>
      </c>
      <c r="D241" s="11" t="s">
        <v>20</v>
      </c>
      <c r="E241" s="13">
        <v>491.78</v>
      </c>
      <c r="F241" s="13">
        <v>1442.89</v>
      </c>
      <c r="G241" s="13" t="s">
        <v>335</v>
      </c>
    </row>
    <row r="242" spans="1:7" ht="15" customHeight="1">
      <c r="A242" s="3"/>
      <c r="B242" s="9" t="s">
        <v>278</v>
      </c>
      <c r="C242" s="10" t="s">
        <v>279</v>
      </c>
      <c r="D242" s="11" t="s">
        <v>20</v>
      </c>
      <c r="E242" s="13" t="s">
        <v>185</v>
      </c>
      <c r="F242" s="13" t="s">
        <v>336</v>
      </c>
      <c r="G242" s="13" t="s">
        <v>227</v>
      </c>
    </row>
    <row r="243" spans="1:7" ht="15.95" customHeight="1">
      <c r="A243" s="19"/>
      <c r="B243" s="19"/>
      <c r="C243" s="23" t="s">
        <v>337</v>
      </c>
      <c r="D243" s="21" t="s">
        <v>20</v>
      </c>
      <c r="E243" s="18">
        <v>1541.19</v>
      </c>
      <c r="F243" s="18">
        <v>2416.1</v>
      </c>
      <c r="G243" s="17" t="s">
        <v>338</v>
      </c>
    </row>
    <row r="244" spans="1:7" ht="15" customHeight="1">
      <c r="A244" s="3"/>
      <c r="B244" s="8"/>
      <c r="C244" s="6"/>
      <c r="D244" s="3"/>
      <c r="E244" s="3"/>
      <c r="F244" s="3"/>
      <c r="G244" s="3"/>
    </row>
    <row r="245" spans="1:7" ht="15.95" customHeight="1">
      <c r="A245" s="1616" t="s">
        <v>61</v>
      </c>
      <c r="B245" s="1617"/>
      <c r="C245" s="1617"/>
      <c r="D245" s="1617"/>
      <c r="E245" s="1617"/>
      <c r="F245" s="1617"/>
      <c r="G245" s="1617"/>
    </row>
    <row r="246" spans="1:7" ht="15.95" customHeight="1">
      <c r="A246" s="3"/>
      <c r="B246" s="1626"/>
      <c r="C246" s="1627"/>
      <c r="D246" s="3"/>
      <c r="E246" s="1628"/>
      <c r="F246" s="1629"/>
      <c r="G246" s="1" t="s">
        <v>1</v>
      </c>
    </row>
    <row r="247" spans="1:7" ht="15.95" customHeight="1">
      <c r="A247" s="3"/>
      <c r="B247" s="3"/>
      <c r="C247" s="3"/>
      <c r="D247" s="3"/>
      <c r="E247" s="1616" t="s">
        <v>2</v>
      </c>
      <c r="F247" s="1617"/>
      <c r="G247" s="4" t="s">
        <v>3</v>
      </c>
    </row>
    <row r="248" spans="1:7" ht="15.95" customHeight="1">
      <c r="A248" s="3"/>
      <c r="B248" s="3"/>
      <c r="C248" s="3"/>
      <c r="D248" s="3"/>
      <c r="E248" s="5" t="s">
        <v>4</v>
      </c>
      <c r="F248" s="5" t="s">
        <v>5</v>
      </c>
      <c r="G248" s="4" t="s">
        <v>6</v>
      </c>
    </row>
    <row r="249" spans="1:7" ht="15.95" customHeight="1">
      <c r="A249" s="1616"/>
      <c r="B249" s="1617"/>
      <c r="C249" s="1" t="s">
        <v>7</v>
      </c>
      <c r="D249" s="1616"/>
      <c r="E249" s="1617"/>
      <c r="F249" s="1617"/>
      <c r="G249" s="4" t="s">
        <v>8</v>
      </c>
    </row>
    <row r="250" spans="1:7" ht="15.95" customHeight="1">
      <c r="A250" s="3"/>
      <c r="B250" s="3"/>
      <c r="C250" s="3"/>
      <c r="F250" s="1620" t="s">
        <v>9</v>
      </c>
      <c r="G250" s="1621"/>
    </row>
    <row r="251" spans="1:7" ht="15" customHeight="1">
      <c r="A251" s="3"/>
      <c r="B251" s="1622" t="s">
        <v>62</v>
      </c>
      <c r="C251" s="1622"/>
      <c r="D251" s="3"/>
      <c r="E251" s="3"/>
      <c r="F251" s="3"/>
      <c r="G251" s="3"/>
    </row>
    <row r="252" spans="1:7" ht="15" customHeight="1">
      <c r="A252" s="7" t="s">
        <v>246</v>
      </c>
      <c r="B252" s="1622" t="s">
        <v>254</v>
      </c>
      <c r="C252" s="1622"/>
      <c r="D252" s="1622"/>
      <c r="E252" s="3"/>
      <c r="F252" s="3"/>
      <c r="G252" s="3"/>
    </row>
    <row r="253" spans="1:7" ht="15" customHeight="1">
      <c r="A253" s="7" t="s">
        <v>81</v>
      </c>
      <c r="B253" s="1622" t="s">
        <v>339</v>
      </c>
      <c r="C253" s="1622"/>
      <c r="D253" s="1622"/>
      <c r="E253" s="3"/>
      <c r="F253" s="3"/>
      <c r="G253" s="3"/>
    </row>
    <row r="254" spans="1:7" ht="15" customHeight="1">
      <c r="A254" s="7" t="s">
        <v>298</v>
      </c>
      <c r="B254" s="1622" t="s">
        <v>340</v>
      </c>
      <c r="C254" s="1622"/>
      <c r="D254" s="1622"/>
      <c r="E254" s="3"/>
      <c r="F254" s="3"/>
      <c r="G254" s="3"/>
    </row>
    <row r="255" spans="1:7" ht="15" customHeight="1">
      <c r="A255" s="25"/>
      <c r="B255" s="8" t="s">
        <v>341</v>
      </c>
      <c r="C255" s="1630" t="s">
        <v>342</v>
      </c>
      <c r="D255" s="1622"/>
      <c r="E255" s="1622"/>
      <c r="F255" s="3"/>
      <c r="G255" s="3"/>
    </row>
    <row r="256" spans="1:7" ht="15" customHeight="1">
      <c r="A256" s="3"/>
      <c r="B256" s="9" t="s">
        <v>25</v>
      </c>
      <c r="C256" s="10" t="s">
        <v>343</v>
      </c>
      <c r="D256" s="11" t="s">
        <v>20</v>
      </c>
      <c r="E256" s="13">
        <v>42.02</v>
      </c>
      <c r="F256" s="13">
        <v>172.31</v>
      </c>
      <c r="G256" s="13" t="s">
        <v>344</v>
      </c>
    </row>
    <row r="257" spans="1:7" ht="15" customHeight="1">
      <c r="A257" s="3"/>
      <c r="B257" s="9" t="s">
        <v>28</v>
      </c>
      <c r="C257" s="10" t="s">
        <v>345</v>
      </c>
      <c r="D257" s="11" t="s">
        <v>20</v>
      </c>
      <c r="E257" s="13">
        <v>102.16</v>
      </c>
      <c r="F257" s="13">
        <v>306.33999999999997</v>
      </c>
      <c r="G257" s="13" t="s">
        <v>346</v>
      </c>
    </row>
    <row r="258" spans="1:7" ht="15" customHeight="1">
      <c r="A258" s="3"/>
      <c r="B258" s="9" t="s">
        <v>290</v>
      </c>
      <c r="C258" s="10" t="s">
        <v>347</v>
      </c>
      <c r="D258" s="11" t="s">
        <v>20</v>
      </c>
      <c r="E258" s="13">
        <v>3866.04</v>
      </c>
      <c r="F258" s="13">
        <v>2416.75</v>
      </c>
      <c r="G258" s="13" t="s">
        <v>348</v>
      </c>
    </row>
    <row r="259" spans="1:7" ht="15" customHeight="1">
      <c r="A259" s="3"/>
      <c r="B259" s="9" t="s">
        <v>54</v>
      </c>
      <c r="C259" s="10" t="s">
        <v>55</v>
      </c>
      <c r="D259" s="11" t="s">
        <v>20</v>
      </c>
      <c r="E259" s="13">
        <v>87.07</v>
      </c>
      <c r="F259" s="13">
        <v>102.88</v>
      </c>
      <c r="G259" s="13" t="s">
        <v>349</v>
      </c>
    </row>
    <row r="260" spans="1:7" ht="15.95" customHeight="1">
      <c r="A260" s="25"/>
      <c r="B260" s="3"/>
      <c r="C260" s="14" t="s">
        <v>350</v>
      </c>
      <c r="D260" s="15" t="s">
        <v>20</v>
      </c>
      <c r="E260" s="18">
        <v>4097.29</v>
      </c>
      <c r="F260" s="18">
        <v>2998.28</v>
      </c>
      <c r="G260" s="17" t="s">
        <v>351</v>
      </c>
    </row>
    <row r="261" spans="1:7" ht="15" customHeight="1">
      <c r="A261" s="3"/>
      <c r="B261" s="8" t="s">
        <v>352</v>
      </c>
      <c r="C261" s="6" t="s">
        <v>353</v>
      </c>
      <c r="D261" s="3"/>
      <c r="E261" s="3"/>
      <c r="F261" s="3"/>
      <c r="G261" s="3"/>
    </row>
    <row r="262" spans="1:7" ht="15.95" customHeight="1">
      <c r="A262" s="3"/>
      <c r="B262" s="26" t="s">
        <v>354</v>
      </c>
      <c r="C262" s="27" t="s">
        <v>355</v>
      </c>
      <c r="D262" s="3"/>
      <c r="E262" s="3"/>
      <c r="F262" s="3"/>
      <c r="G262" s="3"/>
    </row>
    <row r="263" spans="1:7" ht="15" customHeight="1">
      <c r="A263" s="3"/>
      <c r="B263" s="9" t="s">
        <v>356</v>
      </c>
      <c r="C263" s="10" t="s">
        <v>357</v>
      </c>
      <c r="D263" s="11" t="s">
        <v>20</v>
      </c>
      <c r="E263" s="13">
        <v>561.91</v>
      </c>
      <c r="F263" s="13">
        <v>814</v>
      </c>
      <c r="G263" s="13" t="s">
        <v>358</v>
      </c>
    </row>
    <row r="264" spans="1:7" ht="15" customHeight="1">
      <c r="A264" s="3"/>
      <c r="B264" s="9" t="s">
        <v>28</v>
      </c>
      <c r="C264" s="10" t="s">
        <v>359</v>
      </c>
      <c r="D264" s="11" t="s">
        <v>20</v>
      </c>
      <c r="E264" s="13">
        <v>0.04</v>
      </c>
      <c r="F264" s="13">
        <v>5.92</v>
      </c>
      <c r="G264" s="13" t="s">
        <v>360</v>
      </c>
    </row>
    <row r="265" spans="1:7" ht="15" customHeight="1">
      <c r="A265" s="3"/>
      <c r="B265" s="9" t="s">
        <v>31</v>
      </c>
      <c r="C265" s="10" t="s">
        <v>361</v>
      </c>
      <c r="D265" s="11" t="s">
        <v>20</v>
      </c>
      <c r="E265" s="13">
        <v>530.67999999999995</v>
      </c>
      <c r="F265" s="13">
        <v>1053.6300000000001</v>
      </c>
      <c r="G265" s="13" t="s">
        <v>362</v>
      </c>
    </row>
    <row r="266" spans="1:7" ht="15" customHeight="1">
      <c r="A266" s="3"/>
      <c r="B266" s="9" t="s">
        <v>54</v>
      </c>
      <c r="C266" s="10" t="s">
        <v>55</v>
      </c>
      <c r="D266" s="11" t="s">
        <v>20</v>
      </c>
      <c r="E266" s="13">
        <v>7357.55</v>
      </c>
      <c r="F266" s="13">
        <v>7881.6</v>
      </c>
      <c r="G266" s="13" t="s">
        <v>363</v>
      </c>
    </row>
    <row r="267" spans="1:7" ht="15" customHeight="1">
      <c r="A267" s="3"/>
      <c r="B267" s="9" t="s">
        <v>278</v>
      </c>
      <c r="C267" s="10" t="s">
        <v>279</v>
      </c>
      <c r="D267" s="11" t="s">
        <v>20</v>
      </c>
      <c r="E267" s="13" t="s">
        <v>185</v>
      </c>
      <c r="F267" s="13" t="s">
        <v>364</v>
      </c>
      <c r="G267" s="13" t="s">
        <v>227</v>
      </c>
    </row>
    <row r="268" spans="1:7" ht="15.95" customHeight="1">
      <c r="A268" s="3"/>
      <c r="B268" s="3"/>
      <c r="C268" s="7" t="s">
        <v>365</v>
      </c>
      <c r="D268" s="15" t="s">
        <v>20</v>
      </c>
      <c r="E268" s="18">
        <v>8450.18</v>
      </c>
      <c r="F268" s="18">
        <v>9755.11</v>
      </c>
      <c r="G268" s="17" t="s">
        <v>366</v>
      </c>
    </row>
    <row r="269" spans="1:7" ht="15.95" customHeight="1">
      <c r="A269" s="3"/>
      <c r="B269" s="3"/>
      <c r="C269" s="14" t="s">
        <v>367</v>
      </c>
      <c r="D269" s="15" t="s">
        <v>20</v>
      </c>
      <c r="E269" s="18">
        <v>8450.18</v>
      </c>
      <c r="F269" s="18">
        <v>9755.11</v>
      </c>
      <c r="G269" s="17" t="s">
        <v>366</v>
      </c>
    </row>
    <row r="270" spans="1:7" ht="15" customHeight="1">
      <c r="A270" s="3"/>
      <c r="B270" s="8" t="s">
        <v>368</v>
      </c>
      <c r="C270" s="6" t="s">
        <v>369</v>
      </c>
      <c r="D270" s="3"/>
      <c r="E270" s="3"/>
      <c r="F270" s="3"/>
      <c r="G270" s="3"/>
    </row>
    <row r="271" spans="1:7" ht="15.95" customHeight="1">
      <c r="A271" s="3"/>
      <c r="B271" s="26" t="s">
        <v>105</v>
      </c>
      <c r="C271" s="27" t="s">
        <v>370</v>
      </c>
      <c r="D271" s="3"/>
      <c r="E271" s="3"/>
      <c r="F271" s="3"/>
      <c r="G271" s="3"/>
    </row>
    <row r="272" spans="1:7" ht="15" customHeight="1">
      <c r="A272" s="3"/>
      <c r="B272" s="9" t="s">
        <v>28</v>
      </c>
      <c r="C272" s="10" t="s">
        <v>371</v>
      </c>
      <c r="D272" s="11" t="s">
        <v>20</v>
      </c>
      <c r="E272" s="13">
        <v>6923.52</v>
      </c>
      <c r="F272" s="13">
        <v>4754.2299999999996</v>
      </c>
      <c r="G272" s="13" t="s">
        <v>372</v>
      </c>
    </row>
    <row r="273" spans="1:7" ht="15" customHeight="1">
      <c r="A273" s="3"/>
      <c r="B273" s="9" t="s">
        <v>332</v>
      </c>
      <c r="C273" s="10" t="s">
        <v>373</v>
      </c>
      <c r="D273" s="11" t="s">
        <v>20</v>
      </c>
      <c r="E273" s="13">
        <v>216.82</v>
      </c>
      <c r="F273" s="13">
        <v>207.39</v>
      </c>
      <c r="G273" s="13" t="s">
        <v>160</v>
      </c>
    </row>
    <row r="274" spans="1:7" ht="15" customHeight="1">
      <c r="A274" s="3"/>
      <c r="B274" s="9" t="s">
        <v>54</v>
      </c>
      <c r="C274" s="10" t="s">
        <v>55</v>
      </c>
      <c r="D274" s="11" t="s">
        <v>20</v>
      </c>
      <c r="E274" s="13">
        <v>1932.1</v>
      </c>
      <c r="F274" s="13">
        <v>671.08</v>
      </c>
      <c r="G274" s="13" t="s">
        <v>374</v>
      </c>
    </row>
    <row r="275" spans="1:7" ht="15" customHeight="1">
      <c r="A275" s="19"/>
      <c r="B275" s="28" t="s">
        <v>278</v>
      </c>
      <c r="C275" s="29" t="s">
        <v>279</v>
      </c>
      <c r="D275" s="30" t="s">
        <v>20</v>
      </c>
      <c r="E275" s="32" t="s">
        <v>375</v>
      </c>
      <c r="F275" s="32" t="s">
        <v>376</v>
      </c>
      <c r="G275" s="32" t="s">
        <v>377</v>
      </c>
    </row>
    <row r="276" spans="1:7" ht="15.95" customHeight="1">
      <c r="A276" s="1616" t="s">
        <v>61</v>
      </c>
      <c r="B276" s="1617"/>
      <c r="C276" s="1617"/>
      <c r="D276" s="1617"/>
      <c r="E276" s="1617"/>
      <c r="F276" s="1617"/>
      <c r="G276" s="1617"/>
    </row>
    <row r="277" spans="1:7" ht="15.95" customHeight="1">
      <c r="A277" s="3"/>
      <c r="B277" s="1618"/>
      <c r="C277" s="1619"/>
      <c r="D277" s="3"/>
      <c r="E277" s="1624"/>
      <c r="F277" s="1625"/>
      <c r="G277" s="4" t="s">
        <v>1</v>
      </c>
    </row>
    <row r="278" spans="1:7" ht="15.95" customHeight="1">
      <c r="A278" s="3"/>
      <c r="B278" s="3"/>
      <c r="C278" s="3"/>
      <c r="D278" s="3"/>
      <c r="E278" s="1616" t="s">
        <v>2</v>
      </c>
      <c r="F278" s="1617"/>
      <c r="G278" s="4" t="s">
        <v>3</v>
      </c>
    </row>
    <row r="279" spans="1:7" ht="15.95" customHeight="1">
      <c r="A279" s="3"/>
      <c r="B279" s="3"/>
      <c r="C279" s="3"/>
      <c r="D279" s="3"/>
      <c r="E279" s="5" t="s">
        <v>4</v>
      </c>
      <c r="F279" s="5" t="s">
        <v>5</v>
      </c>
      <c r="G279" s="4" t="s">
        <v>6</v>
      </c>
    </row>
    <row r="280" spans="1:7" ht="15.95" customHeight="1">
      <c r="A280" s="1616"/>
      <c r="B280" s="1617"/>
      <c r="C280" s="1" t="s">
        <v>7</v>
      </c>
      <c r="D280" s="1616"/>
      <c r="E280" s="1617"/>
      <c r="F280" s="1617"/>
      <c r="G280" s="4" t="s">
        <v>8</v>
      </c>
    </row>
    <row r="281" spans="1:7" ht="15.95" customHeight="1">
      <c r="A281" s="3"/>
      <c r="B281" s="3"/>
      <c r="C281" s="3"/>
      <c r="F281" s="1620" t="s">
        <v>9</v>
      </c>
      <c r="G281" s="1621"/>
    </row>
    <row r="282" spans="1:7" ht="15" customHeight="1">
      <c r="A282" s="3"/>
      <c r="B282" s="1622" t="s">
        <v>62</v>
      </c>
      <c r="C282" s="1622"/>
      <c r="D282" s="3"/>
      <c r="E282" s="3"/>
      <c r="F282" s="3"/>
      <c r="G282" s="3"/>
    </row>
    <row r="283" spans="1:7" ht="15" customHeight="1">
      <c r="A283" s="7" t="s">
        <v>246</v>
      </c>
      <c r="B283" s="1622" t="s">
        <v>254</v>
      </c>
      <c r="C283" s="1622"/>
      <c r="D283" s="1622"/>
      <c r="E283" s="3"/>
      <c r="F283" s="3"/>
      <c r="G283" s="3"/>
    </row>
    <row r="284" spans="1:7" ht="15" customHeight="1">
      <c r="A284" s="7" t="s">
        <v>81</v>
      </c>
      <c r="B284" s="1622" t="s">
        <v>339</v>
      </c>
      <c r="C284" s="1622"/>
      <c r="D284" s="1622"/>
      <c r="E284" s="3"/>
      <c r="F284" s="3"/>
      <c r="G284" s="3"/>
    </row>
    <row r="285" spans="1:7" ht="15" customHeight="1">
      <c r="A285" s="7" t="s">
        <v>298</v>
      </c>
      <c r="B285" s="1622" t="s">
        <v>340</v>
      </c>
      <c r="C285" s="1622"/>
      <c r="D285" s="1622"/>
      <c r="E285" s="3"/>
      <c r="F285" s="3"/>
      <c r="G285" s="3"/>
    </row>
    <row r="286" spans="1:7" ht="15" customHeight="1">
      <c r="A286" s="3"/>
      <c r="B286" s="8" t="s">
        <v>368</v>
      </c>
      <c r="C286" s="1630" t="s">
        <v>378</v>
      </c>
      <c r="D286" s="1622"/>
      <c r="E286" s="1622"/>
      <c r="F286" s="3"/>
      <c r="G286" s="3"/>
    </row>
    <row r="287" spans="1:7" ht="13.5" customHeight="1">
      <c r="A287" s="36"/>
      <c r="B287" s="26" t="s">
        <v>105</v>
      </c>
      <c r="C287" s="1631" t="s">
        <v>379</v>
      </c>
      <c r="D287" s="1632"/>
      <c r="E287" s="1632"/>
      <c r="F287" s="3"/>
      <c r="G287" s="3"/>
    </row>
    <row r="288" spans="1:7" ht="15.95" customHeight="1">
      <c r="A288" s="36"/>
      <c r="B288" s="3"/>
      <c r="C288" s="7" t="s">
        <v>110</v>
      </c>
      <c r="D288" s="15" t="s">
        <v>20</v>
      </c>
      <c r="E288" s="18">
        <v>9038.85</v>
      </c>
      <c r="F288" s="18">
        <v>5580.77</v>
      </c>
      <c r="G288" s="17" t="s">
        <v>380</v>
      </c>
    </row>
    <row r="289" spans="1:7" ht="12.75" customHeight="1">
      <c r="A289" s="3"/>
      <c r="B289" s="26" t="s">
        <v>112</v>
      </c>
      <c r="C289" s="27" t="s">
        <v>381</v>
      </c>
      <c r="D289" s="3"/>
      <c r="E289" s="3"/>
      <c r="F289" s="3"/>
      <c r="G289" s="3"/>
    </row>
    <row r="290" spans="1:7" ht="15" customHeight="1">
      <c r="A290" s="3"/>
      <c r="B290" s="9" t="s">
        <v>25</v>
      </c>
      <c r="C290" s="10" t="s">
        <v>382</v>
      </c>
      <c r="D290" s="11" t="s">
        <v>20</v>
      </c>
      <c r="E290" s="13">
        <v>9.7100000000000009</v>
      </c>
      <c r="F290" s="13">
        <v>18.14</v>
      </c>
      <c r="G290" s="13" t="s">
        <v>383</v>
      </c>
    </row>
    <row r="291" spans="1:7" ht="15" customHeight="1">
      <c r="A291" s="3"/>
      <c r="B291" s="9" t="s">
        <v>34</v>
      </c>
      <c r="C291" s="10" t="s">
        <v>315</v>
      </c>
      <c r="D291" s="11" t="s">
        <v>20</v>
      </c>
      <c r="E291" s="13">
        <v>27.04</v>
      </c>
      <c r="F291" s="13">
        <v>157.9</v>
      </c>
      <c r="G291" s="13" t="s">
        <v>384</v>
      </c>
    </row>
    <row r="292" spans="1:7" ht="15" customHeight="1">
      <c r="A292" s="3"/>
      <c r="B292" s="9" t="s">
        <v>54</v>
      </c>
      <c r="C292" s="10" t="s">
        <v>55</v>
      </c>
      <c r="D292" s="11" t="s">
        <v>20</v>
      </c>
      <c r="E292" s="13" t="s">
        <v>385</v>
      </c>
      <c r="F292" s="13">
        <v>61990.32</v>
      </c>
      <c r="G292" s="13" t="s">
        <v>386</v>
      </c>
    </row>
    <row r="293" spans="1:7" ht="15" customHeight="1">
      <c r="A293" s="3"/>
      <c r="B293" s="9" t="s">
        <v>278</v>
      </c>
      <c r="C293" s="10" t="s">
        <v>279</v>
      </c>
      <c r="D293" s="11" t="s">
        <v>20</v>
      </c>
      <c r="E293" s="13" t="s">
        <v>387</v>
      </c>
      <c r="F293" s="13" t="s">
        <v>185</v>
      </c>
      <c r="G293" s="13" t="s">
        <v>186</v>
      </c>
    </row>
    <row r="294" spans="1:7" ht="14.25" customHeight="1">
      <c r="A294" s="3"/>
      <c r="B294" s="3"/>
      <c r="C294" s="7" t="s">
        <v>122</v>
      </c>
      <c r="D294" s="15" t="s">
        <v>20</v>
      </c>
      <c r="E294" s="18">
        <v>13339.09</v>
      </c>
      <c r="F294" s="18">
        <v>62166.36</v>
      </c>
      <c r="G294" s="17" t="s">
        <v>386</v>
      </c>
    </row>
    <row r="295" spans="1:7" ht="15.95" customHeight="1">
      <c r="A295" s="3"/>
      <c r="B295" s="26" t="s">
        <v>388</v>
      </c>
      <c r="C295" s="27" t="s">
        <v>389</v>
      </c>
      <c r="D295" s="3"/>
      <c r="E295" s="3"/>
      <c r="F295" s="3"/>
      <c r="G295" s="3"/>
    </row>
    <row r="296" spans="1:7" ht="31.5" customHeight="1">
      <c r="A296" s="3"/>
      <c r="B296" s="9" t="s">
        <v>25</v>
      </c>
      <c r="C296" s="10" t="s">
        <v>390</v>
      </c>
      <c r="D296" s="11" t="s">
        <v>20</v>
      </c>
      <c r="E296" s="13">
        <v>5.88</v>
      </c>
      <c r="F296" s="13">
        <v>5.68</v>
      </c>
      <c r="G296" s="13" t="s">
        <v>391</v>
      </c>
    </row>
    <row r="297" spans="1:7" ht="15" customHeight="1">
      <c r="A297" s="3"/>
      <c r="B297" s="9" t="s">
        <v>31</v>
      </c>
      <c r="C297" s="10" t="s">
        <v>392</v>
      </c>
      <c r="D297" s="11" t="s">
        <v>20</v>
      </c>
      <c r="E297" s="13">
        <v>52.17</v>
      </c>
      <c r="F297" s="13">
        <v>61.69</v>
      </c>
      <c r="G297" s="13" t="s">
        <v>393</v>
      </c>
    </row>
    <row r="298" spans="1:7" ht="15" customHeight="1">
      <c r="A298" s="3"/>
      <c r="B298" s="9" t="s">
        <v>34</v>
      </c>
      <c r="C298" s="10" t="s">
        <v>394</v>
      </c>
      <c r="D298" s="11" t="s">
        <v>20</v>
      </c>
      <c r="E298" s="13">
        <v>0.05</v>
      </c>
      <c r="F298" s="13">
        <v>1.98</v>
      </c>
      <c r="G298" s="13" t="s">
        <v>395</v>
      </c>
    </row>
    <row r="299" spans="1:7" ht="15" customHeight="1">
      <c r="A299" s="3"/>
      <c r="B299" s="9" t="s">
        <v>37</v>
      </c>
      <c r="C299" s="10" t="s">
        <v>396</v>
      </c>
      <c r="D299" s="11" t="s">
        <v>20</v>
      </c>
      <c r="E299" s="13">
        <v>1651.18</v>
      </c>
      <c r="F299" s="13">
        <v>1366.06</v>
      </c>
      <c r="G299" s="13" t="s">
        <v>397</v>
      </c>
    </row>
    <row r="300" spans="1:7" ht="15" customHeight="1">
      <c r="A300" s="3"/>
      <c r="B300" s="9" t="s">
        <v>40</v>
      </c>
      <c r="C300" s="10" t="s">
        <v>398</v>
      </c>
      <c r="D300" s="11" t="s">
        <v>20</v>
      </c>
      <c r="E300" s="13">
        <v>0.23</v>
      </c>
      <c r="F300" s="13">
        <v>0.76</v>
      </c>
      <c r="G300" s="13" t="s">
        <v>399</v>
      </c>
    </row>
    <row r="301" spans="1:7" ht="15" customHeight="1">
      <c r="A301" s="3"/>
      <c r="B301" s="9" t="s">
        <v>165</v>
      </c>
      <c r="C301" s="10" t="s">
        <v>400</v>
      </c>
      <c r="D301" s="11" t="s">
        <v>20</v>
      </c>
      <c r="E301" s="13">
        <v>21.4</v>
      </c>
      <c r="F301" s="13">
        <v>32.020000000000003</v>
      </c>
      <c r="G301" s="13" t="s">
        <v>401</v>
      </c>
    </row>
    <row r="302" spans="1:7" ht="15" customHeight="1">
      <c r="A302" s="3"/>
      <c r="B302" s="9" t="s">
        <v>402</v>
      </c>
      <c r="C302" s="10" t="s">
        <v>403</v>
      </c>
      <c r="D302" s="11" t="s">
        <v>20</v>
      </c>
      <c r="E302" s="13">
        <v>141.93</v>
      </c>
      <c r="F302" s="13">
        <v>103.1</v>
      </c>
      <c r="G302" s="13" t="s">
        <v>404</v>
      </c>
    </row>
    <row r="303" spans="1:7" ht="15" customHeight="1">
      <c r="A303" s="3"/>
      <c r="B303" s="9" t="s">
        <v>46</v>
      </c>
      <c r="C303" s="10" t="s">
        <v>405</v>
      </c>
      <c r="D303" s="11" t="s">
        <v>20</v>
      </c>
      <c r="E303" s="13">
        <v>30.68</v>
      </c>
      <c r="F303" s="13">
        <v>42.59</v>
      </c>
      <c r="G303" s="13" t="s">
        <v>406</v>
      </c>
    </row>
    <row r="304" spans="1:7" ht="15" customHeight="1">
      <c r="A304" s="3"/>
      <c r="B304" s="9" t="s">
        <v>407</v>
      </c>
      <c r="C304" s="10" t="s">
        <v>408</v>
      </c>
      <c r="D304" s="11" t="s">
        <v>20</v>
      </c>
      <c r="E304" s="13">
        <v>5.08</v>
      </c>
      <c r="F304" s="13">
        <v>6.08</v>
      </c>
      <c r="G304" s="13" t="s">
        <v>409</v>
      </c>
    </row>
    <row r="305" spans="1:7" ht="15" customHeight="1">
      <c r="A305" s="3"/>
      <c r="B305" s="9" t="s">
        <v>410</v>
      </c>
      <c r="C305" s="10" t="s">
        <v>411</v>
      </c>
      <c r="D305" s="11" t="s">
        <v>20</v>
      </c>
      <c r="E305" s="13">
        <v>1025.05</v>
      </c>
      <c r="F305" s="13">
        <v>862.43</v>
      </c>
      <c r="G305" s="13" t="s">
        <v>412</v>
      </c>
    </row>
    <row r="306" spans="1:7" ht="15" customHeight="1">
      <c r="A306" s="1633" t="s">
        <v>413</v>
      </c>
      <c r="B306" s="1633"/>
      <c r="C306" s="1633"/>
      <c r="D306" s="1633"/>
      <c r="E306" s="1633"/>
      <c r="F306" s="1633"/>
      <c r="G306" s="1633"/>
    </row>
    <row r="307" spans="1:7" ht="14.25" customHeight="1">
      <c r="A307" s="1616" t="s">
        <v>61</v>
      </c>
      <c r="B307" s="1617"/>
      <c r="C307" s="1617"/>
      <c r="D307" s="1617"/>
      <c r="E307" s="1617"/>
      <c r="F307" s="1617"/>
      <c r="G307" s="1617"/>
    </row>
    <row r="308" spans="1:7" ht="15.95" customHeight="1">
      <c r="A308" s="3"/>
      <c r="B308" s="1618"/>
      <c r="C308" s="1619"/>
      <c r="D308" s="3"/>
      <c r="E308" s="1624"/>
      <c r="F308" s="1625"/>
      <c r="G308" s="4" t="s">
        <v>1</v>
      </c>
    </row>
    <row r="309" spans="1:7" ht="15.95" customHeight="1">
      <c r="A309" s="3"/>
      <c r="B309" s="3"/>
      <c r="C309" s="3"/>
      <c r="D309" s="3"/>
      <c r="E309" s="1616" t="s">
        <v>2</v>
      </c>
      <c r="F309" s="1617"/>
      <c r="G309" s="4" t="s">
        <v>3</v>
      </c>
    </row>
    <row r="310" spans="1:7" ht="15.95" customHeight="1">
      <c r="A310" s="3"/>
      <c r="B310" s="3"/>
      <c r="C310" s="3"/>
      <c r="D310" s="3"/>
      <c r="E310" s="5" t="s">
        <v>4</v>
      </c>
      <c r="F310" s="5" t="s">
        <v>5</v>
      </c>
      <c r="G310" s="4" t="s">
        <v>6</v>
      </c>
    </row>
    <row r="311" spans="1:7" ht="15.95" customHeight="1">
      <c r="A311" s="1616"/>
      <c r="B311" s="1617"/>
      <c r="C311" s="1" t="s">
        <v>7</v>
      </c>
      <c r="D311" s="1616"/>
      <c r="E311" s="1617"/>
      <c r="F311" s="1617"/>
      <c r="G311" s="4" t="s">
        <v>8</v>
      </c>
    </row>
    <row r="312" spans="1:7" ht="15.95" customHeight="1">
      <c r="A312" s="3"/>
      <c r="B312" s="3"/>
      <c r="C312" s="3"/>
      <c r="F312" s="1620" t="s">
        <v>9</v>
      </c>
      <c r="G312" s="1621"/>
    </row>
    <row r="313" spans="1:7" ht="15" customHeight="1">
      <c r="A313" s="3"/>
      <c r="B313" s="1622" t="s">
        <v>62</v>
      </c>
      <c r="C313" s="1622"/>
      <c r="D313" s="3"/>
      <c r="E313" s="3"/>
      <c r="F313" s="3"/>
      <c r="G313" s="3"/>
    </row>
    <row r="314" spans="1:7" ht="15" customHeight="1">
      <c r="A314" s="7" t="s">
        <v>246</v>
      </c>
      <c r="B314" s="1622" t="s">
        <v>254</v>
      </c>
      <c r="C314" s="1622"/>
      <c r="D314" s="1622"/>
      <c r="E314" s="3"/>
      <c r="F314" s="3"/>
      <c r="G314" s="3"/>
    </row>
    <row r="315" spans="1:7" ht="15" customHeight="1">
      <c r="A315" s="7" t="s">
        <v>81</v>
      </c>
      <c r="B315" s="1622" t="s">
        <v>339</v>
      </c>
      <c r="C315" s="1622"/>
      <c r="D315" s="1622"/>
      <c r="E315" s="3"/>
      <c r="F315" s="3"/>
      <c r="G315" s="3"/>
    </row>
    <row r="316" spans="1:7" ht="15" customHeight="1">
      <c r="A316" s="7" t="s">
        <v>298</v>
      </c>
      <c r="B316" s="1622" t="s">
        <v>340</v>
      </c>
      <c r="C316" s="1622"/>
      <c r="D316" s="1622"/>
      <c r="E316" s="3"/>
      <c r="F316" s="3"/>
      <c r="G316" s="3"/>
    </row>
    <row r="317" spans="1:7" ht="15" customHeight="1">
      <c r="A317" s="25"/>
      <c r="B317" s="8" t="s">
        <v>368</v>
      </c>
      <c r="C317" s="1630" t="s">
        <v>414</v>
      </c>
      <c r="D317" s="1622"/>
      <c r="E317" s="1622"/>
      <c r="F317" s="3"/>
      <c r="G317" s="3"/>
    </row>
    <row r="318" spans="1:7" ht="15" customHeight="1">
      <c r="A318" s="36"/>
      <c r="B318" s="26" t="s">
        <v>388</v>
      </c>
      <c r="C318" s="1631" t="s">
        <v>415</v>
      </c>
      <c r="D318" s="1632"/>
      <c r="E318" s="1632"/>
      <c r="F318" s="3"/>
      <c r="G318" s="3"/>
    </row>
    <row r="319" spans="1:7" ht="15" customHeight="1">
      <c r="A319" s="3"/>
      <c r="B319" s="9" t="s">
        <v>416</v>
      </c>
      <c r="C319" s="10" t="s">
        <v>417</v>
      </c>
      <c r="D319" s="11" t="s">
        <v>20</v>
      </c>
      <c r="E319" s="13">
        <v>36.520000000000003</v>
      </c>
      <c r="F319" s="13">
        <v>29.08</v>
      </c>
      <c r="G319" s="13" t="s">
        <v>418</v>
      </c>
    </row>
    <row r="320" spans="1:7" ht="15" customHeight="1">
      <c r="A320" s="3"/>
      <c r="B320" s="9" t="s">
        <v>54</v>
      </c>
      <c r="C320" s="10" t="s">
        <v>55</v>
      </c>
      <c r="D320" s="11" t="s">
        <v>20</v>
      </c>
      <c r="E320" s="13">
        <v>36870.35</v>
      </c>
      <c r="F320" s="13">
        <v>3202.48</v>
      </c>
      <c r="G320" s="13" t="s">
        <v>419</v>
      </c>
    </row>
    <row r="321" spans="1:7" ht="15" customHeight="1">
      <c r="A321" s="3"/>
      <c r="B321" s="9" t="s">
        <v>278</v>
      </c>
      <c r="C321" s="10" t="s">
        <v>322</v>
      </c>
      <c r="D321" s="11" t="s">
        <v>20</v>
      </c>
      <c r="E321" s="13" t="s">
        <v>420</v>
      </c>
      <c r="F321" s="13" t="s">
        <v>421</v>
      </c>
      <c r="G321" s="13" t="s">
        <v>422</v>
      </c>
    </row>
    <row r="322" spans="1:7" ht="15.95" customHeight="1">
      <c r="A322" s="36"/>
      <c r="B322" s="3"/>
      <c r="C322" s="7" t="s">
        <v>423</v>
      </c>
      <c r="D322" s="15" t="s">
        <v>20</v>
      </c>
      <c r="E322" s="18">
        <v>39839.9</v>
      </c>
      <c r="F322" s="18">
        <v>5711.45</v>
      </c>
      <c r="G322" s="17" t="s">
        <v>424</v>
      </c>
    </row>
    <row r="323" spans="1:7" ht="15.95" customHeight="1">
      <c r="A323" s="25"/>
      <c r="B323" s="3"/>
      <c r="C323" s="14" t="s">
        <v>425</v>
      </c>
      <c r="D323" s="15" t="s">
        <v>20</v>
      </c>
      <c r="E323" s="18">
        <v>62217.84</v>
      </c>
      <c r="F323" s="18">
        <v>73458.58</v>
      </c>
      <c r="G323" s="17" t="s">
        <v>426</v>
      </c>
    </row>
    <row r="324" spans="1:7" ht="15.75">
      <c r="A324" s="3"/>
      <c r="B324" s="8" t="s">
        <v>427</v>
      </c>
      <c r="C324" s="1622" t="s">
        <v>428</v>
      </c>
      <c r="D324" s="1622"/>
      <c r="E324" s="1622"/>
      <c r="F324" s="3"/>
      <c r="G324" s="3"/>
    </row>
    <row r="325" spans="1:7" ht="15.95" customHeight="1">
      <c r="A325" s="3"/>
      <c r="B325" s="26" t="s">
        <v>105</v>
      </c>
      <c r="C325" s="27" t="s">
        <v>429</v>
      </c>
      <c r="D325" s="3"/>
      <c r="E325" s="3"/>
      <c r="F325" s="3"/>
      <c r="G325" s="3"/>
    </row>
    <row r="326" spans="1:7" ht="15" customHeight="1">
      <c r="A326" s="3"/>
      <c r="B326" s="9" t="s">
        <v>25</v>
      </c>
      <c r="C326" s="10" t="s">
        <v>430</v>
      </c>
      <c r="D326" s="11" t="s">
        <v>20</v>
      </c>
      <c r="E326" s="13">
        <v>1821.03</v>
      </c>
      <c r="F326" s="13">
        <v>1057.53</v>
      </c>
      <c r="G326" s="13" t="s">
        <v>431</v>
      </c>
    </row>
    <row r="327" spans="1:7" ht="15" customHeight="1">
      <c r="A327" s="3"/>
      <c r="B327" s="9" t="s">
        <v>54</v>
      </c>
      <c r="C327" s="10" t="s">
        <v>55</v>
      </c>
      <c r="D327" s="11" t="s">
        <v>20</v>
      </c>
      <c r="E327" s="13">
        <v>3800.48</v>
      </c>
      <c r="F327" s="13">
        <v>2656.38</v>
      </c>
      <c r="G327" s="13" t="s">
        <v>432</v>
      </c>
    </row>
    <row r="328" spans="1:7" ht="15" customHeight="1">
      <c r="A328" s="3"/>
      <c r="B328" s="9" t="s">
        <v>278</v>
      </c>
      <c r="C328" s="10" t="s">
        <v>279</v>
      </c>
      <c r="D328" s="11" t="s">
        <v>20</v>
      </c>
      <c r="E328" s="13" t="s">
        <v>433</v>
      </c>
      <c r="F328" s="13" t="s">
        <v>434</v>
      </c>
      <c r="G328" s="13" t="s">
        <v>435</v>
      </c>
    </row>
    <row r="329" spans="1:7" ht="15.95" customHeight="1">
      <c r="A329" s="3"/>
      <c r="B329" s="3"/>
      <c r="C329" s="7" t="s">
        <v>110</v>
      </c>
      <c r="D329" s="15" t="s">
        <v>20</v>
      </c>
      <c r="E329" s="18">
        <v>5600.49</v>
      </c>
      <c r="F329" s="18">
        <v>3713.86</v>
      </c>
      <c r="G329" s="17" t="s">
        <v>436</v>
      </c>
    </row>
    <row r="330" spans="1:7" ht="15.95" customHeight="1">
      <c r="A330" s="3"/>
      <c r="B330" s="3"/>
      <c r="C330" s="14" t="s">
        <v>437</v>
      </c>
      <c r="D330" s="15" t="s">
        <v>20</v>
      </c>
      <c r="E330" s="18">
        <v>5600.49</v>
      </c>
      <c r="F330" s="18">
        <v>3713.86</v>
      </c>
      <c r="G330" s="17" t="s">
        <v>436</v>
      </c>
    </row>
    <row r="331" spans="1:7" ht="15" customHeight="1">
      <c r="A331" s="3"/>
      <c r="B331" s="8" t="s">
        <v>438</v>
      </c>
      <c r="C331" s="6" t="s">
        <v>439</v>
      </c>
      <c r="D331" s="3"/>
      <c r="E331" s="3"/>
      <c r="F331" s="3"/>
      <c r="G331" s="3"/>
    </row>
    <row r="332" spans="1:7" ht="15" customHeight="1">
      <c r="A332" s="3"/>
      <c r="B332" s="9" t="s">
        <v>25</v>
      </c>
      <c r="C332" s="10" t="s">
        <v>440</v>
      </c>
      <c r="D332" s="11" t="s">
        <v>20</v>
      </c>
      <c r="E332" s="12">
        <v>103362.5</v>
      </c>
      <c r="F332" s="13">
        <v>99229</v>
      </c>
      <c r="G332" s="13" t="s">
        <v>441</v>
      </c>
    </row>
    <row r="333" spans="1:7" ht="31.5">
      <c r="A333" s="3"/>
      <c r="B333" s="9" t="s">
        <v>34</v>
      </c>
      <c r="C333" s="10" t="s">
        <v>442</v>
      </c>
      <c r="D333" s="11" t="s">
        <v>20</v>
      </c>
      <c r="E333" s="13" t="s">
        <v>185</v>
      </c>
      <c r="F333" s="13">
        <v>0.59</v>
      </c>
      <c r="G333" s="13" t="s">
        <v>185</v>
      </c>
    </row>
    <row r="334" spans="1:7" ht="15" customHeight="1">
      <c r="A334" s="3"/>
      <c r="B334" s="9" t="s">
        <v>37</v>
      </c>
      <c r="C334" s="10" t="s">
        <v>443</v>
      </c>
      <c r="D334" s="11" t="s">
        <v>20</v>
      </c>
      <c r="E334" s="13" t="s">
        <v>185</v>
      </c>
      <c r="F334" s="13">
        <v>0.01</v>
      </c>
      <c r="G334" s="13" t="s">
        <v>185</v>
      </c>
    </row>
    <row r="335" spans="1:7" ht="15" customHeight="1">
      <c r="A335" s="3"/>
      <c r="B335" s="9" t="s">
        <v>165</v>
      </c>
      <c r="C335" s="10" t="s">
        <v>444</v>
      </c>
      <c r="D335" s="11" t="s">
        <v>20</v>
      </c>
      <c r="E335" s="13" t="s">
        <v>445</v>
      </c>
      <c r="F335" s="13">
        <v>0.28999999999999998</v>
      </c>
      <c r="G335" s="13" t="s">
        <v>185</v>
      </c>
    </row>
    <row r="336" spans="1:7" ht="15" customHeight="1">
      <c r="A336" s="1633" t="s">
        <v>446</v>
      </c>
      <c r="B336" s="1633"/>
      <c r="C336" s="1633"/>
      <c r="D336" s="1633"/>
      <c r="E336" s="1633"/>
      <c r="F336" s="1633"/>
      <c r="G336" s="1633"/>
    </row>
    <row r="337" spans="1:7" ht="15.95" customHeight="1">
      <c r="A337" s="1616" t="s">
        <v>61</v>
      </c>
      <c r="B337" s="1617"/>
      <c r="C337" s="1617"/>
      <c r="D337" s="1617"/>
      <c r="E337" s="1617"/>
      <c r="F337" s="1617"/>
      <c r="G337" s="1617"/>
    </row>
    <row r="338" spans="1:7" ht="15.95" customHeight="1">
      <c r="A338" s="3"/>
      <c r="B338" s="1618"/>
      <c r="C338" s="1619"/>
      <c r="D338" s="3"/>
      <c r="E338" s="1624"/>
      <c r="F338" s="1625"/>
      <c r="G338" s="4" t="s">
        <v>1</v>
      </c>
    </row>
    <row r="339" spans="1:7" ht="15.95" customHeight="1">
      <c r="A339" s="3"/>
      <c r="B339" s="3"/>
      <c r="C339" s="3"/>
      <c r="D339" s="3"/>
      <c r="E339" s="1616" t="s">
        <v>2</v>
      </c>
      <c r="F339" s="1617"/>
      <c r="G339" s="4" t="s">
        <v>3</v>
      </c>
    </row>
    <row r="340" spans="1:7" ht="15.95" customHeight="1">
      <c r="A340" s="3"/>
      <c r="B340" s="3"/>
      <c r="C340" s="3"/>
      <c r="D340" s="3"/>
      <c r="E340" s="5" t="s">
        <v>4</v>
      </c>
      <c r="F340" s="5" t="s">
        <v>5</v>
      </c>
      <c r="G340" s="4" t="s">
        <v>6</v>
      </c>
    </row>
    <row r="341" spans="1:7" ht="15.95" customHeight="1">
      <c r="A341" s="1616"/>
      <c r="B341" s="1617"/>
      <c r="C341" s="1" t="s">
        <v>7</v>
      </c>
      <c r="D341" s="1616"/>
      <c r="E341" s="1617"/>
      <c r="F341" s="1617"/>
      <c r="G341" s="4" t="s">
        <v>8</v>
      </c>
    </row>
    <row r="342" spans="1:7" ht="15.95" customHeight="1">
      <c r="A342" s="3"/>
      <c r="B342" s="3"/>
      <c r="C342" s="3"/>
      <c r="F342" s="1620" t="s">
        <v>9</v>
      </c>
      <c r="G342" s="1621"/>
    </row>
    <row r="343" spans="1:7" ht="15" customHeight="1">
      <c r="A343" s="3"/>
      <c r="B343" s="1622" t="s">
        <v>62</v>
      </c>
      <c r="C343" s="1622"/>
      <c r="D343" s="3"/>
      <c r="E343" s="3"/>
      <c r="F343" s="3"/>
      <c r="G343" s="3"/>
    </row>
    <row r="344" spans="1:7" ht="15" customHeight="1">
      <c r="A344" s="7" t="s">
        <v>246</v>
      </c>
      <c r="B344" s="1622" t="s">
        <v>254</v>
      </c>
      <c r="C344" s="1622"/>
      <c r="D344" s="1622"/>
      <c r="E344" s="3"/>
      <c r="F344" s="3"/>
      <c r="G344" s="3"/>
    </row>
    <row r="345" spans="1:7" ht="15" customHeight="1">
      <c r="A345" s="7" t="s">
        <v>81</v>
      </c>
      <c r="B345" s="1622" t="s">
        <v>339</v>
      </c>
      <c r="C345" s="1622"/>
      <c r="D345" s="1622"/>
      <c r="E345" s="3"/>
      <c r="F345" s="3"/>
      <c r="G345" s="3"/>
    </row>
    <row r="346" spans="1:7" ht="15" customHeight="1">
      <c r="A346" s="7" t="s">
        <v>298</v>
      </c>
      <c r="B346" s="1622" t="s">
        <v>447</v>
      </c>
      <c r="C346" s="1622"/>
      <c r="D346" s="1622"/>
      <c r="E346" s="3"/>
      <c r="F346" s="3"/>
      <c r="G346" s="3"/>
    </row>
    <row r="347" spans="1:7" ht="15" customHeight="1">
      <c r="A347" s="25"/>
      <c r="B347" s="8" t="s">
        <v>438</v>
      </c>
      <c r="C347" s="1630" t="s">
        <v>448</v>
      </c>
      <c r="D347" s="1622"/>
      <c r="E347" s="1622"/>
      <c r="F347" s="3"/>
      <c r="G347" s="3"/>
    </row>
    <row r="348" spans="1:7" ht="15" customHeight="1">
      <c r="A348" s="3"/>
      <c r="B348" s="9" t="s">
        <v>54</v>
      </c>
      <c r="C348" s="10" t="s">
        <v>55</v>
      </c>
      <c r="D348" s="11" t="s">
        <v>20</v>
      </c>
      <c r="E348" s="13">
        <v>5611.78</v>
      </c>
      <c r="F348" s="13">
        <v>3580.83</v>
      </c>
      <c r="G348" s="13" t="s">
        <v>449</v>
      </c>
    </row>
    <row r="349" spans="1:7" ht="15" customHeight="1">
      <c r="A349" s="3"/>
      <c r="B349" s="9" t="s">
        <v>278</v>
      </c>
      <c r="C349" s="10" t="s">
        <v>322</v>
      </c>
      <c r="D349" s="11" t="s">
        <v>20</v>
      </c>
      <c r="E349" s="13" t="s">
        <v>450</v>
      </c>
      <c r="F349" s="13" t="s">
        <v>451</v>
      </c>
      <c r="G349" s="13" t="s">
        <v>452</v>
      </c>
    </row>
    <row r="350" spans="1:7" ht="15.95" customHeight="1">
      <c r="A350" s="25"/>
      <c r="B350" s="3"/>
      <c r="C350" s="14" t="s">
        <v>453</v>
      </c>
      <c r="D350" s="15" t="s">
        <v>20</v>
      </c>
      <c r="E350" s="18">
        <v>108238.29</v>
      </c>
      <c r="F350" s="16">
        <v>102424.3</v>
      </c>
      <c r="G350" s="17" t="s">
        <v>454</v>
      </c>
    </row>
    <row r="351" spans="1:7" ht="15.95" customHeight="1">
      <c r="A351" s="3"/>
      <c r="B351" s="3"/>
      <c r="C351" s="7" t="s">
        <v>455</v>
      </c>
      <c r="D351" s="15" t="s">
        <v>20</v>
      </c>
      <c r="E351" s="16">
        <v>251322.16</v>
      </c>
      <c r="F351" s="18">
        <v>234104.56</v>
      </c>
      <c r="G351" s="17">
        <v>7.35</v>
      </c>
    </row>
    <row r="352" spans="1:7" ht="15.95" customHeight="1">
      <c r="A352" s="7" t="s">
        <v>456</v>
      </c>
      <c r="B352" s="1622" t="s">
        <v>457</v>
      </c>
      <c r="C352" s="1622"/>
      <c r="D352" s="3"/>
      <c r="E352" s="3"/>
      <c r="F352" s="3"/>
      <c r="G352" s="3"/>
    </row>
    <row r="353" spans="1:7" ht="15" customHeight="1">
      <c r="A353" s="3"/>
      <c r="B353" s="8" t="s">
        <v>458</v>
      </c>
      <c r="C353" s="6" t="s">
        <v>459</v>
      </c>
      <c r="D353" s="3"/>
      <c r="E353" s="3"/>
      <c r="F353" s="3"/>
      <c r="G353" s="3"/>
    </row>
    <row r="354" spans="1:7" ht="15.95" customHeight="1">
      <c r="A354" s="3"/>
      <c r="B354" s="26" t="s">
        <v>105</v>
      </c>
      <c r="C354" s="27" t="s">
        <v>460</v>
      </c>
      <c r="D354" s="3"/>
      <c r="E354" s="3"/>
      <c r="F354" s="3"/>
      <c r="G354" s="3"/>
    </row>
    <row r="355" spans="1:7" ht="15" customHeight="1">
      <c r="A355" s="3"/>
      <c r="B355" s="9" t="s">
        <v>25</v>
      </c>
      <c r="C355" s="10" t="s">
        <v>461</v>
      </c>
      <c r="D355" s="11" t="s">
        <v>20</v>
      </c>
      <c r="E355" s="12">
        <v>122755.97</v>
      </c>
      <c r="F355" s="13">
        <v>107848.12</v>
      </c>
      <c r="G355" s="13" t="s">
        <v>462</v>
      </c>
    </row>
    <row r="356" spans="1:7" ht="15" customHeight="1">
      <c r="A356" s="3"/>
      <c r="B356" s="9" t="s">
        <v>28</v>
      </c>
      <c r="C356" s="10" t="s">
        <v>463</v>
      </c>
      <c r="D356" s="11" t="s">
        <v>20</v>
      </c>
      <c r="E356" s="13">
        <v>5757.5</v>
      </c>
      <c r="F356" s="13">
        <v>12508.31</v>
      </c>
      <c r="G356" s="13" t="s">
        <v>464</v>
      </c>
    </row>
    <row r="357" spans="1:7" ht="15" customHeight="1">
      <c r="A357" s="3"/>
      <c r="B357" s="9" t="s">
        <v>31</v>
      </c>
      <c r="C357" s="10" t="s">
        <v>465</v>
      </c>
      <c r="D357" s="11" t="s">
        <v>20</v>
      </c>
      <c r="E357" s="13">
        <v>16922.990000000002</v>
      </c>
      <c r="F357" s="13">
        <v>12980.33</v>
      </c>
      <c r="G357" s="13" t="s">
        <v>466</v>
      </c>
    </row>
    <row r="358" spans="1:7" ht="15" customHeight="1">
      <c r="A358" s="3"/>
      <c r="B358" s="9" t="s">
        <v>467</v>
      </c>
      <c r="C358" s="10" t="s">
        <v>468</v>
      </c>
      <c r="D358" s="11" t="s">
        <v>20</v>
      </c>
      <c r="E358" s="13">
        <v>3882.17</v>
      </c>
      <c r="F358" s="13">
        <v>1857.83</v>
      </c>
      <c r="G358" s="13" t="s">
        <v>469</v>
      </c>
    </row>
    <row r="359" spans="1:7" ht="15" customHeight="1">
      <c r="A359" s="3"/>
      <c r="B359" s="9" t="s">
        <v>278</v>
      </c>
      <c r="C359" s="10" t="s">
        <v>279</v>
      </c>
      <c r="D359" s="11" t="s">
        <v>20</v>
      </c>
      <c r="E359" s="13" t="s">
        <v>470</v>
      </c>
      <c r="F359" s="13" t="s">
        <v>471</v>
      </c>
      <c r="G359" s="13" t="s">
        <v>472</v>
      </c>
    </row>
    <row r="360" spans="1:7" ht="15.95" customHeight="1">
      <c r="A360" s="3"/>
      <c r="B360" s="3"/>
      <c r="C360" s="7" t="s">
        <v>110</v>
      </c>
      <c r="D360" s="15" t="s">
        <v>20</v>
      </c>
      <c r="E360" s="16">
        <v>149314.43</v>
      </c>
      <c r="F360" s="18">
        <v>135110.31</v>
      </c>
      <c r="G360" s="17" t="s">
        <v>473</v>
      </c>
    </row>
    <row r="361" spans="1:7" ht="15.95" customHeight="1">
      <c r="A361" s="3"/>
      <c r="B361" s="26" t="s">
        <v>112</v>
      </c>
      <c r="C361" s="27" t="s">
        <v>474</v>
      </c>
      <c r="D361" s="3"/>
      <c r="E361" s="3"/>
      <c r="F361" s="3"/>
      <c r="G361" s="3"/>
    </row>
    <row r="362" spans="1:7" ht="15" customHeight="1">
      <c r="A362" s="3"/>
      <c r="B362" s="9" t="s">
        <v>25</v>
      </c>
      <c r="C362" s="10" t="s">
        <v>475</v>
      </c>
      <c r="D362" s="11" t="s">
        <v>20</v>
      </c>
      <c r="E362" s="13">
        <v>1579.5</v>
      </c>
      <c r="F362" s="13">
        <v>1651.53</v>
      </c>
      <c r="G362" s="13" t="s">
        <v>476</v>
      </c>
    </row>
    <row r="363" spans="1:7" ht="15" customHeight="1">
      <c r="A363" s="3"/>
      <c r="B363" s="9" t="s">
        <v>54</v>
      </c>
      <c r="C363" s="10" t="s">
        <v>55</v>
      </c>
      <c r="D363" s="11" t="s">
        <v>20</v>
      </c>
      <c r="E363" s="13">
        <v>41945.17</v>
      </c>
      <c r="F363" s="13">
        <v>143.19999999999999</v>
      </c>
      <c r="G363" s="13" t="s">
        <v>477</v>
      </c>
    </row>
    <row r="364" spans="1:7" ht="15.95" customHeight="1">
      <c r="A364" s="3"/>
      <c r="B364" s="3"/>
      <c r="C364" s="7" t="s">
        <v>122</v>
      </c>
      <c r="D364" s="15" t="s">
        <v>20</v>
      </c>
      <c r="E364" s="18">
        <v>43524.67</v>
      </c>
      <c r="F364" s="18">
        <v>1794.73</v>
      </c>
      <c r="G364" s="17" t="s">
        <v>478</v>
      </c>
    </row>
    <row r="365" spans="1:7" ht="15.95" customHeight="1">
      <c r="A365" s="3"/>
      <c r="B365" s="26" t="s">
        <v>124</v>
      </c>
      <c r="C365" s="27" t="s">
        <v>479</v>
      </c>
      <c r="D365" s="3"/>
      <c r="E365" s="3"/>
      <c r="F365" s="3"/>
      <c r="G365" s="3"/>
    </row>
    <row r="366" spans="1:7" ht="15" customHeight="1">
      <c r="A366" s="3"/>
      <c r="B366" s="9" t="s">
        <v>25</v>
      </c>
      <c r="C366" s="10" t="s">
        <v>480</v>
      </c>
      <c r="D366" s="11" t="s">
        <v>20</v>
      </c>
      <c r="E366" s="13">
        <v>212.54</v>
      </c>
      <c r="F366" s="13">
        <v>177.58</v>
      </c>
      <c r="G366" s="13" t="s">
        <v>481</v>
      </c>
    </row>
    <row r="367" spans="1:7" ht="15" customHeight="1">
      <c r="A367" s="19"/>
      <c r="B367" s="28" t="s">
        <v>54</v>
      </c>
      <c r="C367" s="29" t="s">
        <v>55</v>
      </c>
      <c r="D367" s="30" t="s">
        <v>20</v>
      </c>
      <c r="E367" s="32">
        <v>1206.53</v>
      </c>
      <c r="F367" s="32">
        <v>57.91</v>
      </c>
      <c r="G367" s="32" t="s">
        <v>482</v>
      </c>
    </row>
    <row r="368" spans="1:7" ht="15.95" customHeight="1">
      <c r="A368" s="1616" t="s">
        <v>61</v>
      </c>
      <c r="B368" s="1617"/>
      <c r="C368" s="1617"/>
      <c r="D368" s="1617"/>
      <c r="E368" s="1617"/>
      <c r="F368" s="1617"/>
      <c r="G368" s="1617"/>
    </row>
    <row r="369" spans="1:7" ht="15.95" customHeight="1">
      <c r="A369" s="3"/>
      <c r="B369" s="1618"/>
      <c r="C369" s="1619"/>
      <c r="D369" s="3"/>
      <c r="E369" s="1624"/>
      <c r="F369" s="1625"/>
      <c r="G369" s="4" t="s">
        <v>1</v>
      </c>
    </row>
    <row r="370" spans="1:7" ht="15.95" customHeight="1">
      <c r="A370" s="3"/>
      <c r="B370" s="3"/>
      <c r="C370" s="3"/>
      <c r="D370" s="3"/>
      <c r="E370" s="1616" t="s">
        <v>2</v>
      </c>
      <c r="F370" s="1617"/>
      <c r="G370" s="4" t="s">
        <v>3</v>
      </c>
    </row>
    <row r="371" spans="1:7" ht="15.95" customHeight="1">
      <c r="A371" s="3"/>
      <c r="B371" s="3"/>
      <c r="C371" s="3"/>
      <c r="D371" s="3"/>
      <c r="E371" s="5" t="s">
        <v>4</v>
      </c>
      <c r="F371" s="5" t="s">
        <v>5</v>
      </c>
      <c r="G371" s="4" t="s">
        <v>6</v>
      </c>
    </row>
    <row r="372" spans="1:7" ht="15.95" customHeight="1">
      <c r="A372" s="1616"/>
      <c r="B372" s="1617"/>
      <c r="C372" s="1" t="s">
        <v>7</v>
      </c>
      <c r="D372" s="1616"/>
      <c r="E372" s="1617"/>
      <c r="F372" s="1617"/>
      <c r="G372" s="4" t="s">
        <v>8</v>
      </c>
    </row>
    <row r="373" spans="1:7" ht="15.95" customHeight="1">
      <c r="A373" s="3"/>
      <c r="B373" s="3"/>
      <c r="C373" s="3"/>
      <c r="F373" s="1620" t="s">
        <v>9</v>
      </c>
      <c r="G373" s="1621"/>
    </row>
    <row r="374" spans="1:7" ht="15" customHeight="1">
      <c r="A374" s="3"/>
      <c r="B374" s="1622" t="s">
        <v>62</v>
      </c>
      <c r="C374" s="1622"/>
      <c r="D374" s="3"/>
      <c r="E374" s="3"/>
      <c r="F374" s="3"/>
      <c r="G374" s="3"/>
    </row>
    <row r="375" spans="1:7" ht="15" customHeight="1">
      <c r="A375" s="7" t="s">
        <v>246</v>
      </c>
      <c r="B375" s="1622" t="s">
        <v>254</v>
      </c>
      <c r="C375" s="1622"/>
      <c r="D375" s="1622"/>
      <c r="E375" s="3"/>
      <c r="F375" s="3"/>
      <c r="G375" s="3"/>
    </row>
    <row r="376" spans="1:7" ht="15" customHeight="1">
      <c r="A376" s="7" t="s">
        <v>81</v>
      </c>
      <c r="B376" s="1622" t="s">
        <v>339</v>
      </c>
      <c r="C376" s="1622"/>
      <c r="D376" s="1622"/>
      <c r="E376" s="3"/>
      <c r="F376" s="3"/>
      <c r="G376" s="3"/>
    </row>
    <row r="377" spans="1:7" ht="15" customHeight="1">
      <c r="A377" s="7" t="s">
        <v>456</v>
      </c>
      <c r="B377" s="1622" t="s">
        <v>483</v>
      </c>
      <c r="C377" s="1622"/>
      <c r="D377" s="1622"/>
      <c r="E377" s="3"/>
      <c r="F377" s="3"/>
      <c r="G377" s="3"/>
    </row>
    <row r="378" spans="1:7" ht="15" customHeight="1">
      <c r="A378" s="25"/>
      <c r="B378" s="8" t="s">
        <v>458</v>
      </c>
      <c r="C378" s="1630" t="s">
        <v>484</v>
      </c>
      <c r="D378" s="1622"/>
      <c r="E378" s="1622"/>
      <c r="F378" s="3"/>
      <c r="G378" s="3"/>
    </row>
    <row r="379" spans="1:7" ht="15" customHeight="1">
      <c r="A379" s="36"/>
      <c r="B379" s="26" t="s">
        <v>124</v>
      </c>
      <c r="C379" s="1631" t="s">
        <v>485</v>
      </c>
      <c r="D379" s="1632"/>
      <c r="E379" s="1632"/>
      <c r="F379" s="3"/>
      <c r="G379" s="3"/>
    </row>
    <row r="380" spans="1:7" ht="15" customHeight="1">
      <c r="A380" s="3"/>
      <c r="B380" s="9" t="s">
        <v>278</v>
      </c>
      <c r="C380" s="10" t="s">
        <v>279</v>
      </c>
      <c r="D380" s="11" t="s">
        <v>20</v>
      </c>
      <c r="E380" s="13" t="s">
        <v>185</v>
      </c>
      <c r="F380" s="13" t="s">
        <v>486</v>
      </c>
      <c r="G380" s="13" t="s">
        <v>227</v>
      </c>
    </row>
    <row r="381" spans="1:7" ht="15.95" customHeight="1">
      <c r="A381" s="36"/>
      <c r="B381" s="3"/>
      <c r="C381" s="7" t="s">
        <v>129</v>
      </c>
      <c r="D381" s="15" t="s">
        <v>20</v>
      </c>
      <c r="E381" s="18">
        <v>1419.07</v>
      </c>
      <c r="F381" s="18">
        <v>234.84</v>
      </c>
      <c r="G381" s="17" t="s">
        <v>487</v>
      </c>
    </row>
    <row r="382" spans="1:7" ht="15.95" customHeight="1">
      <c r="A382" s="3"/>
      <c r="B382" s="26" t="s">
        <v>258</v>
      </c>
      <c r="C382" s="27" t="s">
        <v>488</v>
      </c>
      <c r="D382" s="3"/>
      <c r="E382" s="3"/>
      <c r="F382" s="3"/>
      <c r="G382" s="3"/>
    </row>
    <row r="383" spans="1:7" ht="15" customHeight="1">
      <c r="A383" s="3"/>
      <c r="B383" s="9" t="s">
        <v>25</v>
      </c>
      <c r="C383" s="10" t="s">
        <v>489</v>
      </c>
      <c r="D383" s="11" t="s">
        <v>20</v>
      </c>
      <c r="E383" s="13">
        <v>335.68</v>
      </c>
      <c r="F383" s="13">
        <v>203.96</v>
      </c>
      <c r="G383" s="13" t="s">
        <v>490</v>
      </c>
    </row>
    <row r="384" spans="1:7" ht="15" customHeight="1">
      <c r="A384" s="3"/>
      <c r="B384" s="9" t="s">
        <v>28</v>
      </c>
      <c r="C384" s="10" t="s">
        <v>491</v>
      </c>
      <c r="D384" s="11" t="s">
        <v>20</v>
      </c>
      <c r="E384" s="13">
        <v>20.11</v>
      </c>
      <c r="F384" s="13">
        <v>11.47</v>
      </c>
      <c r="G384" s="13" t="s">
        <v>492</v>
      </c>
    </row>
    <row r="385" spans="1:7" ht="15" customHeight="1">
      <c r="A385" s="3"/>
      <c r="B385" s="9" t="s">
        <v>31</v>
      </c>
      <c r="C385" s="10" t="s">
        <v>493</v>
      </c>
      <c r="D385" s="11" t="s">
        <v>20</v>
      </c>
      <c r="E385" s="13">
        <v>0.05</v>
      </c>
      <c r="F385" s="13">
        <v>3.4</v>
      </c>
      <c r="G385" s="13" t="s">
        <v>494</v>
      </c>
    </row>
    <row r="386" spans="1:7" ht="15" customHeight="1">
      <c r="A386" s="3"/>
      <c r="B386" s="9" t="s">
        <v>54</v>
      </c>
      <c r="C386" s="10" t="s">
        <v>55</v>
      </c>
      <c r="D386" s="11" t="s">
        <v>20</v>
      </c>
      <c r="E386" s="13">
        <v>37.69</v>
      </c>
      <c r="F386" s="13">
        <v>50.39</v>
      </c>
      <c r="G386" s="13" t="s">
        <v>495</v>
      </c>
    </row>
    <row r="387" spans="1:7" ht="15.95" customHeight="1">
      <c r="A387" s="3"/>
      <c r="B387" s="3"/>
      <c r="C387" s="7" t="s">
        <v>283</v>
      </c>
      <c r="D387" s="15" t="s">
        <v>20</v>
      </c>
      <c r="E387" s="18">
        <v>393.53</v>
      </c>
      <c r="F387" s="18">
        <v>269.22000000000003</v>
      </c>
      <c r="G387" s="17" t="s">
        <v>496</v>
      </c>
    </row>
    <row r="388" spans="1:7" ht="15.95" customHeight="1">
      <c r="A388" s="25"/>
      <c r="B388" s="3"/>
      <c r="C388" s="14" t="s">
        <v>497</v>
      </c>
      <c r="D388" s="15" t="s">
        <v>20</v>
      </c>
      <c r="E388" s="18">
        <v>194651.7</v>
      </c>
      <c r="F388" s="16">
        <v>137409.1</v>
      </c>
      <c r="G388" s="17" t="s">
        <v>498</v>
      </c>
    </row>
    <row r="389" spans="1:7" ht="15" customHeight="1">
      <c r="A389" s="3"/>
      <c r="B389" s="8" t="s">
        <v>499</v>
      </c>
      <c r="C389" s="6" t="s">
        <v>500</v>
      </c>
      <c r="D389" s="3"/>
      <c r="E389" s="3"/>
      <c r="F389" s="3"/>
      <c r="G389" s="3"/>
    </row>
    <row r="390" spans="1:7" ht="15.95" customHeight="1">
      <c r="A390" s="3"/>
      <c r="B390" s="26" t="s">
        <v>105</v>
      </c>
      <c r="C390" s="27" t="s">
        <v>501</v>
      </c>
      <c r="D390" s="3"/>
      <c r="E390" s="3"/>
      <c r="F390" s="3"/>
      <c r="G390" s="3"/>
    </row>
    <row r="391" spans="1:7" ht="33" customHeight="1">
      <c r="A391" s="3"/>
      <c r="B391" s="9" t="s">
        <v>502</v>
      </c>
      <c r="C391" s="10" t="s">
        <v>503</v>
      </c>
      <c r="D391" s="11" t="s">
        <v>20</v>
      </c>
      <c r="E391" s="13">
        <v>524.25</v>
      </c>
      <c r="F391" s="13">
        <v>444.81</v>
      </c>
      <c r="G391" s="13" t="s">
        <v>504</v>
      </c>
    </row>
    <row r="392" spans="1:7" ht="15" customHeight="1">
      <c r="A392" s="3"/>
      <c r="B392" s="9" t="s">
        <v>25</v>
      </c>
      <c r="C392" s="10" t="s">
        <v>505</v>
      </c>
      <c r="D392" s="11" t="s">
        <v>20</v>
      </c>
      <c r="E392" s="13">
        <v>13769.91</v>
      </c>
      <c r="F392" s="13">
        <v>13037.07</v>
      </c>
      <c r="G392" s="13" t="s">
        <v>506</v>
      </c>
    </row>
    <row r="393" spans="1:7" ht="15" customHeight="1">
      <c r="A393" s="3"/>
      <c r="B393" s="9" t="s">
        <v>34</v>
      </c>
      <c r="C393" s="10" t="s">
        <v>507</v>
      </c>
      <c r="D393" s="11" t="s">
        <v>20</v>
      </c>
      <c r="E393" s="13">
        <v>72.61</v>
      </c>
      <c r="F393" s="13">
        <v>7.7</v>
      </c>
      <c r="G393" s="13" t="s">
        <v>508</v>
      </c>
    </row>
    <row r="394" spans="1:7" ht="15" customHeight="1">
      <c r="A394" s="3"/>
      <c r="B394" s="9" t="s">
        <v>43</v>
      </c>
      <c r="C394" s="10" t="s">
        <v>509</v>
      </c>
      <c r="D394" s="11" t="s">
        <v>20</v>
      </c>
      <c r="E394" s="13">
        <v>670.78</v>
      </c>
      <c r="F394" s="13">
        <v>1152.79</v>
      </c>
      <c r="G394" s="13" t="s">
        <v>510</v>
      </c>
    </row>
    <row r="395" spans="1:7" ht="15" customHeight="1">
      <c r="A395" s="3"/>
      <c r="B395" s="9" t="s">
        <v>54</v>
      </c>
      <c r="C395" s="10" t="s">
        <v>55</v>
      </c>
      <c r="D395" s="11" t="s">
        <v>20</v>
      </c>
      <c r="E395" s="13">
        <v>425.51</v>
      </c>
      <c r="F395" s="13">
        <v>306.77</v>
      </c>
      <c r="G395" s="13" t="s">
        <v>511</v>
      </c>
    </row>
    <row r="396" spans="1:7" ht="15" customHeight="1">
      <c r="A396" s="3"/>
      <c r="B396" s="9" t="s">
        <v>278</v>
      </c>
      <c r="C396" s="10" t="s">
        <v>279</v>
      </c>
      <c r="D396" s="11" t="s">
        <v>20</v>
      </c>
      <c r="E396" s="13" t="s">
        <v>512</v>
      </c>
      <c r="F396" s="13" t="s">
        <v>513</v>
      </c>
      <c r="G396" s="13" t="s">
        <v>514</v>
      </c>
    </row>
    <row r="397" spans="1:7" ht="15.95" customHeight="1">
      <c r="A397" s="19"/>
      <c r="B397" s="19"/>
      <c r="C397" s="20" t="s">
        <v>110</v>
      </c>
      <c r="D397" s="21" t="s">
        <v>20</v>
      </c>
      <c r="E397" s="18">
        <v>15462.11</v>
      </c>
      <c r="F397" s="18">
        <v>14948.04</v>
      </c>
      <c r="G397" s="17" t="s">
        <v>515</v>
      </c>
    </row>
    <row r="398" spans="1:7" ht="15.95" customHeight="1">
      <c r="A398" s="1616" t="s">
        <v>61</v>
      </c>
      <c r="B398" s="1617"/>
      <c r="C398" s="1617"/>
      <c r="D398" s="1617"/>
      <c r="E398" s="1617"/>
      <c r="F398" s="1617"/>
      <c r="G398" s="1617"/>
    </row>
    <row r="399" spans="1:7" ht="15.95" customHeight="1">
      <c r="A399" s="3"/>
      <c r="B399" s="1618"/>
      <c r="C399" s="1619"/>
      <c r="D399" s="3"/>
      <c r="E399" s="1624"/>
      <c r="F399" s="1625"/>
      <c r="G399" s="4" t="s">
        <v>1</v>
      </c>
    </row>
    <row r="400" spans="1:7" ht="15.95" customHeight="1">
      <c r="A400" s="3"/>
      <c r="B400" s="3"/>
      <c r="C400" s="3"/>
      <c r="D400" s="3"/>
      <c r="E400" s="1616" t="s">
        <v>2</v>
      </c>
      <c r="F400" s="1617"/>
      <c r="G400" s="4" t="s">
        <v>3</v>
      </c>
    </row>
    <row r="401" spans="1:7" ht="15.95" customHeight="1">
      <c r="A401" s="3"/>
      <c r="B401" s="3"/>
      <c r="C401" s="3"/>
      <c r="D401" s="3"/>
      <c r="E401" s="5" t="s">
        <v>4</v>
      </c>
      <c r="F401" s="5" t="s">
        <v>5</v>
      </c>
      <c r="G401" s="4" t="s">
        <v>6</v>
      </c>
    </row>
    <row r="402" spans="1:7" ht="15.95" customHeight="1">
      <c r="A402" s="1616"/>
      <c r="B402" s="1617"/>
      <c r="C402" s="1" t="s">
        <v>7</v>
      </c>
      <c r="D402" s="1616"/>
      <c r="E402" s="1617"/>
      <c r="F402" s="1617"/>
      <c r="G402" s="4" t="s">
        <v>8</v>
      </c>
    </row>
    <row r="403" spans="1:7" ht="15.95" customHeight="1">
      <c r="A403" s="3"/>
      <c r="B403" s="3"/>
      <c r="C403" s="3"/>
      <c r="F403" s="1620" t="s">
        <v>9</v>
      </c>
      <c r="G403" s="1621"/>
    </row>
    <row r="404" spans="1:7" ht="15" customHeight="1">
      <c r="A404" s="3"/>
      <c r="B404" s="1622" t="s">
        <v>62</v>
      </c>
      <c r="C404" s="1622"/>
      <c r="D404" s="3"/>
      <c r="E404" s="3"/>
      <c r="F404" s="3"/>
      <c r="G404" s="3"/>
    </row>
    <row r="405" spans="1:7" ht="15" customHeight="1">
      <c r="A405" s="7" t="s">
        <v>246</v>
      </c>
      <c r="B405" s="1622" t="s">
        <v>254</v>
      </c>
      <c r="C405" s="1622"/>
      <c r="D405" s="1622"/>
      <c r="E405" s="3"/>
      <c r="F405" s="3"/>
      <c r="G405" s="3"/>
    </row>
    <row r="406" spans="1:7" ht="15" customHeight="1">
      <c r="A406" s="7" t="s">
        <v>81</v>
      </c>
      <c r="B406" s="1622" t="s">
        <v>339</v>
      </c>
      <c r="C406" s="1622"/>
      <c r="D406" s="1622"/>
      <c r="E406" s="3"/>
      <c r="F406" s="3"/>
      <c r="G406" s="3"/>
    </row>
    <row r="407" spans="1:7" ht="15" customHeight="1">
      <c r="A407" s="7" t="s">
        <v>456</v>
      </c>
      <c r="B407" s="1622" t="s">
        <v>483</v>
      </c>
      <c r="C407" s="1622"/>
      <c r="D407" s="1622"/>
      <c r="E407" s="3"/>
      <c r="F407" s="3"/>
      <c r="G407" s="3"/>
    </row>
    <row r="408" spans="1:7" ht="15" customHeight="1">
      <c r="A408" s="3"/>
      <c r="B408" s="8" t="s">
        <v>499</v>
      </c>
      <c r="C408" s="1630" t="s">
        <v>516</v>
      </c>
      <c r="D408" s="1622"/>
      <c r="E408" s="1622"/>
      <c r="F408" s="3"/>
      <c r="G408" s="3"/>
    </row>
    <row r="409" spans="1:7" ht="15.95" customHeight="1">
      <c r="A409" s="3"/>
      <c r="B409" s="26" t="s">
        <v>112</v>
      </c>
      <c r="C409" s="27" t="s">
        <v>517</v>
      </c>
      <c r="D409" s="3"/>
      <c r="E409" s="3"/>
      <c r="F409" s="3"/>
      <c r="G409" s="3"/>
    </row>
    <row r="410" spans="1:7" ht="15" customHeight="1">
      <c r="A410" s="3"/>
      <c r="B410" s="9" t="s">
        <v>25</v>
      </c>
      <c r="C410" s="10" t="s">
        <v>518</v>
      </c>
      <c r="D410" s="11" t="s">
        <v>20</v>
      </c>
      <c r="E410" s="13">
        <v>2206.42</v>
      </c>
      <c r="F410" s="13">
        <v>2340.33</v>
      </c>
      <c r="G410" s="13" t="s">
        <v>519</v>
      </c>
    </row>
    <row r="411" spans="1:7" ht="15" customHeight="1">
      <c r="A411" s="3"/>
      <c r="B411" s="9" t="s">
        <v>54</v>
      </c>
      <c r="C411" s="10" t="s">
        <v>55</v>
      </c>
      <c r="D411" s="11" t="s">
        <v>20</v>
      </c>
      <c r="E411" s="13">
        <v>75.89</v>
      </c>
      <c r="F411" s="13">
        <v>39.01</v>
      </c>
      <c r="G411" s="13" t="s">
        <v>520</v>
      </c>
    </row>
    <row r="412" spans="1:7" ht="15" customHeight="1">
      <c r="A412" s="3"/>
      <c r="B412" s="9" t="s">
        <v>278</v>
      </c>
      <c r="C412" s="10" t="s">
        <v>279</v>
      </c>
      <c r="D412" s="11" t="s">
        <v>20</v>
      </c>
      <c r="E412" s="13" t="s">
        <v>185</v>
      </c>
      <c r="F412" s="13" t="s">
        <v>521</v>
      </c>
      <c r="G412" s="13" t="s">
        <v>227</v>
      </c>
    </row>
    <row r="413" spans="1:7" ht="15.95" customHeight="1">
      <c r="A413" s="3"/>
      <c r="B413" s="3"/>
      <c r="C413" s="7" t="s">
        <v>122</v>
      </c>
      <c r="D413" s="15" t="s">
        <v>20</v>
      </c>
      <c r="E413" s="18">
        <v>2282.31</v>
      </c>
      <c r="F413" s="18">
        <v>2373.84</v>
      </c>
      <c r="G413" s="17" t="s">
        <v>522</v>
      </c>
    </row>
    <row r="414" spans="1:7" ht="15.95" customHeight="1">
      <c r="A414" s="3"/>
      <c r="B414" s="26" t="s">
        <v>124</v>
      </c>
      <c r="C414" s="27" t="s">
        <v>523</v>
      </c>
      <c r="D414" s="3"/>
      <c r="E414" s="3"/>
      <c r="F414" s="3"/>
      <c r="G414" s="3"/>
    </row>
    <row r="415" spans="1:7" ht="15" customHeight="1">
      <c r="A415" s="3"/>
      <c r="B415" s="9" t="s">
        <v>25</v>
      </c>
      <c r="C415" s="10" t="s">
        <v>524</v>
      </c>
      <c r="D415" s="11" t="s">
        <v>20</v>
      </c>
      <c r="E415" s="13">
        <v>107.11</v>
      </c>
      <c r="F415" s="13">
        <v>514.21</v>
      </c>
      <c r="G415" s="13" t="s">
        <v>525</v>
      </c>
    </row>
    <row r="416" spans="1:7" ht="15" customHeight="1">
      <c r="A416" s="3"/>
      <c r="B416" s="9" t="s">
        <v>28</v>
      </c>
      <c r="C416" s="10" t="s">
        <v>526</v>
      </c>
      <c r="D416" s="11" t="s">
        <v>20</v>
      </c>
      <c r="E416" s="13">
        <v>35.950000000000003</v>
      </c>
      <c r="F416" s="13">
        <v>42.4</v>
      </c>
      <c r="G416" s="13" t="s">
        <v>527</v>
      </c>
    </row>
    <row r="417" spans="1:7" ht="15" customHeight="1">
      <c r="A417" s="3"/>
      <c r="B417" s="9" t="s">
        <v>37</v>
      </c>
      <c r="C417" s="10" t="s">
        <v>528</v>
      </c>
      <c r="D417" s="11" t="s">
        <v>20</v>
      </c>
      <c r="E417" s="13">
        <v>2003.87</v>
      </c>
      <c r="F417" s="13">
        <v>2194.9899999999998</v>
      </c>
      <c r="G417" s="13" t="s">
        <v>529</v>
      </c>
    </row>
    <row r="418" spans="1:7" ht="15" customHeight="1">
      <c r="A418" s="3"/>
      <c r="B418" s="9" t="s">
        <v>290</v>
      </c>
      <c r="C418" s="10" t="s">
        <v>530</v>
      </c>
      <c r="D418" s="11" t="s">
        <v>20</v>
      </c>
      <c r="E418" s="13">
        <v>12</v>
      </c>
      <c r="F418" s="13">
        <v>1.29</v>
      </c>
      <c r="G418" s="13" t="s">
        <v>531</v>
      </c>
    </row>
    <row r="419" spans="1:7" ht="15" customHeight="1">
      <c r="A419" s="3"/>
      <c r="B419" s="9" t="s">
        <v>278</v>
      </c>
      <c r="C419" s="10" t="s">
        <v>279</v>
      </c>
      <c r="D419" s="11" t="s">
        <v>20</v>
      </c>
      <c r="E419" s="13" t="s">
        <v>532</v>
      </c>
      <c r="F419" s="13" t="s">
        <v>533</v>
      </c>
      <c r="G419" s="13" t="s">
        <v>534</v>
      </c>
    </row>
    <row r="420" spans="1:7" ht="15.95" customHeight="1">
      <c r="A420" s="3"/>
      <c r="B420" s="3"/>
      <c r="C420" s="7" t="s">
        <v>129</v>
      </c>
      <c r="D420" s="15" t="s">
        <v>20</v>
      </c>
      <c r="E420" s="18">
        <v>2102.1999999999998</v>
      </c>
      <c r="F420" s="18">
        <v>2752.29</v>
      </c>
      <c r="G420" s="17" t="s">
        <v>535</v>
      </c>
    </row>
    <row r="421" spans="1:7" ht="15.95" customHeight="1">
      <c r="A421" s="3"/>
      <c r="B421" s="26" t="s">
        <v>258</v>
      </c>
      <c r="C421" s="27" t="s">
        <v>536</v>
      </c>
      <c r="D421" s="3"/>
      <c r="E421" s="3"/>
      <c r="F421" s="3"/>
      <c r="G421" s="3"/>
    </row>
    <row r="422" spans="1:7" ht="15" customHeight="1">
      <c r="A422" s="3"/>
      <c r="B422" s="9" t="s">
        <v>28</v>
      </c>
      <c r="C422" s="10" t="s">
        <v>537</v>
      </c>
      <c r="D422" s="11" t="s">
        <v>20</v>
      </c>
      <c r="E422" s="13">
        <v>26.34</v>
      </c>
      <c r="F422" s="13">
        <v>12.47</v>
      </c>
      <c r="G422" s="13" t="s">
        <v>538</v>
      </c>
    </row>
    <row r="423" spans="1:7" ht="15" customHeight="1">
      <c r="A423" s="3"/>
      <c r="B423" s="9" t="s">
        <v>34</v>
      </c>
      <c r="C423" s="10" t="s">
        <v>539</v>
      </c>
      <c r="D423" s="11" t="s">
        <v>20</v>
      </c>
      <c r="E423" s="13">
        <v>2339.23</v>
      </c>
      <c r="F423" s="13">
        <v>3894.52</v>
      </c>
      <c r="G423" s="13" t="s">
        <v>540</v>
      </c>
    </row>
    <row r="424" spans="1:7" ht="15" customHeight="1">
      <c r="A424" s="3"/>
      <c r="B424" s="9" t="s">
        <v>37</v>
      </c>
      <c r="C424" s="10" t="s">
        <v>541</v>
      </c>
      <c r="D424" s="11" t="s">
        <v>20</v>
      </c>
      <c r="E424" s="13">
        <v>60.02</v>
      </c>
      <c r="F424" s="13">
        <v>95.27</v>
      </c>
      <c r="G424" s="13" t="s">
        <v>542</v>
      </c>
    </row>
    <row r="425" spans="1:7" ht="15" customHeight="1">
      <c r="A425" s="3"/>
      <c r="B425" s="9" t="s">
        <v>332</v>
      </c>
      <c r="C425" s="10" t="s">
        <v>333</v>
      </c>
      <c r="D425" s="11" t="s">
        <v>20</v>
      </c>
      <c r="E425" s="13">
        <v>8.83</v>
      </c>
      <c r="F425" s="13">
        <v>11.35</v>
      </c>
      <c r="G425" s="13" t="s">
        <v>543</v>
      </c>
    </row>
    <row r="426" spans="1:7" ht="15" customHeight="1">
      <c r="A426" s="3"/>
      <c r="B426" s="9" t="s">
        <v>54</v>
      </c>
      <c r="C426" s="10" t="s">
        <v>55</v>
      </c>
      <c r="D426" s="11" t="s">
        <v>20</v>
      </c>
      <c r="E426" s="13">
        <v>3545.68</v>
      </c>
      <c r="F426" s="13">
        <v>2587.9</v>
      </c>
      <c r="G426" s="13" t="s">
        <v>544</v>
      </c>
    </row>
    <row r="427" spans="1:7" ht="15" customHeight="1">
      <c r="A427" s="3"/>
      <c r="B427" s="9" t="s">
        <v>278</v>
      </c>
      <c r="C427" s="10" t="s">
        <v>322</v>
      </c>
      <c r="D427" s="11" t="s">
        <v>20</v>
      </c>
      <c r="E427" s="13" t="s">
        <v>545</v>
      </c>
      <c r="F427" s="13" t="s">
        <v>546</v>
      </c>
      <c r="G427" s="13" t="s">
        <v>547</v>
      </c>
    </row>
    <row r="428" spans="1:7" ht="15.95" customHeight="1">
      <c r="A428" s="19"/>
      <c r="B428" s="19"/>
      <c r="C428" s="20" t="s">
        <v>283</v>
      </c>
      <c r="D428" s="21" t="s">
        <v>20</v>
      </c>
      <c r="E428" s="18">
        <v>5977.08</v>
      </c>
      <c r="F428" s="18">
        <v>6593.92</v>
      </c>
      <c r="G428" s="17" t="s">
        <v>548</v>
      </c>
    </row>
    <row r="429" spans="1:7" ht="15.95" customHeight="1">
      <c r="A429" s="1616" t="s">
        <v>61</v>
      </c>
      <c r="B429" s="1617"/>
      <c r="C429" s="1617"/>
      <c r="D429" s="1617"/>
      <c r="E429" s="1617"/>
      <c r="F429" s="1617"/>
      <c r="G429" s="1617"/>
    </row>
    <row r="430" spans="1:7" ht="15.95" customHeight="1">
      <c r="A430" s="3"/>
      <c r="B430" s="1618"/>
      <c r="C430" s="1619"/>
      <c r="D430" s="3"/>
      <c r="E430" s="1624"/>
      <c r="F430" s="1625"/>
      <c r="G430" s="4" t="s">
        <v>1</v>
      </c>
    </row>
    <row r="431" spans="1:7" ht="15.95" customHeight="1">
      <c r="A431" s="3"/>
      <c r="B431" s="3"/>
      <c r="C431" s="3"/>
      <c r="D431" s="3"/>
      <c r="E431" s="1616" t="s">
        <v>2</v>
      </c>
      <c r="F431" s="1617"/>
      <c r="G431" s="4" t="s">
        <v>3</v>
      </c>
    </row>
    <row r="432" spans="1:7" ht="15.95" customHeight="1">
      <c r="A432" s="3"/>
      <c r="B432" s="3"/>
      <c r="C432" s="3"/>
      <c r="D432" s="3"/>
      <c r="E432" s="5" t="s">
        <v>4</v>
      </c>
      <c r="F432" s="5" t="s">
        <v>5</v>
      </c>
      <c r="G432" s="4" t="s">
        <v>6</v>
      </c>
    </row>
    <row r="433" spans="1:7" ht="15.95" customHeight="1">
      <c r="A433" s="1616"/>
      <c r="B433" s="1617"/>
      <c r="C433" s="1" t="s">
        <v>7</v>
      </c>
      <c r="D433" s="1616"/>
      <c r="E433" s="1617"/>
      <c r="F433" s="1617"/>
      <c r="G433" s="4" t="s">
        <v>8</v>
      </c>
    </row>
    <row r="434" spans="1:7" ht="15.95" customHeight="1">
      <c r="A434" s="3"/>
      <c r="B434" s="3"/>
      <c r="C434" s="3"/>
      <c r="F434" s="1620" t="s">
        <v>9</v>
      </c>
      <c r="G434" s="1621"/>
    </row>
    <row r="435" spans="1:7" ht="15" customHeight="1">
      <c r="A435" s="3"/>
      <c r="B435" s="1622" t="s">
        <v>62</v>
      </c>
      <c r="C435" s="1622"/>
      <c r="D435" s="3"/>
      <c r="E435" s="3"/>
      <c r="F435" s="3"/>
      <c r="G435" s="3"/>
    </row>
    <row r="436" spans="1:7" ht="15" customHeight="1">
      <c r="A436" s="7" t="s">
        <v>246</v>
      </c>
      <c r="B436" s="1622" t="s">
        <v>254</v>
      </c>
      <c r="C436" s="1622"/>
      <c r="D436" s="1622"/>
      <c r="E436" s="3"/>
      <c r="F436" s="3"/>
      <c r="G436" s="3"/>
    </row>
    <row r="437" spans="1:7" ht="15" customHeight="1">
      <c r="A437" s="7" t="s">
        <v>81</v>
      </c>
      <c r="B437" s="1622" t="s">
        <v>339</v>
      </c>
      <c r="C437" s="1622"/>
      <c r="D437" s="1622"/>
      <c r="E437" s="3"/>
      <c r="F437" s="3"/>
      <c r="G437" s="3"/>
    </row>
    <row r="438" spans="1:7" ht="15" customHeight="1">
      <c r="A438" s="7" t="s">
        <v>456</v>
      </c>
      <c r="B438" s="1622" t="s">
        <v>483</v>
      </c>
      <c r="C438" s="1622"/>
      <c r="D438" s="1622"/>
      <c r="E438" s="3"/>
      <c r="F438" s="3"/>
      <c r="G438" s="3"/>
    </row>
    <row r="439" spans="1:7" ht="15" customHeight="1">
      <c r="A439" s="25"/>
      <c r="B439" s="8" t="s">
        <v>499</v>
      </c>
      <c r="C439" s="1630" t="s">
        <v>549</v>
      </c>
      <c r="D439" s="1622"/>
      <c r="E439" s="1622"/>
      <c r="F439" s="3"/>
      <c r="G439" s="3"/>
    </row>
    <row r="440" spans="1:7" ht="15.95" customHeight="1">
      <c r="A440" s="3"/>
      <c r="B440" s="26" t="s">
        <v>354</v>
      </c>
      <c r="C440" s="27" t="s">
        <v>355</v>
      </c>
      <c r="D440" s="3"/>
      <c r="E440" s="3"/>
      <c r="F440" s="3"/>
      <c r="G440" s="3"/>
    </row>
    <row r="441" spans="1:7" ht="15" customHeight="1">
      <c r="A441" s="3"/>
      <c r="B441" s="9" t="s">
        <v>54</v>
      </c>
      <c r="C441" s="10" t="s">
        <v>55</v>
      </c>
      <c r="D441" s="11" t="s">
        <v>20</v>
      </c>
      <c r="E441" s="13">
        <v>771.15</v>
      </c>
      <c r="F441" s="13">
        <v>31779.97</v>
      </c>
      <c r="G441" s="13" t="s">
        <v>550</v>
      </c>
    </row>
    <row r="442" spans="1:7" ht="15" customHeight="1">
      <c r="A442" s="3"/>
      <c r="B442" s="9" t="s">
        <v>278</v>
      </c>
      <c r="C442" s="10" t="s">
        <v>279</v>
      </c>
      <c r="D442" s="11" t="s">
        <v>20</v>
      </c>
      <c r="E442" s="13" t="s">
        <v>185</v>
      </c>
      <c r="F442" s="13" t="s">
        <v>551</v>
      </c>
      <c r="G442" s="13" t="s">
        <v>227</v>
      </c>
    </row>
    <row r="443" spans="1:7" ht="15.95" customHeight="1">
      <c r="A443" s="3"/>
      <c r="B443" s="3"/>
      <c r="C443" s="7" t="s">
        <v>365</v>
      </c>
      <c r="D443" s="15" t="s">
        <v>20</v>
      </c>
      <c r="E443" s="18">
        <v>771.15</v>
      </c>
      <c r="F443" s="18">
        <v>31774.37</v>
      </c>
      <c r="G443" s="17" t="s">
        <v>550</v>
      </c>
    </row>
    <row r="444" spans="1:7" ht="15.95" customHeight="1">
      <c r="A444" s="25"/>
      <c r="B444" s="3"/>
      <c r="C444" s="14" t="s">
        <v>552</v>
      </c>
      <c r="D444" s="15" t="s">
        <v>20</v>
      </c>
      <c r="E444" s="18">
        <v>26594.86</v>
      </c>
      <c r="F444" s="18">
        <v>58442.46</v>
      </c>
      <c r="G444" s="17" t="s">
        <v>553</v>
      </c>
    </row>
    <row r="445" spans="1:7" ht="15" customHeight="1">
      <c r="A445" s="3"/>
      <c r="B445" s="8" t="s">
        <v>554</v>
      </c>
      <c r="C445" s="6" t="s">
        <v>555</v>
      </c>
      <c r="D445" s="3"/>
      <c r="E445" s="3"/>
      <c r="F445" s="3"/>
      <c r="G445" s="3"/>
    </row>
    <row r="446" spans="1:7" ht="15" customHeight="1">
      <c r="A446" s="3"/>
      <c r="B446" s="9" t="s">
        <v>54</v>
      </c>
      <c r="C446" s="10" t="s">
        <v>55</v>
      </c>
      <c r="D446" s="11" t="s">
        <v>20</v>
      </c>
      <c r="E446" s="13">
        <v>26871.81</v>
      </c>
      <c r="F446" s="13">
        <v>10237.120000000001</v>
      </c>
      <c r="G446" s="13" t="s">
        <v>556</v>
      </c>
    </row>
    <row r="447" spans="1:7" ht="15.95" customHeight="1">
      <c r="A447" s="3"/>
      <c r="B447" s="3"/>
      <c r="C447" s="14" t="s">
        <v>557</v>
      </c>
      <c r="D447" s="15" t="s">
        <v>20</v>
      </c>
      <c r="E447" s="18">
        <v>26871.81</v>
      </c>
      <c r="F447" s="18">
        <v>10237.120000000001</v>
      </c>
      <c r="G447" s="17" t="s">
        <v>556</v>
      </c>
    </row>
    <row r="448" spans="1:7" ht="15" customHeight="1">
      <c r="A448" s="3"/>
      <c r="B448" s="8" t="s">
        <v>558</v>
      </c>
      <c r="C448" s="6" t="s">
        <v>559</v>
      </c>
      <c r="D448" s="3"/>
      <c r="E448" s="3"/>
      <c r="F448" s="3"/>
      <c r="G448" s="3"/>
    </row>
    <row r="449" spans="1:7" ht="15.95" customHeight="1">
      <c r="A449" s="3"/>
      <c r="B449" s="26" t="s">
        <v>105</v>
      </c>
      <c r="C449" s="27" t="s">
        <v>560</v>
      </c>
      <c r="D449" s="3"/>
      <c r="E449" s="3"/>
      <c r="F449" s="3"/>
      <c r="G449" s="3"/>
    </row>
    <row r="450" spans="1:7" ht="15" customHeight="1">
      <c r="A450" s="3"/>
      <c r="B450" s="9" t="s">
        <v>28</v>
      </c>
      <c r="C450" s="10" t="s">
        <v>561</v>
      </c>
      <c r="D450" s="11" t="s">
        <v>20</v>
      </c>
      <c r="E450" s="13" t="s">
        <v>185</v>
      </c>
      <c r="F450" s="13">
        <v>37.700000000000003</v>
      </c>
      <c r="G450" s="13" t="s">
        <v>186</v>
      </c>
    </row>
    <row r="451" spans="1:7" ht="15" customHeight="1">
      <c r="A451" s="3"/>
      <c r="B451" s="9" t="s">
        <v>31</v>
      </c>
      <c r="C451" s="10" t="s">
        <v>562</v>
      </c>
      <c r="D451" s="11" t="s">
        <v>20</v>
      </c>
      <c r="E451" s="13">
        <v>124.49</v>
      </c>
      <c r="F451" s="13">
        <v>137.61000000000001</v>
      </c>
      <c r="G451" s="13" t="s">
        <v>563</v>
      </c>
    </row>
    <row r="452" spans="1:7" ht="15" customHeight="1">
      <c r="A452" s="3"/>
      <c r="B452" s="9" t="s">
        <v>332</v>
      </c>
      <c r="C452" s="10" t="s">
        <v>333</v>
      </c>
      <c r="D452" s="11" t="s">
        <v>20</v>
      </c>
      <c r="E452" s="13" t="s">
        <v>185</v>
      </c>
      <c r="F452" s="13">
        <v>0.67</v>
      </c>
      <c r="G452" s="13" t="s">
        <v>186</v>
      </c>
    </row>
    <row r="453" spans="1:7" ht="15" customHeight="1">
      <c r="A453" s="3"/>
      <c r="B453" s="9" t="s">
        <v>54</v>
      </c>
      <c r="C453" s="10" t="s">
        <v>55</v>
      </c>
      <c r="D453" s="11" t="s">
        <v>20</v>
      </c>
      <c r="E453" s="13">
        <v>49354.59</v>
      </c>
      <c r="F453" s="13">
        <v>30500.86</v>
      </c>
      <c r="G453" s="13" t="s">
        <v>564</v>
      </c>
    </row>
    <row r="454" spans="1:7" ht="15.95" customHeight="1">
      <c r="A454" s="3"/>
      <c r="B454" s="3"/>
      <c r="C454" s="7" t="s">
        <v>110</v>
      </c>
      <c r="D454" s="15" t="s">
        <v>20</v>
      </c>
      <c r="E454" s="18">
        <v>49479.08</v>
      </c>
      <c r="F454" s="18">
        <v>30676.84</v>
      </c>
      <c r="G454" s="17" t="s">
        <v>565</v>
      </c>
    </row>
    <row r="455" spans="1:7" ht="15.95" customHeight="1">
      <c r="A455" s="3"/>
      <c r="B455" s="3"/>
      <c r="C455" s="14" t="s">
        <v>566</v>
      </c>
      <c r="D455" s="15" t="s">
        <v>20</v>
      </c>
      <c r="E455" s="18">
        <v>49479.08</v>
      </c>
      <c r="F455" s="18">
        <v>30676.84</v>
      </c>
      <c r="G455" s="17" t="s">
        <v>565</v>
      </c>
    </row>
    <row r="456" spans="1:7" ht="15" customHeight="1">
      <c r="A456" s="3"/>
      <c r="B456" s="8" t="s">
        <v>567</v>
      </c>
      <c r="C456" s="6" t="s">
        <v>568</v>
      </c>
      <c r="D456" s="3"/>
      <c r="E456" s="3"/>
      <c r="F456" s="3"/>
      <c r="G456" s="3"/>
    </row>
    <row r="457" spans="1:7" ht="15.95" customHeight="1">
      <c r="A457" s="3"/>
      <c r="B457" s="26" t="s">
        <v>105</v>
      </c>
      <c r="C457" s="27" t="s">
        <v>569</v>
      </c>
      <c r="D457" s="3"/>
      <c r="E457" s="3"/>
      <c r="F457" s="3"/>
      <c r="G457" s="3"/>
    </row>
    <row r="458" spans="1:7" ht="15" customHeight="1">
      <c r="A458" s="3"/>
      <c r="B458" s="9" t="s">
        <v>40</v>
      </c>
      <c r="C458" s="10" t="s">
        <v>570</v>
      </c>
      <c r="D458" s="11" t="s">
        <v>20</v>
      </c>
      <c r="E458" s="13">
        <v>1211.31</v>
      </c>
      <c r="F458" s="13">
        <v>3433.87</v>
      </c>
      <c r="G458" s="13" t="s">
        <v>571</v>
      </c>
    </row>
    <row r="459" spans="1:7" ht="15" customHeight="1">
      <c r="A459" s="19"/>
      <c r="B459" s="28" t="s">
        <v>43</v>
      </c>
      <c r="C459" s="29" t="s">
        <v>572</v>
      </c>
      <c r="D459" s="30" t="s">
        <v>20</v>
      </c>
      <c r="E459" s="32">
        <v>228.43</v>
      </c>
      <c r="F459" s="32">
        <v>127.11</v>
      </c>
      <c r="G459" s="32" t="s">
        <v>573</v>
      </c>
    </row>
    <row r="460" spans="1:7" ht="15.95" customHeight="1">
      <c r="A460" s="1616" t="s">
        <v>61</v>
      </c>
      <c r="B460" s="1617"/>
      <c r="C460" s="1617"/>
      <c r="D460" s="1617"/>
      <c r="E460" s="1617"/>
      <c r="F460" s="1617"/>
      <c r="G460" s="1617"/>
    </row>
    <row r="461" spans="1:7" ht="15.95" customHeight="1">
      <c r="A461" s="3"/>
      <c r="B461" s="1618"/>
      <c r="C461" s="1619"/>
      <c r="D461" s="3"/>
      <c r="E461" s="1624"/>
      <c r="F461" s="1625"/>
      <c r="G461" s="4" t="s">
        <v>1</v>
      </c>
    </row>
    <row r="462" spans="1:7" ht="15.95" customHeight="1">
      <c r="A462" s="3"/>
      <c r="B462" s="3"/>
      <c r="C462" s="3"/>
      <c r="D462" s="3"/>
      <c r="E462" s="1616" t="s">
        <v>2</v>
      </c>
      <c r="F462" s="1617"/>
      <c r="G462" s="4" t="s">
        <v>3</v>
      </c>
    </row>
    <row r="463" spans="1:7" ht="15.95" customHeight="1">
      <c r="A463" s="3"/>
      <c r="B463" s="3"/>
      <c r="C463" s="3"/>
      <c r="D463" s="3"/>
      <c r="E463" s="5" t="s">
        <v>4</v>
      </c>
      <c r="F463" s="5" t="s">
        <v>5</v>
      </c>
      <c r="G463" s="4" t="s">
        <v>6</v>
      </c>
    </row>
    <row r="464" spans="1:7" ht="15.95" customHeight="1">
      <c r="A464" s="1616"/>
      <c r="B464" s="1617"/>
      <c r="C464" s="1" t="s">
        <v>7</v>
      </c>
      <c r="D464" s="1616"/>
      <c r="E464" s="1617"/>
      <c r="F464" s="1617"/>
      <c r="G464" s="4" t="s">
        <v>8</v>
      </c>
    </row>
    <row r="465" spans="1:7" ht="15.95" customHeight="1">
      <c r="A465" s="3"/>
      <c r="B465" s="3"/>
      <c r="C465" s="3"/>
      <c r="F465" s="1620" t="s">
        <v>9</v>
      </c>
      <c r="G465" s="1621"/>
    </row>
    <row r="466" spans="1:7" ht="15" customHeight="1">
      <c r="A466" s="3"/>
      <c r="B466" s="1622" t="s">
        <v>62</v>
      </c>
      <c r="C466" s="1622"/>
      <c r="D466" s="3"/>
      <c r="E466" s="3"/>
      <c r="F466" s="3"/>
      <c r="G466" s="3"/>
    </row>
    <row r="467" spans="1:7" ht="15" customHeight="1">
      <c r="A467" s="7" t="s">
        <v>246</v>
      </c>
      <c r="B467" s="1622" t="s">
        <v>254</v>
      </c>
      <c r="C467" s="1622"/>
      <c r="D467" s="1622"/>
      <c r="E467" s="3"/>
      <c r="F467" s="3"/>
      <c r="G467" s="3"/>
    </row>
    <row r="468" spans="1:7" ht="15" customHeight="1">
      <c r="A468" s="7" t="s">
        <v>81</v>
      </c>
      <c r="B468" s="1622" t="s">
        <v>339</v>
      </c>
      <c r="C468" s="1622"/>
      <c r="D468" s="1622"/>
      <c r="E468" s="3"/>
      <c r="F468" s="3"/>
      <c r="G468" s="3"/>
    </row>
    <row r="469" spans="1:7" ht="15" customHeight="1">
      <c r="A469" s="7" t="s">
        <v>456</v>
      </c>
      <c r="B469" s="1622" t="s">
        <v>483</v>
      </c>
      <c r="C469" s="1622"/>
      <c r="D469" s="1622"/>
      <c r="E469" s="3"/>
      <c r="F469" s="3"/>
      <c r="G469" s="3"/>
    </row>
    <row r="470" spans="1:7" ht="15" customHeight="1">
      <c r="A470" s="25"/>
      <c r="B470" s="8" t="s">
        <v>567</v>
      </c>
      <c r="C470" s="1630" t="s">
        <v>574</v>
      </c>
      <c r="D470" s="1622"/>
      <c r="E470" s="1622"/>
      <c r="F470" s="3"/>
      <c r="G470" s="3"/>
    </row>
    <row r="471" spans="1:7" ht="15" customHeight="1">
      <c r="A471" s="36"/>
      <c r="B471" s="26" t="s">
        <v>105</v>
      </c>
      <c r="C471" s="1631" t="s">
        <v>575</v>
      </c>
      <c r="D471" s="1632"/>
      <c r="E471" s="1632"/>
      <c r="F471" s="3"/>
      <c r="G471" s="3"/>
    </row>
    <row r="472" spans="1:7" ht="15" customHeight="1">
      <c r="A472" s="3"/>
      <c r="B472" s="9" t="s">
        <v>576</v>
      </c>
      <c r="C472" s="10" t="s">
        <v>577</v>
      </c>
      <c r="D472" s="11" t="s">
        <v>20</v>
      </c>
      <c r="E472" s="13">
        <v>224.93</v>
      </c>
      <c r="F472" s="13">
        <v>30.27</v>
      </c>
      <c r="G472" s="13" t="s">
        <v>578</v>
      </c>
    </row>
    <row r="473" spans="1:7" ht="15.95" customHeight="1">
      <c r="A473" s="36"/>
      <c r="B473" s="3"/>
      <c r="C473" s="7" t="s">
        <v>110</v>
      </c>
      <c r="D473" s="15" t="s">
        <v>20</v>
      </c>
      <c r="E473" s="18">
        <v>1664.67</v>
      </c>
      <c r="F473" s="18">
        <v>3591.25</v>
      </c>
      <c r="G473" s="17" t="s">
        <v>579</v>
      </c>
    </row>
    <row r="474" spans="1:7" ht="15.95" customHeight="1">
      <c r="A474" s="3"/>
      <c r="B474" s="26" t="s">
        <v>112</v>
      </c>
      <c r="C474" s="27" t="s">
        <v>580</v>
      </c>
      <c r="D474" s="3"/>
      <c r="E474" s="3"/>
      <c r="F474" s="3"/>
      <c r="G474" s="3"/>
    </row>
    <row r="475" spans="1:7" ht="15" customHeight="1">
      <c r="A475" s="3"/>
      <c r="B475" s="9" t="s">
        <v>54</v>
      </c>
      <c r="C475" s="10" t="s">
        <v>55</v>
      </c>
      <c r="D475" s="11" t="s">
        <v>20</v>
      </c>
      <c r="E475" s="13">
        <v>100.12</v>
      </c>
      <c r="F475" s="13">
        <v>6206.01</v>
      </c>
      <c r="G475" s="13" t="s">
        <v>581</v>
      </c>
    </row>
    <row r="476" spans="1:7" ht="15.95" customHeight="1">
      <c r="A476" s="3"/>
      <c r="B476" s="3"/>
      <c r="C476" s="7" t="s">
        <v>122</v>
      </c>
      <c r="D476" s="15" t="s">
        <v>20</v>
      </c>
      <c r="E476" s="18">
        <v>100.12</v>
      </c>
      <c r="F476" s="18">
        <v>6206.01</v>
      </c>
      <c r="G476" s="17" t="s">
        <v>581</v>
      </c>
    </row>
    <row r="477" spans="1:7" ht="15.95" customHeight="1">
      <c r="A477" s="3"/>
      <c r="B477" s="26" t="s">
        <v>124</v>
      </c>
      <c r="C477" s="27" t="s">
        <v>582</v>
      </c>
      <c r="D477" s="3"/>
      <c r="E477" s="3"/>
      <c r="F477" s="3"/>
      <c r="G477" s="3"/>
    </row>
    <row r="478" spans="1:7" ht="15" customHeight="1">
      <c r="A478" s="3"/>
      <c r="B478" s="9" t="s">
        <v>54</v>
      </c>
      <c r="C478" s="10" t="s">
        <v>55</v>
      </c>
      <c r="D478" s="11" t="s">
        <v>20</v>
      </c>
      <c r="E478" s="13">
        <v>77.44</v>
      </c>
      <c r="F478" s="13">
        <v>10544.14</v>
      </c>
      <c r="G478" s="13" t="s">
        <v>583</v>
      </c>
    </row>
    <row r="479" spans="1:7" ht="15.95" customHeight="1">
      <c r="A479" s="3"/>
      <c r="B479" s="3"/>
      <c r="C479" s="7" t="s">
        <v>129</v>
      </c>
      <c r="D479" s="15" t="s">
        <v>20</v>
      </c>
      <c r="E479" s="18">
        <v>77.44</v>
      </c>
      <c r="F479" s="18">
        <v>10544.14</v>
      </c>
      <c r="G479" s="17" t="s">
        <v>583</v>
      </c>
    </row>
    <row r="480" spans="1:7" ht="15.95" customHeight="1">
      <c r="A480" s="3"/>
      <c r="B480" s="26" t="s">
        <v>354</v>
      </c>
      <c r="C480" s="27" t="s">
        <v>355</v>
      </c>
      <c r="D480" s="3"/>
      <c r="E480" s="3"/>
      <c r="F480" s="3"/>
      <c r="G480" s="3"/>
    </row>
    <row r="481" spans="1:7" ht="15" customHeight="1">
      <c r="A481" s="3"/>
      <c r="B481" s="9" t="s">
        <v>54</v>
      </c>
      <c r="C481" s="10" t="s">
        <v>55</v>
      </c>
      <c r="D481" s="11" t="s">
        <v>20</v>
      </c>
      <c r="E481" s="13">
        <v>5.62</v>
      </c>
      <c r="F481" s="13">
        <v>18.32</v>
      </c>
      <c r="G481" s="13" t="s">
        <v>584</v>
      </c>
    </row>
    <row r="482" spans="1:7" ht="15.95" customHeight="1">
      <c r="A482" s="3"/>
      <c r="B482" s="3"/>
      <c r="C482" s="7" t="s">
        <v>365</v>
      </c>
      <c r="D482" s="15" t="s">
        <v>20</v>
      </c>
      <c r="E482" s="18">
        <v>5.62</v>
      </c>
      <c r="F482" s="18">
        <v>18.32</v>
      </c>
      <c r="G482" s="17" t="s">
        <v>584</v>
      </c>
    </row>
    <row r="483" spans="1:7" ht="15.95" customHeight="1">
      <c r="A483" s="25"/>
      <c r="B483" s="3"/>
      <c r="C483" s="14" t="s">
        <v>585</v>
      </c>
      <c r="D483" s="15" t="s">
        <v>20</v>
      </c>
      <c r="E483" s="18">
        <v>1847.85</v>
      </c>
      <c r="F483" s="18">
        <v>20359.72</v>
      </c>
      <c r="G483" s="17" t="s">
        <v>586</v>
      </c>
    </row>
    <row r="484" spans="1:7" ht="15" customHeight="1">
      <c r="A484" s="3"/>
      <c r="B484" s="8" t="s">
        <v>587</v>
      </c>
      <c r="C484" s="6" t="s">
        <v>588</v>
      </c>
      <c r="D484" s="3"/>
      <c r="E484" s="3"/>
      <c r="F484" s="3"/>
      <c r="G484" s="3"/>
    </row>
    <row r="485" spans="1:7" ht="15.95" customHeight="1">
      <c r="A485" s="3"/>
      <c r="B485" s="26" t="s">
        <v>124</v>
      </c>
      <c r="C485" s="27" t="s">
        <v>589</v>
      </c>
      <c r="D485" s="3"/>
      <c r="E485" s="3"/>
      <c r="F485" s="3"/>
      <c r="G485" s="3"/>
    </row>
    <row r="486" spans="1:7" ht="15" customHeight="1">
      <c r="A486" s="3"/>
      <c r="B486" s="9" t="s">
        <v>332</v>
      </c>
      <c r="C486" s="10" t="s">
        <v>333</v>
      </c>
      <c r="D486" s="11" t="s">
        <v>20</v>
      </c>
      <c r="E486" s="13">
        <v>3686.11</v>
      </c>
      <c r="F486" s="13">
        <v>2910.67</v>
      </c>
      <c r="G486" s="13" t="s">
        <v>590</v>
      </c>
    </row>
    <row r="487" spans="1:7" ht="15" customHeight="1">
      <c r="A487" s="3"/>
      <c r="B487" s="9" t="s">
        <v>54</v>
      </c>
      <c r="C487" s="10" t="s">
        <v>55</v>
      </c>
      <c r="D487" s="11" t="s">
        <v>20</v>
      </c>
      <c r="E487" s="13">
        <v>69380.98</v>
      </c>
      <c r="F487" s="13">
        <v>93997.55</v>
      </c>
      <c r="G487" s="13" t="s">
        <v>591</v>
      </c>
    </row>
    <row r="488" spans="1:7" ht="15.95" customHeight="1">
      <c r="A488" s="3"/>
      <c r="B488" s="3"/>
      <c r="C488" s="7" t="s">
        <v>129</v>
      </c>
      <c r="D488" s="15" t="s">
        <v>20</v>
      </c>
      <c r="E488" s="18">
        <v>73067.09</v>
      </c>
      <c r="F488" s="18">
        <v>96908.22</v>
      </c>
      <c r="G488" s="17" t="s">
        <v>592</v>
      </c>
    </row>
    <row r="489" spans="1:7" ht="15.95" customHeight="1">
      <c r="A489" s="19"/>
      <c r="B489" s="19"/>
      <c r="C489" s="23" t="s">
        <v>593</v>
      </c>
      <c r="D489" s="21" t="s">
        <v>20</v>
      </c>
      <c r="E489" s="18">
        <v>73067.09</v>
      </c>
      <c r="F489" s="18">
        <v>96908.22</v>
      </c>
      <c r="G489" s="17" t="s">
        <v>592</v>
      </c>
    </row>
    <row r="490" spans="1:7" ht="15" customHeight="1">
      <c r="A490" s="3"/>
      <c r="B490" s="8"/>
      <c r="C490" s="6"/>
      <c r="D490" s="3"/>
      <c r="E490" s="3"/>
      <c r="F490" s="3"/>
      <c r="G490" s="3"/>
    </row>
    <row r="491" spans="1:7" ht="15.95" customHeight="1">
      <c r="A491" s="1616" t="s">
        <v>61</v>
      </c>
      <c r="B491" s="1617"/>
      <c r="C491" s="1617"/>
      <c r="D491" s="1617"/>
      <c r="E491" s="1617"/>
      <c r="F491" s="1617"/>
      <c r="G491" s="1617"/>
    </row>
    <row r="492" spans="1:7" ht="15.95" customHeight="1">
      <c r="A492" s="3"/>
      <c r="B492" s="1618"/>
      <c r="C492" s="1619"/>
      <c r="D492" s="3"/>
      <c r="E492" s="1624"/>
      <c r="F492" s="1625"/>
      <c r="G492" s="4" t="s">
        <v>1</v>
      </c>
    </row>
    <row r="493" spans="1:7" ht="15.95" customHeight="1">
      <c r="A493" s="3"/>
      <c r="B493" s="3"/>
      <c r="C493" s="3"/>
      <c r="D493" s="3"/>
      <c r="E493" s="1616" t="s">
        <v>2</v>
      </c>
      <c r="F493" s="1617"/>
      <c r="G493" s="4" t="s">
        <v>3</v>
      </c>
    </row>
    <row r="494" spans="1:7" ht="15.95" customHeight="1">
      <c r="A494" s="3"/>
      <c r="B494" s="3"/>
      <c r="C494" s="3"/>
      <c r="D494" s="3"/>
      <c r="E494" s="5" t="s">
        <v>4</v>
      </c>
      <c r="F494" s="5" t="s">
        <v>5</v>
      </c>
      <c r="G494" s="4" t="s">
        <v>6</v>
      </c>
    </row>
    <row r="495" spans="1:7" ht="15.95" customHeight="1">
      <c r="A495" s="1616"/>
      <c r="B495" s="1617"/>
      <c r="C495" s="1" t="s">
        <v>7</v>
      </c>
      <c r="D495" s="1616"/>
      <c r="E495" s="1617"/>
      <c r="F495" s="1617"/>
      <c r="G495" s="4" t="s">
        <v>8</v>
      </c>
    </row>
    <row r="496" spans="1:7" ht="15.95" customHeight="1">
      <c r="A496" s="3"/>
      <c r="B496" s="3"/>
      <c r="C496" s="3"/>
      <c r="F496" s="1620" t="s">
        <v>9</v>
      </c>
      <c r="G496" s="1621"/>
    </row>
    <row r="497" spans="1:7" ht="15" customHeight="1">
      <c r="A497" s="3"/>
      <c r="B497" s="1622" t="s">
        <v>62</v>
      </c>
      <c r="C497" s="1622"/>
      <c r="D497" s="3"/>
      <c r="E497" s="3"/>
      <c r="F497" s="3"/>
      <c r="G497" s="3"/>
    </row>
    <row r="498" spans="1:7" ht="15" customHeight="1">
      <c r="A498" s="7" t="s">
        <v>246</v>
      </c>
      <c r="B498" s="1622" t="s">
        <v>254</v>
      </c>
      <c r="C498" s="1622"/>
      <c r="D498" s="1622"/>
      <c r="E498" s="3"/>
      <c r="F498" s="3"/>
      <c r="G498" s="3"/>
    </row>
    <row r="499" spans="1:7" ht="15" customHeight="1">
      <c r="A499" s="7" t="s">
        <v>81</v>
      </c>
      <c r="B499" s="1622" t="s">
        <v>339</v>
      </c>
      <c r="C499" s="1622"/>
      <c r="D499" s="1622"/>
      <c r="E499" s="3"/>
      <c r="F499" s="3"/>
      <c r="G499" s="3"/>
    </row>
    <row r="500" spans="1:7" ht="15" customHeight="1">
      <c r="A500" s="7" t="s">
        <v>456</v>
      </c>
      <c r="B500" s="1622" t="s">
        <v>483</v>
      </c>
      <c r="C500" s="1622"/>
      <c r="D500" s="1622"/>
      <c r="E500" s="3"/>
      <c r="F500" s="3"/>
      <c r="G500" s="3"/>
    </row>
    <row r="501" spans="1:7" ht="15" customHeight="1">
      <c r="A501" s="25"/>
      <c r="B501" s="8" t="s">
        <v>594</v>
      </c>
      <c r="C501" s="1630" t="s">
        <v>595</v>
      </c>
      <c r="D501" s="1622"/>
      <c r="E501" s="1622"/>
      <c r="F501" s="3"/>
      <c r="G501" s="3"/>
    </row>
    <row r="502" spans="1:7" ht="15.95" customHeight="1">
      <c r="A502" s="3"/>
      <c r="B502" s="26" t="s">
        <v>105</v>
      </c>
      <c r="C502" s="27" t="s">
        <v>596</v>
      </c>
      <c r="D502" s="3"/>
      <c r="E502" s="3"/>
      <c r="F502" s="3"/>
      <c r="G502" s="3"/>
    </row>
    <row r="503" spans="1:7" ht="15" customHeight="1">
      <c r="A503" s="3"/>
      <c r="B503" s="9" t="s">
        <v>28</v>
      </c>
      <c r="C503" s="10" t="s">
        <v>597</v>
      </c>
      <c r="D503" s="11" t="s">
        <v>20</v>
      </c>
      <c r="E503" s="13">
        <v>0.46</v>
      </c>
      <c r="F503" s="13">
        <v>0.66</v>
      </c>
      <c r="G503" s="13" t="s">
        <v>598</v>
      </c>
    </row>
    <row r="504" spans="1:7" ht="15" customHeight="1">
      <c r="A504" s="3"/>
      <c r="B504" s="9" t="s">
        <v>31</v>
      </c>
      <c r="C504" s="10" t="s">
        <v>599</v>
      </c>
      <c r="D504" s="11" t="s">
        <v>20</v>
      </c>
      <c r="E504" s="13">
        <v>10.71</v>
      </c>
      <c r="F504" s="13">
        <v>3.4</v>
      </c>
      <c r="G504" s="13" t="s">
        <v>600</v>
      </c>
    </row>
    <row r="505" spans="1:7" ht="15" customHeight="1">
      <c r="A505" s="3"/>
      <c r="B505" s="9" t="s">
        <v>54</v>
      </c>
      <c r="C505" s="10" t="s">
        <v>55</v>
      </c>
      <c r="D505" s="11" t="s">
        <v>20</v>
      </c>
      <c r="E505" s="13">
        <v>25.95</v>
      </c>
      <c r="F505" s="13">
        <v>9.58</v>
      </c>
      <c r="G505" s="13" t="s">
        <v>601</v>
      </c>
    </row>
    <row r="506" spans="1:7" ht="15.95" customHeight="1">
      <c r="A506" s="3"/>
      <c r="B506" s="3"/>
      <c r="C506" s="7" t="s">
        <v>110</v>
      </c>
      <c r="D506" s="15" t="s">
        <v>20</v>
      </c>
      <c r="E506" s="18">
        <v>37.119999999999997</v>
      </c>
      <c r="F506" s="18">
        <v>13.64</v>
      </c>
      <c r="G506" s="17" t="s">
        <v>602</v>
      </c>
    </row>
    <row r="507" spans="1:7" ht="15.95" customHeight="1">
      <c r="A507" s="3"/>
      <c r="B507" s="26" t="s">
        <v>388</v>
      </c>
      <c r="C507" s="27" t="s">
        <v>603</v>
      </c>
      <c r="D507" s="3"/>
      <c r="E507" s="3"/>
      <c r="F507" s="3"/>
      <c r="G507" s="3"/>
    </row>
    <row r="508" spans="1:7" ht="15" customHeight="1">
      <c r="A508" s="3"/>
      <c r="B508" s="9" t="s">
        <v>37</v>
      </c>
      <c r="C508" s="10" t="s">
        <v>604</v>
      </c>
      <c r="D508" s="11" t="s">
        <v>20</v>
      </c>
      <c r="E508" s="13">
        <v>6.02</v>
      </c>
      <c r="F508" s="13">
        <v>8.94</v>
      </c>
      <c r="G508" s="13" t="s">
        <v>605</v>
      </c>
    </row>
    <row r="509" spans="1:7" ht="15" customHeight="1">
      <c r="A509" s="3"/>
      <c r="B509" s="9" t="s">
        <v>40</v>
      </c>
      <c r="C509" s="10" t="s">
        <v>606</v>
      </c>
      <c r="D509" s="11" t="s">
        <v>20</v>
      </c>
      <c r="E509" s="13">
        <v>0.08</v>
      </c>
      <c r="F509" s="13">
        <v>0.67</v>
      </c>
      <c r="G509" s="13" t="s">
        <v>607</v>
      </c>
    </row>
    <row r="510" spans="1:7" ht="15" customHeight="1">
      <c r="A510" s="3"/>
      <c r="B510" s="9" t="s">
        <v>608</v>
      </c>
      <c r="C510" s="10" t="s">
        <v>609</v>
      </c>
      <c r="D510" s="11" t="s">
        <v>20</v>
      </c>
      <c r="E510" s="13">
        <v>1.87</v>
      </c>
      <c r="F510" s="13">
        <v>1.87</v>
      </c>
      <c r="G510" s="13" t="s">
        <v>185</v>
      </c>
    </row>
    <row r="511" spans="1:7" ht="15" customHeight="1">
      <c r="A511" s="3"/>
      <c r="B511" s="9" t="s">
        <v>610</v>
      </c>
      <c r="C511" s="10" t="s">
        <v>611</v>
      </c>
      <c r="D511" s="11" t="s">
        <v>20</v>
      </c>
      <c r="E511" s="13">
        <v>103.3</v>
      </c>
      <c r="F511" s="13">
        <v>12.59</v>
      </c>
      <c r="G511" s="13" t="s">
        <v>612</v>
      </c>
    </row>
    <row r="512" spans="1:7" ht="15" customHeight="1">
      <c r="A512" s="3"/>
      <c r="B512" s="9" t="s">
        <v>54</v>
      </c>
      <c r="C512" s="10" t="s">
        <v>55</v>
      </c>
      <c r="D512" s="11" t="s">
        <v>20</v>
      </c>
      <c r="E512" s="13">
        <v>7.36</v>
      </c>
      <c r="F512" s="13">
        <v>5.62</v>
      </c>
      <c r="G512" s="13" t="s">
        <v>613</v>
      </c>
    </row>
    <row r="513" spans="1:7" ht="15.95" customHeight="1">
      <c r="A513" s="3"/>
      <c r="B513" s="3"/>
      <c r="C513" s="7" t="s">
        <v>423</v>
      </c>
      <c r="D513" s="15" t="s">
        <v>20</v>
      </c>
      <c r="E513" s="18">
        <v>118.63</v>
      </c>
      <c r="F513" s="18">
        <v>29.69</v>
      </c>
      <c r="G513" s="17" t="s">
        <v>614</v>
      </c>
    </row>
    <row r="514" spans="1:7" ht="15.95" customHeight="1">
      <c r="A514" s="25"/>
      <c r="B514" s="3"/>
      <c r="C514" s="14" t="s">
        <v>615</v>
      </c>
      <c r="D514" s="15" t="s">
        <v>20</v>
      </c>
      <c r="E514" s="18">
        <v>155.75</v>
      </c>
      <c r="F514" s="18">
        <v>43.33</v>
      </c>
      <c r="G514" s="17" t="s">
        <v>616</v>
      </c>
    </row>
    <row r="515" spans="1:7" ht="15" customHeight="1">
      <c r="A515" s="3"/>
      <c r="B515" s="8" t="s">
        <v>617</v>
      </c>
      <c r="C515" s="6" t="s">
        <v>618</v>
      </c>
      <c r="D515" s="3"/>
      <c r="E515" s="3"/>
      <c r="F515" s="3"/>
      <c r="G515" s="3"/>
    </row>
    <row r="516" spans="1:7" ht="15" customHeight="1">
      <c r="A516" s="3"/>
      <c r="B516" s="9" t="s">
        <v>25</v>
      </c>
      <c r="C516" s="10" t="s">
        <v>619</v>
      </c>
      <c r="D516" s="11" t="s">
        <v>20</v>
      </c>
      <c r="E516" s="13">
        <v>768.46</v>
      </c>
      <c r="F516" s="13">
        <v>951.7</v>
      </c>
      <c r="G516" s="13" t="s">
        <v>620</v>
      </c>
    </row>
    <row r="517" spans="1:7" ht="15" customHeight="1">
      <c r="A517" s="3"/>
      <c r="B517" s="9" t="s">
        <v>28</v>
      </c>
      <c r="C517" s="10" t="s">
        <v>621</v>
      </c>
      <c r="D517" s="11" t="s">
        <v>20</v>
      </c>
      <c r="E517" s="13">
        <v>14.2</v>
      </c>
      <c r="F517" s="13">
        <v>6.9</v>
      </c>
      <c r="G517" s="13" t="s">
        <v>622</v>
      </c>
    </row>
    <row r="518" spans="1:7" ht="15" customHeight="1">
      <c r="A518" s="3"/>
      <c r="B518" s="9" t="s">
        <v>31</v>
      </c>
      <c r="C518" s="10" t="s">
        <v>623</v>
      </c>
      <c r="D518" s="11" t="s">
        <v>20</v>
      </c>
      <c r="E518" s="13">
        <v>1151.6300000000001</v>
      </c>
      <c r="F518" s="13">
        <v>1130.53</v>
      </c>
      <c r="G518" s="13" t="s">
        <v>624</v>
      </c>
    </row>
    <row r="519" spans="1:7" ht="15" customHeight="1">
      <c r="A519" s="3"/>
      <c r="B519" s="9" t="s">
        <v>34</v>
      </c>
      <c r="C519" s="10" t="s">
        <v>625</v>
      </c>
      <c r="D519" s="11" t="s">
        <v>20</v>
      </c>
      <c r="E519" s="13">
        <v>3002.39</v>
      </c>
      <c r="F519" s="13">
        <v>2880.35</v>
      </c>
      <c r="G519" s="13" t="s">
        <v>626</v>
      </c>
    </row>
    <row r="520" spans="1:7" ht="15" customHeight="1">
      <c r="A520" s="19"/>
      <c r="B520" s="28" t="s">
        <v>37</v>
      </c>
      <c r="C520" s="29" t="s">
        <v>627</v>
      </c>
      <c r="D520" s="30" t="s">
        <v>20</v>
      </c>
      <c r="E520" s="32">
        <v>12.34</v>
      </c>
      <c r="F520" s="32">
        <v>749.81</v>
      </c>
      <c r="G520" s="32" t="s">
        <v>628</v>
      </c>
    </row>
    <row r="521" spans="1:7" ht="33" customHeight="1">
      <c r="A521" s="1616" t="s">
        <v>61</v>
      </c>
      <c r="B521" s="1617"/>
      <c r="C521" s="1617"/>
      <c r="D521" s="1617"/>
      <c r="E521" s="1617"/>
      <c r="F521" s="1617"/>
      <c r="G521" s="1617"/>
    </row>
    <row r="522" spans="1:7" ht="15.95" customHeight="1">
      <c r="A522" s="3"/>
      <c r="B522" s="1618"/>
      <c r="C522" s="1619"/>
      <c r="D522" s="3"/>
      <c r="E522" s="1624"/>
      <c r="F522" s="1625"/>
      <c r="G522" s="4" t="s">
        <v>1</v>
      </c>
    </row>
    <row r="523" spans="1:7" ht="15.95" customHeight="1">
      <c r="A523" s="3"/>
      <c r="B523" s="3"/>
      <c r="C523" s="3"/>
      <c r="D523" s="3"/>
      <c r="E523" s="1616" t="s">
        <v>2</v>
      </c>
      <c r="F523" s="1617"/>
      <c r="G523" s="4" t="s">
        <v>3</v>
      </c>
    </row>
    <row r="524" spans="1:7" ht="15.95" customHeight="1">
      <c r="A524" s="3"/>
      <c r="B524" s="3"/>
      <c r="C524" s="3"/>
      <c r="D524" s="3"/>
      <c r="E524" s="5" t="s">
        <v>4</v>
      </c>
      <c r="F524" s="5" t="s">
        <v>5</v>
      </c>
      <c r="G524" s="4" t="s">
        <v>6</v>
      </c>
    </row>
    <row r="525" spans="1:7" ht="15.95" customHeight="1">
      <c r="A525" s="1616"/>
      <c r="B525" s="1617"/>
      <c r="C525" s="1" t="s">
        <v>7</v>
      </c>
      <c r="D525" s="1616"/>
      <c r="E525" s="1617"/>
      <c r="F525" s="1617"/>
      <c r="G525" s="4" t="s">
        <v>8</v>
      </c>
    </row>
    <row r="526" spans="1:7" ht="15.95" customHeight="1">
      <c r="A526" s="3"/>
      <c r="B526" s="3"/>
      <c r="C526" s="3"/>
      <c r="F526" s="1620" t="s">
        <v>9</v>
      </c>
      <c r="G526" s="1621"/>
    </row>
    <row r="527" spans="1:7" ht="15" customHeight="1">
      <c r="A527" s="3"/>
      <c r="B527" s="1622" t="s">
        <v>62</v>
      </c>
      <c r="C527" s="1622"/>
      <c r="D527" s="3"/>
      <c r="E527" s="3"/>
      <c r="F527" s="3"/>
      <c r="G527" s="3"/>
    </row>
    <row r="528" spans="1:7" ht="15" customHeight="1">
      <c r="A528" s="7" t="s">
        <v>246</v>
      </c>
      <c r="B528" s="1622" t="s">
        <v>254</v>
      </c>
      <c r="C528" s="1622"/>
      <c r="D528" s="1622"/>
      <c r="E528" s="3"/>
      <c r="F528" s="3"/>
      <c r="G528" s="3"/>
    </row>
    <row r="529" spans="1:7" ht="15" customHeight="1">
      <c r="A529" s="7" t="s">
        <v>81</v>
      </c>
      <c r="B529" s="1622" t="s">
        <v>339</v>
      </c>
      <c r="C529" s="1622"/>
      <c r="D529" s="1622"/>
      <c r="E529" s="3"/>
      <c r="F529" s="3"/>
      <c r="G529" s="3"/>
    </row>
    <row r="530" spans="1:7" ht="15" customHeight="1">
      <c r="A530" s="7" t="s">
        <v>456</v>
      </c>
      <c r="B530" s="1622" t="s">
        <v>483</v>
      </c>
      <c r="C530" s="1622"/>
      <c r="D530" s="1622"/>
      <c r="E530" s="3"/>
      <c r="F530" s="3"/>
      <c r="G530" s="3"/>
    </row>
    <row r="531" spans="1:7" ht="15" customHeight="1">
      <c r="A531" s="25"/>
      <c r="B531" s="8" t="s">
        <v>617</v>
      </c>
      <c r="C531" s="1630" t="s">
        <v>629</v>
      </c>
      <c r="D531" s="1622"/>
      <c r="E531" s="1622"/>
      <c r="F531" s="3"/>
      <c r="G531" s="3"/>
    </row>
    <row r="532" spans="1:7" ht="33" customHeight="1">
      <c r="A532" s="3"/>
      <c r="B532" s="9" t="s">
        <v>40</v>
      </c>
      <c r="C532" s="10" t="s">
        <v>630</v>
      </c>
      <c r="D532" s="11" t="s">
        <v>20</v>
      </c>
      <c r="E532" s="13" t="s">
        <v>631</v>
      </c>
      <c r="F532" s="13">
        <v>82754.86</v>
      </c>
      <c r="G532" s="13" t="s">
        <v>632</v>
      </c>
    </row>
    <row r="533" spans="1:7" ht="15" customHeight="1">
      <c r="A533" s="3"/>
      <c r="B533" s="9" t="s">
        <v>54</v>
      </c>
      <c r="C533" s="10" t="s">
        <v>55</v>
      </c>
      <c r="D533" s="11" t="s">
        <v>20</v>
      </c>
      <c r="E533" s="13">
        <v>8970.32</v>
      </c>
      <c r="F533" s="13">
        <v>10767.56</v>
      </c>
      <c r="G533" s="13" t="s">
        <v>633</v>
      </c>
    </row>
    <row r="534" spans="1:7" ht="15" customHeight="1">
      <c r="A534" s="3"/>
      <c r="B534" s="9" t="s">
        <v>278</v>
      </c>
      <c r="C534" s="10" t="s">
        <v>322</v>
      </c>
      <c r="D534" s="11" t="s">
        <v>20</v>
      </c>
      <c r="E534" s="13" t="s">
        <v>634</v>
      </c>
      <c r="F534" s="13" t="s">
        <v>635</v>
      </c>
      <c r="G534" s="13" t="s">
        <v>636</v>
      </c>
    </row>
    <row r="535" spans="1:7" ht="15.95" customHeight="1">
      <c r="A535" s="25"/>
      <c r="B535" s="3"/>
      <c r="C535" s="14" t="s">
        <v>637</v>
      </c>
      <c r="D535" s="15" t="s">
        <v>20</v>
      </c>
      <c r="E535" s="18">
        <v>115880.64</v>
      </c>
      <c r="F535" s="18">
        <v>99234.240000000005</v>
      </c>
      <c r="G535" s="17" t="s">
        <v>638</v>
      </c>
    </row>
    <row r="536" spans="1:7" ht="15" customHeight="1">
      <c r="A536" s="3"/>
      <c r="B536" s="8" t="s">
        <v>639</v>
      </c>
      <c r="C536" s="6" t="s">
        <v>640</v>
      </c>
      <c r="D536" s="3"/>
      <c r="E536" s="3"/>
      <c r="F536" s="3"/>
      <c r="G536" s="3"/>
    </row>
    <row r="537" spans="1:7" ht="15.95" customHeight="1">
      <c r="A537" s="3"/>
      <c r="B537" s="26" t="s">
        <v>105</v>
      </c>
      <c r="C537" s="27" t="s">
        <v>641</v>
      </c>
      <c r="D537" s="3"/>
      <c r="E537" s="3"/>
      <c r="F537" s="3"/>
      <c r="G537" s="3"/>
    </row>
    <row r="538" spans="1:7" ht="15" customHeight="1">
      <c r="A538" s="3"/>
      <c r="B538" s="9" t="s">
        <v>290</v>
      </c>
      <c r="C538" s="10" t="s">
        <v>642</v>
      </c>
      <c r="D538" s="11" t="s">
        <v>20</v>
      </c>
      <c r="E538" s="13">
        <v>3.17</v>
      </c>
      <c r="F538" s="13">
        <v>5.04</v>
      </c>
      <c r="G538" s="13" t="s">
        <v>643</v>
      </c>
    </row>
    <row r="539" spans="1:7" ht="15.95" customHeight="1">
      <c r="A539" s="3"/>
      <c r="B539" s="3"/>
      <c r="C539" s="7" t="s">
        <v>110</v>
      </c>
      <c r="D539" s="15" t="s">
        <v>20</v>
      </c>
      <c r="E539" s="18">
        <v>3.17</v>
      </c>
      <c r="F539" s="18">
        <v>5.04</v>
      </c>
      <c r="G539" s="17" t="s">
        <v>643</v>
      </c>
    </row>
    <row r="540" spans="1:7" ht="15.95" customHeight="1">
      <c r="A540" s="3"/>
      <c r="B540" s="26" t="s">
        <v>388</v>
      </c>
      <c r="C540" s="27" t="s">
        <v>644</v>
      </c>
      <c r="D540" s="3"/>
      <c r="E540" s="3"/>
      <c r="F540" s="3"/>
      <c r="G540" s="3"/>
    </row>
    <row r="541" spans="1:7" ht="15" customHeight="1">
      <c r="A541" s="3"/>
      <c r="B541" s="9" t="s">
        <v>37</v>
      </c>
      <c r="C541" s="10" t="s">
        <v>645</v>
      </c>
      <c r="D541" s="11" t="s">
        <v>20</v>
      </c>
      <c r="E541" s="13">
        <v>0.03</v>
      </c>
      <c r="F541" s="13">
        <v>0.03</v>
      </c>
      <c r="G541" s="13" t="s">
        <v>185</v>
      </c>
    </row>
    <row r="542" spans="1:7" ht="15" customHeight="1">
      <c r="A542" s="3"/>
      <c r="B542" s="9" t="s">
        <v>40</v>
      </c>
      <c r="C542" s="10" t="s">
        <v>646</v>
      </c>
      <c r="D542" s="11" t="s">
        <v>20</v>
      </c>
      <c r="E542" s="13">
        <v>2.31</v>
      </c>
      <c r="F542" s="13">
        <v>1.99</v>
      </c>
      <c r="G542" s="13" t="s">
        <v>647</v>
      </c>
    </row>
    <row r="543" spans="1:7" ht="15" customHeight="1">
      <c r="A543" s="3"/>
      <c r="B543" s="9" t="s">
        <v>54</v>
      </c>
      <c r="C543" s="10" t="s">
        <v>55</v>
      </c>
      <c r="D543" s="11" t="s">
        <v>20</v>
      </c>
      <c r="E543" s="13">
        <v>2426.2399999999998</v>
      </c>
      <c r="F543" s="13">
        <v>1218.58</v>
      </c>
      <c r="G543" s="13" t="s">
        <v>648</v>
      </c>
    </row>
    <row r="544" spans="1:7" ht="15" customHeight="1">
      <c r="A544" s="3"/>
      <c r="B544" s="9" t="s">
        <v>278</v>
      </c>
      <c r="C544" s="10" t="s">
        <v>279</v>
      </c>
      <c r="D544" s="11" t="s">
        <v>20</v>
      </c>
      <c r="E544" s="13" t="s">
        <v>52</v>
      </c>
      <c r="F544" s="13" t="s">
        <v>649</v>
      </c>
      <c r="G544" s="13" t="s">
        <v>650</v>
      </c>
    </row>
    <row r="545" spans="1:7" ht="15.95" customHeight="1">
      <c r="A545" s="3"/>
      <c r="B545" s="3"/>
      <c r="C545" s="7" t="s">
        <v>423</v>
      </c>
      <c r="D545" s="15" t="s">
        <v>20</v>
      </c>
      <c r="E545" s="18">
        <v>2428.5700000000002</v>
      </c>
      <c r="F545" s="18">
        <v>1219.5899999999999</v>
      </c>
      <c r="G545" s="17" t="s">
        <v>651</v>
      </c>
    </row>
    <row r="546" spans="1:7" ht="15.95" customHeight="1">
      <c r="A546" s="3"/>
      <c r="B546" s="3"/>
      <c r="C546" s="14" t="s">
        <v>652</v>
      </c>
      <c r="D546" s="15" t="s">
        <v>20</v>
      </c>
      <c r="E546" s="18">
        <v>2431.7399999999998</v>
      </c>
      <c r="F546" s="18">
        <v>1224.6300000000001</v>
      </c>
      <c r="G546" s="17" t="s">
        <v>653</v>
      </c>
    </row>
    <row r="547" spans="1:7" ht="15" customHeight="1">
      <c r="A547" s="3"/>
      <c r="B547" s="8" t="s">
        <v>654</v>
      </c>
      <c r="C547" s="6" t="s">
        <v>655</v>
      </c>
      <c r="D547" s="3"/>
      <c r="E547" s="3"/>
      <c r="F547" s="3"/>
      <c r="G547" s="3"/>
    </row>
    <row r="548" spans="1:7" ht="15" customHeight="1">
      <c r="A548" s="3"/>
      <c r="B548" s="9" t="s">
        <v>25</v>
      </c>
      <c r="C548" s="10" t="s">
        <v>656</v>
      </c>
      <c r="D548" s="11" t="s">
        <v>20</v>
      </c>
      <c r="E548" s="13">
        <v>1548.65</v>
      </c>
      <c r="F548" s="13">
        <v>6992.69</v>
      </c>
      <c r="G548" s="13" t="s">
        <v>657</v>
      </c>
    </row>
    <row r="549" spans="1:7" ht="15" customHeight="1">
      <c r="A549" s="37"/>
      <c r="B549" s="38"/>
      <c r="C549" s="39"/>
      <c r="D549" s="40"/>
      <c r="E549" s="41"/>
      <c r="F549" s="41"/>
      <c r="G549" s="41"/>
    </row>
    <row r="550" spans="1:7" ht="15.75">
      <c r="A550" s="1616" t="s">
        <v>61</v>
      </c>
      <c r="B550" s="1617"/>
      <c r="C550" s="1617"/>
      <c r="D550" s="1617"/>
      <c r="E550" s="1617"/>
      <c r="F550" s="1617"/>
      <c r="G550" s="1617"/>
    </row>
    <row r="551" spans="1:7" ht="15.95" customHeight="1">
      <c r="A551" s="3"/>
      <c r="B551" s="1618"/>
      <c r="C551" s="1619"/>
      <c r="D551" s="3"/>
      <c r="E551" s="1624"/>
      <c r="F551" s="1625"/>
      <c r="G551" s="4" t="s">
        <v>1</v>
      </c>
    </row>
    <row r="552" spans="1:7" ht="15.95" customHeight="1">
      <c r="A552" s="3"/>
      <c r="B552" s="3"/>
      <c r="C552" s="3"/>
      <c r="D552" s="3"/>
      <c r="E552" s="1616" t="s">
        <v>2</v>
      </c>
      <c r="F552" s="1617"/>
      <c r="G552" s="4" t="s">
        <v>3</v>
      </c>
    </row>
    <row r="553" spans="1:7" ht="15.95" customHeight="1">
      <c r="A553" s="3"/>
      <c r="B553" s="3"/>
      <c r="C553" s="3"/>
      <c r="D553" s="3"/>
      <c r="E553" s="5" t="s">
        <v>4</v>
      </c>
      <c r="F553" s="5" t="s">
        <v>5</v>
      </c>
      <c r="G553" s="4" t="s">
        <v>6</v>
      </c>
    </row>
    <row r="554" spans="1:7" ht="15.95" customHeight="1">
      <c r="A554" s="1616"/>
      <c r="B554" s="1617"/>
      <c r="C554" s="1" t="s">
        <v>7</v>
      </c>
      <c r="D554" s="1616"/>
      <c r="E554" s="1617"/>
      <c r="F554" s="1617"/>
      <c r="G554" s="4" t="s">
        <v>8</v>
      </c>
    </row>
    <row r="555" spans="1:7" ht="15.95" customHeight="1">
      <c r="A555" s="3"/>
      <c r="B555" s="3"/>
      <c r="C555" s="3"/>
      <c r="F555" s="1620" t="s">
        <v>9</v>
      </c>
      <c r="G555" s="1621"/>
    </row>
    <row r="556" spans="1:7" ht="15" customHeight="1">
      <c r="A556" s="3"/>
      <c r="B556" s="1622" t="s">
        <v>62</v>
      </c>
      <c r="C556" s="1622"/>
      <c r="D556" s="3"/>
      <c r="E556" s="3"/>
      <c r="F556" s="3"/>
      <c r="G556" s="3"/>
    </row>
    <row r="557" spans="1:7" ht="15" customHeight="1">
      <c r="A557" s="7" t="s">
        <v>246</v>
      </c>
      <c r="B557" s="1622" t="s">
        <v>254</v>
      </c>
      <c r="C557" s="1622"/>
      <c r="D557" s="1622"/>
      <c r="E557" s="3"/>
      <c r="F557" s="3"/>
      <c r="G557" s="3"/>
    </row>
    <row r="558" spans="1:7" ht="15" customHeight="1">
      <c r="A558" s="7" t="s">
        <v>81</v>
      </c>
      <c r="B558" s="1622" t="s">
        <v>339</v>
      </c>
      <c r="C558" s="1622"/>
      <c r="D558" s="1622"/>
      <c r="E558" s="3"/>
      <c r="F558" s="3"/>
      <c r="G558" s="3"/>
    </row>
    <row r="559" spans="1:7" ht="15" customHeight="1">
      <c r="A559" s="7" t="s">
        <v>456</v>
      </c>
      <c r="B559" s="1622" t="s">
        <v>658</v>
      </c>
      <c r="C559" s="1622"/>
      <c r="D559" s="1622"/>
      <c r="E559" s="3"/>
      <c r="F559" s="3"/>
      <c r="G559" s="3"/>
    </row>
    <row r="560" spans="1:7" ht="15" customHeight="1">
      <c r="A560" s="25"/>
      <c r="B560" s="8" t="s">
        <v>654</v>
      </c>
      <c r="C560" s="1630" t="s">
        <v>659</v>
      </c>
      <c r="D560" s="1622"/>
      <c r="E560" s="1622"/>
      <c r="F560" s="3"/>
      <c r="G560" s="3"/>
    </row>
    <row r="561" spans="1:7" ht="33" customHeight="1">
      <c r="A561" s="3"/>
      <c r="B561" s="9" t="s">
        <v>28</v>
      </c>
      <c r="C561" s="10" t="s">
        <v>660</v>
      </c>
      <c r="D561" s="11" t="s">
        <v>20</v>
      </c>
      <c r="E561" s="13">
        <v>10261.24</v>
      </c>
      <c r="F561" s="13">
        <v>2634.73</v>
      </c>
      <c r="G561" s="13" t="s">
        <v>661</v>
      </c>
    </row>
    <row r="562" spans="1:7" ht="15" customHeight="1">
      <c r="A562" s="3"/>
      <c r="B562" s="9" t="s">
        <v>54</v>
      </c>
      <c r="C562" s="10" t="s">
        <v>55</v>
      </c>
      <c r="D562" s="11" t="s">
        <v>20</v>
      </c>
      <c r="E562" s="13">
        <v>2249.11</v>
      </c>
      <c r="F562" s="13">
        <v>13654.06</v>
      </c>
      <c r="G562" s="13" t="s">
        <v>662</v>
      </c>
    </row>
    <row r="563" spans="1:7" ht="15" customHeight="1">
      <c r="A563" s="3"/>
      <c r="B563" s="9" t="s">
        <v>278</v>
      </c>
      <c r="C563" s="10" t="s">
        <v>279</v>
      </c>
      <c r="D563" s="11" t="s">
        <v>20</v>
      </c>
      <c r="E563" s="13" t="s">
        <v>663</v>
      </c>
      <c r="F563" s="13" t="s">
        <v>664</v>
      </c>
      <c r="G563" s="13" t="s">
        <v>665</v>
      </c>
    </row>
    <row r="564" spans="1:7" ht="15.95" customHeight="1">
      <c r="A564" s="25"/>
      <c r="B564" s="3"/>
      <c r="C564" s="14" t="s">
        <v>666</v>
      </c>
      <c r="D564" s="15" t="s">
        <v>20</v>
      </c>
      <c r="E564" s="18">
        <v>14051.78</v>
      </c>
      <c r="F564" s="18">
        <v>23281.13</v>
      </c>
      <c r="G564" s="17" t="s">
        <v>667</v>
      </c>
    </row>
    <row r="565" spans="1:7" ht="15.95" customHeight="1">
      <c r="A565" s="3"/>
      <c r="B565" s="3"/>
      <c r="C565" s="7" t="s">
        <v>668</v>
      </c>
      <c r="D565" s="15" t="s">
        <v>20</v>
      </c>
      <c r="E565" s="18">
        <v>505032.27</v>
      </c>
      <c r="F565" s="18">
        <v>477816.8</v>
      </c>
      <c r="G565" s="17">
        <v>5.71</v>
      </c>
    </row>
    <row r="566" spans="1:7" ht="15.95" customHeight="1">
      <c r="A566" s="7" t="s">
        <v>669</v>
      </c>
      <c r="B566" s="1622" t="s">
        <v>670</v>
      </c>
      <c r="C566" s="1622"/>
      <c r="D566" s="3"/>
      <c r="E566" s="3"/>
      <c r="F566" s="3"/>
      <c r="G566" s="3"/>
    </row>
    <row r="567" spans="1:7" ht="15" customHeight="1">
      <c r="A567" s="3"/>
      <c r="B567" s="8" t="s">
        <v>671</v>
      </c>
      <c r="C567" s="6" t="s">
        <v>672</v>
      </c>
      <c r="D567" s="3"/>
      <c r="E567" s="3"/>
      <c r="F567" s="3"/>
      <c r="G567" s="3"/>
    </row>
    <row r="568" spans="1:7" ht="15" customHeight="1">
      <c r="A568" s="3"/>
      <c r="B568" s="9" t="s">
        <v>31</v>
      </c>
      <c r="C568" s="10" t="s">
        <v>673</v>
      </c>
      <c r="D568" s="11" t="s">
        <v>20</v>
      </c>
      <c r="E568" s="13">
        <v>151.18</v>
      </c>
      <c r="F568" s="13">
        <v>433.17</v>
      </c>
      <c r="G568" s="13" t="s">
        <v>674</v>
      </c>
    </row>
    <row r="569" spans="1:7" ht="15" customHeight="1">
      <c r="A569" s="3"/>
      <c r="B569" s="9" t="s">
        <v>34</v>
      </c>
      <c r="C569" s="10" t="s">
        <v>675</v>
      </c>
      <c r="D569" s="11" t="s">
        <v>20</v>
      </c>
      <c r="E569" s="13">
        <v>28.61</v>
      </c>
      <c r="F569" s="13">
        <v>14.08</v>
      </c>
      <c r="G569" s="13" t="s">
        <v>676</v>
      </c>
    </row>
    <row r="570" spans="1:7" ht="15" customHeight="1">
      <c r="A570" s="3"/>
      <c r="B570" s="9" t="s">
        <v>37</v>
      </c>
      <c r="C570" s="10" t="s">
        <v>677</v>
      </c>
      <c r="D570" s="11" t="s">
        <v>20</v>
      </c>
      <c r="E570" s="13">
        <v>1.34</v>
      </c>
      <c r="F570" s="13">
        <v>511.52</v>
      </c>
      <c r="G570" s="13" t="s">
        <v>678</v>
      </c>
    </row>
    <row r="571" spans="1:7" ht="15" customHeight="1">
      <c r="A571" s="3"/>
      <c r="B571" s="9" t="s">
        <v>43</v>
      </c>
      <c r="C571" s="10" t="s">
        <v>679</v>
      </c>
      <c r="D571" s="11" t="s">
        <v>20</v>
      </c>
      <c r="E571" s="13">
        <v>44.63</v>
      </c>
      <c r="F571" s="13">
        <v>31.44</v>
      </c>
      <c r="G571" s="13" t="s">
        <v>680</v>
      </c>
    </row>
    <row r="572" spans="1:7" ht="15" customHeight="1">
      <c r="A572" s="3"/>
      <c r="B572" s="9" t="s">
        <v>46</v>
      </c>
      <c r="C572" s="10" t="s">
        <v>681</v>
      </c>
      <c r="D572" s="11" t="s">
        <v>20</v>
      </c>
      <c r="E572" s="13">
        <v>0.01</v>
      </c>
      <c r="F572" s="13">
        <v>0.59</v>
      </c>
      <c r="G572" s="13" t="s">
        <v>682</v>
      </c>
    </row>
    <row r="573" spans="1:7" ht="15" customHeight="1">
      <c r="A573" s="3"/>
      <c r="B573" s="9" t="s">
        <v>683</v>
      </c>
      <c r="C573" s="10" t="s">
        <v>684</v>
      </c>
      <c r="D573" s="11" t="s">
        <v>20</v>
      </c>
      <c r="E573" s="13">
        <v>168.76</v>
      </c>
      <c r="F573" s="13">
        <v>105.84</v>
      </c>
      <c r="G573" s="13" t="s">
        <v>685</v>
      </c>
    </row>
    <row r="574" spans="1:7" ht="15" customHeight="1">
      <c r="A574" s="3"/>
      <c r="B574" s="9" t="s">
        <v>54</v>
      </c>
      <c r="C574" s="10" t="s">
        <v>55</v>
      </c>
      <c r="D574" s="11" t="s">
        <v>20</v>
      </c>
      <c r="E574" s="13">
        <v>27928.66</v>
      </c>
      <c r="F574" s="13">
        <v>9656.57</v>
      </c>
      <c r="G574" s="13" t="s">
        <v>686</v>
      </c>
    </row>
    <row r="575" spans="1:7" ht="15.95" customHeight="1">
      <c r="A575" s="19"/>
      <c r="B575" s="19"/>
      <c r="C575" s="23" t="s">
        <v>687</v>
      </c>
      <c r="D575" s="15" t="s">
        <v>20</v>
      </c>
      <c r="E575" s="18">
        <v>28323.19</v>
      </c>
      <c r="F575" s="18">
        <v>10753.21</v>
      </c>
      <c r="G575" s="17" t="s">
        <v>688</v>
      </c>
    </row>
    <row r="576" spans="1:7" ht="15" customHeight="1">
      <c r="A576" s="3"/>
      <c r="B576" s="8"/>
      <c r="C576" s="6"/>
      <c r="D576" s="3"/>
      <c r="E576" s="3"/>
      <c r="F576" s="3"/>
      <c r="G576" s="3"/>
    </row>
    <row r="577" spans="1:7" ht="15" customHeight="1">
      <c r="A577" s="3"/>
      <c r="B577" s="8"/>
      <c r="C577" s="6"/>
      <c r="D577" s="3"/>
      <c r="E577" s="3"/>
      <c r="F577" s="3"/>
      <c r="G577" s="3"/>
    </row>
    <row r="578" spans="1:7" ht="15" customHeight="1">
      <c r="A578" s="3"/>
      <c r="B578" s="8"/>
      <c r="C578" s="6"/>
      <c r="D578" s="3"/>
      <c r="E578" s="3"/>
      <c r="F578" s="3"/>
      <c r="G578" s="3"/>
    </row>
    <row r="579" spans="1:7" ht="15" customHeight="1">
      <c r="A579" s="3"/>
      <c r="B579" s="8"/>
      <c r="C579" s="6"/>
      <c r="D579" s="3"/>
      <c r="E579" s="3"/>
      <c r="F579" s="3"/>
      <c r="G579" s="3"/>
    </row>
    <row r="580" spans="1:7" ht="15.95" customHeight="1">
      <c r="A580" s="1616" t="s">
        <v>61</v>
      </c>
      <c r="B580" s="1617"/>
      <c r="C580" s="1617"/>
      <c r="D580" s="1617"/>
      <c r="E580" s="1617"/>
      <c r="F580" s="1617"/>
      <c r="G580" s="1617"/>
    </row>
    <row r="581" spans="1:7" ht="15.95" customHeight="1">
      <c r="A581" s="3"/>
      <c r="B581" s="1626"/>
      <c r="C581" s="1627"/>
      <c r="D581" s="3"/>
      <c r="E581" s="1628"/>
      <c r="F581" s="1629"/>
      <c r="G581" s="1" t="s">
        <v>1</v>
      </c>
    </row>
    <row r="582" spans="1:7" ht="15.95" customHeight="1">
      <c r="A582" s="3"/>
      <c r="B582" s="3"/>
      <c r="C582" s="3"/>
      <c r="D582" s="3"/>
      <c r="E582" s="1616" t="s">
        <v>2</v>
      </c>
      <c r="F582" s="1617"/>
      <c r="G582" s="4" t="s">
        <v>3</v>
      </c>
    </row>
    <row r="583" spans="1:7" ht="15.95" customHeight="1">
      <c r="A583" s="3"/>
      <c r="B583" s="3"/>
      <c r="C583" s="3"/>
      <c r="D583" s="3"/>
      <c r="E583" s="5" t="s">
        <v>4</v>
      </c>
      <c r="F583" s="5" t="s">
        <v>5</v>
      </c>
      <c r="G583" s="4" t="s">
        <v>6</v>
      </c>
    </row>
    <row r="584" spans="1:7" ht="15.95" customHeight="1">
      <c r="A584" s="1616"/>
      <c r="B584" s="1617"/>
      <c r="C584" s="1" t="s">
        <v>7</v>
      </c>
      <c r="D584" s="1616"/>
      <c r="E584" s="1617"/>
      <c r="F584" s="1617"/>
      <c r="G584" s="4" t="s">
        <v>8</v>
      </c>
    </row>
    <row r="585" spans="1:7" ht="15.95" customHeight="1">
      <c r="A585" s="3"/>
      <c r="B585" s="3"/>
      <c r="C585" s="3"/>
      <c r="F585" s="1620" t="s">
        <v>9</v>
      </c>
      <c r="G585" s="1621"/>
    </row>
    <row r="586" spans="1:7" ht="15" customHeight="1">
      <c r="A586" s="3"/>
      <c r="B586" s="1622" t="s">
        <v>62</v>
      </c>
      <c r="C586" s="1622"/>
      <c r="D586" s="3"/>
      <c r="E586" s="3"/>
      <c r="F586" s="3"/>
      <c r="G586" s="3"/>
    </row>
    <row r="587" spans="1:7" ht="15" customHeight="1">
      <c r="A587" s="7" t="s">
        <v>246</v>
      </c>
      <c r="B587" s="1622" t="s">
        <v>254</v>
      </c>
      <c r="C587" s="1622"/>
      <c r="D587" s="1622"/>
      <c r="E587" s="3"/>
      <c r="F587" s="3"/>
      <c r="G587" s="3"/>
    </row>
    <row r="588" spans="1:7" ht="15" customHeight="1">
      <c r="A588" s="7" t="s">
        <v>81</v>
      </c>
      <c r="B588" s="1622" t="s">
        <v>339</v>
      </c>
      <c r="C588" s="1622"/>
      <c r="D588" s="1622"/>
      <c r="E588" s="3"/>
      <c r="F588" s="3"/>
      <c r="G588" s="3"/>
    </row>
    <row r="589" spans="1:7" ht="15" customHeight="1">
      <c r="A589" s="7" t="s">
        <v>669</v>
      </c>
      <c r="B589" s="1622" t="s">
        <v>689</v>
      </c>
      <c r="C589" s="1622"/>
      <c r="D589" s="1622"/>
      <c r="E589" s="3"/>
      <c r="F589" s="3"/>
      <c r="G589" s="3"/>
    </row>
    <row r="590" spans="1:7" ht="15" customHeight="1">
      <c r="A590" s="25"/>
      <c r="B590" s="8" t="s">
        <v>690</v>
      </c>
      <c r="C590" s="1630" t="s">
        <v>691</v>
      </c>
      <c r="D590" s="1622"/>
      <c r="E590" s="1622"/>
      <c r="F590" s="3"/>
      <c r="G590" s="3"/>
    </row>
    <row r="591" spans="1:7" ht="15" customHeight="1">
      <c r="A591" s="3"/>
      <c r="B591" s="9" t="s">
        <v>28</v>
      </c>
      <c r="C591" s="10" t="s">
        <v>692</v>
      </c>
      <c r="D591" s="11" t="s">
        <v>20</v>
      </c>
      <c r="E591" s="13">
        <v>2504.0300000000002</v>
      </c>
      <c r="F591" s="13">
        <v>9540.26</v>
      </c>
      <c r="G591" s="13" t="s">
        <v>693</v>
      </c>
    </row>
    <row r="592" spans="1:7" ht="15" customHeight="1">
      <c r="A592" s="3"/>
      <c r="B592" s="9" t="s">
        <v>31</v>
      </c>
      <c r="C592" s="10" t="s">
        <v>694</v>
      </c>
      <c r="D592" s="11" t="s">
        <v>20</v>
      </c>
      <c r="E592" s="13">
        <v>392.77</v>
      </c>
      <c r="F592" s="13">
        <v>142.30000000000001</v>
      </c>
      <c r="G592" s="13" t="s">
        <v>695</v>
      </c>
    </row>
    <row r="593" spans="1:7" ht="15" customHeight="1">
      <c r="A593" s="3"/>
      <c r="B593" s="9" t="s">
        <v>34</v>
      </c>
      <c r="C593" s="10" t="s">
        <v>696</v>
      </c>
      <c r="D593" s="11" t="s">
        <v>20</v>
      </c>
      <c r="E593" s="13">
        <v>30.43</v>
      </c>
      <c r="F593" s="13">
        <v>19.45</v>
      </c>
      <c r="G593" s="13" t="s">
        <v>697</v>
      </c>
    </row>
    <row r="594" spans="1:7" ht="15" customHeight="1">
      <c r="A594" s="3"/>
      <c r="B594" s="9" t="s">
        <v>40</v>
      </c>
      <c r="C594" s="10" t="s">
        <v>698</v>
      </c>
      <c r="D594" s="11" t="s">
        <v>20</v>
      </c>
      <c r="E594" s="13">
        <v>6.67</v>
      </c>
      <c r="F594" s="13">
        <v>7.53</v>
      </c>
      <c r="G594" s="13" t="s">
        <v>699</v>
      </c>
    </row>
    <row r="595" spans="1:7" ht="15" customHeight="1">
      <c r="A595" s="3"/>
      <c r="B595" s="9" t="s">
        <v>165</v>
      </c>
      <c r="C595" s="10" t="s">
        <v>700</v>
      </c>
      <c r="D595" s="11" t="s">
        <v>20</v>
      </c>
      <c r="E595" s="13">
        <v>0.21</v>
      </c>
      <c r="F595" s="13">
        <v>1.49</v>
      </c>
      <c r="G595" s="13" t="s">
        <v>701</v>
      </c>
    </row>
    <row r="596" spans="1:7" ht="15" customHeight="1">
      <c r="A596" s="3"/>
      <c r="B596" s="9" t="s">
        <v>46</v>
      </c>
      <c r="C596" s="10" t="s">
        <v>702</v>
      </c>
      <c r="D596" s="11" t="s">
        <v>20</v>
      </c>
      <c r="E596" s="13" t="s">
        <v>185</v>
      </c>
      <c r="F596" s="13">
        <v>0.26</v>
      </c>
      <c r="G596" s="13" t="s">
        <v>186</v>
      </c>
    </row>
    <row r="597" spans="1:7" ht="15" customHeight="1">
      <c r="A597" s="3"/>
      <c r="B597" s="9" t="s">
        <v>332</v>
      </c>
      <c r="C597" s="10" t="s">
        <v>333</v>
      </c>
      <c r="D597" s="11" t="s">
        <v>20</v>
      </c>
      <c r="E597" s="13">
        <v>237.21</v>
      </c>
      <c r="F597" s="13">
        <v>52.96</v>
      </c>
      <c r="G597" s="13" t="s">
        <v>703</v>
      </c>
    </row>
    <row r="598" spans="1:7" ht="15" customHeight="1">
      <c r="A598" s="3"/>
      <c r="B598" s="9" t="s">
        <v>54</v>
      </c>
      <c r="C598" s="10" t="s">
        <v>55</v>
      </c>
      <c r="D598" s="11" t="s">
        <v>20</v>
      </c>
      <c r="E598" s="13">
        <v>1499.51</v>
      </c>
      <c r="F598" s="13">
        <v>1307.92</v>
      </c>
      <c r="G598" s="13" t="s">
        <v>704</v>
      </c>
    </row>
    <row r="599" spans="1:7" ht="15" customHeight="1">
      <c r="A599" s="3"/>
      <c r="B599" s="9" t="s">
        <v>278</v>
      </c>
      <c r="C599" s="10" t="s">
        <v>279</v>
      </c>
      <c r="D599" s="11" t="s">
        <v>20</v>
      </c>
      <c r="E599" s="13" t="s">
        <v>705</v>
      </c>
      <c r="F599" s="13" t="s">
        <v>185</v>
      </c>
      <c r="G599" s="13" t="s">
        <v>186</v>
      </c>
    </row>
    <row r="600" spans="1:7" ht="15.95" customHeight="1">
      <c r="A600" s="25"/>
      <c r="B600" s="3"/>
      <c r="C600" s="14" t="s">
        <v>706</v>
      </c>
      <c r="D600" s="15" t="s">
        <v>20</v>
      </c>
      <c r="E600" s="18">
        <v>4670.68</v>
      </c>
      <c r="F600" s="18">
        <v>11072.17</v>
      </c>
      <c r="G600" s="17" t="s">
        <v>707</v>
      </c>
    </row>
    <row r="601" spans="1:7" ht="15" customHeight="1">
      <c r="A601" s="3"/>
      <c r="B601" s="8" t="s">
        <v>708</v>
      </c>
      <c r="C601" s="6" t="s">
        <v>709</v>
      </c>
      <c r="D601" s="3"/>
      <c r="E601" s="3"/>
      <c r="F601" s="3"/>
      <c r="G601" s="3"/>
    </row>
    <row r="602" spans="1:7" ht="15" customHeight="1">
      <c r="A602" s="3"/>
      <c r="B602" s="9" t="s">
        <v>25</v>
      </c>
      <c r="C602" s="10" t="s">
        <v>710</v>
      </c>
      <c r="D602" s="11" t="s">
        <v>20</v>
      </c>
      <c r="E602" s="13" t="s">
        <v>185</v>
      </c>
      <c r="F602" s="13">
        <v>0.5</v>
      </c>
      <c r="G602" s="13" t="s">
        <v>186</v>
      </c>
    </row>
    <row r="603" spans="1:7" ht="15" customHeight="1">
      <c r="A603" s="3"/>
      <c r="B603" s="9" t="s">
        <v>54</v>
      </c>
      <c r="C603" s="10" t="s">
        <v>55</v>
      </c>
      <c r="D603" s="11" t="s">
        <v>20</v>
      </c>
      <c r="E603" s="13">
        <v>7.02</v>
      </c>
      <c r="F603" s="13">
        <v>13.2</v>
      </c>
      <c r="G603" s="13" t="s">
        <v>711</v>
      </c>
    </row>
    <row r="604" spans="1:7" ht="15.95" customHeight="1">
      <c r="A604" s="3"/>
      <c r="B604" s="3"/>
      <c r="C604" s="14" t="s">
        <v>712</v>
      </c>
      <c r="D604" s="15" t="s">
        <v>20</v>
      </c>
      <c r="E604" s="18">
        <v>7.02</v>
      </c>
      <c r="F604" s="18">
        <v>13.7</v>
      </c>
      <c r="G604" s="17" t="s">
        <v>713</v>
      </c>
    </row>
    <row r="605" spans="1:7" ht="15" customHeight="1">
      <c r="A605" s="3"/>
      <c r="B605" s="8" t="s">
        <v>714</v>
      </c>
      <c r="C605" s="6" t="s">
        <v>715</v>
      </c>
      <c r="D605" s="3"/>
      <c r="E605" s="3"/>
      <c r="F605" s="3"/>
      <c r="G605" s="3"/>
    </row>
    <row r="606" spans="1:7" ht="15" customHeight="1">
      <c r="A606" s="3"/>
      <c r="B606" s="9" t="s">
        <v>356</v>
      </c>
      <c r="C606" s="10" t="s">
        <v>357</v>
      </c>
      <c r="D606" s="11" t="s">
        <v>20</v>
      </c>
      <c r="E606" s="13">
        <v>60.72</v>
      </c>
      <c r="F606" s="13">
        <v>54.72</v>
      </c>
      <c r="G606" s="13" t="s">
        <v>716</v>
      </c>
    </row>
    <row r="607" spans="1:7" ht="15" customHeight="1">
      <c r="A607" s="3"/>
      <c r="B607" s="9" t="s">
        <v>28</v>
      </c>
      <c r="C607" s="10" t="s">
        <v>717</v>
      </c>
      <c r="D607" s="11" t="s">
        <v>20</v>
      </c>
      <c r="E607" s="13">
        <v>153.22999999999999</v>
      </c>
      <c r="F607" s="13">
        <v>224.38</v>
      </c>
      <c r="G607" s="13" t="s">
        <v>718</v>
      </c>
    </row>
    <row r="608" spans="1:7" ht="15" customHeight="1">
      <c r="A608" s="3"/>
      <c r="B608" s="9" t="s">
        <v>31</v>
      </c>
      <c r="C608" s="10" t="s">
        <v>719</v>
      </c>
      <c r="D608" s="11" t="s">
        <v>20</v>
      </c>
      <c r="E608" s="13">
        <v>144.44999999999999</v>
      </c>
      <c r="F608" s="13">
        <v>317.05</v>
      </c>
      <c r="G608" s="13" t="s">
        <v>720</v>
      </c>
    </row>
    <row r="609" spans="1:7" ht="15" customHeight="1">
      <c r="A609" s="3"/>
      <c r="B609" s="9" t="s">
        <v>332</v>
      </c>
      <c r="C609" s="10" t="s">
        <v>721</v>
      </c>
      <c r="D609" s="11" t="s">
        <v>20</v>
      </c>
      <c r="E609" s="13">
        <v>1.91</v>
      </c>
      <c r="F609" s="13">
        <v>3.8</v>
      </c>
      <c r="G609" s="13" t="s">
        <v>722</v>
      </c>
    </row>
    <row r="610" spans="1:7" ht="15" customHeight="1">
      <c r="A610" s="37"/>
      <c r="B610" s="38"/>
      <c r="C610" s="39"/>
      <c r="D610" s="40"/>
      <c r="E610" s="41"/>
      <c r="F610" s="41"/>
      <c r="G610" s="41"/>
    </row>
    <row r="611" spans="1:7" ht="15.95" customHeight="1">
      <c r="A611" s="1616" t="s">
        <v>61</v>
      </c>
      <c r="B611" s="1617"/>
      <c r="C611" s="1617"/>
      <c r="D611" s="1617"/>
      <c r="E611" s="1617"/>
      <c r="F611" s="1617"/>
      <c r="G611" s="1617"/>
    </row>
    <row r="612" spans="1:7" ht="15.95" customHeight="1">
      <c r="A612" s="3"/>
      <c r="B612" s="1618"/>
      <c r="C612" s="1619"/>
      <c r="D612" s="3"/>
      <c r="E612" s="1624"/>
      <c r="F612" s="1625"/>
      <c r="G612" s="4" t="s">
        <v>1</v>
      </c>
    </row>
    <row r="613" spans="1:7" ht="15.95" customHeight="1">
      <c r="A613" s="3"/>
      <c r="B613" s="3"/>
      <c r="C613" s="3"/>
      <c r="D613" s="3"/>
      <c r="E613" s="1616" t="s">
        <v>2</v>
      </c>
      <c r="F613" s="1617"/>
      <c r="G613" s="4" t="s">
        <v>3</v>
      </c>
    </row>
    <row r="614" spans="1:7" ht="15.95" customHeight="1">
      <c r="A614" s="3"/>
      <c r="B614" s="3"/>
      <c r="C614" s="3"/>
      <c r="D614" s="3"/>
      <c r="E614" s="5" t="s">
        <v>4</v>
      </c>
      <c r="F614" s="5" t="s">
        <v>5</v>
      </c>
      <c r="G614" s="4" t="s">
        <v>6</v>
      </c>
    </row>
    <row r="615" spans="1:7" ht="15.95" customHeight="1">
      <c r="A615" s="1616"/>
      <c r="B615" s="1617"/>
      <c r="C615" s="1" t="s">
        <v>7</v>
      </c>
      <c r="D615" s="1616"/>
      <c r="E615" s="1617"/>
      <c r="F615" s="1617"/>
      <c r="G615" s="4" t="s">
        <v>8</v>
      </c>
    </row>
    <row r="616" spans="1:7" ht="15.95" customHeight="1">
      <c r="A616" s="3"/>
      <c r="B616" s="3"/>
      <c r="C616" s="3"/>
      <c r="F616" s="1620" t="s">
        <v>9</v>
      </c>
      <c r="G616" s="1621"/>
    </row>
    <row r="617" spans="1:7" ht="15" customHeight="1">
      <c r="A617" s="3"/>
      <c r="B617" s="1622" t="s">
        <v>62</v>
      </c>
      <c r="C617" s="1622"/>
      <c r="D617" s="3"/>
      <c r="E617" s="3"/>
      <c r="F617" s="3"/>
      <c r="G617" s="3"/>
    </row>
    <row r="618" spans="1:7" ht="15" customHeight="1">
      <c r="A618" s="7" t="s">
        <v>246</v>
      </c>
      <c r="B618" s="1622" t="s">
        <v>254</v>
      </c>
      <c r="C618" s="1622"/>
      <c r="D618" s="1622"/>
      <c r="E618" s="3"/>
      <c r="F618" s="3"/>
      <c r="G618" s="3"/>
    </row>
    <row r="619" spans="1:7" ht="15" customHeight="1">
      <c r="A619" s="7" t="s">
        <v>81</v>
      </c>
      <c r="B619" s="1622" t="s">
        <v>339</v>
      </c>
      <c r="C619" s="1622"/>
      <c r="D619" s="1622"/>
      <c r="E619" s="3"/>
      <c r="F619" s="3"/>
      <c r="G619" s="3"/>
    </row>
    <row r="620" spans="1:7" ht="15" customHeight="1">
      <c r="A620" s="7" t="s">
        <v>669</v>
      </c>
      <c r="B620" s="1622" t="s">
        <v>689</v>
      </c>
      <c r="C620" s="1622"/>
      <c r="D620" s="1622"/>
      <c r="E620" s="3"/>
      <c r="F620" s="3"/>
      <c r="G620" s="3"/>
    </row>
    <row r="621" spans="1:7" ht="15" customHeight="1">
      <c r="A621" s="25"/>
      <c r="B621" s="8" t="s">
        <v>714</v>
      </c>
      <c r="C621" s="1630" t="s">
        <v>723</v>
      </c>
      <c r="D621" s="1622"/>
      <c r="E621" s="1622"/>
      <c r="F621" s="3"/>
      <c r="G621" s="3"/>
    </row>
    <row r="622" spans="1:7" ht="15" customHeight="1">
      <c r="A622" s="3"/>
      <c r="B622" s="9" t="s">
        <v>54</v>
      </c>
      <c r="C622" s="10" t="s">
        <v>55</v>
      </c>
      <c r="D622" s="11" t="s">
        <v>20</v>
      </c>
      <c r="E622" s="13">
        <v>1198.25</v>
      </c>
      <c r="F622" s="13">
        <v>1322.86</v>
      </c>
      <c r="G622" s="13" t="s">
        <v>724</v>
      </c>
    </row>
    <row r="623" spans="1:7" ht="15" customHeight="1">
      <c r="A623" s="3"/>
      <c r="B623" s="9" t="s">
        <v>278</v>
      </c>
      <c r="C623" s="10" t="s">
        <v>279</v>
      </c>
      <c r="D623" s="11" t="s">
        <v>20</v>
      </c>
      <c r="E623" s="13" t="s">
        <v>185</v>
      </c>
      <c r="F623" s="13" t="s">
        <v>725</v>
      </c>
      <c r="G623" s="13" t="s">
        <v>227</v>
      </c>
    </row>
    <row r="624" spans="1:7" ht="15.95" customHeight="1">
      <c r="A624" s="25"/>
      <c r="B624" s="3"/>
      <c r="C624" s="14" t="s">
        <v>726</v>
      </c>
      <c r="D624" s="15" t="s">
        <v>20</v>
      </c>
      <c r="E624" s="18">
        <v>1558.56</v>
      </c>
      <c r="F624" s="18">
        <v>1921.72</v>
      </c>
      <c r="G624" s="17" t="s">
        <v>727</v>
      </c>
    </row>
    <row r="625" spans="1:7" ht="15" customHeight="1">
      <c r="A625" s="3"/>
      <c r="B625" s="8" t="s">
        <v>728</v>
      </c>
      <c r="C625" s="6" t="s">
        <v>729</v>
      </c>
      <c r="D625" s="3"/>
      <c r="E625" s="3"/>
      <c r="F625" s="3"/>
      <c r="G625" s="3"/>
    </row>
    <row r="626" spans="1:7" ht="15.95" customHeight="1">
      <c r="A626" s="3"/>
      <c r="B626" s="26" t="s">
        <v>105</v>
      </c>
      <c r="C626" s="27" t="s">
        <v>730</v>
      </c>
      <c r="D626" s="3"/>
      <c r="E626" s="3"/>
      <c r="F626" s="3"/>
      <c r="G626" s="3"/>
    </row>
    <row r="627" spans="1:7" ht="15" customHeight="1">
      <c r="A627" s="3"/>
      <c r="B627" s="9" t="s">
        <v>25</v>
      </c>
      <c r="C627" s="10" t="s">
        <v>731</v>
      </c>
      <c r="D627" s="11" t="s">
        <v>20</v>
      </c>
      <c r="E627" s="13">
        <v>563.65</v>
      </c>
      <c r="F627" s="13">
        <v>627.29</v>
      </c>
      <c r="G627" s="13" t="s">
        <v>732</v>
      </c>
    </row>
    <row r="628" spans="1:7" ht="15" customHeight="1">
      <c r="A628" s="3"/>
      <c r="B628" s="9" t="s">
        <v>54</v>
      </c>
      <c r="C628" s="10" t="s">
        <v>55</v>
      </c>
      <c r="D628" s="11" t="s">
        <v>20</v>
      </c>
      <c r="E628" s="13">
        <v>3840.88</v>
      </c>
      <c r="F628" s="13">
        <v>2213.1999999999998</v>
      </c>
      <c r="G628" s="13" t="s">
        <v>733</v>
      </c>
    </row>
    <row r="629" spans="1:7" ht="15" customHeight="1">
      <c r="A629" s="3"/>
      <c r="B629" s="9" t="s">
        <v>278</v>
      </c>
      <c r="C629" s="10" t="s">
        <v>322</v>
      </c>
      <c r="D629" s="11" t="s">
        <v>20</v>
      </c>
      <c r="E629" s="13" t="s">
        <v>734</v>
      </c>
      <c r="F629" s="13" t="s">
        <v>735</v>
      </c>
      <c r="G629" s="13" t="s">
        <v>736</v>
      </c>
    </row>
    <row r="630" spans="1:7" ht="15.95" customHeight="1">
      <c r="A630" s="3"/>
      <c r="B630" s="3"/>
      <c r="C630" s="7" t="s">
        <v>110</v>
      </c>
      <c r="D630" s="15" t="s">
        <v>20</v>
      </c>
      <c r="E630" s="18">
        <v>4230.7700000000004</v>
      </c>
      <c r="F630" s="18">
        <v>2762.26</v>
      </c>
      <c r="G630" s="17" t="s">
        <v>737</v>
      </c>
    </row>
    <row r="631" spans="1:7" ht="15.95" customHeight="1">
      <c r="A631" s="3"/>
      <c r="B631" s="26" t="s">
        <v>112</v>
      </c>
      <c r="C631" s="27" t="s">
        <v>738</v>
      </c>
      <c r="D631" s="3"/>
      <c r="E631" s="3"/>
      <c r="F631" s="3"/>
      <c r="G631" s="3"/>
    </row>
    <row r="632" spans="1:7" ht="15" customHeight="1">
      <c r="A632" s="3"/>
      <c r="B632" s="9" t="s">
        <v>190</v>
      </c>
      <c r="C632" s="10" t="s">
        <v>739</v>
      </c>
      <c r="D632" s="11" t="s">
        <v>20</v>
      </c>
      <c r="E632" s="13">
        <v>257.66000000000003</v>
      </c>
      <c r="F632" s="13">
        <v>322.22000000000003</v>
      </c>
      <c r="G632" s="13" t="s">
        <v>740</v>
      </c>
    </row>
    <row r="633" spans="1:7" ht="15" customHeight="1">
      <c r="A633" s="3"/>
      <c r="B633" s="9" t="s">
        <v>608</v>
      </c>
      <c r="C633" s="10" t="s">
        <v>741</v>
      </c>
      <c r="D633" s="11" t="s">
        <v>20</v>
      </c>
      <c r="E633" s="13" t="s">
        <v>185</v>
      </c>
      <c r="F633" s="13">
        <v>0.12</v>
      </c>
      <c r="G633" s="13" t="s">
        <v>186</v>
      </c>
    </row>
    <row r="634" spans="1:7" ht="15" customHeight="1">
      <c r="A634" s="3"/>
      <c r="B634" s="9" t="s">
        <v>54</v>
      </c>
      <c r="C634" s="10" t="s">
        <v>55</v>
      </c>
      <c r="D634" s="11" t="s">
        <v>20</v>
      </c>
      <c r="E634" s="13">
        <v>0.32</v>
      </c>
      <c r="F634" s="13">
        <v>3.44</v>
      </c>
      <c r="G634" s="13" t="s">
        <v>742</v>
      </c>
    </row>
    <row r="635" spans="1:7" ht="15.95" customHeight="1">
      <c r="A635" s="3"/>
      <c r="B635" s="3"/>
      <c r="C635" s="7" t="s">
        <v>122</v>
      </c>
      <c r="D635" s="15" t="s">
        <v>20</v>
      </c>
      <c r="E635" s="18">
        <v>257.98</v>
      </c>
      <c r="F635" s="18">
        <v>325.77999999999997</v>
      </c>
      <c r="G635" s="17" t="s">
        <v>743</v>
      </c>
    </row>
    <row r="636" spans="1:7" ht="15.95" customHeight="1">
      <c r="A636" s="3"/>
      <c r="B636" s="3"/>
      <c r="C636" s="14" t="s">
        <v>744</v>
      </c>
      <c r="D636" s="15" t="s">
        <v>20</v>
      </c>
      <c r="E636" s="18">
        <v>4488.75</v>
      </c>
      <c r="F636" s="18">
        <v>3088.04</v>
      </c>
      <c r="G636" s="17" t="s">
        <v>745</v>
      </c>
    </row>
    <row r="637" spans="1:7" ht="15" customHeight="1">
      <c r="A637" s="3"/>
      <c r="B637" s="8" t="s">
        <v>746</v>
      </c>
      <c r="C637" s="6" t="s">
        <v>747</v>
      </c>
      <c r="D637" s="3"/>
      <c r="E637" s="3"/>
      <c r="F637" s="3"/>
      <c r="G637" s="3"/>
    </row>
    <row r="638" spans="1:7" ht="15" customHeight="1">
      <c r="A638" s="3"/>
      <c r="B638" s="9" t="s">
        <v>54</v>
      </c>
      <c r="C638" s="10" t="s">
        <v>55</v>
      </c>
      <c r="D638" s="11" t="s">
        <v>20</v>
      </c>
      <c r="E638" s="13">
        <v>852.22</v>
      </c>
      <c r="F638" s="13">
        <v>957.29</v>
      </c>
      <c r="G638" s="13" t="s">
        <v>748</v>
      </c>
    </row>
    <row r="639" spans="1:7" ht="15.95" customHeight="1">
      <c r="A639" s="3"/>
      <c r="B639" s="3"/>
      <c r="C639" s="14" t="s">
        <v>749</v>
      </c>
      <c r="D639" s="15" t="s">
        <v>20</v>
      </c>
      <c r="E639" s="18">
        <v>852.22</v>
      </c>
      <c r="F639" s="18">
        <v>957.29</v>
      </c>
      <c r="G639" s="17" t="s">
        <v>748</v>
      </c>
    </row>
    <row r="640" spans="1:7" ht="15" customHeight="1">
      <c r="A640" s="3"/>
      <c r="B640" s="8" t="s">
        <v>750</v>
      </c>
      <c r="C640" s="6" t="s">
        <v>751</v>
      </c>
      <c r="D640" s="3"/>
      <c r="E640" s="3"/>
      <c r="F640" s="3"/>
      <c r="G640" s="3"/>
    </row>
    <row r="641" spans="1:7" ht="15" customHeight="1">
      <c r="A641" s="19"/>
      <c r="B641" s="28" t="s">
        <v>25</v>
      </c>
      <c r="C641" s="29" t="s">
        <v>752</v>
      </c>
      <c r="D641" s="30" t="s">
        <v>20</v>
      </c>
      <c r="E641" s="32">
        <v>1192.5999999999999</v>
      </c>
      <c r="F641" s="32">
        <v>1549</v>
      </c>
      <c r="G641" s="32" t="s">
        <v>753</v>
      </c>
    </row>
    <row r="642" spans="1:7" ht="15.95" customHeight="1">
      <c r="A642" s="1616" t="s">
        <v>61</v>
      </c>
      <c r="B642" s="1617"/>
      <c r="C642" s="1617"/>
      <c r="D642" s="1617"/>
      <c r="E642" s="1617"/>
      <c r="F642" s="1617"/>
      <c r="G642" s="1617"/>
    </row>
    <row r="643" spans="1:7" ht="15.95" customHeight="1">
      <c r="A643" s="3"/>
      <c r="B643" s="1618"/>
      <c r="C643" s="1619"/>
      <c r="D643" s="3"/>
      <c r="E643" s="1624"/>
      <c r="F643" s="1625"/>
      <c r="G643" s="4" t="s">
        <v>1</v>
      </c>
    </row>
    <row r="644" spans="1:7" ht="15.95" customHeight="1">
      <c r="A644" s="3"/>
      <c r="B644" s="3"/>
      <c r="C644" s="3"/>
      <c r="D644" s="3"/>
      <c r="E644" s="1616" t="s">
        <v>2</v>
      </c>
      <c r="F644" s="1617"/>
      <c r="G644" s="4" t="s">
        <v>3</v>
      </c>
    </row>
    <row r="645" spans="1:7" ht="15.95" customHeight="1">
      <c r="A645" s="3"/>
      <c r="B645" s="3"/>
      <c r="C645" s="3"/>
      <c r="D645" s="3"/>
      <c r="E645" s="5" t="s">
        <v>4</v>
      </c>
      <c r="F645" s="5" t="s">
        <v>5</v>
      </c>
      <c r="G645" s="4" t="s">
        <v>6</v>
      </c>
    </row>
    <row r="646" spans="1:7" ht="15.95" customHeight="1">
      <c r="A646" s="1616"/>
      <c r="B646" s="1617"/>
      <c r="C646" s="1" t="s">
        <v>7</v>
      </c>
      <c r="D646" s="1616"/>
      <c r="E646" s="1617"/>
      <c r="F646" s="1617"/>
      <c r="G646" s="4" t="s">
        <v>8</v>
      </c>
    </row>
    <row r="647" spans="1:7" ht="15.95" customHeight="1">
      <c r="A647" s="3"/>
      <c r="B647" s="3"/>
      <c r="C647" s="3"/>
      <c r="F647" s="1620" t="s">
        <v>9</v>
      </c>
      <c r="G647" s="1621"/>
    </row>
    <row r="648" spans="1:7" ht="15" customHeight="1">
      <c r="A648" s="3"/>
      <c r="B648" s="1622" t="s">
        <v>62</v>
      </c>
      <c r="C648" s="1622"/>
      <c r="D648" s="3"/>
      <c r="E648" s="3"/>
      <c r="F648" s="3"/>
      <c r="G648" s="3"/>
    </row>
    <row r="649" spans="1:7" ht="15" customHeight="1">
      <c r="A649" s="7" t="s">
        <v>246</v>
      </c>
      <c r="B649" s="1622" t="s">
        <v>254</v>
      </c>
      <c r="C649" s="1622"/>
      <c r="D649" s="1622"/>
      <c r="E649" s="3"/>
      <c r="F649" s="3"/>
      <c r="G649" s="3"/>
    </row>
    <row r="650" spans="1:7" ht="15" customHeight="1">
      <c r="A650" s="7" t="s">
        <v>81</v>
      </c>
      <c r="B650" s="1622" t="s">
        <v>339</v>
      </c>
      <c r="C650" s="1622"/>
      <c r="D650" s="1622"/>
      <c r="E650" s="3"/>
      <c r="F650" s="3"/>
      <c r="G650" s="3"/>
    </row>
    <row r="651" spans="1:7" ht="15" customHeight="1">
      <c r="A651" s="7" t="s">
        <v>669</v>
      </c>
      <c r="B651" s="1622" t="s">
        <v>689</v>
      </c>
      <c r="C651" s="1622"/>
      <c r="D651" s="1622"/>
      <c r="E651" s="3"/>
      <c r="F651" s="3"/>
      <c r="G651" s="3"/>
    </row>
    <row r="652" spans="1:7" ht="15" customHeight="1">
      <c r="A652" s="25"/>
      <c r="B652" s="8" t="s">
        <v>750</v>
      </c>
      <c r="C652" s="1630" t="s">
        <v>754</v>
      </c>
      <c r="D652" s="1622"/>
      <c r="E652" s="1622"/>
      <c r="F652" s="3"/>
      <c r="G652" s="3"/>
    </row>
    <row r="653" spans="1:7" ht="15" customHeight="1">
      <c r="A653" s="3"/>
      <c r="B653" s="9" t="s">
        <v>54</v>
      </c>
      <c r="C653" s="10" t="s">
        <v>55</v>
      </c>
      <c r="D653" s="11" t="s">
        <v>20</v>
      </c>
      <c r="E653" s="13">
        <v>400.9</v>
      </c>
      <c r="F653" s="13">
        <v>424.4</v>
      </c>
      <c r="G653" s="13" t="s">
        <v>755</v>
      </c>
    </row>
    <row r="654" spans="1:7" ht="15.95" customHeight="1">
      <c r="A654" s="25"/>
      <c r="B654" s="3"/>
      <c r="C654" s="14" t="s">
        <v>756</v>
      </c>
      <c r="D654" s="15" t="s">
        <v>20</v>
      </c>
      <c r="E654" s="18">
        <v>1593.5</v>
      </c>
      <c r="F654" s="18">
        <v>1973.4</v>
      </c>
      <c r="G654" s="17" t="s">
        <v>620</v>
      </c>
    </row>
    <row r="655" spans="1:7" ht="15" customHeight="1">
      <c r="A655" s="3"/>
      <c r="B655" s="8" t="s">
        <v>757</v>
      </c>
      <c r="C655" s="6" t="s">
        <v>758</v>
      </c>
      <c r="D655" s="3"/>
      <c r="E655" s="3"/>
      <c r="F655" s="3"/>
      <c r="G655" s="3"/>
    </row>
    <row r="656" spans="1:7" ht="33" customHeight="1">
      <c r="A656" s="3"/>
      <c r="B656" s="9" t="s">
        <v>28</v>
      </c>
      <c r="C656" s="10" t="s">
        <v>759</v>
      </c>
      <c r="D656" s="11" t="s">
        <v>20</v>
      </c>
      <c r="E656" s="13">
        <v>268.93</v>
      </c>
      <c r="F656" s="13">
        <v>180.93</v>
      </c>
      <c r="G656" s="13" t="s">
        <v>760</v>
      </c>
    </row>
    <row r="657" spans="1:7" ht="15" customHeight="1">
      <c r="A657" s="3"/>
      <c r="B657" s="9" t="s">
        <v>332</v>
      </c>
      <c r="C657" s="10" t="s">
        <v>761</v>
      </c>
      <c r="D657" s="11" t="s">
        <v>20</v>
      </c>
      <c r="E657" s="13">
        <v>4.63</v>
      </c>
      <c r="F657" s="13">
        <v>3.93</v>
      </c>
      <c r="G657" s="13" t="s">
        <v>762</v>
      </c>
    </row>
    <row r="658" spans="1:7" ht="15" customHeight="1">
      <c r="A658" s="3"/>
      <c r="B658" s="9" t="s">
        <v>54</v>
      </c>
      <c r="C658" s="10" t="s">
        <v>55</v>
      </c>
      <c r="D658" s="11" t="s">
        <v>20</v>
      </c>
      <c r="E658" s="13">
        <v>90.34</v>
      </c>
      <c r="F658" s="13">
        <v>653.80999999999995</v>
      </c>
      <c r="G658" s="13" t="s">
        <v>763</v>
      </c>
    </row>
    <row r="659" spans="1:7" ht="15.95" customHeight="1">
      <c r="A659" s="3"/>
      <c r="B659" s="3"/>
      <c r="C659" s="14" t="s">
        <v>764</v>
      </c>
      <c r="D659" s="15" t="s">
        <v>20</v>
      </c>
      <c r="E659" s="18">
        <v>363.9</v>
      </c>
      <c r="F659" s="18">
        <v>838.67</v>
      </c>
      <c r="G659" s="17" t="s">
        <v>765</v>
      </c>
    </row>
    <row r="660" spans="1:7" ht="15" customHeight="1">
      <c r="A660" s="3"/>
      <c r="B660" s="8" t="s">
        <v>766</v>
      </c>
      <c r="C660" s="6" t="s">
        <v>767</v>
      </c>
      <c r="D660" s="3"/>
      <c r="E660" s="3"/>
      <c r="F660" s="3"/>
      <c r="G660" s="3"/>
    </row>
    <row r="661" spans="1:7" ht="15" customHeight="1">
      <c r="A661" s="3"/>
      <c r="B661" s="9" t="s">
        <v>54</v>
      </c>
      <c r="C661" s="10" t="s">
        <v>55</v>
      </c>
      <c r="D661" s="11" t="s">
        <v>20</v>
      </c>
      <c r="E661" s="13">
        <v>0.47</v>
      </c>
      <c r="F661" s="13">
        <v>0.32</v>
      </c>
      <c r="G661" s="13" t="s">
        <v>768</v>
      </c>
    </row>
    <row r="662" spans="1:7" ht="15.95" customHeight="1">
      <c r="A662" s="3"/>
      <c r="B662" s="3"/>
      <c r="C662" s="14" t="s">
        <v>769</v>
      </c>
      <c r="D662" s="15" t="s">
        <v>20</v>
      </c>
      <c r="E662" s="18">
        <v>0.47</v>
      </c>
      <c r="F662" s="18">
        <v>0.32</v>
      </c>
      <c r="G662" s="17" t="s">
        <v>768</v>
      </c>
    </row>
    <row r="663" spans="1:7" ht="15" customHeight="1">
      <c r="A663" s="3"/>
      <c r="B663" s="8" t="s">
        <v>770</v>
      </c>
      <c r="C663" s="6" t="s">
        <v>771</v>
      </c>
      <c r="D663" s="3"/>
      <c r="E663" s="3"/>
      <c r="F663" s="3"/>
      <c r="G663" s="3"/>
    </row>
    <row r="664" spans="1:7" ht="15" customHeight="1">
      <c r="A664" s="3"/>
      <c r="B664" s="9" t="s">
        <v>25</v>
      </c>
      <c r="C664" s="10" t="s">
        <v>772</v>
      </c>
      <c r="D664" s="11" t="s">
        <v>20</v>
      </c>
      <c r="E664" s="13">
        <v>528</v>
      </c>
      <c r="F664" s="13">
        <v>331.26</v>
      </c>
      <c r="G664" s="13" t="s">
        <v>773</v>
      </c>
    </row>
    <row r="665" spans="1:7" ht="15" customHeight="1">
      <c r="A665" s="3"/>
      <c r="B665" s="9" t="s">
        <v>54</v>
      </c>
      <c r="C665" s="10" t="s">
        <v>55</v>
      </c>
      <c r="D665" s="11" t="s">
        <v>20</v>
      </c>
      <c r="E665" s="13">
        <v>68642.720000000001</v>
      </c>
      <c r="F665" s="13">
        <v>28534.19</v>
      </c>
      <c r="G665" s="13" t="s">
        <v>774</v>
      </c>
    </row>
    <row r="666" spans="1:7" ht="15.95" customHeight="1">
      <c r="A666" s="3"/>
      <c r="B666" s="3"/>
      <c r="C666" s="14" t="s">
        <v>775</v>
      </c>
      <c r="D666" s="15" t="s">
        <v>20</v>
      </c>
      <c r="E666" s="18">
        <v>69170.720000000001</v>
      </c>
      <c r="F666" s="18">
        <v>28865.45</v>
      </c>
      <c r="G666" s="17" t="s">
        <v>776</v>
      </c>
    </row>
    <row r="667" spans="1:7" ht="15" customHeight="1">
      <c r="A667" s="3"/>
      <c r="B667" s="8" t="s">
        <v>777</v>
      </c>
      <c r="C667" s="6" t="s">
        <v>778</v>
      </c>
      <c r="D667" s="3"/>
      <c r="E667" s="3"/>
      <c r="F667" s="3"/>
      <c r="G667" s="3"/>
    </row>
    <row r="668" spans="1:7" ht="15.95" customHeight="1">
      <c r="A668" s="3"/>
      <c r="B668" s="26" t="s">
        <v>105</v>
      </c>
      <c r="C668" s="27" t="s">
        <v>779</v>
      </c>
      <c r="D668" s="3"/>
      <c r="E668" s="3"/>
      <c r="F668" s="3"/>
      <c r="G668" s="3"/>
    </row>
    <row r="669" spans="1:7" ht="15" customHeight="1">
      <c r="A669" s="3"/>
      <c r="B669" s="9" t="s">
        <v>54</v>
      </c>
      <c r="C669" s="10" t="s">
        <v>55</v>
      </c>
      <c r="D669" s="11" t="s">
        <v>20</v>
      </c>
      <c r="E669" s="13">
        <v>1582.69</v>
      </c>
      <c r="F669" s="13">
        <v>1211.98</v>
      </c>
      <c r="G669" s="13" t="s">
        <v>780</v>
      </c>
    </row>
    <row r="670" spans="1:7" ht="15" customHeight="1">
      <c r="A670" s="3"/>
      <c r="B670" s="9" t="s">
        <v>278</v>
      </c>
      <c r="C670" s="10" t="s">
        <v>279</v>
      </c>
      <c r="D670" s="11" t="s">
        <v>20</v>
      </c>
      <c r="E670" s="13" t="s">
        <v>781</v>
      </c>
      <c r="F670" s="13" t="s">
        <v>782</v>
      </c>
      <c r="G670" s="13" t="s">
        <v>783</v>
      </c>
    </row>
    <row r="671" spans="1:7" ht="15.95" customHeight="1">
      <c r="A671" s="19"/>
      <c r="B671" s="19"/>
      <c r="C671" s="20" t="s">
        <v>110</v>
      </c>
      <c r="D671" s="21" t="s">
        <v>20</v>
      </c>
      <c r="E671" s="18">
        <v>1301.8699999999999</v>
      </c>
      <c r="F671" s="18">
        <v>909.28</v>
      </c>
      <c r="G671" s="17" t="s">
        <v>784</v>
      </c>
    </row>
    <row r="672" spans="1:7" ht="15.95" customHeight="1">
      <c r="A672" s="1616" t="s">
        <v>61</v>
      </c>
      <c r="B672" s="1617"/>
      <c r="C672" s="1617"/>
      <c r="D672" s="1617"/>
      <c r="E672" s="1617"/>
      <c r="F672" s="1617"/>
      <c r="G672" s="1617"/>
    </row>
    <row r="673" spans="1:7" ht="15.95" customHeight="1">
      <c r="A673" s="3"/>
      <c r="B673" s="1618"/>
      <c r="C673" s="1619"/>
      <c r="D673" s="3"/>
      <c r="E673" s="1624"/>
      <c r="F673" s="1625"/>
      <c r="G673" s="4" t="s">
        <v>1</v>
      </c>
    </row>
    <row r="674" spans="1:7" ht="15.95" customHeight="1">
      <c r="A674" s="3"/>
      <c r="B674" s="3"/>
      <c r="C674" s="3"/>
      <c r="D674" s="3"/>
      <c r="E674" s="1616" t="s">
        <v>2</v>
      </c>
      <c r="F674" s="1617"/>
      <c r="G674" s="4" t="s">
        <v>3</v>
      </c>
    </row>
    <row r="675" spans="1:7" ht="15.95" customHeight="1">
      <c r="A675" s="3"/>
      <c r="B675" s="3"/>
      <c r="C675" s="3"/>
      <c r="D675" s="3"/>
      <c r="E675" s="5" t="s">
        <v>4</v>
      </c>
      <c r="F675" s="5" t="s">
        <v>5</v>
      </c>
      <c r="G675" s="4" t="s">
        <v>6</v>
      </c>
    </row>
    <row r="676" spans="1:7" ht="15.95" customHeight="1">
      <c r="A676" s="1616"/>
      <c r="B676" s="1617"/>
      <c r="C676" s="1" t="s">
        <v>7</v>
      </c>
      <c r="D676" s="1616"/>
      <c r="E676" s="1617"/>
      <c r="F676" s="1617"/>
      <c r="G676" s="4" t="s">
        <v>8</v>
      </c>
    </row>
    <row r="677" spans="1:7" ht="15.95" customHeight="1">
      <c r="A677" s="3"/>
      <c r="B677" s="3"/>
      <c r="C677" s="3"/>
      <c r="F677" s="1620" t="s">
        <v>9</v>
      </c>
      <c r="G677" s="1621"/>
    </row>
    <row r="678" spans="1:7" ht="15" customHeight="1">
      <c r="A678" s="3"/>
      <c r="B678" s="1622" t="s">
        <v>62</v>
      </c>
      <c r="C678" s="1622"/>
      <c r="D678" s="3"/>
      <c r="E678" s="3"/>
      <c r="F678" s="3"/>
      <c r="G678" s="3"/>
    </row>
    <row r="679" spans="1:7" ht="15" customHeight="1">
      <c r="A679" s="7" t="s">
        <v>246</v>
      </c>
      <c r="B679" s="1622" t="s">
        <v>254</v>
      </c>
      <c r="C679" s="1622"/>
      <c r="D679" s="1622"/>
      <c r="E679" s="3"/>
      <c r="F679" s="3"/>
      <c r="G679" s="3"/>
    </row>
    <row r="680" spans="1:7" ht="15" customHeight="1">
      <c r="A680" s="7" t="s">
        <v>81</v>
      </c>
      <c r="B680" s="1622" t="s">
        <v>339</v>
      </c>
      <c r="C680" s="1622"/>
      <c r="D680" s="1622"/>
      <c r="E680" s="3"/>
      <c r="F680" s="3"/>
      <c r="G680" s="3"/>
    </row>
    <row r="681" spans="1:7" ht="15" customHeight="1">
      <c r="A681" s="7" t="s">
        <v>669</v>
      </c>
      <c r="B681" s="1622" t="s">
        <v>689</v>
      </c>
      <c r="C681" s="1622"/>
      <c r="D681" s="1622"/>
      <c r="E681" s="3"/>
      <c r="F681" s="3"/>
      <c r="G681" s="3"/>
    </row>
    <row r="682" spans="1:7" ht="15" customHeight="1">
      <c r="A682" s="25"/>
      <c r="B682" s="8" t="s">
        <v>777</v>
      </c>
      <c r="C682" s="1630" t="s">
        <v>785</v>
      </c>
      <c r="D682" s="1622"/>
      <c r="E682" s="1622"/>
      <c r="F682" s="3"/>
      <c r="G682" s="3"/>
    </row>
    <row r="683" spans="1:7" ht="15.95" customHeight="1">
      <c r="A683" s="25"/>
      <c r="B683" s="3"/>
      <c r="C683" s="14" t="s">
        <v>786</v>
      </c>
      <c r="D683" s="15" t="s">
        <v>20</v>
      </c>
      <c r="E683" s="18">
        <v>1301.8699999999999</v>
      </c>
      <c r="F683" s="18">
        <v>909.29</v>
      </c>
      <c r="G683" s="17" t="s">
        <v>784</v>
      </c>
    </row>
    <row r="684" spans="1:7" ht="15" customHeight="1">
      <c r="A684" s="3"/>
      <c r="B684" s="8" t="s">
        <v>787</v>
      </c>
      <c r="C684" s="6" t="s">
        <v>788</v>
      </c>
      <c r="D684" s="3"/>
      <c r="E684" s="3"/>
      <c r="F684" s="3"/>
      <c r="G684" s="3"/>
    </row>
    <row r="685" spans="1:7" ht="15.95" customHeight="1">
      <c r="A685" s="3"/>
      <c r="B685" s="26" t="s">
        <v>105</v>
      </c>
      <c r="C685" s="27" t="s">
        <v>789</v>
      </c>
      <c r="D685" s="3"/>
      <c r="E685" s="3"/>
      <c r="F685" s="3"/>
      <c r="G685" s="3"/>
    </row>
    <row r="686" spans="1:7" ht="15" customHeight="1">
      <c r="A686" s="3"/>
      <c r="B686" s="9" t="s">
        <v>25</v>
      </c>
      <c r="C686" s="10" t="s">
        <v>790</v>
      </c>
      <c r="D686" s="11" t="s">
        <v>20</v>
      </c>
      <c r="E686" s="13">
        <v>56.35</v>
      </c>
      <c r="F686" s="13">
        <v>148.75</v>
      </c>
      <c r="G686" s="13" t="s">
        <v>791</v>
      </c>
    </row>
    <row r="687" spans="1:7" ht="15" customHeight="1">
      <c r="A687" s="3"/>
      <c r="B687" s="9" t="s">
        <v>28</v>
      </c>
      <c r="C687" s="10" t="s">
        <v>792</v>
      </c>
      <c r="D687" s="11" t="s">
        <v>20</v>
      </c>
      <c r="E687" s="13">
        <v>55.73</v>
      </c>
      <c r="F687" s="13">
        <v>15.69</v>
      </c>
      <c r="G687" s="13" t="s">
        <v>793</v>
      </c>
    </row>
    <row r="688" spans="1:7" ht="15" customHeight="1">
      <c r="A688" s="3"/>
      <c r="B688" s="9" t="s">
        <v>31</v>
      </c>
      <c r="C688" s="10" t="s">
        <v>794</v>
      </c>
      <c r="D688" s="11" t="s">
        <v>20</v>
      </c>
      <c r="E688" s="13">
        <v>273.04000000000002</v>
      </c>
      <c r="F688" s="13">
        <v>283.63</v>
      </c>
      <c r="G688" s="13" t="s">
        <v>795</v>
      </c>
    </row>
    <row r="689" spans="1:7" ht="15" customHeight="1">
      <c r="A689" s="3"/>
      <c r="B689" s="9" t="s">
        <v>34</v>
      </c>
      <c r="C689" s="10" t="s">
        <v>796</v>
      </c>
      <c r="D689" s="11" t="s">
        <v>20</v>
      </c>
      <c r="E689" s="13">
        <v>101.2</v>
      </c>
      <c r="F689" s="13">
        <v>91.71</v>
      </c>
      <c r="G689" s="13" t="s">
        <v>797</v>
      </c>
    </row>
    <row r="690" spans="1:7" ht="15" customHeight="1">
      <c r="A690" s="3"/>
      <c r="B690" s="9" t="s">
        <v>54</v>
      </c>
      <c r="C690" s="10" t="s">
        <v>55</v>
      </c>
      <c r="D690" s="11" t="s">
        <v>20</v>
      </c>
      <c r="E690" s="13">
        <v>29.92</v>
      </c>
      <c r="F690" s="13">
        <v>182.38</v>
      </c>
      <c r="G690" s="13" t="s">
        <v>798</v>
      </c>
    </row>
    <row r="691" spans="1:7" ht="15.95" customHeight="1">
      <c r="A691" s="3"/>
      <c r="B691" s="3"/>
      <c r="C691" s="7" t="s">
        <v>110</v>
      </c>
      <c r="D691" s="15" t="s">
        <v>20</v>
      </c>
      <c r="E691" s="18">
        <v>516.24</v>
      </c>
      <c r="F691" s="18">
        <v>722.16</v>
      </c>
      <c r="G691" s="17" t="s">
        <v>799</v>
      </c>
    </row>
    <row r="692" spans="1:7" ht="15.95" customHeight="1">
      <c r="A692" s="3"/>
      <c r="B692" s="26" t="s">
        <v>112</v>
      </c>
      <c r="C692" s="27" t="s">
        <v>800</v>
      </c>
      <c r="D692" s="3"/>
      <c r="E692" s="3"/>
      <c r="F692" s="3"/>
      <c r="G692" s="3"/>
    </row>
    <row r="693" spans="1:7" ht="15" customHeight="1">
      <c r="A693" s="3"/>
      <c r="B693" s="9" t="s">
        <v>25</v>
      </c>
      <c r="C693" s="10" t="s">
        <v>801</v>
      </c>
      <c r="D693" s="11" t="s">
        <v>20</v>
      </c>
      <c r="E693" s="13">
        <v>306.17</v>
      </c>
      <c r="F693" s="13">
        <v>153.9</v>
      </c>
      <c r="G693" s="13" t="s">
        <v>802</v>
      </c>
    </row>
    <row r="694" spans="1:7" ht="15" customHeight="1">
      <c r="A694" s="3"/>
      <c r="B694" s="9" t="s">
        <v>28</v>
      </c>
      <c r="C694" s="10" t="s">
        <v>803</v>
      </c>
      <c r="D694" s="11" t="s">
        <v>20</v>
      </c>
      <c r="E694" s="13">
        <v>1707.12</v>
      </c>
      <c r="F694" s="13">
        <v>1827.32</v>
      </c>
      <c r="G694" s="13" t="s">
        <v>804</v>
      </c>
    </row>
    <row r="695" spans="1:7" ht="15" customHeight="1">
      <c r="A695" s="3"/>
      <c r="B695" s="9" t="s">
        <v>54</v>
      </c>
      <c r="C695" s="10" t="s">
        <v>55</v>
      </c>
      <c r="D695" s="11" t="s">
        <v>20</v>
      </c>
      <c r="E695" s="13">
        <v>17.53</v>
      </c>
      <c r="F695" s="13">
        <v>54.26</v>
      </c>
      <c r="G695" s="13" t="s">
        <v>805</v>
      </c>
    </row>
    <row r="696" spans="1:7" ht="15.95" customHeight="1">
      <c r="A696" s="3"/>
      <c r="B696" s="3"/>
      <c r="C696" s="7" t="s">
        <v>122</v>
      </c>
      <c r="D696" s="15" t="s">
        <v>20</v>
      </c>
      <c r="E696" s="18">
        <v>2030.82</v>
      </c>
      <c r="F696" s="18">
        <v>2035.48</v>
      </c>
      <c r="G696" s="17" t="s">
        <v>806</v>
      </c>
    </row>
    <row r="697" spans="1:7" ht="15.95" customHeight="1">
      <c r="A697" s="3"/>
      <c r="B697" s="26" t="s">
        <v>124</v>
      </c>
      <c r="C697" s="27" t="s">
        <v>807</v>
      </c>
      <c r="D697" s="3"/>
      <c r="E697" s="3"/>
      <c r="F697" s="3"/>
      <c r="G697" s="3"/>
    </row>
    <row r="698" spans="1:7" ht="15" customHeight="1">
      <c r="A698" s="3"/>
      <c r="B698" s="9" t="s">
        <v>25</v>
      </c>
      <c r="C698" s="10" t="s">
        <v>801</v>
      </c>
      <c r="D698" s="11" t="s">
        <v>20</v>
      </c>
      <c r="E698" s="13">
        <v>381.48</v>
      </c>
      <c r="F698" s="13">
        <v>266.83</v>
      </c>
      <c r="G698" s="13" t="s">
        <v>808</v>
      </c>
    </row>
    <row r="699" spans="1:7" ht="15" customHeight="1">
      <c r="A699" s="3"/>
      <c r="B699" s="9" t="s">
        <v>28</v>
      </c>
      <c r="C699" s="10" t="s">
        <v>803</v>
      </c>
      <c r="D699" s="11" t="s">
        <v>20</v>
      </c>
      <c r="E699" s="13">
        <v>52352.480000000003</v>
      </c>
      <c r="F699" s="13">
        <v>46714.02</v>
      </c>
      <c r="G699" s="13" t="s">
        <v>809</v>
      </c>
    </row>
    <row r="700" spans="1:7" ht="15" customHeight="1">
      <c r="A700" s="3"/>
      <c r="B700" s="9" t="s">
        <v>31</v>
      </c>
      <c r="C700" s="10" t="s">
        <v>794</v>
      </c>
      <c r="D700" s="11" t="s">
        <v>20</v>
      </c>
      <c r="E700" s="13">
        <v>18806.52</v>
      </c>
      <c r="F700" s="13">
        <v>17329.41</v>
      </c>
      <c r="G700" s="13" t="s">
        <v>810</v>
      </c>
    </row>
    <row r="701" spans="1:7" ht="15" customHeight="1">
      <c r="A701" s="3"/>
      <c r="B701" s="9" t="s">
        <v>34</v>
      </c>
      <c r="C701" s="10" t="s">
        <v>796</v>
      </c>
      <c r="D701" s="11" t="s">
        <v>20</v>
      </c>
      <c r="E701" s="13">
        <v>3.49</v>
      </c>
      <c r="F701" s="13">
        <v>2.75</v>
      </c>
      <c r="G701" s="13" t="s">
        <v>811</v>
      </c>
    </row>
    <row r="702" spans="1:7" ht="15" customHeight="1">
      <c r="A702" s="19"/>
      <c r="B702" s="28" t="s">
        <v>54</v>
      </c>
      <c r="C702" s="29" t="s">
        <v>55</v>
      </c>
      <c r="D702" s="30" t="s">
        <v>20</v>
      </c>
      <c r="E702" s="32">
        <v>416.15</v>
      </c>
      <c r="F702" s="32">
        <v>502</v>
      </c>
      <c r="G702" s="32" t="s">
        <v>812</v>
      </c>
    </row>
    <row r="703" spans="1:7" ht="15.95" customHeight="1">
      <c r="A703" s="1616" t="s">
        <v>61</v>
      </c>
      <c r="B703" s="1617"/>
      <c r="C703" s="1617"/>
      <c r="D703" s="1617"/>
      <c r="E703" s="1617"/>
      <c r="F703" s="1617"/>
      <c r="G703" s="1617"/>
    </row>
    <row r="704" spans="1:7" ht="15.95" customHeight="1">
      <c r="A704" s="3"/>
      <c r="B704" s="1618"/>
      <c r="C704" s="1619"/>
      <c r="D704" s="3"/>
      <c r="E704" s="1624"/>
      <c r="F704" s="1625"/>
      <c r="G704" s="4" t="s">
        <v>1</v>
      </c>
    </row>
    <row r="705" spans="1:7" ht="15.95" customHeight="1">
      <c r="A705" s="3"/>
      <c r="B705" s="3"/>
      <c r="C705" s="3"/>
      <c r="D705" s="3"/>
      <c r="E705" s="1616" t="s">
        <v>2</v>
      </c>
      <c r="F705" s="1617"/>
      <c r="G705" s="4" t="s">
        <v>3</v>
      </c>
    </row>
    <row r="706" spans="1:7" ht="15.95" customHeight="1">
      <c r="A706" s="3"/>
      <c r="B706" s="3"/>
      <c r="C706" s="3"/>
      <c r="D706" s="3"/>
      <c r="E706" s="5" t="s">
        <v>4</v>
      </c>
      <c r="F706" s="5" t="s">
        <v>5</v>
      </c>
      <c r="G706" s="4" t="s">
        <v>6</v>
      </c>
    </row>
    <row r="707" spans="1:7" ht="15.95" customHeight="1">
      <c r="A707" s="1616"/>
      <c r="B707" s="1617"/>
      <c r="C707" s="1" t="s">
        <v>7</v>
      </c>
      <c r="D707" s="1616"/>
      <c r="E707" s="1617"/>
      <c r="F707" s="1617"/>
      <c r="G707" s="4" t="s">
        <v>8</v>
      </c>
    </row>
    <row r="708" spans="1:7" ht="15.95" customHeight="1">
      <c r="A708" s="3"/>
      <c r="B708" s="3"/>
      <c r="C708" s="3"/>
      <c r="F708" s="1620" t="s">
        <v>9</v>
      </c>
      <c r="G708" s="1621"/>
    </row>
    <row r="709" spans="1:7" ht="15" customHeight="1">
      <c r="A709" s="3"/>
      <c r="B709" s="1622" t="s">
        <v>62</v>
      </c>
      <c r="C709" s="1622"/>
      <c r="D709" s="3"/>
      <c r="E709" s="3"/>
      <c r="F709" s="3"/>
      <c r="G709" s="3"/>
    </row>
    <row r="710" spans="1:7" ht="15" customHeight="1">
      <c r="A710" s="7" t="s">
        <v>246</v>
      </c>
      <c r="B710" s="1622" t="s">
        <v>254</v>
      </c>
      <c r="C710" s="1622"/>
      <c r="D710" s="1622"/>
      <c r="E710" s="3"/>
      <c r="F710" s="3"/>
      <c r="G710" s="3"/>
    </row>
    <row r="711" spans="1:7" ht="15" customHeight="1">
      <c r="A711" s="7" t="s">
        <v>81</v>
      </c>
      <c r="B711" s="1622" t="s">
        <v>339</v>
      </c>
      <c r="C711" s="1622"/>
      <c r="D711" s="1622"/>
      <c r="E711" s="3"/>
      <c r="F711" s="3"/>
      <c r="G711" s="3"/>
    </row>
    <row r="712" spans="1:7" ht="15" customHeight="1">
      <c r="A712" s="7" t="s">
        <v>669</v>
      </c>
      <c r="B712" s="1622" t="s">
        <v>689</v>
      </c>
      <c r="C712" s="1622"/>
      <c r="D712" s="1622"/>
      <c r="E712" s="3"/>
      <c r="F712" s="3"/>
      <c r="G712" s="3"/>
    </row>
    <row r="713" spans="1:7" ht="15" customHeight="1">
      <c r="A713" s="3"/>
      <c r="B713" s="8" t="s">
        <v>787</v>
      </c>
      <c r="C713" s="1630" t="s">
        <v>813</v>
      </c>
      <c r="D713" s="1622"/>
      <c r="E713" s="1622"/>
      <c r="F713" s="3"/>
      <c r="G713" s="3"/>
    </row>
    <row r="714" spans="1:7" ht="15" customHeight="1">
      <c r="A714" s="36"/>
      <c r="B714" s="26" t="s">
        <v>124</v>
      </c>
      <c r="C714" s="1631" t="s">
        <v>814</v>
      </c>
      <c r="D714" s="1632"/>
      <c r="E714" s="1632"/>
      <c r="F714" s="3"/>
      <c r="G714" s="3"/>
    </row>
    <row r="715" spans="1:7" ht="15.95" customHeight="1">
      <c r="A715" s="36"/>
      <c r="B715" s="3"/>
      <c r="C715" s="7" t="s">
        <v>129</v>
      </c>
      <c r="D715" s="15" t="s">
        <v>20</v>
      </c>
      <c r="E715" s="18">
        <v>71960.12</v>
      </c>
      <c r="F715" s="18">
        <v>64815.01</v>
      </c>
      <c r="G715" s="17" t="s">
        <v>815</v>
      </c>
    </row>
    <row r="716" spans="1:7" ht="15.95" customHeight="1">
      <c r="A716" s="3"/>
      <c r="B716" s="26" t="s">
        <v>258</v>
      </c>
      <c r="C716" s="27" t="s">
        <v>816</v>
      </c>
      <c r="D716" s="3"/>
      <c r="E716" s="3"/>
      <c r="F716" s="3"/>
      <c r="G716" s="3"/>
    </row>
    <row r="717" spans="1:7" ht="15" customHeight="1">
      <c r="A717" s="3"/>
      <c r="B717" s="9" t="s">
        <v>25</v>
      </c>
      <c r="C717" s="10" t="s">
        <v>801</v>
      </c>
      <c r="D717" s="11" t="s">
        <v>20</v>
      </c>
      <c r="E717" s="13">
        <v>55.62</v>
      </c>
      <c r="F717" s="13">
        <v>26.21</v>
      </c>
      <c r="G717" s="13" t="s">
        <v>817</v>
      </c>
    </row>
    <row r="718" spans="1:7" ht="15" customHeight="1">
      <c r="A718" s="3"/>
      <c r="B718" s="9" t="s">
        <v>28</v>
      </c>
      <c r="C718" s="10" t="s">
        <v>803</v>
      </c>
      <c r="D718" s="11" t="s">
        <v>20</v>
      </c>
      <c r="E718" s="13">
        <v>111.84</v>
      </c>
      <c r="F718" s="13">
        <v>133.19</v>
      </c>
      <c r="G718" s="13" t="s">
        <v>818</v>
      </c>
    </row>
    <row r="719" spans="1:7" ht="15" customHeight="1">
      <c r="A719" s="3"/>
      <c r="B719" s="9" t="s">
        <v>31</v>
      </c>
      <c r="C719" s="10" t="s">
        <v>794</v>
      </c>
      <c r="D719" s="11" t="s">
        <v>20</v>
      </c>
      <c r="E719" s="13">
        <v>3286.52</v>
      </c>
      <c r="F719" s="13">
        <v>2733.37</v>
      </c>
      <c r="G719" s="13" t="s">
        <v>819</v>
      </c>
    </row>
    <row r="720" spans="1:7" ht="15" customHeight="1">
      <c r="A720" s="3"/>
      <c r="B720" s="9" t="s">
        <v>54</v>
      </c>
      <c r="C720" s="10" t="s">
        <v>55</v>
      </c>
      <c r="D720" s="11" t="s">
        <v>20</v>
      </c>
      <c r="E720" s="13">
        <v>223.74</v>
      </c>
      <c r="F720" s="13">
        <v>128.88999999999999</v>
      </c>
      <c r="G720" s="13" t="s">
        <v>820</v>
      </c>
    </row>
    <row r="721" spans="1:7" ht="15.95" customHeight="1">
      <c r="A721" s="3"/>
      <c r="B721" s="3"/>
      <c r="C721" s="7" t="s">
        <v>283</v>
      </c>
      <c r="D721" s="15" t="s">
        <v>20</v>
      </c>
      <c r="E721" s="18">
        <v>3677.72</v>
      </c>
      <c r="F721" s="18">
        <v>3021.66</v>
      </c>
      <c r="G721" s="17" t="s">
        <v>821</v>
      </c>
    </row>
    <row r="722" spans="1:7" ht="15.95" customHeight="1">
      <c r="A722" s="3"/>
      <c r="B722" s="26" t="s">
        <v>822</v>
      </c>
      <c r="C722" s="27" t="s">
        <v>823</v>
      </c>
      <c r="D722" s="3"/>
      <c r="E722" s="3"/>
      <c r="F722" s="3"/>
      <c r="G722" s="3"/>
    </row>
    <row r="723" spans="1:7" ht="15" customHeight="1">
      <c r="A723" s="3"/>
      <c r="B723" s="9" t="s">
        <v>25</v>
      </c>
      <c r="C723" s="10" t="s">
        <v>801</v>
      </c>
      <c r="D723" s="11" t="s">
        <v>20</v>
      </c>
      <c r="E723" s="13">
        <v>154.76</v>
      </c>
      <c r="F723" s="13">
        <v>114.46</v>
      </c>
      <c r="G723" s="13" t="s">
        <v>824</v>
      </c>
    </row>
    <row r="724" spans="1:7" ht="15" customHeight="1">
      <c r="A724" s="3"/>
      <c r="B724" s="9" t="s">
        <v>28</v>
      </c>
      <c r="C724" s="10" t="s">
        <v>803</v>
      </c>
      <c r="D724" s="11" t="s">
        <v>20</v>
      </c>
      <c r="E724" s="13">
        <v>5069.5600000000004</v>
      </c>
      <c r="F724" s="13">
        <v>4867.05</v>
      </c>
      <c r="G724" s="13" t="s">
        <v>825</v>
      </c>
    </row>
    <row r="725" spans="1:7" ht="15" customHeight="1">
      <c r="A725" s="3"/>
      <c r="B725" s="9" t="s">
        <v>31</v>
      </c>
      <c r="C725" s="10" t="s">
        <v>794</v>
      </c>
      <c r="D725" s="11" t="s">
        <v>20</v>
      </c>
      <c r="E725" s="13">
        <v>16080.39</v>
      </c>
      <c r="F725" s="13">
        <v>14795.94</v>
      </c>
      <c r="G725" s="13" t="s">
        <v>826</v>
      </c>
    </row>
    <row r="726" spans="1:7" ht="15" customHeight="1">
      <c r="A726" s="3"/>
      <c r="B726" s="9" t="s">
        <v>34</v>
      </c>
      <c r="C726" s="10" t="s">
        <v>796</v>
      </c>
      <c r="D726" s="11" t="s">
        <v>20</v>
      </c>
      <c r="E726" s="13">
        <v>0.08</v>
      </c>
      <c r="F726" s="13" t="s">
        <v>185</v>
      </c>
      <c r="G726" s="13" t="s">
        <v>227</v>
      </c>
    </row>
    <row r="727" spans="1:7" ht="15" customHeight="1">
      <c r="A727" s="3"/>
      <c r="B727" s="9" t="s">
        <v>54</v>
      </c>
      <c r="C727" s="10" t="s">
        <v>55</v>
      </c>
      <c r="D727" s="11" t="s">
        <v>20</v>
      </c>
      <c r="E727" s="13">
        <v>77.16</v>
      </c>
      <c r="F727" s="13">
        <v>87.17</v>
      </c>
      <c r="G727" s="13" t="s">
        <v>827</v>
      </c>
    </row>
    <row r="728" spans="1:7" ht="15.95" customHeight="1">
      <c r="A728" s="3"/>
      <c r="B728" s="3"/>
      <c r="C728" s="7" t="s">
        <v>828</v>
      </c>
      <c r="D728" s="15" t="s">
        <v>20</v>
      </c>
      <c r="E728" s="18">
        <v>21381.95</v>
      </c>
      <c r="F728" s="18">
        <v>19864.62</v>
      </c>
      <c r="G728" s="17" t="s">
        <v>45</v>
      </c>
    </row>
    <row r="729" spans="1:7" ht="15.95" customHeight="1">
      <c r="A729" s="3"/>
      <c r="B729" s="26" t="s">
        <v>829</v>
      </c>
      <c r="C729" s="27" t="s">
        <v>830</v>
      </c>
      <c r="D729" s="3"/>
      <c r="E729" s="3"/>
      <c r="F729" s="3"/>
      <c r="G729" s="3"/>
    </row>
    <row r="730" spans="1:7" ht="15" customHeight="1">
      <c r="A730" s="3"/>
      <c r="B730" s="9" t="s">
        <v>25</v>
      </c>
      <c r="C730" s="10" t="s">
        <v>801</v>
      </c>
      <c r="D730" s="11" t="s">
        <v>20</v>
      </c>
      <c r="E730" s="13">
        <v>297.8</v>
      </c>
      <c r="F730" s="13">
        <v>246.95</v>
      </c>
      <c r="G730" s="13" t="s">
        <v>831</v>
      </c>
    </row>
    <row r="731" spans="1:7" ht="15" customHeight="1">
      <c r="A731" s="3"/>
      <c r="B731" s="9" t="s">
        <v>54</v>
      </c>
      <c r="C731" s="10" t="s">
        <v>55</v>
      </c>
      <c r="D731" s="11" t="s">
        <v>20</v>
      </c>
      <c r="E731" s="13" t="s">
        <v>185</v>
      </c>
      <c r="F731" s="13">
        <v>0.28999999999999998</v>
      </c>
      <c r="G731" s="13" t="s">
        <v>186</v>
      </c>
    </row>
    <row r="732" spans="1:7" ht="15.95" customHeight="1">
      <c r="A732" s="19"/>
      <c r="B732" s="19"/>
      <c r="C732" s="20" t="s">
        <v>832</v>
      </c>
      <c r="D732" s="21" t="s">
        <v>20</v>
      </c>
      <c r="E732" s="18">
        <v>297.8</v>
      </c>
      <c r="F732" s="18">
        <v>247.24</v>
      </c>
      <c r="G732" s="17" t="s">
        <v>833</v>
      </c>
    </row>
    <row r="733" spans="1:7" ht="15.95" customHeight="1">
      <c r="A733" s="3"/>
      <c r="B733" s="26"/>
      <c r="C733" s="27"/>
      <c r="D733" s="3"/>
      <c r="E733" s="3"/>
      <c r="F733" s="3"/>
      <c r="G733" s="3"/>
    </row>
    <row r="734" spans="1:7" ht="15.95" customHeight="1">
      <c r="A734" s="1616" t="s">
        <v>61</v>
      </c>
      <c r="B734" s="1617"/>
      <c r="C734" s="1617"/>
      <c r="D734" s="1617"/>
      <c r="E734" s="1617"/>
      <c r="F734" s="1617"/>
      <c r="G734" s="1617"/>
    </row>
    <row r="735" spans="1:7" ht="15.95" customHeight="1">
      <c r="A735" s="3"/>
      <c r="B735" s="1618"/>
      <c r="C735" s="1619"/>
      <c r="D735" s="3"/>
      <c r="E735" s="1624"/>
      <c r="F735" s="1625"/>
      <c r="G735" s="4" t="s">
        <v>1</v>
      </c>
    </row>
    <row r="736" spans="1:7" ht="15.95" customHeight="1">
      <c r="A736" s="3"/>
      <c r="B736" s="3"/>
      <c r="C736" s="3"/>
      <c r="D736" s="3"/>
      <c r="E736" s="1616" t="s">
        <v>2</v>
      </c>
      <c r="F736" s="1617"/>
      <c r="G736" s="4" t="s">
        <v>3</v>
      </c>
    </row>
    <row r="737" spans="1:7" ht="15.95" customHeight="1">
      <c r="A737" s="3"/>
      <c r="B737" s="3"/>
      <c r="C737" s="3"/>
      <c r="D737" s="3"/>
      <c r="E737" s="5" t="s">
        <v>4</v>
      </c>
      <c r="F737" s="5" t="s">
        <v>5</v>
      </c>
      <c r="G737" s="4" t="s">
        <v>6</v>
      </c>
    </row>
    <row r="738" spans="1:7" ht="15.95" customHeight="1">
      <c r="A738" s="1616"/>
      <c r="B738" s="1617"/>
      <c r="C738" s="1" t="s">
        <v>7</v>
      </c>
      <c r="D738" s="1616"/>
      <c r="E738" s="1617"/>
      <c r="F738" s="1617"/>
      <c r="G738" s="4" t="s">
        <v>8</v>
      </c>
    </row>
    <row r="739" spans="1:7" ht="15.95" customHeight="1">
      <c r="A739" s="3"/>
      <c r="B739" s="3"/>
      <c r="C739" s="3"/>
      <c r="F739" s="1620" t="s">
        <v>9</v>
      </c>
      <c r="G739" s="1621"/>
    </row>
    <row r="740" spans="1:7" ht="15" customHeight="1">
      <c r="A740" s="3"/>
      <c r="B740" s="1622" t="s">
        <v>62</v>
      </c>
      <c r="C740" s="1622"/>
      <c r="D740" s="3"/>
      <c r="E740" s="3"/>
      <c r="F740" s="3"/>
      <c r="G740" s="3"/>
    </row>
    <row r="741" spans="1:7" ht="15" customHeight="1">
      <c r="A741" s="7" t="s">
        <v>246</v>
      </c>
      <c r="B741" s="1622" t="s">
        <v>254</v>
      </c>
      <c r="C741" s="1622"/>
      <c r="D741" s="1622"/>
      <c r="E741" s="3"/>
      <c r="F741" s="3"/>
      <c r="G741" s="3"/>
    </row>
    <row r="742" spans="1:7" ht="15" customHeight="1">
      <c r="A742" s="7" t="s">
        <v>81</v>
      </c>
      <c r="B742" s="1622" t="s">
        <v>339</v>
      </c>
      <c r="C742" s="1622"/>
      <c r="D742" s="1622"/>
      <c r="E742" s="3"/>
      <c r="F742" s="3"/>
      <c r="G742" s="3"/>
    </row>
    <row r="743" spans="1:7" ht="15" customHeight="1">
      <c r="A743" s="7" t="s">
        <v>669</v>
      </c>
      <c r="B743" s="1622" t="s">
        <v>689</v>
      </c>
      <c r="C743" s="1622"/>
      <c r="D743" s="1622"/>
      <c r="E743" s="3"/>
      <c r="F743" s="3"/>
      <c r="G743" s="3"/>
    </row>
    <row r="744" spans="1:7" ht="15" customHeight="1">
      <c r="A744" s="25"/>
      <c r="B744" s="8" t="s">
        <v>787</v>
      </c>
      <c r="C744" s="1630" t="s">
        <v>834</v>
      </c>
      <c r="D744" s="1622"/>
      <c r="E744" s="1622"/>
      <c r="F744" s="3"/>
      <c r="G744" s="3"/>
    </row>
    <row r="745" spans="1:7" ht="15" customHeight="1">
      <c r="A745" s="36"/>
      <c r="B745" s="26" t="s">
        <v>835</v>
      </c>
      <c r="C745" s="1631" t="s">
        <v>836</v>
      </c>
      <c r="D745" s="1632"/>
      <c r="E745" s="1632"/>
      <c r="F745" s="3"/>
      <c r="G745" s="3"/>
    </row>
    <row r="746" spans="1:7" ht="15" customHeight="1">
      <c r="A746" s="3"/>
      <c r="B746" s="9" t="s">
        <v>25</v>
      </c>
      <c r="C746" s="10" t="s">
        <v>801</v>
      </c>
      <c r="D746" s="11" t="s">
        <v>20</v>
      </c>
      <c r="E746" s="13">
        <v>15.15</v>
      </c>
      <c r="F746" s="13">
        <v>49.46</v>
      </c>
      <c r="G746" s="13" t="s">
        <v>837</v>
      </c>
    </row>
    <row r="747" spans="1:7" ht="15" customHeight="1">
      <c r="A747" s="3"/>
      <c r="B747" s="9" t="s">
        <v>28</v>
      </c>
      <c r="C747" s="10" t="s">
        <v>803</v>
      </c>
      <c r="D747" s="11" t="s">
        <v>20</v>
      </c>
      <c r="E747" s="13">
        <v>883.4</v>
      </c>
      <c r="F747" s="13">
        <v>324.13</v>
      </c>
      <c r="G747" s="13" t="s">
        <v>838</v>
      </c>
    </row>
    <row r="748" spans="1:7" ht="15" customHeight="1">
      <c r="A748" s="3"/>
      <c r="B748" s="9" t="s">
        <v>31</v>
      </c>
      <c r="C748" s="10" t="s">
        <v>794</v>
      </c>
      <c r="D748" s="11" t="s">
        <v>20</v>
      </c>
      <c r="E748" s="13">
        <v>6512.51</v>
      </c>
      <c r="F748" s="13">
        <v>7736.54</v>
      </c>
      <c r="G748" s="13" t="s">
        <v>839</v>
      </c>
    </row>
    <row r="749" spans="1:7" ht="15.95" customHeight="1">
      <c r="A749" s="36"/>
      <c r="B749" s="3"/>
      <c r="C749" s="7" t="s">
        <v>840</v>
      </c>
      <c r="D749" s="15" t="s">
        <v>20</v>
      </c>
      <c r="E749" s="18">
        <v>7411.06</v>
      </c>
      <c r="F749" s="18">
        <v>8110.13</v>
      </c>
      <c r="G749" s="17" t="s">
        <v>841</v>
      </c>
    </row>
    <row r="750" spans="1:7" ht="15.95" customHeight="1">
      <c r="A750" s="3"/>
      <c r="B750" s="26" t="s">
        <v>842</v>
      </c>
      <c r="C750" s="27" t="s">
        <v>843</v>
      </c>
      <c r="D750" s="3"/>
      <c r="E750" s="3"/>
      <c r="F750" s="3"/>
      <c r="G750" s="3"/>
    </row>
    <row r="751" spans="1:7" ht="15" customHeight="1">
      <c r="A751" s="3"/>
      <c r="B751" s="9" t="s">
        <v>25</v>
      </c>
      <c r="C751" s="10" t="s">
        <v>844</v>
      </c>
      <c r="D751" s="11" t="s">
        <v>20</v>
      </c>
      <c r="E751" s="13">
        <v>69.010000000000005</v>
      </c>
      <c r="F751" s="13">
        <v>105.06</v>
      </c>
      <c r="G751" s="13" t="s">
        <v>845</v>
      </c>
    </row>
    <row r="752" spans="1:7" ht="15" customHeight="1">
      <c r="A752" s="3"/>
      <c r="B752" s="9" t="s">
        <v>54</v>
      </c>
      <c r="C752" s="10" t="s">
        <v>55</v>
      </c>
      <c r="D752" s="11" t="s">
        <v>20</v>
      </c>
      <c r="E752" s="13">
        <v>980.89</v>
      </c>
      <c r="F752" s="13">
        <v>1165.5</v>
      </c>
      <c r="G752" s="13" t="s">
        <v>846</v>
      </c>
    </row>
    <row r="753" spans="1:7" ht="15.95" customHeight="1">
      <c r="A753" s="3"/>
      <c r="B753" s="3"/>
      <c r="C753" s="7" t="s">
        <v>847</v>
      </c>
      <c r="D753" s="15" t="s">
        <v>20</v>
      </c>
      <c r="E753" s="18">
        <v>1049.9000000000001</v>
      </c>
      <c r="F753" s="18">
        <v>1270.56</v>
      </c>
      <c r="G753" s="17" t="s">
        <v>848</v>
      </c>
    </row>
    <row r="754" spans="1:7" ht="15.95" customHeight="1">
      <c r="A754" s="3"/>
      <c r="B754" s="26" t="s">
        <v>849</v>
      </c>
      <c r="C754" s="27" t="s">
        <v>850</v>
      </c>
      <c r="D754" s="3"/>
      <c r="E754" s="3"/>
      <c r="F754" s="3"/>
      <c r="G754" s="3"/>
    </row>
    <row r="755" spans="1:7" ht="15" customHeight="1">
      <c r="A755" s="3"/>
      <c r="B755" s="9" t="s">
        <v>25</v>
      </c>
      <c r="C755" s="10" t="s">
        <v>851</v>
      </c>
      <c r="D755" s="11" t="s">
        <v>20</v>
      </c>
      <c r="E755" s="13">
        <v>233.37</v>
      </c>
      <c r="F755" s="13">
        <v>808.08</v>
      </c>
      <c r="G755" s="13" t="s">
        <v>852</v>
      </c>
    </row>
    <row r="756" spans="1:7" ht="15" customHeight="1">
      <c r="A756" s="3"/>
      <c r="B756" s="9" t="s">
        <v>28</v>
      </c>
      <c r="C756" s="10" t="s">
        <v>853</v>
      </c>
      <c r="D756" s="11" t="s">
        <v>20</v>
      </c>
      <c r="E756" s="13">
        <v>4621.3900000000003</v>
      </c>
      <c r="F756" s="13">
        <v>3249.9</v>
      </c>
      <c r="G756" s="13" t="s">
        <v>854</v>
      </c>
    </row>
    <row r="757" spans="1:7" ht="15" customHeight="1">
      <c r="A757" s="3"/>
      <c r="B757" s="9" t="s">
        <v>54</v>
      </c>
      <c r="C757" s="10" t="s">
        <v>55</v>
      </c>
      <c r="D757" s="11" t="s">
        <v>20</v>
      </c>
      <c r="E757" s="13">
        <v>269.76</v>
      </c>
      <c r="F757" s="13">
        <v>489.7</v>
      </c>
      <c r="G757" s="13" t="s">
        <v>855</v>
      </c>
    </row>
    <row r="758" spans="1:7" ht="15.95" customHeight="1">
      <c r="A758" s="3"/>
      <c r="B758" s="3"/>
      <c r="C758" s="7" t="s">
        <v>856</v>
      </c>
      <c r="D758" s="15" t="s">
        <v>20</v>
      </c>
      <c r="E758" s="18">
        <v>5124.5200000000004</v>
      </c>
      <c r="F758" s="18">
        <v>4547.68</v>
      </c>
      <c r="G758" s="17" t="s">
        <v>857</v>
      </c>
    </row>
    <row r="759" spans="1:7" ht="15.95" customHeight="1">
      <c r="A759" s="3"/>
      <c r="B759" s="26" t="s">
        <v>354</v>
      </c>
      <c r="C759" s="27" t="s">
        <v>355</v>
      </c>
      <c r="D759" s="3"/>
      <c r="E759" s="3"/>
      <c r="F759" s="3"/>
      <c r="G759" s="3"/>
    </row>
    <row r="760" spans="1:7" ht="15" customHeight="1">
      <c r="A760" s="3"/>
      <c r="B760" s="9" t="s">
        <v>54</v>
      </c>
      <c r="C760" s="10" t="s">
        <v>55</v>
      </c>
      <c r="D760" s="11" t="s">
        <v>20</v>
      </c>
      <c r="E760" s="13">
        <v>19905.330000000002</v>
      </c>
      <c r="F760" s="13">
        <v>21868.76</v>
      </c>
      <c r="G760" s="13" t="s">
        <v>858</v>
      </c>
    </row>
    <row r="761" spans="1:7" ht="15.95" customHeight="1">
      <c r="A761" s="3"/>
      <c r="B761" s="3"/>
      <c r="C761" s="7" t="s">
        <v>365</v>
      </c>
      <c r="D761" s="15" t="s">
        <v>20</v>
      </c>
      <c r="E761" s="18">
        <v>19905.330000000002</v>
      </c>
      <c r="F761" s="18">
        <v>21868.76</v>
      </c>
      <c r="G761" s="17" t="s">
        <v>858</v>
      </c>
    </row>
    <row r="762" spans="1:7" ht="15.95" customHeight="1">
      <c r="A762" s="33"/>
      <c r="B762" s="19"/>
      <c r="C762" s="23" t="s">
        <v>859</v>
      </c>
      <c r="D762" s="15" t="s">
        <v>20</v>
      </c>
      <c r="E762" s="18">
        <v>133355.46</v>
      </c>
      <c r="F762" s="18">
        <v>126503.29</v>
      </c>
      <c r="G762" s="17" t="s">
        <v>860</v>
      </c>
    </row>
    <row r="763" spans="1:7" ht="15" customHeight="1">
      <c r="A763" s="3"/>
      <c r="B763" s="8"/>
      <c r="C763" s="6"/>
      <c r="D763" s="3"/>
      <c r="E763" s="3"/>
      <c r="F763" s="3"/>
      <c r="G763" s="3"/>
    </row>
    <row r="764" spans="1:7" ht="15.95" customHeight="1">
      <c r="A764" s="3"/>
      <c r="B764" s="26"/>
      <c r="C764" s="27"/>
      <c r="D764" s="3"/>
      <c r="E764" s="3"/>
      <c r="F764" s="3"/>
      <c r="G764" s="3"/>
    </row>
    <row r="765" spans="1:7" ht="15.95" customHeight="1">
      <c r="A765" s="1616" t="s">
        <v>61</v>
      </c>
      <c r="B765" s="1617"/>
      <c r="C765" s="1617"/>
      <c r="D765" s="1617"/>
      <c r="E765" s="1617"/>
      <c r="F765" s="1617"/>
      <c r="G765" s="1617"/>
    </row>
    <row r="766" spans="1:7" ht="15.95" customHeight="1">
      <c r="A766" s="3"/>
      <c r="B766" s="1618"/>
      <c r="C766" s="1619"/>
      <c r="D766" s="3"/>
      <c r="E766" s="1624"/>
      <c r="F766" s="1625"/>
      <c r="G766" s="4" t="s">
        <v>1</v>
      </c>
    </row>
    <row r="767" spans="1:7" ht="15.95" customHeight="1">
      <c r="A767" s="3"/>
      <c r="B767" s="3"/>
      <c r="C767" s="3"/>
      <c r="D767" s="3"/>
      <c r="E767" s="1616" t="s">
        <v>2</v>
      </c>
      <c r="F767" s="1617"/>
      <c r="G767" s="4" t="s">
        <v>3</v>
      </c>
    </row>
    <row r="768" spans="1:7" ht="15.95" customHeight="1">
      <c r="A768" s="3"/>
      <c r="B768" s="3"/>
      <c r="C768" s="3"/>
      <c r="D768" s="3"/>
      <c r="E768" s="5" t="s">
        <v>4</v>
      </c>
      <c r="F768" s="5" t="s">
        <v>5</v>
      </c>
      <c r="G768" s="4" t="s">
        <v>6</v>
      </c>
    </row>
    <row r="769" spans="1:7" ht="15.95" customHeight="1">
      <c r="A769" s="1616"/>
      <c r="B769" s="1617"/>
      <c r="C769" s="1" t="s">
        <v>7</v>
      </c>
      <c r="D769" s="1616"/>
      <c r="E769" s="1617"/>
      <c r="F769" s="1617"/>
      <c r="G769" s="4" t="s">
        <v>8</v>
      </c>
    </row>
    <row r="770" spans="1:7" ht="15.95" customHeight="1">
      <c r="A770" s="3"/>
      <c r="B770" s="3"/>
      <c r="C770" s="3"/>
      <c r="F770" s="1620" t="s">
        <v>9</v>
      </c>
      <c r="G770" s="1621"/>
    </row>
    <row r="771" spans="1:7" ht="15" customHeight="1">
      <c r="A771" s="3"/>
      <c r="B771" s="1622" t="s">
        <v>62</v>
      </c>
      <c r="C771" s="1622"/>
      <c r="D771" s="3"/>
      <c r="E771" s="3"/>
      <c r="F771" s="3"/>
      <c r="G771" s="3"/>
    </row>
    <row r="772" spans="1:7" ht="15" customHeight="1">
      <c r="A772" s="7" t="s">
        <v>246</v>
      </c>
      <c r="B772" s="1622" t="s">
        <v>254</v>
      </c>
      <c r="C772" s="1622"/>
      <c r="D772" s="1622"/>
      <c r="E772" s="3"/>
      <c r="F772" s="3"/>
      <c r="G772" s="3"/>
    </row>
    <row r="773" spans="1:7" ht="15" customHeight="1">
      <c r="A773" s="7" t="s">
        <v>81</v>
      </c>
      <c r="B773" s="1622" t="s">
        <v>339</v>
      </c>
      <c r="C773" s="1622"/>
      <c r="D773" s="1622"/>
      <c r="E773" s="3"/>
      <c r="F773" s="3"/>
      <c r="G773" s="3"/>
    </row>
    <row r="774" spans="1:7" ht="15" customHeight="1">
      <c r="A774" s="7" t="s">
        <v>669</v>
      </c>
      <c r="B774" s="1622" t="s">
        <v>689</v>
      </c>
      <c r="C774" s="1622"/>
      <c r="D774" s="1622"/>
      <c r="E774" s="3"/>
      <c r="F774" s="3"/>
      <c r="G774" s="3"/>
    </row>
    <row r="775" spans="1:7" ht="15" customHeight="1">
      <c r="A775" s="3"/>
      <c r="B775" s="8" t="s">
        <v>861</v>
      </c>
      <c r="C775" s="1630" t="s">
        <v>862</v>
      </c>
      <c r="D775" s="1622"/>
      <c r="E775" s="1622"/>
      <c r="F775" s="3"/>
      <c r="G775" s="3"/>
    </row>
    <row r="776" spans="1:7" ht="15" customHeight="1">
      <c r="A776" s="36"/>
      <c r="B776" s="26" t="s">
        <v>105</v>
      </c>
      <c r="C776" s="1631" t="s">
        <v>863</v>
      </c>
      <c r="D776" s="1632"/>
      <c r="E776" s="1632"/>
      <c r="F776" s="3"/>
      <c r="G776" s="3"/>
    </row>
    <row r="777" spans="1:7" ht="15" customHeight="1">
      <c r="A777" s="3"/>
      <c r="B777" s="9" t="s">
        <v>25</v>
      </c>
      <c r="C777" s="10" t="s">
        <v>790</v>
      </c>
      <c r="D777" s="11" t="s">
        <v>20</v>
      </c>
      <c r="E777" s="13">
        <v>17642.75</v>
      </c>
      <c r="F777" s="13">
        <v>1571.84</v>
      </c>
      <c r="G777" s="13" t="s">
        <v>864</v>
      </c>
    </row>
    <row r="778" spans="1:7" ht="15" customHeight="1">
      <c r="A778" s="3"/>
      <c r="B778" s="9" t="s">
        <v>28</v>
      </c>
      <c r="C778" s="10" t="s">
        <v>803</v>
      </c>
      <c r="D778" s="11" t="s">
        <v>20</v>
      </c>
      <c r="E778" s="13">
        <v>2.94</v>
      </c>
      <c r="F778" s="13">
        <v>2.68</v>
      </c>
      <c r="G778" s="13" t="s">
        <v>865</v>
      </c>
    </row>
    <row r="779" spans="1:7" ht="15" customHeight="1">
      <c r="A779" s="3"/>
      <c r="B779" s="9" t="s">
        <v>31</v>
      </c>
      <c r="C779" s="10" t="s">
        <v>794</v>
      </c>
      <c r="D779" s="11" t="s">
        <v>20</v>
      </c>
      <c r="E779" s="13" t="s">
        <v>185</v>
      </c>
      <c r="F779" s="13">
        <v>0.16</v>
      </c>
      <c r="G779" s="13" t="s">
        <v>186</v>
      </c>
    </row>
    <row r="780" spans="1:7" ht="15" customHeight="1">
      <c r="A780" s="3"/>
      <c r="B780" s="9" t="s">
        <v>34</v>
      </c>
      <c r="C780" s="10" t="s">
        <v>796</v>
      </c>
      <c r="D780" s="11" t="s">
        <v>20</v>
      </c>
      <c r="E780" s="13" t="s">
        <v>185</v>
      </c>
      <c r="F780" s="13">
        <v>0.16</v>
      </c>
      <c r="G780" s="13" t="s">
        <v>186</v>
      </c>
    </row>
    <row r="781" spans="1:7" ht="15" customHeight="1">
      <c r="A781" s="3"/>
      <c r="B781" s="9" t="s">
        <v>54</v>
      </c>
      <c r="C781" s="10" t="s">
        <v>55</v>
      </c>
      <c r="D781" s="11" t="s">
        <v>20</v>
      </c>
      <c r="E781" s="13">
        <v>24.26</v>
      </c>
      <c r="F781" s="13">
        <v>7.74</v>
      </c>
      <c r="G781" s="13" t="s">
        <v>866</v>
      </c>
    </row>
    <row r="782" spans="1:7" ht="15.95" customHeight="1">
      <c r="A782" s="36"/>
      <c r="B782" s="3"/>
      <c r="C782" s="7" t="s">
        <v>110</v>
      </c>
      <c r="D782" s="15" t="s">
        <v>20</v>
      </c>
      <c r="E782" s="18">
        <v>17669.95</v>
      </c>
      <c r="F782" s="18">
        <v>1582.58</v>
      </c>
      <c r="G782" s="17" t="s">
        <v>867</v>
      </c>
    </row>
    <row r="783" spans="1:7" ht="15.95" customHeight="1">
      <c r="A783" s="3"/>
      <c r="B783" s="26" t="s">
        <v>112</v>
      </c>
      <c r="C783" s="27" t="s">
        <v>868</v>
      </c>
      <c r="D783" s="3"/>
      <c r="E783" s="3"/>
      <c r="F783" s="3"/>
      <c r="G783" s="3"/>
    </row>
    <row r="784" spans="1:7" ht="15" customHeight="1">
      <c r="A784" s="3"/>
      <c r="B784" s="9" t="s">
        <v>25</v>
      </c>
      <c r="C784" s="10" t="s">
        <v>801</v>
      </c>
      <c r="D784" s="11" t="s">
        <v>20</v>
      </c>
      <c r="E784" s="13" t="s">
        <v>185</v>
      </c>
      <c r="F784" s="13">
        <v>50.15</v>
      </c>
      <c r="G784" s="13" t="s">
        <v>186</v>
      </c>
    </row>
    <row r="785" spans="1:7" ht="15" customHeight="1">
      <c r="A785" s="3"/>
      <c r="B785" s="9" t="s">
        <v>54</v>
      </c>
      <c r="C785" s="10" t="s">
        <v>55</v>
      </c>
      <c r="D785" s="11" t="s">
        <v>20</v>
      </c>
      <c r="E785" s="13">
        <v>0.91</v>
      </c>
      <c r="F785" s="13" t="s">
        <v>185</v>
      </c>
      <c r="G785" s="13" t="s">
        <v>227</v>
      </c>
    </row>
    <row r="786" spans="1:7" ht="15.95" customHeight="1">
      <c r="A786" s="3"/>
      <c r="B786" s="3"/>
      <c r="C786" s="7" t="s">
        <v>122</v>
      </c>
      <c r="D786" s="15" t="s">
        <v>20</v>
      </c>
      <c r="E786" s="18">
        <v>0.91</v>
      </c>
      <c r="F786" s="18">
        <v>50.15</v>
      </c>
      <c r="G786" s="17" t="s">
        <v>869</v>
      </c>
    </row>
    <row r="787" spans="1:7" ht="15.95" customHeight="1">
      <c r="A787" s="3"/>
      <c r="B787" s="26" t="s">
        <v>124</v>
      </c>
      <c r="C787" s="27" t="s">
        <v>870</v>
      </c>
      <c r="D787" s="3"/>
      <c r="E787" s="3"/>
      <c r="F787" s="3"/>
      <c r="G787" s="3"/>
    </row>
    <row r="788" spans="1:7" ht="15" customHeight="1">
      <c r="A788" s="3"/>
      <c r="B788" s="9" t="s">
        <v>25</v>
      </c>
      <c r="C788" s="10" t="s">
        <v>801</v>
      </c>
      <c r="D788" s="11" t="s">
        <v>20</v>
      </c>
      <c r="E788" s="13">
        <v>2.38</v>
      </c>
      <c r="F788" s="13">
        <v>1.81</v>
      </c>
      <c r="G788" s="13" t="s">
        <v>871</v>
      </c>
    </row>
    <row r="789" spans="1:7" ht="15" customHeight="1">
      <c r="A789" s="3"/>
      <c r="B789" s="9" t="s">
        <v>34</v>
      </c>
      <c r="C789" s="10" t="s">
        <v>796</v>
      </c>
      <c r="D789" s="11" t="s">
        <v>20</v>
      </c>
      <c r="E789" s="13">
        <v>4.29</v>
      </c>
      <c r="F789" s="13">
        <v>6.36</v>
      </c>
      <c r="G789" s="13" t="s">
        <v>872</v>
      </c>
    </row>
    <row r="790" spans="1:7" ht="15" customHeight="1">
      <c r="A790" s="3"/>
      <c r="B790" s="9" t="s">
        <v>54</v>
      </c>
      <c r="C790" s="10" t="s">
        <v>55</v>
      </c>
      <c r="D790" s="11" t="s">
        <v>20</v>
      </c>
      <c r="E790" s="13">
        <v>0.03</v>
      </c>
      <c r="F790" s="13" t="s">
        <v>185</v>
      </c>
      <c r="G790" s="13" t="s">
        <v>227</v>
      </c>
    </row>
    <row r="791" spans="1:7" ht="15.95" customHeight="1">
      <c r="A791" s="3"/>
      <c r="B791" s="3"/>
      <c r="C791" s="7" t="s">
        <v>129</v>
      </c>
      <c r="D791" s="15" t="s">
        <v>20</v>
      </c>
      <c r="E791" s="18">
        <v>6.7</v>
      </c>
      <c r="F791" s="18">
        <v>8.17</v>
      </c>
      <c r="G791" s="17" t="s">
        <v>873</v>
      </c>
    </row>
    <row r="792" spans="1:7" ht="15.95" customHeight="1">
      <c r="A792" s="3"/>
      <c r="B792" s="26" t="s">
        <v>258</v>
      </c>
      <c r="C792" s="27" t="s">
        <v>868</v>
      </c>
      <c r="D792" s="3"/>
      <c r="E792" s="3"/>
      <c r="F792" s="3"/>
      <c r="G792" s="3"/>
    </row>
    <row r="793" spans="1:7" ht="15" customHeight="1">
      <c r="A793" s="3"/>
      <c r="B793" s="9" t="s">
        <v>25</v>
      </c>
      <c r="C793" s="10" t="s">
        <v>801</v>
      </c>
      <c r="D793" s="11" t="s">
        <v>20</v>
      </c>
      <c r="E793" s="13">
        <v>1.2</v>
      </c>
      <c r="F793" s="13">
        <v>4</v>
      </c>
      <c r="G793" s="13" t="s">
        <v>874</v>
      </c>
    </row>
    <row r="794" spans="1:7" ht="15" customHeight="1">
      <c r="A794" s="3"/>
      <c r="B794" s="9" t="s">
        <v>28</v>
      </c>
      <c r="C794" s="10" t="s">
        <v>803</v>
      </c>
      <c r="D794" s="11" t="s">
        <v>20</v>
      </c>
      <c r="E794" s="13">
        <v>176.22</v>
      </c>
      <c r="F794" s="13">
        <v>200.61</v>
      </c>
      <c r="G794" s="13" t="s">
        <v>875</v>
      </c>
    </row>
    <row r="795" spans="1:7" ht="15" customHeight="1">
      <c r="A795" s="19"/>
      <c r="B795" s="28" t="s">
        <v>31</v>
      </c>
      <c r="C795" s="29" t="s">
        <v>794</v>
      </c>
      <c r="D795" s="30" t="s">
        <v>20</v>
      </c>
      <c r="E795" s="32">
        <v>7.0000000000000007E-2</v>
      </c>
      <c r="F795" s="32">
        <v>3.05</v>
      </c>
      <c r="G795" s="32" t="s">
        <v>876</v>
      </c>
    </row>
    <row r="796" spans="1:7" ht="15.95" customHeight="1">
      <c r="A796" s="1616" t="s">
        <v>61</v>
      </c>
      <c r="B796" s="1617"/>
      <c r="C796" s="1617"/>
      <c r="D796" s="1617"/>
      <c r="E796" s="1617"/>
      <c r="F796" s="1617"/>
      <c r="G796" s="1617"/>
    </row>
    <row r="797" spans="1:7" ht="15.95" customHeight="1">
      <c r="A797" s="3"/>
      <c r="B797" s="1618"/>
      <c r="C797" s="1619"/>
      <c r="D797" s="3"/>
      <c r="E797" s="1624"/>
      <c r="F797" s="1625"/>
      <c r="G797" s="4" t="s">
        <v>1</v>
      </c>
    </row>
    <row r="798" spans="1:7" ht="15.95" customHeight="1">
      <c r="A798" s="3"/>
      <c r="B798" s="3"/>
      <c r="C798" s="3"/>
      <c r="D798" s="3"/>
      <c r="E798" s="1616" t="s">
        <v>2</v>
      </c>
      <c r="F798" s="1617"/>
      <c r="G798" s="4" t="s">
        <v>3</v>
      </c>
    </row>
    <row r="799" spans="1:7" ht="15.95" customHeight="1">
      <c r="A799" s="3"/>
      <c r="B799" s="3"/>
      <c r="C799" s="3"/>
      <c r="D799" s="3"/>
      <c r="E799" s="5" t="s">
        <v>4</v>
      </c>
      <c r="F799" s="5" t="s">
        <v>5</v>
      </c>
      <c r="G799" s="4" t="s">
        <v>6</v>
      </c>
    </row>
    <row r="800" spans="1:7" ht="15.95" customHeight="1">
      <c r="A800" s="1616"/>
      <c r="B800" s="1617"/>
      <c r="C800" s="1" t="s">
        <v>7</v>
      </c>
      <c r="D800" s="1616"/>
      <c r="E800" s="1617"/>
      <c r="F800" s="1617"/>
      <c r="G800" s="4" t="s">
        <v>8</v>
      </c>
    </row>
    <row r="801" spans="1:7" ht="15.95" customHeight="1">
      <c r="A801" s="3"/>
      <c r="B801" s="3"/>
      <c r="C801" s="3"/>
      <c r="F801" s="1620" t="s">
        <v>9</v>
      </c>
      <c r="G801" s="1621"/>
    </row>
    <row r="802" spans="1:7" ht="15" customHeight="1">
      <c r="A802" s="3"/>
      <c r="B802" s="1622" t="s">
        <v>62</v>
      </c>
      <c r="C802" s="1622"/>
      <c r="D802" s="3"/>
      <c r="E802" s="3"/>
      <c r="F802" s="3"/>
      <c r="G802" s="3"/>
    </row>
    <row r="803" spans="1:7" ht="15" customHeight="1">
      <c r="A803" s="7" t="s">
        <v>246</v>
      </c>
      <c r="B803" s="1622" t="s">
        <v>254</v>
      </c>
      <c r="C803" s="1622"/>
      <c r="D803" s="1622"/>
      <c r="E803" s="3"/>
      <c r="F803" s="3"/>
      <c r="G803" s="3"/>
    </row>
    <row r="804" spans="1:7" ht="15" customHeight="1">
      <c r="A804" s="7" t="s">
        <v>81</v>
      </c>
      <c r="B804" s="1622" t="s">
        <v>339</v>
      </c>
      <c r="C804" s="1622"/>
      <c r="D804" s="1622"/>
      <c r="E804" s="3"/>
      <c r="F804" s="3"/>
      <c r="G804" s="3"/>
    </row>
    <row r="805" spans="1:7" ht="15" customHeight="1">
      <c r="A805" s="7" t="s">
        <v>669</v>
      </c>
      <c r="B805" s="1622" t="s">
        <v>689</v>
      </c>
      <c r="C805" s="1622"/>
      <c r="D805" s="1622"/>
      <c r="E805" s="3"/>
      <c r="F805" s="3"/>
      <c r="G805" s="3"/>
    </row>
    <row r="806" spans="1:7" ht="15" customHeight="1">
      <c r="A806" s="3"/>
      <c r="B806" s="8" t="s">
        <v>861</v>
      </c>
      <c r="C806" s="1630" t="s">
        <v>877</v>
      </c>
      <c r="D806" s="1622"/>
      <c r="E806" s="1622"/>
      <c r="F806" s="3"/>
      <c r="G806" s="3"/>
    </row>
    <row r="807" spans="1:7" ht="15" customHeight="1">
      <c r="A807" s="36"/>
      <c r="B807" s="26" t="s">
        <v>258</v>
      </c>
      <c r="C807" s="1631" t="s">
        <v>878</v>
      </c>
      <c r="D807" s="1632"/>
      <c r="E807" s="1632"/>
      <c r="F807" s="3"/>
      <c r="G807" s="3"/>
    </row>
    <row r="808" spans="1:7" ht="15" customHeight="1">
      <c r="A808" s="3"/>
      <c r="B808" s="9" t="s">
        <v>54</v>
      </c>
      <c r="C808" s="10" t="s">
        <v>55</v>
      </c>
      <c r="D808" s="11" t="s">
        <v>20</v>
      </c>
      <c r="E808" s="13">
        <v>0.19</v>
      </c>
      <c r="F808" s="13" t="s">
        <v>185</v>
      </c>
      <c r="G808" s="13" t="s">
        <v>227</v>
      </c>
    </row>
    <row r="809" spans="1:7" ht="15.95" customHeight="1">
      <c r="A809" s="36"/>
      <c r="B809" s="3"/>
      <c r="C809" s="7" t="s">
        <v>283</v>
      </c>
      <c r="D809" s="15" t="s">
        <v>20</v>
      </c>
      <c r="E809" s="18">
        <v>177.68</v>
      </c>
      <c r="F809" s="18">
        <v>207.66</v>
      </c>
      <c r="G809" s="17" t="s">
        <v>879</v>
      </c>
    </row>
    <row r="810" spans="1:7" ht="15.95" customHeight="1">
      <c r="A810" s="3"/>
      <c r="B810" s="26" t="s">
        <v>822</v>
      </c>
      <c r="C810" s="27" t="s">
        <v>880</v>
      </c>
      <c r="D810" s="3"/>
      <c r="E810" s="3"/>
      <c r="F810" s="3"/>
      <c r="G810" s="3"/>
    </row>
    <row r="811" spans="1:7" ht="15" customHeight="1">
      <c r="A811" s="3"/>
      <c r="B811" s="9" t="s">
        <v>25</v>
      </c>
      <c r="C811" s="10" t="s">
        <v>801</v>
      </c>
      <c r="D811" s="11" t="s">
        <v>20</v>
      </c>
      <c r="E811" s="13">
        <v>3.04</v>
      </c>
      <c r="F811" s="13">
        <v>1.58</v>
      </c>
      <c r="G811" s="13" t="s">
        <v>881</v>
      </c>
    </row>
    <row r="812" spans="1:7" ht="15.95" customHeight="1">
      <c r="A812" s="3"/>
      <c r="B812" s="3"/>
      <c r="C812" s="7" t="s">
        <v>828</v>
      </c>
      <c r="D812" s="15" t="s">
        <v>20</v>
      </c>
      <c r="E812" s="18">
        <v>3.04</v>
      </c>
      <c r="F812" s="18">
        <v>1.58</v>
      </c>
      <c r="G812" s="17" t="s">
        <v>881</v>
      </c>
    </row>
    <row r="813" spans="1:7" ht="15.95" customHeight="1">
      <c r="A813" s="3"/>
      <c r="B813" s="26" t="s">
        <v>882</v>
      </c>
      <c r="C813" s="27" t="s">
        <v>883</v>
      </c>
      <c r="D813" s="3"/>
      <c r="E813" s="3"/>
      <c r="F813" s="3"/>
      <c r="G813" s="3"/>
    </row>
    <row r="814" spans="1:7" ht="15" customHeight="1">
      <c r="A814" s="3"/>
      <c r="B814" s="9" t="s">
        <v>25</v>
      </c>
      <c r="C814" s="10" t="s">
        <v>801</v>
      </c>
      <c r="D814" s="11" t="s">
        <v>20</v>
      </c>
      <c r="E814" s="13">
        <v>23.9</v>
      </c>
      <c r="F814" s="13">
        <v>2.81</v>
      </c>
      <c r="G814" s="13" t="s">
        <v>884</v>
      </c>
    </row>
    <row r="815" spans="1:7" ht="15" customHeight="1">
      <c r="A815" s="3"/>
      <c r="B815" s="9" t="s">
        <v>54</v>
      </c>
      <c r="C815" s="10" t="s">
        <v>55</v>
      </c>
      <c r="D815" s="11" t="s">
        <v>20</v>
      </c>
      <c r="E815" s="13" t="s">
        <v>185</v>
      </c>
      <c r="F815" s="13">
        <v>9.8000000000000007</v>
      </c>
      <c r="G815" s="13" t="s">
        <v>186</v>
      </c>
    </row>
    <row r="816" spans="1:7" ht="15.95" customHeight="1">
      <c r="A816" s="3"/>
      <c r="B816" s="3"/>
      <c r="C816" s="7" t="s">
        <v>885</v>
      </c>
      <c r="D816" s="15" t="s">
        <v>20</v>
      </c>
      <c r="E816" s="18">
        <v>23.9</v>
      </c>
      <c r="F816" s="18">
        <v>12.61</v>
      </c>
      <c r="G816" s="17" t="s">
        <v>886</v>
      </c>
    </row>
    <row r="817" spans="1:11" ht="15.95" customHeight="1">
      <c r="A817" s="3"/>
      <c r="B817" s="26" t="s">
        <v>835</v>
      </c>
      <c r="C817" s="27" t="s">
        <v>887</v>
      </c>
      <c r="D817" s="3"/>
      <c r="E817" s="3"/>
      <c r="F817" s="3"/>
      <c r="G817" s="3"/>
      <c r="K817" s="2" t="s">
        <v>15</v>
      </c>
    </row>
    <row r="818" spans="1:11" ht="15" customHeight="1">
      <c r="A818" s="3"/>
      <c r="B818" s="9" t="s">
        <v>54</v>
      </c>
      <c r="C818" s="10" t="s">
        <v>55</v>
      </c>
      <c r="D818" s="11" t="s">
        <v>20</v>
      </c>
      <c r="E818" s="13" t="s">
        <v>185</v>
      </c>
      <c r="F818" s="13">
        <v>2.94</v>
      </c>
      <c r="G818" s="13" t="s">
        <v>186</v>
      </c>
    </row>
    <row r="819" spans="1:11" ht="15.95" customHeight="1">
      <c r="A819" s="3"/>
      <c r="B819" s="3"/>
      <c r="C819" s="7" t="s">
        <v>840</v>
      </c>
      <c r="D819" s="15" t="s">
        <v>20</v>
      </c>
      <c r="E819" s="18" t="s">
        <v>185</v>
      </c>
      <c r="F819" s="18">
        <v>2.94</v>
      </c>
      <c r="G819" s="18" t="s">
        <v>186</v>
      </c>
    </row>
    <row r="820" spans="1:11" ht="15.95" customHeight="1">
      <c r="A820" s="3"/>
      <c r="B820" s="26" t="s">
        <v>888</v>
      </c>
      <c r="C820" s="27" t="s">
        <v>889</v>
      </c>
      <c r="D820" s="3"/>
      <c r="E820" s="3"/>
      <c r="F820" s="3"/>
      <c r="G820" s="3"/>
    </row>
    <row r="821" spans="1:11" ht="15" customHeight="1">
      <c r="A821" s="3"/>
      <c r="B821" s="9" t="s">
        <v>28</v>
      </c>
      <c r="C821" s="10" t="s">
        <v>890</v>
      </c>
      <c r="D821" s="11" t="s">
        <v>20</v>
      </c>
      <c r="E821" s="13" t="s">
        <v>891</v>
      </c>
      <c r="F821" s="13">
        <v>43.45</v>
      </c>
      <c r="G821" s="13" t="s">
        <v>892</v>
      </c>
    </row>
    <row r="822" spans="1:11" ht="15" customHeight="1">
      <c r="A822" s="3"/>
      <c r="B822" s="9" t="s">
        <v>54</v>
      </c>
      <c r="C822" s="10" t="s">
        <v>55</v>
      </c>
      <c r="D822" s="11" t="s">
        <v>20</v>
      </c>
      <c r="E822" s="13" t="s">
        <v>893</v>
      </c>
      <c r="F822" s="13">
        <v>0.09</v>
      </c>
      <c r="G822" s="13" t="s">
        <v>892</v>
      </c>
    </row>
    <row r="823" spans="1:11" ht="15.95" customHeight="1">
      <c r="A823" s="3"/>
      <c r="B823" s="3"/>
      <c r="C823" s="7" t="s">
        <v>894</v>
      </c>
      <c r="D823" s="15" t="s">
        <v>20</v>
      </c>
      <c r="E823" s="18" t="s">
        <v>895</v>
      </c>
      <c r="F823" s="18">
        <v>43.54</v>
      </c>
      <c r="G823" s="17" t="s">
        <v>892</v>
      </c>
    </row>
    <row r="824" spans="1:11" ht="15.95" customHeight="1">
      <c r="A824" s="3"/>
      <c r="B824" s="26" t="s">
        <v>896</v>
      </c>
      <c r="C824" s="27" t="s">
        <v>850</v>
      </c>
      <c r="D824" s="3"/>
      <c r="E824" s="3"/>
      <c r="F824" s="3"/>
      <c r="G824" s="3"/>
    </row>
    <row r="825" spans="1:11" ht="15" customHeight="1">
      <c r="A825" s="3"/>
      <c r="B825" s="9" t="s">
        <v>25</v>
      </c>
      <c r="C825" s="10" t="s">
        <v>801</v>
      </c>
      <c r="D825" s="11" t="s">
        <v>20</v>
      </c>
      <c r="E825" s="13">
        <v>1601.31</v>
      </c>
      <c r="F825" s="13">
        <v>1131.1400000000001</v>
      </c>
      <c r="G825" s="13" t="s">
        <v>897</v>
      </c>
    </row>
    <row r="826" spans="1:11" ht="15" customHeight="1">
      <c r="A826" s="19"/>
      <c r="B826" s="28" t="s">
        <v>28</v>
      </c>
      <c r="C826" s="29" t="s">
        <v>803</v>
      </c>
      <c r="D826" s="30" t="s">
        <v>20</v>
      </c>
      <c r="E826" s="32">
        <v>44439.839999999997</v>
      </c>
      <c r="F826" s="32">
        <v>43304.77</v>
      </c>
      <c r="G826" s="32" t="s">
        <v>898</v>
      </c>
    </row>
    <row r="827" spans="1:11" ht="15.95" customHeight="1">
      <c r="A827" s="1616" t="s">
        <v>61</v>
      </c>
      <c r="B827" s="1617"/>
      <c r="C827" s="1617"/>
      <c r="D827" s="1617"/>
      <c r="E827" s="1617"/>
      <c r="F827" s="1617"/>
      <c r="G827" s="1617"/>
    </row>
    <row r="828" spans="1:11" ht="15.95" customHeight="1">
      <c r="A828" s="3"/>
      <c r="B828" s="1618"/>
      <c r="C828" s="1619"/>
      <c r="D828" s="3"/>
      <c r="E828" s="1624"/>
      <c r="F828" s="1625"/>
      <c r="G828" s="4" t="s">
        <v>1</v>
      </c>
    </row>
    <row r="829" spans="1:11" ht="15.95" customHeight="1">
      <c r="A829" s="3"/>
      <c r="B829" s="3"/>
      <c r="C829" s="3"/>
      <c r="D829" s="3"/>
      <c r="E829" s="1616" t="s">
        <v>2</v>
      </c>
      <c r="F829" s="1617"/>
      <c r="G829" s="4" t="s">
        <v>3</v>
      </c>
    </row>
    <row r="830" spans="1:11" ht="15.95" customHeight="1">
      <c r="A830" s="3"/>
      <c r="B830" s="3"/>
      <c r="C830" s="3"/>
      <c r="D830" s="3"/>
      <c r="E830" s="5" t="s">
        <v>4</v>
      </c>
      <c r="F830" s="5" t="s">
        <v>5</v>
      </c>
      <c r="G830" s="4" t="s">
        <v>6</v>
      </c>
    </row>
    <row r="831" spans="1:11" ht="15.95" customHeight="1">
      <c r="A831" s="1616"/>
      <c r="B831" s="1617"/>
      <c r="C831" s="1" t="s">
        <v>7</v>
      </c>
      <c r="D831" s="1616"/>
      <c r="E831" s="1617"/>
      <c r="F831" s="1617"/>
      <c r="G831" s="4" t="s">
        <v>8</v>
      </c>
    </row>
    <row r="832" spans="1:11" ht="15.95" customHeight="1">
      <c r="A832" s="3"/>
      <c r="B832" s="3"/>
      <c r="C832" s="3"/>
      <c r="F832" s="1620" t="s">
        <v>9</v>
      </c>
      <c r="G832" s="1621"/>
    </row>
    <row r="833" spans="1:7" ht="15" customHeight="1">
      <c r="A833" s="3"/>
      <c r="B833" s="1622" t="s">
        <v>62</v>
      </c>
      <c r="C833" s="1622"/>
      <c r="D833" s="3"/>
      <c r="E833" s="3"/>
      <c r="F833" s="3"/>
      <c r="G833" s="3"/>
    </row>
    <row r="834" spans="1:7" ht="15" customHeight="1">
      <c r="A834" s="7" t="s">
        <v>246</v>
      </c>
      <c r="B834" s="1622" t="s">
        <v>254</v>
      </c>
      <c r="C834" s="1622"/>
      <c r="D834" s="1622"/>
      <c r="E834" s="3"/>
      <c r="F834" s="3"/>
      <c r="G834" s="3"/>
    </row>
    <row r="835" spans="1:7" ht="15" customHeight="1">
      <c r="A835" s="7" t="s">
        <v>81</v>
      </c>
      <c r="B835" s="1622" t="s">
        <v>339</v>
      </c>
      <c r="C835" s="1622"/>
      <c r="D835" s="1622"/>
      <c r="E835" s="3"/>
      <c r="F835" s="3"/>
      <c r="G835" s="3"/>
    </row>
    <row r="836" spans="1:7" ht="15" customHeight="1">
      <c r="A836" s="7" t="s">
        <v>669</v>
      </c>
      <c r="B836" s="1622" t="s">
        <v>689</v>
      </c>
      <c r="C836" s="1622"/>
      <c r="D836" s="1622"/>
      <c r="E836" s="3"/>
      <c r="F836" s="3"/>
      <c r="G836" s="3"/>
    </row>
    <row r="837" spans="1:7" ht="15" customHeight="1">
      <c r="A837" s="25"/>
      <c r="B837" s="8" t="s">
        <v>861</v>
      </c>
      <c r="C837" s="1630" t="s">
        <v>899</v>
      </c>
      <c r="D837" s="1622"/>
      <c r="E837" s="1622"/>
      <c r="F837" s="3"/>
      <c r="G837" s="3"/>
    </row>
    <row r="838" spans="1:7" ht="15" customHeight="1">
      <c r="A838" s="36"/>
      <c r="B838" s="26" t="s">
        <v>896</v>
      </c>
      <c r="C838" s="1631" t="s">
        <v>900</v>
      </c>
      <c r="D838" s="1632"/>
      <c r="E838" s="1632"/>
      <c r="F838" s="3"/>
      <c r="G838" s="3"/>
    </row>
    <row r="839" spans="1:7" ht="15" customHeight="1">
      <c r="A839" s="3"/>
      <c r="B839" s="9" t="s">
        <v>31</v>
      </c>
      <c r="C839" s="10" t="s">
        <v>794</v>
      </c>
      <c r="D839" s="11" t="s">
        <v>20</v>
      </c>
      <c r="E839" s="13">
        <v>0.08</v>
      </c>
      <c r="F839" s="13" t="s">
        <v>185</v>
      </c>
      <c r="G839" s="13" t="s">
        <v>227</v>
      </c>
    </row>
    <row r="840" spans="1:7" ht="15" customHeight="1">
      <c r="A840" s="3"/>
      <c r="B840" s="9" t="s">
        <v>34</v>
      </c>
      <c r="C840" s="10" t="s">
        <v>796</v>
      </c>
      <c r="D840" s="11" t="s">
        <v>20</v>
      </c>
      <c r="E840" s="13" t="s">
        <v>185</v>
      </c>
      <c r="F840" s="13">
        <v>0.45</v>
      </c>
      <c r="G840" s="13" t="s">
        <v>186</v>
      </c>
    </row>
    <row r="841" spans="1:7" ht="15" customHeight="1">
      <c r="A841" s="3"/>
      <c r="B841" s="9" t="s">
        <v>54</v>
      </c>
      <c r="C841" s="10" t="s">
        <v>55</v>
      </c>
      <c r="D841" s="11" t="s">
        <v>20</v>
      </c>
      <c r="E841" s="13">
        <v>109.01</v>
      </c>
      <c r="F841" s="13">
        <v>76.650000000000006</v>
      </c>
      <c r="G841" s="13" t="s">
        <v>901</v>
      </c>
    </row>
    <row r="842" spans="1:7" ht="15.95" customHeight="1">
      <c r="A842" s="36"/>
      <c r="B842" s="3"/>
      <c r="C842" s="7" t="s">
        <v>902</v>
      </c>
      <c r="D842" s="15" t="s">
        <v>20</v>
      </c>
      <c r="E842" s="18">
        <v>46150.239999999998</v>
      </c>
      <c r="F842" s="18">
        <v>44513.01</v>
      </c>
      <c r="G842" s="17" t="s">
        <v>903</v>
      </c>
    </row>
    <row r="843" spans="1:7" ht="15.95" customHeight="1">
      <c r="A843" s="3"/>
      <c r="B843" s="26" t="s">
        <v>354</v>
      </c>
      <c r="C843" s="27" t="s">
        <v>355</v>
      </c>
      <c r="D843" s="3"/>
      <c r="E843" s="3"/>
      <c r="F843" s="3"/>
      <c r="G843" s="3"/>
    </row>
    <row r="844" spans="1:7" ht="15" customHeight="1">
      <c r="A844" s="3"/>
      <c r="B844" s="9" t="s">
        <v>54</v>
      </c>
      <c r="C844" s="10" t="s">
        <v>55</v>
      </c>
      <c r="D844" s="11" t="s">
        <v>20</v>
      </c>
      <c r="E844" s="13">
        <v>11984.14</v>
      </c>
      <c r="F844" s="13">
        <v>6749.57</v>
      </c>
      <c r="G844" s="13" t="s">
        <v>904</v>
      </c>
    </row>
    <row r="845" spans="1:7" ht="15.95" customHeight="1">
      <c r="A845" s="3"/>
      <c r="B845" s="3"/>
      <c r="C845" s="7" t="s">
        <v>365</v>
      </c>
      <c r="D845" s="15" t="s">
        <v>20</v>
      </c>
      <c r="E845" s="18">
        <v>11984.14</v>
      </c>
      <c r="F845" s="18">
        <v>6749.57</v>
      </c>
      <c r="G845" s="17" t="s">
        <v>904</v>
      </c>
    </row>
    <row r="846" spans="1:7" ht="15.95" customHeight="1">
      <c r="A846" s="25"/>
      <c r="B846" s="3"/>
      <c r="C846" s="14" t="s">
        <v>905</v>
      </c>
      <c r="D846" s="15" t="s">
        <v>20</v>
      </c>
      <c r="E846" s="18">
        <v>75973.02</v>
      </c>
      <c r="F846" s="18">
        <v>53171.8</v>
      </c>
      <c r="G846" s="17" t="s">
        <v>906</v>
      </c>
    </row>
    <row r="847" spans="1:7" ht="15" customHeight="1">
      <c r="A847" s="3"/>
      <c r="B847" s="8" t="s">
        <v>907</v>
      </c>
      <c r="C847" s="6" t="s">
        <v>908</v>
      </c>
      <c r="D847" s="3"/>
      <c r="E847" s="3"/>
      <c r="F847" s="3"/>
      <c r="G847" s="3"/>
    </row>
    <row r="848" spans="1:7" ht="15.95" customHeight="1">
      <c r="A848" s="3"/>
      <c r="B848" s="26" t="s">
        <v>105</v>
      </c>
      <c r="C848" s="27" t="s">
        <v>909</v>
      </c>
      <c r="D848" s="3"/>
      <c r="E848" s="3"/>
      <c r="F848" s="3"/>
      <c r="G848" s="3"/>
    </row>
    <row r="849" spans="1:7" ht="15" customHeight="1">
      <c r="A849" s="3"/>
      <c r="B849" s="9" t="s">
        <v>25</v>
      </c>
      <c r="C849" s="10" t="s">
        <v>910</v>
      </c>
      <c r="D849" s="11" t="s">
        <v>20</v>
      </c>
      <c r="E849" s="13">
        <v>26.17</v>
      </c>
      <c r="F849" s="13">
        <v>43.88</v>
      </c>
      <c r="G849" s="13" t="s">
        <v>911</v>
      </c>
    </row>
    <row r="850" spans="1:7" ht="15" customHeight="1">
      <c r="A850" s="3"/>
      <c r="B850" s="9" t="s">
        <v>28</v>
      </c>
      <c r="C850" s="10" t="s">
        <v>912</v>
      </c>
      <c r="D850" s="11" t="s">
        <v>20</v>
      </c>
      <c r="E850" s="13">
        <v>16.64</v>
      </c>
      <c r="F850" s="13">
        <v>14.39</v>
      </c>
      <c r="G850" s="13" t="s">
        <v>913</v>
      </c>
    </row>
    <row r="851" spans="1:7" ht="15" customHeight="1">
      <c r="A851" s="3"/>
      <c r="B851" s="9" t="s">
        <v>31</v>
      </c>
      <c r="C851" s="10" t="s">
        <v>914</v>
      </c>
      <c r="D851" s="11" t="s">
        <v>20</v>
      </c>
      <c r="E851" s="13">
        <v>19.13</v>
      </c>
      <c r="F851" s="13">
        <v>6.42</v>
      </c>
      <c r="G851" s="13" t="s">
        <v>915</v>
      </c>
    </row>
    <row r="852" spans="1:7" ht="15" customHeight="1">
      <c r="A852" s="3"/>
      <c r="B852" s="9" t="s">
        <v>54</v>
      </c>
      <c r="C852" s="10" t="s">
        <v>55</v>
      </c>
      <c r="D852" s="11" t="s">
        <v>20</v>
      </c>
      <c r="E852" s="13">
        <v>57.13</v>
      </c>
      <c r="F852" s="13">
        <v>54.46</v>
      </c>
      <c r="G852" s="13" t="s">
        <v>916</v>
      </c>
    </row>
    <row r="853" spans="1:7" ht="15.95" customHeight="1">
      <c r="A853" s="3"/>
      <c r="B853" s="3"/>
      <c r="C853" s="7" t="s">
        <v>110</v>
      </c>
      <c r="D853" s="15" t="s">
        <v>20</v>
      </c>
      <c r="E853" s="18">
        <v>119.07</v>
      </c>
      <c r="F853" s="18">
        <v>119.15</v>
      </c>
      <c r="G853" s="17" t="s">
        <v>917</v>
      </c>
    </row>
    <row r="854" spans="1:7" ht="15.95" customHeight="1">
      <c r="A854" s="3"/>
      <c r="B854" s="26" t="s">
        <v>112</v>
      </c>
      <c r="C854" s="27" t="s">
        <v>918</v>
      </c>
      <c r="D854" s="3"/>
      <c r="E854" s="3"/>
      <c r="F854" s="3"/>
      <c r="G854" s="3"/>
    </row>
    <row r="855" spans="1:7" ht="15" customHeight="1">
      <c r="A855" s="3"/>
      <c r="B855" s="9" t="s">
        <v>25</v>
      </c>
      <c r="C855" s="10" t="s">
        <v>919</v>
      </c>
      <c r="D855" s="11" t="s">
        <v>20</v>
      </c>
      <c r="E855" s="13">
        <v>1.1299999999999999</v>
      </c>
      <c r="F855" s="13">
        <v>0.26</v>
      </c>
      <c r="G855" s="13" t="s">
        <v>920</v>
      </c>
    </row>
    <row r="856" spans="1:7" ht="15" customHeight="1">
      <c r="A856" s="3"/>
      <c r="B856" s="9" t="s">
        <v>54</v>
      </c>
      <c r="C856" s="10" t="s">
        <v>55</v>
      </c>
      <c r="D856" s="11" t="s">
        <v>20</v>
      </c>
      <c r="E856" s="13">
        <v>30.53</v>
      </c>
      <c r="F856" s="13">
        <v>84.83</v>
      </c>
      <c r="G856" s="13" t="s">
        <v>921</v>
      </c>
    </row>
    <row r="857" spans="1:7" ht="15.95" customHeight="1">
      <c r="A857" s="19"/>
      <c r="B857" s="19"/>
      <c r="C857" s="20" t="s">
        <v>122</v>
      </c>
      <c r="D857" s="21" t="s">
        <v>20</v>
      </c>
      <c r="E857" s="18">
        <v>31.66</v>
      </c>
      <c r="F857" s="18">
        <v>85.09</v>
      </c>
      <c r="G857" s="17" t="s">
        <v>922</v>
      </c>
    </row>
    <row r="858" spans="1:7" ht="15.95" customHeight="1">
      <c r="A858" s="1616" t="s">
        <v>61</v>
      </c>
      <c r="B858" s="1617"/>
      <c r="C858" s="1617"/>
      <c r="D858" s="1617"/>
      <c r="E858" s="1617"/>
      <c r="F858" s="1617"/>
      <c r="G858" s="1617"/>
    </row>
    <row r="859" spans="1:7" ht="15.95" customHeight="1">
      <c r="A859" s="3"/>
      <c r="B859" s="1618"/>
      <c r="C859" s="1619"/>
      <c r="D859" s="3"/>
      <c r="E859" s="1624"/>
      <c r="F859" s="1625"/>
      <c r="G859" s="4" t="s">
        <v>1</v>
      </c>
    </row>
    <row r="860" spans="1:7" ht="15.95" customHeight="1">
      <c r="A860" s="3"/>
      <c r="B860" s="3"/>
      <c r="C860" s="3"/>
      <c r="D860" s="3"/>
      <c r="E860" s="1616" t="s">
        <v>2</v>
      </c>
      <c r="F860" s="1617"/>
      <c r="G860" s="4" t="s">
        <v>3</v>
      </c>
    </row>
    <row r="861" spans="1:7" ht="15.95" customHeight="1">
      <c r="A861" s="3"/>
      <c r="B861" s="3"/>
      <c r="C861" s="3"/>
      <c r="D861" s="3"/>
      <c r="E861" s="5" t="s">
        <v>4</v>
      </c>
      <c r="F861" s="5" t="s">
        <v>5</v>
      </c>
      <c r="G861" s="4" t="s">
        <v>6</v>
      </c>
    </row>
    <row r="862" spans="1:7" ht="15.95" customHeight="1">
      <c r="A862" s="1616"/>
      <c r="B862" s="1617"/>
      <c r="C862" s="1" t="s">
        <v>7</v>
      </c>
      <c r="D862" s="1616"/>
      <c r="E862" s="1617"/>
      <c r="F862" s="1617"/>
      <c r="G862" s="4" t="s">
        <v>8</v>
      </c>
    </row>
    <row r="863" spans="1:7" ht="15.95" customHeight="1">
      <c r="A863" s="3"/>
      <c r="B863" s="3"/>
      <c r="C863" s="3"/>
      <c r="F863" s="1620" t="s">
        <v>9</v>
      </c>
      <c r="G863" s="1621"/>
    </row>
    <row r="864" spans="1:7" ht="15" customHeight="1">
      <c r="A864" s="3"/>
      <c r="B864" s="1622" t="s">
        <v>62</v>
      </c>
      <c r="C864" s="1622"/>
      <c r="D864" s="3"/>
      <c r="E864" s="3"/>
      <c r="F864" s="3"/>
      <c r="G864" s="3"/>
    </row>
    <row r="865" spans="1:7" ht="15" customHeight="1">
      <c r="A865" s="7" t="s">
        <v>246</v>
      </c>
      <c r="B865" s="1622" t="s">
        <v>254</v>
      </c>
      <c r="C865" s="1622"/>
      <c r="D865" s="1622"/>
      <c r="E865" s="3"/>
      <c r="F865" s="3"/>
      <c r="G865" s="3"/>
    </row>
    <row r="866" spans="1:7" ht="15" customHeight="1">
      <c r="A866" s="7" t="s">
        <v>81</v>
      </c>
      <c r="B866" s="1622" t="s">
        <v>339</v>
      </c>
      <c r="C866" s="1622"/>
      <c r="D866" s="1622"/>
      <c r="E866" s="3"/>
      <c r="F866" s="3"/>
      <c r="G866" s="3"/>
    </row>
    <row r="867" spans="1:7" ht="15" customHeight="1">
      <c r="A867" s="7" t="s">
        <v>669</v>
      </c>
      <c r="B867" s="1622" t="s">
        <v>689</v>
      </c>
      <c r="C867" s="1622"/>
      <c r="D867" s="1622"/>
      <c r="E867" s="3"/>
      <c r="F867" s="3"/>
      <c r="G867" s="3"/>
    </row>
    <row r="868" spans="1:7" ht="15" customHeight="1">
      <c r="A868" s="25"/>
      <c r="B868" s="8" t="s">
        <v>907</v>
      </c>
      <c r="C868" s="1630" t="s">
        <v>923</v>
      </c>
      <c r="D868" s="1622"/>
      <c r="E868" s="1622"/>
      <c r="F868" s="3"/>
      <c r="G868" s="3"/>
    </row>
    <row r="869" spans="1:7" ht="15.95" customHeight="1">
      <c r="A869" s="3"/>
      <c r="B869" s="26" t="s">
        <v>124</v>
      </c>
      <c r="C869" s="27" t="s">
        <v>924</v>
      </c>
      <c r="D869" s="3"/>
      <c r="E869" s="3"/>
      <c r="F869" s="3"/>
      <c r="G869" s="3"/>
    </row>
    <row r="870" spans="1:7" ht="15" customHeight="1">
      <c r="A870" s="3"/>
      <c r="B870" s="9" t="s">
        <v>25</v>
      </c>
      <c r="C870" s="10" t="s">
        <v>925</v>
      </c>
      <c r="D870" s="11" t="s">
        <v>20</v>
      </c>
      <c r="E870" s="13">
        <v>1.66</v>
      </c>
      <c r="F870" s="13">
        <v>2.41</v>
      </c>
      <c r="G870" s="13" t="s">
        <v>926</v>
      </c>
    </row>
    <row r="871" spans="1:7" ht="15" customHeight="1">
      <c r="A871" s="3"/>
      <c r="B871" s="9" t="s">
        <v>54</v>
      </c>
      <c r="C871" s="10" t="s">
        <v>55</v>
      </c>
      <c r="D871" s="11" t="s">
        <v>20</v>
      </c>
      <c r="E871" s="13">
        <v>15.78</v>
      </c>
      <c r="F871" s="13">
        <v>7.31</v>
      </c>
      <c r="G871" s="13" t="s">
        <v>927</v>
      </c>
    </row>
    <row r="872" spans="1:7" ht="15.95" customHeight="1">
      <c r="A872" s="3"/>
      <c r="B872" s="3"/>
      <c r="C872" s="7" t="s">
        <v>129</v>
      </c>
      <c r="D872" s="15" t="s">
        <v>20</v>
      </c>
      <c r="E872" s="18">
        <v>17.440000000000001</v>
      </c>
      <c r="F872" s="18">
        <v>9.7200000000000006</v>
      </c>
      <c r="G872" s="17" t="s">
        <v>928</v>
      </c>
    </row>
    <row r="873" spans="1:7" ht="15.95" customHeight="1">
      <c r="A873" s="3"/>
      <c r="B873" s="26" t="s">
        <v>258</v>
      </c>
      <c r="C873" s="27" t="s">
        <v>929</v>
      </c>
      <c r="D873" s="3"/>
      <c r="E873" s="3"/>
      <c r="F873" s="3"/>
      <c r="G873" s="3"/>
    </row>
    <row r="874" spans="1:7" ht="15" customHeight="1">
      <c r="A874" s="3"/>
      <c r="B874" s="9" t="s">
        <v>54</v>
      </c>
      <c r="C874" s="10" t="s">
        <v>55</v>
      </c>
      <c r="D874" s="11" t="s">
        <v>20</v>
      </c>
      <c r="E874" s="13">
        <v>0.04</v>
      </c>
      <c r="F874" s="13">
        <v>1.06</v>
      </c>
      <c r="G874" s="13" t="s">
        <v>930</v>
      </c>
    </row>
    <row r="875" spans="1:7" ht="15.95" customHeight="1">
      <c r="A875" s="3"/>
      <c r="B875" s="3"/>
      <c r="C875" s="7" t="s">
        <v>283</v>
      </c>
      <c r="D875" s="15" t="s">
        <v>20</v>
      </c>
      <c r="E875" s="18">
        <v>0.04</v>
      </c>
      <c r="F875" s="18">
        <v>1.06</v>
      </c>
      <c r="G875" s="17" t="s">
        <v>930</v>
      </c>
    </row>
    <row r="876" spans="1:7" ht="15.95" customHeight="1">
      <c r="A876" s="3"/>
      <c r="B876" s="26" t="s">
        <v>354</v>
      </c>
      <c r="C876" s="27" t="s">
        <v>355</v>
      </c>
      <c r="D876" s="3"/>
      <c r="E876" s="3"/>
      <c r="F876" s="3"/>
      <c r="G876" s="3"/>
    </row>
    <row r="877" spans="1:7" ht="15" customHeight="1">
      <c r="A877" s="3"/>
      <c r="B877" s="9" t="s">
        <v>54</v>
      </c>
      <c r="C877" s="10" t="s">
        <v>55</v>
      </c>
      <c r="D877" s="11" t="s">
        <v>20</v>
      </c>
      <c r="E877" s="13">
        <v>876.72</v>
      </c>
      <c r="F877" s="13">
        <v>821.67</v>
      </c>
      <c r="G877" s="13" t="s">
        <v>931</v>
      </c>
    </row>
    <row r="878" spans="1:7" ht="15" customHeight="1">
      <c r="A878" s="3"/>
      <c r="B878" s="9" t="s">
        <v>278</v>
      </c>
      <c r="C878" s="10" t="s">
        <v>279</v>
      </c>
      <c r="D878" s="11" t="s">
        <v>20</v>
      </c>
      <c r="E878" s="13" t="s">
        <v>932</v>
      </c>
      <c r="F878" s="13" t="s">
        <v>185</v>
      </c>
      <c r="G878" s="13" t="s">
        <v>186</v>
      </c>
    </row>
    <row r="879" spans="1:7" ht="15.95" customHeight="1">
      <c r="A879" s="3"/>
      <c r="B879" s="3"/>
      <c r="C879" s="7" t="s">
        <v>365</v>
      </c>
      <c r="D879" s="15" t="s">
        <v>20</v>
      </c>
      <c r="E879" s="18">
        <v>876.27</v>
      </c>
      <c r="F879" s="18">
        <v>821.67</v>
      </c>
      <c r="G879" s="17" t="s">
        <v>933</v>
      </c>
    </row>
    <row r="880" spans="1:7" ht="15.95" customHeight="1">
      <c r="A880" s="25"/>
      <c r="B880" s="3"/>
      <c r="C880" s="14" t="s">
        <v>934</v>
      </c>
      <c r="D880" s="15" t="s">
        <v>20</v>
      </c>
      <c r="E880" s="18">
        <v>1044.48</v>
      </c>
      <c r="F880" s="18">
        <v>1036.69</v>
      </c>
      <c r="G880" s="17" t="s">
        <v>935</v>
      </c>
    </row>
    <row r="881" spans="1:7" ht="15" customHeight="1">
      <c r="A881" s="3"/>
      <c r="B881" s="8" t="s">
        <v>936</v>
      </c>
      <c r="C881" s="6" t="s">
        <v>937</v>
      </c>
      <c r="D881" s="3"/>
      <c r="E881" s="3"/>
      <c r="F881" s="3"/>
      <c r="G881" s="3"/>
    </row>
    <row r="882" spans="1:7" ht="15.95" customHeight="1">
      <c r="A882" s="3"/>
      <c r="B882" s="26" t="s">
        <v>354</v>
      </c>
      <c r="C882" s="27" t="s">
        <v>355</v>
      </c>
      <c r="D882" s="3"/>
      <c r="E882" s="3"/>
      <c r="F882" s="3"/>
      <c r="G882" s="3"/>
    </row>
    <row r="883" spans="1:7" ht="15" customHeight="1">
      <c r="A883" s="3"/>
      <c r="B883" s="9" t="s">
        <v>54</v>
      </c>
      <c r="C883" s="10" t="s">
        <v>55</v>
      </c>
      <c r="D883" s="11" t="s">
        <v>20</v>
      </c>
      <c r="E883" s="13">
        <v>26308.89</v>
      </c>
      <c r="F883" s="13">
        <v>4.5199999999999996</v>
      </c>
      <c r="G883" s="13" t="s">
        <v>938</v>
      </c>
    </row>
    <row r="884" spans="1:7" ht="15.95" customHeight="1">
      <c r="A884" s="3"/>
      <c r="B884" s="3"/>
      <c r="C884" s="7" t="s">
        <v>365</v>
      </c>
      <c r="D884" s="15" t="s">
        <v>20</v>
      </c>
      <c r="E884" s="18">
        <v>26308.89</v>
      </c>
      <c r="F884" s="18">
        <v>4.5199999999999996</v>
      </c>
      <c r="G884" s="17" t="s">
        <v>938</v>
      </c>
    </row>
    <row r="885" spans="1:7" ht="15.95" customHeight="1">
      <c r="A885" s="3"/>
      <c r="B885" s="3"/>
      <c r="C885" s="14" t="s">
        <v>939</v>
      </c>
      <c r="D885" s="15" t="s">
        <v>20</v>
      </c>
      <c r="E885" s="18">
        <v>26308.89</v>
      </c>
      <c r="F885" s="18">
        <v>4.5199999999999996</v>
      </c>
      <c r="G885" s="17" t="s">
        <v>938</v>
      </c>
    </row>
    <row r="886" spans="1:7" ht="15" customHeight="1">
      <c r="A886" s="3"/>
      <c r="B886" s="8" t="s">
        <v>940</v>
      </c>
      <c r="C886" s="6" t="s">
        <v>941</v>
      </c>
      <c r="D886" s="3"/>
      <c r="E886" s="3"/>
      <c r="F886" s="3"/>
      <c r="G886" s="3"/>
    </row>
    <row r="887" spans="1:7" ht="15.95" customHeight="1">
      <c r="A887" s="3"/>
      <c r="B887" s="26" t="s">
        <v>354</v>
      </c>
      <c r="C887" s="27" t="s">
        <v>603</v>
      </c>
      <c r="D887" s="3"/>
      <c r="E887" s="3"/>
      <c r="F887" s="3"/>
      <c r="G887" s="3"/>
    </row>
    <row r="888" spans="1:7" ht="15" customHeight="1">
      <c r="A888" s="19"/>
      <c r="B888" s="28" t="s">
        <v>54</v>
      </c>
      <c r="C888" s="29" t="s">
        <v>55</v>
      </c>
      <c r="D888" s="30" t="s">
        <v>20</v>
      </c>
      <c r="E888" s="32">
        <v>0.66</v>
      </c>
      <c r="F888" s="32">
        <v>0.22</v>
      </c>
      <c r="G888" s="32" t="s">
        <v>942</v>
      </c>
    </row>
    <row r="889" spans="1:7" ht="15.95" customHeight="1">
      <c r="A889" s="1616" t="s">
        <v>61</v>
      </c>
      <c r="B889" s="1617"/>
      <c r="C889" s="1617"/>
      <c r="D889" s="1617"/>
      <c r="E889" s="1617"/>
      <c r="F889" s="1617"/>
      <c r="G889" s="1617"/>
    </row>
    <row r="890" spans="1:7" ht="15.95" customHeight="1">
      <c r="A890" s="3"/>
      <c r="B890" s="1618"/>
      <c r="C890" s="1619"/>
      <c r="D890" s="3"/>
      <c r="E890" s="1624"/>
      <c r="F890" s="1625"/>
      <c r="G890" s="4" t="s">
        <v>1</v>
      </c>
    </row>
    <row r="891" spans="1:7" ht="15.95" customHeight="1">
      <c r="A891" s="3"/>
      <c r="B891" s="3"/>
      <c r="C891" s="3"/>
      <c r="D891" s="3"/>
      <c r="E891" s="1616" t="s">
        <v>2</v>
      </c>
      <c r="F891" s="1617"/>
      <c r="G891" s="4" t="s">
        <v>3</v>
      </c>
    </row>
    <row r="892" spans="1:7" ht="15.95" customHeight="1">
      <c r="A892" s="3"/>
      <c r="B892" s="3"/>
      <c r="C892" s="3"/>
      <c r="D892" s="3"/>
      <c r="E892" s="5" t="s">
        <v>4</v>
      </c>
      <c r="F892" s="5" t="s">
        <v>5</v>
      </c>
      <c r="G892" s="4" t="s">
        <v>6</v>
      </c>
    </row>
    <row r="893" spans="1:7" ht="15.95" customHeight="1">
      <c r="A893" s="1616"/>
      <c r="B893" s="1617"/>
      <c r="C893" s="1" t="s">
        <v>7</v>
      </c>
      <c r="D893" s="1616"/>
      <c r="E893" s="1617"/>
      <c r="F893" s="1617"/>
      <c r="G893" s="4" t="s">
        <v>8</v>
      </c>
    </row>
    <row r="894" spans="1:7" ht="15.95" customHeight="1">
      <c r="A894" s="3"/>
      <c r="B894" s="3"/>
      <c r="C894" s="3"/>
      <c r="F894" s="1620" t="s">
        <v>9</v>
      </c>
      <c r="G894" s="1621"/>
    </row>
    <row r="895" spans="1:7" ht="15" customHeight="1">
      <c r="A895" s="3"/>
      <c r="B895" s="1622" t="s">
        <v>62</v>
      </c>
      <c r="C895" s="1622"/>
      <c r="D895" s="3"/>
      <c r="E895" s="3"/>
      <c r="F895" s="3"/>
      <c r="G895" s="3"/>
    </row>
    <row r="896" spans="1:7" ht="15" customHeight="1">
      <c r="A896" s="7" t="s">
        <v>246</v>
      </c>
      <c r="B896" s="1622" t="s">
        <v>254</v>
      </c>
      <c r="C896" s="1622"/>
      <c r="D896" s="1622"/>
      <c r="E896" s="3"/>
      <c r="F896" s="3"/>
      <c r="G896" s="3"/>
    </row>
    <row r="897" spans="1:7" ht="15" customHeight="1">
      <c r="A897" s="7" t="s">
        <v>81</v>
      </c>
      <c r="B897" s="1622" t="s">
        <v>339</v>
      </c>
      <c r="C897" s="1622"/>
      <c r="D897" s="1622"/>
      <c r="E897" s="3"/>
      <c r="F897" s="3"/>
      <c r="G897" s="3"/>
    </row>
    <row r="898" spans="1:7" ht="15" customHeight="1">
      <c r="A898" s="7" t="s">
        <v>669</v>
      </c>
      <c r="B898" s="1622" t="s">
        <v>689</v>
      </c>
      <c r="C898" s="1622"/>
      <c r="D898" s="1622"/>
      <c r="E898" s="3"/>
      <c r="F898" s="3"/>
      <c r="G898" s="3"/>
    </row>
    <row r="899" spans="1:7" ht="15" customHeight="1">
      <c r="A899" s="25"/>
      <c r="B899" s="8" t="s">
        <v>940</v>
      </c>
      <c r="C899" s="1630" t="s">
        <v>943</v>
      </c>
      <c r="D899" s="1622"/>
      <c r="E899" s="1622"/>
      <c r="F899" s="3"/>
      <c r="G899" s="3"/>
    </row>
    <row r="900" spans="1:7" ht="15" customHeight="1">
      <c r="A900" s="36"/>
      <c r="B900" s="26" t="s">
        <v>354</v>
      </c>
      <c r="C900" s="1631" t="s">
        <v>944</v>
      </c>
      <c r="D900" s="1632"/>
      <c r="E900" s="1632"/>
      <c r="F900" s="3"/>
      <c r="G900" s="3"/>
    </row>
    <row r="901" spans="1:7" ht="15.95" customHeight="1">
      <c r="A901" s="36"/>
      <c r="B901" s="3"/>
      <c r="C901" s="7" t="s">
        <v>365</v>
      </c>
      <c r="D901" s="15" t="s">
        <v>20</v>
      </c>
      <c r="E901" s="18">
        <v>0.66</v>
      </c>
      <c r="F901" s="18">
        <v>0.22</v>
      </c>
      <c r="G901" s="17" t="s">
        <v>942</v>
      </c>
    </row>
    <row r="902" spans="1:7" ht="15.95" customHeight="1">
      <c r="A902" s="25"/>
      <c r="B902" s="3"/>
      <c r="C902" s="14" t="s">
        <v>945</v>
      </c>
      <c r="D902" s="15" t="s">
        <v>20</v>
      </c>
      <c r="E902" s="18">
        <v>0.66</v>
      </c>
      <c r="F902" s="18">
        <v>0.22</v>
      </c>
      <c r="G902" s="17" t="s">
        <v>942</v>
      </c>
    </row>
    <row r="903" spans="1:7" ht="15" customHeight="1">
      <c r="A903" s="3"/>
      <c r="B903" s="8" t="s">
        <v>946</v>
      </c>
      <c r="C903" s="6" t="s">
        <v>947</v>
      </c>
      <c r="D903" s="3"/>
      <c r="E903" s="3"/>
      <c r="F903" s="3"/>
      <c r="G903" s="3"/>
    </row>
    <row r="904" spans="1:7" ht="15" customHeight="1">
      <c r="A904" s="3"/>
      <c r="B904" s="9" t="s">
        <v>54</v>
      </c>
      <c r="C904" s="10" t="s">
        <v>55</v>
      </c>
      <c r="D904" s="11" t="s">
        <v>20</v>
      </c>
      <c r="E904" s="13" t="s">
        <v>948</v>
      </c>
      <c r="F904" s="13">
        <v>90.35</v>
      </c>
      <c r="G904" s="13" t="s">
        <v>949</v>
      </c>
    </row>
    <row r="905" spans="1:7" ht="15.95" customHeight="1">
      <c r="A905" s="3"/>
      <c r="B905" s="3"/>
      <c r="C905" s="14" t="s">
        <v>950</v>
      </c>
      <c r="D905" s="15" t="s">
        <v>20</v>
      </c>
      <c r="E905" s="18" t="s">
        <v>948</v>
      </c>
      <c r="F905" s="18">
        <v>90.35</v>
      </c>
      <c r="G905" s="17" t="s">
        <v>949</v>
      </c>
    </row>
    <row r="906" spans="1:7" ht="15" customHeight="1">
      <c r="A906" s="3"/>
      <c r="B906" s="8" t="s">
        <v>951</v>
      </c>
      <c r="C906" s="6" t="s">
        <v>952</v>
      </c>
      <c r="D906" s="3"/>
      <c r="E906" s="3"/>
      <c r="F906" s="3"/>
      <c r="G906" s="3"/>
    </row>
    <row r="907" spans="1:7" ht="15" customHeight="1">
      <c r="A907" s="3"/>
      <c r="B907" s="9" t="s">
        <v>25</v>
      </c>
      <c r="C907" s="10" t="s">
        <v>953</v>
      </c>
      <c r="D907" s="11" t="s">
        <v>20</v>
      </c>
      <c r="E907" s="13">
        <v>0.56000000000000005</v>
      </c>
      <c r="F907" s="13" t="s">
        <v>185</v>
      </c>
      <c r="G907" s="13" t="s">
        <v>227</v>
      </c>
    </row>
    <row r="908" spans="1:7" ht="15" customHeight="1">
      <c r="A908" s="3"/>
      <c r="B908" s="9" t="s">
        <v>28</v>
      </c>
      <c r="C908" s="10" t="s">
        <v>954</v>
      </c>
      <c r="D908" s="11" t="s">
        <v>20</v>
      </c>
      <c r="E908" s="13">
        <v>27.33</v>
      </c>
      <c r="F908" s="13">
        <v>33.880000000000003</v>
      </c>
      <c r="G908" s="13" t="s">
        <v>955</v>
      </c>
    </row>
    <row r="909" spans="1:7" ht="15" customHeight="1">
      <c r="A909" s="3"/>
      <c r="B909" s="9" t="s">
        <v>37</v>
      </c>
      <c r="C909" s="10" t="s">
        <v>956</v>
      </c>
      <c r="D909" s="11" t="s">
        <v>20</v>
      </c>
      <c r="E909" s="13">
        <v>3020.92</v>
      </c>
      <c r="F909" s="13">
        <v>1786.12</v>
      </c>
      <c r="G909" s="13" t="s">
        <v>957</v>
      </c>
    </row>
    <row r="910" spans="1:7" ht="15" customHeight="1">
      <c r="A910" s="3"/>
      <c r="B910" s="9" t="s">
        <v>290</v>
      </c>
      <c r="C910" s="10" t="s">
        <v>958</v>
      </c>
      <c r="D910" s="11" t="s">
        <v>20</v>
      </c>
      <c r="E910" s="13">
        <v>1033.05</v>
      </c>
      <c r="F910" s="13">
        <v>298.01</v>
      </c>
      <c r="G910" s="13" t="s">
        <v>959</v>
      </c>
    </row>
    <row r="911" spans="1:7" ht="15" customHeight="1">
      <c r="A911" s="3"/>
      <c r="B911" s="9" t="s">
        <v>54</v>
      </c>
      <c r="C911" s="10" t="s">
        <v>55</v>
      </c>
      <c r="D911" s="11" t="s">
        <v>20</v>
      </c>
      <c r="E911" s="13">
        <v>244.13</v>
      </c>
      <c r="F911" s="13">
        <v>251.11</v>
      </c>
      <c r="G911" s="13" t="s">
        <v>960</v>
      </c>
    </row>
    <row r="912" spans="1:7" ht="15.95" customHeight="1">
      <c r="A912" s="3"/>
      <c r="B912" s="3"/>
      <c r="C912" s="14" t="s">
        <v>961</v>
      </c>
      <c r="D912" s="15" t="s">
        <v>20</v>
      </c>
      <c r="E912" s="18">
        <v>4325.99</v>
      </c>
      <c r="F912" s="18">
        <v>2369.12</v>
      </c>
      <c r="G912" s="17" t="s">
        <v>962</v>
      </c>
    </row>
    <row r="913" spans="1:7" ht="15" customHeight="1">
      <c r="A913" s="3"/>
      <c r="B913" s="8" t="s">
        <v>963</v>
      </c>
      <c r="C913" s="6" t="s">
        <v>964</v>
      </c>
      <c r="D913" s="3"/>
      <c r="E913" s="3"/>
      <c r="F913" s="3"/>
      <c r="G913" s="3"/>
    </row>
    <row r="914" spans="1:7" ht="15.95" customHeight="1">
      <c r="A914" s="3"/>
      <c r="B914" s="26" t="s">
        <v>105</v>
      </c>
      <c r="C914" s="27" t="s">
        <v>965</v>
      </c>
      <c r="D914" s="3"/>
      <c r="E914" s="3"/>
      <c r="F914" s="3"/>
      <c r="G914" s="3"/>
    </row>
    <row r="915" spans="1:7" ht="15" customHeight="1">
      <c r="A915" s="3"/>
      <c r="B915" s="9" t="s">
        <v>37</v>
      </c>
      <c r="C915" s="10" t="s">
        <v>966</v>
      </c>
      <c r="D915" s="11" t="s">
        <v>20</v>
      </c>
      <c r="E915" s="13">
        <v>0.12</v>
      </c>
      <c r="F915" s="13">
        <v>6.24</v>
      </c>
      <c r="G915" s="13" t="s">
        <v>967</v>
      </c>
    </row>
    <row r="916" spans="1:7" ht="15" customHeight="1">
      <c r="A916" s="3"/>
      <c r="B916" s="9" t="s">
        <v>54</v>
      </c>
      <c r="C916" s="10" t="s">
        <v>55</v>
      </c>
      <c r="D916" s="11" t="s">
        <v>20</v>
      </c>
      <c r="E916" s="13">
        <v>2157.13</v>
      </c>
      <c r="F916" s="13">
        <v>413.46</v>
      </c>
      <c r="G916" s="13" t="s">
        <v>968</v>
      </c>
    </row>
    <row r="917" spans="1:7" ht="15.95" customHeight="1">
      <c r="A917" s="19"/>
      <c r="B917" s="19"/>
      <c r="C917" s="20" t="s">
        <v>110</v>
      </c>
      <c r="D917" s="21" t="s">
        <v>20</v>
      </c>
      <c r="E917" s="18">
        <v>2157.25</v>
      </c>
      <c r="F917" s="18">
        <v>419.69</v>
      </c>
      <c r="G917" s="17" t="s">
        <v>969</v>
      </c>
    </row>
    <row r="918" spans="1:7" ht="15.95" customHeight="1">
      <c r="A918" s="3"/>
      <c r="B918" s="26"/>
      <c r="C918" s="27"/>
      <c r="D918" s="3"/>
      <c r="E918" s="3"/>
      <c r="F918" s="3"/>
      <c r="G918" s="3"/>
    </row>
    <row r="919" spans="1:7" ht="15.95" customHeight="1">
      <c r="A919" s="3"/>
      <c r="B919" s="26"/>
      <c r="C919" s="27"/>
      <c r="D919" s="3"/>
      <c r="E919" s="3"/>
      <c r="F919" s="3"/>
      <c r="G919" s="3"/>
    </row>
    <row r="920" spans="1:7" ht="15.95" customHeight="1">
      <c r="A920" s="1616" t="s">
        <v>61</v>
      </c>
      <c r="B920" s="1617"/>
      <c r="C920" s="1617"/>
      <c r="D920" s="1617"/>
      <c r="E920" s="1617"/>
      <c r="F920" s="1617"/>
      <c r="G920" s="1617"/>
    </row>
    <row r="921" spans="1:7" ht="15.95" customHeight="1">
      <c r="A921" s="3"/>
      <c r="B921" s="1618"/>
      <c r="C921" s="1619"/>
      <c r="D921" s="3"/>
      <c r="E921" s="1624"/>
      <c r="F921" s="1625"/>
      <c r="G921" s="4" t="s">
        <v>1</v>
      </c>
    </row>
    <row r="922" spans="1:7" ht="15.95" customHeight="1">
      <c r="A922" s="3"/>
      <c r="B922" s="3"/>
      <c r="C922" s="3"/>
      <c r="D922" s="3"/>
      <c r="E922" s="1616" t="s">
        <v>2</v>
      </c>
      <c r="F922" s="1617"/>
      <c r="G922" s="4" t="s">
        <v>3</v>
      </c>
    </row>
    <row r="923" spans="1:7" ht="15.95" customHeight="1">
      <c r="A923" s="3"/>
      <c r="B923" s="3"/>
      <c r="C923" s="3"/>
      <c r="D923" s="3"/>
      <c r="E923" s="5" t="s">
        <v>4</v>
      </c>
      <c r="F923" s="5" t="s">
        <v>5</v>
      </c>
      <c r="G923" s="4" t="s">
        <v>6</v>
      </c>
    </row>
    <row r="924" spans="1:7" ht="15.95" customHeight="1">
      <c r="A924" s="1616"/>
      <c r="B924" s="1617"/>
      <c r="C924" s="1" t="s">
        <v>7</v>
      </c>
      <c r="D924" s="1616"/>
      <c r="E924" s="1617"/>
      <c r="F924" s="1617"/>
      <c r="G924" s="4" t="s">
        <v>8</v>
      </c>
    </row>
    <row r="925" spans="1:7" ht="15.95" customHeight="1">
      <c r="A925" s="3"/>
      <c r="B925" s="3"/>
      <c r="C925" s="3"/>
      <c r="F925" s="1620" t="s">
        <v>9</v>
      </c>
      <c r="G925" s="1621"/>
    </row>
    <row r="926" spans="1:7" ht="15" customHeight="1">
      <c r="A926" s="3"/>
      <c r="B926" s="1622" t="s">
        <v>62</v>
      </c>
      <c r="C926" s="1622"/>
      <c r="D926" s="3"/>
      <c r="E926" s="3"/>
      <c r="F926" s="3"/>
      <c r="G926" s="3"/>
    </row>
    <row r="927" spans="1:7" ht="15" customHeight="1">
      <c r="A927" s="7" t="s">
        <v>246</v>
      </c>
      <c r="B927" s="1622" t="s">
        <v>254</v>
      </c>
      <c r="C927" s="1622"/>
      <c r="D927" s="1622"/>
      <c r="E927" s="3"/>
      <c r="F927" s="3"/>
      <c r="G927" s="3"/>
    </row>
    <row r="928" spans="1:7" ht="15" customHeight="1">
      <c r="A928" s="7" t="s">
        <v>81</v>
      </c>
      <c r="B928" s="1622" t="s">
        <v>339</v>
      </c>
      <c r="C928" s="1622"/>
      <c r="D928" s="1622"/>
      <c r="E928" s="3"/>
      <c r="F928" s="3"/>
      <c r="G928" s="3"/>
    </row>
    <row r="929" spans="1:7" ht="15" customHeight="1">
      <c r="A929" s="7" t="s">
        <v>669</v>
      </c>
      <c r="B929" s="1622" t="s">
        <v>689</v>
      </c>
      <c r="C929" s="1622"/>
      <c r="D929" s="1622"/>
      <c r="E929" s="3"/>
      <c r="F929" s="3"/>
      <c r="G929" s="3"/>
    </row>
    <row r="930" spans="1:7" ht="15" customHeight="1">
      <c r="A930" s="25"/>
      <c r="B930" s="8" t="s">
        <v>963</v>
      </c>
      <c r="C930" s="1630" t="s">
        <v>970</v>
      </c>
      <c r="D930" s="1622"/>
      <c r="E930" s="1622"/>
      <c r="F930" s="3"/>
      <c r="G930" s="3"/>
    </row>
    <row r="931" spans="1:7" ht="15" customHeight="1">
      <c r="A931" s="36"/>
      <c r="B931" s="26" t="s">
        <v>258</v>
      </c>
      <c r="C931" s="1631" t="s">
        <v>971</v>
      </c>
      <c r="D931" s="1632"/>
      <c r="E931" s="1632"/>
      <c r="F931" s="3"/>
      <c r="G931" s="3"/>
    </row>
    <row r="932" spans="1:7" ht="15" customHeight="1">
      <c r="A932" s="3"/>
      <c r="B932" s="9" t="s">
        <v>54</v>
      </c>
      <c r="C932" s="10" t="s">
        <v>55</v>
      </c>
      <c r="D932" s="11" t="s">
        <v>20</v>
      </c>
      <c r="E932" s="13">
        <v>0.08</v>
      </c>
      <c r="F932" s="13">
        <v>7.0000000000000007E-2</v>
      </c>
      <c r="G932" s="13" t="s">
        <v>972</v>
      </c>
    </row>
    <row r="933" spans="1:7" ht="15.95" customHeight="1">
      <c r="A933" s="36"/>
      <c r="B933" s="3"/>
      <c r="C933" s="7" t="s">
        <v>283</v>
      </c>
      <c r="D933" s="15" t="s">
        <v>20</v>
      </c>
      <c r="E933" s="18">
        <v>0.08</v>
      </c>
      <c r="F933" s="18">
        <v>7.0000000000000007E-2</v>
      </c>
      <c r="G933" s="17" t="s">
        <v>972</v>
      </c>
    </row>
    <row r="934" spans="1:7" ht="15.95" customHeight="1">
      <c r="A934" s="3"/>
      <c r="B934" s="26" t="s">
        <v>973</v>
      </c>
      <c r="C934" s="27" t="s">
        <v>974</v>
      </c>
      <c r="D934" s="3"/>
      <c r="E934" s="3"/>
      <c r="F934" s="3"/>
      <c r="G934" s="3"/>
    </row>
    <row r="935" spans="1:7" ht="15" customHeight="1">
      <c r="A935" s="3"/>
      <c r="B935" s="9" t="s">
        <v>467</v>
      </c>
      <c r="C935" s="10" t="s">
        <v>975</v>
      </c>
      <c r="D935" s="11" t="s">
        <v>20</v>
      </c>
      <c r="E935" s="13">
        <v>5033.55</v>
      </c>
      <c r="F935" s="13">
        <v>3729.95</v>
      </c>
      <c r="G935" s="13" t="s">
        <v>976</v>
      </c>
    </row>
    <row r="936" spans="1:7" ht="15.95" customHeight="1">
      <c r="A936" s="3"/>
      <c r="B936" s="3"/>
      <c r="C936" s="7" t="s">
        <v>977</v>
      </c>
      <c r="D936" s="15" t="s">
        <v>20</v>
      </c>
      <c r="E936" s="18">
        <v>5033.55</v>
      </c>
      <c r="F936" s="18">
        <v>3729.95</v>
      </c>
      <c r="G936" s="17" t="s">
        <v>976</v>
      </c>
    </row>
    <row r="937" spans="1:7" ht="15.95" customHeight="1">
      <c r="A937" s="25"/>
      <c r="B937" s="3"/>
      <c r="C937" s="14" t="s">
        <v>978</v>
      </c>
      <c r="D937" s="15" t="s">
        <v>20</v>
      </c>
      <c r="E937" s="18">
        <v>7190.88</v>
      </c>
      <c r="F937" s="18">
        <v>4149.71</v>
      </c>
      <c r="G937" s="17" t="s">
        <v>979</v>
      </c>
    </row>
    <row r="938" spans="1:7" ht="15" customHeight="1">
      <c r="A938" s="3"/>
      <c r="B938" s="8" t="s">
        <v>980</v>
      </c>
      <c r="C938" s="6" t="s">
        <v>981</v>
      </c>
      <c r="D938" s="3"/>
      <c r="E938" s="3"/>
      <c r="F938" s="3"/>
      <c r="G938" s="3"/>
    </row>
    <row r="939" spans="1:7" ht="15" customHeight="1">
      <c r="A939" s="3"/>
      <c r="B939" s="9" t="s">
        <v>28</v>
      </c>
      <c r="C939" s="10" t="s">
        <v>982</v>
      </c>
      <c r="D939" s="11" t="s">
        <v>20</v>
      </c>
      <c r="E939" s="13" t="s">
        <v>983</v>
      </c>
      <c r="F939" s="13" t="s">
        <v>984</v>
      </c>
      <c r="G939" s="13" t="s">
        <v>985</v>
      </c>
    </row>
    <row r="940" spans="1:7" ht="15" customHeight="1">
      <c r="A940" s="3"/>
      <c r="B940" s="9" t="s">
        <v>31</v>
      </c>
      <c r="C940" s="10" t="s">
        <v>986</v>
      </c>
      <c r="D940" s="11" t="s">
        <v>20</v>
      </c>
      <c r="E940" s="13">
        <v>390.25</v>
      </c>
      <c r="F940" s="13">
        <v>1114.83</v>
      </c>
      <c r="G940" s="13" t="s">
        <v>987</v>
      </c>
    </row>
    <row r="941" spans="1:7" ht="15" customHeight="1">
      <c r="A941" s="3"/>
      <c r="B941" s="9" t="s">
        <v>54</v>
      </c>
      <c r="C941" s="10" t="s">
        <v>55</v>
      </c>
      <c r="D941" s="11" t="s">
        <v>20</v>
      </c>
      <c r="E941" s="13">
        <v>1460.46</v>
      </c>
      <c r="F941" s="13">
        <v>823.02</v>
      </c>
      <c r="G941" s="13" t="s">
        <v>988</v>
      </c>
    </row>
    <row r="942" spans="1:7" ht="15" customHeight="1">
      <c r="A942" s="3"/>
      <c r="B942" s="9" t="s">
        <v>278</v>
      </c>
      <c r="C942" s="10" t="s">
        <v>322</v>
      </c>
      <c r="D942" s="11" t="s">
        <v>20</v>
      </c>
      <c r="E942" s="13" t="s">
        <v>989</v>
      </c>
      <c r="F942" s="13" t="s">
        <v>990</v>
      </c>
      <c r="G942" s="13" t="s">
        <v>991</v>
      </c>
    </row>
    <row r="943" spans="1:7" ht="15.95" customHeight="1">
      <c r="A943" s="3"/>
      <c r="B943" s="3"/>
      <c r="C943" s="14" t="s">
        <v>992</v>
      </c>
      <c r="D943" s="15" t="s">
        <v>20</v>
      </c>
      <c r="E943" s="18">
        <v>581522.26</v>
      </c>
      <c r="F943" s="18" t="s">
        <v>993</v>
      </c>
      <c r="G943" s="17" t="s">
        <v>994</v>
      </c>
    </row>
    <row r="944" spans="1:7" ht="15" customHeight="1">
      <c r="A944" s="3"/>
      <c r="B944" s="8" t="s">
        <v>995</v>
      </c>
      <c r="C944" s="6" t="s">
        <v>996</v>
      </c>
      <c r="D944" s="3"/>
      <c r="E944" s="3"/>
      <c r="F944" s="3"/>
      <c r="G944" s="3"/>
    </row>
    <row r="945" spans="1:7" ht="15.95" customHeight="1">
      <c r="A945" s="3"/>
      <c r="B945" s="26" t="s">
        <v>388</v>
      </c>
      <c r="C945" s="27" t="s">
        <v>603</v>
      </c>
      <c r="D945" s="3"/>
      <c r="E945" s="3"/>
      <c r="F945" s="3"/>
      <c r="G945" s="3"/>
    </row>
    <row r="946" spans="1:7" ht="15" customHeight="1">
      <c r="A946" s="3"/>
      <c r="B946" s="9" t="s">
        <v>54</v>
      </c>
      <c r="C946" s="10" t="s">
        <v>55</v>
      </c>
      <c r="D946" s="11" t="s">
        <v>20</v>
      </c>
      <c r="E946" s="13">
        <v>22000</v>
      </c>
      <c r="F946" s="13" t="s">
        <v>185</v>
      </c>
      <c r="G946" s="13" t="s">
        <v>227</v>
      </c>
    </row>
    <row r="947" spans="1:7" ht="15.95" customHeight="1">
      <c r="A947" s="3"/>
      <c r="B947" s="3"/>
      <c r="C947" s="7" t="s">
        <v>423</v>
      </c>
      <c r="D947" s="15" t="s">
        <v>20</v>
      </c>
      <c r="E947" s="18">
        <v>22000</v>
      </c>
      <c r="F947" s="18" t="s">
        <v>185</v>
      </c>
      <c r="G947" s="18" t="s">
        <v>227</v>
      </c>
    </row>
    <row r="948" spans="1:7" ht="15.95" customHeight="1">
      <c r="A948" s="19"/>
      <c r="B948" s="19"/>
      <c r="C948" s="23" t="s">
        <v>997</v>
      </c>
      <c r="D948" s="15" t="s">
        <v>20</v>
      </c>
      <c r="E948" s="18">
        <v>22000</v>
      </c>
      <c r="F948" s="18" t="s">
        <v>185</v>
      </c>
      <c r="G948" s="18" t="s">
        <v>227</v>
      </c>
    </row>
    <row r="949" spans="1:7" ht="15" customHeight="1">
      <c r="A949" s="3"/>
      <c r="B949" s="8"/>
      <c r="C949" s="6"/>
      <c r="D949" s="3"/>
      <c r="E949" s="3"/>
      <c r="F949" s="3"/>
      <c r="G949" s="3"/>
    </row>
    <row r="950" spans="1:7" ht="15.95" customHeight="1">
      <c r="A950" s="3"/>
      <c r="B950" s="26"/>
      <c r="C950" s="27"/>
      <c r="D950" s="3"/>
      <c r="E950" s="3"/>
      <c r="F950" s="3"/>
      <c r="G950" s="3"/>
    </row>
    <row r="951" spans="1:7" ht="15.95" customHeight="1">
      <c r="A951" s="1616" t="s">
        <v>61</v>
      </c>
      <c r="B951" s="1617"/>
      <c r="C951" s="1617"/>
      <c r="D951" s="1617"/>
      <c r="E951" s="1617"/>
      <c r="F951" s="1617"/>
      <c r="G951" s="1617"/>
    </row>
    <row r="952" spans="1:7" ht="15.95" customHeight="1">
      <c r="A952" s="3"/>
      <c r="B952" s="1618"/>
      <c r="C952" s="1619"/>
      <c r="D952" s="3"/>
      <c r="E952" s="1624"/>
      <c r="F952" s="1625"/>
      <c r="G952" s="4" t="s">
        <v>1</v>
      </c>
    </row>
    <row r="953" spans="1:7" ht="15.95" customHeight="1">
      <c r="A953" s="3"/>
      <c r="B953" s="3"/>
      <c r="C953" s="3"/>
      <c r="D953" s="3"/>
      <c r="E953" s="1616" t="s">
        <v>2</v>
      </c>
      <c r="F953" s="1617"/>
      <c r="G953" s="4" t="s">
        <v>3</v>
      </c>
    </row>
    <row r="954" spans="1:7" ht="15.95" customHeight="1">
      <c r="A954" s="3"/>
      <c r="B954" s="3"/>
      <c r="C954" s="3"/>
      <c r="D954" s="3"/>
      <c r="E954" s="5" t="s">
        <v>4</v>
      </c>
      <c r="F954" s="5" t="s">
        <v>5</v>
      </c>
      <c r="G954" s="4" t="s">
        <v>6</v>
      </c>
    </row>
    <row r="955" spans="1:7" ht="15.95" customHeight="1">
      <c r="A955" s="1616"/>
      <c r="B955" s="1617"/>
      <c r="C955" s="1" t="s">
        <v>7</v>
      </c>
      <c r="D955" s="1616"/>
      <c r="E955" s="1617"/>
      <c r="F955" s="1617"/>
      <c r="G955" s="4" t="s">
        <v>8</v>
      </c>
    </row>
    <row r="956" spans="1:7" ht="15.95" customHeight="1">
      <c r="A956" s="3"/>
      <c r="B956" s="3"/>
      <c r="C956" s="3"/>
      <c r="F956" s="1620" t="s">
        <v>9</v>
      </c>
      <c r="G956" s="1621"/>
    </row>
    <row r="957" spans="1:7" ht="15" customHeight="1">
      <c r="A957" s="3"/>
      <c r="B957" s="1622" t="s">
        <v>62</v>
      </c>
      <c r="C957" s="1622"/>
      <c r="D957" s="3"/>
      <c r="E957" s="3"/>
      <c r="F957" s="3"/>
      <c r="G957" s="3"/>
    </row>
    <row r="958" spans="1:7" ht="15" customHeight="1">
      <c r="A958" s="7" t="s">
        <v>246</v>
      </c>
      <c r="B958" s="1622" t="s">
        <v>254</v>
      </c>
      <c r="C958" s="1622"/>
      <c r="D958" s="1622"/>
      <c r="E958" s="3"/>
      <c r="F958" s="3"/>
      <c r="G958" s="3"/>
    </row>
    <row r="959" spans="1:7" ht="15" customHeight="1">
      <c r="A959" s="7" t="s">
        <v>81</v>
      </c>
      <c r="B959" s="1622" t="s">
        <v>339</v>
      </c>
      <c r="C959" s="1622"/>
      <c r="D959" s="1622"/>
      <c r="E959" s="3"/>
      <c r="F959" s="3"/>
      <c r="G959" s="3"/>
    </row>
    <row r="960" spans="1:7" ht="15" customHeight="1">
      <c r="A960" s="7" t="s">
        <v>669</v>
      </c>
      <c r="B960" s="1622" t="s">
        <v>689</v>
      </c>
      <c r="C960" s="1622"/>
      <c r="D960" s="1622"/>
      <c r="E960" s="3"/>
      <c r="F960" s="3"/>
      <c r="G960" s="3"/>
    </row>
    <row r="961" spans="1:7" ht="15" customHeight="1">
      <c r="A961" s="25"/>
      <c r="B961" s="8" t="s">
        <v>998</v>
      </c>
      <c r="C961" s="1630" t="s">
        <v>999</v>
      </c>
      <c r="D961" s="1622"/>
      <c r="E961" s="1622"/>
      <c r="F961" s="3"/>
      <c r="G961" s="3"/>
    </row>
    <row r="962" spans="1:7" ht="15" customHeight="1">
      <c r="A962" s="36"/>
      <c r="B962" s="26" t="s">
        <v>112</v>
      </c>
      <c r="C962" s="1631" t="s">
        <v>1000</v>
      </c>
      <c r="D962" s="1632"/>
      <c r="E962" s="1632"/>
      <c r="F962" s="3"/>
      <c r="G962" s="3"/>
    </row>
    <row r="963" spans="1:7" ht="15" customHeight="1">
      <c r="A963" s="3"/>
      <c r="B963" s="9" t="s">
        <v>31</v>
      </c>
      <c r="C963" s="10" t="s">
        <v>1001</v>
      </c>
      <c r="D963" s="11" t="s">
        <v>20</v>
      </c>
      <c r="E963" s="13" t="s">
        <v>1002</v>
      </c>
      <c r="F963" s="13" t="s">
        <v>1003</v>
      </c>
      <c r="G963" s="13" t="s">
        <v>1004</v>
      </c>
    </row>
    <row r="964" spans="1:7" ht="15.95" customHeight="1">
      <c r="A964" s="36"/>
      <c r="B964" s="3"/>
      <c r="C964" s="7" t="s">
        <v>122</v>
      </c>
      <c r="D964" s="15" t="s">
        <v>20</v>
      </c>
      <c r="E964" s="18" t="s">
        <v>1002</v>
      </c>
      <c r="F964" s="18" t="s">
        <v>1003</v>
      </c>
      <c r="G964" s="17" t="s">
        <v>1004</v>
      </c>
    </row>
    <row r="965" spans="1:7" ht="15.95" customHeight="1">
      <c r="A965" s="25"/>
      <c r="B965" s="3"/>
      <c r="C965" s="14" t="s">
        <v>1005</v>
      </c>
      <c r="D965" s="15" t="s">
        <v>20</v>
      </c>
      <c r="E965" s="18" t="s">
        <v>1002</v>
      </c>
      <c r="F965" s="18" t="s">
        <v>1003</v>
      </c>
      <c r="G965" s="17" t="s">
        <v>1004</v>
      </c>
    </row>
    <row r="966" spans="1:7" ht="15" customHeight="1">
      <c r="A966" s="3"/>
      <c r="B966" s="8" t="s">
        <v>1006</v>
      </c>
      <c r="C966" s="6" t="s">
        <v>1007</v>
      </c>
      <c r="D966" s="3"/>
      <c r="E966" s="3"/>
      <c r="F966" s="3"/>
      <c r="G966" s="3"/>
    </row>
    <row r="967" spans="1:7" ht="15" customHeight="1">
      <c r="A967" s="3"/>
      <c r="B967" s="9" t="s">
        <v>28</v>
      </c>
      <c r="C967" s="10" t="s">
        <v>1008</v>
      </c>
      <c r="D967" s="11" t="s">
        <v>20</v>
      </c>
      <c r="E967" s="13">
        <v>190.07</v>
      </c>
      <c r="F967" s="13">
        <v>69.16</v>
      </c>
      <c r="G967" s="13" t="s">
        <v>1009</v>
      </c>
    </row>
    <row r="968" spans="1:7" ht="15" customHeight="1">
      <c r="A968" s="3"/>
      <c r="B968" s="9" t="s">
        <v>54</v>
      </c>
      <c r="C968" s="10" t="s">
        <v>55</v>
      </c>
      <c r="D968" s="11" t="s">
        <v>20</v>
      </c>
      <c r="E968" s="13">
        <v>5442.78</v>
      </c>
      <c r="F968" s="13">
        <v>6484.36</v>
      </c>
      <c r="G968" s="13" t="s">
        <v>1010</v>
      </c>
    </row>
    <row r="969" spans="1:7" ht="15.95" customHeight="1">
      <c r="A969" s="3"/>
      <c r="B969" s="3"/>
      <c r="C969" s="14" t="s">
        <v>1011</v>
      </c>
      <c r="D969" s="15" t="s">
        <v>20</v>
      </c>
      <c r="E969" s="18">
        <v>5632.85</v>
      </c>
      <c r="F969" s="18">
        <v>6553.52</v>
      </c>
      <c r="G969" s="17" t="s">
        <v>1012</v>
      </c>
    </row>
    <row r="970" spans="1:7" ht="15" customHeight="1">
      <c r="A970" s="3"/>
      <c r="B970" s="8" t="s">
        <v>1013</v>
      </c>
      <c r="C970" s="6" t="s">
        <v>1014</v>
      </c>
      <c r="D970" s="3"/>
      <c r="E970" s="3"/>
      <c r="F970" s="3"/>
      <c r="G970" s="3"/>
    </row>
    <row r="971" spans="1:7" ht="15" customHeight="1">
      <c r="A971" s="3"/>
      <c r="B971" s="9" t="s">
        <v>1015</v>
      </c>
      <c r="C971" s="10" t="s">
        <v>1016</v>
      </c>
      <c r="D971" s="11" t="s">
        <v>20</v>
      </c>
      <c r="E971" s="13">
        <v>108.65</v>
      </c>
      <c r="F971" s="13">
        <v>0.19</v>
      </c>
      <c r="G971" s="13" t="s">
        <v>1017</v>
      </c>
    </row>
    <row r="972" spans="1:7" ht="15.95" customHeight="1">
      <c r="A972" s="3"/>
      <c r="B972" s="3"/>
      <c r="C972" s="14" t="s">
        <v>1018</v>
      </c>
      <c r="D972" s="15" t="s">
        <v>20</v>
      </c>
      <c r="E972" s="18">
        <v>108.65</v>
      </c>
      <c r="F972" s="18">
        <v>0.19</v>
      </c>
      <c r="G972" s="17" t="s">
        <v>1017</v>
      </c>
    </row>
    <row r="973" spans="1:7" ht="15" customHeight="1">
      <c r="A973" s="3"/>
      <c r="B973" s="8" t="s">
        <v>1019</v>
      </c>
      <c r="C973" s="6" t="s">
        <v>1020</v>
      </c>
      <c r="D973" s="3"/>
      <c r="E973" s="3"/>
      <c r="F973" s="3"/>
      <c r="G973" s="3"/>
    </row>
    <row r="974" spans="1:7" ht="15" customHeight="1">
      <c r="A974" s="3"/>
      <c r="B974" s="9" t="s">
        <v>54</v>
      </c>
      <c r="C974" s="10" t="s">
        <v>55</v>
      </c>
      <c r="D974" s="11" t="s">
        <v>20</v>
      </c>
      <c r="E974" s="13">
        <v>772.25</v>
      </c>
      <c r="F974" s="13">
        <v>427.56</v>
      </c>
      <c r="G974" s="13" t="s">
        <v>1021</v>
      </c>
    </row>
    <row r="975" spans="1:7" ht="15.95" customHeight="1">
      <c r="A975" s="3"/>
      <c r="B975" s="3"/>
      <c r="C975" s="14" t="s">
        <v>1022</v>
      </c>
      <c r="D975" s="15" t="s">
        <v>20</v>
      </c>
      <c r="E975" s="18">
        <v>772.25</v>
      </c>
      <c r="F975" s="18">
        <v>427.56</v>
      </c>
      <c r="G975" s="17" t="s">
        <v>1021</v>
      </c>
    </row>
    <row r="976" spans="1:7" ht="15" customHeight="1">
      <c r="A976" s="3"/>
      <c r="B976" s="8" t="s">
        <v>1023</v>
      </c>
      <c r="C976" s="6" t="s">
        <v>1024</v>
      </c>
      <c r="D976" s="3"/>
      <c r="E976" s="3"/>
      <c r="F976" s="3"/>
      <c r="G976" s="3"/>
    </row>
    <row r="977" spans="1:7" ht="15" customHeight="1">
      <c r="A977" s="3"/>
      <c r="B977" s="9" t="s">
        <v>54</v>
      </c>
      <c r="C977" s="10" t="s">
        <v>55</v>
      </c>
      <c r="D977" s="11" t="s">
        <v>20</v>
      </c>
      <c r="E977" s="13">
        <v>21306.19</v>
      </c>
      <c r="F977" s="13">
        <v>500.83</v>
      </c>
      <c r="G977" s="13" t="s">
        <v>1025</v>
      </c>
    </row>
    <row r="978" spans="1:7" ht="15.95" customHeight="1">
      <c r="A978" s="3"/>
      <c r="B978" s="3"/>
      <c r="C978" s="14" t="s">
        <v>1026</v>
      </c>
      <c r="D978" s="15" t="s">
        <v>20</v>
      </c>
      <c r="E978" s="18">
        <v>21306.19</v>
      </c>
      <c r="F978" s="18">
        <v>500.83</v>
      </c>
      <c r="G978" s="17" t="s">
        <v>1025</v>
      </c>
    </row>
    <row r="979" spans="1:7" ht="15" customHeight="1">
      <c r="A979" s="3"/>
      <c r="B979" s="8" t="s">
        <v>1027</v>
      </c>
      <c r="C979" s="6" t="s">
        <v>1028</v>
      </c>
      <c r="D979" s="3"/>
      <c r="E979" s="3"/>
      <c r="F979" s="3"/>
      <c r="G979" s="3"/>
    </row>
    <row r="980" spans="1:7" ht="15" customHeight="1">
      <c r="A980" s="3"/>
      <c r="B980" s="9" t="s">
        <v>54</v>
      </c>
      <c r="C980" s="10" t="s">
        <v>55</v>
      </c>
      <c r="D980" s="11" t="s">
        <v>20</v>
      </c>
      <c r="E980" s="13">
        <v>7872.1</v>
      </c>
      <c r="F980" s="13">
        <v>2.44</v>
      </c>
      <c r="G980" s="13" t="s">
        <v>1029</v>
      </c>
    </row>
    <row r="981" spans="1:7" ht="15.95" customHeight="1">
      <c r="A981" s="19"/>
      <c r="B981" s="19"/>
      <c r="C981" s="23" t="s">
        <v>1030</v>
      </c>
      <c r="D981" s="21" t="s">
        <v>20</v>
      </c>
      <c r="E981" s="18">
        <v>7872.1</v>
      </c>
      <c r="F981" s="18">
        <v>2.44</v>
      </c>
      <c r="G981" s="17" t="s">
        <v>1029</v>
      </c>
    </row>
    <row r="982" spans="1:7" ht="15.95" customHeight="1">
      <c r="A982" s="1616" t="s">
        <v>61</v>
      </c>
      <c r="B982" s="1617"/>
      <c r="C982" s="1617"/>
      <c r="D982" s="1617"/>
      <c r="E982" s="1617"/>
      <c r="F982" s="1617"/>
      <c r="G982" s="1617"/>
    </row>
    <row r="983" spans="1:7" ht="15.95" customHeight="1">
      <c r="A983" s="3"/>
      <c r="B983" s="1626"/>
      <c r="C983" s="1627"/>
      <c r="D983" s="3"/>
      <c r="E983" s="1628"/>
      <c r="F983" s="1629"/>
      <c r="G983" s="1" t="s">
        <v>1</v>
      </c>
    </row>
    <row r="984" spans="1:7" ht="15.95" customHeight="1">
      <c r="A984" s="3"/>
      <c r="B984" s="3"/>
      <c r="C984" s="3"/>
      <c r="D984" s="3"/>
      <c r="E984" s="1616" t="s">
        <v>2</v>
      </c>
      <c r="F984" s="1617"/>
      <c r="G984" s="4" t="s">
        <v>3</v>
      </c>
    </row>
    <row r="985" spans="1:7" ht="15.95" customHeight="1">
      <c r="A985" s="3"/>
      <c r="B985" s="3"/>
      <c r="C985" s="3"/>
      <c r="D985" s="3"/>
      <c r="E985" s="5" t="s">
        <v>4</v>
      </c>
      <c r="F985" s="5" t="s">
        <v>5</v>
      </c>
      <c r="G985" s="4" t="s">
        <v>6</v>
      </c>
    </row>
    <row r="986" spans="1:7" ht="15.95" customHeight="1">
      <c r="A986" s="1616"/>
      <c r="B986" s="1617"/>
      <c r="C986" s="1" t="s">
        <v>7</v>
      </c>
      <c r="D986" s="1616"/>
      <c r="E986" s="1617"/>
      <c r="F986" s="1617"/>
      <c r="G986" s="4" t="s">
        <v>8</v>
      </c>
    </row>
    <row r="987" spans="1:7" ht="15.95" customHeight="1">
      <c r="A987" s="3"/>
      <c r="B987" s="3"/>
      <c r="C987" s="3"/>
      <c r="F987" s="1620" t="s">
        <v>9</v>
      </c>
      <c r="G987" s="1621"/>
    </row>
    <row r="988" spans="1:7" ht="15" customHeight="1">
      <c r="A988" s="3"/>
      <c r="B988" s="1622" t="s">
        <v>62</v>
      </c>
      <c r="C988" s="1622"/>
      <c r="D988" s="3"/>
      <c r="E988" s="3"/>
      <c r="F988" s="3"/>
      <c r="G988" s="3"/>
    </row>
    <row r="989" spans="1:7" ht="15" customHeight="1">
      <c r="A989" s="7" t="s">
        <v>246</v>
      </c>
      <c r="B989" s="1622" t="s">
        <v>1031</v>
      </c>
      <c r="C989" s="1622"/>
      <c r="D989" s="1622"/>
      <c r="E989" s="3"/>
      <c r="F989" s="3"/>
      <c r="G989" s="3"/>
    </row>
    <row r="990" spans="1:7" ht="15" customHeight="1">
      <c r="A990" s="7" t="s">
        <v>81</v>
      </c>
      <c r="B990" s="1622" t="s">
        <v>1032</v>
      </c>
      <c r="C990" s="1622"/>
      <c r="D990" s="1622"/>
      <c r="E990" s="3"/>
      <c r="F990" s="3"/>
      <c r="G990" s="3"/>
    </row>
    <row r="991" spans="1:7" ht="15" customHeight="1">
      <c r="A991" s="7" t="s">
        <v>669</v>
      </c>
      <c r="B991" s="1622" t="s">
        <v>1033</v>
      </c>
      <c r="C991" s="1622"/>
      <c r="D991" s="1622"/>
      <c r="E991" s="3"/>
      <c r="F991" s="3"/>
      <c r="G991" s="3"/>
    </row>
    <row r="992" spans="1:7" ht="15" customHeight="1">
      <c r="A992" s="3"/>
      <c r="B992" s="8" t="s">
        <v>1034</v>
      </c>
      <c r="C992" s="6" t="s">
        <v>1035</v>
      </c>
      <c r="D992" s="3"/>
      <c r="E992" s="3"/>
      <c r="F992" s="3"/>
      <c r="G992" s="3"/>
    </row>
    <row r="993" spans="1:7" ht="33" customHeight="1">
      <c r="A993" s="3"/>
      <c r="B993" s="9" t="s">
        <v>25</v>
      </c>
      <c r="C993" s="10" t="s">
        <v>1036</v>
      </c>
      <c r="D993" s="11" t="s">
        <v>20</v>
      </c>
      <c r="E993" s="13">
        <v>0.09</v>
      </c>
      <c r="F993" s="13">
        <v>3.19</v>
      </c>
      <c r="G993" s="13" t="s">
        <v>1037</v>
      </c>
    </row>
    <row r="994" spans="1:7" ht="15" customHeight="1">
      <c r="A994" s="3"/>
      <c r="B994" s="9" t="s">
        <v>28</v>
      </c>
      <c r="C994" s="10" t="s">
        <v>1038</v>
      </c>
      <c r="D994" s="11" t="s">
        <v>20</v>
      </c>
      <c r="E994" s="13" t="s">
        <v>185</v>
      </c>
      <c r="F994" s="13">
        <v>0.35</v>
      </c>
      <c r="G994" s="13" t="s">
        <v>186</v>
      </c>
    </row>
    <row r="995" spans="1:7" ht="15" customHeight="1">
      <c r="A995" s="3"/>
      <c r="B995" s="9" t="s">
        <v>31</v>
      </c>
      <c r="C995" s="10" t="s">
        <v>1039</v>
      </c>
      <c r="D995" s="11" t="s">
        <v>20</v>
      </c>
      <c r="E995" s="13">
        <v>0.09</v>
      </c>
      <c r="F995" s="13">
        <v>1.49</v>
      </c>
      <c r="G995" s="13" t="s">
        <v>1040</v>
      </c>
    </row>
    <row r="996" spans="1:7" ht="15" customHeight="1">
      <c r="A996" s="3"/>
      <c r="B996" s="9" t="s">
        <v>37</v>
      </c>
      <c r="C996" s="10" t="s">
        <v>1041</v>
      </c>
      <c r="D996" s="11" t="s">
        <v>20</v>
      </c>
      <c r="E996" s="13" t="s">
        <v>185</v>
      </c>
      <c r="F996" s="13">
        <v>0.02</v>
      </c>
      <c r="G996" s="13" t="s">
        <v>186</v>
      </c>
    </row>
    <row r="997" spans="1:7" ht="15" customHeight="1">
      <c r="A997" s="3"/>
      <c r="B997" s="9" t="s">
        <v>40</v>
      </c>
      <c r="C997" s="10" t="s">
        <v>1042</v>
      </c>
      <c r="D997" s="11" t="s">
        <v>20</v>
      </c>
      <c r="E997" s="13">
        <v>3704.55</v>
      </c>
      <c r="F997" s="13">
        <v>3374.02</v>
      </c>
      <c r="G997" s="13" t="s">
        <v>1043</v>
      </c>
    </row>
    <row r="998" spans="1:7" ht="15" customHeight="1">
      <c r="A998" s="3"/>
      <c r="B998" s="9" t="s">
        <v>43</v>
      </c>
      <c r="C998" s="10" t="s">
        <v>1044</v>
      </c>
      <c r="D998" s="11" t="s">
        <v>20</v>
      </c>
      <c r="E998" s="13" t="s">
        <v>185</v>
      </c>
      <c r="F998" s="13">
        <v>0.02</v>
      </c>
      <c r="G998" s="13" t="s">
        <v>186</v>
      </c>
    </row>
    <row r="999" spans="1:7" ht="15" customHeight="1">
      <c r="A999" s="3"/>
      <c r="B999" s="9" t="s">
        <v>290</v>
      </c>
      <c r="C999" s="10" t="s">
        <v>1045</v>
      </c>
      <c r="D999" s="11" t="s">
        <v>20</v>
      </c>
      <c r="E999" s="13">
        <v>154.76</v>
      </c>
      <c r="F999" s="13">
        <v>232.28</v>
      </c>
      <c r="G999" s="13" t="s">
        <v>1046</v>
      </c>
    </row>
    <row r="1000" spans="1:7" ht="15" customHeight="1">
      <c r="A1000" s="3"/>
      <c r="B1000" s="9" t="s">
        <v>1047</v>
      </c>
      <c r="C1000" s="10" t="s">
        <v>1048</v>
      </c>
      <c r="D1000" s="11" t="s">
        <v>20</v>
      </c>
      <c r="E1000" s="13">
        <v>97.16</v>
      </c>
      <c r="F1000" s="13">
        <v>28.47</v>
      </c>
      <c r="G1000" s="13" t="s">
        <v>1049</v>
      </c>
    </row>
    <row r="1001" spans="1:7" ht="15" customHeight="1">
      <c r="A1001" s="3"/>
      <c r="B1001" s="9" t="s">
        <v>54</v>
      </c>
      <c r="C1001" s="10" t="s">
        <v>55</v>
      </c>
      <c r="D1001" s="11" t="s">
        <v>20</v>
      </c>
      <c r="E1001" s="13">
        <v>3882</v>
      </c>
      <c r="F1001" s="13">
        <v>6044.58</v>
      </c>
      <c r="G1001" s="13" t="s">
        <v>1050</v>
      </c>
    </row>
    <row r="1002" spans="1:7" ht="15" customHeight="1">
      <c r="A1002" s="3"/>
      <c r="B1002" s="9" t="s">
        <v>278</v>
      </c>
      <c r="C1002" s="10" t="s">
        <v>279</v>
      </c>
      <c r="D1002" s="11" t="s">
        <v>20</v>
      </c>
      <c r="E1002" s="13" t="s">
        <v>1051</v>
      </c>
      <c r="F1002" s="13" t="s">
        <v>185</v>
      </c>
      <c r="G1002" s="13" t="s">
        <v>186</v>
      </c>
    </row>
    <row r="1003" spans="1:7" ht="15.95" customHeight="1">
      <c r="A1003" s="3"/>
      <c r="B1003" s="3"/>
      <c r="C1003" s="14" t="s">
        <v>1052</v>
      </c>
      <c r="D1003" s="15" t="s">
        <v>20</v>
      </c>
      <c r="E1003" s="18">
        <v>7837.87</v>
      </c>
      <c r="F1003" s="18">
        <v>9684.42</v>
      </c>
      <c r="G1003" s="17" t="s">
        <v>1053</v>
      </c>
    </row>
    <row r="1004" spans="1:7" ht="15.95" customHeight="1">
      <c r="A1004" s="3"/>
      <c r="B1004" s="3"/>
      <c r="C1004" s="7" t="s">
        <v>1054</v>
      </c>
      <c r="D1004" s="15" t="s">
        <v>20</v>
      </c>
      <c r="E1004" s="18">
        <v>1268430.53</v>
      </c>
      <c r="F1004" s="18">
        <v>994925.13</v>
      </c>
      <c r="G1004" s="17">
        <v>27.49</v>
      </c>
    </row>
    <row r="1005" spans="1:7" ht="15.95" customHeight="1">
      <c r="A1005" s="3"/>
      <c r="B1005" s="3"/>
      <c r="C1005" s="7" t="s">
        <v>1055</v>
      </c>
      <c r="D1005" s="15" t="s">
        <v>20</v>
      </c>
      <c r="E1005" s="18">
        <v>2024784.98</v>
      </c>
      <c r="F1005" s="18" t="s">
        <v>1056</v>
      </c>
      <c r="G1005" s="17">
        <v>18.63</v>
      </c>
    </row>
    <row r="1006" spans="1:7" ht="15.95" customHeight="1">
      <c r="A1006" s="3"/>
      <c r="B1006" s="3"/>
      <c r="C1006" s="7" t="s">
        <v>1057</v>
      </c>
      <c r="D1006" s="15" t="s">
        <v>20</v>
      </c>
      <c r="E1006" s="18">
        <v>2370774.75</v>
      </c>
      <c r="F1006" s="18">
        <v>1843360.68</v>
      </c>
      <c r="G1006" s="17" t="s">
        <v>1058</v>
      </c>
    </row>
    <row r="1007" spans="1:7" ht="15.75">
      <c r="A1007" s="7" t="s">
        <v>1059</v>
      </c>
      <c r="B1007" s="1622" t="s">
        <v>1060</v>
      </c>
      <c r="C1007" s="1634"/>
    </row>
    <row r="1008" spans="1:7" ht="15" customHeight="1">
      <c r="B1008" s="8" t="s">
        <v>1061</v>
      </c>
      <c r="C1008" s="6" t="s">
        <v>1062</v>
      </c>
    </row>
    <row r="1009" spans="1:7">
      <c r="B1009" s="42" t="s">
        <v>829</v>
      </c>
      <c r="C1009" s="27" t="s">
        <v>1063</v>
      </c>
    </row>
    <row r="1010" spans="1:7" ht="15" customHeight="1">
      <c r="A1010" s="43"/>
      <c r="B1010" s="28" t="s">
        <v>25</v>
      </c>
      <c r="C1010" s="29" t="s">
        <v>1064</v>
      </c>
      <c r="D1010" s="30" t="s">
        <v>20</v>
      </c>
      <c r="E1010" s="31">
        <v>754063.21</v>
      </c>
      <c r="F1010" s="32">
        <v>660050.86</v>
      </c>
      <c r="G1010" s="32" t="s">
        <v>1065</v>
      </c>
    </row>
    <row r="1011" spans="1:7" ht="15" customHeight="1">
      <c r="B1011" s="9"/>
      <c r="C1011" s="10"/>
      <c r="D1011" s="11"/>
      <c r="E1011" s="13"/>
      <c r="F1011" s="13"/>
      <c r="G1011" s="13"/>
    </row>
    <row r="1012" spans="1:7" ht="15.75">
      <c r="A1012" s="1616" t="s">
        <v>61</v>
      </c>
      <c r="B1012" s="1638"/>
      <c r="C1012" s="1638"/>
      <c r="D1012" s="1638"/>
      <c r="E1012" s="1638"/>
      <c r="F1012" s="1638"/>
      <c r="G1012" s="1638"/>
    </row>
    <row r="1013" spans="1:7" ht="15.75">
      <c r="B1013" s="1639"/>
      <c r="C1013" s="1640"/>
      <c r="E1013" s="1641"/>
      <c r="F1013" s="1642"/>
      <c r="G1013" s="44" t="s">
        <v>1</v>
      </c>
    </row>
    <row r="1014" spans="1:7" ht="15.75">
      <c r="E1014" s="1616" t="s">
        <v>2</v>
      </c>
      <c r="F1014" s="1638"/>
      <c r="G1014" s="45" t="s">
        <v>3</v>
      </c>
    </row>
    <row r="1015" spans="1:7" ht="15.75">
      <c r="E1015" s="5" t="s">
        <v>4</v>
      </c>
      <c r="F1015" s="5" t="s">
        <v>5</v>
      </c>
      <c r="G1015" s="4" t="s">
        <v>6</v>
      </c>
    </row>
    <row r="1016" spans="1:7" ht="15.75">
      <c r="A1016" s="1616"/>
      <c r="B1016" s="1638"/>
      <c r="C1016" s="1" t="s">
        <v>7</v>
      </c>
      <c r="D1016" s="1616"/>
      <c r="E1016" s="1638"/>
      <c r="F1016" s="1638"/>
      <c r="G1016" s="4" t="s">
        <v>8</v>
      </c>
    </row>
    <row r="1017" spans="1:7" ht="15.75">
      <c r="A1017" s="3"/>
      <c r="B1017" s="3"/>
      <c r="C1017" s="3"/>
      <c r="F1017" s="1620" t="s">
        <v>9</v>
      </c>
      <c r="G1017" s="1621"/>
    </row>
    <row r="1018" spans="1:7" ht="15" customHeight="1">
      <c r="B1018" s="1622" t="s">
        <v>62</v>
      </c>
      <c r="C1018" s="1622"/>
    </row>
    <row r="1019" spans="1:7" ht="15" customHeight="1">
      <c r="A1019" s="7" t="s">
        <v>1059</v>
      </c>
      <c r="B1019" s="1634" t="s">
        <v>1066</v>
      </c>
      <c r="C1019" s="1634"/>
      <c r="D1019" s="1634"/>
    </row>
    <row r="1020" spans="1:7" ht="15" customHeight="1">
      <c r="B1020" s="8" t="s">
        <v>1061</v>
      </c>
      <c r="C1020" s="1635" t="s">
        <v>1067</v>
      </c>
      <c r="D1020" s="1634"/>
      <c r="E1020" s="1634"/>
    </row>
    <row r="1021" spans="1:7" ht="15" customHeight="1">
      <c r="A1021" s="46"/>
      <c r="B1021" s="26" t="s">
        <v>829</v>
      </c>
      <c r="C1021" s="1636" t="s">
        <v>1068</v>
      </c>
      <c r="D1021" s="1637"/>
      <c r="E1021" s="1637"/>
    </row>
    <row r="1022" spans="1:7" ht="33" customHeight="1">
      <c r="B1022" s="9" t="s">
        <v>28</v>
      </c>
      <c r="C1022" s="10" t="s">
        <v>1069</v>
      </c>
      <c r="D1022" s="11" t="s">
        <v>20</v>
      </c>
      <c r="E1022" s="13">
        <v>3137.93</v>
      </c>
      <c r="F1022" s="13">
        <v>2055.8000000000002</v>
      </c>
      <c r="G1022" s="13" t="s">
        <v>1070</v>
      </c>
    </row>
    <row r="1023" spans="1:7" ht="15" customHeight="1">
      <c r="B1023" s="9" t="s">
        <v>1071</v>
      </c>
      <c r="C1023" s="10" t="s">
        <v>1072</v>
      </c>
      <c r="D1023" s="11" t="s">
        <v>20</v>
      </c>
      <c r="E1023" s="13">
        <v>64194.11</v>
      </c>
      <c r="F1023" s="12">
        <v>166729.26</v>
      </c>
      <c r="G1023" s="13" t="s">
        <v>1073</v>
      </c>
    </row>
    <row r="1024" spans="1:7" ht="15" customHeight="1">
      <c r="B1024" s="9" t="s">
        <v>1074</v>
      </c>
      <c r="C1024" s="10" t="s">
        <v>1075</v>
      </c>
      <c r="D1024" s="11" t="s">
        <v>20</v>
      </c>
      <c r="E1024" s="13" t="s">
        <v>185</v>
      </c>
      <c r="F1024" s="13">
        <v>19401.759999999998</v>
      </c>
      <c r="G1024" s="13" t="s">
        <v>186</v>
      </c>
    </row>
    <row r="1025" spans="1:7" ht="15" customHeight="1">
      <c r="B1025" s="9" t="s">
        <v>1076</v>
      </c>
      <c r="C1025" s="10" t="s">
        <v>1077</v>
      </c>
      <c r="D1025" s="11" t="s">
        <v>20</v>
      </c>
      <c r="E1025" s="12">
        <v>159016.87</v>
      </c>
      <c r="F1025" s="12">
        <v>111053.52</v>
      </c>
      <c r="G1025" s="13" t="s">
        <v>1078</v>
      </c>
    </row>
    <row r="1026" spans="1:7" ht="15" customHeight="1">
      <c r="B1026" s="9" t="s">
        <v>278</v>
      </c>
      <c r="C1026" s="10" t="s">
        <v>1079</v>
      </c>
      <c r="D1026" s="11" t="s">
        <v>20</v>
      </c>
      <c r="E1026" s="13" t="s">
        <v>1080</v>
      </c>
      <c r="F1026" s="13" t="s">
        <v>1081</v>
      </c>
      <c r="G1026" s="13" t="s">
        <v>1082</v>
      </c>
    </row>
    <row r="1027" spans="1:7" ht="15.75">
      <c r="A1027" s="46"/>
      <c r="C1027" s="7" t="s">
        <v>832</v>
      </c>
      <c r="D1027" s="48" t="s">
        <v>20</v>
      </c>
      <c r="E1027" s="16">
        <v>946824.8</v>
      </c>
      <c r="F1027" s="18">
        <v>954986.2</v>
      </c>
      <c r="G1027" s="17" t="s">
        <v>1083</v>
      </c>
    </row>
    <row r="1028" spans="1:7">
      <c r="B1028" s="42" t="s">
        <v>882</v>
      </c>
      <c r="C1028" s="27" t="s">
        <v>1084</v>
      </c>
    </row>
    <row r="1029" spans="1:7" ht="15" customHeight="1">
      <c r="B1029" s="9" t="s">
        <v>28</v>
      </c>
      <c r="C1029" s="10" t="s">
        <v>1085</v>
      </c>
      <c r="D1029" s="11" t="s">
        <v>20</v>
      </c>
      <c r="E1029" s="12">
        <v>247300</v>
      </c>
      <c r="F1029" s="12">
        <v>362700</v>
      </c>
      <c r="G1029" s="13" t="s">
        <v>1086</v>
      </c>
    </row>
    <row r="1030" spans="1:7" ht="15" customHeight="1">
      <c r="B1030" s="9" t="s">
        <v>31</v>
      </c>
      <c r="C1030" s="10" t="s">
        <v>1087</v>
      </c>
      <c r="D1030" s="11" t="s">
        <v>20</v>
      </c>
      <c r="E1030" s="12">
        <v>124399</v>
      </c>
      <c r="F1030" s="13">
        <v>35051</v>
      </c>
      <c r="G1030" s="13" t="s">
        <v>1088</v>
      </c>
    </row>
    <row r="1031" spans="1:7" ht="15" customHeight="1">
      <c r="B1031" s="9" t="s">
        <v>34</v>
      </c>
      <c r="C1031" s="10" t="s">
        <v>1089</v>
      </c>
      <c r="D1031" s="11" t="s">
        <v>20</v>
      </c>
      <c r="E1031" s="12">
        <v>114000</v>
      </c>
      <c r="F1031" s="13">
        <v>55600</v>
      </c>
      <c r="G1031" s="13" t="s">
        <v>1090</v>
      </c>
    </row>
    <row r="1032" spans="1:7" ht="15" customHeight="1">
      <c r="B1032" s="9" t="s">
        <v>37</v>
      </c>
      <c r="C1032" s="10" t="s">
        <v>1091</v>
      </c>
      <c r="D1032" s="11" t="s">
        <v>20</v>
      </c>
      <c r="E1032" s="13">
        <v>13900</v>
      </c>
      <c r="F1032" s="13">
        <v>40380</v>
      </c>
      <c r="G1032" s="13" t="s">
        <v>1092</v>
      </c>
    </row>
    <row r="1033" spans="1:7" ht="15" customHeight="1">
      <c r="B1033" s="9" t="s">
        <v>40</v>
      </c>
      <c r="C1033" s="10" t="s">
        <v>1093</v>
      </c>
      <c r="D1033" s="11" t="s">
        <v>20</v>
      </c>
      <c r="E1033" s="13">
        <v>26190</v>
      </c>
      <c r="F1033" s="13">
        <v>36731.99</v>
      </c>
      <c r="G1033" s="13" t="s">
        <v>1094</v>
      </c>
    </row>
    <row r="1034" spans="1:7" ht="15.75">
      <c r="C1034" s="7" t="s">
        <v>885</v>
      </c>
      <c r="D1034" s="48" t="s">
        <v>20</v>
      </c>
      <c r="E1034" s="16">
        <v>525789</v>
      </c>
      <c r="F1034" s="16">
        <v>530462.99</v>
      </c>
      <c r="G1034" s="17" t="s">
        <v>1095</v>
      </c>
    </row>
    <row r="1035" spans="1:7">
      <c r="B1035" s="42" t="s">
        <v>973</v>
      </c>
      <c r="C1035" s="27" t="s">
        <v>1096</v>
      </c>
    </row>
    <row r="1036" spans="1:7" ht="15" customHeight="1">
      <c r="B1036" s="9" t="s">
        <v>165</v>
      </c>
      <c r="C1036" s="10" t="s">
        <v>1097</v>
      </c>
      <c r="D1036" s="11" t="s">
        <v>20</v>
      </c>
      <c r="E1036" s="13">
        <v>7379</v>
      </c>
      <c r="F1036" s="13">
        <v>24912</v>
      </c>
      <c r="G1036" s="13" t="s">
        <v>1098</v>
      </c>
    </row>
    <row r="1037" spans="1:7" ht="15" customHeight="1">
      <c r="B1037" s="9" t="s">
        <v>610</v>
      </c>
      <c r="C1037" s="10" t="s">
        <v>1099</v>
      </c>
      <c r="D1037" s="11" t="s">
        <v>20</v>
      </c>
      <c r="E1037" s="13">
        <v>1473.05</v>
      </c>
      <c r="F1037" s="13">
        <v>2455.7399999999998</v>
      </c>
      <c r="G1037" s="13" t="s">
        <v>1100</v>
      </c>
    </row>
    <row r="1038" spans="1:7" ht="15.75">
      <c r="B1038" s="9" t="s">
        <v>407</v>
      </c>
      <c r="C1038" s="10" t="s">
        <v>1101</v>
      </c>
      <c r="D1038" s="11" t="s">
        <v>20</v>
      </c>
      <c r="E1038" s="49">
        <v>1069347</v>
      </c>
      <c r="F1038" s="49">
        <v>795540.37</v>
      </c>
      <c r="G1038" s="50" t="s">
        <v>1102</v>
      </c>
    </row>
    <row r="1039" spans="1:7" ht="15" customHeight="1">
      <c r="A1039" s="43"/>
      <c r="B1039" s="28" t="s">
        <v>1071</v>
      </c>
      <c r="C1039" s="29" t="s">
        <v>1072</v>
      </c>
      <c r="D1039" s="30" t="s">
        <v>20</v>
      </c>
      <c r="E1039" s="32">
        <v>200.73</v>
      </c>
      <c r="F1039" s="32" t="s">
        <v>185</v>
      </c>
      <c r="G1039" s="32" t="s">
        <v>227</v>
      </c>
    </row>
    <row r="1040" spans="1:7" ht="15" customHeight="1">
      <c r="B1040" s="9"/>
      <c r="C1040" s="10"/>
      <c r="D1040" s="11"/>
      <c r="E1040" s="13"/>
      <c r="F1040" s="13"/>
      <c r="G1040" s="13"/>
    </row>
    <row r="1041" spans="1:7" ht="15.75">
      <c r="A1041" s="1616" t="s">
        <v>61</v>
      </c>
      <c r="B1041" s="1638"/>
      <c r="C1041" s="1638"/>
      <c r="D1041" s="1638"/>
      <c r="E1041" s="1638"/>
      <c r="F1041" s="1638"/>
      <c r="G1041" s="1638"/>
    </row>
    <row r="1042" spans="1:7" ht="15.75">
      <c r="B1042" s="1643"/>
      <c r="C1042" s="1644"/>
      <c r="E1042" s="1645"/>
      <c r="F1042" s="1646"/>
      <c r="G1042" s="45" t="s">
        <v>1</v>
      </c>
    </row>
    <row r="1043" spans="1:7" ht="15.75">
      <c r="E1043" s="1616" t="s">
        <v>2</v>
      </c>
      <c r="F1043" s="1638"/>
      <c r="G1043" s="45" t="s">
        <v>3</v>
      </c>
    </row>
    <row r="1044" spans="1:7" ht="15.75">
      <c r="E1044" s="5" t="s">
        <v>4</v>
      </c>
      <c r="F1044" s="5" t="s">
        <v>5</v>
      </c>
      <c r="G1044" s="4" t="s">
        <v>6</v>
      </c>
    </row>
    <row r="1045" spans="1:7" ht="15.75">
      <c r="A1045" s="1616"/>
      <c r="B1045" s="1638"/>
      <c r="C1045" s="1" t="s">
        <v>7</v>
      </c>
      <c r="D1045" s="1616"/>
      <c r="E1045" s="1638"/>
      <c r="F1045" s="1638"/>
      <c r="G1045" s="4" t="s">
        <v>8</v>
      </c>
    </row>
    <row r="1046" spans="1:7" ht="15.75">
      <c r="A1046" s="3"/>
      <c r="B1046" s="3"/>
      <c r="C1046" s="3"/>
      <c r="F1046" s="1620" t="s">
        <v>9</v>
      </c>
      <c r="G1046" s="1621"/>
    </row>
    <row r="1047" spans="1:7" ht="15" customHeight="1">
      <c r="B1047" s="1622" t="s">
        <v>62</v>
      </c>
      <c r="C1047" s="1622"/>
    </row>
    <row r="1048" spans="1:7" ht="15" customHeight="1">
      <c r="A1048" s="7" t="s">
        <v>1059</v>
      </c>
      <c r="B1048" s="1634" t="s">
        <v>1103</v>
      </c>
      <c r="C1048" s="1634"/>
      <c r="D1048" s="1634"/>
    </row>
    <row r="1049" spans="1:7" ht="15" customHeight="1">
      <c r="A1049" s="51"/>
      <c r="B1049" s="8" t="s">
        <v>1061</v>
      </c>
      <c r="C1049" s="1635" t="s">
        <v>1104</v>
      </c>
      <c r="D1049" s="1634"/>
      <c r="E1049" s="1634"/>
    </row>
    <row r="1050" spans="1:7" ht="15" customHeight="1">
      <c r="A1050" s="46"/>
      <c r="B1050" s="26" t="s">
        <v>973</v>
      </c>
      <c r="C1050" s="1636" t="s">
        <v>1105</v>
      </c>
      <c r="D1050" s="1637"/>
      <c r="E1050" s="1637"/>
    </row>
    <row r="1051" spans="1:7" ht="15" customHeight="1">
      <c r="B1051" s="9" t="s">
        <v>1076</v>
      </c>
      <c r="C1051" s="10" t="s">
        <v>1077</v>
      </c>
      <c r="D1051" s="11" t="s">
        <v>20</v>
      </c>
      <c r="E1051" s="13">
        <v>4686.75</v>
      </c>
      <c r="F1051" s="13">
        <v>4755.96</v>
      </c>
      <c r="G1051" s="13" t="s">
        <v>1106</v>
      </c>
    </row>
    <row r="1052" spans="1:7" ht="15.75">
      <c r="A1052" s="46"/>
      <c r="C1052" s="7" t="s">
        <v>977</v>
      </c>
      <c r="D1052" s="48" t="s">
        <v>20</v>
      </c>
      <c r="E1052" s="16">
        <v>1083086.53</v>
      </c>
      <c r="F1052" s="16">
        <v>827664.07</v>
      </c>
      <c r="G1052" s="17" t="s">
        <v>1107</v>
      </c>
    </row>
    <row r="1053" spans="1:7" ht="15.75">
      <c r="A1053" s="51"/>
      <c r="C1053" s="14" t="s">
        <v>1108</v>
      </c>
      <c r="D1053" s="15" t="s">
        <v>20</v>
      </c>
      <c r="E1053" s="16">
        <v>2555700.33</v>
      </c>
      <c r="F1053" s="18">
        <v>2313113.2599999998</v>
      </c>
      <c r="G1053" s="17" t="s">
        <v>1109</v>
      </c>
    </row>
    <row r="1054" spans="1:7" ht="15.75">
      <c r="C1054" s="7" t="s">
        <v>1110</v>
      </c>
      <c r="D1054" s="15" t="s">
        <v>20</v>
      </c>
      <c r="E1054" s="16">
        <v>2555700.33</v>
      </c>
      <c r="F1054" s="18">
        <v>2313113.2599999998</v>
      </c>
      <c r="G1054" s="17" t="s">
        <v>1109</v>
      </c>
    </row>
    <row r="1055" spans="1:7" ht="15.75">
      <c r="B1055" s="52"/>
      <c r="C1055" s="7" t="s">
        <v>1111</v>
      </c>
      <c r="D1055" s="15" t="s">
        <v>20</v>
      </c>
      <c r="E1055" s="18">
        <v>22276273.420000002</v>
      </c>
      <c r="F1055" s="18">
        <v>19940832.079999998</v>
      </c>
      <c r="G1055" s="17" t="s">
        <v>1112</v>
      </c>
    </row>
    <row r="1056" spans="1:7" ht="15.75">
      <c r="A1056" s="43"/>
      <c r="B1056" s="53"/>
      <c r="C1056" s="54" t="s">
        <v>1113</v>
      </c>
      <c r="D1056" s="55"/>
      <c r="E1056" s="56">
        <v>22276273.420000002</v>
      </c>
      <c r="F1056" s="56">
        <v>19940832.079999998</v>
      </c>
      <c r="G1056" s="56" t="s">
        <v>1112</v>
      </c>
    </row>
  </sheetData>
  <mergeCells count="426">
    <mergeCell ref="B1047:C1047"/>
    <mergeCell ref="B1048:D1048"/>
    <mergeCell ref="C1049:E1049"/>
    <mergeCell ref="C1050:E1050"/>
    <mergeCell ref="B1042:C1042"/>
    <mergeCell ref="E1042:F1042"/>
    <mergeCell ref="E1043:F1043"/>
    <mergeCell ref="A1045:B1045"/>
    <mergeCell ref="D1045:F1045"/>
    <mergeCell ref="F1046:G1046"/>
    <mergeCell ref="F1017:G1017"/>
    <mergeCell ref="B1018:C1018"/>
    <mergeCell ref="B1019:D1019"/>
    <mergeCell ref="C1020:E1020"/>
    <mergeCell ref="C1021:E1021"/>
    <mergeCell ref="A1041:G1041"/>
    <mergeCell ref="A1012:G1012"/>
    <mergeCell ref="B1013:C1013"/>
    <mergeCell ref="E1013:F1013"/>
    <mergeCell ref="E1014:F1014"/>
    <mergeCell ref="A1016:B1016"/>
    <mergeCell ref="D1016:F1016"/>
    <mergeCell ref="F987:G987"/>
    <mergeCell ref="B988:C988"/>
    <mergeCell ref="B989:D989"/>
    <mergeCell ref="B990:D990"/>
    <mergeCell ref="B991:D991"/>
    <mergeCell ref="B1007:C1007"/>
    <mergeCell ref="C962:E962"/>
    <mergeCell ref="A982:G982"/>
    <mergeCell ref="B983:C983"/>
    <mergeCell ref="E983:F983"/>
    <mergeCell ref="E984:F984"/>
    <mergeCell ref="A986:B986"/>
    <mergeCell ref="D986:F986"/>
    <mergeCell ref="F956:G956"/>
    <mergeCell ref="B957:C957"/>
    <mergeCell ref="B958:D958"/>
    <mergeCell ref="B959:D959"/>
    <mergeCell ref="B960:D960"/>
    <mergeCell ref="C961:E961"/>
    <mergeCell ref="C931:E931"/>
    <mergeCell ref="A951:G951"/>
    <mergeCell ref="B952:C952"/>
    <mergeCell ref="E952:F952"/>
    <mergeCell ref="E953:F953"/>
    <mergeCell ref="A955:B955"/>
    <mergeCell ref="D955:F955"/>
    <mergeCell ref="F925:G925"/>
    <mergeCell ref="B926:C926"/>
    <mergeCell ref="B927:D927"/>
    <mergeCell ref="B928:D928"/>
    <mergeCell ref="B929:D929"/>
    <mergeCell ref="C930:E930"/>
    <mergeCell ref="C900:E900"/>
    <mergeCell ref="A920:G920"/>
    <mergeCell ref="B921:C921"/>
    <mergeCell ref="E921:F921"/>
    <mergeCell ref="E922:F922"/>
    <mergeCell ref="A924:B924"/>
    <mergeCell ref="D924:F924"/>
    <mergeCell ref="F894:G894"/>
    <mergeCell ref="B895:C895"/>
    <mergeCell ref="B896:D896"/>
    <mergeCell ref="B897:D897"/>
    <mergeCell ref="B898:D898"/>
    <mergeCell ref="C899:E899"/>
    <mergeCell ref="A889:G889"/>
    <mergeCell ref="B890:C890"/>
    <mergeCell ref="E890:F890"/>
    <mergeCell ref="E891:F891"/>
    <mergeCell ref="A893:B893"/>
    <mergeCell ref="D893:F893"/>
    <mergeCell ref="F863:G863"/>
    <mergeCell ref="B864:C864"/>
    <mergeCell ref="B865:D865"/>
    <mergeCell ref="B866:D866"/>
    <mergeCell ref="B867:D867"/>
    <mergeCell ref="C868:E868"/>
    <mergeCell ref="C838:E838"/>
    <mergeCell ref="A858:G858"/>
    <mergeCell ref="B859:C859"/>
    <mergeCell ref="E859:F859"/>
    <mergeCell ref="E860:F860"/>
    <mergeCell ref="A862:B862"/>
    <mergeCell ref="D862:F862"/>
    <mergeCell ref="F832:G832"/>
    <mergeCell ref="B833:C833"/>
    <mergeCell ref="B834:D834"/>
    <mergeCell ref="B835:D835"/>
    <mergeCell ref="B836:D836"/>
    <mergeCell ref="C837:E837"/>
    <mergeCell ref="C807:E807"/>
    <mergeCell ref="A827:G827"/>
    <mergeCell ref="B828:C828"/>
    <mergeCell ref="E828:F828"/>
    <mergeCell ref="E829:F829"/>
    <mergeCell ref="A831:B831"/>
    <mergeCell ref="D831:F831"/>
    <mergeCell ref="F801:G801"/>
    <mergeCell ref="B802:C802"/>
    <mergeCell ref="B803:D803"/>
    <mergeCell ref="B804:D804"/>
    <mergeCell ref="B805:D805"/>
    <mergeCell ref="C806:E806"/>
    <mergeCell ref="C776:E776"/>
    <mergeCell ref="A796:G796"/>
    <mergeCell ref="B797:C797"/>
    <mergeCell ref="E797:F797"/>
    <mergeCell ref="E798:F798"/>
    <mergeCell ref="A800:B800"/>
    <mergeCell ref="D800:F800"/>
    <mergeCell ref="F770:G770"/>
    <mergeCell ref="B771:C771"/>
    <mergeCell ref="B772:D772"/>
    <mergeCell ref="B773:D773"/>
    <mergeCell ref="B774:D774"/>
    <mergeCell ref="C775:E775"/>
    <mergeCell ref="C745:E745"/>
    <mergeCell ref="A765:G765"/>
    <mergeCell ref="B766:C766"/>
    <mergeCell ref="E766:F766"/>
    <mergeCell ref="E767:F767"/>
    <mergeCell ref="A769:B769"/>
    <mergeCell ref="D769:F769"/>
    <mergeCell ref="F739:G739"/>
    <mergeCell ref="B740:C740"/>
    <mergeCell ref="B741:D741"/>
    <mergeCell ref="B742:D742"/>
    <mergeCell ref="B743:D743"/>
    <mergeCell ref="C744:E744"/>
    <mergeCell ref="C714:E714"/>
    <mergeCell ref="A734:G734"/>
    <mergeCell ref="B735:C735"/>
    <mergeCell ref="E735:F735"/>
    <mergeCell ref="E736:F736"/>
    <mergeCell ref="A738:B738"/>
    <mergeCell ref="D738:F738"/>
    <mergeCell ref="F708:G708"/>
    <mergeCell ref="B709:C709"/>
    <mergeCell ref="B710:D710"/>
    <mergeCell ref="B711:D711"/>
    <mergeCell ref="B712:D712"/>
    <mergeCell ref="C713:E713"/>
    <mergeCell ref="A703:G703"/>
    <mergeCell ref="B704:C704"/>
    <mergeCell ref="E704:F704"/>
    <mergeCell ref="E705:F705"/>
    <mergeCell ref="A707:B707"/>
    <mergeCell ref="D707:F707"/>
    <mergeCell ref="F677:G677"/>
    <mergeCell ref="B678:C678"/>
    <mergeCell ref="B679:D679"/>
    <mergeCell ref="B680:D680"/>
    <mergeCell ref="B681:D681"/>
    <mergeCell ref="C682:E682"/>
    <mergeCell ref="A672:G672"/>
    <mergeCell ref="B673:C673"/>
    <mergeCell ref="E673:F673"/>
    <mergeCell ref="E674:F674"/>
    <mergeCell ref="A676:B676"/>
    <mergeCell ref="D676:F676"/>
    <mergeCell ref="F647:G647"/>
    <mergeCell ref="B648:C648"/>
    <mergeCell ref="B649:D649"/>
    <mergeCell ref="B650:D650"/>
    <mergeCell ref="B651:D651"/>
    <mergeCell ref="C652:E652"/>
    <mergeCell ref="A642:G642"/>
    <mergeCell ref="B643:C643"/>
    <mergeCell ref="E643:F643"/>
    <mergeCell ref="E644:F644"/>
    <mergeCell ref="A646:B646"/>
    <mergeCell ref="D646:F646"/>
    <mergeCell ref="F616:G616"/>
    <mergeCell ref="B617:C617"/>
    <mergeCell ref="B618:D618"/>
    <mergeCell ref="B619:D619"/>
    <mergeCell ref="B620:D620"/>
    <mergeCell ref="C621:E621"/>
    <mergeCell ref="A611:G611"/>
    <mergeCell ref="B612:C612"/>
    <mergeCell ref="E612:F612"/>
    <mergeCell ref="E613:F613"/>
    <mergeCell ref="A615:B615"/>
    <mergeCell ref="D615:F615"/>
    <mergeCell ref="F585:G585"/>
    <mergeCell ref="B586:C586"/>
    <mergeCell ref="B587:D587"/>
    <mergeCell ref="B588:D588"/>
    <mergeCell ref="B589:D589"/>
    <mergeCell ref="C590:E590"/>
    <mergeCell ref="B566:C566"/>
    <mergeCell ref="A580:G580"/>
    <mergeCell ref="B581:C581"/>
    <mergeCell ref="E581:F581"/>
    <mergeCell ref="E582:F582"/>
    <mergeCell ref="A584:B584"/>
    <mergeCell ref="D584:F584"/>
    <mergeCell ref="F555:G555"/>
    <mergeCell ref="B556:C556"/>
    <mergeCell ref="B557:D557"/>
    <mergeCell ref="B558:D558"/>
    <mergeCell ref="B559:D559"/>
    <mergeCell ref="C560:E560"/>
    <mergeCell ref="A550:G550"/>
    <mergeCell ref="B551:C551"/>
    <mergeCell ref="E551:F551"/>
    <mergeCell ref="E552:F552"/>
    <mergeCell ref="A554:B554"/>
    <mergeCell ref="D554:F554"/>
    <mergeCell ref="F526:G526"/>
    <mergeCell ref="B527:C527"/>
    <mergeCell ref="B528:D528"/>
    <mergeCell ref="B529:D529"/>
    <mergeCell ref="B530:D530"/>
    <mergeCell ref="C531:E531"/>
    <mergeCell ref="A521:G521"/>
    <mergeCell ref="B522:C522"/>
    <mergeCell ref="E522:F522"/>
    <mergeCell ref="E523:F523"/>
    <mergeCell ref="A525:B525"/>
    <mergeCell ref="D525:F525"/>
    <mergeCell ref="F496:G496"/>
    <mergeCell ref="B497:C497"/>
    <mergeCell ref="B498:D498"/>
    <mergeCell ref="B499:D499"/>
    <mergeCell ref="B500:D500"/>
    <mergeCell ref="C501:E501"/>
    <mergeCell ref="C471:E471"/>
    <mergeCell ref="A491:G491"/>
    <mergeCell ref="B492:C492"/>
    <mergeCell ref="E492:F492"/>
    <mergeCell ref="E493:F493"/>
    <mergeCell ref="A495:B495"/>
    <mergeCell ref="D495:F495"/>
    <mergeCell ref="F465:G465"/>
    <mergeCell ref="B466:C466"/>
    <mergeCell ref="B467:D467"/>
    <mergeCell ref="B468:D468"/>
    <mergeCell ref="B469:D469"/>
    <mergeCell ref="C470:E470"/>
    <mergeCell ref="A460:G460"/>
    <mergeCell ref="B461:C461"/>
    <mergeCell ref="E461:F461"/>
    <mergeCell ref="E462:F462"/>
    <mergeCell ref="A464:B464"/>
    <mergeCell ref="D464:F464"/>
    <mergeCell ref="F434:G434"/>
    <mergeCell ref="B435:C435"/>
    <mergeCell ref="B436:D436"/>
    <mergeCell ref="B437:D437"/>
    <mergeCell ref="B438:D438"/>
    <mergeCell ref="C439:E439"/>
    <mergeCell ref="A429:G429"/>
    <mergeCell ref="B430:C430"/>
    <mergeCell ref="E430:F430"/>
    <mergeCell ref="E431:F431"/>
    <mergeCell ref="A433:B433"/>
    <mergeCell ref="D433:F433"/>
    <mergeCell ref="F403:G403"/>
    <mergeCell ref="B404:C404"/>
    <mergeCell ref="B405:D405"/>
    <mergeCell ref="B406:D406"/>
    <mergeCell ref="B407:D407"/>
    <mergeCell ref="C408:E408"/>
    <mergeCell ref="C379:E379"/>
    <mergeCell ref="A398:G398"/>
    <mergeCell ref="B399:C399"/>
    <mergeCell ref="E399:F399"/>
    <mergeCell ref="E400:F400"/>
    <mergeCell ref="A402:B402"/>
    <mergeCell ref="D402:F402"/>
    <mergeCell ref="F373:G373"/>
    <mergeCell ref="B374:C374"/>
    <mergeCell ref="B375:D375"/>
    <mergeCell ref="B376:D376"/>
    <mergeCell ref="B377:D377"/>
    <mergeCell ref="C378:E378"/>
    <mergeCell ref="B352:C352"/>
    <mergeCell ref="A368:G368"/>
    <mergeCell ref="B369:C369"/>
    <mergeCell ref="E369:F369"/>
    <mergeCell ref="E370:F370"/>
    <mergeCell ref="A372:B372"/>
    <mergeCell ref="D372:F372"/>
    <mergeCell ref="F342:G342"/>
    <mergeCell ref="B343:C343"/>
    <mergeCell ref="B344:D344"/>
    <mergeCell ref="B345:D345"/>
    <mergeCell ref="B346:D346"/>
    <mergeCell ref="C347:E347"/>
    <mergeCell ref="A337:G337"/>
    <mergeCell ref="B338:C338"/>
    <mergeCell ref="E338:F338"/>
    <mergeCell ref="E339:F339"/>
    <mergeCell ref="A341:B341"/>
    <mergeCell ref="D341:F341"/>
    <mergeCell ref="B315:D315"/>
    <mergeCell ref="B316:D316"/>
    <mergeCell ref="C317:E317"/>
    <mergeCell ref="C318:E318"/>
    <mergeCell ref="C324:E324"/>
    <mergeCell ref="A336:G336"/>
    <mergeCell ref="E309:F309"/>
    <mergeCell ref="A311:B311"/>
    <mergeCell ref="D311:F311"/>
    <mergeCell ref="F312:G312"/>
    <mergeCell ref="B313:C313"/>
    <mergeCell ref="B314:D314"/>
    <mergeCell ref="B285:D285"/>
    <mergeCell ref="C286:E286"/>
    <mergeCell ref="C287:E287"/>
    <mergeCell ref="A306:G306"/>
    <mergeCell ref="A307:G307"/>
    <mergeCell ref="B308:C308"/>
    <mergeCell ref="E308:F308"/>
    <mergeCell ref="A280:B280"/>
    <mergeCell ref="D280:F280"/>
    <mergeCell ref="F281:G281"/>
    <mergeCell ref="B282:C282"/>
    <mergeCell ref="B283:D283"/>
    <mergeCell ref="B284:D284"/>
    <mergeCell ref="B254:D254"/>
    <mergeCell ref="C255:E255"/>
    <mergeCell ref="A276:G276"/>
    <mergeCell ref="B277:C277"/>
    <mergeCell ref="E277:F277"/>
    <mergeCell ref="E278:F278"/>
    <mergeCell ref="A249:B249"/>
    <mergeCell ref="D249:F249"/>
    <mergeCell ref="F250:G250"/>
    <mergeCell ref="B251:C251"/>
    <mergeCell ref="B252:D252"/>
    <mergeCell ref="B253:D253"/>
    <mergeCell ref="B222:C222"/>
    <mergeCell ref="B223:C223"/>
    <mergeCell ref="A245:G245"/>
    <mergeCell ref="B246:C246"/>
    <mergeCell ref="E246:F246"/>
    <mergeCell ref="E247:F247"/>
    <mergeCell ref="E216:F216"/>
    <mergeCell ref="A218:B218"/>
    <mergeCell ref="D218:F218"/>
    <mergeCell ref="F219:G219"/>
    <mergeCell ref="B220:C220"/>
    <mergeCell ref="B221:D221"/>
    <mergeCell ref="B190:C190"/>
    <mergeCell ref="B191:D191"/>
    <mergeCell ref="B192:C192"/>
    <mergeCell ref="A214:G214"/>
    <mergeCell ref="B215:C215"/>
    <mergeCell ref="E215:F215"/>
    <mergeCell ref="B185:C185"/>
    <mergeCell ref="E185:F185"/>
    <mergeCell ref="E186:F186"/>
    <mergeCell ref="A188:B188"/>
    <mergeCell ref="D188:F188"/>
    <mergeCell ref="F189:G189"/>
    <mergeCell ref="B159:C159"/>
    <mergeCell ref="B160:D160"/>
    <mergeCell ref="B161:D161"/>
    <mergeCell ref="B175:C175"/>
    <mergeCell ref="B176:C176"/>
    <mergeCell ref="A184:G184"/>
    <mergeCell ref="B154:C154"/>
    <mergeCell ref="E154:F154"/>
    <mergeCell ref="E155:F155"/>
    <mergeCell ref="A157:B157"/>
    <mergeCell ref="D157:F157"/>
    <mergeCell ref="F158:G158"/>
    <mergeCell ref="F126:G126"/>
    <mergeCell ref="B127:C127"/>
    <mergeCell ref="B128:D128"/>
    <mergeCell ref="B129:D129"/>
    <mergeCell ref="C130:E130"/>
    <mergeCell ref="A153:G153"/>
    <mergeCell ref="A121:G121"/>
    <mergeCell ref="B122:C122"/>
    <mergeCell ref="E122:F122"/>
    <mergeCell ref="E123:F123"/>
    <mergeCell ref="A125:B125"/>
    <mergeCell ref="D125:F125"/>
    <mergeCell ref="A95:B95"/>
    <mergeCell ref="D95:F95"/>
    <mergeCell ref="F96:G96"/>
    <mergeCell ref="B97:C97"/>
    <mergeCell ref="B98:D98"/>
    <mergeCell ref="B99:D99"/>
    <mergeCell ref="C70:E70"/>
    <mergeCell ref="B90:C90"/>
    <mergeCell ref="A91:G91"/>
    <mergeCell ref="B92:C92"/>
    <mergeCell ref="E92:F92"/>
    <mergeCell ref="E93:F93"/>
    <mergeCell ref="A65:B65"/>
    <mergeCell ref="D65:F65"/>
    <mergeCell ref="F66:G66"/>
    <mergeCell ref="B67:C67"/>
    <mergeCell ref="B68:D68"/>
    <mergeCell ref="B69:D69"/>
    <mergeCell ref="B38:D38"/>
    <mergeCell ref="B49:C49"/>
    <mergeCell ref="A61:G61"/>
    <mergeCell ref="B62:C62"/>
    <mergeCell ref="E62:F62"/>
    <mergeCell ref="E63:F63"/>
    <mergeCell ref="F35:G35"/>
    <mergeCell ref="B36:C36"/>
    <mergeCell ref="B37:D37"/>
    <mergeCell ref="B8:C8"/>
    <mergeCell ref="B9:C9"/>
    <mergeCell ref="B10:C10"/>
    <mergeCell ref="A27:G27"/>
    <mergeCell ref="A30:G30"/>
    <mergeCell ref="B31:C31"/>
    <mergeCell ref="E31:F31"/>
    <mergeCell ref="A1:G1"/>
    <mergeCell ref="B2:C2"/>
    <mergeCell ref="E3:F3"/>
    <mergeCell ref="A5:B5"/>
    <mergeCell ref="D5:F5"/>
    <mergeCell ref="F6:G6"/>
    <mergeCell ref="E32:F32"/>
    <mergeCell ref="A34:B34"/>
    <mergeCell ref="D34:F34"/>
  </mergeCells>
  <pageMargins left="0.74803149606299213" right="0.74803149606299213" top="0.98425196850393704" bottom="0.74803149606299213" header="0.31496062992125984" footer="0.31496062992125984"/>
  <pageSetup paperSize="9" firstPageNumber="75" orientation="landscape" useFirstPageNumber="1" r:id="rId1"/>
  <headerFooter>
    <oddHeader>&amp;C
&amp;P</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K1974"/>
  <sheetViews>
    <sheetView zoomScaleNormal="100" workbookViewId="0">
      <selection activeCell="D6" sqref="D6"/>
    </sheetView>
  </sheetViews>
  <sheetFormatPr defaultRowHeight="14.25"/>
  <cols>
    <col min="1" max="1" width="5.75" customWidth="1"/>
    <col min="2" max="2" width="45" customWidth="1"/>
    <col min="3" max="3" width="11.625" customWidth="1"/>
    <col min="4" max="4" width="66.875" customWidth="1"/>
  </cols>
  <sheetData>
    <row r="1" spans="1:11" s="57" customFormat="1" ht="15" customHeight="1">
      <c r="A1" s="1648" t="s">
        <v>1114</v>
      </c>
      <c r="B1" s="1648"/>
      <c r="C1" s="1648"/>
      <c r="D1" s="1648"/>
    </row>
    <row r="2" spans="1:11" ht="20.25" customHeight="1">
      <c r="A2" s="1649" t="s">
        <v>1115</v>
      </c>
      <c r="B2" s="1649"/>
      <c r="C2" s="1649"/>
      <c r="D2" s="1649"/>
    </row>
    <row r="3" spans="1:11" ht="15" customHeight="1">
      <c r="A3" s="59"/>
      <c r="B3" s="60"/>
      <c r="C3" s="60"/>
      <c r="D3" s="61" t="s">
        <v>1116</v>
      </c>
      <c r="E3" s="62"/>
    </row>
    <row r="4" spans="1:11" ht="34.5" customHeight="1">
      <c r="A4" s="1650" t="s">
        <v>1117</v>
      </c>
      <c r="B4" s="1650"/>
      <c r="C4" s="1650"/>
      <c r="D4" s="1650"/>
    </row>
    <row r="5" spans="1:11" ht="15" customHeight="1">
      <c r="A5" s="1651" t="s">
        <v>1118</v>
      </c>
      <c r="B5" s="1651"/>
      <c r="C5" s="64" t="s">
        <v>1119</v>
      </c>
      <c r="D5" s="64" t="s">
        <v>1120</v>
      </c>
      <c r="E5" s="65"/>
    </row>
    <row r="6" spans="1:11" ht="15.75">
      <c r="A6" s="66">
        <v>6</v>
      </c>
      <c r="B6" s="67" t="s">
        <v>24</v>
      </c>
      <c r="C6" s="68">
        <v>585562.98</v>
      </c>
      <c r="D6" s="69" t="s">
        <v>1121</v>
      </c>
      <c r="E6" s="70"/>
    </row>
    <row r="7" spans="1:11" ht="15" customHeight="1">
      <c r="A7" s="66">
        <v>29</v>
      </c>
      <c r="B7" s="67" t="s">
        <v>84</v>
      </c>
      <c r="C7" s="68">
        <v>407764</v>
      </c>
      <c r="D7" s="69" t="s">
        <v>1122</v>
      </c>
      <c r="E7" s="70"/>
    </row>
    <row r="8" spans="1:11" ht="15.75" customHeight="1">
      <c r="A8" s="66">
        <v>21</v>
      </c>
      <c r="B8" s="67" t="s">
        <v>72</v>
      </c>
      <c r="C8" s="71" t="s">
        <v>1123</v>
      </c>
      <c r="D8" s="69" t="s">
        <v>1124</v>
      </c>
      <c r="E8" s="70"/>
    </row>
    <row r="9" spans="1:11" ht="15.75">
      <c r="A9" s="66">
        <v>5</v>
      </c>
      <c r="B9" s="67" t="s">
        <v>17</v>
      </c>
      <c r="C9" s="71" t="s">
        <v>1125</v>
      </c>
      <c r="D9" s="69" t="s">
        <v>1124</v>
      </c>
      <c r="E9" s="70"/>
    </row>
    <row r="10" spans="1:11" ht="31.5">
      <c r="A10" s="66">
        <v>1601</v>
      </c>
      <c r="B10" s="67" t="s">
        <v>1062</v>
      </c>
      <c r="C10" s="71" t="s">
        <v>1126</v>
      </c>
      <c r="D10" s="69" t="s">
        <v>1127</v>
      </c>
      <c r="E10" s="70"/>
    </row>
    <row r="11" spans="1:11" ht="15.75">
      <c r="A11" s="66">
        <v>810</v>
      </c>
      <c r="B11" s="67" t="s">
        <v>947</v>
      </c>
      <c r="C11" s="68">
        <v>113013.19</v>
      </c>
      <c r="D11" s="69" t="s">
        <v>1128</v>
      </c>
      <c r="E11" s="70"/>
    </row>
    <row r="12" spans="1:11" ht="15.75">
      <c r="A12" s="66">
        <v>49</v>
      </c>
      <c r="B12" s="67" t="s">
        <v>257</v>
      </c>
      <c r="C12" s="68">
        <v>143504.13</v>
      </c>
      <c r="D12" s="69" t="s">
        <v>1129</v>
      </c>
      <c r="E12" s="70"/>
    </row>
    <row r="13" spans="1:11" ht="19.5" customHeight="1">
      <c r="A13" s="66">
        <v>30</v>
      </c>
      <c r="B13" s="67" t="s">
        <v>1130</v>
      </c>
      <c r="C13" s="68">
        <v>112723.98</v>
      </c>
      <c r="D13" s="69" t="s">
        <v>1131</v>
      </c>
      <c r="E13" s="70"/>
    </row>
    <row r="14" spans="1:11" ht="18.75" customHeight="1">
      <c r="A14" s="66">
        <v>43</v>
      </c>
      <c r="B14" s="67" t="s">
        <v>213</v>
      </c>
      <c r="C14" s="68">
        <v>92042.21</v>
      </c>
      <c r="D14" s="69" t="s">
        <v>1132</v>
      </c>
      <c r="E14" s="70"/>
      <c r="H14" s="1648"/>
      <c r="I14" s="1648"/>
      <c r="J14" s="1648"/>
      <c r="K14" s="1648"/>
    </row>
    <row r="15" spans="1:11" ht="15" customHeight="1">
      <c r="A15" s="66">
        <v>20</v>
      </c>
      <c r="B15" s="67" t="s">
        <v>67</v>
      </c>
      <c r="C15" s="68">
        <v>71181</v>
      </c>
      <c r="D15" s="69" t="s">
        <v>1124</v>
      </c>
      <c r="E15" s="70"/>
      <c r="H15" s="1647"/>
      <c r="I15" s="1647"/>
      <c r="J15" s="1647"/>
      <c r="K15" s="1647"/>
    </row>
    <row r="16" spans="1:11" ht="15" customHeight="1">
      <c r="A16" s="66">
        <v>50</v>
      </c>
      <c r="B16" s="67" t="s">
        <v>287</v>
      </c>
      <c r="C16" s="68">
        <v>65973.899999999994</v>
      </c>
      <c r="D16" s="69" t="s">
        <v>1133</v>
      </c>
      <c r="E16" s="70"/>
      <c r="H16" s="72"/>
      <c r="I16" s="73"/>
      <c r="J16" s="73"/>
      <c r="K16" s="74"/>
    </row>
    <row r="17" spans="1:11" ht="16.5" customHeight="1">
      <c r="A17" s="66">
        <v>202</v>
      </c>
      <c r="B17" s="67" t="s">
        <v>459</v>
      </c>
      <c r="C17" s="68">
        <v>57242.6</v>
      </c>
      <c r="D17" s="69" t="s">
        <v>1134</v>
      </c>
      <c r="E17" s="70"/>
      <c r="H17" s="1653"/>
      <c r="I17" s="1653"/>
      <c r="J17" s="1653"/>
      <c r="K17" s="1653"/>
    </row>
    <row r="18" spans="1:11" ht="15.75">
      <c r="A18" s="66">
        <v>41</v>
      </c>
      <c r="B18" s="67" t="s">
        <v>196</v>
      </c>
      <c r="C18" s="68">
        <v>56593.82</v>
      </c>
      <c r="D18" s="69" t="s">
        <v>1135</v>
      </c>
      <c r="E18" s="70"/>
      <c r="H18" s="1654"/>
      <c r="I18" s="1654"/>
      <c r="J18" s="73"/>
      <c r="K18" s="73"/>
    </row>
    <row r="19" spans="1:11" ht="15.75">
      <c r="A19" s="66">
        <v>801</v>
      </c>
      <c r="B19" s="67" t="s">
        <v>937</v>
      </c>
      <c r="C19" s="68">
        <v>26304.37</v>
      </c>
      <c r="D19" s="69" t="s">
        <v>1135</v>
      </c>
      <c r="E19" s="70"/>
    </row>
    <row r="20" spans="1:11" ht="18.75" customHeight="1">
      <c r="A20" s="66">
        <v>515</v>
      </c>
      <c r="B20" s="67" t="s">
        <v>771</v>
      </c>
      <c r="C20" s="68">
        <v>40305.269999999997</v>
      </c>
      <c r="D20" s="69" t="s">
        <v>1128</v>
      </c>
      <c r="E20" s="70"/>
    </row>
    <row r="21" spans="1:11" ht="15.75">
      <c r="A21" s="66">
        <v>45</v>
      </c>
      <c r="B21" s="67" t="s">
        <v>231</v>
      </c>
      <c r="C21" s="68">
        <v>30658.11</v>
      </c>
      <c r="D21" s="69" t="s">
        <v>1136</v>
      </c>
      <c r="E21" s="70"/>
    </row>
    <row r="22" spans="1:11" ht="15" customHeight="1">
      <c r="A22" s="76">
        <v>701</v>
      </c>
      <c r="B22" s="77" t="s">
        <v>862</v>
      </c>
      <c r="C22" s="78">
        <v>22801.22</v>
      </c>
      <c r="D22" s="79" t="s">
        <v>1128</v>
      </c>
      <c r="E22" s="70"/>
    </row>
    <row r="23" spans="1:11" ht="15" customHeight="1">
      <c r="A23" s="66"/>
      <c r="B23" s="67"/>
      <c r="C23" s="80"/>
      <c r="D23" s="69"/>
      <c r="E23" s="70"/>
    </row>
    <row r="24" spans="1:11" ht="15" customHeight="1">
      <c r="A24" s="66"/>
      <c r="B24" s="67"/>
      <c r="C24" s="80"/>
      <c r="D24" s="69"/>
      <c r="E24" s="70"/>
    </row>
    <row r="25" spans="1:11" ht="15" customHeight="1">
      <c r="A25" s="66"/>
      <c r="B25" s="67"/>
      <c r="C25" s="80"/>
      <c r="D25" s="69"/>
      <c r="E25" s="70"/>
    </row>
    <row r="26" spans="1:11" ht="15" customHeight="1">
      <c r="A26" s="1648" t="s">
        <v>1114</v>
      </c>
      <c r="B26" s="1648"/>
      <c r="C26" s="1648"/>
      <c r="D26" s="1648"/>
      <c r="E26" s="70"/>
    </row>
    <row r="27" spans="1:11" ht="15" customHeight="1">
      <c r="A27" s="1649" t="s">
        <v>1115</v>
      </c>
      <c r="B27" s="1649"/>
      <c r="C27" s="1649"/>
      <c r="D27" s="1649"/>
      <c r="E27" s="70"/>
    </row>
    <row r="28" spans="1:11" ht="15" customHeight="1">
      <c r="A28" s="59"/>
      <c r="B28" s="60"/>
      <c r="C28" s="60"/>
      <c r="D28" s="61" t="s">
        <v>1116</v>
      </c>
      <c r="E28" s="70"/>
    </row>
    <row r="29" spans="1:11" s="82" customFormat="1" ht="38.25" customHeight="1">
      <c r="A29" s="1650" t="s">
        <v>1137</v>
      </c>
      <c r="B29" s="1650"/>
      <c r="C29" s="1650"/>
      <c r="D29" s="1650"/>
      <c r="E29" s="81"/>
    </row>
    <row r="30" spans="1:11" ht="15" customHeight="1">
      <c r="A30" s="1651" t="s">
        <v>1118</v>
      </c>
      <c r="B30" s="1651"/>
      <c r="C30" s="64" t="s">
        <v>1119</v>
      </c>
      <c r="D30" s="64" t="s">
        <v>1120</v>
      </c>
      <c r="E30" s="70"/>
    </row>
    <row r="31" spans="1:11" ht="15" customHeight="1">
      <c r="A31" s="66">
        <v>1452</v>
      </c>
      <c r="B31" s="67" t="s">
        <v>1024</v>
      </c>
      <c r="C31" s="68">
        <v>20805.36</v>
      </c>
      <c r="D31" s="69" t="s">
        <v>1128</v>
      </c>
      <c r="E31" s="70"/>
    </row>
    <row r="32" spans="1:11" ht="31.5">
      <c r="A32" s="66">
        <v>35</v>
      </c>
      <c r="B32" s="67" t="s">
        <v>134</v>
      </c>
      <c r="C32" s="68">
        <v>19803.87</v>
      </c>
      <c r="D32" s="69" t="s">
        <v>1128</v>
      </c>
      <c r="E32" s="70"/>
    </row>
    <row r="33" spans="1:5" ht="15" customHeight="1">
      <c r="A33" s="66">
        <v>55</v>
      </c>
      <c r="B33" s="67" t="s">
        <v>310</v>
      </c>
      <c r="C33" s="68">
        <v>19517.580000000002</v>
      </c>
      <c r="D33" s="69" t="s">
        <v>1138</v>
      </c>
      <c r="E33" s="70"/>
    </row>
    <row r="34" spans="1:5" ht="16.5" customHeight="1">
      <c r="A34" s="66">
        <v>215</v>
      </c>
      <c r="B34" s="67" t="s">
        <v>559</v>
      </c>
      <c r="C34" s="68">
        <v>19107.259999999998</v>
      </c>
      <c r="D34" s="69" t="s">
        <v>1128</v>
      </c>
      <c r="E34" s="70"/>
    </row>
    <row r="35" spans="1:5" ht="16.5" customHeight="1">
      <c r="A35" s="66">
        <v>42</v>
      </c>
      <c r="B35" s="67" t="s">
        <v>205</v>
      </c>
      <c r="C35" s="68">
        <v>18743.419999999998</v>
      </c>
      <c r="D35" s="69" t="s">
        <v>1139</v>
      </c>
      <c r="E35" s="70"/>
    </row>
    <row r="36" spans="1:5" ht="15" customHeight="1">
      <c r="A36" s="66">
        <v>401</v>
      </c>
      <c r="B36" s="67" t="s">
        <v>672</v>
      </c>
      <c r="C36" s="68">
        <v>17569.98</v>
      </c>
      <c r="D36" s="69" t="s">
        <v>1128</v>
      </c>
      <c r="E36" s="70"/>
    </row>
    <row r="37" spans="1:5" ht="15" customHeight="1">
      <c r="A37" s="66">
        <v>230</v>
      </c>
      <c r="B37" s="67" t="s">
        <v>618</v>
      </c>
      <c r="C37" s="68">
        <v>16646.39</v>
      </c>
      <c r="D37" s="69" t="s">
        <v>1140</v>
      </c>
      <c r="E37" s="70"/>
    </row>
    <row r="38" spans="1:5" ht="15" customHeight="1">
      <c r="A38" s="66">
        <v>211</v>
      </c>
      <c r="B38" s="67" t="s">
        <v>555</v>
      </c>
      <c r="C38" s="68">
        <v>16634.68</v>
      </c>
      <c r="D38" s="69" t="s">
        <v>1128</v>
      </c>
      <c r="E38" s="70"/>
    </row>
    <row r="39" spans="1:5" ht="15" customHeight="1">
      <c r="A39" s="66">
        <v>38</v>
      </c>
      <c r="B39" s="67" t="s">
        <v>150</v>
      </c>
      <c r="C39" s="68">
        <v>11359</v>
      </c>
      <c r="D39" s="69" t="s">
        <v>1124</v>
      </c>
      <c r="E39" s="70"/>
    </row>
    <row r="40" spans="1:5" ht="15" customHeight="1">
      <c r="A40" s="66">
        <v>1456</v>
      </c>
      <c r="B40" s="67" t="s">
        <v>1028</v>
      </c>
      <c r="C40" s="68">
        <v>7869.66</v>
      </c>
      <c r="D40" s="69" t="s">
        <v>1128</v>
      </c>
      <c r="E40" s="70"/>
    </row>
    <row r="41" spans="1:5" ht="15" customHeight="1">
      <c r="A41" s="66">
        <v>37</v>
      </c>
      <c r="B41" s="67" t="s">
        <v>145</v>
      </c>
      <c r="C41" s="68">
        <v>7833</v>
      </c>
      <c r="D41" s="69" t="s">
        <v>1124</v>
      </c>
      <c r="E41" s="70"/>
    </row>
    <row r="42" spans="1:5" ht="15" customHeight="1">
      <c r="A42" s="66">
        <v>700</v>
      </c>
      <c r="B42" s="67" t="s">
        <v>788</v>
      </c>
      <c r="C42" s="68">
        <v>6852.19</v>
      </c>
      <c r="D42" s="69" t="s">
        <v>1141</v>
      </c>
      <c r="E42" s="70"/>
    </row>
    <row r="43" spans="1:5" ht="15.75">
      <c r="A43" s="76">
        <v>75</v>
      </c>
      <c r="B43" s="77" t="s">
        <v>439</v>
      </c>
      <c r="C43" s="78">
        <v>5813.19</v>
      </c>
      <c r="D43" s="79" t="s">
        <v>1142</v>
      </c>
      <c r="E43" s="70"/>
    </row>
    <row r="44" spans="1:5" ht="15.75">
      <c r="A44" s="66"/>
      <c r="B44" s="67"/>
      <c r="C44" s="80"/>
      <c r="D44" s="69"/>
      <c r="E44" s="70"/>
    </row>
    <row r="45" spans="1:5" ht="15.75">
      <c r="A45" s="66"/>
      <c r="B45" s="67"/>
      <c r="C45" s="80"/>
      <c r="D45" s="69"/>
      <c r="E45" s="70"/>
    </row>
    <row r="46" spans="1:5" ht="15.75">
      <c r="A46" s="66"/>
      <c r="B46" s="67"/>
      <c r="C46" s="80"/>
      <c r="D46" s="69"/>
      <c r="E46" s="70"/>
    </row>
    <row r="47" spans="1:5" ht="15.75">
      <c r="A47" s="66"/>
      <c r="B47" s="67"/>
      <c r="C47" s="80"/>
      <c r="D47" s="69"/>
      <c r="E47" s="70"/>
    </row>
    <row r="48" spans="1:5" ht="15.75">
      <c r="A48" s="66"/>
      <c r="B48" s="67"/>
      <c r="C48" s="80"/>
      <c r="D48" s="69"/>
      <c r="E48" s="70"/>
    </row>
    <row r="49" spans="1:5" ht="15.75">
      <c r="A49" s="66"/>
      <c r="B49" s="67"/>
      <c r="C49" s="80"/>
      <c r="D49" s="69"/>
      <c r="E49" s="70"/>
    </row>
    <row r="50" spans="1:5" ht="15.75">
      <c r="A50" s="66"/>
      <c r="B50" s="67"/>
      <c r="C50" s="80"/>
      <c r="D50" s="69"/>
      <c r="E50" s="70"/>
    </row>
    <row r="51" spans="1:5" ht="15.75">
      <c r="A51" s="66"/>
      <c r="B51" s="67"/>
      <c r="C51" s="80"/>
      <c r="D51" s="69"/>
      <c r="E51" s="70"/>
    </row>
    <row r="52" spans="1:5" ht="15.75">
      <c r="A52" s="66"/>
      <c r="B52" s="67"/>
      <c r="C52" s="80"/>
      <c r="D52" s="69"/>
      <c r="E52" s="70"/>
    </row>
    <row r="53" spans="1:5" ht="15.75">
      <c r="A53" s="66"/>
      <c r="B53" s="67"/>
      <c r="C53" s="80"/>
      <c r="D53" s="69"/>
      <c r="E53" s="70"/>
    </row>
    <row r="54" spans="1:5" ht="15.75">
      <c r="A54" s="1648" t="s">
        <v>1143</v>
      </c>
      <c r="B54" s="1648"/>
      <c r="C54" s="1648"/>
      <c r="D54" s="1648"/>
      <c r="E54" s="70"/>
    </row>
    <row r="55" spans="1:5" ht="15.75">
      <c r="A55" s="1649" t="s">
        <v>1115</v>
      </c>
      <c r="B55" s="1649"/>
      <c r="C55" s="1649"/>
      <c r="D55" s="1649"/>
      <c r="E55" s="70"/>
    </row>
    <row r="56" spans="1:5" ht="15.75">
      <c r="A56" s="59"/>
      <c r="B56" s="60"/>
      <c r="C56" s="60"/>
      <c r="D56" s="61" t="s">
        <v>1116</v>
      </c>
      <c r="E56" s="62"/>
    </row>
    <row r="57" spans="1:5" ht="15" customHeight="1">
      <c r="A57" s="1652" t="s">
        <v>1118</v>
      </c>
      <c r="B57" s="1652"/>
      <c r="C57" s="60" t="s">
        <v>1144</v>
      </c>
      <c r="D57" s="60" t="s">
        <v>1145</v>
      </c>
      <c r="E57" s="65"/>
    </row>
    <row r="58" spans="1:5" ht="15" customHeight="1">
      <c r="A58" s="66">
        <v>40</v>
      </c>
      <c r="B58" s="67" t="s">
        <v>175</v>
      </c>
      <c r="C58" s="68">
        <v>385710.45</v>
      </c>
      <c r="D58" s="69" t="s">
        <v>1146</v>
      </c>
      <c r="E58" s="83"/>
    </row>
    <row r="59" spans="1:5" ht="15" customHeight="1">
      <c r="A59" s="66">
        <v>210</v>
      </c>
      <c r="B59" s="67" t="s">
        <v>500</v>
      </c>
      <c r="C59" s="68">
        <v>31847.599999999999</v>
      </c>
      <c r="D59" s="69" t="s">
        <v>1146</v>
      </c>
      <c r="E59" s="70"/>
    </row>
    <row r="60" spans="1:5" ht="15" customHeight="1">
      <c r="A60" s="66">
        <v>216</v>
      </c>
      <c r="B60" s="67" t="s">
        <v>568</v>
      </c>
      <c r="C60" s="68">
        <v>18511.87</v>
      </c>
      <c r="D60" s="69" t="s">
        <v>1146</v>
      </c>
      <c r="E60" s="70"/>
    </row>
    <row r="61" spans="1:5" ht="15" customHeight="1">
      <c r="A61" s="66">
        <v>250</v>
      </c>
      <c r="B61" s="67" t="s">
        <v>655</v>
      </c>
      <c r="C61" s="68">
        <v>9229.35</v>
      </c>
      <c r="D61" s="69" t="s">
        <v>1146</v>
      </c>
      <c r="E61" s="70"/>
    </row>
    <row r="62" spans="1:5" ht="15" customHeight="1">
      <c r="A62" s="76">
        <v>403</v>
      </c>
      <c r="B62" s="77" t="s">
        <v>1147</v>
      </c>
      <c r="C62" s="78">
        <v>6401.49</v>
      </c>
      <c r="D62" s="79" t="s">
        <v>1148</v>
      </c>
      <c r="E62" s="70"/>
    </row>
    <row r="63" spans="1:5" ht="15" customHeight="1">
      <c r="A63" s="84"/>
      <c r="B63" s="84"/>
      <c r="C63" s="84"/>
    </row>
    <row r="64" spans="1:5" ht="15" customHeight="1">
      <c r="A64" s="84"/>
      <c r="B64" s="84"/>
      <c r="C64" s="84"/>
      <c r="D64" s="84"/>
    </row>
    <row r="65" spans="1:4" ht="15" customHeight="1">
      <c r="A65" s="84"/>
      <c r="B65" s="84"/>
      <c r="C65" s="84"/>
      <c r="D65" s="84"/>
    </row>
    <row r="66" spans="1:4" ht="15" customHeight="1">
      <c r="A66" s="84"/>
      <c r="B66" s="84"/>
      <c r="C66" s="84"/>
      <c r="D66" s="84"/>
    </row>
    <row r="67" spans="1:4" ht="15" customHeight="1">
      <c r="A67" s="84"/>
      <c r="B67" s="84"/>
      <c r="C67" s="84"/>
      <c r="D67" s="84"/>
    </row>
    <row r="68" spans="1:4" ht="15" customHeight="1">
      <c r="A68" s="84"/>
      <c r="B68" s="84"/>
      <c r="C68" s="84"/>
      <c r="D68" s="84"/>
    </row>
    <row r="69" spans="1:4" ht="15" customHeight="1">
      <c r="A69" s="84"/>
      <c r="B69" s="84"/>
      <c r="C69" s="84"/>
      <c r="D69" s="84"/>
    </row>
    <row r="70" spans="1:4" ht="15" customHeight="1">
      <c r="A70" s="84"/>
      <c r="B70" s="84"/>
      <c r="C70" s="84"/>
      <c r="D70" s="84"/>
    </row>
    <row r="71" spans="1:4" ht="15" customHeight="1">
      <c r="A71" s="84"/>
      <c r="B71" s="84"/>
      <c r="C71" s="84"/>
      <c r="D71" s="84"/>
    </row>
    <row r="72" spans="1:4" ht="15" customHeight="1">
      <c r="A72" s="84"/>
      <c r="B72" s="84"/>
      <c r="C72" s="84"/>
      <c r="D72" s="84"/>
    </row>
    <row r="73" spans="1:4" ht="15" customHeight="1">
      <c r="A73" s="84"/>
      <c r="B73" s="84"/>
      <c r="C73" s="84"/>
      <c r="D73" s="84"/>
    </row>
    <row r="74" spans="1:4" ht="15" customHeight="1">
      <c r="A74" s="84"/>
      <c r="B74" s="84"/>
      <c r="C74" s="84"/>
      <c r="D74" s="84"/>
    </row>
    <row r="75" spans="1:4" ht="15" customHeight="1">
      <c r="A75" s="84"/>
      <c r="B75" s="84"/>
      <c r="C75" s="84"/>
      <c r="D75" s="84"/>
    </row>
    <row r="76" spans="1:4" ht="15" customHeight="1">
      <c r="A76" s="84"/>
      <c r="B76" s="84"/>
      <c r="C76" s="84"/>
      <c r="D76" s="84"/>
    </row>
    <row r="77" spans="1:4" ht="15" customHeight="1">
      <c r="A77" s="84"/>
      <c r="B77" s="84"/>
      <c r="C77" s="84"/>
      <c r="D77" s="84"/>
    </row>
    <row r="78" spans="1:4" ht="15" customHeight="1">
      <c r="A78" s="84"/>
      <c r="B78" s="84"/>
      <c r="C78" s="84"/>
      <c r="D78" s="84"/>
    </row>
    <row r="79" spans="1:4" ht="15" customHeight="1">
      <c r="A79" s="84"/>
      <c r="B79" s="84"/>
      <c r="C79" s="84"/>
      <c r="D79" s="84"/>
    </row>
    <row r="80" spans="1:4" ht="15" customHeight="1">
      <c r="A80" s="84"/>
      <c r="B80" s="84"/>
      <c r="C80" s="84"/>
      <c r="D80" s="84"/>
    </row>
    <row r="81" spans="1:4" ht="15" customHeight="1">
      <c r="A81" s="84"/>
      <c r="B81" s="84"/>
      <c r="C81" s="84"/>
      <c r="D81" s="84"/>
    </row>
    <row r="82" spans="1:4" ht="15" customHeight="1">
      <c r="A82" s="84"/>
      <c r="B82" s="84"/>
      <c r="C82" s="84"/>
      <c r="D82" s="84"/>
    </row>
    <row r="83" spans="1:4" ht="15" customHeight="1">
      <c r="A83" s="84"/>
      <c r="B83" s="84"/>
      <c r="C83" s="84"/>
      <c r="D83" s="84"/>
    </row>
    <row r="84" spans="1:4" ht="15" customHeight="1">
      <c r="A84" s="84"/>
      <c r="B84" s="84"/>
      <c r="C84" s="84"/>
      <c r="D84" s="84"/>
    </row>
    <row r="85" spans="1:4" ht="15" customHeight="1">
      <c r="A85" s="84"/>
      <c r="B85" s="84"/>
      <c r="C85" s="84"/>
      <c r="D85" s="84"/>
    </row>
    <row r="86" spans="1:4" ht="15" customHeight="1">
      <c r="A86" s="84"/>
      <c r="B86" s="84"/>
      <c r="C86" s="84"/>
      <c r="D86" s="84"/>
    </row>
    <row r="87" spans="1:4" ht="15" customHeight="1">
      <c r="A87" s="84"/>
      <c r="B87" s="84"/>
      <c r="C87" s="84"/>
      <c r="D87" s="84"/>
    </row>
    <row r="88" spans="1:4" ht="15" customHeight="1">
      <c r="A88" s="84"/>
      <c r="B88" s="84"/>
      <c r="C88" s="84"/>
      <c r="D88" s="84"/>
    </row>
    <row r="89" spans="1:4" ht="15" customHeight="1">
      <c r="A89" s="84"/>
      <c r="B89" s="84"/>
      <c r="C89" s="84"/>
      <c r="D89" s="84"/>
    </row>
    <row r="90" spans="1:4" ht="15" customHeight="1">
      <c r="A90" s="84"/>
      <c r="B90" s="84"/>
      <c r="C90" s="84"/>
      <c r="D90" s="84"/>
    </row>
    <row r="91" spans="1:4" ht="15" customHeight="1">
      <c r="A91" s="84"/>
      <c r="B91" s="84"/>
      <c r="C91" s="84"/>
      <c r="D91" s="84"/>
    </row>
    <row r="92" spans="1:4" ht="15" customHeight="1">
      <c r="A92" s="84"/>
      <c r="B92" s="84"/>
      <c r="C92" s="84"/>
      <c r="D92" s="84"/>
    </row>
    <row r="93" spans="1:4" ht="15" customHeight="1">
      <c r="A93" s="84"/>
      <c r="B93" s="84"/>
      <c r="C93" s="84"/>
      <c r="D93" s="84"/>
    </row>
    <row r="94" spans="1:4" ht="15" customHeight="1">
      <c r="A94" s="84"/>
      <c r="B94" s="84"/>
      <c r="C94" s="84"/>
      <c r="D94" s="84"/>
    </row>
    <row r="95" spans="1:4" ht="15" customHeight="1">
      <c r="A95" s="84"/>
      <c r="B95" s="84"/>
      <c r="C95" s="84"/>
      <c r="D95" s="84"/>
    </row>
    <row r="96" spans="1:4" ht="15" customHeight="1">
      <c r="A96" s="84"/>
      <c r="B96" s="84"/>
      <c r="C96" s="84"/>
      <c r="D96" s="84"/>
    </row>
    <row r="97" spans="1:4" ht="15" customHeight="1">
      <c r="A97" s="84"/>
      <c r="B97" s="84"/>
      <c r="C97" s="84"/>
      <c r="D97" s="84"/>
    </row>
    <row r="98" spans="1:4" ht="15" customHeight="1">
      <c r="A98" s="84"/>
      <c r="B98" s="84"/>
      <c r="C98" s="84"/>
      <c r="D98" s="84"/>
    </row>
    <row r="99" spans="1:4" ht="15" customHeight="1">
      <c r="A99" s="84"/>
      <c r="B99" s="84"/>
      <c r="C99" s="84"/>
      <c r="D99" s="84"/>
    </row>
    <row r="100" spans="1:4" ht="15" customHeight="1">
      <c r="A100" s="84"/>
      <c r="B100" s="84"/>
      <c r="C100" s="84"/>
      <c r="D100" s="84"/>
    </row>
    <row r="101" spans="1:4" ht="15" customHeight="1">
      <c r="A101" s="84"/>
      <c r="B101" s="84"/>
      <c r="C101" s="84"/>
      <c r="D101" s="84"/>
    </row>
    <row r="102" spans="1:4" ht="15" customHeight="1">
      <c r="A102" s="84"/>
      <c r="B102" s="84"/>
      <c r="C102" s="84"/>
      <c r="D102" s="84"/>
    </row>
    <row r="103" spans="1:4" ht="15" customHeight="1">
      <c r="A103" s="84"/>
      <c r="B103" s="84"/>
      <c r="C103" s="84"/>
      <c r="D103" s="84"/>
    </row>
    <row r="104" spans="1:4" ht="15" customHeight="1">
      <c r="A104" s="84"/>
      <c r="B104" s="84"/>
      <c r="C104" s="84"/>
      <c r="D104" s="84"/>
    </row>
    <row r="105" spans="1:4" ht="15" customHeight="1">
      <c r="A105" s="84"/>
      <c r="B105" s="84"/>
      <c r="C105" s="84"/>
      <c r="D105" s="84"/>
    </row>
    <row r="106" spans="1:4" ht="15" customHeight="1">
      <c r="A106" s="84"/>
      <c r="B106" s="84"/>
      <c r="C106" s="84"/>
      <c r="D106" s="84"/>
    </row>
    <row r="107" spans="1:4" ht="15" customHeight="1">
      <c r="A107" s="84"/>
      <c r="B107" s="84"/>
      <c r="C107" s="84"/>
      <c r="D107" s="84"/>
    </row>
    <row r="108" spans="1:4" ht="15" customHeight="1">
      <c r="A108" s="84"/>
      <c r="B108" s="84"/>
      <c r="C108" s="84"/>
      <c r="D108" s="84"/>
    </row>
    <row r="109" spans="1:4" ht="15" customHeight="1">
      <c r="A109" s="84"/>
      <c r="B109" s="84"/>
      <c r="C109" s="84"/>
      <c r="D109" s="84"/>
    </row>
    <row r="110" spans="1:4" ht="15" customHeight="1">
      <c r="A110" s="84"/>
      <c r="B110" s="84"/>
      <c r="C110" s="84"/>
      <c r="D110" s="84"/>
    </row>
    <row r="111" spans="1:4" ht="15" customHeight="1">
      <c r="A111" s="84"/>
      <c r="B111" s="84"/>
      <c r="C111" s="84"/>
      <c r="D111" s="84"/>
    </row>
    <row r="112" spans="1:4" ht="15" customHeight="1">
      <c r="A112" s="84"/>
      <c r="B112" s="84"/>
      <c r="C112" s="84"/>
      <c r="D112" s="84"/>
    </row>
    <row r="113" spans="1:4" ht="15" customHeight="1">
      <c r="A113" s="84"/>
      <c r="B113" s="84"/>
      <c r="C113" s="84"/>
      <c r="D113" s="84"/>
    </row>
    <row r="114" spans="1:4" ht="15" customHeight="1">
      <c r="A114" s="84"/>
      <c r="B114" s="84"/>
      <c r="C114" s="84"/>
      <c r="D114" s="84"/>
    </row>
    <row r="115" spans="1:4" ht="15" customHeight="1">
      <c r="A115" s="84"/>
      <c r="B115" s="84"/>
      <c r="C115" s="84"/>
      <c r="D115" s="84"/>
    </row>
    <row r="116" spans="1:4" ht="15" customHeight="1">
      <c r="A116" s="84"/>
      <c r="B116" s="84"/>
      <c r="C116" s="84"/>
      <c r="D116" s="84"/>
    </row>
    <row r="117" spans="1:4" ht="15" customHeight="1">
      <c r="A117" s="84"/>
      <c r="B117" s="84"/>
      <c r="C117" s="84"/>
      <c r="D117" s="84"/>
    </row>
    <row r="118" spans="1:4" ht="15" customHeight="1">
      <c r="A118" s="84"/>
      <c r="B118" s="84"/>
      <c r="C118" s="84"/>
      <c r="D118" s="84"/>
    </row>
    <row r="119" spans="1:4" ht="15" customHeight="1">
      <c r="A119" s="84"/>
      <c r="B119" s="84"/>
      <c r="C119" s="84"/>
      <c r="D119" s="84"/>
    </row>
    <row r="120" spans="1:4" ht="15" customHeight="1">
      <c r="A120" s="84"/>
      <c r="B120" s="84"/>
      <c r="C120" s="84"/>
      <c r="D120" s="84"/>
    </row>
    <row r="121" spans="1:4" ht="15" customHeight="1">
      <c r="A121" s="84"/>
      <c r="B121" s="84"/>
      <c r="C121" s="84"/>
      <c r="D121" s="84"/>
    </row>
    <row r="122" spans="1:4" ht="15" customHeight="1">
      <c r="A122" s="84"/>
      <c r="B122" s="84"/>
      <c r="C122" s="84"/>
      <c r="D122" s="84"/>
    </row>
    <row r="123" spans="1:4" ht="15" customHeight="1">
      <c r="A123" s="84"/>
      <c r="B123" s="84"/>
      <c r="C123" s="84"/>
      <c r="D123" s="84"/>
    </row>
    <row r="124" spans="1:4" ht="15" customHeight="1">
      <c r="A124" s="84"/>
      <c r="B124" s="84"/>
      <c r="C124" s="84"/>
      <c r="D124" s="84"/>
    </row>
    <row r="125" spans="1:4" ht="15" customHeight="1">
      <c r="A125" s="84"/>
      <c r="B125" s="84"/>
      <c r="C125" s="84"/>
      <c r="D125" s="84"/>
    </row>
    <row r="126" spans="1:4" ht="15" customHeight="1">
      <c r="A126" s="84"/>
      <c r="B126" s="84"/>
      <c r="C126" s="84"/>
      <c r="D126" s="84"/>
    </row>
    <row r="127" spans="1:4" ht="15" customHeight="1">
      <c r="A127" s="84"/>
      <c r="B127" s="84"/>
      <c r="C127" s="84"/>
      <c r="D127" s="84"/>
    </row>
    <row r="128" spans="1:4" ht="15" customHeight="1">
      <c r="A128" s="84"/>
      <c r="B128" s="84"/>
      <c r="C128" s="84"/>
      <c r="D128" s="84"/>
    </row>
    <row r="129" spans="1:4" ht="15" customHeight="1">
      <c r="A129" s="84"/>
      <c r="B129" s="84"/>
      <c r="C129" s="84"/>
      <c r="D129" s="84"/>
    </row>
    <row r="130" spans="1:4" ht="15" customHeight="1">
      <c r="A130" s="84"/>
      <c r="B130" s="84"/>
      <c r="C130" s="84"/>
      <c r="D130" s="84"/>
    </row>
    <row r="131" spans="1:4" ht="15" customHeight="1">
      <c r="A131" s="84"/>
      <c r="B131" s="84"/>
      <c r="C131" s="84"/>
      <c r="D131" s="84"/>
    </row>
    <row r="132" spans="1:4" ht="15" customHeight="1">
      <c r="A132" s="84"/>
      <c r="B132" s="84"/>
      <c r="C132" s="84"/>
      <c r="D132" s="84"/>
    </row>
    <row r="133" spans="1:4" ht="15" customHeight="1">
      <c r="A133" s="84"/>
      <c r="B133" s="84"/>
      <c r="C133" s="84"/>
      <c r="D133" s="84"/>
    </row>
    <row r="134" spans="1:4" ht="15" customHeight="1">
      <c r="A134" s="84"/>
      <c r="B134" s="84"/>
      <c r="C134" s="84"/>
      <c r="D134" s="84"/>
    </row>
    <row r="135" spans="1:4" ht="15" customHeight="1">
      <c r="A135" s="84"/>
      <c r="B135" s="84"/>
      <c r="C135" s="84"/>
      <c r="D135" s="84"/>
    </row>
    <row r="136" spans="1:4" ht="15" customHeight="1">
      <c r="A136" s="84"/>
      <c r="B136" s="84"/>
      <c r="C136" s="84"/>
      <c r="D136" s="84"/>
    </row>
    <row r="137" spans="1:4" ht="15" customHeight="1">
      <c r="A137" s="84"/>
      <c r="B137" s="84"/>
      <c r="C137" s="84"/>
      <c r="D137" s="84"/>
    </row>
    <row r="138" spans="1:4" ht="15" customHeight="1">
      <c r="A138" s="84"/>
      <c r="B138" s="84"/>
      <c r="C138" s="84"/>
      <c r="D138" s="84"/>
    </row>
    <row r="139" spans="1:4" ht="15" customHeight="1">
      <c r="A139" s="84"/>
      <c r="B139" s="84"/>
      <c r="C139" s="84"/>
      <c r="D139" s="84"/>
    </row>
    <row r="140" spans="1:4" ht="15" customHeight="1">
      <c r="A140" s="84"/>
      <c r="B140" s="84"/>
      <c r="C140" s="84"/>
      <c r="D140" s="84"/>
    </row>
    <row r="141" spans="1:4" ht="15" customHeight="1">
      <c r="A141" s="84"/>
      <c r="B141" s="84"/>
      <c r="C141" s="84"/>
      <c r="D141" s="84"/>
    </row>
    <row r="142" spans="1:4" ht="15" customHeight="1">
      <c r="A142" s="84"/>
      <c r="B142" s="84"/>
      <c r="C142" s="84"/>
      <c r="D142" s="84"/>
    </row>
    <row r="143" spans="1:4" ht="15" customHeight="1">
      <c r="A143" s="84"/>
      <c r="B143" s="84"/>
      <c r="C143" s="84"/>
      <c r="D143" s="84"/>
    </row>
    <row r="144" spans="1:4" ht="15" customHeight="1">
      <c r="A144" s="84"/>
      <c r="B144" s="84"/>
      <c r="C144" s="84"/>
      <c r="D144" s="84"/>
    </row>
    <row r="145" spans="1:4" ht="15" customHeight="1">
      <c r="A145" s="84"/>
      <c r="B145" s="84"/>
      <c r="C145" s="84"/>
      <c r="D145" s="84"/>
    </row>
    <row r="146" spans="1:4" ht="15" customHeight="1">
      <c r="A146" s="84"/>
      <c r="B146" s="84"/>
      <c r="C146" s="84"/>
      <c r="D146" s="84"/>
    </row>
    <row r="147" spans="1:4" ht="15" customHeight="1">
      <c r="A147" s="84"/>
      <c r="B147" s="84"/>
      <c r="C147" s="84"/>
      <c r="D147" s="84"/>
    </row>
    <row r="148" spans="1:4" ht="15" customHeight="1">
      <c r="A148" s="84"/>
      <c r="B148" s="84"/>
      <c r="C148" s="84"/>
      <c r="D148" s="84"/>
    </row>
    <row r="149" spans="1:4" ht="15" customHeight="1">
      <c r="A149" s="84"/>
      <c r="B149" s="84"/>
      <c r="C149" s="84"/>
      <c r="D149" s="84"/>
    </row>
    <row r="150" spans="1:4" ht="15" customHeight="1">
      <c r="A150" s="84"/>
      <c r="B150" s="84"/>
      <c r="C150" s="84"/>
      <c r="D150" s="84"/>
    </row>
    <row r="151" spans="1:4" ht="15" customHeight="1">
      <c r="A151" s="84"/>
      <c r="B151" s="84"/>
      <c r="C151" s="84"/>
      <c r="D151" s="84"/>
    </row>
    <row r="152" spans="1:4" ht="15" customHeight="1">
      <c r="A152" s="84"/>
      <c r="B152" s="84"/>
      <c r="C152" s="84"/>
      <c r="D152" s="84"/>
    </row>
    <row r="153" spans="1:4" ht="15" customHeight="1">
      <c r="A153" s="84"/>
      <c r="B153" s="84"/>
      <c r="C153" s="84"/>
      <c r="D153" s="84"/>
    </row>
    <row r="154" spans="1:4" ht="15" customHeight="1">
      <c r="A154" s="84"/>
      <c r="B154" s="84"/>
      <c r="C154" s="84"/>
      <c r="D154" s="84"/>
    </row>
    <row r="155" spans="1:4" ht="15" customHeight="1">
      <c r="A155" s="84"/>
      <c r="B155" s="84"/>
      <c r="C155" s="84"/>
      <c r="D155" s="84"/>
    </row>
    <row r="156" spans="1:4" ht="15" customHeight="1">
      <c r="A156" s="84"/>
      <c r="B156" s="84"/>
      <c r="C156" s="84"/>
      <c r="D156" s="84"/>
    </row>
    <row r="157" spans="1:4" ht="15" customHeight="1">
      <c r="A157" s="84"/>
      <c r="B157" s="84"/>
      <c r="C157" s="84"/>
      <c r="D157" s="84"/>
    </row>
    <row r="158" spans="1:4" ht="15" customHeight="1">
      <c r="A158" s="84"/>
      <c r="B158" s="84"/>
      <c r="C158" s="84"/>
      <c r="D158" s="84"/>
    </row>
    <row r="159" spans="1:4" ht="15" customHeight="1">
      <c r="A159" s="84"/>
      <c r="B159" s="84"/>
      <c r="C159" s="84"/>
      <c r="D159" s="84"/>
    </row>
    <row r="160" spans="1:4" ht="15" customHeight="1">
      <c r="A160" s="84"/>
      <c r="B160" s="84"/>
      <c r="C160" s="84"/>
      <c r="D160" s="84"/>
    </row>
    <row r="161" spans="1:4" ht="15" customHeight="1">
      <c r="A161" s="84"/>
      <c r="B161" s="84"/>
      <c r="C161" s="84"/>
      <c r="D161" s="84"/>
    </row>
    <row r="162" spans="1:4" ht="15" customHeight="1">
      <c r="A162" s="84"/>
      <c r="B162" s="84"/>
      <c r="C162" s="84"/>
      <c r="D162" s="84"/>
    </row>
    <row r="163" spans="1:4" ht="15" customHeight="1">
      <c r="A163" s="84"/>
      <c r="B163" s="84"/>
      <c r="C163" s="84"/>
      <c r="D163" s="84"/>
    </row>
    <row r="164" spans="1:4" ht="15" customHeight="1">
      <c r="A164" s="84"/>
      <c r="B164" s="84"/>
      <c r="C164" s="84"/>
      <c r="D164" s="84"/>
    </row>
    <row r="165" spans="1:4" ht="15" customHeight="1">
      <c r="A165" s="84"/>
      <c r="B165" s="84"/>
      <c r="C165" s="84"/>
      <c r="D165" s="84"/>
    </row>
    <row r="166" spans="1:4" ht="15" customHeight="1">
      <c r="A166" s="84"/>
      <c r="B166" s="84"/>
      <c r="C166" s="84"/>
      <c r="D166" s="84"/>
    </row>
    <row r="167" spans="1:4" ht="15" customHeight="1">
      <c r="A167" s="84"/>
      <c r="B167" s="84"/>
      <c r="C167" s="84"/>
      <c r="D167" s="84"/>
    </row>
    <row r="168" spans="1:4" ht="15" customHeight="1">
      <c r="A168" s="84"/>
      <c r="B168" s="84"/>
      <c r="C168" s="84"/>
      <c r="D168" s="84"/>
    </row>
    <row r="169" spans="1:4" ht="15" customHeight="1">
      <c r="A169" s="84"/>
      <c r="B169" s="84"/>
      <c r="C169" s="84"/>
      <c r="D169" s="84"/>
    </row>
    <row r="170" spans="1:4" ht="15" customHeight="1">
      <c r="A170" s="84"/>
      <c r="B170" s="84"/>
      <c r="C170" s="84"/>
      <c r="D170" s="84"/>
    </row>
    <row r="171" spans="1:4" ht="15" customHeight="1">
      <c r="A171" s="84"/>
      <c r="B171" s="84"/>
      <c r="C171" s="84"/>
      <c r="D171" s="84"/>
    </row>
    <row r="172" spans="1:4" ht="15" customHeight="1">
      <c r="A172" s="84"/>
      <c r="B172" s="84"/>
      <c r="C172" s="84"/>
      <c r="D172" s="84"/>
    </row>
    <row r="173" spans="1:4" ht="15" customHeight="1">
      <c r="A173" s="84"/>
      <c r="B173" s="84"/>
      <c r="C173" s="84"/>
      <c r="D173" s="84"/>
    </row>
    <row r="174" spans="1:4" ht="15" customHeight="1">
      <c r="A174" s="84"/>
      <c r="B174" s="84"/>
      <c r="C174" s="84"/>
      <c r="D174" s="84"/>
    </row>
    <row r="175" spans="1:4" ht="15" customHeight="1">
      <c r="A175" s="84"/>
      <c r="B175" s="84"/>
      <c r="C175" s="84"/>
      <c r="D175" s="84"/>
    </row>
    <row r="176" spans="1:4" ht="15" customHeight="1">
      <c r="A176" s="84"/>
      <c r="B176" s="84"/>
      <c r="C176" s="84"/>
      <c r="D176" s="84"/>
    </row>
    <row r="177" spans="1:4" ht="15" customHeight="1">
      <c r="A177" s="84"/>
      <c r="B177" s="84"/>
      <c r="C177" s="84"/>
      <c r="D177" s="84"/>
    </row>
    <row r="178" spans="1:4" ht="15" customHeight="1">
      <c r="A178" s="84"/>
      <c r="B178" s="84"/>
      <c r="C178" s="84"/>
      <c r="D178" s="84"/>
    </row>
    <row r="179" spans="1:4" ht="15" customHeight="1">
      <c r="A179" s="84"/>
      <c r="B179" s="84"/>
      <c r="C179" s="84"/>
      <c r="D179" s="84"/>
    </row>
    <row r="180" spans="1:4" ht="15" customHeight="1">
      <c r="A180" s="84"/>
      <c r="B180" s="84"/>
      <c r="C180" s="84"/>
      <c r="D180" s="84"/>
    </row>
    <row r="181" spans="1:4" ht="15" customHeight="1">
      <c r="A181" s="84"/>
      <c r="B181" s="84"/>
      <c r="C181" s="84"/>
      <c r="D181" s="84"/>
    </row>
    <row r="182" spans="1:4" ht="15" customHeight="1">
      <c r="A182" s="84"/>
      <c r="B182" s="84"/>
      <c r="C182" s="84"/>
      <c r="D182" s="84"/>
    </row>
    <row r="183" spans="1:4" ht="15" customHeight="1">
      <c r="A183" s="84"/>
      <c r="B183" s="84"/>
      <c r="C183" s="84"/>
      <c r="D183" s="84"/>
    </row>
    <row r="184" spans="1:4" ht="15" customHeight="1">
      <c r="A184" s="84"/>
      <c r="B184" s="84"/>
      <c r="C184" s="84"/>
      <c r="D184" s="84"/>
    </row>
    <row r="185" spans="1:4" ht="15" customHeight="1">
      <c r="A185" s="84"/>
      <c r="B185" s="84"/>
      <c r="C185" s="84"/>
      <c r="D185" s="84"/>
    </row>
    <row r="186" spans="1:4" ht="15" customHeight="1">
      <c r="A186" s="84"/>
      <c r="B186" s="84"/>
      <c r="C186" s="84"/>
      <c r="D186" s="84"/>
    </row>
    <row r="187" spans="1:4" ht="15" customHeight="1">
      <c r="A187" s="84"/>
      <c r="B187" s="84"/>
      <c r="C187" s="84"/>
      <c r="D187" s="84"/>
    </row>
    <row r="188" spans="1:4" ht="15" customHeight="1">
      <c r="A188" s="84"/>
      <c r="B188" s="84"/>
      <c r="C188" s="84"/>
      <c r="D188" s="84"/>
    </row>
    <row r="189" spans="1:4" ht="15" customHeight="1">
      <c r="A189" s="84"/>
      <c r="B189" s="84"/>
      <c r="C189" s="84"/>
      <c r="D189" s="84"/>
    </row>
    <row r="190" spans="1:4" ht="15" customHeight="1">
      <c r="A190" s="84"/>
      <c r="B190" s="84"/>
      <c r="C190" s="84"/>
      <c r="D190" s="84"/>
    </row>
    <row r="191" spans="1:4" ht="15" customHeight="1">
      <c r="A191" s="84"/>
      <c r="B191" s="84"/>
      <c r="C191" s="84"/>
      <c r="D191" s="84"/>
    </row>
    <row r="192" spans="1:4" ht="15" customHeight="1">
      <c r="A192" s="84"/>
      <c r="B192" s="84"/>
      <c r="C192" s="84"/>
      <c r="D192" s="84"/>
    </row>
    <row r="193" spans="1:4" ht="15" customHeight="1">
      <c r="A193" s="84"/>
      <c r="B193" s="84"/>
      <c r="C193" s="84"/>
      <c r="D193" s="84"/>
    </row>
    <row r="194" spans="1:4" ht="15" customHeight="1">
      <c r="A194" s="84"/>
      <c r="B194" s="84"/>
      <c r="C194" s="84"/>
      <c r="D194" s="84"/>
    </row>
    <row r="195" spans="1:4" ht="15" customHeight="1">
      <c r="A195" s="84"/>
      <c r="B195" s="84"/>
      <c r="C195" s="84"/>
      <c r="D195" s="84"/>
    </row>
    <row r="196" spans="1:4" ht="15" customHeight="1">
      <c r="A196" s="84"/>
      <c r="B196" s="84"/>
      <c r="C196" s="84"/>
      <c r="D196" s="84"/>
    </row>
    <row r="197" spans="1:4" ht="15" customHeight="1">
      <c r="A197" s="84"/>
      <c r="B197" s="84"/>
      <c r="C197" s="84"/>
      <c r="D197" s="84"/>
    </row>
    <row r="198" spans="1:4" ht="15" customHeight="1">
      <c r="A198" s="84"/>
      <c r="B198" s="84"/>
      <c r="C198" s="84"/>
      <c r="D198" s="84"/>
    </row>
    <row r="199" spans="1:4" ht="15" customHeight="1">
      <c r="A199" s="84"/>
      <c r="B199" s="84"/>
      <c r="C199" s="84"/>
      <c r="D199" s="84"/>
    </row>
    <row r="200" spans="1:4" ht="15" customHeight="1">
      <c r="A200" s="84"/>
      <c r="B200" s="84"/>
      <c r="C200" s="84"/>
      <c r="D200" s="84"/>
    </row>
    <row r="201" spans="1:4" ht="15" customHeight="1">
      <c r="A201" s="84"/>
      <c r="B201" s="84"/>
      <c r="C201" s="84"/>
      <c r="D201" s="84"/>
    </row>
    <row r="202" spans="1:4" ht="15" customHeight="1">
      <c r="A202" s="84"/>
      <c r="B202" s="84"/>
      <c r="C202" s="84"/>
      <c r="D202" s="84"/>
    </row>
    <row r="203" spans="1:4" ht="15" customHeight="1">
      <c r="A203" s="84"/>
      <c r="B203" s="84"/>
      <c r="C203" s="84"/>
      <c r="D203" s="84"/>
    </row>
    <row r="204" spans="1:4" ht="15" customHeight="1">
      <c r="A204" s="84"/>
      <c r="B204" s="84"/>
      <c r="C204" s="84"/>
      <c r="D204" s="84"/>
    </row>
    <row r="205" spans="1:4" ht="15" customHeight="1">
      <c r="A205" s="84"/>
      <c r="B205" s="84"/>
      <c r="C205" s="84"/>
      <c r="D205" s="84"/>
    </row>
    <row r="206" spans="1:4" ht="15" customHeight="1">
      <c r="A206" s="84"/>
      <c r="B206" s="84"/>
      <c r="C206" s="84"/>
      <c r="D206" s="84"/>
    </row>
    <row r="207" spans="1:4" ht="15" customHeight="1">
      <c r="A207" s="84"/>
      <c r="B207" s="84"/>
      <c r="C207" s="84"/>
      <c r="D207" s="84"/>
    </row>
    <row r="208" spans="1:4" ht="15" customHeight="1">
      <c r="A208" s="84"/>
      <c r="B208" s="84"/>
      <c r="C208" s="84"/>
      <c r="D208" s="84"/>
    </row>
    <row r="209" spans="1:4" ht="15" customHeight="1">
      <c r="A209" s="84"/>
      <c r="B209" s="84"/>
      <c r="C209" s="84"/>
      <c r="D209" s="84"/>
    </row>
    <row r="210" spans="1:4" ht="15" customHeight="1">
      <c r="A210" s="84"/>
      <c r="B210" s="84"/>
      <c r="C210" s="84"/>
      <c r="D210" s="84"/>
    </row>
    <row r="211" spans="1:4" ht="15" customHeight="1">
      <c r="A211" s="84"/>
      <c r="B211" s="84"/>
      <c r="C211" s="84"/>
      <c r="D211" s="84"/>
    </row>
    <row r="212" spans="1:4" ht="15" customHeight="1">
      <c r="A212" s="84"/>
      <c r="B212" s="84"/>
      <c r="C212" s="84"/>
      <c r="D212" s="84"/>
    </row>
    <row r="213" spans="1:4" ht="15" customHeight="1">
      <c r="A213" s="84"/>
      <c r="B213" s="84"/>
      <c r="C213" s="84"/>
      <c r="D213" s="84"/>
    </row>
    <row r="214" spans="1:4" ht="15" customHeight="1">
      <c r="A214" s="84"/>
      <c r="B214" s="84"/>
      <c r="C214" s="84"/>
      <c r="D214" s="84"/>
    </row>
    <row r="215" spans="1:4" ht="15" customHeight="1">
      <c r="A215" s="84"/>
      <c r="B215" s="84"/>
      <c r="C215" s="84"/>
      <c r="D215" s="84"/>
    </row>
    <row r="216" spans="1:4" ht="15" customHeight="1">
      <c r="A216" s="84"/>
      <c r="B216" s="84"/>
      <c r="C216" s="84"/>
      <c r="D216" s="84"/>
    </row>
    <row r="217" spans="1:4" ht="15" customHeight="1">
      <c r="A217" s="84"/>
      <c r="B217" s="84"/>
      <c r="C217" s="84"/>
      <c r="D217" s="84"/>
    </row>
    <row r="218" spans="1:4" ht="15" customHeight="1">
      <c r="A218" s="84"/>
      <c r="B218" s="84"/>
      <c r="C218" s="84"/>
      <c r="D218" s="84"/>
    </row>
    <row r="219" spans="1:4" ht="15" customHeight="1">
      <c r="A219" s="84"/>
      <c r="B219" s="84"/>
      <c r="C219" s="84"/>
      <c r="D219" s="84"/>
    </row>
    <row r="220" spans="1:4" ht="15" customHeight="1">
      <c r="A220" s="84"/>
      <c r="B220" s="84"/>
      <c r="C220" s="84"/>
      <c r="D220" s="84"/>
    </row>
    <row r="221" spans="1:4" ht="15" customHeight="1">
      <c r="A221" s="84"/>
      <c r="B221" s="84"/>
      <c r="C221" s="84"/>
      <c r="D221" s="84"/>
    </row>
    <row r="222" spans="1:4" ht="15" customHeight="1">
      <c r="A222" s="84"/>
      <c r="B222" s="84"/>
      <c r="C222" s="84"/>
      <c r="D222" s="84"/>
    </row>
    <row r="223" spans="1:4" ht="15" customHeight="1">
      <c r="A223" s="84"/>
      <c r="B223" s="84"/>
      <c r="C223" s="84"/>
      <c r="D223" s="84"/>
    </row>
    <row r="224" spans="1:4" ht="15" customHeight="1">
      <c r="A224" s="84"/>
      <c r="B224" s="84"/>
      <c r="C224" s="84"/>
      <c r="D224" s="84"/>
    </row>
    <row r="225" spans="1:4" ht="15" customHeight="1">
      <c r="A225" s="84"/>
      <c r="B225" s="84"/>
      <c r="C225" s="84"/>
      <c r="D225" s="84"/>
    </row>
    <row r="226" spans="1:4" ht="15" customHeight="1">
      <c r="A226" s="84"/>
      <c r="B226" s="84"/>
      <c r="C226" s="84"/>
      <c r="D226" s="84"/>
    </row>
    <row r="227" spans="1:4" ht="15" customHeight="1">
      <c r="A227" s="84"/>
      <c r="B227" s="84"/>
      <c r="C227" s="84"/>
      <c r="D227" s="84"/>
    </row>
    <row r="228" spans="1:4" ht="15" customHeight="1">
      <c r="A228" s="84"/>
      <c r="B228" s="84"/>
      <c r="C228" s="84"/>
      <c r="D228" s="84"/>
    </row>
    <row r="229" spans="1:4" ht="15" customHeight="1">
      <c r="A229" s="84"/>
      <c r="B229" s="84"/>
      <c r="C229" s="84"/>
      <c r="D229" s="84"/>
    </row>
    <row r="230" spans="1:4" ht="15" customHeight="1">
      <c r="A230" s="84"/>
      <c r="B230" s="84"/>
      <c r="C230" s="84"/>
      <c r="D230" s="84"/>
    </row>
    <row r="231" spans="1:4" ht="15" customHeight="1">
      <c r="A231" s="84"/>
      <c r="B231" s="84"/>
      <c r="C231" s="84"/>
      <c r="D231" s="84"/>
    </row>
    <row r="232" spans="1:4" ht="15" customHeight="1">
      <c r="A232" s="84"/>
      <c r="B232" s="84"/>
      <c r="C232" s="84"/>
      <c r="D232" s="84"/>
    </row>
    <row r="233" spans="1:4" ht="15" customHeight="1">
      <c r="A233" s="84"/>
      <c r="B233" s="84"/>
      <c r="C233" s="84"/>
      <c r="D233" s="84"/>
    </row>
    <row r="234" spans="1:4" ht="15" customHeight="1">
      <c r="A234" s="84"/>
      <c r="B234" s="84"/>
      <c r="C234" s="84"/>
      <c r="D234" s="84"/>
    </row>
    <row r="235" spans="1:4" ht="15" customHeight="1">
      <c r="A235" s="84"/>
      <c r="B235" s="84"/>
      <c r="C235" s="84"/>
      <c r="D235" s="84"/>
    </row>
    <row r="236" spans="1:4" ht="15" customHeight="1">
      <c r="A236" s="84"/>
      <c r="B236" s="84"/>
      <c r="C236" s="84"/>
      <c r="D236" s="84"/>
    </row>
    <row r="237" spans="1:4" ht="15" customHeight="1">
      <c r="A237" s="84"/>
      <c r="B237" s="84"/>
      <c r="C237" s="84"/>
      <c r="D237" s="84"/>
    </row>
    <row r="238" spans="1:4" ht="15" customHeight="1">
      <c r="A238" s="84"/>
      <c r="B238" s="84"/>
      <c r="C238" s="84"/>
      <c r="D238" s="84"/>
    </row>
    <row r="239" spans="1:4" ht="15" customHeight="1">
      <c r="A239" s="84"/>
      <c r="B239" s="84"/>
      <c r="C239" s="84"/>
      <c r="D239" s="84"/>
    </row>
    <row r="240" spans="1:4" ht="15" customHeight="1">
      <c r="A240" s="84"/>
      <c r="B240" s="84"/>
      <c r="C240" s="84"/>
      <c r="D240" s="84"/>
    </row>
    <row r="241" spans="1:4" ht="15" customHeight="1">
      <c r="A241" s="84"/>
      <c r="B241" s="84"/>
      <c r="C241" s="84"/>
      <c r="D241" s="84"/>
    </row>
    <row r="242" spans="1:4" ht="15" customHeight="1">
      <c r="A242" s="84"/>
      <c r="B242" s="84"/>
      <c r="C242" s="84"/>
      <c r="D242" s="84"/>
    </row>
    <row r="243" spans="1:4" ht="15" customHeight="1">
      <c r="A243" s="84"/>
      <c r="B243" s="84"/>
      <c r="C243" s="84"/>
      <c r="D243" s="84"/>
    </row>
    <row r="244" spans="1:4" ht="15" customHeight="1">
      <c r="A244" s="84"/>
      <c r="B244" s="84"/>
      <c r="C244" s="84"/>
      <c r="D244" s="84"/>
    </row>
    <row r="245" spans="1:4" ht="15" customHeight="1">
      <c r="A245" s="84"/>
      <c r="B245" s="84"/>
      <c r="C245" s="84"/>
      <c r="D245" s="84"/>
    </row>
    <row r="246" spans="1:4" ht="15" customHeight="1">
      <c r="A246" s="84"/>
      <c r="B246" s="84"/>
      <c r="C246" s="84"/>
      <c r="D246" s="84"/>
    </row>
    <row r="247" spans="1:4" ht="15" customHeight="1">
      <c r="A247" s="84"/>
      <c r="B247" s="84"/>
      <c r="C247" s="84"/>
      <c r="D247" s="84"/>
    </row>
    <row r="248" spans="1:4" ht="15" customHeight="1">
      <c r="A248" s="84"/>
      <c r="B248" s="84"/>
      <c r="C248" s="84"/>
      <c r="D248" s="84"/>
    </row>
    <row r="249" spans="1:4" ht="15" customHeight="1">
      <c r="A249" s="84"/>
      <c r="B249" s="84"/>
      <c r="C249" s="84"/>
      <c r="D249" s="84"/>
    </row>
    <row r="250" spans="1:4" ht="15" customHeight="1">
      <c r="A250" s="84"/>
      <c r="B250" s="84"/>
      <c r="C250" s="84"/>
      <c r="D250" s="84"/>
    </row>
    <row r="251" spans="1:4" ht="15" customHeight="1">
      <c r="A251" s="84"/>
      <c r="B251" s="84"/>
      <c r="C251" s="84"/>
      <c r="D251" s="84"/>
    </row>
    <row r="252" spans="1:4" ht="15" customHeight="1">
      <c r="A252" s="84"/>
      <c r="B252" s="84"/>
      <c r="C252" s="84"/>
      <c r="D252" s="84"/>
    </row>
    <row r="253" spans="1:4" ht="15" customHeight="1">
      <c r="A253" s="84"/>
      <c r="B253" s="84"/>
      <c r="C253" s="84"/>
      <c r="D253" s="84"/>
    </row>
    <row r="254" spans="1:4" ht="15" customHeight="1">
      <c r="A254" s="84"/>
      <c r="B254" s="84"/>
      <c r="C254" s="84"/>
      <c r="D254" s="84"/>
    </row>
    <row r="255" spans="1:4" ht="15" customHeight="1">
      <c r="A255" s="84"/>
      <c r="B255" s="84"/>
      <c r="C255" s="84"/>
      <c r="D255" s="84"/>
    </row>
    <row r="256" spans="1:4" ht="15" customHeight="1">
      <c r="A256" s="84"/>
      <c r="B256" s="84"/>
      <c r="C256" s="84"/>
      <c r="D256" s="84"/>
    </row>
    <row r="257" spans="1:4" ht="15" customHeight="1">
      <c r="A257" s="84"/>
      <c r="B257" s="84"/>
      <c r="C257" s="84"/>
      <c r="D257" s="84"/>
    </row>
    <row r="258" spans="1:4" ht="15" customHeight="1">
      <c r="A258" s="84"/>
      <c r="B258" s="84"/>
      <c r="C258" s="84"/>
      <c r="D258" s="84"/>
    </row>
    <row r="259" spans="1:4" ht="15" customHeight="1">
      <c r="A259" s="84"/>
      <c r="B259" s="84"/>
      <c r="C259" s="84"/>
      <c r="D259" s="84"/>
    </row>
    <row r="260" spans="1:4" ht="15" customHeight="1">
      <c r="A260" s="84"/>
      <c r="B260" s="84"/>
      <c r="C260" s="84"/>
      <c r="D260" s="84"/>
    </row>
    <row r="261" spans="1:4" ht="15" customHeight="1">
      <c r="A261" s="84"/>
      <c r="B261" s="84"/>
      <c r="C261" s="84"/>
      <c r="D261" s="84"/>
    </row>
    <row r="262" spans="1:4" ht="15" customHeight="1">
      <c r="A262" s="84"/>
      <c r="B262" s="84"/>
      <c r="C262" s="84"/>
      <c r="D262" s="84"/>
    </row>
    <row r="263" spans="1:4" ht="15" customHeight="1">
      <c r="A263" s="84"/>
      <c r="B263" s="84"/>
      <c r="C263" s="84"/>
      <c r="D263" s="84"/>
    </row>
    <row r="264" spans="1:4" ht="15" customHeight="1">
      <c r="A264" s="84"/>
      <c r="B264" s="84"/>
      <c r="C264" s="84"/>
      <c r="D264" s="84"/>
    </row>
    <row r="265" spans="1:4" ht="15" customHeight="1">
      <c r="A265" s="84"/>
      <c r="B265" s="84"/>
      <c r="C265" s="84"/>
      <c r="D265" s="84"/>
    </row>
    <row r="266" spans="1:4" ht="15" customHeight="1">
      <c r="A266" s="84"/>
      <c r="B266" s="84"/>
      <c r="C266" s="84"/>
      <c r="D266" s="84"/>
    </row>
    <row r="267" spans="1:4" ht="15" customHeight="1">
      <c r="A267" s="84"/>
      <c r="B267" s="84"/>
      <c r="C267" s="84"/>
      <c r="D267" s="84"/>
    </row>
    <row r="268" spans="1:4" ht="15" customHeight="1">
      <c r="A268" s="84"/>
      <c r="B268" s="84"/>
      <c r="C268" s="84"/>
      <c r="D268" s="84"/>
    </row>
    <row r="269" spans="1:4" ht="15" customHeight="1">
      <c r="A269" s="84"/>
      <c r="B269" s="84"/>
      <c r="C269" s="84"/>
      <c r="D269" s="84"/>
    </row>
    <row r="270" spans="1:4" ht="15" customHeight="1">
      <c r="A270" s="84"/>
      <c r="B270" s="84"/>
      <c r="C270" s="84"/>
      <c r="D270" s="84"/>
    </row>
    <row r="271" spans="1:4" ht="15" customHeight="1">
      <c r="A271" s="84"/>
      <c r="B271" s="84"/>
      <c r="C271" s="84"/>
      <c r="D271" s="84"/>
    </row>
    <row r="272" spans="1:4" ht="15" customHeight="1">
      <c r="A272" s="84"/>
      <c r="B272" s="84"/>
      <c r="C272" s="84"/>
      <c r="D272" s="84"/>
    </row>
    <row r="273" spans="1:4" ht="15" customHeight="1">
      <c r="A273" s="84"/>
      <c r="B273" s="84"/>
      <c r="C273" s="84"/>
      <c r="D273" s="84"/>
    </row>
    <row r="274" spans="1:4" ht="15" customHeight="1">
      <c r="A274" s="84"/>
      <c r="B274" s="84"/>
      <c r="C274" s="84"/>
      <c r="D274" s="84"/>
    </row>
    <row r="275" spans="1:4" ht="15" customHeight="1">
      <c r="A275" s="84"/>
      <c r="B275" s="84"/>
      <c r="C275" s="84"/>
      <c r="D275" s="84"/>
    </row>
    <row r="276" spans="1:4" ht="15" customHeight="1">
      <c r="A276" s="84"/>
      <c r="B276" s="84"/>
      <c r="C276" s="84"/>
      <c r="D276" s="84"/>
    </row>
    <row r="277" spans="1:4" ht="15" customHeight="1">
      <c r="A277" s="84"/>
      <c r="B277" s="84"/>
      <c r="C277" s="84"/>
      <c r="D277" s="84"/>
    </row>
    <row r="278" spans="1:4" ht="15" customHeight="1">
      <c r="A278" s="84"/>
      <c r="B278" s="84"/>
      <c r="C278" s="84"/>
      <c r="D278" s="84"/>
    </row>
    <row r="279" spans="1:4" ht="15" customHeight="1">
      <c r="A279" s="84"/>
      <c r="B279" s="84"/>
      <c r="C279" s="84"/>
      <c r="D279" s="84"/>
    </row>
    <row r="280" spans="1:4" ht="15" customHeight="1">
      <c r="A280" s="84"/>
      <c r="B280" s="84"/>
      <c r="C280" s="84"/>
      <c r="D280" s="84"/>
    </row>
    <row r="281" spans="1:4" ht="15" customHeight="1">
      <c r="A281" s="84"/>
      <c r="B281" s="84"/>
      <c r="C281" s="84"/>
      <c r="D281" s="84"/>
    </row>
    <row r="282" spans="1:4" ht="15" customHeight="1">
      <c r="A282" s="84"/>
      <c r="B282" s="84"/>
      <c r="C282" s="84"/>
      <c r="D282" s="84"/>
    </row>
    <row r="283" spans="1:4" ht="15" customHeight="1">
      <c r="A283" s="84"/>
      <c r="B283" s="84"/>
      <c r="C283" s="84"/>
      <c r="D283" s="84"/>
    </row>
    <row r="284" spans="1:4" ht="15" customHeight="1">
      <c r="A284" s="84"/>
      <c r="B284" s="84"/>
      <c r="C284" s="84"/>
      <c r="D284" s="84"/>
    </row>
    <row r="285" spans="1:4" ht="15" customHeight="1">
      <c r="A285" s="84"/>
      <c r="B285" s="84"/>
      <c r="C285" s="84"/>
      <c r="D285" s="84"/>
    </row>
    <row r="286" spans="1:4" ht="15" customHeight="1">
      <c r="A286" s="84"/>
      <c r="B286" s="84"/>
      <c r="C286" s="84"/>
      <c r="D286" s="84"/>
    </row>
    <row r="287" spans="1:4" ht="15" customHeight="1">
      <c r="A287" s="84"/>
      <c r="B287" s="84"/>
      <c r="C287" s="84"/>
      <c r="D287" s="84"/>
    </row>
    <row r="288" spans="1:4" ht="15" customHeight="1">
      <c r="A288" s="84"/>
      <c r="B288" s="84"/>
      <c r="C288" s="84"/>
      <c r="D288" s="84"/>
    </row>
    <row r="289" spans="1:4" ht="15" customHeight="1">
      <c r="A289" s="84"/>
      <c r="B289" s="84"/>
      <c r="C289" s="84"/>
      <c r="D289" s="84"/>
    </row>
    <row r="290" spans="1:4" ht="15" customHeight="1">
      <c r="A290" s="84"/>
      <c r="B290" s="84"/>
      <c r="C290" s="84"/>
      <c r="D290" s="84"/>
    </row>
    <row r="291" spans="1:4" ht="15" customHeight="1">
      <c r="A291" s="84"/>
      <c r="B291" s="84"/>
      <c r="C291" s="84"/>
      <c r="D291" s="84"/>
    </row>
    <row r="292" spans="1:4" ht="15" customHeight="1">
      <c r="A292" s="84"/>
      <c r="B292" s="84"/>
      <c r="C292" s="84"/>
      <c r="D292" s="84"/>
    </row>
    <row r="293" spans="1:4" ht="15" customHeight="1">
      <c r="A293" s="84"/>
      <c r="B293" s="84"/>
      <c r="C293" s="84"/>
      <c r="D293" s="84"/>
    </row>
    <row r="294" spans="1:4" ht="15" customHeight="1">
      <c r="A294" s="84"/>
      <c r="B294" s="84"/>
      <c r="C294" s="84"/>
      <c r="D294" s="84"/>
    </row>
    <row r="295" spans="1:4" ht="15" customHeight="1">
      <c r="A295" s="84"/>
      <c r="B295" s="84"/>
      <c r="C295" s="84"/>
      <c r="D295" s="84"/>
    </row>
    <row r="296" spans="1:4" ht="15" customHeight="1">
      <c r="A296" s="84"/>
      <c r="B296" s="84"/>
      <c r="C296" s="84"/>
      <c r="D296" s="84"/>
    </row>
    <row r="297" spans="1:4" ht="15" customHeight="1">
      <c r="A297" s="84"/>
      <c r="B297" s="84"/>
      <c r="C297" s="84"/>
      <c r="D297" s="84"/>
    </row>
    <row r="298" spans="1:4" ht="15" customHeight="1">
      <c r="A298" s="84"/>
      <c r="B298" s="84"/>
      <c r="C298" s="84"/>
      <c r="D298" s="84"/>
    </row>
    <row r="299" spans="1:4" ht="15" customHeight="1">
      <c r="A299" s="84"/>
      <c r="B299" s="84"/>
      <c r="C299" s="84"/>
      <c r="D299" s="84"/>
    </row>
    <row r="300" spans="1:4" ht="15" customHeight="1">
      <c r="A300" s="84"/>
      <c r="B300" s="84"/>
      <c r="C300" s="84"/>
      <c r="D300" s="84"/>
    </row>
    <row r="301" spans="1:4" ht="15" customHeight="1">
      <c r="A301" s="84"/>
      <c r="B301" s="84"/>
      <c r="C301" s="84"/>
      <c r="D301" s="84"/>
    </row>
    <row r="302" spans="1:4" ht="15" customHeight="1">
      <c r="A302" s="84"/>
      <c r="B302" s="84"/>
      <c r="C302" s="84"/>
      <c r="D302" s="84"/>
    </row>
    <row r="303" spans="1:4" ht="15" customHeight="1">
      <c r="A303" s="84"/>
      <c r="B303" s="84"/>
      <c r="C303" s="84"/>
      <c r="D303" s="84"/>
    </row>
    <row r="304" spans="1:4" ht="15" customHeight="1">
      <c r="A304" s="84"/>
      <c r="B304" s="84"/>
      <c r="C304" s="84"/>
      <c r="D304" s="84"/>
    </row>
    <row r="305" spans="1:4" ht="15" customHeight="1">
      <c r="A305" s="84"/>
      <c r="B305" s="84"/>
      <c r="C305" s="84"/>
      <c r="D305" s="84"/>
    </row>
    <row r="306" spans="1:4" ht="15" customHeight="1">
      <c r="A306" s="84"/>
      <c r="B306" s="84"/>
      <c r="C306" s="84"/>
      <c r="D306" s="84"/>
    </row>
    <row r="307" spans="1:4" ht="15" customHeight="1">
      <c r="A307" s="84"/>
      <c r="B307" s="84"/>
      <c r="C307" s="84"/>
      <c r="D307" s="84"/>
    </row>
    <row r="308" spans="1:4" ht="15" customHeight="1">
      <c r="A308" s="84"/>
      <c r="B308" s="84"/>
      <c r="C308" s="84"/>
      <c r="D308" s="84"/>
    </row>
    <row r="309" spans="1:4" ht="15" customHeight="1">
      <c r="A309" s="84"/>
      <c r="B309" s="84"/>
      <c r="C309" s="84"/>
      <c r="D309" s="84"/>
    </row>
    <row r="310" spans="1:4" ht="15" customHeight="1">
      <c r="A310" s="84"/>
      <c r="B310" s="84"/>
      <c r="C310" s="84"/>
      <c r="D310" s="84"/>
    </row>
    <row r="311" spans="1:4" ht="15" customHeight="1">
      <c r="A311" s="84"/>
      <c r="B311" s="84"/>
      <c r="C311" s="84"/>
      <c r="D311" s="84"/>
    </row>
    <row r="312" spans="1:4" ht="15" customHeight="1">
      <c r="A312" s="84"/>
      <c r="B312" s="84"/>
      <c r="C312" s="84"/>
      <c r="D312" s="84"/>
    </row>
    <row r="313" spans="1:4" ht="15" customHeight="1">
      <c r="A313" s="84"/>
      <c r="B313" s="84"/>
      <c r="C313" s="84"/>
      <c r="D313" s="84"/>
    </row>
    <row r="314" spans="1:4" ht="15" customHeight="1">
      <c r="A314" s="84"/>
      <c r="B314" s="84"/>
      <c r="C314" s="84"/>
      <c r="D314" s="84"/>
    </row>
    <row r="315" spans="1:4" ht="15" customHeight="1">
      <c r="A315" s="84"/>
      <c r="B315" s="84"/>
      <c r="C315" s="84"/>
      <c r="D315" s="84"/>
    </row>
    <row r="316" spans="1:4" ht="15" customHeight="1">
      <c r="A316" s="84"/>
      <c r="B316" s="84"/>
      <c r="C316" s="84"/>
      <c r="D316" s="84"/>
    </row>
    <row r="317" spans="1:4" ht="15" customHeight="1">
      <c r="A317" s="84"/>
      <c r="B317" s="84"/>
      <c r="C317" s="84"/>
      <c r="D317" s="84"/>
    </row>
    <row r="318" spans="1:4" ht="15" customHeight="1">
      <c r="A318" s="84"/>
      <c r="B318" s="84"/>
      <c r="C318" s="84"/>
      <c r="D318" s="84"/>
    </row>
    <row r="319" spans="1:4" ht="15" customHeight="1">
      <c r="A319" s="84"/>
      <c r="B319" s="84"/>
      <c r="C319" s="84"/>
      <c r="D319" s="84"/>
    </row>
    <row r="320" spans="1:4" ht="15" customHeight="1">
      <c r="A320" s="84"/>
      <c r="B320" s="84"/>
      <c r="C320" s="84"/>
      <c r="D320" s="84"/>
    </row>
    <row r="321" spans="1:4" ht="15" customHeight="1">
      <c r="A321" s="84"/>
      <c r="B321" s="84"/>
      <c r="C321" s="84"/>
      <c r="D321" s="84"/>
    </row>
    <row r="322" spans="1:4" ht="15" customHeight="1">
      <c r="A322" s="84"/>
      <c r="B322" s="84"/>
      <c r="C322" s="84"/>
      <c r="D322" s="84"/>
    </row>
    <row r="323" spans="1:4" ht="15" customHeight="1">
      <c r="A323" s="84"/>
      <c r="B323" s="84"/>
      <c r="C323" s="84"/>
      <c r="D323" s="84"/>
    </row>
    <row r="324" spans="1:4" ht="15" customHeight="1">
      <c r="A324" s="84"/>
      <c r="B324" s="84"/>
      <c r="C324" s="84"/>
      <c r="D324" s="84"/>
    </row>
    <row r="325" spans="1:4" ht="15" customHeight="1">
      <c r="A325" s="84"/>
      <c r="B325" s="84"/>
      <c r="C325" s="84"/>
      <c r="D325" s="84"/>
    </row>
    <row r="326" spans="1:4" ht="15" customHeight="1">
      <c r="A326" s="84"/>
      <c r="B326" s="84"/>
      <c r="C326" s="84"/>
      <c r="D326" s="84"/>
    </row>
    <row r="327" spans="1:4" ht="15" customHeight="1">
      <c r="A327" s="84"/>
      <c r="B327" s="84"/>
      <c r="C327" s="84"/>
      <c r="D327" s="84"/>
    </row>
    <row r="328" spans="1:4" ht="15" customHeight="1">
      <c r="A328" s="84"/>
      <c r="B328" s="84"/>
      <c r="C328" s="84"/>
      <c r="D328" s="84"/>
    </row>
    <row r="329" spans="1:4" ht="15" customHeight="1">
      <c r="A329" s="84"/>
      <c r="B329" s="84"/>
      <c r="C329" s="84"/>
      <c r="D329" s="84"/>
    </row>
    <row r="330" spans="1:4" ht="15" customHeight="1">
      <c r="A330" s="84"/>
      <c r="B330" s="84"/>
      <c r="C330" s="84"/>
      <c r="D330" s="84"/>
    </row>
    <row r="331" spans="1:4" ht="15" customHeight="1">
      <c r="A331" s="84"/>
      <c r="B331" s="84"/>
      <c r="C331" s="84"/>
      <c r="D331" s="84"/>
    </row>
    <row r="332" spans="1:4" ht="15" customHeight="1">
      <c r="A332" s="84"/>
      <c r="B332" s="84"/>
      <c r="C332" s="84"/>
      <c r="D332" s="84"/>
    </row>
    <row r="333" spans="1:4" ht="15" customHeight="1">
      <c r="A333" s="84"/>
      <c r="B333" s="84"/>
      <c r="C333" s="84"/>
      <c r="D333" s="84"/>
    </row>
    <row r="334" spans="1:4" ht="15" customHeight="1">
      <c r="A334" s="84"/>
      <c r="B334" s="84"/>
      <c r="C334" s="84"/>
      <c r="D334" s="84"/>
    </row>
    <row r="335" spans="1:4" ht="15" customHeight="1">
      <c r="A335" s="84"/>
      <c r="B335" s="84"/>
      <c r="C335" s="84"/>
      <c r="D335" s="84"/>
    </row>
    <row r="336" spans="1:4" ht="15" customHeight="1">
      <c r="A336" s="84"/>
      <c r="B336" s="84"/>
      <c r="C336" s="84"/>
      <c r="D336" s="84"/>
    </row>
    <row r="337" spans="1:4" ht="15" customHeight="1">
      <c r="A337" s="84"/>
      <c r="B337" s="84"/>
      <c r="C337" s="84"/>
      <c r="D337" s="84"/>
    </row>
    <row r="338" spans="1:4" ht="15" customHeight="1">
      <c r="A338" s="84"/>
      <c r="B338" s="84"/>
      <c r="C338" s="84"/>
      <c r="D338" s="84"/>
    </row>
    <row r="339" spans="1:4" ht="15" customHeight="1">
      <c r="A339" s="84"/>
      <c r="B339" s="84"/>
      <c r="C339" s="84"/>
      <c r="D339" s="84"/>
    </row>
    <row r="340" spans="1:4" ht="15" customHeight="1">
      <c r="A340" s="84"/>
      <c r="B340" s="84"/>
      <c r="C340" s="84"/>
      <c r="D340" s="84"/>
    </row>
    <row r="341" spans="1:4" ht="15" customHeight="1">
      <c r="A341" s="84"/>
      <c r="B341" s="84"/>
      <c r="C341" s="84"/>
      <c r="D341" s="84"/>
    </row>
    <row r="342" spans="1:4" ht="15" customHeight="1">
      <c r="A342" s="84"/>
      <c r="B342" s="84"/>
      <c r="C342" s="84"/>
      <c r="D342" s="84"/>
    </row>
    <row r="343" spans="1:4" ht="15" customHeight="1">
      <c r="A343" s="84"/>
      <c r="B343" s="84"/>
      <c r="C343" s="84"/>
      <c r="D343" s="84"/>
    </row>
    <row r="344" spans="1:4" ht="15" customHeight="1">
      <c r="A344" s="84"/>
      <c r="B344" s="84"/>
      <c r="C344" s="84"/>
      <c r="D344" s="84"/>
    </row>
    <row r="345" spans="1:4" ht="15" customHeight="1">
      <c r="A345" s="84"/>
      <c r="B345" s="84"/>
      <c r="C345" s="84"/>
      <c r="D345" s="84"/>
    </row>
    <row r="346" spans="1:4" ht="15" customHeight="1">
      <c r="A346" s="84"/>
      <c r="B346" s="84"/>
      <c r="C346" s="84"/>
      <c r="D346" s="84"/>
    </row>
    <row r="347" spans="1:4" ht="15" customHeight="1">
      <c r="A347" s="84"/>
      <c r="B347" s="84"/>
      <c r="C347" s="84"/>
      <c r="D347" s="84"/>
    </row>
    <row r="348" spans="1:4" ht="15" customHeight="1">
      <c r="A348" s="84"/>
      <c r="B348" s="84"/>
      <c r="C348" s="84"/>
      <c r="D348" s="84"/>
    </row>
    <row r="349" spans="1:4" ht="15" customHeight="1">
      <c r="A349" s="84"/>
      <c r="B349" s="84"/>
      <c r="C349" s="84"/>
      <c r="D349" s="84"/>
    </row>
    <row r="350" spans="1:4" ht="15" customHeight="1">
      <c r="A350" s="84"/>
      <c r="B350" s="84"/>
      <c r="C350" s="84"/>
      <c r="D350" s="84"/>
    </row>
    <row r="351" spans="1:4" ht="15" customHeight="1">
      <c r="A351" s="84"/>
      <c r="B351" s="84"/>
      <c r="C351" s="84"/>
      <c r="D351" s="84"/>
    </row>
    <row r="352" spans="1:4" ht="15" customHeight="1">
      <c r="A352" s="84"/>
      <c r="B352" s="84"/>
      <c r="C352" s="84"/>
      <c r="D352" s="84"/>
    </row>
    <row r="353" spans="1:4" ht="15" customHeight="1">
      <c r="A353" s="84"/>
      <c r="B353" s="84"/>
      <c r="C353" s="84"/>
      <c r="D353" s="84"/>
    </row>
    <row r="354" spans="1:4" ht="15" customHeight="1">
      <c r="A354" s="84"/>
      <c r="B354" s="84"/>
      <c r="C354" s="84"/>
      <c r="D354" s="84"/>
    </row>
    <row r="355" spans="1:4" ht="15" customHeight="1">
      <c r="A355" s="84"/>
      <c r="B355" s="84"/>
      <c r="C355" s="84"/>
      <c r="D355" s="84"/>
    </row>
    <row r="356" spans="1:4" ht="15" customHeight="1">
      <c r="A356" s="84"/>
      <c r="B356" s="84"/>
      <c r="C356" s="84"/>
      <c r="D356" s="84"/>
    </row>
    <row r="357" spans="1:4" ht="15" customHeight="1">
      <c r="A357" s="84"/>
      <c r="B357" s="84"/>
      <c r="C357" s="84"/>
      <c r="D357" s="84"/>
    </row>
    <row r="358" spans="1:4" ht="15" customHeight="1">
      <c r="A358" s="84"/>
      <c r="B358" s="84"/>
      <c r="C358" s="84"/>
      <c r="D358" s="84"/>
    </row>
    <row r="359" spans="1:4" ht="15" customHeight="1">
      <c r="A359" s="84"/>
      <c r="B359" s="84"/>
      <c r="C359" s="84"/>
      <c r="D359" s="84"/>
    </row>
    <row r="360" spans="1:4" ht="15" customHeight="1">
      <c r="A360" s="84"/>
      <c r="B360" s="84"/>
      <c r="C360" s="84"/>
      <c r="D360" s="84"/>
    </row>
    <row r="361" spans="1:4" ht="15" customHeight="1">
      <c r="A361" s="84"/>
      <c r="B361" s="84"/>
      <c r="C361" s="84"/>
      <c r="D361" s="84"/>
    </row>
    <row r="362" spans="1:4" ht="15" customHeight="1">
      <c r="A362" s="84"/>
      <c r="B362" s="84"/>
      <c r="C362" s="84"/>
      <c r="D362" s="84"/>
    </row>
    <row r="363" spans="1:4" ht="15" customHeight="1">
      <c r="A363" s="84"/>
      <c r="B363" s="84"/>
      <c r="C363" s="84"/>
      <c r="D363" s="84"/>
    </row>
    <row r="364" spans="1:4" ht="15" customHeight="1">
      <c r="A364" s="84"/>
      <c r="B364" s="84"/>
      <c r="C364" s="84"/>
      <c r="D364" s="84"/>
    </row>
    <row r="365" spans="1:4" ht="15" customHeight="1">
      <c r="A365" s="84"/>
      <c r="B365" s="84"/>
      <c r="C365" s="84"/>
      <c r="D365" s="84"/>
    </row>
    <row r="366" spans="1:4" ht="15" customHeight="1">
      <c r="A366" s="84"/>
      <c r="B366" s="84"/>
      <c r="C366" s="84"/>
      <c r="D366" s="84"/>
    </row>
    <row r="367" spans="1:4" ht="15" customHeight="1">
      <c r="A367" s="84"/>
      <c r="B367" s="84"/>
      <c r="C367" s="84"/>
      <c r="D367" s="84"/>
    </row>
    <row r="368" spans="1:4" ht="15" customHeight="1">
      <c r="A368" s="84"/>
      <c r="B368" s="84"/>
      <c r="C368" s="84"/>
      <c r="D368" s="84"/>
    </row>
    <row r="369" spans="1:4" ht="15" customHeight="1">
      <c r="A369" s="84"/>
      <c r="B369" s="84"/>
      <c r="C369" s="84"/>
      <c r="D369" s="84"/>
    </row>
    <row r="370" spans="1:4" ht="15" customHeight="1">
      <c r="A370" s="84"/>
      <c r="B370" s="84"/>
      <c r="C370" s="84"/>
      <c r="D370" s="84"/>
    </row>
    <row r="371" spans="1:4" ht="15" customHeight="1">
      <c r="A371" s="84"/>
      <c r="B371" s="84"/>
      <c r="C371" s="84"/>
      <c r="D371" s="84"/>
    </row>
    <row r="372" spans="1:4" ht="15" customHeight="1">
      <c r="A372" s="84"/>
      <c r="B372" s="84"/>
      <c r="C372" s="84"/>
      <c r="D372" s="84"/>
    </row>
    <row r="373" spans="1:4" ht="15" customHeight="1">
      <c r="A373" s="84"/>
      <c r="B373" s="84"/>
      <c r="C373" s="84"/>
      <c r="D373" s="84"/>
    </row>
    <row r="374" spans="1:4" ht="15" customHeight="1">
      <c r="A374" s="84"/>
      <c r="B374" s="84"/>
      <c r="C374" s="84"/>
      <c r="D374" s="84"/>
    </row>
    <row r="375" spans="1:4" ht="15" customHeight="1">
      <c r="A375" s="84"/>
      <c r="B375" s="84"/>
      <c r="C375" s="84"/>
      <c r="D375" s="84"/>
    </row>
    <row r="376" spans="1:4" ht="15" customHeight="1">
      <c r="A376" s="84"/>
      <c r="B376" s="84"/>
      <c r="C376" s="84"/>
      <c r="D376" s="84"/>
    </row>
    <row r="377" spans="1:4" ht="15" customHeight="1">
      <c r="A377" s="84"/>
      <c r="B377" s="84"/>
      <c r="C377" s="84"/>
      <c r="D377" s="84"/>
    </row>
    <row r="378" spans="1:4" ht="15" customHeight="1">
      <c r="A378" s="84"/>
      <c r="B378" s="84"/>
      <c r="C378" s="84"/>
      <c r="D378" s="84"/>
    </row>
    <row r="379" spans="1:4" ht="15" customHeight="1">
      <c r="A379" s="84"/>
      <c r="B379" s="84"/>
      <c r="C379" s="84"/>
      <c r="D379" s="84"/>
    </row>
    <row r="380" spans="1:4" ht="15" customHeight="1">
      <c r="A380" s="84"/>
      <c r="B380" s="84"/>
      <c r="C380" s="84"/>
      <c r="D380" s="84"/>
    </row>
    <row r="381" spans="1:4" ht="15" customHeight="1">
      <c r="A381" s="84"/>
      <c r="B381" s="84"/>
      <c r="C381" s="84"/>
      <c r="D381" s="84"/>
    </row>
    <row r="382" spans="1:4" ht="15" customHeight="1">
      <c r="A382" s="84"/>
      <c r="B382" s="84"/>
      <c r="C382" s="84"/>
      <c r="D382" s="84"/>
    </row>
    <row r="383" spans="1:4" ht="15" customHeight="1">
      <c r="A383" s="84"/>
      <c r="B383" s="84"/>
      <c r="C383" s="84"/>
      <c r="D383" s="84"/>
    </row>
    <row r="384" spans="1:4" ht="15" customHeight="1">
      <c r="A384" s="84"/>
      <c r="B384" s="84"/>
      <c r="C384" s="84"/>
      <c r="D384" s="84"/>
    </row>
    <row r="385" spans="1:4" ht="15" customHeight="1">
      <c r="A385" s="84"/>
      <c r="B385" s="84"/>
      <c r="C385" s="84"/>
      <c r="D385" s="84"/>
    </row>
    <row r="386" spans="1:4" ht="15" customHeight="1">
      <c r="A386" s="84"/>
      <c r="B386" s="84"/>
      <c r="C386" s="84"/>
      <c r="D386" s="84"/>
    </row>
    <row r="387" spans="1:4" ht="15" customHeight="1">
      <c r="A387" s="84"/>
      <c r="B387" s="84"/>
      <c r="C387" s="84"/>
      <c r="D387" s="84"/>
    </row>
    <row r="388" spans="1:4" ht="15" customHeight="1">
      <c r="A388" s="84"/>
      <c r="B388" s="84"/>
      <c r="C388" s="84"/>
      <c r="D388" s="84"/>
    </row>
    <row r="389" spans="1:4" ht="15" customHeight="1">
      <c r="A389" s="84"/>
      <c r="B389" s="84"/>
      <c r="C389" s="84"/>
      <c r="D389" s="84"/>
    </row>
    <row r="390" spans="1:4" ht="15" customHeight="1">
      <c r="A390" s="84"/>
      <c r="B390" s="84"/>
      <c r="C390" s="84"/>
      <c r="D390" s="84"/>
    </row>
    <row r="391" spans="1:4" ht="15" customHeight="1">
      <c r="A391" s="84"/>
      <c r="B391" s="84"/>
      <c r="C391" s="84"/>
      <c r="D391" s="84"/>
    </row>
    <row r="392" spans="1:4" ht="15" customHeight="1">
      <c r="A392" s="84"/>
      <c r="B392" s="84"/>
      <c r="C392" s="84"/>
      <c r="D392" s="84"/>
    </row>
    <row r="393" spans="1:4" ht="15" customHeight="1">
      <c r="A393" s="84"/>
      <c r="B393" s="84"/>
      <c r="C393" s="84"/>
      <c r="D393" s="84"/>
    </row>
    <row r="394" spans="1:4" ht="15" customHeight="1">
      <c r="A394" s="84"/>
      <c r="B394" s="84"/>
      <c r="C394" s="84"/>
      <c r="D394" s="84"/>
    </row>
    <row r="395" spans="1:4" ht="15" customHeight="1">
      <c r="A395" s="84"/>
      <c r="B395" s="84"/>
      <c r="C395" s="84"/>
      <c r="D395" s="84"/>
    </row>
    <row r="396" spans="1:4" ht="15" customHeight="1">
      <c r="A396" s="84"/>
      <c r="B396" s="84"/>
      <c r="C396" s="84"/>
      <c r="D396" s="84"/>
    </row>
    <row r="397" spans="1:4" ht="15" customHeight="1">
      <c r="A397" s="84"/>
      <c r="B397" s="84"/>
      <c r="C397" s="84"/>
      <c r="D397" s="84"/>
    </row>
    <row r="398" spans="1:4" ht="15" customHeight="1">
      <c r="A398" s="84"/>
      <c r="B398" s="84"/>
      <c r="C398" s="84"/>
      <c r="D398" s="84"/>
    </row>
    <row r="399" spans="1:4" ht="15" customHeight="1">
      <c r="A399" s="84"/>
      <c r="B399" s="84"/>
      <c r="C399" s="84"/>
      <c r="D399" s="84"/>
    </row>
    <row r="400" spans="1:4" ht="15" customHeight="1">
      <c r="A400" s="84"/>
      <c r="B400" s="84"/>
      <c r="C400" s="84"/>
      <c r="D400" s="84"/>
    </row>
    <row r="401" spans="1:4" ht="15" customHeight="1">
      <c r="A401" s="84"/>
      <c r="B401" s="84"/>
      <c r="C401" s="84"/>
      <c r="D401" s="84"/>
    </row>
    <row r="402" spans="1:4" ht="15" customHeight="1">
      <c r="A402" s="84"/>
      <c r="B402" s="84"/>
      <c r="C402" s="84"/>
      <c r="D402" s="84"/>
    </row>
    <row r="403" spans="1:4" ht="15" customHeight="1">
      <c r="A403" s="84"/>
      <c r="B403" s="84"/>
      <c r="C403" s="84"/>
      <c r="D403" s="84"/>
    </row>
    <row r="404" spans="1:4" ht="15" customHeight="1">
      <c r="A404" s="84"/>
      <c r="B404" s="84"/>
      <c r="C404" s="84"/>
      <c r="D404" s="84"/>
    </row>
    <row r="405" spans="1:4" ht="15" customHeight="1">
      <c r="A405" s="84"/>
      <c r="B405" s="84"/>
      <c r="C405" s="84"/>
      <c r="D405" s="84"/>
    </row>
    <row r="406" spans="1:4" ht="15" customHeight="1">
      <c r="A406" s="84"/>
      <c r="B406" s="84"/>
      <c r="C406" s="84"/>
      <c r="D406" s="84"/>
    </row>
    <row r="407" spans="1:4" ht="15" customHeight="1">
      <c r="A407" s="84"/>
      <c r="B407" s="84"/>
      <c r="C407" s="84"/>
      <c r="D407" s="84"/>
    </row>
    <row r="408" spans="1:4" ht="15" customHeight="1">
      <c r="A408" s="84"/>
      <c r="B408" s="84"/>
      <c r="C408" s="84"/>
      <c r="D408" s="84"/>
    </row>
    <row r="409" spans="1:4" ht="15" customHeight="1">
      <c r="A409" s="84"/>
      <c r="B409" s="84"/>
      <c r="C409" s="84"/>
      <c r="D409" s="84"/>
    </row>
    <row r="410" spans="1:4" ht="15" customHeight="1">
      <c r="A410" s="84"/>
      <c r="B410" s="84"/>
      <c r="C410" s="84"/>
      <c r="D410" s="84"/>
    </row>
    <row r="411" spans="1:4" ht="15" customHeight="1">
      <c r="A411" s="84"/>
      <c r="B411" s="84"/>
      <c r="C411" s="84"/>
      <c r="D411" s="84"/>
    </row>
    <row r="412" spans="1:4" ht="15" customHeight="1">
      <c r="A412" s="84"/>
      <c r="B412" s="84"/>
      <c r="C412" s="84"/>
      <c r="D412" s="84"/>
    </row>
    <row r="413" spans="1:4" ht="15" customHeight="1">
      <c r="A413" s="84"/>
      <c r="B413" s="84"/>
      <c r="C413" s="84"/>
      <c r="D413" s="84"/>
    </row>
    <row r="414" spans="1:4" ht="15" customHeight="1">
      <c r="A414" s="84"/>
      <c r="B414" s="84"/>
      <c r="C414" s="84"/>
      <c r="D414" s="84"/>
    </row>
    <row r="415" spans="1:4" ht="15" customHeight="1">
      <c r="A415" s="84"/>
      <c r="B415" s="84"/>
      <c r="C415" s="84"/>
      <c r="D415" s="84"/>
    </row>
    <row r="416" spans="1:4" ht="15" customHeight="1">
      <c r="A416" s="84"/>
      <c r="B416" s="84"/>
      <c r="C416" s="84"/>
      <c r="D416" s="84"/>
    </row>
    <row r="417" spans="1:4" ht="15" customHeight="1">
      <c r="A417" s="84"/>
      <c r="B417" s="84"/>
      <c r="C417" s="84"/>
      <c r="D417" s="84"/>
    </row>
    <row r="418" spans="1:4" ht="15" customHeight="1">
      <c r="A418" s="84"/>
      <c r="B418" s="84"/>
      <c r="C418" s="84"/>
      <c r="D418" s="84"/>
    </row>
    <row r="419" spans="1:4" ht="15" customHeight="1">
      <c r="A419" s="84"/>
      <c r="B419" s="84"/>
      <c r="C419" s="84"/>
      <c r="D419" s="84"/>
    </row>
    <row r="420" spans="1:4" ht="15" customHeight="1">
      <c r="A420" s="84"/>
      <c r="B420" s="84"/>
      <c r="C420" s="84"/>
      <c r="D420" s="84"/>
    </row>
    <row r="421" spans="1:4" ht="15" customHeight="1">
      <c r="A421" s="84"/>
      <c r="B421" s="84"/>
      <c r="C421" s="84"/>
      <c r="D421" s="84"/>
    </row>
    <row r="422" spans="1:4" ht="15" customHeight="1">
      <c r="A422" s="84"/>
      <c r="B422" s="84"/>
      <c r="C422" s="84"/>
      <c r="D422" s="84"/>
    </row>
    <row r="423" spans="1:4" ht="15" customHeight="1">
      <c r="A423" s="84"/>
      <c r="B423" s="84"/>
      <c r="C423" s="84"/>
      <c r="D423" s="84"/>
    </row>
    <row r="424" spans="1:4" ht="15" customHeight="1">
      <c r="A424" s="84"/>
      <c r="B424" s="84"/>
      <c r="C424" s="84"/>
      <c r="D424" s="84"/>
    </row>
    <row r="425" spans="1:4" ht="15" customHeight="1">
      <c r="A425" s="84"/>
      <c r="B425" s="84"/>
      <c r="C425" s="84"/>
      <c r="D425" s="84"/>
    </row>
    <row r="426" spans="1:4" ht="15" customHeight="1">
      <c r="A426" s="84"/>
      <c r="B426" s="84"/>
      <c r="C426" s="84"/>
      <c r="D426" s="84"/>
    </row>
    <row r="427" spans="1:4" ht="15" customHeight="1">
      <c r="A427" s="84"/>
      <c r="B427" s="84"/>
      <c r="C427" s="84"/>
      <c r="D427" s="84"/>
    </row>
    <row r="428" spans="1:4" ht="15" customHeight="1">
      <c r="A428" s="84"/>
      <c r="B428" s="84"/>
      <c r="C428" s="84"/>
      <c r="D428" s="84"/>
    </row>
    <row r="429" spans="1:4" ht="15" customHeight="1">
      <c r="A429" s="84"/>
      <c r="B429" s="84"/>
      <c r="C429" s="84"/>
      <c r="D429" s="84"/>
    </row>
    <row r="430" spans="1:4" ht="15" customHeight="1">
      <c r="A430" s="84"/>
      <c r="B430" s="84"/>
      <c r="C430" s="84"/>
      <c r="D430" s="84"/>
    </row>
    <row r="431" spans="1:4" ht="15" customHeight="1">
      <c r="A431" s="84"/>
      <c r="B431" s="84"/>
      <c r="C431" s="84"/>
      <c r="D431" s="84"/>
    </row>
    <row r="432" spans="1:4" ht="15" customHeight="1">
      <c r="A432" s="84"/>
      <c r="B432" s="84"/>
      <c r="C432" s="84"/>
      <c r="D432" s="84"/>
    </row>
    <row r="433" spans="1:4" ht="15" customHeight="1">
      <c r="A433" s="84"/>
      <c r="B433" s="84"/>
      <c r="C433" s="84"/>
      <c r="D433" s="84"/>
    </row>
    <row r="434" spans="1:4" ht="15" customHeight="1">
      <c r="A434" s="84"/>
      <c r="B434" s="84"/>
      <c r="C434" s="84"/>
      <c r="D434" s="84"/>
    </row>
    <row r="435" spans="1:4" ht="15" customHeight="1">
      <c r="A435" s="84"/>
      <c r="B435" s="84"/>
      <c r="C435" s="84"/>
      <c r="D435" s="84"/>
    </row>
    <row r="436" spans="1:4" ht="15" customHeight="1">
      <c r="A436" s="84"/>
      <c r="B436" s="84"/>
      <c r="C436" s="84"/>
      <c r="D436" s="84"/>
    </row>
    <row r="437" spans="1:4" ht="15" customHeight="1">
      <c r="A437" s="84"/>
      <c r="B437" s="84"/>
      <c r="C437" s="84"/>
      <c r="D437" s="84"/>
    </row>
    <row r="438" spans="1:4" ht="15" customHeight="1">
      <c r="A438" s="84"/>
      <c r="B438" s="84"/>
      <c r="C438" s="84"/>
      <c r="D438" s="84"/>
    </row>
    <row r="439" spans="1:4" ht="15" customHeight="1">
      <c r="A439" s="84"/>
      <c r="B439" s="84"/>
      <c r="C439" s="84"/>
      <c r="D439" s="84"/>
    </row>
    <row r="440" spans="1:4" ht="15" customHeight="1">
      <c r="A440" s="84"/>
      <c r="B440" s="84"/>
      <c r="C440" s="84"/>
      <c r="D440" s="84"/>
    </row>
    <row r="441" spans="1:4" ht="15" customHeight="1">
      <c r="A441" s="84"/>
      <c r="B441" s="84"/>
      <c r="C441" s="84"/>
      <c r="D441" s="84"/>
    </row>
    <row r="442" spans="1:4" ht="15" customHeight="1">
      <c r="A442" s="84"/>
      <c r="B442" s="84"/>
      <c r="C442" s="84"/>
      <c r="D442" s="84"/>
    </row>
    <row r="443" spans="1:4" ht="15" customHeight="1">
      <c r="A443" s="84"/>
      <c r="B443" s="84"/>
      <c r="C443" s="84"/>
      <c r="D443" s="84"/>
    </row>
    <row r="444" spans="1:4" ht="15" customHeight="1">
      <c r="A444" s="84"/>
      <c r="B444" s="84"/>
      <c r="C444" s="84"/>
      <c r="D444" s="84"/>
    </row>
    <row r="445" spans="1:4" ht="15" customHeight="1">
      <c r="A445" s="84"/>
      <c r="B445" s="84"/>
      <c r="C445" s="84"/>
      <c r="D445" s="84"/>
    </row>
    <row r="446" spans="1:4" ht="15" customHeight="1">
      <c r="A446" s="84"/>
      <c r="B446" s="84"/>
      <c r="C446" s="84"/>
      <c r="D446" s="84"/>
    </row>
    <row r="447" spans="1:4" ht="15" customHeight="1">
      <c r="A447" s="84"/>
      <c r="B447" s="84"/>
      <c r="C447" s="84"/>
      <c r="D447" s="84"/>
    </row>
    <row r="448" spans="1:4" ht="15" customHeight="1">
      <c r="A448" s="84"/>
      <c r="B448" s="84"/>
      <c r="C448" s="84"/>
      <c r="D448" s="84"/>
    </row>
    <row r="449" spans="1:4" ht="15" customHeight="1">
      <c r="A449" s="84"/>
      <c r="B449" s="84"/>
      <c r="C449" s="84"/>
      <c r="D449" s="84"/>
    </row>
    <row r="450" spans="1:4" ht="15" customHeight="1">
      <c r="A450" s="84"/>
      <c r="B450" s="84"/>
      <c r="C450" s="84"/>
      <c r="D450" s="84"/>
    </row>
    <row r="451" spans="1:4" ht="15" customHeight="1">
      <c r="A451" s="84"/>
      <c r="B451" s="84"/>
      <c r="C451" s="84"/>
      <c r="D451" s="84"/>
    </row>
    <row r="452" spans="1:4" ht="15" customHeight="1">
      <c r="A452" s="84"/>
      <c r="B452" s="84"/>
      <c r="C452" s="84"/>
      <c r="D452" s="84"/>
    </row>
    <row r="453" spans="1:4" ht="15" customHeight="1">
      <c r="A453" s="84"/>
      <c r="B453" s="84"/>
      <c r="C453" s="84"/>
      <c r="D453" s="84"/>
    </row>
    <row r="454" spans="1:4" ht="15" customHeight="1">
      <c r="A454" s="84"/>
      <c r="B454" s="84"/>
      <c r="C454" s="84"/>
      <c r="D454" s="84"/>
    </row>
    <row r="455" spans="1:4" ht="15" customHeight="1">
      <c r="A455" s="84"/>
      <c r="B455" s="84"/>
      <c r="C455" s="84"/>
      <c r="D455" s="84"/>
    </row>
    <row r="456" spans="1:4" ht="15" customHeight="1">
      <c r="A456" s="84"/>
      <c r="B456" s="84"/>
      <c r="C456" s="84"/>
      <c r="D456" s="84"/>
    </row>
    <row r="457" spans="1:4" ht="15" customHeight="1">
      <c r="A457" s="84"/>
      <c r="B457" s="84"/>
      <c r="C457" s="84"/>
      <c r="D457" s="84"/>
    </row>
    <row r="458" spans="1:4" ht="15" customHeight="1">
      <c r="A458" s="84"/>
      <c r="B458" s="84"/>
      <c r="C458" s="84"/>
      <c r="D458" s="84"/>
    </row>
    <row r="459" spans="1:4" ht="15" customHeight="1">
      <c r="A459" s="84"/>
      <c r="B459" s="84"/>
      <c r="C459" s="84"/>
      <c r="D459" s="84"/>
    </row>
    <row r="460" spans="1:4" ht="15" customHeight="1">
      <c r="A460" s="84"/>
      <c r="B460" s="84"/>
      <c r="C460" s="84"/>
      <c r="D460" s="84"/>
    </row>
    <row r="461" spans="1:4" ht="15" customHeight="1">
      <c r="A461" s="84"/>
      <c r="B461" s="84"/>
      <c r="C461" s="84"/>
      <c r="D461" s="84"/>
    </row>
    <row r="462" spans="1:4" ht="15" customHeight="1">
      <c r="A462" s="84"/>
      <c r="B462" s="84"/>
      <c r="C462" s="84"/>
      <c r="D462" s="84"/>
    </row>
    <row r="463" spans="1:4" ht="15" customHeight="1">
      <c r="A463" s="84"/>
      <c r="B463" s="84"/>
      <c r="C463" s="84"/>
      <c r="D463" s="84"/>
    </row>
    <row r="464" spans="1:4" ht="15" customHeight="1">
      <c r="A464" s="84"/>
      <c r="B464" s="84"/>
      <c r="C464" s="84"/>
      <c r="D464" s="84"/>
    </row>
    <row r="465" spans="1:4" ht="15" customHeight="1">
      <c r="A465" s="84"/>
      <c r="B465" s="84"/>
      <c r="C465" s="84"/>
      <c r="D465" s="84"/>
    </row>
    <row r="466" spans="1:4" ht="15" customHeight="1">
      <c r="A466" s="84"/>
      <c r="B466" s="84"/>
      <c r="C466" s="84"/>
      <c r="D466" s="84"/>
    </row>
    <row r="467" spans="1:4" ht="15" customHeight="1">
      <c r="A467" s="84"/>
      <c r="B467" s="84"/>
      <c r="C467" s="84"/>
      <c r="D467" s="84"/>
    </row>
    <row r="468" spans="1:4" ht="15" customHeight="1">
      <c r="A468" s="84"/>
      <c r="B468" s="84"/>
      <c r="C468" s="84"/>
      <c r="D468" s="84"/>
    </row>
    <row r="469" spans="1:4" ht="15" customHeight="1">
      <c r="A469" s="84"/>
      <c r="B469" s="84"/>
      <c r="C469" s="84"/>
      <c r="D469" s="84"/>
    </row>
    <row r="470" spans="1:4" ht="15" customHeight="1">
      <c r="A470" s="84"/>
      <c r="B470" s="84"/>
      <c r="C470" s="84"/>
      <c r="D470" s="84"/>
    </row>
    <row r="471" spans="1:4" ht="15" customHeight="1">
      <c r="A471" s="84"/>
      <c r="B471" s="84"/>
      <c r="C471" s="84"/>
      <c r="D471" s="84"/>
    </row>
    <row r="472" spans="1:4" ht="15" customHeight="1">
      <c r="A472" s="84"/>
      <c r="B472" s="84"/>
      <c r="C472" s="84"/>
      <c r="D472" s="84"/>
    </row>
    <row r="473" spans="1:4" ht="15" customHeight="1">
      <c r="A473" s="84"/>
      <c r="B473" s="84"/>
      <c r="C473" s="84"/>
      <c r="D473" s="84"/>
    </row>
    <row r="474" spans="1:4" ht="15" customHeight="1">
      <c r="A474" s="84"/>
      <c r="B474" s="84"/>
      <c r="C474" s="84"/>
      <c r="D474" s="84"/>
    </row>
    <row r="475" spans="1:4" ht="15" customHeight="1">
      <c r="A475" s="84"/>
      <c r="B475" s="84"/>
      <c r="C475" s="84"/>
      <c r="D475" s="84"/>
    </row>
    <row r="476" spans="1:4" ht="15" customHeight="1">
      <c r="A476" s="84"/>
      <c r="B476" s="84"/>
      <c r="C476" s="84"/>
      <c r="D476" s="84"/>
    </row>
    <row r="477" spans="1:4" ht="15" customHeight="1">
      <c r="A477" s="84"/>
      <c r="B477" s="84"/>
      <c r="C477" s="84"/>
      <c r="D477" s="84"/>
    </row>
    <row r="478" spans="1:4" ht="15" customHeight="1">
      <c r="A478" s="84"/>
      <c r="B478" s="84"/>
      <c r="C478" s="84"/>
      <c r="D478" s="84"/>
    </row>
    <row r="479" spans="1:4" ht="15" customHeight="1">
      <c r="A479" s="84"/>
      <c r="B479" s="84"/>
      <c r="C479" s="84"/>
      <c r="D479" s="84"/>
    </row>
    <row r="480" spans="1:4" ht="15" customHeight="1">
      <c r="A480" s="84"/>
      <c r="B480" s="84"/>
      <c r="C480" s="84"/>
      <c r="D480" s="84"/>
    </row>
    <row r="481" spans="1:4" ht="15" customHeight="1">
      <c r="A481" s="84"/>
      <c r="B481" s="84"/>
      <c r="C481" s="84"/>
      <c r="D481" s="84"/>
    </row>
    <row r="482" spans="1:4" ht="15" customHeight="1">
      <c r="A482" s="84"/>
      <c r="B482" s="84"/>
      <c r="C482" s="84"/>
      <c r="D482" s="84"/>
    </row>
    <row r="483" spans="1:4" ht="15" customHeight="1">
      <c r="A483" s="84"/>
      <c r="B483" s="84"/>
      <c r="C483" s="84"/>
      <c r="D483" s="84"/>
    </row>
    <row r="484" spans="1:4" ht="15" customHeight="1">
      <c r="A484" s="84"/>
      <c r="B484" s="84"/>
      <c r="C484" s="84"/>
      <c r="D484" s="84"/>
    </row>
    <row r="485" spans="1:4" ht="15" customHeight="1">
      <c r="A485" s="84"/>
      <c r="B485" s="84"/>
      <c r="C485" s="84"/>
      <c r="D485" s="84"/>
    </row>
    <row r="486" spans="1:4" ht="15" customHeight="1">
      <c r="A486" s="84"/>
      <c r="B486" s="84"/>
      <c r="C486" s="84"/>
      <c r="D486" s="84"/>
    </row>
    <row r="487" spans="1:4" ht="15" customHeight="1">
      <c r="A487" s="84"/>
      <c r="B487" s="84"/>
      <c r="C487" s="84"/>
      <c r="D487" s="84"/>
    </row>
    <row r="488" spans="1:4" ht="15" customHeight="1">
      <c r="A488" s="84"/>
      <c r="B488" s="84"/>
      <c r="C488" s="84"/>
      <c r="D488" s="84"/>
    </row>
    <row r="489" spans="1:4" ht="15" customHeight="1">
      <c r="A489" s="84"/>
      <c r="B489" s="84"/>
      <c r="C489" s="84"/>
      <c r="D489" s="84"/>
    </row>
    <row r="490" spans="1:4" ht="15" customHeight="1">
      <c r="A490" s="84"/>
      <c r="B490" s="84"/>
      <c r="C490" s="84"/>
      <c r="D490" s="84"/>
    </row>
    <row r="491" spans="1:4" ht="15" customHeight="1">
      <c r="A491" s="84"/>
      <c r="B491" s="84"/>
      <c r="C491" s="84"/>
      <c r="D491" s="84"/>
    </row>
    <row r="492" spans="1:4" ht="15" customHeight="1">
      <c r="A492" s="84"/>
      <c r="B492" s="84"/>
      <c r="C492" s="84"/>
      <c r="D492" s="84"/>
    </row>
    <row r="493" spans="1:4" ht="15" customHeight="1">
      <c r="A493" s="84"/>
      <c r="B493" s="84"/>
      <c r="C493" s="84"/>
      <c r="D493" s="84"/>
    </row>
    <row r="494" spans="1:4" ht="15" customHeight="1">
      <c r="A494" s="84"/>
      <c r="B494" s="84"/>
      <c r="C494" s="84"/>
      <c r="D494" s="84"/>
    </row>
    <row r="495" spans="1:4" ht="15" customHeight="1">
      <c r="A495" s="84"/>
      <c r="B495" s="84"/>
      <c r="C495" s="84"/>
      <c r="D495" s="84"/>
    </row>
    <row r="496" spans="1:4" ht="15" customHeight="1">
      <c r="A496" s="84"/>
      <c r="B496" s="84"/>
      <c r="C496" s="84"/>
      <c r="D496" s="84"/>
    </row>
    <row r="497" spans="1:4" ht="15" customHeight="1">
      <c r="A497" s="84"/>
      <c r="B497" s="84"/>
      <c r="C497" s="84"/>
      <c r="D497" s="84"/>
    </row>
    <row r="498" spans="1:4" ht="15" customHeight="1">
      <c r="A498" s="84"/>
      <c r="B498" s="84"/>
      <c r="C498" s="84"/>
      <c r="D498" s="84"/>
    </row>
    <row r="499" spans="1:4" ht="15" customHeight="1">
      <c r="A499" s="84"/>
      <c r="B499" s="84"/>
      <c r="C499" s="84"/>
      <c r="D499" s="84"/>
    </row>
    <row r="500" spans="1:4" ht="15" customHeight="1">
      <c r="A500" s="84"/>
      <c r="B500" s="84"/>
      <c r="C500" s="84"/>
      <c r="D500" s="84"/>
    </row>
    <row r="501" spans="1:4" ht="15" customHeight="1">
      <c r="A501" s="84"/>
      <c r="B501" s="84"/>
      <c r="C501" s="84"/>
      <c r="D501" s="84"/>
    </row>
    <row r="502" spans="1:4" ht="15" customHeight="1">
      <c r="A502" s="84"/>
      <c r="B502" s="84"/>
      <c r="C502" s="84"/>
      <c r="D502" s="84"/>
    </row>
    <row r="503" spans="1:4" ht="15" customHeight="1">
      <c r="A503" s="84"/>
      <c r="B503" s="84"/>
      <c r="C503" s="84"/>
      <c r="D503" s="84"/>
    </row>
    <row r="504" spans="1:4" ht="15" customHeight="1">
      <c r="A504" s="84"/>
      <c r="B504" s="84"/>
      <c r="C504" s="84"/>
      <c r="D504" s="84"/>
    </row>
    <row r="505" spans="1:4" ht="15" customHeight="1">
      <c r="A505" s="84"/>
      <c r="B505" s="84"/>
      <c r="C505" s="84"/>
      <c r="D505" s="84"/>
    </row>
    <row r="506" spans="1:4" ht="15" customHeight="1">
      <c r="A506" s="84"/>
      <c r="B506" s="84"/>
      <c r="C506" s="84"/>
      <c r="D506" s="84"/>
    </row>
    <row r="507" spans="1:4" ht="15" customHeight="1">
      <c r="A507" s="84"/>
      <c r="B507" s="84"/>
      <c r="C507" s="84"/>
      <c r="D507" s="84"/>
    </row>
    <row r="508" spans="1:4" ht="15" customHeight="1">
      <c r="A508" s="84"/>
      <c r="B508" s="84"/>
      <c r="C508" s="84"/>
      <c r="D508" s="84"/>
    </row>
    <row r="509" spans="1:4" ht="15" customHeight="1">
      <c r="A509" s="84"/>
      <c r="B509" s="84"/>
      <c r="C509" s="84"/>
      <c r="D509" s="84"/>
    </row>
    <row r="510" spans="1:4" ht="15" customHeight="1">
      <c r="A510" s="84"/>
      <c r="B510" s="84"/>
      <c r="C510" s="84"/>
      <c r="D510" s="84"/>
    </row>
    <row r="511" spans="1:4" ht="15" customHeight="1">
      <c r="A511" s="84"/>
      <c r="B511" s="84"/>
      <c r="C511" s="84"/>
      <c r="D511" s="84"/>
    </row>
    <row r="512" spans="1:4" ht="15" customHeight="1">
      <c r="A512" s="84"/>
      <c r="B512" s="84"/>
      <c r="C512" s="84"/>
      <c r="D512" s="84"/>
    </row>
    <row r="513" spans="1:4" ht="15" customHeight="1">
      <c r="A513" s="84"/>
      <c r="B513" s="84"/>
      <c r="C513" s="84"/>
      <c r="D513" s="84"/>
    </row>
    <row r="514" spans="1:4" ht="15" customHeight="1">
      <c r="A514" s="84"/>
      <c r="B514" s="84"/>
      <c r="C514" s="84"/>
      <c r="D514" s="84"/>
    </row>
    <row r="515" spans="1:4" ht="15" customHeight="1">
      <c r="A515" s="84"/>
      <c r="B515" s="84"/>
      <c r="C515" s="84"/>
      <c r="D515" s="84"/>
    </row>
    <row r="516" spans="1:4" ht="15" customHeight="1">
      <c r="A516" s="84"/>
      <c r="B516" s="84"/>
      <c r="C516" s="84"/>
      <c r="D516" s="84"/>
    </row>
    <row r="517" spans="1:4" ht="15" customHeight="1">
      <c r="A517" s="84"/>
      <c r="B517" s="84"/>
      <c r="C517" s="84"/>
      <c r="D517" s="84"/>
    </row>
    <row r="518" spans="1:4" ht="15" customHeight="1">
      <c r="A518" s="84"/>
      <c r="B518" s="84"/>
      <c r="C518" s="84"/>
      <c r="D518" s="84"/>
    </row>
    <row r="519" spans="1:4" ht="15" customHeight="1">
      <c r="A519" s="84"/>
      <c r="B519" s="84"/>
      <c r="C519" s="84"/>
      <c r="D519" s="84"/>
    </row>
    <row r="520" spans="1:4" ht="15" customHeight="1">
      <c r="A520" s="84"/>
      <c r="B520" s="84"/>
      <c r="C520" s="84"/>
      <c r="D520" s="84"/>
    </row>
    <row r="521" spans="1:4" ht="15" customHeight="1">
      <c r="A521" s="84"/>
      <c r="B521" s="84"/>
      <c r="C521" s="84"/>
      <c r="D521" s="84"/>
    </row>
    <row r="522" spans="1:4" ht="15" customHeight="1">
      <c r="A522" s="84"/>
      <c r="B522" s="84"/>
      <c r="C522" s="84"/>
      <c r="D522" s="84"/>
    </row>
    <row r="523" spans="1:4" ht="15" customHeight="1">
      <c r="A523" s="84"/>
      <c r="B523" s="84"/>
      <c r="C523" s="84"/>
      <c r="D523" s="84"/>
    </row>
    <row r="524" spans="1:4" ht="15" customHeight="1">
      <c r="A524" s="84"/>
      <c r="B524" s="84"/>
      <c r="C524" s="84"/>
      <c r="D524" s="84"/>
    </row>
    <row r="525" spans="1:4" ht="15" customHeight="1">
      <c r="A525" s="84"/>
      <c r="B525" s="84"/>
      <c r="C525" s="84"/>
      <c r="D525" s="84"/>
    </row>
    <row r="526" spans="1:4" ht="15" customHeight="1">
      <c r="A526" s="84"/>
      <c r="B526" s="84"/>
      <c r="C526" s="84"/>
      <c r="D526" s="84"/>
    </row>
    <row r="527" spans="1:4" ht="15" customHeight="1">
      <c r="A527" s="84"/>
      <c r="B527" s="84"/>
      <c r="C527" s="84"/>
      <c r="D527" s="84"/>
    </row>
    <row r="528" spans="1:4" ht="15" customHeight="1">
      <c r="A528" s="84"/>
      <c r="B528" s="84"/>
      <c r="C528" s="84"/>
      <c r="D528" s="84"/>
    </row>
    <row r="529" spans="1:4" ht="15" customHeight="1">
      <c r="A529" s="84"/>
      <c r="B529" s="84"/>
      <c r="C529" s="84"/>
      <c r="D529" s="84"/>
    </row>
    <row r="530" spans="1:4" ht="15" customHeight="1">
      <c r="A530" s="84"/>
      <c r="B530" s="84"/>
      <c r="C530" s="84"/>
      <c r="D530" s="84"/>
    </row>
    <row r="531" spans="1:4" ht="15" customHeight="1">
      <c r="A531" s="84"/>
      <c r="B531" s="84"/>
      <c r="C531" s="84"/>
      <c r="D531" s="84"/>
    </row>
    <row r="532" spans="1:4" ht="15" customHeight="1">
      <c r="A532" s="84"/>
      <c r="B532" s="84"/>
      <c r="C532" s="84"/>
      <c r="D532" s="84"/>
    </row>
    <row r="533" spans="1:4" ht="15" customHeight="1">
      <c r="A533" s="84"/>
      <c r="B533" s="84"/>
      <c r="C533" s="84"/>
      <c r="D533" s="84"/>
    </row>
    <row r="534" spans="1:4" ht="15" customHeight="1">
      <c r="A534" s="84"/>
      <c r="B534" s="84"/>
      <c r="C534" s="84"/>
      <c r="D534" s="84"/>
    </row>
    <row r="535" spans="1:4" ht="15" customHeight="1">
      <c r="A535" s="84"/>
      <c r="B535" s="84"/>
      <c r="C535" s="84"/>
      <c r="D535" s="84"/>
    </row>
    <row r="536" spans="1:4" ht="15" customHeight="1">
      <c r="A536" s="84"/>
      <c r="B536" s="84"/>
      <c r="C536" s="84"/>
      <c r="D536" s="84"/>
    </row>
    <row r="537" spans="1:4" ht="15" customHeight="1">
      <c r="A537" s="84"/>
      <c r="B537" s="84"/>
      <c r="C537" s="84"/>
      <c r="D537" s="84"/>
    </row>
    <row r="538" spans="1:4" ht="15" customHeight="1">
      <c r="A538" s="84"/>
      <c r="B538" s="84"/>
      <c r="C538" s="84"/>
      <c r="D538" s="84"/>
    </row>
    <row r="539" spans="1:4" ht="15" customHeight="1">
      <c r="A539" s="84"/>
      <c r="B539" s="84"/>
      <c r="C539" s="84"/>
      <c r="D539" s="84"/>
    </row>
    <row r="540" spans="1:4" ht="15" customHeight="1">
      <c r="A540" s="84"/>
      <c r="B540" s="84"/>
      <c r="C540" s="84"/>
      <c r="D540" s="84"/>
    </row>
    <row r="541" spans="1:4" ht="15" customHeight="1">
      <c r="A541" s="84"/>
      <c r="B541" s="84"/>
      <c r="C541" s="84"/>
      <c r="D541" s="84"/>
    </row>
    <row r="542" spans="1:4" ht="15" customHeight="1">
      <c r="A542" s="84"/>
      <c r="B542" s="84"/>
      <c r="C542" s="84"/>
      <c r="D542" s="84"/>
    </row>
    <row r="543" spans="1:4" ht="15" customHeight="1">
      <c r="A543" s="84"/>
      <c r="B543" s="84"/>
      <c r="C543" s="84"/>
      <c r="D543" s="84"/>
    </row>
    <row r="544" spans="1:4" ht="15" customHeight="1">
      <c r="A544" s="84"/>
      <c r="B544" s="84"/>
      <c r="C544" s="84"/>
      <c r="D544" s="84"/>
    </row>
    <row r="545" spans="1:4" ht="15" customHeight="1">
      <c r="A545" s="84"/>
      <c r="B545" s="84"/>
      <c r="C545" s="84"/>
      <c r="D545" s="84"/>
    </row>
    <row r="546" spans="1:4" ht="15" customHeight="1">
      <c r="A546" s="84"/>
      <c r="B546" s="84"/>
      <c r="C546" s="84"/>
      <c r="D546" s="84"/>
    </row>
    <row r="547" spans="1:4" ht="15" customHeight="1">
      <c r="A547" s="84"/>
      <c r="B547" s="84"/>
      <c r="C547" s="84"/>
      <c r="D547" s="84"/>
    </row>
    <row r="548" spans="1:4" ht="15" customHeight="1">
      <c r="A548" s="84"/>
      <c r="B548" s="84"/>
      <c r="C548" s="84"/>
      <c r="D548" s="84"/>
    </row>
    <row r="549" spans="1:4" ht="15" customHeight="1">
      <c r="A549" s="84"/>
      <c r="B549" s="84"/>
      <c r="C549" s="84"/>
      <c r="D549" s="84"/>
    </row>
    <row r="550" spans="1:4" ht="15" customHeight="1">
      <c r="A550" s="84"/>
      <c r="B550" s="84"/>
      <c r="C550" s="84"/>
      <c r="D550" s="84"/>
    </row>
    <row r="551" spans="1:4" ht="15" customHeight="1">
      <c r="A551" s="84"/>
      <c r="B551" s="84"/>
      <c r="C551" s="84"/>
      <c r="D551" s="84"/>
    </row>
    <row r="552" spans="1:4" ht="15" customHeight="1">
      <c r="A552" s="84"/>
      <c r="B552" s="84"/>
      <c r="C552" s="84"/>
      <c r="D552" s="84"/>
    </row>
    <row r="553" spans="1:4" ht="15" customHeight="1">
      <c r="A553" s="84"/>
      <c r="B553" s="84"/>
      <c r="C553" s="84"/>
      <c r="D553" s="84"/>
    </row>
    <row r="554" spans="1:4" ht="15" customHeight="1">
      <c r="A554" s="84"/>
      <c r="B554" s="84"/>
      <c r="C554" s="84"/>
      <c r="D554" s="84"/>
    </row>
    <row r="555" spans="1:4" ht="15" customHeight="1">
      <c r="A555" s="84"/>
      <c r="B555" s="84"/>
      <c r="C555" s="84"/>
      <c r="D555" s="84"/>
    </row>
    <row r="556" spans="1:4" ht="15" customHeight="1">
      <c r="A556" s="84"/>
      <c r="B556" s="84"/>
      <c r="C556" s="84"/>
      <c r="D556" s="84"/>
    </row>
    <row r="557" spans="1:4" ht="15" customHeight="1">
      <c r="A557" s="84"/>
      <c r="B557" s="84"/>
      <c r="C557" s="84"/>
      <c r="D557" s="84"/>
    </row>
    <row r="558" spans="1:4" ht="15" customHeight="1">
      <c r="A558" s="84"/>
      <c r="B558" s="84"/>
      <c r="C558" s="84"/>
      <c r="D558" s="84"/>
    </row>
    <row r="559" spans="1:4" ht="15" customHeight="1">
      <c r="A559" s="84"/>
      <c r="B559" s="84"/>
      <c r="C559" s="84"/>
      <c r="D559" s="84"/>
    </row>
    <row r="560" spans="1:4" ht="15" customHeight="1">
      <c r="A560" s="84"/>
      <c r="B560" s="84"/>
      <c r="C560" s="84"/>
      <c r="D560" s="84"/>
    </row>
    <row r="561" spans="1:4" ht="15" customHeight="1">
      <c r="A561" s="84"/>
      <c r="B561" s="84"/>
      <c r="C561" s="84"/>
      <c r="D561" s="84"/>
    </row>
    <row r="562" spans="1:4" ht="15" customHeight="1">
      <c r="A562" s="84"/>
      <c r="B562" s="84"/>
      <c r="C562" s="84"/>
      <c r="D562" s="84"/>
    </row>
    <row r="563" spans="1:4" ht="15" customHeight="1">
      <c r="A563" s="84"/>
      <c r="B563" s="84"/>
      <c r="C563" s="84"/>
      <c r="D563" s="84"/>
    </row>
    <row r="564" spans="1:4" ht="15" customHeight="1">
      <c r="A564" s="84"/>
      <c r="B564" s="84"/>
      <c r="C564" s="84"/>
      <c r="D564" s="84"/>
    </row>
    <row r="565" spans="1:4" ht="15" customHeight="1">
      <c r="A565" s="84"/>
      <c r="B565" s="84"/>
      <c r="C565" s="84"/>
      <c r="D565" s="84"/>
    </row>
    <row r="566" spans="1:4" ht="15" customHeight="1">
      <c r="A566" s="84"/>
      <c r="B566" s="84"/>
      <c r="C566" s="84"/>
      <c r="D566" s="84"/>
    </row>
    <row r="567" spans="1:4" ht="15" customHeight="1">
      <c r="A567" s="84"/>
      <c r="B567" s="84"/>
      <c r="C567" s="84"/>
      <c r="D567" s="84"/>
    </row>
    <row r="568" spans="1:4" ht="15" customHeight="1">
      <c r="A568" s="84"/>
      <c r="B568" s="84"/>
      <c r="C568" s="84"/>
      <c r="D568" s="84"/>
    </row>
    <row r="569" spans="1:4" ht="15" customHeight="1">
      <c r="A569" s="84"/>
      <c r="B569" s="84"/>
      <c r="C569" s="84"/>
      <c r="D569" s="84"/>
    </row>
    <row r="570" spans="1:4" ht="15" customHeight="1">
      <c r="A570" s="84"/>
      <c r="B570" s="84"/>
      <c r="C570" s="84"/>
      <c r="D570" s="84"/>
    </row>
    <row r="571" spans="1:4" ht="15" customHeight="1">
      <c r="A571" s="84"/>
      <c r="B571" s="84"/>
      <c r="C571" s="84"/>
      <c r="D571" s="84"/>
    </row>
    <row r="572" spans="1:4" ht="15" customHeight="1">
      <c r="A572" s="84"/>
      <c r="B572" s="84"/>
      <c r="C572" s="84"/>
      <c r="D572" s="84"/>
    </row>
    <row r="573" spans="1:4" ht="15" customHeight="1">
      <c r="A573" s="84"/>
      <c r="B573" s="84"/>
      <c r="C573" s="84"/>
      <c r="D573" s="84"/>
    </row>
    <row r="574" spans="1:4" ht="15" customHeight="1">
      <c r="A574" s="84"/>
      <c r="B574" s="84"/>
      <c r="C574" s="84"/>
      <c r="D574" s="84"/>
    </row>
    <row r="575" spans="1:4" ht="15" customHeight="1">
      <c r="A575" s="84"/>
      <c r="B575" s="84"/>
      <c r="C575" s="84"/>
      <c r="D575" s="84"/>
    </row>
    <row r="576" spans="1:4" ht="15" customHeight="1">
      <c r="A576" s="84"/>
      <c r="B576" s="84"/>
      <c r="C576" s="84"/>
      <c r="D576" s="84"/>
    </row>
    <row r="577" spans="1:4" ht="15" customHeight="1">
      <c r="A577" s="84"/>
      <c r="B577" s="84"/>
      <c r="C577" s="84"/>
      <c r="D577" s="84"/>
    </row>
    <row r="578" spans="1:4" ht="15" customHeight="1">
      <c r="A578" s="84"/>
      <c r="B578" s="84"/>
      <c r="C578" s="84"/>
      <c r="D578" s="84"/>
    </row>
    <row r="579" spans="1:4" ht="15" customHeight="1">
      <c r="A579" s="84"/>
      <c r="B579" s="84"/>
      <c r="C579" s="84"/>
      <c r="D579" s="84"/>
    </row>
    <row r="580" spans="1:4" ht="15" customHeight="1">
      <c r="A580" s="84"/>
      <c r="B580" s="84"/>
      <c r="C580" s="84"/>
      <c r="D580" s="84"/>
    </row>
    <row r="581" spans="1:4" ht="15" customHeight="1">
      <c r="A581" s="84"/>
      <c r="B581" s="84"/>
      <c r="C581" s="84"/>
      <c r="D581" s="84"/>
    </row>
    <row r="582" spans="1:4" ht="15" customHeight="1">
      <c r="A582" s="84"/>
      <c r="B582" s="84"/>
      <c r="C582" s="84"/>
      <c r="D582" s="84"/>
    </row>
    <row r="583" spans="1:4" ht="15" customHeight="1">
      <c r="A583" s="84"/>
      <c r="B583" s="84"/>
      <c r="C583" s="84"/>
      <c r="D583" s="84"/>
    </row>
    <row r="584" spans="1:4" ht="15" customHeight="1">
      <c r="A584" s="84"/>
      <c r="B584" s="84"/>
      <c r="C584" s="84"/>
      <c r="D584" s="84"/>
    </row>
    <row r="585" spans="1:4" ht="15" customHeight="1">
      <c r="A585" s="84"/>
      <c r="B585" s="84"/>
      <c r="C585" s="84"/>
      <c r="D585" s="84"/>
    </row>
    <row r="586" spans="1:4" ht="15" customHeight="1">
      <c r="A586" s="84"/>
      <c r="B586" s="84"/>
      <c r="C586" s="84"/>
      <c r="D586" s="84"/>
    </row>
    <row r="587" spans="1:4" ht="15" customHeight="1">
      <c r="A587" s="84"/>
      <c r="B587" s="84"/>
      <c r="C587" s="84"/>
      <c r="D587" s="84"/>
    </row>
    <row r="588" spans="1:4" ht="15" customHeight="1">
      <c r="A588" s="84"/>
      <c r="B588" s="84"/>
      <c r="C588" s="84"/>
      <c r="D588" s="84"/>
    </row>
    <row r="589" spans="1:4" ht="15" customHeight="1">
      <c r="A589" s="84"/>
      <c r="B589" s="84"/>
      <c r="C589" s="84"/>
      <c r="D589" s="84"/>
    </row>
    <row r="590" spans="1:4" ht="15" customHeight="1">
      <c r="A590" s="84"/>
      <c r="B590" s="84"/>
      <c r="C590" s="84"/>
      <c r="D590" s="84"/>
    </row>
    <row r="591" spans="1:4" ht="15" customHeight="1">
      <c r="A591" s="84"/>
      <c r="B591" s="84"/>
      <c r="C591" s="84"/>
      <c r="D591" s="84"/>
    </row>
    <row r="592" spans="1:4" ht="15" customHeight="1">
      <c r="A592" s="84"/>
      <c r="B592" s="84"/>
      <c r="C592" s="84"/>
      <c r="D592" s="84"/>
    </row>
    <row r="593" spans="1:4" ht="15" customHeight="1">
      <c r="A593" s="84"/>
      <c r="B593" s="84"/>
      <c r="C593" s="84"/>
      <c r="D593" s="84"/>
    </row>
    <row r="594" spans="1:4" ht="15" customHeight="1">
      <c r="A594" s="84"/>
      <c r="B594" s="84"/>
      <c r="C594" s="84"/>
      <c r="D594" s="84"/>
    </row>
    <row r="595" spans="1:4" ht="15" customHeight="1">
      <c r="A595" s="84"/>
      <c r="B595" s="84"/>
      <c r="C595" s="84"/>
      <c r="D595" s="84"/>
    </row>
    <row r="596" spans="1:4" ht="15" customHeight="1">
      <c r="A596" s="84"/>
      <c r="B596" s="84"/>
      <c r="C596" s="84"/>
      <c r="D596" s="84"/>
    </row>
    <row r="597" spans="1:4" ht="15" customHeight="1">
      <c r="A597" s="84"/>
      <c r="B597" s="84"/>
      <c r="C597" s="84"/>
      <c r="D597" s="84"/>
    </row>
    <row r="598" spans="1:4" ht="15" customHeight="1">
      <c r="A598" s="84"/>
      <c r="B598" s="84"/>
      <c r="C598" s="84"/>
      <c r="D598" s="84"/>
    </row>
    <row r="599" spans="1:4" ht="15" customHeight="1">
      <c r="A599" s="84"/>
      <c r="B599" s="84"/>
      <c r="C599" s="84"/>
      <c r="D599" s="84"/>
    </row>
    <row r="600" spans="1:4" ht="15" customHeight="1">
      <c r="A600" s="84"/>
      <c r="B600" s="84"/>
      <c r="C600" s="84"/>
      <c r="D600" s="84"/>
    </row>
    <row r="601" spans="1:4" ht="15" customHeight="1">
      <c r="A601" s="84"/>
      <c r="B601" s="84"/>
      <c r="C601" s="84"/>
      <c r="D601" s="84"/>
    </row>
    <row r="602" spans="1:4" ht="15" customHeight="1">
      <c r="A602" s="84"/>
      <c r="B602" s="84"/>
      <c r="C602" s="84"/>
      <c r="D602" s="84"/>
    </row>
    <row r="603" spans="1:4" ht="15" customHeight="1">
      <c r="A603" s="84"/>
      <c r="B603" s="84"/>
      <c r="C603" s="84"/>
      <c r="D603" s="84"/>
    </row>
    <row r="604" spans="1:4" ht="15" customHeight="1">
      <c r="A604" s="84"/>
      <c r="B604" s="84"/>
      <c r="C604" s="84"/>
      <c r="D604" s="84"/>
    </row>
    <row r="605" spans="1:4" ht="15" customHeight="1">
      <c r="A605" s="84"/>
      <c r="B605" s="84"/>
      <c r="C605" s="84"/>
      <c r="D605" s="84"/>
    </row>
    <row r="606" spans="1:4" ht="15" customHeight="1">
      <c r="A606" s="84"/>
      <c r="B606" s="84"/>
      <c r="C606" s="84"/>
      <c r="D606" s="84"/>
    </row>
    <row r="607" spans="1:4" ht="15" customHeight="1">
      <c r="A607" s="84"/>
      <c r="B607" s="84"/>
      <c r="C607" s="84"/>
      <c r="D607" s="84"/>
    </row>
    <row r="608" spans="1:4" ht="15" customHeight="1">
      <c r="A608" s="84"/>
      <c r="B608" s="84"/>
      <c r="C608" s="84"/>
      <c r="D608" s="84"/>
    </row>
    <row r="609" spans="1:4" ht="15" customHeight="1">
      <c r="A609" s="84"/>
      <c r="B609" s="84"/>
      <c r="C609" s="84"/>
      <c r="D609" s="84"/>
    </row>
    <row r="610" spans="1:4" ht="15" customHeight="1">
      <c r="A610" s="84"/>
      <c r="B610" s="84"/>
      <c r="C610" s="84"/>
      <c r="D610" s="84"/>
    </row>
    <row r="611" spans="1:4" ht="15" customHeight="1">
      <c r="A611" s="84"/>
      <c r="B611" s="84"/>
      <c r="C611" s="84"/>
      <c r="D611" s="84"/>
    </row>
    <row r="612" spans="1:4" ht="15" customHeight="1">
      <c r="A612" s="84"/>
      <c r="B612" s="84"/>
      <c r="C612" s="84"/>
      <c r="D612" s="84"/>
    </row>
    <row r="613" spans="1:4" ht="15" customHeight="1">
      <c r="A613" s="84"/>
      <c r="B613" s="84"/>
      <c r="C613" s="84"/>
      <c r="D613" s="84"/>
    </row>
    <row r="614" spans="1:4" ht="15" customHeight="1">
      <c r="A614" s="84"/>
      <c r="B614" s="84"/>
      <c r="C614" s="84"/>
      <c r="D614" s="84"/>
    </row>
    <row r="615" spans="1:4" ht="15" customHeight="1">
      <c r="A615" s="84"/>
      <c r="B615" s="84"/>
      <c r="C615" s="84"/>
      <c r="D615" s="84"/>
    </row>
    <row r="616" spans="1:4" ht="15" customHeight="1">
      <c r="A616" s="84"/>
      <c r="B616" s="84"/>
      <c r="C616" s="84"/>
      <c r="D616" s="84"/>
    </row>
    <row r="617" spans="1:4" ht="15" customHeight="1">
      <c r="A617" s="84"/>
      <c r="B617" s="84"/>
      <c r="C617" s="84"/>
      <c r="D617" s="84"/>
    </row>
    <row r="618" spans="1:4" ht="15" customHeight="1">
      <c r="A618" s="84"/>
      <c r="B618" s="84"/>
      <c r="C618" s="84"/>
      <c r="D618" s="84"/>
    </row>
    <row r="619" spans="1:4" ht="15" customHeight="1">
      <c r="A619" s="84"/>
      <c r="B619" s="84"/>
      <c r="C619" s="84"/>
      <c r="D619" s="84"/>
    </row>
    <row r="620" spans="1:4" ht="15" customHeight="1">
      <c r="A620" s="84"/>
      <c r="B620" s="84"/>
      <c r="C620" s="84"/>
      <c r="D620" s="84"/>
    </row>
    <row r="621" spans="1:4" ht="15" customHeight="1">
      <c r="A621" s="84"/>
      <c r="B621" s="84"/>
      <c r="C621" s="84"/>
      <c r="D621" s="84"/>
    </row>
    <row r="622" spans="1:4" ht="15" customHeight="1">
      <c r="A622" s="84"/>
      <c r="B622" s="84"/>
      <c r="C622" s="84"/>
      <c r="D622" s="84"/>
    </row>
    <row r="623" spans="1:4" ht="15" customHeight="1">
      <c r="A623" s="84"/>
      <c r="B623" s="84"/>
      <c r="C623" s="84"/>
      <c r="D623" s="84"/>
    </row>
    <row r="624" spans="1:4" ht="15" customHeight="1">
      <c r="A624" s="84"/>
      <c r="B624" s="84"/>
      <c r="C624" s="84"/>
      <c r="D624" s="84"/>
    </row>
    <row r="625" spans="1:4" ht="15" customHeight="1">
      <c r="A625" s="84"/>
      <c r="B625" s="84"/>
      <c r="C625" s="84"/>
      <c r="D625" s="84"/>
    </row>
    <row r="626" spans="1:4" ht="15" customHeight="1">
      <c r="A626" s="84"/>
      <c r="B626" s="84"/>
      <c r="C626" s="84"/>
      <c r="D626" s="84"/>
    </row>
    <row r="627" spans="1:4" ht="15" customHeight="1">
      <c r="A627" s="84"/>
      <c r="B627" s="84"/>
      <c r="C627" s="84"/>
      <c r="D627" s="84"/>
    </row>
    <row r="628" spans="1:4" ht="15" customHeight="1">
      <c r="A628" s="84"/>
      <c r="B628" s="84"/>
      <c r="C628" s="84"/>
      <c r="D628" s="84"/>
    </row>
    <row r="629" spans="1:4" ht="15" customHeight="1">
      <c r="A629" s="84"/>
      <c r="B629" s="84"/>
      <c r="C629" s="84"/>
      <c r="D629" s="84"/>
    </row>
    <row r="630" spans="1:4" ht="15" customHeight="1">
      <c r="A630" s="84"/>
      <c r="B630" s="84"/>
      <c r="C630" s="84"/>
      <c r="D630" s="84"/>
    </row>
    <row r="631" spans="1:4" ht="15" customHeight="1">
      <c r="A631" s="84"/>
      <c r="B631" s="84"/>
      <c r="C631" s="84"/>
      <c r="D631" s="84"/>
    </row>
    <row r="632" spans="1:4" ht="15" customHeight="1">
      <c r="A632" s="84"/>
      <c r="B632" s="84"/>
      <c r="C632" s="84"/>
      <c r="D632" s="84"/>
    </row>
    <row r="633" spans="1:4" ht="15" customHeight="1">
      <c r="A633" s="84"/>
      <c r="B633" s="84"/>
      <c r="C633" s="84"/>
      <c r="D633" s="84"/>
    </row>
    <row r="634" spans="1:4" ht="15" customHeight="1">
      <c r="A634" s="84"/>
      <c r="B634" s="84"/>
      <c r="C634" s="84"/>
      <c r="D634" s="84"/>
    </row>
    <row r="635" spans="1:4" ht="15" customHeight="1">
      <c r="A635" s="84"/>
      <c r="B635" s="84"/>
      <c r="C635" s="84"/>
      <c r="D635" s="84"/>
    </row>
    <row r="636" spans="1:4" ht="15" customHeight="1">
      <c r="A636" s="84"/>
      <c r="B636" s="84"/>
      <c r="C636" s="84"/>
      <c r="D636" s="84"/>
    </row>
    <row r="637" spans="1:4" ht="15" customHeight="1">
      <c r="A637" s="84"/>
      <c r="B637" s="84"/>
      <c r="C637" s="84"/>
      <c r="D637" s="84"/>
    </row>
    <row r="638" spans="1:4" ht="15" customHeight="1">
      <c r="A638" s="84"/>
      <c r="B638" s="84"/>
      <c r="C638" s="84"/>
      <c r="D638" s="84"/>
    </row>
    <row r="639" spans="1:4" ht="15" customHeight="1">
      <c r="A639" s="84"/>
      <c r="B639" s="84"/>
      <c r="C639" s="84"/>
      <c r="D639" s="84"/>
    </row>
    <row r="640" spans="1:4" ht="15" customHeight="1">
      <c r="A640" s="84"/>
      <c r="B640" s="84"/>
      <c r="C640" s="84"/>
      <c r="D640" s="84"/>
    </row>
    <row r="641" spans="1:4" ht="15" customHeight="1">
      <c r="A641" s="84"/>
      <c r="B641" s="84"/>
      <c r="C641" s="84"/>
      <c r="D641" s="84"/>
    </row>
    <row r="642" spans="1:4" ht="15" customHeight="1">
      <c r="A642" s="84"/>
      <c r="B642" s="84"/>
      <c r="C642" s="84"/>
      <c r="D642" s="84"/>
    </row>
    <row r="643" spans="1:4" ht="15" customHeight="1">
      <c r="A643" s="84"/>
      <c r="B643" s="84"/>
      <c r="C643" s="84"/>
      <c r="D643" s="84"/>
    </row>
    <row r="644" spans="1:4" ht="15" customHeight="1">
      <c r="A644" s="84"/>
      <c r="B644" s="84"/>
      <c r="C644" s="84"/>
      <c r="D644" s="84"/>
    </row>
    <row r="645" spans="1:4" ht="15" customHeight="1">
      <c r="A645" s="84"/>
      <c r="B645" s="84"/>
      <c r="C645" s="84"/>
      <c r="D645" s="84"/>
    </row>
    <row r="646" spans="1:4" ht="15" customHeight="1">
      <c r="A646" s="84"/>
      <c r="B646" s="84"/>
      <c r="C646" s="84"/>
      <c r="D646" s="84"/>
    </row>
    <row r="647" spans="1:4" ht="15" customHeight="1">
      <c r="A647" s="84"/>
      <c r="B647" s="84"/>
      <c r="C647" s="84"/>
      <c r="D647" s="84"/>
    </row>
    <row r="648" spans="1:4" ht="15" customHeight="1">
      <c r="A648" s="84"/>
      <c r="B648" s="84"/>
      <c r="C648" s="84"/>
      <c r="D648" s="84"/>
    </row>
    <row r="649" spans="1:4" ht="15" customHeight="1">
      <c r="A649" s="84"/>
      <c r="B649" s="84"/>
      <c r="C649" s="84"/>
      <c r="D649" s="84"/>
    </row>
    <row r="650" spans="1:4" ht="15" customHeight="1">
      <c r="A650" s="84"/>
      <c r="B650" s="84"/>
      <c r="C650" s="84"/>
      <c r="D650" s="84"/>
    </row>
    <row r="651" spans="1:4" ht="15" customHeight="1">
      <c r="A651" s="84"/>
      <c r="B651" s="84"/>
      <c r="C651" s="84"/>
      <c r="D651" s="84"/>
    </row>
    <row r="652" spans="1:4" ht="15" customHeight="1">
      <c r="A652" s="84"/>
      <c r="B652" s="84"/>
      <c r="C652" s="84"/>
      <c r="D652" s="84"/>
    </row>
    <row r="653" spans="1:4" ht="15" customHeight="1">
      <c r="A653" s="84"/>
      <c r="B653" s="84"/>
      <c r="C653" s="84"/>
      <c r="D653" s="84"/>
    </row>
    <row r="654" spans="1:4" ht="15" customHeight="1">
      <c r="A654" s="84"/>
      <c r="B654" s="84"/>
      <c r="C654" s="84"/>
      <c r="D654" s="84"/>
    </row>
    <row r="655" spans="1:4" ht="15" customHeight="1">
      <c r="A655" s="84"/>
      <c r="B655" s="84"/>
      <c r="C655" s="84"/>
      <c r="D655" s="84"/>
    </row>
    <row r="656" spans="1:4" ht="15" customHeight="1">
      <c r="A656" s="84"/>
      <c r="B656" s="84"/>
      <c r="C656" s="84"/>
      <c r="D656" s="84"/>
    </row>
    <row r="657" spans="1:4" ht="15" customHeight="1">
      <c r="A657" s="84"/>
      <c r="B657" s="84"/>
      <c r="C657" s="84"/>
      <c r="D657" s="84"/>
    </row>
    <row r="658" spans="1:4" ht="15" customHeight="1">
      <c r="A658" s="84"/>
      <c r="B658" s="84"/>
      <c r="C658" s="84"/>
      <c r="D658" s="84"/>
    </row>
    <row r="659" spans="1:4" ht="15" customHeight="1">
      <c r="A659" s="84"/>
      <c r="B659" s="84"/>
      <c r="C659" s="84"/>
      <c r="D659" s="84"/>
    </row>
    <row r="660" spans="1:4" ht="15" customHeight="1">
      <c r="A660" s="84"/>
      <c r="B660" s="84"/>
      <c r="C660" s="84"/>
      <c r="D660" s="84"/>
    </row>
    <row r="661" spans="1:4" ht="15" customHeight="1">
      <c r="A661" s="84"/>
      <c r="B661" s="84"/>
      <c r="C661" s="84"/>
      <c r="D661" s="84"/>
    </row>
    <row r="662" spans="1:4" ht="15" customHeight="1">
      <c r="A662" s="84"/>
      <c r="B662" s="84"/>
      <c r="C662" s="84"/>
      <c r="D662" s="84"/>
    </row>
    <row r="663" spans="1:4" ht="15" customHeight="1">
      <c r="A663" s="84"/>
      <c r="B663" s="84"/>
      <c r="C663" s="84"/>
      <c r="D663" s="84"/>
    </row>
    <row r="664" spans="1:4" ht="15" customHeight="1">
      <c r="A664" s="84"/>
      <c r="B664" s="84"/>
      <c r="C664" s="84"/>
      <c r="D664" s="84"/>
    </row>
    <row r="665" spans="1:4" ht="15" customHeight="1">
      <c r="A665" s="84"/>
      <c r="B665" s="84"/>
      <c r="C665" s="84"/>
      <c r="D665" s="84"/>
    </row>
    <row r="666" spans="1:4" ht="15" customHeight="1">
      <c r="A666" s="84"/>
      <c r="B666" s="84"/>
      <c r="C666" s="84"/>
      <c r="D666" s="84"/>
    </row>
    <row r="667" spans="1:4" ht="15" customHeight="1">
      <c r="A667" s="84"/>
      <c r="B667" s="84"/>
      <c r="C667" s="84"/>
      <c r="D667" s="84"/>
    </row>
    <row r="668" spans="1:4" ht="15" customHeight="1">
      <c r="A668" s="84"/>
      <c r="B668" s="84"/>
      <c r="C668" s="84"/>
      <c r="D668" s="84"/>
    </row>
    <row r="669" spans="1:4" ht="15" customHeight="1">
      <c r="A669" s="84"/>
      <c r="B669" s="84"/>
      <c r="C669" s="84"/>
      <c r="D669" s="84"/>
    </row>
    <row r="670" spans="1:4" ht="15" customHeight="1">
      <c r="A670" s="84"/>
      <c r="B670" s="84"/>
      <c r="C670" s="84"/>
      <c r="D670" s="84"/>
    </row>
    <row r="671" spans="1:4" ht="15" customHeight="1">
      <c r="A671" s="84"/>
      <c r="B671" s="84"/>
      <c r="C671" s="84"/>
      <c r="D671" s="84"/>
    </row>
    <row r="672" spans="1:4" ht="15" customHeight="1">
      <c r="A672" s="84"/>
      <c r="B672" s="84"/>
      <c r="C672" s="84"/>
      <c r="D672" s="84"/>
    </row>
    <row r="673" spans="1:4" ht="15" customHeight="1">
      <c r="A673" s="84"/>
      <c r="B673" s="84"/>
      <c r="C673" s="84"/>
      <c r="D673" s="84"/>
    </row>
    <row r="674" spans="1:4" ht="15" customHeight="1">
      <c r="A674" s="84"/>
      <c r="B674" s="84"/>
      <c r="C674" s="84"/>
      <c r="D674" s="84"/>
    </row>
    <row r="675" spans="1:4" ht="15" customHeight="1">
      <c r="A675" s="84"/>
      <c r="B675" s="84"/>
      <c r="C675" s="84"/>
      <c r="D675" s="84"/>
    </row>
    <row r="676" spans="1:4" ht="15" customHeight="1">
      <c r="A676" s="84"/>
      <c r="B676" s="84"/>
      <c r="C676" s="84"/>
      <c r="D676" s="84"/>
    </row>
    <row r="677" spans="1:4" ht="15" customHeight="1">
      <c r="A677" s="84"/>
      <c r="B677" s="84"/>
      <c r="C677" s="84"/>
      <c r="D677" s="84"/>
    </row>
    <row r="678" spans="1:4" ht="15" customHeight="1">
      <c r="A678" s="84"/>
      <c r="B678" s="84"/>
      <c r="C678" s="84"/>
      <c r="D678" s="84"/>
    </row>
    <row r="679" spans="1:4" ht="15" customHeight="1">
      <c r="A679" s="84"/>
      <c r="B679" s="84"/>
      <c r="C679" s="84"/>
      <c r="D679" s="84"/>
    </row>
    <row r="680" spans="1:4" ht="15" customHeight="1">
      <c r="A680" s="84"/>
      <c r="B680" s="84"/>
      <c r="C680" s="84"/>
      <c r="D680" s="84"/>
    </row>
    <row r="681" spans="1:4" ht="15" customHeight="1">
      <c r="A681" s="84"/>
      <c r="B681" s="84"/>
      <c r="C681" s="84"/>
      <c r="D681" s="84"/>
    </row>
    <row r="682" spans="1:4" ht="15" customHeight="1">
      <c r="A682" s="84"/>
      <c r="B682" s="84"/>
      <c r="C682" s="84"/>
      <c r="D682" s="84"/>
    </row>
    <row r="683" spans="1:4" ht="15" customHeight="1">
      <c r="A683" s="84"/>
      <c r="B683" s="84"/>
      <c r="C683" s="84"/>
      <c r="D683" s="84"/>
    </row>
    <row r="684" spans="1:4" ht="15" customHeight="1">
      <c r="A684" s="84"/>
      <c r="B684" s="84"/>
      <c r="C684" s="84"/>
      <c r="D684" s="84"/>
    </row>
    <row r="685" spans="1:4" ht="15" customHeight="1">
      <c r="A685" s="84"/>
      <c r="B685" s="84"/>
      <c r="C685" s="84"/>
      <c r="D685" s="84"/>
    </row>
    <row r="686" spans="1:4" ht="15" customHeight="1">
      <c r="A686" s="84"/>
      <c r="B686" s="84"/>
      <c r="C686" s="84"/>
      <c r="D686" s="84"/>
    </row>
    <row r="687" spans="1:4" ht="15" customHeight="1">
      <c r="A687" s="84"/>
      <c r="B687" s="84"/>
      <c r="C687" s="84"/>
      <c r="D687" s="84"/>
    </row>
    <row r="688" spans="1:4" ht="15" customHeight="1">
      <c r="A688" s="84"/>
      <c r="B688" s="84"/>
      <c r="C688" s="84"/>
      <c r="D688" s="84"/>
    </row>
    <row r="689" spans="1:4" ht="15" customHeight="1">
      <c r="A689" s="84"/>
      <c r="B689" s="84"/>
      <c r="C689" s="84"/>
      <c r="D689" s="84"/>
    </row>
    <row r="690" spans="1:4" ht="15" customHeight="1">
      <c r="A690" s="84"/>
      <c r="B690" s="84"/>
      <c r="C690" s="84"/>
      <c r="D690" s="84"/>
    </row>
    <row r="691" spans="1:4" ht="15" customHeight="1">
      <c r="A691" s="84"/>
      <c r="B691" s="84"/>
      <c r="C691" s="84"/>
      <c r="D691" s="84"/>
    </row>
    <row r="692" spans="1:4" ht="15" customHeight="1">
      <c r="A692" s="84"/>
      <c r="B692" s="84"/>
      <c r="C692" s="84"/>
      <c r="D692" s="84"/>
    </row>
    <row r="693" spans="1:4" ht="15" customHeight="1">
      <c r="A693" s="84"/>
      <c r="B693" s="84"/>
      <c r="C693" s="84"/>
      <c r="D693" s="84"/>
    </row>
    <row r="694" spans="1:4" ht="15" customHeight="1">
      <c r="A694" s="84"/>
      <c r="B694" s="84"/>
      <c r="C694" s="84"/>
      <c r="D694" s="84"/>
    </row>
    <row r="695" spans="1:4" ht="15" customHeight="1">
      <c r="A695" s="84"/>
      <c r="B695" s="84"/>
      <c r="C695" s="84"/>
      <c r="D695" s="84"/>
    </row>
    <row r="696" spans="1:4" ht="15" customHeight="1">
      <c r="A696" s="84"/>
      <c r="B696" s="84"/>
      <c r="C696" s="84"/>
      <c r="D696" s="84"/>
    </row>
    <row r="697" spans="1:4" ht="15" customHeight="1">
      <c r="A697" s="84"/>
      <c r="B697" s="84"/>
      <c r="C697" s="84"/>
      <c r="D697" s="84"/>
    </row>
    <row r="698" spans="1:4" ht="15" customHeight="1">
      <c r="A698" s="84"/>
      <c r="B698" s="84"/>
      <c r="C698" s="84"/>
      <c r="D698" s="84"/>
    </row>
    <row r="699" spans="1:4" ht="15" customHeight="1">
      <c r="A699" s="84"/>
      <c r="B699" s="84"/>
      <c r="C699" s="84"/>
      <c r="D699" s="84"/>
    </row>
    <row r="700" spans="1:4" ht="15" customHeight="1">
      <c r="A700" s="84"/>
      <c r="B700" s="84"/>
      <c r="C700" s="84"/>
      <c r="D700" s="84"/>
    </row>
    <row r="701" spans="1:4" ht="15" customHeight="1">
      <c r="A701" s="84"/>
      <c r="B701" s="84"/>
      <c r="C701" s="84"/>
      <c r="D701" s="84"/>
    </row>
    <row r="702" spans="1:4" ht="15" customHeight="1">
      <c r="A702" s="84"/>
      <c r="B702" s="84"/>
      <c r="C702" s="84"/>
      <c r="D702" s="84"/>
    </row>
    <row r="703" spans="1:4" ht="15" customHeight="1">
      <c r="A703" s="84"/>
      <c r="B703" s="84"/>
      <c r="C703" s="84"/>
      <c r="D703" s="84"/>
    </row>
    <row r="704" spans="1:4" ht="15" customHeight="1">
      <c r="A704" s="84"/>
      <c r="B704" s="84"/>
      <c r="C704" s="84"/>
      <c r="D704" s="84"/>
    </row>
    <row r="705" spans="1:4" ht="15" customHeight="1">
      <c r="A705" s="84"/>
      <c r="B705" s="84"/>
      <c r="C705" s="84"/>
      <c r="D705" s="84"/>
    </row>
    <row r="706" spans="1:4" ht="15" customHeight="1">
      <c r="A706" s="84"/>
      <c r="B706" s="84"/>
      <c r="C706" s="84"/>
      <c r="D706" s="84"/>
    </row>
    <row r="707" spans="1:4" ht="15" customHeight="1">
      <c r="A707" s="84"/>
      <c r="B707" s="84"/>
      <c r="C707" s="84"/>
      <c r="D707" s="84"/>
    </row>
    <row r="708" spans="1:4" ht="15" customHeight="1">
      <c r="A708" s="84"/>
      <c r="B708" s="84"/>
      <c r="C708" s="84"/>
      <c r="D708" s="84"/>
    </row>
    <row r="709" spans="1:4" ht="15" customHeight="1">
      <c r="A709" s="84"/>
      <c r="B709" s="84"/>
      <c r="C709" s="84"/>
      <c r="D709" s="84"/>
    </row>
    <row r="710" spans="1:4" ht="15" customHeight="1">
      <c r="A710" s="84"/>
      <c r="B710" s="84"/>
      <c r="C710" s="84"/>
      <c r="D710" s="84"/>
    </row>
    <row r="711" spans="1:4" ht="15" customHeight="1">
      <c r="A711" s="84"/>
      <c r="B711" s="84"/>
      <c r="C711" s="84"/>
      <c r="D711" s="84"/>
    </row>
    <row r="712" spans="1:4" ht="15" customHeight="1">
      <c r="A712" s="84"/>
      <c r="B712" s="84"/>
      <c r="C712" s="84"/>
      <c r="D712" s="84"/>
    </row>
    <row r="713" spans="1:4" ht="15" customHeight="1">
      <c r="A713" s="84"/>
      <c r="B713" s="84"/>
      <c r="C713" s="84"/>
      <c r="D713" s="84"/>
    </row>
    <row r="714" spans="1:4" ht="15" customHeight="1">
      <c r="A714" s="84"/>
      <c r="B714" s="84"/>
      <c r="C714" s="84"/>
      <c r="D714" s="84"/>
    </row>
    <row r="715" spans="1:4" ht="15" customHeight="1">
      <c r="A715" s="84"/>
      <c r="B715" s="84"/>
      <c r="C715" s="84"/>
      <c r="D715" s="84"/>
    </row>
    <row r="716" spans="1:4" ht="15" customHeight="1">
      <c r="A716" s="84"/>
      <c r="B716" s="84"/>
      <c r="C716" s="84"/>
      <c r="D716" s="84"/>
    </row>
    <row r="717" spans="1:4" ht="15" customHeight="1">
      <c r="A717" s="84"/>
      <c r="B717" s="84"/>
      <c r="C717" s="84"/>
      <c r="D717" s="84"/>
    </row>
    <row r="718" spans="1:4" ht="15" customHeight="1">
      <c r="A718" s="84"/>
      <c r="B718" s="84"/>
      <c r="C718" s="84"/>
      <c r="D718" s="84"/>
    </row>
    <row r="719" spans="1:4" ht="15" customHeight="1">
      <c r="A719" s="84"/>
      <c r="B719" s="84"/>
      <c r="C719" s="84"/>
      <c r="D719" s="84"/>
    </row>
    <row r="720" spans="1:4" ht="15" customHeight="1">
      <c r="A720" s="84"/>
      <c r="B720" s="84"/>
      <c r="C720" s="84"/>
      <c r="D720" s="84"/>
    </row>
    <row r="721" spans="1:4" ht="15" customHeight="1">
      <c r="A721" s="84"/>
      <c r="B721" s="84"/>
      <c r="C721" s="84"/>
      <c r="D721" s="84"/>
    </row>
    <row r="722" spans="1:4" ht="15" customHeight="1">
      <c r="A722" s="84"/>
      <c r="B722" s="84"/>
      <c r="C722" s="84"/>
      <c r="D722" s="84"/>
    </row>
    <row r="723" spans="1:4" ht="15" customHeight="1">
      <c r="A723" s="84"/>
      <c r="B723" s="84"/>
      <c r="C723" s="84"/>
      <c r="D723" s="84"/>
    </row>
    <row r="724" spans="1:4" ht="15" customHeight="1">
      <c r="A724" s="84"/>
      <c r="B724" s="84"/>
      <c r="C724" s="84"/>
      <c r="D724" s="84"/>
    </row>
    <row r="725" spans="1:4" ht="15" customHeight="1">
      <c r="A725" s="84"/>
      <c r="B725" s="84"/>
      <c r="C725" s="84"/>
      <c r="D725" s="84"/>
    </row>
    <row r="726" spans="1:4" ht="15" customHeight="1">
      <c r="A726" s="84"/>
      <c r="B726" s="84"/>
      <c r="C726" s="84"/>
      <c r="D726" s="84"/>
    </row>
    <row r="727" spans="1:4" ht="15" customHeight="1">
      <c r="A727" s="84"/>
      <c r="B727" s="84"/>
      <c r="C727" s="84"/>
      <c r="D727" s="84"/>
    </row>
    <row r="728" spans="1:4" ht="15" customHeight="1">
      <c r="A728" s="84"/>
      <c r="B728" s="84"/>
      <c r="C728" s="84"/>
      <c r="D728" s="84"/>
    </row>
    <row r="729" spans="1:4" ht="15" customHeight="1">
      <c r="A729" s="84"/>
      <c r="B729" s="84"/>
      <c r="C729" s="84"/>
      <c r="D729" s="84"/>
    </row>
    <row r="730" spans="1:4" ht="15" customHeight="1">
      <c r="A730" s="84"/>
      <c r="B730" s="84"/>
      <c r="C730" s="84"/>
      <c r="D730" s="84"/>
    </row>
    <row r="731" spans="1:4" ht="15" customHeight="1">
      <c r="A731" s="84"/>
      <c r="B731" s="84"/>
      <c r="C731" s="84"/>
      <c r="D731" s="84"/>
    </row>
    <row r="732" spans="1:4" ht="15" customHeight="1">
      <c r="A732" s="84"/>
      <c r="B732" s="84"/>
      <c r="C732" s="84"/>
      <c r="D732" s="84"/>
    </row>
    <row r="733" spans="1:4" ht="15" customHeight="1">
      <c r="A733" s="84"/>
      <c r="B733" s="84"/>
      <c r="C733" s="84"/>
      <c r="D733" s="84"/>
    </row>
    <row r="734" spans="1:4" ht="15" customHeight="1">
      <c r="A734" s="84"/>
      <c r="B734" s="84"/>
      <c r="C734" s="84"/>
      <c r="D734" s="84"/>
    </row>
    <row r="735" spans="1:4" ht="15" customHeight="1">
      <c r="A735" s="84"/>
      <c r="B735" s="84"/>
      <c r="C735" s="84"/>
      <c r="D735" s="84"/>
    </row>
    <row r="736" spans="1:4" ht="15" customHeight="1">
      <c r="A736" s="84"/>
      <c r="B736" s="84"/>
      <c r="C736" s="84"/>
      <c r="D736" s="84"/>
    </row>
    <row r="737" spans="1:4" ht="15" customHeight="1">
      <c r="A737" s="84"/>
      <c r="B737" s="84"/>
      <c r="C737" s="84"/>
      <c r="D737" s="84"/>
    </row>
    <row r="738" spans="1:4" ht="15" customHeight="1">
      <c r="A738" s="84"/>
      <c r="B738" s="84"/>
      <c r="C738" s="84"/>
      <c r="D738" s="84"/>
    </row>
    <row r="739" spans="1:4" ht="15" customHeight="1">
      <c r="A739" s="84"/>
      <c r="B739" s="84"/>
      <c r="C739" s="84"/>
      <c r="D739" s="84"/>
    </row>
    <row r="740" spans="1:4" ht="15" customHeight="1">
      <c r="A740" s="84"/>
      <c r="B740" s="84"/>
      <c r="C740" s="84"/>
      <c r="D740" s="84"/>
    </row>
    <row r="741" spans="1:4" ht="15" customHeight="1">
      <c r="A741" s="84"/>
      <c r="B741" s="84"/>
      <c r="C741" s="84"/>
      <c r="D741" s="84"/>
    </row>
    <row r="742" spans="1:4" ht="15" customHeight="1">
      <c r="A742" s="84"/>
      <c r="B742" s="84"/>
      <c r="C742" s="84"/>
      <c r="D742" s="84"/>
    </row>
    <row r="743" spans="1:4" ht="15" customHeight="1">
      <c r="A743" s="84"/>
      <c r="B743" s="84"/>
      <c r="C743" s="84"/>
      <c r="D743" s="84"/>
    </row>
    <row r="744" spans="1:4" ht="15" customHeight="1">
      <c r="A744" s="84"/>
      <c r="B744" s="84"/>
      <c r="C744" s="84"/>
      <c r="D744" s="84"/>
    </row>
    <row r="745" spans="1:4" ht="15" customHeight="1">
      <c r="A745" s="84"/>
      <c r="B745" s="84"/>
      <c r="C745" s="84"/>
      <c r="D745" s="84"/>
    </row>
    <row r="746" spans="1:4" ht="15" customHeight="1">
      <c r="A746" s="84"/>
      <c r="B746" s="84"/>
      <c r="C746" s="84"/>
      <c r="D746" s="84"/>
    </row>
    <row r="747" spans="1:4" ht="15" customHeight="1">
      <c r="A747" s="84"/>
      <c r="B747" s="84"/>
      <c r="C747" s="84"/>
      <c r="D747" s="84"/>
    </row>
    <row r="748" spans="1:4" ht="15" customHeight="1">
      <c r="A748" s="84"/>
      <c r="B748" s="84"/>
      <c r="C748" s="84"/>
      <c r="D748" s="84"/>
    </row>
    <row r="749" spans="1:4" ht="15" customHeight="1">
      <c r="A749" s="84"/>
      <c r="B749" s="84"/>
      <c r="C749" s="84"/>
      <c r="D749" s="84"/>
    </row>
    <row r="750" spans="1:4" ht="15" customHeight="1">
      <c r="A750" s="84"/>
      <c r="B750" s="84"/>
      <c r="C750" s="84"/>
      <c r="D750" s="84"/>
    </row>
    <row r="751" spans="1:4" ht="15" customHeight="1">
      <c r="A751" s="84"/>
      <c r="B751" s="84"/>
      <c r="C751" s="84"/>
      <c r="D751" s="84"/>
    </row>
    <row r="752" spans="1:4" ht="15" customHeight="1">
      <c r="A752" s="84"/>
      <c r="B752" s="84"/>
      <c r="C752" s="84"/>
      <c r="D752" s="84"/>
    </row>
    <row r="753" spans="1:4" ht="15" customHeight="1">
      <c r="A753" s="84"/>
      <c r="B753" s="84"/>
      <c r="C753" s="84"/>
      <c r="D753" s="84"/>
    </row>
    <row r="754" spans="1:4" ht="15" customHeight="1">
      <c r="A754" s="84"/>
      <c r="B754" s="84"/>
      <c r="C754" s="84"/>
      <c r="D754" s="84"/>
    </row>
    <row r="755" spans="1:4" ht="15" customHeight="1">
      <c r="A755" s="84"/>
      <c r="B755" s="84"/>
      <c r="C755" s="84"/>
      <c r="D755" s="84"/>
    </row>
    <row r="756" spans="1:4" ht="15" customHeight="1">
      <c r="A756" s="84"/>
      <c r="B756" s="84"/>
      <c r="C756" s="84"/>
      <c r="D756" s="84"/>
    </row>
    <row r="757" spans="1:4" ht="15" customHeight="1">
      <c r="A757" s="84"/>
      <c r="B757" s="84"/>
      <c r="C757" s="84"/>
      <c r="D757" s="84"/>
    </row>
    <row r="758" spans="1:4" ht="15" customHeight="1">
      <c r="A758" s="84"/>
      <c r="B758" s="84"/>
      <c r="C758" s="84"/>
      <c r="D758" s="84"/>
    </row>
    <row r="759" spans="1:4" ht="15" customHeight="1">
      <c r="A759" s="84"/>
      <c r="B759" s="84"/>
      <c r="C759" s="84"/>
      <c r="D759" s="84"/>
    </row>
    <row r="760" spans="1:4" ht="15" customHeight="1">
      <c r="A760" s="84"/>
      <c r="B760" s="84"/>
      <c r="C760" s="84"/>
      <c r="D760" s="84"/>
    </row>
    <row r="761" spans="1:4" ht="15" customHeight="1">
      <c r="A761" s="84"/>
      <c r="B761" s="84"/>
      <c r="C761" s="84"/>
      <c r="D761" s="84"/>
    </row>
    <row r="762" spans="1:4" ht="15" customHeight="1">
      <c r="A762" s="84"/>
      <c r="B762" s="84"/>
      <c r="C762" s="84"/>
      <c r="D762" s="84"/>
    </row>
    <row r="763" spans="1:4" ht="15" customHeight="1">
      <c r="A763" s="84"/>
      <c r="B763" s="84"/>
      <c r="C763" s="84"/>
      <c r="D763" s="84"/>
    </row>
    <row r="764" spans="1:4" ht="15" customHeight="1">
      <c r="A764" s="84"/>
      <c r="B764" s="84"/>
      <c r="C764" s="84"/>
      <c r="D764" s="84"/>
    </row>
    <row r="765" spans="1:4" ht="15" customHeight="1">
      <c r="A765" s="84"/>
      <c r="B765" s="84"/>
      <c r="C765" s="84"/>
      <c r="D765" s="84"/>
    </row>
    <row r="766" spans="1:4" ht="15" customHeight="1">
      <c r="A766" s="84"/>
      <c r="B766" s="84"/>
      <c r="C766" s="84"/>
      <c r="D766" s="84"/>
    </row>
    <row r="767" spans="1:4" ht="15" customHeight="1">
      <c r="A767" s="84"/>
      <c r="B767" s="84"/>
      <c r="C767" s="84"/>
      <c r="D767" s="84"/>
    </row>
    <row r="768" spans="1:4" ht="15" customHeight="1">
      <c r="A768" s="84"/>
      <c r="B768" s="84"/>
      <c r="C768" s="84"/>
      <c r="D768" s="84"/>
    </row>
    <row r="769" spans="1:4" ht="15" customHeight="1">
      <c r="A769" s="84"/>
      <c r="B769" s="84"/>
      <c r="C769" s="84"/>
      <c r="D769" s="84"/>
    </row>
    <row r="770" spans="1:4" ht="15" customHeight="1">
      <c r="A770" s="84"/>
      <c r="B770" s="84"/>
      <c r="C770" s="84"/>
      <c r="D770" s="84"/>
    </row>
    <row r="771" spans="1:4" ht="15" customHeight="1">
      <c r="A771" s="84"/>
      <c r="B771" s="84"/>
      <c r="C771" s="84"/>
      <c r="D771" s="84"/>
    </row>
    <row r="772" spans="1:4" ht="15" customHeight="1">
      <c r="A772" s="84"/>
      <c r="B772" s="84"/>
      <c r="C772" s="84"/>
      <c r="D772" s="84"/>
    </row>
    <row r="773" spans="1:4" ht="15" customHeight="1">
      <c r="A773" s="84"/>
      <c r="B773" s="84"/>
      <c r="C773" s="84"/>
      <c r="D773" s="84"/>
    </row>
    <row r="774" spans="1:4" ht="15" customHeight="1">
      <c r="A774" s="84"/>
      <c r="B774" s="84"/>
      <c r="C774" s="84"/>
      <c r="D774" s="84"/>
    </row>
    <row r="775" spans="1:4" ht="15" customHeight="1">
      <c r="A775" s="84"/>
      <c r="B775" s="84"/>
      <c r="C775" s="84"/>
      <c r="D775" s="84"/>
    </row>
    <row r="776" spans="1:4" ht="15" customHeight="1">
      <c r="A776" s="84"/>
      <c r="B776" s="84"/>
      <c r="C776" s="84"/>
      <c r="D776" s="84"/>
    </row>
    <row r="777" spans="1:4" ht="15" customHeight="1">
      <c r="A777" s="84"/>
      <c r="B777" s="84"/>
      <c r="C777" s="84"/>
      <c r="D777" s="84"/>
    </row>
    <row r="778" spans="1:4" ht="15" customHeight="1">
      <c r="A778" s="84"/>
      <c r="B778" s="84"/>
      <c r="C778" s="84"/>
      <c r="D778" s="84"/>
    </row>
    <row r="779" spans="1:4" ht="15" customHeight="1">
      <c r="A779" s="84"/>
      <c r="B779" s="84"/>
      <c r="C779" s="84"/>
      <c r="D779" s="84"/>
    </row>
    <row r="780" spans="1:4" ht="15" customHeight="1">
      <c r="A780" s="84"/>
      <c r="B780" s="84"/>
      <c r="C780" s="84"/>
      <c r="D780" s="84"/>
    </row>
    <row r="781" spans="1:4" ht="15" customHeight="1">
      <c r="A781" s="84"/>
      <c r="B781" s="84"/>
      <c r="C781" s="84"/>
      <c r="D781" s="84"/>
    </row>
    <row r="782" spans="1:4" ht="15" customHeight="1">
      <c r="A782" s="84"/>
      <c r="B782" s="84"/>
      <c r="C782" s="84"/>
      <c r="D782" s="84"/>
    </row>
    <row r="783" spans="1:4" ht="15" customHeight="1">
      <c r="A783" s="84"/>
      <c r="B783" s="84"/>
      <c r="C783" s="84"/>
      <c r="D783" s="84"/>
    </row>
    <row r="784" spans="1:4" ht="15" customHeight="1">
      <c r="A784" s="84"/>
      <c r="B784" s="84"/>
      <c r="C784" s="84"/>
      <c r="D784" s="84"/>
    </row>
    <row r="785" spans="1:4" ht="15" customHeight="1">
      <c r="A785" s="84"/>
      <c r="B785" s="84"/>
      <c r="C785" s="84"/>
      <c r="D785" s="84"/>
    </row>
    <row r="786" spans="1:4" ht="15" customHeight="1">
      <c r="A786" s="84"/>
      <c r="B786" s="84"/>
      <c r="C786" s="84"/>
      <c r="D786" s="84"/>
    </row>
    <row r="787" spans="1:4" ht="15" customHeight="1">
      <c r="A787" s="84"/>
      <c r="B787" s="84"/>
      <c r="C787" s="84"/>
      <c r="D787" s="84"/>
    </row>
    <row r="788" spans="1:4" ht="15" customHeight="1">
      <c r="A788" s="84"/>
      <c r="B788" s="84"/>
      <c r="C788" s="84"/>
      <c r="D788" s="84"/>
    </row>
    <row r="789" spans="1:4" ht="15" customHeight="1">
      <c r="A789" s="84"/>
      <c r="B789" s="84"/>
      <c r="C789" s="84"/>
      <c r="D789" s="84"/>
    </row>
    <row r="790" spans="1:4" ht="15" customHeight="1">
      <c r="A790" s="84"/>
      <c r="B790" s="84"/>
      <c r="C790" s="84"/>
      <c r="D790" s="84"/>
    </row>
    <row r="791" spans="1:4" ht="15" customHeight="1">
      <c r="A791" s="84"/>
      <c r="B791" s="84"/>
      <c r="C791" s="84"/>
      <c r="D791" s="84"/>
    </row>
    <row r="792" spans="1:4" ht="15" customHeight="1">
      <c r="A792" s="84"/>
      <c r="B792" s="84"/>
      <c r="C792" s="84"/>
      <c r="D792" s="84"/>
    </row>
    <row r="793" spans="1:4" ht="15" customHeight="1">
      <c r="A793" s="84"/>
      <c r="B793" s="84"/>
      <c r="C793" s="84"/>
      <c r="D793" s="84"/>
    </row>
    <row r="794" spans="1:4" ht="15" customHeight="1">
      <c r="A794" s="84"/>
      <c r="B794" s="84"/>
      <c r="C794" s="84"/>
      <c r="D794" s="84"/>
    </row>
    <row r="795" spans="1:4" ht="15" customHeight="1">
      <c r="A795" s="84"/>
      <c r="B795" s="84"/>
      <c r="C795" s="84"/>
      <c r="D795" s="84"/>
    </row>
    <row r="796" spans="1:4" ht="15" customHeight="1">
      <c r="A796" s="84"/>
      <c r="B796" s="84"/>
      <c r="C796" s="84"/>
      <c r="D796" s="84"/>
    </row>
    <row r="797" spans="1:4" ht="15" customHeight="1">
      <c r="A797" s="84"/>
      <c r="B797" s="84"/>
      <c r="C797" s="84"/>
      <c r="D797" s="84"/>
    </row>
    <row r="798" spans="1:4" ht="15" customHeight="1">
      <c r="A798" s="84"/>
      <c r="B798" s="84"/>
      <c r="C798" s="84"/>
      <c r="D798" s="84"/>
    </row>
    <row r="799" spans="1:4" ht="15" customHeight="1">
      <c r="A799" s="84"/>
      <c r="B799" s="84"/>
      <c r="C799" s="84"/>
      <c r="D799" s="84"/>
    </row>
    <row r="800" spans="1:4" ht="15" customHeight="1">
      <c r="A800" s="84"/>
      <c r="B800" s="84"/>
      <c r="C800" s="84"/>
      <c r="D800" s="84"/>
    </row>
    <row r="801" spans="1:4" ht="15" customHeight="1">
      <c r="A801" s="84"/>
      <c r="B801" s="84"/>
      <c r="C801" s="84"/>
      <c r="D801" s="84"/>
    </row>
    <row r="802" spans="1:4" ht="15" customHeight="1">
      <c r="A802" s="84"/>
      <c r="B802" s="84"/>
      <c r="C802" s="84"/>
      <c r="D802" s="84"/>
    </row>
    <row r="803" spans="1:4" ht="15" customHeight="1">
      <c r="A803" s="84"/>
      <c r="B803" s="84"/>
      <c r="C803" s="84"/>
      <c r="D803" s="84"/>
    </row>
    <row r="804" spans="1:4" ht="15" customHeight="1">
      <c r="A804" s="84"/>
      <c r="B804" s="84"/>
      <c r="C804" s="84"/>
      <c r="D804" s="84"/>
    </row>
    <row r="805" spans="1:4" ht="15" customHeight="1">
      <c r="A805" s="84"/>
      <c r="B805" s="84"/>
      <c r="C805" s="84"/>
      <c r="D805" s="84"/>
    </row>
    <row r="806" spans="1:4" ht="15" customHeight="1">
      <c r="A806" s="84"/>
      <c r="B806" s="84"/>
      <c r="C806" s="84"/>
      <c r="D806" s="84"/>
    </row>
    <row r="807" spans="1:4" ht="15" customHeight="1">
      <c r="A807" s="84"/>
      <c r="B807" s="84"/>
      <c r="C807" s="84"/>
      <c r="D807" s="84"/>
    </row>
    <row r="808" spans="1:4" ht="15" customHeight="1">
      <c r="A808" s="84"/>
      <c r="B808" s="84"/>
      <c r="C808" s="84"/>
      <c r="D808" s="84"/>
    </row>
    <row r="809" spans="1:4" ht="15" customHeight="1">
      <c r="A809" s="84"/>
      <c r="B809" s="84"/>
      <c r="C809" s="84"/>
      <c r="D809" s="84"/>
    </row>
    <row r="810" spans="1:4" ht="15" customHeight="1">
      <c r="A810" s="84"/>
      <c r="B810" s="84"/>
      <c r="C810" s="84"/>
      <c r="D810" s="84"/>
    </row>
    <row r="811" spans="1:4" ht="15" customHeight="1">
      <c r="A811" s="84"/>
      <c r="B811" s="84"/>
      <c r="C811" s="84"/>
      <c r="D811" s="84"/>
    </row>
    <row r="812" spans="1:4" ht="15" customHeight="1">
      <c r="A812" s="84"/>
      <c r="B812" s="84"/>
      <c r="C812" s="84"/>
      <c r="D812" s="84"/>
    </row>
    <row r="813" spans="1:4" ht="15" customHeight="1">
      <c r="A813" s="84"/>
      <c r="B813" s="84"/>
      <c r="C813" s="84"/>
      <c r="D813" s="84"/>
    </row>
    <row r="814" spans="1:4" ht="15" customHeight="1">
      <c r="A814" s="84"/>
      <c r="B814" s="84"/>
      <c r="C814" s="84"/>
      <c r="D814" s="84"/>
    </row>
    <row r="815" spans="1:4" ht="15" customHeight="1">
      <c r="A815" s="84"/>
      <c r="B815" s="84"/>
      <c r="C815" s="84"/>
      <c r="D815" s="84"/>
    </row>
    <row r="816" spans="1:4" ht="15" customHeight="1">
      <c r="A816" s="84"/>
      <c r="B816" s="84"/>
      <c r="C816" s="84"/>
      <c r="D816" s="84"/>
    </row>
    <row r="817" spans="1:4" ht="15" customHeight="1">
      <c r="A817" s="84"/>
      <c r="B817" s="84"/>
      <c r="C817" s="84"/>
      <c r="D817" s="84"/>
    </row>
    <row r="818" spans="1:4" ht="15" customHeight="1">
      <c r="A818" s="84"/>
      <c r="B818" s="84"/>
      <c r="C818" s="84"/>
      <c r="D818" s="84"/>
    </row>
    <row r="819" spans="1:4" ht="15" customHeight="1">
      <c r="A819" s="84"/>
      <c r="B819" s="84"/>
      <c r="C819" s="84"/>
      <c r="D819" s="84"/>
    </row>
    <row r="820" spans="1:4" ht="15" customHeight="1">
      <c r="A820" s="84"/>
      <c r="B820" s="84"/>
      <c r="C820" s="84"/>
      <c r="D820" s="84"/>
    </row>
    <row r="821" spans="1:4" ht="15" customHeight="1">
      <c r="A821" s="84"/>
      <c r="B821" s="84"/>
      <c r="C821" s="84"/>
      <c r="D821" s="84"/>
    </row>
    <row r="822" spans="1:4" ht="15" customHeight="1">
      <c r="A822" s="84"/>
      <c r="B822" s="84"/>
      <c r="C822" s="84"/>
      <c r="D822" s="84"/>
    </row>
    <row r="823" spans="1:4" ht="15" customHeight="1">
      <c r="A823" s="84"/>
      <c r="B823" s="84"/>
      <c r="C823" s="84"/>
      <c r="D823" s="84"/>
    </row>
    <row r="824" spans="1:4" ht="15" customHeight="1">
      <c r="A824" s="84"/>
      <c r="B824" s="84"/>
      <c r="C824" s="84"/>
      <c r="D824" s="84"/>
    </row>
    <row r="825" spans="1:4" ht="15" customHeight="1">
      <c r="A825" s="84"/>
      <c r="B825" s="84"/>
      <c r="C825" s="84"/>
      <c r="D825" s="84"/>
    </row>
    <row r="826" spans="1:4" ht="15" customHeight="1">
      <c r="A826" s="84"/>
      <c r="B826" s="84"/>
      <c r="C826" s="84"/>
      <c r="D826" s="84"/>
    </row>
    <row r="827" spans="1:4" ht="15" customHeight="1">
      <c r="A827" s="84"/>
      <c r="B827" s="84"/>
      <c r="C827" s="84"/>
      <c r="D827" s="84"/>
    </row>
    <row r="828" spans="1:4" ht="15" customHeight="1">
      <c r="A828" s="84"/>
      <c r="B828" s="84"/>
      <c r="C828" s="84"/>
      <c r="D828" s="84"/>
    </row>
    <row r="829" spans="1:4" ht="15" customHeight="1">
      <c r="A829" s="84"/>
      <c r="B829" s="84"/>
      <c r="C829" s="84"/>
      <c r="D829" s="84"/>
    </row>
    <row r="830" spans="1:4" ht="15" customHeight="1">
      <c r="A830" s="84"/>
      <c r="B830" s="84"/>
      <c r="C830" s="84"/>
      <c r="D830" s="84"/>
    </row>
    <row r="831" spans="1:4" ht="15" customHeight="1">
      <c r="A831" s="84"/>
      <c r="B831" s="84"/>
      <c r="C831" s="84"/>
      <c r="D831" s="84"/>
    </row>
    <row r="832" spans="1:4" ht="15" customHeight="1">
      <c r="A832" s="84"/>
      <c r="B832" s="84"/>
      <c r="C832" s="84"/>
      <c r="D832" s="84"/>
    </row>
    <row r="833" spans="1:4" ht="15" customHeight="1">
      <c r="A833" s="84"/>
      <c r="B833" s="84"/>
      <c r="C833" s="84"/>
      <c r="D833" s="84"/>
    </row>
    <row r="834" spans="1:4" ht="15" customHeight="1">
      <c r="A834" s="84"/>
      <c r="B834" s="84"/>
      <c r="C834" s="84"/>
      <c r="D834" s="84"/>
    </row>
    <row r="835" spans="1:4" ht="15" customHeight="1">
      <c r="A835" s="84"/>
      <c r="B835" s="84"/>
      <c r="C835" s="84"/>
      <c r="D835" s="84"/>
    </row>
    <row r="836" spans="1:4" ht="15" customHeight="1">
      <c r="A836" s="84"/>
      <c r="B836" s="84"/>
      <c r="C836" s="84"/>
      <c r="D836" s="84"/>
    </row>
    <row r="837" spans="1:4" ht="15" customHeight="1">
      <c r="A837" s="84"/>
      <c r="B837" s="84"/>
      <c r="C837" s="84"/>
      <c r="D837" s="84"/>
    </row>
    <row r="838" spans="1:4" ht="15" customHeight="1">
      <c r="A838" s="84"/>
      <c r="B838" s="84"/>
      <c r="C838" s="84"/>
      <c r="D838" s="84"/>
    </row>
    <row r="839" spans="1:4" ht="15" customHeight="1">
      <c r="A839" s="84"/>
      <c r="B839" s="84"/>
      <c r="C839" s="84"/>
      <c r="D839" s="84"/>
    </row>
    <row r="840" spans="1:4" ht="15" customHeight="1">
      <c r="A840" s="84"/>
      <c r="B840" s="84"/>
      <c r="C840" s="84"/>
      <c r="D840" s="84"/>
    </row>
    <row r="841" spans="1:4" ht="15" customHeight="1">
      <c r="A841" s="84"/>
      <c r="B841" s="84"/>
      <c r="C841" s="84"/>
      <c r="D841" s="84"/>
    </row>
    <row r="842" spans="1:4" ht="15" customHeight="1">
      <c r="A842" s="84"/>
      <c r="B842" s="84"/>
      <c r="C842" s="84"/>
      <c r="D842" s="84"/>
    </row>
    <row r="843" spans="1:4" ht="15" customHeight="1">
      <c r="A843" s="84"/>
      <c r="B843" s="84"/>
      <c r="C843" s="84"/>
      <c r="D843" s="84"/>
    </row>
    <row r="844" spans="1:4" ht="15" customHeight="1">
      <c r="A844" s="84"/>
      <c r="B844" s="84"/>
      <c r="C844" s="84"/>
      <c r="D844" s="84"/>
    </row>
    <row r="845" spans="1:4" ht="15" customHeight="1">
      <c r="A845" s="84"/>
      <c r="B845" s="84"/>
      <c r="C845" s="84"/>
      <c r="D845" s="84"/>
    </row>
    <row r="846" spans="1:4" ht="15" customHeight="1">
      <c r="A846" s="84"/>
      <c r="B846" s="84"/>
      <c r="C846" s="84"/>
      <c r="D846" s="84"/>
    </row>
    <row r="847" spans="1:4" ht="15" customHeight="1">
      <c r="A847" s="84"/>
      <c r="B847" s="84"/>
      <c r="C847" s="84"/>
      <c r="D847" s="84"/>
    </row>
    <row r="848" spans="1:4" ht="15" customHeight="1">
      <c r="A848" s="84"/>
      <c r="B848" s="84"/>
      <c r="C848" s="84"/>
      <c r="D848" s="84"/>
    </row>
    <row r="849" spans="1:4" ht="15" customHeight="1">
      <c r="A849" s="84"/>
      <c r="B849" s="84"/>
      <c r="C849" s="84"/>
      <c r="D849" s="84"/>
    </row>
    <row r="850" spans="1:4" ht="15" customHeight="1">
      <c r="A850" s="84"/>
      <c r="B850" s="84"/>
      <c r="C850" s="84"/>
      <c r="D850" s="84"/>
    </row>
    <row r="851" spans="1:4" ht="15" customHeight="1">
      <c r="A851" s="84"/>
      <c r="B851" s="84"/>
      <c r="C851" s="84"/>
      <c r="D851" s="84"/>
    </row>
    <row r="852" spans="1:4" ht="15" customHeight="1">
      <c r="A852" s="84"/>
      <c r="B852" s="84"/>
      <c r="C852" s="84"/>
      <c r="D852" s="84"/>
    </row>
    <row r="853" spans="1:4" ht="15" customHeight="1">
      <c r="A853" s="84"/>
      <c r="B853" s="84"/>
      <c r="C853" s="84"/>
      <c r="D853" s="84"/>
    </row>
    <row r="854" spans="1:4" ht="15" customHeight="1">
      <c r="A854" s="84"/>
      <c r="B854" s="84"/>
      <c r="C854" s="84"/>
      <c r="D854" s="84"/>
    </row>
    <row r="855" spans="1:4" ht="15" customHeight="1">
      <c r="A855" s="84"/>
      <c r="B855" s="84"/>
      <c r="C855" s="84"/>
      <c r="D855" s="84"/>
    </row>
    <row r="856" spans="1:4" ht="15" customHeight="1">
      <c r="A856" s="84"/>
      <c r="B856" s="84"/>
      <c r="C856" s="84"/>
      <c r="D856" s="84"/>
    </row>
    <row r="857" spans="1:4" ht="15" customHeight="1">
      <c r="A857" s="84"/>
      <c r="B857" s="84"/>
      <c r="C857" s="84"/>
      <c r="D857" s="84"/>
    </row>
    <row r="858" spans="1:4" ht="15" customHeight="1">
      <c r="A858" s="84"/>
      <c r="B858" s="84"/>
      <c r="C858" s="84"/>
      <c r="D858" s="84"/>
    </row>
    <row r="859" spans="1:4" ht="15" customHeight="1">
      <c r="A859" s="84"/>
      <c r="B859" s="84"/>
      <c r="C859" s="84"/>
      <c r="D859" s="84"/>
    </row>
    <row r="860" spans="1:4" ht="15" customHeight="1">
      <c r="A860" s="84"/>
      <c r="B860" s="84"/>
      <c r="C860" s="84"/>
      <c r="D860" s="84"/>
    </row>
    <row r="861" spans="1:4" ht="15" customHeight="1">
      <c r="A861" s="84"/>
      <c r="B861" s="84"/>
      <c r="C861" s="84"/>
      <c r="D861" s="84"/>
    </row>
    <row r="862" spans="1:4" ht="15" customHeight="1">
      <c r="A862" s="84"/>
      <c r="B862" s="84"/>
      <c r="C862" s="84"/>
      <c r="D862" s="84"/>
    </row>
    <row r="863" spans="1:4" ht="15" customHeight="1">
      <c r="A863" s="84"/>
      <c r="B863" s="84"/>
      <c r="C863" s="84"/>
      <c r="D863" s="84"/>
    </row>
    <row r="864" spans="1:4" ht="15" customHeight="1">
      <c r="A864" s="84"/>
      <c r="B864" s="84"/>
      <c r="C864" s="84"/>
      <c r="D864" s="84"/>
    </row>
    <row r="865" spans="1:4" ht="15" customHeight="1">
      <c r="A865" s="84"/>
      <c r="B865" s="84"/>
      <c r="C865" s="84"/>
      <c r="D865" s="84"/>
    </row>
    <row r="866" spans="1:4" ht="15" customHeight="1">
      <c r="A866" s="84"/>
      <c r="B866" s="84"/>
      <c r="C866" s="84"/>
      <c r="D866" s="84"/>
    </row>
    <row r="867" spans="1:4" ht="15" customHeight="1">
      <c r="A867" s="84"/>
      <c r="B867" s="84"/>
      <c r="C867" s="84"/>
      <c r="D867" s="84"/>
    </row>
    <row r="868" spans="1:4" ht="15" customHeight="1">
      <c r="A868" s="84"/>
      <c r="B868" s="84"/>
      <c r="C868" s="84"/>
      <c r="D868" s="84"/>
    </row>
    <row r="869" spans="1:4" ht="15" customHeight="1">
      <c r="A869" s="84"/>
      <c r="B869" s="84"/>
      <c r="C869" s="84"/>
      <c r="D869" s="84"/>
    </row>
    <row r="870" spans="1:4" ht="15" customHeight="1">
      <c r="A870" s="84"/>
      <c r="B870" s="84"/>
      <c r="C870" s="84"/>
      <c r="D870" s="84"/>
    </row>
    <row r="871" spans="1:4" ht="15" customHeight="1">
      <c r="A871" s="84"/>
      <c r="B871" s="84"/>
      <c r="C871" s="84"/>
      <c r="D871" s="84"/>
    </row>
    <row r="872" spans="1:4" ht="15" customHeight="1">
      <c r="A872" s="84"/>
      <c r="B872" s="84"/>
      <c r="C872" s="84"/>
      <c r="D872" s="84"/>
    </row>
    <row r="873" spans="1:4" ht="15" customHeight="1">
      <c r="A873" s="84"/>
      <c r="B873" s="84"/>
      <c r="C873" s="84"/>
      <c r="D873" s="84"/>
    </row>
    <row r="874" spans="1:4" ht="15" customHeight="1">
      <c r="A874" s="84"/>
      <c r="B874" s="84"/>
      <c r="C874" s="84"/>
      <c r="D874" s="84"/>
    </row>
    <row r="875" spans="1:4" ht="15" customHeight="1">
      <c r="A875" s="84"/>
      <c r="B875" s="84"/>
      <c r="C875" s="84"/>
      <c r="D875" s="84"/>
    </row>
    <row r="876" spans="1:4" ht="15" customHeight="1">
      <c r="A876" s="84"/>
      <c r="B876" s="84"/>
      <c r="C876" s="84"/>
      <c r="D876" s="84"/>
    </row>
    <row r="877" spans="1:4" ht="15" customHeight="1">
      <c r="A877" s="84"/>
      <c r="B877" s="84"/>
      <c r="C877" s="84"/>
      <c r="D877" s="84"/>
    </row>
    <row r="878" spans="1:4" ht="15" customHeight="1">
      <c r="A878" s="84"/>
      <c r="B878" s="84"/>
      <c r="C878" s="84"/>
      <c r="D878" s="84"/>
    </row>
    <row r="879" spans="1:4" ht="15" customHeight="1">
      <c r="A879" s="84"/>
      <c r="B879" s="84"/>
      <c r="C879" s="84"/>
      <c r="D879" s="84"/>
    </row>
    <row r="880" spans="1:4" ht="15" customHeight="1">
      <c r="A880" s="84"/>
      <c r="B880" s="84"/>
      <c r="C880" s="84"/>
      <c r="D880" s="84"/>
    </row>
    <row r="881" spans="1:4" ht="15" customHeight="1">
      <c r="A881" s="84"/>
      <c r="B881" s="84"/>
      <c r="C881" s="84"/>
      <c r="D881" s="84"/>
    </row>
    <row r="882" spans="1:4" ht="15" customHeight="1">
      <c r="A882" s="84"/>
      <c r="B882" s="84"/>
      <c r="C882" s="84"/>
      <c r="D882" s="84"/>
    </row>
    <row r="883" spans="1:4" ht="15" customHeight="1">
      <c r="A883" s="84"/>
      <c r="B883" s="84"/>
      <c r="C883" s="84"/>
      <c r="D883" s="84"/>
    </row>
    <row r="884" spans="1:4" ht="15" customHeight="1">
      <c r="A884" s="84"/>
      <c r="B884" s="84"/>
      <c r="C884" s="84"/>
      <c r="D884" s="84"/>
    </row>
    <row r="885" spans="1:4" ht="15" customHeight="1">
      <c r="A885" s="84"/>
      <c r="B885" s="84"/>
      <c r="C885" s="84"/>
      <c r="D885" s="84"/>
    </row>
    <row r="886" spans="1:4" ht="15" customHeight="1">
      <c r="A886" s="84"/>
      <c r="B886" s="84"/>
      <c r="C886" s="84"/>
      <c r="D886" s="84"/>
    </row>
    <row r="887" spans="1:4" ht="15" customHeight="1">
      <c r="A887" s="84"/>
      <c r="B887" s="84"/>
      <c r="C887" s="84"/>
      <c r="D887" s="84"/>
    </row>
    <row r="888" spans="1:4" ht="15" customHeight="1">
      <c r="A888" s="84"/>
      <c r="B888" s="84"/>
      <c r="C888" s="84"/>
      <c r="D888" s="84"/>
    </row>
    <row r="889" spans="1:4" ht="15" customHeight="1">
      <c r="A889" s="84"/>
      <c r="B889" s="84"/>
      <c r="C889" s="84"/>
      <c r="D889" s="84"/>
    </row>
    <row r="890" spans="1:4" ht="15" customHeight="1">
      <c r="A890" s="84"/>
      <c r="B890" s="84"/>
      <c r="C890" s="84"/>
      <c r="D890" s="84"/>
    </row>
    <row r="891" spans="1:4" ht="15" customHeight="1">
      <c r="A891" s="84"/>
      <c r="B891" s="84"/>
      <c r="C891" s="84"/>
      <c r="D891" s="84"/>
    </row>
    <row r="892" spans="1:4" ht="15" customHeight="1">
      <c r="A892" s="84"/>
      <c r="B892" s="84"/>
      <c r="C892" s="84"/>
      <c r="D892" s="84"/>
    </row>
    <row r="893" spans="1:4" ht="15" customHeight="1">
      <c r="A893" s="84"/>
      <c r="B893" s="84"/>
      <c r="C893" s="84"/>
      <c r="D893" s="84"/>
    </row>
    <row r="894" spans="1:4" ht="15" customHeight="1">
      <c r="A894" s="84"/>
      <c r="B894" s="84"/>
      <c r="C894" s="84"/>
      <c r="D894" s="84"/>
    </row>
    <row r="895" spans="1:4" ht="15" customHeight="1">
      <c r="A895" s="84"/>
      <c r="B895" s="84"/>
      <c r="C895" s="84"/>
      <c r="D895" s="84"/>
    </row>
    <row r="896" spans="1:4" ht="15" customHeight="1">
      <c r="A896" s="84"/>
      <c r="B896" s="84"/>
      <c r="C896" s="84"/>
      <c r="D896" s="84"/>
    </row>
    <row r="897" spans="1:4" ht="15" customHeight="1">
      <c r="A897" s="84"/>
      <c r="B897" s="84"/>
      <c r="C897" s="84"/>
      <c r="D897" s="84"/>
    </row>
    <row r="898" spans="1:4" ht="15" customHeight="1">
      <c r="A898" s="84"/>
      <c r="B898" s="84"/>
      <c r="C898" s="84"/>
      <c r="D898" s="84"/>
    </row>
    <row r="899" spans="1:4" ht="15" customHeight="1">
      <c r="A899" s="84"/>
      <c r="B899" s="84"/>
      <c r="C899" s="84"/>
      <c r="D899" s="84"/>
    </row>
    <row r="900" spans="1:4" ht="15" customHeight="1">
      <c r="A900" s="84"/>
      <c r="B900" s="84"/>
      <c r="C900" s="84"/>
      <c r="D900" s="84"/>
    </row>
    <row r="901" spans="1:4" ht="15" customHeight="1">
      <c r="A901" s="84"/>
      <c r="B901" s="84"/>
      <c r="C901" s="84"/>
      <c r="D901" s="84"/>
    </row>
    <row r="902" spans="1:4" ht="15" customHeight="1">
      <c r="A902" s="84"/>
      <c r="B902" s="84"/>
      <c r="C902" s="84"/>
      <c r="D902" s="84"/>
    </row>
    <row r="903" spans="1:4" ht="15" customHeight="1">
      <c r="A903" s="84"/>
      <c r="B903" s="84"/>
      <c r="C903" s="84"/>
      <c r="D903" s="84"/>
    </row>
    <row r="904" spans="1:4" ht="15" customHeight="1">
      <c r="A904" s="84"/>
      <c r="B904" s="84"/>
      <c r="C904" s="84"/>
      <c r="D904" s="84"/>
    </row>
    <row r="905" spans="1:4" ht="15" customHeight="1">
      <c r="A905" s="84"/>
      <c r="B905" s="84"/>
      <c r="C905" s="84"/>
      <c r="D905" s="84"/>
    </row>
    <row r="906" spans="1:4" ht="15" customHeight="1">
      <c r="A906" s="84"/>
      <c r="B906" s="84"/>
      <c r="C906" s="84"/>
      <c r="D906" s="84"/>
    </row>
    <row r="907" spans="1:4" ht="15" customHeight="1">
      <c r="A907" s="84"/>
      <c r="B907" s="84"/>
      <c r="C907" s="84"/>
      <c r="D907" s="84"/>
    </row>
    <row r="908" spans="1:4" ht="15" customHeight="1">
      <c r="A908" s="84"/>
      <c r="B908" s="84"/>
      <c r="C908" s="84"/>
      <c r="D908" s="84"/>
    </row>
    <row r="909" spans="1:4" ht="15" customHeight="1">
      <c r="A909" s="84"/>
      <c r="B909" s="84"/>
      <c r="C909" s="84"/>
      <c r="D909" s="84"/>
    </row>
    <row r="910" spans="1:4" ht="15" customHeight="1">
      <c r="A910" s="84"/>
      <c r="B910" s="84"/>
      <c r="C910" s="84"/>
      <c r="D910" s="84"/>
    </row>
    <row r="911" spans="1:4" ht="15" customHeight="1">
      <c r="A911" s="84"/>
      <c r="B911" s="84"/>
      <c r="C911" s="84"/>
      <c r="D911" s="84"/>
    </row>
    <row r="912" spans="1:4" ht="15" customHeight="1">
      <c r="A912" s="84"/>
      <c r="B912" s="84"/>
      <c r="C912" s="84"/>
      <c r="D912" s="84"/>
    </row>
    <row r="913" spans="1:4" ht="15" customHeight="1">
      <c r="A913" s="84"/>
      <c r="B913" s="84"/>
      <c r="C913" s="84"/>
      <c r="D913" s="84"/>
    </row>
    <row r="914" spans="1:4" ht="15" customHeight="1">
      <c r="A914" s="84"/>
      <c r="B914" s="84"/>
      <c r="C914" s="84"/>
      <c r="D914" s="84"/>
    </row>
    <row r="915" spans="1:4" ht="15" customHeight="1">
      <c r="A915" s="84"/>
      <c r="B915" s="84"/>
      <c r="C915" s="84"/>
      <c r="D915" s="84"/>
    </row>
    <row r="916" spans="1:4" ht="15" customHeight="1">
      <c r="A916" s="84"/>
      <c r="B916" s="84"/>
      <c r="C916" s="84"/>
      <c r="D916" s="84"/>
    </row>
    <row r="917" spans="1:4" ht="15" customHeight="1">
      <c r="A917" s="84"/>
      <c r="B917" s="84"/>
      <c r="C917" s="84"/>
      <c r="D917" s="84"/>
    </row>
    <row r="918" spans="1:4" ht="15" customHeight="1">
      <c r="A918" s="84"/>
      <c r="B918" s="84"/>
      <c r="C918" s="84"/>
      <c r="D918" s="84"/>
    </row>
    <row r="919" spans="1:4" ht="15" customHeight="1">
      <c r="A919" s="84"/>
      <c r="B919" s="84"/>
      <c r="C919" s="84"/>
      <c r="D919" s="84"/>
    </row>
    <row r="920" spans="1:4" ht="15" customHeight="1">
      <c r="A920" s="84"/>
      <c r="B920" s="84"/>
      <c r="C920" s="84"/>
      <c r="D920" s="84"/>
    </row>
    <row r="921" spans="1:4" ht="15" customHeight="1">
      <c r="A921" s="84"/>
      <c r="B921" s="84"/>
      <c r="C921" s="84"/>
      <c r="D921" s="84"/>
    </row>
    <row r="922" spans="1:4" ht="15" customHeight="1">
      <c r="A922" s="84"/>
      <c r="B922" s="84"/>
      <c r="C922" s="84"/>
      <c r="D922" s="84"/>
    </row>
    <row r="923" spans="1:4" ht="15" customHeight="1">
      <c r="A923" s="84"/>
      <c r="B923" s="84"/>
      <c r="C923" s="84"/>
      <c r="D923" s="84"/>
    </row>
    <row r="924" spans="1:4" ht="15" customHeight="1">
      <c r="A924" s="84"/>
      <c r="B924" s="84"/>
      <c r="C924" s="84"/>
      <c r="D924" s="84"/>
    </row>
    <row r="925" spans="1:4" ht="15" customHeight="1">
      <c r="A925" s="84"/>
      <c r="B925" s="84"/>
      <c r="C925" s="84"/>
      <c r="D925" s="84"/>
    </row>
    <row r="926" spans="1:4" ht="15" customHeight="1">
      <c r="A926" s="84"/>
      <c r="B926" s="84"/>
      <c r="C926" s="84"/>
      <c r="D926" s="84"/>
    </row>
    <row r="927" spans="1:4" ht="15" customHeight="1">
      <c r="A927" s="84"/>
      <c r="B927" s="84"/>
      <c r="C927" s="84"/>
      <c r="D927" s="84"/>
    </row>
    <row r="928" spans="1:4" ht="15" customHeight="1">
      <c r="A928" s="84"/>
      <c r="B928" s="84"/>
      <c r="C928" s="84"/>
      <c r="D928" s="84"/>
    </row>
    <row r="929" spans="1:4" ht="15" customHeight="1">
      <c r="A929" s="84"/>
      <c r="B929" s="84"/>
      <c r="C929" s="84"/>
      <c r="D929" s="84"/>
    </row>
    <row r="930" spans="1:4" ht="15" customHeight="1">
      <c r="A930" s="84"/>
      <c r="B930" s="84"/>
      <c r="C930" s="84"/>
      <c r="D930" s="84"/>
    </row>
    <row r="931" spans="1:4" ht="15" customHeight="1">
      <c r="A931" s="84"/>
      <c r="B931" s="84"/>
      <c r="C931" s="84"/>
      <c r="D931" s="84"/>
    </row>
    <row r="932" spans="1:4" ht="15" customHeight="1">
      <c r="A932" s="84"/>
      <c r="B932" s="84"/>
      <c r="C932" s="84"/>
      <c r="D932" s="84"/>
    </row>
    <row r="933" spans="1:4" ht="15" customHeight="1">
      <c r="A933" s="84"/>
      <c r="B933" s="84"/>
      <c r="C933" s="84"/>
      <c r="D933" s="84"/>
    </row>
    <row r="934" spans="1:4" ht="15" customHeight="1">
      <c r="A934" s="84"/>
      <c r="B934" s="84"/>
      <c r="C934" s="84"/>
      <c r="D934" s="84"/>
    </row>
    <row r="935" spans="1:4" ht="15" customHeight="1">
      <c r="A935" s="84"/>
      <c r="B935" s="84"/>
      <c r="C935" s="84"/>
      <c r="D935" s="84"/>
    </row>
    <row r="936" spans="1:4" ht="15" customHeight="1">
      <c r="A936" s="84"/>
      <c r="B936" s="84"/>
      <c r="C936" s="84"/>
      <c r="D936" s="84"/>
    </row>
    <row r="937" spans="1:4" ht="15" customHeight="1">
      <c r="A937" s="84"/>
      <c r="B937" s="84"/>
      <c r="C937" s="84"/>
      <c r="D937" s="84"/>
    </row>
    <row r="938" spans="1:4" ht="15" customHeight="1">
      <c r="A938" s="84"/>
      <c r="B938" s="84"/>
      <c r="C938" s="84"/>
      <c r="D938" s="84"/>
    </row>
    <row r="939" spans="1:4" ht="15" customHeight="1">
      <c r="A939" s="84"/>
      <c r="B939" s="84"/>
      <c r="C939" s="84"/>
      <c r="D939" s="84"/>
    </row>
    <row r="940" spans="1:4" ht="15" customHeight="1">
      <c r="A940" s="84"/>
      <c r="B940" s="84"/>
      <c r="C940" s="84"/>
      <c r="D940" s="84"/>
    </row>
    <row r="941" spans="1:4" ht="15" customHeight="1">
      <c r="A941" s="84"/>
      <c r="B941" s="84"/>
      <c r="C941" s="84"/>
      <c r="D941" s="84"/>
    </row>
    <row r="942" spans="1:4" ht="15" customHeight="1">
      <c r="A942" s="84"/>
      <c r="B942" s="84"/>
      <c r="C942" s="84"/>
      <c r="D942" s="84"/>
    </row>
    <row r="943" spans="1:4" ht="15" customHeight="1">
      <c r="A943" s="84"/>
      <c r="B943" s="84"/>
      <c r="C943" s="84"/>
      <c r="D943" s="84"/>
    </row>
    <row r="944" spans="1:4" ht="15" customHeight="1">
      <c r="A944" s="84"/>
      <c r="B944" s="84"/>
      <c r="C944" s="84"/>
      <c r="D944" s="84"/>
    </row>
    <row r="945" spans="1:4" ht="15" customHeight="1">
      <c r="A945" s="84"/>
      <c r="B945" s="84"/>
      <c r="C945" s="84"/>
      <c r="D945" s="84"/>
    </row>
    <row r="946" spans="1:4" ht="15" customHeight="1">
      <c r="A946" s="84"/>
      <c r="B946" s="84"/>
      <c r="C946" s="84"/>
      <c r="D946" s="84"/>
    </row>
    <row r="947" spans="1:4" ht="15" customHeight="1">
      <c r="A947" s="84"/>
      <c r="B947" s="84"/>
      <c r="C947" s="84"/>
      <c r="D947" s="84"/>
    </row>
    <row r="948" spans="1:4" ht="15" customHeight="1">
      <c r="A948" s="84"/>
      <c r="B948" s="84"/>
      <c r="C948" s="84"/>
      <c r="D948" s="84"/>
    </row>
    <row r="949" spans="1:4" ht="15" customHeight="1">
      <c r="A949" s="84"/>
      <c r="B949" s="84"/>
      <c r="C949" s="84"/>
      <c r="D949" s="84"/>
    </row>
    <row r="950" spans="1:4" ht="15" customHeight="1">
      <c r="A950" s="84"/>
      <c r="B950" s="84"/>
      <c r="C950" s="84"/>
      <c r="D950" s="84"/>
    </row>
    <row r="951" spans="1:4" ht="15" customHeight="1">
      <c r="A951" s="84"/>
      <c r="B951" s="84"/>
      <c r="C951" s="84"/>
      <c r="D951" s="84"/>
    </row>
    <row r="952" spans="1:4" ht="15" customHeight="1">
      <c r="A952" s="84"/>
      <c r="B952" s="84"/>
      <c r="C952" s="84"/>
      <c r="D952" s="84"/>
    </row>
    <row r="953" spans="1:4" ht="15" customHeight="1">
      <c r="A953" s="84"/>
      <c r="B953" s="84"/>
      <c r="C953" s="84"/>
      <c r="D953" s="84"/>
    </row>
    <row r="954" spans="1:4" ht="15" customHeight="1">
      <c r="A954" s="84"/>
      <c r="B954" s="84"/>
      <c r="C954" s="84"/>
      <c r="D954" s="84"/>
    </row>
    <row r="955" spans="1:4" ht="15" customHeight="1">
      <c r="A955" s="84"/>
      <c r="B955" s="84"/>
      <c r="C955" s="84"/>
      <c r="D955" s="84"/>
    </row>
    <row r="956" spans="1:4" ht="15" customHeight="1">
      <c r="A956" s="84"/>
      <c r="B956" s="84"/>
      <c r="C956" s="84"/>
      <c r="D956" s="84"/>
    </row>
    <row r="957" spans="1:4" ht="15" customHeight="1">
      <c r="A957" s="84"/>
      <c r="B957" s="84"/>
      <c r="C957" s="84"/>
      <c r="D957" s="84"/>
    </row>
    <row r="958" spans="1:4" ht="15" customHeight="1">
      <c r="A958" s="84"/>
      <c r="B958" s="84"/>
      <c r="C958" s="84"/>
      <c r="D958" s="84"/>
    </row>
    <row r="959" spans="1:4" ht="15" customHeight="1">
      <c r="A959" s="84"/>
      <c r="B959" s="84"/>
      <c r="C959" s="84"/>
      <c r="D959" s="84"/>
    </row>
    <row r="960" spans="1:4" ht="15" customHeight="1">
      <c r="A960" s="84"/>
      <c r="B960" s="84"/>
      <c r="C960" s="84"/>
      <c r="D960" s="84"/>
    </row>
    <row r="961" spans="1:4" ht="15" customHeight="1">
      <c r="A961" s="84"/>
      <c r="B961" s="84"/>
      <c r="C961" s="84"/>
      <c r="D961" s="84"/>
    </row>
    <row r="962" spans="1:4" ht="15" customHeight="1">
      <c r="A962" s="84"/>
      <c r="B962" s="84"/>
      <c r="C962" s="84"/>
      <c r="D962" s="84"/>
    </row>
    <row r="963" spans="1:4" ht="15" customHeight="1">
      <c r="A963" s="84"/>
      <c r="B963" s="84"/>
      <c r="C963" s="84"/>
      <c r="D963" s="84"/>
    </row>
    <row r="964" spans="1:4" ht="15" customHeight="1">
      <c r="A964" s="84"/>
      <c r="B964" s="84"/>
      <c r="C964" s="84"/>
      <c r="D964" s="84"/>
    </row>
    <row r="965" spans="1:4" ht="15" customHeight="1">
      <c r="A965" s="84"/>
      <c r="B965" s="84"/>
      <c r="C965" s="84"/>
      <c r="D965" s="84"/>
    </row>
    <row r="966" spans="1:4" ht="15" customHeight="1">
      <c r="A966" s="84"/>
      <c r="B966" s="84"/>
      <c r="C966" s="84"/>
      <c r="D966" s="84"/>
    </row>
    <row r="967" spans="1:4" ht="15" customHeight="1">
      <c r="A967" s="84"/>
      <c r="B967" s="84"/>
      <c r="C967" s="84"/>
      <c r="D967" s="84"/>
    </row>
    <row r="968" spans="1:4" ht="15" customHeight="1">
      <c r="A968" s="84"/>
      <c r="B968" s="84"/>
      <c r="C968" s="84"/>
      <c r="D968" s="84"/>
    </row>
    <row r="969" spans="1:4" ht="15" customHeight="1">
      <c r="A969" s="84"/>
      <c r="B969" s="84"/>
      <c r="C969" s="84"/>
      <c r="D969" s="84"/>
    </row>
    <row r="970" spans="1:4" ht="15" customHeight="1">
      <c r="A970" s="84"/>
      <c r="B970" s="84"/>
      <c r="C970" s="84"/>
      <c r="D970" s="84"/>
    </row>
    <row r="971" spans="1:4" ht="15" customHeight="1">
      <c r="A971" s="84"/>
      <c r="B971" s="84"/>
      <c r="C971" s="84"/>
      <c r="D971" s="84"/>
    </row>
    <row r="972" spans="1:4" ht="15" customHeight="1">
      <c r="A972" s="84"/>
      <c r="B972" s="84"/>
      <c r="C972" s="84"/>
      <c r="D972" s="84"/>
    </row>
    <row r="973" spans="1:4" ht="15" customHeight="1">
      <c r="A973" s="84"/>
      <c r="B973" s="84"/>
      <c r="C973" s="84"/>
      <c r="D973" s="84"/>
    </row>
    <row r="974" spans="1:4" ht="15" customHeight="1">
      <c r="A974" s="84"/>
      <c r="B974" s="84"/>
      <c r="C974" s="84"/>
      <c r="D974" s="84"/>
    </row>
    <row r="975" spans="1:4" ht="15" customHeight="1">
      <c r="A975" s="84"/>
      <c r="B975" s="84"/>
      <c r="C975" s="84"/>
      <c r="D975" s="84"/>
    </row>
    <row r="976" spans="1:4" ht="15" customHeight="1">
      <c r="A976" s="84"/>
      <c r="B976" s="84"/>
      <c r="C976" s="84"/>
      <c r="D976" s="84"/>
    </row>
    <row r="977" spans="1:4" ht="15" customHeight="1">
      <c r="A977" s="84"/>
      <c r="B977" s="84"/>
      <c r="C977" s="84"/>
      <c r="D977" s="84"/>
    </row>
    <row r="978" spans="1:4" ht="15" customHeight="1">
      <c r="A978" s="84"/>
      <c r="B978" s="84"/>
      <c r="C978" s="84"/>
      <c r="D978" s="84"/>
    </row>
    <row r="979" spans="1:4" ht="15" customHeight="1">
      <c r="A979" s="84"/>
      <c r="B979" s="84"/>
      <c r="C979" s="84"/>
      <c r="D979" s="84"/>
    </row>
    <row r="980" spans="1:4" ht="15" customHeight="1">
      <c r="A980" s="84"/>
      <c r="B980" s="84"/>
      <c r="C980" s="84"/>
      <c r="D980" s="84"/>
    </row>
    <row r="981" spans="1:4" ht="15" customHeight="1">
      <c r="A981" s="84"/>
      <c r="B981" s="84"/>
      <c r="C981" s="84"/>
      <c r="D981" s="84"/>
    </row>
    <row r="982" spans="1:4" ht="15" customHeight="1">
      <c r="A982" s="84"/>
      <c r="B982" s="84"/>
      <c r="C982" s="84"/>
      <c r="D982" s="84"/>
    </row>
    <row r="983" spans="1:4" ht="15" customHeight="1">
      <c r="A983" s="84"/>
      <c r="B983" s="84"/>
      <c r="C983" s="84"/>
      <c r="D983" s="84"/>
    </row>
    <row r="984" spans="1:4" ht="15" customHeight="1">
      <c r="A984" s="84"/>
      <c r="B984" s="84"/>
      <c r="C984" s="84"/>
      <c r="D984" s="84"/>
    </row>
    <row r="985" spans="1:4" ht="15" customHeight="1">
      <c r="A985" s="84"/>
      <c r="B985" s="84"/>
      <c r="C985" s="84"/>
      <c r="D985" s="84"/>
    </row>
    <row r="986" spans="1:4" ht="15" customHeight="1">
      <c r="A986" s="84"/>
      <c r="B986" s="84"/>
      <c r="C986" s="84"/>
      <c r="D986" s="84"/>
    </row>
    <row r="987" spans="1:4" ht="15" customHeight="1">
      <c r="A987" s="84"/>
      <c r="B987" s="84"/>
      <c r="C987" s="84"/>
      <c r="D987" s="84"/>
    </row>
    <row r="988" spans="1:4" ht="15" customHeight="1">
      <c r="A988" s="84"/>
      <c r="B988" s="84"/>
      <c r="C988" s="84"/>
      <c r="D988" s="84"/>
    </row>
    <row r="989" spans="1:4" ht="15" customHeight="1">
      <c r="A989" s="84"/>
      <c r="B989" s="84"/>
      <c r="C989" s="84"/>
      <c r="D989" s="84"/>
    </row>
    <row r="990" spans="1:4" ht="15" customHeight="1">
      <c r="A990" s="84"/>
      <c r="B990" s="84"/>
      <c r="C990" s="84"/>
      <c r="D990" s="84"/>
    </row>
    <row r="991" spans="1:4" ht="15" customHeight="1">
      <c r="A991" s="84"/>
      <c r="B991" s="84"/>
      <c r="C991" s="84"/>
      <c r="D991" s="84"/>
    </row>
    <row r="992" spans="1:4" ht="15" customHeight="1">
      <c r="A992" s="84"/>
      <c r="B992" s="84"/>
      <c r="C992" s="84"/>
      <c r="D992" s="84"/>
    </row>
    <row r="993" spans="1:4" ht="15" customHeight="1">
      <c r="A993" s="84"/>
      <c r="B993" s="84"/>
      <c r="C993" s="84"/>
      <c r="D993" s="84"/>
    </row>
    <row r="994" spans="1:4" ht="15" customHeight="1">
      <c r="A994" s="84"/>
      <c r="B994" s="84"/>
      <c r="C994" s="84"/>
      <c r="D994" s="84"/>
    </row>
    <row r="995" spans="1:4" ht="15" customHeight="1">
      <c r="A995" s="84"/>
      <c r="B995" s="84"/>
      <c r="C995" s="84"/>
      <c r="D995" s="84"/>
    </row>
    <row r="996" spans="1:4" ht="15" customHeight="1">
      <c r="A996" s="84"/>
      <c r="B996" s="84"/>
      <c r="C996" s="84"/>
      <c r="D996" s="84"/>
    </row>
    <row r="997" spans="1:4" ht="15" customHeight="1">
      <c r="A997" s="84"/>
      <c r="B997" s="84"/>
      <c r="C997" s="84"/>
      <c r="D997" s="84"/>
    </row>
    <row r="998" spans="1:4" ht="15" customHeight="1">
      <c r="A998" s="84"/>
      <c r="B998" s="84"/>
      <c r="C998" s="84"/>
      <c r="D998" s="84"/>
    </row>
    <row r="999" spans="1:4" ht="15" customHeight="1">
      <c r="A999" s="84"/>
      <c r="B999" s="84"/>
      <c r="C999" s="84"/>
      <c r="D999" s="84"/>
    </row>
    <row r="1000" spans="1:4" ht="15" customHeight="1">
      <c r="A1000" s="84"/>
      <c r="B1000" s="84"/>
      <c r="C1000" s="84"/>
      <c r="D1000" s="84"/>
    </row>
    <row r="1001" spans="1:4" ht="15" customHeight="1">
      <c r="A1001" s="84"/>
      <c r="B1001" s="84"/>
      <c r="C1001" s="84"/>
      <c r="D1001" s="84"/>
    </row>
    <row r="1002" spans="1:4" ht="15" customHeight="1">
      <c r="A1002" s="84"/>
      <c r="B1002" s="84"/>
      <c r="C1002" s="84"/>
      <c r="D1002" s="84"/>
    </row>
    <row r="1003" spans="1:4" ht="15" customHeight="1">
      <c r="A1003" s="84"/>
      <c r="B1003" s="84"/>
      <c r="C1003" s="84"/>
      <c r="D1003" s="84"/>
    </row>
    <row r="1004" spans="1:4" ht="15" customHeight="1">
      <c r="A1004" s="84"/>
      <c r="B1004" s="84"/>
      <c r="C1004" s="84"/>
      <c r="D1004" s="84"/>
    </row>
    <row r="1005" spans="1:4" ht="15" customHeight="1">
      <c r="A1005" s="84"/>
      <c r="B1005" s="84"/>
      <c r="C1005" s="84"/>
      <c r="D1005" s="84"/>
    </row>
    <row r="1006" spans="1:4" ht="15" customHeight="1">
      <c r="A1006" s="84"/>
      <c r="B1006" s="84"/>
      <c r="C1006" s="84"/>
      <c r="D1006" s="84"/>
    </row>
    <row r="1007" spans="1:4" ht="15" customHeight="1">
      <c r="A1007" s="84"/>
      <c r="B1007" s="84"/>
      <c r="C1007" s="84"/>
      <c r="D1007" s="84"/>
    </row>
    <row r="1008" spans="1:4" ht="15" customHeight="1">
      <c r="A1008" s="84"/>
      <c r="B1008" s="84"/>
      <c r="C1008" s="84"/>
      <c r="D1008" s="84"/>
    </row>
    <row r="1009" spans="1:4" ht="15" customHeight="1">
      <c r="A1009" s="84"/>
      <c r="B1009" s="84"/>
      <c r="C1009" s="84"/>
      <c r="D1009" s="84"/>
    </row>
    <row r="1010" spans="1:4" ht="15" customHeight="1">
      <c r="A1010" s="84"/>
      <c r="B1010" s="84"/>
      <c r="C1010" s="84"/>
      <c r="D1010" s="84"/>
    </row>
    <row r="1011" spans="1:4" ht="15" customHeight="1">
      <c r="A1011" s="84"/>
      <c r="B1011" s="84"/>
      <c r="C1011" s="84"/>
      <c r="D1011" s="84"/>
    </row>
    <row r="1012" spans="1:4" ht="15" customHeight="1">
      <c r="A1012" s="84"/>
      <c r="B1012" s="84"/>
      <c r="C1012" s="84"/>
      <c r="D1012" s="84"/>
    </row>
    <row r="1013" spans="1:4" ht="15" customHeight="1">
      <c r="A1013" s="84"/>
      <c r="B1013" s="84"/>
      <c r="C1013" s="84"/>
      <c r="D1013" s="84"/>
    </row>
    <row r="1014" spans="1:4" ht="15" customHeight="1">
      <c r="A1014" s="84"/>
      <c r="B1014" s="84"/>
      <c r="C1014" s="84"/>
      <c r="D1014" s="84"/>
    </row>
    <row r="1015" spans="1:4" ht="15" customHeight="1">
      <c r="A1015" s="84"/>
      <c r="B1015" s="84"/>
      <c r="C1015" s="84"/>
      <c r="D1015" s="84"/>
    </row>
    <row r="1016" spans="1:4" ht="15" customHeight="1">
      <c r="A1016" s="84"/>
      <c r="B1016" s="84"/>
      <c r="C1016" s="84"/>
      <c r="D1016" s="84"/>
    </row>
    <row r="1017" spans="1:4" ht="15" customHeight="1">
      <c r="A1017" s="84"/>
      <c r="B1017" s="84"/>
      <c r="C1017" s="84"/>
      <c r="D1017" s="84"/>
    </row>
    <row r="1018" spans="1:4" ht="15" customHeight="1">
      <c r="A1018" s="84"/>
      <c r="B1018" s="84"/>
      <c r="C1018" s="84"/>
      <c r="D1018" s="84"/>
    </row>
    <row r="1019" spans="1:4" ht="15" customHeight="1">
      <c r="A1019" s="84"/>
      <c r="B1019" s="84"/>
      <c r="C1019" s="84"/>
      <c r="D1019" s="84"/>
    </row>
    <row r="1020" spans="1:4" ht="15" customHeight="1">
      <c r="A1020" s="84"/>
      <c r="B1020" s="84"/>
      <c r="C1020" s="84"/>
      <c r="D1020" s="84"/>
    </row>
    <row r="1021" spans="1:4" ht="15" customHeight="1">
      <c r="A1021" s="84"/>
      <c r="B1021" s="84"/>
      <c r="C1021" s="84"/>
      <c r="D1021" s="84"/>
    </row>
    <row r="1022" spans="1:4" ht="15" customHeight="1">
      <c r="A1022" s="84"/>
      <c r="B1022" s="84"/>
      <c r="C1022" s="84"/>
      <c r="D1022" s="84"/>
    </row>
    <row r="1023" spans="1:4" ht="15" customHeight="1">
      <c r="A1023" s="84"/>
      <c r="B1023" s="84"/>
      <c r="C1023" s="84"/>
      <c r="D1023" s="84"/>
    </row>
    <row r="1024" spans="1:4" ht="15" customHeight="1">
      <c r="A1024" s="84"/>
      <c r="B1024" s="84"/>
      <c r="C1024" s="84"/>
      <c r="D1024" s="84"/>
    </row>
    <row r="1025" spans="1:4" ht="15" customHeight="1">
      <c r="A1025" s="84"/>
      <c r="B1025" s="84"/>
      <c r="C1025" s="84"/>
      <c r="D1025" s="84"/>
    </row>
    <row r="1026" spans="1:4" ht="15" customHeight="1">
      <c r="A1026" s="84"/>
      <c r="B1026" s="84"/>
      <c r="C1026" s="84"/>
      <c r="D1026" s="84"/>
    </row>
    <row r="1027" spans="1:4" ht="15" customHeight="1">
      <c r="A1027" s="84"/>
      <c r="B1027" s="84"/>
      <c r="C1027" s="84"/>
      <c r="D1027" s="84"/>
    </row>
    <row r="1028" spans="1:4" ht="15" customHeight="1">
      <c r="A1028" s="84"/>
      <c r="B1028" s="84"/>
      <c r="C1028" s="84"/>
      <c r="D1028" s="84"/>
    </row>
    <row r="1029" spans="1:4" ht="15" customHeight="1">
      <c r="A1029" s="84"/>
      <c r="B1029" s="84"/>
      <c r="C1029" s="84"/>
      <c r="D1029" s="84"/>
    </row>
    <row r="1030" spans="1:4" ht="15" customHeight="1">
      <c r="A1030" s="84"/>
      <c r="B1030" s="84"/>
      <c r="C1030" s="84"/>
      <c r="D1030" s="84"/>
    </row>
    <row r="1031" spans="1:4" ht="15" customHeight="1">
      <c r="A1031" s="84"/>
      <c r="B1031" s="84"/>
      <c r="C1031" s="84"/>
      <c r="D1031" s="84"/>
    </row>
    <row r="1032" spans="1:4" ht="15" customHeight="1">
      <c r="A1032" s="84"/>
      <c r="B1032" s="84"/>
      <c r="C1032" s="84"/>
      <c r="D1032" s="84"/>
    </row>
    <row r="1033" spans="1:4" ht="15" customHeight="1">
      <c r="A1033" s="84"/>
      <c r="B1033" s="84"/>
      <c r="C1033" s="84"/>
      <c r="D1033" s="84"/>
    </row>
    <row r="1034" spans="1:4" ht="15" customHeight="1">
      <c r="A1034" s="84"/>
      <c r="B1034" s="84"/>
      <c r="C1034" s="84"/>
      <c r="D1034" s="84"/>
    </row>
    <row r="1035" spans="1:4" ht="15" customHeight="1">
      <c r="A1035" s="84"/>
      <c r="B1035" s="84"/>
      <c r="C1035" s="84"/>
      <c r="D1035" s="84"/>
    </row>
    <row r="1036" spans="1:4" ht="15" customHeight="1">
      <c r="A1036" s="84"/>
      <c r="B1036" s="84"/>
      <c r="C1036" s="84"/>
      <c r="D1036" s="84"/>
    </row>
    <row r="1037" spans="1:4" ht="15" customHeight="1">
      <c r="A1037" s="84"/>
      <c r="B1037" s="84"/>
      <c r="C1037" s="84"/>
      <c r="D1037" s="84"/>
    </row>
    <row r="1038" spans="1:4" ht="15" customHeight="1">
      <c r="A1038" s="84"/>
      <c r="B1038" s="84"/>
      <c r="C1038" s="84"/>
      <c r="D1038" s="84"/>
    </row>
    <row r="1039" spans="1:4" ht="15" customHeight="1">
      <c r="A1039" s="84"/>
      <c r="B1039" s="84"/>
      <c r="C1039" s="84"/>
      <c r="D1039" s="84"/>
    </row>
    <row r="1040" spans="1:4" ht="15" customHeight="1">
      <c r="A1040" s="84"/>
      <c r="B1040" s="84"/>
      <c r="C1040" s="84"/>
      <c r="D1040" s="84"/>
    </row>
    <row r="1041" spans="1:4" ht="15" customHeight="1">
      <c r="A1041" s="84"/>
      <c r="B1041" s="84"/>
      <c r="C1041" s="84"/>
      <c r="D1041" s="84"/>
    </row>
    <row r="1042" spans="1:4" ht="15" customHeight="1">
      <c r="A1042" s="84"/>
      <c r="B1042" s="84"/>
      <c r="C1042" s="84"/>
      <c r="D1042" s="84"/>
    </row>
    <row r="1043" spans="1:4" ht="15" customHeight="1">
      <c r="A1043" s="84"/>
      <c r="B1043" s="84"/>
      <c r="C1043" s="84"/>
      <c r="D1043" s="84"/>
    </row>
    <row r="1044" spans="1:4" ht="15" customHeight="1">
      <c r="A1044" s="84"/>
      <c r="B1044" s="84"/>
      <c r="C1044" s="84"/>
      <c r="D1044" s="84"/>
    </row>
    <row r="1045" spans="1:4" ht="15" customHeight="1">
      <c r="A1045" s="84"/>
      <c r="B1045" s="84"/>
      <c r="C1045" s="84"/>
      <c r="D1045" s="84"/>
    </row>
    <row r="1046" spans="1:4" ht="15" customHeight="1">
      <c r="A1046" s="84"/>
      <c r="B1046" s="84"/>
      <c r="C1046" s="84"/>
      <c r="D1046" s="84"/>
    </row>
    <row r="1047" spans="1:4" ht="15" customHeight="1">
      <c r="A1047" s="84"/>
      <c r="B1047" s="84"/>
      <c r="C1047" s="84"/>
      <c r="D1047" s="84"/>
    </row>
    <row r="1048" spans="1:4" ht="15" customHeight="1">
      <c r="A1048" s="84"/>
      <c r="B1048" s="84"/>
      <c r="C1048" s="84"/>
      <c r="D1048" s="84"/>
    </row>
    <row r="1049" spans="1:4" ht="15" customHeight="1">
      <c r="A1049" s="84"/>
      <c r="B1049" s="84"/>
      <c r="C1049" s="84"/>
      <c r="D1049" s="84"/>
    </row>
    <row r="1050" spans="1:4" ht="15" customHeight="1">
      <c r="A1050" s="84"/>
      <c r="B1050" s="84"/>
      <c r="C1050" s="84"/>
      <c r="D1050" s="84"/>
    </row>
    <row r="1051" spans="1:4" ht="15" customHeight="1">
      <c r="A1051" s="84"/>
      <c r="B1051" s="84"/>
      <c r="C1051" s="84"/>
      <c r="D1051" s="84"/>
    </row>
    <row r="1052" spans="1:4" ht="15" customHeight="1">
      <c r="A1052" s="84"/>
      <c r="B1052" s="84"/>
      <c r="C1052" s="84"/>
      <c r="D1052" s="84"/>
    </row>
    <row r="1053" spans="1:4" ht="15" customHeight="1">
      <c r="A1053" s="84"/>
      <c r="B1053" s="84"/>
      <c r="C1053" s="84"/>
      <c r="D1053" s="84"/>
    </row>
    <row r="1054" spans="1:4" ht="15" customHeight="1">
      <c r="A1054" s="84"/>
      <c r="B1054" s="84"/>
      <c r="C1054" s="84"/>
      <c r="D1054" s="84"/>
    </row>
    <row r="1055" spans="1:4" ht="15" customHeight="1">
      <c r="A1055" s="84"/>
      <c r="B1055" s="84"/>
      <c r="C1055" s="84"/>
      <c r="D1055" s="84"/>
    </row>
    <row r="1056" spans="1:4" ht="15" customHeight="1">
      <c r="A1056" s="84"/>
      <c r="B1056" s="84"/>
      <c r="C1056" s="84"/>
      <c r="D1056" s="84"/>
    </row>
    <row r="1057" spans="1:4" ht="15" customHeight="1">
      <c r="A1057" s="84"/>
      <c r="B1057" s="84"/>
      <c r="C1057" s="84"/>
      <c r="D1057" s="84"/>
    </row>
    <row r="1058" spans="1:4" ht="15" customHeight="1">
      <c r="A1058" s="84"/>
      <c r="B1058" s="84"/>
      <c r="C1058" s="84"/>
      <c r="D1058" s="84"/>
    </row>
    <row r="1059" spans="1:4" ht="15" customHeight="1">
      <c r="A1059" s="84"/>
      <c r="B1059" s="84"/>
      <c r="C1059" s="84"/>
      <c r="D1059" s="84"/>
    </row>
    <row r="1060" spans="1:4" ht="15" customHeight="1">
      <c r="A1060" s="84"/>
      <c r="B1060" s="84"/>
      <c r="C1060" s="84"/>
      <c r="D1060" s="84"/>
    </row>
    <row r="1061" spans="1:4" ht="15" customHeight="1">
      <c r="A1061" s="84"/>
      <c r="B1061" s="84"/>
      <c r="C1061" s="84"/>
      <c r="D1061" s="84"/>
    </row>
    <row r="1062" spans="1:4" ht="15" customHeight="1">
      <c r="A1062" s="84"/>
      <c r="B1062" s="84"/>
      <c r="C1062" s="84"/>
      <c r="D1062" s="84"/>
    </row>
    <row r="1063" spans="1:4" ht="15" customHeight="1">
      <c r="A1063" s="84"/>
      <c r="B1063" s="84"/>
      <c r="C1063" s="84"/>
      <c r="D1063" s="84"/>
    </row>
    <row r="1064" spans="1:4" ht="15" customHeight="1">
      <c r="A1064" s="84"/>
      <c r="B1064" s="84"/>
      <c r="C1064" s="84"/>
      <c r="D1064" s="84"/>
    </row>
    <row r="1065" spans="1:4" ht="15" customHeight="1">
      <c r="A1065" s="84"/>
      <c r="B1065" s="84"/>
      <c r="C1065" s="84"/>
      <c r="D1065" s="84"/>
    </row>
    <row r="1066" spans="1:4" ht="15" customHeight="1">
      <c r="A1066" s="84"/>
      <c r="B1066" s="84"/>
      <c r="C1066" s="84"/>
      <c r="D1066" s="84"/>
    </row>
    <row r="1067" spans="1:4" ht="15" customHeight="1">
      <c r="A1067" s="84"/>
      <c r="B1067" s="84"/>
      <c r="C1067" s="84"/>
      <c r="D1067" s="84"/>
    </row>
    <row r="1068" spans="1:4" ht="15" customHeight="1">
      <c r="A1068" s="84"/>
      <c r="B1068" s="84"/>
      <c r="C1068" s="84"/>
      <c r="D1068" s="84"/>
    </row>
    <row r="1069" spans="1:4" ht="15" customHeight="1">
      <c r="A1069" s="84"/>
      <c r="B1069" s="84"/>
      <c r="C1069" s="84"/>
      <c r="D1069" s="84"/>
    </row>
    <row r="1070" spans="1:4" ht="15" customHeight="1">
      <c r="A1070" s="84"/>
      <c r="B1070" s="84"/>
      <c r="C1070" s="84"/>
      <c r="D1070" s="84"/>
    </row>
    <row r="1071" spans="1:4" ht="15" customHeight="1">
      <c r="A1071" s="84"/>
      <c r="B1071" s="84"/>
      <c r="C1071" s="84"/>
      <c r="D1071" s="84"/>
    </row>
    <row r="1072" spans="1:4" ht="15" customHeight="1">
      <c r="A1072" s="84"/>
      <c r="B1072" s="84"/>
      <c r="C1072" s="84"/>
      <c r="D1072" s="84"/>
    </row>
    <row r="1073" spans="1:4" ht="15" customHeight="1">
      <c r="A1073" s="84"/>
      <c r="B1073" s="84"/>
      <c r="C1073" s="84"/>
      <c r="D1073" s="84"/>
    </row>
    <row r="1074" spans="1:4" ht="15" customHeight="1">
      <c r="A1074" s="84"/>
      <c r="B1074" s="84"/>
      <c r="C1074" s="84"/>
      <c r="D1074" s="84"/>
    </row>
    <row r="1075" spans="1:4" ht="15" customHeight="1">
      <c r="A1075" s="84"/>
      <c r="B1075" s="84"/>
      <c r="C1075" s="84"/>
      <c r="D1075" s="84"/>
    </row>
    <row r="1076" spans="1:4" ht="15" customHeight="1">
      <c r="A1076" s="84"/>
      <c r="B1076" s="84"/>
      <c r="C1076" s="84"/>
      <c r="D1076" s="84"/>
    </row>
    <row r="1077" spans="1:4" ht="15" customHeight="1">
      <c r="A1077" s="84"/>
      <c r="B1077" s="84"/>
      <c r="C1077" s="84"/>
      <c r="D1077" s="84"/>
    </row>
    <row r="1078" spans="1:4" ht="15" customHeight="1">
      <c r="A1078" s="84"/>
      <c r="B1078" s="84"/>
      <c r="C1078" s="84"/>
      <c r="D1078" s="84"/>
    </row>
    <row r="1079" spans="1:4" ht="15" customHeight="1">
      <c r="A1079" s="84"/>
      <c r="B1079" s="84"/>
      <c r="C1079" s="84"/>
      <c r="D1079" s="84"/>
    </row>
    <row r="1080" spans="1:4" ht="15" customHeight="1">
      <c r="A1080" s="84"/>
      <c r="B1080" s="84"/>
      <c r="C1080" s="84"/>
      <c r="D1080" s="84"/>
    </row>
    <row r="1081" spans="1:4" ht="15" customHeight="1">
      <c r="A1081" s="84"/>
      <c r="B1081" s="84"/>
      <c r="C1081" s="84"/>
      <c r="D1081" s="84"/>
    </row>
    <row r="1082" spans="1:4" ht="15" customHeight="1">
      <c r="A1082" s="84"/>
      <c r="B1082" s="84"/>
      <c r="C1082" s="84"/>
      <c r="D1082" s="84"/>
    </row>
    <row r="1083" spans="1:4" ht="15" customHeight="1">
      <c r="A1083" s="84"/>
      <c r="B1083" s="84"/>
      <c r="C1083" s="84"/>
      <c r="D1083" s="84"/>
    </row>
    <row r="1084" spans="1:4" ht="15" customHeight="1">
      <c r="A1084" s="84"/>
      <c r="B1084" s="84"/>
      <c r="C1084" s="84"/>
      <c r="D1084" s="84"/>
    </row>
    <row r="1085" spans="1:4" ht="15" customHeight="1">
      <c r="A1085" s="84"/>
      <c r="B1085" s="84"/>
      <c r="C1085" s="84"/>
      <c r="D1085" s="84"/>
    </row>
    <row r="1086" spans="1:4" ht="15" customHeight="1">
      <c r="A1086" s="84"/>
      <c r="B1086" s="84"/>
      <c r="C1086" s="84"/>
      <c r="D1086" s="84"/>
    </row>
    <row r="1087" spans="1:4" ht="15" customHeight="1">
      <c r="A1087" s="84"/>
      <c r="B1087" s="84"/>
      <c r="C1087" s="84"/>
      <c r="D1087" s="84"/>
    </row>
    <row r="1088" spans="1:4" ht="15" customHeight="1">
      <c r="A1088" s="84"/>
      <c r="B1088" s="84"/>
      <c r="C1088" s="84"/>
      <c r="D1088" s="84"/>
    </row>
    <row r="1089" spans="1:4" ht="15" customHeight="1">
      <c r="A1089" s="84"/>
      <c r="B1089" s="84"/>
      <c r="C1089" s="84"/>
      <c r="D1089" s="84"/>
    </row>
    <row r="1090" spans="1:4" ht="15" customHeight="1">
      <c r="A1090" s="84"/>
      <c r="B1090" s="84"/>
      <c r="C1090" s="84"/>
      <c r="D1090" s="84"/>
    </row>
    <row r="1091" spans="1:4" ht="15" customHeight="1">
      <c r="A1091" s="84"/>
      <c r="B1091" s="84"/>
      <c r="C1091" s="84"/>
      <c r="D1091" s="84"/>
    </row>
    <row r="1092" spans="1:4" ht="15" customHeight="1">
      <c r="A1092" s="84"/>
      <c r="B1092" s="84"/>
      <c r="C1092" s="84"/>
      <c r="D1092" s="84"/>
    </row>
    <row r="1093" spans="1:4" ht="15" customHeight="1">
      <c r="A1093" s="84"/>
      <c r="B1093" s="84"/>
      <c r="C1093" s="84"/>
      <c r="D1093" s="84"/>
    </row>
    <row r="1094" spans="1:4" ht="15" customHeight="1">
      <c r="A1094" s="84"/>
      <c r="B1094" s="84"/>
      <c r="C1094" s="84"/>
      <c r="D1094" s="84"/>
    </row>
    <row r="1095" spans="1:4" ht="15" customHeight="1">
      <c r="A1095" s="84"/>
      <c r="B1095" s="84"/>
      <c r="C1095" s="84"/>
      <c r="D1095" s="84"/>
    </row>
    <row r="1096" spans="1:4" ht="15" customHeight="1">
      <c r="A1096" s="84"/>
      <c r="B1096" s="84"/>
      <c r="C1096" s="84"/>
      <c r="D1096" s="84"/>
    </row>
    <row r="1097" spans="1:4" ht="15" customHeight="1">
      <c r="A1097" s="84"/>
      <c r="B1097" s="84"/>
      <c r="C1097" s="84"/>
      <c r="D1097" s="84"/>
    </row>
    <row r="1098" spans="1:4" ht="15" customHeight="1">
      <c r="A1098" s="84"/>
      <c r="B1098" s="84"/>
      <c r="C1098" s="84"/>
      <c r="D1098" s="84"/>
    </row>
    <row r="1099" spans="1:4" ht="15" customHeight="1">
      <c r="A1099" s="84"/>
      <c r="B1099" s="84"/>
      <c r="C1099" s="84"/>
      <c r="D1099" s="84"/>
    </row>
    <row r="1100" spans="1:4" ht="15" customHeight="1">
      <c r="A1100" s="84"/>
      <c r="B1100" s="84"/>
      <c r="C1100" s="84"/>
      <c r="D1100" s="84"/>
    </row>
    <row r="1101" spans="1:4" ht="15" customHeight="1">
      <c r="A1101" s="84"/>
      <c r="B1101" s="84"/>
      <c r="C1101" s="84"/>
      <c r="D1101" s="84"/>
    </row>
    <row r="1102" spans="1:4" ht="15" customHeight="1">
      <c r="A1102" s="84"/>
      <c r="B1102" s="84"/>
      <c r="C1102" s="84"/>
      <c r="D1102" s="84"/>
    </row>
    <row r="1103" spans="1:4" ht="15" customHeight="1">
      <c r="A1103" s="84"/>
      <c r="B1103" s="84"/>
      <c r="C1103" s="84"/>
      <c r="D1103" s="84"/>
    </row>
    <row r="1104" spans="1:4" ht="15" customHeight="1">
      <c r="A1104" s="84"/>
      <c r="B1104" s="84"/>
      <c r="C1104" s="84"/>
      <c r="D1104" s="84"/>
    </row>
    <row r="1105" spans="1:4" ht="15" customHeight="1">
      <c r="A1105" s="84"/>
      <c r="B1105" s="84"/>
      <c r="C1105" s="84"/>
      <c r="D1105" s="84"/>
    </row>
    <row r="1106" spans="1:4" ht="15" customHeight="1">
      <c r="A1106" s="84"/>
      <c r="B1106" s="84"/>
      <c r="C1106" s="84"/>
      <c r="D1106" s="84"/>
    </row>
    <row r="1107" spans="1:4" ht="15" customHeight="1">
      <c r="A1107" s="84"/>
      <c r="B1107" s="84"/>
      <c r="C1107" s="84"/>
      <c r="D1107" s="84"/>
    </row>
    <row r="1108" spans="1:4" ht="15" customHeight="1">
      <c r="A1108" s="84"/>
      <c r="B1108" s="84"/>
      <c r="C1108" s="84"/>
      <c r="D1108" s="84"/>
    </row>
    <row r="1109" spans="1:4" ht="15" customHeight="1">
      <c r="A1109" s="84"/>
      <c r="B1109" s="84"/>
      <c r="C1109" s="84"/>
      <c r="D1109" s="84"/>
    </row>
    <row r="1110" spans="1:4" ht="15" customHeight="1">
      <c r="A1110" s="84"/>
      <c r="B1110" s="84"/>
      <c r="C1110" s="84"/>
      <c r="D1110" s="84"/>
    </row>
    <row r="1111" spans="1:4" ht="15" customHeight="1">
      <c r="A1111" s="84"/>
      <c r="B1111" s="84"/>
      <c r="C1111" s="84"/>
      <c r="D1111" s="84"/>
    </row>
    <row r="1112" spans="1:4" ht="15" customHeight="1">
      <c r="A1112" s="84"/>
      <c r="B1112" s="84"/>
      <c r="C1112" s="84"/>
      <c r="D1112" s="84"/>
    </row>
    <row r="1113" spans="1:4" ht="15" customHeight="1">
      <c r="A1113" s="84"/>
      <c r="B1113" s="84"/>
      <c r="C1113" s="84"/>
      <c r="D1113" s="84"/>
    </row>
    <row r="1114" spans="1:4" ht="15" customHeight="1">
      <c r="A1114" s="84"/>
      <c r="B1114" s="84"/>
      <c r="C1114" s="84"/>
      <c r="D1114" s="84"/>
    </row>
    <row r="1115" spans="1:4" ht="15" customHeight="1">
      <c r="A1115" s="84"/>
      <c r="B1115" s="84"/>
      <c r="C1115" s="84"/>
      <c r="D1115" s="84"/>
    </row>
    <row r="1116" spans="1:4" ht="15" customHeight="1">
      <c r="A1116" s="84"/>
      <c r="B1116" s="84"/>
      <c r="C1116" s="84"/>
      <c r="D1116" s="84"/>
    </row>
    <row r="1117" spans="1:4" ht="15" customHeight="1">
      <c r="A1117" s="84"/>
      <c r="B1117" s="84"/>
      <c r="C1117" s="84"/>
      <c r="D1117" s="84"/>
    </row>
    <row r="1118" spans="1:4" ht="15" customHeight="1">
      <c r="A1118" s="84"/>
      <c r="B1118" s="84"/>
      <c r="C1118" s="84"/>
      <c r="D1118" s="84"/>
    </row>
    <row r="1119" spans="1:4" ht="15" customHeight="1">
      <c r="A1119" s="84"/>
      <c r="B1119" s="84"/>
      <c r="C1119" s="84"/>
      <c r="D1119" s="84"/>
    </row>
    <row r="1120" spans="1:4" ht="15" customHeight="1">
      <c r="A1120" s="84"/>
      <c r="B1120" s="84"/>
      <c r="C1120" s="84"/>
      <c r="D1120" s="84"/>
    </row>
    <row r="1121" spans="1:4" ht="15" customHeight="1">
      <c r="A1121" s="84"/>
      <c r="B1121" s="84"/>
      <c r="C1121" s="84"/>
      <c r="D1121" s="84"/>
    </row>
    <row r="1122" spans="1:4" ht="15" customHeight="1">
      <c r="A1122" s="84"/>
      <c r="B1122" s="84"/>
      <c r="C1122" s="84"/>
      <c r="D1122" s="84"/>
    </row>
    <row r="1123" spans="1:4" ht="15" customHeight="1">
      <c r="A1123" s="84"/>
      <c r="B1123" s="84"/>
      <c r="C1123" s="84"/>
      <c r="D1123" s="84"/>
    </row>
    <row r="1124" spans="1:4" ht="15" customHeight="1">
      <c r="A1124" s="84"/>
      <c r="B1124" s="84"/>
      <c r="C1124" s="84"/>
      <c r="D1124" s="84"/>
    </row>
    <row r="1125" spans="1:4" ht="15" customHeight="1">
      <c r="A1125" s="84"/>
      <c r="B1125" s="84"/>
      <c r="C1125" s="84"/>
      <c r="D1125" s="84"/>
    </row>
    <row r="1126" spans="1:4" ht="15" customHeight="1">
      <c r="A1126" s="84"/>
      <c r="B1126" s="84"/>
      <c r="C1126" s="84"/>
      <c r="D1126" s="84"/>
    </row>
    <row r="1127" spans="1:4" ht="15" customHeight="1">
      <c r="A1127" s="84"/>
      <c r="B1127" s="84"/>
      <c r="C1127" s="84"/>
      <c r="D1127" s="84"/>
    </row>
    <row r="1128" spans="1:4" ht="15" customHeight="1">
      <c r="A1128" s="84"/>
      <c r="B1128" s="84"/>
      <c r="C1128" s="84"/>
      <c r="D1128" s="84"/>
    </row>
    <row r="1129" spans="1:4" ht="15" customHeight="1">
      <c r="A1129" s="84"/>
      <c r="B1129" s="84"/>
      <c r="C1129" s="84"/>
      <c r="D1129" s="84"/>
    </row>
    <row r="1130" spans="1:4" ht="15" customHeight="1">
      <c r="A1130" s="84"/>
      <c r="B1130" s="84"/>
      <c r="C1130" s="84"/>
      <c r="D1130" s="84"/>
    </row>
    <row r="1131" spans="1:4" ht="15" customHeight="1">
      <c r="A1131" s="84"/>
      <c r="B1131" s="84"/>
      <c r="C1131" s="84"/>
      <c r="D1131" s="84"/>
    </row>
    <row r="1132" spans="1:4" ht="15" customHeight="1">
      <c r="A1132" s="84"/>
      <c r="B1132" s="84"/>
      <c r="C1132" s="84"/>
      <c r="D1132" s="84"/>
    </row>
    <row r="1133" spans="1:4" ht="15" customHeight="1">
      <c r="A1133" s="84"/>
      <c r="B1133" s="84"/>
      <c r="C1133" s="84"/>
      <c r="D1133" s="84"/>
    </row>
    <row r="1134" spans="1:4" ht="15" customHeight="1">
      <c r="A1134" s="84"/>
      <c r="B1134" s="84"/>
      <c r="C1134" s="84"/>
      <c r="D1134" s="84"/>
    </row>
    <row r="1135" spans="1:4" ht="15" customHeight="1">
      <c r="A1135" s="84"/>
      <c r="B1135" s="84"/>
      <c r="C1135" s="84"/>
      <c r="D1135" s="84"/>
    </row>
    <row r="1136" spans="1:4" ht="15" customHeight="1">
      <c r="A1136" s="84"/>
      <c r="B1136" s="84"/>
      <c r="C1136" s="84"/>
      <c r="D1136" s="84"/>
    </row>
    <row r="1137" spans="1:4" ht="15" customHeight="1">
      <c r="A1137" s="84"/>
      <c r="B1137" s="84"/>
      <c r="C1137" s="84"/>
      <c r="D1137" s="84"/>
    </row>
    <row r="1138" spans="1:4" ht="15" customHeight="1">
      <c r="A1138" s="84"/>
      <c r="B1138" s="84"/>
      <c r="C1138" s="84"/>
      <c r="D1138" s="84"/>
    </row>
    <row r="1139" spans="1:4" ht="15" customHeight="1">
      <c r="A1139" s="84"/>
      <c r="B1139" s="84"/>
      <c r="C1139" s="84"/>
      <c r="D1139" s="84"/>
    </row>
    <row r="1140" spans="1:4" ht="15" customHeight="1">
      <c r="A1140" s="84"/>
      <c r="B1140" s="84"/>
      <c r="C1140" s="84"/>
      <c r="D1140" s="84"/>
    </row>
    <row r="1141" spans="1:4" ht="15" customHeight="1">
      <c r="A1141" s="84"/>
      <c r="B1141" s="84"/>
      <c r="C1141" s="84"/>
      <c r="D1141" s="84"/>
    </row>
    <row r="1142" spans="1:4" ht="15" customHeight="1">
      <c r="A1142" s="84"/>
      <c r="B1142" s="84"/>
      <c r="C1142" s="84"/>
      <c r="D1142" s="84"/>
    </row>
    <row r="1143" spans="1:4" ht="15" customHeight="1">
      <c r="A1143" s="84"/>
      <c r="B1143" s="84"/>
      <c r="C1143" s="84"/>
      <c r="D1143" s="84"/>
    </row>
    <row r="1144" spans="1:4" ht="15" customHeight="1">
      <c r="A1144" s="84"/>
      <c r="B1144" s="84"/>
      <c r="C1144" s="84"/>
      <c r="D1144" s="84"/>
    </row>
    <row r="1145" spans="1:4" ht="15" customHeight="1">
      <c r="A1145" s="84"/>
      <c r="B1145" s="84"/>
      <c r="C1145" s="84"/>
      <c r="D1145" s="84"/>
    </row>
    <row r="1146" spans="1:4" ht="15" customHeight="1">
      <c r="A1146" s="84"/>
      <c r="B1146" s="84"/>
      <c r="C1146" s="84"/>
      <c r="D1146" s="84"/>
    </row>
    <row r="1147" spans="1:4" ht="15" customHeight="1">
      <c r="A1147" s="84"/>
      <c r="B1147" s="84"/>
      <c r="C1147" s="84"/>
      <c r="D1147" s="84"/>
    </row>
    <row r="1148" spans="1:4" ht="15" customHeight="1">
      <c r="A1148" s="84"/>
      <c r="B1148" s="84"/>
      <c r="C1148" s="84"/>
      <c r="D1148" s="84"/>
    </row>
    <row r="1149" spans="1:4" ht="15" customHeight="1">
      <c r="A1149" s="84"/>
      <c r="B1149" s="84"/>
      <c r="C1149" s="84"/>
      <c r="D1149" s="84"/>
    </row>
    <row r="1150" spans="1:4" ht="15" customHeight="1">
      <c r="A1150" s="84"/>
      <c r="B1150" s="84"/>
      <c r="C1150" s="84"/>
      <c r="D1150" s="84"/>
    </row>
    <row r="1151" spans="1:4" ht="15" customHeight="1">
      <c r="A1151" s="84"/>
      <c r="B1151" s="84"/>
      <c r="C1151" s="84"/>
      <c r="D1151" s="84"/>
    </row>
    <row r="1152" spans="1:4" ht="15" customHeight="1">
      <c r="A1152" s="84"/>
      <c r="B1152" s="84"/>
      <c r="C1152" s="84"/>
      <c r="D1152" s="84"/>
    </row>
    <row r="1153" spans="1:4" ht="15" customHeight="1">
      <c r="A1153" s="84"/>
      <c r="B1153" s="84"/>
      <c r="C1153" s="84"/>
      <c r="D1153" s="84"/>
    </row>
    <row r="1154" spans="1:4" ht="15" customHeight="1">
      <c r="A1154" s="84"/>
      <c r="B1154" s="84"/>
      <c r="C1154" s="84"/>
      <c r="D1154" s="84"/>
    </row>
    <row r="1155" spans="1:4" ht="15" customHeight="1">
      <c r="A1155" s="84"/>
      <c r="B1155" s="84"/>
      <c r="C1155" s="84"/>
      <c r="D1155" s="84"/>
    </row>
    <row r="1156" spans="1:4" ht="15" customHeight="1">
      <c r="A1156" s="84"/>
      <c r="B1156" s="84"/>
      <c r="C1156" s="84"/>
      <c r="D1156" s="84"/>
    </row>
    <row r="1157" spans="1:4" ht="15" customHeight="1">
      <c r="A1157" s="84"/>
      <c r="B1157" s="84"/>
      <c r="C1157" s="84"/>
      <c r="D1157" s="84"/>
    </row>
    <row r="1158" spans="1:4" ht="15" customHeight="1">
      <c r="A1158" s="84"/>
      <c r="B1158" s="84"/>
      <c r="C1158" s="84"/>
      <c r="D1158" s="84"/>
    </row>
    <row r="1159" spans="1:4" ht="15" customHeight="1">
      <c r="A1159" s="84"/>
      <c r="B1159" s="84"/>
      <c r="C1159" s="84"/>
      <c r="D1159" s="84"/>
    </row>
    <row r="1160" spans="1:4" ht="15" customHeight="1">
      <c r="A1160" s="84"/>
      <c r="B1160" s="84"/>
      <c r="C1160" s="84"/>
      <c r="D1160" s="84"/>
    </row>
    <row r="1161" spans="1:4" ht="15" customHeight="1">
      <c r="A1161" s="84"/>
      <c r="B1161" s="84"/>
      <c r="C1161" s="84"/>
      <c r="D1161" s="84"/>
    </row>
    <row r="1162" spans="1:4" ht="15" customHeight="1">
      <c r="A1162" s="84"/>
      <c r="B1162" s="84"/>
      <c r="C1162" s="84"/>
      <c r="D1162" s="84"/>
    </row>
    <row r="1163" spans="1:4" ht="15" customHeight="1">
      <c r="A1163" s="84"/>
      <c r="B1163" s="84"/>
      <c r="C1163" s="84"/>
      <c r="D1163" s="84"/>
    </row>
    <row r="1164" spans="1:4" ht="15" customHeight="1">
      <c r="A1164" s="84"/>
      <c r="B1164" s="84"/>
      <c r="C1164" s="84"/>
      <c r="D1164" s="84"/>
    </row>
    <row r="1165" spans="1:4" ht="15" customHeight="1">
      <c r="A1165" s="84"/>
      <c r="B1165" s="84"/>
      <c r="C1165" s="84"/>
      <c r="D1165" s="84"/>
    </row>
    <row r="1166" spans="1:4" ht="15" customHeight="1">
      <c r="A1166" s="84"/>
      <c r="B1166" s="84"/>
      <c r="C1166" s="84"/>
      <c r="D1166" s="84"/>
    </row>
    <row r="1167" spans="1:4" ht="15" customHeight="1">
      <c r="A1167" s="84"/>
      <c r="B1167" s="84"/>
      <c r="C1167" s="84"/>
      <c r="D1167" s="84"/>
    </row>
    <row r="1168" spans="1:4" ht="15" customHeight="1">
      <c r="A1168" s="84"/>
      <c r="B1168" s="84"/>
      <c r="C1168" s="84"/>
      <c r="D1168" s="84"/>
    </row>
    <row r="1169" spans="1:4" ht="15" customHeight="1">
      <c r="A1169" s="84"/>
      <c r="B1169" s="84"/>
      <c r="C1169" s="84"/>
      <c r="D1169" s="84"/>
    </row>
    <row r="1170" spans="1:4" ht="15" customHeight="1">
      <c r="A1170" s="84"/>
      <c r="B1170" s="84"/>
      <c r="C1170" s="84"/>
      <c r="D1170" s="84"/>
    </row>
    <row r="1171" spans="1:4" ht="15" customHeight="1">
      <c r="A1171" s="84"/>
      <c r="B1171" s="84"/>
      <c r="C1171" s="84"/>
      <c r="D1171" s="84"/>
    </row>
    <row r="1172" spans="1:4" ht="15" customHeight="1">
      <c r="A1172" s="84"/>
      <c r="B1172" s="84"/>
      <c r="C1172" s="84"/>
      <c r="D1172" s="84"/>
    </row>
    <row r="1173" spans="1:4" ht="15" customHeight="1">
      <c r="A1173" s="84"/>
      <c r="B1173" s="84"/>
      <c r="C1173" s="84"/>
      <c r="D1173" s="84"/>
    </row>
    <row r="1174" spans="1:4" ht="15" customHeight="1">
      <c r="A1174" s="84"/>
      <c r="B1174" s="84"/>
      <c r="C1174" s="84"/>
      <c r="D1174" s="84"/>
    </row>
    <row r="1175" spans="1:4" ht="15" customHeight="1">
      <c r="A1175" s="84"/>
      <c r="B1175" s="84"/>
      <c r="C1175" s="84"/>
      <c r="D1175" s="84"/>
    </row>
    <row r="1176" spans="1:4" ht="15" customHeight="1">
      <c r="A1176" s="84"/>
      <c r="B1176" s="84"/>
      <c r="C1176" s="84"/>
      <c r="D1176" s="84"/>
    </row>
    <row r="1177" spans="1:4" ht="15" customHeight="1">
      <c r="A1177" s="84"/>
      <c r="B1177" s="84"/>
      <c r="C1177" s="84"/>
      <c r="D1177" s="84"/>
    </row>
    <row r="1178" spans="1:4" ht="15" customHeight="1">
      <c r="A1178" s="84"/>
      <c r="B1178" s="84"/>
      <c r="C1178" s="84"/>
      <c r="D1178" s="84"/>
    </row>
    <row r="1179" spans="1:4" ht="15" customHeight="1">
      <c r="A1179" s="84"/>
      <c r="B1179" s="84"/>
      <c r="C1179" s="84"/>
      <c r="D1179" s="84"/>
    </row>
    <row r="1180" spans="1:4" ht="15" customHeight="1">
      <c r="A1180" s="84"/>
      <c r="B1180" s="84"/>
      <c r="C1180" s="84"/>
      <c r="D1180" s="84"/>
    </row>
    <row r="1181" spans="1:4" ht="15" customHeight="1">
      <c r="A1181" s="84"/>
      <c r="B1181" s="84"/>
      <c r="C1181" s="84"/>
      <c r="D1181" s="84"/>
    </row>
    <row r="1182" spans="1:4" ht="15" customHeight="1">
      <c r="A1182" s="84"/>
      <c r="B1182" s="84"/>
      <c r="C1182" s="84"/>
      <c r="D1182" s="84"/>
    </row>
    <row r="1183" spans="1:4" ht="15" customHeight="1">
      <c r="A1183" s="84"/>
      <c r="B1183" s="84"/>
      <c r="C1183" s="84"/>
      <c r="D1183" s="84"/>
    </row>
    <row r="1184" spans="1:4" ht="15" customHeight="1">
      <c r="A1184" s="84"/>
      <c r="B1184" s="84"/>
      <c r="C1184" s="84"/>
      <c r="D1184" s="84"/>
    </row>
    <row r="1185" spans="1:4" ht="15" customHeight="1">
      <c r="A1185" s="84"/>
      <c r="B1185" s="84"/>
      <c r="C1185" s="84"/>
      <c r="D1185" s="84"/>
    </row>
    <row r="1186" spans="1:4" ht="15" customHeight="1">
      <c r="A1186" s="84"/>
      <c r="B1186" s="84"/>
      <c r="C1186" s="84"/>
      <c r="D1186" s="84"/>
    </row>
    <row r="1187" spans="1:4" ht="15" customHeight="1">
      <c r="A1187" s="84"/>
      <c r="B1187" s="84"/>
      <c r="C1187" s="84"/>
      <c r="D1187" s="84"/>
    </row>
    <row r="1188" spans="1:4" ht="15" customHeight="1">
      <c r="A1188" s="84"/>
      <c r="B1188" s="84"/>
      <c r="C1188" s="84"/>
      <c r="D1188" s="84"/>
    </row>
    <row r="1189" spans="1:4" ht="15" customHeight="1">
      <c r="A1189" s="84"/>
      <c r="B1189" s="84"/>
      <c r="C1189" s="84"/>
      <c r="D1189" s="84"/>
    </row>
    <row r="1190" spans="1:4" ht="15" customHeight="1">
      <c r="A1190" s="84"/>
      <c r="B1190" s="84"/>
      <c r="C1190" s="84"/>
      <c r="D1190" s="84"/>
    </row>
    <row r="1191" spans="1:4" ht="15" customHeight="1">
      <c r="A1191" s="84"/>
      <c r="B1191" s="84"/>
      <c r="C1191" s="84"/>
      <c r="D1191" s="84"/>
    </row>
    <row r="1192" spans="1:4" ht="15" customHeight="1">
      <c r="A1192" s="84"/>
      <c r="B1192" s="84"/>
      <c r="C1192" s="84"/>
      <c r="D1192" s="84"/>
    </row>
    <row r="1193" spans="1:4" ht="15" customHeight="1">
      <c r="A1193" s="84"/>
      <c r="B1193" s="84"/>
      <c r="C1193" s="84"/>
      <c r="D1193" s="84"/>
    </row>
    <row r="1194" spans="1:4" ht="15" customHeight="1">
      <c r="A1194" s="84"/>
      <c r="B1194" s="84"/>
      <c r="C1194" s="84"/>
      <c r="D1194" s="84"/>
    </row>
    <row r="1195" spans="1:4" ht="15" customHeight="1">
      <c r="A1195" s="84"/>
      <c r="B1195" s="84"/>
      <c r="C1195" s="84"/>
      <c r="D1195" s="84"/>
    </row>
    <row r="1196" spans="1:4" ht="15" customHeight="1">
      <c r="A1196" s="84"/>
      <c r="B1196" s="84"/>
      <c r="C1196" s="84"/>
      <c r="D1196" s="84"/>
    </row>
    <row r="1197" spans="1:4" ht="15" customHeight="1">
      <c r="A1197" s="84"/>
      <c r="B1197" s="84"/>
      <c r="C1197" s="84"/>
      <c r="D1197" s="84"/>
    </row>
    <row r="1198" spans="1:4" ht="15" customHeight="1">
      <c r="A1198" s="84"/>
      <c r="B1198" s="84"/>
      <c r="C1198" s="84"/>
      <c r="D1198" s="84"/>
    </row>
    <row r="1199" spans="1:4" ht="15" customHeight="1">
      <c r="A1199" s="84"/>
      <c r="B1199" s="84"/>
      <c r="C1199" s="84"/>
      <c r="D1199" s="84"/>
    </row>
    <row r="1200" spans="1:4" ht="15" customHeight="1">
      <c r="A1200" s="84"/>
      <c r="B1200" s="84"/>
      <c r="C1200" s="84"/>
      <c r="D1200" s="84"/>
    </row>
    <row r="1201" spans="1:4" ht="15" customHeight="1">
      <c r="A1201" s="84"/>
      <c r="B1201" s="84"/>
      <c r="C1201" s="84"/>
      <c r="D1201" s="84"/>
    </row>
    <row r="1202" spans="1:4" ht="15" customHeight="1">
      <c r="A1202" s="84"/>
      <c r="B1202" s="84"/>
      <c r="C1202" s="84"/>
      <c r="D1202" s="84"/>
    </row>
    <row r="1203" spans="1:4" ht="15" customHeight="1">
      <c r="A1203" s="84"/>
      <c r="B1203" s="84"/>
      <c r="C1203" s="84"/>
      <c r="D1203" s="84"/>
    </row>
    <row r="1204" spans="1:4" ht="15" customHeight="1">
      <c r="A1204" s="84"/>
      <c r="B1204" s="84"/>
      <c r="C1204" s="84"/>
      <c r="D1204" s="84"/>
    </row>
    <row r="1205" spans="1:4" ht="15" customHeight="1">
      <c r="A1205" s="84"/>
      <c r="B1205" s="84"/>
      <c r="C1205" s="84"/>
      <c r="D1205" s="84"/>
    </row>
    <row r="1206" spans="1:4" ht="15" customHeight="1">
      <c r="A1206" s="84"/>
      <c r="B1206" s="84"/>
      <c r="C1206" s="84"/>
      <c r="D1206" s="84"/>
    </row>
    <row r="1207" spans="1:4" ht="15" customHeight="1">
      <c r="A1207" s="84"/>
      <c r="B1207" s="84"/>
      <c r="C1207" s="84"/>
      <c r="D1207" s="84"/>
    </row>
    <row r="1208" spans="1:4" ht="15" customHeight="1">
      <c r="A1208" s="84"/>
      <c r="B1208" s="84"/>
      <c r="C1208" s="84"/>
      <c r="D1208" s="84"/>
    </row>
    <row r="1209" spans="1:4" ht="15" customHeight="1">
      <c r="A1209" s="84"/>
      <c r="B1209" s="84"/>
      <c r="C1209" s="84"/>
      <c r="D1209" s="84"/>
    </row>
    <row r="1210" spans="1:4" ht="15" customHeight="1">
      <c r="A1210" s="84"/>
      <c r="B1210" s="84"/>
      <c r="C1210" s="84"/>
      <c r="D1210" s="84"/>
    </row>
    <row r="1211" spans="1:4" ht="15" customHeight="1">
      <c r="A1211" s="84"/>
      <c r="B1211" s="84"/>
      <c r="C1211" s="84"/>
      <c r="D1211" s="84"/>
    </row>
    <row r="1212" spans="1:4" ht="15" customHeight="1">
      <c r="A1212" s="84"/>
      <c r="B1212" s="84"/>
      <c r="C1212" s="84"/>
      <c r="D1212" s="84"/>
    </row>
    <row r="1213" spans="1:4" ht="15" customHeight="1">
      <c r="A1213" s="84"/>
      <c r="B1213" s="84"/>
      <c r="C1213" s="84"/>
      <c r="D1213" s="84"/>
    </row>
    <row r="1214" spans="1:4" ht="15" customHeight="1">
      <c r="A1214" s="84"/>
      <c r="B1214" s="84"/>
      <c r="C1214" s="84"/>
      <c r="D1214" s="84"/>
    </row>
    <row r="1215" spans="1:4" ht="15" customHeight="1">
      <c r="A1215" s="84"/>
      <c r="B1215" s="84"/>
      <c r="C1215" s="84"/>
      <c r="D1215" s="84"/>
    </row>
    <row r="1216" spans="1:4" ht="15" customHeight="1">
      <c r="A1216" s="84"/>
      <c r="B1216" s="84"/>
      <c r="C1216" s="84"/>
      <c r="D1216" s="84"/>
    </row>
    <row r="1217" spans="1:4" ht="15" customHeight="1">
      <c r="A1217" s="84"/>
      <c r="B1217" s="84"/>
      <c r="C1217" s="84"/>
      <c r="D1217" s="84"/>
    </row>
    <row r="1218" spans="1:4" ht="15" customHeight="1">
      <c r="A1218" s="84"/>
      <c r="B1218" s="84"/>
      <c r="C1218" s="84"/>
      <c r="D1218" s="84"/>
    </row>
    <row r="1219" spans="1:4" ht="15" customHeight="1">
      <c r="A1219" s="84"/>
      <c r="B1219" s="84"/>
      <c r="C1219" s="84"/>
      <c r="D1219" s="84"/>
    </row>
    <row r="1220" spans="1:4" ht="15" customHeight="1">
      <c r="A1220" s="84"/>
      <c r="B1220" s="84"/>
      <c r="C1220" s="84"/>
      <c r="D1220" s="84"/>
    </row>
    <row r="1221" spans="1:4" ht="15" customHeight="1">
      <c r="A1221" s="84"/>
      <c r="B1221" s="84"/>
      <c r="C1221" s="84"/>
      <c r="D1221" s="84"/>
    </row>
    <row r="1222" spans="1:4" ht="15" customHeight="1">
      <c r="A1222" s="84"/>
      <c r="B1222" s="84"/>
      <c r="C1222" s="84"/>
      <c r="D1222" s="84"/>
    </row>
    <row r="1223" spans="1:4" ht="15" customHeight="1">
      <c r="A1223" s="84"/>
      <c r="B1223" s="84"/>
      <c r="C1223" s="84"/>
      <c r="D1223" s="84"/>
    </row>
    <row r="1224" spans="1:4" ht="15" customHeight="1">
      <c r="A1224" s="84"/>
      <c r="B1224" s="84"/>
      <c r="C1224" s="84"/>
      <c r="D1224" s="84"/>
    </row>
    <row r="1225" spans="1:4" ht="15" customHeight="1">
      <c r="A1225" s="84"/>
      <c r="B1225" s="84"/>
      <c r="C1225" s="84"/>
      <c r="D1225" s="84"/>
    </row>
    <row r="1226" spans="1:4" ht="15" customHeight="1">
      <c r="A1226" s="84"/>
      <c r="B1226" s="84"/>
      <c r="C1226" s="84"/>
      <c r="D1226" s="84"/>
    </row>
    <row r="1227" spans="1:4" ht="15" customHeight="1">
      <c r="A1227" s="84"/>
      <c r="B1227" s="84"/>
      <c r="C1227" s="84"/>
      <c r="D1227" s="84"/>
    </row>
    <row r="1228" spans="1:4" ht="15" customHeight="1">
      <c r="A1228" s="84"/>
      <c r="B1228" s="84"/>
      <c r="C1228" s="84"/>
      <c r="D1228" s="84"/>
    </row>
    <row r="1229" spans="1:4" ht="15" customHeight="1">
      <c r="A1229" s="84"/>
      <c r="B1229" s="84"/>
      <c r="C1229" s="84"/>
      <c r="D1229" s="84"/>
    </row>
    <row r="1230" spans="1:4" ht="15" customHeight="1">
      <c r="A1230" s="84"/>
      <c r="B1230" s="84"/>
      <c r="C1230" s="84"/>
      <c r="D1230" s="84"/>
    </row>
    <row r="1231" spans="1:4" ht="15" customHeight="1">
      <c r="A1231" s="84"/>
      <c r="B1231" s="84"/>
      <c r="C1231" s="84"/>
      <c r="D1231" s="84"/>
    </row>
    <row r="1232" spans="1:4" ht="15" customHeight="1">
      <c r="A1232" s="84"/>
      <c r="B1232" s="84"/>
      <c r="C1232" s="84"/>
      <c r="D1232" s="84"/>
    </row>
    <row r="1233" spans="1:4" ht="15" customHeight="1">
      <c r="A1233" s="84"/>
      <c r="B1233" s="84"/>
      <c r="C1233" s="84"/>
      <c r="D1233" s="84"/>
    </row>
    <row r="1234" spans="1:4" ht="15" customHeight="1">
      <c r="A1234" s="84"/>
      <c r="B1234" s="84"/>
      <c r="C1234" s="84"/>
      <c r="D1234" s="84"/>
    </row>
    <row r="1235" spans="1:4" ht="15" customHeight="1">
      <c r="A1235" s="84"/>
      <c r="B1235" s="84"/>
      <c r="C1235" s="84"/>
      <c r="D1235" s="84"/>
    </row>
    <row r="1236" spans="1:4" ht="15" customHeight="1">
      <c r="A1236" s="84"/>
      <c r="B1236" s="84"/>
      <c r="C1236" s="84"/>
      <c r="D1236" s="84"/>
    </row>
    <row r="1237" spans="1:4" ht="15" customHeight="1">
      <c r="A1237" s="84"/>
      <c r="B1237" s="84"/>
      <c r="C1237" s="84"/>
      <c r="D1237" s="84"/>
    </row>
    <row r="1238" spans="1:4" ht="15" customHeight="1">
      <c r="A1238" s="84"/>
      <c r="B1238" s="84"/>
      <c r="C1238" s="84"/>
      <c r="D1238" s="84"/>
    </row>
    <row r="1239" spans="1:4" ht="15" customHeight="1">
      <c r="A1239" s="84"/>
      <c r="B1239" s="84"/>
      <c r="C1239" s="84"/>
      <c r="D1239" s="84"/>
    </row>
    <row r="1240" spans="1:4" ht="15" customHeight="1">
      <c r="A1240" s="84"/>
      <c r="B1240" s="84"/>
      <c r="C1240" s="84"/>
      <c r="D1240" s="84"/>
    </row>
    <row r="1241" spans="1:4" ht="15" customHeight="1">
      <c r="A1241" s="84"/>
      <c r="B1241" s="84"/>
      <c r="C1241" s="84"/>
      <c r="D1241" s="84"/>
    </row>
    <row r="1242" spans="1:4" ht="15" customHeight="1">
      <c r="A1242" s="84"/>
      <c r="B1242" s="84"/>
      <c r="C1242" s="84"/>
      <c r="D1242" s="84"/>
    </row>
    <row r="1243" spans="1:4" ht="15" customHeight="1">
      <c r="A1243" s="84"/>
      <c r="B1243" s="84"/>
      <c r="C1243" s="84"/>
      <c r="D1243" s="84"/>
    </row>
    <row r="1244" spans="1:4" ht="15" customHeight="1">
      <c r="A1244" s="84"/>
      <c r="B1244" s="84"/>
      <c r="C1244" s="84"/>
      <c r="D1244" s="84"/>
    </row>
    <row r="1245" spans="1:4" ht="15" customHeight="1">
      <c r="A1245" s="84"/>
      <c r="B1245" s="84"/>
      <c r="C1245" s="84"/>
      <c r="D1245" s="84"/>
    </row>
    <row r="1246" spans="1:4" ht="15" customHeight="1">
      <c r="A1246" s="84"/>
      <c r="B1246" s="84"/>
      <c r="C1246" s="84"/>
      <c r="D1246" s="84"/>
    </row>
    <row r="1247" spans="1:4" ht="15" customHeight="1">
      <c r="A1247" s="84"/>
      <c r="B1247" s="84"/>
      <c r="C1247" s="84"/>
      <c r="D1247" s="84"/>
    </row>
    <row r="1248" spans="1:4" ht="15" customHeight="1">
      <c r="A1248" s="84"/>
      <c r="B1248" s="84"/>
      <c r="C1248" s="84"/>
      <c r="D1248" s="84"/>
    </row>
    <row r="1249" spans="1:4" ht="15" customHeight="1">
      <c r="A1249" s="84"/>
      <c r="B1249" s="84"/>
      <c r="C1249" s="84"/>
      <c r="D1249" s="84"/>
    </row>
    <row r="1250" spans="1:4" ht="15" customHeight="1">
      <c r="A1250" s="84"/>
      <c r="B1250" s="84"/>
      <c r="C1250" s="84"/>
      <c r="D1250" s="84"/>
    </row>
    <row r="1251" spans="1:4" ht="15" customHeight="1">
      <c r="A1251" s="84"/>
      <c r="B1251" s="84"/>
      <c r="C1251" s="84"/>
      <c r="D1251" s="84"/>
    </row>
    <row r="1252" spans="1:4" ht="15" customHeight="1">
      <c r="A1252" s="84"/>
      <c r="B1252" s="84"/>
      <c r="C1252" s="84"/>
      <c r="D1252" s="84"/>
    </row>
    <row r="1253" spans="1:4" ht="15" customHeight="1">
      <c r="A1253" s="84"/>
      <c r="B1253" s="84"/>
      <c r="C1253" s="84"/>
      <c r="D1253" s="84"/>
    </row>
    <row r="1254" spans="1:4" ht="15" customHeight="1">
      <c r="A1254" s="84"/>
      <c r="B1254" s="84"/>
      <c r="C1254" s="84"/>
      <c r="D1254" s="84"/>
    </row>
    <row r="1255" spans="1:4" ht="15" customHeight="1">
      <c r="A1255" s="84"/>
      <c r="B1255" s="84"/>
      <c r="C1255" s="84"/>
      <c r="D1255" s="84"/>
    </row>
    <row r="1256" spans="1:4" ht="15" customHeight="1">
      <c r="A1256" s="84"/>
      <c r="B1256" s="84"/>
      <c r="C1256" s="84"/>
      <c r="D1256" s="84"/>
    </row>
    <row r="1257" spans="1:4" ht="15" customHeight="1">
      <c r="A1257" s="84"/>
      <c r="B1257" s="84"/>
      <c r="C1257" s="84"/>
      <c r="D1257" s="84"/>
    </row>
    <row r="1258" spans="1:4" ht="15" customHeight="1">
      <c r="A1258" s="84"/>
      <c r="B1258" s="84"/>
      <c r="C1258" s="84"/>
      <c r="D1258" s="84"/>
    </row>
    <row r="1259" spans="1:4" ht="15" customHeight="1">
      <c r="A1259" s="84"/>
      <c r="B1259" s="84"/>
      <c r="C1259" s="84"/>
      <c r="D1259" s="84"/>
    </row>
    <row r="1260" spans="1:4" ht="15" customHeight="1">
      <c r="A1260" s="84"/>
      <c r="B1260" s="84"/>
      <c r="C1260" s="84"/>
      <c r="D1260" s="84"/>
    </row>
    <row r="1261" spans="1:4" ht="15" customHeight="1">
      <c r="A1261" s="84"/>
      <c r="B1261" s="84"/>
      <c r="C1261" s="84"/>
      <c r="D1261" s="84"/>
    </row>
    <row r="1262" spans="1:4" ht="15" customHeight="1">
      <c r="A1262" s="84"/>
      <c r="B1262" s="84"/>
      <c r="C1262" s="84"/>
      <c r="D1262" s="84"/>
    </row>
    <row r="1263" spans="1:4" ht="15" customHeight="1">
      <c r="A1263" s="84"/>
      <c r="B1263" s="84"/>
      <c r="C1263" s="84"/>
      <c r="D1263" s="84"/>
    </row>
    <row r="1264" spans="1:4" ht="15" customHeight="1">
      <c r="A1264" s="84"/>
      <c r="B1264" s="84"/>
      <c r="C1264" s="84"/>
      <c r="D1264" s="84"/>
    </row>
    <row r="1265" spans="1:4" ht="15" customHeight="1">
      <c r="A1265" s="84"/>
      <c r="B1265" s="84"/>
      <c r="C1265" s="84"/>
      <c r="D1265" s="84"/>
    </row>
    <row r="1266" spans="1:4" ht="15" customHeight="1">
      <c r="A1266" s="84"/>
      <c r="B1266" s="84"/>
      <c r="C1266" s="84"/>
      <c r="D1266" s="84"/>
    </row>
    <row r="1267" spans="1:4" ht="15" customHeight="1">
      <c r="A1267" s="84"/>
      <c r="B1267" s="84"/>
      <c r="C1267" s="84"/>
      <c r="D1267" s="84"/>
    </row>
    <row r="1268" spans="1:4" ht="15" customHeight="1">
      <c r="A1268" s="84"/>
      <c r="B1268" s="84"/>
      <c r="C1268" s="84"/>
      <c r="D1268" s="84"/>
    </row>
    <row r="1269" spans="1:4" ht="15" customHeight="1">
      <c r="A1269" s="84"/>
      <c r="B1269" s="84"/>
      <c r="C1269" s="84"/>
      <c r="D1269" s="84"/>
    </row>
    <row r="1270" spans="1:4" ht="15" customHeight="1">
      <c r="A1270" s="84"/>
      <c r="B1270" s="84"/>
      <c r="C1270" s="84"/>
      <c r="D1270" s="84"/>
    </row>
    <row r="1271" spans="1:4" ht="15" customHeight="1">
      <c r="A1271" s="84"/>
      <c r="B1271" s="84"/>
      <c r="C1271" s="84"/>
      <c r="D1271" s="84"/>
    </row>
    <row r="1272" spans="1:4" ht="15" customHeight="1">
      <c r="A1272" s="84"/>
      <c r="B1272" s="84"/>
      <c r="C1272" s="84"/>
      <c r="D1272" s="84"/>
    </row>
    <row r="1273" spans="1:4" ht="15" customHeight="1">
      <c r="A1273" s="84"/>
      <c r="B1273" s="84"/>
      <c r="C1273" s="84"/>
      <c r="D1273" s="84"/>
    </row>
    <row r="1274" spans="1:4" ht="15" customHeight="1">
      <c r="A1274" s="84"/>
      <c r="B1274" s="84"/>
      <c r="C1274" s="84"/>
      <c r="D1274" s="84"/>
    </row>
    <row r="1275" spans="1:4" ht="15" customHeight="1">
      <c r="A1275" s="84"/>
      <c r="B1275" s="84"/>
      <c r="C1275" s="84"/>
      <c r="D1275" s="84"/>
    </row>
    <row r="1276" spans="1:4" ht="15" customHeight="1">
      <c r="A1276" s="84"/>
      <c r="B1276" s="84"/>
      <c r="C1276" s="84"/>
      <c r="D1276" s="84"/>
    </row>
    <row r="1277" spans="1:4" ht="15" customHeight="1">
      <c r="A1277" s="84"/>
      <c r="B1277" s="84"/>
      <c r="C1277" s="84"/>
      <c r="D1277" s="84"/>
    </row>
    <row r="1278" spans="1:4" ht="15" customHeight="1">
      <c r="A1278" s="84"/>
      <c r="B1278" s="84"/>
      <c r="C1278" s="84"/>
      <c r="D1278" s="84"/>
    </row>
    <row r="1279" spans="1:4" ht="15" customHeight="1">
      <c r="A1279" s="84"/>
      <c r="B1279" s="84"/>
      <c r="C1279" s="84"/>
      <c r="D1279" s="84"/>
    </row>
    <row r="1280" spans="1:4" ht="15" customHeight="1">
      <c r="A1280" s="84"/>
      <c r="B1280" s="84"/>
      <c r="C1280" s="84"/>
      <c r="D1280" s="84"/>
    </row>
    <row r="1281" spans="1:4" ht="15" customHeight="1">
      <c r="A1281" s="84"/>
      <c r="B1281" s="84"/>
      <c r="C1281" s="84"/>
      <c r="D1281" s="84"/>
    </row>
    <row r="1282" spans="1:4" ht="15" customHeight="1">
      <c r="A1282" s="84"/>
      <c r="B1282" s="84"/>
      <c r="C1282" s="84"/>
      <c r="D1282" s="84"/>
    </row>
    <row r="1283" spans="1:4" ht="15" customHeight="1">
      <c r="A1283" s="84"/>
      <c r="B1283" s="84"/>
      <c r="C1283" s="84"/>
      <c r="D1283" s="84"/>
    </row>
    <row r="1284" spans="1:4" ht="15" customHeight="1">
      <c r="A1284" s="84"/>
      <c r="B1284" s="84"/>
      <c r="C1284" s="84"/>
      <c r="D1284" s="84"/>
    </row>
    <row r="1285" spans="1:4" ht="15" customHeight="1">
      <c r="A1285" s="84"/>
      <c r="B1285" s="84"/>
      <c r="C1285" s="84"/>
      <c r="D1285" s="84"/>
    </row>
    <row r="1286" spans="1:4" ht="15" customHeight="1">
      <c r="A1286" s="84"/>
      <c r="B1286" s="84"/>
      <c r="C1286" s="84"/>
      <c r="D1286" s="84"/>
    </row>
    <row r="1287" spans="1:4" ht="15" customHeight="1">
      <c r="A1287" s="84"/>
      <c r="B1287" s="84"/>
      <c r="C1287" s="84"/>
      <c r="D1287" s="84"/>
    </row>
    <row r="1288" spans="1:4" ht="15" customHeight="1">
      <c r="A1288" s="84"/>
      <c r="B1288" s="84"/>
      <c r="C1288" s="84"/>
      <c r="D1288" s="84"/>
    </row>
    <row r="1289" spans="1:4" ht="15" customHeight="1">
      <c r="A1289" s="84"/>
      <c r="B1289" s="84"/>
      <c r="C1289" s="84"/>
      <c r="D1289" s="84"/>
    </row>
    <row r="1290" spans="1:4" ht="15" customHeight="1">
      <c r="A1290" s="84"/>
      <c r="B1290" s="84"/>
      <c r="C1290" s="84"/>
      <c r="D1290" s="84"/>
    </row>
    <row r="1291" spans="1:4" ht="15" customHeight="1">
      <c r="A1291" s="84"/>
      <c r="B1291" s="84"/>
      <c r="C1291" s="84"/>
      <c r="D1291" s="84"/>
    </row>
    <row r="1292" spans="1:4" ht="15" customHeight="1">
      <c r="A1292" s="84"/>
      <c r="B1292" s="84"/>
      <c r="C1292" s="84"/>
      <c r="D1292" s="84"/>
    </row>
    <row r="1293" spans="1:4" ht="15" customHeight="1">
      <c r="A1293" s="84"/>
      <c r="B1293" s="84"/>
      <c r="C1293" s="84"/>
      <c r="D1293" s="84"/>
    </row>
    <row r="1294" spans="1:4" ht="15" customHeight="1">
      <c r="A1294" s="84"/>
      <c r="B1294" s="84"/>
      <c r="C1294" s="84"/>
      <c r="D1294" s="84"/>
    </row>
    <row r="1295" spans="1:4" ht="15" customHeight="1">
      <c r="A1295" s="84"/>
      <c r="B1295" s="84"/>
      <c r="C1295" s="84"/>
      <c r="D1295" s="84"/>
    </row>
    <row r="1296" spans="1:4" ht="15" customHeight="1">
      <c r="A1296" s="84"/>
      <c r="B1296" s="84"/>
      <c r="C1296" s="84"/>
      <c r="D1296" s="84"/>
    </row>
    <row r="1297" spans="1:4" ht="15" customHeight="1">
      <c r="A1297" s="84"/>
      <c r="B1297" s="84"/>
      <c r="C1297" s="84"/>
      <c r="D1297" s="84"/>
    </row>
    <row r="1298" spans="1:4" ht="15" customHeight="1">
      <c r="A1298" s="84"/>
      <c r="B1298" s="84"/>
      <c r="C1298" s="84"/>
      <c r="D1298" s="84"/>
    </row>
    <row r="1299" spans="1:4" ht="15" customHeight="1">
      <c r="A1299" s="84"/>
      <c r="B1299" s="84"/>
      <c r="C1299" s="84"/>
      <c r="D1299" s="84"/>
    </row>
    <row r="1300" spans="1:4" ht="15" customHeight="1">
      <c r="A1300" s="84"/>
      <c r="B1300" s="84"/>
      <c r="C1300" s="84"/>
      <c r="D1300" s="84"/>
    </row>
    <row r="1301" spans="1:4" ht="15" customHeight="1">
      <c r="A1301" s="84"/>
      <c r="B1301" s="84"/>
      <c r="C1301" s="84"/>
      <c r="D1301" s="84"/>
    </row>
    <row r="1302" spans="1:4" ht="15" customHeight="1">
      <c r="A1302" s="84"/>
      <c r="B1302" s="84"/>
      <c r="C1302" s="84"/>
      <c r="D1302" s="84"/>
    </row>
    <row r="1303" spans="1:4" ht="15" customHeight="1">
      <c r="A1303" s="84"/>
      <c r="B1303" s="84"/>
      <c r="C1303" s="84"/>
      <c r="D1303" s="84"/>
    </row>
    <row r="1304" spans="1:4" ht="15" customHeight="1">
      <c r="A1304" s="84"/>
      <c r="B1304" s="84"/>
      <c r="C1304" s="84"/>
      <c r="D1304" s="84"/>
    </row>
    <row r="1305" spans="1:4" ht="15" customHeight="1">
      <c r="A1305" s="84"/>
      <c r="B1305" s="84"/>
      <c r="C1305" s="84"/>
      <c r="D1305" s="84"/>
    </row>
    <row r="1306" spans="1:4" ht="15" customHeight="1">
      <c r="A1306" s="84"/>
      <c r="B1306" s="84"/>
      <c r="C1306" s="84"/>
      <c r="D1306" s="84"/>
    </row>
    <row r="1307" spans="1:4" ht="15" customHeight="1">
      <c r="A1307" s="84"/>
      <c r="B1307" s="84"/>
      <c r="C1307" s="84"/>
      <c r="D1307" s="84"/>
    </row>
    <row r="1308" spans="1:4" ht="15" customHeight="1">
      <c r="A1308" s="84"/>
      <c r="B1308" s="84"/>
      <c r="C1308" s="84"/>
      <c r="D1308" s="84"/>
    </row>
    <row r="1309" spans="1:4" ht="15" customHeight="1">
      <c r="A1309" s="84"/>
      <c r="B1309" s="84"/>
      <c r="C1309" s="84"/>
      <c r="D1309" s="84"/>
    </row>
    <row r="1310" spans="1:4" ht="15" customHeight="1">
      <c r="A1310" s="84"/>
      <c r="B1310" s="84"/>
      <c r="C1310" s="84"/>
      <c r="D1310" s="84"/>
    </row>
    <row r="1311" spans="1:4" ht="15" customHeight="1">
      <c r="A1311" s="84"/>
      <c r="B1311" s="84"/>
      <c r="C1311" s="84"/>
      <c r="D1311" s="84"/>
    </row>
    <row r="1312" spans="1:4" ht="15" customHeight="1">
      <c r="A1312" s="84"/>
      <c r="B1312" s="84"/>
      <c r="C1312" s="84"/>
      <c r="D1312" s="84"/>
    </row>
    <row r="1313" spans="1:4" ht="15" customHeight="1">
      <c r="A1313" s="84"/>
      <c r="B1313" s="84"/>
      <c r="C1313" s="84"/>
      <c r="D1313" s="84"/>
    </row>
    <row r="1314" spans="1:4" ht="15" customHeight="1">
      <c r="A1314" s="84"/>
      <c r="B1314" s="84"/>
      <c r="C1314" s="84"/>
      <c r="D1314" s="84"/>
    </row>
    <row r="1315" spans="1:4" ht="15" customHeight="1">
      <c r="A1315" s="84"/>
      <c r="B1315" s="84"/>
      <c r="C1315" s="84"/>
      <c r="D1315" s="84"/>
    </row>
    <row r="1316" spans="1:4" ht="15" customHeight="1">
      <c r="A1316" s="84"/>
      <c r="B1316" s="84"/>
      <c r="C1316" s="84"/>
      <c r="D1316" s="84"/>
    </row>
    <row r="1317" spans="1:4" ht="15" customHeight="1">
      <c r="A1317" s="84"/>
      <c r="B1317" s="84"/>
      <c r="C1317" s="84"/>
      <c r="D1317" s="84"/>
    </row>
    <row r="1318" spans="1:4" ht="15" customHeight="1">
      <c r="A1318" s="84"/>
      <c r="B1318" s="84"/>
      <c r="C1318" s="84"/>
      <c r="D1318" s="84"/>
    </row>
    <row r="1319" spans="1:4" ht="15" customHeight="1">
      <c r="A1319" s="84"/>
      <c r="B1319" s="84"/>
      <c r="C1319" s="84"/>
      <c r="D1319" s="84"/>
    </row>
    <row r="1320" spans="1:4" ht="15" customHeight="1">
      <c r="A1320" s="84"/>
      <c r="B1320" s="84"/>
      <c r="C1320" s="84"/>
      <c r="D1320" s="84"/>
    </row>
    <row r="1321" spans="1:4" ht="15" customHeight="1">
      <c r="A1321" s="84"/>
      <c r="B1321" s="84"/>
      <c r="C1321" s="84"/>
      <c r="D1321" s="84"/>
    </row>
    <row r="1322" spans="1:4" ht="15" customHeight="1">
      <c r="A1322" s="84"/>
      <c r="B1322" s="84"/>
      <c r="C1322" s="84"/>
      <c r="D1322" s="84"/>
    </row>
    <row r="1323" spans="1:4" ht="15" customHeight="1">
      <c r="A1323" s="84"/>
      <c r="B1323" s="84"/>
      <c r="C1323" s="84"/>
      <c r="D1323" s="84"/>
    </row>
    <row r="1324" spans="1:4" ht="15" customHeight="1">
      <c r="A1324" s="84"/>
      <c r="B1324" s="84"/>
      <c r="C1324" s="84"/>
      <c r="D1324" s="84"/>
    </row>
    <row r="1325" spans="1:4" ht="15" customHeight="1">
      <c r="A1325" s="84"/>
      <c r="B1325" s="84"/>
      <c r="C1325" s="84"/>
      <c r="D1325" s="84"/>
    </row>
    <row r="1326" spans="1:4" ht="15" customHeight="1">
      <c r="A1326" s="84"/>
      <c r="B1326" s="84"/>
      <c r="C1326" s="84"/>
      <c r="D1326" s="84"/>
    </row>
    <row r="1327" spans="1:4" ht="15" customHeight="1">
      <c r="A1327" s="84"/>
      <c r="B1327" s="84"/>
      <c r="C1327" s="84"/>
      <c r="D1327" s="84"/>
    </row>
    <row r="1328" spans="1:4" ht="15" customHeight="1">
      <c r="A1328" s="84"/>
      <c r="B1328" s="84"/>
      <c r="C1328" s="84"/>
      <c r="D1328" s="84"/>
    </row>
    <row r="1329" spans="1:4" ht="15" customHeight="1">
      <c r="A1329" s="84"/>
      <c r="B1329" s="84"/>
      <c r="C1329" s="84"/>
      <c r="D1329" s="84"/>
    </row>
    <row r="1330" spans="1:4" ht="15" customHeight="1">
      <c r="A1330" s="84"/>
      <c r="B1330" s="84"/>
      <c r="C1330" s="84"/>
      <c r="D1330" s="84"/>
    </row>
    <row r="1331" spans="1:4" ht="15" customHeight="1">
      <c r="A1331" s="84"/>
      <c r="B1331" s="84"/>
      <c r="C1331" s="84"/>
      <c r="D1331" s="84"/>
    </row>
    <row r="1332" spans="1:4" ht="15" customHeight="1">
      <c r="A1332" s="84"/>
      <c r="B1332" s="84"/>
      <c r="C1332" s="84"/>
      <c r="D1332" s="84"/>
    </row>
    <row r="1333" spans="1:4" ht="15" customHeight="1">
      <c r="A1333" s="84"/>
      <c r="B1333" s="84"/>
      <c r="C1333" s="84"/>
      <c r="D1333" s="84"/>
    </row>
    <row r="1334" spans="1:4" ht="15" customHeight="1">
      <c r="A1334" s="84"/>
      <c r="B1334" s="84"/>
      <c r="C1334" s="84"/>
      <c r="D1334" s="84"/>
    </row>
    <row r="1335" spans="1:4" ht="15" customHeight="1">
      <c r="A1335" s="84"/>
      <c r="B1335" s="84"/>
      <c r="C1335" s="84"/>
      <c r="D1335" s="84"/>
    </row>
    <row r="1336" spans="1:4" ht="15" customHeight="1">
      <c r="A1336" s="84"/>
      <c r="B1336" s="84"/>
      <c r="C1336" s="84"/>
      <c r="D1336" s="84"/>
    </row>
    <row r="1337" spans="1:4" ht="15" customHeight="1">
      <c r="A1337" s="84"/>
      <c r="B1337" s="84"/>
      <c r="C1337" s="84"/>
      <c r="D1337" s="84"/>
    </row>
    <row r="1338" spans="1:4" ht="15" customHeight="1">
      <c r="A1338" s="84"/>
      <c r="B1338" s="84"/>
      <c r="C1338" s="84"/>
      <c r="D1338" s="84"/>
    </row>
    <row r="1339" spans="1:4" ht="15" customHeight="1">
      <c r="A1339" s="84"/>
      <c r="B1339" s="84"/>
      <c r="C1339" s="84"/>
      <c r="D1339" s="84"/>
    </row>
    <row r="1340" spans="1:4" ht="15" customHeight="1">
      <c r="A1340" s="84"/>
      <c r="B1340" s="84"/>
      <c r="C1340" s="84"/>
      <c r="D1340" s="84"/>
    </row>
    <row r="1341" spans="1:4" ht="15" customHeight="1">
      <c r="A1341" s="84"/>
      <c r="B1341" s="84"/>
      <c r="C1341" s="84"/>
      <c r="D1341" s="84"/>
    </row>
    <row r="1342" spans="1:4" ht="15" customHeight="1">
      <c r="A1342" s="84"/>
      <c r="B1342" s="84"/>
      <c r="C1342" s="84"/>
      <c r="D1342" s="84"/>
    </row>
    <row r="1343" spans="1:4" ht="15" customHeight="1">
      <c r="A1343" s="84"/>
      <c r="B1343" s="84"/>
      <c r="C1343" s="84"/>
      <c r="D1343" s="84"/>
    </row>
    <row r="1344" spans="1:4" ht="15" customHeight="1">
      <c r="A1344" s="84"/>
      <c r="B1344" s="84"/>
      <c r="C1344" s="84"/>
      <c r="D1344" s="84"/>
    </row>
    <row r="1345" spans="1:4" ht="15" customHeight="1">
      <c r="A1345" s="84"/>
      <c r="B1345" s="84"/>
      <c r="C1345" s="84"/>
      <c r="D1345" s="84"/>
    </row>
    <row r="1346" spans="1:4" ht="15" customHeight="1">
      <c r="A1346" s="84"/>
      <c r="B1346" s="84"/>
      <c r="C1346" s="84"/>
      <c r="D1346" s="84"/>
    </row>
    <row r="1347" spans="1:4" ht="15" customHeight="1">
      <c r="A1347" s="84"/>
      <c r="B1347" s="84"/>
      <c r="C1347" s="84"/>
      <c r="D1347" s="84"/>
    </row>
    <row r="1348" spans="1:4" ht="15" customHeight="1">
      <c r="A1348" s="84"/>
      <c r="B1348" s="84"/>
      <c r="C1348" s="84"/>
      <c r="D1348" s="84"/>
    </row>
    <row r="1349" spans="1:4" ht="15" customHeight="1">
      <c r="A1349" s="84"/>
      <c r="B1349" s="84"/>
      <c r="C1349" s="84"/>
      <c r="D1349" s="84"/>
    </row>
    <row r="1350" spans="1:4" ht="15" customHeight="1">
      <c r="A1350" s="84"/>
      <c r="B1350" s="84"/>
      <c r="C1350" s="84"/>
      <c r="D1350" s="84"/>
    </row>
    <row r="1351" spans="1:4" ht="15" customHeight="1">
      <c r="A1351" s="84"/>
      <c r="B1351" s="84"/>
      <c r="C1351" s="84"/>
      <c r="D1351" s="84"/>
    </row>
    <row r="1352" spans="1:4" ht="15" customHeight="1">
      <c r="A1352" s="84"/>
      <c r="B1352" s="84"/>
      <c r="C1352" s="84"/>
      <c r="D1352" s="84"/>
    </row>
    <row r="1353" spans="1:4" ht="15" customHeight="1">
      <c r="A1353" s="84"/>
      <c r="B1353" s="84"/>
      <c r="C1353" s="84"/>
      <c r="D1353" s="84"/>
    </row>
    <row r="1354" spans="1:4" ht="15" customHeight="1">
      <c r="A1354" s="84"/>
      <c r="B1354" s="84"/>
      <c r="C1354" s="84"/>
      <c r="D1354" s="84"/>
    </row>
    <row r="1355" spans="1:4" ht="15" customHeight="1">
      <c r="A1355" s="84"/>
      <c r="B1355" s="84"/>
      <c r="C1355" s="84"/>
      <c r="D1355" s="84"/>
    </row>
    <row r="1356" spans="1:4" ht="15" customHeight="1">
      <c r="A1356" s="84"/>
      <c r="B1356" s="84"/>
      <c r="C1356" s="84"/>
      <c r="D1356" s="84"/>
    </row>
    <row r="1357" spans="1:4" ht="15" customHeight="1">
      <c r="A1357" s="84"/>
      <c r="B1357" s="84"/>
      <c r="C1357" s="84"/>
      <c r="D1357" s="84"/>
    </row>
    <row r="1358" spans="1:4" ht="15" customHeight="1">
      <c r="A1358" s="84"/>
      <c r="B1358" s="84"/>
      <c r="C1358" s="84"/>
      <c r="D1358" s="84"/>
    </row>
    <row r="1359" spans="1:4" ht="15" customHeight="1">
      <c r="A1359" s="84"/>
      <c r="B1359" s="84"/>
      <c r="C1359" s="84"/>
      <c r="D1359" s="84"/>
    </row>
    <row r="1360" spans="1:4" ht="15" customHeight="1">
      <c r="A1360" s="84"/>
      <c r="B1360" s="84"/>
      <c r="C1360" s="84"/>
      <c r="D1360" s="84"/>
    </row>
    <row r="1361" spans="1:4" ht="15" customHeight="1">
      <c r="A1361" s="84"/>
      <c r="B1361" s="84"/>
      <c r="C1361" s="84"/>
      <c r="D1361" s="84"/>
    </row>
    <row r="1362" spans="1:4" ht="15" customHeight="1">
      <c r="A1362" s="84"/>
      <c r="B1362" s="84"/>
      <c r="C1362" s="84"/>
      <c r="D1362" s="84"/>
    </row>
    <row r="1363" spans="1:4" ht="15" customHeight="1">
      <c r="A1363" s="84"/>
      <c r="B1363" s="84"/>
      <c r="C1363" s="84"/>
      <c r="D1363" s="84"/>
    </row>
    <row r="1364" spans="1:4" ht="15" customHeight="1">
      <c r="A1364" s="84"/>
      <c r="B1364" s="84"/>
      <c r="C1364" s="84"/>
      <c r="D1364" s="84"/>
    </row>
    <row r="1365" spans="1:4" ht="15" customHeight="1">
      <c r="A1365" s="84"/>
      <c r="B1365" s="84"/>
      <c r="C1365" s="84"/>
      <c r="D1365" s="84"/>
    </row>
    <row r="1366" spans="1:4" ht="15" customHeight="1">
      <c r="A1366" s="84"/>
      <c r="B1366" s="84"/>
      <c r="C1366" s="84"/>
      <c r="D1366" s="84"/>
    </row>
    <row r="1367" spans="1:4" ht="15" customHeight="1">
      <c r="A1367" s="84"/>
      <c r="B1367" s="84"/>
      <c r="C1367" s="84"/>
      <c r="D1367" s="84"/>
    </row>
    <row r="1368" spans="1:4" ht="15" customHeight="1">
      <c r="A1368" s="84"/>
      <c r="B1368" s="84"/>
      <c r="C1368" s="84"/>
      <c r="D1368" s="84"/>
    </row>
    <row r="1369" spans="1:4" ht="15" customHeight="1">
      <c r="A1369" s="84"/>
      <c r="B1369" s="84"/>
      <c r="C1369" s="84"/>
      <c r="D1369" s="84"/>
    </row>
    <row r="1370" spans="1:4" ht="15" customHeight="1">
      <c r="A1370" s="84"/>
      <c r="B1370" s="84"/>
      <c r="C1370" s="84"/>
      <c r="D1370" s="84"/>
    </row>
    <row r="1371" spans="1:4" ht="15" customHeight="1">
      <c r="A1371" s="84"/>
      <c r="B1371" s="84"/>
      <c r="C1371" s="84"/>
      <c r="D1371" s="84"/>
    </row>
    <row r="1372" spans="1:4" ht="15" customHeight="1">
      <c r="A1372" s="84"/>
      <c r="B1372" s="84"/>
      <c r="C1372" s="84"/>
      <c r="D1372" s="84"/>
    </row>
    <row r="1373" spans="1:4" ht="15" customHeight="1">
      <c r="A1373" s="84"/>
      <c r="B1373" s="84"/>
      <c r="C1373" s="84"/>
      <c r="D1373" s="84"/>
    </row>
    <row r="1374" spans="1:4" ht="15" customHeight="1">
      <c r="A1374" s="84"/>
      <c r="B1374" s="84"/>
      <c r="C1374" s="84"/>
      <c r="D1374" s="84"/>
    </row>
    <row r="1375" spans="1:4" ht="15" customHeight="1">
      <c r="A1375" s="84"/>
      <c r="B1375" s="84"/>
      <c r="C1375" s="84"/>
      <c r="D1375" s="84"/>
    </row>
    <row r="1376" spans="1:4" ht="15" customHeight="1">
      <c r="A1376" s="84"/>
      <c r="B1376" s="84"/>
      <c r="C1376" s="84"/>
      <c r="D1376" s="84"/>
    </row>
    <row r="1377" spans="1:4" ht="15" customHeight="1">
      <c r="A1377" s="84"/>
      <c r="B1377" s="84"/>
      <c r="C1377" s="84"/>
      <c r="D1377" s="84"/>
    </row>
    <row r="1378" spans="1:4" ht="15" customHeight="1">
      <c r="A1378" s="84"/>
      <c r="B1378" s="84"/>
      <c r="C1378" s="84"/>
      <c r="D1378" s="84"/>
    </row>
    <row r="1379" spans="1:4" ht="15" customHeight="1">
      <c r="A1379" s="84"/>
      <c r="B1379" s="84"/>
      <c r="C1379" s="84"/>
      <c r="D1379" s="84"/>
    </row>
    <row r="1380" spans="1:4" ht="15" customHeight="1">
      <c r="A1380" s="84"/>
      <c r="B1380" s="84"/>
      <c r="C1380" s="84"/>
      <c r="D1380" s="84"/>
    </row>
    <row r="1381" spans="1:4" ht="15" customHeight="1">
      <c r="A1381" s="84"/>
      <c r="B1381" s="84"/>
      <c r="C1381" s="84"/>
      <c r="D1381" s="84"/>
    </row>
    <row r="1382" spans="1:4" ht="15" customHeight="1">
      <c r="A1382" s="84"/>
      <c r="B1382" s="84"/>
      <c r="C1382" s="84"/>
      <c r="D1382" s="84"/>
    </row>
    <row r="1383" spans="1:4" ht="15" customHeight="1">
      <c r="A1383" s="84"/>
      <c r="B1383" s="84"/>
      <c r="C1383" s="84"/>
      <c r="D1383" s="84"/>
    </row>
    <row r="1384" spans="1:4" ht="15" customHeight="1">
      <c r="A1384" s="84"/>
      <c r="B1384" s="84"/>
      <c r="C1384" s="84"/>
      <c r="D1384" s="84"/>
    </row>
    <row r="1385" spans="1:4" ht="15" customHeight="1">
      <c r="A1385" s="84"/>
      <c r="B1385" s="84"/>
      <c r="C1385" s="84"/>
      <c r="D1385" s="84"/>
    </row>
    <row r="1386" spans="1:4" ht="15" customHeight="1">
      <c r="A1386" s="84"/>
      <c r="B1386" s="84"/>
      <c r="C1386" s="84"/>
      <c r="D1386" s="84"/>
    </row>
    <row r="1387" spans="1:4" ht="15" customHeight="1">
      <c r="A1387" s="84"/>
      <c r="B1387" s="84"/>
      <c r="C1387" s="84"/>
      <c r="D1387" s="84"/>
    </row>
    <row r="1388" spans="1:4" ht="15" customHeight="1">
      <c r="A1388" s="84"/>
      <c r="B1388" s="84"/>
      <c r="C1388" s="84"/>
      <c r="D1388" s="84"/>
    </row>
    <row r="1389" spans="1:4" ht="15" customHeight="1">
      <c r="A1389" s="84"/>
      <c r="B1389" s="84"/>
      <c r="C1389" s="84"/>
      <c r="D1389" s="84"/>
    </row>
    <row r="1390" spans="1:4" ht="15" customHeight="1">
      <c r="A1390" s="84"/>
      <c r="B1390" s="84"/>
      <c r="C1390" s="84"/>
      <c r="D1390" s="84"/>
    </row>
    <row r="1391" spans="1:4" ht="15" customHeight="1">
      <c r="A1391" s="84"/>
      <c r="B1391" s="84"/>
      <c r="C1391" s="84"/>
      <c r="D1391" s="84"/>
    </row>
    <row r="1392" spans="1:4" ht="15" customHeight="1">
      <c r="A1392" s="84"/>
      <c r="B1392" s="84"/>
      <c r="C1392" s="84"/>
      <c r="D1392" s="84"/>
    </row>
    <row r="1393" spans="1:4" ht="15" customHeight="1">
      <c r="A1393" s="84"/>
      <c r="B1393" s="84"/>
      <c r="C1393" s="84"/>
      <c r="D1393" s="84"/>
    </row>
    <row r="1394" spans="1:4" ht="15" customHeight="1">
      <c r="A1394" s="84"/>
      <c r="B1394" s="84"/>
      <c r="C1394" s="84"/>
      <c r="D1394" s="84"/>
    </row>
    <row r="1395" spans="1:4" ht="15" customHeight="1">
      <c r="A1395" s="84"/>
      <c r="B1395" s="84"/>
      <c r="C1395" s="84"/>
      <c r="D1395" s="84"/>
    </row>
    <row r="1396" spans="1:4" ht="15" customHeight="1">
      <c r="A1396" s="84"/>
      <c r="B1396" s="84"/>
      <c r="C1396" s="84"/>
      <c r="D1396" s="84"/>
    </row>
    <row r="1397" spans="1:4" ht="15" customHeight="1">
      <c r="A1397" s="84"/>
      <c r="B1397" s="84"/>
      <c r="C1397" s="84"/>
      <c r="D1397" s="84"/>
    </row>
    <row r="1398" spans="1:4" ht="15" customHeight="1">
      <c r="A1398" s="84"/>
      <c r="B1398" s="84"/>
      <c r="C1398" s="84"/>
      <c r="D1398" s="84"/>
    </row>
    <row r="1399" spans="1:4" ht="15" customHeight="1">
      <c r="A1399" s="84"/>
      <c r="B1399" s="84"/>
      <c r="C1399" s="84"/>
      <c r="D1399" s="84"/>
    </row>
    <row r="1400" spans="1:4" ht="15" customHeight="1">
      <c r="A1400" s="84"/>
      <c r="B1400" s="84"/>
      <c r="C1400" s="84"/>
      <c r="D1400" s="84"/>
    </row>
    <row r="1401" spans="1:4" ht="15" customHeight="1">
      <c r="A1401" s="84"/>
      <c r="B1401" s="84"/>
      <c r="C1401" s="84"/>
      <c r="D1401" s="84"/>
    </row>
    <row r="1402" spans="1:4" ht="15" customHeight="1">
      <c r="A1402" s="84"/>
      <c r="B1402" s="84"/>
      <c r="C1402" s="84"/>
      <c r="D1402" s="84"/>
    </row>
    <row r="1403" spans="1:4" ht="15" customHeight="1">
      <c r="A1403" s="84"/>
      <c r="B1403" s="84"/>
      <c r="C1403" s="84"/>
      <c r="D1403" s="84"/>
    </row>
    <row r="1404" spans="1:4" ht="15" customHeight="1">
      <c r="A1404" s="84"/>
      <c r="B1404" s="84"/>
      <c r="C1404" s="84"/>
      <c r="D1404" s="84"/>
    </row>
    <row r="1405" spans="1:4" ht="15" customHeight="1">
      <c r="A1405" s="84"/>
      <c r="B1405" s="84"/>
      <c r="C1405" s="84"/>
      <c r="D1405" s="84"/>
    </row>
    <row r="1406" spans="1:4" ht="15" customHeight="1">
      <c r="A1406" s="84"/>
      <c r="B1406" s="84"/>
      <c r="C1406" s="84"/>
      <c r="D1406" s="84"/>
    </row>
    <row r="1407" spans="1:4" ht="15" customHeight="1">
      <c r="A1407" s="84"/>
      <c r="B1407" s="84"/>
      <c r="C1407" s="84"/>
      <c r="D1407" s="84"/>
    </row>
    <row r="1408" spans="1:4" ht="15" customHeight="1">
      <c r="A1408" s="84"/>
      <c r="B1408" s="84"/>
      <c r="C1408" s="84"/>
      <c r="D1408" s="84"/>
    </row>
    <row r="1409" spans="1:4" ht="15" customHeight="1">
      <c r="A1409" s="84"/>
      <c r="B1409" s="84"/>
      <c r="C1409" s="84"/>
      <c r="D1409" s="84"/>
    </row>
    <row r="1410" spans="1:4" ht="15" customHeight="1">
      <c r="A1410" s="84"/>
      <c r="B1410" s="84"/>
      <c r="C1410" s="84"/>
      <c r="D1410" s="84"/>
    </row>
    <row r="1411" spans="1:4" ht="15" customHeight="1">
      <c r="A1411" s="84"/>
      <c r="B1411" s="84"/>
      <c r="C1411" s="84"/>
      <c r="D1411" s="84"/>
    </row>
    <row r="1412" spans="1:4" ht="15" customHeight="1">
      <c r="A1412" s="84"/>
      <c r="B1412" s="84"/>
      <c r="C1412" s="84"/>
      <c r="D1412" s="84"/>
    </row>
    <row r="1413" spans="1:4" ht="15" customHeight="1">
      <c r="A1413" s="84"/>
      <c r="B1413" s="84"/>
      <c r="C1413" s="84"/>
      <c r="D1413" s="84"/>
    </row>
    <row r="1414" spans="1:4" ht="15" customHeight="1">
      <c r="A1414" s="84"/>
      <c r="B1414" s="84"/>
      <c r="C1414" s="84"/>
      <c r="D1414" s="84"/>
    </row>
    <row r="1415" spans="1:4" ht="15" customHeight="1">
      <c r="A1415" s="84"/>
      <c r="B1415" s="84"/>
      <c r="C1415" s="84"/>
      <c r="D1415" s="84"/>
    </row>
    <row r="1416" spans="1:4" ht="15" customHeight="1">
      <c r="A1416" s="84"/>
      <c r="B1416" s="84"/>
      <c r="C1416" s="84"/>
      <c r="D1416" s="84"/>
    </row>
    <row r="1417" spans="1:4" ht="15" customHeight="1">
      <c r="A1417" s="84"/>
      <c r="B1417" s="84"/>
      <c r="C1417" s="84"/>
      <c r="D1417" s="84"/>
    </row>
    <row r="1418" spans="1:4" ht="15" customHeight="1">
      <c r="A1418" s="84"/>
      <c r="B1418" s="84"/>
      <c r="C1418" s="84"/>
      <c r="D1418" s="84"/>
    </row>
    <row r="1419" spans="1:4" ht="15" customHeight="1">
      <c r="A1419" s="84"/>
      <c r="B1419" s="84"/>
      <c r="C1419" s="84"/>
      <c r="D1419" s="84"/>
    </row>
    <row r="1420" spans="1:4" ht="15" customHeight="1">
      <c r="A1420" s="84"/>
      <c r="B1420" s="84"/>
      <c r="C1420" s="84"/>
      <c r="D1420" s="84"/>
    </row>
    <row r="1421" spans="1:4" ht="15" customHeight="1">
      <c r="A1421" s="84"/>
      <c r="B1421" s="84"/>
      <c r="C1421" s="84"/>
      <c r="D1421" s="84"/>
    </row>
    <row r="1422" spans="1:4" ht="15" customHeight="1">
      <c r="A1422" s="84"/>
      <c r="B1422" s="84"/>
      <c r="C1422" s="84"/>
      <c r="D1422" s="84"/>
    </row>
    <row r="1423" spans="1:4" ht="15" customHeight="1">
      <c r="A1423" s="84"/>
      <c r="B1423" s="84"/>
      <c r="C1423" s="84"/>
      <c r="D1423" s="84"/>
    </row>
    <row r="1424" spans="1:4" ht="15" customHeight="1">
      <c r="A1424" s="84"/>
      <c r="B1424" s="84"/>
      <c r="C1424" s="84"/>
      <c r="D1424" s="84"/>
    </row>
    <row r="1425" spans="1:4" ht="15" customHeight="1">
      <c r="A1425" s="84"/>
      <c r="B1425" s="84"/>
      <c r="C1425" s="84"/>
      <c r="D1425" s="84"/>
    </row>
    <row r="1426" spans="1:4" ht="15" customHeight="1">
      <c r="A1426" s="84"/>
      <c r="B1426" s="84"/>
      <c r="C1426" s="84"/>
      <c r="D1426" s="84"/>
    </row>
    <row r="1427" spans="1:4" ht="15" customHeight="1">
      <c r="A1427" s="84"/>
      <c r="B1427" s="84"/>
      <c r="C1427" s="84"/>
      <c r="D1427" s="84"/>
    </row>
    <row r="1428" spans="1:4" ht="15" customHeight="1">
      <c r="A1428" s="84"/>
      <c r="B1428" s="84"/>
      <c r="C1428" s="84"/>
      <c r="D1428" s="84"/>
    </row>
    <row r="1429" spans="1:4" ht="15" customHeight="1">
      <c r="A1429" s="84"/>
      <c r="B1429" s="84"/>
      <c r="C1429" s="84"/>
      <c r="D1429" s="84"/>
    </row>
    <row r="1430" spans="1:4" ht="15" customHeight="1">
      <c r="A1430" s="84"/>
      <c r="B1430" s="84"/>
      <c r="C1430" s="84"/>
      <c r="D1430" s="84"/>
    </row>
    <row r="1431" spans="1:4" ht="15" customHeight="1">
      <c r="A1431" s="84"/>
      <c r="B1431" s="84"/>
      <c r="C1431" s="84"/>
      <c r="D1431" s="84"/>
    </row>
    <row r="1432" spans="1:4" ht="15" customHeight="1">
      <c r="A1432" s="84"/>
      <c r="B1432" s="84"/>
      <c r="C1432" s="84"/>
      <c r="D1432" s="84"/>
    </row>
    <row r="1433" spans="1:4" ht="15" customHeight="1">
      <c r="A1433" s="84"/>
      <c r="B1433" s="84"/>
      <c r="C1433" s="84"/>
      <c r="D1433" s="84"/>
    </row>
    <row r="1434" spans="1:4" ht="15" customHeight="1">
      <c r="A1434" s="84"/>
      <c r="B1434" s="84"/>
      <c r="C1434" s="84"/>
      <c r="D1434" s="84"/>
    </row>
    <row r="1435" spans="1:4" ht="15" customHeight="1">
      <c r="A1435" s="84"/>
      <c r="B1435" s="84"/>
      <c r="C1435" s="84"/>
      <c r="D1435" s="84"/>
    </row>
    <row r="1436" spans="1:4" ht="15" customHeight="1">
      <c r="A1436" s="84"/>
      <c r="B1436" s="84"/>
      <c r="C1436" s="84"/>
      <c r="D1436" s="84"/>
    </row>
    <row r="1437" spans="1:4" ht="15" customHeight="1">
      <c r="A1437" s="84"/>
      <c r="B1437" s="84"/>
      <c r="C1437" s="84"/>
      <c r="D1437" s="84"/>
    </row>
    <row r="1438" spans="1:4" ht="15" customHeight="1">
      <c r="A1438" s="84"/>
      <c r="B1438" s="84"/>
      <c r="C1438" s="84"/>
      <c r="D1438" s="84"/>
    </row>
    <row r="1439" spans="1:4" ht="15" customHeight="1">
      <c r="A1439" s="84"/>
      <c r="B1439" s="84"/>
      <c r="C1439" s="84"/>
      <c r="D1439" s="84"/>
    </row>
    <row r="1440" spans="1:4" ht="15" customHeight="1">
      <c r="A1440" s="84"/>
      <c r="B1440" s="84"/>
      <c r="C1440" s="84"/>
      <c r="D1440" s="84"/>
    </row>
    <row r="1441" spans="1:4" ht="15" customHeight="1">
      <c r="A1441" s="84"/>
      <c r="B1441" s="84"/>
      <c r="C1441" s="84"/>
      <c r="D1441" s="84"/>
    </row>
    <row r="1442" spans="1:4" ht="15" customHeight="1">
      <c r="A1442" s="84"/>
      <c r="B1442" s="84"/>
      <c r="C1442" s="84"/>
      <c r="D1442" s="84"/>
    </row>
    <row r="1443" spans="1:4" ht="15" customHeight="1">
      <c r="A1443" s="84"/>
      <c r="B1443" s="84"/>
      <c r="C1443" s="84"/>
      <c r="D1443" s="84"/>
    </row>
    <row r="1444" spans="1:4" ht="15" customHeight="1">
      <c r="A1444" s="84"/>
      <c r="B1444" s="84"/>
      <c r="C1444" s="84"/>
      <c r="D1444" s="84"/>
    </row>
    <row r="1445" spans="1:4" ht="15" customHeight="1">
      <c r="A1445" s="84"/>
      <c r="B1445" s="84"/>
      <c r="C1445" s="84"/>
      <c r="D1445" s="84"/>
    </row>
    <row r="1446" spans="1:4" ht="15" customHeight="1">
      <c r="A1446" s="84"/>
      <c r="B1446" s="84"/>
      <c r="C1446" s="84"/>
      <c r="D1446" s="84"/>
    </row>
    <row r="1447" spans="1:4" ht="15" customHeight="1">
      <c r="A1447" s="84"/>
      <c r="B1447" s="84"/>
      <c r="C1447" s="84"/>
      <c r="D1447" s="84"/>
    </row>
    <row r="1448" spans="1:4" ht="15" customHeight="1">
      <c r="A1448" s="84"/>
      <c r="B1448" s="84"/>
      <c r="C1448" s="84"/>
      <c r="D1448" s="84"/>
    </row>
    <row r="1449" spans="1:4" ht="15" customHeight="1">
      <c r="A1449" s="84"/>
      <c r="B1449" s="84"/>
      <c r="C1449" s="84"/>
      <c r="D1449" s="84"/>
    </row>
    <row r="1450" spans="1:4" ht="15" customHeight="1">
      <c r="A1450" s="84"/>
      <c r="B1450" s="84"/>
      <c r="C1450" s="84"/>
      <c r="D1450" s="84"/>
    </row>
    <row r="1451" spans="1:4" ht="15" customHeight="1">
      <c r="A1451" s="84"/>
      <c r="B1451" s="84"/>
      <c r="C1451" s="84"/>
      <c r="D1451" s="84"/>
    </row>
    <row r="1452" spans="1:4" ht="15" customHeight="1">
      <c r="A1452" s="84"/>
      <c r="B1452" s="84"/>
      <c r="C1452" s="84"/>
      <c r="D1452" s="84"/>
    </row>
    <row r="1453" spans="1:4" ht="15" customHeight="1">
      <c r="A1453" s="84"/>
      <c r="B1453" s="84"/>
      <c r="C1453" s="84"/>
      <c r="D1453" s="84"/>
    </row>
    <row r="1454" spans="1:4" ht="15" customHeight="1">
      <c r="A1454" s="84"/>
      <c r="B1454" s="84"/>
      <c r="C1454" s="84"/>
      <c r="D1454" s="84"/>
    </row>
    <row r="1455" spans="1:4" ht="15" customHeight="1">
      <c r="A1455" s="84"/>
      <c r="B1455" s="84"/>
      <c r="C1455" s="84"/>
      <c r="D1455" s="84"/>
    </row>
    <row r="1456" spans="1:4" ht="15" customHeight="1">
      <c r="A1456" s="84"/>
      <c r="B1456" s="84"/>
      <c r="C1456" s="84"/>
      <c r="D1456" s="84"/>
    </row>
    <row r="1457" spans="1:4" ht="15" customHeight="1">
      <c r="A1457" s="84"/>
      <c r="B1457" s="84"/>
      <c r="C1457" s="84"/>
      <c r="D1457" s="84"/>
    </row>
    <row r="1458" spans="1:4" ht="15" customHeight="1">
      <c r="A1458" s="84"/>
      <c r="B1458" s="84"/>
      <c r="C1458" s="84"/>
      <c r="D1458" s="84"/>
    </row>
    <row r="1459" spans="1:4" ht="15" customHeight="1">
      <c r="A1459" s="84"/>
      <c r="B1459" s="84"/>
      <c r="C1459" s="84"/>
      <c r="D1459" s="84"/>
    </row>
    <row r="1460" spans="1:4" ht="15" customHeight="1">
      <c r="A1460" s="84"/>
      <c r="B1460" s="84"/>
      <c r="C1460" s="84"/>
      <c r="D1460" s="84"/>
    </row>
    <row r="1461" spans="1:4" ht="15" customHeight="1">
      <c r="A1461" s="84"/>
      <c r="B1461" s="84"/>
      <c r="C1461" s="84"/>
      <c r="D1461" s="84"/>
    </row>
    <row r="1462" spans="1:4" ht="15" customHeight="1">
      <c r="A1462" s="84"/>
      <c r="B1462" s="84"/>
      <c r="C1462" s="84"/>
      <c r="D1462" s="84"/>
    </row>
    <row r="1463" spans="1:4" ht="15" customHeight="1">
      <c r="A1463" s="84"/>
      <c r="B1463" s="84"/>
      <c r="C1463" s="84"/>
      <c r="D1463" s="84"/>
    </row>
    <row r="1464" spans="1:4" ht="15" customHeight="1">
      <c r="A1464" s="84"/>
      <c r="B1464" s="84"/>
      <c r="C1464" s="84"/>
      <c r="D1464" s="84"/>
    </row>
    <row r="1465" spans="1:4" ht="15" customHeight="1">
      <c r="A1465" s="84"/>
      <c r="B1465" s="84"/>
      <c r="C1465" s="84"/>
      <c r="D1465" s="84"/>
    </row>
    <row r="1466" spans="1:4" ht="15" customHeight="1">
      <c r="A1466" s="84"/>
      <c r="B1466" s="84"/>
      <c r="C1466" s="84"/>
      <c r="D1466" s="84"/>
    </row>
    <row r="1467" spans="1:4" ht="15" customHeight="1">
      <c r="A1467" s="84"/>
      <c r="B1467" s="84"/>
      <c r="C1467" s="84"/>
      <c r="D1467" s="84"/>
    </row>
    <row r="1468" spans="1:4" ht="15" customHeight="1">
      <c r="A1468" s="84"/>
      <c r="B1468" s="84"/>
      <c r="C1468" s="84"/>
      <c r="D1468" s="84"/>
    </row>
    <row r="1469" spans="1:4" ht="15" customHeight="1">
      <c r="A1469" s="84"/>
      <c r="B1469" s="84"/>
      <c r="C1469" s="84"/>
      <c r="D1469" s="84"/>
    </row>
    <row r="1470" spans="1:4" ht="15" customHeight="1">
      <c r="A1470" s="84"/>
      <c r="B1470" s="84"/>
      <c r="C1470" s="84"/>
      <c r="D1470" s="84"/>
    </row>
    <row r="1471" spans="1:4" ht="15" customHeight="1">
      <c r="A1471" s="84"/>
      <c r="B1471" s="84"/>
      <c r="C1471" s="84"/>
      <c r="D1471" s="84"/>
    </row>
    <row r="1472" spans="1:4" ht="15" customHeight="1">
      <c r="A1472" s="84"/>
      <c r="B1472" s="84"/>
      <c r="C1472" s="84"/>
      <c r="D1472" s="84"/>
    </row>
    <row r="1473" spans="1:4" ht="15" customHeight="1">
      <c r="A1473" s="84"/>
      <c r="B1473" s="84"/>
      <c r="C1473" s="84"/>
      <c r="D1473" s="84"/>
    </row>
    <row r="1474" spans="1:4" ht="15" customHeight="1">
      <c r="A1474" s="84"/>
      <c r="B1474" s="84"/>
      <c r="C1474" s="84"/>
      <c r="D1474" s="84"/>
    </row>
    <row r="1475" spans="1:4" ht="15" customHeight="1">
      <c r="A1475" s="84"/>
      <c r="B1475" s="84"/>
      <c r="C1475" s="84"/>
      <c r="D1475" s="84"/>
    </row>
    <row r="1476" spans="1:4" ht="15" customHeight="1">
      <c r="A1476" s="84"/>
      <c r="B1476" s="84"/>
      <c r="C1476" s="84"/>
      <c r="D1476" s="84"/>
    </row>
    <row r="1477" spans="1:4" ht="15" customHeight="1">
      <c r="A1477" s="84"/>
      <c r="B1477" s="84"/>
      <c r="C1477" s="84"/>
      <c r="D1477" s="84"/>
    </row>
    <row r="1478" spans="1:4" ht="15" customHeight="1">
      <c r="A1478" s="84"/>
      <c r="B1478" s="84"/>
      <c r="C1478" s="84"/>
      <c r="D1478" s="84"/>
    </row>
    <row r="1479" spans="1:4" ht="15" customHeight="1">
      <c r="A1479" s="84"/>
      <c r="B1479" s="84"/>
      <c r="C1479" s="84"/>
      <c r="D1479" s="84"/>
    </row>
    <row r="1480" spans="1:4" ht="15" customHeight="1">
      <c r="A1480" s="84"/>
      <c r="B1480" s="84"/>
      <c r="C1480" s="84"/>
      <c r="D1480" s="84"/>
    </row>
    <row r="1481" spans="1:4" ht="15" customHeight="1">
      <c r="A1481" s="84"/>
      <c r="B1481" s="84"/>
      <c r="C1481" s="84"/>
      <c r="D1481" s="84"/>
    </row>
    <row r="1482" spans="1:4" ht="15" customHeight="1">
      <c r="A1482" s="84"/>
      <c r="B1482" s="84"/>
      <c r="C1482" s="84"/>
      <c r="D1482" s="84"/>
    </row>
    <row r="1483" spans="1:4" ht="15" customHeight="1">
      <c r="A1483" s="84"/>
      <c r="B1483" s="84"/>
      <c r="C1483" s="84"/>
      <c r="D1483" s="84"/>
    </row>
    <row r="1484" spans="1:4" ht="15" customHeight="1">
      <c r="A1484" s="84"/>
      <c r="B1484" s="84"/>
      <c r="C1484" s="84"/>
      <c r="D1484" s="84"/>
    </row>
    <row r="1485" spans="1:4" ht="15" customHeight="1">
      <c r="A1485" s="84"/>
      <c r="B1485" s="84"/>
      <c r="C1485" s="84"/>
      <c r="D1485" s="84"/>
    </row>
    <row r="1486" spans="1:4" ht="15" customHeight="1">
      <c r="A1486" s="84"/>
      <c r="B1486" s="84"/>
      <c r="C1486" s="84"/>
      <c r="D1486" s="84"/>
    </row>
    <row r="1487" spans="1:4" ht="15" customHeight="1">
      <c r="A1487" s="84"/>
      <c r="B1487" s="84"/>
      <c r="C1487" s="84"/>
      <c r="D1487" s="84"/>
    </row>
    <row r="1488" spans="1:4" ht="15" customHeight="1">
      <c r="A1488" s="84"/>
      <c r="B1488" s="84"/>
      <c r="C1488" s="84"/>
      <c r="D1488" s="84"/>
    </row>
    <row r="1489" spans="1:4" ht="15" customHeight="1">
      <c r="A1489" s="84"/>
      <c r="B1489" s="84"/>
      <c r="C1489" s="84"/>
      <c r="D1489" s="84"/>
    </row>
    <row r="1490" spans="1:4" ht="15" customHeight="1">
      <c r="A1490" s="84"/>
      <c r="B1490" s="84"/>
      <c r="C1490" s="84"/>
      <c r="D1490" s="84"/>
    </row>
    <row r="1491" spans="1:4" ht="15" customHeight="1">
      <c r="A1491" s="84"/>
      <c r="B1491" s="84"/>
      <c r="C1491" s="84"/>
      <c r="D1491" s="84"/>
    </row>
    <row r="1492" spans="1:4" ht="15" customHeight="1">
      <c r="A1492" s="84"/>
      <c r="B1492" s="84"/>
      <c r="C1492" s="84"/>
      <c r="D1492" s="84"/>
    </row>
    <row r="1493" spans="1:4" ht="15" customHeight="1">
      <c r="A1493" s="84"/>
      <c r="B1493" s="84"/>
      <c r="C1493" s="84"/>
      <c r="D1493" s="84"/>
    </row>
    <row r="1494" spans="1:4" ht="15" customHeight="1">
      <c r="A1494" s="84"/>
      <c r="B1494" s="84"/>
      <c r="C1494" s="84"/>
      <c r="D1494" s="84"/>
    </row>
    <row r="1495" spans="1:4" ht="15" customHeight="1">
      <c r="A1495" s="84"/>
      <c r="B1495" s="84"/>
      <c r="C1495" s="84"/>
      <c r="D1495" s="84"/>
    </row>
    <row r="1496" spans="1:4" ht="15" customHeight="1">
      <c r="A1496" s="84"/>
      <c r="B1496" s="84"/>
      <c r="C1496" s="84"/>
      <c r="D1496" s="84"/>
    </row>
    <row r="1497" spans="1:4" ht="15" customHeight="1">
      <c r="A1497" s="84"/>
      <c r="B1497" s="84"/>
      <c r="C1497" s="84"/>
      <c r="D1497" s="84"/>
    </row>
    <row r="1498" spans="1:4" ht="15" customHeight="1">
      <c r="A1498" s="84"/>
      <c r="B1498" s="84"/>
      <c r="C1498" s="84"/>
      <c r="D1498" s="84"/>
    </row>
    <row r="1499" spans="1:4" ht="15" customHeight="1">
      <c r="A1499" s="84"/>
      <c r="B1499" s="84"/>
      <c r="C1499" s="84"/>
      <c r="D1499" s="84"/>
    </row>
    <row r="1500" spans="1:4" ht="15" customHeight="1">
      <c r="A1500" s="84"/>
      <c r="B1500" s="84"/>
      <c r="C1500" s="84"/>
      <c r="D1500" s="84"/>
    </row>
    <row r="1501" spans="1:4" ht="15" customHeight="1">
      <c r="A1501" s="84"/>
      <c r="B1501" s="84"/>
      <c r="C1501" s="84"/>
      <c r="D1501" s="84"/>
    </row>
    <row r="1502" spans="1:4" ht="15" customHeight="1">
      <c r="A1502" s="84"/>
      <c r="B1502" s="84"/>
      <c r="C1502" s="84"/>
      <c r="D1502" s="84"/>
    </row>
    <row r="1503" spans="1:4" ht="15" customHeight="1">
      <c r="A1503" s="84"/>
      <c r="B1503" s="84"/>
      <c r="C1503" s="84"/>
      <c r="D1503" s="84"/>
    </row>
    <row r="1504" spans="1:4" ht="15" customHeight="1">
      <c r="A1504" s="84"/>
      <c r="B1504" s="84"/>
      <c r="C1504" s="84"/>
      <c r="D1504" s="84"/>
    </row>
    <row r="1505" spans="1:4" ht="15" customHeight="1">
      <c r="A1505" s="84"/>
      <c r="B1505" s="84"/>
      <c r="C1505" s="84"/>
      <c r="D1505" s="84"/>
    </row>
    <row r="1506" spans="1:4" ht="15" customHeight="1">
      <c r="A1506" s="84"/>
      <c r="B1506" s="84"/>
      <c r="C1506" s="84"/>
      <c r="D1506" s="84"/>
    </row>
    <row r="1507" spans="1:4" ht="15" customHeight="1">
      <c r="A1507" s="84"/>
      <c r="B1507" s="84"/>
      <c r="C1507" s="84"/>
      <c r="D1507" s="84"/>
    </row>
    <row r="1508" spans="1:4" ht="15" customHeight="1">
      <c r="A1508" s="84"/>
      <c r="B1508" s="84"/>
      <c r="C1508" s="84"/>
      <c r="D1508" s="84"/>
    </row>
    <row r="1509" spans="1:4" ht="15" customHeight="1">
      <c r="A1509" s="84"/>
      <c r="B1509" s="84"/>
      <c r="C1509" s="84"/>
      <c r="D1509" s="84"/>
    </row>
    <row r="1510" spans="1:4" ht="15" customHeight="1">
      <c r="A1510" s="84"/>
      <c r="B1510" s="84"/>
      <c r="C1510" s="84"/>
      <c r="D1510" s="84"/>
    </row>
    <row r="1511" spans="1:4" ht="15" customHeight="1">
      <c r="A1511" s="84"/>
      <c r="B1511" s="84"/>
      <c r="C1511" s="84"/>
      <c r="D1511" s="84"/>
    </row>
    <row r="1512" spans="1:4" ht="15" customHeight="1">
      <c r="A1512" s="84"/>
      <c r="B1512" s="84"/>
      <c r="C1512" s="84"/>
      <c r="D1512" s="84"/>
    </row>
    <row r="1513" spans="1:4" ht="15" customHeight="1">
      <c r="A1513" s="84"/>
      <c r="B1513" s="84"/>
      <c r="C1513" s="84"/>
      <c r="D1513" s="84"/>
    </row>
    <row r="1514" spans="1:4" ht="15" customHeight="1">
      <c r="A1514" s="84"/>
      <c r="B1514" s="84"/>
      <c r="C1514" s="84"/>
      <c r="D1514" s="84"/>
    </row>
    <row r="1515" spans="1:4" ht="15" customHeight="1">
      <c r="A1515" s="84"/>
      <c r="B1515" s="84"/>
      <c r="C1515" s="84"/>
      <c r="D1515" s="84"/>
    </row>
    <row r="1516" spans="1:4" ht="15" customHeight="1">
      <c r="A1516" s="84"/>
      <c r="B1516" s="84"/>
      <c r="C1516" s="84"/>
      <c r="D1516" s="84"/>
    </row>
    <row r="1517" spans="1:4" ht="15" customHeight="1">
      <c r="A1517" s="84"/>
      <c r="B1517" s="84"/>
      <c r="C1517" s="84"/>
      <c r="D1517" s="84"/>
    </row>
    <row r="1518" spans="1:4" ht="15" customHeight="1">
      <c r="A1518" s="84"/>
      <c r="B1518" s="84"/>
      <c r="C1518" s="84"/>
      <c r="D1518" s="84"/>
    </row>
    <row r="1519" spans="1:4" ht="15" customHeight="1">
      <c r="A1519" s="84"/>
      <c r="B1519" s="84"/>
      <c r="C1519" s="84"/>
      <c r="D1519" s="84"/>
    </row>
    <row r="1520" spans="1:4" ht="15" customHeight="1">
      <c r="A1520" s="84"/>
      <c r="B1520" s="84"/>
      <c r="C1520" s="84"/>
      <c r="D1520" s="84"/>
    </row>
    <row r="1521" spans="1:4" ht="15" customHeight="1">
      <c r="A1521" s="84"/>
      <c r="B1521" s="84"/>
      <c r="C1521" s="84"/>
      <c r="D1521" s="84"/>
    </row>
    <row r="1522" spans="1:4" ht="15" customHeight="1">
      <c r="A1522" s="84"/>
      <c r="B1522" s="84"/>
      <c r="C1522" s="84"/>
      <c r="D1522" s="84"/>
    </row>
    <row r="1523" spans="1:4" ht="15" customHeight="1">
      <c r="A1523" s="84"/>
      <c r="B1523" s="84"/>
      <c r="C1523" s="84"/>
      <c r="D1523" s="84"/>
    </row>
    <row r="1524" spans="1:4" ht="15" customHeight="1">
      <c r="A1524" s="84"/>
      <c r="B1524" s="84"/>
      <c r="C1524" s="84"/>
      <c r="D1524" s="84"/>
    </row>
    <row r="1525" spans="1:4" ht="15" customHeight="1">
      <c r="A1525" s="84"/>
      <c r="B1525" s="84"/>
      <c r="C1525" s="84"/>
      <c r="D1525" s="84"/>
    </row>
    <row r="1526" spans="1:4" ht="15" customHeight="1">
      <c r="A1526" s="84"/>
      <c r="B1526" s="84"/>
      <c r="C1526" s="84"/>
      <c r="D1526" s="84"/>
    </row>
    <row r="1527" spans="1:4" ht="15" customHeight="1">
      <c r="A1527" s="84"/>
      <c r="B1527" s="84"/>
      <c r="C1527" s="84"/>
      <c r="D1527" s="84"/>
    </row>
    <row r="1528" spans="1:4" ht="15" customHeight="1">
      <c r="A1528" s="84"/>
      <c r="B1528" s="84"/>
      <c r="C1528" s="84"/>
      <c r="D1528" s="84"/>
    </row>
    <row r="1529" spans="1:4" ht="15" customHeight="1">
      <c r="A1529" s="84"/>
      <c r="B1529" s="84"/>
      <c r="C1529" s="84"/>
      <c r="D1529" s="84"/>
    </row>
    <row r="1530" spans="1:4" ht="15" customHeight="1">
      <c r="A1530" s="84"/>
      <c r="B1530" s="84"/>
      <c r="C1530" s="84"/>
      <c r="D1530" s="84"/>
    </row>
    <row r="1531" spans="1:4" ht="15" customHeight="1">
      <c r="A1531" s="84"/>
      <c r="B1531" s="84"/>
      <c r="C1531" s="84"/>
      <c r="D1531" s="84"/>
    </row>
    <row r="1532" spans="1:4" ht="15" customHeight="1">
      <c r="A1532" s="84"/>
      <c r="B1532" s="84"/>
      <c r="C1532" s="84"/>
      <c r="D1532" s="84"/>
    </row>
    <row r="1533" spans="1:4" ht="15" customHeight="1">
      <c r="A1533" s="84"/>
      <c r="B1533" s="84"/>
      <c r="C1533" s="84"/>
      <c r="D1533" s="84"/>
    </row>
    <row r="1534" spans="1:4" ht="15" customHeight="1">
      <c r="A1534" s="84"/>
      <c r="B1534" s="84"/>
      <c r="C1534" s="84"/>
      <c r="D1534" s="84"/>
    </row>
    <row r="1535" spans="1:4" ht="15" customHeight="1">
      <c r="A1535" s="84"/>
      <c r="B1535" s="84"/>
      <c r="C1535" s="84"/>
      <c r="D1535" s="84"/>
    </row>
    <row r="1536" spans="1:4" ht="15" customHeight="1">
      <c r="A1536" s="84"/>
      <c r="B1536" s="84"/>
      <c r="C1536" s="84"/>
      <c r="D1536" s="84"/>
    </row>
    <row r="1537" spans="1:4" ht="15" customHeight="1">
      <c r="A1537" s="84"/>
      <c r="B1537" s="84"/>
      <c r="C1537" s="84"/>
      <c r="D1537" s="84"/>
    </row>
    <row r="1538" spans="1:4" ht="15" customHeight="1">
      <c r="A1538" s="84"/>
      <c r="B1538" s="84"/>
      <c r="C1538" s="84"/>
      <c r="D1538" s="84"/>
    </row>
    <row r="1539" spans="1:4" ht="15" customHeight="1">
      <c r="A1539" s="84"/>
      <c r="B1539" s="84"/>
      <c r="C1539" s="84"/>
      <c r="D1539" s="84"/>
    </row>
    <row r="1540" spans="1:4" ht="15" customHeight="1">
      <c r="A1540" s="84"/>
      <c r="B1540" s="84"/>
      <c r="C1540" s="84"/>
      <c r="D1540" s="84"/>
    </row>
    <row r="1541" spans="1:4" ht="15" customHeight="1">
      <c r="A1541" s="84"/>
      <c r="B1541" s="84"/>
      <c r="C1541" s="84"/>
      <c r="D1541" s="84"/>
    </row>
    <row r="1542" spans="1:4" ht="15" customHeight="1">
      <c r="A1542" s="84"/>
      <c r="B1542" s="84"/>
      <c r="C1542" s="84"/>
      <c r="D1542" s="84"/>
    </row>
    <row r="1543" spans="1:4" ht="15" customHeight="1">
      <c r="A1543" s="84"/>
      <c r="B1543" s="84"/>
      <c r="C1543" s="84"/>
      <c r="D1543" s="84"/>
    </row>
    <row r="1544" spans="1:4" ht="15" customHeight="1">
      <c r="A1544" s="84"/>
      <c r="B1544" s="84"/>
      <c r="C1544" s="84"/>
      <c r="D1544" s="84"/>
    </row>
    <row r="1545" spans="1:4" ht="15" customHeight="1">
      <c r="A1545" s="84"/>
      <c r="B1545" s="84"/>
      <c r="C1545" s="84"/>
      <c r="D1545" s="84"/>
    </row>
    <row r="1546" spans="1:4" ht="15" customHeight="1">
      <c r="A1546" s="84"/>
      <c r="B1546" s="84"/>
      <c r="C1546" s="84"/>
      <c r="D1546" s="84"/>
    </row>
    <row r="1547" spans="1:4" ht="15" customHeight="1">
      <c r="A1547" s="84"/>
      <c r="B1547" s="84"/>
      <c r="C1547" s="84"/>
      <c r="D1547" s="84"/>
    </row>
    <row r="1548" spans="1:4" ht="15" customHeight="1">
      <c r="A1548" s="84"/>
      <c r="B1548" s="84"/>
      <c r="C1548" s="84"/>
      <c r="D1548" s="84"/>
    </row>
    <row r="1549" spans="1:4" ht="15" customHeight="1">
      <c r="A1549" s="84"/>
      <c r="B1549" s="84"/>
      <c r="C1549" s="84"/>
      <c r="D1549" s="84"/>
    </row>
    <row r="1550" spans="1:4" ht="15" customHeight="1">
      <c r="A1550" s="84"/>
      <c r="B1550" s="84"/>
      <c r="C1550" s="84"/>
      <c r="D1550" s="84"/>
    </row>
    <row r="1551" spans="1:4" ht="15" customHeight="1">
      <c r="A1551" s="84"/>
      <c r="B1551" s="84"/>
      <c r="C1551" s="84"/>
      <c r="D1551" s="84"/>
    </row>
    <row r="1552" spans="1:4" ht="15" customHeight="1">
      <c r="A1552" s="84"/>
      <c r="B1552" s="84"/>
      <c r="C1552" s="84"/>
      <c r="D1552" s="84"/>
    </row>
    <row r="1553" spans="1:4" ht="15" customHeight="1">
      <c r="A1553" s="84"/>
      <c r="B1553" s="84"/>
      <c r="C1553" s="84"/>
      <c r="D1553" s="84"/>
    </row>
    <row r="1554" spans="1:4" ht="15" customHeight="1">
      <c r="A1554" s="84"/>
      <c r="B1554" s="84"/>
      <c r="C1554" s="84"/>
      <c r="D1554" s="84"/>
    </row>
    <row r="1555" spans="1:4" ht="15" customHeight="1">
      <c r="A1555" s="84"/>
      <c r="B1555" s="84"/>
      <c r="C1555" s="84"/>
      <c r="D1555" s="84"/>
    </row>
    <row r="1556" spans="1:4" ht="15" customHeight="1">
      <c r="A1556" s="84"/>
      <c r="B1556" s="84"/>
      <c r="C1556" s="84"/>
      <c r="D1556" s="84"/>
    </row>
    <row r="1557" spans="1:4" ht="15" customHeight="1">
      <c r="A1557" s="84"/>
      <c r="B1557" s="84"/>
      <c r="C1557" s="84"/>
      <c r="D1557" s="84"/>
    </row>
    <row r="1558" spans="1:4" ht="15" customHeight="1">
      <c r="A1558" s="84"/>
      <c r="B1558" s="84"/>
      <c r="C1558" s="84"/>
      <c r="D1558" s="84"/>
    </row>
    <row r="1559" spans="1:4" ht="15" customHeight="1">
      <c r="A1559" s="84"/>
      <c r="B1559" s="84"/>
      <c r="C1559" s="84"/>
      <c r="D1559" s="84"/>
    </row>
    <row r="1560" spans="1:4" ht="15" customHeight="1">
      <c r="A1560" s="84"/>
      <c r="B1560" s="84"/>
      <c r="C1560" s="84"/>
      <c r="D1560" s="84"/>
    </row>
    <row r="1561" spans="1:4" ht="15" customHeight="1">
      <c r="A1561" s="84"/>
      <c r="B1561" s="84"/>
      <c r="C1561" s="84"/>
      <c r="D1561" s="84"/>
    </row>
    <row r="1562" spans="1:4" ht="15" customHeight="1">
      <c r="A1562" s="84"/>
      <c r="B1562" s="84"/>
      <c r="C1562" s="84"/>
      <c r="D1562" s="84"/>
    </row>
    <row r="1563" spans="1:4" ht="15" customHeight="1">
      <c r="A1563" s="84"/>
      <c r="B1563" s="84"/>
      <c r="C1563" s="84"/>
      <c r="D1563" s="84"/>
    </row>
    <row r="1564" spans="1:4" ht="15" customHeight="1">
      <c r="A1564" s="84"/>
      <c r="B1564" s="84"/>
      <c r="C1564" s="84"/>
      <c r="D1564" s="84"/>
    </row>
    <row r="1565" spans="1:4" ht="15" customHeight="1">
      <c r="A1565" s="84"/>
      <c r="B1565" s="84"/>
      <c r="C1565" s="84"/>
      <c r="D1565" s="84"/>
    </row>
    <row r="1566" spans="1:4" ht="15" customHeight="1">
      <c r="A1566" s="84"/>
      <c r="B1566" s="84"/>
      <c r="C1566" s="84"/>
      <c r="D1566" s="84"/>
    </row>
    <row r="1567" spans="1:4" ht="15" customHeight="1">
      <c r="A1567" s="84"/>
      <c r="B1567" s="84"/>
      <c r="C1567" s="84"/>
      <c r="D1567" s="84"/>
    </row>
    <row r="1568" spans="1:4" ht="15" customHeight="1">
      <c r="A1568" s="84"/>
      <c r="B1568" s="84"/>
      <c r="C1568" s="84"/>
      <c r="D1568" s="84"/>
    </row>
    <row r="1569" spans="1:4" ht="15" customHeight="1">
      <c r="A1569" s="84"/>
      <c r="B1569" s="84"/>
      <c r="C1569" s="84"/>
      <c r="D1569" s="84"/>
    </row>
    <row r="1570" spans="1:4" ht="15" customHeight="1">
      <c r="A1570" s="84"/>
      <c r="B1570" s="84"/>
      <c r="C1570" s="84"/>
      <c r="D1570" s="84"/>
    </row>
    <row r="1571" spans="1:4" ht="15" customHeight="1">
      <c r="A1571" s="84"/>
      <c r="B1571" s="84"/>
      <c r="C1571" s="84"/>
      <c r="D1571" s="84"/>
    </row>
    <row r="1572" spans="1:4" ht="15" customHeight="1">
      <c r="A1572" s="84"/>
      <c r="B1572" s="84"/>
      <c r="C1572" s="84"/>
      <c r="D1572" s="84"/>
    </row>
    <row r="1573" spans="1:4" ht="15" customHeight="1">
      <c r="A1573" s="84"/>
      <c r="B1573" s="84"/>
      <c r="C1573" s="84"/>
      <c r="D1573" s="84"/>
    </row>
    <row r="1574" spans="1:4" ht="15" customHeight="1">
      <c r="A1574" s="84"/>
      <c r="B1574" s="84"/>
      <c r="C1574" s="84"/>
      <c r="D1574" s="84"/>
    </row>
    <row r="1575" spans="1:4" ht="15" customHeight="1">
      <c r="A1575" s="84"/>
      <c r="B1575" s="84"/>
      <c r="C1575" s="84"/>
      <c r="D1575" s="84"/>
    </row>
    <row r="1576" spans="1:4" ht="15" customHeight="1">
      <c r="A1576" s="84"/>
      <c r="B1576" s="84"/>
      <c r="C1576" s="84"/>
      <c r="D1576" s="84"/>
    </row>
    <row r="1577" spans="1:4" ht="15" customHeight="1">
      <c r="A1577" s="84"/>
      <c r="B1577" s="84"/>
      <c r="C1577" s="84"/>
      <c r="D1577" s="84"/>
    </row>
    <row r="1578" spans="1:4" ht="15" customHeight="1">
      <c r="A1578" s="84"/>
      <c r="B1578" s="84"/>
      <c r="C1578" s="84"/>
      <c r="D1578" s="84"/>
    </row>
    <row r="1579" spans="1:4" ht="15" customHeight="1">
      <c r="A1579" s="84"/>
      <c r="B1579" s="84"/>
      <c r="C1579" s="84"/>
      <c r="D1579" s="84"/>
    </row>
    <row r="1580" spans="1:4" ht="15" customHeight="1">
      <c r="A1580" s="84"/>
      <c r="B1580" s="84"/>
      <c r="C1580" s="84"/>
      <c r="D1580" s="84"/>
    </row>
    <row r="1581" spans="1:4" ht="15" customHeight="1">
      <c r="A1581" s="84"/>
      <c r="B1581" s="84"/>
      <c r="C1581" s="84"/>
      <c r="D1581" s="84"/>
    </row>
    <row r="1582" spans="1:4" ht="15" customHeight="1">
      <c r="A1582" s="84"/>
      <c r="B1582" s="84"/>
      <c r="C1582" s="84"/>
      <c r="D1582" s="84"/>
    </row>
    <row r="1583" spans="1:4" ht="15" customHeight="1">
      <c r="A1583" s="84"/>
      <c r="B1583" s="84"/>
      <c r="C1583" s="84"/>
      <c r="D1583" s="84"/>
    </row>
    <row r="1584" spans="1:4" ht="15" customHeight="1">
      <c r="A1584" s="84"/>
      <c r="B1584" s="84"/>
      <c r="C1584" s="84"/>
      <c r="D1584" s="84"/>
    </row>
    <row r="1585" spans="1:4" ht="15" customHeight="1">
      <c r="A1585" s="84"/>
      <c r="B1585" s="84"/>
      <c r="C1585" s="84"/>
      <c r="D1585" s="84"/>
    </row>
    <row r="1586" spans="1:4" ht="15" customHeight="1">
      <c r="A1586" s="84"/>
      <c r="B1586" s="84"/>
      <c r="C1586" s="84"/>
      <c r="D1586" s="84"/>
    </row>
    <row r="1587" spans="1:4" ht="15" customHeight="1">
      <c r="A1587" s="84"/>
      <c r="B1587" s="84"/>
      <c r="C1587" s="84"/>
      <c r="D1587" s="84"/>
    </row>
    <row r="1588" spans="1:4" ht="15" customHeight="1">
      <c r="A1588" s="84"/>
      <c r="B1588" s="84"/>
      <c r="C1588" s="84"/>
      <c r="D1588" s="84"/>
    </row>
    <row r="1589" spans="1:4" ht="15" customHeight="1">
      <c r="A1589" s="84"/>
      <c r="B1589" s="84"/>
      <c r="C1589" s="84"/>
      <c r="D1589" s="84"/>
    </row>
    <row r="1590" spans="1:4" ht="15" customHeight="1">
      <c r="A1590" s="84"/>
      <c r="B1590" s="84"/>
      <c r="C1590" s="84"/>
      <c r="D1590" s="84"/>
    </row>
    <row r="1591" spans="1:4" ht="15" customHeight="1">
      <c r="A1591" s="84"/>
      <c r="B1591" s="84"/>
      <c r="C1591" s="84"/>
      <c r="D1591" s="84"/>
    </row>
    <row r="1592" spans="1:4" ht="15" customHeight="1">
      <c r="A1592" s="84"/>
      <c r="B1592" s="84"/>
      <c r="C1592" s="84"/>
      <c r="D1592" s="84"/>
    </row>
    <row r="1593" spans="1:4" ht="15" customHeight="1">
      <c r="A1593" s="84"/>
      <c r="B1593" s="84"/>
      <c r="C1593" s="84"/>
      <c r="D1593" s="84"/>
    </row>
    <row r="1594" spans="1:4" ht="15" customHeight="1">
      <c r="A1594" s="84"/>
      <c r="B1594" s="84"/>
      <c r="C1594" s="84"/>
      <c r="D1594" s="84"/>
    </row>
    <row r="1595" spans="1:4" ht="15" customHeight="1">
      <c r="A1595" s="84"/>
      <c r="B1595" s="84"/>
      <c r="C1595" s="84"/>
      <c r="D1595" s="84"/>
    </row>
    <row r="1596" spans="1:4" ht="15" customHeight="1">
      <c r="A1596" s="84"/>
      <c r="B1596" s="84"/>
      <c r="C1596" s="84"/>
      <c r="D1596" s="84"/>
    </row>
    <row r="1597" spans="1:4" ht="15" customHeight="1">
      <c r="A1597" s="84"/>
      <c r="B1597" s="84"/>
      <c r="C1597" s="84"/>
      <c r="D1597" s="84"/>
    </row>
    <row r="1598" spans="1:4" ht="15" customHeight="1">
      <c r="A1598" s="84"/>
      <c r="B1598" s="84"/>
      <c r="C1598" s="84"/>
      <c r="D1598" s="84"/>
    </row>
    <row r="1599" spans="1:4" ht="15" customHeight="1">
      <c r="A1599" s="84"/>
      <c r="B1599" s="84"/>
      <c r="C1599" s="84"/>
      <c r="D1599" s="84"/>
    </row>
    <row r="1600" spans="1:4" ht="15" customHeight="1">
      <c r="A1600" s="84"/>
      <c r="B1600" s="84"/>
      <c r="C1600" s="84"/>
      <c r="D1600" s="84"/>
    </row>
    <row r="1601" spans="1:4" ht="15" customHeight="1">
      <c r="A1601" s="84"/>
      <c r="B1601" s="84"/>
      <c r="C1601" s="84"/>
      <c r="D1601" s="84"/>
    </row>
    <row r="1602" spans="1:4" ht="15" customHeight="1">
      <c r="A1602" s="84"/>
      <c r="B1602" s="84"/>
      <c r="C1602" s="84"/>
      <c r="D1602" s="84"/>
    </row>
    <row r="1603" spans="1:4" ht="15" customHeight="1">
      <c r="A1603" s="84"/>
      <c r="B1603" s="84"/>
      <c r="C1603" s="84"/>
      <c r="D1603" s="84"/>
    </row>
    <row r="1604" spans="1:4" ht="15" customHeight="1">
      <c r="A1604" s="84"/>
      <c r="B1604" s="84"/>
      <c r="C1604" s="84"/>
      <c r="D1604" s="84"/>
    </row>
    <row r="1605" spans="1:4" ht="15" customHeight="1">
      <c r="A1605" s="84"/>
      <c r="B1605" s="84"/>
      <c r="C1605" s="84"/>
      <c r="D1605" s="84"/>
    </row>
    <row r="1606" spans="1:4" ht="15" customHeight="1">
      <c r="A1606" s="84"/>
      <c r="B1606" s="84"/>
      <c r="C1606" s="84"/>
      <c r="D1606" s="84"/>
    </row>
    <row r="1607" spans="1:4" ht="15" customHeight="1">
      <c r="A1607" s="84"/>
      <c r="B1607" s="84"/>
      <c r="C1607" s="84"/>
      <c r="D1607" s="84"/>
    </row>
    <row r="1608" spans="1:4" ht="15" customHeight="1">
      <c r="A1608" s="84"/>
      <c r="B1608" s="84"/>
      <c r="C1608" s="84"/>
      <c r="D1608" s="84"/>
    </row>
    <row r="1609" spans="1:4" ht="15" customHeight="1">
      <c r="A1609" s="84"/>
      <c r="B1609" s="84"/>
      <c r="C1609" s="84"/>
      <c r="D1609" s="84"/>
    </row>
    <row r="1610" spans="1:4" ht="15" customHeight="1">
      <c r="A1610" s="84"/>
      <c r="B1610" s="84"/>
      <c r="C1610" s="84"/>
      <c r="D1610" s="84"/>
    </row>
    <row r="1611" spans="1:4" ht="15" customHeight="1">
      <c r="A1611" s="84"/>
      <c r="B1611" s="84"/>
      <c r="C1611" s="84"/>
      <c r="D1611" s="84"/>
    </row>
    <row r="1612" spans="1:4" ht="15" customHeight="1">
      <c r="A1612" s="84"/>
      <c r="B1612" s="84"/>
      <c r="C1612" s="84"/>
      <c r="D1612" s="84"/>
    </row>
    <row r="1613" spans="1:4" ht="15" customHeight="1">
      <c r="A1613" s="84"/>
      <c r="B1613" s="84"/>
      <c r="C1613" s="84"/>
      <c r="D1613" s="84"/>
    </row>
    <row r="1614" spans="1:4" ht="15" customHeight="1">
      <c r="A1614" s="84"/>
      <c r="B1614" s="84"/>
      <c r="C1614" s="84"/>
      <c r="D1614" s="84"/>
    </row>
    <row r="1615" spans="1:4" ht="15" customHeight="1">
      <c r="A1615" s="84"/>
      <c r="B1615" s="84"/>
      <c r="C1615" s="84"/>
      <c r="D1615" s="84"/>
    </row>
    <row r="1616" spans="1:4" ht="15" customHeight="1">
      <c r="A1616" s="84"/>
      <c r="B1616" s="84"/>
      <c r="C1616" s="84"/>
      <c r="D1616" s="84"/>
    </row>
    <row r="1617" spans="1:4" ht="15" customHeight="1">
      <c r="A1617" s="84"/>
      <c r="B1617" s="84"/>
      <c r="C1617" s="84"/>
      <c r="D1617" s="84"/>
    </row>
    <row r="1618" spans="1:4" ht="15" customHeight="1">
      <c r="A1618" s="84"/>
      <c r="B1618" s="84"/>
      <c r="C1618" s="84"/>
      <c r="D1618" s="84"/>
    </row>
    <row r="1619" spans="1:4" ht="15" customHeight="1">
      <c r="A1619" s="84"/>
      <c r="B1619" s="84"/>
      <c r="C1619" s="84"/>
      <c r="D1619" s="84"/>
    </row>
    <row r="1620" spans="1:4" ht="15" customHeight="1">
      <c r="A1620" s="84"/>
      <c r="B1620" s="84"/>
      <c r="C1620" s="84"/>
      <c r="D1620" s="84"/>
    </row>
    <row r="1621" spans="1:4" ht="15" customHeight="1">
      <c r="A1621" s="84"/>
      <c r="B1621" s="84"/>
      <c r="C1621" s="84"/>
      <c r="D1621" s="84"/>
    </row>
    <row r="1622" spans="1:4" ht="15" customHeight="1">
      <c r="A1622" s="84"/>
      <c r="B1622" s="84"/>
      <c r="C1622" s="84"/>
      <c r="D1622" s="84"/>
    </row>
    <row r="1623" spans="1:4" ht="15" customHeight="1">
      <c r="A1623" s="84"/>
      <c r="B1623" s="84"/>
      <c r="C1623" s="84"/>
      <c r="D1623" s="84"/>
    </row>
    <row r="1624" spans="1:4" ht="15" customHeight="1">
      <c r="A1624" s="84"/>
      <c r="B1624" s="84"/>
      <c r="C1624" s="84"/>
      <c r="D1624" s="84"/>
    </row>
    <row r="1625" spans="1:4" ht="15" customHeight="1">
      <c r="A1625" s="84"/>
      <c r="B1625" s="84"/>
      <c r="C1625" s="84"/>
      <c r="D1625" s="84"/>
    </row>
    <row r="1626" spans="1:4" ht="15" customHeight="1">
      <c r="A1626" s="84"/>
      <c r="B1626" s="84"/>
      <c r="C1626" s="84"/>
      <c r="D1626" s="84"/>
    </row>
    <row r="1627" spans="1:4" ht="15" customHeight="1">
      <c r="A1627" s="84"/>
      <c r="B1627" s="84"/>
      <c r="C1627" s="84"/>
      <c r="D1627" s="84"/>
    </row>
    <row r="1628" spans="1:4" ht="15" customHeight="1">
      <c r="A1628" s="84"/>
      <c r="B1628" s="84"/>
      <c r="C1628" s="84"/>
      <c r="D1628" s="84"/>
    </row>
    <row r="1629" spans="1:4" ht="15" customHeight="1">
      <c r="A1629" s="84"/>
      <c r="B1629" s="84"/>
      <c r="C1629" s="84"/>
      <c r="D1629" s="84"/>
    </row>
    <row r="1630" spans="1:4" ht="15" customHeight="1">
      <c r="A1630" s="84"/>
      <c r="B1630" s="84"/>
      <c r="C1630" s="84"/>
      <c r="D1630" s="84"/>
    </row>
    <row r="1631" spans="1:4" ht="15" customHeight="1">
      <c r="A1631" s="84"/>
      <c r="B1631" s="84"/>
      <c r="C1631" s="84"/>
      <c r="D1631" s="84"/>
    </row>
    <row r="1632" spans="1:4" ht="15" customHeight="1">
      <c r="A1632" s="84"/>
      <c r="B1632" s="84"/>
      <c r="C1632" s="84"/>
      <c r="D1632" s="84"/>
    </row>
    <row r="1633" spans="1:4" ht="15" customHeight="1">
      <c r="A1633" s="84"/>
      <c r="B1633" s="84"/>
      <c r="C1633" s="84"/>
      <c r="D1633" s="84"/>
    </row>
    <row r="1634" spans="1:4" ht="15" customHeight="1">
      <c r="A1634" s="84"/>
      <c r="B1634" s="84"/>
      <c r="C1634" s="84"/>
      <c r="D1634" s="84"/>
    </row>
    <row r="1635" spans="1:4" ht="15" customHeight="1">
      <c r="A1635" s="84"/>
      <c r="B1635" s="84"/>
      <c r="C1635" s="84"/>
      <c r="D1635" s="84"/>
    </row>
    <row r="1636" spans="1:4" ht="15" customHeight="1">
      <c r="A1636" s="84"/>
      <c r="B1636" s="84"/>
      <c r="C1636" s="84"/>
      <c r="D1636" s="84"/>
    </row>
    <row r="1637" spans="1:4" ht="15" customHeight="1">
      <c r="A1637" s="84"/>
      <c r="B1637" s="84"/>
      <c r="C1637" s="84"/>
      <c r="D1637" s="84"/>
    </row>
    <row r="1638" spans="1:4" ht="15" customHeight="1">
      <c r="A1638" s="84"/>
      <c r="B1638" s="84"/>
      <c r="C1638" s="84"/>
      <c r="D1638" s="84"/>
    </row>
    <row r="1639" spans="1:4" ht="15" customHeight="1">
      <c r="A1639" s="84"/>
      <c r="B1639" s="84"/>
      <c r="C1639" s="84"/>
      <c r="D1639" s="84"/>
    </row>
    <row r="1640" spans="1:4" ht="15" customHeight="1">
      <c r="A1640" s="84"/>
      <c r="B1640" s="84"/>
      <c r="C1640" s="84"/>
      <c r="D1640" s="84"/>
    </row>
    <row r="1641" spans="1:4" ht="15" customHeight="1">
      <c r="A1641" s="84"/>
      <c r="B1641" s="84"/>
      <c r="C1641" s="84"/>
      <c r="D1641" s="84"/>
    </row>
    <row r="1642" spans="1:4" ht="15" customHeight="1">
      <c r="A1642" s="84"/>
      <c r="B1642" s="84"/>
      <c r="C1642" s="84"/>
      <c r="D1642" s="84"/>
    </row>
    <row r="1643" spans="1:4" ht="15" customHeight="1">
      <c r="A1643" s="84"/>
      <c r="B1643" s="84"/>
      <c r="C1643" s="84"/>
      <c r="D1643" s="84"/>
    </row>
    <row r="1644" spans="1:4" ht="15" customHeight="1">
      <c r="A1644" s="84"/>
      <c r="B1644" s="84"/>
      <c r="C1644" s="84"/>
      <c r="D1644" s="84"/>
    </row>
    <row r="1645" spans="1:4" ht="15" customHeight="1">
      <c r="A1645" s="84"/>
      <c r="B1645" s="84"/>
      <c r="C1645" s="84"/>
      <c r="D1645" s="84"/>
    </row>
    <row r="1646" spans="1:4" ht="15" customHeight="1">
      <c r="A1646" s="84"/>
      <c r="B1646" s="84"/>
      <c r="C1646" s="84"/>
      <c r="D1646" s="84"/>
    </row>
    <row r="1647" spans="1:4" ht="15" customHeight="1">
      <c r="A1647" s="84"/>
      <c r="B1647" s="84"/>
      <c r="C1647" s="84"/>
      <c r="D1647" s="84"/>
    </row>
    <row r="1648" spans="1:4" ht="15" customHeight="1">
      <c r="A1648" s="84"/>
      <c r="B1648" s="84"/>
      <c r="C1648" s="84"/>
      <c r="D1648" s="84"/>
    </row>
    <row r="1649" spans="1:4" ht="15" customHeight="1">
      <c r="A1649" s="84"/>
      <c r="B1649" s="84"/>
      <c r="C1649" s="84"/>
      <c r="D1649" s="84"/>
    </row>
    <row r="1650" spans="1:4" ht="15" customHeight="1">
      <c r="A1650" s="84"/>
      <c r="B1650" s="84"/>
      <c r="C1650" s="84"/>
      <c r="D1650" s="84"/>
    </row>
    <row r="1651" spans="1:4" ht="15" customHeight="1">
      <c r="A1651" s="84"/>
      <c r="B1651" s="84"/>
      <c r="C1651" s="84"/>
      <c r="D1651" s="84"/>
    </row>
    <row r="1652" spans="1:4" ht="15" customHeight="1">
      <c r="A1652" s="84"/>
      <c r="B1652" s="84"/>
      <c r="C1652" s="84"/>
      <c r="D1652" s="84"/>
    </row>
    <row r="1653" spans="1:4" ht="15" customHeight="1">
      <c r="A1653" s="84"/>
      <c r="B1653" s="84"/>
      <c r="C1653" s="84"/>
      <c r="D1653" s="84"/>
    </row>
    <row r="1654" spans="1:4" ht="15" customHeight="1">
      <c r="A1654" s="84"/>
      <c r="B1654" s="84"/>
      <c r="C1654" s="84"/>
      <c r="D1654" s="84"/>
    </row>
    <row r="1655" spans="1:4" ht="15" customHeight="1">
      <c r="A1655" s="84"/>
      <c r="B1655" s="84"/>
      <c r="C1655" s="84"/>
      <c r="D1655" s="84"/>
    </row>
    <row r="1656" spans="1:4" ht="15" customHeight="1">
      <c r="A1656" s="84"/>
      <c r="B1656" s="84"/>
      <c r="C1656" s="84"/>
      <c r="D1656" s="84"/>
    </row>
    <row r="1657" spans="1:4" ht="15" customHeight="1">
      <c r="A1657" s="84"/>
      <c r="B1657" s="84"/>
      <c r="C1657" s="84"/>
      <c r="D1657" s="84"/>
    </row>
    <row r="1658" spans="1:4" ht="15" customHeight="1">
      <c r="A1658" s="84"/>
      <c r="B1658" s="84"/>
      <c r="C1658" s="84"/>
      <c r="D1658" s="84"/>
    </row>
    <row r="1659" spans="1:4" ht="15" customHeight="1">
      <c r="A1659" s="84"/>
      <c r="B1659" s="84"/>
      <c r="C1659" s="84"/>
      <c r="D1659" s="84"/>
    </row>
    <row r="1660" spans="1:4" ht="15" customHeight="1">
      <c r="A1660" s="84"/>
      <c r="B1660" s="84"/>
      <c r="C1660" s="84"/>
      <c r="D1660" s="84"/>
    </row>
    <row r="1661" spans="1:4" ht="15" customHeight="1">
      <c r="A1661" s="84"/>
      <c r="B1661" s="84"/>
      <c r="C1661" s="84"/>
      <c r="D1661" s="84"/>
    </row>
    <row r="1662" spans="1:4" ht="15" customHeight="1">
      <c r="A1662" s="84"/>
      <c r="B1662" s="84"/>
      <c r="C1662" s="84"/>
      <c r="D1662" s="84"/>
    </row>
    <row r="1663" spans="1:4" ht="15" customHeight="1">
      <c r="A1663" s="84"/>
      <c r="B1663" s="84"/>
      <c r="C1663" s="84"/>
      <c r="D1663" s="84"/>
    </row>
    <row r="1664" spans="1:4" ht="15" customHeight="1">
      <c r="A1664" s="84"/>
      <c r="B1664" s="84"/>
      <c r="C1664" s="84"/>
      <c r="D1664" s="84"/>
    </row>
    <row r="1665" spans="1:4" ht="15" customHeight="1">
      <c r="A1665" s="84"/>
      <c r="B1665" s="84"/>
      <c r="C1665" s="84"/>
      <c r="D1665" s="84"/>
    </row>
    <row r="1666" spans="1:4" ht="15" customHeight="1">
      <c r="A1666" s="84"/>
      <c r="B1666" s="84"/>
      <c r="C1666" s="84"/>
      <c r="D1666" s="84"/>
    </row>
    <row r="1667" spans="1:4" ht="15" customHeight="1">
      <c r="A1667" s="84"/>
      <c r="B1667" s="84"/>
      <c r="C1667" s="84"/>
      <c r="D1667" s="84"/>
    </row>
    <row r="1668" spans="1:4" ht="15" customHeight="1">
      <c r="A1668" s="84"/>
      <c r="B1668" s="84"/>
      <c r="C1668" s="84"/>
      <c r="D1668" s="84"/>
    </row>
    <row r="1669" spans="1:4" ht="15" customHeight="1">
      <c r="A1669" s="84"/>
      <c r="B1669" s="84"/>
      <c r="C1669" s="84"/>
      <c r="D1669" s="84"/>
    </row>
    <row r="1670" spans="1:4" ht="15" customHeight="1">
      <c r="A1670" s="84"/>
      <c r="B1670" s="84"/>
      <c r="C1670" s="84"/>
      <c r="D1670" s="84"/>
    </row>
    <row r="1671" spans="1:4" ht="15" customHeight="1">
      <c r="A1671" s="84"/>
      <c r="B1671" s="84"/>
      <c r="C1671" s="84"/>
      <c r="D1671" s="84"/>
    </row>
    <row r="1672" spans="1:4" ht="15" customHeight="1">
      <c r="A1672" s="84"/>
      <c r="B1672" s="84"/>
      <c r="C1672" s="84"/>
      <c r="D1672" s="84"/>
    </row>
    <row r="1673" spans="1:4" ht="15" customHeight="1">
      <c r="A1673" s="84"/>
      <c r="B1673" s="84"/>
      <c r="C1673" s="84"/>
      <c r="D1673" s="84"/>
    </row>
    <row r="1674" spans="1:4" ht="15" customHeight="1">
      <c r="A1674" s="84"/>
      <c r="B1674" s="84"/>
      <c r="C1674" s="84"/>
      <c r="D1674" s="84"/>
    </row>
    <row r="1675" spans="1:4" ht="15" customHeight="1">
      <c r="A1675" s="84"/>
      <c r="B1675" s="84"/>
      <c r="C1675" s="84"/>
      <c r="D1675" s="84"/>
    </row>
    <row r="1676" spans="1:4" ht="15" customHeight="1">
      <c r="A1676" s="84"/>
      <c r="B1676" s="84"/>
      <c r="C1676" s="84"/>
      <c r="D1676" s="84"/>
    </row>
    <row r="1677" spans="1:4" ht="15" customHeight="1">
      <c r="A1677" s="84"/>
      <c r="B1677" s="84"/>
      <c r="C1677" s="84"/>
      <c r="D1677" s="84"/>
    </row>
    <row r="1678" spans="1:4" ht="15" customHeight="1">
      <c r="A1678" s="84"/>
      <c r="B1678" s="84"/>
      <c r="C1678" s="84"/>
      <c r="D1678" s="84"/>
    </row>
    <row r="1679" spans="1:4" ht="15" customHeight="1">
      <c r="A1679" s="84"/>
      <c r="B1679" s="84"/>
      <c r="C1679" s="84"/>
      <c r="D1679" s="84"/>
    </row>
    <row r="1680" spans="1:4" ht="15" customHeight="1">
      <c r="A1680" s="84"/>
      <c r="B1680" s="84"/>
      <c r="C1680" s="84"/>
      <c r="D1680" s="84"/>
    </row>
    <row r="1681" spans="1:4" ht="15" customHeight="1">
      <c r="A1681" s="84"/>
      <c r="B1681" s="84"/>
      <c r="C1681" s="84"/>
      <c r="D1681" s="84"/>
    </row>
    <row r="1682" spans="1:4" ht="15" customHeight="1">
      <c r="A1682" s="84"/>
      <c r="B1682" s="84"/>
      <c r="C1682" s="84"/>
      <c r="D1682" s="84"/>
    </row>
    <row r="1683" spans="1:4" ht="15" customHeight="1">
      <c r="A1683" s="84"/>
      <c r="B1683" s="84"/>
      <c r="C1683" s="84"/>
      <c r="D1683" s="84"/>
    </row>
    <row r="1684" spans="1:4" ht="15" customHeight="1">
      <c r="A1684" s="84"/>
      <c r="B1684" s="84"/>
      <c r="C1684" s="84"/>
      <c r="D1684" s="84"/>
    </row>
    <row r="1685" spans="1:4" ht="15" customHeight="1">
      <c r="A1685" s="84"/>
      <c r="B1685" s="84"/>
      <c r="C1685" s="84"/>
      <c r="D1685" s="84"/>
    </row>
    <row r="1686" spans="1:4" ht="15" customHeight="1">
      <c r="A1686" s="84"/>
      <c r="B1686" s="84"/>
      <c r="C1686" s="84"/>
      <c r="D1686" s="84"/>
    </row>
    <row r="1687" spans="1:4" ht="15" customHeight="1">
      <c r="A1687" s="84"/>
      <c r="B1687" s="84"/>
      <c r="C1687" s="84"/>
      <c r="D1687" s="84"/>
    </row>
    <row r="1688" spans="1:4" ht="15" customHeight="1">
      <c r="A1688" s="84"/>
      <c r="B1688" s="84"/>
      <c r="C1688" s="84"/>
      <c r="D1688" s="84"/>
    </row>
    <row r="1689" spans="1:4" ht="15" customHeight="1">
      <c r="A1689" s="84"/>
      <c r="B1689" s="84"/>
      <c r="C1689" s="84"/>
      <c r="D1689" s="84"/>
    </row>
    <row r="1690" spans="1:4" ht="15" customHeight="1">
      <c r="A1690" s="84"/>
      <c r="B1690" s="84"/>
      <c r="C1690" s="84"/>
      <c r="D1690" s="84"/>
    </row>
    <row r="1691" spans="1:4" ht="15" customHeight="1">
      <c r="A1691" s="84"/>
      <c r="B1691" s="84"/>
      <c r="C1691" s="84"/>
      <c r="D1691" s="84"/>
    </row>
    <row r="1692" spans="1:4" ht="15" customHeight="1">
      <c r="A1692" s="84"/>
      <c r="B1692" s="84"/>
      <c r="C1692" s="84"/>
      <c r="D1692" s="84"/>
    </row>
    <row r="1693" spans="1:4" ht="15" customHeight="1">
      <c r="A1693" s="84"/>
      <c r="B1693" s="84"/>
      <c r="C1693" s="84"/>
      <c r="D1693" s="84"/>
    </row>
    <row r="1694" spans="1:4" ht="15" customHeight="1">
      <c r="A1694" s="84"/>
      <c r="B1694" s="84"/>
      <c r="C1694" s="84"/>
      <c r="D1694" s="84"/>
    </row>
    <row r="1695" spans="1:4" ht="15" customHeight="1">
      <c r="A1695" s="84"/>
      <c r="B1695" s="84"/>
      <c r="C1695" s="84"/>
      <c r="D1695" s="84"/>
    </row>
    <row r="1696" spans="1:4" ht="15" customHeight="1">
      <c r="A1696" s="84"/>
      <c r="B1696" s="84"/>
      <c r="C1696" s="84"/>
      <c r="D1696" s="84"/>
    </row>
    <row r="1697" spans="1:4" ht="15" customHeight="1">
      <c r="A1697" s="84"/>
      <c r="B1697" s="84"/>
      <c r="C1697" s="84"/>
      <c r="D1697" s="84"/>
    </row>
    <row r="1698" spans="1:4" ht="15" customHeight="1">
      <c r="A1698" s="84"/>
      <c r="B1698" s="84"/>
      <c r="C1698" s="84"/>
      <c r="D1698" s="84"/>
    </row>
    <row r="1699" spans="1:4" ht="15" customHeight="1">
      <c r="A1699" s="84"/>
      <c r="B1699" s="84"/>
      <c r="C1699" s="84"/>
      <c r="D1699" s="84"/>
    </row>
    <row r="1700" spans="1:4" ht="15" customHeight="1">
      <c r="A1700" s="84"/>
      <c r="B1700" s="84"/>
      <c r="C1700" s="84"/>
      <c r="D1700" s="84"/>
    </row>
    <row r="1701" spans="1:4" ht="15" customHeight="1">
      <c r="A1701" s="84"/>
      <c r="B1701" s="84"/>
      <c r="C1701" s="84"/>
      <c r="D1701" s="84"/>
    </row>
    <row r="1702" spans="1:4" ht="15" customHeight="1">
      <c r="A1702" s="84"/>
      <c r="B1702" s="84"/>
      <c r="C1702" s="84"/>
      <c r="D1702" s="84"/>
    </row>
    <row r="1703" spans="1:4" ht="15" customHeight="1">
      <c r="A1703" s="84"/>
      <c r="B1703" s="84"/>
      <c r="C1703" s="84"/>
      <c r="D1703" s="84"/>
    </row>
    <row r="1704" spans="1:4" ht="15" customHeight="1">
      <c r="A1704" s="84"/>
      <c r="B1704" s="84"/>
      <c r="C1704" s="84"/>
      <c r="D1704" s="84"/>
    </row>
    <row r="1705" spans="1:4" ht="15" customHeight="1">
      <c r="A1705" s="84"/>
      <c r="B1705" s="84"/>
      <c r="C1705" s="84"/>
      <c r="D1705" s="84"/>
    </row>
    <row r="1706" spans="1:4" ht="15" customHeight="1">
      <c r="A1706" s="84"/>
      <c r="B1706" s="84"/>
      <c r="C1706" s="84"/>
      <c r="D1706" s="84"/>
    </row>
    <row r="1707" spans="1:4" ht="15" customHeight="1">
      <c r="A1707" s="84"/>
      <c r="B1707" s="84"/>
      <c r="C1707" s="84"/>
      <c r="D1707" s="84"/>
    </row>
    <row r="1708" spans="1:4" ht="15" customHeight="1">
      <c r="A1708" s="84"/>
      <c r="B1708" s="84"/>
      <c r="C1708" s="84"/>
      <c r="D1708" s="84"/>
    </row>
    <row r="1709" spans="1:4" ht="15" customHeight="1">
      <c r="A1709" s="84"/>
      <c r="B1709" s="84"/>
      <c r="C1709" s="84"/>
      <c r="D1709" s="84"/>
    </row>
    <row r="1710" spans="1:4" ht="15" customHeight="1">
      <c r="A1710" s="84"/>
      <c r="B1710" s="84"/>
      <c r="C1710" s="84"/>
      <c r="D1710" s="84"/>
    </row>
    <row r="1711" spans="1:4" ht="15" customHeight="1">
      <c r="A1711" s="84"/>
      <c r="B1711" s="84"/>
      <c r="C1711" s="84"/>
      <c r="D1711" s="84"/>
    </row>
    <row r="1712" spans="1:4" ht="15" customHeight="1">
      <c r="A1712" s="84"/>
      <c r="B1712" s="84"/>
      <c r="C1712" s="84"/>
      <c r="D1712" s="84"/>
    </row>
    <row r="1713" spans="1:4" ht="15" customHeight="1">
      <c r="A1713" s="84"/>
      <c r="B1713" s="84"/>
      <c r="C1713" s="84"/>
      <c r="D1713" s="84"/>
    </row>
    <row r="1714" spans="1:4" ht="15" customHeight="1">
      <c r="A1714" s="84"/>
      <c r="B1714" s="84"/>
      <c r="C1714" s="84"/>
      <c r="D1714" s="84"/>
    </row>
    <row r="1715" spans="1:4" ht="15" customHeight="1">
      <c r="A1715" s="84"/>
      <c r="B1715" s="84"/>
      <c r="C1715" s="84"/>
      <c r="D1715" s="84"/>
    </row>
    <row r="1716" spans="1:4" ht="15" customHeight="1">
      <c r="A1716" s="84"/>
      <c r="B1716" s="84"/>
      <c r="C1716" s="84"/>
      <c r="D1716" s="84"/>
    </row>
    <row r="1717" spans="1:4" ht="15" customHeight="1">
      <c r="A1717" s="84"/>
      <c r="B1717" s="84"/>
      <c r="C1717" s="84"/>
      <c r="D1717" s="84"/>
    </row>
    <row r="1718" spans="1:4" ht="15" customHeight="1">
      <c r="A1718" s="84"/>
      <c r="B1718" s="84"/>
      <c r="C1718" s="84"/>
      <c r="D1718" s="84"/>
    </row>
    <row r="1719" spans="1:4" ht="15" customHeight="1">
      <c r="A1719" s="84"/>
      <c r="B1719" s="84"/>
      <c r="C1719" s="84"/>
      <c r="D1719" s="84"/>
    </row>
    <row r="1720" spans="1:4" ht="15" customHeight="1">
      <c r="A1720" s="84"/>
      <c r="B1720" s="84"/>
      <c r="C1720" s="84"/>
      <c r="D1720" s="84"/>
    </row>
    <row r="1721" spans="1:4" ht="15" customHeight="1">
      <c r="A1721" s="84"/>
      <c r="B1721" s="84"/>
      <c r="C1721" s="84"/>
      <c r="D1721" s="84"/>
    </row>
    <row r="1722" spans="1:4" ht="15" customHeight="1">
      <c r="A1722" s="84"/>
      <c r="B1722" s="84"/>
      <c r="C1722" s="84"/>
      <c r="D1722" s="84"/>
    </row>
    <row r="1723" spans="1:4" ht="15" customHeight="1">
      <c r="A1723" s="84"/>
      <c r="B1723" s="84"/>
      <c r="C1723" s="84"/>
      <c r="D1723" s="84"/>
    </row>
    <row r="1724" spans="1:4" ht="15" customHeight="1">
      <c r="A1724" s="84"/>
      <c r="B1724" s="84"/>
      <c r="C1724" s="84"/>
      <c r="D1724" s="84"/>
    </row>
    <row r="1725" spans="1:4" ht="15" customHeight="1">
      <c r="A1725" s="84"/>
      <c r="B1725" s="84"/>
      <c r="C1725" s="84"/>
      <c r="D1725" s="84"/>
    </row>
    <row r="1726" spans="1:4" ht="15" customHeight="1">
      <c r="A1726" s="84"/>
      <c r="B1726" s="84"/>
      <c r="C1726" s="84"/>
      <c r="D1726" s="84"/>
    </row>
    <row r="1727" spans="1:4" ht="15" customHeight="1">
      <c r="A1727" s="84"/>
      <c r="B1727" s="84"/>
      <c r="C1727" s="84"/>
      <c r="D1727" s="84"/>
    </row>
    <row r="1728" spans="1:4" ht="15" customHeight="1">
      <c r="A1728" s="84"/>
      <c r="B1728" s="84"/>
      <c r="C1728" s="84"/>
      <c r="D1728" s="84"/>
    </row>
    <row r="1729" spans="1:4" ht="15" customHeight="1">
      <c r="A1729" s="84"/>
      <c r="B1729" s="84"/>
      <c r="C1729" s="84"/>
      <c r="D1729" s="84"/>
    </row>
    <row r="1730" spans="1:4" ht="15" customHeight="1">
      <c r="A1730" s="84"/>
      <c r="B1730" s="84"/>
      <c r="C1730" s="84"/>
      <c r="D1730" s="84"/>
    </row>
    <row r="1731" spans="1:4" ht="15" customHeight="1">
      <c r="A1731" s="84"/>
      <c r="B1731" s="84"/>
      <c r="C1731" s="84"/>
      <c r="D1731" s="84"/>
    </row>
    <row r="1732" spans="1:4" ht="15" customHeight="1">
      <c r="A1732" s="84"/>
      <c r="B1732" s="84"/>
      <c r="C1732" s="84"/>
      <c r="D1732" s="84"/>
    </row>
    <row r="1733" spans="1:4" ht="15" customHeight="1">
      <c r="A1733" s="84"/>
      <c r="B1733" s="84"/>
      <c r="C1733" s="84"/>
      <c r="D1733" s="84"/>
    </row>
    <row r="1734" spans="1:4" ht="15" customHeight="1">
      <c r="A1734" s="84"/>
      <c r="B1734" s="84"/>
      <c r="C1734" s="84"/>
      <c r="D1734" s="84"/>
    </row>
    <row r="1735" spans="1:4" ht="15" customHeight="1">
      <c r="A1735" s="84"/>
      <c r="B1735" s="84"/>
      <c r="C1735" s="84"/>
      <c r="D1735" s="84"/>
    </row>
    <row r="1736" spans="1:4" ht="15" customHeight="1">
      <c r="A1736" s="84"/>
      <c r="B1736" s="84"/>
      <c r="C1736" s="84"/>
      <c r="D1736" s="84"/>
    </row>
    <row r="1737" spans="1:4" ht="15" customHeight="1">
      <c r="A1737" s="84"/>
      <c r="B1737" s="84"/>
      <c r="C1737" s="84"/>
      <c r="D1737" s="84"/>
    </row>
    <row r="1738" spans="1:4" ht="15" customHeight="1">
      <c r="A1738" s="84"/>
      <c r="B1738" s="84"/>
      <c r="C1738" s="84"/>
      <c r="D1738" s="84"/>
    </row>
    <row r="1739" spans="1:4" ht="15" customHeight="1">
      <c r="A1739" s="84"/>
      <c r="B1739" s="84"/>
      <c r="C1739" s="84"/>
      <c r="D1739" s="84"/>
    </row>
    <row r="1740" spans="1:4" ht="15" customHeight="1">
      <c r="A1740" s="84"/>
      <c r="B1740" s="84"/>
      <c r="C1740" s="84"/>
      <c r="D1740" s="84"/>
    </row>
    <row r="1741" spans="1:4" ht="15" customHeight="1">
      <c r="A1741" s="84"/>
      <c r="B1741" s="84"/>
      <c r="C1741" s="84"/>
      <c r="D1741" s="84"/>
    </row>
    <row r="1742" spans="1:4" ht="15" customHeight="1">
      <c r="A1742" s="84"/>
      <c r="B1742" s="84"/>
      <c r="C1742" s="84"/>
      <c r="D1742" s="84"/>
    </row>
    <row r="1743" spans="1:4" ht="15" customHeight="1">
      <c r="A1743" s="84"/>
      <c r="B1743" s="84"/>
      <c r="C1743" s="84"/>
      <c r="D1743" s="84"/>
    </row>
    <row r="1744" spans="1:4" ht="15" customHeight="1">
      <c r="A1744" s="84"/>
      <c r="B1744" s="84"/>
      <c r="C1744" s="84"/>
      <c r="D1744" s="84"/>
    </row>
    <row r="1745" spans="1:4" ht="15" customHeight="1">
      <c r="A1745" s="84"/>
      <c r="B1745" s="84"/>
      <c r="C1745" s="84"/>
      <c r="D1745" s="84"/>
    </row>
    <row r="1746" spans="1:4" ht="15" customHeight="1">
      <c r="A1746" s="84"/>
      <c r="B1746" s="84"/>
      <c r="C1746" s="84"/>
      <c r="D1746" s="84"/>
    </row>
    <row r="1747" spans="1:4" ht="15" customHeight="1">
      <c r="A1747" s="84"/>
      <c r="B1747" s="84"/>
      <c r="C1747" s="84"/>
      <c r="D1747" s="84"/>
    </row>
    <row r="1748" spans="1:4" ht="15" customHeight="1">
      <c r="A1748" s="84"/>
      <c r="B1748" s="84"/>
      <c r="C1748" s="84"/>
      <c r="D1748" s="84"/>
    </row>
    <row r="1749" spans="1:4" ht="15" customHeight="1">
      <c r="A1749" s="84"/>
      <c r="B1749" s="84"/>
      <c r="C1749" s="84"/>
      <c r="D1749" s="84"/>
    </row>
    <row r="1750" spans="1:4" ht="15" customHeight="1">
      <c r="A1750" s="84"/>
      <c r="B1750" s="84"/>
      <c r="C1750" s="84"/>
      <c r="D1750" s="84"/>
    </row>
    <row r="1751" spans="1:4" ht="15" customHeight="1">
      <c r="A1751" s="84"/>
      <c r="B1751" s="84"/>
      <c r="C1751" s="84"/>
      <c r="D1751" s="84"/>
    </row>
    <row r="1752" spans="1:4" ht="15" customHeight="1">
      <c r="A1752" s="84"/>
      <c r="B1752" s="84"/>
      <c r="C1752" s="84"/>
      <c r="D1752" s="84"/>
    </row>
    <row r="1753" spans="1:4" ht="15" customHeight="1">
      <c r="A1753" s="84"/>
      <c r="B1753" s="84"/>
      <c r="C1753" s="84"/>
      <c r="D1753" s="84"/>
    </row>
    <row r="1754" spans="1:4" ht="15" customHeight="1">
      <c r="A1754" s="84"/>
      <c r="B1754" s="84"/>
      <c r="C1754" s="84"/>
      <c r="D1754" s="84"/>
    </row>
    <row r="1755" spans="1:4" ht="15" customHeight="1">
      <c r="A1755" s="84"/>
      <c r="B1755" s="84"/>
      <c r="C1755" s="84"/>
      <c r="D1755" s="84"/>
    </row>
    <row r="1756" spans="1:4" ht="15" customHeight="1">
      <c r="A1756" s="84"/>
      <c r="B1756" s="84"/>
      <c r="C1756" s="84"/>
      <c r="D1756" s="84"/>
    </row>
    <row r="1757" spans="1:4" ht="15" customHeight="1">
      <c r="A1757" s="84"/>
      <c r="B1757" s="84"/>
      <c r="C1757" s="84"/>
      <c r="D1757" s="84"/>
    </row>
    <row r="1758" spans="1:4" ht="15" customHeight="1">
      <c r="A1758" s="84"/>
      <c r="B1758" s="84"/>
      <c r="C1758" s="84"/>
      <c r="D1758" s="84"/>
    </row>
    <row r="1759" spans="1:4" ht="15" customHeight="1">
      <c r="A1759" s="84"/>
      <c r="B1759" s="84"/>
      <c r="C1759" s="84"/>
      <c r="D1759" s="84"/>
    </row>
    <row r="1760" spans="1:4" ht="15" customHeight="1">
      <c r="A1760" s="84"/>
      <c r="B1760" s="84"/>
      <c r="C1760" s="84"/>
      <c r="D1760" s="84"/>
    </row>
    <row r="1761" spans="1:4" ht="15" customHeight="1">
      <c r="A1761" s="84"/>
      <c r="B1761" s="84"/>
      <c r="C1761" s="84"/>
      <c r="D1761" s="84"/>
    </row>
    <row r="1762" spans="1:4" ht="15" customHeight="1">
      <c r="A1762" s="84"/>
      <c r="B1762" s="84"/>
      <c r="C1762" s="84"/>
      <c r="D1762" s="84"/>
    </row>
    <row r="1763" spans="1:4" ht="15" customHeight="1">
      <c r="A1763" s="84"/>
      <c r="B1763" s="84"/>
      <c r="C1763" s="84"/>
      <c r="D1763" s="84"/>
    </row>
    <row r="1764" spans="1:4" ht="15" customHeight="1">
      <c r="A1764" s="84"/>
      <c r="B1764" s="84"/>
      <c r="C1764" s="84"/>
      <c r="D1764" s="84"/>
    </row>
    <row r="1765" spans="1:4" ht="15" customHeight="1">
      <c r="A1765" s="84"/>
      <c r="B1765" s="84"/>
      <c r="C1765" s="84"/>
      <c r="D1765" s="84"/>
    </row>
    <row r="1766" spans="1:4" ht="15" customHeight="1">
      <c r="A1766" s="84"/>
      <c r="B1766" s="84"/>
      <c r="C1766" s="84"/>
      <c r="D1766" s="84"/>
    </row>
    <row r="1767" spans="1:4" ht="15" customHeight="1">
      <c r="A1767" s="84"/>
      <c r="B1767" s="84"/>
      <c r="C1767" s="84"/>
      <c r="D1767" s="84"/>
    </row>
    <row r="1768" spans="1:4" ht="15" customHeight="1">
      <c r="A1768" s="84"/>
      <c r="B1768" s="84"/>
      <c r="C1768" s="84"/>
      <c r="D1768" s="84"/>
    </row>
    <row r="1769" spans="1:4" ht="15" customHeight="1">
      <c r="A1769" s="84"/>
      <c r="B1769" s="84"/>
      <c r="C1769" s="84"/>
      <c r="D1769" s="84"/>
    </row>
    <row r="1770" spans="1:4" ht="15" customHeight="1">
      <c r="A1770" s="84"/>
      <c r="B1770" s="84"/>
      <c r="C1770" s="84"/>
      <c r="D1770" s="84"/>
    </row>
    <row r="1771" spans="1:4" ht="15" customHeight="1">
      <c r="A1771" s="84"/>
      <c r="B1771" s="84"/>
      <c r="C1771" s="84"/>
      <c r="D1771" s="84"/>
    </row>
    <row r="1772" spans="1:4" ht="15" customHeight="1">
      <c r="A1772" s="84"/>
      <c r="B1772" s="84"/>
      <c r="C1772" s="84"/>
      <c r="D1772" s="84"/>
    </row>
    <row r="1773" spans="1:4" ht="15" customHeight="1">
      <c r="A1773" s="84"/>
      <c r="B1773" s="84"/>
      <c r="C1773" s="84"/>
      <c r="D1773" s="84"/>
    </row>
    <row r="1774" spans="1:4" ht="15" customHeight="1">
      <c r="A1774" s="84"/>
      <c r="B1774" s="84"/>
      <c r="C1774" s="84"/>
      <c r="D1774" s="84"/>
    </row>
    <row r="1775" spans="1:4" ht="15" customHeight="1">
      <c r="A1775" s="84"/>
      <c r="B1775" s="84"/>
      <c r="C1775" s="84"/>
      <c r="D1775" s="84"/>
    </row>
    <row r="1776" spans="1:4" ht="15" customHeight="1">
      <c r="A1776" s="84"/>
      <c r="B1776" s="84"/>
      <c r="C1776" s="84"/>
      <c r="D1776" s="84"/>
    </row>
    <row r="1777" spans="1:4" ht="15" customHeight="1">
      <c r="A1777" s="84"/>
      <c r="B1777" s="84"/>
      <c r="C1777" s="84"/>
      <c r="D1777" s="84"/>
    </row>
    <row r="1778" spans="1:4" ht="15" customHeight="1">
      <c r="A1778" s="84"/>
      <c r="B1778" s="84"/>
      <c r="C1778" s="84"/>
      <c r="D1778" s="84"/>
    </row>
    <row r="1779" spans="1:4" ht="15" customHeight="1">
      <c r="A1779" s="84"/>
      <c r="B1779" s="84"/>
      <c r="C1779" s="84"/>
      <c r="D1779" s="84"/>
    </row>
    <row r="1780" spans="1:4" ht="15" customHeight="1">
      <c r="A1780" s="84"/>
      <c r="B1780" s="84"/>
      <c r="C1780" s="84"/>
      <c r="D1780" s="84"/>
    </row>
    <row r="1781" spans="1:4" ht="15" customHeight="1">
      <c r="A1781" s="84"/>
      <c r="B1781" s="84"/>
      <c r="C1781" s="84"/>
      <c r="D1781" s="84"/>
    </row>
    <row r="1782" spans="1:4" ht="15" customHeight="1">
      <c r="A1782" s="84"/>
      <c r="B1782" s="84"/>
      <c r="C1782" s="84"/>
      <c r="D1782" s="84"/>
    </row>
    <row r="1783" spans="1:4" ht="15" customHeight="1">
      <c r="A1783" s="84"/>
      <c r="B1783" s="84"/>
      <c r="C1783" s="84"/>
      <c r="D1783" s="84"/>
    </row>
    <row r="1784" spans="1:4" ht="15" customHeight="1">
      <c r="A1784" s="84"/>
      <c r="B1784" s="84"/>
      <c r="C1784" s="84"/>
      <c r="D1784" s="84"/>
    </row>
    <row r="1785" spans="1:4" ht="15" customHeight="1">
      <c r="A1785" s="84"/>
      <c r="B1785" s="84"/>
      <c r="C1785" s="84"/>
      <c r="D1785" s="84"/>
    </row>
    <row r="1786" spans="1:4" ht="15" customHeight="1">
      <c r="A1786" s="84"/>
      <c r="B1786" s="84"/>
      <c r="C1786" s="84"/>
      <c r="D1786" s="84"/>
    </row>
    <row r="1787" spans="1:4" ht="15" customHeight="1">
      <c r="A1787" s="84"/>
      <c r="B1787" s="84"/>
      <c r="C1787" s="84"/>
      <c r="D1787" s="84"/>
    </row>
    <row r="1788" spans="1:4" ht="15" customHeight="1">
      <c r="A1788" s="84"/>
      <c r="B1788" s="84"/>
      <c r="C1788" s="84"/>
      <c r="D1788" s="84"/>
    </row>
    <row r="1789" spans="1:4" ht="15" customHeight="1">
      <c r="A1789" s="84"/>
      <c r="B1789" s="84"/>
      <c r="C1789" s="84"/>
      <c r="D1789" s="84"/>
    </row>
    <row r="1790" spans="1:4" ht="15" customHeight="1">
      <c r="A1790" s="84"/>
      <c r="B1790" s="84"/>
      <c r="C1790" s="84"/>
      <c r="D1790" s="84"/>
    </row>
    <row r="1791" spans="1:4" ht="15" customHeight="1">
      <c r="A1791" s="84"/>
      <c r="B1791" s="84"/>
      <c r="C1791" s="84"/>
      <c r="D1791" s="84"/>
    </row>
    <row r="1792" spans="1:4" ht="15" customHeight="1">
      <c r="A1792" s="84"/>
      <c r="B1792" s="84"/>
      <c r="C1792" s="84"/>
      <c r="D1792" s="84"/>
    </row>
    <row r="1793" spans="1:4" ht="15" customHeight="1">
      <c r="A1793" s="84"/>
      <c r="B1793" s="84"/>
      <c r="C1793" s="84"/>
      <c r="D1793" s="84"/>
    </row>
    <row r="1794" spans="1:4" ht="15" customHeight="1">
      <c r="A1794" s="84"/>
      <c r="B1794" s="84"/>
      <c r="C1794" s="84"/>
      <c r="D1794" s="84"/>
    </row>
    <row r="1795" spans="1:4" ht="15" customHeight="1">
      <c r="A1795" s="84"/>
      <c r="B1795" s="84"/>
      <c r="C1795" s="84"/>
      <c r="D1795" s="84"/>
    </row>
    <row r="1796" spans="1:4" ht="15" customHeight="1">
      <c r="A1796" s="84"/>
      <c r="B1796" s="84"/>
      <c r="C1796" s="84"/>
      <c r="D1796" s="84"/>
    </row>
    <row r="1797" spans="1:4" ht="15" customHeight="1">
      <c r="A1797" s="84"/>
      <c r="B1797" s="84"/>
      <c r="C1797" s="84"/>
      <c r="D1797" s="84"/>
    </row>
    <row r="1798" spans="1:4" ht="15" customHeight="1">
      <c r="A1798" s="84"/>
      <c r="B1798" s="84"/>
      <c r="C1798" s="84"/>
      <c r="D1798" s="84"/>
    </row>
    <row r="1799" spans="1:4" ht="15" customHeight="1">
      <c r="A1799" s="84"/>
      <c r="B1799" s="84"/>
      <c r="C1799" s="84"/>
      <c r="D1799" s="84"/>
    </row>
    <row r="1800" spans="1:4" ht="15" customHeight="1">
      <c r="A1800" s="84"/>
      <c r="B1800" s="84"/>
      <c r="C1800" s="84"/>
      <c r="D1800" s="84"/>
    </row>
    <row r="1801" spans="1:4" ht="15" customHeight="1">
      <c r="A1801" s="84"/>
      <c r="B1801" s="84"/>
      <c r="C1801" s="84"/>
      <c r="D1801" s="84"/>
    </row>
    <row r="1802" spans="1:4" ht="15" customHeight="1">
      <c r="A1802" s="84"/>
      <c r="B1802" s="84"/>
      <c r="C1802" s="84"/>
      <c r="D1802" s="84"/>
    </row>
    <row r="1803" spans="1:4" ht="15" customHeight="1">
      <c r="A1803" s="84"/>
      <c r="B1803" s="84"/>
      <c r="C1803" s="84"/>
      <c r="D1803" s="84"/>
    </row>
    <row r="1804" spans="1:4" ht="15" customHeight="1">
      <c r="A1804" s="84"/>
      <c r="B1804" s="84"/>
      <c r="C1804" s="84"/>
      <c r="D1804" s="84"/>
    </row>
    <row r="1805" spans="1:4" ht="15" customHeight="1">
      <c r="A1805" s="84"/>
      <c r="B1805" s="84"/>
      <c r="C1805" s="84"/>
      <c r="D1805" s="84"/>
    </row>
    <row r="1806" spans="1:4" ht="15" customHeight="1">
      <c r="A1806" s="84"/>
      <c r="B1806" s="84"/>
      <c r="C1806" s="84"/>
      <c r="D1806" s="84"/>
    </row>
    <row r="1807" spans="1:4" ht="15" customHeight="1">
      <c r="A1807" s="84"/>
      <c r="B1807" s="84"/>
      <c r="C1807" s="84"/>
      <c r="D1807" s="84"/>
    </row>
    <row r="1808" spans="1:4" ht="15" customHeight="1">
      <c r="A1808" s="84"/>
      <c r="B1808" s="84"/>
      <c r="C1808" s="84"/>
      <c r="D1808" s="84"/>
    </row>
    <row r="1809" spans="1:4" ht="15" customHeight="1">
      <c r="A1809" s="84"/>
      <c r="B1809" s="84"/>
      <c r="C1809" s="84"/>
      <c r="D1809" s="84"/>
    </row>
    <row r="1810" spans="1:4" ht="15" customHeight="1">
      <c r="A1810" s="84"/>
      <c r="B1810" s="84"/>
      <c r="C1810" s="84"/>
      <c r="D1810" s="84"/>
    </row>
    <row r="1811" spans="1:4" ht="15" customHeight="1">
      <c r="A1811" s="84"/>
      <c r="B1811" s="84"/>
      <c r="C1811" s="84"/>
      <c r="D1811" s="84"/>
    </row>
    <row r="1812" spans="1:4" ht="15" customHeight="1">
      <c r="A1812" s="84"/>
      <c r="B1812" s="84"/>
      <c r="C1812" s="84"/>
      <c r="D1812" s="84"/>
    </row>
    <row r="1813" spans="1:4" ht="15" customHeight="1">
      <c r="A1813" s="84"/>
      <c r="B1813" s="84"/>
      <c r="C1813" s="84"/>
      <c r="D1813" s="84"/>
    </row>
    <row r="1814" spans="1:4" ht="15" customHeight="1">
      <c r="A1814" s="84"/>
      <c r="B1814" s="84"/>
      <c r="C1814" s="84"/>
      <c r="D1814" s="84"/>
    </row>
    <row r="1815" spans="1:4" ht="15" customHeight="1">
      <c r="A1815" s="84"/>
      <c r="B1815" s="84"/>
      <c r="C1815" s="84"/>
      <c r="D1815" s="84"/>
    </row>
    <row r="1816" spans="1:4" ht="15" customHeight="1">
      <c r="A1816" s="84"/>
      <c r="B1816" s="84"/>
      <c r="C1816" s="84"/>
      <c r="D1816" s="84"/>
    </row>
    <row r="1817" spans="1:4" ht="15" customHeight="1">
      <c r="A1817" s="84"/>
      <c r="B1817" s="84"/>
      <c r="C1817" s="84"/>
      <c r="D1817" s="84"/>
    </row>
    <row r="1818" spans="1:4" ht="15" customHeight="1">
      <c r="A1818" s="84"/>
      <c r="B1818" s="84"/>
      <c r="C1818" s="84"/>
      <c r="D1818" s="84"/>
    </row>
    <row r="1819" spans="1:4" ht="15" customHeight="1">
      <c r="A1819" s="84"/>
      <c r="B1819" s="84"/>
      <c r="C1819" s="84"/>
      <c r="D1819" s="84"/>
    </row>
    <row r="1820" spans="1:4" ht="15" customHeight="1">
      <c r="A1820" s="84"/>
      <c r="B1820" s="84"/>
      <c r="C1820" s="84"/>
      <c r="D1820" s="84"/>
    </row>
    <row r="1821" spans="1:4" ht="15" customHeight="1">
      <c r="A1821" s="84"/>
      <c r="B1821" s="84"/>
      <c r="C1821" s="84"/>
      <c r="D1821" s="84"/>
    </row>
    <row r="1822" spans="1:4" ht="15" customHeight="1">
      <c r="A1822" s="84"/>
      <c r="B1822" s="84"/>
      <c r="C1822" s="84"/>
      <c r="D1822" s="84"/>
    </row>
    <row r="1823" spans="1:4" ht="15" customHeight="1">
      <c r="A1823" s="84"/>
      <c r="B1823" s="84"/>
      <c r="C1823" s="84"/>
      <c r="D1823" s="84"/>
    </row>
    <row r="1824" spans="1:4" ht="15" customHeight="1">
      <c r="A1824" s="84"/>
      <c r="B1824" s="84"/>
      <c r="C1824" s="84"/>
      <c r="D1824" s="84"/>
    </row>
    <row r="1825" spans="1:4" ht="15" customHeight="1">
      <c r="A1825" s="84"/>
      <c r="B1825" s="84"/>
      <c r="C1825" s="84"/>
      <c r="D1825" s="84"/>
    </row>
    <row r="1826" spans="1:4" ht="15" customHeight="1">
      <c r="A1826" s="84"/>
      <c r="B1826" s="84"/>
      <c r="C1826" s="84"/>
      <c r="D1826" s="84"/>
    </row>
    <row r="1827" spans="1:4" ht="15" customHeight="1">
      <c r="A1827" s="84"/>
      <c r="B1827" s="84"/>
      <c r="C1827" s="84"/>
      <c r="D1827" s="84"/>
    </row>
    <row r="1828" spans="1:4" ht="15" customHeight="1">
      <c r="A1828" s="84"/>
      <c r="B1828" s="84"/>
      <c r="C1828" s="84"/>
      <c r="D1828" s="84"/>
    </row>
    <row r="1829" spans="1:4" ht="15" customHeight="1">
      <c r="A1829" s="84"/>
      <c r="B1829" s="84"/>
      <c r="C1829" s="84"/>
      <c r="D1829" s="84"/>
    </row>
    <row r="1830" spans="1:4" ht="15" customHeight="1">
      <c r="A1830" s="84"/>
      <c r="B1830" s="84"/>
      <c r="C1830" s="84"/>
      <c r="D1830" s="84"/>
    </row>
    <row r="1831" spans="1:4" ht="15" customHeight="1">
      <c r="A1831" s="84"/>
      <c r="B1831" s="84"/>
      <c r="C1831" s="84"/>
      <c r="D1831" s="84"/>
    </row>
    <row r="1832" spans="1:4" ht="15" customHeight="1">
      <c r="A1832" s="84"/>
      <c r="B1832" s="84"/>
      <c r="C1832" s="84"/>
      <c r="D1832" s="84"/>
    </row>
    <row r="1833" spans="1:4" ht="15" customHeight="1">
      <c r="A1833" s="84"/>
      <c r="B1833" s="84"/>
      <c r="C1833" s="84"/>
      <c r="D1833" s="84"/>
    </row>
    <row r="1834" spans="1:4" ht="15" customHeight="1">
      <c r="A1834" s="84"/>
      <c r="B1834" s="84"/>
      <c r="C1834" s="84"/>
      <c r="D1834" s="84"/>
    </row>
    <row r="1835" spans="1:4" ht="15" customHeight="1">
      <c r="A1835" s="84"/>
      <c r="B1835" s="84"/>
      <c r="C1835" s="84"/>
      <c r="D1835" s="84"/>
    </row>
    <row r="1836" spans="1:4" ht="15" customHeight="1">
      <c r="A1836" s="84"/>
      <c r="B1836" s="84"/>
      <c r="C1836" s="84"/>
      <c r="D1836" s="84"/>
    </row>
    <row r="1837" spans="1:4" ht="15" customHeight="1">
      <c r="A1837" s="84"/>
      <c r="B1837" s="84"/>
      <c r="C1837" s="84"/>
      <c r="D1837" s="84"/>
    </row>
    <row r="1838" spans="1:4" ht="15" customHeight="1">
      <c r="A1838" s="84"/>
      <c r="B1838" s="84"/>
      <c r="C1838" s="84"/>
      <c r="D1838" s="84"/>
    </row>
    <row r="1839" spans="1:4" ht="15" customHeight="1">
      <c r="A1839" s="84"/>
      <c r="B1839" s="84"/>
      <c r="C1839" s="84"/>
      <c r="D1839" s="84"/>
    </row>
    <row r="1840" spans="1:4" ht="15" customHeight="1">
      <c r="A1840" s="84"/>
      <c r="B1840" s="84"/>
      <c r="C1840" s="84"/>
      <c r="D1840" s="84"/>
    </row>
    <row r="1841" spans="1:4" ht="15" customHeight="1">
      <c r="A1841" s="84"/>
      <c r="B1841" s="84"/>
      <c r="C1841" s="84"/>
      <c r="D1841" s="84"/>
    </row>
    <row r="1842" spans="1:4" ht="15" customHeight="1">
      <c r="A1842" s="84"/>
      <c r="B1842" s="84"/>
      <c r="C1842" s="84"/>
      <c r="D1842" s="84"/>
    </row>
    <row r="1843" spans="1:4" ht="15" customHeight="1">
      <c r="A1843" s="84"/>
      <c r="B1843" s="84"/>
      <c r="C1843" s="84"/>
      <c r="D1843" s="84"/>
    </row>
    <row r="1844" spans="1:4" ht="15" customHeight="1">
      <c r="A1844" s="84"/>
      <c r="B1844" s="84"/>
      <c r="C1844" s="84"/>
      <c r="D1844" s="84"/>
    </row>
    <row r="1845" spans="1:4" ht="15" customHeight="1">
      <c r="A1845" s="84"/>
      <c r="B1845" s="84"/>
      <c r="C1845" s="84"/>
      <c r="D1845" s="84"/>
    </row>
    <row r="1846" spans="1:4" ht="15" customHeight="1">
      <c r="A1846" s="84"/>
      <c r="B1846" s="84"/>
      <c r="C1846" s="84"/>
      <c r="D1846" s="84"/>
    </row>
    <row r="1847" spans="1:4" ht="15" customHeight="1">
      <c r="A1847" s="84"/>
      <c r="B1847" s="84"/>
      <c r="C1847" s="84"/>
      <c r="D1847" s="84"/>
    </row>
    <row r="1848" spans="1:4" ht="15" customHeight="1">
      <c r="A1848" s="84"/>
      <c r="B1848" s="84"/>
      <c r="C1848" s="84"/>
      <c r="D1848" s="84"/>
    </row>
    <row r="1849" spans="1:4" ht="15" customHeight="1">
      <c r="A1849" s="84"/>
      <c r="B1849" s="84"/>
      <c r="C1849" s="84"/>
      <c r="D1849" s="84"/>
    </row>
    <row r="1850" spans="1:4" ht="15" customHeight="1">
      <c r="A1850" s="84"/>
      <c r="B1850" s="84"/>
      <c r="C1850" s="84"/>
      <c r="D1850" s="84"/>
    </row>
    <row r="1851" spans="1:4" ht="15" customHeight="1">
      <c r="A1851" s="84"/>
      <c r="B1851" s="84"/>
      <c r="C1851" s="84"/>
      <c r="D1851" s="84"/>
    </row>
    <row r="1852" spans="1:4" ht="15" customHeight="1">
      <c r="A1852" s="84"/>
      <c r="B1852" s="84"/>
      <c r="C1852" s="84"/>
      <c r="D1852" s="84"/>
    </row>
    <row r="1853" spans="1:4" ht="15" customHeight="1">
      <c r="A1853" s="84"/>
      <c r="B1853" s="84"/>
      <c r="C1853" s="84"/>
      <c r="D1853" s="84"/>
    </row>
    <row r="1854" spans="1:4" ht="15" customHeight="1">
      <c r="A1854" s="84"/>
      <c r="B1854" s="84"/>
      <c r="C1854" s="84"/>
      <c r="D1854" s="84"/>
    </row>
    <row r="1855" spans="1:4" ht="15" customHeight="1">
      <c r="A1855" s="84"/>
      <c r="B1855" s="84"/>
      <c r="C1855" s="84"/>
      <c r="D1855" s="84"/>
    </row>
    <row r="1856" spans="1:4" ht="15" customHeight="1">
      <c r="A1856" s="84"/>
      <c r="B1856" s="84"/>
      <c r="C1856" s="84"/>
      <c r="D1856" s="84"/>
    </row>
    <row r="1857" spans="1:4" ht="15" customHeight="1">
      <c r="A1857" s="84"/>
      <c r="B1857" s="84"/>
      <c r="C1857" s="84"/>
      <c r="D1857" s="84"/>
    </row>
    <row r="1858" spans="1:4" ht="15" customHeight="1">
      <c r="A1858" s="84"/>
      <c r="B1858" s="84"/>
      <c r="C1858" s="84"/>
      <c r="D1858" s="84"/>
    </row>
    <row r="1859" spans="1:4" ht="15" customHeight="1">
      <c r="A1859" s="84"/>
      <c r="B1859" s="84"/>
      <c r="C1859" s="84"/>
      <c r="D1859" s="84"/>
    </row>
    <row r="1860" spans="1:4" ht="15" customHeight="1">
      <c r="A1860" s="84"/>
      <c r="B1860" s="84"/>
      <c r="C1860" s="84"/>
      <c r="D1860" s="84"/>
    </row>
    <row r="1861" spans="1:4" ht="15" customHeight="1">
      <c r="A1861" s="84"/>
      <c r="B1861" s="84"/>
      <c r="C1861" s="84"/>
      <c r="D1861" s="84"/>
    </row>
    <row r="1862" spans="1:4" ht="15" customHeight="1">
      <c r="A1862" s="84"/>
      <c r="B1862" s="84"/>
      <c r="C1862" s="84"/>
      <c r="D1862" s="84"/>
    </row>
    <row r="1863" spans="1:4" ht="15" customHeight="1">
      <c r="A1863" s="84"/>
      <c r="B1863" s="84"/>
      <c r="C1863" s="84"/>
      <c r="D1863" s="84"/>
    </row>
    <row r="1864" spans="1:4" ht="15" customHeight="1">
      <c r="A1864" s="84"/>
      <c r="B1864" s="84"/>
      <c r="C1864" s="84"/>
      <c r="D1864" s="84"/>
    </row>
    <row r="1865" spans="1:4" ht="15" customHeight="1">
      <c r="A1865" s="84"/>
      <c r="B1865" s="84"/>
      <c r="C1865" s="84"/>
      <c r="D1865" s="84"/>
    </row>
    <row r="1866" spans="1:4" ht="15" customHeight="1">
      <c r="A1866" s="84"/>
      <c r="B1866" s="84"/>
      <c r="C1866" s="84"/>
      <c r="D1866" s="84"/>
    </row>
    <row r="1867" spans="1:4" ht="15" customHeight="1">
      <c r="A1867" s="84"/>
      <c r="B1867" s="84"/>
      <c r="C1867" s="84"/>
      <c r="D1867" s="84"/>
    </row>
    <row r="1868" spans="1:4" ht="15" customHeight="1">
      <c r="A1868" s="84"/>
      <c r="B1868" s="84"/>
      <c r="C1868" s="84"/>
      <c r="D1868" s="84"/>
    </row>
    <row r="1869" spans="1:4" ht="15" customHeight="1">
      <c r="A1869" s="84"/>
      <c r="B1869" s="84"/>
      <c r="C1869" s="84"/>
      <c r="D1869" s="84"/>
    </row>
    <row r="1870" spans="1:4" ht="15" customHeight="1">
      <c r="A1870" s="84"/>
      <c r="B1870" s="84"/>
      <c r="C1870" s="84"/>
      <c r="D1870" s="84"/>
    </row>
    <row r="1871" spans="1:4" ht="15" customHeight="1">
      <c r="A1871" s="84"/>
      <c r="B1871" s="84"/>
      <c r="C1871" s="84"/>
      <c r="D1871" s="84"/>
    </row>
    <row r="1872" spans="1:4" ht="15" customHeight="1">
      <c r="A1872" s="84"/>
      <c r="B1872" s="84"/>
      <c r="C1872" s="84"/>
      <c r="D1872" s="84"/>
    </row>
    <row r="1873" spans="1:4" ht="15" customHeight="1">
      <c r="A1873" s="84"/>
      <c r="B1873" s="84"/>
      <c r="C1873" s="84"/>
      <c r="D1873" s="84"/>
    </row>
    <row r="1874" spans="1:4" ht="15" customHeight="1">
      <c r="A1874" s="84"/>
      <c r="B1874" s="84"/>
      <c r="C1874" s="84"/>
      <c r="D1874" s="84"/>
    </row>
    <row r="1875" spans="1:4" ht="15" customHeight="1">
      <c r="A1875" s="84"/>
      <c r="B1875" s="84"/>
      <c r="C1875" s="84"/>
      <c r="D1875" s="84"/>
    </row>
    <row r="1876" spans="1:4" ht="15" customHeight="1">
      <c r="A1876" s="84"/>
      <c r="B1876" s="84"/>
      <c r="C1876" s="84"/>
      <c r="D1876" s="84"/>
    </row>
    <row r="1877" spans="1:4" ht="15" customHeight="1">
      <c r="A1877" s="84"/>
      <c r="B1877" s="84"/>
      <c r="C1877" s="84"/>
      <c r="D1877" s="84"/>
    </row>
    <row r="1878" spans="1:4" ht="15" customHeight="1">
      <c r="A1878" s="84"/>
      <c r="B1878" s="84"/>
      <c r="C1878" s="84"/>
      <c r="D1878" s="84"/>
    </row>
    <row r="1879" spans="1:4" ht="15" customHeight="1">
      <c r="A1879" s="84"/>
      <c r="B1879" s="84"/>
      <c r="C1879" s="84"/>
      <c r="D1879" s="84"/>
    </row>
    <row r="1880" spans="1:4" ht="15" customHeight="1">
      <c r="A1880" s="84"/>
      <c r="B1880" s="84"/>
      <c r="C1880" s="84"/>
      <c r="D1880" s="84"/>
    </row>
    <row r="1881" spans="1:4" ht="15" customHeight="1">
      <c r="A1881" s="84"/>
      <c r="B1881" s="84"/>
      <c r="C1881" s="84"/>
      <c r="D1881" s="84"/>
    </row>
    <row r="1882" spans="1:4" ht="15" customHeight="1">
      <c r="A1882" s="84"/>
      <c r="B1882" s="84"/>
      <c r="C1882" s="84"/>
      <c r="D1882" s="84"/>
    </row>
    <row r="1883" spans="1:4" ht="15" customHeight="1">
      <c r="A1883" s="84"/>
      <c r="B1883" s="84"/>
      <c r="C1883" s="84"/>
      <c r="D1883" s="84"/>
    </row>
    <row r="1884" spans="1:4" ht="15" customHeight="1">
      <c r="A1884" s="84"/>
      <c r="B1884" s="84"/>
      <c r="C1884" s="84"/>
      <c r="D1884" s="84"/>
    </row>
    <row r="1885" spans="1:4" ht="15" customHeight="1">
      <c r="A1885" s="84"/>
      <c r="B1885" s="84"/>
      <c r="C1885" s="84"/>
      <c r="D1885" s="84"/>
    </row>
    <row r="1886" spans="1:4" ht="15" customHeight="1">
      <c r="A1886" s="84"/>
      <c r="B1886" s="84"/>
      <c r="C1886" s="84"/>
      <c r="D1886" s="84"/>
    </row>
    <row r="1887" spans="1:4" ht="15" customHeight="1">
      <c r="A1887" s="84"/>
      <c r="B1887" s="84"/>
      <c r="C1887" s="84"/>
      <c r="D1887" s="84"/>
    </row>
    <row r="1888" spans="1:4" ht="15" customHeight="1">
      <c r="A1888" s="84"/>
      <c r="B1888" s="84"/>
      <c r="C1888" s="84"/>
      <c r="D1888" s="84"/>
    </row>
    <row r="1889" spans="1:4" ht="15" customHeight="1">
      <c r="A1889" s="84"/>
      <c r="B1889" s="84"/>
      <c r="C1889" s="84"/>
      <c r="D1889" s="84"/>
    </row>
    <row r="1890" spans="1:4" ht="15" customHeight="1">
      <c r="A1890" s="84"/>
      <c r="B1890" s="84"/>
      <c r="C1890" s="84"/>
      <c r="D1890" s="84"/>
    </row>
    <row r="1891" spans="1:4" ht="15" customHeight="1">
      <c r="A1891" s="84"/>
      <c r="B1891" s="84"/>
      <c r="C1891" s="84"/>
      <c r="D1891" s="84"/>
    </row>
    <row r="1892" spans="1:4" ht="15" customHeight="1">
      <c r="A1892" s="84"/>
      <c r="B1892" s="84"/>
      <c r="C1892" s="84"/>
      <c r="D1892" s="84"/>
    </row>
    <row r="1893" spans="1:4" ht="15" customHeight="1">
      <c r="A1893" s="84"/>
      <c r="B1893" s="84"/>
      <c r="C1893" s="84"/>
      <c r="D1893" s="84"/>
    </row>
    <row r="1894" spans="1:4" ht="15" customHeight="1">
      <c r="A1894" s="84"/>
      <c r="B1894" s="84"/>
      <c r="C1894" s="84"/>
      <c r="D1894" s="84"/>
    </row>
    <row r="1895" spans="1:4" ht="15" customHeight="1">
      <c r="A1895" s="84"/>
      <c r="B1895" s="84"/>
      <c r="C1895" s="84"/>
      <c r="D1895" s="84"/>
    </row>
    <row r="1896" spans="1:4" ht="15" customHeight="1">
      <c r="A1896" s="84"/>
      <c r="B1896" s="84"/>
      <c r="C1896" s="84"/>
      <c r="D1896" s="84"/>
    </row>
    <row r="1897" spans="1:4" ht="15" customHeight="1">
      <c r="A1897" s="84"/>
      <c r="B1897" s="84"/>
      <c r="C1897" s="84"/>
      <c r="D1897" s="84"/>
    </row>
    <row r="1898" spans="1:4" ht="15" customHeight="1">
      <c r="A1898" s="84"/>
      <c r="B1898" s="84"/>
      <c r="C1898" s="84"/>
      <c r="D1898" s="84"/>
    </row>
    <row r="1899" spans="1:4" ht="15" customHeight="1">
      <c r="A1899" s="84"/>
      <c r="B1899" s="84"/>
      <c r="C1899" s="84"/>
      <c r="D1899" s="84"/>
    </row>
    <row r="1900" spans="1:4" ht="15" customHeight="1">
      <c r="A1900" s="84"/>
      <c r="B1900" s="84"/>
      <c r="C1900" s="84"/>
      <c r="D1900" s="84"/>
    </row>
    <row r="1901" spans="1:4" ht="15" customHeight="1">
      <c r="A1901" s="84"/>
      <c r="B1901" s="84"/>
      <c r="C1901" s="84"/>
      <c r="D1901" s="84"/>
    </row>
    <row r="1902" spans="1:4" ht="15" customHeight="1">
      <c r="A1902" s="84"/>
      <c r="B1902" s="84"/>
      <c r="C1902" s="84"/>
      <c r="D1902" s="84"/>
    </row>
    <row r="1903" spans="1:4" ht="15" customHeight="1">
      <c r="A1903" s="84"/>
      <c r="B1903" s="84"/>
      <c r="C1903" s="84"/>
      <c r="D1903" s="84"/>
    </row>
    <row r="1904" spans="1:4" ht="15" customHeight="1">
      <c r="A1904" s="84"/>
      <c r="B1904" s="84"/>
      <c r="C1904" s="84"/>
      <c r="D1904" s="84"/>
    </row>
    <row r="1905" spans="1:4" ht="15" customHeight="1">
      <c r="A1905" s="84"/>
      <c r="B1905" s="84"/>
      <c r="C1905" s="84"/>
      <c r="D1905" s="84"/>
    </row>
    <row r="1906" spans="1:4" ht="15" customHeight="1">
      <c r="A1906" s="84"/>
      <c r="B1906" s="84"/>
      <c r="C1906" s="84"/>
      <c r="D1906" s="84"/>
    </row>
    <row r="1907" spans="1:4" ht="15" customHeight="1">
      <c r="A1907" s="84"/>
      <c r="B1907" s="84"/>
      <c r="C1907" s="84"/>
      <c r="D1907" s="84"/>
    </row>
    <row r="1908" spans="1:4" ht="15" customHeight="1">
      <c r="A1908" s="84"/>
      <c r="B1908" s="84"/>
      <c r="C1908" s="84"/>
      <c r="D1908" s="84"/>
    </row>
    <row r="1909" spans="1:4" ht="15" customHeight="1">
      <c r="A1909" s="84"/>
      <c r="B1909" s="84"/>
      <c r="C1909" s="84"/>
      <c r="D1909" s="84"/>
    </row>
    <row r="1910" spans="1:4" ht="15" customHeight="1">
      <c r="A1910" s="84"/>
      <c r="B1910" s="84"/>
      <c r="C1910" s="84"/>
      <c r="D1910" s="84"/>
    </row>
    <row r="1911" spans="1:4" ht="15" customHeight="1">
      <c r="A1911" s="84"/>
      <c r="B1911" s="84"/>
      <c r="C1911" s="84"/>
      <c r="D1911" s="84"/>
    </row>
    <row r="1912" spans="1:4" ht="15" customHeight="1">
      <c r="A1912" s="84"/>
      <c r="B1912" s="84"/>
      <c r="C1912" s="84"/>
      <c r="D1912" s="84"/>
    </row>
    <row r="1913" spans="1:4" ht="15" customHeight="1">
      <c r="A1913" s="84"/>
      <c r="B1913" s="84"/>
      <c r="C1913" s="84"/>
      <c r="D1913" s="84"/>
    </row>
    <row r="1914" spans="1:4" ht="15" customHeight="1">
      <c r="A1914" s="84"/>
      <c r="B1914" s="84"/>
      <c r="C1914" s="84"/>
      <c r="D1914" s="84"/>
    </row>
    <row r="1915" spans="1:4" ht="15" customHeight="1">
      <c r="A1915" s="84"/>
      <c r="B1915" s="84"/>
      <c r="C1915" s="84"/>
      <c r="D1915" s="84"/>
    </row>
    <row r="1916" spans="1:4" ht="15" customHeight="1">
      <c r="A1916" s="84"/>
      <c r="B1916" s="84"/>
      <c r="C1916" s="84"/>
      <c r="D1916" s="84"/>
    </row>
    <row r="1917" spans="1:4" ht="15" customHeight="1">
      <c r="A1917" s="84"/>
      <c r="B1917" s="84"/>
      <c r="C1917" s="84"/>
      <c r="D1917" s="84"/>
    </row>
    <row r="1918" spans="1:4" ht="15" customHeight="1">
      <c r="A1918" s="84"/>
      <c r="B1918" s="84"/>
      <c r="C1918" s="84"/>
      <c r="D1918" s="84"/>
    </row>
    <row r="1919" spans="1:4" ht="15" customHeight="1">
      <c r="A1919" s="84"/>
      <c r="B1919" s="84"/>
      <c r="C1919" s="84"/>
      <c r="D1919" s="84"/>
    </row>
    <row r="1920" spans="1:4" ht="15" customHeight="1">
      <c r="A1920" s="84"/>
      <c r="B1920" s="84"/>
      <c r="C1920" s="84"/>
      <c r="D1920" s="84"/>
    </row>
    <row r="1921" spans="1:4" ht="15" customHeight="1">
      <c r="A1921" s="84"/>
      <c r="B1921" s="84"/>
      <c r="C1921" s="84"/>
      <c r="D1921" s="84"/>
    </row>
    <row r="1922" spans="1:4" ht="15" customHeight="1">
      <c r="A1922" s="84"/>
      <c r="B1922" s="84"/>
      <c r="C1922" s="84"/>
      <c r="D1922" s="84"/>
    </row>
    <row r="1923" spans="1:4" ht="15" customHeight="1">
      <c r="A1923" s="84"/>
      <c r="B1923" s="84"/>
      <c r="C1923" s="84"/>
      <c r="D1923" s="84"/>
    </row>
    <row r="1924" spans="1:4" ht="15" customHeight="1">
      <c r="A1924" s="84"/>
      <c r="B1924" s="84"/>
      <c r="C1924" s="84"/>
      <c r="D1924" s="84"/>
    </row>
    <row r="1925" spans="1:4" ht="15" customHeight="1">
      <c r="A1925" s="84"/>
      <c r="B1925" s="84"/>
      <c r="C1925" s="84"/>
      <c r="D1925" s="84"/>
    </row>
    <row r="1926" spans="1:4" ht="15" customHeight="1">
      <c r="A1926" s="84"/>
      <c r="B1926" s="84"/>
      <c r="C1926" s="84"/>
      <c r="D1926" s="84"/>
    </row>
    <row r="1927" spans="1:4" ht="15" customHeight="1">
      <c r="A1927" s="84"/>
      <c r="B1927" s="84"/>
      <c r="C1927" s="84"/>
      <c r="D1927" s="84"/>
    </row>
    <row r="1928" spans="1:4" ht="15" customHeight="1">
      <c r="A1928" s="84"/>
      <c r="B1928" s="84"/>
      <c r="C1928" s="84"/>
      <c r="D1928" s="84"/>
    </row>
    <row r="1929" spans="1:4" ht="15" customHeight="1">
      <c r="A1929" s="84"/>
      <c r="B1929" s="84"/>
      <c r="C1929" s="84"/>
      <c r="D1929" s="84"/>
    </row>
    <row r="1930" spans="1:4" ht="15" customHeight="1">
      <c r="A1930" s="84"/>
      <c r="B1930" s="84"/>
      <c r="C1930" s="84"/>
      <c r="D1930" s="84"/>
    </row>
    <row r="1931" spans="1:4" ht="15" customHeight="1">
      <c r="A1931" s="84"/>
      <c r="B1931" s="84"/>
      <c r="C1931" s="84"/>
      <c r="D1931" s="84"/>
    </row>
    <row r="1932" spans="1:4" ht="15" customHeight="1">
      <c r="A1932" s="84"/>
      <c r="B1932" s="84"/>
      <c r="C1932" s="84"/>
      <c r="D1932" s="84"/>
    </row>
    <row r="1933" spans="1:4" ht="15" customHeight="1">
      <c r="A1933" s="84"/>
      <c r="B1933" s="84"/>
      <c r="C1933" s="84"/>
      <c r="D1933" s="84"/>
    </row>
    <row r="1934" spans="1:4" ht="15" customHeight="1">
      <c r="A1934" s="84"/>
      <c r="B1934" s="84"/>
      <c r="C1934" s="84"/>
      <c r="D1934" s="84"/>
    </row>
    <row r="1935" spans="1:4" ht="15" customHeight="1">
      <c r="A1935" s="84"/>
      <c r="B1935" s="84"/>
      <c r="C1935" s="84"/>
      <c r="D1935" s="84"/>
    </row>
    <row r="1936" spans="1:4" ht="15" customHeight="1">
      <c r="A1936" s="84"/>
      <c r="B1936" s="84"/>
      <c r="C1936" s="84"/>
      <c r="D1936" s="84"/>
    </row>
    <row r="1937" spans="1:4" ht="15" customHeight="1">
      <c r="A1937" s="84"/>
      <c r="B1937" s="84"/>
      <c r="C1937" s="84"/>
      <c r="D1937" s="84"/>
    </row>
    <row r="1938" spans="1:4" ht="15" customHeight="1">
      <c r="A1938" s="84"/>
      <c r="B1938" s="84"/>
      <c r="C1938" s="84"/>
      <c r="D1938" s="84"/>
    </row>
    <row r="1939" spans="1:4" ht="15" customHeight="1">
      <c r="A1939" s="84"/>
      <c r="B1939" s="84"/>
      <c r="C1939" s="84"/>
      <c r="D1939" s="84"/>
    </row>
    <row r="1940" spans="1:4" ht="15" customHeight="1">
      <c r="A1940" s="84"/>
      <c r="B1940" s="84"/>
      <c r="C1940" s="84"/>
      <c r="D1940" s="84"/>
    </row>
    <row r="1941" spans="1:4" ht="15" customHeight="1">
      <c r="A1941" s="84"/>
      <c r="B1941" s="84"/>
      <c r="C1941" s="84"/>
      <c r="D1941" s="84"/>
    </row>
    <row r="1942" spans="1:4" ht="15" customHeight="1">
      <c r="A1942" s="84"/>
      <c r="B1942" s="84"/>
      <c r="C1942" s="84"/>
      <c r="D1942" s="84"/>
    </row>
    <row r="1943" spans="1:4" ht="15" customHeight="1">
      <c r="A1943" s="84"/>
      <c r="B1943" s="84"/>
      <c r="C1943" s="84"/>
      <c r="D1943" s="84"/>
    </row>
    <row r="1944" spans="1:4" ht="15" customHeight="1">
      <c r="A1944" s="84"/>
      <c r="B1944" s="84"/>
      <c r="C1944" s="84"/>
      <c r="D1944" s="84"/>
    </row>
    <row r="1945" spans="1:4" ht="15" customHeight="1">
      <c r="A1945" s="84"/>
      <c r="B1945" s="84"/>
      <c r="C1945" s="84"/>
      <c r="D1945" s="84"/>
    </row>
    <row r="1946" spans="1:4" ht="15" customHeight="1">
      <c r="A1946" s="84"/>
      <c r="B1946" s="84"/>
      <c r="C1946" s="84"/>
      <c r="D1946" s="84"/>
    </row>
    <row r="1947" spans="1:4" ht="15" customHeight="1">
      <c r="A1947" s="84"/>
      <c r="B1947" s="84"/>
      <c r="C1947" s="84"/>
      <c r="D1947" s="84"/>
    </row>
    <row r="1948" spans="1:4" ht="15" customHeight="1">
      <c r="A1948" s="84"/>
      <c r="B1948" s="84"/>
      <c r="C1948" s="84"/>
      <c r="D1948" s="84"/>
    </row>
    <row r="1949" spans="1:4" ht="15" customHeight="1">
      <c r="A1949" s="84"/>
      <c r="B1949" s="84"/>
      <c r="C1949" s="84"/>
      <c r="D1949" s="84"/>
    </row>
    <row r="1950" spans="1:4" ht="15" customHeight="1">
      <c r="A1950" s="84"/>
      <c r="B1950" s="84"/>
      <c r="C1950" s="84"/>
      <c r="D1950" s="84"/>
    </row>
    <row r="1951" spans="1:4" ht="15" customHeight="1">
      <c r="A1951" s="84"/>
      <c r="B1951" s="84"/>
      <c r="C1951" s="84"/>
      <c r="D1951" s="84"/>
    </row>
    <row r="1952" spans="1:4" ht="15" customHeight="1">
      <c r="A1952" s="84"/>
      <c r="B1952" s="84"/>
      <c r="C1952" s="84"/>
      <c r="D1952" s="84"/>
    </row>
    <row r="1953" spans="1:4" ht="15" customHeight="1">
      <c r="A1953" s="84"/>
      <c r="B1953" s="84"/>
      <c r="C1953" s="84"/>
      <c r="D1953" s="84"/>
    </row>
    <row r="1954" spans="1:4" ht="15" customHeight="1">
      <c r="A1954" s="84"/>
      <c r="B1954" s="84"/>
      <c r="C1954" s="84"/>
      <c r="D1954" s="84"/>
    </row>
    <row r="1955" spans="1:4" ht="15" customHeight="1">
      <c r="A1955" s="84"/>
      <c r="B1955" s="84"/>
      <c r="C1955" s="84"/>
      <c r="D1955" s="84"/>
    </row>
    <row r="1956" spans="1:4" ht="15" customHeight="1">
      <c r="A1956" s="84"/>
      <c r="B1956" s="84"/>
      <c r="C1956" s="84"/>
      <c r="D1956" s="84"/>
    </row>
    <row r="1957" spans="1:4" ht="15" customHeight="1">
      <c r="A1957" s="84"/>
      <c r="B1957" s="84"/>
      <c r="C1957" s="84"/>
      <c r="D1957" s="84"/>
    </row>
    <row r="1958" spans="1:4" ht="15" customHeight="1">
      <c r="A1958" s="84"/>
      <c r="B1958" s="84"/>
      <c r="C1958" s="84"/>
      <c r="D1958" s="84"/>
    </row>
    <row r="1959" spans="1:4" ht="15" customHeight="1">
      <c r="A1959" s="84"/>
      <c r="B1959" s="84"/>
      <c r="C1959" s="84"/>
      <c r="D1959" s="84"/>
    </row>
    <row r="1960" spans="1:4" ht="15" customHeight="1">
      <c r="A1960" s="84"/>
      <c r="B1960" s="84"/>
      <c r="C1960" s="84"/>
      <c r="D1960" s="84"/>
    </row>
    <row r="1961" spans="1:4" ht="15" customHeight="1">
      <c r="A1961" s="84"/>
      <c r="B1961" s="84"/>
      <c r="C1961" s="84"/>
      <c r="D1961" s="84"/>
    </row>
    <row r="1962" spans="1:4" ht="15" customHeight="1">
      <c r="A1962" s="84"/>
      <c r="B1962" s="84"/>
      <c r="C1962" s="84"/>
      <c r="D1962" s="84"/>
    </row>
    <row r="1963" spans="1:4" ht="15" customHeight="1">
      <c r="A1963" s="84"/>
      <c r="B1963" s="84"/>
      <c r="C1963" s="84"/>
      <c r="D1963" s="84"/>
    </row>
    <row r="1964" spans="1:4" ht="15" customHeight="1">
      <c r="A1964" s="84"/>
      <c r="B1964" s="84"/>
      <c r="C1964" s="84"/>
      <c r="D1964" s="84"/>
    </row>
    <row r="1965" spans="1:4" ht="15" customHeight="1">
      <c r="A1965" s="84"/>
      <c r="B1965" s="84"/>
      <c r="C1965" s="84"/>
      <c r="D1965" s="84"/>
    </row>
    <row r="1966" spans="1:4" ht="15" customHeight="1">
      <c r="A1966" s="84"/>
      <c r="B1966" s="84"/>
      <c r="C1966" s="84"/>
      <c r="D1966" s="84"/>
    </row>
    <row r="1967" spans="1:4" ht="15" customHeight="1">
      <c r="A1967" s="84"/>
      <c r="B1967" s="84"/>
      <c r="C1967" s="84"/>
      <c r="D1967" s="84"/>
    </row>
    <row r="1968" spans="1:4" ht="15" customHeight="1">
      <c r="A1968" s="84"/>
      <c r="B1968" s="84"/>
      <c r="C1968" s="84"/>
      <c r="D1968" s="84"/>
    </row>
    <row r="1969" spans="1:4" ht="15" customHeight="1">
      <c r="A1969" s="84"/>
      <c r="B1969" s="84"/>
      <c r="C1969" s="84"/>
      <c r="D1969" s="84"/>
    </row>
    <row r="1970" spans="1:4" ht="15" customHeight="1">
      <c r="A1970" s="84"/>
      <c r="B1970" s="84"/>
      <c r="C1970" s="84"/>
      <c r="D1970" s="84"/>
    </row>
    <row r="1971" spans="1:4" ht="15" customHeight="1">
      <c r="A1971" s="84"/>
      <c r="B1971" s="84"/>
      <c r="C1971" s="84"/>
      <c r="D1971" s="84"/>
    </row>
    <row r="1972" spans="1:4" ht="15" customHeight="1">
      <c r="A1972" s="84"/>
      <c r="B1972" s="84"/>
      <c r="C1972" s="84"/>
      <c r="D1972" s="84"/>
    </row>
    <row r="1973" spans="1:4" ht="15" customHeight="1">
      <c r="A1973" s="84"/>
      <c r="B1973" s="84"/>
      <c r="C1973" s="84"/>
      <c r="D1973" s="84"/>
    </row>
    <row r="1974" spans="1:4" ht="15" customHeight="1">
      <c r="A1974" s="84"/>
      <c r="B1974" s="84"/>
      <c r="C1974" s="84"/>
      <c r="D1974" s="84"/>
    </row>
  </sheetData>
  <mergeCells count="15">
    <mergeCell ref="A54:D54"/>
    <mergeCell ref="A55:D55"/>
    <mergeCell ref="A57:B57"/>
    <mergeCell ref="H17:K17"/>
    <mergeCell ref="H18:I18"/>
    <mergeCell ref="A26:D26"/>
    <mergeCell ref="A27:D27"/>
    <mergeCell ref="A29:D29"/>
    <mergeCell ref="A30:B30"/>
    <mergeCell ref="H15:K15"/>
    <mergeCell ref="A1:D1"/>
    <mergeCell ref="A2:D2"/>
    <mergeCell ref="A4:D4"/>
    <mergeCell ref="A5:B5"/>
    <mergeCell ref="H14:K14"/>
  </mergeCells>
  <pageMargins left="0.74803149606299213" right="0.74803149606299213" top="0.98425196850393704" bottom="0.74803149606299213" header="0.31496062992125984" footer="0.31496062992125984"/>
  <pageSetup paperSize="9" firstPageNumber="110" orientation="landscape" useFirstPageNumber="1" r:id="rId1"/>
  <headerFooter>
    <oddHeader>&amp;C
&amp;P</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M5012"/>
  <sheetViews>
    <sheetView zoomScaleNormal="100" zoomScaleSheetLayoutView="84" workbookViewId="0">
      <selection activeCell="K2243" sqref="K2243"/>
    </sheetView>
  </sheetViews>
  <sheetFormatPr defaultColWidth="9.125" defaultRowHeight="14.25"/>
  <cols>
    <col min="1" max="1" width="5.25" style="85" customWidth="1"/>
    <col min="2" max="2" width="45.75" style="85" customWidth="1"/>
    <col min="3" max="3" width="0" style="85" hidden="1" customWidth="1"/>
    <col min="4" max="4" width="14.75" style="85" customWidth="1"/>
    <col min="5" max="5" width="0" style="85" hidden="1" customWidth="1"/>
    <col min="6" max="6" width="18.75" style="85" customWidth="1"/>
    <col min="7" max="7" width="0" style="85" hidden="1" customWidth="1"/>
    <col min="8" max="9" width="14.75" style="85" customWidth="1"/>
    <col min="10" max="10" width="15.125" style="85" customWidth="1"/>
    <col min="11" max="11" width="9.125" style="85"/>
    <col min="12" max="12" width="13.375" style="85" customWidth="1"/>
    <col min="13" max="13" width="25.375" style="85" customWidth="1"/>
    <col min="14" max="16384" width="9.125" style="85"/>
  </cols>
  <sheetData>
    <row r="1" spans="1:10" ht="18" customHeight="1">
      <c r="A1" s="1628" t="s">
        <v>1149</v>
      </c>
      <c r="B1" s="1629"/>
      <c r="C1" s="1629"/>
      <c r="D1" s="1629"/>
      <c r="E1" s="1629"/>
      <c r="F1" s="1629"/>
      <c r="G1" s="1629"/>
      <c r="H1" s="1629"/>
      <c r="I1" s="1629"/>
      <c r="J1" s="1629"/>
    </row>
    <row r="2" spans="1:10" ht="18" customHeight="1">
      <c r="A2" s="1616" t="s">
        <v>1150</v>
      </c>
      <c r="B2" s="1617"/>
      <c r="C2" s="1617"/>
      <c r="D2" s="1617"/>
      <c r="E2" s="1617"/>
      <c r="F2" s="1617"/>
      <c r="G2" s="1617"/>
      <c r="H2" s="1617"/>
      <c r="I2" s="1617"/>
      <c r="J2" s="1617"/>
    </row>
    <row r="3" spans="1:10" ht="18" customHeight="1">
      <c r="A3" s="3"/>
      <c r="B3" s="5" t="s">
        <v>1151</v>
      </c>
      <c r="C3" s="3"/>
      <c r="D3" s="1655" t="s">
        <v>1152</v>
      </c>
      <c r="E3" s="1656"/>
      <c r="F3" s="1656"/>
      <c r="G3" s="3"/>
      <c r="H3" s="3"/>
      <c r="I3" s="5" t="s">
        <v>1153</v>
      </c>
      <c r="J3" s="5" t="s">
        <v>1</v>
      </c>
    </row>
    <row r="4" spans="1:10" ht="18" customHeight="1">
      <c r="A4" s="3"/>
      <c r="B4" s="5"/>
      <c r="C4" s="3"/>
      <c r="D4" s="5" t="s">
        <v>1154</v>
      </c>
      <c r="E4" s="3"/>
      <c r="F4" s="1628" t="s">
        <v>1155</v>
      </c>
      <c r="G4" s="1629"/>
      <c r="H4" s="5" t="s">
        <v>1156</v>
      </c>
      <c r="I4" s="5" t="s">
        <v>1157</v>
      </c>
      <c r="J4" s="5" t="s">
        <v>1158</v>
      </c>
    </row>
    <row r="5" spans="1:10" ht="18" customHeight="1">
      <c r="A5" s="3"/>
      <c r="B5" s="3"/>
      <c r="C5" s="3"/>
      <c r="D5" s="1628" t="s">
        <v>1159</v>
      </c>
      <c r="E5" s="1629"/>
      <c r="F5" s="1628" t="s">
        <v>1160</v>
      </c>
      <c r="G5" s="1629"/>
      <c r="H5" s="3"/>
      <c r="I5" s="3"/>
      <c r="J5" s="5" t="s">
        <v>1161</v>
      </c>
    </row>
    <row r="6" spans="1:10" ht="18" customHeight="1">
      <c r="A6" s="3"/>
      <c r="B6" s="3"/>
      <c r="C6" s="3"/>
      <c r="D6" s="3"/>
      <c r="E6" s="3"/>
      <c r="F6" s="1628" t="s">
        <v>1162</v>
      </c>
      <c r="G6" s="1629"/>
      <c r="H6" s="3"/>
      <c r="I6" s="3"/>
      <c r="J6" s="5" t="s">
        <v>8</v>
      </c>
    </row>
    <row r="7" spans="1:10" ht="18" customHeight="1">
      <c r="A7" s="1620" t="s">
        <v>1163</v>
      </c>
      <c r="B7" s="1621"/>
      <c r="C7" s="1621"/>
      <c r="D7" s="1621"/>
      <c r="E7" s="1621"/>
      <c r="F7" s="1621"/>
      <c r="G7" s="1621"/>
      <c r="H7" s="1621"/>
      <c r="I7" s="1621"/>
      <c r="J7" s="1621"/>
    </row>
    <row r="8" spans="1:10" ht="18" customHeight="1">
      <c r="A8" s="3"/>
      <c r="B8" s="1622" t="s">
        <v>1164</v>
      </c>
      <c r="C8" s="1622"/>
      <c r="D8" s="3"/>
      <c r="E8" s="3"/>
      <c r="F8" s="3"/>
      <c r="G8" s="3"/>
      <c r="H8" s="3"/>
      <c r="I8" s="3"/>
      <c r="J8" s="3"/>
    </row>
    <row r="9" spans="1:10" ht="18" customHeight="1">
      <c r="A9" s="7" t="s">
        <v>11</v>
      </c>
      <c r="B9" s="6" t="s">
        <v>299</v>
      </c>
      <c r="C9" s="3"/>
      <c r="D9" s="3"/>
      <c r="E9" s="3"/>
      <c r="F9" s="3"/>
      <c r="G9" s="3"/>
      <c r="H9" s="3"/>
      <c r="I9" s="3"/>
      <c r="J9" s="3"/>
    </row>
    <row r="10" spans="1:10" ht="15" customHeight="1">
      <c r="A10" s="7" t="s">
        <v>13</v>
      </c>
      <c r="B10" s="6" t="s">
        <v>1165</v>
      </c>
      <c r="C10" s="3"/>
      <c r="D10" s="3"/>
      <c r="E10" s="3"/>
      <c r="F10" s="3"/>
      <c r="G10" s="3"/>
      <c r="H10" s="3"/>
      <c r="I10" s="3"/>
      <c r="J10" s="3"/>
    </row>
    <row r="11" spans="1:10" ht="21.75" customHeight="1">
      <c r="A11" s="8" t="s">
        <v>1166</v>
      </c>
      <c r="B11" s="1622" t="s">
        <v>1167</v>
      </c>
      <c r="C11" s="1622"/>
      <c r="D11" s="3"/>
      <c r="E11" s="3"/>
      <c r="F11" s="3"/>
      <c r="G11" s="3"/>
      <c r="H11" s="3"/>
      <c r="I11" s="3"/>
      <c r="J11" s="3"/>
    </row>
    <row r="12" spans="1:10" ht="15" customHeight="1">
      <c r="A12" s="26">
        <v>2</v>
      </c>
      <c r="B12" s="1632" t="s">
        <v>1168</v>
      </c>
      <c r="C12" s="1632"/>
      <c r="D12" s="3"/>
      <c r="E12" s="3"/>
      <c r="F12" s="3"/>
      <c r="G12" s="3"/>
      <c r="H12" s="3"/>
      <c r="I12" s="3"/>
      <c r="J12" s="3"/>
    </row>
    <row r="13" spans="1:10" ht="15" customHeight="1">
      <c r="A13" s="86"/>
      <c r="B13" s="10" t="s">
        <v>1169</v>
      </c>
      <c r="C13" s="3"/>
      <c r="D13" s="87">
        <v>48.6</v>
      </c>
      <c r="E13" s="87" t="s">
        <v>185</v>
      </c>
      <c r="F13" s="13" t="s">
        <v>185</v>
      </c>
      <c r="G13" s="88"/>
      <c r="H13" s="88" t="s">
        <v>1170</v>
      </c>
      <c r="I13" s="88" t="s">
        <v>1170</v>
      </c>
      <c r="J13" s="89"/>
    </row>
    <row r="14" spans="1:10" ht="18" customHeight="1">
      <c r="A14" s="3"/>
      <c r="B14" s="3"/>
      <c r="C14" s="3"/>
      <c r="D14" s="13">
        <v>3071.76</v>
      </c>
      <c r="E14" s="13" t="s">
        <v>185</v>
      </c>
      <c r="F14" s="13" t="s">
        <v>185</v>
      </c>
      <c r="G14" s="89"/>
      <c r="H14" s="13">
        <v>3120.36</v>
      </c>
      <c r="I14" s="13">
        <v>2808.81</v>
      </c>
      <c r="J14" s="13" t="s">
        <v>1171</v>
      </c>
    </row>
    <row r="15" spans="1:10" ht="15" customHeight="1">
      <c r="A15" s="86"/>
      <c r="B15" s="10" t="s">
        <v>1172</v>
      </c>
      <c r="C15" s="3"/>
      <c r="D15" s="13">
        <v>1829.43</v>
      </c>
      <c r="E15" s="13" t="s">
        <v>185</v>
      </c>
      <c r="F15" s="13" t="s">
        <v>185</v>
      </c>
      <c r="G15" s="89"/>
      <c r="H15" s="13">
        <v>1829.43</v>
      </c>
      <c r="I15" s="13">
        <v>1627.02</v>
      </c>
      <c r="J15" s="13" t="s">
        <v>1173</v>
      </c>
    </row>
    <row r="16" spans="1:10" ht="18" customHeight="1">
      <c r="A16" s="3"/>
      <c r="B16" s="7" t="s">
        <v>122</v>
      </c>
      <c r="C16" s="3"/>
      <c r="D16" s="90">
        <v>48.6</v>
      </c>
      <c r="E16" s="90" t="s">
        <v>185</v>
      </c>
      <c r="F16" s="90" t="s">
        <v>185</v>
      </c>
      <c r="G16" s="91" t="s">
        <v>1174</v>
      </c>
      <c r="H16" s="92" t="s">
        <v>1170</v>
      </c>
      <c r="I16" s="92" t="s">
        <v>1170</v>
      </c>
      <c r="J16" s="92" t="s">
        <v>1170</v>
      </c>
    </row>
    <row r="17" spans="1:10" ht="18" customHeight="1">
      <c r="A17" s="3"/>
      <c r="B17" s="3"/>
      <c r="C17" s="3"/>
      <c r="D17" s="93">
        <v>4901.1899999999996</v>
      </c>
      <c r="E17" s="93" t="s">
        <v>185</v>
      </c>
      <c r="F17" s="93" t="s">
        <v>185</v>
      </c>
      <c r="G17" s="94"/>
      <c r="H17" s="93">
        <v>4949.79</v>
      </c>
      <c r="I17" s="93">
        <v>4435.83</v>
      </c>
      <c r="J17" s="93" t="s">
        <v>1175</v>
      </c>
    </row>
    <row r="18" spans="1:10" ht="18" customHeight="1">
      <c r="A18" s="3"/>
      <c r="B18" s="7" t="s">
        <v>1176</v>
      </c>
      <c r="C18" s="3"/>
      <c r="D18" s="90">
        <v>48.6</v>
      </c>
      <c r="E18" s="90" t="s">
        <v>185</v>
      </c>
      <c r="F18" s="90" t="s">
        <v>185</v>
      </c>
      <c r="G18" s="91"/>
      <c r="H18" s="92" t="s">
        <v>1170</v>
      </c>
      <c r="I18" s="92" t="s">
        <v>1170</v>
      </c>
      <c r="J18" s="92" t="s">
        <v>1170</v>
      </c>
    </row>
    <row r="19" spans="1:10" ht="18" customHeight="1">
      <c r="A19" s="3"/>
      <c r="B19" s="3"/>
      <c r="C19" s="3"/>
      <c r="D19" s="93">
        <v>4901.1899999999996</v>
      </c>
      <c r="E19" s="93" t="s">
        <v>185</v>
      </c>
      <c r="F19" s="93" t="s">
        <v>185</v>
      </c>
      <c r="G19" s="94"/>
      <c r="H19" s="93">
        <v>4949.79</v>
      </c>
      <c r="I19" s="93">
        <v>4435.83</v>
      </c>
      <c r="J19" s="93" t="s">
        <v>1175</v>
      </c>
    </row>
    <row r="20" spans="1:10" ht="32.1" customHeight="1">
      <c r="A20" s="8" t="s">
        <v>1177</v>
      </c>
      <c r="B20" s="1622" t="s">
        <v>1178</v>
      </c>
      <c r="C20" s="1622"/>
      <c r="D20" s="3"/>
      <c r="E20" s="3"/>
      <c r="F20" s="3"/>
      <c r="G20" s="3"/>
      <c r="H20" s="3"/>
      <c r="I20" s="3"/>
      <c r="J20" s="3"/>
    </row>
    <row r="21" spans="1:10" ht="15" customHeight="1">
      <c r="A21" s="26">
        <v>3</v>
      </c>
      <c r="B21" s="1632" t="s">
        <v>1179</v>
      </c>
      <c r="C21" s="1632"/>
      <c r="D21" s="3"/>
      <c r="E21" s="3"/>
      <c r="F21" s="3"/>
      <c r="G21" s="3"/>
      <c r="H21" s="3"/>
      <c r="I21" s="3"/>
      <c r="J21" s="3"/>
    </row>
    <row r="22" spans="1:10" ht="15" customHeight="1">
      <c r="A22" s="86"/>
      <c r="B22" s="10" t="s">
        <v>1180</v>
      </c>
      <c r="C22" s="3"/>
      <c r="D22" s="87">
        <v>416.7</v>
      </c>
      <c r="E22" s="87" t="s">
        <v>185</v>
      </c>
      <c r="F22" s="13" t="s">
        <v>185</v>
      </c>
      <c r="G22" s="89"/>
      <c r="H22" s="13">
        <v>416.7</v>
      </c>
      <c r="I22" s="13">
        <v>366.01</v>
      </c>
      <c r="J22" s="13" t="s">
        <v>1181</v>
      </c>
    </row>
    <row r="23" spans="1:10" ht="32.1" customHeight="1">
      <c r="A23" s="86"/>
      <c r="B23" s="10" t="s">
        <v>1182</v>
      </c>
      <c r="C23" s="3"/>
      <c r="D23" s="87">
        <v>42</v>
      </c>
      <c r="E23" s="87" t="s">
        <v>185</v>
      </c>
      <c r="F23" s="13" t="s">
        <v>185</v>
      </c>
      <c r="G23" s="89"/>
      <c r="H23" s="13">
        <v>42</v>
      </c>
      <c r="I23" s="13">
        <v>42</v>
      </c>
      <c r="J23" s="13" t="s">
        <v>185</v>
      </c>
    </row>
    <row r="24" spans="1:10" ht="15" customHeight="1">
      <c r="A24" s="86"/>
      <c r="B24" s="10" t="s">
        <v>1183</v>
      </c>
      <c r="C24" s="3"/>
      <c r="D24" s="87">
        <v>100.25</v>
      </c>
      <c r="E24" s="87" t="s">
        <v>185</v>
      </c>
      <c r="F24" s="13" t="s">
        <v>185</v>
      </c>
      <c r="G24" s="89"/>
      <c r="H24" s="13">
        <v>100.25</v>
      </c>
      <c r="I24" s="13">
        <v>100</v>
      </c>
      <c r="J24" s="13" t="s">
        <v>1184</v>
      </c>
    </row>
    <row r="25" spans="1:10" ht="15" customHeight="1">
      <c r="A25" s="95"/>
      <c r="B25" s="29" t="s">
        <v>1185</v>
      </c>
      <c r="C25" s="19"/>
      <c r="D25" s="96">
        <v>587.70000000000005</v>
      </c>
      <c r="E25" s="96" t="s">
        <v>185</v>
      </c>
      <c r="F25" s="32" t="s">
        <v>185</v>
      </c>
      <c r="G25" s="94"/>
      <c r="H25" s="32">
        <v>587.70000000000005</v>
      </c>
      <c r="I25" s="32">
        <v>497.74</v>
      </c>
      <c r="J25" s="32" t="s">
        <v>1186</v>
      </c>
    </row>
    <row r="26" spans="1:10" ht="15" customHeight="1">
      <c r="A26" s="86"/>
      <c r="B26" s="10"/>
      <c r="C26" s="3"/>
      <c r="D26" s="87"/>
      <c r="E26" s="87"/>
      <c r="F26" s="13"/>
      <c r="G26" s="89"/>
      <c r="H26" s="13"/>
      <c r="I26" s="13"/>
      <c r="J26" s="13"/>
    </row>
    <row r="27" spans="1:10" ht="18" customHeight="1">
      <c r="A27" s="1628" t="s">
        <v>1187</v>
      </c>
      <c r="B27" s="1629"/>
      <c r="C27" s="1629"/>
      <c r="D27" s="1629"/>
      <c r="E27" s="1629"/>
      <c r="F27" s="1629"/>
      <c r="G27" s="1629"/>
      <c r="H27" s="1629"/>
      <c r="I27" s="1629"/>
      <c r="J27" s="1629"/>
    </row>
    <row r="28" spans="1:10" ht="18" customHeight="1">
      <c r="A28" s="1616" t="s">
        <v>1188</v>
      </c>
      <c r="B28" s="1617"/>
      <c r="C28" s="1617"/>
      <c r="D28" s="1617"/>
      <c r="E28" s="1617"/>
      <c r="F28" s="1617"/>
      <c r="G28" s="1617"/>
      <c r="H28" s="1617"/>
      <c r="I28" s="1617"/>
      <c r="J28" s="1617"/>
    </row>
    <row r="29" spans="1:10" ht="18" customHeight="1">
      <c r="A29" s="3"/>
      <c r="B29" s="5" t="s">
        <v>1151</v>
      </c>
      <c r="C29" s="3"/>
      <c r="D29" s="1655" t="s">
        <v>1152</v>
      </c>
      <c r="E29" s="1656"/>
      <c r="F29" s="1656"/>
      <c r="G29" s="3"/>
      <c r="H29" s="3"/>
      <c r="I29" s="5" t="s">
        <v>1153</v>
      </c>
      <c r="J29" s="5" t="s">
        <v>1</v>
      </c>
    </row>
    <row r="30" spans="1:10" ht="18" customHeight="1">
      <c r="A30" s="3"/>
      <c r="B30" s="5"/>
      <c r="C30" s="3"/>
      <c r="D30" s="5" t="s">
        <v>1154</v>
      </c>
      <c r="E30" s="3"/>
      <c r="F30" s="1628" t="s">
        <v>1155</v>
      </c>
      <c r="G30" s="1629"/>
      <c r="H30" s="5" t="s">
        <v>1156</v>
      </c>
      <c r="I30" s="5" t="s">
        <v>1157</v>
      </c>
      <c r="J30" s="5" t="s">
        <v>1158</v>
      </c>
    </row>
    <row r="31" spans="1:10" ht="18" customHeight="1">
      <c r="A31" s="3"/>
      <c r="B31" s="3"/>
      <c r="C31" s="3"/>
      <c r="D31" s="1628" t="s">
        <v>1159</v>
      </c>
      <c r="E31" s="1629"/>
      <c r="F31" s="1628" t="s">
        <v>1160</v>
      </c>
      <c r="G31" s="1629"/>
      <c r="H31" s="3"/>
      <c r="I31" s="3"/>
      <c r="J31" s="5" t="s">
        <v>6</v>
      </c>
    </row>
    <row r="32" spans="1:10" ht="18" customHeight="1">
      <c r="A32" s="3"/>
      <c r="B32" s="3"/>
      <c r="C32" s="3"/>
      <c r="D32" s="3"/>
      <c r="E32" s="3"/>
      <c r="F32" s="1628" t="s">
        <v>1162</v>
      </c>
      <c r="G32" s="1629"/>
      <c r="H32" s="3"/>
      <c r="I32" s="3"/>
      <c r="J32" s="5" t="s">
        <v>8</v>
      </c>
    </row>
    <row r="33" spans="1:10" ht="18" customHeight="1">
      <c r="A33" s="1657" t="s">
        <v>1189</v>
      </c>
      <c r="B33" s="1658"/>
      <c r="C33" s="1658"/>
      <c r="D33" s="1658"/>
      <c r="E33" s="1658"/>
      <c r="F33" s="1658"/>
      <c r="G33" s="1658"/>
      <c r="H33" s="1658"/>
      <c r="I33" s="1658"/>
      <c r="J33" s="1657"/>
    </row>
    <row r="34" spans="1:10" ht="18" customHeight="1">
      <c r="A34" s="3"/>
      <c r="B34" s="3"/>
      <c r="C34" s="3"/>
      <c r="D34" s="3"/>
      <c r="E34" s="3"/>
      <c r="F34" s="3"/>
      <c r="G34" s="3"/>
      <c r="H34" s="3"/>
      <c r="I34" s="3"/>
      <c r="J34" s="3"/>
    </row>
    <row r="35" spans="1:10" ht="18" customHeight="1">
      <c r="A35" s="1622" t="s">
        <v>1190</v>
      </c>
      <c r="B35" s="1622"/>
      <c r="C35" s="3"/>
      <c r="D35" s="3"/>
      <c r="E35" s="3"/>
      <c r="F35" s="3"/>
      <c r="G35" s="3"/>
      <c r="H35" s="3"/>
      <c r="I35" s="3"/>
      <c r="J35" s="3"/>
    </row>
    <row r="36" spans="1:10" ht="15" customHeight="1">
      <c r="A36" s="7" t="s">
        <v>11</v>
      </c>
      <c r="B36" s="1622" t="s">
        <v>1191</v>
      </c>
      <c r="C36" s="1622"/>
      <c r="D36" s="3"/>
      <c r="E36" s="3"/>
      <c r="F36" s="3"/>
      <c r="G36" s="3"/>
      <c r="H36" s="3"/>
      <c r="I36" s="3"/>
      <c r="J36" s="3"/>
    </row>
    <row r="37" spans="1:10" ht="15" customHeight="1">
      <c r="A37" s="7" t="s">
        <v>13</v>
      </c>
      <c r="B37" s="1622" t="s">
        <v>1192</v>
      </c>
      <c r="C37" s="1622"/>
      <c r="D37" s="3"/>
      <c r="E37" s="3"/>
      <c r="F37" s="3"/>
      <c r="G37" s="3"/>
      <c r="H37" s="3"/>
      <c r="I37" s="3"/>
      <c r="J37" s="3"/>
    </row>
    <row r="38" spans="1:10" ht="31.5" customHeight="1">
      <c r="A38" s="8" t="s">
        <v>1177</v>
      </c>
      <c r="B38" s="1630" t="s">
        <v>1193</v>
      </c>
      <c r="C38" s="1622"/>
      <c r="D38" s="3"/>
      <c r="E38" s="3"/>
      <c r="F38" s="3"/>
      <c r="G38" s="3"/>
      <c r="H38" s="3"/>
      <c r="I38" s="3"/>
      <c r="J38" s="3"/>
    </row>
    <row r="39" spans="1:10" ht="15" customHeight="1">
      <c r="A39" s="26">
        <v>3</v>
      </c>
      <c r="B39" s="1631" t="s">
        <v>1194</v>
      </c>
      <c r="C39" s="1659"/>
      <c r="D39" s="3"/>
      <c r="E39" s="3"/>
      <c r="F39" s="3"/>
      <c r="G39" s="3"/>
      <c r="H39" s="3"/>
      <c r="I39" s="3"/>
      <c r="J39" s="3"/>
    </row>
    <row r="40" spans="1:10" ht="15" customHeight="1">
      <c r="A40" s="86"/>
      <c r="B40" s="10" t="s">
        <v>1195</v>
      </c>
      <c r="C40" s="3"/>
      <c r="D40" s="87">
        <v>30.24</v>
      </c>
      <c r="E40" s="87" t="s">
        <v>185</v>
      </c>
      <c r="F40" s="13" t="s">
        <v>185</v>
      </c>
      <c r="G40" s="89"/>
      <c r="H40" s="13">
        <v>30.24</v>
      </c>
      <c r="I40" s="13">
        <v>21.49</v>
      </c>
      <c r="J40" s="13" t="s">
        <v>1196</v>
      </c>
    </row>
    <row r="41" spans="1:10" ht="15" customHeight="1">
      <c r="A41" s="86"/>
      <c r="B41" s="10" t="s">
        <v>1197</v>
      </c>
      <c r="C41" s="3"/>
      <c r="D41" s="13" t="s">
        <v>185</v>
      </c>
      <c r="E41" s="13" t="s">
        <v>185</v>
      </c>
      <c r="F41" s="13" t="s">
        <v>185</v>
      </c>
      <c r="G41" s="89"/>
      <c r="H41" s="13" t="s">
        <v>185</v>
      </c>
      <c r="I41" s="13">
        <v>0.03</v>
      </c>
      <c r="J41" s="13" t="s">
        <v>185</v>
      </c>
    </row>
    <row r="42" spans="1:10" ht="15" customHeight="1">
      <c r="A42" s="86"/>
      <c r="B42" s="10" t="s">
        <v>1198</v>
      </c>
      <c r="C42" s="3"/>
      <c r="D42" s="87">
        <v>9</v>
      </c>
      <c r="E42" s="87" t="s">
        <v>185</v>
      </c>
      <c r="F42" s="13" t="s">
        <v>185</v>
      </c>
      <c r="G42" s="89"/>
      <c r="H42" s="13">
        <v>9</v>
      </c>
      <c r="I42" s="13">
        <v>6.33</v>
      </c>
      <c r="J42" s="13" t="s">
        <v>1199</v>
      </c>
    </row>
    <row r="43" spans="1:10" ht="15" customHeight="1">
      <c r="A43" s="86"/>
      <c r="B43" s="10" t="s">
        <v>1200</v>
      </c>
      <c r="C43" s="3"/>
      <c r="D43" s="87">
        <v>12.35</v>
      </c>
      <c r="E43" s="87" t="s">
        <v>185</v>
      </c>
      <c r="F43" s="13" t="s">
        <v>185</v>
      </c>
      <c r="G43" s="89"/>
      <c r="H43" s="13">
        <v>12.35</v>
      </c>
      <c r="I43" s="13">
        <v>12.09</v>
      </c>
      <c r="J43" s="13" t="s">
        <v>1201</v>
      </c>
    </row>
    <row r="44" spans="1:10" ht="18" customHeight="1">
      <c r="A44" s="36"/>
      <c r="B44" s="7" t="s">
        <v>129</v>
      </c>
      <c r="C44" s="3"/>
      <c r="D44" s="97">
        <v>1198.24</v>
      </c>
      <c r="E44" s="97" t="s">
        <v>185</v>
      </c>
      <c r="F44" s="97" t="s">
        <v>185</v>
      </c>
      <c r="G44" s="98"/>
      <c r="H44" s="18">
        <v>1198.24</v>
      </c>
      <c r="I44" s="18">
        <v>1045.69</v>
      </c>
      <c r="J44" s="18" t="s">
        <v>1202</v>
      </c>
    </row>
    <row r="45" spans="1:10" ht="18" customHeight="1">
      <c r="A45" s="25"/>
      <c r="B45" s="7" t="s">
        <v>1203</v>
      </c>
      <c r="C45" s="3"/>
      <c r="D45" s="97">
        <v>1198.24</v>
      </c>
      <c r="E45" s="97" t="s">
        <v>185</v>
      </c>
      <c r="F45" s="97" t="s">
        <v>185</v>
      </c>
      <c r="G45" s="98"/>
      <c r="H45" s="18">
        <v>1198.24</v>
      </c>
      <c r="I45" s="18">
        <v>1045.69</v>
      </c>
      <c r="J45" s="18" t="s">
        <v>1202</v>
      </c>
    </row>
    <row r="46" spans="1:10" ht="15" customHeight="1">
      <c r="A46" s="8" t="s">
        <v>1204</v>
      </c>
      <c r="B46" s="1622" t="s">
        <v>1205</v>
      </c>
      <c r="C46" s="1622"/>
      <c r="D46" s="3"/>
      <c r="E46" s="3"/>
      <c r="F46" s="3"/>
      <c r="G46" s="3"/>
      <c r="H46" s="3"/>
      <c r="I46" s="3"/>
      <c r="J46" s="3"/>
    </row>
    <row r="47" spans="1:10" ht="15" customHeight="1">
      <c r="A47" s="86"/>
      <c r="B47" s="10" t="s">
        <v>1206</v>
      </c>
      <c r="C47" s="3"/>
      <c r="D47" s="13">
        <v>415.94</v>
      </c>
      <c r="E47" s="13" t="s">
        <v>185</v>
      </c>
      <c r="F47" s="13" t="s">
        <v>185</v>
      </c>
      <c r="G47" s="89"/>
      <c r="H47" s="13">
        <v>415.94</v>
      </c>
      <c r="I47" s="13">
        <v>573.42999999999995</v>
      </c>
      <c r="J47" s="13" t="s">
        <v>1207</v>
      </c>
    </row>
    <row r="48" spans="1:10" ht="18" customHeight="1">
      <c r="A48" s="3"/>
      <c r="B48" s="7" t="s">
        <v>1208</v>
      </c>
      <c r="C48" s="3"/>
      <c r="D48" s="18">
        <v>415.94</v>
      </c>
      <c r="E48" s="18" t="s">
        <v>185</v>
      </c>
      <c r="F48" s="18" t="s">
        <v>185</v>
      </c>
      <c r="G48" s="98"/>
      <c r="H48" s="18">
        <v>415.94</v>
      </c>
      <c r="I48" s="18">
        <v>573.42999999999995</v>
      </c>
      <c r="J48" s="18" t="s">
        <v>1207</v>
      </c>
    </row>
    <row r="49" spans="1:10" ht="15" customHeight="1">
      <c r="A49" s="8" t="s">
        <v>1209</v>
      </c>
      <c r="B49" s="1622" t="s">
        <v>370</v>
      </c>
      <c r="C49" s="1622"/>
      <c r="D49" s="3"/>
      <c r="E49" s="3"/>
      <c r="F49" s="3"/>
      <c r="G49" s="3"/>
      <c r="H49" s="3"/>
      <c r="I49" s="3"/>
      <c r="J49" s="3"/>
    </row>
    <row r="50" spans="1:10" ht="15" customHeight="1">
      <c r="A50" s="86"/>
      <c r="B50" s="10" t="s">
        <v>1210</v>
      </c>
      <c r="C50" s="3"/>
      <c r="D50" s="87">
        <v>18091.23</v>
      </c>
      <c r="E50" s="87" t="s">
        <v>185</v>
      </c>
      <c r="F50" s="13" t="s">
        <v>185</v>
      </c>
      <c r="G50" s="89"/>
      <c r="H50" s="13">
        <v>18091.23</v>
      </c>
      <c r="I50" s="13">
        <v>14751.88</v>
      </c>
      <c r="J50" s="13" t="s">
        <v>1211</v>
      </c>
    </row>
    <row r="51" spans="1:10" ht="15" customHeight="1">
      <c r="A51" s="86"/>
      <c r="B51" s="10" t="s">
        <v>1212</v>
      </c>
      <c r="C51" s="3"/>
      <c r="D51" s="13">
        <v>41.91</v>
      </c>
      <c r="E51" s="13" t="s">
        <v>185</v>
      </c>
      <c r="F51" s="13" t="s">
        <v>185</v>
      </c>
      <c r="G51" s="89"/>
      <c r="H51" s="13">
        <v>41.91</v>
      </c>
      <c r="I51" s="13">
        <v>34.61</v>
      </c>
      <c r="J51" s="13" t="s">
        <v>1213</v>
      </c>
    </row>
    <row r="52" spans="1:10" ht="15" customHeight="1">
      <c r="A52" s="86"/>
      <c r="B52" s="10" t="s">
        <v>1214</v>
      </c>
      <c r="C52" s="3"/>
      <c r="D52" s="13" t="s">
        <v>1215</v>
      </c>
      <c r="E52" s="13" t="s">
        <v>185</v>
      </c>
      <c r="F52" s="13">
        <v>1056.75</v>
      </c>
      <c r="G52" s="89"/>
      <c r="H52" s="13" t="s">
        <v>1216</v>
      </c>
      <c r="I52" s="13">
        <v>90232.68</v>
      </c>
      <c r="J52" s="13" t="s">
        <v>1217</v>
      </c>
    </row>
    <row r="53" spans="1:10" ht="15" customHeight="1">
      <c r="A53" s="86"/>
      <c r="B53" s="10" t="s">
        <v>1218</v>
      </c>
      <c r="C53" s="3"/>
      <c r="D53" s="13">
        <v>2375.98</v>
      </c>
      <c r="E53" s="13" t="s">
        <v>185</v>
      </c>
      <c r="F53" s="13" t="s">
        <v>185</v>
      </c>
      <c r="G53" s="89"/>
      <c r="H53" s="13">
        <v>2375.98</v>
      </c>
      <c r="I53" s="13">
        <v>1971.48</v>
      </c>
      <c r="J53" s="13" t="s">
        <v>1219</v>
      </c>
    </row>
    <row r="54" spans="1:10" ht="15" customHeight="1">
      <c r="A54" s="95"/>
      <c r="B54" s="29" t="s">
        <v>1220</v>
      </c>
      <c r="C54" s="19"/>
      <c r="D54" s="32">
        <v>5075.9399999999996</v>
      </c>
      <c r="E54" s="32" t="s">
        <v>185</v>
      </c>
      <c r="F54" s="32" t="s">
        <v>185</v>
      </c>
      <c r="G54" s="94"/>
      <c r="H54" s="32">
        <v>5075.9399999999996</v>
      </c>
      <c r="I54" s="32">
        <v>4499.95</v>
      </c>
      <c r="J54" s="32" t="s">
        <v>1221</v>
      </c>
    </row>
    <row r="55" spans="1:10" ht="18" customHeight="1">
      <c r="A55" s="1628" t="s">
        <v>1187</v>
      </c>
      <c r="B55" s="1629"/>
      <c r="C55" s="1629"/>
      <c r="D55" s="1629"/>
      <c r="E55" s="1629"/>
      <c r="F55" s="1629"/>
      <c r="G55" s="1629"/>
      <c r="H55" s="1629"/>
      <c r="I55" s="1629"/>
      <c r="J55" s="1629"/>
    </row>
    <row r="56" spans="1:10" ht="18" customHeight="1">
      <c r="A56" s="1616" t="s">
        <v>1188</v>
      </c>
      <c r="B56" s="1617"/>
      <c r="C56" s="1617"/>
      <c r="D56" s="1617"/>
      <c r="E56" s="1617"/>
      <c r="F56" s="1617"/>
      <c r="G56" s="1617"/>
      <c r="H56" s="1617"/>
      <c r="I56" s="1617"/>
      <c r="J56" s="1617"/>
    </row>
    <row r="57" spans="1:10" ht="18" customHeight="1">
      <c r="A57" s="3"/>
      <c r="B57" s="5" t="s">
        <v>1151</v>
      </c>
      <c r="C57" s="3"/>
      <c r="D57" s="1655" t="s">
        <v>1152</v>
      </c>
      <c r="E57" s="1656"/>
      <c r="F57" s="1656"/>
      <c r="G57" s="3"/>
      <c r="H57" s="3"/>
      <c r="I57" s="5" t="s">
        <v>1153</v>
      </c>
      <c r="J57" s="5" t="s">
        <v>1</v>
      </c>
    </row>
    <row r="58" spans="1:10" ht="18" customHeight="1">
      <c r="A58" s="3"/>
      <c r="B58" s="5"/>
      <c r="C58" s="3"/>
      <c r="D58" s="5" t="s">
        <v>1154</v>
      </c>
      <c r="E58" s="3"/>
      <c r="F58" s="1628" t="s">
        <v>1155</v>
      </c>
      <c r="G58" s="1629"/>
      <c r="H58" s="5" t="s">
        <v>1156</v>
      </c>
      <c r="I58" s="5" t="s">
        <v>1157</v>
      </c>
      <c r="J58" s="5" t="s">
        <v>1158</v>
      </c>
    </row>
    <row r="59" spans="1:10" ht="18" customHeight="1">
      <c r="A59" s="3"/>
      <c r="B59" s="3"/>
      <c r="C59" s="3"/>
      <c r="D59" s="1628" t="s">
        <v>1159</v>
      </c>
      <c r="E59" s="1629"/>
      <c r="F59" s="1628" t="s">
        <v>1160</v>
      </c>
      <c r="G59" s="1629"/>
      <c r="H59" s="3"/>
      <c r="I59" s="3"/>
      <c r="J59" s="5" t="s">
        <v>6</v>
      </c>
    </row>
    <row r="60" spans="1:10" ht="18" customHeight="1">
      <c r="A60" s="3"/>
      <c r="B60" s="3"/>
      <c r="C60" s="3"/>
      <c r="D60" s="3"/>
      <c r="E60" s="3"/>
      <c r="F60" s="1628" t="s">
        <v>1162</v>
      </c>
      <c r="G60" s="1629"/>
      <c r="H60" s="3"/>
      <c r="I60" s="3"/>
      <c r="J60" s="5" t="s">
        <v>8</v>
      </c>
    </row>
    <row r="61" spans="1:10" ht="18" customHeight="1">
      <c r="A61" s="1657" t="s">
        <v>1189</v>
      </c>
      <c r="B61" s="1658"/>
      <c r="C61" s="1658"/>
      <c r="D61" s="1658"/>
      <c r="E61" s="1658"/>
      <c r="F61" s="1658"/>
      <c r="G61" s="1658"/>
      <c r="H61" s="1658"/>
      <c r="I61" s="1658"/>
      <c r="J61" s="1657"/>
    </row>
    <row r="62" spans="1:10" ht="18" customHeight="1">
      <c r="A62" s="3"/>
      <c r="B62" s="3"/>
      <c r="C62" s="3"/>
      <c r="D62" s="3"/>
      <c r="E62" s="3"/>
      <c r="F62" s="3"/>
      <c r="G62" s="3"/>
      <c r="H62" s="3"/>
      <c r="I62" s="3"/>
      <c r="J62" s="3"/>
    </row>
    <row r="63" spans="1:10" ht="18" customHeight="1">
      <c r="A63" s="1622" t="s">
        <v>1190</v>
      </c>
      <c r="B63" s="1622"/>
      <c r="C63" s="3"/>
      <c r="D63" s="3"/>
      <c r="E63" s="3"/>
      <c r="F63" s="3"/>
      <c r="G63" s="3"/>
      <c r="H63" s="3"/>
      <c r="I63" s="3"/>
      <c r="J63" s="3"/>
    </row>
    <row r="64" spans="1:10" ht="15" customHeight="1">
      <c r="A64" s="7" t="s">
        <v>11</v>
      </c>
      <c r="B64" s="1622" t="s">
        <v>1191</v>
      </c>
      <c r="C64" s="1622"/>
      <c r="D64" s="3"/>
      <c r="E64" s="3"/>
      <c r="F64" s="3"/>
      <c r="G64" s="3"/>
      <c r="H64" s="3"/>
      <c r="I64" s="3"/>
      <c r="J64" s="3"/>
    </row>
    <row r="65" spans="1:10" ht="15" customHeight="1">
      <c r="A65" s="7" t="s">
        <v>13</v>
      </c>
      <c r="B65" s="1622" t="s">
        <v>1192</v>
      </c>
      <c r="C65" s="1622"/>
      <c r="D65" s="3"/>
      <c r="E65" s="3"/>
      <c r="F65" s="3"/>
      <c r="G65" s="3"/>
      <c r="H65" s="3"/>
      <c r="I65" s="3"/>
      <c r="J65" s="3"/>
    </row>
    <row r="66" spans="1:10" ht="15" customHeight="1">
      <c r="A66" s="8" t="s">
        <v>1209</v>
      </c>
      <c r="B66" s="1630" t="s">
        <v>1222</v>
      </c>
      <c r="C66" s="1622"/>
      <c r="D66" s="3"/>
      <c r="E66" s="3"/>
      <c r="F66" s="3"/>
      <c r="G66" s="3"/>
      <c r="H66" s="3"/>
      <c r="I66" s="3"/>
      <c r="J66" s="3"/>
    </row>
    <row r="67" spans="1:10" ht="15" customHeight="1">
      <c r="A67" s="86"/>
      <c r="B67" s="10" t="s">
        <v>1223</v>
      </c>
      <c r="C67" s="3"/>
      <c r="D67" s="13">
        <v>13.97</v>
      </c>
      <c r="E67" s="13" t="s">
        <v>185</v>
      </c>
      <c r="F67" s="13" t="s">
        <v>185</v>
      </c>
      <c r="G67" s="89"/>
      <c r="H67" s="13">
        <v>13.97</v>
      </c>
      <c r="I67" s="13">
        <v>17.829999999999998</v>
      </c>
      <c r="J67" s="13" t="s">
        <v>1224</v>
      </c>
    </row>
    <row r="68" spans="1:10" ht="15" customHeight="1">
      <c r="A68" s="86"/>
      <c r="B68" s="10" t="s">
        <v>1225</v>
      </c>
      <c r="C68" s="3"/>
      <c r="D68" s="13">
        <v>15285.65</v>
      </c>
      <c r="E68" s="13" t="s">
        <v>185</v>
      </c>
      <c r="F68" s="13" t="s">
        <v>185</v>
      </c>
      <c r="G68" s="89"/>
      <c r="H68" s="13">
        <v>15285.65</v>
      </c>
      <c r="I68" s="13">
        <v>14145.76</v>
      </c>
      <c r="J68" s="13" t="s">
        <v>1226</v>
      </c>
    </row>
    <row r="69" spans="1:10" ht="15" customHeight="1">
      <c r="A69" s="86"/>
      <c r="B69" s="10" t="s">
        <v>1227</v>
      </c>
      <c r="C69" s="3"/>
      <c r="D69" s="13">
        <v>388.02</v>
      </c>
      <c r="E69" s="13" t="s">
        <v>185</v>
      </c>
      <c r="F69" s="13" t="s">
        <v>185</v>
      </c>
      <c r="G69" s="89"/>
      <c r="H69" s="13">
        <v>388.02</v>
      </c>
      <c r="I69" s="13">
        <v>332.3</v>
      </c>
      <c r="J69" s="13" t="s">
        <v>638</v>
      </c>
    </row>
    <row r="70" spans="1:10" ht="15" customHeight="1">
      <c r="A70" s="86"/>
      <c r="B70" s="10" t="s">
        <v>1228</v>
      </c>
      <c r="C70" s="3"/>
      <c r="D70" s="13">
        <v>110.96</v>
      </c>
      <c r="E70" s="13" t="s">
        <v>185</v>
      </c>
      <c r="F70" s="13" t="s">
        <v>185</v>
      </c>
      <c r="G70" s="89"/>
      <c r="H70" s="13">
        <v>110.96</v>
      </c>
      <c r="I70" s="13">
        <v>341.38</v>
      </c>
      <c r="J70" s="13" t="s">
        <v>1229</v>
      </c>
    </row>
    <row r="71" spans="1:10" ht="15" customHeight="1">
      <c r="A71" s="86"/>
      <c r="B71" s="10" t="s">
        <v>1230</v>
      </c>
      <c r="C71" s="3"/>
      <c r="D71" s="13" t="s">
        <v>1106</v>
      </c>
      <c r="E71" s="13" t="s">
        <v>185</v>
      </c>
      <c r="F71" s="13" t="s">
        <v>185</v>
      </c>
      <c r="G71" s="89"/>
      <c r="H71" s="13" t="s">
        <v>1106</v>
      </c>
      <c r="I71" s="13" t="s">
        <v>1231</v>
      </c>
      <c r="J71" s="13" t="s">
        <v>1232</v>
      </c>
    </row>
    <row r="72" spans="1:10" ht="18" customHeight="1">
      <c r="A72" s="3"/>
      <c r="B72" s="7" t="s">
        <v>1233</v>
      </c>
      <c r="C72" s="3"/>
      <c r="D72" s="90">
        <v>18091.23</v>
      </c>
      <c r="E72" s="90" t="s">
        <v>185</v>
      </c>
      <c r="F72" s="90" t="s">
        <v>185</v>
      </c>
      <c r="G72" s="91"/>
      <c r="H72" s="92" t="s">
        <v>1170</v>
      </c>
      <c r="I72" s="92" t="s">
        <v>1170</v>
      </c>
      <c r="J72" s="92" t="s">
        <v>1170</v>
      </c>
    </row>
    <row r="73" spans="1:10" ht="18" customHeight="1">
      <c r="A73" s="25"/>
      <c r="B73" s="3"/>
      <c r="C73" s="3"/>
      <c r="D73" s="93" t="s">
        <v>1234</v>
      </c>
      <c r="E73" s="93" t="s">
        <v>185</v>
      </c>
      <c r="F73" s="93">
        <v>1056.75</v>
      </c>
      <c r="G73" s="94"/>
      <c r="H73" s="93" t="s">
        <v>1235</v>
      </c>
      <c r="I73" s="93">
        <v>126318.31</v>
      </c>
      <c r="J73" s="93" t="s">
        <v>1236</v>
      </c>
    </row>
    <row r="74" spans="1:10" ht="15" customHeight="1">
      <c r="A74" s="8" t="s">
        <v>1237</v>
      </c>
      <c r="B74" s="1622" t="s">
        <v>381</v>
      </c>
      <c r="C74" s="1622"/>
      <c r="D74" s="3"/>
      <c r="E74" s="3"/>
      <c r="F74" s="3"/>
      <c r="G74" s="3"/>
      <c r="H74" s="3"/>
      <c r="I74" s="3"/>
      <c r="J74" s="3"/>
    </row>
    <row r="75" spans="1:10" ht="15" customHeight="1">
      <c r="A75" s="86"/>
      <c r="B75" s="10" t="s">
        <v>1238</v>
      </c>
      <c r="C75" s="3"/>
      <c r="D75" s="13">
        <v>1025.19</v>
      </c>
      <c r="E75" s="13" t="s">
        <v>185</v>
      </c>
      <c r="F75" s="13" t="s">
        <v>185</v>
      </c>
      <c r="G75" s="89"/>
      <c r="H75" s="13">
        <v>1025.19</v>
      </c>
      <c r="I75" s="13">
        <v>890.98</v>
      </c>
      <c r="J75" s="13" t="s">
        <v>1239</v>
      </c>
    </row>
    <row r="76" spans="1:10" ht="15" customHeight="1">
      <c r="A76" s="86"/>
      <c r="B76" s="10" t="s">
        <v>1240</v>
      </c>
      <c r="C76" s="3"/>
      <c r="D76" s="13">
        <v>8187.58</v>
      </c>
      <c r="E76" s="13" t="s">
        <v>185</v>
      </c>
      <c r="F76" s="13" t="s">
        <v>185</v>
      </c>
      <c r="G76" s="89"/>
      <c r="H76" s="13">
        <v>8187.58</v>
      </c>
      <c r="I76" s="13">
        <v>7344.44</v>
      </c>
      <c r="J76" s="13" t="s">
        <v>1241</v>
      </c>
    </row>
    <row r="77" spans="1:10" ht="15" customHeight="1">
      <c r="A77" s="86"/>
      <c r="B77" s="10" t="s">
        <v>1242</v>
      </c>
      <c r="C77" s="3"/>
      <c r="D77" s="13">
        <v>6510.48</v>
      </c>
      <c r="E77" s="13" t="s">
        <v>185</v>
      </c>
      <c r="F77" s="13" t="s">
        <v>185</v>
      </c>
      <c r="G77" s="89"/>
      <c r="H77" s="13">
        <v>6510.48</v>
      </c>
      <c r="I77" s="13">
        <v>6634.68</v>
      </c>
      <c r="J77" s="13" t="s">
        <v>1243</v>
      </c>
    </row>
    <row r="78" spans="1:10" ht="15" customHeight="1">
      <c r="A78" s="86"/>
      <c r="B78" s="10" t="s">
        <v>1244</v>
      </c>
      <c r="C78" s="3"/>
      <c r="D78" s="13">
        <v>9688.26</v>
      </c>
      <c r="E78" s="13" t="s">
        <v>185</v>
      </c>
      <c r="F78" s="13" t="s">
        <v>185</v>
      </c>
      <c r="G78" s="89"/>
      <c r="H78" s="13">
        <v>9688.26</v>
      </c>
      <c r="I78" s="13">
        <v>44.76</v>
      </c>
      <c r="J78" s="13" t="s">
        <v>1245</v>
      </c>
    </row>
    <row r="79" spans="1:10" ht="32.1" customHeight="1">
      <c r="A79" s="86"/>
      <c r="B79" s="10" t="s">
        <v>1246</v>
      </c>
      <c r="C79" s="3"/>
      <c r="D79" s="13">
        <v>10184.93</v>
      </c>
      <c r="E79" s="13" t="s">
        <v>185</v>
      </c>
      <c r="F79" s="13" t="s">
        <v>185</v>
      </c>
      <c r="G79" s="89"/>
      <c r="H79" s="13">
        <v>10184.93</v>
      </c>
      <c r="I79" s="13">
        <v>37289.69</v>
      </c>
      <c r="J79" s="13" t="s">
        <v>1247</v>
      </c>
    </row>
    <row r="80" spans="1:10" ht="15" customHeight="1">
      <c r="A80" s="86"/>
      <c r="B80" s="10" t="s">
        <v>1248</v>
      </c>
      <c r="C80" s="3"/>
      <c r="D80" s="13">
        <v>1260.5899999999999</v>
      </c>
      <c r="E80" s="13" t="s">
        <v>185</v>
      </c>
      <c r="F80" s="13" t="s">
        <v>185</v>
      </c>
      <c r="G80" s="89"/>
      <c r="H80" s="13">
        <v>1260.5899999999999</v>
      </c>
      <c r="I80" s="13">
        <v>1237.1099999999999</v>
      </c>
      <c r="J80" s="13" t="s">
        <v>1249</v>
      </c>
    </row>
    <row r="81" spans="1:10" ht="32.1" customHeight="1">
      <c r="A81" s="95"/>
      <c r="B81" s="29" t="s">
        <v>1250</v>
      </c>
      <c r="C81" s="19"/>
      <c r="D81" s="32">
        <v>400.91</v>
      </c>
      <c r="E81" s="32" t="s">
        <v>185</v>
      </c>
      <c r="F81" s="32" t="s">
        <v>185</v>
      </c>
      <c r="G81" s="94"/>
      <c r="H81" s="32">
        <v>400.91</v>
      </c>
      <c r="I81" s="32">
        <v>747.42</v>
      </c>
      <c r="J81" s="32" t="s">
        <v>1251</v>
      </c>
    </row>
    <row r="82" spans="1:10" ht="18" customHeight="1">
      <c r="A82" s="1628" t="s">
        <v>1187</v>
      </c>
      <c r="B82" s="1629"/>
      <c r="C82" s="1629"/>
      <c r="D82" s="1629"/>
      <c r="E82" s="1629"/>
      <c r="F82" s="1629"/>
      <c r="G82" s="1629"/>
      <c r="H82" s="1629"/>
      <c r="I82" s="1629"/>
      <c r="J82" s="1629"/>
    </row>
    <row r="83" spans="1:10" ht="18" customHeight="1">
      <c r="A83" s="1616" t="s">
        <v>1188</v>
      </c>
      <c r="B83" s="1617"/>
      <c r="C83" s="1617"/>
      <c r="D83" s="1617"/>
      <c r="E83" s="1617"/>
      <c r="F83" s="1617"/>
      <c r="G83" s="1617"/>
      <c r="H83" s="1617"/>
      <c r="I83" s="1617"/>
      <c r="J83" s="1617"/>
    </row>
    <row r="84" spans="1:10" ht="18" customHeight="1">
      <c r="A84" s="3"/>
      <c r="B84" s="5" t="s">
        <v>1151</v>
      </c>
      <c r="C84" s="3"/>
      <c r="D84" s="1655" t="s">
        <v>1152</v>
      </c>
      <c r="E84" s="1656"/>
      <c r="F84" s="1656"/>
      <c r="G84" s="3"/>
      <c r="H84" s="3"/>
      <c r="I84" s="5" t="s">
        <v>1153</v>
      </c>
      <c r="J84" s="5" t="s">
        <v>1</v>
      </c>
    </row>
    <row r="85" spans="1:10" ht="18" customHeight="1">
      <c r="A85" s="3"/>
      <c r="B85" s="5"/>
      <c r="C85" s="3"/>
      <c r="D85" s="5" t="s">
        <v>1154</v>
      </c>
      <c r="E85" s="3"/>
      <c r="F85" s="1628" t="s">
        <v>1155</v>
      </c>
      <c r="G85" s="1629"/>
      <c r="H85" s="5" t="s">
        <v>1156</v>
      </c>
      <c r="I85" s="5" t="s">
        <v>1157</v>
      </c>
      <c r="J85" s="5" t="s">
        <v>1158</v>
      </c>
    </row>
    <row r="86" spans="1:10" ht="18" customHeight="1">
      <c r="A86" s="3"/>
      <c r="B86" s="3"/>
      <c r="C86" s="3"/>
      <c r="D86" s="1628" t="s">
        <v>1159</v>
      </c>
      <c r="E86" s="1629"/>
      <c r="F86" s="1628" t="s">
        <v>1160</v>
      </c>
      <c r="G86" s="1629"/>
      <c r="H86" s="3"/>
      <c r="I86" s="3"/>
      <c r="J86" s="5" t="s">
        <v>6</v>
      </c>
    </row>
    <row r="87" spans="1:10" ht="18" customHeight="1">
      <c r="A87" s="3"/>
      <c r="B87" s="3"/>
      <c r="C87" s="3"/>
      <c r="D87" s="3"/>
      <c r="E87" s="3"/>
      <c r="F87" s="1628" t="s">
        <v>1162</v>
      </c>
      <c r="G87" s="1629"/>
      <c r="H87" s="3"/>
      <c r="I87" s="3"/>
      <c r="J87" s="5" t="s">
        <v>8</v>
      </c>
    </row>
    <row r="88" spans="1:10" ht="18" customHeight="1">
      <c r="A88" s="1657" t="s">
        <v>1189</v>
      </c>
      <c r="B88" s="1658"/>
      <c r="C88" s="1658"/>
      <c r="D88" s="1658"/>
      <c r="E88" s="1658"/>
      <c r="F88" s="1658"/>
      <c r="G88" s="1658"/>
      <c r="H88" s="1658"/>
      <c r="I88" s="1658"/>
      <c r="J88" s="1657"/>
    </row>
    <row r="89" spans="1:10" ht="18" customHeight="1">
      <c r="A89" s="3"/>
      <c r="B89" s="3"/>
      <c r="C89" s="3"/>
      <c r="D89" s="3"/>
      <c r="E89" s="3"/>
      <c r="F89" s="3"/>
      <c r="G89" s="3"/>
      <c r="H89" s="3"/>
      <c r="I89" s="3"/>
      <c r="J89" s="3"/>
    </row>
    <row r="90" spans="1:10" ht="18" customHeight="1">
      <c r="A90" s="1622" t="s">
        <v>1190</v>
      </c>
      <c r="B90" s="1622"/>
      <c r="C90" s="3"/>
      <c r="D90" s="3"/>
      <c r="E90" s="3"/>
      <c r="F90" s="3"/>
      <c r="G90" s="3"/>
      <c r="H90" s="3"/>
      <c r="I90" s="3"/>
      <c r="J90" s="3"/>
    </row>
    <row r="91" spans="1:10" ht="15" customHeight="1">
      <c r="A91" s="7" t="s">
        <v>11</v>
      </c>
      <c r="B91" s="1622" t="s">
        <v>1191</v>
      </c>
      <c r="C91" s="1622"/>
      <c r="D91" s="3"/>
      <c r="E91" s="3"/>
      <c r="F91" s="3"/>
      <c r="G91" s="3"/>
      <c r="H91" s="3"/>
      <c r="I91" s="3"/>
      <c r="J91" s="3"/>
    </row>
    <row r="92" spans="1:10" ht="15" customHeight="1">
      <c r="A92" s="7" t="s">
        <v>13</v>
      </c>
      <c r="B92" s="1622" t="s">
        <v>1252</v>
      </c>
      <c r="C92" s="1622"/>
      <c r="D92" s="3"/>
      <c r="E92" s="3"/>
      <c r="F92" s="3"/>
      <c r="G92" s="3"/>
      <c r="H92" s="3"/>
      <c r="I92" s="3"/>
      <c r="J92" s="3"/>
    </row>
    <row r="93" spans="1:10" ht="15" customHeight="1">
      <c r="A93" s="8" t="s">
        <v>1237</v>
      </c>
      <c r="B93" s="1630" t="s">
        <v>1253</v>
      </c>
      <c r="C93" s="1622"/>
      <c r="D93" s="3"/>
      <c r="E93" s="3"/>
      <c r="F93" s="3"/>
      <c r="G93" s="3"/>
      <c r="H93" s="3"/>
      <c r="I93" s="3"/>
      <c r="J93" s="3"/>
    </row>
    <row r="94" spans="1:10" ht="15" customHeight="1">
      <c r="A94" s="86"/>
      <c r="B94" s="10" t="s">
        <v>1254</v>
      </c>
      <c r="C94" s="3"/>
      <c r="D94" s="13">
        <v>117.24</v>
      </c>
      <c r="E94" s="13" t="s">
        <v>185</v>
      </c>
      <c r="F94" s="13" t="s">
        <v>185</v>
      </c>
      <c r="G94" s="89"/>
      <c r="H94" s="13">
        <v>117.24</v>
      </c>
      <c r="I94" s="13">
        <v>58.75</v>
      </c>
      <c r="J94" s="13" t="s">
        <v>1255</v>
      </c>
    </row>
    <row r="95" spans="1:10" ht="15" customHeight="1">
      <c r="A95" s="86"/>
      <c r="B95" s="10" t="s">
        <v>1230</v>
      </c>
      <c r="C95" s="3"/>
      <c r="D95" s="13" t="s">
        <v>1256</v>
      </c>
      <c r="E95" s="13" t="s">
        <v>185</v>
      </c>
      <c r="F95" s="13" t="s">
        <v>185</v>
      </c>
      <c r="G95" s="89"/>
      <c r="H95" s="13" t="s">
        <v>1256</v>
      </c>
      <c r="I95" s="13" t="s">
        <v>1257</v>
      </c>
      <c r="J95" s="13" t="s">
        <v>1258</v>
      </c>
    </row>
    <row r="96" spans="1:10" ht="18" customHeight="1">
      <c r="A96" s="25"/>
      <c r="B96" s="7" t="s">
        <v>1259</v>
      </c>
      <c r="C96" s="3"/>
      <c r="D96" s="18">
        <v>37341.980000000003</v>
      </c>
      <c r="E96" s="18" t="s">
        <v>185</v>
      </c>
      <c r="F96" s="18" t="s">
        <v>185</v>
      </c>
      <c r="G96" s="98"/>
      <c r="H96" s="18">
        <v>37341.980000000003</v>
      </c>
      <c r="I96" s="18">
        <v>54237.63</v>
      </c>
      <c r="J96" s="18" t="s">
        <v>1260</v>
      </c>
    </row>
    <row r="97" spans="1:10" ht="15" customHeight="1">
      <c r="A97" s="3"/>
      <c r="B97" s="6" t="s">
        <v>1261</v>
      </c>
      <c r="C97" s="3"/>
      <c r="D97" s="90">
        <v>19338.07</v>
      </c>
      <c r="E97" s="90" t="s">
        <v>185</v>
      </c>
      <c r="F97" s="90" t="s">
        <v>185</v>
      </c>
      <c r="G97" s="91"/>
      <c r="H97" s="92" t="s">
        <v>1170</v>
      </c>
      <c r="I97" s="92" t="s">
        <v>1170</v>
      </c>
      <c r="J97" s="92" t="s">
        <v>1170</v>
      </c>
    </row>
    <row r="98" spans="1:10" ht="18" customHeight="1">
      <c r="A98" s="3"/>
      <c r="B98" s="3"/>
      <c r="C98" s="89"/>
      <c r="D98" s="93">
        <v>173171.39</v>
      </c>
      <c r="E98" s="93" t="s">
        <v>185</v>
      </c>
      <c r="F98" s="93">
        <v>1056.75</v>
      </c>
      <c r="G98" s="94"/>
      <c r="H98" s="93">
        <v>193566.21</v>
      </c>
      <c r="I98" s="93">
        <v>186610.89</v>
      </c>
      <c r="J98" s="99" t="s">
        <v>1262</v>
      </c>
    </row>
    <row r="99" spans="1:10" ht="15" customHeight="1">
      <c r="A99" s="7" t="s">
        <v>64</v>
      </c>
      <c r="B99" s="6" t="s">
        <v>248</v>
      </c>
      <c r="C99" s="3"/>
      <c r="D99" s="3"/>
      <c r="E99" s="3"/>
      <c r="F99" s="3"/>
      <c r="G99" s="3"/>
      <c r="H99" s="3"/>
      <c r="I99" s="3"/>
      <c r="J99" s="3"/>
    </row>
    <row r="100" spans="1:10" ht="32.1" customHeight="1">
      <c r="A100" s="7" t="s">
        <v>456</v>
      </c>
      <c r="B100" s="6" t="s">
        <v>1263</v>
      </c>
      <c r="C100" s="3"/>
      <c r="D100" s="3"/>
      <c r="E100" s="3"/>
      <c r="F100" s="3"/>
      <c r="G100" s="3"/>
      <c r="H100" s="3"/>
      <c r="I100" s="3"/>
      <c r="J100" s="3"/>
    </row>
    <row r="101" spans="1:10" ht="15" customHeight="1">
      <c r="A101" s="8" t="s">
        <v>1264</v>
      </c>
      <c r="B101" s="1622" t="s">
        <v>1265</v>
      </c>
      <c r="C101" s="1622"/>
      <c r="D101" s="3"/>
      <c r="E101" s="3"/>
      <c r="F101" s="3"/>
      <c r="G101" s="3"/>
      <c r="H101" s="3"/>
      <c r="I101" s="3"/>
      <c r="J101" s="3"/>
    </row>
    <row r="102" spans="1:10" ht="15" customHeight="1">
      <c r="A102" s="86"/>
      <c r="B102" s="10" t="s">
        <v>1266</v>
      </c>
      <c r="C102" s="3"/>
      <c r="D102" s="13">
        <v>1346.84</v>
      </c>
      <c r="E102" s="13" t="s">
        <v>185</v>
      </c>
      <c r="F102" s="13" t="s">
        <v>185</v>
      </c>
      <c r="G102" s="89"/>
      <c r="H102" s="13">
        <v>1346.84</v>
      </c>
      <c r="I102" s="13">
        <v>1244.69</v>
      </c>
      <c r="J102" s="13" t="s">
        <v>1267</v>
      </c>
    </row>
    <row r="103" spans="1:10" ht="15" customHeight="1">
      <c r="A103" s="86"/>
      <c r="B103" s="10" t="s">
        <v>1268</v>
      </c>
      <c r="C103" s="3"/>
      <c r="D103" s="13">
        <v>3120.25</v>
      </c>
      <c r="E103" s="13" t="s">
        <v>185</v>
      </c>
      <c r="F103" s="13" t="s">
        <v>185</v>
      </c>
      <c r="G103" s="89"/>
      <c r="H103" s="13">
        <v>3120.25</v>
      </c>
      <c r="I103" s="13">
        <v>2282.4699999999998</v>
      </c>
      <c r="J103" s="13" t="s">
        <v>1269</v>
      </c>
    </row>
    <row r="104" spans="1:10" ht="15" customHeight="1">
      <c r="A104" s="86"/>
      <c r="B104" s="10" t="s">
        <v>1270</v>
      </c>
      <c r="C104" s="3"/>
      <c r="D104" s="13">
        <v>11589.46</v>
      </c>
      <c r="E104" s="13" t="s">
        <v>185</v>
      </c>
      <c r="F104" s="13">
        <v>24.74</v>
      </c>
      <c r="G104" s="89"/>
      <c r="H104" s="13">
        <v>11614.2</v>
      </c>
      <c r="I104" s="13">
        <v>10174.219999999999</v>
      </c>
      <c r="J104" s="13" t="s">
        <v>1271</v>
      </c>
    </row>
    <row r="105" spans="1:10" ht="15" customHeight="1">
      <c r="A105" s="86"/>
      <c r="B105" s="10" t="s">
        <v>1272</v>
      </c>
      <c r="C105" s="3"/>
      <c r="D105" s="13">
        <v>1697.15</v>
      </c>
      <c r="E105" s="13" t="s">
        <v>185</v>
      </c>
      <c r="F105" s="13" t="s">
        <v>185</v>
      </c>
      <c r="G105" s="89"/>
      <c r="H105" s="13">
        <v>1697.15</v>
      </c>
      <c r="I105" s="13">
        <v>188.92</v>
      </c>
      <c r="J105" s="13" t="s">
        <v>1273</v>
      </c>
    </row>
    <row r="106" spans="1:10" ht="15" customHeight="1">
      <c r="A106" s="86"/>
      <c r="B106" s="10" t="s">
        <v>1230</v>
      </c>
      <c r="C106" s="3"/>
      <c r="D106" s="13" t="s">
        <v>1274</v>
      </c>
      <c r="E106" s="13" t="s">
        <v>185</v>
      </c>
      <c r="F106" s="13" t="s">
        <v>185</v>
      </c>
      <c r="G106" s="89"/>
      <c r="H106" s="13" t="s">
        <v>1274</v>
      </c>
      <c r="I106" s="13" t="s">
        <v>1275</v>
      </c>
      <c r="J106" s="13" t="s">
        <v>1276</v>
      </c>
    </row>
    <row r="107" spans="1:10" ht="18" customHeight="1">
      <c r="A107" s="19"/>
      <c r="B107" s="20" t="s">
        <v>1277</v>
      </c>
      <c r="C107" s="3"/>
      <c r="D107" s="18">
        <v>17752.96</v>
      </c>
      <c r="E107" s="18" t="s">
        <v>185</v>
      </c>
      <c r="F107" s="18">
        <v>24.74</v>
      </c>
      <c r="G107" s="98"/>
      <c r="H107" s="18">
        <v>17777.7</v>
      </c>
      <c r="I107" s="18">
        <v>13888.28</v>
      </c>
      <c r="J107" s="18" t="s">
        <v>1278</v>
      </c>
    </row>
    <row r="108" spans="1:10" ht="18" customHeight="1">
      <c r="A108" s="3"/>
      <c r="B108" s="7"/>
      <c r="C108" s="3"/>
      <c r="D108" s="34"/>
      <c r="E108" s="34"/>
      <c r="F108" s="34"/>
      <c r="G108" s="89"/>
      <c r="H108" s="34"/>
      <c r="I108" s="34"/>
      <c r="J108" s="34"/>
    </row>
    <row r="109" spans="1:10" ht="18" customHeight="1">
      <c r="A109" s="3"/>
      <c r="B109" s="7"/>
      <c r="C109" s="3"/>
      <c r="D109" s="34"/>
      <c r="E109" s="34"/>
      <c r="F109" s="34"/>
      <c r="G109" s="89"/>
      <c r="H109" s="34"/>
      <c r="I109" s="34"/>
      <c r="J109" s="34"/>
    </row>
    <row r="110" spans="1:10" ht="18" customHeight="1">
      <c r="A110" s="1628" t="s">
        <v>1187</v>
      </c>
      <c r="B110" s="1629"/>
      <c r="C110" s="1629"/>
      <c r="D110" s="1629"/>
      <c r="E110" s="1629"/>
      <c r="F110" s="1629"/>
      <c r="G110" s="1629"/>
      <c r="H110" s="1629"/>
      <c r="I110" s="1629"/>
      <c r="J110" s="1629"/>
    </row>
    <row r="111" spans="1:10" ht="18" customHeight="1">
      <c r="A111" s="1616" t="s">
        <v>1188</v>
      </c>
      <c r="B111" s="1617"/>
      <c r="C111" s="1617"/>
      <c r="D111" s="1617"/>
      <c r="E111" s="1617"/>
      <c r="F111" s="1617"/>
      <c r="G111" s="1617"/>
      <c r="H111" s="1617"/>
      <c r="I111" s="1617"/>
      <c r="J111" s="1617"/>
    </row>
    <row r="112" spans="1:10" ht="18" customHeight="1">
      <c r="A112" s="3"/>
      <c r="B112" s="5" t="s">
        <v>1151</v>
      </c>
      <c r="C112" s="3"/>
      <c r="D112" s="1655" t="s">
        <v>1152</v>
      </c>
      <c r="E112" s="1656"/>
      <c r="F112" s="1656"/>
      <c r="G112" s="3"/>
      <c r="H112" s="3"/>
      <c r="I112" s="5" t="s">
        <v>1153</v>
      </c>
      <c r="J112" s="5" t="s">
        <v>1</v>
      </c>
    </row>
    <row r="113" spans="1:10" ht="18" customHeight="1">
      <c r="A113" s="3"/>
      <c r="B113" s="5"/>
      <c r="C113" s="3"/>
      <c r="D113" s="5" t="s">
        <v>1154</v>
      </c>
      <c r="E113" s="3"/>
      <c r="F113" s="1628" t="s">
        <v>1155</v>
      </c>
      <c r="G113" s="1629"/>
      <c r="H113" s="5" t="s">
        <v>1156</v>
      </c>
      <c r="I113" s="5" t="s">
        <v>1157</v>
      </c>
      <c r="J113" s="5" t="s">
        <v>1158</v>
      </c>
    </row>
    <row r="114" spans="1:10" ht="18" customHeight="1">
      <c r="A114" s="3"/>
      <c r="B114" s="3"/>
      <c r="C114" s="3"/>
      <c r="D114" s="1628" t="s">
        <v>1159</v>
      </c>
      <c r="E114" s="1629"/>
      <c r="F114" s="1628" t="s">
        <v>1160</v>
      </c>
      <c r="G114" s="1629"/>
      <c r="H114" s="3"/>
      <c r="I114" s="3"/>
      <c r="J114" s="5" t="s">
        <v>6</v>
      </c>
    </row>
    <row r="115" spans="1:10" ht="18" customHeight="1">
      <c r="A115" s="3"/>
      <c r="B115" s="3"/>
      <c r="C115" s="3"/>
      <c r="D115" s="3"/>
      <c r="E115" s="3"/>
      <c r="F115" s="1628" t="s">
        <v>1162</v>
      </c>
      <c r="G115" s="1629"/>
      <c r="H115" s="3"/>
      <c r="I115" s="3"/>
      <c r="J115" s="5" t="s">
        <v>8</v>
      </c>
    </row>
    <row r="116" spans="1:10" ht="18" customHeight="1">
      <c r="A116" s="1657" t="s">
        <v>1189</v>
      </c>
      <c r="B116" s="1658"/>
      <c r="C116" s="1658"/>
      <c r="D116" s="1658"/>
      <c r="E116" s="1658"/>
      <c r="F116" s="1658"/>
      <c r="G116" s="1658"/>
      <c r="H116" s="1658"/>
      <c r="I116" s="1658"/>
      <c r="J116" s="1657"/>
    </row>
    <row r="117" spans="1:10" ht="18" customHeight="1">
      <c r="A117" s="3"/>
      <c r="B117" s="3"/>
      <c r="C117" s="3"/>
      <c r="D117" s="3"/>
      <c r="E117" s="3"/>
      <c r="F117" s="3"/>
      <c r="G117" s="3"/>
      <c r="H117" s="3"/>
      <c r="I117" s="3"/>
      <c r="J117" s="3"/>
    </row>
    <row r="118" spans="1:10" ht="18" customHeight="1">
      <c r="A118" s="1622" t="s">
        <v>1190</v>
      </c>
      <c r="B118" s="1622"/>
      <c r="C118" s="3"/>
      <c r="D118" s="3"/>
      <c r="E118" s="3"/>
      <c r="F118" s="3"/>
      <c r="G118" s="3"/>
      <c r="H118" s="3"/>
      <c r="I118" s="3"/>
      <c r="J118" s="3"/>
    </row>
    <row r="119" spans="1:10" ht="15" customHeight="1">
      <c r="A119" s="7" t="s">
        <v>11</v>
      </c>
      <c r="B119" s="1622" t="s">
        <v>1191</v>
      </c>
      <c r="C119" s="1622"/>
      <c r="D119" s="3"/>
      <c r="E119" s="3"/>
      <c r="F119" s="3"/>
      <c r="G119" s="3"/>
      <c r="H119" s="3"/>
      <c r="I119" s="3"/>
      <c r="J119" s="3"/>
    </row>
    <row r="120" spans="1:10" ht="15" customHeight="1">
      <c r="A120" s="7" t="s">
        <v>64</v>
      </c>
      <c r="B120" s="1622" t="s">
        <v>1279</v>
      </c>
      <c r="C120" s="1622"/>
      <c r="D120" s="3"/>
      <c r="E120" s="3"/>
      <c r="F120" s="3"/>
      <c r="G120" s="3"/>
      <c r="H120" s="3"/>
      <c r="I120" s="3"/>
      <c r="J120" s="3"/>
    </row>
    <row r="121" spans="1:10" ht="15.75" customHeight="1">
      <c r="A121" s="7" t="s">
        <v>456</v>
      </c>
      <c r="B121" s="100" t="s">
        <v>1280</v>
      </c>
      <c r="C121" s="100"/>
      <c r="D121" s="101"/>
      <c r="E121" s="3"/>
      <c r="F121" s="3"/>
      <c r="G121" s="3"/>
      <c r="H121" s="3"/>
      <c r="I121" s="3"/>
      <c r="J121" s="3"/>
    </row>
    <row r="122" spans="1:10" ht="15" customHeight="1">
      <c r="A122" s="8" t="s">
        <v>1281</v>
      </c>
      <c r="B122" s="1630" t="s">
        <v>1282</v>
      </c>
      <c r="C122" s="1622"/>
      <c r="D122" s="3"/>
      <c r="E122" s="3"/>
      <c r="F122" s="3"/>
      <c r="G122" s="3"/>
      <c r="H122" s="3"/>
      <c r="I122" s="3"/>
      <c r="J122" s="3"/>
    </row>
    <row r="123" spans="1:10" ht="15" customHeight="1">
      <c r="A123" s="26">
        <v>1</v>
      </c>
      <c r="B123" s="1631" t="s">
        <v>1283</v>
      </c>
      <c r="C123" s="1659"/>
      <c r="D123" s="3"/>
      <c r="E123" s="3"/>
      <c r="F123" s="3"/>
      <c r="G123" s="3"/>
      <c r="H123" s="3"/>
      <c r="I123" s="3"/>
      <c r="J123" s="3"/>
    </row>
    <row r="124" spans="1:10" ht="15" customHeight="1">
      <c r="A124" s="86"/>
      <c r="B124" s="10" t="s">
        <v>1284</v>
      </c>
      <c r="C124" s="3"/>
      <c r="D124" s="13">
        <v>402.12</v>
      </c>
      <c r="E124" s="13" t="s">
        <v>185</v>
      </c>
      <c r="F124" s="13" t="s">
        <v>185</v>
      </c>
      <c r="G124" s="89"/>
      <c r="H124" s="13">
        <v>402.12</v>
      </c>
      <c r="I124" s="13">
        <v>289.95</v>
      </c>
      <c r="J124" s="13" t="s">
        <v>1285</v>
      </c>
    </row>
    <row r="125" spans="1:10" ht="15" customHeight="1">
      <c r="A125" s="86"/>
      <c r="B125" s="10" t="s">
        <v>1286</v>
      </c>
      <c r="C125" s="3"/>
      <c r="D125" s="13">
        <v>96.16</v>
      </c>
      <c r="E125" s="13" t="s">
        <v>185</v>
      </c>
      <c r="F125" s="13" t="s">
        <v>185</v>
      </c>
      <c r="G125" s="89"/>
      <c r="H125" s="13">
        <v>96.16</v>
      </c>
      <c r="I125" s="13">
        <v>119.23</v>
      </c>
      <c r="J125" s="13" t="s">
        <v>1287</v>
      </c>
    </row>
    <row r="126" spans="1:10" ht="18" customHeight="1">
      <c r="A126" s="36"/>
      <c r="B126" s="7" t="s">
        <v>110</v>
      </c>
      <c r="C126" s="3"/>
      <c r="D126" s="18">
        <v>498.28</v>
      </c>
      <c r="E126" s="18" t="s">
        <v>185</v>
      </c>
      <c r="F126" s="18" t="s">
        <v>185</v>
      </c>
      <c r="G126" s="98"/>
      <c r="H126" s="18">
        <v>498.28</v>
      </c>
      <c r="I126" s="18">
        <v>409.18</v>
      </c>
      <c r="J126" s="18" t="s">
        <v>1288</v>
      </c>
    </row>
    <row r="127" spans="1:10" ht="15" customHeight="1">
      <c r="A127" s="26">
        <v>2</v>
      </c>
      <c r="B127" s="1632" t="s">
        <v>1289</v>
      </c>
      <c r="C127" s="1632"/>
      <c r="D127" s="3"/>
      <c r="E127" s="3"/>
      <c r="F127" s="3"/>
      <c r="G127" s="3"/>
      <c r="H127" s="3"/>
      <c r="I127" s="3"/>
      <c r="J127" s="3"/>
    </row>
    <row r="128" spans="1:10" ht="15" customHeight="1">
      <c r="A128" s="86"/>
      <c r="B128" s="10" t="s">
        <v>1266</v>
      </c>
      <c r="C128" s="3"/>
      <c r="D128" s="13">
        <v>4524.63</v>
      </c>
      <c r="E128" s="13" t="s">
        <v>185</v>
      </c>
      <c r="F128" s="13" t="s">
        <v>185</v>
      </c>
      <c r="G128" s="89"/>
      <c r="H128" s="13">
        <v>4524.63</v>
      </c>
      <c r="I128" s="13">
        <v>3464.21</v>
      </c>
      <c r="J128" s="13" t="s">
        <v>1290</v>
      </c>
    </row>
    <row r="129" spans="1:10" ht="15" customHeight="1">
      <c r="A129" s="86"/>
      <c r="B129" s="10" t="s">
        <v>1284</v>
      </c>
      <c r="C129" s="3"/>
      <c r="D129" s="13">
        <v>677.01</v>
      </c>
      <c r="E129" s="13" t="s">
        <v>185</v>
      </c>
      <c r="F129" s="13" t="s">
        <v>185</v>
      </c>
      <c r="G129" s="89"/>
      <c r="H129" s="13">
        <v>677.01</v>
      </c>
      <c r="I129" s="13">
        <v>978.92</v>
      </c>
      <c r="J129" s="13" t="s">
        <v>1291</v>
      </c>
    </row>
    <row r="130" spans="1:10" ht="15" customHeight="1">
      <c r="A130" s="86"/>
      <c r="B130" s="10" t="s">
        <v>1286</v>
      </c>
      <c r="C130" s="3"/>
      <c r="D130" s="13">
        <v>66.540000000000006</v>
      </c>
      <c r="E130" s="13" t="s">
        <v>185</v>
      </c>
      <c r="F130" s="13" t="s">
        <v>185</v>
      </c>
      <c r="G130" s="89"/>
      <c r="H130" s="13">
        <v>66.540000000000006</v>
      </c>
      <c r="I130" s="13">
        <v>68.680000000000007</v>
      </c>
      <c r="J130" s="13" t="s">
        <v>243</v>
      </c>
    </row>
    <row r="131" spans="1:10" ht="15" customHeight="1">
      <c r="A131" s="86"/>
      <c r="B131" s="10" t="s">
        <v>1230</v>
      </c>
      <c r="C131" s="3"/>
      <c r="D131" s="13" t="s">
        <v>1292</v>
      </c>
      <c r="E131" s="13" t="s">
        <v>185</v>
      </c>
      <c r="F131" s="13" t="s">
        <v>185</v>
      </c>
      <c r="G131" s="89"/>
      <c r="H131" s="13" t="s">
        <v>1292</v>
      </c>
      <c r="I131" s="13" t="s">
        <v>1293</v>
      </c>
      <c r="J131" s="13" t="s">
        <v>1294</v>
      </c>
    </row>
    <row r="132" spans="1:10" ht="18" customHeight="1">
      <c r="A132" s="3"/>
      <c r="B132" s="7" t="s">
        <v>122</v>
      </c>
      <c r="C132" s="3"/>
      <c r="D132" s="18">
        <v>5267.1</v>
      </c>
      <c r="E132" s="18" t="s">
        <v>185</v>
      </c>
      <c r="F132" s="18" t="s">
        <v>185</v>
      </c>
      <c r="G132" s="98"/>
      <c r="H132" s="18">
        <v>5267.1</v>
      </c>
      <c r="I132" s="18">
        <v>4511.43</v>
      </c>
      <c r="J132" s="18" t="s">
        <v>1295</v>
      </c>
    </row>
    <row r="133" spans="1:10" ht="15" customHeight="1">
      <c r="A133" s="26">
        <v>3</v>
      </c>
      <c r="B133" s="1632" t="s">
        <v>1296</v>
      </c>
      <c r="C133" s="1632"/>
      <c r="D133" s="3"/>
      <c r="E133" s="3"/>
      <c r="F133" s="3"/>
      <c r="G133" s="3"/>
      <c r="H133" s="3"/>
      <c r="I133" s="3"/>
      <c r="J133" s="3"/>
    </row>
    <row r="134" spans="1:10" ht="15" customHeight="1">
      <c r="A134" s="86"/>
      <c r="B134" s="10" t="s">
        <v>1266</v>
      </c>
      <c r="C134" s="3"/>
      <c r="D134" s="13">
        <v>5138.29</v>
      </c>
      <c r="E134" s="13" t="s">
        <v>185</v>
      </c>
      <c r="F134" s="13" t="s">
        <v>185</v>
      </c>
      <c r="G134" s="89"/>
      <c r="H134" s="13">
        <v>5138.29</v>
      </c>
      <c r="I134" s="13">
        <v>4188.5600000000004</v>
      </c>
      <c r="J134" s="13" t="s">
        <v>1297</v>
      </c>
    </row>
    <row r="135" spans="1:10" ht="15" customHeight="1">
      <c r="A135" s="86"/>
      <c r="B135" s="10" t="s">
        <v>1230</v>
      </c>
      <c r="C135" s="3"/>
      <c r="D135" s="13" t="s">
        <v>1298</v>
      </c>
      <c r="E135" s="13" t="s">
        <v>185</v>
      </c>
      <c r="F135" s="13" t="s">
        <v>185</v>
      </c>
      <c r="G135" s="89"/>
      <c r="H135" s="13" t="s">
        <v>1298</v>
      </c>
      <c r="I135" s="13" t="s">
        <v>1299</v>
      </c>
      <c r="J135" s="13" t="s">
        <v>1300</v>
      </c>
    </row>
    <row r="136" spans="1:10" ht="18" customHeight="1">
      <c r="A136" s="3"/>
      <c r="B136" s="7" t="s">
        <v>129</v>
      </c>
      <c r="C136" s="3"/>
      <c r="D136" s="18">
        <v>5137.43</v>
      </c>
      <c r="E136" s="18" t="s">
        <v>185</v>
      </c>
      <c r="F136" s="18" t="s">
        <v>185</v>
      </c>
      <c r="G136" s="98"/>
      <c r="H136" s="18">
        <v>5137.43</v>
      </c>
      <c r="I136" s="18">
        <v>4181.95</v>
      </c>
      <c r="J136" s="18" t="s">
        <v>1301</v>
      </c>
    </row>
    <row r="137" spans="1:10" ht="18" customHeight="1">
      <c r="A137" s="33"/>
      <c r="B137" s="20" t="s">
        <v>1302</v>
      </c>
      <c r="C137" s="3"/>
      <c r="D137" s="18">
        <v>10902.81</v>
      </c>
      <c r="E137" s="18" t="s">
        <v>185</v>
      </c>
      <c r="F137" s="18" t="s">
        <v>185</v>
      </c>
      <c r="G137" s="98"/>
      <c r="H137" s="18">
        <v>10902.81</v>
      </c>
      <c r="I137" s="18">
        <v>9102.56</v>
      </c>
      <c r="J137" s="18" t="s">
        <v>1303</v>
      </c>
    </row>
    <row r="138" spans="1:10" ht="18" customHeight="1">
      <c r="A138" s="25"/>
      <c r="B138" s="7"/>
      <c r="C138" s="3"/>
      <c r="D138" s="34"/>
      <c r="E138" s="34"/>
      <c r="F138" s="34"/>
      <c r="G138" s="89"/>
      <c r="H138" s="34"/>
      <c r="I138" s="34"/>
      <c r="J138" s="34"/>
    </row>
    <row r="139" spans="1:10" ht="18" customHeight="1">
      <c r="A139" s="1628" t="s">
        <v>1187</v>
      </c>
      <c r="B139" s="1629"/>
      <c r="C139" s="1629"/>
      <c r="D139" s="1629"/>
      <c r="E139" s="1629"/>
      <c r="F139" s="1629"/>
      <c r="G139" s="1629"/>
      <c r="H139" s="1629"/>
      <c r="I139" s="1629"/>
      <c r="J139" s="1629"/>
    </row>
    <row r="140" spans="1:10" ht="18" customHeight="1">
      <c r="A140" s="1616" t="s">
        <v>1188</v>
      </c>
      <c r="B140" s="1617"/>
      <c r="C140" s="1617"/>
      <c r="D140" s="1617"/>
      <c r="E140" s="1617"/>
      <c r="F140" s="1617"/>
      <c r="G140" s="1617"/>
      <c r="H140" s="1617"/>
      <c r="I140" s="1617"/>
      <c r="J140" s="1617"/>
    </row>
    <row r="141" spans="1:10" ht="18" customHeight="1">
      <c r="A141" s="3"/>
      <c r="B141" s="5" t="s">
        <v>1151</v>
      </c>
      <c r="C141" s="3"/>
      <c r="D141" s="1655" t="s">
        <v>1152</v>
      </c>
      <c r="E141" s="1656"/>
      <c r="F141" s="1656"/>
      <c r="G141" s="3"/>
      <c r="H141" s="3"/>
      <c r="I141" s="5" t="s">
        <v>1153</v>
      </c>
      <c r="J141" s="5" t="s">
        <v>1</v>
      </c>
    </row>
    <row r="142" spans="1:10" ht="18" customHeight="1">
      <c r="A142" s="3"/>
      <c r="B142" s="5"/>
      <c r="C142" s="3"/>
      <c r="D142" s="5" t="s">
        <v>1154</v>
      </c>
      <c r="E142" s="3"/>
      <c r="F142" s="1628" t="s">
        <v>1155</v>
      </c>
      <c r="G142" s="1629"/>
      <c r="H142" s="5" t="s">
        <v>1156</v>
      </c>
      <c r="I142" s="5" t="s">
        <v>1157</v>
      </c>
      <c r="J142" s="5" t="s">
        <v>1158</v>
      </c>
    </row>
    <row r="143" spans="1:10" ht="18" customHeight="1">
      <c r="A143" s="3"/>
      <c r="B143" s="3"/>
      <c r="C143" s="3"/>
      <c r="D143" s="1628" t="s">
        <v>1159</v>
      </c>
      <c r="E143" s="1629"/>
      <c r="F143" s="1628" t="s">
        <v>1160</v>
      </c>
      <c r="G143" s="1629"/>
      <c r="H143" s="3"/>
      <c r="I143" s="3"/>
      <c r="J143" s="5" t="s">
        <v>6</v>
      </c>
    </row>
    <row r="144" spans="1:10" ht="18" customHeight="1">
      <c r="A144" s="3"/>
      <c r="B144" s="3"/>
      <c r="C144" s="3"/>
      <c r="D144" s="3"/>
      <c r="E144" s="3"/>
      <c r="F144" s="1628" t="s">
        <v>1162</v>
      </c>
      <c r="G144" s="1629"/>
      <c r="H144" s="3"/>
      <c r="I144" s="3"/>
      <c r="J144" s="5" t="s">
        <v>8</v>
      </c>
    </row>
    <row r="145" spans="1:10" ht="18" customHeight="1">
      <c r="A145" s="1657" t="s">
        <v>1189</v>
      </c>
      <c r="B145" s="1658"/>
      <c r="C145" s="1658"/>
      <c r="D145" s="1658"/>
      <c r="E145" s="1658"/>
      <c r="F145" s="1658"/>
      <c r="G145" s="1658"/>
      <c r="H145" s="1658"/>
      <c r="I145" s="1658"/>
      <c r="J145" s="1657"/>
    </row>
    <row r="146" spans="1:10" ht="18" customHeight="1">
      <c r="A146" s="3"/>
      <c r="B146" s="3"/>
      <c r="C146" s="3"/>
      <c r="D146" s="3"/>
      <c r="E146" s="3"/>
      <c r="F146" s="3"/>
      <c r="G146" s="3"/>
      <c r="H146" s="3"/>
      <c r="I146" s="3"/>
      <c r="J146" s="3"/>
    </row>
    <row r="147" spans="1:10" ht="18" customHeight="1">
      <c r="A147" s="1622" t="s">
        <v>1190</v>
      </c>
      <c r="B147" s="1622"/>
      <c r="C147" s="3"/>
      <c r="D147" s="3"/>
      <c r="E147" s="3"/>
      <c r="F147" s="3"/>
      <c r="G147" s="3"/>
      <c r="H147" s="3"/>
      <c r="I147" s="3"/>
      <c r="J147" s="3"/>
    </row>
    <row r="148" spans="1:10" ht="15" customHeight="1">
      <c r="A148" s="7" t="s">
        <v>11</v>
      </c>
      <c r="B148" s="1622" t="s">
        <v>1191</v>
      </c>
      <c r="C148" s="1622"/>
      <c r="D148" s="3"/>
      <c r="E148" s="3"/>
      <c r="F148" s="3"/>
      <c r="G148" s="3"/>
      <c r="H148" s="3"/>
      <c r="I148" s="3"/>
      <c r="J148" s="3"/>
    </row>
    <row r="149" spans="1:10" ht="15" customHeight="1">
      <c r="A149" s="7" t="s">
        <v>64</v>
      </c>
      <c r="B149" s="1622" t="s">
        <v>1279</v>
      </c>
      <c r="C149" s="1622"/>
      <c r="D149" s="3"/>
      <c r="E149" s="3"/>
      <c r="F149" s="3"/>
      <c r="G149" s="3"/>
      <c r="H149" s="3"/>
      <c r="I149" s="3"/>
      <c r="J149" s="3"/>
    </row>
    <row r="150" spans="1:10" ht="34.5" customHeight="1">
      <c r="A150" s="7" t="s">
        <v>456</v>
      </c>
      <c r="B150" s="1622" t="s">
        <v>1304</v>
      </c>
      <c r="C150" s="1622"/>
      <c r="D150" s="3"/>
      <c r="E150" s="3"/>
      <c r="F150" s="3"/>
      <c r="G150" s="3"/>
      <c r="H150" s="3"/>
      <c r="I150" s="3"/>
      <c r="J150" s="3"/>
    </row>
    <row r="151" spans="1:10" ht="32.1" customHeight="1">
      <c r="A151" s="3"/>
      <c r="B151" s="6" t="s">
        <v>1305</v>
      </c>
      <c r="C151" s="3"/>
      <c r="D151" s="18">
        <v>28655.77</v>
      </c>
      <c r="E151" s="18" t="s">
        <v>185</v>
      </c>
      <c r="F151" s="18">
        <v>24.74</v>
      </c>
      <c r="G151" s="98"/>
      <c r="H151" s="18">
        <v>28680.51</v>
      </c>
      <c r="I151" s="18">
        <v>22990.84</v>
      </c>
      <c r="J151" s="18" t="s">
        <v>1306</v>
      </c>
    </row>
    <row r="152" spans="1:10" ht="32.1" customHeight="1">
      <c r="A152" s="7" t="s">
        <v>669</v>
      </c>
      <c r="B152" s="6" t="s">
        <v>1307</v>
      </c>
      <c r="C152" s="3"/>
      <c r="D152" s="3"/>
      <c r="E152" s="3"/>
      <c r="F152" s="3"/>
      <c r="G152" s="3"/>
      <c r="H152" s="3"/>
      <c r="I152" s="3"/>
      <c r="J152" s="3"/>
    </row>
    <row r="153" spans="1:10" ht="15" customHeight="1">
      <c r="A153" s="8" t="s">
        <v>1308</v>
      </c>
      <c r="B153" s="1622" t="s">
        <v>1309</v>
      </c>
      <c r="C153" s="1622"/>
      <c r="D153" s="3"/>
      <c r="E153" s="3"/>
      <c r="F153" s="3"/>
      <c r="G153" s="3"/>
      <c r="H153" s="3"/>
      <c r="I153" s="3"/>
      <c r="J153" s="3"/>
    </row>
    <row r="154" spans="1:10" ht="15" customHeight="1">
      <c r="A154" s="86"/>
      <c r="B154" s="10" t="s">
        <v>1266</v>
      </c>
      <c r="C154" s="3"/>
      <c r="D154" s="13">
        <v>1827.41</v>
      </c>
      <c r="E154" s="13" t="s">
        <v>185</v>
      </c>
      <c r="F154" s="13" t="s">
        <v>185</v>
      </c>
      <c r="G154" s="89"/>
      <c r="H154" s="13">
        <v>1827.41</v>
      </c>
      <c r="I154" s="13">
        <v>1811.12</v>
      </c>
      <c r="J154" s="13" t="s">
        <v>1310</v>
      </c>
    </row>
    <row r="155" spans="1:10" ht="15" customHeight="1">
      <c r="A155" s="86"/>
      <c r="B155" s="10" t="s">
        <v>1228</v>
      </c>
      <c r="C155" s="3"/>
      <c r="D155" s="13">
        <v>7.08</v>
      </c>
      <c r="E155" s="13" t="s">
        <v>185</v>
      </c>
      <c r="F155" s="13" t="s">
        <v>185</v>
      </c>
      <c r="G155" s="89"/>
      <c r="H155" s="13">
        <v>7.08</v>
      </c>
      <c r="I155" s="13">
        <v>12.1</v>
      </c>
      <c r="J155" s="13" t="s">
        <v>1311</v>
      </c>
    </row>
    <row r="156" spans="1:10" ht="15" customHeight="1">
      <c r="A156" s="86"/>
      <c r="B156" s="10" t="s">
        <v>1230</v>
      </c>
      <c r="C156" s="3"/>
      <c r="D156" s="13" t="s">
        <v>185</v>
      </c>
      <c r="E156" s="13" t="s">
        <v>185</v>
      </c>
      <c r="F156" s="13" t="s">
        <v>185</v>
      </c>
      <c r="G156" s="89"/>
      <c r="H156" s="13" t="s">
        <v>185</v>
      </c>
      <c r="I156" s="13" t="s">
        <v>434</v>
      </c>
      <c r="J156" s="13" t="s">
        <v>185</v>
      </c>
    </row>
    <row r="157" spans="1:10" ht="18" customHeight="1">
      <c r="A157" s="3"/>
      <c r="B157" s="7" t="s">
        <v>1312</v>
      </c>
      <c r="C157" s="3"/>
      <c r="D157" s="18">
        <v>1834.49</v>
      </c>
      <c r="E157" s="18" t="s">
        <v>185</v>
      </c>
      <c r="F157" s="18" t="s">
        <v>185</v>
      </c>
      <c r="G157" s="98"/>
      <c r="H157" s="18">
        <v>1834.49</v>
      </c>
      <c r="I157" s="18">
        <v>1823.17</v>
      </c>
      <c r="J157" s="18" t="s">
        <v>1313</v>
      </c>
    </row>
    <row r="158" spans="1:10" ht="15" customHeight="1">
      <c r="A158" s="8" t="s">
        <v>1314</v>
      </c>
      <c r="B158" s="1622" t="s">
        <v>1315</v>
      </c>
      <c r="C158" s="1622"/>
      <c r="D158" s="3"/>
      <c r="E158" s="3"/>
      <c r="F158" s="3"/>
      <c r="G158" s="3"/>
      <c r="H158" s="3"/>
      <c r="I158" s="3"/>
      <c r="J158" s="3"/>
    </row>
    <row r="159" spans="1:10" ht="15" customHeight="1">
      <c r="A159" s="86"/>
      <c r="B159" s="10" t="s">
        <v>1266</v>
      </c>
      <c r="C159" s="3"/>
      <c r="D159" s="13">
        <v>170.64</v>
      </c>
      <c r="E159" s="13" t="s">
        <v>185</v>
      </c>
      <c r="F159" s="13" t="s">
        <v>185</v>
      </c>
      <c r="G159" s="89"/>
      <c r="H159" s="13">
        <v>170.64</v>
      </c>
      <c r="I159" s="13">
        <v>145.30000000000001</v>
      </c>
      <c r="J159" s="13" t="s">
        <v>1316</v>
      </c>
    </row>
    <row r="160" spans="1:10" ht="18" customHeight="1">
      <c r="A160" s="3"/>
      <c r="B160" s="7" t="s">
        <v>1317</v>
      </c>
      <c r="C160" s="3"/>
      <c r="D160" s="18">
        <v>170.64</v>
      </c>
      <c r="E160" s="18" t="s">
        <v>185</v>
      </c>
      <c r="F160" s="18" t="s">
        <v>185</v>
      </c>
      <c r="G160" s="98"/>
      <c r="H160" s="18">
        <v>170.64</v>
      </c>
      <c r="I160" s="18">
        <v>145.30000000000001</v>
      </c>
      <c r="J160" s="18" t="s">
        <v>1316</v>
      </c>
    </row>
    <row r="161" spans="1:10" ht="15" customHeight="1">
      <c r="A161" s="8" t="s">
        <v>1318</v>
      </c>
      <c r="B161" s="1622" t="s">
        <v>1319</v>
      </c>
      <c r="C161" s="1622"/>
      <c r="D161" s="3"/>
      <c r="E161" s="3"/>
      <c r="F161" s="3"/>
      <c r="G161" s="3"/>
      <c r="H161" s="3"/>
      <c r="I161" s="3"/>
      <c r="J161" s="3"/>
    </row>
    <row r="162" spans="1:10" ht="15" customHeight="1">
      <c r="A162" s="86"/>
      <c r="B162" s="10" t="s">
        <v>1320</v>
      </c>
      <c r="C162" s="3"/>
      <c r="D162" s="13">
        <v>32756.99</v>
      </c>
      <c r="E162" s="13" t="s">
        <v>185</v>
      </c>
      <c r="F162" s="13" t="s">
        <v>185</v>
      </c>
      <c r="G162" s="89"/>
      <c r="H162" s="13">
        <v>32756.99</v>
      </c>
      <c r="I162" s="13">
        <v>26062.37</v>
      </c>
      <c r="J162" s="13" t="s">
        <v>1321</v>
      </c>
    </row>
    <row r="163" spans="1:10" ht="15" customHeight="1">
      <c r="A163" s="86"/>
      <c r="B163" s="10" t="s">
        <v>1230</v>
      </c>
      <c r="C163" s="3"/>
      <c r="D163" s="13" t="s">
        <v>1322</v>
      </c>
      <c r="E163" s="13" t="s">
        <v>185</v>
      </c>
      <c r="F163" s="13" t="s">
        <v>185</v>
      </c>
      <c r="G163" s="89"/>
      <c r="H163" s="13" t="s">
        <v>1322</v>
      </c>
      <c r="I163" s="13" t="s">
        <v>1323</v>
      </c>
      <c r="J163" s="13" t="s">
        <v>1324</v>
      </c>
    </row>
    <row r="164" spans="1:10" ht="18" customHeight="1">
      <c r="A164" s="19"/>
      <c r="B164" s="20" t="s">
        <v>1325</v>
      </c>
      <c r="C164" s="3"/>
      <c r="D164" s="18">
        <v>32723.27</v>
      </c>
      <c r="E164" s="18" t="s">
        <v>185</v>
      </c>
      <c r="F164" s="18" t="s">
        <v>185</v>
      </c>
      <c r="G164" s="98"/>
      <c r="H164" s="18">
        <v>32723.27</v>
      </c>
      <c r="I164" s="18">
        <v>26043.32</v>
      </c>
      <c r="J164" s="18" t="s">
        <v>1326</v>
      </c>
    </row>
    <row r="165" spans="1:10" ht="18" customHeight="1">
      <c r="A165" s="1628" t="s">
        <v>1187</v>
      </c>
      <c r="B165" s="1629"/>
      <c r="C165" s="1629"/>
      <c r="D165" s="1629"/>
      <c r="E165" s="1629"/>
      <c r="F165" s="1629"/>
      <c r="G165" s="1629"/>
      <c r="H165" s="1629"/>
      <c r="I165" s="1629"/>
      <c r="J165" s="1629"/>
    </row>
    <row r="166" spans="1:10" ht="18" customHeight="1">
      <c r="A166" s="1616" t="s">
        <v>1188</v>
      </c>
      <c r="B166" s="1617"/>
      <c r="C166" s="1617"/>
      <c r="D166" s="1617"/>
      <c r="E166" s="1617"/>
      <c r="F166" s="1617"/>
      <c r="G166" s="1617"/>
      <c r="H166" s="1617"/>
      <c r="I166" s="1617"/>
      <c r="J166" s="1617"/>
    </row>
    <row r="167" spans="1:10" ht="18" customHeight="1">
      <c r="A167" s="3"/>
      <c r="B167" s="5" t="s">
        <v>1151</v>
      </c>
      <c r="C167" s="3"/>
      <c r="D167" s="1655" t="s">
        <v>1152</v>
      </c>
      <c r="E167" s="1656"/>
      <c r="F167" s="1656"/>
      <c r="G167" s="3"/>
      <c r="H167" s="3"/>
      <c r="I167" s="5" t="s">
        <v>1153</v>
      </c>
      <c r="J167" s="5" t="s">
        <v>1</v>
      </c>
    </row>
    <row r="168" spans="1:10" ht="18" customHeight="1">
      <c r="A168" s="3"/>
      <c r="B168" s="5"/>
      <c r="C168" s="3"/>
      <c r="D168" s="5" t="s">
        <v>1154</v>
      </c>
      <c r="E168" s="3"/>
      <c r="F168" s="1628" t="s">
        <v>1155</v>
      </c>
      <c r="G168" s="1629"/>
      <c r="H168" s="5" t="s">
        <v>1156</v>
      </c>
      <c r="I168" s="5" t="s">
        <v>1157</v>
      </c>
      <c r="J168" s="5" t="s">
        <v>1158</v>
      </c>
    </row>
    <row r="169" spans="1:10" ht="18" customHeight="1">
      <c r="A169" s="3"/>
      <c r="B169" s="3"/>
      <c r="C169" s="3"/>
      <c r="D169" s="1628" t="s">
        <v>1159</v>
      </c>
      <c r="E169" s="1629"/>
      <c r="F169" s="1628" t="s">
        <v>1160</v>
      </c>
      <c r="G169" s="1629"/>
      <c r="H169" s="3"/>
      <c r="I169" s="3"/>
      <c r="J169" s="5" t="s">
        <v>6</v>
      </c>
    </row>
    <row r="170" spans="1:10" ht="18" customHeight="1">
      <c r="A170" s="3"/>
      <c r="B170" s="3"/>
      <c r="C170" s="3"/>
      <c r="D170" s="3"/>
      <c r="E170" s="3"/>
      <c r="F170" s="1628" t="s">
        <v>1162</v>
      </c>
      <c r="G170" s="1629"/>
      <c r="H170" s="3"/>
      <c r="I170" s="3"/>
      <c r="J170" s="5" t="s">
        <v>8</v>
      </c>
    </row>
    <row r="171" spans="1:10" ht="18" customHeight="1">
      <c r="A171" s="1657" t="s">
        <v>1189</v>
      </c>
      <c r="B171" s="1658"/>
      <c r="C171" s="1658"/>
      <c r="D171" s="1658"/>
      <c r="E171" s="1658"/>
      <c r="F171" s="1658"/>
      <c r="G171" s="1658"/>
      <c r="H171" s="1658"/>
      <c r="I171" s="1658"/>
      <c r="J171" s="1657"/>
    </row>
    <row r="172" spans="1:10" ht="18" customHeight="1">
      <c r="A172" s="3"/>
      <c r="B172" s="3"/>
      <c r="C172" s="3"/>
      <c r="D172" s="3"/>
      <c r="E172" s="3"/>
      <c r="F172" s="3"/>
      <c r="G172" s="3"/>
      <c r="H172" s="3"/>
      <c r="I172" s="3"/>
      <c r="J172" s="3"/>
    </row>
    <row r="173" spans="1:10" ht="18" customHeight="1">
      <c r="A173" s="1622" t="s">
        <v>1190</v>
      </c>
      <c r="B173" s="1622"/>
      <c r="C173" s="3"/>
      <c r="D173" s="3"/>
      <c r="E173" s="3"/>
      <c r="F173" s="3"/>
      <c r="G173" s="3"/>
      <c r="H173" s="3"/>
      <c r="I173" s="3"/>
      <c r="J173" s="3"/>
    </row>
    <row r="174" spans="1:10" ht="15" customHeight="1">
      <c r="A174" s="7" t="s">
        <v>11</v>
      </c>
      <c r="B174" s="1622" t="s">
        <v>1191</v>
      </c>
      <c r="C174" s="1622"/>
      <c r="D174" s="3"/>
      <c r="E174" s="3"/>
      <c r="F174" s="3"/>
      <c r="G174" s="3"/>
      <c r="H174" s="3"/>
      <c r="I174" s="3"/>
      <c r="J174" s="3"/>
    </row>
    <row r="175" spans="1:10" ht="15" customHeight="1">
      <c r="A175" s="7" t="s">
        <v>64</v>
      </c>
      <c r="B175" s="1622" t="s">
        <v>1327</v>
      </c>
      <c r="C175" s="1622"/>
      <c r="D175" s="3"/>
      <c r="E175" s="3"/>
      <c r="F175" s="3"/>
      <c r="G175" s="3"/>
      <c r="H175" s="3"/>
      <c r="I175" s="3"/>
      <c r="J175" s="3"/>
    </row>
    <row r="176" spans="1:10" ht="15" customHeight="1">
      <c r="A176" s="7" t="s">
        <v>669</v>
      </c>
      <c r="B176" s="100" t="s">
        <v>1328</v>
      </c>
      <c r="C176" s="100"/>
      <c r="D176" s="101"/>
      <c r="E176" s="3"/>
      <c r="F176" s="3"/>
      <c r="G176" s="3"/>
      <c r="H176" s="3"/>
      <c r="I176" s="3"/>
      <c r="J176" s="3"/>
    </row>
    <row r="177" spans="1:10" ht="32.1" customHeight="1">
      <c r="A177" s="8" t="s">
        <v>1329</v>
      </c>
      <c r="B177" s="1622" t="s">
        <v>1330</v>
      </c>
      <c r="C177" s="1622"/>
      <c r="D177" s="3"/>
      <c r="E177" s="3"/>
      <c r="F177" s="3"/>
      <c r="G177" s="3"/>
      <c r="H177" s="3"/>
      <c r="I177" s="3"/>
      <c r="J177" s="3"/>
    </row>
    <row r="178" spans="1:10" ht="15" customHeight="1">
      <c r="A178" s="86"/>
      <c r="B178" s="10" t="s">
        <v>1266</v>
      </c>
      <c r="C178" s="3"/>
      <c r="D178" s="13">
        <v>3543.72</v>
      </c>
      <c r="E178" s="13" t="s">
        <v>185</v>
      </c>
      <c r="F178" s="13" t="s">
        <v>185</v>
      </c>
      <c r="G178" s="89"/>
      <c r="H178" s="13">
        <v>3543.72</v>
      </c>
      <c r="I178" s="13">
        <v>2940.97</v>
      </c>
      <c r="J178" s="13" t="s">
        <v>1331</v>
      </c>
    </row>
    <row r="179" spans="1:10" ht="15" customHeight="1">
      <c r="A179" s="86"/>
      <c r="B179" s="10" t="s">
        <v>1332</v>
      </c>
      <c r="C179" s="3"/>
      <c r="D179" s="13">
        <v>33784.620000000003</v>
      </c>
      <c r="E179" s="13" t="s">
        <v>185</v>
      </c>
      <c r="F179" s="13" t="s">
        <v>185</v>
      </c>
      <c r="G179" s="89"/>
      <c r="H179" s="13">
        <v>33784.620000000003</v>
      </c>
      <c r="I179" s="13">
        <v>24944.23</v>
      </c>
      <c r="J179" s="13" t="s">
        <v>1333</v>
      </c>
    </row>
    <row r="180" spans="1:10" ht="15" customHeight="1">
      <c r="A180" s="86"/>
      <c r="B180" s="10" t="s">
        <v>1334</v>
      </c>
      <c r="C180" s="3"/>
      <c r="D180" s="13" t="s">
        <v>88</v>
      </c>
      <c r="E180" s="13" t="s">
        <v>185</v>
      </c>
      <c r="F180" s="13" t="s">
        <v>185</v>
      </c>
      <c r="G180" s="89"/>
      <c r="H180" s="13" t="s">
        <v>88</v>
      </c>
      <c r="I180" s="13" t="s">
        <v>1335</v>
      </c>
      <c r="J180" s="13" t="s">
        <v>1336</v>
      </c>
    </row>
    <row r="181" spans="1:10" ht="18" customHeight="1">
      <c r="A181" s="3"/>
      <c r="B181" s="7" t="s">
        <v>1337</v>
      </c>
      <c r="C181" s="3"/>
      <c r="D181" s="18">
        <v>37325.730000000003</v>
      </c>
      <c r="E181" s="18" t="s">
        <v>185</v>
      </c>
      <c r="F181" s="18" t="s">
        <v>185</v>
      </c>
      <c r="G181" s="98"/>
      <c r="H181" s="18">
        <v>37325.730000000003</v>
      </c>
      <c r="I181" s="18">
        <v>27883.919999999998</v>
      </c>
      <c r="J181" s="18" t="s">
        <v>1338</v>
      </c>
    </row>
    <row r="182" spans="1:10" ht="32.1" customHeight="1">
      <c r="A182" s="8" t="s">
        <v>1339</v>
      </c>
      <c r="B182" s="1622" t="s">
        <v>1340</v>
      </c>
      <c r="C182" s="1622"/>
      <c r="D182" s="3"/>
      <c r="E182" s="3"/>
      <c r="F182" s="3"/>
      <c r="G182" s="3"/>
      <c r="H182" s="3"/>
      <c r="I182" s="3"/>
      <c r="J182" s="3"/>
    </row>
    <row r="183" spans="1:10" ht="15" customHeight="1">
      <c r="A183" s="86"/>
      <c r="B183" s="10" t="s">
        <v>1341</v>
      </c>
      <c r="C183" s="3"/>
      <c r="D183" s="13">
        <v>1741.09</v>
      </c>
      <c r="E183" s="13" t="s">
        <v>185</v>
      </c>
      <c r="F183" s="13" t="s">
        <v>185</v>
      </c>
      <c r="G183" s="89"/>
      <c r="H183" s="13">
        <v>1741.09</v>
      </c>
      <c r="I183" s="13">
        <v>1526.38</v>
      </c>
      <c r="J183" s="13" t="s">
        <v>1342</v>
      </c>
    </row>
    <row r="184" spans="1:10" ht="15" customHeight="1">
      <c r="A184" s="86"/>
      <c r="B184" s="10" t="s">
        <v>1343</v>
      </c>
      <c r="C184" s="3"/>
      <c r="D184" s="13">
        <v>2511.88</v>
      </c>
      <c r="E184" s="13" t="s">
        <v>185</v>
      </c>
      <c r="F184" s="13" t="s">
        <v>185</v>
      </c>
      <c r="G184" s="89"/>
      <c r="H184" s="13">
        <v>2511.88</v>
      </c>
      <c r="I184" s="13">
        <v>2325.5</v>
      </c>
      <c r="J184" s="13" t="s">
        <v>1344</v>
      </c>
    </row>
    <row r="185" spans="1:10" ht="15" customHeight="1">
      <c r="A185" s="86"/>
      <c r="B185" s="10" t="s">
        <v>1230</v>
      </c>
      <c r="C185" s="3"/>
      <c r="D185" s="13" t="s">
        <v>1345</v>
      </c>
      <c r="E185" s="13" t="s">
        <v>185</v>
      </c>
      <c r="F185" s="13" t="s">
        <v>185</v>
      </c>
      <c r="G185" s="89"/>
      <c r="H185" s="13" t="s">
        <v>1345</v>
      </c>
      <c r="I185" s="13" t="s">
        <v>1346</v>
      </c>
      <c r="J185" s="13" t="s">
        <v>1347</v>
      </c>
    </row>
    <row r="186" spans="1:10" ht="18" customHeight="1">
      <c r="A186" s="3"/>
      <c r="B186" s="7" t="s">
        <v>1348</v>
      </c>
      <c r="C186" s="3"/>
      <c r="D186" s="18">
        <v>4250.45</v>
      </c>
      <c r="E186" s="18" t="s">
        <v>185</v>
      </c>
      <c r="F186" s="18" t="s">
        <v>185</v>
      </c>
      <c r="G186" s="98"/>
      <c r="H186" s="18">
        <v>4250.45</v>
      </c>
      <c r="I186" s="18">
        <v>3851.86</v>
      </c>
      <c r="J186" s="18" t="s">
        <v>797</v>
      </c>
    </row>
    <row r="187" spans="1:10" ht="32.1" customHeight="1">
      <c r="A187" s="3"/>
      <c r="B187" s="6" t="s">
        <v>1349</v>
      </c>
      <c r="C187" s="3"/>
      <c r="D187" s="18">
        <v>76304.58</v>
      </c>
      <c r="E187" s="18" t="s">
        <v>185</v>
      </c>
      <c r="F187" s="18" t="s">
        <v>185</v>
      </c>
      <c r="G187" s="98"/>
      <c r="H187" s="18">
        <v>76304.58</v>
      </c>
      <c r="I187" s="18">
        <v>59747.58</v>
      </c>
      <c r="J187" s="18" t="s">
        <v>1350</v>
      </c>
    </row>
    <row r="188" spans="1:10" ht="15" customHeight="1">
      <c r="A188" s="19"/>
      <c r="B188" s="102" t="s">
        <v>1351</v>
      </c>
      <c r="C188" s="3"/>
      <c r="D188" s="18">
        <v>104960.35</v>
      </c>
      <c r="E188" s="18" t="s">
        <v>185</v>
      </c>
      <c r="F188" s="18">
        <v>24.74</v>
      </c>
      <c r="G188" s="98"/>
      <c r="H188" s="18">
        <v>104985.09</v>
      </c>
      <c r="I188" s="18">
        <v>82738.42</v>
      </c>
      <c r="J188" s="18" t="s">
        <v>1352</v>
      </c>
    </row>
    <row r="189" spans="1:10" ht="15" customHeight="1">
      <c r="A189" s="3"/>
      <c r="B189" s="6"/>
      <c r="C189" s="3"/>
      <c r="D189" s="34"/>
      <c r="E189" s="34"/>
      <c r="F189" s="34"/>
      <c r="G189" s="89"/>
      <c r="H189" s="34"/>
      <c r="I189" s="34"/>
      <c r="J189" s="34"/>
    </row>
    <row r="190" spans="1:10" ht="15" customHeight="1">
      <c r="A190" s="3"/>
      <c r="B190" s="6"/>
      <c r="C190" s="3"/>
      <c r="D190" s="34"/>
      <c r="E190" s="34"/>
      <c r="F190" s="34"/>
      <c r="G190" s="89"/>
      <c r="H190" s="34"/>
      <c r="I190" s="34"/>
      <c r="J190" s="34"/>
    </row>
    <row r="191" spans="1:10" ht="18" customHeight="1">
      <c r="A191" s="1628" t="s">
        <v>1187</v>
      </c>
      <c r="B191" s="1629"/>
      <c r="C191" s="1629"/>
      <c r="D191" s="1629"/>
      <c r="E191" s="1629"/>
      <c r="F191" s="1629"/>
      <c r="G191" s="1629"/>
      <c r="H191" s="1629"/>
      <c r="I191" s="1629"/>
      <c r="J191" s="1629"/>
    </row>
    <row r="192" spans="1:10" ht="18" customHeight="1">
      <c r="A192" s="1616" t="s">
        <v>1188</v>
      </c>
      <c r="B192" s="1617"/>
      <c r="C192" s="1617"/>
      <c r="D192" s="1617"/>
      <c r="E192" s="1617"/>
      <c r="F192" s="1617"/>
      <c r="G192" s="1617"/>
      <c r="H192" s="1617"/>
      <c r="I192" s="1617"/>
      <c r="J192" s="1617"/>
    </row>
    <row r="193" spans="1:10" ht="18" customHeight="1">
      <c r="A193" s="3"/>
      <c r="B193" s="5" t="s">
        <v>1151</v>
      </c>
      <c r="C193" s="3"/>
      <c r="D193" s="1655" t="s">
        <v>1152</v>
      </c>
      <c r="E193" s="1656"/>
      <c r="F193" s="1656"/>
      <c r="G193" s="3"/>
      <c r="H193" s="3"/>
      <c r="I193" s="5" t="s">
        <v>1153</v>
      </c>
      <c r="J193" s="5" t="s">
        <v>1</v>
      </c>
    </row>
    <row r="194" spans="1:10" ht="18" customHeight="1">
      <c r="A194" s="3"/>
      <c r="B194" s="5"/>
      <c r="C194" s="3"/>
      <c r="D194" s="5" t="s">
        <v>1154</v>
      </c>
      <c r="E194" s="3"/>
      <c r="F194" s="1628" t="s">
        <v>1155</v>
      </c>
      <c r="G194" s="1629"/>
      <c r="H194" s="5" t="s">
        <v>1156</v>
      </c>
      <c r="I194" s="5" t="s">
        <v>1157</v>
      </c>
      <c r="J194" s="5" t="s">
        <v>1158</v>
      </c>
    </row>
    <row r="195" spans="1:10" ht="18" customHeight="1">
      <c r="A195" s="3"/>
      <c r="B195" s="3"/>
      <c r="C195" s="3"/>
      <c r="D195" s="1628" t="s">
        <v>1159</v>
      </c>
      <c r="E195" s="1629"/>
      <c r="F195" s="1628" t="s">
        <v>1160</v>
      </c>
      <c r="G195" s="1629"/>
      <c r="H195" s="3"/>
      <c r="I195" s="3"/>
      <c r="J195" s="5" t="s">
        <v>6</v>
      </c>
    </row>
    <row r="196" spans="1:10" ht="18" customHeight="1">
      <c r="A196" s="3"/>
      <c r="B196" s="3"/>
      <c r="C196" s="3"/>
      <c r="D196" s="3"/>
      <c r="E196" s="3"/>
      <c r="F196" s="1628" t="s">
        <v>1162</v>
      </c>
      <c r="G196" s="1629"/>
      <c r="H196" s="3"/>
      <c r="I196" s="3"/>
      <c r="J196" s="5" t="s">
        <v>8</v>
      </c>
    </row>
    <row r="197" spans="1:10" ht="18" customHeight="1">
      <c r="A197" s="1657" t="s">
        <v>1189</v>
      </c>
      <c r="B197" s="1658"/>
      <c r="C197" s="1658"/>
      <c r="D197" s="1658"/>
      <c r="E197" s="1658"/>
      <c r="F197" s="1658"/>
      <c r="G197" s="1658"/>
      <c r="H197" s="1658"/>
      <c r="I197" s="1658"/>
      <c r="J197" s="1657"/>
    </row>
    <row r="198" spans="1:10" ht="18" customHeight="1">
      <c r="A198" s="1622" t="s">
        <v>1190</v>
      </c>
      <c r="B198" s="1622"/>
      <c r="C198" s="3"/>
      <c r="D198" s="3"/>
      <c r="E198" s="3"/>
      <c r="F198" s="3"/>
      <c r="G198" s="3"/>
      <c r="H198" s="3"/>
      <c r="I198" s="3"/>
      <c r="J198" s="3"/>
    </row>
    <row r="199" spans="1:10" ht="15" customHeight="1">
      <c r="A199" s="7" t="s">
        <v>11</v>
      </c>
      <c r="B199" s="1622" t="s">
        <v>1191</v>
      </c>
      <c r="C199" s="1622"/>
      <c r="D199" s="3"/>
      <c r="E199" s="3"/>
      <c r="F199" s="3"/>
      <c r="G199" s="3"/>
      <c r="H199" s="3"/>
      <c r="I199" s="3"/>
      <c r="J199" s="3"/>
    </row>
    <row r="200" spans="1:10" ht="15" customHeight="1">
      <c r="A200" s="7" t="s">
        <v>81</v>
      </c>
      <c r="B200" s="100" t="s">
        <v>1353</v>
      </c>
      <c r="C200" s="100"/>
      <c r="D200" s="101"/>
      <c r="E200" s="3"/>
      <c r="F200" s="3"/>
      <c r="G200" s="3"/>
      <c r="H200" s="3"/>
      <c r="I200" s="3"/>
      <c r="J200" s="3"/>
    </row>
    <row r="201" spans="1:10" ht="24" customHeight="1">
      <c r="A201" s="8" t="s">
        <v>1354</v>
      </c>
      <c r="B201" s="100" t="s">
        <v>1355</v>
      </c>
      <c r="C201" s="100"/>
      <c r="D201" s="101"/>
      <c r="E201" s="3"/>
      <c r="F201" s="3"/>
      <c r="G201" s="3"/>
      <c r="H201" s="3"/>
      <c r="I201" s="3"/>
      <c r="J201" s="3"/>
    </row>
    <row r="202" spans="1:10" ht="15" customHeight="1">
      <c r="A202" s="86"/>
      <c r="B202" s="10" t="s">
        <v>1356</v>
      </c>
      <c r="C202" s="3"/>
      <c r="D202" s="13" t="s">
        <v>1357</v>
      </c>
      <c r="E202" s="13" t="s">
        <v>185</v>
      </c>
      <c r="F202" s="13" t="s">
        <v>185</v>
      </c>
      <c r="G202" s="89"/>
      <c r="H202" s="13" t="s">
        <v>1357</v>
      </c>
      <c r="I202" s="13" t="s">
        <v>1357</v>
      </c>
      <c r="J202" s="13" t="s">
        <v>185</v>
      </c>
    </row>
    <row r="203" spans="1:10" ht="15.75" customHeight="1">
      <c r="A203" s="3"/>
      <c r="B203" s="7" t="s">
        <v>1358</v>
      </c>
      <c r="C203" s="3"/>
      <c r="D203" s="18" t="s">
        <v>1357</v>
      </c>
      <c r="E203" s="18" t="s">
        <v>185</v>
      </c>
      <c r="F203" s="18" t="s">
        <v>185</v>
      </c>
      <c r="G203" s="98"/>
      <c r="H203" s="18" t="s">
        <v>1357</v>
      </c>
      <c r="I203" s="18" t="s">
        <v>1357</v>
      </c>
      <c r="J203" s="18" t="s">
        <v>185</v>
      </c>
    </row>
    <row r="204" spans="1:10" ht="15" customHeight="1">
      <c r="A204" s="8" t="s">
        <v>1359</v>
      </c>
      <c r="B204" s="1622" t="s">
        <v>1360</v>
      </c>
      <c r="C204" s="1622"/>
      <c r="D204" s="3"/>
      <c r="E204" s="3"/>
      <c r="F204" s="3"/>
      <c r="G204" s="3"/>
      <c r="H204" s="3"/>
      <c r="I204" s="3"/>
      <c r="J204" s="3"/>
    </row>
    <row r="205" spans="1:10" ht="15" customHeight="1">
      <c r="A205" s="26">
        <v>1</v>
      </c>
      <c r="B205" s="1632" t="s">
        <v>1361</v>
      </c>
      <c r="C205" s="1632"/>
      <c r="D205" s="3"/>
      <c r="E205" s="3"/>
      <c r="F205" s="3"/>
      <c r="G205" s="3"/>
      <c r="H205" s="3"/>
      <c r="I205" s="3"/>
      <c r="J205" s="3"/>
    </row>
    <row r="206" spans="1:10" ht="15" customHeight="1">
      <c r="A206" s="86"/>
      <c r="B206" s="10" t="s">
        <v>1362</v>
      </c>
      <c r="C206" s="3"/>
      <c r="D206" s="87" t="s">
        <v>1363</v>
      </c>
      <c r="E206" s="87" t="s">
        <v>185</v>
      </c>
      <c r="F206" s="13" t="s">
        <v>185</v>
      </c>
      <c r="G206" s="89"/>
      <c r="H206" s="13" t="s">
        <v>1363</v>
      </c>
      <c r="I206" s="13" t="s">
        <v>1364</v>
      </c>
      <c r="J206" s="13" t="s">
        <v>1365</v>
      </c>
    </row>
    <row r="207" spans="1:10" ht="47.1" customHeight="1">
      <c r="A207" s="86"/>
      <c r="B207" s="10" t="s">
        <v>1366</v>
      </c>
      <c r="C207" s="3"/>
      <c r="D207" s="87" t="s">
        <v>1367</v>
      </c>
      <c r="E207" s="87" t="s">
        <v>185</v>
      </c>
      <c r="F207" s="13" t="s">
        <v>185</v>
      </c>
      <c r="G207" s="89"/>
      <c r="H207" s="13" t="s">
        <v>1367</v>
      </c>
      <c r="I207" s="13">
        <v>274264.09000000003</v>
      </c>
      <c r="J207" s="13" t="s">
        <v>1368</v>
      </c>
    </row>
    <row r="208" spans="1:10" ht="15" customHeight="1">
      <c r="A208" s="86"/>
      <c r="B208" s="10" t="s">
        <v>1369</v>
      </c>
      <c r="C208" s="3"/>
      <c r="D208" s="87">
        <v>75826.73</v>
      </c>
      <c r="E208" s="87" t="s">
        <v>185</v>
      </c>
      <c r="F208" s="13" t="s">
        <v>185</v>
      </c>
      <c r="G208" s="89"/>
      <c r="H208" s="13">
        <v>75826.73</v>
      </c>
      <c r="I208" s="13">
        <v>69135.45</v>
      </c>
      <c r="J208" s="13" t="s">
        <v>1370</v>
      </c>
    </row>
    <row r="209" spans="1:12" ht="15" customHeight="1">
      <c r="A209" s="86"/>
      <c r="B209" s="10" t="s">
        <v>1371</v>
      </c>
      <c r="C209" s="3"/>
      <c r="D209" s="87">
        <v>7180.7</v>
      </c>
      <c r="E209" s="87" t="s">
        <v>185</v>
      </c>
      <c r="F209" s="13" t="s">
        <v>185</v>
      </c>
      <c r="G209" s="89"/>
      <c r="H209" s="13">
        <v>7180.7</v>
      </c>
      <c r="I209" s="13">
        <v>6273.06</v>
      </c>
      <c r="J209" s="13" t="s">
        <v>1372</v>
      </c>
    </row>
    <row r="210" spans="1:12" ht="18" customHeight="1">
      <c r="A210" s="3"/>
      <c r="B210" s="7" t="s">
        <v>110</v>
      </c>
      <c r="C210" s="3"/>
      <c r="D210" s="97" t="s">
        <v>1373</v>
      </c>
      <c r="E210" s="97" t="s">
        <v>185</v>
      </c>
      <c r="F210" s="97" t="s">
        <v>185</v>
      </c>
      <c r="G210" s="98"/>
      <c r="H210" s="18" t="s">
        <v>1373</v>
      </c>
      <c r="I210" s="18">
        <v>2320541.2999999998</v>
      </c>
      <c r="J210" s="18" t="s">
        <v>1374</v>
      </c>
    </row>
    <row r="211" spans="1:12" ht="15.75" customHeight="1">
      <c r="A211" s="26">
        <v>3</v>
      </c>
      <c r="B211" s="1632" t="s">
        <v>1375</v>
      </c>
      <c r="C211" s="1632"/>
      <c r="D211" s="3"/>
      <c r="E211" s="3"/>
      <c r="F211" s="3"/>
      <c r="G211" s="3"/>
      <c r="H211" s="3"/>
      <c r="I211" s="3"/>
      <c r="J211" s="3"/>
    </row>
    <row r="212" spans="1:12" ht="15" customHeight="1">
      <c r="A212" s="86"/>
      <c r="B212" s="10" t="s">
        <v>1376</v>
      </c>
      <c r="C212" s="3"/>
      <c r="D212" s="87" t="s">
        <v>1377</v>
      </c>
      <c r="E212" s="87" t="s">
        <v>185</v>
      </c>
      <c r="F212" s="13" t="s">
        <v>185</v>
      </c>
      <c r="G212" s="89"/>
      <c r="H212" s="13">
        <v>53424.41</v>
      </c>
      <c r="I212" s="13">
        <v>55291.61</v>
      </c>
      <c r="J212" s="13" t="s">
        <v>1378</v>
      </c>
    </row>
    <row r="213" spans="1:12" ht="15" customHeight="1">
      <c r="A213" s="95"/>
      <c r="B213" s="29" t="s">
        <v>1379</v>
      </c>
      <c r="C213" s="19"/>
      <c r="D213" s="96">
        <v>18222.25</v>
      </c>
      <c r="E213" s="96" t="s">
        <v>185</v>
      </c>
      <c r="F213" s="32" t="s">
        <v>185</v>
      </c>
      <c r="G213" s="94"/>
      <c r="H213" s="32">
        <v>18222.25</v>
      </c>
      <c r="I213" s="32">
        <v>16622.169999999998</v>
      </c>
      <c r="J213" s="32" t="s">
        <v>1380</v>
      </c>
    </row>
    <row r="214" spans="1:12" ht="15" customHeight="1">
      <c r="A214" s="1660" t="s">
        <v>1381</v>
      </c>
      <c r="B214" s="1660"/>
      <c r="C214" s="1660"/>
      <c r="D214" s="1660"/>
      <c r="E214" s="1660"/>
      <c r="F214" s="1660"/>
      <c r="G214" s="1660"/>
      <c r="H214" s="1660"/>
      <c r="I214" s="1660"/>
      <c r="J214" s="1660"/>
    </row>
    <row r="215" spans="1:12" ht="15" customHeight="1">
      <c r="A215" s="1661" t="s">
        <v>1382</v>
      </c>
      <c r="B215" s="1661"/>
      <c r="C215" s="1661"/>
      <c r="D215" s="1661"/>
      <c r="E215" s="1661"/>
      <c r="F215" s="1661"/>
      <c r="G215" s="1661"/>
      <c r="H215" s="1661"/>
      <c r="I215" s="1661"/>
      <c r="J215" s="1661"/>
    </row>
    <row r="216" spans="1:12" ht="31.5" customHeight="1">
      <c r="A216" s="1661" t="s">
        <v>1383</v>
      </c>
      <c r="B216" s="1661"/>
      <c r="C216" s="1661"/>
      <c r="D216" s="1661"/>
      <c r="E216" s="1661"/>
      <c r="F216" s="1661"/>
      <c r="G216" s="1661"/>
      <c r="H216" s="1661"/>
      <c r="I216" s="1661"/>
      <c r="J216" s="1661"/>
      <c r="K216" s="104"/>
      <c r="L216" s="104"/>
    </row>
    <row r="217" spans="1:12" ht="18" customHeight="1">
      <c r="A217" s="1628" t="s">
        <v>1187</v>
      </c>
      <c r="B217" s="1629"/>
      <c r="C217" s="1629"/>
      <c r="D217" s="1629"/>
      <c r="E217" s="1629"/>
      <c r="F217" s="1629"/>
      <c r="G217" s="1629"/>
      <c r="H217" s="1629"/>
      <c r="I217" s="1629"/>
      <c r="J217" s="1629"/>
    </row>
    <row r="218" spans="1:12" ht="18" customHeight="1">
      <c r="A218" s="1616" t="s">
        <v>1188</v>
      </c>
      <c r="B218" s="1617"/>
      <c r="C218" s="1617"/>
      <c r="D218" s="1617"/>
      <c r="E218" s="1617"/>
      <c r="F218" s="1617"/>
      <c r="G218" s="1617"/>
      <c r="H218" s="1617"/>
      <c r="I218" s="1617"/>
      <c r="J218" s="1617"/>
    </row>
    <row r="219" spans="1:12" ht="18" customHeight="1">
      <c r="A219" s="3"/>
      <c r="B219" s="5" t="s">
        <v>1151</v>
      </c>
      <c r="C219" s="3"/>
      <c r="D219" s="1655" t="s">
        <v>1152</v>
      </c>
      <c r="E219" s="1656"/>
      <c r="F219" s="1656"/>
      <c r="G219" s="3"/>
      <c r="H219" s="3"/>
      <c r="I219" s="5" t="s">
        <v>1153</v>
      </c>
      <c r="J219" s="5" t="s">
        <v>1</v>
      </c>
    </row>
    <row r="220" spans="1:12" ht="18" customHeight="1">
      <c r="A220" s="3"/>
      <c r="B220" s="5"/>
      <c r="C220" s="3"/>
      <c r="D220" s="5" t="s">
        <v>1154</v>
      </c>
      <c r="E220" s="3"/>
      <c r="F220" s="1628" t="s">
        <v>1155</v>
      </c>
      <c r="G220" s="1629"/>
      <c r="H220" s="5" t="s">
        <v>1156</v>
      </c>
      <c r="I220" s="5" t="s">
        <v>1157</v>
      </c>
      <c r="J220" s="5" t="s">
        <v>1158</v>
      </c>
    </row>
    <row r="221" spans="1:12" ht="18" customHeight="1">
      <c r="A221" s="3"/>
      <c r="B221" s="105"/>
      <c r="C221" s="3"/>
      <c r="D221" s="1628" t="s">
        <v>1159</v>
      </c>
      <c r="E221" s="1629"/>
      <c r="F221" s="1628" t="s">
        <v>1160</v>
      </c>
      <c r="G221" s="1629"/>
      <c r="H221" s="3"/>
      <c r="I221" s="3"/>
      <c r="J221" s="5" t="s">
        <v>6</v>
      </c>
    </row>
    <row r="222" spans="1:12" ht="18" customHeight="1">
      <c r="A222" s="3"/>
      <c r="B222" s="3"/>
      <c r="C222" s="3"/>
      <c r="D222" s="3"/>
      <c r="E222" s="3"/>
      <c r="F222" s="1628" t="s">
        <v>1162</v>
      </c>
      <c r="G222" s="1629"/>
      <c r="H222" s="3"/>
      <c r="I222" s="3"/>
      <c r="J222" s="5" t="s">
        <v>8</v>
      </c>
    </row>
    <row r="223" spans="1:12" ht="18" customHeight="1">
      <c r="A223" s="1657" t="s">
        <v>1189</v>
      </c>
      <c r="B223" s="1658"/>
      <c r="C223" s="1658"/>
      <c r="D223" s="1658"/>
      <c r="E223" s="1658"/>
      <c r="F223" s="1658"/>
      <c r="G223" s="1658"/>
      <c r="H223" s="1658"/>
      <c r="I223" s="1658"/>
      <c r="J223" s="1657"/>
    </row>
    <row r="224" spans="1:12" ht="18" customHeight="1">
      <c r="A224" s="1622" t="s">
        <v>1190</v>
      </c>
      <c r="B224" s="1622"/>
      <c r="C224" s="3"/>
      <c r="D224" s="3"/>
      <c r="E224" s="3"/>
      <c r="F224" s="3"/>
      <c r="G224" s="3"/>
      <c r="H224" s="3"/>
      <c r="I224" s="3"/>
      <c r="J224" s="3"/>
    </row>
    <row r="225" spans="1:10" ht="15" customHeight="1">
      <c r="A225" s="7" t="s">
        <v>11</v>
      </c>
      <c r="B225" s="1622" t="s">
        <v>1191</v>
      </c>
      <c r="C225" s="1622"/>
      <c r="D225" s="3"/>
      <c r="E225" s="3"/>
      <c r="F225" s="3"/>
      <c r="G225" s="3"/>
      <c r="H225" s="3"/>
      <c r="I225" s="3"/>
      <c r="J225" s="3"/>
    </row>
    <row r="226" spans="1:10" ht="15" customHeight="1">
      <c r="A226" s="7" t="s">
        <v>81</v>
      </c>
      <c r="B226" s="1622" t="s">
        <v>1384</v>
      </c>
      <c r="C226" s="1622"/>
      <c r="D226" s="3"/>
      <c r="E226" s="3"/>
      <c r="F226" s="3"/>
      <c r="G226" s="3"/>
      <c r="H226" s="3"/>
      <c r="I226" s="3"/>
      <c r="J226" s="3"/>
    </row>
    <row r="227" spans="1:10" ht="15" customHeight="1">
      <c r="A227" s="8" t="s">
        <v>1359</v>
      </c>
      <c r="B227" s="1630" t="s">
        <v>1385</v>
      </c>
      <c r="C227" s="1622"/>
      <c r="D227" s="3"/>
      <c r="E227" s="3"/>
      <c r="F227" s="3"/>
      <c r="G227" s="3"/>
      <c r="H227" s="3"/>
      <c r="I227" s="3"/>
      <c r="J227" s="3"/>
    </row>
    <row r="228" spans="1:10" ht="15" customHeight="1">
      <c r="A228" s="26">
        <v>3</v>
      </c>
      <c r="B228" s="1631" t="s">
        <v>1386</v>
      </c>
      <c r="C228" s="1659"/>
      <c r="D228" s="3"/>
      <c r="E228" s="3"/>
      <c r="F228" s="3"/>
      <c r="G228" s="3"/>
      <c r="H228" s="3"/>
      <c r="I228" s="3"/>
      <c r="J228" s="3"/>
    </row>
    <row r="229" spans="1:10" ht="32.1" customHeight="1">
      <c r="A229" s="86"/>
      <c r="B229" s="10" t="s">
        <v>1387</v>
      </c>
      <c r="C229" s="3"/>
      <c r="D229" s="87">
        <v>60</v>
      </c>
      <c r="E229" s="87" t="s">
        <v>185</v>
      </c>
      <c r="F229" s="13" t="s">
        <v>185</v>
      </c>
      <c r="G229" s="89"/>
      <c r="H229" s="13">
        <v>60</v>
      </c>
      <c r="I229" s="13">
        <v>71.81</v>
      </c>
      <c r="J229" s="13" t="s">
        <v>409</v>
      </c>
    </row>
    <row r="230" spans="1:10" ht="18" customHeight="1">
      <c r="A230" s="36"/>
      <c r="B230" s="7" t="s">
        <v>129</v>
      </c>
      <c r="C230" s="3"/>
      <c r="D230" s="97">
        <v>71706.66</v>
      </c>
      <c r="E230" s="97" t="s">
        <v>185</v>
      </c>
      <c r="F230" s="97" t="s">
        <v>185</v>
      </c>
      <c r="G230" s="98"/>
      <c r="H230" s="18">
        <v>71706.66</v>
      </c>
      <c r="I230" s="18">
        <v>71985.59</v>
      </c>
      <c r="J230" s="18" t="s">
        <v>1388</v>
      </c>
    </row>
    <row r="231" spans="1:10" ht="32.1" customHeight="1">
      <c r="A231" s="26">
        <v>4</v>
      </c>
      <c r="B231" s="1632" t="s">
        <v>1389</v>
      </c>
      <c r="C231" s="1632"/>
      <c r="D231" s="3"/>
      <c r="E231" s="3"/>
      <c r="F231" s="3"/>
      <c r="G231" s="3"/>
      <c r="H231" s="3"/>
      <c r="I231" s="3"/>
      <c r="J231" s="3"/>
    </row>
    <row r="232" spans="1:10" ht="32.1" customHeight="1">
      <c r="A232" s="86"/>
      <c r="B232" s="10" t="s">
        <v>1390</v>
      </c>
      <c r="C232" s="3"/>
      <c r="D232" s="87">
        <v>46492.93</v>
      </c>
      <c r="E232" s="87" t="s">
        <v>185</v>
      </c>
      <c r="F232" s="13" t="s">
        <v>185</v>
      </c>
      <c r="G232" s="89"/>
      <c r="H232" s="13">
        <v>46492.93</v>
      </c>
      <c r="I232" s="13">
        <v>21832.42</v>
      </c>
      <c r="J232" s="13" t="s">
        <v>1391</v>
      </c>
    </row>
    <row r="233" spans="1:10" ht="15" customHeight="1">
      <c r="A233" s="86"/>
      <c r="B233" s="10" t="s">
        <v>1392</v>
      </c>
      <c r="C233" s="3"/>
      <c r="D233" s="87">
        <v>152.94</v>
      </c>
      <c r="E233" s="87" t="s">
        <v>185</v>
      </c>
      <c r="F233" s="13" t="s">
        <v>185</v>
      </c>
      <c r="G233" s="89"/>
      <c r="H233" s="13">
        <v>152.94</v>
      </c>
      <c r="I233" s="13">
        <v>193.30099999999999</v>
      </c>
      <c r="J233" s="13" t="s">
        <v>1393</v>
      </c>
    </row>
    <row r="234" spans="1:10" ht="47.1" customHeight="1">
      <c r="A234" s="86"/>
      <c r="B234" s="10" t="s">
        <v>1394</v>
      </c>
      <c r="C234" s="3"/>
      <c r="D234" s="87">
        <v>4393.45</v>
      </c>
      <c r="E234" s="87" t="s">
        <v>185</v>
      </c>
      <c r="F234" s="13" t="s">
        <v>185</v>
      </c>
      <c r="G234" s="89"/>
      <c r="H234" s="13">
        <v>4393.45</v>
      </c>
      <c r="I234" s="13">
        <v>7932.45</v>
      </c>
      <c r="J234" s="13" t="s">
        <v>1395</v>
      </c>
    </row>
    <row r="235" spans="1:10" ht="18" customHeight="1">
      <c r="A235" s="3"/>
      <c r="B235" s="7" t="s">
        <v>283</v>
      </c>
      <c r="C235" s="3"/>
      <c r="D235" s="97">
        <v>51039.32</v>
      </c>
      <c r="E235" s="97" t="s">
        <v>185</v>
      </c>
      <c r="F235" s="97" t="s">
        <v>185</v>
      </c>
      <c r="G235" s="98"/>
      <c r="H235" s="18">
        <v>51039.32</v>
      </c>
      <c r="I235" s="18">
        <v>29958.17</v>
      </c>
      <c r="J235" s="18" t="s">
        <v>1396</v>
      </c>
    </row>
    <row r="236" spans="1:10" ht="15" customHeight="1">
      <c r="A236" s="26">
        <v>60</v>
      </c>
      <c r="B236" s="1632" t="s">
        <v>1397</v>
      </c>
      <c r="C236" s="1632"/>
      <c r="D236" s="3"/>
      <c r="E236" s="3"/>
      <c r="F236" s="3"/>
      <c r="G236" s="3"/>
      <c r="H236" s="3"/>
      <c r="I236" s="3"/>
      <c r="J236" s="3"/>
    </row>
    <row r="237" spans="1:10" ht="15" customHeight="1">
      <c r="A237" s="86"/>
      <c r="B237" s="10" t="s">
        <v>1398</v>
      </c>
      <c r="C237" s="3"/>
      <c r="D237" s="87" t="s">
        <v>1399</v>
      </c>
      <c r="E237" s="87" t="s">
        <v>185</v>
      </c>
      <c r="F237" s="13" t="s">
        <v>185</v>
      </c>
      <c r="G237" s="89"/>
      <c r="H237" s="13" t="s">
        <v>1399</v>
      </c>
      <c r="I237" s="13">
        <v>91124.92</v>
      </c>
      <c r="J237" s="13" t="s">
        <v>1400</v>
      </c>
    </row>
    <row r="238" spans="1:10" ht="15" customHeight="1">
      <c r="A238" s="86"/>
      <c r="B238" s="10" t="s">
        <v>1401</v>
      </c>
      <c r="C238" s="3"/>
      <c r="D238" s="87">
        <v>22054.639999999999</v>
      </c>
      <c r="E238" s="87" t="s">
        <v>185</v>
      </c>
      <c r="F238" s="13" t="s">
        <v>185</v>
      </c>
      <c r="G238" s="89"/>
      <c r="H238" s="13">
        <v>22054.639999999999</v>
      </c>
      <c r="I238" s="13">
        <v>21691.11</v>
      </c>
      <c r="J238" s="13" t="s">
        <v>1402</v>
      </c>
    </row>
    <row r="239" spans="1:10" ht="15" customHeight="1">
      <c r="A239" s="95"/>
      <c r="B239" s="29" t="s">
        <v>1272</v>
      </c>
      <c r="C239" s="19"/>
      <c r="D239" s="96">
        <v>149.07</v>
      </c>
      <c r="E239" s="96" t="s">
        <v>185</v>
      </c>
      <c r="F239" s="32" t="s">
        <v>185</v>
      </c>
      <c r="G239" s="94"/>
      <c r="H239" s="32">
        <v>149.07</v>
      </c>
      <c r="I239" s="32">
        <v>66.900000000000006</v>
      </c>
      <c r="J239" s="32" t="s">
        <v>1403</v>
      </c>
    </row>
    <row r="240" spans="1:10" ht="15" customHeight="1">
      <c r="A240" s="86"/>
      <c r="B240" s="10"/>
      <c r="C240" s="3"/>
      <c r="D240" s="87"/>
      <c r="E240" s="87"/>
      <c r="F240" s="13"/>
      <c r="G240" s="89"/>
      <c r="H240" s="13"/>
      <c r="I240" s="13"/>
      <c r="J240" s="13"/>
    </row>
    <row r="241" spans="1:10" ht="18" customHeight="1">
      <c r="A241" s="1628" t="s">
        <v>1187</v>
      </c>
      <c r="B241" s="1629"/>
      <c r="C241" s="1629"/>
      <c r="D241" s="1629"/>
      <c r="E241" s="1629"/>
      <c r="F241" s="1629"/>
      <c r="G241" s="1629"/>
      <c r="H241" s="1629"/>
      <c r="I241" s="1629"/>
      <c r="J241" s="1629"/>
    </row>
    <row r="242" spans="1:10" ht="18" customHeight="1">
      <c r="A242" s="1616" t="s">
        <v>1188</v>
      </c>
      <c r="B242" s="1617"/>
      <c r="C242" s="1617"/>
      <c r="D242" s="1617"/>
      <c r="E242" s="1617"/>
      <c r="F242" s="1617"/>
      <c r="G242" s="1617"/>
      <c r="H242" s="1617"/>
      <c r="I242" s="1617"/>
      <c r="J242" s="1617"/>
    </row>
    <row r="243" spans="1:10" ht="18" customHeight="1">
      <c r="A243" s="3"/>
      <c r="B243" s="5" t="s">
        <v>1151</v>
      </c>
      <c r="C243" s="3"/>
      <c r="D243" s="1655" t="s">
        <v>1152</v>
      </c>
      <c r="E243" s="1656"/>
      <c r="F243" s="1656"/>
      <c r="G243" s="3"/>
      <c r="H243" s="3"/>
      <c r="I243" s="5" t="s">
        <v>1153</v>
      </c>
      <c r="J243" s="5" t="s">
        <v>1</v>
      </c>
    </row>
    <row r="244" spans="1:10" ht="18" customHeight="1">
      <c r="A244" s="3"/>
      <c r="B244" s="5"/>
      <c r="C244" s="3"/>
      <c r="D244" s="5" t="s">
        <v>1154</v>
      </c>
      <c r="E244" s="3"/>
      <c r="F244" s="1628" t="s">
        <v>1155</v>
      </c>
      <c r="G244" s="1629"/>
      <c r="H244" s="5" t="s">
        <v>1156</v>
      </c>
      <c r="I244" s="5" t="s">
        <v>1157</v>
      </c>
      <c r="J244" s="5" t="s">
        <v>1158</v>
      </c>
    </row>
    <row r="245" spans="1:10" ht="18" customHeight="1">
      <c r="A245" s="3"/>
      <c r="B245" s="3"/>
      <c r="C245" s="3"/>
      <c r="D245" s="1628" t="s">
        <v>1159</v>
      </c>
      <c r="E245" s="1629"/>
      <c r="F245" s="1628" t="s">
        <v>1160</v>
      </c>
      <c r="G245" s="1629"/>
      <c r="H245" s="3"/>
      <c r="I245" s="3"/>
      <c r="J245" s="5" t="s">
        <v>6</v>
      </c>
    </row>
    <row r="246" spans="1:10" ht="18" customHeight="1">
      <c r="A246" s="3"/>
      <c r="B246" s="3"/>
      <c r="C246" s="3"/>
      <c r="D246" s="3"/>
      <c r="E246" s="3"/>
      <c r="F246" s="1628" t="s">
        <v>1162</v>
      </c>
      <c r="G246" s="1629"/>
      <c r="H246" s="3"/>
      <c r="I246" s="3"/>
      <c r="J246" s="5" t="s">
        <v>8</v>
      </c>
    </row>
    <row r="247" spans="1:10" ht="18" customHeight="1">
      <c r="A247" s="1657" t="s">
        <v>1189</v>
      </c>
      <c r="B247" s="1658"/>
      <c r="C247" s="1658"/>
      <c r="D247" s="1658"/>
      <c r="E247" s="1658"/>
      <c r="F247" s="1658"/>
      <c r="G247" s="1658"/>
      <c r="H247" s="1658"/>
      <c r="I247" s="1658"/>
      <c r="J247" s="1657"/>
    </row>
    <row r="248" spans="1:10" ht="18" customHeight="1">
      <c r="A248" s="3"/>
      <c r="B248" s="3"/>
      <c r="C248" s="3"/>
      <c r="D248" s="3"/>
      <c r="E248" s="3"/>
      <c r="F248" s="3"/>
      <c r="G248" s="3"/>
      <c r="H248" s="3"/>
      <c r="I248" s="3"/>
      <c r="J248" s="3"/>
    </row>
    <row r="249" spans="1:10" ht="18" customHeight="1">
      <c r="A249" s="1622" t="s">
        <v>1190</v>
      </c>
      <c r="B249" s="1622"/>
      <c r="C249" s="3"/>
      <c r="D249" s="3"/>
      <c r="E249" s="3"/>
      <c r="F249" s="3"/>
      <c r="G249" s="3"/>
      <c r="H249" s="3"/>
      <c r="I249" s="3"/>
      <c r="J249" s="3"/>
    </row>
    <row r="250" spans="1:10" ht="15" customHeight="1">
      <c r="A250" s="7" t="s">
        <v>11</v>
      </c>
      <c r="B250" s="1622" t="s">
        <v>1191</v>
      </c>
      <c r="C250" s="1622"/>
      <c r="D250" s="3"/>
      <c r="E250" s="3"/>
      <c r="F250" s="3"/>
      <c r="G250" s="3"/>
      <c r="H250" s="3"/>
      <c r="I250" s="3"/>
      <c r="J250" s="3"/>
    </row>
    <row r="251" spans="1:10" ht="15" customHeight="1">
      <c r="A251" s="7" t="s">
        <v>81</v>
      </c>
      <c r="B251" s="100" t="s">
        <v>1404</v>
      </c>
      <c r="C251" s="100"/>
      <c r="D251" s="101"/>
      <c r="E251" s="3"/>
      <c r="F251" s="3"/>
      <c r="G251" s="3"/>
      <c r="H251" s="3"/>
      <c r="I251" s="3"/>
      <c r="J251" s="3"/>
    </row>
    <row r="252" spans="1:10" ht="15" customHeight="1">
      <c r="A252" s="8" t="s">
        <v>1359</v>
      </c>
      <c r="B252" s="1630" t="s">
        <v>1405</v>
      </c>
      <c r="C252" s="1622"/>
      <c r="D252" s="3"/>
      <c r="E252" s="3"/>
      <c r="F252" s="3"/>
      <c r="G252" s="3"/>
      <c r="H252" s="3"/>
      <c r="I252" s="3"/>
      <c r="J252" s="3"/>
    </row>
    <row r="253" spans="1:10" ht="15" customHeight="1">
      <c r="A253" s="26">
        <v>60</v>
      </c>
      <c r="B253" s="1631" t="s">
        <v>1406</v>
      </c>
      <c r="C253" s="1659"/>
      <c r="D253" s="3"/>
      <c r="E253" s="3"/>
      <c r="F253" s="3"/>
      <c r="G253" s="3"/>
      <c r="H253" s="3"/>
      <c r="I253" s="3"/>
      <c r="J253" s="3"/>
    </row>
    <row r="254" spans="1:10" ht="15" customHeight="1">
      <c r="A254" s="86"/>
      <c r="B254" s="10" t="s">
        <v>1230</v>
      </c>
      <c r="C254" s="3"/>
      <c r="D254" s="87" t="s">
        <v>806</v>
      </c>
      <c r="E254" s="87" t="s">
        <v>185</v>
      </c>
      <c r="F254" s="13" t="s">
        <v>185</v>
      </c>
      <c r="G254" s="89"/>
      <c r="H254" s="13" t="s">
        <v>806</v>
      </c>
      <c r="I254" s="13" t="s">
        <v>185</v>
      </c>
      <c r="J254" s="13" t="s">
        <v>185</v>
      </c>
    </row>
    <row r="255" spans="1:10" ht="18" customHeight="1">
      <c r="A255" s="36"/>
      <c r="B255" s="7" t="s">
        <v>423</v>
      </c>
      <c r="C255" s="3"/>
      <c r="D255" s="97" t="s">
        <v>1407</v>
      </c>
      <c r="E255" s="97" t="s">
        <v>185</v>
      </c>
      <c r="F255" s="97" t="s">
        <v>185</v>
      </c>
      <c r="G255" s="98"/>
      <c r="H255" s="18" t="s">
        <v>1407</v>
      </c>
      <c r="I255" s="18">
        <v>112882.93</v>
      </c>
      <c r="J255" s="18" t="s">
        <v>1408</v>
      </c>
    </row>
    <row r="256" spans="1:10" ht="18" customHeight="1">
      <c r="A256" s="25"/>
      <c r="B256" s="7" t="s">
        <v>1409</v>
      </c>
      <c r="C256" s="3"/>
      <c r="D256" s="97" t="s">
        <v>1410</v>
      </c>
      <c r="E256" s="97" t="s">
        <v>185</v>
      </c>
      <c r="F256" s="97" t="s">
        <v>185</v>
      </c>
      <c r="G256" s="98"/>
      <c r="H256" s="18" t="s">
        <v>1410</v>
      </c>
      <c r="I256" s="18">
        <v>2535367.9900000002</v>
      </c>
      <c r="J256" s="18" t="s">
        <v>1411</v>
      </c>
    </row>
    <row r="257" spans="1:10" ht="32.1" customHeight="1">
      <c r="A257" s="3"/>
      <c r="B257" s="6" t="s">
        <v>1412</v>
      </c>
      <c r="C257" s="3"/>
      <c r="D257" s="90" t="s">
        <v>1410</v>
      </c>
      <c r="E257" s="90" t="s">
        <v>185</v>
      </c>
      <c r="F257" s="90" t="s">
        <v>185</v>
      </c>
      <c r="G257" s="91"/>
      <c r="H257" s="92" t="s">
        <v>1170</v>
      </c>
      <c r="I257" s="92" t="s">
        <v>1170</v>
      </c>
      <c r="J257" s="92" t="s">
        <v>1170</v>
      </c>
    </row>
    <row r="258" spans="1:10" ht="18" customHeight="1">
      <c r="A258" s="3"/>
      <c r="B258" s="3"/>
      <c r="C258" s="89"/>
      <c r="D258" s="93" t="s">
        <v>1357</v>
      </c>
      <c r="E258" s="93" t="s">
        <v>185</v>
      </c>
      <c r="F258" s="93" t="s">
        <v>185</v>
      </c>
      <c r="G258" s="94"/>
      <c r="H258" s="93" t="s">
        <v>1413</v>
      </c>
      <c r="I258" s="93">
        <v>2735367.99</v>
      </c>
      <c r="J258" s="99" t="s">
        <v>1414</v>
      </c>
    </row>
    <row r="259" spans="1:10" ht="15" customHeight="1">
      <c r="A259" s="7" t="s">
        <v>142</v>
      </c>
      <c r="B259" s="6" t="s">
        <v>1415</v>
      </c>
      <c r="C259" s="3"/>
      <c r="D259" s="3"/>
      <c r="E259" s="3"/>
      <c r="F259" s="3"/>
      <c r="G259" s="3"/>
      <c r="H259" s="3"/>
      <c r="I259" s="3"/>
      <c r="J259" s="3"/>
    </row>
    <row r="260" spans="1:10" ht="15" customHeight="1">
      <c r="A260" s="8" t="s">
        <v>1416</v>
      </c>
      <c r="B260" s="1622" t="s">
        <v>1417</v>
      </c>
      <c r="C260" s="1622"/>
      <c r="D260" s="3"/>
      <c r="E260" s="3"/>
      <c r="F260" s="3"/>
      <c r="G260" s="3"/>
      <c r="H260" s="3"/>
      <c r="I260" s="3"/>
      <c r="J260" s="3"/>
    </row>
    <row r="261" spans="1:10" ht="15" customHeight="1">
      <c r="A261" s="86"/>
      <c r="B261" s="10" t="s">
        <v>1418</v>
      </c>
      <c r="C261" s="3"/>
      <c r="D261" s="87">
        <v>3839.49</v>
      </c>
      <c r="E261" s="87" t="s">
        <v>185</v>
      </c>
      <c r="F261" s="13" t="s">
        <v>185</v>
      </c>
      <c r="G261" s="89"/>
      <c r="H261" s="13">
        <v>3839.49</v>
      </c>
      <c r="I261" s="13">
        <v>3662.19</v>
      </c>
      <c r="J261" s="13" t="s">
        <v>1419</v>
      </c>
    </row>
    <row r="262" spans="1:10" ht="15" customHeight="1">
      <c r="A262" s="86"/>
      <c r="B262" s="10" t="s">
        <v>1420</v>
      </c>
      <c r="C262" s="3"/>
      <c r="D262" s="13">
        <v>2153.67</v>
      </c>
      <c r="E262" s="13" t="s">
        <v>185</v>
      </c>
      <c r="F262" s="13" t="s">
        <v>185</v>
      </c>
      <c r="G262" s="89"/>
      <c r="H262" s="13">
        <v>2153.67</v>
      </c>
      <c r="I262" s="13">
        <v>1925.99</v>
      </c>
      <c r="J262" s="13" t="s">
        <v>1421</v>
      </c>
    </row>
    <row r="263" spans="1:10" ht="18" customHeight="1">
      <c r="A263" s="3"/>
      <c r="B263" s="7" t="s">
        <v>1422</v>
      </c>
      <c r="C263" s="3"/>
      <c r="D263" s="90">
        <v>3839.49</v>
      </c>
      <c r="E263" s="90" t="s">
        <v>185</v>
      </c>
      <c r="F263" s="90" t="s">
        <v>185</v>
      </c>
      <c r="G263" s="91"/>
      <c r="H263" s="92" t="s">
        <v>1170</v>
      </c>
      <c r="I263" s="92" t="s">
        <v>1170</v>
      </c>
      <c r="J263" s="92" t="s">
        <v>1170</v>
      </c>
    </row>
    <row r="264" spans="1:10" ht="18" customHeight="1">
      <c r="A264" s="3"/>
      <c r="B264" s="3"/>
      <c r="C264" s="3"/>
      <c r="D264" s="93">
        <v>2153.67</v>
      </c>
      <c r="E264" s="93" t="s">
        <v>185</v>
      </c>
      <c r="F264" s="93" t="s">
        <v>185</v>
      </c>
      <c r="G264" s="94"/>
      <c r="H264" s="93">
        <v>5993.16</v>
      </c>
      <c r="I264" s="93">
        <v>5588.18</v>
      </c>
      <c r="J264" s="93" t="s">
        <v>1423</v>
      </c>
    </row>
    <row r="265" spans="1:10" ht="15" customHeight="1">
      <c r="A265" s="8" t="s">
        <v>1424</v>
      </c>
      <c r="B265" s="1622" t="s">
        <v>1425</v>
      </c>
      <c r="C265" s="1622"/>
      <c r="D265" s="3"/>
      <c r="E265" s="3"/>
      <c r="F265" s="3"/>
      <c r="G265" s="3"/>
      <c r="H265" s="3"/>
      <c r="I265" s="3"/>
      <c r="J265" s="3"/>
    </row>
    <row r="266" spans="1:10" ht="15" customHeight="1">
      <c r="A266" s="86"/>
      <c r="B266" s="10" t="s">
        <v>1180</v>
      </c>
      <c r="C266" s="3"/>
      <c r="D266" s="13">
        <v>28659.69</v>
      </c>
      <c r="E266" s="13" t="s">
        <v>185</v>
      </c>
      <c r="F266" s="13">
        <v>489.02</v>
      </c>
      <c r="G266" s="89"/>
      <c r="H266" s="13">
        <v>29148.71</v>
      </c>
      <c r="I266" s="13">
        <v>52632.93</v>
      </c>
      <c r="J266" s="13" t="s">
        <v>1426</v>
      </c>
    </row>
    <row r="267" spans="1:10" ht="15" customHeight="1">
      <c r="A267" s="86"/>
      <c r="B267" s="10" t="s">
        <v>1427</v>
      </c>
      <c r="C267" s="3"/>
      <c r="D267" s="13">
        <v>2265.4499999999998</v>
      </c>
      <c r="E267" s="13" t="s">
        <v>185</v>
      </c>
      <c r="F267" s="13" t="s">
        <v>185</v>
      </c>
      <c r="G267" s="89"/>
      <c r="H267" s="13">
        <v>2265.4499999999998</v>
      </c>
      <c r="I267" s="13">
        <v>1568.12</v>
      </c>
      <c r="J267" s="13" t="s">
        <v>1428</v>
      </c>
    </row>
    <row r="268" spans="1:10" ht="15" customHeight="1">
      <c r="A268" s="95"/>
      <c r="B268" s="29" t="s">
        <v>1429</v>
      </c>
      <c r="C268" s="19"/>
      <c r="D268" s="32">
        <v>655.08000000000004</v>
      </c>
      <c r="E268" s="32" t="s">
        <v>185</v>
      </c>
      <c r="F268" s="32" t="s">
        <v>185</v>
      </c>
      <c r="G268" s="94"/>
      <c r="H268" s="32">
        <v>655.08000000000004</v>
      </c>
      <c r="I268" s="32">
        <v>681.84</v>
      </c>
      <c r="J268" s="32" t="s">
        <v>1430</v>
      </c>
    </row>
    <row r="269" spans="1:10" ht="18" customHeight="1">
      <c r="A269" s="1628" t="s">
        <v>1187</v>
      </c>
      <c r="B269" s="1629"/>
      <c r="C269" s="1629"/>
      <c r="D269" s="1629"/>
      <c r="E269" s="1629"/>
      <c r="F269" s="1629"/>
      <c r="G269" s="1629"/>
      <c r="H269" s="1629"/>
      <c r="I269" s="1629"/>
      <c r="J269" s="1629"/>
    </row>
    <row r="270" spans="1:10" ht="18" customHeight="1">
      <c r="A270" s="1616" t="s">
        <v>1188</v>
      </c>
      <c r="B270" s="1617"/>
      <c r="C270" s="1617"/>
      <c r="D270" s="1617"/>
      <c r="E270" s="1617"/>
      <c r="F270" s="1617"/>
      <c r="G270" s="1617"/>
      <c r="H270" s="1617"/>
      <c r="I270" s="1617"/>
      <c r="J270" s="1617"/>
    </row>
    <row r="271" spans="1:10" ht="18" customHeight="1">
      <c r="A271" s="3"/>
      <c r="B271" s="5" t="s">
        <v>1151</v>
      </c>
      <c r="C271" s="3"/>
      <c r="D271" s="1655" t="s">
        <v>1152</v>
      </c>
      <c r="E271" s="1656"/>
      <c r="F271" s="1656"/>
      <c r="G271" s="3"/>
      <c r="H271" s="3"/>
      <c r="I271" s="5" t="s">
        <v>1153</v>
      </c>
      <c r="J271" s="5" t="s">
        <v>1</v>
      </c>
    </row>
    <row r="272" spans="1:10" ht="18" customHeight="1">
      <c r="A272" s="3"/>
      <c r="B272" s="5"/>
      <c r="C272" s="3"/>
      <c r="D272" s="5" t="s">
        <v>1154</v>
      </c>
      <c r="E272" s="3"/>
      <c r="F272" s="1628" t="s">
        <v>1155</v>
      </c>
      <c r="G272" s="1629"/>
      <c r="H272" s="5" t="s">
        <v>1156</v>
      </c>
      <c r="I272" s="5" t="s">
        <v>1157</v>
      </c>
      <c r="J272" s="5" t="s">
        <v>1158</v>
      </c>
    </row>
    <row r="273" spans="1:10" ht="18" customHeight="1">
      <c r="A273" s="3"/>
      <c r="B273" s="3"/>
      <c r="C273" s="3"/>
      <c r="D273" s="1628" t="s">
        <v>1159</v>
      </c>
      <c r="E273" s="1629"/>
      <c r="F273" s="1628" t="s">
        <v>1160</v>
      </c>
      <c r="G273" s="1629"/>
      <c r="H273" s="3"/>
      <c r="I273" s="3"/>
      <c r="J273" s="5" t="s">
        <v>6</v>
      </c>
    </row>
    <row r="274" spans="1:10" ht="18" customHeight="1">
      <c r="A274" s="3"/>
      <c r="B274" s="3"/>
      <c r="C274" s="3"/>
      <c r="D274" s="3"/>
      <c r="E274" s="3"/>
      <c r="F274" s="1628" t="s">
        <v>1162</v>
      </c>
      <c r="G274" s="1629"/>
      <c r="H274" s="3"/>
      <c r="I274" s="3"/>
      <c r="J274" s="5" t="s">
        <v>8</v>
      </c>
    </row>
    <row r="275" spans="1:10" ht="18" customHeight="1">
      <c r="A275" s="1657" t="s">
        <v>1189</v>
      </c>
      <c r="B275" s="1658"/>
      <c r="C275" s="1658"/>
      <c r="D275" s="1658"/>
      <c r="E275" s="1658"/>
      <c r="F275" s="1658"/>
      <c r="G275" s="1658"/>
      <c r="H275" s="1658"/>
      <c r="I275" s="1658"/>
      <c r="J275" s="1657"/>
    </row>
    <row r="276" spans="1:10" ht="18" customHeight="1">
      <c r="A276" s="3"/>
      <c r="B276" s="3"/>
      <c r="C276" s="3"/>
      <c r="D276" s="3"/>
      <c r="E276" s="3"/>
      <c r="F276" s="3"/>
      <c r="G276" s="3"/>
      <c r="H276" s="3"/>
      <c r="I276" s="3"/>
      <c r="J276" s="3"/>
    </row>
    <row r="277" spans="1:10" ht="18" customHeight="1">
      <c r="A277" s="1622" t="s">
        <v>1190</v>
      </c>
      <c r="B277" s="1622"/>
      <c r="C277" s="3"/>
      <c r="D277" s="3"/>
      <c r="E277" s="3"/>
      <c r="F277" s="3"/>
      <c r="G277" s="3"/>
      <c r="H277" s="3"/>
      <c r="I277" s="3"/>
      <c r="J277" s="3"/>
    </row>
    <row r="278" spans="1:10" ht="15" customHeight="1">
      <c r="A278" s="7" t="s">
        <v>11</v>
      </c>
      <c r="B278" s="1622" t="s">
        <v>1191</v>
      </c>
      <c r="C278" s="1622"/>
      <c r="D278" s="3"/>
      <c r="E278" s="3"/>
      <c r="F278" s="3"/>
      <c r="G278" s="3"/>
      <c r="H278" s="3"/>
      <c r="I278" s="3"/>
      <c r="J278" s="3"/>
    </row>
    <row r="279" spans="1:10" ht="15" customHeight="1">
      <c r="A279" s="7" t="s">
        <v>142</v>
      </c>
      <c r="B279" s="1622" t="s">
        <v>1431</v>
      </c>
      <c r="C279" s="1622"/>
      <c r="D279" s="3"/>
      <c r="E279" s="3"/>
      <c r="F279" s="3"/>
      <c r="G279" s="3"/>
      <c r="H279" s="3"/>
      <c r="I279" s="3"/>
      <c r="J279" s="3"/>
    </row>
    <row r="280" spans="1:10" ht="15" customHeight="1">
      <c r="A280" s="8" t="s">
        <v>1424</v>
      </c>
      <c r="B280" s="1630" t="s">
        <v>1432</v>
      </c>
      <c r="C280" s="1622"/>
      <c r="D280" s="3"/>
      <c r="E280" s="3"/>
      <c r="F280" s="3"/>
      <c r="G280" s="3"/>
      <c r="H280" s="3"/>
      <c r="I280" s="3"/>
      <c r="J280" s="3"/>
    </row>
    <row r="281" spans="1:10" ht="15" customHeight="1">
      <c r="A281" s="86"/>
      <c r="B281" s="10" t="s">
        <v>1228</v>
      </c>
      <c r="C281" s="3"/>
      <c r="D281" s="13">
        <v>1388.42</v>
      </c>
      <c r="E281" s="13" t="s">
        <v>185</v>
      </c>
      <c r="F281" s="13" t="s">
        <v>185</v>
      </c>
      <c r="G281" s="89"/>
      <c r="H281" s="13">
        <v>1388.42</v>
      </c>
      <c r="I281" s="13">
        <v>847.99</v>
      </c>
      <c r="J281" s="13" t="s">
        <v>1433</v>
      </c>
    </row>
    <row r="282" spans="1:10" ht="15" customHeight="1">
      <c r="A282" s="86"/>
      <c r="B282" s="10" t="s">
        <v>1230</v>
      </c>
      <c r="C282" s="3"/>
      <c r="D282" s="13" t="s">
        <v>1434</v>
      </c>
      <c r="E282" s="13" t="s">
        <v>185</v>
      </c>
      <c r="F282" s="13" t="s">
        <v>185</v>
      </c>
      <c r="G282" s="89"/>
      <c r="H282" s="13" t="s">
        <v>1434</v>
      </c>
      <c r="I282" s="13" t="s">
        <v>1435</v>
      </c>
      <c r="J282" s="13" t="s">
        <v>1436</v>
      </c>
    </row>
    <row r="283" spans="1:10" ht="18" customHeight="1">
      <c r="A283" s="25"/>
      <c r="B283" s="7" t="s">
        <v>1437</v>
      </c>
      <c r="C283" s="3"/>
      <c r="D283" s="18">
        <v>32968.32</v>
      </c>
      <c r="E283" s="18" t="s">
        <v>185</v>
      </c>
      <c r="F283" s="18">
        <v>489.02</v>
      </c>
      <c r="G283" s="98"/>
      <c r="H283" s="18">
        <v>33457.339999999997</v>
      </c>
      <c r="I283" s="18">
        <v>55730.48</v>
      </c>
      <c r="J283" s="18" t="s">
        <v>1438</v>
      </c>
    </row>
    <row r="284" spans="1:10" ht="15" customHeight="1">
      <c r="A284" s="8" t="s">
        <v>1439</v>
      </c>
      <c r="B284" s="1622" t="s">
        <v>1440</v>
      </c>
      <c r="C284" s="1622"/>
      <c r="D284" s="3"/>
      <c r="E284" s="3"/>
      <c r="F284" s="3"/>
      <c r="G284" s="3"/>
      <c r="H284" s="3"/>
      <c r="I284" s="3"/>
      <c r="J284" s="3"/>
    </row>
    <row r="285" spans="1:10" ht="15" customHeight="1">
      <c r="A285" s="86"/>
      <c r="B285" s="10" t="s">
        <v>1441</v>
      </c>
      <c r="C285" s="3"/>
      <c r="D285" s="13">
        <v>27199.75</v>
      </c>
      <c r="E285" s="13" t="s">
        <v>185</v>
      </c>
      <c r="F285" s="13" t="s">
        <v>185</v>
      </c>
      <c r="G285" s="89"/>
      <c r="H285" s="13">
        <v>27199.75</v>
      </c>
      <c r="I285" s="13">
        <v>22362.720000000001</v>
      </c>
      <c r="J285" s="13" t="s">
        <v>1442</v>
      </c>
    </row>
    <row r="286" spans="1:10" ht="15" customHeight="1">
      <c r="A286" s="86"/>
      <c r="B286" s="10" t="s">
        <v>1443</v>
      </c>
      <c r="C286" s="3"/>
      <c r="D286" s="13">
        <v>33805.94</v>
      </c>
      <c r="E286" s="13" t="s">
        <v>185</v>
      </c>
      <c r="F286" s="13" t="s">
        <v>185</v>
      </c>
      <c r="G286" s="89"/>
      <c r="H286" s="13">
        <v>33805.94</v>
      </c>
      <c r="I286" s="13">
        <v>29194.03</v>
      </c>
      <c r="J286" s="13" t="s">
        <v>1444</v>
      </c>
    </row>
    <row r="287" spans="1:10" ht="15" customHeight="1">
      <c r="A287" s="86"/>
      <c r="B287" s="10" t="s">
        <v>1445</v>
      </c>
      <c r="C287" s="3"/>
      <c r="D287" s="13">
        <v>740.4</v>
      </c>
      <c r="E287" s="13" t="s">
        <v>185</v>
      </c>
      <c r="F287" s="13" t="s">
        <v>185</v>
      </c>
      <c r="G287" s="89"/>
      <c r="H287" s="13">
        <v>740.4</v>
      </c>
      <c r="I287" s="13">
        <v>648.16</v>
      </c>
      <c r="J287" s="13" t="s">
        <v>1446</v>
      </c>
    </row>
    <row r="288" spans="1:10" ht="32.1" customHeight="1">
      <c r="A288" s="86"/>
      <c r="B288" s="10" t="s">
        <v>1447</v>
      </c>
      <c r="C288" s="3"/>
      <c r="D288" s="13">
        <v>2250.4</v>
      </c>
      <c r="E288" s="13" t="s">
        <v>185</v>
      </c>
      <c r="F288" s="13" t="s">
        <v>185</v>
      </c>
      <c r="G288" s="89"/>
      <c r="H288" s="13">
        <v>2250.4</v>
      </c>
      <c r="I288" s="13">
        <v>3185.51</v>
      </c>
      <c r="J288" s="13" t="s">
        <v>1448</v>
      </c>
    </row>
    <row r="289" spans="1:10" ht="15" customHeight="1">
      <c r="A289" s="86"/>
      <c r="B289" s="10" t="s">
        <v>1228</v>
      </c>
      <c r="C289" s="3"/>
      <c r="D289" s="13">
        <v>69.53</v>
      </c>
      <c r="E289" s="13" t="s">
        <v>185</v>
      </c>
      <c r="F289" s="13" t="s">
        <v>185</v>
      </c>
      <c r="G289" s="89"/>
      <c r="H289" s="13">
        <v>69.53</v>
      </c>
      <c r="I289" s="13">
        <v>27.5</v>
      </c>
      <c r="J289" s="13" t="s">
        <v>1449</v>
      </c>
    </row>
    <row r="290" spans="1:10" ht="15" customHeight="1">
      <c r="A290" s="86"/>
      <c r="B290" s="10" t="s">
        <v>1230</v>
      </c>
      <c r="C290" s="3"/>
      <c r="D290" s="13" t="s">
        <v>1450</v>
      </c>
      <c r="E290" s="13" t="s">
        <v>185</v>
      </c>
      <c r="F290" s="13" t="s">
        <v>185</v>
      </c>
      <c r="G290" s="89"/>
      <c r="H290" s="13" t="s">
        <v>1450</v>
      </c>
      <c r="I290" s="13" t="s">
        <v>1451</v>
      </c>
      <c r="J290" s="13" t="s">
        <v>1452</v>
      </c>
    </row>
    <row r="291" spans="1:10" ht="18" customHeight="1">
      <c r="A291" s="3"/>
      <c r="B291" s="7" t="s">
        <v>1453</v>
      </c>
      <c r="C291" s="3"/>
      <c r="D291" s="18">
        <v>64052.67</v>
      </c>
      <c r="E291" s="18" t="s">
        <v>185</v>
      </c>
      <c r="F291" s="18" t="s">
        <v>185</v>
      </c>
      <c r="G291" s="98"/>
      <c r="H291" s="18">
        <v>64052.67</v>
      </c>
      <c r="I291" s="18">
        <v>55407.86</v>
      </c>
      <c r="J291" s="18" t="s">
        <v>1454</v>
      </c>
    </row>
    <row r="292" spans="1:10" ht="15" customHeight="1">
      <c r="A292" s="8" t="s">
        <v>1455</v>
      </c>
      <c r="B292" s="1622" t="s">
        <v>1456</v>
      </c>
      <c r="C292" s="1622"/>
      <c r="D292" s="3"/>
      <c r="E292" s="3"/>
      <c r="F292" s="3"/>
      <c r="G292" s="3"/>
      <c r="H292" s="3"/>
      <c r="I292" s="3"/>
      <c r="J292" s="3"/>
    </row>
    <row r="293" spans="1:10" ht="15" customHeight="1">
      <c r="A293" s="86"/>
      <c r="B293" s="10" t="s">
        <v>1457</v>
      </c>
      <c r="C293" s="3"/>
      <c r="D293" s="13">
        <v>2099.83</v>
      </c>
      <c r="E293" s="13" t="s">
        <v>185</v>
      </c>
      <c r="F293" s="13" t="s">
        <v>185</v>
      </c>
      <c r="G293" s="89"/>
      <c r="H293" s="13">
        <v>2099.83</v>
      </c>
      <c r="I293" s="13">
        <v>1895.23</v>
      </c>
      <c r="J293" s="13" t="s">
        <v>1458</v>
      </c>
    </row>
    <row r="294" spans="1:10" ht="15" customHeight="1">
      <c r="A294" s="86"/>
      <c r="B294" s="10" t="s">
        <v>1459</v>
      </c>
      <c r="C294" s="3"/>
      <c r="D294" s="13">
        <v>968.47</v>
      </c>
      <c r="E294" s="13" t="s">
        <v>185</v>
      </c>
      <c r="F294" s="13" t="s">
        <v>185</v>
      </c>
      <c r="G294" s="89"/>
      <c r="H294" s="13">
        <v>968.47</v>
      </c>
      <c r="I294" s="13">
        <v>838.08</v>
      </c>
      <c r="J294" s="13" t="s">
        <v>1460</v>
      </c>
    </row>
    <row r="295" spans="1:10" ht="15" customHeight="1">
      <c r="A295" s="86"/>
      <c r="B295" s="10" t="s">
        <v>1461</v>
      </c>
      <c r="C295" s="3"/>
      <c r="D295" s="13">
        <v>10417.81</v>
      </c>
      <c r="E295" s="13" t="s">
        <v>185</v>
      </c>
      <c r="F295" s="13" t="s">
        <v>185</v>
      </c>
      <c r="G295" s="89"/>
      <c r="H295" s="13">
        <v>10417.81</v>
      </c>
      <c r="I295" s="13">
        <v>9380.09</v>
      </c>
      <c r="J295" s="13" t="s">
        <v>1462</v>
      </c>
    </row>
    <row r="296" spans="1:10" ht="15" customHeight="1">
      <c r="A296" s="95"/>
      <c r="B296" s="29" t="s">
        <v>1463</v>
      </c>
      <c r="C296" s="19"/>
      <c r="D296" s="32">
        <v>5198.43</v>
      </c>
      <c r="E296" s="32" t="s">
        <v>185</v>
      </c>
      <c r="F296" s="32" t="s">
        <v>185</v>
      </c>
      <c r="G296" s="94"/>
      <c r="H296" s="32">
        <v>5198.43</v>
      </c>
      <c r="I296" s="32">
        <v>4442.8100000000004</v>
      </c>
      <c r="J296" s="32" t="s">
        <v>1464</v>
      </c>
    </row>
    <row r="297" spans="1:10" ht="18" customHeight="1">
      <c r="A297" s="1628" t="s">
        <v>1187</v>
      </c>
      <c r="B297" s="1629"/>
      <c r="C297" s="1629"/>
      <c r="D297" s="1629"/>
      <c r="E297" s="1629"/>
      <c r="F297" s="1629"/>
      <c r="G297" s="1629"/>
      <c r="H297" s="1629"/>
      <c r="I297" s="1629"/>
      <c r="J297" s="1629"/>
    </row>
    <row r="298" spans="1:10" ht="18" customHeight="1">
      <c r="A298" s="1616" t="s">
        <v>1188</v>
      </c>
      <c r="B298" s="1617"/>
      <c r="C298" s="1617"/>
      <c r="D298" s="1617"/>
      <c r="E298" s="1617"/>
      <c r="F298" s="1617"/>
      <c r="G298" s="1617"/>
      <c r="H298" s="1617"/>
      <c r="I298" s="1617"/>
      <c r="J298" s="1617"/>
    </row>
    <row r="299" spans="1:10" ht="18" customHeight="1">
      <c r="A299" s="3"/>
      <c r="B299" s="5" t="s">
        <v>1151</v>
      </c>
      <c r="C299" s="3"/>
      <c r="D299" s="1655" t="s">
        <v>1152</v>
      </c>
      <c r="E299" s="1656"/>
      <c r="F299" s="1656"/>
      <c r="G299" s="3"/>
      <c r="H299" s="3"/>
      <c r="I299" s="5" t="s">
        <v>1153</v>
      </c>
      <c r="J299" s="5" t="s">
        <v>1</v>
      </c>
    </row>
    <row r="300" spans="1:10" ht="18" customHeight="1">
      <c r="A300" s="3"/>
      <c r="B300" s="5"/>
      <c r="C300" s="3"/>
      <c r="D300" s="5" t="s">
        <v>1154</v>
      </c>
      <c r="E300" s="3"/>
      <c r="F300" s="1628" t="s">
        <v>1155</v>
      </c>
      <c r="G300" s="1629"/>
      <c r="H300" s="5" t="s">
        <v>1156</v>
      </c>
      <c r="I300" s="5" t="s">
        <v>1157</v>
      </c>
      <c r="J300" s="5" t="s">
        <v>1158</v>
      </c>
    </row>
    <row r="301" spans="1:10" ht="18" customHeight="1">
      <c r="A301" s="3"/>
      <c r="B301" s="3"/>
      <c r="C301" s="3"/>
      <c r="D301" s="1628" t="s">
        <v>1159</v>
      </c>
      <c r="E301" s="1629"/>
      <c r="F301" s="1628" t="s">
        <v>1160</v>
      </c>
      <c r="G301" s="1629"/>
      <c r="H301" s="3"/>
      <c r="I301" s="3"/>
      <c r="J301" s="5" t="s">
        <v>6</v>
      </c>
    </row>
    <row r="302" spans="1:10" ht="18" customHeight="1">
      <c r="A302" s="3"/>
      <c r="B302" s="3"/>
      <c r="C302" s="3"/>
      <c r="D302" s="3"/>
      <c r="E302" s="3"/>
      <c r="F302" s="1628" t="s">
        <v>1162</v>
      </c>
      <c r="G302" s="1629"/>
      <c r="H302" s="3"/>
      <c r="I302" s="3"/>
      <c r="J302" s="5" t="s">
        <v>8</v>
      </c>
    </row>
    <row r="303" spans="1:10" ht="18" customHeight="1">
      <c r="A303" s="1657" t="s">
        <v>1189</v>
      </c>
      <c r="B303" s="1658"/>
      <c r="C303" s="1658"/>
      <c r="D303" s="1658"/>
      <c r="E303" s="1658"/>
      <c r="F303" s="1658"/>
      <c r="G303" s="1658"/>
      <c r="H303" s="1658"/>
      <c r="I303" s="1658"/>
      <c r="J303" s="1657"/>
    </row>
    <row r="304" spans="1:10" ht="18" customHeight="1">
      <c r="A304" s="3"/>
      <c r="B304" s="3"/>
      <c r="C304" s="3"/>
      <c r="D304" s="3"/>
      <c r="E304" s="3"/>
      <c r="F304" s="3"/>
      <c r="G304" s="3"/>
      <c r="H304" s="3"/>
      <c r="I304" s="3"/>
      <c r="J304" s="3"/>
    </row>
    <row r="305" spans="1:10" ht="18" customHeight="1">
      <c r="A305" s="1622" t="s">
        <v>1190</v>
      </c>
      <c r="B305" s="1622"/>
      <c r="C305" s="3"/>
      <c r="D305" s="3"/>
      <c r="E305" s="3"/>
      <c r="F305" s="3"/>
      <c r="G305" s="3"/>
      <c r="H305" s="3"/>
      <c r="I305" s="3"/>
      <c r="J305" s="3"/>
    </row>
    <row r="306" spans="1:10" ht="15" customHeight="1">
      <c r="A306" s="7" t="s">
        <v>11</v>
      </c>
      <c r="B306" s="1622" t="s">
        <v>1191</v>
      </c>
      <c r="C306" s="1622"/>
      <c r="D306" s="3"/>
      <c r="E306" s="3"/>
      <c r="F306" s="3"/>
      <c r="G306" s="3"/>
      <c r="H306" s="3"/>
      <c r="I306" s="3"/>
      <c r="J306" s="3"/>
    </row>
    <row r="307" spans="1:10" ht="15" customHeight="1">
      <c r="A307" s="7" t="s">
        <v>142</v>
      </c>
      <c r="B307" s="1622" t="s">
        <v>1431</v>
      </c>
      <c r="C307" s="1622"/>
      <c r="D307" s="3"/>
      <c r="E307" s="3"/>
      <c r="F307" s="3"/>
      <c r="G307" s="3"/>
      <c r="H307" s="3"/>
      <c r="I307" s="3"/>
      <c r="J307" s="3"/>
    </row>
    <row r="308" spans="1:10" ht="15" customHeight="1">
      <c r="A308" s="8" t="s">
        <v>1455</v>
      </c>
      <c r="B308" s="106" t="s">
        <v>1465</v>
      </c>
      <c r="C308" s="100"/>
      <c r="D308" s="101"/>
      <c r="E308" s="3"/>
      <c r="F308" s="3"/>
      <c r="G308" s="3"/>
      <c r="H308" s="3"/>
      <c r="I308" s="3"/>
      <c r="J308" s="3"/>
    </row>
    <row r="309" spans="1:10" ht="15" customHeight="1">
      <c r="A309" s="86"/>
      <c r="B309" s="10" t="s">
        <v>1228</v>
      </c>
      <c r="C309" s="3"/>
      <c r="D309" s="13">
        <v>1616.97</v>
      </c>
      <c r="E309" s="13" t="s">
        <v>185</v>
      </c>
      <c r="F309" s="13" t="s">
        <v>185</v>
      </c>
      <c r="G309" s="89"/>
      <c r="H309" s="13">
        <v>1616.97</v>
      </c>
      <c r="I309" s="13">
        <v>1542.76</v>
      </c>
      <c r="J309" s="13" t="s">
        <v>1466</v>
      </c>
    </row>
    <row r="310" spans="1:10" ht="15" customHeight="1">
      <c r="A310" s="86"/>
      <c r="B310" s="10" t="s">
        <v>1230</v>
      </c>
      <c r="C310" s="3"/>
      <c r="D310" s="13" t="s">
        <v>649</v>
      </c>
      <c r="E310" s="13" t="s">
        <v>185</v>
      </c>
      <c r="F310" s="13" t="s">
        <v>185</v>
      </c>
      <c r="G310" s="89"/>
      <c r="H310" s="13" t="s">
        <v>649</v>
      </c>
      <c r="I310" s="13" t="s">
        <v>1467</v>
      </c>
      <c r="J310" s="13" t="s">
        <v>1468</v>
      </c>
    </row>
    <row r="311" spans="1:10" ht="18" customHeight="1">
      <c r="A311" s="25"/>
      <c r="B311" s="7" t="s">
        <v>1469</v>
      </c>
      <c r="C311" s="3"/>
      <c r="D311" s="18">
        <v>20300.5</v>
      </c>
      <c r="E311" s="18" t="s">
        <v>185</v>
      </c>
      <c r="F311" s="18" t="s">
        <v>185</v>
      </c>
      <c r="G311" s="98"/>
      <c r="H311" s="18">
        <v>20300.5</v>
      </c>
      <c r="I311" s="18">
        <v>18098.509999999998</v>
      </c>
      <c r="J311" s="18" t="s">
        <v>1470</v>
      </c>
    </row>
    <row r="312" spans="1:10" ht="15" customHeight="1">
      <c r="A312" s="8" t="s">
        <v>1471</v>
      </c>
      <c r="B312" s="1622" t="s">
        <v>1472</v>
      </c>
      <c r="C312" s="1622"/>
      <c r="D312" s="3"/>
      <c r="E312" s="3"/>
      <c r="F312" s="3"/>
      <c r="G312" s="3"/>
      <c r="H312" s="3"/>
      <c r="I312" s="3"/>
      <c r="J312" s="3"/>
    </row>
    <row r="313" spans="1:10" ht="15" customHeight="1">
      <c r="A313" s="86"/>
      <c r="B313" s="10" t="s">
        <v>1266</v>
      </c>
      <c r="C313" s="3"/>
      <c r="D313" s="13">
        <v>3602.68</v>
      </c>
      <c r="E313" s="13" t="s">
        <v>185</v>
      </c>
      <c r="F313" s="13" t="s">
        <v>185</v>
      </c>
      <c r="G313" s="89"/>
      <c r="H313" s="13">
        <v>3602.68</v>
      </c>
      <c r="I313" s="13">
        <v>3435.51</v>
      </c>
      <c r="J313" s="13" t="s">
        <v>1473</v>
      </c>
    </row>
    <row r="314" spans="1:10" ht="15" customHeight="1">
      <c r="A314" s="86"/>
      <c r="B314" s="10" t="s">
        <v>1474</v>
      </c>
      <c r="C314" s="3"/>
      <c r="D314" s="13">
        <v>9618.7999999999993</v>
      </c>
      <c r="E314" s="13" t="s">
        <v>185</v>
      </c>
      <c r="F314" s="13" t="s">
        <v>185</v>
      </c>
      <c r="G314" s="89"/>
      <c r="H314" s="13">
        <v>9618.7999999999993</v>
      </c>
      <c r="I314" s="13">
        <v>6178.42</v>
      </c>
      <c r="J314" s="13" t="s">
        <v>1475</v>
      </c>
    </row>
    <row r="315" spans="1:10" ht="15" customHeight="1">
      <c r="A315" s="86"/>
      <c r="B315" s="10" t="s">
        <v>1476</v>
      </c>
      <c r="C315" s="3"/>
      <c r="D315" s="13">
        <v>18379.310000000001</v>
      </c>
      <c r="E315" s="13" t="s">
        <v>185</v>
      </c>
      <c r="F315" s="13" t="s">
        <v>185</v>
      </c>
      <c r="G315" s="89"/>
      <c r="H315" s="13">
        <v>18379.310000000001</v>
      </c>
      <c r="I315" s="13">
        <v>16409.18</v>
      </c>
      <c r="J315" s="13" t="s">
        <v>1477</v>
      </c>
    </row>
    <row r="316" spans="1:10" ht="15" customHeight="1">
      <c r="A316" s="86"/>
      <c r="B316" s="10" t="s">
        <v>1478</v>
      </c>
      <c r="C316" s="3"/>
      <c r="D316" s="13">
        <v>1709.5</v>
      </c>
      <c r="E316" s="13" t="s">
        <v>185</v>
      </c>
      <c r="F316" s="13" t="s">
        <v>185</v>
      </c>
      <c r="G316" s="89"/>
      <c r="H316" s="13">
        <v>1709.5</v>
      </c>
      <c r="I316" s="13">
        <v>1382.51</v>
      </c>
      <c r="J316" s="13" t="s">
        <v>1479</v>
      </c>
    </row>
    <row r="317" spans="1:10" ht="15" customHeight="1">
      <c r="A317" s="86"/>
      <c r="B317" s="10" t="s">
        <v>1480</v>
      </c>
      <c r="C317" s="3"/>
      <c r="D317" s="13" t="s">
        <v>1481</v>
      </c>
      <c r="E317" s="13" t="s">
        <v>185</v>
      </c>
      <c r="F317" s="13" t="s">
        <v>185</v>
      </c>
      <c r="G317" s="89"/>
      <c r="H317" s="13" t="s">
        <v>1481</v>
      </c>
      <c r="I317" s="13" t="s">
        <v>1482</v>
      </c>
      <c r="J317" s="13" t="s">
        <v>1483</v>
      </c>
    </row>
    <row r="318" spans="1:10" ht="15" customHeight="1">
      <c r="A318" s="86"/>
      <c r="B318" s="10" t="s">
        <v>1484</v>
      </c>
      <c r="C318" s="3"/>
      <c r="D318" s="13" t="s">
        <v>185</v>
      </c>
      <c r="E318" s="13" t="s">
        <v>185</v>
      </c>
      <c r="F318" s="13">
        <v>13019.11</v>
      </c>
      <c r="G318" s="89"/>
      <c r="H318" s="13">
        <v>13019.11</v>
      </c>
      <c r="I318" s="13">
        <v>11586.51</v>
      </c>
      <c r="J318" s="13" t="s">
        <v>1485</v>
      </c>
    </row>
    <row r="319" spans="1:10" ht="15" customHeight="1">
      <c r="A319" s="86"/>
      <c r="B319" s="10" t="s">
        <v>1486</v>
      </c>
      <c r="C319" s="3"/>
      <c r="D319" s="13">
        <v>3810.81</v>
      </c>
      <c r="E319" s="13" t="s">
        <v>185</v>
      </c>
      <c r="F319" s="13" t="s">
        <v>185</v>
      </c>
      <c r="G319" s="89"/>
      <c r="H319" s="13">
        <v>3810.81</v>
      </c>
      <c r="I319" s="13">
        <v>3734.93</v>
      </c>
      <c r="J319" s="13" t="s">
        <v>1487</v>
      </c>
    </row>
    <row r="320" spans="1:10" ht="15" customHeight="1">
      <c r="A320" s="86"/>
      <c r="B320" s="10" t="s">
        <v>1488</v>
      </c>
      <c r="C320" s="3"/>
      <c r="D320" s="13">
        <v>1273.3</v>
      </c>
      <c r="E320" s="13" t="s">
        <v>185</v>
      </c>
      <c r="F320" s="13" t="s">
        <v>185</v>
      </c>
      <c r="G320" s="89"/>
      <c r="H320" s="13">
        <v>1273.3</v>
      </c>
      <c r="I320" s="13">
        <v>1409.49</v>
      </c>
      <c r="J320" s="13" t="s">
        <v>1489</v>
      </c>
    </row>
    <row r="321" spans="1:10" ht="15" customHeight="1">
      <c r="A321" s="86"/>
      <c r="B321" s="10" t="s">
        <v>1490</v>
      </c>
      <c r="C321" s="3"/>
      <c r="D321" s="13" t="s">
        <v>185</v>
      </c>
      <c r="E321" s="13" t="s">
        <v>185</v>
      </c>
      <c r="F321" s="13" t="s">
        <v>185</v>
      </c>
      <c r="G321" s="89"/>
      <c r="H321" s="13" t="s">
        <v>185</v>
      </c>
      <c r="I321" s="13">
        <v>2836.93</v>
      </c>
      <c r="J321" s="13" t="s">
        <v>185</v>
      </c>
    </row>
    <row r="322" spans="1:10" ht="15" customHeight="1">
      <c r="A322" s="86"/>
      <c r="B322" s="10" t="s">
        <v>1491</v>
      </c>
      <c r="C322" s="3"/>
      <c r="D322" s="13">
        <v>4932.54</v>
      </c>
      <c r="E322" s="13" t="s">
        <v>185</v>
      </c>
      <c r="F322" s="13" t="s">
        <v>185</v>
      </c>
      <c r="G322" s="89"/>
      <c r="H322" s="13">
        <v>4932.54</v>
      </c>
      <c r="I322" s="13">
        <v>4882.8500000000004</v>
      </c>
      <c r="J322" s="13" t="s">
        <v>1492</v>
      </c>
    </row>
    <row r="323" spans="1:10" ht="15" customHeight="1">
      <c r="A323" s="86"/>
      <c r="B323" s="10" t="s">
        <v>1228</v>
      </c>
      <c r="C323" s="3"/>
      <c r="D323" s="13">
        <v>3500.49</v>
      </c>
      <c r="E323" s="13" t="s">
        <v>185</v>
      </c>
      <c r="F323" s="13">
        <v>114.1</v>
      </c>
      <c r="G323" s="89"/>
      <c r="H323" s="13">
        <v>3614.59</v>
      </c>
      <c r="I323" s="13">
        <v>2300.88</v>
      </c>
      <c r="J323" s="13" t="s">
        <v>1493</v>
      </c>
    </row>
    <row r="324" spans="1:10" ht="15" customHeight="1">
      <c r="A324" s="86"/>
      <c r="B324" s="10" t="s">
        <v>1230</v>
      </c>
      <c r="C324" s="3"/>
      <c r="D324" s="13" t="s">
        <v>1494</v>
      </c>
      <c r="E324" s="13" t="s">
        <v>185</v>
      </c>
      <c r="F324" s="13" t="s">
        <v>185</v>
      </c>
      <c r="G324" s="89"/>
      <c r="H324" s="13" t="s">
        <v>1494</v>
      </c>
      <c r="I324" s="13" t="s">
        <v>1495</v>
      </c>
      <c r="J324" s="13" t="s">
        <v>1496</v>
      </c>
    </row>
    <row r="325" spans="1:10" ht="18" customHeight="1">
      <c r="A325" s="19"/>
      <c r="B325" s="20" t="s">
        <v>1497</v>
      </c>
      <c r="C325" s="3"/>
      <c r="D325" s="18" t="s">
        <v>1498</v>
      </c>
      <c r="E325" s="18" t="s">
        <v>185</v>
      </c>
      <c r="F325" s="18">
        <v>13133.21</v>
      </c>
      <c r="G325" s="98"/>
      <c r="H325" s="18" t="s">
        <v>1499</v>
      </c>
      <c r="I325" s="18">
        <v>589342.51</v>
      </c>
      <c r="J325" s="18" t="s">
        <v>1500</v>
      </c>
    </row>
    <row r="326" spans="1:10" ht="18" customHeight="1">
      <c r="A326" s="1628" t="s">
        <v>1187</v>
      </c>
      <c r="B326" s="1629"/>
      <c r="C326" s="1629"/>
      <c r="D326" s="1629"/>
      <c r="E326" s="1629"/>
      <c r="F326" s="1629"/>
      <c r="G326" s="1629"/>
      <c r="H326" s="1629"/>
      <c r="I326" s="1629"/>
      <c r="J326" s="1629"/>
    </row>
    <row r="327" spans="1:10" ht="15" customHeight="1">
      <c r="A327" s="1616" t="s">
        <v>1188</v>
      </c>
      <c r="B327" s="1617"/>
      <c r="C327" s="1617"/>
      <c r="D327" s="1617"/>
      <c r="E327" s="1617"/>
      <c r="F327" s="1617"/>
      <c r="G327" s="1617"/>
      <c r="H327" s="1617"/>
      <c r="I327" s="1617"/>
      <c r="J327" s="1617"/>
    </row>
    <row r="328" spans="1:10" ht="18" customHeight="1">
      <c r="A328" s="3"/>
      <c r="B328" s="5" t="s">
        <v>1151</v>
      </c>
      <c r="C328" s="3"/>
      <c r="D328" s="1655" t="s">
        <v>1152</v>
      </c>
      <c r="E328" s="1656"/>
      <c r="F328" s="1656"/>
      <c r="G328" s="3"/>
      <c r="H328" s="3"/>
      <c r="I328" s="5" t="s">
        <v>1153</v>
      </c>
      <c r="J328" s="5" t="s">
        <v>1</v>
      </c>
    </row>
    <row r="329" spans="1:10" ht="18" customHeight="1">
      <c r="A329" s="3"/>
      <c r="B329" s="5"/>
      <c r="C329" s="3"/>
      <c r="D329" s="5" t="s">
        <v>1154</v>
      </c>
      <c r="E329" s="3"/>
      <c r="F329" s="1628" t="s">
        <v>1155</v>
      </c>
      <c r="G329" s="1629"/>
      <c r="H329" s="5" t="s">
        <v>1156</v>
      </c>
      <c r="I329" s="5" t="s">
        <v>1157</v>
      </c>
      <c r="J329" s="5" t="s">
        <v>1158</v>
      </c>
    </row>
    <row r="330" spans="1:10" ht="18" customHeight="1">
      <c r="A330" s="3"/>
      <c r="B330" s="3"/>
      <c r="C330" s="3"/>
      <c r="D330" s="1628" t="s">
        <v>1159</v>
      </c>
      <c r="E330" s="1629"/>
      <c r="F330" s="1628" t="s">
        <v>1160</v>
      </c>
      <c r="G330" s="1629"/>
      <c r="H330" s="3"/>
      <c r="I330" s="3"/>
      <c r="J330" s="5" t="s">
        <v>6</v>
      </c>
    </row>
    <row r="331" spans="1:10" ht="18" customHeight="1">
      <c r="A331" s="3"/>
      <c r="B331" s="3"/>
      <c r="C331" s="3"/>
      <c r="D331" s="3"/>
      <c r="E331" s="3"/>
      <c r="F331" s="1628" t="s">
        <v>1162</v>
      </c>
      <c r="G331" s="1629"/>
      <c r="H331" s="3"/>
      <c r="I331" s="3"/>
      <c r="J331" s="5" t="s">
        <v>8</v>
      </c>
    </row>
    <row r="332" spans="1:10" ht="16.5" customHeight="1">
      <c r="A332" s="1657" t="s">
        <v>1189</v>
      </c>
      <c r="B332" s="1658"/>
      <c r="C332" s="1658"/>
      <c r="D332" s="1658"/>
      <c r="E332" s="1658"/>
      <c r="F332" s="1658"/>
      <c r="G332" s="1658"/>
      <c r="H332" s="1658"/>
      <c r="I332" s="1658"/>
      <c r="J332" s="1657"/>
    </row>
    <row r="333" spans="1:10" ht="18" customHeight="1">
      <c r="A333" s="1622" t="s">
        <v>1190</v>
      </c>
      <c r="B333" s="1622"/>
      <c r="C333" s="3"/>
      <c r="D333" s="3"/>
      <c r="E333" s="3"/>
      <c r="F333" s="3"/>
      <c r="G333" s="3"/>
      <c r="H333" s="3"/>
      <c r="I333" s="3"/>
      <c r="J333" s="3"/>
    </row>
    <row r="334" spans="1:10" ht="15" customHeight="1">
      <c r="A334" s="7" t="s">
        <v>11</v>
      </c>
      <c r="B334" s="1622" t="s">
        <v>1191</v>
      </c>
      <c r="C334" s="1622"/>
      <c r="D334" s="3"/>
      <c r="E334" s="3"/>
      <c r="F334" s="3"/>
      <c r="G334" s="3"/>
      <c r="H334" s="3"/>
      <c r="I334" s="3"/>
      <c r="J334" s="3"/>
    </row>
    <row r="335" spans="1:10" ht="15" customHeight="1">
      <c r="A335" s="7" t="s">
        <v>142</v>
      </c>
      <c r="B335" s="1622" t="s">
        <v>1431</v>
      </c>
      <c r="C335" s="1622"/>
      <c r="D335" s="3"/>
      <c r="E335" s="3"/>
      <c r="F335" s="3"/>
      <c r="G335" s="3"/>
      <c r="H335" s="3"/>
      <c r="I335" s="3"/>
      <c r="J335" s="3"/>
    </row>
    <row r="336" spans="1:10" ht="15" customHeight="1">
      <c r="A336" s="8" t="s">
        <v>1501</v>
      </c>
      <c r="B336" s="1622" t="s">
        <v>1502</v>
      </c>
      <c r="C336" s="1622"/>
      <c r="D336" s="3"/>
      <c r="E336" s="3"/>
      <c r="F336" s="3"/>
      <c r="G336" s="3"/>
      <c r="H336" s="3"/>
      <c r="I336" s="3"/>
      <c r="J336" s="3"/>
    </row>
    <row r="337" spans="1:10" ht="14.25" customHeight="1">
      <c r="A337" s="86"/>
      <c r="B337" s="10" t="s">
        <v>1266</v>
      </c>
      <c r="C337" s="3"/>
      <c r="D337" s="13">
        <v>1775.74</v>
      </c>
      <c r="E337" s="13" t="s">
        <v>185</v>
      </c>
      <c r="F337" s="13" t="s">
        <v>185</v>
      </c>
      <c r="G337" s="89"/>
      <c r="H337" s="13">
        <v>1775.74</v>
      </c>
      <c r="I337" s="13">
        <v>2338.52</v>
      </c>
      <c r="J337" s="13" t="s">
        <v>1503</v>
      </c>
    </row>
    <row r="338" spans="1:10" ht="15" customHeight="1">
      <c r="A338" s="86"/>
      <c r="B338" s="10" t="s">
        <v>1504</v>
      </c>
      <c r="C338" s="3"/>
      <c r="D338" s="13">
        <v>17655.32</v>
      </c>
      <c r="E338" s="13" t="s">
        <v>185</v>
      </c>
      <c r="F338" s="13" t="s">
        <v>185</v>
      </c>
      <c r="G338" s="89"/>
      <c r="H338" s="13">
        <v>17655.32</v>
      </c>
      <c r="I338" s="13">
        <v>16245.01</v>
      </c>
      <c r="J338" s="13" t="s">
        <v>826</v>
      </c>
    </row>
    <row r="339" spans="1:10" ht="15" customHeight="1">
      <c r="A339" s="86"/>
      <c r="B339" s="10" t="s">
        <v>1505</v>
      </c>
      <c r="C339" s="3"/>
      <c r="D339" s="13">
        <v>886.66</v>
      </c>
      <c r="E339" s="13" t="s">
        <v>185</v>
      </c>
      <c r="F339" s="13" t="s">
        <v>185</v>
      </c>
      <c r="G339" s="89"/>
      <c r="H339" s="13">
        <v>886.66</v>
      </c>
      <c r="I339" s="13">
        <v>919.11</v>
      </c>
      <c r="J339" s="13" t="s">
        <v>1506</v>
      </c>
    </row>
    <row r="340" spans="1:10" ht="15" customHeight="1">
      <c r="A340" s="86"/>
      <c r="B340" s="10" t="s">
        <v>1230</v>
      </c>
      <c r="C340" s="3"/>
      <c r="D340" s="13" t="s">
        <v>1507</v>
      </c>
      <c r="E340" s="13" t="s">
        <v>185</v>
      </c>
      <c r="F340" s="13" t="s">
        <v>185</v>
      </c>
      <c r="G340" s="89"/>
      <c r="H340" s="13" t="s">
        <v>1507</v>
      </c>
      <c r="I340" s="13" t="s">
        <v>1508</v>
      </c>
      <c r="J340" s="13" t="s">
        <v>1509</v>
      </c>
    </row>
    <row r="341" spans="1:10" ht="15" customHeight="1">
      <c r="A341" s="3"/>
      <c r="B341" s="7" t="s">
        <v>1510</v>
      </c>
      <c r="C341" s="3"/>
      <c r="D341" s="18">
        <v>20313.73</v>
      </c>
      <c r="E341" s="18" t="s">
        <v>185</v>
      </c>
      <c r="F341" s="18" t="s">
        <v>185</v>
      </c>
      <c r="G341" s="98"/>
      <c r="H341" s="18">
        <v>20313.73</v>
      </c>
      <c r="I341" s="18">
        <v>19493.46</v>
      </c>
      <c r="J341" s="18" t="s">
        <v>1511</v>
      </c>
    </row>
    <row r="342" spans="1:10" ht="15" customHeight="1">
      <c r="A342" s="8" t="s">
        <v>1512</v>
      </c>
      <c r="B342" s="1622" t="s">
        <v>1513</v>
      </c>
      <c r="C342" s="1622"/>
      <c r="D342" s="3"/>
      <c r="E342" s="3"/>
      <c r="F342" s="3"/>
      <c r="G342" s="3"/>
      <c r="H342" s="3"/>
      <c r="I342" s="3"/>
      <c r="J342" s="3"/>
    </row>
    <row r="343" spans="1:10" ht="15" customHeight="1">
      <c r="A343" s="86"/>
      <c r="B343" s="10" t="s">
        <v>1266</v>
      </c>
      <c r="C343" s="3"/>
      <c r="D343" s="13">
        <v>304.45</v>
      </c>
      <c r="E343" s="13" t="s">
        <v>185</v>
      </c>
      <c r="F343" s="13" t="s">
        <v>185</v>
      </c>
      <c r="G343" s="89"/>
      <c r="H343" s="13">
        <v>304.45</v>
      </c>
      <c r="I343" s="13">
        <v>268.95999999999998</v>
      </c>
      <c r="J343" s="13" t="s">
        <v>1514</v>
      </c>
    </row>
    <row r="344" spans="1:10" ht="15" customHeight="1">
      <c r="A344" s="86"/>
      <c r="B344" s="10" t="s">
        <v>1515</v>
      </c>
      <c r="C344" s="3"/>
      <c r="D344" s="13">
        <v>2395.46</v>
      </c>
      <c r="E344" s="13" t="s">
        <v>185</v>
      </c>
      <c r="F344" s="13" t="s">
        <v>185</v>
      </c>
      <c r="G344" s="89"/>
      <c r="H344" s="13">
        <v>2395.46</v>
      </c>
      <c r="I344" s="13">
        <v>2368.4699999999998</v>
      </c>
      <c r="J344" s="13" t="s">
        <v>1516</v>
      </c>
    </row>
    <row r="345" spans="1:10" ht="15" customHeight="1">
      <c r="A345" s="86"/>
      <c r="B345" s="10" t="s">
        <v>1517</v>
      </c>
      <c r="C345" s="3"/>
      <c r="D345" s="13">
        <v>3698.63</v>
      </c>
      <c r="E345" s="13" t="s">
        <v>185</v>
      </c>
      <c r="F345" s="13" t="s">
        <v>185</v>
      </c>
      <c r="G345" s="89"/>
      <c r="H345" s="13">
        <v>3698.63</v>
      </c>
      <c r="I345" s="13">
        <v>3552.33</v>
      </c>
      <c r="J345" s="13" t="s">
        <v>1518</v>
      </c>
    </row>
    <row r="346" spans="1:10" ht="15" customHeight="1">
      <c r="A346" s="86"/>
      <c r="B346" s="10" t="s">
        <v>1519</v>
      </c>
      <c r="C346" s="3"/>
      <c r="D346" s="13">
        <v>52.25</v>
      </c>
      <c r="E346" s="13" t="s">
        <v>185</v>
      </c>
      <c r="F346" s="13" t="s">
        <v>185</v>
      </c>
      <c r="G346" s="89"/>
      <c r="H346" s="13">
        <v>52.25</v>
      </c>
      <c r="I346" s="13">
        <v>56.27</v>
      </c>
      <c r="J346" s="13" t="s">
        <v>1520</v>
      </c>
    </row>
    <row r="347" spans="1:10" ht="15" customHeight="1">
      <c r="A347" s="86"/>
      <c r="B347" s="10" t="s">
        <v>1521</v>
      </c>
      <c r="C347" s="3"/>
      <c r="D347" s="13" t="s">
        <v>1522</v>
      </c>
      <c r="E347" s="13" t="s">
        <v>185</v>
      </c>
      <c r="F347" s="13" t="s">
        <v>185</v>
      </c>
      <c r="G347" s="89"/>
      <c r="H347" s="13">
        <v>218.76</v>
      </c>
      <c r="I347" s="13">
        <v>227.35</v>
      </c>
      <c r="J347" s="13" t="s">
        <v>1523</v>
      </c>
    </row>
    <row r="348" spans="1:10" ht="15" customHeight="1">
      <c r="A348" s="86"/>
      <c r="B348" s="10" t="s">
        <v>1230</v>
      </c>
      <c r="C348" s="3"/>
      <c r="D348" s="13" t="s">
        <v>1524</v>
      </c>
      <c r="E348" s="13" t="s">
        <v>185</v>
      </c>
      <c r="F348" s="13" t="s">
        <v>185</v>
      </c>
      <c r="G348" s="89"/>
      <c r="H348" s="13" t="s">
        <v>1524</v>
      </c>
      <c r="I348" s="13" t="s">
        <v>893</v>
      </c>
      <c r="J348" s="13" t="s">
        <v>1525</v>
      </c>
    </row>
    <row r="349" spans="1:10" ht="15" customHeight="1">
      <c r="A349" s="3"/>
      <c r="B349" s="7" t="s">
        <v>1526</v>
      </c>
      <c r="C349" s="3"/>
      <c r="D349" s="18">
        <v>6664.45</v>
      </c>
      <c r="E349" s="18" t="s">
        <v>185</v>
      </c>
      <c r="F349" s="18" t="s">
        <v>185</v>
      </c>
      <c r="G349" s="98"/>
      <c r="H349" s="18">
        <v>6664.45</v>
      </c>
      <c r="I349" s="18">
        <v>6473.29</v>
      </c>
      <c r="J349" s="18" t="s">
        <v>1527</v>
      </c>
    </row>
    <row r="350" spans="1:10" ht="15" customHeight="1">
      <c r="A350" s="8" t="s">
        <v>1528</v>
      </c>
      <c r="B350" s="1622" t="s">
        <v>1529</v>
      </c>
      <c r="C350" s="1622"/>
      <c r="D350" s="3"/>
      <c r="E350" s="3"/>
      <c r="F350" s="3"/>
      <c r="G350" s="3"/>
      <c r="H350" s="3"/>
      <c r="I350" s="3"/>
      <c r="J350" s="3"/>
    </row>
    <row r="351" spans="1:10" ht="12.75" customHeight="1">
      <c r="A351" s="26">
        <v>1</v>
      </c>
      <c r="B351" s="1632" t="s">
        <v>1530</v>
      </c>
      <c r="C351" s="1632"/>
      <c r="D351" s="3"/>
      <c r="E351" s="3"/>
      <c r="F351" s="3"/>
      <c r="G351" s="3"/>
      <c r="H351" s="3"/>
      <c r="I351" s="3"/>
      <c r="J351" s="3"/>
    </row>
    <row r="352" spans="1:10" ht="15" customHeight="1">
      <c r="A352" s="86"/>
      <c r="B352" s="10" t="s">
        <v>1531</v>
      </c>
      <c r="C352" s="3"/>
      <c r="D352" s="13">
        <v>43.62</v>
      </c>
      <c r="E352" s="13" t="s">
        <v>185</v>
      </c>
      <c r="F352" s="13" t="s">
        <v>185</v>
      </c>
      <c r="G352" s="89"/>
      <c r="H352" s="13">
        <v>43.62</v>
      </c>
      <c r="I352" s="13">
        <v>55.2</v>
      </c>
      <c r="J352" s="13" t="s">
        <v>1532</v>
      </c>
    </row>
    <row r="353" spans="1:10" ht="15" customHeight="1">
      <c r="A353" s="95"/>
      <c r="B353" s="29" t="s">
        <v>1533</v>
      </c>
      <c r="C353" s="19"/>
      <c r="D353" s="32" t="s">
        <v>1534</v>
      </c>
      <c r="E353" s="32" t="s">
        <v>185</v>
      </c>
      <c r="F353" s="32" t="s">
        <v>185</v>
      </c>
      <c r="G353" s="94"/>
      <c r="H353" s="32" t="s">
        <v>1535</v>
      </c>
      <c r="I353" s="32" t="s">
        <v>1536</v>
      </c>
      <c r="J353" s="32" t="s">
        <v>1537</v>
      </c>
    </row>
    <row r="354" spans="1:10" ht="15" customHeight="1">
      <c r="A354" s="1662" t="s">
        <v>1538</v>
      </c>
      <c r="B354" s="1662"/>
      <c r="C354" s="1662"/>
      <c r="D354" s="1662"/>
      <c r="E354" s="1662"/>
      <c r="F354" s="1662"/>
      <c r="G354" s="1662"/>
      <c r="H354" s="1662"/>
      <c r="I354" s="1662"/>
      <c r="J354" s="1662"/>
    </row>
    <row r="355" spans="1:10" ht="15" customHeight="1">
      <c r="A355" s="1663" t="s">
        <v>1539</v>
      </c>
      <c r="B355" s="1663"/>
      <c r="C355" s="1663"/>
      <c r="D355" s="1663"/>
      <c r="E355" s="1663"/>
      <c r="F355" s="1663"/>
      <c r="G355" s="1663"/>
      <c r="H355" s="1663"/>
      <c r="I355" s="1663"/>
      <c r="J355" s="1663"/>
    </row>
    <row r="356" spans="1:10" ht="15" customHeight="1">
      <c r="A356" s="1664" t="s">
        <v>1540</v>
      </c>
      <c r="B356" s="1664"/>
      <c r="C356" s="1664"/>
      <c r="D356" s="1664"/>
      <c r="E356" s="1664"/>
      <c r="F356" s="1664"/>
      <c r="G356" s="1664"/>
      <c r="H356" s="1664"/>
      <c r="I356" s="13"/>
      <c r="J356" s="13"/>
    </row>
    <row r="357" spans="1:10" s="107" customFormat="1" ht="18" customHeight="1">
      <c r="A357" s="1628" t="s">
        <v>1187</v>
      </c>
      <c r="B357" s="1628"/>
      <c r="C357" s="1628"/>
      <c r="D357" s="1628"/>
      <c r="E357" s="1628"/>
      <c r="F357" s="1628"/>
      <c r="G357" s="1628"/>
      <c r="H357" s="1628"/>
      <c r="I357" s="1628"/>
      <c r="J357" s="1628"/>
    </row>
    <row r="358" spans="1:10" ht="18" customHeight="1">
      <c r="A358" s="1616" t="s">
        <v>1188</v>
      </c>
      <c r="B358" s="1616"/>
      <c r="C358" s="1616"/>
      <c r="D358" s="1616"/>
      <c r="E358" s="1616"/>
      <c r="F358" s="1616"/>
      <c r="G358" s="1616"/>
      <c r="H358" s="1616"/>
      <c r="I358" s="1616"/>
      <c r="J358" s="1616"/>
    </row>
    <row r="359" spans="1:10" ht="18" customHeight="1">
      <c r="A359" s="3"/>
      <c r="B359" s="5" t="s">
        <v>1151</v>
      </c>
      <c r="C359" s="3"/>
      <c r="D359" s="1655" t="s">
        <v>1152</v>
      </c>
      <c r="E359" s="1656"/>
      <c r="F359" s="1656"/>
      <c r="G359" s="3"/>
      <c r="H359" s="3"/>
      <c r="I359" s="5" t="s">
        <v>1153</v>
      </c>
      <c r="J359" s="5" t="s">
        <v>1</v>
      </c>
    </row>
    <row r="360" spans="1:10" ht="18" customHeight="1">
      <c r="A360" s="3"/>
      <c r="B360" s="5"/>
      <c r="C360" s="3"/>
      <c r="D360" s="5" t="s">
        <v>1154</v>
      </c>
      <c r="E360" s="3"/>
      <c r="F360" s="1628" t="s">
        <v>1155</v>
      </c>
      <c r="G360" s="1629"/>
      <c r="H360" s="5" t="s">
        <v>1156</v>
      </c>
      <c r="I360" s="5" t="s">
        <v>1157</v>
      </c>
      <c r="J360" s="5" t="s">
        <v>1158</v>
      </c>
    </row>
    <row r="361" spans="1:10" ht="18" customHeight="1">
      <c r="A361" s="3"/>
      <c r="B361" s="3"/>
      <c r="C361" s="3"/>
      <c r="D361" s="1628" t="s">
        <v>1159</v>
      </c>
      <c r="E361" s="1629"/>
      <c r="F361" s="1628" t="s">
        <v>1160</v>
      </c>
      <c r="G361" s="1629"/>
      <c r="H361" s="3"/>
      <c r="I361" s="3"/>
      <c r="J361" s="5" t="s">
        <v>6</v>
      </c>
    </row>
    <row r="362" spans="1:10" ht="18" customHeight="1">
      <c r="A362" s="3"/>
      <c r="B362" s="3"/>
      <c r="C362" s="3"/>
      <c r="D362" s="3"/>
      <c r="E362" s="3"/>
      <c r="F362" s="1628" t="s">
        <v>1162</v>
      </c>
      <c r="G362" s="1629"/>
      <c r="H362" s="3"/>
      <c r="I362" s="3"/>
      <c r="J362" s="5" t="s">
        <v>8</v>
      </c>
    </row>
    <row r="363" spans="1:10" ht="18" customHeight="1">
      <c r="A363" s="1657" t="s">
        <v>1189</v>
      </c>
      <c r="B363" s="1657"/>
      <c r="C363" s="1657"/>
      <c r="D363" s="1657"/>
      <c r="E363" s="1657"/>
      <c r="F363" s="1657"/>
      <c r="G363" s="1657"/>
      <c r="H363" s="1657"/>
      <c r="I363" s="1657"/>
      <c r="J363" s="1657"/>
    </row>
    <row r="364" spans="1:10" ht="18" customHeight="1">
      <c r="A364" s="1622" t="s">
        <v>1190</v>
      </c>
      <c r="B364" s="1622"/>
      <c r="C364" s="3"/>
      <c r="D364" s="3"/>
      <c r="E364" s="3"/>
      <c r="F364" s="3"/>
      <c r="G364" s="3"/>
      <c r="H364" s="3"/>
      <c r="I364" s="3"/>
      <c r="J364" s="3"/>
    </row>
    <row r="365" spans="1:10" ht="15" customHeight="1">
      <c r="A365" s="7" t="s">
        <v>11</v>
      </c>
      <c r="B365" s="1622" t="s">
        <v>1191</v>
      </c>
      <c r="C365" s="1622"/>
      <c r="D365" s="3"/>
      <c r="E365" s="3"/>
      <c r="F365" s="3"/>
      <c r="G365" s="3"/>
      <c r="H365" s="3"/>
      <c r="I365" s="3"/>
      <c r="J365" s="3"/>
    </row>
    <row r="366" spans="1:10" ht="15" customHeight="1">
      <c r="A366" s="7" t="s">
        <v>142</v>
      </c>
      <c r="B366" s="1622" t="s">
        <v>1431</v>
      </c>
      <c r="C366" s="1622"/>
      <c r="D366" s="3"/>
      <c r="E366" s="3"/>
      <c r="F366" s="3"/>
      <c r="G366" s="3"/>
      <c r="H366" s="3"/>
      <c r="I366" s="3"/>
      <c r="J366" s="3"/>
    </row>
    <row r="367" spans="1:10" ht="15" customHeight="1">
      <c r="A367" s="8" t="s">
        <v>1528</v>
      </c>
      <c r="B367" s="1630" t="s">
        <v>1541</v>
      </c>
      <c r="C367" s="1622"/>
      <c r="D367" s="3"/>
      <c r="E367" s="3"/>
      <c r="F367" s="3"/>
      <c r="G367" s="3"/>
      <c r="H367" s="3"/>
      <c r="I367" s="3"/>
      <c r="J367" s="3"/>
    </row>
    <row r="368" spans="1:10" ht="15" customHeight="1">
      <c r="A368" s="26">
        <v>1</v>
      </c>
      <c r="B368" s="1631" t="s">
        <v>1542</v>
      </c>
      <c r="C368" s="1659"/>
      <c r="D368" s="3"/>
      <c r="E368" s="3"/>
      <c r="F368" s="3"/>
      <c r="G368" s="3"/>
      <c r="H368" s="3"/>
      <c r="I368" s="3"/>
      <c r="J368" s="3"/>
    </row>
    <row r="369" spans="1:10" ht="15" customHeight="1">
      <c r="A369" s="86"/>
      <c r="B369" s="10" t="s">
        <v>1543</v>
      </c>
      <c r="C369" s="3"/>
      <c r="D369" s="87">
        <v>132.58000000000001</v>
      </c>
      <c r="E369" s="87" t="s">
        <v>185</v>
      </c>
      <c r="F369" s="13" t="s">
        <v>185</v>
      </c>
      <c r="G369" s="88"/>
      <c r="H369" s="88" t="s">
        <v>1170</v>
      </c>
      <c r="I369" s="88" t="s">
        <v>1170</v>
      </c>
      <c r="J369" s="89"/>
    </row>
    <row r="370" spans="1:10" ht="18" customHeight="1">
      <c r="A370" s="3"/>
      <c r="B370" s="3"/>
      <c r="C370" s="3"/>
      <c r="D370" s="13">
        <v>40458.410000000003</v>
      </c>
      <c r="E370" s="13" t="s">
        <v>185</v>
      </c>
      <c r="F370" s="13" t="s">
        <v>185</v>
      </c>
      <c r="G370" s="89"/>
      <c r="H370" s="13">
        <v>40590.99</v>
      </c>
      <c r="I370" s="13">
        <v>38692.639999999999</v>
      </c>
      <c r="J370" s="13" t="s">
        <v>1544</v>
      </c>
    </row>
    <row r="371" spans="1:10" ht="15" customHeight="1">
      <c r="A371" s="86"/>
      <c r="B371" s="10" t="s">
        <v>1230</v>
      </c>
      <c r="C371" s="3"/>
      <c r="D371" s="13" t="s">
        <v>1545</v>
      </c>
      <c r="E371" s="13" t="s">
        <v>185</v>
      </c>
      <c r="F371" s="13" t="s">
        <v>185</v>
      </c>
      <c r="G371" s="89"/>
      <c r="H371" s="13" t="s">
        <v>1545</v>
      </c>
      <c r="I371" s="13" t="s">
        <v>185</v>
      </c>
      <c r="J371" s="13" t="s">
        <v>185</v>
      </c>
    </row>
    <row r="372" spans="1:10" ht="18" customHeight="1">
      <c r="A372" s="3"/>
      <c r="B372" s="7" t="s">
        <v>110</v>
      </c>
      <c r="C372" s="3"/>
      <c r="D372" s="90">
        <v>132.58000000000001</v>
      </c>
      <c r="E372" s="90" t="s">
        <v>185</v>
      </c>
      <c r="F372" s="90" t="s">
        <v>185</v>
      </c>
      <c r="G372" s="91" t="s">
        <v>1174</v>
      </c>
      <c r="H372" s="92" t="s">
        <v>1170</v>
      </c>
      <c r="I372" s="92" t="s">
        <v>1170</v>
      </c>
      <c r="J372" s="92" t="s">
        <v>1170</v>
      </c>
    </row>
    <row r="373" spans="1:10" ht="18" customHeight="1">
      <c r="A373" s="36"/>
      <c r="B373" s="3"/>
      <c r="C373" s="3"/>
      <c r="D373" s="93">
        <v>34589.519999999997</v>
      </c>
      <c r="E373" s="93" t="s">
        <v>185</v>
      </c>
      <c r="F373" s="93" t="s">
        <v>185</v>
      </c>
      <c r="G373" s="94"/>
      <c r="H373" s="93">
        <v>34722.1</v>
      </c>
      <c r="I373" s="93">
        <v>33314.54</v>
      </c>
      <c r="J373" s="93" t="s">
        <v>1546</v>
      </c>
    </row>
    <row r="374" spans="1:10" ht="15" customHeight="1">
      <c r="A374" s="26">
        <v>80</v>
      </c>
      <c r="B374" s="1632" t="s">
        <v>468</v>
      </c>
      <c r="C374" s="1632"/>
      <c r="D374" s="3"/>
      <c r="E374" s="3"/>
      <c r="F374" s="3"/>
      <c r="G374" s="3"/>
      <c r="H374" s="3"/>
      <c r="I374" s="3"/>
      <c r="J374" s="3"/>
    </row>
    <row r="375" spans="1:10" ht="15" customHeight="1">
      <c r="A375" s="86"/>
      <c r="B375" s="10" t="s">
        <v>1266</v>
      </c>
      <c r="C375" s="3"/>
      <c r="D375" s="13">
        <v>6486.9</v>
      </c>
      <c r="E375" s="13" t="s">
        <v>185</v>
      </c>
      <c r="F375" s="13" t="s">
        <v>185</v>
      </c>
      <c r="G375" s="89"/>
      <c r="H375" s="13">
        <v>6486.9</v>
      </c>
      <c r="I375" s="13">
        <v>5723.03</v>
      </c>
      <c r="J375" s="13" t="s">
        <v>1547</v>
      </c>
    </row>
    <row r="376" spans="1:10" ht="15" customHeight="1">
      <c r="A376" s="86"/>
      <c r="B376" s="10" t="s">
        <v>1548</v>
      </c>
      <c r="C376" s="3"/>
      <c r="D376" s="13">
        <v>363.48</v>
      </c>
      <c r="E376" s="13" t="s">
        <v>185</v>
      </c>
      <c r="F376" s="13" t="s">
        <v>185</v>
      </c>
      <c r="G376" s="89"/>
      <c r="H376" s="13">
        <v>363.48</v>
      </c>
      <c r="I376" s="13">
        <v>340.87</v>
      </c>
      <c r="J376" s="13" t="s">
        <v>1549</v>
      </c>
    </row>
    <row r="377" spans="1:10" ht="15" customHeight="1">
      <c r="A377" s="86"/>
      <c r="B377" s="10" t="s">
        <v>1550</v>
      </c>
      <c r="C377" s="3"/>
      <c r="D377" s="13">
        <v>116.46</v>
      </c>
      <c r="E377" s="13" t="s">
        <v>185</v>
      </c>
      <c r="F377" s="13" t="s">
        <v>185</v>
      </c>
      <c r="G377" s="89"/>
      <c r="H377" s="13">
        <v>116.46</v>
      </c>
      <c r="I377" s="13">
        <v>58.05</v>
      </c>
      <c r="J377" s="13" t="s">
        <v>1551</v>
      </c>
    </row>
    <row r="378" spans="1:10" ht="15" customHeight="1">
      <c r="A378" s="86"/>
      <c r="B378" s="10" t="s">
        <v>1228</v>
      </c>
      <c r="C378" s="3"/>
      <c r="D378" s="13">
        <v>2016.33</v>
      </c>
      <c r="E378" s="13" t="s">
        <v>185</v>
      </c>
      <c r="F378" s="13" t="s">
        <v>185</v>
      </c>
      <c r="G378" s="89"/>
      <c r="H378" s="13">
        <v>2016.33</v>
      </c>
      <c r="I378" s="13">
        <v>1820.49</v>
      </c>
      <c r="J378" s="13" t="s">
        <v>1552</v>
      </c>
    </row>
    <row r="379" spans="1:10" ht="15" customHeight="1">
      <c r="A379" s="86"/>
      <c r="B379" s="10" t="s">
        <v>1230</v>
      </c>
      <c r="C379" s="3"/>
      <c r="D379" s="13" t="s">
        <v>1553</v>
      </c>
      <c r="E379" s="13" t="s">
        <v>185</v>
      </c>
      <c r="F379" s="13" t="s">
        <v>185</v>
      </c>
      <c r="G379" s="89"/>
      <c r="H379" s="13" t="s">
        <v>1553</v>
      </c>
      <c r="I379" s="13" t="s">
        <v>1554</v>
      </c>
      <c r="J379" s="13" t="s">
        <v>1555</v>
      </c>
    </row>
    <row r="380" spans="1:10" ht="18" customHeight="1">
      <c r="A380" s="3"/>
      <c r="B380" s="7" t="s">
        <v>365</v>
      </c>
      <c r="C380" s="3"/>
      <c r="D380" s="18">
        <v>8981.33</v>
      </c>
      <c r="E380" s="18" t="s">
        <v>185</v>
      </c>
      <c r="F380" s="18" t="s">
        <v>185</v>
      </c>
      <c r="G380" s="98"/>
      <c r="H380" s="18">
        <v>8981.33</v>
      </c>
      <c r="I380" s="18">
        <v>7885.56</v>
      </c>
      <c r="J380" s="18" t="s">
        <v>1556</v>
      </c>
    </row>
    <row r="381" spans="1:10" ht="18" customHeight="1">
      <c r="A381" s="3"/>
      <c r="B381" s="7" t="s">
        <v>1557</v>
      </c>
      <c r="C381" s="3"/>
      <c r="D381" s="90">
        <v>132.58000000000001</v>
      </c>
      <c r="E381" s="90" t="s">
        <v>185</v>
      </c>
      <c r="F381" s="90" t="s">
        <v>185</v>
      </c>
      <c r="G381" s="91"/>
      <c r="H381" s="92" t="s">
        <v>1170</v>
      </c>
      <c r="I381" s="92" t="s">
        <v>1170</v>
      </c>
      <c r="J381" s="92" t="s">
        <v>1170</v>
      </c>
    </row>
    <row r="382" spans="1:10" ht="18" customHeight="1">
      <c r="A382" s="33"/>
      <c r="B382" s="19"/>
      <c r="C382" s="3"/>
      <c r="D382" s="93">
        <v>43570.85</v>
      </c>
      <c r="E382" s="93" t="s">
        <v>185</v>
      </c>
      <c r="F382" s="93" t="s">
        <v>185</v>
      </c>
      <c r="G382" s="94"/>
      <c r="H382" s="93">
        <v>43703.43</v>
      </c>
      <c r="I382" s="93">
        <v>41200.1</v>
      </c>
      <c r="J382" s="93" t="s">
        <v>1558</v>
      </c>
    </row>
    <row r="383" spans="1:10" ht="18" customHeight="1">
      <c r="A383" s="25"/>
      <c r="B383" s="3"/>
      <c r="C383" s="3"/>
      <c r="D383" s="34"/>
      <c r="E383" s="34"/>
      <c r="F383" s="34"/>
      <c r="G383" s="89"/>
      <c r="H383" s="34"/>
      <c r="I383" s="34"/>
      <c r="J383" s="34"/>
    </row>
    <row r="384" spans="1:10" ht="15" customHeight="1">
      <c r="A384" s="108" t="s">
        <v>15</v>
      </c>
      <c r="B384" s="109" t="s">
        <v>15</v>
      </c>
      <c r="C384" s="110" t="s">
        <v>15</v>
      </c>
      <c r="D384" s="111" t="s">
        <v>15</v>
      </c>
      <c r="E384" s="111" t="s">
        <v>15</v>
      </c>
      <c r="F384" s="112" t="s">
        <v>15</v>
      </c>
      <c r="G384" s="113" t="s">
        <v>15</v>
      </c>
      <c r="H384" s="113" t="s">
        <v>15</v>
      </c>
      <c r="I384" s="113" t="s">
        <v>15</v>
      </c>
      <c r="J384" s="114"/>
    </row>
    <row r="385" spans="1:10" ht="15" customHeight="1">
      <c r="A385" s="108"/>
      <c r="B385" s="109"/>
      <c r="C385" s="110"/>
      <c r="D385" s="111"/>
      <c r="E385" s="111"/>
      <c r="F385" s="112"/>
      <c r="G385" s="113"/>
      <c r="H385" s="113"/>
      <c r="I385" s="113"/>
      <c r="J385" s="114"/>
    </row>
    <row r="386" spans="1:10" ht="18" customHeight="1">
      <c r="A386" s="1628" t="s">
        <v>1187</v>
      </c>
      <c r="B386" s="1628"/>
      <c r="C386" s="1628"/>
      <c r="D386" s="1628"/>
      <c r="E386" s="1628"/>
      <c r="F386" s="1628"/>
      <c r="G386" s="1628"/>
      <c r="H386" s="1628"/>
      <c r="I386" s="1628"/>
      <c r="J386" s="1628"/>
    </row>
    <row r="387" spans="1:10" ht="18" customHeight="1">
      <c r="A387" s="1616" t="s">
        <v>1188</v>
      </c>
      <c r="B387" s="1616"/>
      <c r="C387" s="1616"/>
      <c r="D387" s="1616"/>
      <c r="E387" s="1616"/>
      <c r="F387" s="1616"/>
      <c r="G387" s="1616"/>
      <c r="H387" s="1616"/>
      <c r="I387" s="1616"/>
      <c r="J387" s="1616"/>
    </row>
    <row r="388" spans="1:10" ht="18" customHeight="1">
      <c r="A388" s="3"/>
      <c r="B388" s="5" t="s">
        <v>1151</v>
      </c>
      <c r="C388" s="3"/>
      <c r="D388" s="1655" t="s">
        <v>1152</v>
      </c>
      <c r="E388" s="1656"/>
      <c r="F388" s="1656"/>
      <c r="G388" s="3"/>
      <c r="H388" s="3"/>
      <c r="I388" s="5" t="s">
        <v>1153</v>
      </c>
      <c r="J388" s="5" t="s">
        <v>1</v>
      </c>
    </row>
    <row r="389" spans="1:10" ht="18" customHeight="1">
      <c r="A389" s="3"/>
      <c r="B389" s="5"/>
      <c r="C389" s="3"/>
      <c r="D389" s="5" t="s">
        <v>1154</v>
      </c>
      <c r="E389" s="3"/>
      <c r="F389" s="1628" t="s">
        <v>1155</v>
      </c>
      <c r="G389" s="1629"/>
      <c r="H389" s="5" t="s">
        <v>1156</v>
      </c>
      <c r="I389" s="5" t="s">
        <v>1157</v>
      </c>
      <c r="J389" s="5" t="s">
        <v>1158</v>
      </c>
    </row>
    <row r="390" spans="1:10" ht="18" customHeight="1">
      <c r="A390" s="3"/>
      <c r="B390" s="3"/>
      <c r="C390" s="3"/>
      <c r="D390" s="1628" t="s">
        <v>1159</v>
      </c>
      <c r="E390" s="1629"/>
      <c r="F390" s="1628" t="s">
        <v>1160</v>
      </c>
      <c r="G390" s="1629"/>
      <c r="H390" s="3"/>
      <c r="I390" s="3"/>
      <c r="J390" s="5" t="s">
        <v>6</v>
      </c>
    </row>
    <row r="391" spans="1:10" ht="18" customHeight="1">
      <c r="A391" s="3"/>
      <c r="B391" s="3"/>
      <c r="C391" s="3"/>
      <c r="D391" s="3"/>
      <c r="E391" s="3"/>
      <c r="F391" s="1628" t="s">
        <v>1162</v>
      </c>
      <c r="G391" s="1629"/>
      <c r="H391" s="3"/>
      <c r="I391" s="3"/>
      <c r="J391" s="5" t="s">
        <v>8</v>
      </c>
    </row>
    <row r="392" spans="1:10" ht="18" customHeight="1">
      <c r="A392" s="1657" t="s">
        <v>1189</v>
      </c>
      <c r="B392" s="1657"/>
      <c r="C392" s="1657"/>
      <c r="D392" s="1657"/>
      <c r="E392" s="1657"/>
      <c r="F392" s="1657"/>
      <c r="G392" s="1657"/>
      <c r="H392" s="1657"/>
      <c r="I392" s="1657"/>
      <c r="J392" s="1657"/>
    </row>
    <row r="393" spans="1:10" ht="18" customHeight="1">
      <c r="A393" s="3"/>
      <c r="B393" s="3"/>
      <c r="C393" s="3"/>
      <c r="D393" s="3"/>
      <c r="E393" s="3"/>
      <c r="F393" s="3"/>
      <c r="G393" s="3"/>
      <c r="H393" s="3"/>
      <c r="I393" s="3"/>
      <c r="J393" s="3"/>
    </row>
    <row r="394" spans="1:10" ht="18" customHeight="1">
      <c r="A394" s="1622" t="s">
        <v>1190</v>
      </c>
      <c r="B394" s="1622"/>
      <c r="C394" s="3"/>
      <c r="D394" s="3"/>
      <c r="E394" s="3"/>
      <c r="F394" s="3"/>
      <c r="G394" s="3"/>
      <c r="H394" s="3"/>
      <c r="I394" s="3"/>
      <c r="J394" s="3"/>
    </row>
    <row r="395" spans="1:10" ht="15" customHeight="1">
      <c r="A395" s="7" t="s">
        <v>11</v>
      </c>
      <c r="B395" s="1622" t="s">
        <v>1191</v>
      </c>
      <c r="C395" s="1622"/>
      <c r="D395" s="3"/>
      <c r="E395" s="3"/>
      <c r="F395" s="3"/>
      <c r="G395" s="3"/>
      <c r="H395" s="3"/>
      <c r="I395" s="3"/>
      <c r="J395" s="3"/>
    </row>
    <row r="396" spans="1:10" ht="15" customHeight="1">
      <c r="A396" s="7" t="s">
        <v>142</v>
      </c>
      <c r="B396" s="1622" t="s">
        <v>1431</v>
      </c>
      <c r="C396" s="1622"/>
      <c r="D396" s="3"/>
      <c r="E396" s="3"/>
      <c r="F396" s="3"/>
      <c r="G396" s="3"/>
      <c r="H396" s="3"/>
      <c r="I396" s="3"/>
      <c r="J396" s="3"/>
    </row>
    <row r="397" spans="1:10" ht="15" customHeight="1">
      <c r="A397" s="8" t="s">
        <v>1559</v>
      </c>
      <c r="B397" s="1630" t="s">
        <v>1560</v>
      </c>
      <c r="C397" s="1622"/>
      <c r="D397" s="3"/>
      <c r="E397" s="3"/>
      <c r="F397" s="3"/>
      <c r="G397" s="3"/>
      <c r="H397" s="3"/>
      <c r="I397" s="3"/>
      <c r="J397" s="3"/>
    </row>
    <row r="398" spans="1:10" ht="18" customHeight="1">
      <c r="A398" s="86"/>
      <c r="B398" s="10" t="s">
        <v>1561</v>
      </c>
      <c r="C398" s="3"/>
      <c r="D398" s="87">
        <v>43.52</v>
      </c>
      <c r="E398" s="87" t="s">
        <v>185</v>
      </c>
      <c r="F398" s="13" t="s">
        <v>185</v>
      </c>
      <c r="G398" s="89"/>
      <c r="H398" s="89"/>
      <c r="I398" s="89"/>
      <c r="J398" s="89"/>
    </row>
    <row r="399" spans="1:10" ht="18" customHeight="1">
      <c r="A399" s="3"/>
      <c r="B399" s="3"/>
      <c r="C399" s="3"/>
      <c r="D399" s="13">
        <v>141.55000000000001</v>
      </c>
      <c r="E399" s="13" t="s">
        <v>185</v>
      </c>
      <c r="F399" s="13" t="s">
        <v>185</v>
      </c>
      <c r="G399" s="89"/>
      <c r="H399" s="13">
        <v>185.07</v>
      </c>
      <c r="I399" s="13">
        <v>159.19999999999999</v>
      </c>
      <c r="J399" s="13" t="s">
        <v>1562</v>
      </c>
    </row>
    <row r="400" spans="1:10" ht="15" customHeight="1">
      <c r="A400" s="86"/>
      <c r="B400" s="10" t="s">
        <v>1563</v>
      </c>
      <c r="C400" s="3"/>
      <c r="D400" s="87">
        <v>67.7</v>
      </c>
      <c r="E400" s="87" t="s">
        <v>185</v>
      </c>
      <c r="F400" s="13" t="s">
        <v>185</v>
      </c>
      <c r="G400" s="88"/>
      <c r="H400" s="88" t="s">
        <v>1170</v>
      </c>
      <c r="I400" s="88" t="s">
        <v>1170</v>
      </c>
      <c r="J400" s="89"/>
    </row>
    <row r="401" spans="1:10" ht="18" customHeight="1">
      <c r="A401" s="3"/>
      <c r="B401" s="3"/>
      <c r="C401" s="3"/>
      <c r="D401" s="13">
        <v>1153.8599999999999</v>
      </c>
      <c r="E401" s="13" t="s">
        <v>185</v>
      </c>
      <c r="F401" s="13" t="s">
        <v>185</v>
      </c>
      <c r="G401" s="89"/>
      <c r="H401" s="13">
        <v>1221.56</v>
      </c>
      <c r="I401" s="13">
        <v>1040.29</v>
      </c>
      <c r="J401" s="13" t="s">
        <v>1564</v>
      </c>
    </row>
    <row r="402" spans="1:10" ht="15" customHeight="1">
      <c r="A402" s="86"/>
      <c r="B402" s="10" t="s">
        <v>1565</v>
      </c>
      <c r="C402" s="3"/>
      <c r="D402" s="13">
        <v>23</v>
      </c>
      <c r="E402" s="13" t="s">
        <v>185</v>
      </c>
      <c r="F402" s="13" t="s">
        <v>185</v>
      </c>
      <c r="G402" s="89"/>
      <c r="H402" s="13">
        <v>23</v>
      </c>
      <c r="I402" s="13">
        <v>22.25</v>
      </c>
      <c r="J402" s="13" t="s">
        <v>1566</v>
      </c>
    </row>
    <row r="403" spans="1:10" ht="18" customHeight="1">
      <c r="A403" s="3"/>
      <c r="B403" s="7" t="s">
        <v>1567</v>
      </c>
      <c r="C403" s="3"/>
      <c r="D403" s="90">
        <v>111.22</v>
      </c>
      <c r="E403" s="90" t="s">
        <v>185</v>
      </c>
      <c r="F403" s="90" t="s">
        <v>185</v>
      </c>
      <c r="G403" s="91"/>
      <c r="H403" s="92" t="s">
        <v>1170</v>
      </c>
      <c r="I403" s="92" t="s">
        <v>1170</v>
      </c>
      <c r="J403" s="92" t="s">
        <v>1170</v>
      </c>
    </row>
    <row r="404" spans="1:10" ht="18" customHeight="1">
      <c r="A404" s="25"/>
      <c r="B404" s="3"/>
      <c r="C404" s="3"/>
      <c r="D404" s="93">
        <v>1318.41</v>
      </c>
      <c r="E404" s="93" t="s">
        <v>185</v>
      </c>
      <c r="F404" s="93" t="s">
        <v>185</v>
      </c>
      <c r="G404" s="94"/>
      <c r="H404" s="93">
        <v>1429.63</v>
      </c>
      <c r="I404" s="93">
        <v>1221.74</v>
      </c>
      <c r="J404" s="93" t="s">
        <v>1568</v>
      </c>
    </row>
    <row r="405" spans="1:10" ht="15" customHeight="1">
      <c r="A405" s="8" t="s">
        <v>1569</v>
      </c>
      <c r="B405" s="1622" t="s">
        <v>1570</v>
      </c>
      <c r="C405" s="1622"/>
      <c r="D405" s="3"/>
      <c r="E405" s="3"/>
      <c r="F405" s="3"/>
      <c r="G405" s="3"/>
      <c r="H405" s="3"/>
      <c r="I405" s="3"/>
      <c r="J405" s="3"/>
    </row>
    <row r="406" spans="1:10" ht="15" customHeight="1">
      <c r="A406" s="86"/>
      <c r="B406" s="10" t="s">
        <v>1266</v>
      </c>
      <c r="C406" s="3"/>
      <c r="D406" s="13">
        <v>2285.37</v>
      </c>
      <c r="E406" s="13" t="s">
        <v>185</v>
      </c>
      <c r="F406" s="13" t="s">
        <v>185</v>
      </c>
      <c r="G406" s="89"/>
      <c r="H406" s="13">
        <v>2285.37</v>
      </c>
      <c r="I406" s="13">
        <v>2878.71</v>
      </c>
      <c r="J406" s="13" t="s">
        <v>1571</v>
      </c>
    </row>
    <row r="407" spans="1:10" ht="15" customHeight="1">
      <c r="A407" s="86"/>
      <c r="B407" s="10" t="s">
        <v>1572</v>
      </c>
      <c r="C407" s="3"/>
      <c r="D407" s="13">
        <v>340.66</v>
      </c>
      <c r="E407" s="13" t="s">
        <v>185</v>
      </c>
      <c r="F407" s="13" t="s">
        <v>185</v>
      </c>
      <c r="G407" s="89"/>
      <c r="H407" s="13">
        <v>340.66</v>
      </c>
      <c r="I407" s="13">
        <v>1333.92</v>
      </c>
      <c r="J407" s="13" t="s">
        <v>1573</v>
      </c>
    </row>
    <row r="408" spans="1:10" ht="15" customHeight="1">
      <c r="A408" s="86"/>
      <c r="B408" s="10" t="s">
        <v>1574</v>
      </c>
      <c r="C408" s="3"/>
      <c r="D408" s="13">
        <v>114.15</v>
      </c>
      <c r="E408" s="13" t="s">
        <v>185</v>
      </c>
      <c r="F408" s="13" t="s">
        <v>185</v>
      </c>
      <c r="G408" s="89"/>
      <c r="H408" s="13">
        <v>114.15</v>
      </c>
      <c r="I408" s="13">
        <v>74.02</v>
      </c>
      <c r="J408" s="13" t="s">
        <v>1575</v>
      </c>
    </row>
    <row r="409" spans="1:10" ht="15" customHeight="1">
      <c r="A409" s="86"/>
      <c r="B409" s="10" t="s">
        <v>1576</v>
      </c>
      <c r="C409" s="3"/>
      <c r="D409" s="13">
        <v>37142.120000000003</v>
      </c>
      <c r="E409" s="13" t="s">
        <v>185</v>
      </c>
      <c r="F409" s="13">
        <v>460.99</v>
      </c>
      <c r="G409" s="89"/>
      <c r="H409" s="13">
        <v>37603.11</v>
      </c>
      <c r="I409" s="13">
        <v>24630.57</v>
      </c>
      <c r="J409" s="13" t="s">
        <v>1577</v>
      </c>
    </row>
    <row r="410" spans="1:10" ht="15" customHeight="1">
      <c r="A410" s="86"/>
      <c r="B410" s="10" t="s">
        <v>1578</v>
      </c>
      <c r="C410" s="3"/>
      <c r="D410" s="13">
        <v>47611.31</v>
      </c>
      <c r="E410" s="13" t="s">
        <v>185</v>
      </c>
      <c r="F410" s="13" t="s">
        <v>185</v>
      </c>
      <c r="G410" s="89"/>
      <c r="H410" s="13">
        <v>47611.31</v>
      </c>
      <c r="I410" s="13">
        <v>35359.01</v>
      </c>
      <c r="J410" s="13" t="s">
        <v>1579</v>
      </c>
    </row>
    <row r="411" spans="1:10" ht="15" customHeight="1">
      <c r="A411" s="86"/>
      <c r="B411" s="10" t="s">
        <v>1580</v>
      </c>
      <c r="C411" s="3"/>
      <c r="D411" s="13">
        <v>9157</v>
      </c>
      <c r="E411" s="13" t="s">
        <v>185</v>
      </c>
      <c r="F411" s="13" t="s">
        <v>185</v>
      </c>
      <c r="G411" s="89"/>
      <c r="H411" s="13">
        <v>9157</v>
      </c>
      <c r="I411" s="13">
        <v>7850</v>
      </c>
      <c r="J411" s="13" t="s">
        <v>1581</v>
      </c>
    </row>
    <row r="412" spans="1:10" ht="15" customHeight="1">
      <c r="A412" s="95"/>
      <c r="B412" s="29" t="s">
        <v>1582</v>
      </c>
      <c r="C412" s="19"/>
      <c r="D412" s="32">
        <v>5132.95</v>
      </c>
      <c r="E412" s="32" t="s">
        <v>185</v>
      </c>
      <c r="F412" s="32" t="s">
        <v>185</v>
      </c>
      <c r="G412" s="94"/>
      <c r="H412" s="32">
        <v>5132.95</v>
      </c>
      <c r="I412" s="32">
        <v>3879.65</v>
      </c>
      <c r="J412" s="32" t="s">
        <v>1583</v>
      </c>
    </row>
    <row r="413" spans="1:10" ht="15" customHeight="1">
      <c r="A413" s="3"/>
      <c r="B413" s="3"/>
      <c r="C413" s="3"/>
      <c r="D413" s="3"/>
      <c r="E413" s="3"/>
      <c r="F413" s="3"/>
      <c r="G413" s="3"/>
      <c r="H413" s="3"/>
      <c r="I413" s="3"/>
      <c r="J413" s="3"/>
    </row>
    <row r="414" spans="1:10" ht="18" customHeight="1">
      <c r="A414" s="3"/>
      <c r="B414" s="3"/>
      <c r="C414" s="3"/>
      <c r="D414" s="3"/>
      <c r="E414" s="3"/>
      <c r="F414" s="3"/>
      <c r="G414" s="3"/>
      <c r="H414" s="3"/>
      <c r="I414" s="3"/>
      <c r="J414" s="3"/>
    </row>
    <row r="415" spans="1:10" ht="18" customHeight="1">
      <c r="A415" s="1628" t="s">
        <v>1187</v>
      </c>
      <c r="B415" s="1628"/>
      <c r="C415" s="1628"/>
      <c r="D415" s="1628"/>
      <c r="E415" s="1628"/>
      <c r="F415" s="1628"/>
      <c r="G415" s="1628"/>
      <c r="H415" s="1628"/>
      <c r="I415" s="1628"/>
      <c r="J415" s="1628"/>
    </row>
    <row r="416" spans="1:10" ht="18" customHeight="1">
      <c r="A416" s="1616" t="s">
        <v>1188</v>
      </c>
      <c r="B416" s="1616"/>
      <c r="C416" s="1616"/>
      <c r="D416" s="1616"/>
      <c r="E416" s="1616"/>
      <c r="F416" s="1616"/>
      <c r="G416" s="1616"/>
      <c r="H416" s="1616"/>
      <c r="I416" s="1616"/>
      <c r="J416" s="1616"/>
    </row>
    <row r="417" spans="1:10" ht="18" customHeight="1">
      <c r="A417" s="3"/>
      <c r="B417" s="5" t="s">
        <v>1151</v>
      </c>
      <c r="C417" s="3"/>
      <c r="D417" s="1655" t="s">
        <v>1152</v>
      </c>
      <c r="E417" s="1656"/>
      <c r="F417" s="1656"/>
      <c r="G417" s="3"/>
      <c r="H417" s="3"/>
      <c r="I417" s="5" t="s">
        <v>1153</v>
      </c>
      <c r="J417" s="5" t="s">
        <v>1</v>
      </c>
    </row>
    <row r="418" spans="1:10" ht="18" customHeight="1">
      <c r="A418" s="3"/>
      <c r="B418" s="5"/>
      <c r="C418" s="3"/>
      <c r="D418" s="5" t="s">
        <v>1154</v>
      </c>
      <c r="E418" s="3"/>
      <c r="F418" s="1628" t="s">
        <v>1155</v>
      </c>
      <c r="G418" s="1629"/>
      <c r="H418" s="5" t="s">
        <v>1156</v>
      </c>
      <c r="I418" s="5" t="s">
        <v>1157</v>
      </c>
      <c r="J418" s="5" t="s">
        <v>1158</v>
      </c>
    </row>
    <row r="419" spans="1:10" ht="18" customHeight="1">
      <c r="A419" s="3"/>
      <c r="B419" s="3"/>
      <c r="C419" s="3"/>
      <c r="D419" s="1628" t="s">
        <v>1159</v>
      </c>
      <c r="E419" s="1629"/>
      <c r="F419" s="1628" t="s">
        <v>1160</v>
      </c>
      <c r="G419" s="1629"/>
      <c r="H419" s="3"/>
      <c r="I419" s="3"/>
      <c r="J419" s="5" t="s">
        <v>6</v>
      </c>
    </row>
    <row r="420" spans="1:10" ht="18" customHeight="1">
      <c r="A420" s="3"/>
      <c r="B420" s="3"/>
      <c r="C420" s="3"/>
      <c r="D420" s="3"/>
      <c r="E420" s="3"/>
      <c r="F420" s="1628" t="s">
        <v>1162</v>
      </c>
      <c r="G420" s="1629"/>
      <c r="H420" s="3"/>
      <c r="I420" s="3"/>
      <c r="J420" s="5" t="s">
        <v>8</v>
      </c>
    </row>
    <row r="421" spans="1:10" ht="18" customHeight="1">
      <c r="A421" s="1657" t="s">
        <v>1189</v>
      </c>
      <c r="B421" s="1657"/>
      <c r="C421" s="1657"/>
      <c r="D421" s="1657"/>
      <c r="E421" s="1657"/>
      <c r="F421" s="1657"/>
      <c r="G421" s="1657"/>
      <c r="H421" s="1657"/>
      <c r="I421" s="1657"/>
      <c r="J421" s="1657"/>
    </row>
    <row r="422" spans="1:10" ht="18" customHeight="1">
      <c r="A422" s="3"/>
      <c r="B422" s="3"/>
      <c r="C422" s="3"/>
      <c r="D422" s="3"/>
      <c r="E422" s="3"/>
      <c r="F422" s="3"/>
      <c r="G422" s="3"/>
      <c r="H422" s="3"/>
      <c r="I422" s="3"/>
      <c r="J422" s="3"/>
    </row>
    <row r="423" spans="1:10" ht="18" customHeight="1">
      <c r="A423" s="1622" t="s">
        <v>1190</v>
      </c>
      <c r="B423" s="1622"/>
      <c r="C423" s="3"/>
      <c r="D423" s="3"/>
      <c r="E423" s="3"/>
      <c r="F423" s="3"/>
      <c r="G423" s="3"/>
      <c r="H423" s="3"/>
      <c r="I423" s="3"/>
      <c r="J423" s="3"/>
    </row>
    <row r="424" spans="1:10" ht="15" customHeight="1">
      <c r="A424" s="7" t="s">
        <v>11</v>
      </c>
      <c r="B424" s="1622" t="s">
        <v>1191</v>
      </c>
      <c r="C424" s="1622"/>
      <c r="D424" s="3"/>
      <c r="E424" s="3"/>
      <c r="F424" s="3"/>
      <c r="G424" s="3"/>
      <c r="H424" s="3"/>
      <c r="I424" s="3"/>
      <c r="J424" s="3"/>
    </row>
    <row r="425" spans="1:10" ht="15" customHeight="1">
      <c r="A425" s="7" t="s">
        <v>142</v>
      </c>
      <c r="B425" s="1622" t="s">
        <v>1584</v>
      </c>
      <c r="C425" s="1622"/>
      <c r="D425" s="3"/>
      <c r="E425" s="3"/>
      <c r="F425" s="3"/>
      <c r="G425" s="3"/>
      <c r="H425" s="3"/>
      <c r="I425" s="3"/>
      <c r="J425" s="3"/>
    </row>
    <row r="426" spans="1:10" ht="15" customHeight="1">
      <c r="A426" s="8" t="s">
        <v>1569</v>
      </c>
      <c r="B426" s="1630" t="s">
        <v>1585</v>
      </c>
      <c r="C426" s="1622"/>
      <c r="D426" s="3"/>
      <c r="E426" s="3"/>
      <c r="F426" s="3"/>
      <c r="G426" s="3"/>
      <c r="H426" s="3"/>
      <c r="I426" s="3"/>
      <c r="J426" s="3"/>
    </row>
    <row r="427" spans="1:10" ht="47.1" customHeight="1">
      <c r="A427" s="86"/>
      <c r="B427" s="10" t="s">
        <v>1586</v>
      </c>
      <c r="C427" s="3"/>
      <c r="D427" s="13" t="s">
        <v>185</v>
      </c>
      <c r="E427" s="13" t="s">
        <v>185</v>
      </c>
      <c r="F427" s="13">
        <v>42.11</v>
      </c>
      <c r="G427" s="89"/>
      <c r="H427" s="13">
        <v>42.11</v>
      </c>
      <c r="I427" s="13">
        <v>41.19</v>
      </c>
      <c r="J427" s="13" t="s">
        <v>1587</v>
      </c>
    </row>
    <row r="428" spans="1:10" ht="15" customHeight="1">
      <c r="A428" s="86"/>
      <c r="B428" s="10" t="s">
        <v>1228</v>
      </c>
      <c r="C428" s="3"/>
      <c r="D428" s="13">
        <v>48.22</v>
      </c>
      <c r="E428" s="13" t="s">
        <v>185</v>
      </c>
      <c r="F428" s="13" t="s">
        <v>185</v>
      </c>
      <c r="G428" s="89"/>
      <c r="H428" s="13">
        <v>48.22</v>
      </c>
      <c r="I428" s="13">
        <v>44.67</v>
      </c>
      <c r="J428" s="13" t="s">
        <v>1588</v>
      </c>
    </row>
    <row r="429" spans="1:10" ht="15" customHeight="1">
      <c r="A429" s="86"/>
      <c r="B429" s="10" t="s">
        <v>1230</v>
      </c>
      <c r="C429" s="3"/>
      <c r="D429" s="13" t="s">
        <v>1589</v>
      </c>
      <c r="E429" s="13" t="s">
        <v>185</v>
      </c>
      <c r="F429" s="13" t="s">
        <v>185</v>
      </c>
      <c r="G429" s="89"/>
      <c r="H429" s="13" t="s">
        <v>1589</v>
      </c>
      <c r="I429" s="13" t="s">
        <v>1590</v>
      </c>
      <c r="J429" s="13" t="s">
        <v>1591</v>
      </c>
    </row>
    <row r="430" spans="1:10" ht="18" customHeight="1">
      <c r="A430" s="25"/>
      <c r="B430" s="7" t="s">
        <v>1592</v>
      </c>
      <c r="C430" s="3"/>
      <c r="D430" s="18" t="s">
        <v>1593</v>
      </c>
      <c r="E430" s="18" t="s">
        <v>185</v>
      </c>
      <c r="F430" s="18">
        <v>503.1</v>
      </c>
      <c r="G430" s="98"/>
      <c r="H430" s="18" t="s">
        <v>1594</v>
      </c>
      <c r="I430" s="18">
        <v>76090.05</v>
      </c>
      <c r="J430" s="18" t="s">
        <v>1595</v>
      </c>
    </row>
    <row r="431" spans="1:10" ht="15" customHeight="1">
      <c r="A431" s="3"/>
      <c r="B431" s="6" t="s">
        <v>1596</v>
      </c>
      <c r="C431" s="3"/>
      <c r="D431" s="90">
        <v>4083.29</v>
      </c>
      <c r="E431" s="90" t="s">
        <v>185</v>
      </c>
      <c r="F431" s="90" t="s">
        <v>185</v>
      </c>
      <c r="G431" s="91"/>
      <c r="H431" s="92" t="s">
        <v>1170</v>
      </c>
      <c r="I431" s="92" t="s">
        <v>1170</v>
      </c>
      <c r="J431" s="92" t="s">
        <v>1170</v>
      </c>
    </row>
    <row r="432" spans="1:10" ht="18" customHeight="1">
      <c r="A432" s="3"/>
      <c r="B432" s="3"/>
      <c r="C432" s="89"/>
      <c r="D432" s="93">
        <v>987132.99</v>
      </c>
      <c r="E432" s="93" t="s">
        <v>185</v>
      </c>
      <c r="F432" s="93">
        <v>14125.33</v>
      </c>
      <c r="G432" s="94"/>
      <c r="H432" s="93">
        <v>1005341.61</v>
      </c>
      <c r="I432" s="93">
        <v>868646.19</v>
      </c>
      <c r="J432" s="99" t="s">
        <v>1597</v>
      </c>
    </row>
    <row r="433" spans="1:10" ht="32.1" customHeight="1">
      <c r="A433" s="7" t="s">
        <v>1598</v>
      </c>
      <c r="B433" s="6" t="s">
        <v>1599</v>
      </c>
      <c r="C433" s="3"/>
      <c r="D433" s="3"/>
      <c r="E433" s="3"/>
      <c r="F433" s="3"/>
      <c r="G433" s="3"/>
      <c r="H433" s="3"/>
      <c r="I433" s="3"/>
      <c r="J433" s="3"/>
    </row>
    <row r="434" spans="1:10" ht="15" customHeight="1">
      <c r="A434" s="8" t="s">
        <v>1600</v>
      </c>
      <c r="B434" s="1622" t="s">
        <v>1601</v>
      </c>
      <c r="C434" s="1622"/>
      <c r="D434" s="3"/>
      <c r="E434" s="3"/>
      <c r="F434" s="3"/>
      <c r="G434" s="3"/>
      <c r="H434" s="3"/>
      <c r="I434" s="3"/>
      <c r="J434" s="3"/>
    </row>
    <row r="435" spans="1:10" ht="15" customHeight="1">
      <c r="A435" s="26">
        <v>1</v>
      </c>
      <c r="B435" s="1632" t="s">
        <v>1602</v>
      </c>
      <c r="C435" s="1632"/>
      <c r="D435" s="3"/>
      <c r="E435" s="3"/>
      <c r="F435" s="3"/>
      <c r="G435" s="3"/>
      <c r="H435" s="3"/>
      <c r="I435" s="3"/>
      <c r="J435" s="3"/>
    </row>
    <row r="436" spans="1:10" ht="15" customHeight="1">
      <c r="A436" s="86"/>
      <c r="B436" s="10" t="s">
        <v>1603</v>
      </c>
      <c r="C436" s="3"/>
      <c r="D436" s="13" t="s">
        <v>1604</v>
      </c>
      <c r="E436" s="13" t="s">
        <v>185</v>
      </c>
      <c r="F436" s="13" t="s">
        <v>185</v>
      </c>
      <c r="G436" s="89"/>
      <c r="H436" s="13" t="s">
        <v>1604</v>
      </c>
      <c r="I436" s="13" t="s">
        <v>1605</v>
      </c>
      <c r="J436" s="13" t="s">
        <v>318</v>
      </c>
    </row>
    <row r="437" spans="1:10" ht="15" customHeight="1">
      <c r="A437" s="86"/>
      <c r="B437" s="10" t="s">
        <v>1606</v>
      </c>
      <c r="C437" s="3"/>
      <c r="D437" s="13">
        <v>86446.27</v>
      </c>
      <c r="E437" s="13" t="s">
        <v>185</v>
      </c>
      <c r="F437" s="13" t="s">
        <v>185</v>
      </c>
      <c r="G437" s="89"/>
      <c r="H437" s="13">
        <v>86446.27</v>
      </c>
      <c r="I437" s="13">
        <v>92750.84</v>
      </c>
      <c r="J437" s="13" t="s">
        <v>1607</v>
      </c>
    </row>
    <row r="438" spans="1:10" ht="15" customHeight="1">
      <c r="A438" s="86"/>
      <c r="B438" s="10" t="s">
        <v>1608</v>
      </c>
      <c r="C438" s="3"/>
      <c r="D438" s="13" t="s">
        <v>1609</v>
      </c>
      <c r="E438" s="13" t="s">
        <v>185</v>
      </c>
      <c r="F438" s="13" t="s">
        <v>185</v>
      </c>
      <c r="G438" s="89"/>
      <c r="H438" s="13" t="s">
        <v>1609</v>
      </c>
      <c r="I438" s="13" t="s">
        <v>1610</v>
      </c>
      <c r="J438" s="13" t="s">
        <v>1611</v>
      </c>
    </row>
    <row r="439" spans="1:10" ht="15" customHeight="1">
      <c r="A439" s="95"/>
      <c r="B439" s="29" t="s">
        <v>1612</v>
      </c>
      <c r="C439" s="19"/>
      <c r="D439" s="32" t="s">
        <v>1613</v>
      </c>
      <c r="E439" s="32" t="s">
        <v>185</v>
      </c>
      <c r="F439" s="32" t="s">
        <v>185</v>
      </c>
      <c r="G439" s="94"/>
      <c r="H439" s="32" t="s">
        <v>1613</v>
      </c>
      <c r="I439" s="32" t="s">
        <v>1614</v>
      </c>
      <c r="J439" s="32" t="s">
        <v>1615</v>
      </c>
    </row>
    <row r="440" spans="1:10" ht="15" customHeight="1">
      <c r="A440" s="3"/>
      <c r="B440" s="3"/>
      <c r="C440" s="3"/>
      <c r="D440" s="3"/>
      <c r="E440" s="3"/>
      <c r="F440" s="3"/>
      <c r="G440" s="3"/>
      <c r="H440" s="3"/>
      <c r="I440" s="3"/>
      <c r="J440" s="3"/>
    </row>
    <row r="441" spans="1:10" ht="18" customHeight="1">
      <c r="A441" s="1628" t="s">
        <v>1187</v>
      </c>
      <c r="B441" s="1628"/>
      <c r="C441" s="1628"/>
      <c r="D441" s="1628"/>
      <c r="E441" s="1628"/>
      <c r="F441" s="1628"/>
      <c r="G441" s="1628"/>
      <c r="H441" s="1628"/>
      <c r="I441" s="1628"/>
      <c r="J441" s="1628"/>
    </row>
    <row r="442" spans="1:10" ht="18" customHeight="1">
      <c r="A442" s="1616" t="s">
        <v>1188</v>
      </c>
      <c r="B442" s="1616"/>
      <c r="C442" s="1616"/>
      <c r="D442" s="1616"/>
      <c r="E442" s="1616"/>
      <c r="F442" s="1616"/>
      <c r="G442" s="1616"/>
      <c r="H442" s="1616"/>
      <c r="I442" s="1616"/>
      <c r="J442" s="1616"/>
    </row>
    <row r="443" spans="1:10" ht="18" customHeight="1">
      <c r="A443" s="3"/>
      <c r="B443" s="5" t="s">
        <v>1151</v>
      </c>
      <c r="C443" s="3"/>
      <c r="D443" s="1655" t="s">
        <v>1152</v>
      </c>
      <c r="E443" s="1656"/>
      <c r="F443" s="1656"/>
      <c r="G443" s="3"/>
      <c r="H443" s="3"/>
      <c r="I443" s="5" t="s">
        <v>1153</v>
      </c>
      <c r="J443" s="5" t="s">
        <v>1</v>
      </c>
    </row>
    <row r="444" spans="1:10" ht="18" customHeight="1">
      <c r="A444" s="3"/>
      <c r="B444" s="5"/>
      <c r="C444" s="3"/>
      <c r="D444" s="5" t="s">
        <v>1154</v>
      </c>
      <c r="E444" s="3"/>
      <c r="F444" s="1628" t="s">
        <v>1155</v>
      </c>
      <c r="G444" s="1629"/>
      <c r="H444" s="5" t="s">
        <v>1156</v>
      </c>
      <c r="I444" s="5" t="s">
        <v>1157</v>
      </c>
      <c r="J444" s="5" t="s">
        <v>1158</v>
      </c>
    </row>
    <row r="445" spans="1:10" ht="18" customHeight="1">
      <c r="A445" s="3"/>
      <c r="B445" s="3"/>
      <c r="C445" s="3"/>
      <c r="D445" s="1628" t="s">
        <v>1159</v>
      </c>
      <c r="E445" s="1629"/>
      <c r="F445" s="1628" t="s">
        <v>1160</v>
      </c>
      <c r="G445" s="1629"/>
      <c r="H445" s="3"/>
      <c r="I445" s="3"/>
      <c r="J445" s="5" t="s">
        <v>6</v>
      </c>
    </row>
    <row r="446" spans="1:10" ht="18" customHeight="1">
      <c r="A446" s="3"/>
      <c r="B446" s="3"/>
      <c r="C446" s="3"/>
      <c r="D446" s="3"/>
      <c r="E446" s="3"/>
      <c r="F446" s="1628" t="s">
        <v>1162</v>
      </c>
      <c r="G446" s="1629"/>
      <c r="H446" s="3"/>
      <c r="I446" s="3"/>
      <c r="J446" s="5" t="s">
        <v>8</v>
      </c>
    </row>
    <row r="447" spans="1:10" ht="14.25" customHeight="1">
      <c r="A447" s="1657" t="s">
        <v>1189</v>
      </c>
      <c r="B447" s="1657"/>
      <c r="C447" s="1657"/>
      <c r="D447" s="1657"/>
      <c r="E447" s="1657"/>
      <c r="F447" s="1657"/>
      <c r="G447" s="1657"/>
      <c r="H447" s="1657"/>
      <c r="I447" s="1657"/>
      <c r="J447" s="1657"/>
    </row>
    <row r="448" spans="1:10" ht="18" customHeight="1">
      <c r="A448" s="1622" t="s">
        <v>1190</v>
      </c>
      <c r="B448" s="1622"/>
      <c r="C448" s="3"/>
      <c r="D448" s="3"/>
      <c r="E448" s="3"/>
      <c r="F448" s="3"/>
      <c r="G448" s="3"/>
      <c r="H448" s="3"/>
      <c r="I448" s="3"/>
      <c r="J448" s="3"/>
    </row>
    <row r="449" spans="1:10" ht="15" customHeight="1">
      <c r="A449" s="7" t="s">
        <v>11</v>
      </c>
      <c r="B449" s="1622" t="s">
        <v>1191</v>
      </c>
      <c r="C449" s="1622"/>
      <c r="D449" s="3"/>
      <c r="E449" s="3"/>
      <c r="F449" s="3"/>
      <c r="G449" s="3"/>
      <c r="H449" s="3"/>
      <c r="I449" s="3"/>
      <c r="J449" s="3"/>
    </row>
    <row r="450" spans="1:10" ht="15" customHeight="1">
      <c r="A450" s="7" t="s">
        <v>1598</v>
      </c>
      <c r="B450" s="100" t="s">
        <v>1616</v>
      </c>
      <c r="C450" s="100"/>
      <c r="D450" s="101"/>
      <c r="E450" s="3"/>
      <c r="F450" s="3"/>
      <c r="G450" s="3"/>
      <c r="H450" s="3"/>
      <c r="I450" s="3"/>
      <c r="J450" s="3"/>
    </row>
    <row r="451" spans="1:10" ht="15" customHeight="1">
      <c r="A451" s="8" t="s">
        <v>1600</v>
      </c>
      <c r="B451" s="106" t="s">
        <v>1617</v>
      </c>
      <c r="C451" s="100"/>
      <c r="D451" s="101"/>
      <c r="E451" s="3"/>
      <c r="F451" s="3"/>
      <c r="G451" s="3"/>
      <c r="H451" s="3"/>
      <c r="I451" s="3"/>
      <c r="J451" s="3"/>
    </row>
    <row r="452" spans="1:10" ht="15" customHeight="1">
      <c r="A452" s="26">
        <v>1</v>
      </c>
      <c r="B452" s="1631" t="s">
        <v>1618</v>
      </c>
      <c r="C452" s="1659"/>
      <c r="D452" s="3"/>
      <c r="E452" s="3"/>
      <c r="F452" s="3"/>
      <c r="G452" s="3"/>
      <c r="H452" s="3"/>
      <c r="I452" s="3"/>
      <c r="J452" s="3"/>
    </row>
    <row r="453" spans="1:10" ht="32.1" customHeight="1">
      <c r="A453" s="86"/>
      <c r="B453" s="10" t="s">
        <v>1619</v>
      </c>
      <c r="C453" s="3"/>
      <c r="D453" s="87">
        <v>1366.28</v>
      </c>
      <c r="E453" s="87" t="s">
        <v>185</v>
      </c>
      <c r="F453" s="13" t="s">
        <v>185</v>
      </c>
      <c r="G453" s="89"/>
      <c r="H453" s="13">
        <v>1366.28</v>
      </c>
      <c r="I453" s="13">
        <v>1347.07</v>
      </c>
      <c r="J453" s="13" t="s">
        <v>1620</v>
      </c>
    </row>
    <row r="454" spans="1:10" ht="15" customHeight="1">
      <c r="A454" s="86"/>
      <c r="B454" s="10" t="s">
        <v>1621</v>
      </c>
      <c r="C454" s="3"/>
      <c r="D454" s="13" t="s">
        <v>185</v>
      </c>
      <c r="E454" s="13" t="s">
        <v>185</v>
      </c>
      <c r="F454" s="13" t="s">
        <v>185</v>
      </c>
      <c r="G454" s="89"/>
      <c r="H454" s="13" t="s">
        <v>185</v>
      </c>
      <c r="I454" s="13">
        <v>16.28</v>
      </c>
      <c r="J454" s="13" t="s">
        <v>185</v>
      </c>
    </row>
    <row r="455" spans="1:10" ht="32.1" customHeight="1">
      <c r="A455" s="86"/>
      <c r="B455" s="10" t="s">
        <v>1622</v>
      </c>
      <c r="C455" s="3"/>
      <c r="D455" s="13">
        <v>1095.6099999999999</v>
      </c>
      <c r="E455" s="13" t="s">
        <v>185</v>
      </c>
      <c r="F455" s="13" t="s">
        <v>185</v>
      </c>
      <c r="G455" s="89"/>
      <c r="H455" s="13">
        <v>1095.6099999999999</v>
      </c>
      <c r="I455" s="13" t="s">
        <v>185</v>
      </c>
      <c r="J455" s="13" t="s">
        <v>185</v>
      </c>
    </row>
    <row r="456" spans="1:10" ht="32.1" customHeight="1">
      <c r="A456" s="86"/>
      <c r="B456" s="10" t="s">
        <v>1623</v>
      </c>
      <c r="C456" s="3"/>
      <c r="D456" s="13" t="s">
        <v>1624</v>
      </c>
      <c r="E456" s="13" t="s">
        <v>185</v>
      </c>
      <c r="F456" s="13" t="s">
        <v>185</v>
      </c>
      <c r="G456" s="89"/>
      <c r="H456" s="13" t="s">
        <v>1624</v>
      </c>
      <c r="I456" s="13" t="s">
        <v>1625</v>
      </c>
      <c r="J456" s="13" t="s">
        <v>1626</v>
      </c>
    </row>
    <row r="457" spans="1:10" ht="15" customHeight="1">
      <c r="A457" s="86"/>
      <c r="B457" s="10" t="s">
        <v>1228</v>
      </c>
      <c r="C457" s="3"/>
      <c r="D457" s="13">
        <v>318.57</v>
      </c>
      <c r="E457" s="13" t="s">
        <v>185</v>
      </c>
      <c r="F457" s="13" t="s">
        <v>185</v>
      </c>
      <c r="G457" s="89"/>
      <c r="H457" s="13">
        <v>318.57</v>
      </c>
      <c r="I457" s="13">
        <v>303.26</v>
      </c>
      <c r="J457" s="13" t="s">
        <v>1627</v>
      </c>
    </row>
    <row r="458" spans="1:10" ht="15" customHeight="1">
      <c r="A458" s="86"/>
      <c r="B458" s="10" t="s">
        <v>1230</v>
      </c>
      <c r="C458" s="3"/>
      <c r="D458" s="13" t="s">
        <v>1628</v>
      </c>
      <c r="E458" s="13" t="s">
        <v>185</v>
      </c>
      <c r="F458" s="13" t="s">
        <v>185</v>
      </c>
      <c r="G458" s="89"/>
      <c r="H458" s="13" t="s">
        <v>1628</v>
      </c>
      <c r="I458" s="13" t="s">
        <v>1629</v>
      </c>
      <c r="J458" s="13" t="s">
        <v>1630</v>
      </c>
    </row>
    <row r="459" spans="1:10" ht="18" customHeight="1">
      <c r="A459" s="3"/>
      <c r="B459" s="7" t="s">
        <v>110</v>
      </c>
      <c r="C459" s="3"/>
      <c r="D459" s="90">
        <v>1366.28</v>
      </c>
      <c r="E459" s="90" t="s">
        <v>185</v>
      </c>
      <c r="F459" s="90" t="s">
        <v>185</v>
      </c>
      <c r="G459" s="91" t="s">
        <v>1174</v>
      </c>
      <c r="H459" s="92" t="s">
        <v>1170</v>
      </c>
      <c r="I459" s="92" t="s">
        <v>1170</v>
      </c>
      <c r="J459" s="92" t="s">
        <v>1170</v>
      </c>
    </row>
    <row r="460" spans="1:10" ht="14.25" customHeight="1">
      <c r="A460" s="36"/>
      <c r="B460" s="3"/>
      <c r="C460" s="3"/>
      <c r="D460" s="93">
        <v>2435768.25</v>
      </c>
      <c r="E460" s="93" t="s">
        <v>185</v>
      </c>
      <c r="F460" s="93" t="s">
        <v>185</v>
      </c>
      <c r="G460" s="94"/>
      <c r="H460" s="93">
        <v>2437134.5299999998</v>
      </c>
      <c r="I460" s="93">
        <v>2243520.2999999998</v>
      </c>
      <c r="J460" s="93" t="s">
        <v>316</v>
      </c>
    </row>
    <row r="461" spans="1:10" ht="18" customHeight="1">
      <c r="A461" s="3"/>
      <c r="B461" s="7" t="s">
        <v>1631</v>
      </c>
      <c r="C461" s="3"/>
      <c r="D461" s="90">
        <v>1366.28</v>
      </c>
      <c r="E461" s="90" t="s">
        <v>185</v>
      </c>
      <c r="F461" s="90" t="s">
        <v>185</v>
      </c>
      <c r="G461" s="91"/>
      <c r="H461" s="92" t="s">
        <v>1170</v>
      </c>
      <c r="I461" s="92" t="s">
        <v>1170</v>
      </c>
      <c r="J461" s="92" t="s">
        <v>1170</v>
      </c>
    </row>
    <row r="462" spans="1:10" ht="13.5" customHeight="1">
      <c r="A462" s="25"/>
      <c r="B462" s="3"/>
      <c r="C462" s="3"/>
      <c r="D462" s="93">
        <v>2435768.25</v>
      </c>
      <c r="E462" s="93" t="s">
        <v>185</v>
      </c>
      <c r="F462" s="93" t="s">
        <v>185</v>
      </c>
      <c r="G462" s="94"/>
      <c r="H462" s="93">
        <v>2437134.5299999998</v>
      </c>
      <c r="I462" s="93">
        <v>2243520.2999999998</v>
      </c>
      <c r="J462" s="93" t="s">
        <v>316</v>
      </c>
    </row>
    <row r="463" spans="1:10" ht="15" customHeight="1">
      <c r="A463" s="8" t="s">
        <v>1632</v>
      </c>
      <c r="B463" s="1622" t="s">
        <v>1633</v>
      </c>
      <c r="C463" s="1622"/>
      <c r="D463" s="3"/>
      <c r="E463" s="3"/>
      <c r="F463" s="3"/>
      <c r="G463" s="3"/>
      <c r="H463" s="3"/>
      <c r="I463" s="3"/>
      <c r="J463" s="3"/>
    </row>
    <row r="464" spans="1:10" ht="32.1" customHeight="1">
      <c r="A464" s="86"/>
      <c r="B464" s="10" t="s">
        <v>1634</v>
      </c>
      <c r="C464" s="3"/>
      <c r="D464" s="13">
        <v>41.01</v>
      </c>
      <c r="E464" s="13" t="s">
        <v>185</v>
      </c>
      <c r="F464" s="13" t="s">
        <v>185</v>
      </c>
      <c r="G464" s="89"/>
      <c r="H464" s="13">
        <v>41.01</v>
      </c>
      <c r="I464" s="13">
        <v>45.62</v>
      </c>
      <c r="J464" s="13" t="s">
        <v>1635</v>
      </c>
    </row>
    <row r="465" spans="1:10">
      <c r="A465" s="1665" t="s">
        <v>1636</v>
      </c>
      <c r="B465" s="1666"/>
      <c r="C465" s="1666"/>
      <c r="D465" s="1666"/>
      <c r="E465" s="1666"/>
      <c r="F465" s="1666"/>
      <c r="G465" s="1666"/>
      <c r="H465" s="1666"/>
      <c r="I465" s="1666"/>
      <c r="J465" s="1666"/>
    </row>
    <row r="466" spans="1:10" ht="15.75">
      <c r="A466" s="1667" t="s">
        <v>1637</v>
      </c>
      <c r="B466" s="1668"/>
      <c r="C466" s="1668"/>
      <c r="D466" s="1668"/>
      <c r="E466" s="1668"/>
      <c r="F466" s="1668"/>
      <c r="G466" s="1668"/>
      <c r="H466" s="1668"/>
      <c r="I466" s="1668"/>
      <c r="J466" s="1668"/>
    </row>
    <row r="467" spans="1:10" ht="18" customHeight="1">
      <c r="A467" s="1628" t="s">
        <v>1187</v>
      </c>
      <c r="B467" s="1628"/>
      <c r="C467" s="1628"/>
      <c r="D467" s="1628"/>
      <c r="E467" s="1628"/>
      <c r="F467" s="1628"/>
      <c r="G467" s="1628"/>
      <c r="H467" s="1628"/>
      <c r="I467" s="1628"/>
      <c r="J467" s="1628"/>
    </row>
    <row r="468" spans="1:10" ht="18" customHeight="1">
      <c r="A468" s="1616" t="s">
        <v>1188</v>
      </c>
      <c r="B468" s="1616"/>
      <c r="C468" s="1616"/>
      <c r="D468" s="1616"/>
      <c r="E468" s="1616"/>
      <c r="F468" s="1616"/>
      <c r="G468" s="1616"/>
      <c r="H468" s="1616"/>
      <c r="I468" s="1616"/>
      <c r="J468" s="1616"/>
    </row>
    <row r="469" spans="1:10" ht="18" customHeight="1">
      <c r="A469" s="3"/>
      <c r="B469" s="5" t="s">
        <v>1151</v>
      </c>
      <c r="C469" s="3"/>
      <c r="D469" s="1655" t="s">
        <v>1152</v>
      </c>
      <c r="E469" s="1656"/>
      <c r="F469" s="1656"/>
      <c r="G469" s="3"/>
      <c r="H469" s="3"/>
      <c r="I469" s="5" t="s">
        <v>1153</v>
      </c>
      <c r="J469" s="5" t="s">
        <v>1</v>
      </c>
    </row>
    <row r="470" spans="1:10" ht="18" customHeight="1">
      <c r="A470" s="3"/>
      <c r="B470" s="5"/>
      <c r="C470" s="3"/>
      <c r="D470" s="5" t="s">
        <v>1154</v>
      </c>
      <c r="E470" s="3"/>
      <c r="F470" s="1628" t="s">
        <v>1155</v>
      </c>
      <c r="G470" s="1629"/>
      <c r="H470" s="5" t="s">
        <v>1156</v>
      </c>
      <c r="I470" s="5" t="s">
        <v>1157</v>
      </c>
      <c r="J470" s="5" t="s">
        <v>1158</v>
      </c>
    </row>
    <row r="471" spans="1:10" ht="18" customHeight="1">
      <c r="A471" s="3"/>
      <c r="B471" s="3"/>
      <c r="C471" s="3"/>
      <c r="D471" s="1628" t="s">
        <v>1159</v>
      </c>
      <c r="E471" s="1629"/>
      <c r="F471" s="1628" t="s">
        <v>1160</v>
      </c>
      <c r="G471" s="1629"/>
      <c r="H471" s="3"/>
      <c r="I471" s="3"/>
      <c r="J471" s="5" t="s">
        <v>6</v>
      </c>
    </row>
    <row r="472" spans="1:10" ht="18" customHeight="1">
      <c r="A472" s="3"/>
      <c r="B472" s="3"/>
      <c r="C472" s="3"/>
      <c r="D472" s="3"/>
      <c r="E472" s="3"/>
      <c r="F472" s="1628" t="s">
        <v>1162</v>
      </c>
      <c r="G472" s="1629"/>
      <c r="H472" s="3"/>
      <c r="I472" s="3"/>
      <c r="J472" s="5" t="s">
        <v>8</v>
      </c>
    </row>
    <row r="473" spans="1:10" ht="18" customHeight="1">
      <c r="A473" s="1657" t="s">
        <v>1189</v>
      </c>
      <c r="B473" s="1657"/>
      <c r="C473" s="1657"/>
      <c r="D473" s="1657"/>
      <c r="E473" s="1657"/>
      <c r="F473" s="1657"/>
      <c r="G473" s="1657"/>
      <c r="H473" s="1657"/>
      <c r="I473" s="1657"/>
      <c r="J473" s="1657"/>
    </row>
    <row r="474" spans="1:10" ht="18" customHeight="1">
      <c r="A474" s="3"/>
      <c r="B474" s="3"/>
      <c r="C474" s="3"/>
      <c r="D474" s="3"/>
      <c r="E474" s="3"/>
      <c r="F474" s="3"/>
      <c r="G474" s="3"/>
      <c r="H474" s="3"/>
      <c r="I474" s="3"/>
      <c r="J474" s="3"/>
    </row>
    <row r="475" spans="1:10" ht="18" customHeight="1">
      <c r="A475" s="1622" t="s">
        <v>1190</v>
      </c>
      <c r="B475" s="1622"/>
      <c r="C475" s="3"/>
      <c r="D475" s="3"/>
      <c r="E475" s="3"/>
      <c r="F475" s="3"/>
      <c r="G475" s="3"/>
      <c r="H475" s="3"/>
      <c r="I475" s="3"/>
      <c r="J475" s="3"/>
    </row>
    <row r="476" spans="1:10" ht="15" customHeight="1">
      <c r="A476" s="7" t="s">
        <v>11</v>
      </c>
      <c r="B476" s="1622" t="s">
        <v>1638</v>
      </c>
      <c r="C476" s="1622"/>
      <c r="D476" s="3"/>
      <c r="E476" s="3"/>
      <c r="F476" s="3"/>
      <c r="G476" s="3"/>
      <c r="H476" s="3"/>
      <c r="I476" s="3"/>
      <c r="J476" s="3"/>
    </row>
    <row r="477" spans="1:10" ht="15" customHeight="1">
      <c r="A477" s="7" t="s">
        <v>1598</v>
      </c>
      <c r="B477" s="100" t="s">
        <v>1639</v>
      </c>
      <c r="C477" s="100"/>
      <c r="D477" s="101"/>
      <c r="E477" s="3"/>
      <c r="F477" s="3"/>
      <c r="G477" s="3"/>
      <c r="H477" s="3"/>
      <c r="I477" s="3"/>
      <c r="J477" s="3"/>
    </row>
    <row r="478" spans="1:10" ht="15" customHeight="1">
      <c r="A478" s="8" t="s">
        <v>1632</v>
      </c>
      <c r="B478" s="1630" t="s">
        <v>1640</v>
      </c>
      <c r="C478" s="1622"/>
      <c r="D478" s="3"/>
      <c r="E478" s="3"/>
      <c r="F478" s="3"/>
      <c r="G478" s="3"/>
      <c r="H478" s="3"/>
      <c r="I478" s="3"/>
      <c r="J478" s="3"/>
    </row>
    <row r="479" spans="1:10" ht="15" customHeight="1">
      <c r="A479" s="86"/>
      <c r="B479" s="10" t="s">
        <v>1228</v>
      </c>
      <c r="C479" s="3"/>
      <c r="D479" s="13">
        <v>11861.73</v>
      </c>
      <c r="E479" s="13" t="s">
        <v>185</v>
      </c>
      <c r="F479" s="13" t="s">
        <v>185</v>
      </c>
      <c r="G479" s="89"/>
      <c r="H479" s="13">
        <v>11861.73</v>
      </c>
      <c r="I479" s="13">
        <v>9981.58</v>
      </c>
      <c r="J479" s="13" t="s">
        <v>1641</v>
      </c>
    </row>
    <row r="480" spans="1:10" ht="15" customHeight="1">
      <c r="A480" s="86"/>
      <c r="B480" s="10" t="s">
        <v>1230</v>
      </c>
      <c r="C480" s="3"/>
      <c r="D480" s="13" t="s">
        <v>1642</v>
      </c>
      <c r="E480" s="13" t="s">
        <v>185</v>
      </c>
      <c r="F480" s="13" t="s">
        <v>185</v>
      </c>
      <c r="G480" s="89"/>
      <c r="H480" s="13" t="s">
        <v>1642</v>
      </c>
      <c r="I480" s="13" t="s">
        <v>1643</v>
      </c>
      <c r="J480" s="13" t="s">
        <v>1644</v>
      </c>
    </row>
    <row r="481" spans="1:13" ht="18" customHeight="1">
      <c r="A481" s="25"/>
      <c r="B481" s="7" t="s">
        <v>1645</v>
      </c>
      <c r="C481" s="3"/>
      <c r="D481" s="18">
        <v>11902.43</v>
      </c>
      <c r="E481" s="18" t="s">
        <v>185</v>
      </c>
      <c r="F481" s="18" t="s">
        <v>185</v>
      </c>
      <c r="G481" s="98"/>
      <c r="H481" s="18">
        <v>11902.43</v>
      </c>
      <c r="I481" s="18">
        <v>10026.68</v>
      </c>
      <c r="J481" s="18" t="s">
        <v>1646</v>
      </c>
    </row>
    <row r="482" spans="1:13" ht="32.1" customHeight="1">
      <c r="A482" s="3"/>
      <c r="B482" s="6" t="s">
        <v>1647</v>
      </c>
      <c r="C482" s="3"/>
      <c r="D482" s="90">
        <v>1366.28</v>
      </c>
      <c r="E482" s="90" t="s">
        <v>185</v>
      </c>
      <c r="F482" s="90" t="s">
        <v>185</v>
      </c>
      <c r="G482" s="91"/>
      <c r="H482" s="92" t="s">
        <v>1170</v>
      </c>
      <c r="I482" s="92" t="s">
        <v>1170</v>
      </c>
      <c r="J482" s="92" t="s">
        <v>1170</v>
      </c>
    </row>
    <row r="483" spans="1:13" ht="18" customHeight="1">
      <c r="A483" s="3"/>
      <c r="B483" s="3"/>
      <c r="C483" s="89"/>
      <c r="D483" s="93">
        <v>2447670.6800000002</v>
      </c>
      <c r="E483" s="93" t="s">
        <v>185</v>
      </c>
      <c r="F483" s="93" t="s">
        <v>185</v>
      </c>
      <c r="G483" s="94"/>
      <c r="H483" s="93">
        <v>2449036.96</v>
      </c>
      <c r="I483" s="93">
        <v>2253546.98</v>
      </c>
      <c r="J483" s="99" t="s">
        <v>1648</v>
      </c>
    </row>
    <row r="484" spans="1:13" ht="18" customHeight="1">
      <c r="A484" s="3"/>
      <c r="B484" s="115" t="s">
        <v>1649</v>
      </c>
      <c r="C484" s="89"/>
      <c r="D484" s="90" t="s">
        <v>1650</v>
      </c>
      <c r="E484" s="90" t="s">
        <v>185</v>
      </c>
      <c r="F484" s="90" t="s">
        <v>185</v>
      </c>
      <c r="G484" s="91"/>
      <c r="H484" s="92" t="s">
        <v>1170</v>
      </c>
      <c r="I484" s="92" t="s">
        <v>1170</v>
      </c>
      <c r="J484" s="116" t="s">
        <v>1170</v>
      </c>
    </row>
    <row r="485" spans="1:13" ht="18" customHeight="1">
      <c r="A485" s="3"/>
      <c r="B485" s="3"/>
      <c r="C485" s="3"/>
      <c r="D485" s="93">
        <v>3912935.41</v>
      </c>
      <c r="E485" s="93" t="s">
        <v>185</v>
      </c>
      <c r="F485" s="93">
        <v>15206.82</v>
      </c>
      <c r="G485" s="94"/>
      <c r="H485" s="93">
        <v>6670493.0099999998</v>
      </c>
      <c r="I485" s="93">
        <v>6126910.4699999997</v>
      </c>
      <c r="J485" s="93" t="s">
        <v>1651</v>
      </c>
      <c r="L485" s="34"/>
      <c r="M485" s="34"/>
    </row>
    <row r="486" spans="1:13" ht="18" customHeight="1">
      <c r="A486" s="7" t="s">
        <v>246</v>
      </c>
      <c r="B486" s="6" t="s">
        <v>457</v>
      </c>
      <c r="C486" s="3"/>
      <c r="D486" s="3"/>
      <c r="E486" s="3"/>
      <c r="F486" s="3"/>
      <c r="G486" s="3"/>
      <c r="H486" s="34"/>
      <c r="I486" s="3"/>
      <c r="J486" s="3"/>
      <c r="M486" s="34"/>
    </row>
    <row r="487" spans="1:13" ht="32.1" customHeight="1">
      <c r="A487" s="7" t="s">
        <v>13</v>
      </c>
      <c r="B487" s="6" t="s">
        <v>1652</v>
      </c>
      <c r="C487" s="3"/>
      <c r="D487" s="3"/>
      <c r="E487" s="3"/>
      <c r="F487" s="3"/>
      <c r="G487" s="3"/>
      <c r="H487" s="3"/>
      <c r="I487" s="3"/>
      <c r="J487" s="3"/>
      <c r="M487" s="34"/>
    </row>
    <row r="488" spans="1:13" ht="15" customHeight="1">
      <c r="A488" s="8" t="s">
        <v>1653</v>
      </c>
      <c r="B488" s="1622" t="s">
        <v>460</v>
      </c>
      <c r="C488" s="1622"/>
      <c r="D488" s="3"/>
      <c r="E488" s="3"/>
      <c r="F488" s="3"/>
      <c r="G488" s="3"/>
      <c r="H488" s="3"/>
      <c r="I488" s="3"/>
      <c r="J488" s="3"/>
      <c r="M488" s="34"/>
    </row>
    <row r="489" spans="1:13" ht="15" customHeight="1">
      <c r="A489" s="26">
        <v>1</v>
      </c>
      <c r="B489" s="1632" t="s">
        <v>461</v>
      </c>
      <c r="C489" s="1632"/>
      <c r="D489" s="3"/>
      <c r="E489" s="3"/>
      <c r="F489" s="3"/>
      <c r="G489" s="3"/>
      <c r="H489" s="3"/>
      <c r="I489" s="3"/>
      <c r="J489" s="3"/>
    </row>
    <row r="490" spans="1:13" ht="15" customHeight="1">
      <c r="A490" s="86"/>
      <c r="B490" s="10" t="s">
        <v>1266</v>
      </c>
      <c r="C490" s="3"/>
      <c r="D490" s="13">
        <v>17354.21</v>
      </c>
      <c r="E490" s="13" t="s">
        <v>185</v>
      </c>
      <c r="F490" s="13" t="s">
        <v>185</v>
      </c>
      <c r="G490" s="89"/>
      <c r="H490" s="13">
        <v>17354.21</v>
      </c>
      <c r="I490" s="13">
        <v>11508.2</v>
      </c>
      <c r="J490" s="13" t="s">
        <v>436</v>
      </c>
    </row>
    <row r="491" spans="1:13" ht="15" customHeight="1">
      <c r="A491" s="86"/>
      <c r="B491" s="10" t="s">
        <v>1654</v>
      </c>
      <c r="C491" s="3"/>
      <c r="D491" s="13" t="s">
        <v>185</v>
      </c>
      <c r="E491" s="13" t="s">
        <v>185</v>
      </c>
      <c r="F491" s="13" t="s">
        <v>185</v>
      </c>
      <c r="G491" s="89"/>
      <c r="H491" s="13" t="s">
        <v>185</v>
      </c>
      <c r="I491" s="13">
        <v>1</v>
      </c>
      <c r="J491" s="13" t="s">
        <v>185</v>
      </c>
    </row>
    <row r="492" spans="1:13" ht="15" customHeight="1">
      <c r="A492" s="86"/>
      <c r="B492" s="10" t="s">
        <v>1655</v>
      </c>
      <c r="C492" s="3"/>
      <c r="D492" s="13">
        <v>340.87</v>
      </c>
      <c r="E492" s="13" t="s">
        <v>185</v>
      </c>
      <c r="F492" s="13" t="s">
        <v>185</v>
      </c>
      <c r="G492" s="89"/>
      <c r="H492" s="13">
        <v>340.87</v>
      </c>
      <c r="I492" s="13">
        <v>150</v>
      </c>
      <c r="J492" s="13" t="s">
        <v>1656</v>
      </c>
    </row>
    <row r="493" spans="1:13" ht="15" customHeight="1">
      <c r="A493" s="95"/>
      <c r="B493" s="29" t="s">
        <v>1657</v>
      </c>
      <c r="C493" s="19"/>
      <c r="D493" s="32" t="s">
        <v>1658</v>
      </c>
      <c r="E493" s="32" t="s">
        <v>185</v>
      </c>
      <c r="F493" s="32" t="s">
        <v>185</v>
      </c>
      <c r="G493" s="94"/>
      <c r="H493" s="32" t="s">
        <v>1658</v>
      </c>
      <c r="I493" s="32" t="s">
        <v>1659</v>
      </c>
      <c r="J493" s="32" t="s">
        <v>1660</v>
      </c>
    </row>
    <row r="494" spans="1:13" ht="18" customHeight="1">
      <c r="A494" s="1624" t="s">
        <v>1187</v>
      </c>
      <c r="B494" s="1624"/>
      <c r="C494" s="1624"/>
      <c r="D494" s="1624"/>
      <c r="E494" s="1624"/>
      <c r="F494" s="1624"/>
      <c r="G494" s="1624"/>
      <c r="H494" s="1624"/>
      <c r="I494" s="1624"/>
      <c r="J494" s="1624"/>
    </row>
    <row r="495" spans="1:13" ht="18" customHeight="1">
      <c r="A495" s="1616" t="s">
        <v>1188</v>
      </c>
      <c r="B495" s="1616"/>
      <c r="C495" s="1616"/>
      <c r="D495" s="1616"/>
      <c r="E495" s="1616"/>
      <c r="F495" s="1616"/>
      <c r="G495" s="1616"/>
      <c r="H495" s="1616"/>
      <c r="I495" s="1616"/>
      <c r="J495" s="1616"/>
    </row>
    <row r="496" spans="1:13" ht="18" customHeight="1">
      <c r="A496" s="3"/>
      <c r="B496" s="5" t="s">
        <v>1151</v>
      </c>
      <c r="C496" s="3"/>
      <c r="D496" s="1655" t="s">
        <v>1152</v>
      </c>
      <c r="E496" s="1656"/>
      <c r="F496" s="1656"/>
      <c r="G496" s="3"/>
      <c r="H496" s="3"/>
      <c r="I496" s="5" t="s">
        <v>1153</v>
      </c>
      <c r="J496" s="5" t="s">
        <v>1</v>
      </c>
    </row>
    <row r="497" spans="1:10" ht="18" customHeight="1">
      <c r="A497" s="3"/>
      <c r="B497" s="5"/>
      <c r="C497" s="3"/>
      <c r="D497" s="5" t="s">
        <v>1154</v>
      </c>
      <c r="E497" s="3"/>
      <c r="F497" s="1628" t="s">
        <v>1155</v>
      </c>
      <c r="G497" s="1629"/>
      <c r="H497" s="5" t="s">
        <v>1156</v>
      </c>
      <c r="I497" s="5" t="s">
        <v>1157</v>
      </c>
      <c r="J497" s="5" t="s">
        <v>1158</v>
      </c>
    </row>
    <row r="498" spans="1:10" ht="18" customHeight="1">
      <c r="A498" s="3"/>
      <c r="B498" s="3"/>
      <c r="C498" s="3"/>
      <c r="D498" s="1628" t="s">
        <v>1159</v>
      </c>
      <c r="E498" s="1629"/>
      <c r="F498" s="1628" t="s">
        <v>1160</v>
      </c>
      <c r="G498" s="1629"/>
      <c r="H498" s="3"/>
      <c r="I498" s="3"/>
      <c r="J498" s="5" t="s">
        <v>6</v>
      </c>
    </row>
    <row r="499" spans="1:10" ht="18" customHeight="1">
      <c r="A499" s="3"/>
      <c r="B499" s="3"/>
      <c r="C499" s="3"/>
      <c r="D499" s="3"/>
      <c r="E499" s="3"/>
      <c r="F499" s="1628" t="s">
        <v>1162</v>
      </c>
      <c r="G499" s="1629"/>
      <c r="H499" s="3"/>
      <c r="I499" s="3"/>
      <c r="J499" s="5" t="s">
        <v>8</v>
      </c>
    </row>
    <row r="500" spans="1:10" ht="18" customHeight="1">
      <c r="A500" s="1657" t="s">
        <v>1189</v>
      </c>
      <c r="B500" s="1657"/>
      <c r="C500" s="1657"/>
      <c r="D500" s="1657"/>
      <c r="E500" s="1657"/>
      <c r="F500" s="1657"/>
      <c r="G500" s="1657"/>
      <c r="H500" s="1657"/>
      <c r="I500" s="1657"/>
      <c r="J500" s="1657"/>
    </row>
    <row r="501" spans="1:10" ht="18" customHeight="1">
      <c r="A501" s="1622" t="s">
        <v>1190</v>
      </c>
      <c r="B501" s="1622"/>
      <c r="C501" s="3"/>
      <c r="D501" s="3"/>
      <c r="E501" s="3"/>
      <c r="F501" s="3"/>
      <c r="G501" s="3"/>
      <c r="H501" s="3"/>
      <c r="I501" s="3"/>
      <c r="J501" s="3"/>
    </row>
    <row r="502" spans="1:10" ht="15" customHeight="1">
      <c r="A502" s="7" t="s">
        <v>246</v>
      </c>
      <c r="B502" s="1622" t="s">
        <v>1661</v>
      </c>
      <c r="C502" s="1622"/>
      <c r="D502" s="3"/>
      <c r="E502" s="3"/>
      <c r="F502" s="3"/>
      <c r="G502" s="3"/>
      <c r="H502" s="3"/>
      <c r="I502" s="3"/>
      <c r="J502" s="3"/>
    </row>
    <row r="503" spans="1:10" ht="15" customHeight="1">
      <c r="A503" s="7" t="s">
        <v>13</v>
      </c>
      <c r="B503" s="1622" t="s">
        <v>1662</v>
      </c>
      <c r="C503" s="1622"/>
      <c r="D503" s="3"/>
      <c r="E503" s="3"/>
      <c r="F503" s="3"/>
      <c r="G503" s="3"/>
      <c r="H503" s="3"/>
      <c r="I503" s="3"/>
      <c r="J503" s="3"/>
    </row>
    <row r="504" spans="1:10" ht="15" customHeight="1">
      <c r="A504" s="8" t="s">
        <v>1653</v>
      </c>
      <c r="B504" s="1630" t="s">
        <v>1663</v>
      </c>
      <c r="C504" s="1622"/>
      <c r="D504" s="3"/>
      <c r="E504" s="3"/>
      <c r="F504" s="3"/>
      <c r="G504" s="3"/>
      <c r="H504" s="3"/>
      <c r="I504" s="3"/>
      <c r="J504" s="3"/>
    </row>
    <row r="505" spans="1:10" ht="15" customHeight="1">
      <c r="A505" s="26">
        <v>1</v>
      </c>
      <c r="B505" s="1631" t="s">
        <v>1664</v>
      </c>
      <c r="C505" s="1659"/>
      <c r="D505" s="3"/>
      <c r="E505" s="3"/>
      <c r="F505" s="3"/>
      <c r="G505" s="3"/>
      <c r="H505" s="3"/>
      <c r="I505" s="3"/>
      <c r="J505" s="3"/>
    </row>
    <row r="506" spans="1:10" ht="15" customHeight="1">
      <c r="A506" s="86"/>
      <c r="B506" s="10" t="s">
        <v>1665</v>
      </c>
      <c r="C506" s="3"/>
      <c r="D506" s="13">
        <v>2971.19</v>
      </c>
      <c r="E506" s="13" t="s">
        <v>185</v>
      </c>
      <c r="F506" s="13" t="s">
        <v>185</v>
      </c>
      <c r="G506" s="89"/>
      <c r="H506" s="13">
        <v>2971.19</v>
      </c>
      <c r="I506" s="13">
        <v>2818.05</v>
      </c>
      <c r="J506" s="13" t="s">
        <v>1666</v>
      </c>
    </row>
    <row r="507" spans="1:10" ht="15" customHeight="1">
      <c r="A507" s="86"/>
      <c r="B507" s="10" t="s">
        <v>1667</v>
      </c>
      <c r="C507" s="3"/>
      <c r="D507" s="13">
        <v>255</v>
      </c>
      <c r="E507" s="13" t="s">
        <v>185</v>
      </c>
      <c r="F507" s="13" t="s">
        <v>185</v>
      </c>
      <c r="G507" s="89"/>
      <c r="H507" s="13">
        <v>255</v>
      </c>
      <c r="I507" s="13">
        <v>260</v>
      </c>
      <c r="J507" s="13" t="s">
        <v>1668</v>
      </c>
    </row>
    <row r="508" spans="1:10" ht="15" customHeight="1">
      <c r="A508" s="86"/>
      <c r="B508" s="10" t="s">
        <v>1669</v>
      </c>
      <c r="C508" s="3"/>
      <c r="D508" s="13">
        <v>48227.19</v>
      </c>
      <c r="E508" s="13" t="s">
        <v>185</v>
      </c>
      <c r="F508" s="13">
        <v>72340.77</v>
      </c>
      <c r="G508" s="89"/>
      <c r="H508" s="13" t="s">
        <v>1670</v>
      </c>
      <c r="I508" s="13" t="s">
        <v>1671</v>
      </c>
      <c r="J508" s="13" t="s">
        <v>1672</v>
      </c>
    </row>
    <row r="509" spans="1:10" ht="15" customHeight="1">
      <c r="A509" s="86"/>
      <c r="B509" s="10" t="s">
        <v>1673</v>
      </c>
      <c r="C509" s="3"/>
      <c r="D509" s="13">
        <v>39600</v>
      </c>
      <c r="E509" s="13" t="s">
        <v>185</v>
      </c>
      <c r="F509" s="13" t="s">
        <v>185</v>
      </c>
      <c r="G509" s="89"/>
      <c r="H509" s="13">
        <v>39600</v>
      </c>
      <c r="I509" s="13">
        <v>33400</v>
      </c>
      <c r="J509" s="13" t="s">
        <v>1674</v>
      </c>
    </row>
    <row r="510" spans="1:10" ht="32.1" customHeight="1">
      <c r="A510" s="86"/>
      <c r="B510" s="10" t="s">
        <v>1675</v>
      </c>
      <c r="C510" s="3"/>
      <c r="D510" s="13">
        <v>1800</v>
      </c>
      <c r="E510" s="13" t="s">
        <v>185</v>
      </c>
      <c r="F510" s="13" t="s">
        <v>185</v>
      </c>
      <c r="G510" s="89"/>
      <c r="H510" s="13">
        <v>1800</v>
      </c>
      <c r="I510" s="13">
        <v>2000</v>
      </c>
      <c r="J510" s="13" t="s">
        <v>1676</v>
      </c>
    </row>
    <row r="511" spans="1:10" ht="15" customHeight="1">
      <c r="A511" s="86"/>
      <c r="B511" s="10" t="s">
        <v>1677</v>
      </c>
      <c r="C511" s="3"/>
      <c r="D511" s="13">
        <v>4331.22</v>
      </c>
      <c r="E511" s="13" t="s">
        <v>185</v>
      </c>
      <c r="F511" s="13">
        <v>6496.82</v>
      </c>
      <c r="G511" s="89"/>
      <c r="H511" s="13">
        <v>10828.04</v>
      </c>
      <c r="I511" s="13">
        <v>14156.01</v>
      </c>
      <c r="J511" s="13" t="s">
        <v>1678</v>
      </c>
    </row>
    <row r="512" spans="1:10" ht="15" customHeight="1">
      <c r="A512" s="86"/>
      <c r="B512" s="10" t="s">
        <v>1272</v>
      </c>
      <c r="C512" s="3"/>
      <c r="D512" s="13">
        <v>29080.880000000001</v>
      </c>
      <c r="E512" s="13" t="s">
        <v>185</v>
      </c>
      <c r="F512" s="13">
        <v>17338.64</v>
      </c>
      <c r="G512" s="89"/>
      <c r="H512" s="13">
        <v>46419.519999999997</v>
      </c>
      <c r="I512" s="13">
        <v>41622.75</v>
      </c>
      <c r="J512" s="13" t="s">
        <v>1679</v>
      </c>
    </row>
    <row r="513" spans="1:10" ht="15" customHeight="1">
      <c r="A513" s="86"/>
      <c r="B513" s="10" t="s">
        <v>1521</v>
      </c>
      <c r="C513" s="3"/>
      <c r="D513" s="87" t="s">
        <v>1680</v>
      </c>
      <c r="E513" s="87" t="s">
        <v>185</v>
      </c>
      <c r="F513" s="13" t="s">
        <v>185</v>
      </c>
      <c r="G513" s="89"/>
      <c r="H513" s="13">
        <v>3000</v>
      </c>
      <c r="I513" s="13">
        <v>3000</v>
      </c>
      <c r="J513" s="13" t="s">
        <v>185</v>
      </c>
    </row>
    <row r="514" spans="1:10" ht="15" customHeight="1">
      <c r="A514" s="86"/>
      <c r="B514" s="10" t="s">
        <v>1228</v>
      </c>
      <c r="C514" s="3"/>
      <c r="D514" s="13">
        <v>223.08</v>
      </c>
      <c r="E514" s="13" t="s">
        <v>185</v>
      </c>
      <c r="F514" s="13" t="s">
        <v>185</v>
      </c>
      <c r="G514" s="89"/>
      <c r="H514" s="13">
        <v>223.08</v>
      </c>
      <c r="I514" s="13">
        <v>210.45</v>
      </c>
      <c r="J514" s="13" t="s">
        <v>1681</v>
      </c>
    </row>
    <row r="515" spans="1:10" ht="15" customHeight="1">
      <c r="A515" s="86"/>
      <c r="B515" s="10" t="s">
        <v>1230</v>
      </c>
      <c r="C515" s="3"/>
      <c r="D515" s="13" t="s">
        <v>1682</v>
      </c>
      <c r="E515" s="13" t="s">
        <v>185</v>
      </c>
      <c r="F515" s="13" t="s">
        <v>185</v>
      </c>
      <c r="G515" s="89"/>
      <c r="H515" s="13" t="s">
        <v>1682</v>
      </c>
      <c r="I515" s="13" t="s">
        <v>1683</v>
      </c>
      <c r="J515" s="13" t="s">
        <v>1684</v>
      </c>
    </row>
    <row r="516" spans="1:10" ht="18" customHeight="1">
      <c r="A516" s="3"/>
      <c r="B516" s="7" t="s">
        <v>110</v>
      </c>
      <c r="C516" s="3"/>
      <c r="D516" s="90">
        <v>3000</v>
      </c>
      <c r="E516" s="90" t="s">
        <v>185</v>
      </c>
      <c r="F516" s="90" t="s">
        <v>185</v>
      </c>
      <c r="G516" s="91" t="s">
        <v>1174</v>
      </c>
      <c r="H516" s="92" t="s">
        <v>1170</v>
      </c>
      <c r="I516" s="92" t="s">
        <v>1170</v>
      </c>
      <c r="J516" s="92" t="s">
        <v>1170</v>
      </c>
    </row>
    <row r="517" spans="1:10" ht="18" customHeight="1">
      <c r="A517" s="36"/>
      <c r="B517" s="3"/>
      <c r="C517" s="3"/>
      <c r="D517" s="93" t="s">
        <v>1685</v>
      </c>
      <c r="E517" s="93" t="s">
        <v>185</v>
      </c>
      <c r="F517" s="93">
        <v>96176.23</v>
      </c>
      <c r="G517" s="94"/>
      <c r="H517" s="93" t="s">
        <v>1686</v>
      </c>
      <c r="I517" s="93" t="s">
        <v>1687</v>
      </c>
      <c r="J517" s="93" t="s">
        <v>1688</v>
      </c>
    </row>
    <row r="518" spans="1:10" ht="15" customHeight="1">
      <c r="A518" s="26">
        <v>2</v>
      </c>
      <c r="B518" s="1632" t="s">
        <v>463</v>
      </c>
      <c r="C518" s="1632"/>
      <c r="D518" s="3"/>
      <c r="E518" s="3"/>
      <c r="F518" s="3"/>
      <c r="G518" s="3"/>
      <c r="H518" s="3"/>
      <c r="I518" s="3"/>
      <c r="J518" s="3"/>
    </row>
    <row r="519" spans="1:10" ht="15" customHeight="1">
      <c r="A519" s="86"/>
      <c r="B519" s="10" t="s">
        <v>1266</v>
      </c>
      <c r="C519" s="3"/>
      <c r="D519" s="13">
        <v>11330.8</v>
      </c>
      <c r="E519" s="13" t="s">
        <v>185</v>
      </c>
      <c r="F519" s="13" t="s">
        <v>185</v>
      </c>
      <c r="G519" s="89"/>
      <c r="H519" s="13">
        <v>11330.8</v>
      </c>
      <c r="I519" s="13">
        <v>6505.18</v>
      </c>
      <c r="J519" s="13" t="s">
        <v>1689</v>
      </c>
    </row>
    <row r="520" spans="1:10" ht="15" customHeight="1">
      <c r="A520" s="95"/>
      <c r="B520" s="29" t="s">
        <v>1690</v>
      </c>
      <c r="C520" s="19"/>
      <c r="D520" s="32">
        <v>121</v>
      </c>
      <c r="E520" s="32" t="s">
        <v>185</v>
      </c>
      <c r="F520" s="32" t="s">
        <v>185</v>
      </c>
      <c r="G520" s="94"/>
      <c r="H520" s="32">
        <v>121</v>
      </c>
      <c r="I520" s="32">
        <v>169.85</v>
      </c>
      <c r="J520" s="32" t="s">
        <v>1691</v>
      </c>
    </row>
    <row r="521" spans="1:10" ht="15" customHeight="1">
      <c r="A521" s="1669" t="s">
        <v>1692</v>
      </c>
      <c r="B521" s="1669"/>
      <c r="C521" s="1669"/>
      <c r="D521" s="1669"/>
      <c r="E521" s="1669"/>
      <c r="F521" s="1669"/>
      <c r="G521" s="1669"/>
      <c r="H521" s="1669"/>
      <c r="I521" s="1669"/>
      <c r="J521" s="1669"/>
    </row>
    <row r="522" spans="1:10" ht="15" customHeight="1">
      <c r="A522" s="86"/>
      <c r="B522" s="10"/>
      <c r="C522" s="3"/>
      <c r="D522" s="13"/>
      <c r="E522" s="13"/>
      <c r="F522" s="13"/>
      <c r="G522" s="89"/>
      <c r="H522" s="13"/>
      <c r="I522" s="13"/>
      <c r="J522" s="13"/>
    </row>
    <row r="523" spans="1:10" ht="18" customHeight="1">
      <c r="A523" s="1624" t="s">
        <v>1187</v>
      </c>
      <c r="B523" s="1624"/>
      <c r="C523" s="1624"/>
      <c r="D523" s="1624"/>
      <c r="E523" s="1624"/>
      <c r="F523" s="1624"/>
      <c r="G523" s="1624"/>
      <c r="H523" s="1624"/>
      <c r="I523" s="1624"/>
      <c r="J523" s="1624"/>
    </row>
    <row r="524" spans="1:10" ht="18" customHeight="1">
      <c r="A524" s="1616" t="s">
        <v>1188</v>
      </c>
      <c r="B524" s="1616"/>
      <c r="C524" s="1616"/>
      <c r="D524" s="1616"/>
      <c r="E524" s="1616"/>
      <c r="F524" s="1616"/>
      <c r="G524" s="1616"/>
      <c r="H524" s="1616"/>
      <c r="I524" s="1616"/>
      <c r="J524" s="1616"/>
    </row>
    <row r="525" spans="1:10" ht="18" customHeight="1">
      <c r="A525" s="3"/>
      <c r="B525" s="5" t="s">
        <v>1151</v>
      </c>
      <c r="C525" s="3"/>
      <c r="D525" s="1655" t="s">
        <v>1152</v>
      </c>
      <c r="E525" s="1656"/>
      <c r="F525" s="1656"/>
      <c r="G525" s="3"/>
      <c r="H525" s="3"/>
      <c r="I525" s="5" t="s">
        <v>1153</v>
      </c>
      <c r="J525" s="5" t="s">
        <v>1</v>
      </c>
    </row>
    <row r="526" spans="1:10" ht="18" customHeight="1">
      <c r="A526" s="3"/>
      <c r="B526" s="5"/>
      <c r="C526" s="3"/>
      <c r="D526" s="5" t="s">
        <v>1154</v>
      </c>
      <c r="E526" s="3"/>
      <c r="F526" s="1628" t="s">
        <v>1155</v>
      </c>
      <c r="G526" s="1629"/>
      <c r="H526" s="5" t="s">
        <v>1156</v>
      </c>
      <c r="I526" s="5" t="s">
        <v>1157</v>
      </c>
      <c r="J526" s="5" t="s">
        <v>1158</v>
      </c>
    </row>
    <row r="527" spans="1:10" ht="18" customHeight="1">
      <c r="A527" s="3"/>
      <c r="B527" s="3"/>
      <c r="C527" s="3"/>
      <c r="D527" s="1628" t="s">
        <v>1159</v>
      </c>
      <c r="E527" s="1629"/>
      <c r="F527" s="1628" t="s">
        <v>1160</v>
      </c>
      <c r="G527" s="1629"/>
      <c r="H527" s="3"/>
      <c r="I527" s="3"/>
      <c r="J527" s="5" t="s">
        <v>6</v>
      </c>
    </row>
    <row r="528" spans="1:10" ht="18" customHeight="1">
      <c r="A528" s="3"/>
      <c r="B528" s="3"/>
      <c r="C528" s="3"/>
      <c r="D528" s="3"/>
      <c r="E528" s="3"/>
      <c r="F528" s="1628" t="s">
        <v>1162</v>
      </c>
      <c r="G528" s="1629"/>
      <c r="H528" s="3"/>
      <c r="I528" s="3"/>
      <c r="J528" s="5" t="s">
        <v>8</v>
      </c>
    </row>
    <row r="529" spans="1:10" ht="18" customHeight="1">
      <c r="A529" s="1657" t="s">
        <v>1189</v>
      </c>
      <c r="B529" s="1657"/>
      <c r="C529" s="1657"/>
      <c r="D529" s="1657"/>
      <c r="E529" s="1657"/>
      <c r="F529" s="1657"/>
      <c r="G529" s="1657"/>
      <c r="H529" s="1657"/>
      <c r="I529" s="1657"/>
      <c r="J529" s="1657"/>
    </row>
    <row r="530" spans="1:10" ht="18" customHeight="1">
      <c r="A530" s="3"/>
      <c r="B530" s="3"/>
      <c r="C530" s="3"/>
      <c r="D530" s="3"/>
      <c r="E530" s="3"/>
      <c r="F530" s="3"/>
      <c r="G530" s="3"/>
      <c r="H530" s="3"/>
      <c r="I530" s="3"/>
      <c r="J530" s="3"/>
    </row>
    <row r="531" spans="1:10" ht="18" customHeight="1">
      <c r="A531" s="1622" t="s">
        <v>1190</v>
      </c>
      <c r="B531" s="1622"/>
      <c r="C531" s="3"/>
      <c r="D531" s="3"/>
      <c r="E531" s="3"/>
      <c r="F531" s="3"/>
      <c r="G531" s="3"/>
      <c r="H531" s="3"/>
      <c r="I531" s="3"/>
      <c r="J531" s="3"/>
    </row>
    <row r="532" spans="1:10" ht="15" customHeight="1">
      <c r="A532" s="7" t="s">
        <v>246</v>
      </c>
      <c r="B532" s="1622" t="s">
        <v>1661</v>
      </c>
      <c r="C532" s="1622"/>
      <c r="D532" s="3"/>
      <c r="E532" s="3"/>
      <c r="F532" s="3"/>
      <c r="G532" s="3"/>
      <c r="H532" s="3"/>
      <c r="I532" s="3"/>
      <c r="J532" s="3"/>
    </row>
    <row r="533" spans="1:10" ht="15" customHeight="1">
      <c r="A533" s="7" t="s">
        <v>13</v>
      </c>
      <c r="B533" s="1622" t="s">
        <v>1662</v>
      </c>
      <c r="C533" s="1622"/>
      <c r="D533" s="3"/>
      <c r="E533" s="3"/>
      <c r="F533" s="3"/>
      <c r="G533" s="3"/>
      <c r="H533" s="3"/>
      <c r="I533" s="3"/>
      <c r="J533" s="3"/>
    </row>
    <row r="534" spans="1:10" ht="15" customHeight="1">
      <c r="A534" s="8" t="s">
        <v>1653</v>
      </c>
      <c r="B534" s="1630" t="s">
        <v>1663</v>
      </c>
      <c r="C534" s="1622"/>
      <c r="D534" s="3"/>
      <c r="E534" s="3"/>
      <c r="F534" s="3"/>
      <c r="G534" s="3"/>
      <c r="H534" s="3"/>
      <c r="I534" s="3"/>
      <c r="J534" s="3"/>
    </row>
    <row r="535" spans="1:10" ht="15" customHeight="1">
      <c r="A535" s="26">
        <v>2</v>
      </c>
      <c r="B535" s="1631" t="s">
        <v>1693</v>
      </c>
      <c r="C535" s="1659"/>
      <c r="D535" s="3"/>
      <c r="E535" s="3"/>
      <c r="F535" s="3"/>
      <c r="G535" s="3"/>
      <c r="H535" s="3"/>
      <c r="I535" s="3"/>
      <c r="J535" s="3"/>
    </row>
    <row r="536" spans="1:10" ht="15" customHeight="1">
      <c r="A536" s="86"/>
      <c r="B536" s="10" t="s">
        <v>1694</v>
      </c>
      <c r="C536" s="3"/>
      <c r="D536" s="13">
        <v>8546</v>
      </c>
      <c r="E536" s="13" t="s">
        <v>185</v>
      </c>
      <c r="F536" s="13" t="s">
        <v>185</v>
      </c>
      <c r="G536" s="89"/>
      <c r="H536" s="13">
        <v>8546</v>
      </c>
      <c r="I536" s="13">
        <v>5825</v>
      </c>
      <c r="J536" s="13" t="s">
        <v>1695</v>
      </c>
    </row>
    <row r="537" spans="1:10" ht="15" customHeight="1">
      <c r="A537" s="86"/>
      <c r="B537" s="10" t="s">
        <v>1696</v>
      </c>
      <c r="C537" s="3"/>
      <c r="D537" s="13">
        <v>47903.63</v>
      </c>
      <c r="E537" s="13" t="s">
        <v>185</v>
      </c>
      <c r="F537" s="13" t="s">
        <v>185</v>
      </c>
      <c r="G537" s="89"/>
      <c r="H537" s="13">
        <v>47903.63</v>
      </c>
      <c r="I537" s="13">
        <v>43542.47</v>
      </c>
      <c r="J537" s="13" t="s">
        <v>1697</v>
      </c>
    </row>
    <row r="538" spans="1:10" ht="15" customHeight="1">
      <c r="A538" s="86"/>
      <c r="B538" s="10" t="s">
        <v>1698</v>
      </c>
      <c r="C538" s="3"/>
      <c r="D538" s="13" t="s">
        <v>1699</v>
      </c>
      <c r="E538" s="13" t="s">
        <v>185</v>
      </c>
      <c r="F538" s="13" t="s">
        <v>185</v>
      </c>
      <c r="G538" s="89"/>
      <c r="H538" s="13" t="s">
        <v>1699</v>
      </c>
      <c r="I538" s="13" t="s">
        <v>1700</v>
      </c>
      <c r="J538" s="13" t="s">
        <v>1701</v>
      </c>
    </row>
    <row r="539" spans="1:10" ht="15" customHeight="1">
      <c r="A539" s="86"/>
      <c r="B539" s="10" t="s">
        <v>1669</v>
      </c>
      <c r="C539" s="3"/>
      <c r="D539" s="13">
        <v>7248.58</v>
      </c>
      <c r="E539" s="13" t="s">
        <v>185</v>
      </c>
      <c r="F539" s="13">
        <v>10872.86</v>
      </c>
      <c r="G539" s="89"/>
      <c r="H539" s="13">
        <v>18121.439999999999</v>
      </c>
      <c r="I539" s="13">
        <v>9537.4699999999993</v>
      </c>
      <c r="J539" s="13" t="s">
        <v>1702</v>
      </c>
    </row>
    <row r="540" spans="1:10" ht="32.1" customHeight="1">
      <c r="A540" s="86"/>
      <c r="B540" s="10" t="s">
        <v>1703</v>
      </c>
      <c r="C540" s="3"/>
      <c r="D540" s="13">
        <v>20814.8</v>
      </c>
      <c r="E540" s="13" t="s">
        <v>185</v>
      </c>
      <c r="F540" s="13" t="s">
        <v>185</v>
      </c>
      <c r="G540" s="89"/>
      <c r="H540" s="13">
        <v>20814.8</v>
      </c>
      <c r="I540" s="13">
        <v>19737.439999999999</v>
      </c>
      <c r="J540" s="13" t="s">
        <v>1704</v>
      </c>
    </row>
    <row r="541" spans="1:10" ht="15" customHeight="1">
      <c r="A541" s="86"/>
      <c r="B541" s="10" t="s">
        <v>1677</v>
      </c>
      <c r="C541" s="3"/>
      <c r="D541" s="13">
        <v>544.94000000000005</v>
      </c>
      <c r="E541" s="13" t="s">
        <v>185</v>
      </c>
      <c r="F541" s="13">
        <v>817.42</v>
      </c>
      <c r="G541" s="89"/>
      <c r="H541" s="13">
        <v>1362.36</v>
      </c>
      <c r="I541" s="13">
        <v>1311.82</v>
      </c>
      <c r="J541" s="13" t="s">
        <v>1705</v>
      </c>
    </row>
    <row r="542" spans="1:10" ht="15" customHeight="1">
      <c r="A542" s="86"/>
      <c r="B542" s="10" t="s">
        <v>1272</v>
      </c>
      <c r="C542" s="3"/>
      <c r="D542" s="13">
        <v>32235.279999999999</v>
      </c>
      <c r="E542" s="13" t="s">
        <v>185</v>
      </c>
      <c r="F542" s="13">
        <v>1450.71</v>
      </c>
      <c r="G542" s="89"/>
      <c r="H542" s="13">
        <v>33685.99</v>
      </c>
      <c r="I542" s="13">
        <v>25757.53</v>
      </c>
      <c r="J542" s="13" t="s">
        <v>1706</v>
      </c>
    </row>
    <row r="543" spans="1:10" ht="15" customHeight="1">
      <c r="A543" s="86"/>
      <c r="B543" s="10" t="s">
        <v>1228</v>
      </c>
      <c r="C543" s="3"/>
      <c r="D543" s="13">
        <v>1373.68</v>
      </c>
      <c r="E543" s="13" t="s">
        <v>185</v>
      </c>
      <c r="F543" s="13" t="s">
        <v>185</v>
      </c>
      <c r="G543" s="89"/>
      <c r="H543" s="13">
        <v>1373.68</v>
      </c>
      <c r="I543" s="13">
        <v>1580.32</v>
      </c>
      <c r="J543" s="13" t="s">
        <v>1707</v>
      </c>
    </row>
    <row r="544" spans="1:10" ht="15" customHeight="1">
      <c r="A544" s="86"/>
      <c r="B544" s="10" t="s">
        <v>1230</v>
      </c>
      <c r="C544" s="3"/>
      <c r="D544" s="13" t="s">
        <v>1708</v>
      </c>
      <c r="E544" s="13" t="s">
        <v>185</v>
      </c>
      <c r="F544" s="13" t="s">
        <v>185</v>
      </c>
      <c r="G544" s="89"/>
      <c r="H544" s="13" t="s">
        <v>1708</v>
      </c>
      <c r="I544" s="13" t="s">
        <v>1709</v>
      </c>
      <c r="J544" s="13" t="s">
        <v>1710</v>
      </c>
    </row>
    <row r="545" spans="1:10" ht="18" customHeight="1">
      <c r="A545" s="36"/>
      <c r="B545" s="7" t="s">
        <v>122</v>
      </c>
      <c r="C545" s="3"/>
      <c r="D545" s="18" t="s">
        <v>1711</v>
      </c>
      <c r="E545" s="18" t="s">
        <v>185</v>
      </c>
      <c r="F545" s="18">
        <v>13140.99</v>
      </c>
      <c r="G545" s="98"/>
      <c r="H545" s="18" t="s">
        <v>1712</v>
      </c>
      <c r="I545" s="18">
        <v>682573.97</v>
      </c>
      <c r="J545" s="18" t="s">
        <v>1713</v>
      </c>
    </row>
    <row r="546" spans="1:10" ht="15" customHeight="1">
      <c r="A546" s="26">
        <v>3</v>
      </c>
      <c r="B546" s="1632" t="s">
        <v>465</v>
      </c>
      <c r="C546" s="1632"/>
      <c r="D546" s="3"/>
      <c r="E546" s="3"/>
      <c r="F546" s="3"/>
      <c r="G546" s="3"/>
      <c r="H546" s="3"/>
      <c r="I546" s="3"/>
      <c r="J546" s="3"/>
    </row>
    <row r="547" spans="1:10" ht="15" customHeight="1">
      <c r="A547" s="86"/>
      <c r="B547" s="10" t="s">
        <v>1266</v>
      </c>
      <c r="C547" s="3"/>
      <c r="D547" s="13">
        <v>1920.67</v>
      </c>
      <c r="E547" s="13" t="s">
        <v>185</v>
      </c>
      <c r="F547" s="13" t="s">
        <v>185</v>
      </c>
      <c r="G547" s="89"/>
      <c r="H547" s="13">
        <v>1920.67</v>
      </c>
      <c r="I547" s="13">
        <v>2202.7399999999998</v>
      </c>
      <c r="J547" s="13" t="s">
        <v>1714</v>
      </c>
    </row>
    <row r="548" spans="1:10" ht="15" customHeight="1">
      <c r="A548" s="86"/>
      <c r="B548" s="10" t="s">
        <v>1715</v>
      </c>
      <c r="C548" s="3"/>
      <c r="D548" s="13">
        <v>57793.54</v>
      </c>
      <c r="E548" s="13" t="s">
        <v>185</v>
      </c>
      <c r="F548" s="13" t="s">
        <v>185</v>
      </c>
      <c r="G548" s="89"/>
      <c r="H548" s="13">
        <v>57793.54</v>
      </c>
      <c r="I548" s="13">
        <v>61583.66</v>
      </c>
      <c r="J548" s="13" t="s">
        <v>1716</v>
      </c>
    </row>
    <row r="549" spans="1:10" ht="15" customHeight="1">
      <c r="A549" s="86"/>
      <c r="B549" s="10" t="s">
        <v>1717</v>
      </c>
      <c r="C549" s="3"/>
      <c r="D549" s="13">
        <v>26435.16</v>
      </c>
      <c r="E549" s="13" t="s">
        <v>185</v>
      </c>
      <c r="F549" s="13" t="s">
        <v>185</v>
      </c>
      <c r="G549" s="89"/>
      <c r="H549" s="13">
        <v>26435.16</v>
      </c>
      <c r="I549" s="13">
        <v>21595.62</v>
      </c>
      <c r="J549" s="13" t="s">
        <v>1718</v>
      </c>
    </row>
    <row r="550" spans="1:10" ht="32.1" customHeight="1">
      <c r="A550" s="95"/>
      <c r="B550" s="29" t="s">
        <v>1719</v>
      </c>
      <c r="C550" s="19"/>
      <c r="D550" s="32" t="s">
        <v>1720</v>
      </c>
      <c r="E550" s="32" t="s">
        <v>185</v>
      </c>
      <c r="F550" s="32" t="s">
        <v>185</v>
      </c>
      <c r="G550" s="94"/>
      <c r="H550" s="32" t="s">
        <v>1720</v>
      </c>
      <c r="I550" s="32" t="s">
        <v>1721</v>
      </c>
      <c r="J550" s="32" t="s">
        <v>1722</v>
      </c>
    </row>
    <row r="551" spans="1:10" ht="18" customHeight="1">
      <c r="A551" s="1624" t="s">
        <v>1187</v>
      </c>
      <c r="B551" s="1624"/>
      <c r="C551" s="1624"/>
      <c r="D551" s="1624"/>
      <c r="E551" s="1624"/>
      <c r="F551" s="1624"/>
      <c r="G551" s="1624"/>
      <c r="H551" s="1624"/>
      <c r="I551" s="1624"/>
      <c r="J551" s="1624"/>
    </row>
    <row r="552" spans="1:10" ht="18" customHeight="1">
      <c r="A552" s="1616" t="s">
        <v>1188</v>
      </c>
      <c r="B552" s="1616"/>
      <c r="C552" s="1616"/>
      <c r="D552" s="1616"/>
      <c r="E552" s="1616"/>
      <c r="F552" s="1616"/>
      <c r="G552" s="1616"/>
      <c r="H552" s="1616"/>
      <c r="I552" s="1616"/>
      <c r="J552" s="1616"/>
    </row>
    <row r="553" spans="1:10" ht="18" customHeight="1">
      <c r="A553" s="3"/>
      <c r="B553" s="5" t="s">
        <v>1151</v>
      </c>
      <c r="C553" s="3"/>
      <c r="D553" s="1655" t="s">
        <v>1152</v>
      </c>
      <c r="E553" s="1656"/>
      <c r="F553" s="1656"/>
      <c r="G553" s="3"/>
      <c r="H553" s="3"/>
      <c r="I553" s="5" t="s">
        <v>1153</v>
      </c>
      <c r="J553" s="5" t="s">
        <v>1</v>
      </c>
    </row>
    <row r="554" spans="1:10" ht="18" customHeight="1">
      <c r="A554" s="3"/>
      <c r="B554" s="5"/>
      <c r="C554" s="3"/>
      <c r="D554" s="5" t="s">
        <v>1154</v>
      </c>
      <c r="E554" s="3"/>
      <c r="F554" s="1628" t="s">
        <v>1155</v>
      </c>
      <c r="G554" s="1629"/>
      <c r="H554" s="5" t="s">
        <v>1156</v>
      </c>
      <c r="I554" s="5" t="s">
        <v>1157</v>
      </c>
      <c r="J554" s="5" t="s">
        <v>1158</v>
      </c>
    </row>
    <row r="555" spans="1:10" ht="18" customHeight="1">
      <c r="A555" s="3"/>
      <c r="B555" s="3"/>
      <c r="C555" s="3"/>
      <c r="D555" s="1628" t="s">
        <v>1159</v>
      </c>
      <c r="E555" s="1629"/>
      <c r="F555" s="1628" t="s">
        <v>1160</v>
      </c>
      <c r="G555" s="1629"/>
      <c r="H555" s="3"/>
      <c r="I555" s="3"/>
      <c r="J555" s="5" t="s">
        <v>6</v>
      </c>
    </row>
    <row r="556" spans="1:10" ht="18" customHeight="1">
      <c r="A556" s="3"/>
      <c r="B556" s="3"/>
      <c r="C556" s="3"/>
      <c r="D556" s="3"/>
      <c r="E556" s="3"/>
      <c r="F556" s="1628" t="s">
        <v>1162</v>
      </c>
      <c r="G556" s="1629"/>
      <c r="H556" s="3"/>
      <c r="I556" s="3"/>
      <c r="J556" s="5" t="s">
        <v>8</v>
      </c>
    </row>
    <row r="557" spans="1:10" ht="18" customHeight="1">
      <c r="A557" s="1657" t="s">
        <v>1189</v>
      </c>
      <c r="B557" s="1657"/>
      <c r="C557" s="1657"/>
      <c r="D557" s="1657"/>
      <c r="E557" s="1657"/>
      <c r="F557" s="1657"/>
      <c r="G557" s="1657"/>
      <c r="H557" s="1657"/>
      <c r="I557" s="1657"/>
      <c r="J557" s="1657"/>
    </row>
    <row r="558" spans="1:10" ht="18" customHeight="1">
      <c r="A558" s="3"/>
      <c r="B558" s="3"/>
      <c r="C558" s="3"/>
      <c r="D558" s="3"/>
      <c r="E558" s="3"/>
      <c r="F558" s="3"/>
      <c r="G558" s="3"/>
      <c r="H558" s="3"/>
      <c r="I558" s="3"/>
      <c r="J558" s="3"/>
    </row>
    <row r="559" spans="1:10" ht="18" customHeight="1">
      <c r="A559" s="1622" t="s">
        <v>1190</v>
      </c>
      <c r="B559" s="1622"/>
      <c r="C559" s="3"/>
      <c r="D559" s="3"/>
      <c r="E559" s="3"/>
      <c r="F559" s="3"/>
      <c r="G559" s="3"/>
      <c r="H559" s="3"/>
      <c r="I559" s="3"/>
      <c r="J559" s="3"/>
    </row>
    <row r="560" spans="1:10" ht="15" customHeight="1">
      <c r="A560" s="7" t="s">
        <v>246</v>
      </c>
      <c r="B560" s="1622" t="s">
        <v>1661</v>
      </c>
      <c r="C560" s="1622"/>
      <c r="D560" s="3"/>
      <c r="E560" s="3"/>
      <c r="F560" s="3"/>
      <c r="G560" s="3"/>
      <c r="H560" s="3"/>
      <c r="I560" s="3"/>
      <c r="J560" s="3"/>
    </row>
    <row r="561" spans="1:10" ht="15" customHeight="1">
      <c r="A561" s="7" t="s">
        <v>13</v>
      </c>
      <c r="B561" s="1622" t="s">
        <v>1662</v>
      </c>
      <c r="C561" s="1622"/>
      <c r="D561" s="3"/>
      <c r="E561" s="3"/>
      <c r="F561" s="3"/>
      <c r="G561" s="3"/>
      <c r="H561" s="3"/>
      <c r="I561" s="3"/>
      <c r="J561" s="3"/>
    </row>
    <row r="562" spans="1:10" ht="15" customHeight="1">
      <c r="A562" s="8" t="s">
        <v>1653</v>
      </c>
      <c r="B562" s="1630" t="s">
        <v>1663</v>
      </c>
      <c r="C562" s="1622"/>
      <c r="D562" s="3"/>
      <c r="E562" s="3"/>
      <c r="F562" s="3"/>
      <c r="G562" s="3"/>
      <c r="H562" s="3"/>
      <c r="I562" s="3"/>
      <c r="J562" s="3"/>
    </row>
    <row r="563" spans="1:10" ht="15" customHeight="1">
      <c r="A563" s="26">
        <v>3</v>
      </c>
      <c r="B563" s="1631" t="s">
        <v>1723</v>
      </c>
      <c r="C563" s="1659"/>
      <c r="D563" s="3"/>
      <c r="E563" s="3"/>
      <c r="F563" s="3"/>
      <c r="G563" s="3"/>
      <c r="H563" s="3"/>
      <c r="I563" s="3"/>
      <c r="J563" s="3"/>
    </row>
    <row r="564" spans="1:10" ht="15" customHeight="1">
      <c r="A564" s="86"/>
      <c r="B564" s="10" t="s">
        <v>1724</v>
      </c>
      <c r="C564" s="3"/>
      <c r="D564" s="13">
        <v>35000</v>
      </c>
      <c r="E564" s="13" t="s">
        <v>185</v>
      </c>
      <c r="F564" s="13" t="s">
        <v>185</v>
      </c>
      <c r="G564" s="89"/>
      <c r="H564" s="13">
        <v>35000</v>
      </c>
      <c r="I564" s="13">
        <v>35000</v>
      </c>
      <c r="J564" s="13" t="s">
        <v>185</v>
      </c>
    </row>
    <row r="565" spans="1:10" ht="15" customHeight="1">
      <c r="A565" s="86"/>
      <c r="B565" s="10" t="s">
        <v>1272</v>
      </c>
      <c r="C565" s="3"/>
      <c r="D565" s="13">
        <v>6959.46</v>
      </c>
      <c r="E565" s="13" t="s">
        <v>185</v>
      </c>
      <c r="F565" s="13" t="s">
        <v>185</v>
      </c>
      <c r="G565" s="89"/>
      <c r="H565" s="13">
        <v>6959.46</v>
      </c>
      <c r="I565" s="13">
        <v>5836.6</v>
      </c>
      <c r="J565" s="13" t="s">
        <v>1725</v>
      </c>
    </row>
    <row r="566" spans="1:10" ht="15" customHeight="1">
      <c r="A566" s="86"/>
      <c r="B566" s="10" t="s">
        <v>1230</v>
      </c>
      <c r="C566" s="3"/>
      <c r="D566" s="13" t="s">
        <v>1726</v>
      </c>
      <c r="E566" s="13" t="s">
        <v>185</v>
      </c>
      <c r="F566" s="13" t="s">
        <v>185</v>
      </c>
      <c r="G566" s="89"/>
      <c r="H566" s="13" t="s">
        <v>1726</v>
      </c>
      <c r="I566" s="13" t="s">
        <v>1727</v>
      </c>
      <c r="J566" s="13" t="s">
        <v>1728</v>
      </c>
    </row>
    <row r="567" spans="1:10" ht="18" customHeight="1">
      <c r="A567" s="36"/>
      <c r="B567" s="7" t="s">
        <v>129</v>
      </c>
      <c r="C567" s="3"/>
      <c r="D567" s="18" t="s">
        <v>1729</v>
      </c>
      <c r="E567" s="18" t="s">
        <v>185</v>
      </c>
      <c r="F567" s="18" t="s">
        <v>185</v>
      </c>
      <c r="G567" s="98"/>
      <c r="H567" s="18" t="s">
        <v>1729</v>
      </c>
      <c r="I567" s="18" t="s">
        <v>1730</v>
      </c>
      <c r="J567" s="18" t="s">
        <v>1731</v>
      </c>
    </row>
    <row r="568" spans="1:10" ht="15" customHeight="1">
      <c r="A568" s="26">
        <v>4</v>
      </c>
      <c r="B568" s="1632" t="s">
        <v>1732</v>
      </c>
      <c r="C568" s="1632"/>
      <c r="D568" s="3"/>
      <c r="E568" s="3"/>
      <c r="F568" s="3"/>
      <c r="G568" s="3"/>
      <c r="H568" s="3"/>
      <c r="I568" s="3"/>
      <c r="J568" s="3"/>
    </row>
    <row r="569" spans="1:10" ht="15" customHeight="1">
      <c r="A569" s="86"/>
      <c r="B569" s="10" t="s">
        <v>1266</v>
      </c>
      <c r="C569" s="3"/>
      <c r="D569" s="13">
        <v>7.75</v>
      </c>
      <c r="E569" s="13" t="s">
        <v>185</v>
      </c>
      <c r="F569" s="13" t="s">
        <v>185</v>
      </c>
      <c r="G569" s="89"/>
      <c r="H569" s="13">
        <v>7.75</v>
      </c>
      <c r="I569" s="13">
        <v>10.33</v>
      </c>
      <c r="J569" s="13" t="s">
        <v>1733</v>
      </c>
    </row>
    <row r="570" spans="1:10" ht="15" customHeight="1">
      <c r="A570" s="86"/>
      <c r="B570" s="10" t="s">
        <v>1734</v>
      </c>
      <c r="C570" s="3"/>
      <c r="D570" s="13">
        <v>193.52</v>
      </c>
      <c r="E570" s="13" t="s">
        <v>185</v>
      </c>
      <c r="F570" s="13" t="s">
        <v>185</v>
      </c>
      <c r="G570" s="89"/>
      <c r="H570" s="13">
        <v>193.52</v>
      </c>
      <c r="I570" s="13">
        <v>134.37</v>
      </c>
      <c r="J570" s="13" t="s">
        <v>1735</v>
      </c>
    </row>
    <row r="571" spans="1:10" ht="15" customHeight="1">
      <c r="A571" s="86"/>
      <c r="B571" s="10" t="s">
        <v>1736</v>
      </c>
      <c r="C571" s="3"/>
      <c r="D571" s="13" t="s">
        <v>185</v>
      </c>
      <c r="E571" s="13" t="s">
        <v>185</v>
      </c>
      <c r="F571" s="13" t="s">
        <v>185</v>
      </c>
      <c r="G571" s="89"/>
      <c r="H571" s="13" t="s">
        <v>185</v>
      </c>
      <c r="I571" s="13">
        <v>438.97</v>
      </c>
      <c r="J571" s="13" t="s">
        <v>185</v>
      </c>
    </row>
    <row r="572" spans="1:10" ht="15" customHeight="1">
      <c r="A572" s="86"/>
      <c r="B572" s="10" t="s">
        <v>1677</v>
      </c>
      <c r="C572" s="3"/>
      <c r="D572" s="13" t="s">
        <v>185</v>
      </c>
      <c r="E572" s="13" t="s">
        <v>185</v>
      </c>
      <c r="F572" s="13" t="s">
        <v>185</v>
      </c>
      <c r="G572" s="89"/>
      <c r="H572" s="13" t="s">
        <v>185</v>
      </c>
      <c r="I572" s="13">
        <v>126.68</v>
      </c>
      <c r="J572" s="13" t="s">
        <v>185</v>
      </c>
    </row>
    <row r="573" spans="1:10" ht="15" customHeight="1">
      <c r="A573" s="86"/>
      <c r="B573" s="10" t="s">
        <v>1272</v>
      </c>
      <c r="C573" s="3"/>
      <c r="D573" s="13" t="s">
        <v>185</v>
      </c>
      <c r="E573" s="13" t="s">
        <v>185</v>
      </c>
      <c r="F573" s="13" t="s">
        <v>185</v>
      </c>
      <c r="G573" s="89"/>
      <c r="H573" s="13" t="s">
        <v>185</v>
      </c>
      <c r="I573" s="13">
        <v>67.77</v>
      </c>
      <c r="J573" s="13" t="s">
        <v>185</v>
      </c>
    </row>
    <row r="574" spans="1:10" ht="18" customHeight="1">
      <c r="A574" s="3"/>
      <c r="B574" s="7" t="s">
        <v>283</v>
      </c>
      <c r="C574" s="3"/>
      <c r="D574" s="18">
        <v>201.27</v>
      </c>
      <c r="E574" s="18" t="s">
        <v>185</v>
      </c>
      <c r="F574" s="18" t="s">
        <v>185</v>
      </c>
      <c r="G574" s="98"/>
      <c r="H574" s="18">
        <v>201.27</v>
      </c>
      <c r="I574" s="18">
        <v>778.12</v>
      </c>
      <c r="J574" s="18" t="s">
        <v>1737</v>
      </c>
    </row>
    <row r="575" spans="1:10" ht="15" customHeight="1">
      <c r="A575" s="26">
        <v>5</v>
      </c>
      <c r="B575" s="1632" t="s">
        <v>1738</v>
      </c>
      <c r="C575" s="1632"/>
      <c r="D575" s="3"/>
      <c r="E575" s="3"/>
      <c r="F575" s="3"/>
      <c r="G575" s="3"/>
      <c r="H575" s="3"/>
      <c r="I575" s="3"/>
      <c r="J575" s="3"/>
    </row>
    <row r="576" spans="1:10" ht="15" customHeight="1">
      <c r="A576" s="86"/>
      <c r="B576" s="10" t="s">
        <v>1739</v>
      </c>
      <c r="C576" s="3"/>
      <c r="D576" s="13">
        <v>1014.44</v>
      </c>
      <c r="E576" s="13" t="s">
        <v>185</v>
      </c>
      <c r="F576" s="13" t="s">
        <v>185</v>
      </c>
      <c r="G576" s="89"/>
      <c r="H576" s="13">
        <v>1014.44</v>
      </c>
      <c r="I576" s="13">
        <v>674.76</v>
      </c>
      <c r="J576" s="13" t="s">
        <v>1740</v>
      </c>
    </row>
    <row r="577" spans="1:10" ht="15" customHeight="1">
      <c r="A577" s="86"/>
      <c r="B577" s="10" t="s">
        <v>1741</v>
      </c>
      <c r="C577" s="3"/>
      <c r="D577" s="13">
        <v>2221.4699999999998</v>
      </c>
      <c r="E577" s="13" t="s">
        <v>185</v>
      </c>
      <c r="F577" s="13" t="s">
        <v>185</v>
      </c>
      <c r="G577" s="89"/>
      <c r="H577" s="13">
        <v>2221.4699999999998</v>
      </c>
      <c r="I577" s="13">
        <v>2224.61</v>
      </c>
      <c r="J577" s="13" t="s">
        <v>1742</v>
      </c>
    </row>
    <row r="578" spans="1:10" ht="18" customHeight="1">
      <c r="A578" s="19"/>
      <c r="B578" s="20" t="s">
        <v>828</v>
      </c>
      <c r="C578" s="3"/>
      <c r="D578" s="18">
        <v>3235.91</v>
      </c>
      <c r="E578" s="18" t="s">
        <v>185</v>
      </c>
      <c r="F578" s="18" t="s">
        <v>185</v>
      </c>
      <c r="G578" s="98"/>
      <c r="H578" s="18">
        <v>3235.91</v>
      </c>
      <c r="I578" s="18">
        <v>2899.37</v>
      </c>
      <c r="J578" s="18" t="s">
        <v>1743</v>
      </c>
    </row>
    <row r="579" spans="1:10" ht="18" customHeight="1">
      <c r="A579" s="3"/>
      <c r="B579" s="7"/>
      <c r="C579" s="3"/>
      <c r="D579" s="34"/>
      <c r="E579" s="34"/>
      <c r="F579" s="34"/>
      <c r="G579" s="89"/>
      <c r="H579" s="34"/>
      <c r="I579" s="34"/>
      <c r="J579" s="34"/>
    </row>
    <row r="580" spans="1:10" ht="15.75">
      <c r="A580" s="1628" t="s">
        <v>1187</v>
      </c>
      <c r="B580" s="1628"/>
      <c r="C580" s="1628"/>
      <c r="D580" s="1628"/>
      <c r="E580" s="1628"/>
      <c r="F580" s="1628"/>
      <c r="G580" s="1628"/>
      <c r="H580" s="1628"/>
      <c r="I580" s="1628"/>
      <c r="J580" s="1628"/>
    </row>
    <row r="581" spans="1:10" ht="18" customHeight="1">
      <c r="A581" s="1616" t="s">
        <v>1188</v>
      </c>
      <c r="B581" s="1616"/>
      <c r="C581" s="1616"/>
      <c r="D581" s="1616"/>
      <c r="E581" s="1616"/>
      <c r="F581" s="1616"/>
      <c r="G581" s="1616"/>
      <c r="H581" s="1616"/>
      <c r="I581" s="1616"/>
      <c r="J581" s="1616"/>
    </row>
    <row r="582" spans="1:10" ht="18" customHeight="1">
      <c r="A582" s="3"/>
      <c r="B582" s="5" t="s">
        <v>1151</v>
      </c>
      <c r="C582" s="3"/>
      <c r="D582" s="1655" t="s">
        <v>1152</v>
      </c>
      <c r="E582" s="1656"/>
      <c r="F582" s="1656"/>
      <c r="G582" s="3"/>
      <c r="H582" s="3"/>
      <c r="I582" s="5" t="s">
        <v>1153</v>
      </c>
      <c r="J582" s="5" t="s">
        <v>1</v>
      </c>
    </row>
    <row r="583" spans="1:10" ht="18" customHeight="1">
      <c r="A583" s="3"/>
      <c r="B583" s="5"/>
      <c r="C583" s="3"/>
      <c r="D583" s="5" t="s">
        <v>1154</v>
      </c>
      <c r="E583" s="3"/>
      <c r="F583" s="1628" t="s">
        <v>1155</v>
      </c>
      <c r="G583" s="1629"/>
      <c r="H583" s="5" t="s">
        <v>1156</v>
      </c>
      <c r="I583" s="5" t="s">
        <v>1157</v>
      </c>
      <c r="J583" s="5" t="s">
        <v>1158</v>
      </c>
    </row>
    <row r="584" spans="1:10" ht="18" customHeight="1">
      <c r="A584" s="3"/>
      <c r="B584" s="3"/>
      <c r="C584" s="3"/>
      <c r="D584" s="1628" t="s">
        <v>1159</v>
      </c>
      <c r="E584" s="1629"/>
      <c r="F584" s="1628" t="s">
        <v>1160</v>
      </c>
      <c r="G584" s="1629"/>
      <c r="H584" s="3"/>
      <c r="I584" s="3"/>
      <c r="J584" s="5" t="s">
        <v>6</v>
      </c>
    </row>
    <row r="585" spans="1:10" ht="18" customHeight="1">
      <c r="A585" s="3"/>
      <c r="B585" s="3"/>
      <c r="C585" s="3"/>
      <c r="D585" s="3"/>
      <c r="E585" s="3"/>
      <c r="F585" s="1628" t="s">
        <v>1162</v>
      </c>
      <c r="G585" s="1629"/>
      <c r="H585" s="3"/>
      <c r="I585" s="3"/>
      <c r="J585" s="5" t="s">
        <v>8</v>
      </c>
    </row>
    <row r="586" spans="1:10" ht="18" customHeight="1">
      <c r="A586" s="1657" t="s">
        <v>1189</v>
      </c>
      <c r="B586" s="1657"/>
      <c r="C586" s="1657"/>
      <c r="D586" s="1657"/>
      <c r="E586" s="1657"/>
      <c r="F586" s="1657"/>
      <c r="G586" s="1657"/>
      <c r="H586" s="1657"/>
      <c r="I586" s="1657"/>
      <c r="J586" s="1657"/>
    </row>
    <row r="587" spans="1:10" ht="18" customHeight="1">
      <c r="A587" s="1622" t="s">
        <v>1190</v>
      </c>
      <c r="B587" s="1622"/>
      <c r="C587" s="3"/>
      <c r="D587" s="3"/>
      <c r="E587" s="3"/>
      <c r="F587" s="3"/>
      <c r="G587" s="3"/>
      <c r="H587" s="3"/>
      <c r="I587" s="3"/>
      <c r="J587" s="3"/>
    </row>
    <row r="588" spans="1:10" ht="15" customHeight="1">
      <c r="A588" s="7" t="s">
        <v>246</v>
      </c>
      <c r="B588" s="1622" t="s">
        <v>1661</v>
      </c>
      <c r="C588" s="1622"/>
      <c r="D588" s="3"/>
      <c r="E588" s="3"/>
      <c r="F588" s="3"/>
      <c r="G588" s="3"/>
      <c r="H588" s="3"/>
      <c r="I588" s="3"/>
      <c r="J588" s="3"/>
    </row>
    <row r="589" spans="1:10" ht="15" customHeight="1">
      <c r="A589" s="7" t="s">
        <v>13</v>
      </c>
      <c r="B589" s="1622" t="s">
        <v>1662</v>
      </c>
      <c r="C589" s="1622"/>
      <c r="D589" s="3"/>
      <c r="E589" s="3"/>
      <c r="F589" s="3"/>
      <c r="G589" s="3"/>
      <c r="H589" s="3"/>
      <c r="I589" s="3"/>
      <c r="J589" s="3"/>
    </row>
    <row r="590" spans="1:10" ht="15" customHeight="1">
      <c r="A590" s="8" t="s">
        <v>1653</v>
      </c>
      <c r="B590" s="1630" t="s">
        <v>1744</v>
      </c>
      <c r="C590" s="1622"/>
      <c r="D590" s="3"/>
      <c r="E590" s="3"/>
      <c r="F590" s="3"/>
      <c r="G590" s="3"/>
      <c r="H590" s="3"/>
      <c r="I590" s="3"/>
      <c r="J590" s="3"/>
    </row>
    <row r="591" spans="1:10" ht="15" customHeight="1">
      <c r="A591" s="26">
        <v>80</v>
      </c>
      <c r="B591" s="1631" t="s">
        <v>1745</v>
      </c>
      <c r="C591" s="1659"/>
      <c r="D591" s="3"/>
      <c r="E591" s="3"/>
      <c r="F591" s="3"/>
      <c r="G591" s="3"/>
      <c r="H591" s="3"/>
      <c r="I591" s="3"/>
      <c r="J591" s="3"/>
    </row>
    <row r="592" spans="1:10" ht="15" customHeight="1">
      <c r="A592" s="86"/>
      <c r="B592" s="10" t="s">
        <v>1266</v>
      </c>
      <c r="C592" s="3"/>
      <c r="D592" s="13">
        <v>25664.34</v>
      </c>
      <c r="E592" s="13" t="s">
        <v>185</v>
      </c>
      <c r="F592" s="13" t="s">
        <v>185</v>
      </c>
      <c r="G592" s="89"/>
      <c r="H592" s="13">
        <v>25664.34</v>
      </c>
      <c r="I592" s="13">
        <v>19060.55</v>
      </c>
      <c r="J592" s="13" t="s">
        <v>1579</v>
      </c>
    </row>
    <row r="593" spans="1:10" ht="15" customHeight="1">
      <c r="A593" s="86"/>
      <c r="B593" s="10" t="s">
        <v>1572</v>
      </c>
      <c r="C593" s="3"/>
      <c r="D593" s="13">
        <v>5417.16</v>
      </c>
      <c r="E593" s="13" t="s">
        <v>185</v>
      </c>
      <c r="F593" s="13">
        <v>1232.51</v>
      </c>
      <c r="G593" s="89"/>
      <c r="H593" s="13">
        <v>6649.67</v>
      </c>
      <c r="I593" s="13">
        <v>5576.2</v>
      </c>
      <c r="J593" s="13" t="s">
        <v>1746</v>
      </c>
    </row>
    <row r="594" spans="1:10" ht="15" customHeight="1">
      <c r="A594" s="86"/>
      <c r="B594" s="10" t="s">
        <v>1724</v>
      </c>
      <c r="C594" s="3"/>
      <c r="D594" s="13">
        <v>41.25</v>
      </c>
      <c r="E594" s="13" t="s">
        <v>185</v>
      </c>
      <c r="F594" s="13" t="s">
        <v>185</v>
      </c>
      <c r="G594" s="89"/>
      <c r="H594" s="13">
        <v>41.25</v>
      </c>
      <c r="I594" s="13">
        <v>47.59</v>
      </c>
      <c r="J594" s="13" t="s">
        <v>1747</v>
      </c>
    </row>
    <row r="595" spans="1:10" ht="15" customHeight="1">
      <c r="A595" s="86"/>
      <c r="B595" s="10" t="s">
        <v>1677</v>
      </c>
      <c r="C595" s="3"/>
      <c r="D595" s="13">
        <v>79.23</v>
      </c>
      <c r="E595" s="13" t="s">
        <v>185</v>
      </c>
      <c r="F595" s="13">
        <v>118.84</v>
      </c>
      <c r="G595" s="89"/>
      <c r="H595" s="13">
        <v>198.07</v>
      </c>
      <c r="I595" s="13" t="s">
        <v>185</v>
      </c>
      <c r="J595" s="13" t="s">
        <v>185</v>
      </c>
    </row>
    <row r="596" spans="1:10" ht="15" customHeight="1">
      <c r="A596" s="86"/>
      <c r="B596" s="10" t="s">
        <v>1272</v>
      </c>
      <c r="C596" s="3"/>
      <c r="D596" s="13">
        <v>4641.3999999999996</v>
      </c>
      <c r="E596" s="13" t="s">
        <v>185</v>
      </c>
      <c r="F596" s="13">
        <v>299.27</v>
      </c>
      <c r="G596" s="89"/>
      <c r="H596" s="13">
        <v>4940.67</v>
      </c>
      <c r="I596" s="13">
        <v>4350.3999999999996</v>
      </c>
      <c r="J596" s="13" t="s">
        <v>1748</v>
      </c>
    </row>
    <row r="597" spans="1:10" ht="15" customHeight="1">
      <c r="A597" s="86"/>
      <c r="B597" s="10" t="s">
        <v>1521</v>
      </c>
      <c r="C597" s="3"/>
      <c r="D597" s="13" t="s">
        <v>1749</v>
      </c>
      <c r="E597" s="13" t="s">
        <v>185</v>
      </c>
      <c r="F597" s="13" t="s">
        <v>185</v>
      </c>
      <c r="G597" s="89"/>
      <c r="H597" s="13" t="s">
        <v>1750</v>
      </c>
      <c r="I597" s="13" t="s">
        <v>1750</v>
      </c>
      <c r="J597" s="13" t="s">
        <v>185</v>
      </c>
    </row>
    <row r="598" spans="1:10" ht="15" customHeight="1">
      <c r="A598" s="86"/>
      <c r="B598" s="10" t="s">
        <v>1228</v>
      </c>
      <c r="C598" s="3"/>
      <c r="D598" s="13">
        <v>780.34</v>
      </c>
      <c r="E598" s="13" t="s">
        <v>185</v>
      </c>
      <c r="F598" s="13" t="s">
        <v>185</v>
      </c>
      <c r="G598" s="89"/>
      <c r="H598" s="13">
        <v>780.34</v>
      </c>
      <c r="I598" s="13">
        <v>915.65</v>
      </c>
      <c r="J598" s="13" t="s">
        <v>1751</v>
      </c>
    </row>
    <row r="599" spans="1:10" ht="15" customHeight="1">
      <c r="A599" s="86"/>
      <c r="B599" s="10" t="s">
        <v>1230</v>
      </c>
      <c r="C599" s="3"/>
      <c r="D599" s="13" t="s">
        <v>1752</v>
      </c>
      <c r="E599" s="13" t="s">
        <v>185</v>
      </c>
      <c r="F599" s="13" t="s">
        <v>185</v>
      </c>
      <c r="G599" s="89"/>
      <c r="H599" s="13" t="s">
        <v>1752</v>
      </c>
      <c r="I599" s="13" t="s">
        <v>1753</v>
      </c>
      <c r="J599" s="13" t="s">
        <v>1754</v>
      </c>
    </row>
    <row r="600" spans="1:10" ht="18" customHeight="1">
      <c r="A600" s="36"/>
      <c r="B600" s="7" t="s">
        <v>365</v>
      </c>
      <c r="C600" s="3"/>
      <c r="D600" s="18">
        <v>33622.239999999998</v>
      </c>
      <c r="E600" s="18" t="s">
        <v>185</v>
      </c>
      <c r="F600" s="18">
        <v>1650.62</v>
      </c>
      <c r="G600" s="98"/>
      <c r="H600" s="18">
        <v>35272.86</v>
      </c>
      <c r="I600" s="18">
        <v>26946.080000000002</v>
      </c>
      <c r="J600" s="18" t="s">
        <v>1755</v>
      </c>
    </row>
    <row r="601" spans="1:10" ht="15.75">
      <c r="A601" s="3"/>
      <c r="B601" s="7" t="s">
        <v>1756</v>
      </c>
      <c r="C601" s="3"/>
      <c r="D601" s="90">
        <v>3000</v>
      </c>
      <c r="E601" s="90" t="s">
        <v>185</v>
      </c>
      <c r="F601" s="90" t="s">
        <v>185</v>
      </c>
      <c r="G601" s="91"/>
      <c r="H601" s="92" t="s">
        <v>1170</v>
      </c>
      <c r="I601" s="92" t="s">
        <v>1170</v>
      </c>
      <c r="J601" s="92" t="s">
        <v>1170</v>
      </c>
    </row>
    <row r="602" spans="1:10" ht="18" customHeight="1">
      <c r="A602" s="25"/>
      <c r="B602" s="3"/>
      <c r="C602" s="3"/>
      <c r="D602" s="93">
        <v>3136199.02</v>
      </c>
      <c r="E602" s="93" t="s">
        <v>185</v>
      </c>
      <c r="F602" s="93" t="s">
        <v>1757</v>
      </c>
      <c r="G602" s="94"/>
      <c r="H602" s="93">
        <v>3250166.86</v>
      </c>
      <c r="I602" s="93">
        <v>3065603.98</v>
      </c>
      <c r="J602" s="93" t="s">
        <v>121</v>
      </c>
    </row>
    <row r="603" spans="1:10" ht="15" customHeight="1">
      <c r="A603" s="8" t="s">
        <v>1758</v>
      </c>
      <c r="B603" s="1622" t="s">
        <v>474</v>
      </c>
      <c r="C603" s="1622"/>
      <c r="D603" s="3"/>
      <c r="E603" s="3"/>
      <c r="F603" s="3"/>
      <c r="G603" s="3"/>
      <c r="H603" s="3"/>
      <c r="I603" s="3"/>
      <c r="J603" s="3"/>
    </row>
    <row r="604" spans="1:10" ht="15" customHeight="1">
      <c r="A604" s="86"/>
      <c r="B604" s="10" t="s">
        <v>1266</v>
      </c>
      <c r="C604" s="3"/>
      <c r="D604" s="13">
        <v>15179.72</v>
      </c>
      <c r="E604" s="13" t="s">
        <v>185</v>
      </c>
      <c r="F604" s="13" t="s">
        <v>185</v>
      </c>
      <c r="G604" s="89"/>
      <c r="H604" s="13">
        <v>15179.72</v>
      </c>
      <c r="I604" s="13">
        <v>12864.75</v>
      </c>
      <c r="J604" s="13" t="s">
        <v>1759</v>
      </c>
    </row>
    <row r="605" spans="1:10" ht="15" customHeight="1">
      <c r="A605" s="86"/>
      <c r="B605" s="10" t="s">
        <v>1572</v>
      </c>
      <c r="C605" s="3"/>
      <c r="D605" s="13">
        <v>41.71</v>
      </c>
      <c r="E605" s="13" t="s">
        <v>185</v>
      </c>
      <c r="F605" s="13" t="s">
        <v>185</v>
      </c>
      <c r="G605" s="89"/>
      <c r="H605" s="13">
        <v>41.71</v>
      </c>
      <c r="I605" s="13">
        <v>23.8</v>
      </c>
      <c r="J605" s="13" t="s">
        <v>1760</v>
      </c>
    </row>
    <row r="606" spans="1:10" ht="15" customHeight="1">
      <c r="A606" s="86"/>
      <c r="B606" s="10" t="s">
        <v>1761</v>
      </c>
      <c r="C606" s="3"/>
      <c r="D606" s="13">
        <v>2061.2800000000002</v>
      </c>
      <c r="E606" s="13" t="s">
        <v>185</v>
      </c>
      <c r="F606" s="13" t="s">
        <v>185</v>
      </c>
      <c r="G606" s="89"/>
      <c r="H606" s="13">
        <v>2061.2800000000002</v>
      </c>
      <c r="I606" s="13">
        <v>1783.01</v>
      </c>
      <c r="J606" s="13" t="s">
        <v>1762</v>
      </c>
    </row>
    <row r="607" spans="1:10" ht="15" customHeight="1">
      <c r="A607" s="95"/>
      <c r="B607" s="29" t="s">
        <v>1763</v>
      </c>
      <c r="C607" s="19"/>
      <c r="D607" s="32">
        <v>44574.76</v>
      </c>
      <c r="E607" s="32" t="s">
        <v>185</v>
      </c>
      <c r="F607" s="32" t="s">
        <v>185</v>
      </c>
      <c r="G607" s="94"/>
      <c r="H607" s="32">
        <v>44574.76</v>
      </c>
      <c r="I607" s="32">
        <v>40192.980000000003</v>
      </c>
      <c r="J607" s="32" t="s">
        <v>1764</v>
      </c>
    </row>
    <row r="608" spans="1:10" ht="15" customHeight="1">
      <c r="A608" s="1670" t="s">
        <v>1765</v>
      </c>
      <c r="B608" s="1670"/>
      <c r="C608" s="1670"/>
      <c r="D608" s="1670"/>
      <c r="E608" s="1670"/>
      <c r="F608" s="1670"/>
      <c r="G608" s="1670"/>
      <c r="H608" s="1670"/>
      <c r="I608" s="1670"/>
      <c r="J608" s="1670"/>
    </row>
    <row r="609" spans="1:10" ht="15" customHeight="1">
      <c r="A609" s="86"/>
      <c r="B609" s="10"/>
      <c r="C609" s="3"/>
      <c r="D609" s="13"/>
      <c r="E609" s="13"/>
      <c r="F609" s="13"/>
      <c r="G609" s="89"/>
      <c r="H609" s="13"/>
      <c r="I609" s="13"/>
      <c r="J609" s="13"/>
    </row>
    <row r="610" spans="1:10" ht="18" customHeight="1">
      <c r="A610" s="1628" t="s">
        <v>1187</v>
      </c>
      <c r="B610" s="1628"/>
      <c r="C610" s="1628"/>
      <c r="D610" s="1628"/>
      <c r="E610" s="1628"/>
      <c r="F610" s="1628"/>
      <c r="G610" s="1628"/>
      <c r="H610" s="1628"/>
      <c r="I610" s="1628"/>
      <c r="J610" s="1628"/>
    </row>
    <row r="611" spans="1:10" ht="18" customHeight="1">
      <c r="A611" s="1616" t="s">
        <v>1188</v>
      </c>
      <c r="B611" s="1616"/>
      <c r="C611" s="1616"/>
      <c r="D611" s="1616"/>
      <c r="E611" s="1616"/>
      <c r="F611" s="1616"/>
      <c r="G611" s="1616"/>
      <c r="H611" s="1616"/>
      <c r="I611" s="1616"/>
      <c r="J611" s="1616"/>
    </row>
    <row r="612" spans="1:10" ht="18" customHeight="1">
      <c r="A612" s="3"/>
      <c r="B612" s="5" t="s">
        <v>1151</v>
      </c>
      <c r="C612" s="3"/>
      <c r="D612" s="1655" t="s">
        <v>1152</v>
      </c>
      <c r="E612" s="1656"/>
      <c r="F612" s="1656"/>
      <c r="G612" s="3"/>
      <c r="H612" s="3"/>
      <c r="I612" s="5" t="s">
        <v>1153</v>
      </c>
      <c r="J612" s="5" t="s">
        <v>1</v>
      </c>
    </row>
    <row r="613" spans="1:10" ht="18" customHeight="1">
      <c r="A613" s="3"/>
      <c r="B613" s="5"/>
      <c r="C613" s="3"/>
      <c r="D613" s="5" t="s">
        <v>1154</v>
      </c>
      <c r="E613" s="3"/>
      <c r="F613" s="1628" t="s">
        <v>1155</v>
      </c>
      <c r="G613" s="1629"/>
      <c r="H613" s="5" t="s">
        <v>1156</v>
      </c>
      <c r="I613" s="5" t="s">
        <v>1157</v>
      </c>
      <c r="J613" s="5" t="s">
        <v>1158</v>
      </c>
    </row>
    <row r="614" spans="1:10" ht="18" customHeight="1">
      <c r="A614" s="3"/>
      <c r="B614" s="3"/>
      <c r="C614" s="3"/>
      <c r="D614" s="1628" t="s">
        <v>1159</v>
      </c>
      <c r="E614" s="1629"/>
      <c r="F614" s="1628" t="s">
        <v>1160</v>
      </c>
      <c r="G614" s="1629"/>
      <c r="H614" s="3"/>
      <c r="I614" s="3"/>
      <c r="J614" s="5" t="s">
        <v>6</v>
      </c>
    </row>
    <row r="615" spans="1:10" ht="18" customHeight="1">
      <c r="A615" s="3"/>
      <c r="B615" s="3"/>
      <c r="C615" s="3"/>
      <c r="D615" s="3"/>
      <c r="E615" s="3"/>
      <c r="F615" s="1628" t="s">
        <v>1162</v>
      </c>
      <c r="G615" s="1629"/>
      <c r="H615" s="3"/>
      <c r="I615" s="3"/>
      <c r="J615" s="5" t="s">
        <v>8</v>
      </c>
    </row>
    <row r="616" spans="1:10" ht="18" customHeight="1">
      <c r="A616" s="1657" t="s">
        <v>1189</v>
      </c>
      <c r="B616" s="1657"/>
      <c r="C616" s="1657"/>
      <c r="D616" s="1657"/>
      <c r="E616" s="1657"/>
      <c r="F616" s="1657"/>
      <c r="G616" s="1657"/>
      <c r="H616" s="1657"/>
      <c r="I616" s="1657"/>
      <c r="J616" s="1657"/>
    </row>
    <row r="617" spans="1:10" ht="18" customHeight="1">
      <c r="A617" s="3"/>
      <c r="B617" s="3"/>
      <c r="C617" s="3"/>
      <c r="D617" s="3"/>
      <c r="E617" s="3"/>
      <c r="F617" s="3"/>
      <c r="G617" s="3"/>
      <c r="H617" s="3"/>
      <c r="I617" s="3"/>
      <c r="J617" s="3"/>
    </row>
    <row r="618" spans="1:10" ht="18" customHeight="1">
      <c r="A618" s="1622" t="s">
        <v>1190</v>
      </c>
      <c r="B618" s="1622"/>
      <c r="C618" s="3"/>
      <c r="D618" s="3"/>
      <c r="E618" s="3"/>
      <c r="F618" s="3"/>
      <c r="G618" s="3"/>
      <c r="H618" s="3"/>
      <c r="I618" s="3"/>
      <c r="J618" s="3"/>
    </row>
    <row r="619" spans="1:10" ht="15" customHeight="1">
      <c r="A619" s="7" t="s">
        <v>246</v>
      </c>
      <c r="B619" s="1622" t="s">
        <v>1661</v>
      </c>
      <c r="C619" s="1622"/>
      <c r="D619" s="3"/>
      <c r="E619" s="3"/>
      <c r="F619" s="3"/>
      <c r="G619" s="3"/>
      <c r="H619" s="3"/>
      <c r="I619" s="3"/>
      <c r="J619" s="3"/>
    </row>
    <row r="620" spans="1:10" ht="15" customHeight="1">
      <c r="A620" s="7" t="s">
        <v>13</v>
      </c>
      <c r="B620" s="1622" t="s">
        <v>1662</v>
      </c>
      <c r="C620" s="1622"/>
      <c r="D620" s="3"/>
      <c r="E620" s="3"/>
      <c r="F620" s="3"/>
      <c r="G620" s="3"/>
      <c r="H620" s="3"/>
      <c r="I620" s="3"/>
      <c r="J620" s="3"/>
    </row>
    <row r="621" spans="1:10" ht="15" customHeight="1">
      <c r="A621" s="8" t="s">
        <v>1758</v>
      </c>
      <c r="B621" s="1630" t="s">
        <v>1766</v>
      </c>
      <c r="C621" s="1622"/>
      <c r="D621" s="3"/>
      <c r="E621" s="3"/>
      <c r="F621" s="3"/>
      <c r="G621" s="3"/>
      <c r="H621" s="3"/>
      <c r="I621" s="3"/>
      <c r="J621" s="3"/>
    </row>
    <row r="622" spans="1:10" ht="15" customHeight="1">
      <c r="A622" s="86"/>
      <c r="B622" s="10" t="s">
        <v>1767</v>
      </c>
      <c r="C622" s="3"/>
      <c r="D622" s="13">
        <v>39991.82</v>
      </c>
      <c r="E622" s="13" t="s">
        <v>185</v>
      </c>
      <c r="F622" s="13" t="s">
        <v>185</v>
      </c>
      <c r="G622" s="89"/>
      <c r="H622" s="13">
        <v>39991.82</v>
      </c>
      <c r="I622" s="13">
        <v>36446.9</v>
      </c>
      <c r="J622" s="13" t="s">
        <v>1768</v>
      </c>
    </row>
    <row r="623" spans="1:10" ht="15" customHeight="1">
      <c r="A623" s="86"/>
      <c r="B623" s="10" t="s">
        <v>1272</v>
      </c>
      <c r="C623" s="3"/>
      <c r="D623" s="13">
        <v>6079.4</v>
      </c>
      <c r="E623" s="13" t="s">
        <v>185</v>
      </c>
      <c r="F623" s="13" t="s">
        <v>185</v>
      </c>
      <c r="G623" s="89"/>
      <c r="H623" s="13">
        <v>6079.4</v>
      </c>
      <c r="I623" s="13">
        <v>5623.15</v>
      </c>
      <c r="J623" s="13" t="s">
        <v>1769</v>
      </c>
    </row>
    <row r="624" spans="1:10" ht="15" customHeight="1">
      <c r="A624" s="86"/>
      <c r="B624" s="10" t="s">
        <v>1230</v>
      </c>
      <c r="C624" s="3"/>
      <c r="D624" s="13" t="s">
        <v>1770</v>
      </c>
      <c r="E624" s="13" t="s">
        <v>185</v>
      </c>
      <c r="F624" s="13" t="s">
        <v>185</v>
      </c>
      <c r="G624" s="89"/>
      <c r="H624" s="13" t="s">
        <v>1770</v>
      </c>
      <c r="I624" s="13" t="s">
        <v>1771</v>
      </c>
      <c r="J624" s="13" t="s">
        <v>1772</v>
      </c>
    </row>
    <row r="625" spans="1:10" ht="18" customHeight="1">
      <c r="A625" s="25"/>
      <c r="B625" s="7" t="s">
        <v>1773</v>
      </c>
      <c r="C625" s="3"/>
      <c r="D625" s="18">
        <v>107927.55</v>
      </c>
      <c r="E625" s="18" t="s">
        <v>185</v>
      </c>
      <c r="F625" s="18" t="s">
        <v>185</v>
      </c>
      <c r="G625" s="98"/>
      <c r="H625" s="18">
        <v>107927.55</v>
      </c>
      <c r="I625" s="18">
        <v>96932.46</v>
      </c>
      <c r="J625" s="18" t="s">
        <v>1774</v>
      </c>
    </row>
    <row r="626" spans="1:10" ht="15" customHeight="1">
      <c r="A626" s="8" t="s">
        <v>1775</v>
      </c>
      <c r="B626" s="1622" t="s">
        <v>479</v>
      </c>
      <c r="C626" s="1622"/>
      <c r="D626" s="3"/>
      <c r="E626" s="3"/>
      <c r="F626" s="3"/>
      <c r="G626" s="3"/>
      <c r="H626" s="3"/>
      <c r="I626" s="3"/>
      <c r="J626" s="3"/>
    </row>
    <row r="627" spans="1:10" ht="15" customHeight="1">
      <c r="A627" s="86"/>
      <c r="B627" s="10" t="s">
        <v>1266</v>
      </c>
      <c r="C627" s="3"/>
      <c r="D627" s="13">
        <v>135.16999999999999</v>
      </c>
      <c r="E627" s="13" t="s">
        <v>185</v>
      </c>
      <c r="F627" s="13" t="s">
        <v>185</v>
      </c>
      <c r="G627" s="89"/>
      <c r="H627" s="13">
        <v>135.16999999999999</v>
      </c>
      <c r="I627" s="13">
        <v>195.14</v>
      </c>
      <c r="J627" s="13" t="s">
        <v>1776</v>
      </c>
    </row>
    <row r="628" spans="1:10" ht="15" customHeight="1">
      <c r="A628" s="86"/>
      <c r="B628" s="10" t="s">
        <v>1777</v>
      </c>
      <c r="C628" s="3"/>
      <c r="D628" s="13">
        <v>6.8</v>
      </c>
      <c r="E628" s="13" t="s">
        <v>185</v>
      </c>
      <c r="F628" s="13" t="s">
        <v>185</v>
      </c>
      <c r="G628" s="89"/>
      <c r="H628" s="13">
        <v>6.8</v>
      </c>
      <c r="I628" s="13" t="s">
        <v>185</v>
      </c>
      <c r="J628" s="13" t="s">
        <v>185</v>
      </c>
    </row>
    <row r="629" spans="1:10" ht="15" customHeight="1">
      <c r="A629" s="86"/>
      <c r="B629" s="10" t="s">
        <v>1778</v>
      </c>
      <c r="C629" s="3"/>
      <c r="D629" s="13">
        <v>5278.41</v>
      </c>
      <c r="E629" s="13" t="s">
        <v>185</v>
      </c>
      <c r="F629" s="13" t="s">
        <v>185</v>
      </c>
      <c r="G629" s="89"/>
      <c r="H629" s="13">
        <v>5278.41</v>
      </c>
      <c r="I629" s="13">
        <v>4324.6400000000003</v>
      </c>
      <c r="J629" s="13" t="s">
        <v>1779</v>
      </c>
    </row>
    <row r="630" spans="1:10" ht="15" customHeight="1">
      <c r="A630" s="86"/>
      <c r="B630" s="10" t="s">
        <v>1780</v>
      </c>
      <c r="C630" s="3"/>
      <c r="D630" s="13">
        <v>6244.05</v>
      </c>
      <c r="E630" s="13" t="s">
        <v>185</v>
      </c>
      <c r="F630" s="13" t="s">
        <v>185</v>
      </c>
      <c r="G630" s="89"/>
      <c r="H630" s="13">
        <v>6244.05</v>
      </c>
      <c r="I630" s="13">
        <v>2858.28</v>
      </c>
      <c r="J630" s="13" t="s">
        <v>1781</v>
      </c>
    </row>
    <row r="631" spans="1:10" ht="15" customHeight="1">
      <c r="A631" s="86"/>
      <c r="B631" s="10" t="s">
        <v>1782</v>
      </c>
      <c r="C631" s="3"/>
      <c r="D631" s="13">
        <v>50745.9</v>
      </c>
      <c r="E631" s="13" t="s">
        <v>185</v>
      </c>
      <c r="F631" s="13" t="s">
        <v>185</v>
      </c>
      <c r="G631" s="89"/>
      <c r="H631" s="13">
        <v>50745.9</v>
      </c>
      <c r="I631" s="13">
        <v>29146.51</v>
      </c>
      <c r="J631" s="13" t="s">
        <v>1783</v>
      </c>
    </row>
    <row r="632" spans="1:10" ht="15" customHeight="1">
      <c r="A632" s="86"/>
      <c r="B632" s="10" t="s">
        <v>1272</v>
      </c>
      <c r="C632" s="3"/>
      <c r="D632" s="13">
        <v>4142.62</v>
      </c>
      <c r="E632" s="13" t="s">
        <v>185</v>
      </c>
      <c r="F632" s="13" t="s">
        <v>185</v>
      </c>
      <c r="G632" s="89"/>
      <c r="H632" s="13">
        <v>4142.62</v>
      </c>
      <c r="I632" s="13">
        <v>4100.0600000000004</v>
      </c>
      <c r="J632" s="13" t="s">
        <v>1784</v>
      </c>
    </row>
    <row r="633" spans="1:10" ht="15" customHeight="1">
      <c r="A633" s="86"/>
      <c r="B633" s="10" t="s">
        <v>1230</v>
      </c>
      <c r="C633" s="3"/>
      <c r="D633" s="13" t="s">
        <v>1785</v>
      </c>
      <c r="E633" s="13" t="s">
        <v>185</v>
      </c>
      <c r="F633" s="13" t="s">
        <v>185</v>
      </c>
      <c r="G633" s="89"/>
      <c r="H633" s="13" t="s">
        <v>1785</v>
      </c>
      <c r="I633" s="13" t="s">
        <v>1786</v>
      </c>
      <c r="J633" s="13" t="s">
        <v>1787</v>
      </c>
    </row>
    <row r="634" spans="1:10" ht="18" customHeight="1">
      <c r="A634" s="3"/>
      <c r="B634" s="7" t="s">
        <v>1788</v>
      </c>
      <c r="C634" s="3"/>
      <c r="D634" s="18">
        <v>66547.06</v>
      </c>
      <c r="E634" s="18" t="s">
        <v>185</v>
      </c>
      <c r="F634" s="18" t="s">
        <v>185</v>
      </c>
      <c r="G634" s="98"/>
      <c r="H634" s="18">
        <v>66547.06</v>
      </c>
      <c r="I634" s="18">
        <v>40608.160000000003</v>
      </c>
      <c r="J634" s="18" t="s">
        <v>1789</v>
      </c>
    </row>
    <row r="635" spans="1:10" ht="15" customHeight="1">
      <c r="A635" s="8" t="s">
        <v>1790</v>
      </c>
      <c r="B635" s="1622" t="s">
        <v>488</v>
      </c>
      <c r="C635" s="1622"/>
      <c r="D635" s="3"/>
      <c r="E635" s="3"/>
      <c r="F635" s="3"/>
      <c r="G635" s="3"/>
      <c r="H635" s="3"/>
      <c r="I635" s="3"/>
      <c r="J635" s="3"/>
    </row>
    <row r="636" spans="1:10" ht="15" customHeight="1">
      <c r="A636" s="86"/>
      <c r="B636" s="10" t="s">
        <v>1791</v>
      </c>
      <c r="C636" s="3"/>
      <c r="D636" s="13">
        <v>31.35</v>
      </c>
      <c r="E636" s="13" t="s">
        <v>185</v>
      </c>
      <c r="F636" s="13" t="s">
        <v>185</v>
      </c>
      <c r="G636" s="89"/>
      <c r="H636" s="13">
        <v>31.35</v>
      </c>
      <c r="I636" s="13">
        <v>29.8</v>
      </c>
      <c r="J636" s="13" t="s">
        <v>1792</v>
      </c>
    </row>
    <row r="637" spans="1:10" ht="15" customHeight="1">
      <c r="A637" s="86"/>
      <c r="B637" s="10" t="s">
        <v>1793</v>
      </c>
      <c r="C637" s="3"/>
      <c r="D637" s="13">
        <v>5179.21</v>
      </c>
      <c r="E637" s="13" t="s">
        <v>185</v>
      </c>
      <c r="F637" s="13" t="s">
        <v>185</v>
      </c>
      <c r="G637" s="89"/>
      <c r="H637" s="13">
        <v>5179.21</v>
      </c>
      <c r="I637" s="13">
        <v>7131.45</v>
      </c>
      <c r="J637" s="13" t="s">
        <v>1794</v>
      </c>
    </row>
    <row r="638" spans="1:10" ht="15" customHeight="1">
      <c r="A638" s="95"/>
      <c r="B638" s="29" t="s">
        <v>1795</v>
      </c>
      <c r="C638" s="19"/>
      <c r="D638" s="32">
        <v>557.39</v>
      </c>
      <c r="E638" s="32" t="s">
        <v>185</v>
      </c>
      <c r="F638" s="32" t="s">
        <v>185</v>
      </c>
      <c r="G638" s="94"/>
      <c r="H638" s="32">
        <v>557.39</v>
      </c>
      <c r="I638" s="32">
        <v>529.92999999999995</v>
      </c>
      <c r="J638" s="32" t="s">
        <v>1796</v>
      </c>
    </row>
    <row r="639" spans="1:10" ht="18" customHeight="1">
      <c r="A639" s="1628" t="s">
        <v>1187</v>
      </c>
      <c r="B639" s="1628"/>
      <c r="C639" s="1628"/>
      <c r="D639" s="1628"/>
      <c r="E639" s="1628"/>
      <c r="F639" s="1628"/>
      <c r="G639" s="1628"/>
      <c r="H639" s="1628"/>
      <c r="I639" s="1628"/>
      <c r="J639" s="1628"/>
    </row>
    <row r="640" spans="1:10" ht="18" customHeight="1">
      <c r="A640" s="1616" t="s">
        <v>1188</v>
      </c>
      <c r="B640" s="1616"/>
      <c r="C640" s="1616"/>
      <c r="D640" s="1616"/>
      <c r="E640" s="1616"/>
      <c r="F640" s="1616"/>
      <c r="G640" s="1616"/>
      <c r="H640" s="1616"/>
      <c r="I640" s="1616"/>
      <c r="J640" s="1616"/>
    </row>
    <row r="641" spans="1:10" ht="18" customHeight="1">
      <c r="A641" s="3"/>
      <c r="B641" s="5" t="s">
        <v>1151</v>
      </c>
      <c r="C641" s="3"/>
      <c r="D641" s="1655" t="s">
        <v>1152</v>
      </c>
      <c r="E641" s="1656"/>
      <c r="F641" s="1656"/>
      <c r="G641" s="3"/>
      <c r="H641" s="3"/>
      <c r="I641" s="5" t="s">
        <v>1153</v>
      </c>
      <c r="J641" s="5" t="s">
        <v>1</v>
      </c>
    </row>
    <row r="642" spans="1:10" ht="18" customHeight="1">
      <c r="A642" s="3"/>
      <c r="B642" s="5"/>
      <c r="C642" s="3"/>
      <c r="D642" s="5" t="s">
        <v>1154</v>
      </c>
      <c r="E642" s="3"/>
      <c r="F642" s="1628" t="s">
        <v>1155</v>
      </c>
      <c r="G642" s="1629"/>
      <c r="H642" s="5" t="s">
        <v>1156</v>
      </c>
      <c r="I642" s="5" t="s">
        <v>1157</v>
      </c>
      <c r="J642" s="5" t="s">
        <v>1158</v>
      </c>
    </row>
    <row r="643" spans="1:10" ht="18" customHeight="1">
      <c r="A643" s="3"/>
      <c r="B643" s="3"/>
      <c r="C643" s="3"/>
      <c r="D643" s="1628" t="s">
        <v>1159</v>
      </c>
      <c r="E643" s="1629"/>
      <c r="F643" s="1628" t="s">
        <v>1160</v>
      </c>
      <c r="G643" s="1629"/>
      <c r="H643" s="3"/>
      <c r="I643" s="3"/>
      <c r="J643" s="5" t="s">
        <v>6</v>
      </c>
    </row>
    <row r="644" spans="1:10" ht="18" customHeight="1">
      <c r="A644" s="3"/>
      <c r="B644" s="3"/>
      <c r="C644" s="3"/>
      <c r="D644" s="3"/>
      <c r="E644" s="3"/>
      <c r="F644" s="1628" t="s">
        <v>1162</v>
      </c>
      <c r="G644" s="1629"/>
      <c r="H644" s="3"/>
      <c r="I644" s="3"/>
      <c r="J644" s="5" t="s">
        <v>8</v>
      </c>
    </row>
    <row r="645" spans="1:10" ht="18" customHeight="1">
      <c r="A645" s="1657" t="s">
        <v>1189</v>
      </c>
      <c r="B645" s="1657"/>
      <c r="C645" s="1657"/>
      <c r="D645" s="1657"/>
      <c r="E645" s="1657"/>
      <c r="F645" s="1657"/>
      <c r="G645" s="1657"/>
      <c r="H645" s="1657"/>
      <c r="I645" s="1657"/>
      <c r="J645" s="1657"/>
    </row>
    <row r="646" spans="1:10" ht="18" customHeight="1">
      <c r="A646" s="3"/>
      <c r="B646" s="3"/>
      <c r="C646" s="3"/>
      <c r="D646" s="3"/>
      <c r="E646" s="3"/>
      <c r="F646" s="3"/>
      <c r="G646" s="3"/>
      <c r="H646" s="3"/>
      <c r="I646" s="3"/>
      <c r="J646" s="3"/>
    </row>
    <row r="647" spans="1:10" ht="18" customHeight="1">
      <c r="A647" s="1622" t="s">
        <v>1190</v>
      </c>
      <c r="B647" s="1622"/>
      <c r="C647" s="3"/>
      <c r="D647" s="3"/>
      <c r="E647" s="3"/>
      <c r="F647" s="3"/>
      <c r="G647" s="3"/>
      <c r="H647" s="3"/>
      <c r="I647" s="3"/>
      <c r="J647" s="3"/>
    </row>
    <row r="648" spans="1:10" ht="15" customHeight="1">
      <c r="A648" s="7" t="s">
        <v>246</v>
      </c>
      <c r="B648" s="1622" t="s">
        <v>1661</v>
      </c>
      <c r="C648" s="1622"/>
      <c r="D648" s="3"/>
      <c r="E648" s="3"/>
      <c r="F648" s="3"/>
      <c r="G648" s="3"/>
      <c r="H648" s="3"/>
      <c r="I648" s="3"/>
      <c r="J648" s="3"/>
    </row>
    <row r="649" spans="1:10" ht="15" customHeight="1">
      <c r="A649" s="7" t="s">
        <v>13</v>
      </c>
      <c r="B649" s="1622" t="s">
        <v>1797</v>
      </c>
      <c r="C649" s="1622"/>
      <c r="D649" s="3"/>
      <c r="E649" s="3"/>
      <c r="F649" s="3"/>
      <c r="G649" s="3"/>
      <c r="H649" s="3"/>
      <c r="I649" s="3"/>
      <c r="J649" s="3"/>
    </row>
    <row r="650" spans="1:10" ht="15" customHeight="1">
      <c r="A650" s="8" t="s">
        <v>1790</v>
      </c>
      <c r="B650" s="1630" t="s">
        <v>1798</v>
      </c>
      <c r="C650" s="1622"/>
      <c r="D650" s="3"/>
      <c r="E650" s="3"/>
      <c r="F650" s="3"/>
      <c r="G650" s="3"/>
      <c r="H650" s="3"/>
      <c r="I650" s="3"/>
      <c r="J650" s="3"/>
    </row>
    <row r="651" spans="1:10" ht="15" customHeight="1">
      <c r="A651" s="86"/>
      <c r="B651" s="10" t="s">
        <v>1799</v>
      </c>
      <c r="C651" s="3"/>
      <c r="D651" s="13">
        <v>1058.49</v>
      </c>
      <c r="E651" s="13" t="s">
        <v>185</v>
      </c>
      <c r="F651" s="13" t="s">
        <v>185</v>
      </c>
      <c r="G651" s="89"/>
      <c r="H651" s="13">
        <v>1058.49</v>
      </c>
      <c r="I651" s="13">
        <v>369.34</v>
      </c>
      <c r="J651" s="13" t="s">
        <v>1800</v>
      </c>
    </row>
    <row r="652" spans="1:10" ht="15" customHeight="1">
      <c r="A652" s="86"/>
      <c r="B652" s="10" t="s">
        <v>1801</v>
      </c>
      <c r="C652" s="3"/>
      <c r="D652" s="13">
        <v>3950.87</v>
      </c>
      <c r="E652" s="13" t="s">
        <v>185</v>
      </c>
      <c r="F652" s="13" t="s">
        <v>185</v>
      </c>
      <c r="G652" s="89"/>
      <c r="H652" s="13">
        <v>3950.87</v>
      </c>
      <c r="I652" s="13">
        <v>2894.78</v>
      </c>
      <c r="J652" s="13" t="s">
        <v>1802</v>
      </c>
    </row>
    <row r="653" spans="1:10" ht="15" customHeight="1">
      <c r="A653" s="86"/>
      <c r="B653" s="10" t="s">
        <v>1803</v>
      </c>
      <c r="C653" s="3"/>
      <c r="D653" s="13">
        <v>4366.95</v>
      </c>
      <c r="E653" s="13" t="s">
        <v>185</v>
      </c>
      <c r="F653" s="13" t="s">
        <v>185</v>
      </c>
      <c r="G653" s="89"/>
      <c r="H653" s="13">
        <v>4366.95</v>
      </c>
      <c r="I653" s="13">
        <v>4299.0600000000004</v>
      </c>
      <c r="J653" s="13" t="s">
        <v>78</v>
      </c>
    </row>
    <row r="654" spans="1:10" ht="15" customHeight="1">
      <c r="A654" s="86"/>
      <c r="B654" s="10" t="s">
        <v>1272</v>
      </c>
      <c r="C654" s="3"/>
      <c r="D654" s="13">
        <v>793.35</v>
      </c>
      <c r="E654" s="13" t="s">
        <v>185</v>
      </c>
      <c r="F654" s="13" t="s">
        <v>185</v>
      </c>
      <c r="G654" s="89"/>
      <c r="H654" s="13">
        <v>793.35</v>
      </c>
      <c r="I654" s="13">
        <v>632.48</v>
      </c>
      <c r="J654" s="13" t="s">
        <v>1804</v>
      </c>
    </row>
    <row r="655" spans="1:10" ht="15" customHeight="1">
      <c r="A655" s="86"/>
      <c r="B655" s="10" t="s">
        <v>1228</v>
      </c>
      <c r="C655" s="3"/>
      <c r="D655" s="13">
        <v>10.9</v>
      </c>
      <c r="E655" s="13" t="s">
        <v>185</v>
      </c>
      <c r="F655" s="13" t="s">
        <v>185</v>
      </c>
      <c r="G655" s="89"/>
      <c r="H655" s="13">
        <v>10.9</v>
      </c>
      <c r="I655" s="13">
        <v>146.36000000000001</v>
      </c>
      <c r="J655" s="13" t="s">
        <v>1805</v>
      </c>
    </row>
    <row r="656" spans="1:10" ht="15" customHeight="1">
      <c r="A656" s="86"/>
      <c r="B656" s="10" t="s">
        <v>1230</v>
      </c>
      <c r="C656" s="3"/>
      <c r="D656" s="13" t="s">
        <v>1106</v>
      </c>
      <c r="E656" s="13" t="s">
        <v>185</v>
      </c>
      <c r="F656" s="13" t="s">
        <v>185</v>
      </c>
      <c r="G656" s="89"/>
      <c r="H656" s="13" t="s">
        <v>1106</v>
      </c>
      <c r="I656" s="13" t="s">
        <v>1806</v>
      </c>
      <c r="J656" s="13" t="s">
        <v>1807</v>
      </c>
    </row>
    <row r="657" spans="1:10" ht="18" customHeight="1">
      <c r="A657" s="25"/>
      <c r="B657" s="7" t="s">
        <v>1808</v>
      </c>
      <c r="C657" s="3"/>
      <c r="D657" s="18">
        <v>15947.05</v>
      </c>
      <c r="E657" s="18" t="s">
        <v>185</v>
      </c>
      <c r="F657" s="18" t="s">
        <v>185</v>
      </c>
      <c r="G657" s="98"/>
      <c r="H657" s="18">
        <v>15947.05</v>
      </c>
      <c r="I657" s="18">
        <v>16031.84</v>
      </c>
      <c r="J657" s="18" t="s">
        <v>1809</v>
      </c>
    </row>
    <row r="658" spans="1:10" ht="32.1" customHeight="1">
      <c r="A658" s="3"/>
      <c r="B658" s="6" t="s">
        <v>1810</v>
      </c>
      <c r="C658" s="3"/>
      <c r="D658" s="90">
        <v>3000</v>
      </c>
      <c r="E658" s="90" t="s">
        <v>185</v>
      </c>
      <c r="F658" s="90" t="s">
        <v>185</v>
      </c>
      <c r="G658" s="91"/>
      <c r="H658" s="92" t="s">
        <v>1170</v>
      </c>
      <c r="I658" s="92" t="s">
        <v>1170</v>
      </c>
      <c r="J658" s="92" t="s">
        <v>1170</v>
      </c>
    </row>
    <row r="659" spans="1:10" ht="18" customHeight="1">
      <c r="A659" s="3"/>
      <c r="B659" s="3"/>
      <c r="C659" s="89"/>
      <c r="D659" s="93">
        <v>3326620.68</v>
      </c>
      <c r="E659" s="93" t="s">
        <v>185</v>
      </c>
      <c r="F659" s="93" t="s">
        <v>1757</v>
      </c>
      <c r="G659" s="94"/>
      <c r="H659" s="93">
        <v>3440588.52</v>
      </c>
      <c r="I659" s="93">
        <v>3219176.43</v>
      </c>
      <c r="J659" s="99" t="s">
        <v>1811</v>
      </c>
    </row>
    <row r="660" spans="1:10" ht="32.1" customHeight="1">
      <c r="A660" s="7" t="s">
        <v>64</v>
      </c>
      <c r="B660" s="6" t="s">
        <v>1812</v>
      </c>
      <c r="C660" s="3"/>
      <c r="D660" s="3"/>
      <c r="E660" s="3"/>
      <c r="F660" s="3"/>
      <c r="G660" s="3"/>
      <c r="H660" s="3"/>
      <c r="I660" s="3"/>
      <c r="J660" s="3"/>
    </row>
    <row r="661" spans="1:10" ht="15" customHeight="1">
      <c r="A661" s="8" t="s">
        <v>1813</v>
      </c>
      <c r="B661" s="1622" t="s">
        <v>1814</v>
      </c>
      <c r="C661" s="1622"/>
      <c r="D661" s="3"/>
      <c r="E661" s="3"/>
      <c r="F661" s="3"/>
      <c r="G661" s="3"/>
      <c r="H661" s="3"/>
      <c r="I661" s="3"/>
      <c r="J661" s="3"/>
    </row>
    <row r="662" spans="1:10" ht="15" customHeight="1">
      <c r="A662" s="26">
        <v>1</v>
      </c>
      <c r="B662" s="1632" t="s">
        <v>1815</v>
      </c>
      <c r="C662" s="1632"/>
      <c r="D662" s="3"/>
      <c r="E662" s="3"/>
      <c r="F662" s="3"/>
      <c r="G662" s="3"/>
      <c r="H662" s="3"/>
      <c r="I662" s="3"/>
      <c r="J662" s="3"/>
    </row>
    <row r="663" spans="1:10" ht="15" customHeight="1">
      <c r="A663" s="86"/>
      <c r="B663" s="10" t="s">
        <v>1266</v>
      </c>
      <c r="C663" s="3"/>
      <c r="D663" s="13">
        <v>53750.82</v>
      </c>
      <c r="E663" s="13" t="s">
        <v>185</v>
      </c>
      <c r="F663" s="13" t="s">
        <v>185</v>
      </c>
      <c r="G663" s="89"/>
      <c r="H663" s="13">
        <v>53750.82</v>
      </c>
      <c r="I663" s="13">
        <v>48463.34</v>
      </c>
      <c r="J663" s="13" t="s">
        <v>1816</v>
      </c>
    </row>
    <row r="664" spans="1:10" ht="15" customHeight="1">
      <c r="A664" s="86"/>
      <c r="B664" s="10" t="s">
        <v>1817</v>
      </c>
      <c r="C664" s="3"/>
      <c r="D664" s="13">
        <v>18673.689999999999</v>
      </c>
      <c r="E664" s="13" t="s">
        <v>185</v>
      </c>
      <c r="F664" s="13" t="s">
        <v>185</v>
      </c>
      <c r="G664" s="89"/>
      <c r="H664" s="13">
        <v>18673.689999999999</v>
      </c>
      <c r="I664" s="13">
        <v>17157.48</v>
      </c>
      <c r="J664" s="13" t="s">
        <v>1818</v>
      </c>
    </row>
    <row r="665" spans="1:10" ht="15" customHeight="1">
      <c r="A665" s="95"/>
      <c r="B665" s="29" t="s">
        <v>1819</v>
      </c>
      <c r="C665" s="19"/>
      <c r="D665" s="32" t="s">
        <v>1820</v>
      </c>
      <c r="E665" s="32" t="s">
        <v>185</v>
      </c>
      <c r="F665" s="32" t="s">
        <v>185</v>
      </c>
      <c r="G665" s="94"/>
      <c r="H665" s="32" t="s">
        <v>1820</v>
      </c>
      <c r="I665" s="32" t="s">
        <v>1821</v>
      </c>
      <c r="J665" s="32" t="s">
        <v>1822</v>
      </c>
    </row>
    <row r="666" spans="1:10" ht="18" customHeight="1">
      <c r="A666" s="1628" t="s">
        <v>1187</v>
      </c>
      <c r="B666" s="1628"/>
      <c r="C666" s="1628"/>
      <c r="D666" s="1628"/>
      <c r="E666" s="1628"/>
      <c r="F666" s="1628"/>
      <c r="G666" s="1628"/>
      <c r="H666" s="1628"/>
      <c r="I666" s="1628"/>
      <c r="J666" s="1628"/>
    </row>
    <row r="667" spans="1:10" ht="18" customHeight="1">
      <c r="A667" s="1616" t="s">
        <v>1188</v>
      </c>
      <c r="B667" s="1616"/>
      <c r="C667" s="1616"/>
      <c r="D667" s="1616"/>
      <c r="E667" s="1616"/>
      <c r="F667" s="1616"/>
      <c r="G667" s="1616"/>
      <c r="H667" s="1616"/>
      <c r="I667" s="1616"/>
      <c r="J667" s="1616"/>
    </row>
    <row r="668" spans="1:10" ht="18" customHeight="1">
      <c r="A668" s="3"/>
      <c r="B668" s="5" t="s">
        <v>1151</v>
      </c>
      <c r="C668" s="3"/>
      <c r="D668" s="1655" t="s">
        <v>1152</v>
      </c>
      <c r="E668" s="1656"/>
      <c r="F668" s="1656"/>
      <c r="G668" s="3"/>
      <c r="H668" s="3"/>
      <c r="I668" s="5" t="s">
        <v>1153</v>
      </c>
      <c r="J668" s="5" t="s">
        <v>1</v>
      </c>
    </row>
    <row r="669" spans="1:10" ht="18" customHeight="1">
      <c r="A669" s="3"/>
      <c r="B669" s="5"/>
      <c r="C669" s="3"/>
      <c r="D669" s="5" t="s">
        <v>1154</v>
      </c>
      <c r="E669" s="3"/>
      <c r="F669" s="1628" t="s">
        <v>1155</v>
      </c>
      <c r="G669" s="1629"/>
      <c r="H669" s="5" t="s">
        <v>1156</v>
      </c>
      <c r="I669" s="5" t="s">
        <v>1157</v>
      </c>
      <c r="J669" s="5" t="s">
        <v>1158</v>
      </c>
    </row>
    <row r="670" spans="1:10" ht="18" customHeight="1">
      <c r="A670" s="3"/>
      <c r="B670" s="3"/>
      <c r="C670" s="3"/>
      <c r="D670" s="1628" t="s">
        <v>1159</v>
      </c>
      <c r="E670" s="1629"/>
      <c r="F670" s="1628" t="s">
        <v>1160</v>
      </c>
      <c r="G670" s="1629"/>
      <c r="H670" s="3"/>
      <c r="I670" s="3"/>
      <c r="J670" s="5" t="s">
        <v>6</v>
      </c>
    </row>
    <row r="671" spans="1:10" ht="18" customHeight="1">
      <c r="A671" s="3"/>
      <c r="B671" s="3"/>
      <c r="C671" s="3"/>
      <c r="D671" s="3"/>
      <c r="E671" s="3"/>
      <c r="F671" s="1628" t="s">
        <v>1162</v>
      </c>
      <c r="G671" s="1629"/>
      <c r="H671" s="3"/>
      <c r="I671" s="3"/>
      <c r="J671" s="5" t="s">
        <v>8</v>
      </c>
    </row>
    <row r="672" spans="1:10" ht="18" customHeight="1">
      <c r="A672" s="1657" t="s">
        <v>1189</v>
      </c>
      <c r="B672" s="1657"/>
      <c r="C672" s="1657"/>
      <c r="D672" s="1657"/>
      <c r="E672" s="1657"/>
      <c r="F672" s="1657"/>
      <c r="G672" s="1657"/>
      <c r="H672" s="1657"/>
      <c r="I672" s="1657"/>
      <c r="J672" s="1657"/>
    </row>
    <row r="673" spans="1:10" ht="18" customHeight="1">
      <c r="A673" s="3"/>
      <c r="B673" s="3"/>
      <c r="C673" s="3"/>
      <c r="D673" s="3"/>
      <c r="E673" s="3"/>
      <c r="F673" s="3"/>
      <c r="G673" s="3"/>
      <c r="H673" s="3"/>
      <c r="I673" s="3"/>
      <c r="J673" s="3"/>
    </row>
    <row r="674" spans="1:10" ht="18" customHeight="1">
      <c r="A674" s="1622" t="s">
        <v>1190</v>
      </c>
      <c r="B674" s="1622"/>
      <c r="C674" s="3"/>
      <c r="D674" s="3"/>
      <c r="E674" s="3"/>
      <c r="F674" s="3"/>
      <c r="G674" s="3"/>
      <c r="H674" s="3"/>
      <c r="I674" s="3"/>
      <c r="J674" s="3"/>
    </row>
    <row r="675" spans="1:10" ht="15" customHeight="1">
      <c r="A675" s="7" t="s">
        <v>246</v>
      </c>
      <c r="B675" s="1622" t="s">
        <v>1661</v>
      </c>
      <c r="C675" s="1622"/>
      <c r="D675" s="3"/>
      <c r="E675" s="3"/>
      <c r="F675" s="3"/>
      <c r="G675" s="3"/>
      <c r="H675" s="3"/>
      <c r="I675" s="3"/>
      <c r="J675" s="3"/>
    </row>
    <row r="676" spans="1:10" ht="15" customHeight="1">
      <c r="A676" s="7" t="s">
        <v>64</v>
      </c>
      <c r="B676" s="1622" t="s">
        <v>1823</v>
      </c>
      <c r="C676" s="1622"/>
      <c r="D676" s="3"/>
      <c r="E676" s="3"/>
      <c r="F676" s="3"/>
      <c r="G676" s="3"/>
      <c r="H676" s="3"/>
      <c r="I676" s="3"/>
      <c r="J676" s="3"/>
    </row>
    <row r="677" spans="1:10" ht="15" customHeight="1">
      <c r="A677" s="8" t="s">
        <v>1813</v>
      </c>
      <c r="B677" s="1630" t="s">
        <v>1824</v>
      </c>
      <c r="C677" s="1622"/>
      <c r="D677" s="3"/>
      <c r="E677" s="3"/>
      <c r="F677" s="3"/>
      <c r="G677" s="3"/>
      <c r="H677" s="3"/>
      <c r="I677" s="3"/>
      <c r="J677" s="3"/>
    </row>
    <row r="678" spans="1:10" ht="15" customHeight="1">
      <c r="A678" s="26">
        <v>1</v>
      </c>
      <c r="B678" s="1631" t="s">
        <v>1825</v>
      </c>
      <c r="C678" s="1659"/>
      <c r="D678" s="3"/>
      <c r="E678" s="3"/>
      <c r="F678" s="3"/>
      <c r="G678" s="3"/>
      <c r="H678" s="3"/>
      <c r="I678" s="3"/>
      <c r="J678" s="3"/>
    </row>
    <row r="679" spans="1:10" ht="15" customHeight="1">
      <c r="A679" s="86"/>
      <c r="B679" s="10" t="s">
        <v>1826</v>
      </c>
      <c r="C679" s="3"/>
      <c r="D679" s="13">
        <v>6.67</v>
      </c>
      <c r="E679" s="13" t="s">
        <v>185</v>
      </c>
      <c r="F679" s="13" t="s">
        <v>185</v>
      </c>
      <c r="G679" s="89"/>
      <c r="H679" s="13">
        <v>6.67</v>
      </c>
      <c r="I679" s="13">
        <v>6.65</v>
      </c>
      <c r="J679" s="13" t="s">
        <v>1827</v>
      </c>
    </row>
    <row r="680" spans="1:10" ht="15" customHeight="1">
      <c r="A680" s="86"/>
      <c r="B680" s="10" t="s">
        <v>1677</v>
      </c>
      <c r="C680" s="3"/>
      <c r="D680" s="13">
        <v>1</v>
      </c>
      <c r="E680" s="13" t="s">
        <v>185</v>
      </c>
      <c r="F680" s="13" t="s">
        <v>185</v>
      </c>
      <c r="G680" s="89"/>
      <c r="H680" s="13">
        <v>1</v>
      </c>
      <c r="I680" s="13">
        <v>0.1</v>
      </c>
      <c r="J680" s="13" t="s">
        <v>1828</v>
      </c>
    </row>
    <row r="681" spans="1:10" ht="15" customHeight="1">
      <c r="A681" s="86"/>
      <c r="B681" s="10" t="s">
        <v>1272</v>
      </c>
      <c r="C681" s="3"/>
      <c r="D681" s="13">
        <v>33356.269999999997</v>
      </c>
      <c r="E681" s="13" t="s">
        <v>185</v>
      </c>
      <c r="F681" s="13" t="s">
        <v>185</v>
      </c>
      <c r="G681" s="89"/>
      <c r="H681" s="13">
        <v>33356.269999999997</v>
      </c>
      <c r="I681" s="13">
        <v>29578.400000000001</v>
      </c>
      <c r="J681" s="13" t="s">
        <v>1829</v>
      </c>
    </row>
    <row r="682" spans="1:10" ht="15" customHeight="1">
      <c r="A682" s="86"/>
      <c r="B682" s="10" t="s">
        <v>1228</v>
      </c>
      <c r="C682" s="3"/>
      <c r="D682" s="13">
        <v>41.32</v>
      </c>
      <c r="E682" s="13" t="s">
        <v>185</v>
      </c>
      <c r="F682" s="13" t="s">
        <v>185</v>
      </c>
      <c r="G682" s="89"/>
      <c r="H682" s="13">
        <v>41.32</v>
      </c>
      <c r="I682" s="13">
        <v>44.18</v>
      </c>
      <c r="J682" s="13" t="s">
        <v>1830</v>
      </c>
    </row>
    <row r="683" spans="1:10" ht="15" customHeight="1">
      <c r="A683" s="86"/>
      <c r="B683" s="10" t="s">
        <v>1230</v>
      </c>
      <c r="C683" s="3"/>
      <c r="D683" s="13" t="s">
        <v>1831</v>
      </c>
      <c r="E683" s="13" t="s">
        <v>185</v>
      </c>
      <c r="F683" s="13" t="s">
        <v>185</v>
      </c>
      <c r="G683" s="89"/>
      <c r="H683" s="13" t="s">
        <v>1831</v>
      </c>
      <c r="I683" s="13" t="s">
        <v>1832</v>
      </c>
      <c r="J683" s="13" t="s">
        <v>1833</v>
      </c>
    </row>
    <row r="684" spans="1:10" ht="18" customHeight="1">
      <c r="A684" s="36"/>
      <c r="B684" s="7" t="s">
        <v>110</v>
      </c>
      <c r="C684" s="3"/>
      <c r="D684" s="18" t="s">
        <v>1834</v>
      </c>
      <c r="E684" s="18" t="s">
        <v>185</v>
      </c>
      <c r="F684" s="18" t="s">
        <v>185</v>
      </c>
      <c r="G684" s="98"/>
      <c r="H684" s="18" t="s">
        <v>1834</v>
      </c>
      <c r="I684" s="18" t="s">
        <v>1835</v>
      </c>
      <c r="J684" s="18" t="s">
        <v>1836</v>
      </c>
    </row>
    <row r="685" spans="1:10" ht="32.1" customHeight="1">
      <c r="A685" s="26">
        <v>2</v>
      </c>
      <c r="B685" s="1632" t="s">
        <v>1837</v>
      </c>
      <c r="C685" s="1632"/>
      <c r="D685" s="3"/>
      <c r="E685" s="3"/>
      <c r="F685" s="3"/>
      <c r="G685" s="3"/>
      <c r="H685" s="3"/>
      <c r="I685" s="3"/>
      <c r="J685" s="3"/>
    </row>
    <row r="686" spans="1:10" ht="15" customHeight="1">
      <c r="A686" s="86"/>
      <c r="B686" s="10" t="s">
        <v>1838</v>
      </c>
      <c r="C686" s="3"/>
      <c r="D686" s="13">
        <v>11314</v>
      </c>
      <c r="E686" s="13" t="s">
        <v>185</v>
      </c>
      <c r="F686" s="13">
        <v>1269.54</v>
      </c>
      <c r="G686" s="89"/>
      <c r="H686" s="13">
        <v>12583.54</v>
      </c>
      <c r="I686" s="13">
        <v>10621.29</v>
      </c>
      <c r="J686" s="13" t="s">
        <v>1839</v>
      </c>
    </row>
    <row r="687" spans="1:10" ht="15" customHeight="1">
      <c r="A687" s="86"/>
      <c r="B687" s="10" t="s">
        <v>1840</v>
      </c>
      <c r="C687" s="3"/>
      <c r="D687" s="13">
        <v>866.69</v>
      </c>
      <c r="E687" s="13" t="s">
        <v>185</v>
      </c>
      <c r="F687" s="13" t="s">
        <v>185</v>
      </c>
      <c r="G687" s="89"/>
      <c r="H687" s="13">
        <v>866.69</v>
      </c>
      <c r="I687" s="13">
        <v>832.57</v>
      </c>
      <c r="J687" s="13" t="s">
        <v>1841</v>
      </c>
    </row>
    <row r="688" spans="1:10" ht="15" customHeight="1">
      <c r="A688" s="86"/>
      <c r="B688" s="10" t="s">
        <v>1677</v>
      </c>
      <c r="C688" s="3"/>
      <c r="D688" s="13">
        <v>612.35</v>
      </c>
      <c r="E688" s="13" t="s">
        <v>185</v>
      </c>
      <c r="F688" s="13">
        <v>918.53</v>
      </c>
      <c r="G688" s="89"/>
      <c r="H688" s="13">
        <v>1530.88</v>
      </c>
      <c r="I688" s="13">
        <v>143.94999999999999</v>
      </c>
      <c r="J688" s="13" t="s">
        <v>1842</v>
      </c>
    </row>
    <row r="689" spans="1:10" ht="15" customHeight="1">
      <c r="A689" s="86"/>
      <c r="B689" s="10" t="s">
        <v>1272</v>
      </c>
      <c r="C689" s="3"/>
      <c r="D689" s="13">
        <v>189.14</v>
      </c>
      <c r="E689" s="13" t="s">
        <v>185</v>
      </c>
      <c r="F689" s="13">
        <v>246.95</v>
      </c>
      <c r="G689" s="89"/>
      <c r="H689" s="13">
        <v>436.09</v>
      </c>
      <c r="I689" s="13">
        <v>144.62</v>
      </c>
      <c r="J689" s="13" t="s">
        <v>1843</v>
      </c>
    </row>
    <row r="690" spans="1:10" ht="15" customHeight="1">
      <c r="A690" s="86"/>
      <c r="B690" s="10" t="s">
        <v>1230</v>
      </c>
      <c r="C690" s="3"/>
      <c r="D690" s="13" t="s">
        <v>1434</v>
      </c>
      <c r="E690" s="13" t="s">
        <v>185</v>
      </c>
      <c r="F690" s="13" t="s">
        <v>185</v>
      </c>
      <c r="G690" s="89"/>
      <c r="H690" s="13" t="s">
        <v>1434</v>
      </c>
      <c r="I690" s="13" t="s">
        <v>1844</v>
      </c>
      <c r="J690" s="13" t="s">
        <v>1845</v>
      </c>
    </row>
    <row r="691" spans="1:10" ht="18" customHeight="1">
      <c r="A691" s="3"/>
      <c r="B691" s="7" t="s">
        <v>122</v>
      </c>
      <c r="C691" s="3"/>
      <c r="D691" s="18">
        <v>12981.86</v>
      </c>
      <c r="E691" s="18" t="s">
        <v>185</v>
      </c>
      <c r="F691" s="18">
        <v>2435.02</v>
      </c>
      <c r="G691" s="98"/>
      <c r="H691" s="18">
        <v>15416.88</v>
      </c>
      <c r="I691" s="18">
        <v>11742.16</v>
      </c>
      <c r="J691" s="18" t="s">
        <v>1846</v>
      </c>
    </row>
    <row r="692" spans="1:10" ht="15" customHeight="1">
      <c r="A692" s="26">
        <v>3</v>
      </c>
      <c r="B692" s="1632" t="s">
        <v>1847</v>
      </c>
      <c r="C692" s="1632"/>
      <c r="D692" s="3"/>
      <c r="E692" s="3"/>
      <c r="F692" s="3"/>
      <c r="G692" s="3"/>
      <c r="H692" s="3"/>
      <c r="I692" s="3"/>
      <c r="J692" s="3"/>
    </row>
    <row r="693" spans="1:10" ht="15" customHeight="1">
      <c r="A693" s="95"/>
      <c r="B693" s="29" t="s">
        <v>1848</v>
      </c>
      <c r="C693" s="19"/>
      <c r="D693" s="32">
        <v>6443.85</v>
      </c>
      <c r="E693" s="32" t="s">
        <v>185</v>
      </c>
      <c r="F693" s="32" t="s">
        <v>185</v>
      </c>
      <c r="G693" s="94"/>
      <c r="H693" s="32">
        <v>6443.85</v>
      </c>
      <c r="I693" s="32">
        <v>6912.41</v>
      </c>
      <c r="J693" s="32" t="s">
        <v>1849</v>
      </c>
    </row>
    <row r="694" spans="1:10" ht="18" customHeight="1">
      <c r="A694" s="1628" t="s">
        <v>1187</v>
      </c>
      <c r="B694" s="1628"/>
      <c r="C694" s="1628"/>
      <c r="D694" s="1628"/>
      <c r="E694" s="1628"/>
      <c r="F694" s="1628"/>
      <c r="G694" s="1628"/>
      <c r="H694" s="1628"/>
      <c r="I694" s="1628"/>
      <c r="J694" s="1628"/>
    </row>
    <row r="695" spans="1:10" ht="18" customHeight="1">
      <c r="A695" s="1616" t="s">
        <v>1188</v>
      </c>
      <c r="B695" s="1616"/>
      <c r="C695" s="1616"/>
      <c r="D695" s="1616"/>
      <c r="E695" s="1616"/>
      <c r="F695" s="1616"/>
      <c r="G695" s="1616"/>
      <c r="H695" s="1616"/>
      <c r="I695" s="1616"/>
      <c r="J695" s="1616"/>
    </row>
    <row r="696" spans="1:10" ht="18" customHeight="1">
      <c r="A696" s="3"/>
      <c r="B696" s="5" t="s">
        <v>1151</v>
      </c>
      <c r="C696" s="3"/>
      <c r="D696" s="1655" t="s">
        <v>1152</v>
      </c>
      <c r="E696" s="1656"/>
      <c r="F696" s="1656"/>
      <c r="G696" s="3"/>
      <c r="H696" s="3"/>
      <c r="I696" s="5" t="s">
        <v>1153</v>
      </c>
      <c r="J696" s="5" t="s">
        <v>1</v>
      </c>
    </row>
    <row r="697" spans="1:10" ht="18" customHeight="1">
      <c r="A697" s="3"/>
      <c r="B697" s="5"/>
      <c r="C697" s="3"/>
      <c r="D697" s="5" t="s">
        <v>1154</v>
      </c>
      <c r="E697" s="3"/>
      <c r="F697" s="1628" t="s">
        <v>1155</v>
      </c>
      <c r="G697" s="1629"/>
      <c r="H697" s="5" t="s">
        <v>1156</v>
      </c>
      <c r="I697" s="5" t="s">
        <v>1157</v>
      </c>
      <c r="J697" s="5" t="s">
        <v>1158</v>
      </c>
    </row>
    <row r="698" spans="1:10" ht="18" customHeight="1">
      <c r="A698" s="3"/>
      <c r="B698" s="3"/>
      <c r="C698" s="3"/>
      <c r="D698" s="1628" t="s">
        <v>1159</v>
      </c>
      <c r="E698" s="1629"/>
      <c r="F698" s="1628" t="s">
        <v>1160</v>
      </c>
      <c r="G698" s="1629"/>
      <c r="H698" s="3"/>
      <c r="I698" s="3"/>
      <c r="J698" s="5" t="s">
        <v>6</v>
      </c>
    </row>
    <row r="699" spans="1:10" ht="18" customHeight="1">
      <c r="A699" s="3"/>
      <c r="B699" s="3"/>
      <c r="C699" s="3"/>
      <c r="D699" s="3"/>
      <c r="E699" s="3"/>
      <c r="F699" s="1628" t="s">
        <v>1162</v>
      </c>
      <c r="G699" s="1629"/>
      <c r="H699" s="3"/>
      <c r="I699" s="3"/>
      <c r="J699" s="5" t="s">
        <v>8</v>
      </c>
    </row>
    <row r="700" spans="1:10" ht="18" customHeight="1">
      <c r="A700" s="1657" t="s">
        <v>1189</v>
      </c>
      <c r="B700" s="1657"/>
      <c r="C700" s="1657"/>
      <c r="D700" s="1657"/>
      <c r="E700" s="1657"/>
      <c r="F700" s="1657"/>
      <c r="G700" s="1657"/>
      <c r="H700" s="1657"/>
      <c r="I700" s="1657"/>
      <c r="J700" s="1657"/>
    </row>
    <row r="701" spans="1:10" ht="18" customHeight="1">
      <c r="A701" s="3"/>
      <c r="B701" s="3"/>
      <c r="C701" s="3"/>
      <c r="D701" s="3"/>
      <c r="E701" s="3"/>
      <c r="F701" s="3"/>
      <c r="G701" s="3"/>
      <c r="H701" s="3"/>
      <c r="I701" s="3"/>
      <c r="J701" s="3"/>
    </row>
    <row r="702" spans="1:10" ht="18" customHeight="1">
      <c r="A702" s="1622" t="s">
        <v>1190</v>
      </c>
      <c r="B702" s="1622"/>
      <c r="C702" s="3"/>
      <c r="D702" s="3"/>
      <c r="E702" s="3"/>
      <c r="F702" s="3"/>
      <c r="G702" s="3"/>
      <c r="H702" s="3"/>
      <c r="I702" s="3"/>
      <c r="J702" s="3"/>
    </row>
    <row r="703" spans="1:10" ht="15" customHeight="1">
      <c r="A703" s="7" t="s">
        <v>246</v>
      </c>
      <c r="B703" s="1622" t="s">
        <v>1661</v>
      </c>
      <c r="C703" s="1622"/>
      <c r="D703" s="3"/>
      <c r="E703" s="3"/>
      <c r="F703" s="3"/>
      <c r="G703" s="3"/>
      <c r="H703" s="3"/>
      <c r="I703" s="3"/>
      <c r="J703" s="3"/>
    </row>
    <row r="704" spans="1:10" ht="15" customHeight="1">
      <c r="A704" s="7" t="s">
        <v>64</v>
      </c>
      <c r="B704" s="1622" t="s">
        <v>1823</v>
      </c>
      <c r="C704" s="1622"/>
      <c r="D704" s="3"/>
      <c r="E704" s="3"/>
      <c r="F704" s="3"/>
      <c r="G704" s="3"/>
      <c r="H704" s="3"/>
      <c r="I704" s="3"/>
      <c r="J704" s="3"/>
    </row>
    <row r="705" spans="1:10" ht="15" customHeight="1">
      <c r="A705" s="8" t="s">
        <v>1813</v>
      </c>
      <c r="B705" s="1630" t="s">
        <v>1824</v>
      </c>
      <c r="C705" s="1622"/>
      <c r="D705" s="3"/>
      <c r="E705" s="3"/>
      <c r="F705" s="3"/>
      <c r="G705" s="3"/>
      <c r="H705" s="3"/>
      <c r="I705" s="3"/>
      <c r="J705" s="3"/>
    </row>
    <row r="706" spans="1:10" ht="15" customHeight="1">
      <c r="A706" s="26">
        <v>3</v>
      </c>
      <c r="B706" s="1631" t="s">
        <v>1850</v>
      </c>
      <c r="C706" s="1659"/>
      <c r="D706" s="3"/>
      <c r="E706" s="3"/>
      <c r="F706" s="3"/>
      <c r="G706" s="3"/>
      <c r="H706" s="3"/>
      <c r="I706" s="3"/>
      <c r="J706" s="3"/>
    </row>
    <row r="707" spans="1:10" ht="15" customHeight="1">
      <c r="A707" s="86"/>
      <c r="B707" s="10" t="s">
        <v>1851</v>
      </c>
      <c r="C707" s="3"/>
      <c r="D707" s="13">
        <v>91735.57</v>
      </c>
      <c r="E707" s="13" t="s">
        <v>185</v>
      </c>
      <c r="F707" s="13" t="s">
        <v>185</v>
      </c>
      <c r="G707" s="89"/>
      <c r="H707" s="13">
        <v>91735.57</v>
      </c>
      <c r="I707" s="13">
        <v>74070.559999999998</v>
      </c>
      <c r="J707" s="13" t="s">
        <v>1852</v>
      </c>
    </row>
    <row r="708" spans="1:10" ht="15" customHeight="1">
      <c r="A708" s="86"/>
      <c r="B708" s="10" t="s">
        <v>1853</v>
      </c>
      <c r="C708" s="3"/>
      <c r="D708" s="13">
        <v>43967.08</v>
      </c>
      <c r="E708" s="13" t="s">
        <v>185</v>
      </c>
      <c r="F708" s="13" t="s">
        <v>185</v>
      </c>
      <c r="G708" s="89"/>
      <c r="H708" s="13">
        <v>43967.08</v>
      </c>
      <c r="I708" s="13">
        <v>40358.01</v>
      </c>
      <c r="J708" s="13" t="s">
        <v>1854</v>
      </c>
    </row>
    <row r="709" spans="1:10" ht="15" customHeight="1">
      <c r="A709" s="86"/>
      <c r="B709" s="10" t="s">
        <v>1272</v>
      </c>
      <c r="C709" s="3"/>
      <c r="D709" s="13">
        <v>26925.119999999999</v>
      </c>
      <c r="E709" s="13" t="s">
        <v>185</v>
      </c>
      <c r="F709" s="13" t="s">
        <v>185</v>
      </c>
      <c r="G709" s="89"/>
      <c r="H709" s="13">
        <v>26925.119999999999</v>
      </c>
      <c r="I709" s="13">
        <v>25739.58</v>
      </c>
      <c r="J709" s="13" t="s">
        <v>1855</v>
      </c>
    </row>
    <row r="710" spans="1:10" ht="15" customHeight="1">
      <c r="A710" s="86"/>
      <c r="B710" s="10" t="s">
        <v>1230</v>
      </c>
      <c r="C710" s="3"/>
      <c r="D710" s="13" t="s">
        <v>1856</v>
      </c>
      <c r="E710" s="13" t="s">
        <v>185</v>
      </c>
      <c r="F710" s="13" t="s">
        <v>185</v>
      </c>
      <c r="G710" s="89"/>
      <c r="H710" s="13" t="s">
        <v>1856</v>
      </c>
      <c r="I710" s="13" t="s">
        <v>1857</v>
      </c>
      <c r="J710" s="13" t="s">
        <v>1858</v>
      </c>
    </row>
    <row r="711" spans="1:10" ht="18" customHeight="1">
      <c r="A711" s="36"/>
      <c r="B711" s="7" t="s">
        <v>129</v>
      </c>
      <c r="C711" s="3"/>
      <c r="D711" s="18" t="s">
        <v>1859</v>
      </c>
      <c r="E711" s="18" t="s">
        <v>185</v>
      </c>
      <c r="F711" s="18" t="s">
        <v>185</v>
      </c>
      <c r="G711" s="98"/>
      <c r="H711" s="18" t="s">
        <v>1859</v>
      </c>
      <c r="I711" s="18">
        <v>147077.29999999999</v>
      </c>
      <c r="J711" s="18" t="s">
        <v>1860</v>
      </c>
    </row>
    <row r="712" spans="1:10" ht="32.1" customHeight="1">
      <c r="A712" s="26">
        <v>4</v>
      </c>
      <c r="B712" s="1632" t="s">
        <v>1861</v>
      </c>
      <c r="C712" s="1632"/>
      <c r="D712" s="3"/>
      <c r="E712" s="3"/>
      <c r="F712" s="3"/>
      <c r="G712" s="3"/>
      <c r="H712" s="3"/>
      <c r="I712" s="3"/>
      <c r="J712" s="3"/>
    </row>
    <row r="713" spans="1:10" ht="15" customHeight="1">
      <c r="A713" s="86"/>
      <c r="B713" s="10" t="s">
        <v>1838</v>
      </c>
      <c r="C713" s="3"/>
      <c r="D713" s="13">
        <v>5865.1</v>
      </c>
      <c r="E713" s="13" t="s">
        <v>185</v>
      </c>
      <c r="F713" s="13" t="s">
        <v>185</v>
      </c>
      <c r="G713" s="89"/>
      <c r="H713" s="13">
        <v>5865.1</v>
      </c>
      <c r="I713" s="13">
        <v>5535.17</v>
      </c>
      <c r="J713" s="13" t="s">
        <v>1862</v>
      </c>
    </row>
    <row r="714" spans="1:10" ht="15" customHeight="1">
      <c r="A714" s="86"/>
      <c r="B714" s="10" t="s">
        <v>1863</v>
      </c>
      <c r="C714" s="3"/>
      <c r="D714" s="13">
        <v>2689.08</v>
      </c>
      <c r="E714" s="13" t="s">
        <v>185</v>
      </c>
      <c r="F714" s="13" t="s">
        <v>185</v>
      </c>
      <c r="G714" s="89"/>
      <c r="H714" s="13">
        <v>2689.08</v>
      </c>
      <c r="I714" s="13">
        <v>2186.6799999999998</v>
      </c>
      <c r="J714" s="13" t="s">
        <v>1864</v>
      </c>
    </row>
    <row r="715" spans="1:10" ht="15" customHeight="1">
      <c r="A715" s="86"/>
      <c r="B715" s="10" t="s">
        <v>1272</v>
      </c>
      <c r="C715" s="3"/>
      <c r="D715" s="13">
        <v>2548.41</v>
      </c>
      <c r="E715" s="13" t="s">
        <v>185</v>
      </c>
      <c r="F715" s="13" t="s">
        <v>185</v>
      </c>
      <c r="G715" s="89"/>
      <c r="H715" s="13">
        <v>2548.41</v>
      </c>
      <c r="I715" s="13">
        <v>2120.6</v>
      </c>
      <c r="J715" s="13" t="s">
        <v>1865</v>
      </c>
    </row>
    <row r="716" spans="1:10" ht="15" customHeight="1">
      <c r="A716" s="86"/>
      <c r="B716" s="10" t="s">
        <v>1230</v>
      </c>
      <c r="C716" s="3"/>
      <c r="D716" s="13" t="s">
        <v>1866</v>
      </c>
      <c r="E716" s="13" t="s">
        <v>185</v>
      </c>
      <c r="F716" s="13" t="s">
        <v>185</v>
      </c>
      <c r="G716" s="89"/>
      <c r="H716" s="13" t="s">
        <v>1866</v>
      </c>
      <c r="I716" s="13" t="s">
        <v>1867</v>
      </c>
      <c r="J716" s="13" t="s">
        <v>1868</v>
      </c>
    </row>
    <row r="717" spans="1:10" ht="18" customHeight="1">
      <c r="A717" s="3"/>
      <c r="B717" s="7" t="s">
        <v>283</v>
      </c>
      <c r="C717" s="3"/>
      <c r="D717" s="18">
        <v>11102.02</v>
      </c>
      <c r="E717" s="18" t="s">
        <v>185</v>
      </c>
      <c r="F717" s="18" t="s">
        <v>185</v>
      </c>
      <c r="G717" s="98"/>
      <c r="H717" s="18">
        <v>11102.02</v>
      </c>
      <c r="I717" s="18">
        <v>9842.19</v>
      </c>
      <c r="J717" s="18" t="s">
        <v>1221</v>
      </c>
    </row>
    <row r="718" spans="1:10" ht="15" customHeight="1">
      <c r="A718" s="26">
        <v>5</v>
      </c>
      <c r="B718" s="1632" t="s">
        <v>1869</v>
      </c>
      <c r="C718" s="1632"/>
      <c r="D718" s="3"/>
      <c r="E718" s="3"/>
      <c r="F718" s="3"/>
      <c r="G718" s="3"/>
      <c r="H718" s="3"/>
      <c r="I718" s="3"/>
      <c r="J718" s="3"/>
    </row>
    <row r="719" spans="1:10" ht="15" customHeight="1">
      <c r="A719" s="86"/>
      <c r="B719" s="10" t="s">
        <v>1838</v>
      </c>
      <c r="C719" s="3"/>
      <c r="D719" s="13">
        <v>6711.5</v>
      </c>
      <c r="E719" s="13" t="s">
        <v>185</v>
      </c>
      <c r="F719" s="13" t="s">
        <v>185</v>
      </c>
      <c r="G719" s="89"/>
      <c r="H719" s="13">
        <v>6711.5</v>
      </c>
      <c r="I719" s="13">
        <v>5842.55</v>
      </c>
      <c r="J719" s="13" t="s">
        <v>1870</v>
      </c>
    </row>
    <row r="720" spans="1:10" ht="15" customHeight="1">
      <c r="A720" s="86"/>
      <c r="B720" s="10" t="s">
        <v>1863</v>
      </c>
      <c r="C720" s="3"/>
      <c r="D720" s="13">
        <v>659.45</v>
      </c>
      <c r="E720" s="13" t="s">
        <v>185</v>
      </c>
      <c r="F720" s="13" t="s">
        <v>185</v>
      </c>
      <c r="G720" s="89"/>
      <c r="H720" s="13">
        <v>659.45</v>
      </c>
      <c r="I720" s="13">
        <v>726.62</v>
      </c>
      <c r="J720" s="13" t="s">
        <v>1871</v>
      </c>
    </row>
    <row r="721" spans="1:10" ht="15" customHeight="1">
      <c r="A721" s="95"/>
      <c r="B721" s="29" t="s">
        <v>1872</v>
      </c>
      <c r="C721" s="19"/>
      <c r="D721" s="32" t="s">
        <v>1873</v>
      </c>
      <c r="E721" s="32" t="s">
        <v>185</v>
      </c>
      <c r="F721" s="32" t="s">
        <v>185</v>
      </c>
      <c r="G721" s="94"/>
      <c r="H721" s="32" t="s">
        <v>1873</v>
      </c>
      <c r="I721" s="32">
        <v>95838.399999999994</v>
      </c>
      <c r="J721" s="32" t="s">
        <v>1874</v>
      </c>
    </row>
    <row r="722" spans="1:10" ht="18" customHeight="1">
      <c r="A722" s="1628" t="s">
        <v>1187</v>
      </c>
      <c r="B722" s="1628"/>
      <c r="C722" s="1628"/>
      <c r="D722" s="1628"/>
      <c r="E722" s="1628"/>
      <c r="F722" s="1628"/>
      <c r="G722" s="1628"/>
      <c r="H722" s="1628"/>
      <c r="I722" s="1628"/>
      <c r="J722" s="1628"/>
    </row>
    <row r="723" spans="1:10" ht="18" customHeight="1">
      <c r="A723" s="1616" t="s">
        <v>1188</v>
      </c>
      <c r="B723" s="1616"/>
      <c r="C723" s="1616"/>
      <c r="D723" s="1616"/>
      <c r="E723" s="1616"/>
      <c r="F723" s="1616"/>
      <c r="G723" s="1616"/>
      <c r="H723" s="1616"/>
      <c r="I723" s="1616"/>
      <c r="J723" s="1616"/>
    </row>
    <row r="724" spans="1:10" ht="18" customHeight="1">
      <c r="A724" s="3"/>
      <c r="B724" s="5" t="s">
        <v>1151</v>
      </c>
      <c r="C724" s="3"/>
      <c r="D724" s="1655" t="s">
        <v>1152</v>
      </c>
      <c r="E724" s="1656"/>
      <c r="F724" s="1656"/>
      <c r="G724" s="3"/>
      <c r="H724" s="3"/>
      <c r="I724" s="5" t="s">
        <v>1153</v>
      </c>
      <c r="J724" s="5" t="s">
        <v>1</v>
      </c>
    </row>
    <row r="725" spans="1:10" ht="18" customHeight="1">
      <c r="A725" s="3"/>
      <c r="B725" s="5"/>
      <c r="C725" s="3"/>
      <c r="D725" s="5" t="s">
        <v>1154</v>
      </c>
      <c r="E725" s="3"/>
      <c r="F725" s="1628" t="s">
        <v>1155</v>
      </c>
      <c r="G725" s="1629"/>
      <c r="H725" s="5" t="s">
        <v>1156</v>
      </c>
      <c r="I725" s="5" t="s">
        <v>1157</v>
      </c>
      <c r="J725" s="5" t="s">
        <v>1158</v>
      </c>
    </row>
    <row r="726" spans="1:10" ht="18" customHeight="1">
      <c r="A726" s="3"/>
      <c r="B726" s="3"/>
      <c r="C726" s="3"/>
      <c r="D726" s="1628" t="s">
        <v>1159</v>
      </c>
      <c r="E726" s="1629"/>
      <c r="F726" s="1628" t="s">
        <v>1160</v>
      </c>
      <c r="G726" s="1629"/>
      <c r="H726" s="3"/>
      <c r="I726" s="3"/>
      <c r="J726" s="5" t="s">
        <v>6</v>
      </c>
    </row>
    <row r="727" spans="1:10" ht="18" customHeight="1">
      <c r="A727" s="3"/>
      <c r="B727" s="3"/>
      <c r="C727" s="3"/>
      <c r="D727" s="3"/>
      <c r="E727" s="3"/>
      <c r="F727" s="1628" t="s">
        <v>1162</v>
      </c>
      <c r="G727" s="1629"/>
      <c r="H727" s="3"/>
      <c r="I727" s="3"/>
      <c r="J727" s="5" t="s">
        <v>8</v>
      </c>
    </row>
    <row r="728" spans="1:10" ht="18" customHeight="1">
      <c r="A728" s="1657" t="s">
        <v>1189</v>
      </c>
      <c r="B728" s="1657"/>
      <c r="C728" s="1657"/>
      <c r="D728" s="1657"/>
      <c r="E728" s="1657"/>
      <c r="F728" s="1657"/>
      <c r="G728" s="1657"/>
      <c r="H728" s="1657"/>
      <c r="I728" s="1657"/>
      <c r="J728" s="1657"/>
    </row>
    <row r="729" spans="1:10" ht="18" customHeight="1">
      <c r="A729" s="3"/>
      <c r="B729" s="3"/>
      <c r="C729" s="3"/>
      <c r="D729" s="3"/>
      <c r="E729" s="3"/>
      <c r="F729" s="3"/>
      <c r="G729" s="3"/>
      <c r="H729" s="3"/>
      <c r="I729" s="3"/>
      <c r="J729" s="3"/>
    </row>
    <row r="730" spans="1:10" ht="18" customHeight="1">
      <c r="A730" s="1622" t="s">
        <v>1190</v>
      </c>
      <c r="B730" s="1622"/>
      <c r="C730" s="3"/>
      <c r="D730" s="3"/>
      <c r="E730" s="3"/>
      <c r="F730" s="3"/>
      <c r="G730" s="3"/>
      <c r="H730" s="3"/>
      <c r="I730" s="3"/>
      <c r="J730" s="3"/>
    </row>
    <row r="731" spans="1:10" ht="15" customHeight="1">
      <c r="A731" s="7" t="s">
        <v>246</v>
      </c>
      <c r="B731" s="1622" t="s">
        <v>1661</v>
      </c>
      <c r="C731" s="1622"/>
      <c r="D731" s="3"/>
      <c r="E731" s="3"/>
      <c r="F731" s="3"/>
      <c r="G731" s="3"/>
      <c r="H731" s="3"/>
      <c r="I731" s="3"/>
      <c r="J731" s="3"/>
    </row>
    <row r="732" spans="1:10" ht="15" customHeight="1">
      <c r="A732" s="7" t="s">
        <v>64</v>
      </c>
      <c r="B732" s="1622" t="s">
        <v>1823</v>
      </c>
      <c r="C732" s="1622"/>
      <c r="D732" s="3"/>
      <c r="E732" s="3"/>
      <c r="F732" s="3"/>
      <c r="G732" s="3"/>
      <c r="H732" s="3"/>
      <c r="I732" s="3"/>
      <c r="J732" s="3"/>
    </row>
    <row r="733" spans="1:10" ht="15" customHeight="1">
      <c r="A733" s="8" t="s">
        <v>1813</v>
      </c>
      <c r="B733" s="1630" t="s">
        <v>1824</v>
      </c>
      <c r="C733" s="1622"/>
      <c r="D733" s="3"/>
      <c r="E733" s="3"/>
      <c r="F733" s="3"/>
      <c r="G733" s="3"/>
      <c r="H733" s="3"/>
      <c r="I733" s="3"/>
      <c r="J733" s="3"/>
    </row>
    <row r="734" spans="1:10" ht="15" customHeight="1">
      <c r="A734" s="26">
        <v>5</v>
      </c>
      <c r="B734" s="1631" t="s">
        <v>1875</v>
      </c>
      <c r="C734" s="1659"/>
      <c r="D734" s="3"/>
      <c r="E734" s="3"/>
      <c r="F734" s="3"/>
      <c r="G734" s="3"/>
      <c r="H734" s="3"/>
      <c r="I734" s="3"/>
      <c r="J734" s="3"/>
    </row>
    <row r="735" spans="1:10" ht="15" customHeight="1">
      <c r="A735" s="86"/>
      <c r="B735" s="10" t="s">
        <v>1677</v>
      </c>
      <c r="C735" s="3"/>
      <c r="D735" s="13">
        <v>1</v>
      </c>
      <c r="E735" s="13" t="s">
        <v>185</v>
      </c>
      <c r="F735" s="13" t="s">
        <v>185</v>
      </c>
      <c r="G735" s="89"/>
      <c r="H735" s="13">
        <v>1</v>
      </c>
      <c r="I735" s="13">
        <v>0.1</v>
      </c>
      <c r="J735" s="13" t="s">
        <v>1828</v>
      </c>
    </row>
    <row r="736" spans="1:10" ht="15" customHeight="1">
      <c r="A736" s="86"/>
      <c r="B736" s="10" t="s">
        <v>1272</v>
      </c>
      <c r="C736" s="3"/>
      <c r="D736" s="13">
        <v>613.04999999999995</v>
      </c>
      <c r="E736" s="13" t="s">
        <v>185</v>
      </c>
      <c r="F736" s="13" t="s">
        <v>185</v>
      </c>
      <c r="G736" s="89"/>
      <c r="H736" s="13">
        <v>613.04999999999995</v>
      </c>
      <c r="I736" s="13">
        <v>580.34</v>
      </c>
      <c r="J736" s="13" t="s">
        <v>1876</v>
      </c>
    </row>
    <row r="737" spans="1:10" ht="15" customHeight="1">
      <c r="A737" s="86"/>
      <c r="B737" s="10" t="s">
        <v>1230</v>
      </c>
      <c r="C737" s="3"/>
      <c r="D737" s="13" t="s">
        <v>1877</v>
      </c>
      <c r="E737" s="13" t="s">
        <v>185</v>
      </c>
      <c r="F737" s="13" t="s">
        <v>185</v>
      </c>
      <c r="G737" s="89"/>
      <c r="H737" s="13" t="s">
        <v>1877</v>
      </c>
      <c r="I737" s="13" t="s">
        <v>1878</v>
      </c>
      <c r="J737" s="13" t="s">
        <v>1879</v>
      </c>
    </row>
    <row r="738" spans="1:10" ht="18" customHeight="1">
      <c r="A738" s="36"/>
      <c r="B738" s="7" t="s">
        <v>828</v>
      </c>
      <c r="C738" s="3"/>
      <c r="D738" s="18" t="s">
        <v>1880</v>
      </c>
      <c r="E738" s="18" t="s">
        <v>185</v>
      </c>
      <c r="F738" s="18" t="s">
        <v>185</v>
      </c>
      <c r="G738" s="98"/>
      <c r="H738" s="18" t="s">
        <v>1880</v>
      </c>
      <c r="I738" s="18">
        <v>102982.74</v>
      </c>
      <c r="J738" s="18" t="s">
        <v>1881</v>
      </c>
    </row>
    <row r="739" spans="1:10" ht="15" customHeight="1">
      <c r="A739" s="26">
        <v>6</v>
      </c>
      <c r="B739" s="1632" t="s">
        <v>1882</v>
      </c>
      <c r="C739" s="1632"/>
      <c r="D739" s="3"/>
      <c r="E739" s="3"/>
      <c r="F739" s="3"/>
      <c r="G739" s="3"/>
      <c r="H739" s="3"/>
      <c r="I739" s="3"/>
      <c r="J739" s="3"/>
    </row>
    <row r="740" spans="1:10" ht="15" customHeight="1">
      <c r="A740" s="86"/>
      <c r="B740" s="10" t="s">
        <v>1266</v>
      </c>
      <c r="C740" s="3"/>
      <c r="D740" s="13">
        <v>10259.65</v>
      </c>
      <c r="E740" s="13" t="s">
        <v>185</v>
      </c>
      <c r="F740" s="13" t="s">
        <v>185</v>
      </c>
      <c r="G740" s="89"/>
      <c r="H740" s="13">
        <v>10259.65</v>
      </c>
      <c r="I740" s="13">
        <v>8627.39</v>
      </c>
      <c r="J740" s="13" t="s">
        <v>1883</v>
      </c>
    </row>
    <row r="741" spans="1:10" ht="15" customHeight="1">
      <c r="A741" s="86"/>
      <c r="B741" s="10" t="s">
        <v>1572</v>
      </c>
      <c r="C741" s="3"/>
      <c r="D741" s="13">
        <v>21654.29</v>
      </c>
      <c r="E741" s="13" t="s">
        <v>185</v>
      </c>
      <c r="F741" s="13" t="s">
        <v>185</v>
      </c>
      <c r="G741" s="89"/>
      <c r="H741" s="13">
        <v>21654.29</v>
      </c>
      <c r="I741" s="13">
        <v>18920.41</v>
      </c>
      <c r="J741" s="13" t="s">
        <v>1884</v>
      </c>
    </row>
    <row r="742" spans="1:10" ht="15" customHeight="1">
      <c r="A742" s="86"/>
      <c r="B742" s="10" t="s">
        <v>1885</v>
      </c>
      <c r="C742" s="3"/>
      <c r="D742" s="13">
        <v>98733.21</v>
      </c>
      <c r="E742" s="13" t="s">
        <v>185</v>
      </c>
      <c r="F742" s="13">
        <v>62573</v>
      </c>
      <c r="G742" s="89"/>
      <c r="H742" s="13" t="s">
        <v>1886</v>
      </c>
      <c r="I742" s="13" t="s">
        <v>1887</v>
      </c>
      <c r="J742" s="13" t="s">
        <v>1888</v>
      </c>
    </row>
    <row r="743" spans="1:10" ht="15" customHeight="1">
      <c r="A743" s="86"/>
      <c r="B743" s="10" t="s">
        <v>1889</v>
      </c>
      <c r="C743" s="3"/>
      <c r="D743" s="13">
        <v>6464.2</v>
      </c>
      <c r="E743" s="13" t="s">
        <v>185</v>
      </c>
      <c r="F743" s="13" t="s">
        <v>185</v>
      </c>
      <c r="G743" s="89"/>
      <c r="H743" s="13">
        <v>6464.2</v>
      </c>
      <c r="I743" s="13">
        <v>6055.07</v>
      </c>
      <c r="J743" s="13" t="s">
        <v>331</v>
      </c>
    </row>
    <row r="744" spans="1:10" ht="15" customHeight="1">
      <c r="A744" s="86"/>
      <c r="B744" s="10" t="s">
        <v>1890</v>
      </c>
      <c r="C744" s="3"/>
      <c r="D744" s="13">
        <v>1556.33</v>
      </c>
      <c r="E744" s="13" t="s">
        <v>185</v>
      </c>
      <c r="F744" s="13" t="s">
        <v>185</v>
      </c>
      <c r="G744" s="89"/>
      <c r="H744" s="13">
        <v>1556.33</v>
      </c>
      <c r="I744" s="13">
        <v>1553.72</v>
      </c>
      <c r="J744" s="13" t="s">
        <v>1891</v>
      </c>
    </row>
    <row r="745" spans="1:10" ht="15" customHeight="1">
      <c r="A745" s="86"/>
      <c r="B745" s="10" t="s">
        <v>1892</v>
      </c>
      <c r="C745" s="3"/>
      <c r="D745" s="13">
        <v>40.19</v>
      </c>
      <c r="E745" s="13" t="s">
        <v>185</v>
      </c>
      <c r="F745" s="13" t="s">
        <v>185</v>
      </c>
      <c r="G745" s="89"/>
      <c r="H745" s="13">
        <v>40.19</v>
      </c>
      <c r="I745" s="13">
        <v>28.28</v>
      </c>
      <c r="J745" s="13" t="s">
        <v>1893</v>
      </c>
    </row>
    <row r="746" spans="1:10" ht="15" customHeight="1">
      <c r="A746" s="86"/>
      <c r="B746" s="10" t="s">
        <v>1894</v>
      </c>
      <c r="C746" s="3"/>
      <c r="D746" s="13">
        <v>7627.78</v>
      </c>
      <c r="E746" s="13" t="s">
        <v>185</v>
      </c>
      <c r="F746" s="13" t="s">
        <v>185</v>
      </c>
      <c r="G746" s="89"/>
      <c r="H746" s="13">
        <v>7627.78</v>
      </c>
      <c r="I746" s="13">
        <v>4434.5</v>
      </c>
      <c r="J746" s="13" t="s">
        <v>1895</v>
      </c>
    </row>
    <row r="747" spans="1:10" ht="15" customHeight="1">
      <c r="A747" s="86"/>
      <c r="B747" s="10" t="s">
        <v>1677</v>
      </c>
      <c r="C747" s="3"/>
      <c r="D747" s="13">
        <v>22942.799999999999</v>
      </c>
      <c r="E747" s="13" t="s">
        <v>185</v>
      </c>
      <c r="F747" s="13">
        <v>33622</v>
      </c>
      <c r="G747" s="89"/>
      <c r="H747" s="13">
        <v>56564.800000000003</v>
      </c>
      <c r="I747" s="13">
        <v>31629.21</v>
      </c>
      <c r="J747" s="13" t="s">
        <v>1896</v>
      </c>
    </row>
    <row r="748" spans="1:10" ht="15" customHeight="1">
      <c r="A748" s="86"/>
      <c r="B748" s="10" t="s">
        <v>1272</v>
      </c>
      <c r="C748" s="3"/>
      <c r="D748" s="13">
        <v>21854.93</v>
      </c>
      <c r="E748" s="13" t="s">
        <v>185</v>
      </c>
      <c r="F748" s="13">
        <v>9533</v>
      </c>
      <c r="G748" s="89"/>
      <c r="H748" s="13">
        <v>31387.93</v>
      </c>
      <c r="I748" s="13">
        <v>28354.94</v>
      </c>
      <c r="J748" s="13" t="s">
        <v>1897</v>
      </c>
    </row>
    <row r="749" spans="1:10" ht="15" customHeight="1">
      <c r="A749" s="86"/>
      <c r="B749" s="10" t="s">
        <v>1228</v>
      </c>
      <c r="C749" s="3"/>
      <c r="D749" s="13">
        <v>143.68</v>
      </c>
      <c r="E749" s="13" t="s">
        <v>185</v>
      </c>
      <c r="F749" s="13" t="s">
        <v>185</v>
      </c>
      <c r="G749" s="89"/>
      <c r="H749" s="13">
        <v>143.68</v>
      </c>
      <c r="I749" s="13">
        <v>105.63</v>
      </c>
      <c r="J749" s="13" t="s">
        <v>1898</v>
      </c>
    </row>
    <row r="750" spans="1:10" ht="15" customHeight="1">
      <c r="A750" s="86"/>
      <c r="B750" s="10" t="s">
        <v>1230</v>
      </c>
      <c r="C750" s="3"/>
      <c r="D750" s="13" t="s">
        <v>1899</v>
      </c>
      <c r="E750" s="13" t="s">
        <v>185</v>
      </c>
      <c r="F750" s="13" t="s">
        <v>185</v>
      </c>
      <c r="G750" s="89"/>
      <c r="H750" s="13" t="s">
        <v>1899</v>
      </c>
      <c r="I750" s="13" t="s">
        <v>1900</v>
      </c>
      <c r="J750" s="13" t="s">
        <v>1901</v>
      </c>
    </row>
    <row r="751" spans="1:10" ht="18" customHeight="1">
      <c r="A751" s="19"/>
      <c r="B751" s="20" t="s">
        <v>832</v>
      </c>
      <c r="C751" s="19"/>
      <c r="D751" s="18">
        <v>191192.92</v>
      </c>
      <c r="E751" s="18" t="s">
        <v>185</v>
      </c>
      <c r="F751" s="18" t="s">
        <v>1902</v>
      </c>
      <c r="G751" s="98"/>
      <c r="H751" s="18">
        <v>296920.92</v>
      </c>
      <c r="I751" s="18" t="s">
        <v>1903</v>
      </c>
      <c r="J751" s="18" t="s">
        <v>1904</v>
      </c>
    </row>
    <row r="752" spans="1:10" ht="18" customHeight="1">
      <c r="A752" s="1628" t="s">
        <v>1187</v>
      </c>
      <c r="B752" s="1628"/>
      <c r="C752" s="1628"/>
      <c r="D752" s="1628"/>
      <c r="E752" s="1628"/>
      <c r="F752" s="1628"/>
      <c r="G752" s="1628"/>
      <c r="H752" s="1628"/>
      <c r="I752" s="1628"/>
      <c r="J752" s="1628"/>
    </row>
    <row r="753" spans="1:10" ht="18" customHeight="1">
      <c r="A753" s="1616" t="s">
        <v>1188</v>
      </c>
      <c r="B753" s="1616"/>
      <c r="C753" s="1616"/>
      <c r="D753" s="1616"/>
      <c r="E753" s="1616"/>
      <c r="F753" s="1616"/>
      <c r="G753" s="1616"/>
      <c r="H753" s="1616"/>
      <c r="I753" s="1616"/>
      <c r="J753" s="1616"/>
    </row>
    <row r="754" spans="1:10" ht="18" customHeight="1">
      <c r="A754" s="3"/>
      <c r="B754" s="5" t="s">
        <v>1151</v>
      </c>
      <c r="C754" s="3"/>
      <c r="D754" s="1655" t="s">
        <v>1152</v>
      </c>
      <c r="E754" s="1656"/>
      <c r="F754" s="1656"/>
      <c r="G754" s="3"/>
      <c r="H754" s="3"/>
      <c r="I754" s="5" t="s">
        <v>1153</v>
      </c>
      <c r="J754" s="5" t="s">
        <v>1</v>
      </c>
    </row>
    <row r="755" spans="1:10" ht="18" customHeight="1">
      <c r="A755" s="3"/>
      <c r="B755" s="5"/>
      <c r="C755" s="3"/>
      <c r="D755" s="5" t="s">
        <v>1154</v>
      </c>
      <c r="E755" s="3"/>
      <c r="F755" s="1628" t="s">
        <v>1155</v>
      </c>
      <c r="G755" s="1629"/>
      <c r="H755" s="5" t="s">
        <v>1156</v>
      </c>
      <c r="I755" s="5" t="s">
        <v>1157</v>
      </c>
      <c r="J755" s="5" t="s">
        <v>1158</v>
      </c>
    </row>
    <row r="756" spans="1:10" ht="18" customHeight="1">
      <c r="A756" s="3"/>
      <c r="B756" s="3"/>
      <c r="C756" s="3"/>
      <c r="D756" s="1628" t="s">
        <v>1159</v>
      </c>
      <c r="E756" s="1629"/>
      <c r="F756" s="1628" t="s">
        <v>1160</v>
      </c>
      <c r="G756" s="1629"/>
      <c r="H756" s="3"/>
      <c r="I756" s="3"/>
      <c r="J756" s="5" t="s">
        <v>6</v>
      </c>
    </row>
    <row r="757" spans="1:10" ht="18" customHeight="1">
      <c r="A757" s="3"/>
      <c r="B757" s="3"/>
      <c r="C757" s="3"/>
      <c r="D757" s="3"/>
      <c r="E757" s="3"/>
      <c r="F757" s="1628" t="s">
        <v>1162</v>
      </c>
      <c r="G757" s="1629"/>
      <c r="H757" s="3"/>
      <c r="I757" s="3"/>
      <c r="J757" s="5" t="s">
        <v>8</v>
      </c>
    </row>
    <row r="758" spans="1:10" ht="18" customHeight="1">
      <c r="A758" s="1657" t="s">
        <v>1189</v>
      </c>
      <c r="B758" s="1657"/>
      <c r="C758" s="1657"/>
      <c r="D758" s="1657"/>
      <c r="E758" s="1657"/>
      <c r="F758" s="1657"/>
      <c r="G758" s="1657"/>
      <c r="H758" s="1657"/>
      <c r="I758" s="1657"/>
      <c r="J758" s="1657"/>
    </row>
    <row r="759" spans="1:10" ht="18" customHeight="1">
      <c r="A759" s="3"/>
      <c r="B759" s="3"/>
      <c r="C759" s="3"/>
      <c r="D759" s="3"/>
      <c r="E759" s="3"/>
      <c r="F759" s="3"/>
      <c r="G759" s="3"/>
      <c r="H759" s="3"/>
      <c r="I759" s="3"/>
      <c r="J759" s="3"/>
    </row>
    <row r="760" spans="1:10" ht="18" customHeight="1">
      <c r="A760" s="1622" t="s">
        <v>1190</v>
      </c>
      <c r="B760" s="1622"/>
      <c r="C760" s="3"/>
      <c r="D760" s="3"/>
      <c r="E760" s="3"/>
      <c r="F760" s="3"/>
      <c r="G760" s="3"/>
      <c r="H760" s="3"/>
      <c r="I760" s="3"/>
      <c r="J760" s="3"/>
    </row>
    <row r="761" spans="1:10" ht="15" customHeight="1">
      <c r="A761" s="7" t="s">
        <v>246</v>
      </c>
      <c r="B761" s="1622" t="s">
        <v>1661</v>
      </c>
      <c r="C761" s="1622"/>
      <c r="D761" s="3"/>
      <c r="E761" s="3"/>
      <c r="F761" s="3"/>
      <c r="G761" s="3"/>
      <c r="H761" s="3"/>
      <c r="I761" s="3"/>
      <c r="J761" s="3"/>
    </row>
    <row r="762" spans="1:10" ht="15" customHeight="1">
      <c r="A762" s="7" t="s">
        <v>64</v>
      </c>
      <c r="B762" s="1622" t="s">
        <v>1823</v>
      </c>
      <c r="C762" s="1622"/>
      <c r="D762" s="3"/>
      <c r="E762" s="3"/>
      <c r="F762" s="3"/>
      <c r="G762" s="3"/>
      <c r="H762" s="3"/>
      <c r="I762" s="3"/>
      <c r="J762" s="3"/>
    </row>
    <row r="763" spans="1:10" ht="15" customHeight="1">
      <c r="A763" s="8" t="s">
        <v>1813</v>
      </c>
      <c r="B763" s="1630" t="s">
        <v>1905</v>
      </c>
      <c r="C763" s="1622"/>
      <c r="D763" s="3"/>
      <c r="E763" s="3"/>
      <c r="F763" s="3"/>
      <c r="G763" s="3"/>
      <c r="H763" s="3"/>
      <c r="I763" s="3"/>
      <c r="J763" s="3"/>
    </row>
    <row r="764" spans="1:10" ht="15" customHeight="1">
      <c r="A764" s="26">
        <v>80</v>
      </c>
      <c r="B764" s="1632" t="s">
        <v>468</v>
      </c>
      <c r="C764" s="1632"/>
      <c r="D764" s="3"/>
      <c r="E764" s="3"/>
      <c r="F764" s="3"/>
      <c r="G764" s="3"/>
      <c r="H764" s="3"/>
      <c r="I764" s="3"/>
      <c r="J764" s="3"/>
    </row>
    <row r="765" spans="1:10" ht="15" customHeight="1">
      <c r="A765" s="86"/>
      <c r="B765" s="10" t="s">
        <v>1266</v>
      </c>
      <c r="C765" s="3"/>
      <c r="D765" s="13">
        <v>4.58</v>
      </c>
      <c r="E765" s="13" t="s">
        <v>185</v>
      </c>
      <c r="F765" s="13" t="s">
        <v>185</v>
      </c>
      <c r="G765" s="89"/>
      <c r="H765" s="13">
        <v>4.58</v>
      </c>
      <c r="I765" s="13">
        <v>18.329999999999998</v>
      </c>
      <c r="J765" s="13" t="s">
        <v>1906</v>
      </c>
    </row>
    <row r="766" spans="1:10" ht="15" customHeight="1">
      <c r="A766" s="86"/>
      <c r="B766" s="10" t="s">
        <v>1907</v>
      </c>
      <c r="C766" s="3"/>
      <c r="D766" s="13">
        <v>430.86</v>
      </c>
      <c r="E766" s="13" t="s">
        <v>185</v>
      </c>
      <c r="F766" s="13" t="s">
        <v>185</v>
      </c>
      <c r="G766" s="89"/>
      <c r="H766" s="13">
        <v>430.86</v>
      </c>
      <c r="I766" s="13">
        <v>432.1</v>
      </c>
      <c r="J766" s="13" t="s">
        <v>1908</v>
      </c>
    </row>
    <row r="767" spans="1:10" ht="15" customHeight="1">
      <c r="A767" s="86"/>
      <c r="B767" s="10" t="s">
        <v>1909</v>
      </c>
      <c r="C767" s="3"/>
      <c r="D767" s="13" t="s">
        <v>185</v>
      </c>
      <c r="E767" s="13" t="s">
        <v>185</v>
      </c>
      <c r="F767" s="13" t="s">
        <v>185</v>
      </c>
      <c r="G767" s="89"/>
      <c r="H767" s="13" t="s">
        <v>185</v>
      </c>
      <c r="I767" s="13" t="s">
        <v>1809</v>
      </c>
      <c r="J767" s="13" t="s">
        <v>185</v>
      </c>
    </row>
    <row r="768" spans="1:10" ht="18" customHeight="1">
      <c r="A768" s="3"/>
      <c r="B768" s="7" t="s">
        <v>365</v>
      </c>
      <c r="C768" s="3"/>
      <c r="D768" s="18">
        <v>435.44</v>
      </c>
      <c r="E768" s="18" t="s">
        <v>185</v>
      </c>
      <c r="F768" s="18" t="s">
        <v>185</v>
      </c>
      <c r="G768" s="98"/>
      <c r="H768" s="18">
        <v>435.44</v>
      </c>
      <c r="I768" s="18">
        <v>449.9</v>
      </c>
      <c r="J768" s="18" t="s">
        <v>1910</v>
      </c>
    </row>
    <row r="769" spans="1:10" ht="18" customHeight="1">
      <c r="A769" s="25"/>
      <c r="B769" s="7" t="s">
        <v>1911</v>
      </c>
      <c r="C769" s="3"/>
      <c r="D769" s="18">
        <v>838407.59</v>
      </c>
      <c r="E769" s="18" t="s">
        <v>185</v>
      </c>
      <c r="F769" s="18" t="s">
        <v>1912</v>
      </c>
      <c r="G769" s="98"/>
      <c r="H769" s="18">
        <v>946570.61</v>
      </c>
      <c r="I769" s="18">
        <v>850149.33</v>
      </c>
      <c r="J769" s="18" t="s">
        <v>1774</v>
      </c>
    </row>
    <row r="770" spans="1:10" ht="15" customHeight="1">
      <c r="A770" s="8" t="s">
        <v>1913</v>
      </c>
      <c r="B770" s="1622" t="s">
        <v>1914</v>
      </c>
      <c r="C770" s="1622"/>
      <c r="D770" s="3"/>
      <c r="E770" s="3"/>
      <c r="F770" s="3"/>
      <c r="G770" s="3"/>
      <c r="H770" s="3"/>
      <c r="I770" s="3"/>
      <c r="J770" s="3"/>
    </row>
    <row r="771" spans="1:10" ht="15" customHeight="1">
      <c r="A771" s="86"/>
      <c r="B771" s="10" t="s">
        <v>1266</v>
      </c>
      <c r="C771" s="3"/>
      <c r="D771" s="117">
        <v>3929.93</v>
      </c>
      <c r="E771" s="117" t="s">
        <v>185</v>
      </c>
      <c r="F771" s="117">
        <v>5857.05</v>
      </c>
      <c r="G771" s="118"/>
      <c r="H771" s="117">
        <v>9786.98</v>
      </c>
      <c r="I771" s="117">
        <v>4723.6499999999996</v>
      </c>
      <c r="J771" s="117" t="s">
        <v>1915</v>
      </c>
    </row>
    <row r="772" spans="1:10" ht="15" customHeight="1">
      <c r="A772" s="86"/>
      <c r="B772" s="10" t="s">
        <v>1572</v>
      </c>
      <c r="C772" s="3"/>
      <c r="D772" s="117">
        <v>1881.7</v>
      </c>
      <c r="E772" s="117" t="s">
        <v>185</v>
      </c>
      <c r="F772" s="117">
        <v>1001.87</v>
      </c>
      <c r="G772" s="118"/>
      <c r="H772" s="117">
        <v>2883.57</v>
      </c>
      <c r="I772" s="117">
        <v>2609.87</v>
      </c>
      <c r="J772" s="117" t="s">
        <v>1109</v>
      </c>
    </row>
    <row r="773" spans="1:10" ht="15" customHeight="1">
      <c r="A773" s="86"/>
      <c r="B773" s="10" t="s">
        <v>1916</v>
      </c>
      <c r="C773" s="3"/>
      <c r="D773" s="117">
        <v>54400.73</v>
      </c>
      <c r="E773" s="117" t="s">
        <v>185</v>
      </c>
      <c r="F773" s="117">
        <v>56172.24</v>
      </c>
      <c r="G773" s="118"/>
      <c r="H773" s="117" t="s">
        <v>1917</v>
      </c>
      <c r="I773" s="117">
        <v>85639.92</v>
      </c>
      <c r="J773" s="117" t="s">
        <v>1918</v>
      </c>
    </row>
    <row r="774" spans="1:10" ht="15" customHeight="1">
      <c r="A774" s="86"/>
      <c r="B774" s="10" t="s">
        <v>1919</v>
      </c>
      <c r="C774" s="3"/>
      <c r="D774" s="117">
        <v>20025.080000000002</v>
      </c>
      <c r="E774" s="117" t="s">
        <v>185</v>
      </c>
      <c r="F774" s="117">
        <v>1593.46</v>
      </c>
      <c r="G774" s="118"/>
      <c r="H774" s="117">
        <v>21618.54</v>
      </c>
      <c r="I774" s="117">
        <v>17923.560000000001</v>
      </c>
      <c r="J774" s="117" t="s">
        <v>1920</v>
      </c>
    </row>
    <row r="775" spans="1:10" ht="15" customHeight="1">
      <c r="A775" s="86"/>
      <c r="B775" s="10" t="s">
        <v>1921</v>
      </c>
      <c r="C775" s="3"/>
      <c r="D775" s="117">
        <v>227956.62</v>
      </c>
      <c r="E775" s="117" t="s">
        <v>185</v>
      </c>
      <c r="F775" s="117">
        <v>7480.83</v>
      </c>
      <c r="G775" s="118"/>
      <c r="H775" s="117">
        <v>235437.45</v>
      </c>
      <c r="I775" s="117">
        <v>147300.53</v>
      </c>
      <c r="J775" s="117" t="s">
        <v>1922</v>
      </c>
    </row>
    <row r="776" spans="1:10" ht="15" customHeight="1">
      <c r="A776" s="86"/>
      <c r="B776" s="10" t="s">
        <v>1923</v>
      </c>
      <c r="C776" s="3"/>
      <c r="D776" s="117">
        <v>220</v>
      </c>
      <c r="E776" s="117" t="s">
        <v>185</v>
      </c>
      <c r="F776" s="117" t="s">
        <v>185</v>
      </c>
      <c r="G776" s="118"/>
      <c r="H776" s="117">
        <v>220</v>
      </c>
      <c r="I776" s="117">
        <v>200</v>
      </c>
      <c r="J776" s="117" t="s">
        <v>1924</v>
      </c>
    </row>
    <row r="777" spans="1:10" ht="15" customHeight="1">
      <c r="A777" s="86"/>
      <c r="B777" s="10" t="s">
        <v>1925</v>
      </c>
      <c r="C777" s="3"/>
      <c r="D777" s="117">
        <v>3001.79</v>
      </c>
      <c r="E777" s="117" t="s">
        <v>185</v>
      </c>
      <c r="F777" s="117" t="s">
        <v>185</v>
      </c>
      <c r="G777" s="118"/>
      <c r="H777" s="117">
        <v>3001.79</v>
      </c>
      <c r="I777" s="117">
        <v>2752.77</v>
      </c>
      <c r="J777" s="117" t="s">
        <v>1926</v>
      </c>
    </row>
    <row r="778" spans="1:10" ht="15" customHeight="1">
      <c r="A778" s="86"/>
      <c r="B778" s="10" t="s">
        <v>1677</v>
      </c>
      <c r="C778" s="3"/>
      <c r="D778" s="13">
        <v>1830.53</v>
      </c>
      <c r="E778" s="13" t="s">
        <v>185</v>
      </c>
      <c r="F778" s="13">
        <v>512.44000000000005</v>
      </c>
      <c r="G778" s="89"/>
      <c r="H778" s="13">
        <v>2342.9699999999998</v>
      </c>
      <c r="I778" s="13">
        <v>1350.89</v>
      </c>
      <c r="J778" s="13" t="s">
        <v>1927</v>
      </c>
    </row>
    <row r="779" spans="1:10" ht="15" customHeight="1">
      <c r="A779" s="86"/>
      <c r="B779" s="10" t="s">
        <v>1272</v>
      </c>
      <c r="C779" s="3"/>
      <c r="D779" s="13">
        <v>54158.559999999998</v>
      </c>
      <c r="E779" s="13" t="s">
        <v>185</v>
      </c>
      <c r="F779" s="13">
        <v>1068.19</v>
      </c>
      <c r="G779" s="89"/>
      <c r="H779" s="13">
        <v>55226.75</v>
      </c>
      <c r="I779" s="13">
        <v>35145.39</v>
      </c>
      <c r="J779" s="13" t="s">
        <v>1928</v>
      </c>
    </row>
    <row r="780" spans="1:10" ht="15" customHeight="1">
      <c r="A780" s="95"/>
      <c r="B780" s="29" t="s">
        <v>1228</v>
      </c>
      <c r="C780" s="19"/>
      <c r="D780" s="32">
        <v>150</v>
      </c>
      <c r="E780" s="32" t="s">
        <v>185</v>
      </c>
      <c r="F780" s="32" t="s">
        <v>185</v>
      </c>
      <c r="G780" s="94"/>
      <c r="H780" s="32">
        <v>150</v>
      </c>
      <c r="I780" s="32">
        <v>150</v>
      </c>
      <c r="J780" s="32" t="s">
        <v>185</v>
      </c>
    </row>
    <row r="781" spans="1:10" ht="18" customHeight="1">
      <c r="A781" s="1628" t="s">
        <v>1187</v>
      </c>
      <c r="B781" s="1628"/>
      <c r="C781" s="1628"/>
      <c r="D781" s="1628"/>
      <c r="E781" s="1628"/>
      <c r="F781" s="1628"/>
      <c r="G781" s="1628"/>
      <c r="H781" s="1628"/>
      <c r="I781" s="1628"/>
      <c r="J781" s="1628"/>
    </row>
    <row r="782" spans="1:10" ht="18" customHeight="1">
      <c r="A782" s="1616" t="s">
        <v>1188</v>
      </c>
      <c r="B782" s="1616"/>
      <c r="C782" s="1616"/>
      <c r="D782" s="1616"/>
      <c r="E782" s="1616"/>
      <c r="F782" s="1616"/>
      <c r="G782" s="1616"/>
      <c r="H782" s="1616"/>
      <c r="I782" s="1616"/>
      <c r="J782" s="1616"/>
    </row>
    <row r="783" spans="1:10" ht="18" customHeight="1">
      <c r="A783" s="3"/>
      <c r="B783" s="5" t="s">
        <v>1151</v>
      </c>
      <c r="C783" s="3"/>
      <c r="D783" s="1655" t="s">
        <v>1152</v>
      </c>
      <c r="E783" s="1656"/>
      <c r="F783" s="1656"/>
      <c r="G783" s="3"/>
      <c r="H783" s="3"/>
      <c r="I783" s="5" t="s">
        <v>1153</v>
      </c>
      <c r="J783" s="5" t="s">
        <v>1</v>
      </c>
    </row>
    <row r="784" spans="1:10" ht="18" customHeight="1">
      <c r="A784" s="3"/>
      <c r="B784" s="5"/>
      <c r="C784" s="3"/>
      <c r="D784" s="5" t="s">
        <v>1154</v>
      </c>
      <c r="E784" s="3"/>
      <c r="F784" s="1628" t="s">
        <v>1155</v>
      </c>
      <c r="G784" s="1629"/>
      <c r="H784" s="5" t="s">
        <v>1156</v>
      </c>
      <c r="I784" s="5" t="s">
        <v>1157</v>
      </c>
      <c r="J784" s="5" t="s">
        <v>1158</v>
      </c>
    </row>
    <row r="785" spans="1:10" ht="18" customHeight="1">
      <c r="A785" s="3"/>
      <c r="B785" s="3"/>
      <c r="C785" s="3"/>
      <c r="D785" s="1628" t="s">
        <v>1159</v>
      </c>
      <c r="E785" s="1629"/>
      <c r="F785" s="1628" t="s">
        <v>1160</v>
      </c>
      <c r="G785" s="1629"/>
      <c r="H785" s="3"/>
      <c r="I785" s="3"/>
      <c r="J785" s="5" t="s">
        <v>6</v>
      </c>
    </row>
    <row r="786" spans="1:10" ht="18" customHeight="1">
      <c r="A786" s="3"/>
      <c r="B786" s="3"/>
      <c r="C786" s="3"/>
      <c r="D786" s="3"/>
      <c r="E786" s="3"/>
      <c r="F786" s="1628" t="s">
        <v>1162</v>
      </c>
      <c r="G786" s="1629"/>
      <c r="H786" s="3"/>
      <c r="I786" s="3"/>
      <c r="J786" s="5" t="s">
        <v>8</v>
      </c>
    </row>
    <row r="787" spans="1:10" ht="18" customHeight="1">
      <c r="A787" s="1657" t="s">
        <v>1189</v>
      </c>
      <c r="B787" s="1657"/>
      <c r="C787" s="1657"/>
      <c r="D787" s="1657"/>
      <c r="E787" s="1657"/>
      <c r="F787" s="1657"/>
      <c r="G787" s="1657"/>
      <c r="H787" s="1657"/>
      <c r="I787" s="1657"/>
      <c r="J787" s="1657"/>
    </row>
    <row r="788" spans="1:10" ht="18" customHeight="1">
      <c r="A788" s="3"/>
      <c r="B788" s="3"/>
      <c r="C788" s="3"/>
      <c r="D788" s="3"/>
      <c r="E788" s="3"/>
      <c r="F788" s="3"/>
      <c r="G788" s="3"/>
      <c r="H788" s="3"/>
      <c r="I788" s="3"/>
      <c r="J788" s="3"/>
    </row>
    <row r="789" spans="1:10" ht="18" customHeight="1">
      <c r="A789" s="1622" t="s">
        <v>1190</v>
      </c>
      <c r="B789" s="1622"/>
      <c r="C789" s="3"/>
      <c r="D789" s="3"/>
      <c r="E789" s="3"/>
      <c r="F789" s="3"/>
      <c r="G789" s="3"/>
      <c r="H789" s="3"/>
      <c r="I789" s="3"/>
      <c r="J789" s="3"/>
    </row>
    <row r="790" spans="1:10" ht="15" customHeight="1">
      <c r="A790" s="7" t="s">
        <v>246</v>
      </c>
      <c r="B790" s="1622" t="s">
        <v>1661</v>
      </c>
      <c r="C790" s="1622"/>
      <c r="D790" s="3"/>
      <c r="E790" s="3"/>
      <c r="F790" s="3"/>
      <c r="G790" s="3"/>
      <c r="H790" s="3"/>
      <c r="I790" s="3"/>
      <c r="J790" s="3"/>
    </row>
    <row r="791" spans="1:10" ht="15" customHeight="1">
      <c r="A791" s="7" t="s">
        <v>64</v>
      </c>
      <c r="B791" s="1622" t="s">
        <v>1929</v>
      </c>
      <c r="C791" s="1622"/>
      <c r="D791" s="3"/>
      <c r="E791" s="3"/>
      <c r="F791" s="3"/>
      <c r="G791" s="3"/>
      <c r="H791" s="3"/>
      <c r="I791" s="3"/>
      <c r="J791" s="3"/>
    </row>
    <row r="792" spans="1:10" ht="15" customHeight="1">
      <c r="A792" s="8" t="s">
        <v>1913</v>
      </c>
      <c r="B792" s="1630" t="s">
        <v>1930</v>
      </c>
      <c r="C792" s="1622"/>
      <c r="D792" s="3"/>
      <c r="E792" s="3"/>
      <c r="F792" s="3"/>
      <c r="G792" s="3"/>
      <c r="H792" s="3"/>
      <c r="I792" s="3"/>
      <c r="J792" s="3"/>
    </row>
    <row r="793" spans="1:10" ht="15" customHeight="1">
      <c r="A793" s="86"/>
      <c r="B793" s="10" t="s">
        <v>1230</v>
      </c>
      <c r="C793" s="3"/>
      <c r="D793" s="13" t="s">
        <v>1931</v>
      </c>
      <c r="E793" s="13" t="s">
        <v>185</v>
      </c>
      <c r="F793" s="13" t="s">
        <v>185</v>
      </c>
      <c r="G793" s="89"/>
      <c r="H793" s="13" t="s">
        <v>1931</v>
      </c>
      <c r="I793" s="13" t="s">
        <v>1932</v>
      </c>
      <c r="J793" s="13" t="s">
        <v>1933</v>
      </c>
    </row>
    <row r="794" spans="1:10" ht="18" customHeight="1">
      <c r="A794" s="25"/>
      <c r="B794" s="7" t="s">
        <v>1934</v>
      </c>
      <c r="C794" s="3"/>
      <c r="D794" s="18">
        <v>367552.55</v>
      </c>
      <c r="E794" s="18" t="s">
        <v>185</v>
      </c>
      <c r="F794" s="18">
        <v>73686.080000000002</v>
      </c>
      <c r="G794" s="98"/>
      <c r="H794" s="18">
        <v>441238.63</v>
      </c>
      <c r="I794" s="18">
        <v>297796.02</v>
      </c>
      <c r="J794" s="18" t="s">
        <v>1935</v>
      </c>
    </row>
    <row r="795" spans="1:10" ht="32.1" customHeight="1">
      <c r="A795" s="3"/>
      <c r="B795" s="6" t="s">
        <v>1936</v>
      </c>
      <c r="C795" s="3"/>
      <c r="D795" s="18">
        <v>1205960.1499999999</v>
      </c>
      <c r="E795" s="18" t="s">
        <v>185</v>
      </c>
      <c r="F795" s="18" t="s">
        <v>1937</v>
      </c>
      <c r="G795" s="98"/>
      <c r="H795" s="18">
        <v>1387809.25</v>
      </c>
      <c r="I795" s="18">
        <v>1147945.3500000001</v>
      </c>
      <c r="J795" s="18" t="s">
        <v>1938</v>
      </c>
    </row>
    <row r="796" spans="1:10" ht="32.1" customHeight="1">
      <c r="A796" s="7" t="s">
        <v>81</v>
      </c>
      <c r="B796" s="6" t="s">
        <v>1939</v>
      </c>
      <c r="C796" s="3"/>
      <c r="D796" s="3"/>
      <c r="E796" s="3"/>
      <c r="F796" s="3"/>
      <c r="G796" s="3"/>
      <c r="H796" s="3"/>
      <c r="I796" s="3"/>
      <c r="J796" s="3"/>
    </row>
    <row r="797" spans="1:10" ht="15" customHeight="1">
      <c r="A797" s="8" t="s">
        <v>1940</v>
      </c>
      <c r="B797" s="1622" t="s">
        <v>1941</v>
      </c>
      <c r="C797" s="1622"/>
      <c r="D797" s="3"/>
      <c r="E797" s="3"/>
      <c r="F797" s="3"/>
      <c r="G797" s="3"/>
      <c r="H797" s="3"/>
      <c r="I797" s="3"/>
      <c r="J797" s="3"/>
    </row>
    <row r="798" spans="1:10" ht="15" customHeight="1">
      <c r="A798" s="26">
        <v>1</v>
      </c>
      <c r="B798" s="1632" t="s">
        <v>1942</v>
      </c>
      <c r="C798" s="1632"/>
      <c r="D798" s="3"/>
      <c r="E798" s="3"/>
      <c r="F798" s="3"/>
      <c r="G798" s="3"/>
      <c r="H798" s="3"/>
      <c r="I798" s="3"/>
      <c r="J798" s="3"/>
    </row>
    <row r="799" spans="1:10" ht="15" customHeight="1">
      <c r="A799" s="86"/>
      <c r="B799" s="10" t="s">
        <v>1266</v>
      </c>
      <c r="C799" s="3"/>
      <c r="D799" s="13">
        <v>13000</v>
      </c>
      <c r="E799" s="13" t="s">
        <v>185</v>
      </c>
      <c r="F799" s="13" t="s">
        <v>185</v>
      </c>
      <c r="G799" s="89"/>
      <c r="H799" s="13">
        <v>13000</v>
      </c>
      <c r="I799" s="13">
        <v>12000</v>
      </c>
      <c r="J799" s="13" t="s">
        <v>1943</v>
      </c>
    </row>
    <row r="800" spans="1:10" ht="15" customHeight="1">
      <c r="A800" s="86"/>
      <c r="B800" s="10" t="s">
        <v>1944</v>
      </c>
      <c r="C800" s="3"/>
      <c r="D800" s="13">
        <v>75</v>
      </c>
      <c r="E800" s="13" t="s">
        <v>185</v>
      </c>
      <c r="F800" s="13" t="s">
        <v>185</v>
      </c>
      <c r="G800" s="89"/>
      <c r="H800" s="13">
        <v>75</v>
      </c>
      <c r="I800" s="13">
        <v>75</v>
      </c>
      <c r="J800" s="13" t="s">
        <v>185</v>
      </c>
    </row>
    <row r="801" spans="1:10" ht="15" customHeight="1">
      <c r="A801" s="86"/>
      <c r="B801" s="10" t="s">
        <v>1945</v>
      </c>
      <c r="C801" s="3"/>
      <c r="D801" s="13">
        <v>20</v>
      </c>
      <c r="E801" s="13" t="s">
        <v>185</v>
      </c>
      <c r="F801" s="13" t="s">
        <v>185</v>
      </c>
      <c r="G801" s="89"/>
      <c r="H801" s="13">
        <v>20</v>
      </c>
      <c r="I801" s="13">
        <v>20</v>
      </c>
      <c r="J801" s="13" t="s">
        <v>185</v>
      </c>
    </row>
    <row r="802" spans="1:10" ht="15" customHeight="1">
      <c r="A802" s="86"/>
      <c r="B802" s="10" t="s">
        <v>1946</v>
      </c>
      <c r="C802" s="3"/>
      <c r="D802" s="13">
        <v>2400.09</v>
      </c>
      <c r="E802" s="13" t="s">
        <v>185</v>
      </c>
      <c r="F802" s="13" t="s">
        <v>185</v>
      </c>
      <c r="G802" s="89"/>
      <c r="H802" s="13">
        <v>2400.09</v>
      </c>
      <c r="I802" s="13">
        <v>2350.0100000000002</v>
      </c>
      <c r="J802" s="13" t="s">
        <v>1947</v>
      </c>
    </row>
    <row r="803" spans="1:10" ht="15" customHeight="1">
      <c r="A803" s="86"/>
      <c r="B803" s="10" t="s">
        <v>1948</v>
      </c>
      <c r="C803" s="3"/>
      <c r="D803" s="13">
        <v>21125</v>
      </c>
      <c r="E803" s="13" t="s">
        <v>185</v>
      </c>
      <c r="F803" s="13" t="s">
        <v>185</v>
      </c>
      <c r="G803" s="89"/>
      <c r="H803" s="13">
        <v>21125</v>
      </c>
      <c r="I803" s="13">
        <v>34575</v>
      </c>
      <c r="J803" s="13" t="s">
        <v>1949</v>
      </c>
    </row>
    <row r="804" spans="1:10" ht="15" customHeight="1">
      <c r="A804" s="86"/>
      <c r="B804" s="10" t="s">
        <v>1228</v>
      </c>
      <c r="C804" s="3"/>
      <c r="D804" s="13">
        <v>731.11</v>
      </c>
      <c r="E804" s="13" t="s">
        <v>185</v>
      </c>
      <c r="F804" s="13" t="s">
        <v>185</v>
      </c>
      <c r="G804" s="89"/>
      <c r="H804" s="13">
        <v>731.11</v>
      </c>
      <c r="I804" s="13">
        <v>1254</v>
      </c>
      <c r="J804" s="13" t="s">
        <v>1950</v>
      </c>
    </row>
    <row r="805" spans="1:10" ht="18" customHeight="1">
      <c r="A805" s="3"/>
      <c r="B805" s="7" t="s">
        <v>110</v>
      </c>
      <c r="C805" s="3"/>
      <c r="D805" s="18">
        <v>37351.199999999997</v>
      </c>
      <c r="E805" s="18" t="s">
        <v>185</v>
      </c>
      <c r="F805" s="18" t="s">
        <v>185</v>
      </c>
      <c r="G805" s="98"/>
      <c r="H805" s="18">
        <v>37351.199999999997</v>
      </c>
      <c r="I805" s="18">
        <v>50274.01</v>
      </c>
      <c r="J805" s="18" t="s">
        <v>1951</v>
      </c>
    </row>
    <row r="806" spans="1:10" ht="15" customHeight="1">
      <c r="A806" s="26">
        <v>2</v>
      </c>
      <c r="B806" s="1632" t="s">
        <v>1952</v>
      </c>
      <c r="C806" s="1632"/>
      <c r="D806" s="3"/>
      <c r="E806" s="3"/>
      <c r="F806" s="3"/>
      <c r="G806" s="3"/>
      <c r="H806" s="3"/>
      <c r="I806" s="3"/>
      <c r="J806" s="3"/>
    </row>
    <row r="807" spans="1:10" ht="15" customHeight="1">
      <c r="A807" s="95"/>
      <c r="B807" s="29" t="s">
        <v>1953</v>
      </c>
      <c r="C807" s="19"/>
      <c r="D807" s="32">
        <v>17505.82</v>
      </c>
      <c r="E807" s="32" t="s">
        <v>185</v>
      </c>
      <c r="F807" s="32">
        <v>25012.12</v>
      </c>
      <c r="G807" s="94"/>
      <c r="H807" s="32">
        <v>42517.94</v>
      </c>
      <c r="I807" s="32">
        <v>16015.2</v>
      </c>
      <c r="J807" s="32" t="s">
        <v>1954</v>
      </c>
    </row>
    <row r="808" spans="1:10" ht="18" customHeight="1">
      <c r="A808" s="1628" t="s">
        <v>1187</v>
      </c>
      <c r="B808" s="1628"/>
      <c r="C808" s="1628"/>
      <c r="D808" s="1628"/>
      <c r="E808" s="1628"/>
      <c r="F808" s="1628"/>
      <c r="G808" s="1628"/>
      <c r="H808" s="1628"/>
      <c r="I808" s="1628"/>
      <c r="J808" s="1628"/>
    </row>
    <row r="809" spans="1:10" ht="18" customHeight="1">
      <c r="A809" s="1616" t="s">
        <v>1188</v>
      </c>
      <c r="B809" s="1616"/>
      <c r="C809" s="1616"/>
      <c r="D809" s="1616"/>
      <c r="E809" s="1616"/>
      <c r="F809" s="1616"/>
      <c r="G809" s="1616"/>
      <c r="H809" s="1616"/>
      <c r="I809" s="1616"/>
      <c r="J809" s="1616"/>
    </row>
    <row r="810" spans="1:10" ht="18" customHeight="1">
      <c r="A810" s="3"/>
      <c r="B810" s="5" t="s">
        <v>1151</v>
      </c>
      <c r="C810" s="3"/>
      <c r="D810" s="1655" t="s">
        <v>1152</v>
      </c>
      <c r="E810" s="1656"/>
      <c r="F810" s="1656"/>
      <c r="G810" s="3"/>
      <c r="H810" s="3"/>
      <c r="I810" s="5" t="s">
        <v>1153</v>
      </c>
      <c r="J810" s="5" t="s">
        <v>1</v>
      </c>
    </row>
    <row r="811" spans="1:10" ht="18" customHeight="1">
      <c r="A811" s="3"/>
      <c r="B811" s="5"/>
      <c r="C811" s="3"/>
      <c r="D811" s="5" t="s">
        <v>1154</v>
      </c>
      <c r="E811" s="3"/>
      <c r="F811" s="1628" t="s">
        <v>1155</v>
      </c>
      <c r="G811" s="1629"/>
      <c r="H811" s="5" t="s">
        <v>1156</v>
      </c>
      <c r="I811" s="5" t="s">
        <v>1157</v>
      </c>
      <c r="J811" s="5" t="s">
        <v>1158</v>
      </c>
    </row>
    <row r="812" spans="1:10" ht="18" customHeight="1">
      <c r="A812" s="3"/>
      <c r="B812" s="3"/>
      <c r="C812" s="3"/>
      <c r="D812" s="1628" t="s">
        <v>1159</v>
      </c>
      <c r="E812" s="1629"/>
      <c r="F812" s="1628" t="s">
        <v>1160</v>
      </c>
      <c r="G812" s="1629"/>
      <c r="H812" s="3"/>
      <c r="I812" s="3"/>
      <c r="J812" s="5" t="s">
        <v>6</v>
      </c>
    </row>
    <row r="813" spans="1:10" ht="18" customHeight="1">
      <c r="A813" s="3"/>
      <c r="B813" s="3"/>
      <c r="C813" s="3"/>
      <c r="D813" s="3"/>
      <c r="E813" s="3"/>
      <c r="F813" s="1628" t="s">
        <v>1162</v>
      </c>
      <c r="G813" s="1629"/>
      <c r="H813" s="3"/>
      <c r="I813" s="3"/>
      <c r="J813" s="5" t="s">
        <v>8</v>
      </c>
    </row>
    <row r="814" spans="1:10" ht="18" customHeight="1">
      <c r="A814" s="1657" t="s">
        <v>1189</v>
      </c>
      <c r="B814" s="1657"/>
      <c r="C814" s="1657"/>
      <c r="D814" s="1657"/>
      <c r="E814" s="1657"/>
      <c r="F814" s="1657"/>
      <c r="G814" s="1657"/>
      <c r="H814" s="1657"/>
      <c r="I814" s="1657"/>
      <c r="J814" s="1657"/>
    </row>
    <row r="815" spans="1:10" ht="18" customHeight="1">
      <c r="A815" s="3"/>
      <c r="B815" s="3"/>
      <c r="C815" s="3"/>
      <c r="D815" s="3"/>
      <c r="E815" s="3"/>
      <c r="F815" s="3"/>
      <c r="G815" s="3"/>
      <c r="H815" s="3"/>
      <c r="I815" s="3"/>
      <c r="J815" s="3"/>
    </row>
    <row r="816" spans="1:10" ht="18" customHeight="1">
      <c r="A816" s="1622" t="s">
        <v>1190</v>
      </c>
      <c r="B816" s="1622"/>
      <c r="C816" s="3"/>
      <c r="D816" s="3"/>
      <c r="E816" s="3"/>
      <c r="F816" s="3"/>
      <c r="G816" s="3"/>
      <c r="H816" s="3"/>
      <c r="I816" s="3"/>
      <c r="J816" s="3"/>
    </row>
    <row r="817" spans="1:10" ht="15" customHeight="1">
      <c r="A817" s="7" t="s">
        <v>246</v>
      </c>
      <c r="B817" s="1622" t="s">
        <v>1661</v>
      </c>
      <c r="C817" s="1622"/>
      <c r="D817" s="3"/>
      <c r="E817" s="3"/>
      <c r="F817" s="3"/>
      <c r="G817" s="3"/>
      <c r="H817" s="3"/>
      <c r="I817" s="3"/>
      <c r="J817" s="3"/>
    </row>
    <row r="818" spans="1:10" ht="27.95" customHeight="1">
      <c r="A818" s="7" t="s">
        <v>81</v>
      </c>
      <c r="B818" s="1622" t="s">
        <v>1955</v>
      </c>
      <c r="C818" s="1622"/>
      <c r="D818" s="3"/>
      <c r="E818" s="3"/>
      <c r="F818" s="3"/>
      <c r="G818" s="3"/>
      <c r="H818" s="3"/>
      <c r="I818" s="3"/>
      <c r="J818" s="3"/>
    </row>
    <row r="819" spans="1:10" ht="15" customHeight="1">
      <c r="A819" s="8" t="s">
        <v>1940</v>
      </c>
      <c r="B819" s="1630" t="s">
        <v>1956</v>
      </c>
      <c r="C819" s="1622"/>
      <c r="D819" s="3"/>
      <c r="E819" s="3"/>
      <c r="F819" s="3"/>
      <c r="G819" s="3"/>
      <c r="H819" s="3"/>
      <c r="I819" s="3"/>
      <c r="J819" s="3"/>
    </row>
    <row r="820" spans="1:10" ht="15" customHeight="1">
      <c r="A820" s="26">
        <v>2</v>
      </c>
      <c r="B820" s="1631" t="s">
        <v>1957</v>
      </c>
      <c r="C820" s="1659"/>
      <c r="D820" s="3"/>
      <c r="E820" s="3"/>
      <c r="F820" s="3"/>
      <c r="G820" s="3"/>
      <c r="H820" s="3"/>
      <c r="I820" s="3"/>
      <c r="J820" s="3"/>
    </row>
    <row r="821" spans="1:10" ht="15" customHeight="1">
      <c r="A821" s="86"/>
      <c r="B821" s="10" t="s">
        <v>1958</v>
      </c>
      <c r="C821" s="3"/>
      <c r="D821" s="13">
        <v>970</v>
      </c>
      <c r="E821" s="13" t="s">
        <v>185</v>
      </c>
      <c r="F821" s="13" t="s">
        <v>185</v>
      </c>
      <c r="G821" s="89"/>
      <c r="H821" s="13">
        <v>970</v>
      </c>
      <c r="I821" s="13">
        <v>1428</v>
      </c>
      <c r="J821" s="13" t="s">
        <v>1959</v>
      </c>
    </row>
    <row r="822" spans="1:10" ht="15" customHeight="1">
      <c r="A822" s="86"/>
      <c r="B822" s="10" t="s">
        <v>1960</v>
      </c>
      <c r="C822" s="3"/>
      <c r="D822" s="13">
        <v>1399.97</v>
      </c>
      <c r="E822" s="13" t="s">
        <v>185</v>
      </c>
      <c r="F822" s="13" t="s">
        <v>185</v>
      </c>
      <c r="G822" s="89"/>
      <c r="H822" s="13">
        <v>1399.97</v>
      </c>
      <c r="I822" s="13">
        <v>1000</v>
      </c>
      <c r="J822" s="13" t="s">
        <v>1961</v>
      </c>
    </row>
    <row r="823" spans="1:10" ht="15" customHeight="1">
      <c r="A823" s="86"/>
      <c r="B823" s="10" t="s">
        <v>1677</v>
      </c>
      <c r="C823" s="3"/>
      <c r="D823" s="13">
        <v>537.73</v>
      </c>
      <c r="E823" s="13" t="s">
        <v>185</v>
      </c>
      <c r="F823" s="13">
        <v>806.58</v>
      </c>
      <c r="G823" s="89"/>
      <c r="H823" s="13">
        <v>1344.31</v>
      </c>
      <c r="I823" s="13">
        <v>2403.9699999999998</v>
      </c>
      <c r="J823" s="13" t="s">
        <v>1962</v>
      </c>
    </row>
    <row r="824" spans="1:10" ht="15" customHeight="1">
      <c r="A824" s="86"/>
      <c r="B824" s="10" t="s">
        <v>1272</v>
      </c>
      <c r="C824" s="3"/>
      <c r="D824" s="13">
        <v>2345.1999999999998</v>
      </c>
      <c r="E824" s="13" t="s">
        <v>185</v>
      </c>
      <c r="F824" s="13">
        <v>3517.8</v>
      </c>
      <c r="G824" s="89"/>
      <c r="H824" s="13">
        <v>5863</v>
      </c>
      <c r="I824" s="13">
        <v>4837.0600000000004</v>
      </c>
      <c r="J824" s="13" t="s">
        <v>1963</v>
      </c>
    </row>
    <row r="825" spans="1:10" ht="18" customHeight="1">
      <c r="A825" s="36"/>
      <c r="B825" s="7" t="s">
        <v>122</v>
      </c>
      <c r="C825" s="3"/>
      <c r="D825" s="18">
        <v>22758.720000000001</v>
      </c>
      <c r="E825" s="18" t="s">
        <v>185</v>
      </c>
      <c r="F825" s="18">
        <v>29336.5</v>
      </c>
      <c r="G825" s="98"/>
      <c r="H825" s="18">
        <v>52095.22</v>
      </c>
      <c r="I825" s="18">
        <v>25684.23</v>
      </c>
      <c r="J825" s="18" t="s">
        <v>1964</v>
      </c>
    </row>
    <row r="826" spans="1:10" ht="18" customHeight="1">
      <c r="A826" s="25"/>
      <c r="B826" s="7" t="s">
        <v>1965</v>
      </c>
      <c r="C826" s="3"/>
      <c r="D826" s="18">
        <v>60109.919999999998</v>
      </c>
      <c r="E826" s="18" t="s">
        <v>185</v>
      </c>
      <c r="F826" s="18">
        <v>29336.5</v>
      </c>
      <c r="G826" s="98"/>
      <c r="H826" s="18">
        <v>89446.42</v>
      </c>
      <c r="I826" s="18">
        <v>75958.240000000005</v>
      </c>
      <c r="J826" s="18" t="s">
        <v>1966</v>
      </c>
    </row>
    <row r="827" spans="1:10" ht="15" customHeight="1">
      <c r="A827" s="8" t="s">
        <v>1967</v>
      </c>
      <c r="B827" s="1622" t="s">
        <v>1968</v>
      </c>
      <c r="C827" s="1622"/>
      <c r="D827" s="3"/>
      <c r="E827" s="3"/>
      <c r="F827" s="3"/>
      <c r="G827" s="3"/>
      <c r="H827" s="3"/>
      <c r="I827" s="3"/>
      <c r="J827" s="3"/>
    </row>
    <row r="828" spans="1:10" ht="15" customHeight="1">
      <c r="A828" s="26">
        <v>2</v>
      </c>
      <c r="B828" s="1632" t="s">
        <v>1969</v>
      </c>
      <c r="C828" s="1632"/>
      <c r="D828" s="3"/>
      <c r="E828" s="3"/>
      <c r="F828" s="3"/>
      <c r="G828" s="3"/>
      <c r="H828" s="3"/>
      <c r="I828" s="3"/>
      <c r="J828" s="3"/>
    </row>
    <row r="829" spans="1:10" ht="15" customHeight="1">
      <c r="A829" s="86"/>
      <c r="B829" s="10" t="s">
        <v>1970</v>
      </c>
      <c r="C829" s="3"/>
      <c r="D829" s="13">
        <v>1392.5</v>
      </c>
      <c r="E829" s="13" t="s">
        <v>185</v>
      </c>
      <c r="F829" s="13" t="s">
        <v>185</v>
      </c>
      <c r="G829" s="89"/>
      <c r="H829" s="13">
        <v>1392.5</v>
      </c>
      <c r="I829" s="13">
        <v>2045</v>
      </c>
      <c r="J829" s="13" t="s">
        <v>1971</v>
      </c>
    </row>
    <row r="830" spans="1:10" ht="32.1" customHeight="1">
      <c r="A830" s="86"/>
      <c r="B830" s="10" t="s">
        <v>1972</v>
      </c>
      <c r="C830" s="3"/>
      <c r="D830" s="13">
        <v>1048.6199999999999</v>
      </c>
      <c r="E830" s="13" t="s">
        <v>185</v>
      </c>
      <c r="F830" s="13" t="s">
        <v>185</v>
      </c>
      <c r="G830" s="89"/>
      <c r="H830" s="13">
        <v>1048.6199999999999</v>
      </c>
      <c r="I830" s="13">
        <v>1257.57</v>
      </c>
      <c r="J830" s="13" t="s">
        <v>1973</v>
      </c>
    </row>
    <row r="831" spans="1:10" ht="15" customHeight="1">
      <c r="A831" s="86"/>
      <c r="B831" s="10" t="s">
        <v>1974</v>
      </c>
      <c r="C831" s="3"/>
      <c r="D831" s="13">
        <v>21409.99</v>
      </c>
      <c r="E831" s="13" t="s">
        <v>185</v>
      </c>
      <c r="F831" s="13">
        <v>18814.150000000001</v>
      </c>
      <c r="G831" s="89"/>
      <c r="H831" s="13">
        <v>40224.14</v>
      </c>
      <c r="I831" s="13">
        <v>47362.8</v>
      </c>
      <c r="J831" s="13" t="s">
        <v>1975</v>
      </c>
    </row>
    <row r="832" spans="1:10" ht="32.1" customHeight="1">
      <c r="A832" s="95"/>
      <c r="B832" s="29" t="s">
        <v>1675</v>
      </c>
      <c r="C832" s="19"/>
      <c r="D832" s="32">
        <v>18634.099999999999</v>
      </c>
      <c r="E832" s="32" t="s">
        <v>185</v>
      </c>
      <c r="F832" s="32">
        <v>17451.150000000001</v>
      </c>
      <c r="G832" s="94"/>
      <c r="H832" s="32">
        <v>36085.25</v>
      </c>
      <c r="I832" s="32">
        <v>32271</v>
      </c>
      <c r="J832" s="32" t="s">
        <v>1421</v>
      </c>
    </row>
    <row r="833" spans="1:10" ht="15" customHeight="1">
      <c r="A833" s="3"/>
      <c r="B833" s="3"/>
      <c r="C833" s="3"/>
      <c r="D833" s="3"/>
      <c r="E833" s="3"/>
      <c r="F833" s="3"/>
      <c r="G833" s="3"/>
      <c r="H833" s="3"/>
      <c r="I833" s="3"/>
      <c r="J833" s="3"/>
    </row>
    <row r="834" spans="1:10" ht="18" customHeight="1">
      <c r="A834" s="1628" t="s">
        <v>1187</v>
      </c>
      <c r="B834" s="1628"/>
      <c r="C834" s="1628"/>
      <c r="D834" s="1628"/>
      <c r="E834" s="1628"/>
      <c r="F834" s="1628"/>
      <c r="G834" s="1628"/>
      <c r="H834" s="1628"/>
      <c r="I834" s="1628"/>
      <c r="J834" s="1628"/>
    </row>
    <row r="835" spans="1:10" ht="18" customHeight="1">
      <c r="A835" s="1616" t="s">
        <v>1188</v>
      </c>
      <c r="B835" s="1616"/>
      <c r="C835" s="1616"/>
      <c r="D835" s="1616"/>
      <c r="E835" s="1616"/>
      <c r="F835" s="1616"/>
      <c r="G835" s="1616"/>
      <c r="H835" s="1616"/>
      <c r="I835" s="1616"/>
      <c r="J835" s="1616"/>
    </row>
    <row r="836" spans="1:10" ht="18" customHeight="1">
      <c r="A836" s="3"/>
      <c r="B836" s="5" t="s">
        <v>1151</v>
      </c>
      <c r="C836" s="3"/>
      <c r="D836" s="1655" t="s">
        <v>1152</v>
      </c>
      <c r="E836" s="1656"/>
      <c r="F836" s="1656"/>
      <c r="G836" s="3"/>
      <c r="H836" s="3"/>
      <c r="I836" s="5" t="s">
        <v>1153</v>
      </c>
      <c r="J836" s="5" t="s">
        <v>1</v>
      </c>
    </row>
    <row r="837" spans="1:10" ht="18" customHeight="1">
      <c r="A837" s="3"/>
      <c r="B837" s="5"/>
      <c r="C837" s="3"/>
      <c r="D837" s="5" t="s">
        <v>1154</v>
      </c>
      <c r="E837" s="3"/>
      <c r="F837" s="1628" t="s">
        <v>1155</v>
      </c>
      <c r="G837" s="1629"/>
      <c r="H837" s="5" t="s">
        <v>1156</v>
      </c>
      <c r="I837" s="5" t="s">
        <v>1157</v>
      </c>
      <c r="J837" s="5" t="s">
        <v>1158</v>
      </c>
    </row>
    <row r="838" spans="1:10" ht="18" customHeight="1">
      <c r="A838" s="3"/>
      <c r="B838" s="3"/>
      <c r="C838" s="3"/>
      <c r="D838" s="1628" t="s">
        <v>1159</v>
      </c>
      <c r="E838" s="1629"/>
      <c r="F838" s="1628" t="s">
        <v>1160</v>
      </c>
      <c r="G838" s="1629"/>
      <c r="H838" s="3"/>
      <c r="I838" s="3"/>
      <c r="J838" s="5" t="s">
        <v>6</v>
      </c>
    </row>
    <row r="839" spans="1:10" ht="18" customHeight="1">
      <c r="A839" s="3"/>
      <c r="B839" s="3"/>
      <c r="C839" s="3"/>
      <c r="D839" s="3"/>
      <c r="E839" s="3"/>
      <c r="F839" s="1628" t="s">
        <v>1162</v>
      </c>
      <c r="G839" s="1629"/>
      <c r="H839" s="3"/>
      <c r="I839" s="3"/>
      <c r="J839" s="5" t="s">
        <v>8</v>
      </c>
    </row>
    <row r="840" spans="1:10" ht="18" customHeight="1">
      <c r="A840" s="1657" t="s">
        <v>1189</v>
      </c>
      <c r="B840" s="1657"/>
      <c r="C840" s="1657"/>
      <c r="D840" s="1657"/>
      <c r="E840" s="1657"/>
      <c r="F840" s="1657"/>
      <c r="G840" s="1657"/>
      <c r="H840" s="1657"/>
      <c r="I840" s="1657"/>
      <c r="J840" s="1657"/>
    </row>
    <row r="841" spans="1:10" ht="18" customHeight="1">
      <c r="A841" s="3"/>
      <c r="B841" s="3"/>
      <c r="C841" s="3"/>
      <c r="D841" s="3"/>
      <c r="E841" s="3"/>
      <c r="F841" s="3"/>
      <c r="G841" s="3"/>
      <c r="H841" s="3"/>
      <c r="I841" s="3"/>
      <c r="J841" s="3"/>
    </row>
    <row r="842" spans="1:10" ht="18" customHeight="1">
      <c r="A842" s="1622" t="s">
        <v>1190</v>
      </c>
      <c r="B842" s="1622"/>
      <c r="C842" s="3"/>
      <c r="D842" s="3"/>
      <c r="E842" s="3"/>
      <c r="F842" s="3"/>
      <c r="G842" s="3"/>
      <c r="H842" s="3"/>
      <c r="I842" s="3"/>
      <c r="J842" s="3"/>
    </row>
    <row r="843" spans="1:10" ht="15" customHeight="1">
      <c r="A843" s="7" t="s">
        <v>246</v>
      </c>
      <c r="B843" s="1622" t="s">
        <v>1661</v>
      </c>
      <c r="C843" s="1622"/>
      <c r="D843" s="3"/>
      <c r="E843" s="3"/>
      <c r="F843" s="3"/>
      <c r="G843" s="3"/>
      <c r="H843" s="3"/>
      <c r="I843" s="3"/>
      <c r="J843" s="3"/>
    </row>
    <row r="844" spans="1:10" ht="32.25" customHeight="1">
      <c r="A844" s="7" t="s">
        <v>81</v>
      </c>
      <c r="B844" s="1622" t="s">
        <v>1955</v>
      </c>
      <c r="C844" s="1622"/>
      <c r="D844" s="3"/>
      <c r="E844" s="3"/>
      <c r="F844" s="3"/>
      <c r="G844" s="3"/>
      <c r="H844" s="3"/>
      <c r="I844" s="3"/>
      <c r="J844" s="3"/>
    </row>
    <row r="845" spans="1:10" ht="15" customHeight="1">
      <c r="A845" s="8" t="s">
        <v>1967</v>
      </c>
      <c r="B845" s="1630" t="s">
        <v>1976</v>
      </c>
      <c r="C845" s="1622"/>
      <c r="D845" s="3"/>
      <c r="E845" s="3"/>
      <c r="F845" s="3"/>
      <c r="G845" s="3"/>
      <c r="H845" s="3"/>
      <c r="I845" s="3"/>
      <c r="J845" s="3"/>
    </row>
    <row r="846" spans="1:10" ht="15" customHeight="1">
      <c r="A846" s="26">
        <v>2</v>
      </c>
      <c r="B846" s="1631" t="s">
        <v>1977</v>
      </c>
      <c r="C846" s="1659"/>
      <c r="D846" s="3"/>
      <c r="E846" s="3"/>
      <c r="F846" s="3"/>
      <c r="G846" s="3"/>
      <c r="H846" s="3"/>
      <c r="I846" s="3"/>
      <c r="J846" s="3"/>
    </row>
    <row r="847" spans="1:10" ht="32.1" customHeight="1">
      <c r="A847" s="86"/>
      <c r="B847" s="10" t="s">
        <v>1978</v>
      </c>
      <c r="C847" s="3"/>
      <c r="D847" s="13">
        <v>3654.67</v>
      </c>
      <c r="E847" s="13" t="s">
        <v>185</v>
      </c>
      <c r="F847" s="13">
        <v>3250</v>
      </c>
      <c r="G847" s="89"/>
      <c r="H847" s="13">
        <v>6904.67</v>
      </c>
      <c r="I847" s="13">
        <v>6000</v>
      </c>
      <c r="J847" s="13" t="s">
        <v>1979</v>
      </c>
    </row>
    <row r="848" spans="1:10" ht="15" customHeight="1">
      <c r="A848" s="86"/>
      <c r="B848" s="10" t="s">
        <v>1677</v>
      </c>
      <c r="C848" s="3"/>
      <c r="D848" s="13">
        <v>7861.27</v>
      </c>
      <c r="E848" s="13" t="s">
        <v>185</v>
      </c>
      <c r="F848" s="13">
        <v>8770.9</v>
      </c>
      <c r="G848" s="89"/>
      <c r="H848" s="13">
        <v>16632.169999999998</v>
      </c>
      <c r="I848" s="13">
        <v>13065.03</v>
      </c>
      <c r="J848" s="13" t="s">
        <v>1980</v>
      </c>
    </row>
    <row r="849" spans="1:10" ht="15" customHeight="1">
      <c r="A849" s="86"/>
      <c r="B849" s="10" t="s">
        <v>1272</v>
      </c>
      <c r="C849" s="3"/>
      <c r="D849" s="13">
        <v>11591.45</v>
      </c>
      <c r="E849" s="13" t="s">
        <v>185</v>
      </c>
      <c r="F849" s="13">
        <v>12223.1</v>
      </c>
      <c r="G849" s="89"/>
      <c r="H849" s="13">
        <v>23814.55</v>
      </c>
      <c r="I849" s="13">
        <v>13467.11</v>
      </c>
      <c r="J849" s="13" t="s">
        <v>1981</v>
      </c>
    </row>
    <row r="850" spans="1:10" ht="18" customHeight="1">
      <c r="A850" s="36"/>
      <c r="B850" s="7" t="s">
        <v>122</v>
      </c>
      <c r="C850" s="3"/>
      <c r="D850" s="18">
        <v>65592.600000000006</v>
      </c>
      <c r="E850" s="18" t="s">
        <v>185</v>
      </c>
      <c r="F850" s="18">
        <v>60509.3</v>
      </c>
      <c r="G850" s="98"/>
      <c r="H850" s="18" t="s">
        <v>1982</v>
      </c>
      <c r="I850" s="18" t="s">
        <v>1983</v>
      </c>
      <c r="J850" s="18" t="s">
        <v>1984</v>
      </c>
    </row>
    <row r="851" spans="1:10" ht="15" customHeight="1">
      <c r="A851" s="26">
        <v>3</v>
      </c>
      <c r="B851" s="1632" t="s">
        <v>1985</v>
      </c>
      <c r="C851" s="1632"/>
      <c r="D851" s="3"/>
      <c r="E851" s="3"/>
      <c r="F851" s="3"/>
      <c r="G851" s="3"/>
      <c r="H851" s="3"/>
      <c r="I851" s="3"/>
      <c r="J851" s="3"/>
    </row>
    <row r="852" spans="1:10" ht="15" customHeight="1">
      <c r="A852" s="86"/>
      <c r="B852" s="10" t="s">
        <v>1986</v>
      </c>
      <c r="C852" s="3"/>
      <c r="D852" s="13">
        <v>1609.27</v>
      </c>
      <c r="E852" s="13" t="s">
        <v>185</v>
      </c>
      <c r="F852" s="13" t="s">
        <v>185</v>
      </c>
      <c r="G852" s="89"/>
      <c r="H852" s="13">
        <v>1609.27</v>
      </c>
      <c r="I852" s="13">
        <v>1565.41</v>
      </c>
      <c r="J852" s="13" t="s">
        <v>1987</v>
      </c>
    </row>
    <row r="853" spans="1:10" ht="15" customHeight="1">
      <c r="A853" s="86"/>
      <c r="B853" s="10" t="s">
        <v>1970</v>
      </c>
      <c r="C853" s="3"/>
      <c r="D853" s="13">
        <v>626.95000000000005</v>
      </c>
      <c r="E853" s="13" t="s">
        <v>185</v>
      </c>
      <c r="F853" s="13" t="s">
        <v>185</v>
      </c>
      <c r="G853" s="89"/>
      <c r="H853" s="13">
        <v>626.95000000000005</v>
      </c>
      <c r="I853" s="13">
        <v>165</v>
      </c>
      <c r="J853" s="13" t="s">
        <v>1988</v>
      </c>
    </row>
    <row r="854" spans="1:10" ht="15" customHeight="1">
      <c r="A854" s="86"/>
      <c r="B854" s="10" t="s">
        <v>1989</v>
      </c>
      <c r="C854" s="3"/>
      <c r="D854" s="13">
        <v>40356.32</v>
      </c>
      <c r="E854" s="13" t="s">
        <v>185</v>
      </c>
      <c r="F854" s="13">
        <v>54599.31</v>
      </c>
      <c r="G854" s="89"/>
      <c r="H854" s="13">
        <v>94955.63</v>
      </c>
      <c r="I854" s="13">
        <v>37880.120000000003</v>
      </c>
      <c r="J854" s="13" t="s">
        <v>1990</v>
      </c>
    </row>
    <row r="855" spans="1:10" ht="15" customHeight="1">
      <c r="A855" s="86"/>
      <c r="B855" s="10" t="s">
        <v>1677</v>
      </c>
      <c r="C855" s="3"/>
      <c r="D855" s="13">
        <v>5461.12</v>
      </c>
      <c r="E855" s="13" t="s">
        <v>185</v>
      </c>
      <c r="F855" s="13">
        <v>7336.7</v>
      </c>
      <c r="G855" s="89"/>
      <c r="H855" s="13">
        <v>12797.82</v>
      </c>
      <c r="I855" s="13">
        <v>13658.61</v>
      </c>
      <c r="J855" s="13" t="s">
        <v>1991</v>
      </c>
    </row>
    <row r="856" spans="1:10" ht="15" customHeight="1">
      <c r="A856" s="86"/>
      <c r="B856" s="10" t="s">
        <v>1272</v>
      </c>
      <c r="C856" s="3"/>
      <c r="D856" s="13">
        <v>27963.27</v>
      </c>
      <c r="E856" s="13" t="s">
        <v>185</v>
      </c>
      <c r="F856" s="13">
        <v>39576.49</v>
      </c>
      <c r="G856" s="89"/>
      <c r="H856" s="13">
        <v>67539.759999999995</v>
      </c>
      <c r="I856" s="13">
        <v>59700.83</v>
      </c>
      <c r="J856" s="13" t="s">
        <v>1713</v>
      </c>
    </row>
    <row r="857" spans="1:10" ht="18" customHeight="1">
      <c r="A857" s="3"/>
      <c r="B857" s="7" t="s">
        <v>129</v>
      </c>
      <c r="C857" s="3"/>
      <c r="D857" s="18">
        <v>76016.929999999993</v>
      </c>
      <c r="E857" s="18" t="s">
        <v>185</v>
      </c>
      <c r="F857" s="18" t="s">
        <v>1992</v>
      </c>
      <c r="G857" s="98"/>
      <c r="H857" s="18" t="s">
        <v>1993</v>
      </c>
      <c r="I857" s="18" t="s">
        <v>1994</v>
      </c>
      <c r="J857" s="18" t="s">
        <v>1995</v>
      </c>
    </row>
    <row r="858" spans="1:10" ht="15" customHeight="1">
      <c r="A858" s="26">
        <v>5</v>
      </c>
      <c r="B858" s="1632" t="s">
        <v>1996</v>
      </c>
      <c r="C858" s="1632"/>
      <c r="D858" s="3"/>
      <c r="E858" s="3"/>
      <c r="F858" s="3"/>
      <c r="G858" s="3"/>
      <c r="H858" s="3"/>
      <c r="I858" s="3"/>
      <c r="J858" s="3"/>
    </row>
    <row r="859" spans="1:10" ht="15" customHeight="1">
      <c r="A859" s="86"/>
      <c r="B859" s="10" t="s">
        <v>1543</v>
      </c>
      <c r="C859" s="3"/>
      <c r="D859" s="13">
        <v>25358.28</v>
      </c>
      <c r="E859" s="13" t="s">
        <v>185</v>
      </c>
      <c r="F859" s="13" t="s">
        <v>185</v>
      </c>
      <c r="G859" s="89"/>
      <c r="H859" s="13">
        <v>25358.28</v>
      </c>
      <c r="I859" s="13">
        <v>21927.78</v>
      </c>
      <c r="J859" s="13" t="s">
        <v>913</v>
      </c>
    </row>
    <row r="860" spans="1:10" ht="15" customHeight="1">
      <c r="A860" s="95"/>
      <c r="B860" s="29" t="s">
        <v>1334</v>
      </c>
      <c r="C860" s="19"/>
      <c r="D860" s="32" t="s">
        <v>1388</v>
      </c>
      <c r="E860" s="32" t="s">
        <v>185</v>
      </c>
      <c r="F860" s="32" t="s">
        <v>185</v>
      </c>
      <c r="G860" s="94"/>
      <c r="H860" s="32" t="s">
        <v>1388</v>
      </c>
      <c r="I860" s="32" t="s">
        <v>185</v>
      </c>
      <c r="J860" s="32" t="s">
        <v>185</v>
      </c>
    </row>
    <row r="861" spans="1:10" ht="18" customHeight="1">
      <c r="A861" s="1628" t="s">
        <v>1187</v>
      </c>
      <c r="B861" s="1628"/>
      <c r="C861" s="1628"/>
      <c r="D861" s="1628"/>
      <c r="E861" s="1628"/>
      <c r="F861" s="1628"/>
      <c r="G861" s="1628"/>
      <c r="H861" s="1628"/>
      <c r="I861" s="1628"/>
      <c r="J861" s="1628"/>
    </row>
    <row r="862" spans="1:10" ht="18" customHeight="1">
      <c r="A862" s="1616" t="s">
        <v>1188</v>
      </c>
      <c r="B862" s="1616"/>
      <c r="C862" s="1616"/>
      <c r="D862" s="1616"/>
      <c r="E862" s="1616"/>
      <c r="F862" s="1616"/>
      <c r="G862" s="1616"/>
      <c r="H862" s="1616"/>
      <c r="I862" s="1616"/>
      <c r="J862" s="1616"/>
    </row>
    <row r="863" spans="1:10" ht="18" customHeight="1">
      <c r="A863" s="3"/>
      <c r="B863" s="5" t="s">
        <v>1151</v>
      </c>
      <c r="C863" s="3"/>
      <c r="D863" s="1655" t="s">
        <v>1152</v>
      </c>
      <c r="E863" s="1656"/>
      <c r="F863" s="1656"/>
      <c r="G863" s="3"/>
      <c r="H863" s="3"/>
      <c r="I863" s="5" t="s">
        <v>1153</v>
      </c>
      <c r="J863" s="5" t="s">
        <v>1</v>
      </c>
    </row>
    <row r="864" spans="1:10" ht="18" customHeight="1">
      <c r="A864" s="3"/>
      <c r="B864" s="5"/>
      <c r="C864" s="3"/>
      <c r="D864" s="5" t="s">
        <v>1154</v>
      </c>
      <c r="E864" s="3"/>
      <c r="F864" s="1628" t="s">
        <v>1155</v>
      </c>
      <c r="G864" s="1629"/>
      <c r="H864" s="5" t="s">
        <v>1156</v>
      </c>
      <c r="I864" s="5" t="s">
        <v>1157</v>
      </c>
      <c r="J864" s="5" t="s">
        <v>1158</v>
      </c>
    </row>
    <row r="865" spans="1:10" ht="18" customHeight="1">
      <c r="A865" s="3"/>
      <c r="B865" s="3"/>
      <c r="C865" s="3"/>
      <c r="D865" s="1628" t="s">
        <v>1159</v>
      </c>
      <c r="E865" s="1629"/>
      <c r="F865" s="1628" t="s">
        <v>1160</v>
      </c>
      <c r="G865" s="1629"/>
      <c r="H865" s="3"/>
      <c r="I865" s="3"/>
      <c r="J865" s="5" t="s">
        <v>6</v>
      </c>
    </row>
    <row r="866" spans="1:10" ht="18" customHeight="1">
      <c r="A866" s="3"/>
      <c r="B866" s="3"/>
      <c r="C866" s="3"/>
      <c r="D866" s="3"/>
      <c r="E866" s="3"/>
      <c r="F866" s="1628" t="s">
        <v>1162</v>
      </c>
      <c r="G866" s="1629"/>
      <c r="H866" s="3"/>
      <c r="I866" s="3"/>
      <c r="J866" s="5" t="s">
        <v>8</v>
      </c>
    </row>
    <row r="867" spans="1:10" ht="18" customHeight="1">
      <c r="A867" s="1657" t="s">
        <v>1189</v>
      </c>
      <c r="B867" s="1657"/>
      <c r="C867" s="1657"/>
      <c r="D867" s="1657"/>
      <c r="E867" s="1657"/>
      <c r="F867" s="1657"/>
      <c r="G867" s="1657"/>
      <c r="H867" s="1657"/>
      <c r="I867" s="1657"/>
      <c r="J867" s="1657"/>
    </row>
    <row r="868" spans="1:10" ht="18" customHeight="1">
      <c r="A868" s="3"/>
      <c r="B868" s="3"/>
      <c r="C868" s="3"/>
      <c r="D868" s="3"/>
      <c r="E868" s="3"/>
      <c r="F868" s="3"/>
      <c r="G868" s="3"/>
      <c r="H868" s="3"/>
      <c r="I868" s="3"/>
      <c r="J868" s="3"/>
    </row>
    <row r="869" spans="1:10" ht="18" customHeight="1">
      <c r="A869" s="1622" t="s">
        <v>1190</v>
      </c>
      <c r="B869" s="1622"/>
      <c r="C869" s="3"/>
      <c r="D869" s="3"/>
      <c r="E869" s="3"/>
      <c r="F869" s="3"/>
      <c r="G869" s="3"/>
      <c r="H869" s="3"/>
      <c r="I869" s="3"/>
      <c r="J869" s="3"/>
    </row>
    <row r="870" spans="1:10" ht="15" customHeight="1">
      <c r="A870" s="7" t="s">
        <v>246</v>
      </c>
      <c r="B870" s="1622" t="s">
        <v>1661</v>
      </c>
      <c r="C870" s="1622"/>
      <c r="D870" s="3"/>
      <c r="E870" s="3"/>
      <c r="F870" s="3"/>
      <c r="G870" s="3"/>
      <c r="H870" s="3"/>
      <c r="I870" s="3"/>
      <c r="J870" s="3"/>
    </row>
    <row r="871" spans="1:10" ht="27.95" customHeight="1">
      <c r="A871" s="7" t="s">
        <v>81</v>
      </c>
      <c r="B871" s="1622" t="s">
        <v>1955</v>
      </c>
      <c r="C871" s="1622"/>
      <c r="D871" s="3"/>
      <c r="E871" s="3"/>
      <c r="F871" s="3"/>
      <c r="G871" s="3"/>
      <c r="H871" s="3"/>
      <c r="I871" s="3"/>
      <c r="J871" s="3"/>
    </row>
    <row r="872" spans="1:10" ht="15" customHeight="1">
      <c r="A872" s="8" t="s">
        <v>1967</v>
      </c>
      <c r="B872" s="1630" t="s">
        <v>1997</v>
      </c>
      <c r="C872" s="1622"/>
      <c r="D872" s="3"/>
      <c r="E872" s="3"/>
      <c r="F872" s="3"/>
      <c r="G872" s="3"/>
      <c r="H872" s="3"/>
      <c r="I872" s="3"/>
      <c r="J872" s="3"/>
    </row>
    <row r="873" spans="1:10" ht="15" customHeight="1">
      <c r="A873" s="26">
        <v>5</v>
      </c>
      <c r="B873" s="1631" t="s">
        <v>1998</v>
      </c>
      <c r="C873" s="1659"/>
      <c r="D873" s="3"/>
      <c r="E873" s="3"/>
      <c r="F873" s="3"/>
      <c r="G873" s="3"/>
      <c r="H873" s="3"/>
      <c r="I873" s="3"/>
      <c r="J873" s="3"/>
    </row>
    <row r="874" spans="1:10" ht="18" customHeight="1">
      <c r="A874" s="36"/>
      <c r="B874" s="7" t="s">
        <v>828</v>
      </c>
      <c r="C874" s="3"/>
      <c r="D874" s="18">
        <v>25357.89</v>
      </c>
      <c r="E874" s="18" t="s">
        <v>185</v>
      </c>
      <c r="F874" s="18" t="s">
        <v>185</v>
      </c>
      <c r="G874" s="98"/>
      <c r="H874" s="18">
        <v>25357.89</v>
      </c>
      <c r="I874" s="18">
        <v>21927.78</v>
      </c>
      <c r="J874" s="18" t="s">
        <v>913</v>
      </c>
    </row>
    <row r="875" spans="1:10" ht="15" customHeight="1">
      <c r="A875" s="26">
        <v>80</v>
      </c>
      <c r="B875" s="1632" t="s">
        <v>468</v>
      </c>
      <c r="C875" s="1632"/>
      <c r="D875" s="3"/>
      <c r="E875" s="3"/>
      <c r="F875" s="3"/>
      <c r="G875" s="3"/>
      <c r="H875" s="3"/>
      <c r="I875" s="3"/>
      <c r="J875" s="3"/>
    </row>
    <row r="876" spans="1:10" ht="15" customHeight="1">
      <c r="A876" s="86"/>
      <c r="B876" s="10" t="s">
        <v>1266</v>
      </c>
      <c r="C876" s="3"/>
      <c r="D876" s="13">
        <v>5340.45</v>
      </c>
      <c r="E876" s="13" t="s">
        <v>185</v>
      </c>
      <c r="F876" s="13" t="s">
        <v>185</v>
      </c>
      <c r="G876" s="89"/>
      <c r="H876" s="13">
        <v>5340.45</v>
      </c>
      <c r="I876" s="13">
        <v>5255.37</v>
      </c>
      <c r="J876" s="13" t="s">
        <v>1999</v>
      </c>
    </row>
    <row r="877" spans="1:10" ht="15" customHeight="1">
      <c r="A877" s="86"/>
      <c r="B877" s="10" t="s">
        <v>1533</v>
      </c>
      <c r="C877" s="3"/>
      <c r="D877" s="13" t="s">
        <v>2000</v>
      </c>
      <c r="E877" s="13" t="s">
        <v>185</v>
      </c>
      <c r="F877" s="13" t="s">
        <v>185</v>
      </c>
      <c r="G877" s="89"/>
      <c r="H877" s="13" t="s">
        <v>2001</v>
      </c>
      <c r="I877" s="13" t="s">
        <v>2002</v>
      </c>
      <c r="J877" s="13" t="s">
        <v>2003</v>
      </c>
    </row>
    <row r="878" spans="1:10" ht="15" customHeight="1">
      <c r="A878" s="86"/>
      <c r="B878" s="10" t="s">
        <v>1228</v>
      </c>
      <c r="C878" s="3"/>
      <c r="D878" s="13">
        <v>92.39</v>
      </c>
      <c r="E878" s="13" t="s">
        <v>185</v>
      </c>
      <c r="F878" s="13" t="s">
        <v>185</v>
      </c>
      <c r="G878" s="89"/>
      <c r="H878" s="13">
        <v>92.39</v>
      </c>
      <c r="I878" s="13">
        <v>76.48</v>
      </c>
      <c r="J878" s="13" t="s">
        <v>2004</v>
      </c>
    </row>
    <row r="879" spans="1:10" ht="15" customHeight="1">
      <c r="A879" s="86"/>
      <c r="B879" s="10" t="s">
        <v>1230</v>
      </c>
      <c r="C879" s="3"/>
      <c r="D879" s="13" t="s">
        <v>185</v>
      </c>
      <c r="E879" s="13" t="s">
        <v>185</v>
      </c>
      <c r="F879" s="13" t="s">
        <v>185</v>
      </c>
      <c r="G879" s="89"/>
      <c r="H879" s="13" t="s">
        <v>185</v>
      </c>
      <c r="I879" s="13" t="s">
        <v>533</v>
      </c>
      <c r="J879" s="13" t="s">
        <v>185</v>
      </c>
    </row>
    <row r="880" spans="1:10" ht="18" customHeight="1">
      <c r="A880" s="3"/>
      <c r="B880" s="7" t="s">
        <v>365</v>
      </c>
      <c r="C880" s="3"/>
      <c r="D880" s="18">
        <v>4202.71</v>
      </c>
      <c r="E880" s="18" t="s">
        <v>185</v>
      </c>
      <c r="F880" s="18" t="s">
        <v>185</v>
      </c>
      <c r="G880" s="98"/>
      <c r="H880" s="18">
        <v>4202.71</v>
      </c>
      <c r="I880" s="18">
        <v>3199.97</v>
      </c>
      <c r="J880" s="18" t="s">
        <v>2005</v>
      </c>
    </row>
    <row r="881" spans="1:10" ht="18" customHeight="1">
      <c r="A881" s="25"/>
      <c r="B881" s="7" t="s">
        <v>2006</v>
      </c>
      <c r="C881" s="3"/>
      <c r="D881" s="18">
        <v>171170.13</v>
      </c>
      <c r="E881" s="18" t="s">
        <v>185</v>
      </c>
      <c r="F881" s="18" t="s">
        <v>2007</v>
      </c>
      <c r="G881" s="98"/>
      <c r="H881" s="18">
        <v>333191.93</v>
      </c>
      <c r="I881" s="18" t="s">
        <v>2008</v>
      </c>
      <c r="J881" s="18" t="s">
        <v>2009</v>
      </c>
    </row>
    <row r="882" spans="1:10" ht="15" customHeight="1">
      <c r="A882" s="8" t="s">
        <v>2010</v>
      </c>
      <c r="B882" s="1622" t="s">
        <v>2011</v>
      </c>
      <c r="C882" s="1622"/>
      <c r="D882" s="3"/>
      <c r="E882" s="3"/>
      <c r="F882" s="3"/>
      <c r="G882" s="3"/>
      <c r="H882" s="3"/>
      <c r="I882" s="3"/>
      <c r="J882" s="3"/>
    </row>
    <row r="883" spans="1:10" ht="15" customHeight="1">
      <c r="A883" s="26">
        <v>1</v>
      </c>
      <c r="B883" s="1632" t="s">
        <v>2012</v>
      </c>
      <c r="C883" s="1632"/>
      <c r="D883" s="3"/>
      <c r="E883" s="3"/>
      <c r="F883" s="3"/>
      <c r="G883" s="3"/>
      <c r="H883" s="3"/>
      <c r="I883" s="3"/>
      <c r="J883" s="3"/>
    </row>
    <row r="884" spans="1:10" ht="15" customHeight="1">
      <c r="A884" s="86"/>
      <c r="B884" s="10" t="s">
        <v>1266</v>
      </c>
      <c r="C884" s="3"/>
      <c r="D884" s="13">
        <v>1913.2</v>
      </c>
      <c r="E884" s="13" t="s">
        <v>185</v>
      </c>
      <c r="F884" s="13" t="s">
        <v>185</v>
      </c>
      <c r="G884" s="89"/>
      <c r="H884" s="13">
        <v>1913.2</v>
      </c>
      <c r="I884" s="13">
        <v>1674.26</v>
      </c>
      <c r="J884" s="13" t="s">
        <v>2013</v>
      </c>
    </row>
    <row r="885" spans="1:10" ht="18" customHeight="1">
      <c r="A885" s="3"/>
      <c r="B885" s="7" t="s">
        <v>110</v>
      </c>
      <c r="C885" s="3"/>
      <c r="D885" s="18">
        <v>1913.2</v>
      </c>
      <c r="E885" s="18" t="s">
        <v>185</v>
      </c>
      <c r="F885" s="18" t="s">
        <v>185</v>
      </c>
      <c r="G885" s="98"/>
      <c r="H885" s="18">
        <v>1913.2</v>
      </c>
      <c r="I885" s="18">
        <v>1674.26</v>
      </c>
      <c r="J885" s="18" t="s">
        <v>2013</v>
      </c>
    </row>
    <row r="886" spans="1:10">
      <c r="A886" s="26">
        <v>3</v>
      </c>
      <c r="B886" s="1632" t="s">
        <v>2014</v>
      </c>
      <c r="C886" s="1632"/>
      <c r="D886" s="3"/>
      <c r="E886" s="3"/>
      <c r="F886" s="3"/>
      <c r="G886" s="3"/>
      <c r="H886" s="3"/>
      <c r="I886" s="3"/>
      <c r="J886" s="3"/>
    </row>
    <row r="887" spans="1:10" ht="15" customHeight="1">
      <c r="A887" s="95"/>
      <c r="B887" s="29" t="s">
        <v>1266</v>
      </c>
      <c r="C887" s="19"/>
      <c r="D887" s="32">
        <v>6656.36</v>
      </c>
      <c r="E887" s="32" t="s">
        <v>185</v>
      </c>
      <c r="F887" s="32" t="s">
        <v>185</v>
      </c>
      <c r="G887" s="94"/>
      <c r="H887" s="32">
        <v>6656.36</v>
      </c>
      <c r="I887" s="32">
        <v>5932.71</v>
      </c>
      <c r="J887" s="32" t="s">
        <v>2015</v>
      </c>
    </row>
    <row r="888" spans="1:10" ht="15" customHeight="1">
      <c r="A888" s="1670" t="s">
        <v>2016</v>
      </c>
      <c r="B888" s="1670"/>
      <c r="C888" s="1670"/>
      <c r="D888" s="1670"/>
      <c r="E888" s="1670"/>
      <c r="F888" s="1670"/>
      <c r="G888" s="1670"/>
      <c r="H888" s="1670"/>
      <c r="I888" s="1670"/>
      <c r="J888" s="1670"/>
    </row>
    <row r="889" spans="1:10" ht="18" customHeight="1">
      <c r="A889" s="1628" t="s">
        <v>1187</v>
      </c>
      <c r="B889" s="1628"/>
      <c r="C889" s="1628"/>
      <c r="D889" s="1628"/>
      <c r="E889" s="1628"/>
      <c r="F889" s="1628"/>
      <c r="G889" s="1628"/>
      <c r="H889" s="1628"/>
      <c r="I889" s="1628"/>
      <c r="J889" s="1628"/>
    </row>
    <row r="890" spans="1:10" ht="18" customHeight="1">
      <c r="A890" s="1616" t="s">
        <v>1188</v>
      </c>
      <c r="B890" s="1616"/>
      <c r="C890" s="1616"/>
      <c r="D890" s="1616"/>
      <c r="E890" s="1616"/>
      <c r="F890" s="1616"/>
      <c r="G890" s="1616"/>
      <c r="H890" s="1616"/>
      <c r="I890" s="1616"/>
      <c r="J890" s="1616"/>
    </row>
    <row r="891" spans="1:10" ht="18" customHeight="1">
      <c r="A891" s="3"/>
      <c r="B891" s="5" t="s">
        <v>1151</v>
      </c>
      <c r="C891" s="3"/>
      <c r="D891" s="1655" t="s">
        <v>1152</v>
      </c>
      <c r="E891" s="1656"/>
      <c r="F891" s="1656"/>
      <c r="G891" s="3"/>
      <c r="H891" s="3"/>
      <c r="I891" s="5" t="s">
        <v>1153</v>
      </c>
      <c r="J891" s="5" t="s">
        <v>1</v>
      </c>
    </row>
    <row r="892" spans="1:10" ht="18" customHeight="1">
      <c r="A892" s="3"/>
      <c r="B892" s="5"/>
      <c r="C892" s="3"/>
      <c r="D892" s="5" t="s">
        <v>1154</v>
      </c>
      <c r="E892" s="3"/>
      <c r="F892" s="1628" t="s">
        <v>1155</v>
      </c>
      <c r="G892" s="1629"/>
      <c r="H892" s="5" t="s">
        <v>1156</v>
      </c>
      <c r="I892" s="5" t="s">
        <v>1157</v>
      </c>
      <c r="J892" s="5" t="s">
        <v>1158</v>
      </c>
    </row>
    <row r="893" spans="1:10" ht="18" customHeight="1">
      <c r="A893" s="3"/>
      <c r="B893" s="3"/>
      <c r="C893" s="3"/>
      <c r="D893" s="1628" t="s">
        <v>1159</v>
      </c>
      <c r="E893" s="1629"/>
      <c r="F893" s="1628" t="s">
        <v>1160</v>
      </c>
      <c r="G893" s="1629"/>
      <c r="H893" s="3"/>
      <c r="I893" s="3"/>
      <c r="J893" s="5" t="s">
        <v>6</v>
      </c>
    </row>
    <row r="894" spans="1:10" ht="18" customHeight="1">
      <c r="A894" s="3"/>
      <c r="B894" s="3"/>
      <c r="C894" s="3"/>
      <c r="D894" s="3"/>
      <c r="E894" s="3"/>
      <c r="F894" s="1628" t="s">
        <v>1162</v>
      </c>
      <c r="G894" s="1629"/>
      <c r="H894" s="3"/>
      <c r="I894" s="3"/>
      <c r="J894" s="5" t="s">
        <v>8</v>
      </c>
    </row>
    <row r="895" spans="1:10" ht="18" customHeight="1">
      <c r="A895" s="1657" t="s">
        <v>1189</v>
      </c>
      <c r="B895" s="1657"/>
      <c r="C895" s="1657"/>
      <c r="D895" s="1657"/>
      <c r="E895" s="1657"/>
      <c r="F895" s="1657"/>
      <c r="G895" s="1657"/>
      <c r="H895" s="1657"/>
      <c r="I895" s="1657"/>
      <c r="J895" s="1657"/>
    </row>
    <row r="896" spans="1:10" ht="18" customHeight="1">
      <c r="A896" s="3"/>
      <c r="B896" s="3"/>
      <c r="C896" s="3"/>
      <c r="D896" s="3"/>
      <c r="E896" s="3"/>
      <c r="F896" s="3"/>
      <c r="G896" s="3"/>
      <c r="H896" s="3"/>
      <c r="I896" s="3"/>
      <c r="J896" s="3"/>
    </row>
    <row r="897" spans="1:10" ht="18" customHeight="1">
      <c r="A897" s="1622" t="s">
        <v>1190</v>
      </c>
      <c r="B897" s="1622"/>
      <c r="C897" s="3"/>
      <c r="D897" s="3"/>
      <c r="E897" s="3"/>
      <c r="F897" s="3"/>
      <c r="G897" s="3"/>
      <c r="H897" s="3"/>
      <c r="I897" s="3"/>
      <c r="J897" s="3"/>
    </row>
    <row r="898" spans="1:10" ht="15" customHeight="1">
      <c r="A898" s="7" t="s">
        <v>246</v>
      </c>
      <c r="B898" s="1622" t="s">
        <v>1661</v>
      </c>
      <c r="C898" s="1622"/>
      <c r="D898" s="3"/>
      <c r="E898" s="3"/>
      <c r="F898" s="3"/>
      <c r="G898" s="3"/>
      <c r="H898" s="3"/>
      <c r="I898" s="3"/>
      <c r="J898" s="3"/>
    </row>
    <row r="899" spans="1:10" ht="32.25" customHeight="1">
      <c r="A899" s="7" t="s">
        <v>81</v>
      </c>
      <c r="B899" s="1622" t="s">
        <v>1955</v>
      </c>
      <c r="C899" s="1622"/>
      <c r="D899" s="3"/>
      <c r="E899" s="3"/>
      <c r="F899" s="3"/>
      <c r="G899" s="3"/>
      <c r="H899" s="3"/>
      <c r="I899" s="3"/>
      <c r="J899" s="3"/>
    </row>
    <row r="900" spans="1:10" ht="18" customHeight="1">
      <c r="A900" s="8" t="s">
        <v>2010</v>
      </c>
      <c r="B900" s="1630" t="s">
        <v>2017</v>
      </c>
      <c r="C900" s="1622"/>
      <c r="D900" s="3"/>
      <c r="E900" s="3"/>
      <c r="F900" s="3"/>
      <c r="G900" s="3"/>
      <c r="H900" s="3"/>
      <c r="I900" s="3"/>
      <c r="J900" s="3"/>
    </row>
    <row r="901" spans="1:10" ht="22.5" customHeight="1">
      <c r="A901" s="26">
        <v>3</v>
      </c>
      <c r="B901" s="47" t="s">
        <v>2018</v>
      </c>
      <c r="C901" s="119"/>
      <c r="D901" s="101"/>
      <c r="E901" s="3"/>
      <c r="F901" s="3"/>
      <c r="G901" s="3"/>
      <c r="H901" s="3"/>
      <c r="I901" s="3"/>
      <c r="J901" s="3"/>
    </row>
    <row r="902" spans="1:10" ht="32.1" customHeight="1">
      <c r="A902" s="86"/>
      <c r="B902" s="10" t="s">
        <v>2019</v>
      </c>
      <c r="C902" s="3"/>
      <c r="D902" s="13">
        <v>10300</v>
      </c>
      <c r="E902" s="13" t="s">
        <v>185</v>
      </c>
      <c r="F902" s="13" t="s">
        <v>185</v>
      </c>
      <c r="G902" s="89"/>
      <c r="H902" s="13">
        <v>10300</v>
      </c>
      <c r="I902" s="13">
        <v>5700</v>
      </c>
      <c r="J902" s="13" t="s">
        <v>2020</v>
      </c>
    </row>
    <row r="903" spans="1:10" ht="15" customHeight="1">
      <c r="A903" s="86"/>
      <c r="B903" s="10" t="s">
        <v>1974</v>
      </c>
      <c r="C903" s="3"/>
      <c r="D903" s="13">
        <v>67769.429999999993</v>
      </c>
      <c r="E903" s="13" t="s">
        <v>185</v>
      </c>
      <c r="F903" s="13">
        <v>66245.14</v>
      </c>
      <c r="G903" s="89"/>
      <c r="H903" s="13" t="s">
        <v>2021</v>
      </c>
      <c r="I903" s="13" t="s">
        <v>2022</v>
      </c>
      <c r="J903" s="13" t="s">
        <v>2023</v>
      </c>
    </row>
    <row r="904" spans="1:10" ht="32.1" customHeight="1">
      <c r="A904" s="86"/>
      <c r="B904" s="10" t="s">
        <v>2024</v>
      </c>
      <c r="C904" s="3"/>
      <c r="D904" s="13" t="s">
        <v>2025</v>
      </c>
      <c r="E904" s="13" t="s">
        <v>185</v>
      </c>
      <c r="F904" s="13">
        <v>18143.490000000002</v>
      </c>
      <c r="G904" s="89"/>
      <c r="H904" s="13" t="s">
        <v>2026</v>
      </c>
      <c r="I904" s="13" t="s">
        <v>2027</v>
      </c>
      <c r="J904" s="13" t="s">
        <v>2028</v>
      </c>
    </row>
    <row r="905" spans="1:10" ht="32.1" customHeight="1">
      <c r="A905" s="86"/>
      <c r="B905" s="10" t="s">
        <v>2029</v>
      </c>
      <c r="C905" s="3"/>
      <c r="D905" s="13">
        <v>14600</v>
      </c>
      <c r="E905" s="13" t="s">
        <v>185</v>
      </c>
      <c r="F905" s="13" t="s">
        <v>185</v>
      </c>
      <c r="G905" s="89"/>
      <c r="H905" s="13">
        <v>14600</v>
      </c>
      <c r="I905" s="13">
        <v>37266.519999999997</v>
      </c>
      <c r="J905" s="13" t="s">
        <v>2030</v>
      </c>
    </row>
    <row r="906" spans="1:10" ht="15" customHeight="1">
      <c r="A906" s="86"/>
      <c r="B906" s="10" t="s">
        <v>1272</v>
      </c>
      <c r="C906" s="3"/>
      <c r="D906" s="13">
        <v>6149.5</v>
      </c>
      <c r="E906" s="13" t="s">
        <v>185</v>
      </c>
      <c r="F906" s="13">
        <v>17793.79</v>
      </c>
      <c r="G906" s="89"/>
      <c r="H906" s="13">
        <v>23943.29</v>
      </c>
      <c r="I906" s="13">
        <v>76002.09</v>
      </c>
      <c r="J906" s="13" t="s">
        <v>2031</v>
      </c>
    </row>
    <row r="907" spans="1:10" ht="15" customHeight="1">
      <c r="A907" s="86"/>
      <c r="B907" s="10" t="s">
        <v>1230</v>
      </c>
      <c r="C907" s="3"/>
      <c r="D907" s="13" t="s">
        <v>387</v>
      </c>
      <c r="E907" s="13" t="s">
        <v>185</v>
      </c>
      <c r="F907" s="13" t="s">
        <v>185</v>
      </c>
      <c r="G907" s="89"/>
      <c r="H907" s="13" t="s">
        <v>387</v>
      </c>
      <c r="I907" s="13" t="s">
        <v>2032</v>
      </c>
      <c r="J907" s="13" t="s">
        <v>1294</v>
      </c>
    </row>
    <row r="908" spans="1:10" ht="18" customHeight="1">
      <c r="A908" s="36"/>
      <c r="B908" s="7" t="s">
        <v>129</v>
      </c>
      <c r="C908" s="3"/>
      <c r="D908" s="18" t="s">
        <v>2033</v>
      </c>
      <c r="E908" s="18" t="s">
        <v>185</v>
      </c>
      <c r="F908" s="18" t="s">
        <v>2034</v>
      </c>
      <c r="G908" s="98"/>
      <c r="H908" s="18" t="s">
        <v>2035</v>
      </c>
      <c r="I908" s="18" t="s">
        <v>2036</v>
      </c>
      <c r="J908" s="18" t="s">
        <v>2037</v>
      </c>
    </row>
    <row r="909" spans="1:10" ht="15" customHeight="1">
      <c r="A909" s="26">
        <v>5</v>
      </c>
      <c r="B909" s="1632" t="s">
        <v>2038</v>
      </c>
      <c r="C909" s="1632"/>
      <c r="D909" s="3"/>
      <c r="E909" s="3"/>
      <c r="F909" s="3"/>
      <c r="G909" s="3"/>
      <c r="H909" s="3"/>
      <c r="I909" s="3"/>
      <c r="J909" s="3"/>
    </row>
    <row r="910" spans="1:10" ht="15" customHeight="1">
      <c r="A910" s="86"/>
      <c r="B910" s="10" t="s">
        <v>1228</v>
      </c>
      <c r="C910" s="3"/>
      <c r="D910" s="13">
        <v>420.56</v>
      </c>
      <c r="E910" s="13" t="s">
        <v>185</v>
      </c>
      <c r="F910" s="13" t="s">
        <v>185</v>
      </c>
      <c r="G910" s="89"/>
      <c r="H910" s="13">
        <v>420.56</v>
      </c>
      <c r="I910" s="13">
        <v>249.49</v>
      </c>
      <c r="J910" s="13" t="s">
        <v>2039</v>
      </c>
    </row>
    <row r="911" spans="1:10" ht="15" customHeight="1">
      <c r="A911" s="86"/>
      <c r="B911" s="10" t="s">
        <v>1230</v>
      </c>
      <c r="C911" s="3"/>
      <c r="D911" s="13" t="s">
        <v>185</v>
      </c>
      <c r="E911" s="13" t="s">
        <v>185</v>
      </c>
      <c r="F911" s="13" t="s">
        <v>185</v>
      </c>
      <c r="G911" s="89"/>
      <c r="H911" s="13" t="s">
        <v>185</v>
      </c>
      <c r="I911" s="13" t="s">
        <v>2040</v>
      </c>
      <c r="J911" s="13" t="s">
        <v>185</v>
      </c>
    </row>
    <row r="912" spans="1:10" ht="18" customHeight="1">
      <c r="A912" s="19"/>
      <c r="B912" s="20" t="s">
        <v>828</v>
      </c>
      <c r="C912" s="3"/>
      <c r="D912" s="18">
        <v>420.56</v>
      </c>
      <c r="E912" s="18" t="s">
        <v>185</v>
      </c>
      <c r="F912" s="18" t="s">
        <v>185</v>
      </c>
      <c r="G912" s="98"/>
      <c r="H912" s="18">
        <v>420.56</v>
      </c>
      <c r="I912" s="18">
        <v>249.43</v>
      </c>
      <c r="J912" s="18" t="s">
        <v>2041</v>
      </c>
    </row>
    <row r="913" spans="1:10" ht="18" customHeight="1">
      <c r="A913" s="1628" t="s">
        <v>1187</v>
      </c>
      <c r="B913" s="1628"/>
      <c r="C913" s="1628"/>
      <c r="D913" s="1628"/>
      <c r="E913" s="1628"/>
      <c r="F913" s="1628"/>
      <c r="G913" s="1628"/>
      <c r="H913" s="1628"/>
      <c r="I913" s="1628"/>
      <c r="J913" s="1628"/>
    </row>
    <row r="914" spans="1:10" ht="18" customHeight="1">
      <c r="A914" s="1616" t="s">
        <v>1188</v>
      </c>
      <c r="B914" s="1616"/>
      <c r="C914" s="1616"/>
      <c r="D914" s="1616"/>
      <c r="E914" s="1616"/>
      <c r="F914" s="1616"/>
      <c r="G914" s="1616"/>
      <c r="H914" s="1616"/>
      <c r="I914" s="1616"/>
      <c r="J914" s="1616"/>
    </row>
    <row r="915" spans="1:10" ht="18" customHeight="1">
      <c r="A915" s="3"/>
      <c r="B915" s="5" t="s">
        <v>1151</v>
      </c>
      <c r="C915" s="3"/>
      <c r="D915" s="1655" t="s">
        <v>1152</v>
      </c>
      <c r="E915" s="1656"/>
      <c r="F915" s="1656"/>
      <c r="G915" s="3"/>
      <c r="H915" s="3"/>
      <c r="I915" s="5" t="s">
        <v>1153</v>
      </c>
      <c r="J915" s="5" t="s">
        <v>1</v>
      </c>
    </row>
    <row r="916" spans="1:10" ht="18" customHeight="1">
      <c r="A916" s="3"/>
      <c r="B916" s="5"/>
      <c r="C916" s="3"/>
      <c r="D916" s="5" t="s">
        <v>1154</v>
      </c>
      <c r="E916" s="3"/>
      <c r="F916" s="1628" t="s">
        <v>1155</v>
      </c>
      <c r="G916" s="1629"/>
      <c r="H916" s="5" t="s">
        <v>1156</v>
      </c>
      <c r="I916" s="5" t="s">
        <v>1157</v>
      </c>
      <c r="J916" s="5" t="s">
        <v>1158</v>
      </c>
    </row>
    <row r="917" spans="1:10" ht="18" customHeight="1">
      <c r="A917" s="3"/>
      <c r="B917" s="3"/>
      <c r="C917" s="3"/>
      <c r="D917" s="1628" t="s">
        <v>1159</v>
      </c>
      <c r="E917" s="1629"/>
      <c r="F917" s="1628" t="s">
        <v>1160</v>
      </c>
      <c r="G917" s="1629"/>
      <c r="H917" s="3"/>
      <c r="I917" s="3"/>
      <c r="J917" s="5" t="s">
        <v>6</v>
      </c>
    </row>
    <row r="918" spans="1:10" ht="18" customHeight="1">
      <c r="A918" s="3"/>
      <c r="B918" s="3"/>
      <c r="C918" s="3"/>
      <c r="D918" s="3"/>
      <c r="E918" s="3"/>
      <c r="F918" s="1628" t="s">
        <v>1162</v>
      </c>
      <c r="G918" s="1629"/>
      <c r="H918" s="3"/>
      <c r="I918" s="3"/>
      <c r="J918" s="5" t="s">
        <v>8</v>
      </c>
    </row>
    <row r="919" spans="1:10" ht="18" customHeight="1">
      <c r="A919" s="1657" t="s">
        <v>1189</v>
      </c>
      <c r="B919" s="1657"/>
      <c r="C919" s="1657"/>
      <c r="D919" s="1657"/>
      <c r="E919" s="1657"/>
      <c r="F919" s="1657"/>
      <c r="G919" s="1657"/>
      <c r="H919" s="1657"/>
      <c r="I919" s="1657"/>
      <c r="J919" s="1657"/>
    </row>
    <row r="920" spans="1:10" ht="18" customHeight="1">
      <c r="A920" s="3"/>
      <c r="B920" s="3"/>
      <c r="C920" s="3"/>
      <c r="D920" s="3"/>
      <c r="E920" s="3"/>
      <c r="F920" s="3"/>
      <c r="G920" s="3"/>
      <c r="H920" s="3"/>
      <c r="I920" s="3"/>
      <c r="J920" s="3"/>
    </row>
    <row r="921" spans="1:10" ht="18" customHeight="1">
      <c r="A921" s="1622" t="s">
        <v>1190</v>
      </c>
      <c r="B921" s="1622"/>
      <c r="C921" s="3"/>
      <c r="D921" s="3"/>
      <c r="E921" s="3"/>
      <c r="F921" s="3"/>
      <c r="G921" s="3"/>
      <c r="H921" s="3"/>
      <c r="I921" s="3"/>
      <c r="J921" s="3"/>
    </row>
    <row r="922" spans="1:10" ht="15" customHeight="1">
      <c r="A922" s="7" t="s">
        <v>246</v>
      </c>
      <c r="B922" s="1622" t="s">
        <v>1661</v>
      </c>
      <c r="C922" s="1622"/>
      <c r="D922" s="3"/>
      <c r="E922" s="3"/>
      <c r="F922" s="3"/>
      <c r="G922" s="3"/>
      <c r="H922" s="3"/>
      <c r="I922" s="3"/>
      <c r="J922" s="3"/>
    </row>
    <row r="923" spans="1:10" ht="32.25" customHeight="1">
      <c r="A923" s="7" t="s">
        <v>81</v>
      </c>
      <c r="B923" s="1622" t="s">
        <v>2042</v>
      </c>
      <c r="C923" s="1622"/>
      <c r="D923" s="3"/>
      <c r="E923" s="3"/>
      <c r="F923" s="3"/>
      <c r="G923" s="3"/>
      <c r="H923" s="3"/>
      <c r="I923" s="3"/>
      <c r="J923" s="3"/>
    </row>
    <row r="924" spans="1:10" ht="15" customHeight="1">
      <c r="A924" s="8" t="s">
        <v>2010</v>
      </c>
      <c r="B924" s="1630" t="s">
        <v>2043</v>
      </c>
      <c r="C924" s="1622"/>
      <c r="D924" s="3"/>
      <c r="E924" s="3"/>
      <c r="F924" s="3"/>
      <c r="G924" s="3"/>
      <c r="H924" s="3"/>
      <c r="I924" s="3"/>
      <c r="J924" s="3"/>
    </row>
    <row r="925" spans="1:10" ht="15" customHeight="1">
      <c r="A925" s="26">
        <v>80</v>
      </c>
      <c r="B925" s="1631" t="s">
        <v>1745</v>
      </c>
      <c r="C925" s="1659"/>
      <c r="D925" s="3"/>
      <c r="E925" s="3"/>
      <c r="F925" s="3"/>
      <c r="G925" s="3"/>
      <c r="H925" s="3"/>
      <c r="I925" s="3"/>
      <c r="J925" s="3"/>
    </row>
    <row r="926" spans="1:10" ht="15" customHeight="1">
      <c r="A926" s="86"/>
      <c r="B926" s="10" t="s">
        <v>1266</v>
      </c>
      <c r="C926" s="3"/>
      <c r="D926" s="13">
        <v>1705.76</v>
      </c>
      <c r="E926" s="13" t="s">
        <v>185</v>
      </c>
      <c r="F926" s="13" t="s">
        <v>185</v>
      </c>
      <c r="G926" s="89"/>
      <c r="H926" s="13">
        <v>1705.76</v>
      </c>
      <c r="I926" s="13">
        <v>1397.12</v>
      </c>
      <c r="J926" s="13" t="s">
        <v>2044</v>
      </c>
    </row>
    <row r="927" spans="1:10" ht="47.1" customHeight="1">
      <c r="A927" s="86"/>
      <c r="B927" s="10" t="s">
        <v>2045</v>
      </c>
      <c r="C927" s="3"/>
      <c r="D927" s="13" t="s">
        <v>2046</v>
      </c>
      <c r="E927" s="13" t="s">
        <v>185</v>
      </c>
      <c r="F927" s="13">
        <v>57736.07</v>
      </c>
      <c r="G927" s="89"/>
      <c r="H927" s="13">
        <v>324424.78000000003</v>
      </c>
      <c r="I927" s="13" t="s">
        <v>2047</v>
      </c>
      <c r="J927" s="13" t="s">
        <v>2048</v>
      </c>
    </row>
    <row r="928" spans="1:10" ht="32.1" customHeight="1">
      <c r="A928" s="86"/>
      <c r="B928" s="10" t="s">
        <v>2049</v>
      </c>
      <c r="C928" s="3"/>
      <c r="D928" s="13">
        <v>8625.49</v>
      </c>
      <c r="E928" s="13" t="s">
        <v>185</v>
      </c>
      <c r="F928" s="13">
        <v>65999.12</v>
      </c>
      <c r="G928" s="89"/>
      <c r="H928" s="13">
        <v>74624.61</v>
      </c>
      <c r="I928" s="13">
        <v>5885.39</v>
      </c>
      <c r="J928" s="13" t="s">
        <v>2050</v>
      </c>
    </row>
    <row r="929" spans="1:10" ht="15" customHeight="1">
      <c r="A929" s="86"/>
      <c r="B929" s="10" t="s">
        <v>1230</v>
      </c>
      <c r="C929" s="3"/>
      <c r="D929" s="13" t="s">
        <v>185</v>
      </c>
      <c r="E929" s="13" t="s">
        <v>185</v>
      </c>
      <c r="F929" s="13" t="s">
        <v>185</v>
      </c>
      <c r="G929" s="89"/>
      <c r="H929" s="13" t="s">
        <v>185</v>
      </c>
      <c r="I929" s="13" t="s">
        <v>1388</v>
      </c>
      <c r="J929" s="13" t="s">
        <v>185</v>
      </c>
    </row>
    <row r="930" spans="1:10" ht="18" customHeight="1">
      <c r="A930" s="36"/>
      <c r="B930" s="7" t="s">
        <v>365</v>
      </c>
      <c r="C930" s="3"/>
      <c r="D930" s="18" t="s">
        <v>2051</v>
      </c>
      <c r="E930" s="18" t="s">
        <v>185</v>
      </c>
      <c r="F930" s="18">
        <v>123735.19</v>
      </c>
      <c r="G930" s="98"/>
      <c r="H930" s="18">
        <v>400755.15</v>
      </c>
      <c r="I930" s="18" t="s">
        <v>2052</v>
      </c>
      <c r="J930" s="18" t="s">
        <v>2053</v>
      </c>
    </row>
    <row r="931" spans="1:10" ht="18" customHeight="1">
      <c r="A931" s="25"/>
      <c r="B931" s="7" t="s">
        <v>2054</v>
      </c>
      <c r="C931" s="3"/>
      <c r="D931" s="18" t="s">
        <v>2055</v>
      </c>
      <c r="E931" s="18" t="s">
        <v>185</v>
      </c>
      <c r="F931" s="18">
        <v>225917.61</v>
      </c>
      <c r="G931" s="98"/>
      <c r="H931" s="18">
        <v>711343.01</v>
      </c>
      <c r="I931" s="18">
        <v>1205103.93</v>
      </c>
      <c r="J931" s="18" t="s">
        <v>2056</v>
      </c>
    </row>
    <row r="932" spans="1:10" ht="32.1" customHeight="1">
      <c r="A932" s="19"/>
      <c r="B932" s="102" t="s">
        <v>2057</v>
      </c>
      <c r="C932" s="3"/>
      <c r="D932" s="18">
        <v>716705.43</v>
      </c>
      <c r="E932" s="18" t="s">
        <v>185</v>
      </c>
      <c r="F932" s="18" t="s">
        <v>2058</v>
      </c>
      <c r="G932" s="98"/>
      <c r="H932" s="18">
        <v>1133981.3600000001</v>
      </c>
      <c r="I932" s="18">
        <v>1534628.4</v>
      </c>
      <c r="J932" s="18" t="s">
        <v>2059</v>
      </c>
    </row>
    <row r="933" spans="1:10" ht="32.1" customHeight="1">
      <c r="A933" s="7"/>
      <c r="B933" s="6"/>
      <c r="C933" s="3"/>
      <c r="D933" s="3"/>
      <c r="E933" s="3"/>
      <c r="F933" s="3"/>
      <c r="G933" s="3"/>
      <c r="H933" s="3"/>
      <c r="I933" s="3"/>
      <c r="J933" s="3"/>
    </row>
    <row r="934" spans="1:10" ht="15" customHeight="1">
      <c r="A934" s="8"/>
      <c r="B934" s="1622"/>
      <c r="C934" s="1622"/>
      <c r="D934" s="3"/>
      <c r="E934" s="3"/>
      <c r="F934" s="3"/>
      <c r="G934" s="3"/>
      <c r="H934" s="3"/>
      <c r="I934" s="3"/>
      <c r="J934" s="3"/>
    </row>
    <row r="935" spans="1:10" ht="15" customHeight="1">
      <c r="A935" s="26"/>
      <c r="B935" s="1632"/>
      <c r="C935" s="1632"/>
      <c r="D935" s="3"/>
      <c r="E935" s="3"/>
      <c r="F935" s="3"/>
      <c r="G935" s="3"/>
      <c r="H935" s="3"/>
      <c r="I935" s="3"/>
      <c r="J935" s="3"/>
    </row>
    <row r="936" spans="1:10" ht="18" customHeight="1">
      <c r="A936" s="1628" t="s">
        <v>1187</v>
      </c>
      <c r="B936" s="1628"/>
      <c r="C936" s="1628"/>
      <c r="D936" s="1628"/>
      <c r="E936" s="1628"/>
      <c r="F936" s="1628"/>
      <c r="G936" s="1628"/>
      <c r="H936" s="1628"/>
      <c r="I936" s="1628"/>
      <c r="J936" s="1628"/>
    </row>
    <row r="937" spans="1:10" ht="18" customHeight="1">
      <c r="A937" s="1616" t="s">
        <v>1188</v>
      </c>
      <c r="B937" s="1616"/>
      <c r="C937" s="1616"/>
      <c r="D937" s="1616"/>
      <c r="E937" s="1616"/>
      <c r="F937" s="1616"/>
      <c r="G937" s="1616"/>
      <c r="H937" s="1616"/>
      <c r="I937" s="1616"/>
      <c r="J937" s="1616"/>
    </row>
    <row r="938" spans="1:10" ht="18" customHeight="1">
      <c r="A938" s="3"/>
      <c r="B938" s="5" t="s">
        <v>1151</v>
      </c>
      <c r="C938" s="3"/>
      <c r="D938" s="1655" t="s">
        <v>1152</v>
      </c>
      <c r="E938" s="1656"/>
      <c r="F938" s="1656"/>
      <c r="G938" s="3"/>
      <c r="H938" s="3"/>
      <c r="I938" s="5" t="s">
        <v>1153</v>
      </c>
      <c r="J938" s="5" t="s">
        <v>1</v>
      </c>
    </row>
    <row r="939" spans="1:10" ht="18" customHeight="1">
      <c r="A939" s="3"/>
      <c r="B939" s="5"/>
      <c r="C939" s="3"/>
      <c r="D939" s="5" t="s">
        <v>1154</v>
      </c>
      <c r="E939" s="3"/>
      <c r="F939" s="1628" t="s">
        <v>1155</v>
      </c>
      <c r="G939" s="1629"/>
      <c r="H939" s="5" t="s">
        <v>1156</v>
      </c>
      <c r="I939" s="5" t="s">
        <v>1157</v>
      </c>
      <c r="J939" s="5" t="s">
        <v>1158</v>
      </c>
    </row>
    <row r="940" spans="1:10" ht="18" customHeight="1">
      <c r="A940" s="3"/>
      <c r="B940" s="3"/>
      <c r="C940" s="3"/>
      <c r="D940" s="1628" t="s">
        <v>1159</v>
      </c>
      <c r="E940" s="1629"/>
      <c r="F940" s="1628" t="s">
        <v>1160</v>
      </c>
      <c r="G940" s="1629"/>
      <c r="H940" s="3"/>
      <c r="I940" s="3"/>
      <c r="J940" s="5" t="s">
        <v>6</v>
      </c>
    </row>
    <row r="941" spans="1:10" ht="18" customHeight="1">
      <c r="A941" s="3"/>
      <c r="B941" s="3"/>
      <c r="C941" s="3"/>
      <c r="D941" s="3"/>
      <c r="E941" s="3"/>
      <c r="F941" s="1628" t="s">
        <v>1162</v>
      </c>
      <c r="G941" s="1629"/>
      <c r="H941" s="3"/>
      <c r="I941" s="3"/>
      <c r="J941" s="5" t="s">
        <v>8</v>
      </c>
    </row>
    <row r="942" spans="1:10" ht="18" customHeight="1">
      <c r="A942" s="1657" t="s">
        <v>1189</v>
      </c>
      <c r="B942" s="1657"/>
      <c r="C942" s="1657"/>
      <c r="D942" s="1657"/>
      <c r="E942" s="1657"/>
      <c r="F942" s="1657"/>
      <c r="G942" s="1657"/>
      <c r="H942" s="1657"/>
      <c r="I942" s="1657"/>
      <c r="J942" s="1657"/>
    </row>
    <row r="943" spans="1:10" ht="18" customHeight="1">
      <c r="A943" s="3"/>
      <c r="B943" s="3"/>
      <c r="C943" s="3"/>
      <c r="D943" s="3"/>
      <c r="E943" s="3"/>
      <c r="F943" s="3"/>
      <c r="G943" s="3"/>
      <c r="H943" s="3"/>
      <c r="I943" s="3"/>
      <c r="J943" s="3"/>
    </row>
    <row r="944" spans="1:10" ht="18" customHeight="1">
      <c r="A944" s="1622" t="s">
        <v>1190</v>
      </c>
      <c r="B944" s="1622"/>
      <c r="C944" s="3"/>
      <c r="D944" s="3"/>
      <c r="E944" s="3"/>
      <c r="F944" s="3"/>
      <c r="G944" s="3"/>
      <c r="H944" s="3"/>
      <c r="I944" s="3"/>
      <c r="J944" s="3"/>
    </row>
    <row r="945" spans="1:10" ht="15" customHeight="1">
      <c r="A945" s="7" t="s">
        <v>246</v>
      </c>
      <c r="B945" s="1622" t="s">
        <v>1661</v>
      </c>
      <c r="C945" s="1622"/>
      <c r="D945" s="3"/>
      <c r="E945" s="3"/>
      <c r="F945" s="3"/>
      <c r="G945" s="3"/>
      <c r="H945" s="3"/>
      <c r="I945" s="3"/>
      <c r="J945" s="3"/>
    </row>
    <row r="946" spans="1:10" ht="15" customHeight="1">
      <c r="A946" s="7" t="s">
        <v>142</v>
      </c>
      <c r="B946" s="1622" t="s">
        <v>2060</v>
      </c>
      <c r="C946" s="1622"/>
      <c r="D946" s="3"/>
      <c r="E946" s="3"/>
      <c r="F946" s="3"/>
      <c r="G946" s="3"/>
      <c r="H946" s="3"/>
      <c r="I946" s="3"/>
      <c r="J946" s="3"/>
    </row>
    <row r="947" spans="1:10" ht="15" customHeight="1">
      <c r="A947" s="8" t="s">
        <v>2061</v>
      </c>
      <c r="B947" s="1630" t="s">
        <v>595</v>
      </c>
      <c r="C947" s="1622"/>
      <c r="D947" s="3"/>
      <c r="E947" s="3"/>
      <c r="F947" s="3"/>
      <c r="G947" s="3"/>
      <c r="H947" s="3"/>
      <c r="I947" s="3"/>
      <c r="J947" s="3"/>
    </row>
    <row r="948" spans="1:10" ht="15" customHeight="1">
      <c r="A948" s="26">
        <v>1</v>
      </c>
      <c r="B948" s="1631" t="s">
        <v>2062</v>
      </c>
      <c r="C948" s="1659"/>
      <c r="D948" s="3"/>
      <c r="E948" s="3"/>
      <c r="F948" s="3"/>
      <c r="G948" s="3"/>
      <c r="H948" s="3"/>
      <c r="I948" s="3"/>
      <c r="J948" s="3"/>
    </row>
    <row r="949" spans="1:10" ht="15" customHeight="1">
      <c r="A949" s="86"/>
      <c r="B949" s="10" t="s">
        <v>1266</v>
      </c>
      <c r="C949" s="3"/>
      <c r="D949" s="13">
        <v>21752.35</v>
      </c>
      <c r="E949" s="13" t="s">
        <v>185</v>
      </c>
      <c r="F949" s="13" t="s">
        <v>185</v>
      </c>
      <c r="G949" s="89"/>
      <c r="H949" s="13">
        <v>21752.35</v>
      </c>
      <c r="I949" s="13">
        <v>25583.85</v>
      </c>
      <c r="J949" s="13" t="s">
        <v>2063</v>
      </c>
    </row>
    <row r="950" spans="1:10" ht="15" customHeight="1">
      <c r="A950" s="86"/>
      <c r="B950" s="10" t="s">
        <v>1230</v>
      </c>
      <c r="C950" s="3"/>
      <c r="D950" s="13" t="s">
        <v>2064</v>
      </c>
      <c r="E950" s="13" t="s">
        <v>185</v>
      </c>
      <c r="F950" s="13" t="s">
        <v>185</v>
      </c>
      <c r="G950" s="89"/>
      <c r="H950" s="13" t="s">
        <v>2064</v>
      </c>
      <c r="I950" s="13" t="s">
        <v>1388</v>
      </c>
      <c r="J950" s="13" t="s">
        <v>2065</v>
      </c>
    </row>
    <row r="951" spans="1:10" ht="18" customHeight="1">
      <c r="A951" s="36"/>
      <c r="B951" s="7" t="s">
        <v>110</v>
      </c>
      <c r="C951" s="3"/>
      <c r="D951" s="18">
        <v>21752.13</v>
      </c>
      <c r="E951" s="18" t="s">
        <v>185</v>
      </c>
      <c r="F951" s="18" t="s">
        <v>185</v>
      </c>
      <c r="G951" s="98"/>
      <c r="H951" s="18">
        <v>21752.13</v>
      </c>
      <c r="I951" s="18">
        <v>25583.46</v>
      </c>
      <c r="J951" s="18" t="s">
        <v>2063</v>
      </c>
    </row>
    <row r="952" spans="1:10" ht="15" customHeight="1">
      <c r="A952" s="26">
        <v>60</v>
      </c>
      <c r="B952" s="1632" t="s">
        <v>975</v>
      </c>
      <c r="C952" s="1632"/>
      <c r="D952" s="3"/>
      <c r="E952" s="3"/>
      <c r="F952" s="3"/>
      <c r="G952" s="3"/>
      <c r="H952" s="3"/>
      <c r="I952" s="3"/>
      <c r="J952" s="3"/>
    </row>
    <row r="953" spans="1:10" ht="15" customHeight="1">
      <c r="A953" s="86"/>
      <c r="B953" s="10" t="s">
        <v>2066</v>
      </c>
      <c r="C953" s="3"/>
      <c r="D953" s="13">
        <v>135.56</v>
      </c>
      <c r="E953" s="13" t="s">
        <v>185</v>
      </c>
      <c r="F953" s="13" t="s">
        <v>185</v>
      </c>
      <c r="G953" s="89"/>
      <c r="H953" s="13">
        <v>135.56</v>
      </c>
      <c r="I953" s="13">
        <v>136.01</v>
      </c>
      <c r="J953" s="13" t="s">
        <v>2067</v>
      </c>
    </row>
    <row r="954" spans="1:10" ht="15" customHeight="1">
      <c r="A954" s="86"/>
      <c r="B954" s="10" t="s">
        <v>2068</v>
      </c>
      <c r="C954" s="3"/>
      <c r="D954" s="13">
        <v>46.03</v>
      </c>
      <c r="E954" s="13" t="s">
        <v>185</v>
      </c>
      <c r="F954" s="13" t="s">
        <v>185</v>
      </c>
      <c r="G954" s="89"/>
      <c r="H954" s="13">
        <v>46.03</v>
      </c>
      <c r="I954" s="13">
        <v>862.08</v>
      </c>
      <c r="J954" s="13" t="s">
        <v>2069</v>
      </c>
    </row>
    <row r="955" spans="1:10" ht="15" customHeight="1">
      <c r="A955" s="86"/>
      <c r="B955" s="10" t="s">
        <v>2070</v>
      </c>
      <c r="C955" s="3"/>
      <c r="D955" s="13">
        <v>33.770000000000003</v>
      </c>
      <c r="E955" s="13" t="s">
        <v>185</v>
      </c>
      <c r="F955" s="13" t="s">
        <v>185</v>
      </c>
      <c r="G955" s="89"/>
      <c r="H955" s="13">
        <v>33.770000000000003</v>
      </c>
      <c r="I955" s="13">
        <v>42.12</v>
      </c>
      <c r="J955" s="13" t="s">
        <v>2071</v>
      </c>
    </row>
    <row r="956" spans="1:10" ht="15" customHeight="1">
      <c r="A956" s="86"/>
      <c r="B956" s="10" t="s">
        <v>1272</v>
      </c>
      <c r="C956" s="3"/>
      <c r="D956" s="13">
        <v>2740.6</v>
      </c>
      <c r="E956" s="13" t="s">
        <v>185</v>
      </c>
      <c r="F956" s="13" t="s">
        <v>185</v>
      </c>
      <c r="G956" s="89"/>
      <c r="H956" s="13">
        <v>2740.6</v>
      </c>
      <c r="I956" s="13">
        <v>2219.91</v>
      </c>
      <c r="J956" s="13" t="s">
        <v>2072</v>
      </c>
    </row>
    <row r="957" spans="1:10" ht="15" customHeight="1">
      <c r="A957" s="86"/>
      <c r="B957" s="10" t="s">
        <v>1230</v>
      </c>
      <c r="C957" s="3"/>
      <c r="D957" s="13" t="s">
        <v>185</v>
      </c>
      <c r="E957" s="13" t="s">
        <v>185</v>
      </c>
      <c r="F957" s="13" t="s">
        <v>185</v>
      </c>
      <c r="G957" s="89"/>
      <c r="H957" s="13" t="s">
        <v>185</v>
      </c>
      <c r="I957" s="13" t="s">
        <v>2073</v>
      </c>
      <c r="J957" s="13" t="s">
        <v>185</v>
      </c>
    </row>
    <row r="958" spans="1:10" ht="18" customHeight="1">
      <c r="A958" s="3"/>
      <c r="B958" s="7" t="s">
        <v>423</v>
      </c>
      <c r="C958" s="3"/>
      <c r="D958" s="18">
        <v>2955.96</v>
      </c>
      <c r="E958" s="18" t="s">
        <v>185</v>
      </c>
      <c r="F958" s="18" t="s">
        <v>185</v>
      </c>
      <c r="G958" s="98"/>
      <c r="H958" s="18">
        <v>2955.96</v>
      </c>
      <c r="I958" s="18">
        <v>3259.99</v>
      </c>
      <c r="J958" s="18" t="s">
        <v>2074</v>
      </c>
    </row>
    <row r="959" spans="1:10" ht="18" customHeight="1">
      <c r="A959" s="25"/>
      <c r="B959" s="7" t="s">
        <v>2075</v>
      </c>
      <c r="C959" s="3"/>
      <c r="D959" s="18">
        <v>24708.09</v>
      </c>
      <c r="E959" s="18" t="s">
        <v>185</v>
      </c>
      <c r="F959" s="18" t="s">
        <v>185</v>
      </c>
      <c r="G959" s="98"/>
      <c r="H959" s="18">
        <v>24708.09</v>
      </c>
      <c r="I959" s="18">
        <v>28843.45</v>
      </c>
      <c r="J959" s="18" t="s">
        <v>2076</v>
      </c>
    </row>
    <row r="960" spans="1:10" ht="32.1" customHeight="1">
      <c r="A960" s="19"/>
      <c r="B960" s="102" t="s">
        <v>2077</v>
      </c>
      <c r="C960" s="3"/>
      <c r="D960" s="18">
        <v>24708.09</v>
      </c>
      <c r="E960" s="18" t="s">
        <v>185</v>
      </c>
      <c r="F960" s="18" t="s">
        <v>185</v>
      </c>
      <c r="G960" s="98"/>
      <c r="H960" s="18">
        <v>24708.09</v>
      </c>
      <c r="I960" s="18">
        <v>28843.45</v>
      </c>
      <c r="J960" s="18" t="s">
        <v>2076</v>
      </c>
    </row>
    <row r="961" spans="1:10" ht="15" customHeight="1">
      <c r="A961" s="120"/>
      <c r="B961" s="120"/>
      <c r="C961" s="3"/>
      <c r="D961" s="3"/>
      <c r="E961" s="3"/>
      <c r="F961" s="3"/>
      <c r="G961" s="3"/>
      <c r="H961" s="3"/>
      <c r="I961" s="3"/>
      <c r="J961" s="3"/>
    </row>
    <row r="962" spans="1:10" ht="15" customHeight="1">
      <c r="A962" s="120"/>
      <c r="B962" s="120"/>
      <c r="C962" s="3"/>
      <c r="D962" s="3"/>
      <c r="E962" s="3"/>
      <c r="F962" s="3"/>
      <c r="G962" s="3"/>
      <c r="H962" s="3"/>
      <c r="I962" s="3"/>
      <c r="J962" s="3"/>
    </row>
    <row r="963" spans="1:10" ht="15" customHeight="1">
      <c r="A963" s="120"/>
      <c r="B963" s="120"/>
      <c r="C963" s="3"/>
      <c r="D963" s="3"/>
      <c r="E963" s="3"/>
      <c r="F963" s="3"/>
      <c r="G963" s="3"/>
      <c r="H963" s="3"/>
      <c r="I963" s="3"/>
      <c r="J963" s="3"/>
    </row>
    <row r="964" spans="1:10" ht="18" customHeight="1">
      <c r="A964" s="1628" t="s">
        <v>1187</v>
      </c>
      <c r="B964" s="1628"/>
      <c r="C964" s="1628"/>
      <c r="D964" s="1628"/>
      <c r="E964" s="1628"/>
      <c r="F964" s="1628"/>
      <c r="G964" s="1628"/>
      <c r="H964" s="1628"/>
      <c r="I964" s="1628"/>
      <c r="J964" s="1628"/>
    </row>
    <row r="965" spans="1:10" ht="18" customHeight="1">
      <c r="A965" s="1616" t="s">
        <v>1188</v>
      </c>
      <c r="B965" s="1616"/>
      <c r="C965" s="1616"/>
      <c r="D965" s="1616"/>
      <c r="E965" s="1616"/>
      <c r="F965" s="1616"/>
      <c r="G965" s="1616"/>
      <c r="H965" s="1616"/>
      <c r="I965" s="1616"/>
      <c r="J965" s="1616"/>
    </row>
    <row r="966" spans="1:10" ht="18" customHeight="1">
      <c r="A966" s="3"/>
      <c r="B966" s="5" t="s">
        <v>1151</v>
      </c>
      <c r="C966" s="3"/>
      <c r="D966" s="1655" t="s">
        <v>1152</v>
      </c>
      <c r="E966" s="1656"/>
      <c r="F966" s="1656"/>
      <c r="G966" s="3"/>
      <c r="H966" s="3"/>
      <c r="I966" s="5" t="s">
        <v>1153</v>
      </c>
      <c r="J966" s="5" t="s">
        <v>1</v>
      </c>
    </row>
    <row r="967" spans="1:10" ht="18" customHeight="1">
      <c r="A967" s="3"/>
      <c r="B967" s="5"/>
      <c r="C967" s="3"/>
      <c r="D967" s="5" t="s">
        <v>1154</v>
      </c>
      <c r="E967" s="3"/>
      <c r="F967" s="1628" t="s">
        <v>1155</v>
      </c>
      <c r="G967" s="1629"/>
      <c r="H967" s="5" t="s">
        <v>1156</v>
      </c>
      <c r="I967" s="5" t="s">
        <v>1157</v>
      </c>
      <c r="J967" s="5" t="s">
        <v>1158</v>
      </c>
    </row>
    <row r="968" spans="1:10" ht="18" customHeight="1">
      <c r="A968" s="3"/>
      <c r="B968" s="3"/>
      <c r="C968" s="3"/>
      <c r="D968" s="1628" t="s">
        <v>1159</v>
      </c>
      <c r="E968" s="1629"/>
      <c r="F968" s="1628" t="s">
        <v>1160</v>
      </c>
      <c r="G968" s="1629"/>
      <c r="H968" s="3"/>
      <c r="I968" s="3"/>
      <c r="J968" s="5" t="s">
        <v>6</v>
      </c>
    </row>
    <row r="969" spans="1:10" ht="18" customHeight="1">
      <c r="A969" s="3"/>
      <c r="B969" s="3"/>
      <c r="C969" s="3"/>
      <c r="D969" s="3"/>
      <c r="E969" s="3"/>
      <c r="F969" s="1628" t="s">
        <v>1162</v>
      </c>
      <c r="G969" s="1629"/>
      <c r="H969" s="3"/>
      <c r="I969" s="3"/>
      <c r="J969" s="5" t="s">
        <v>8</v>
      </c>
    </row>
    <row r="970" spans="1:10" ht="18" customHeight="1">
      <c r="A970" s="1657" t="s">
        <v>1189</v>
      </c>
      <c r="B970" s="1657"/>
      <c r="C970" s="1657"/>
      <c r="D970" s="1657"/>
      <c r="E970" s="1657"/>
      <c r="F970" s="1657"/>
      <c r="G970" s="1657"/>
      <c r="H970" s="1657"/>
      <c r="I970" s="1657"/>
      <c r="J970" s="1657"/>
    </row>
    <row r="971" spans="1:10" ht="18" customHeight="1">
      <c r="A971" s="3"/>
      <c r="B971" s="3"/>
      <c r="C971" s="3"/>
      <c r="D971" s="3"/>
      <c r="E971" s="3"/>
      <c r="F971" s="3"/>
      <c r="G971" s="3"/>
      <c r="H971" s="3"/>
      <c r="I971" s="3"/>
      <c r="J971" s="3"/>
    </row>
    <row r="972" spans="1:10" ht="18" customHeight="1">
      <c r="A972" s="1622" t="s">
        <v>1190</v>
      </c>
      <c r="B972" s="1622"/>
      <c r="C972" s="3"/>
      <c r="D972" s="3"/>
      <c r="E972" s="3"/>
      <c r="F972" s="3"/>
      <c r="G972" s="3"/>
      <c r="H972" s="3"/>
      <c r="I972" s="3"/>
      <c r="J972" s="3"/>
    </row>
    <row r="973" spans="1:10" ht="15" customHeight="1">
      <c r="A973" s="7" t="s">
        <v>246</v>
      </c>
      <c r="B973" s="1622" t="s">
        <v>1661</v>
      </c>
      <c r="C973" s="1622"/>
      <c r="D973" s="3"/>
      <c r="E973" s="3"/>
      <c r="F973" s="3"/>
      <c r="G973" s="3"/>
      <c r="H973" s="3"/>
      <c r="I973" s="3"/>
      <c r="J973" s="3"/>
    </row>
    <row r="974" spans="1:10" ht="33" customHeight="1">
      <c r="A974" s="7" t="s">
        <v>1598</v>
      </c>
      <c r="B974" s="1622" t="s">
        <v>2078</v>
      </c>
      <c r="C974" s="1622"/>
      <c r="D974" s="3"/>
      <c r="E974" s="3"/>
      <c r="F974" s="3"/>
      <c r="G974" s="3"/>
      <c r="H974" s="3"/>
      <c r="I974" s="3"/>
      <c r="J974" s="3"/>
    </row>
    <row r="975" spans="1:10" ht="36" customHeight="1">
      <c r="A975" s="8" t="s">
        <v>2079</v>
      </c>
      <c r="B975" s="1630" t="s">
        <v>2080</v>
      </c>
      <c r="C975" s="1630"/>
      <c r="D975" s="1630"/>
      <c r="E975" s="3"/>
      <c r="F975" s="3"/>
      <c r="G975" s="3"/>
      <c r="H975" s="3"/>
      <c r="I975" s="3"/>
      <c r="J975" s="3"/>
    </row>
    <row r="976" spans="1:10" ht="15" customHeight="1">
      <c r="A976" s="26">
        <v>1</v>
      </c>
      <c r="B976" s="1632" t="s">
        <v>2081</v>
      </c>
      <c r="C976" s="1632"/>
      <c r="D976" s="3"/>
      <c r="E976" s="3"/>
      <c r="F976" s="3"/>
      <c r="G976" s="3"/>
      <c r="H976" s="3"/>
      <c r="I976" s="3"/>
      <c r="J976" s="3"/>
    </row>
    <row r="977" spans="1:10" ht="15" customHeight="1">
      <c r="A977" s="86"/>
      <c r="B977" s="10" t="s">
        <v>1266</v>
      </c>
      <c r="C977" s="3"/>
      <c r="D977" s="13">
        <v>3745.85</v>
      </c>
      <c r="E977" s="13" t="s">
        <v>185</v>
      </c>
      <c r="F977" s="13" t="s">
        <v>185</v>
      </c>
      <c r="G977" s="89"/>
      <c r="H977" s="13">
        <v>3745.85</v>
      </c>
      <c r="I977" s="13">
        <v>3449.93</v>
      </c>
      <c r="J977" s="13" t="s">
        <v>2082</v>
      </c>
    </row>
    <row r="978" spans="1:10" ht="15" customHeight="1">
      <c r="A978" s="86"/>
      <c r="B978" s="10" t="s">
        <v>2083</v>
      </c>
      <c r="C978" s="3"/>
      <c r="D978" s="13">
        <v>5231.95</v>
      </c>
      <c r="E978" s="13" t="s">
        <v>185</v>
      </c>
      <c r="F978" s="13" t="s">
        <v>185</v>
      </c>
      <c r="G978" s="89"/>
      <c r="H978" s="13">
        <v>5231.95</v>
      </c>
      <c r="I978" s="13">
        <v>3868.98</v>
      </c>
      <c r="J978" s="13" t="s">
        <v>2084</v>
      </c>
    </row>
    <row r="979" spans="1:10" ht="32.1" customHeight="1">
      <c r="A979" s="86"/>
      <c r="B979" s="10" t="s">
        <v>1972</v>
      </c>
      <c r="C979" s="3"/>
      <c r="D979" s="13">
        <v>1197.8599999999999</v>
      </c>
      <c r="E979" s="13" t="s">
        <v>185</v>
      </c>
      <c r="F979" s="13" t="s">
        <v>185</v>
      </c>
      <c r="G979" s="89"/>
      <c r="H979" s="13">
        <v>1197.8599999999999</v>
      </c>
      <c r="I979" s="13">
        <v>903.55</v>
      </c>
      <c r="J979" s="13" t="s">
        <v>2085</v>
      </c>
    </row>
    <row r="980" spans="1:10" ht="15" customHeight="1">
      <c r="A980" s="86"/>
      <c r="B980" s="10" t="s">
        <v>2086</v>
      </c>
      <c r="C980" s="3"/>
      <c r="D980" s="13">
        <v>27541.88</v>
      </c>
      <c r="E980" s="13" t="s">
        <v>185</v>
      </c>
      <c r="F980" s="13" t="s">
        <v>185</v>
      </c>
      <c r="G980" s="89"/>
      <c r="H980" s="13">
        <v>27541.88</v>
      </c>
      <c r="I980" s="13">
        <v>22489.63</v>
      </c>
      <c r="J980" s="13" t="s">
        <v>2087</v>
      </c>
    </row>
    <row r="981" spans="1:10" ht="15" customHeight="1">
      <c r="A981" s="86"/>
      <c r="B981" s="10" t="s">
        <v>2088</v>
      </c>
      <c r="C981" s="3"/>
      <c r="D981" s="13">
        <v>400</v>
      </c>
      <c r="E981" s="13" t="s">
        <v>185</v>
      </c>
      <c r="F981" s="13" t="s">
        <v>185</v>
      </c>
      <c r="G981" s="89"/>
      <c r="H981" s="13">
        <v>400</v>
      </c>
      <c r="I981" s="13">
        <v>400</v>
      </c>
      <c r="J981" s="13" t="s">
        <v>185</v>
      </c>
    </row>
    <row r="982" spans="1:10" ht="15" customHeight="1">
      <c r="A982" s="86"/>
      <c r="B982" s="10" t="s">
        <v>2089</v>
      </c>
      <c r="C982" s="3"/>
      <c r="D982" s="13">
        <v>8527.93</v>
      </c>
      <c r="E982" s="13" t="s">
        <v>185</v>
      </c>
      <c r="F982" s="13" t="s">
        <v>185</v>
      </c>
      <c r="G982" s="89"/>
      <c r="H982" s="13">
        <v>8527.93</v>
      </c>
      <c r="I982" s="13">
        <v>7659.01</v>
      </c>
      <c r="J982" s="13" t="s">
        <v>2090</v>
      </c>
    </row>
    <row r="983" spans="1:10" ht="15" customHeight="1">
      <c r="A983" s="86"/>
      <c r="B983" s="10" t="s">
        <v>1677</v>
      </c>
      <c r="C983" s="3"/>
      <c r="D983" s="13">
        <v>27305.11</v>
      </c>
      <c r="E983" s="13" t="s">
        <v>185</v>
      </c>
      <c r="F983" s="13">
        <v>2685.61</v>
      </c>
      <c r="G983" s="89"/>
      <c r="H983" s="13">
        <v>29990.720000000001</v>
      </c>
      <c r="I983" s="13">
        <v>35717.480000000003</v>
      </c>
      <c r="J983" s="13" t="s">
        <v>818</v>
      </c>
    </row>
    <row r="984" spans="1:10" ht="32.1" customHeight="1">
      <c r="A984" s="86"/>
      <c r="B984" s="10" t="s">
        <v>2091</v>
      </c>
      <c r="C984" s="3"/>
      <c r="D984" s="13" t="s">
        <v>185</v>
      </c>
      <c r="E984" s="13" t="s">
        <v>185</v>
      </c>
      <c r="F984" s="13" t="s">
        <v>185</v>
      </c>
      <c r="G984" s="89"/>
      <c r="H984" s="13" t="s">
        <v>185</v>
      </c>
      <c r="I984" s="13">
        <v>319.51</v>
      </c>
      <c r="J984" s="13" t="s">
        <v>185</v>
      </c>
    </row>
    <row r="985" spans="1:10" ht="15" customHeight="1">
      <c r="A985" s="86"/>
      <c r="B985" s="10" t="s">
        <v>1228</v>
      </c>
      <c r="C985" s="3"/>
      <c r="D985" s="13">
        <v>2989.91</v>
      </c>
      <c r="E985" s="13" t="s">
        <v>185</v>
      </c>
      <c r="F985" s="13" t="s">
        <v>185</v>
      </c>
      <c r="G985" s="89"/>
      <c r="H985" s="13">
        <v>2989.91</v>
      </c>
      <c r="I985" s="13">
        <v>2153.71</v>
      </c>
      <c r="J985" s="13" t="s">
        <v>2092</v>
      </c>
    </row>
    <row r="986" spans="1:10" ht="15" customHeight="1">
      <c r="A986" s="95"/>
      <c r="B986" s="29" t="s">
        <v>1230</v>
      </c>
      <c r="C986" s="19"/>
      <c r="D986" s="32" t="s">
        <v>2093</v>
      </c>
      <c r="E986" s="32" t="s">
        <v>185</v>
      </c>
      <c r="F986" s="32" t="s">
        <v>185</v>
      </c>
      <c r="G986" s="94"/>
      <c r="H986" s="32" t="s">
        <v>2093</v>
      </c>
      <c r="I986" s="32" t="s">
        <v>2094</v>
      </c>
      <c r="J986" s="32" t="s">
        <v>2095</v>
      </c>
    </row>
    <row r="987" spans="1:10" ht="15" customHeight="1">
      <c r="A987" s="86"/>
      <c r="B987" s="10"/>
      <c r="C987" s="3"/>
      <c r="D987" s="13"/>
      <c r="E987" s="13"/>
      <c r="F987" s="13"/>
      <c r="G987" s="89"/>
      <c r="H987" s="13"/>
      <c r="I987" s="13"/>
      <c r="J987" s="13"/>
    </row>
    <row r="988" spans="1:10" ht="15" customHeight="1">
      <c r="A988" s="86"/>
      <c r="B988" s="10"/>
      <c r="C988" s="3"/>
      <c r="D988" s="13"/>
      <c r="E988" s="13"/>
      <c r="F988" s="13"/>
      <c r="G988" s="89"/>
      <c r="H988" s="13"/>
      <c r="I988" s="13"/>
      <c r="J988" s="13"/>
    </row>
    <row r="989" spans="1:10" ht="18" customHeight="1">
      <c r="A989" s="1628" t="s">
        <v>1187</v>
      </c>
      <c r="B989" s="1628"/>
      <c r="C989" s="1628"/>
      <c r="D989" s="1628"/>
      <c r="E989" s="1628"/>
      <c r="F989" s="1628"/>
      <c r="G989" s="1628"/>
      <c r="H989" s="1628"/>
      <c r="I989" s="1628"/>
      <c r="J989" s="1628"/>
    </row>
    <row r="990" spans="1:10" ht="18" customHeight="1">
      <c r="A990" s="1616" t="s">
        <v>1188</v>
      </c>
      <c r="B990" s="1616"/>
      <c r="C990" s="1616"/>
      <c r="D990" s="1616"/>
      <c r="E990" s="1616"/>
      <c r="F990" s="1616"/>
      <c r="G990" s="1616"/>
      <c r="H990" s="1616"/>
      <c r="I990" s="1616"/>
      <c r="J990" s="1616"/>
    </row>
    <row r="991" spans="1:10" ht="18" customHeight="1">
      <c r="A991" s="3"/>
      <c r="B991" s="5" t="s">
        <v>1151</v>
      </c>
      <c r="C991" s="3"/>
      <c r="D991" s="1655" t="s">
        <v>1152</v>
      </c>
      <c r="E991" s="1656"/>
      <c r="F991" s="1656"/>
      <c r="G991" s="3"/>
      <c r="H991" s="3"/>
      <c r="I991" s="5" t="s">
        <v>1153</v>
      </c>
      <c r="J991" s="5" t="s">
        <v>1</v>
      </c>
    </row>
    <row r="992" spans="1:10" ht="18" customHeight="1">
      <c r="A992" s="3"/>
      <c r="B992" s="5"/>
      <c r="C992" s="3"/>
      <c r="D992" s="5" t="s">
        <v>1154</v>
      </c>
      <c r="E992" s="3"/>
      <c r="F992" s="1628" t="s">
        <v>1155</v>
      </c>
      <c r="G992" s="1629"/>
      <c r="H992" s="5" t="s">
        <v>1156</v>
      </c>
      <c r="I992" s="5" t="s">
        <v>1157</v>
      </c>
      <c r="J992" s="5" t="s">
        <v>1158</v>
      </c>
    </row>
    <row r="993" spans="1:10" ht="18" customHeight="1">
      <c r="A993" s="3"/>
      <c r="B993" s="3"/>
      <c r="C993" s="3"/>
      <c r="D993" s="1628" t="s">
        <v>1159</v>
      </c>
      <c r="E993" s="1629"/>
      <c r="F993" s="1628" t="s">
        <v>1160</v>
      </c>
      <c r="G993" s="1629"/>
      <c r="H993" s="3"/>
      <c r="I993" s="3"/>
      <c r="J993" s="5" t="s">
        <v>6</v>
      </c>
    </row>
    <row r="994" spans="1:10" ht="18" customHeight="1">
      <c r="A994" s="3"/>
      <c r="B994" s="3"/>
      <c r="C994" s="3"/>
      <c r="D994" s="3"/>
      <c r="E994" s="3"/>
      <c r="F994" s="1628" t="s">
        <v>1162</v>
      </c>
      <c r="G994" s="1629"/>
      <c r="H994" s="3"/>
      <c r="I994" s="3"/>
      <c r="J994" s="5" t="s">
        <v>8</v>
      </c>
    </row>
    <row r="995" spans="1:10" ht="18" customHeight="1">
      <c r="A995" s="1657" t="s">
        <v>1189</v>
      </c>
      <c r="B995" s="1657"/>
      <c r="C995" s="1657"/>
      <c r="D995" s="1657"/>
      <c r="E995" s="1657"/>
      <c r="F995" s="1657"/>
      <c r="G995" s="1657"/>
      <c r="H995" s="1657"/>
      <c r="I995" s="1657"/>
      <c r="J995" s="1657"/>
    </row>
    <row r="996" spans="1:10" ht="18" customHeight="1">
      <c r="A996" s="1622" t="s">
        <v>1190</v>
      </c>
      <c r="B996" s="1622"/>
      <c r="C996" s="3"/>
      <c r="D996" s="3"/>
      <c r="E996" s="3"/>
      <c r="F996" s="3"/>
      <c r="G996" s="3"/>
      <c r="H996" s="3"/>
      <c r="I996" s="3"/>
      <c r="J996" s="3"/>
    </row>
    <row r="997" spans="1:10" ht="15" customHeight="1">
      <c r="A997" s="7" t="s">
        <v>246</v>
      </c>
      <c r="B997" s="1622" t="s">
        <v>1661</v>
      </c>
      <c r="C997" s="1622"/>
      <c r="D997" s="3"/>
      <c r="E997" s="3"/>
      <c r="F997" s="3"/>
      <c r="G997" s="3"/>
      <c r="H997" s="3"/>
      <c r="I997" s="3"/>
      <c r="J997" s="3"/>
    </row>
    <row r="998" spans="1:10" ht="33" customHeight="1">
      <c r="A998" s="7" t="s">
        <v>1598</v>
      </c>
      <c r="B998" s="1622" t="s">
        <v>2096</v>
      </c>
      <c r="C998" s="1622"/>
      <c r="D998" s="3"/>
      <c r="E998" s="3"/>
      <c r="F998" s="3"/>
      <c r="G998" s="3"/>
      <c r="H998" s="3"/>
      <c r="I998" s="3"/>
      <c r="J998" s="3"/>
    </row>
    <row r="999" spans="1:10" ht="36" customHeight="1">
      <c r="A999" s="8" t="s">
        <v>2079</v>
      </c>
      <c r="B999" s="1630" t="s">
        <v>2097</v>
      </c>
      <c r="C999" s="1630"/>
      <c r="D999" s="1630"/>
      <c r="E999" s="3"/>
      <c r="F999" s="3"/>
      <c r="G999" s="3"/>
      <c r="H999" s="3"/>
      <c r="I999" s="3"/>
      <c r="J999" s="3"/>
    </row>
    <row r="1000" spans="1:10" ht="15" customHeight="1">
      <c r="A1000" s="26">
        <v>1</v>
      </c>
      <c r="B1000" s="1631" t="s">
        <v>2098</v>
      </c>
      <c r="C1000" s="1659"/>
      <c r="D1000" s="3"/>
      <c r="E1000" s="3"/>
      <c r="F1000" s="3"/>
      <c r="G1000" s="3"/>
      <c r="H1000" s="3"/>
      <c r="I1000" s="3"/>
      <c r="J1000" s="3"/>
    </row>
    <row r="1001" spans="1:10" ht="18" customHeight="1">
      <c r="A1001" s="36"/>
      <c r="B1001" s="7" t="s">
        <v>110</v>
      </c>
      <c r="C1001" s="3"/>
      <c r="D1001" s="18">
        <v>76801.75</v>
      </c>
      <c r="E1001" s="18" t="s">
        <v>185</v>
      </c>
      <c r="F1001" s="18">
        <v>2685.61</v>
      </c>
      <c r="G1001" s="98"/>
      <c r="H1001" s="18">
        <v>79487.360000000001</v>
      </c>
      <c r="I1001" s="18">
        <v>76801.399999999994</v>
      </c>
      <c r="J1001" s="18" t="s">
        <v>2099</v>
      </c>
    </row>
    <row r="1002" spans="1:10" ht="15" customHeight="1">
      <c r="A1002" s="26">
        <v>2</v>
      </c>
      <c r="B1002" s="1632" t="s">
        <v>2100</v>
      </c>
      <c r="C1002" s="1632"/>
      <c r="D1002" s="3"/>
      <c r="E1002" s="3"/>
      <c r="F1002" s="3"/>
      <c r="G1002" s="3"/>
      <c r="H1002" s="3"/>
      <c r="I1002" s="3"/>
      <c r="J1002" s="3"/>
    </row>
    <row r="1003" spans="1:10" ht="15" customHeight="1">
      <c r="A1003" s="86"/>
      <c r="B1003" s="10" t="s">
        <v>1266</v>
      </c>
      <c r="C1003" s="3"/>
      <c r="D1003" s="13">
        <v>522.83000000000004</v>
      </c>
      <c r="E1003" s="13" t="s">
        <v>185</v>
      </c>
      <c r="F1003" s="13" t="s">
        <v>185</v>
      </c>
      <c r="G1003" s="89"/>
      <c r="H1003" s="13">
        <v>522.83000000000004</v>
      </c>
      <c r="I1003" s="13">
        <v>351.69</v>
      </c>
      <c r="J1003" s="13" t="s">
        <v>2101</v>
      </c>
    </row>
    <row r="1004" spans="1:10" ht="15" customHeight="1">
      <c r="A1004" s="86"/>
      <c r="B1004" s="10" t="s">
        <v>2083</v>
      </c>
      <c r="C1004" s="3"/>
      <c r="D1004" s="13">
        <v>1062.3499999999999</v>
      </c>
      <c r="E1004" s="13" t="s">
        <v>185</v>
      </c>
      <c r="F1004" s="13" t="s">
        <v>185</v>
      </c>
      <c r="G1004" s="89"/>
      <c r="H1004" s="13">
        <v>1062.3499999999999</v>
      </c>
      <c r="I1004" s="13">
        <v>1075</v>
      </c>
      <c r="J1004" s="13" t="s">
        <v>2102</v>
      </c>
    </row>
    <row r="1005" spans="1:10" ht="15" customHeight="1">
      <c r="A1005" s="86"/>
      <c r="B1005" s="10" t="s">
        <v>2086</v>
      </c>
      <c r="C1005" s="3"/>
      <c r="D1005" s="13">
        <v>29548.7</v>
      </c>
      <c r="E1005" s="13" t="s">
        <v>185</v>
      </c>
      <c r="F1005" s="13" t="s">
        <v>185</v>
      </c>
      <c r="G1005" s="89"/>
      <c r="H1005" s="13">
        <v>29548.7</v>
      </c>
      <c r="I1005" s="13">
        <v>34629.839999999997</v>
      </c>
      <c r="J1005" s="13" t="s">
        <v>2103</v>
      </c>
    </row>
    <row r="1006" spans="1:10" ht="15" customHeight="1">
      <c r="A1006" s="86"/>
      <c r="B1006" s="10" t="s">
        <v>2088</v>
      </c>
      <c r="C1006" s="3"/>
      <c r="D1006" s="13">
        <v>109.77</v>
      </c>
      <c r="E1006" s="13" t="s">
        <v>185</v>
      </c>
      <c r="F1006" s="13" t="s">
        <v>185</v>
      </c>
      <c r="G1006" s="89"/>
      <c r="H1006" s="13">
        <v>109.77</v>
      </c>
      <c r="I1006" s="13">
        <v>321.25</v>
      </c>
      <c r="J1006" s="13" t="s">
        <v>2104</v>
      </c>
    </row>
    <row r="1007" spans="1:10" ht="15" customHeight="1">
      <c r="A1007" s="86"/>
      <c r="B1007" s="10" t="s">
        <v>2089</v>
      </c>
      <c r="C1007" s="3"/>
      <c r="D1007" s="13">
        <v>1026.81</v>
      </c>
      <c r="E1007" s="13" t="s">
        <v>185</v>
      </c>
      <c r="F1007" s="13" t="s">
        <v>185</v>
      </c>
      <c r="G1007" s="89"/>
      <c r="H1007" s="13">
        <v>1026.81</v>
      </c>
      <c r="I1007" s="13">
        <v>1124.3800000000001</v>
      </c>
      <c r="J1007" s="13" t="s">
        <v>2105</v>
      </c>
    </row>
    <row r="1008" spans="1:10" ht="15" customHeight="1">
      <c r="A1008" s="86"/>
      <c r="B1008" s="10" t="s">
        <v>2106</v>
      </c>
      <c r="C1008" s="3"/>
      <c r="D1008" s="13" t="s">
        <v>185</v>
      </c>
      <c r="E1008" s="13" t="s">
        <v>185</v>
      </c>
      <c r="F1008" s="13">
        <v>0.78</v>
      </c>
      <c r="G1008" s="89"/>
      <c r="H1008" s="13">
        <v>0.78</v>
      </c>
      <c r="I1008" s="13">
        <v>27323.54</v>
      </c>
      <c r="J1008" s="13" t="s">
        <v>186</v>
      </c>
    </row>
    <row r="1009" spans="1:10" ht="15" customHeight="1">
      <c r="A1009" s="86"/>
      <c r="B1009" s="10" t="s">
        <v>1272</v>
      </c>
      <c r="C1009" s="3"/>
      <c r="D1009" s="13" t="s">
        <v>2107</v>
      </c>
      <c r="E1009" s="13" t="s">
        <v>185</v>
      </c>
      <c r="F1009" s="13">
        <v>60672.74</v>
      </c>
      <c r="G1009" s="89"/>
      <c r="H1009" s="13" t="s">
        <v>2108</v>
      </c>
      <c r="I1009" s="13" t="s">
        <v>2109</v>
      </c>
      <c r="J1009" s="13" t="s">
        <v>2110</v>
      </c>
    </row>
    <row r="1010" spans="1:10" ht="15" customHeight="1">
      <c r="A1010" s="86"/>
      <c r="B1010" s="10" t="s">
        <v>1228</v>
      </c>
      <c r="C1010" s="3"/>
      <c r="D1010" s="13">
        <v>1069.8399999999999</v>
      </c>
      <c r="E1010" s="13" t="s">
        <v>185</v>
      </c>
      <c r="F1010" s="13" t="s">
        <v>185</v>
      </c>
      <c r="G1010" s="89"/>
      <c r="H1010" s="13">
        <v>1069.8399999999999</v>
      </c>
      <c r="I1010" s="13">
        <v>1455.17</v>
      </c>
      <c r="J1010" s="13" t="s">
        <v>2111</v>
      </c>
    </row>
    <row r="1011" spans="1:10" ht="15" customHeight="1">
      <c r="A1011" s="86"/>
      <c r="B1011" s="10" t="s">
        <v>1230</v>
      </c>
      <c r="C1011" s="3"/>
      <c r="D1011" s="13" t="s">
        <v>2112</v>
      </c>
      <c r="E1011" s="13" t="s">
        <v>185</v>
      </c>
      <c r="F1011" s="13" t="s">
        <v>185</v>
      </c>
      <c r="G1011" s="89"/>
      <c r="H1011" s="13" t="s">
        <v>2112</v>
      </c>
      <c r="I1011" s="13" t="s">
        <v>2113</v>
      </c>
      <c r="J1011" s="13" t="s">
        <v>2114</v>
      </c>
    </row>
    <row r="1012" spans="1:10" ht="18" customHeight="1">
      <c r="A1012" s="3"/>
      <c r="B1012" s="7" t="s">
        <v>122</v>
      </c>
      <c r="C1012" s="3"/>
      <c r="D1012" s="18" t="s">
        <v>2115</v>
      </c>
      <c r="E1012" s="18" t="s">
        <v>185</v>
      </c>
      <c r="F1012" s="18">
        <v>60673.52</v>
      </c>
      <c r="G1012" s="98"/>
      <c r="H1012" s="18" t="s">
        <v>2116</v>
      </c>
      <c r="I1012" s="18">
        <v>258596.95</v>
      </c>
      <c r="J1012" s="18" t="s">
        <v>2117</v>
      </c>
    </row>
    <row r="1013" spans="1:10" ht="15" customHeight="1">
      <c r="A1013" s="26">
        <v>3</v>
      </c>
      <c r="B1013" s="1632" t="s">
        <v>2118</v>
      </c>
      <c r="C1013" s="1632"/>
      <c r="D1013" s="3"/>
      <c r="E1013" s="3"/>
      <c r="F1013" s="3"/>
      <c r="G1013" s="3"/>
      <c r="H1013" s="3"/>
      <c r="I1013" s="3"/>
      <c r="J1013" s="3"/>
    </row>
    <row r="1014" spans="1:10" ht="15" customHeight="1">
      <c r="A1014" s="86"/>
      <c r="B1014" s="10" t="s">
        <v>1266</v>
      </c>
      <c r="C1014" s="3"/>
      <c r="D1014" s="13">
        <v>2721.97</v>
      </c>
      <c r="E1014" s="13" t="s">
        <v>185</v>
      </c>
      <c r="F1014" s="13" t="s">
        <v>185</v>
      </c>
      <c r="G1014" s="89"/>
      <c r="H1014" s="13">
        <v>2721.97</v>
      </c>
      <c r="I1014" s="13">
        <v>2464.02</v>
      </c>
      <c r="J1014" s="13" t="s">
        <v>2119</v>
      </c>
    </row>
    <row r="1015" spans="1:10" ht="15" customHeight="1">
      <c r="A1015" s="95"/>
      <c r="B1015" s="29" t="s">
        <v>2083</v>
      </c>
      <c r="C1015" s="19"/>
      <c r="D1015" s="32">
        <v>5273.69</v>
      </c>
      <c r="E1015" s="32" t="s">
        <v>185</v>
      </c>
      <c r="F1015" s="32" t="s">
        <v>185</v>
      </c>
      <c r="G1015" s="94"/>
      <c r="H1015" s="32">
        <v>5273.69</v>
      </c>
      <c r="I1015" s="32">
        <v>2077.33</v>
      </c>
      <c r="J1015" s="32" t="s">
        <v>2120</v>
      </c>
    </row>
    <row r="1016" spans="1:10" ht="18" customHeight="1">
      <c r="A1016" s="1628" t="s">
        <v>1187</v>
      </c>
      <c r="B1016" s="1628"/>
      <c r="C1016" s="1628"/>
      <c r="D1016" s="1628"/>
      <c r="E1016" s="1628"/>
      <c r="F1016" s="1628"/>
      <c r="G1016" s="1628"/>
      <c r="H1016" s="1628"/>
      <c r="I1016" s="1628"/>
      <c r="J1016" s="1628"/>
    </row>
    <row r="1017" spans="1:10" ht="18" customHeight="1">
      <c r="A1017" s="1616" t="s">
        <v>1188</v>
      </c>
      <c r="B1017" s="1616"/>
      <c r="C1017" s="1616"/>
      <c r="D1017" s="1616"/>
      <c r="E1017" s="1616"/>
      <c r="F1017" s="1616"/>
      <c r="G1017" s="1616"/>
      <c r="H1017" s="1616"/>
      <c r="I1017" s="1616"/>
      <c r="J1017" s="1616"/>
    </row>
    <row r="1018" spans="1:10" ht="18" customHeight="1">
      <c r="A1018" s="3"/>
      <c r="B1018" s="5" t="s">
        <v>1151</v>
      </c>
      <c r="C1018" s="3"/>
      <c r="D1018" s="1655" t="s">
        <v>1152</v>
      </c>
      <c r="E1018" s="1656"/>
      <c r="F1018" s="1656"/>
      <c r="G1018" s="3"/>
      <c r="H1018" s="3"/>
      <c r="I1018" s="5" t="s">
        <v>1153</v>
      </c>
      <c r="J1018" s="5" t="s">
        <v>1</v>
      </c>
    </row>
    <row r="1019" spans="1:10" ht="18" customHeight="1">
      <c r="A1019" s="3"/>
      <c r="B1019" s="5"/>
      <c r="C1019" s="3"/>
      <c r="D1019" s="5" t="s">
        <v>1154</v>
      </c>
      <c r="E1019" s="3"/>
      <c r="F1019" s="1628" t="s">
        <v>1155</v>
      </c>
      <c r="G1019" s="1629"/>
      <c r="H1019" s="5" t="s">
        <v>1156</v>
      </c>
      <c r="I1019" s="5" t="s">
        <v>1157</v>
      </c>
      <c r="J1019" s="5" t="s">
        <v>1158</v>
      </c>
    </row>
    <row r="1020" spans="1:10" ht="18" customHeight="1">
      <c r="A1020" s="3"/>
      <c r="B1020" s="3"/>
      <c r="C1020" s="3"/>
      <c r="D1020" s="1628" t="s">
        <v>1159</v>
      </c>
      <c r="E1020" s="1629"/>
      <c r="F1020" s="1628" t="s">
        <v>1160</v>
      </c>
      <c r="G1020" s="1629"/>
      <c r="H1020" s="3"/>
      <c r="I1020" s="3"/>
      <c r="J1020" s="5" t="s">
        <v>6</v>
      </c>
    </row>
    <row r="1021" spans="1:10" ht="18" customHeight="1">
      <c r="A1021" s="3"/>
      <c r="B1021" s="3"/>
      <c r="C1021" s="3"/>
      <c r="D1021" s="3"/>
      <c r="E1021" s="3"/>
      <c r="F1021" s="1628" t="s">
        <v>1162</v>
      </c>
      <c r="G1021" s="1629"/>
      <c r="H1021" s="3"/>
      <c r="I1021" s="3"/>
      <c r="J1021" s="5" t="s">
        <v>8</v>
      </c>
    </row>
    <row r="1022" spans="1:10" ht="18" customHeight="1">
      <c r="A1022" s="1657" t="s">
        <v>1189</v>
      </c>
      <c r="B1022" s="1657"/>
      <c r="C1022" s="1657"/>
      <c r="D1022" s="1657"/>
      <c r="E1022" s="1657"/>
      <c r="F1022" s="1657"/>
      <c r="G1022" s="1657"/>
      <c r="H1022" s="1657"/>
      <c r="I1022" s="1657"/>
      <c r="J1022" s="1657"/>
    </row>
    <row r="1023" spans="1:10" ht="18" customHeight="1">
      <c r="A1023" s="1622" t="s">
        <v>1190</v>
      </c>
      <c r="B1023" s="1622"/>
      <c r="C1023" s="3"/>
      <c r="D1023" s="3"/>
      <c r="E1023" s="3"/>
      <c r="F1023" s="3"/>
      <c r="G1023" s="3"/>
      <c r="H1023" s="3"/>
      <c r="I1023" s="3"/>
      <c r="J1023" s="3"/>
    </row>
    <row r="1024" spans="1:10" ht="15" customHeight="1">
      <c r="A1024" s="7" t="s">
        <v>246</v>
      </c>
      <c r="B1024" s="1622" t="s">
        <v>1661</v>
      </c>
      <c r="C1024" s="1622"/>
      <c r="D1024" s="3"/>
      <c r="E1024" s="3"/>
      <c r="F1024" s="3"/>
      <c r="G1024" s="3"/>
      <c r="H1024" s="3"/>
      <c r="I1024" s="3"/>
      <c r="J1024" s="3"/>
    </row>
    <row r="1025" spans="1:10" ht="31.5" customHeight="1">
      <c r="A1025" s="7" t="s">
        <v>1598</v>
      </c>
      <c r="B1025" s="1622" t="s">
        <v>2096</v>
      </c>
      <c r="C1025" s="1622"/>
      <c r="D1025" s="1622"/>
      <c r="E1025" s="3"/>
      <c r="F1025" s="3"/>
      <c r="G1025" s="3"/>
      <c r="H1025" s="3"/>
      <c r="I1025" s="3"/>
      <c r="J1025" s="3"/>
    </row>
    <row r="1026" spans="1:10" ht="31.5" customHeight="1">
      <c r="A1026" s="8" t="s">
        <v>2079</v>
      </c>
      <c r="B1026" s="1630" t="s">
        <v>2097</v>
      </c>
      <c r="C1026" s="1630"/>
      <c r="D1026" s="1630"/>
      <c r="E1026" s="3"/>
      <c r="F1026" s="3"/>
      <c r="G1026" s="3"/>
      <c r="H1026" s="3"/>
      <c r="I1026" s="3"/>
      <c r="J1026" s="3"/>
    </row>
    <row r="1027" spans="1:10" ht="15" customHeight="1">
      <c r="A1027" s="26">
        <v>3</v>
      </c>
      <c r="B1027" s="1631" t="s">
        <v>2121</v>
      </c>
      <c r="C1027" s="1659"/>
      <c r="D1027" s="3"/>
      <c r="E1027" s="3"/>
      <c r="F1027" s="3"/>
      <c r="G1027" s="3"/>
      <c r="H1027" s="3"/>
      <c r="I1027" s="3"/>
      <c r="J1027" s="3"/>
    </row>
    <row r="1028" spans="1:10" ht="32.1" customHeight="1">
      <c r="A1028" s="86"/>
      <c r="B1028" s="10" t="s">
        <v>1972</v>
      </c>
      <c r="C1028" s="3"/>
      <c r="D1028" s="13">
        <v>235</v>
      </c>
      <c r="E1028" s="13" t="s">
        <v>185</v>
      </c>
      <c r="F1028" s="13" t="s">
        <v>185</v>
      </c>
      <c r="G1028" s="89"/>
      <c r="H1028" s="13">
        <v>235</v>
      </c>
      <c r="I1028" s="13">
        <v>353.75</v>
      </c>
      <c r="J1028" s="13" t="s">
        <v>2122</v>
      </c>
    </row>
    <row r="1029" spans="1:10" ht="15" customHeight="1">
      <c r="A1029" s="86"/>
      <c r="B1029" s="10" t="s">
        <v>2086</v>
      </c>
      <c r="C1029" s="3"/>
      <c r="D1029" s="13" t="s">
        <v>2123</v>
      </c>
      <c r="E1029" s="13" t="s">
        <v>185</v>
      </c>
      <c r="F1029" s="13">
        <v>46818</v>
      </c>
      <c r="G1029" s="89"/>
      <c r="H1029" s="13" t="s">
        <v>2124</v>
      </c>
      <c r="I1029" s="13">
        <v>108640.67</v>
      </c>
      <c r="J1029" s="13" t="s">
        <v>2125</v>
      </c>
    </row>
    <row r="1030" spans="1:10" ht="15" customHeight="1">
      <c r="A1030" s="86"/>
      <c r="B1030" s="10" t="s">
        <v>2088</v>
      </c>
      <c r="C1030" s="3"/>
      <c r="D1030" s="13">
        <v>1900</v>
      </c>
      <c r="E1030" s="13" t="s">
        <v>185</v>
      </c>
      <c r="F1030" s="13" t="s">
        <v>185</v>
      </c>
      <c r="G1030" s="89"/>
      <c r="H1030" s="13">
        <v>1900</v>
      </c>
      <c r="I1030" s="13">
        <v>1900</v>
      </c>
      <c r="J1030" s="13" t="s">
        <v>185</v>
      </c>
    </row>
    <row r="1031" spans="1:10" ht="15" customHeight="1">
      <c r="A1031" s="86"/>
      <c r="B1031" s="10" t="s">
        <v>2089</v>
      </c>
      <c r="C1031" s="3"/>
      <c r="D1031" s="13">
        <v>14038.43</v>
      </c>
      <c r="E1031" s="13" t="s">
        <v>185</v>
      </c>
      <c r="F1031" s="13" t="s">
        <v>185</v>
      </c>
      <c r="G1031" s="89"/>
      <c r="H1031" s="13">
        <v>14038.43</v>
      </c>
      <c r="I1031" s="13">
        <v>12947.76</v>
      </c>
      <c r="J1031" s="13" t="s">
        <v>2126</v>
      </c>
    </row>
    <row r="1032" spans="1:10" ht="15" customHeight="1">
      <c r="A1032" s="86"/>
      <c r="B1032" s="10" t="s">
        <v>1228</v>
      </c>
      <c r="C1032" s="3"/>
      <c r="D1032" s="13">
        <v>12038</v>
      </c>
      <c r="E1032" s="13" t="s">
        <v>185</v>
      </c>
      <c r="F1032" s="13" t="s">
        <v>185</v>
      </c>
      <c r="G1032" s="89"/>
      <c r="H1032" s="13">
        <v>12038</v>
      </c>
      <c r="I1032" s="13">
        <v>8442.93</v>
      </c>
      <c r="J1032" s="13" t="s">
        <v>2127</v>
      </c>
    </row>
    <row r="1033" spans="1:10" ht="15" customHeight="1">
      <c r="A1033" s="86"/>
      <c r="B1033" s="10" t="s">
        <v>1230</v>
      </c>
      <c r="C1033" s="3"/>
      <c r="D1033" s="13" t="s">
        <v>2128</v>
      </c>
      <c r="E1033" s="13" t="s">
        <v>185</v>
      </c>
      <c r="F1033" s="13" t="s">
        <v>185</v>
      </c>
      <c r="G1033" s="89"/>
      <c r="H1033" s="13" t="s">
        <v>2128</v>
      </c>
      <c r="I1033" s="13" t="s">
        <v>2129</v>
      </c>
      <c r="J1033" s="13" t="s">
        <v>2130</v>
      </c>
    </row>
    <row r="1034" spans="1:10" ht="18" customHeight="1">
      <c r="A1034" s="36"/>
      <c r="B1034" s="7" t="s">
        <v>129</v>
      </c>
      <c r="C1034" s="3"/>
      <c r="D1034" s="18" t="s">
        <v>2131</v>
      </c>
      <c r="E1034" s="18" t="s">
        <v>185</v>
      </c>
      <c r="F1034" s="18">
        <v>46818</v>
      </c>
      <c r="G1034" s="98"/>
      <c r="H1034" s="18" t="s">
        <v>2132</v>
      </c>
      <c r="I1034" s="18">
        <v>136602.43</v>
      </c>
      <c r="J1034" s="18" t="s">
        <v>2133</v>
      </c>
    </row>
    <row r="1035" spans="1:10" ht="15" customHeight="1">
      <c r="A1035" s="26">
        <v>4</v>
      </c>
      <c r="B1035" s="1632" t="s">
        <v>2134</v>
      </c>
      <c r="C1035" s="1632"/>
      <c r="D1035" s="3"/>
      <c r="E1035" s="3"/>
      <c r="F1035" s="3"/>
      <c r="G1035" s="3"/>
      <c r="H1035" s="3"/>
      <c r="I1035" s="3"/>
      <c r="J1035" s="3"/>
    </row>
    <row r="1036" spans="1:10" ht="15" customHeight="1">
      <c r="A1036" s="86"/>
      <c r="B1036" s="10" t="s">
        <v>1266</v>
      </c>
      <c r="C1036" s="3"/>
      <c r="D1036" s="13">
        <v>15.53</v>
      </c>
      <c r="E1036" s="13" t="s">
        <v>185</v>
      </c>
      <c r="F1036" s="13" t="s">
        <v>185</v>
      </c>
      <c r="G1036" s="89"/>
      <c r="H1036" s="13">
        <v>15.53</v>
      </c>
      <c r="I1036" s="13">
        <v>17.78</v>
      </c>
      <c r="J1036" s="13" t="s">
        <v>2135</v>
      </c>
    </row>
    <row r="1037" spans="1:10" ht="15" customHeight="1">
      <c r="A1037" s="86"/>
      <c r="B1037" s="10" t="s">
        <v>2083</v>
      </c>
      <c r="C1037" s="3"/>
      <c r="D1037" s="13">
        <v>100</v>
      </c>
      <c r="E1037" s="13" t="s">
        <v>185</v>
      </c>
      <c r="F1037" s="13" t="s">
        <v>185</v>
      </c>
      <c r="G1037" s="89"/>
      <c r="H1037" s="13">
        <v>100</v>
      </c>
      <c r="I1037" s="13">
        <v>45</v>
      </c>
      <c r="J1037" s="13" t="s">
        <v>2136</v>
      </c>
    </row>
    <row r="1038" spans="1:10" ht="32.1" customHeight="1">
      <c r="A1038" s="86"/>
      <c r="B1038" s="10" t="s">
        <v>2137</v>
      </c>
      <c r="C1038" s="3"/>
      <c r="D1038" s="13">
        <v>225</v>
      </c>
      <c r="E1038" s="13" t="s">
        <v>185</v>
      </c>
      <c r="F1038" s="13" t="s">
        <v>185</v>
      </c>
      <c r="G1038" s="89"/>
      <c r="H1038" s="13">
        <v>225</v>
      </c>
      <c r="I1038" s="13">
        <v>225</v>
      </c>
      <c r="J1038" s="13" t="s">
        <v>185</v>
      </c>
    </row>
    <row r="1039" spans="1:10" ht="15" customHeight="1">
      <c r="A1039" s="86"/>
      <c r="B1039" s="10" t="s">
        <v>2086</v>
      </c>
      <c r="C1039" s="3"/>
      <c r="D1039" s="13">
        <v>4831.37</v>
      </c>
      <c r="E1039" s="13" t="s">
        <v>185</v>
      </c>
      <c r="F1039" s="13">
        <v>8.81</v>
      </c>
      <c r="G1039" s="89"/>
      <c r="H1039" s="13">
        <v>4840.18</v>
      </c>
      <c r="I1039" s="13">
        <v>5518.22</v>
      </c>
      <c r="J1039" s="13" t="s">
        <v>2138</v>
      </c>
    </row>
    <row r="1040" spans="1:10" ht="15" customHeight="1">
      <c r="A1040" s="95"/>
      <c r="B1040" s="29" t="s">
        <v>1230</v>
      </c>
      <c r="C1040" s="19"/>
      <c r="D1040" s="32" t="s">
        <v>2139</v>
      </c>
      <c r="E1040" s="32" t="s">
        <v>185</v>
      </c>
      <c r="F1040" s="32" t="s">
        <v>185</v>
      </c>
      <c r="G1040" s="94"/>
      <c r="H1040" s="32" t="s">
        <v>2139</v>
      </c>
      <c r="I1040" s="32" t="s">
        <v>2140</v>
      </c>
      <c r="J1040" s="32" t="s">
        <v>2141</v>
      </c>
    </row>
    <row r="1041" spans="1:10" ht="18" customHeight="1">
      <c r="A1041" s="1628" t="s">
        <v>1187</v>
      </c>
      <c r="B1041" s="1628"/>
      <c r="C1041" s="1628"/>
      <c r="D1041" s="1628"/>
      <c r="E1041" s="1628"/>
      <c r="F1041" s="1628"/>
      <c r="G1041" s="1628"/>
      <c r="H1041" s="1628"/>
      <c r="I1041" s="1628"/>
      <c r="J1041" s="1628"/>
    </row>
    <row r="1042" spans="1:10" ht="18" customHeight="1">
      <c r="A1042" s="1616" t="s">
        <v>1188</v>
      </c>
      <c r="B1042" s="1616"/>
      <c r="C1042" s="1616"/>
      <c r="D1042" s="1616"/>
      <c r="E1042" s="1616"/>
      <c r="F1042" s="1616"/>
      <c r="G1042" s="1616"/>
      <c r="H1042" s="1616"/>
      <c r="I1042" s="1616"/>
      <c r="J1042" s="1616"/>
    </row>
    <row r="1043" spans="1:10" ht="18" customHeight="1">
      <c r="A1043" s="3"/>
      <c r="B1043" s="5" t="s">
        <v>1151</v>
      </c>
      <c r="C1043" s="3"/>
      <c r="D1043" s="1655" t="s">
        <v>1152</v>
      </c>
      <c r="E1043" s="1656"/>
      <c r="F1043" s="1656"/>
      <c r="G1043" s="3"/>
      <c r="H1043" s="3"/>
      <c r="I1043" s="5" t="s">
        <v>1153</v>
      </c>
      <c r="J1043" s="5" t="s">
        <v>1</v>
      </c>
    </row>
    <row r="1044" spans="1:10" ht="18" customHeight="1">
      <c r="A1044" s="3"/>
      <c r="B1044" s="5"/>
      <c r="C1044" s="3"/>
      <c r="D1044" s="5" t="s">
        <v>1154</v>
      </c>
      <c r="E1044" s="3"/>
      <c r="F1044" s="1628" t="s">
        <v>1155</v>
      </c>
      <c r="G1044" s="1629"/>
      <c r="H1044" s="5" t="s">
        <v>1156</v>
      </c>
      <c r="I1044" s="5" t="s">
        <v>1157</v>
      </c>
      <c r="J1044" s="5" t="s">
        <v>1158</v>
      </c>
    </row>
    <row r="1045" spans="1:10" ht="18" customHeight="1">
      <c r="A1045" s="3"/>
      <c r="B1045" s="3"/>
      <c r="C1045" s="3"/>
      <c r="D1045" s="1628" t="s">
        <v>1159</v>
      </c>
      <c r="E1045" s="1629"/>
      <c r="F1045" s="1628" t="s">
        <v>1160</v>
      </c>
      <c r="G1045" s="1629"/>
      <c r="H1045" s="3"/>
      <c r="I1045" s="3"/>
      <c r="J1045" s="5" t="s">
        <v>6</v>
      </c>
    </row>
    <row r="1046" spans="1:10" ht="18" customHeight="1">
      <c r="A1046" s="3"/>
      <c r="B1046" s="3"/>
      <c r="C1046" s="3"/>
      <c r="D1046" s="3"/>
      <c r="E1046" s="3"/>
      <c r="F1046" s="1628" t="s">
        <v>1162</v>
      </c>
      <c r="G1046" s="1629"/>
      <c r="H1046" s="3"/>
      <c r="I1046" s="3"/>
      <c r="J1046" s="5" t="s">
        <v>8</v>
      </c>
    </row>
    <row r="1047" spans="1:10" ht="18" customHeight="1">
      <c r="A1047" s="1657" t="s">
        <v>1189</v>
      </c>
      <c r="B1047" s="1657"/>
      <c r="C1047" s="1657"/>
      <c r="D1047" s="1657"/>
      <c r="E1047" s="1657"/>
      <c r="F1047" s="1657"/>
      <c r="G1047" s="1657"/>
      <c r="H1047" s="1657"/>
      <c r="I1047" s="1657"/>
      <c r="J1047" s="1657"/>
    </row>
    <row r="1048" spans="1:10" ht="18" customHeight="1">
      <c r="A1048" s="3"/>
      <c r="B1048" s="3"/>
      <c r="C1048" s="3"/>
      <c r="D1048" s="3"/>
      <c r="E1048" s="3"/>
      <c r="F1048" s="3"/>
      <c r="G1048" s="3"/>
      <c r="H1048" s="3"/>
      <c r="I1048" s="3"/>
      <c r="J1048" s="3"/>
    </row>
    <row r="1049" spans="1:10" ht="18" customHeight="1">
      <c r="A1049" s="1622" t="s">
        <v>1190</v>
      </c>
      <c r="B1049" s="1622"/>
      <c r="C1049" s="3"/>
      <c r="D1049" s="3"/>
      <c r="E1049" s="3"/>
      <c r="F1049" s="3"/>
      <c r="G1049" s="3"/>
      <c r="H1049" s="3"/>
      <c r="I1049" s="3"/>
      <c r="J1049" s="3"/>
    </row>
    <row r="1050" spans="1:10" ht="15" customHeight="1">
      <c r="A1050" s="7" t="s">
        <v>246</v>
      </c>
      <c r="B1050" s="1622" t="s">
        <v>1661</v>
      </c>
      <c r="C1050" s="1622"/>
      <c r="D1050" s="3"/>
      <c r="E1050" s="3"/>
      <c r="F1050" s="3"/>
      <c r="G1050" s="3"/>
      <c r="H1050" s="3"/>
      <c r="I1050" s="3"/>
      <c r="J1050" s="3"/>
    </row>
    <row r="1051" spans="1:10" ht="33.75" customHeight="1">
      <c r="A1051" s="7" t="s">
        <v>1598</v>
      </c>
      <c r="B1051" s="1622" t="s">
        <v>2142</v>
      </c>
      <c r="C1051" s="1622"/>
      <c r="D1051" s="1622"/>
      <c r="E1051" s="3"/>
      <c r="F1051" s="3"/>
      <c r="G1051" s="3"/>
      <c r="H1051" s="3"/>
      <c r="I1051" s="3"/>
      <c r="J1051" s="3"/>
    </row>
    <row r="1052" spans="1:10" ht="31.5" customHeight="1">
      <c r="A1052" s="8" t="s">
        <v>2079</v>
      </c>
      <c r="B1052" s="1630" t="s">
        <v>2143</v>
      </c>
      <c r="C1052" s="1630"/>
      <c r="D1052" s="1630"/>
      <c r="E1052" s="3"/>
      <c r="F1052" s="3"/>
      <c r="G1052" s="3"/>
      <c r="H1052" s="3"/>
      <c r="I1052" s="3"/>
      <c r="J1052" s="3"/>
    </row>
    <row r="1053" spans="1:10" ht="15" customHeight="1">
      <c r="A1053" s="26">
        <v>4</v>
      </c>
      <c r="B1053" s="1631" t="s">
        <v>2144</v>
      </c>
      <c r="C1053" s="1659"/>
      <c r="D1053" s="3"/>
      <c r="E1053" s="3"/>
      <c r="F1053" s="3"/>
      <c r="G1053" s="3"/>
      <c r="H1053" s="3"/>
      <c r="I1053" s="3"/>
      <c r="J1053" s="3"/>
    </row>
    <row r="1054" spans="1:10" ht="18" customHeight="1">
      <c r="A1054" s="36"/>
      <c r="B1054" s="7" t="s">
        <v>283</v>
      </c>
      <c r="C1054" s="3"/>
      <c r="D1054" s="18">
        <v>5158.7299999999996</v>
      </c>
      <c r="E1054" s="18" t="s">
        <v>185</v>
      </c>
      <c r="F1054" s="18">
        <v>8.81</v>
      </c>
      <c r="G1054" s="98"/>
      <c r="H1054" s="18">
        <v>5167.54</v>
      </c>
      <c r="I1054" s="18">
        <v>5787.32</v>
      </c>
      <c r="J1054" s="18" t="s">
        <v>2145</v>
      </c>
    </row>
    <row r="1055" spans="1:10" ht="15" customHeight="1">
      <c r="A1055" s="26">
        <v>80</v>
      </c>
      <c r="B1055" s="1632" t="s">
        <v>468</v>
      </c>
      <c r="C1055" s="1632"/>
      <c r="D1055" s="3"/>
      <c r="E1055" s="3"/>
      <c r="F1055" s="3"/>
      <c r="G1055" s="3"/>
      <c r="H1055" s="3"/>
      <c r="I1055" s="3"/>
      <c r="J1055" s="3"/>
    </row>
    <row r="1056" spans="1:10" ht="32.1" customHeight="1">
      <c r="A1056" s="86"/>
      <c r="B1056" s="10" t="s">
        <v>2146</v>
      </c>
      <c r="C1056" s="3"/>
      <c r="D1056" s="13">
        <v>14193.71</v>
      </c>
      <c r="E1056" s="13" t="s">
        <v>185</v>
      </c>
      <c r="F1056" s="13" t="s">
        <v>185</v>
      </c>
      <c r="G1056" s="89"/>
      <c r="H1056" s="13">
        <v>14193.71</v>
      </c>
      <c r="I1056" s="13">
        <v>13717.47</v>
      </c>
      <c r="J1056" s="13" t="s">
        <v>2147</v>
      </c>
    </row>
    <row r="1057" spans="1:10" ht="32.1" customHeight="1">
      <c r="A1057" s="86"/>
      <c r="B1057" s="10" t="s">
        <v>1972</v>
      </c>
      <c r="C1057" s="3"/>
      <c r="D1057" s="13">
        <v>150</v>
      </c>
      <c r="E1057" s="13" t="s">
        <v>185</v>
      </c>
      <c r="F1057" s="13" t="s">
        <v>185</v>
      </c>
      <c r="G1057" s="89"/>
      <c r="H1057" s="13">
        <v>150</v>
      </c>
      <c r="I1057" s="13">
        <v>200</v>
      </c>
      <c r="J1057" s="13" t="s">
        <v>2148</v>
      </c>
    </row>
    <row r="1058" spans="1:10" ht="15" customHeight="1">
      <c r="A1058" s="86"/>
      <c r="B1058" s="10" t="s">
        <v>1228</v>
      </c>
      <c r="C1058" s="3"/>
      <c r="D1058" s="13">
        <v>57.87</v>
      </c>
      <c r="E1058" s="13" t="s">
        <v>185</v>
      </c>
      <c r="F1058" s="13" t="s">
        <v>185</v>
      </c>
      <c r="G1058" s="89"/>
      <c r="H1058" s="13">
        <v>57.87</v>
      </c>
      <c r="I1058" s="13">
        <v>69.739999999999995</v>
      </c>
      <c r="J1058" s="13" t="s">
        <v>2149</v>
      </c>
    </row>
    <row r="1059" spans="1:10" ht="15" customHeight="1">
      <c r="A1059" s="86"/>
      <c r="B1059" s="10" t="s">
        <v>1230</v>
      </c>
      <c r="C1059" s="3"/>
      <c r="D1059" s="13" t="s">
        <v>2150</v>
      </c>
      <c r="E1059" s="13" t="s">
        <v>185</v>
      </c>
      <c r="F1059" s="13" t="s">
        <v>185</v>
      </c>
      <c r="G1059" s="89"/>
      <c r="H1059" s="13" t="s">
        <v>2150</v>
      </c>
      <c r="I1059" s="13" t="s">
        <v>2151</v>
      </c>
      <c r="J1059" s="13" t="s">
        <v>2152</v>
      </c>
    </row>
    <row r="1060" spans="1:10" ht="18" customHeight="1">
      <c r="A1060" s="3"/>
      <c r="B1060" s="7" t="s">
        <v>365</v>
      </c>
      <c r="C1060" s="3"/>
      <c r="D1060" s="18">
        <v>14353.03</v>
      </c>
      <c r="E1060" s="18" t="s">
        <v>185</v>
      </c>
      <c r="F1060" s="18" t="s">
        <v>185</v>
      </c>
      <c r="G1060" s="98"/>
      <c r="H1060" s="18">
        <v>14353.03</v>
      </c>
      <c r="I1060" s="18">
        <v>13929.67</v>
      </c>
      <c r="J1060" s="18" t="s">
        <v>2153</v>
      </c>
    </row>
    <row r="1061" spans="1:10" ht="18" customHeight="1">
      <c r="A1061" s="25"/>
      <c r="B1061" s="7" t="s">
        <v>2154</v>
      </c>
      <c r="C1061" s="3"/>
      <c r="D1061" s="18">
        <v>460916.66</v>
      </c>
      <c r="E1061" s="18" t="s">
        <v>185</v>
      </c>
      <c r="F1061" s="18" t="s">
        <v>2155</v>
      </c>
      <c r="G1061" s="98"/>
      <c r="H1061" s="18">
        <v>571102.6</v>
      </c>
      <c r="I1061" s="18">
        <v>491717.78</v>
      </c>
      <c r="J1061" s="18" t="s">
        <v>2156</v>
      </c>
    </row>
    <row r="1062" spans="1:10" ht="32.1" customHeight="1">
      <c r="A1062" s="19"/>
      <c r="B1062" s="102" t="s">
        <v>2157</v>
      </c>
      <c r="C1062" s="3"/>
      <c r="D1062" s="18">
        <v>460916.66</v>
      </c>
      <c r="E1062" s="18" t="s">
        <v>185</v>
      </c>
      <c r="F1062" s="18" t="s">
        <v>2155</v>
      </c>
      <c r="G1062" s="98"/>
      <c r="H1062" s="18">
        <v>571102.6</v>
      </c>
      <c r="I1062" s="18">
        <v>491717.78</v>
      </c>
      <c r="J1062" s="18" t="s">
        <v>2156</v>
      </c>
    </row>
    <row r="1063" spans="1:10" ht="32.1" customHeight="1">
      <c r="A1063" s="7"/>
      <c r="B1063" s="6"/>
      <c r="C1063" s="3"/>
      <c r="D1063" s="3"/>
      <c r="E1063" s="3"/>
      <c r="F1063" s="3"/>
      <c r="G1063" s="3"/>
      <c r="H1063" s="3"/>
      <c r="I1063" s="3"/>
      <c r="J1063" s="3"/>
    </row>
    <row r="1064" spans="1:10" ht="18" customHeight="1">
      <c r="A1064" s="1628" t="s">
        <v>1187</v>
      </c>
      <c r="B1064" s="1628"/>
      <c r="C1064" s="1628"/>
      <c r="D1064" s="1628"/>
      <c r="E1064" s="1628"/>
      <c r="F1064" s="1628"/>
      <c r="G1064" s="1628"/>
      <c r="H1064" s="1628"/>
      <c r="I1064" s="1628"/>
      <c r="J1064" s="1628"/>
    </row>
    <row r="1065" spans="1:10" ht="18" customHeight="1">
      <c r="A1065" s="1616" t="s">
        <v>1188</v>
      </c>
      <c r="B1065" s="1616"/>
      <c r="C1065" s="1616"/>
      <c r="D1065" s="1616"/>
      <c r="E1065" s="1616"/>
      <c r="F1065" s="1616"/>
      <c r="G1065" s="1616"/>
      <c r="H1065" s="1616"/>
      <c r="I1065" s="1616"/>
      <c r="J1065" s="1616"/>
    </row>
    <row r="1066" spans="1:10" ht="18" customHeight="1">
      <c r="A1066" s="3"/>
      <c r="B1066" s="5" t="s">
        <v>1151</v>
      </c>
      <c r="C1066" s="3"/>
      <c r="D1066" s="1655" t="s">
        <v>1152</v>
      </c>
      <c r="E1066" s="1656"/>
      <c r="F1066" s="1656"/>
      <c r="G1066" s="3"/>
      <c r="H1066" s="3"/>
      <c r="I1066" s="5" t="s">
        <v>1153</v>
      </c>
      <c r="J1066" s="5" t="s">
        <v>1</v>
      </c>
    </row>
    <row r="1067" spans="1:10" ht="18" customHeight="1">
      <c r="A1067" s="3"/>
      <c r="B1067" s="5"/>
      <c r="C1067" s="3"/>
      <c r="D1067" s="5" t="s">
        <v>1154</v>
      </c>
      <c r="E1067" s="3"/>
      <c r="F1067" s="1628" t="s">
        <v>1155</v>
      </c>
      <c r="G1067" s="1629"/>
      <c r="H1067" s="5" t="s">
        <v>1156</v>
      </c>
      <c r="I1067" s="5" t="s">
        <v>1157</v>
      </c>
      <c r="J1067" s="5" t="s">
        <v>1158</v>
      </c>
    </row>
    <row r="1068" spans="1:10" ht="18" customHeight="1">
      <c r="A1068" s="3"/>
      <c r="B1068" s="3"/>
      <c r="C1068" s="3"/>
      <c r="D1068" s="1628" t="s">
        <v>1159</v>
      </c>
      <c r="E1068" s="1629"/>
      <c r="F1068" s="1628" t="s">
        <v>1160</v>
      </c>
      <c r="G1068" s="1629"/>
      <c r="H1068" s="3"/>
      <c r="I1068" s="3"/>
      <c r="J1068" s="5" t="s">
        <v>6</v>
      </c>
    </row>
    <row r="1069" spans="1:10" ht="18" customHeight="1">
      <c r="A1069" s="3"/>
      <c r="B1069" s="3"/>
      <c r="C1069" s="3"/>
      <c r="D1069" s="3"/>
      <c r="E1069" s="3"/>
      <c r="F1069" s="1628" t="s">
        <v>1162</v>
      </c>
      <c r="G1069" s="1629"/>
      <c r="H1069" s="3"/>
      <c r="I1069" s="3"/>
      <c r="J1069" s="5" t="s">
        <v>8</v>
      </c>
    </row>
    <row r="1070" spans="1:10" ht="18" customHeight="1">
      <c r="A1070" s="1657" t="s">
        <v>1189</v>
      </c>
      <c r="B1070" s="1657"/>
      <c r="C1070" s="1657"/>
      <c r="D1070" s="1657"/>
      <c r="E1070" s="1657"/>
      <c r="F1070" s="1657"/>
      <c r="G1070" s="1657"/>
      <c r="H1070" s="1657"/>
      <c r="I1070" s="1657"/>
      <c r="J1070" s="1657"/>
    </row>
    <row r="1071" spans="1:10" ht="18" customHeight="1">
      <c r="A1071" s="3"/>
      <c r="B1071" s="3"/>
      <c r="C1071" s="3"/>
      <c r="D1071" s="3"/>
      <c r="E1071" s="3"/>
      <c r="F1071" s="3"/>
      <c r="G1071" s="3"/>
      <c r="H1071" s="3"/>
      <c r="I1071" s="3"/>
      <c r="J1071" s="3"/>
    </row>
    <row r="1072" spans="1:10" ht="18" customHeight="1">
      <c r="A1072" s="1622" t="s">
        <v>1190</v>
      </c>
      <c r="B1072" s="1622"/>
      <c r="C1072" s="3"/>
      <c r="D1072" s="3"/>
      <c r="E1072" s="3"/>
      <c r="F1072" s="3"/>
      <c r="G1072" s="3"/>
      <c r="H1072" s="3"/>
      <c r="I1072" s="3"/>
      <c r="J1072" s="3"/>
    </row>
    <row r="1073" spans="1:10" ht="15" customHeight="1">
      <c r="A1073" s="7" t="s">
        <v>246</v>
      </c>
      <c r="B1073" s="1622" t="s">
        <v>1661</v>
      </c>
      <c r="C1073" s="1622"/>
      <c r="D1073" s="3"/>
      <c r="E1073" s="3"/>
      <c r="F1073" s="3"/>
      <c r="G1073" s="3"/>
      <c r="H1073" s="3"/>
      <c r="I1073" s="3"/>
      <c r="J1073" s="3"/>
    </row>
    <row r="1074" spans="1:10" ht="15" customHeight="1">
      <c r="A1074" s="7" t="s">
        <v>2158</v>
      </c>
      <c r="B1074" s="1622" t="s">
        <v>2159</v>
      </c>
      <c r="C1074" s="1622"/>
      <c r="D1074" s="3"/>
      <c r="E1074" s="3"/>
      <c r="F1074" s="3"/>
      <c r="G1074" s="3"/>
      <c r="H1074" s="3"/>
      <c r="I1074" s="3"/>
      <c r="J1074" s="3"/>
    </row>
    <row r="1075" spans="1:10" ht="15" customHeight="1">
      <c r="A1075" s="8" t="s">
        <v>2160</v>
      </c>
      <c r="B1075" s="1622" t="s">
        <v>2161</v>
      </c>
      <c r="C1075" s="1622"/>
      <c r="D1075" s="3"/>
      <c r="E1075" s="3"/>
      <c r="F1075" s="3"/>
      <c r="G1075" s="3"/>
      <c r="H1075" s="3"/>
      <c r="I1075" s="3"/>
      <c r="J1075" s="3"/>
    </row>
    <row r="1076" spans="1:10" ht="15" customHeight="1">
      <c r="A1076" s="26">
        <v>1</v>
      </c>
      <c r="B1076" s="1632" t="s">
        <v>2162</v>
      </c>
      <c r="C1076" s="1632"/>
      <c r="D1076" s="3"/>
      <c r="E1076" s="3"/>
      <c r="F1076" s="3"/>
      <c r="G1076" s="3"/>
      <c r="H1076" s="3"/>
      <c r="I1076" s="3"/>
      <c r="J1076" s="3"/>
    </row>
    <row r="1077" spans="1:10" ht="15" customHeight="1">
      <c r="A1077" s="86"/>
      <c r="B1077" s="10" t="s">
        <v>1266</v>
      </c>
      <c r="C1077" s="3"/>
      <c r="D1077" s="13">
        <v>1987.87</v>
      </c>
      <c r="E1077" s="13" t="s">
        <v>185</v>
      </c>
      <c r="F1077" s="13" t="s">
        <v>185</v>
      </c>
      <c r="G1077" s="89"/>
      <c r="H1077" s="13">
        <v>1987.87</v>
      </c>
      <c r="I1077" s="13">
        <v>1426.42</v>
      </c>
      <c r="J1077" s="13" t="s">
        <v>2163</v>
      </c>
    </row>
    <row r="1078" spans="1:10" ht="15" customHeight="1">
      <c r="A1078" s="86"/>
      <c r="B1078" s="10" t="s">
        <v>2164</v>
      </c>
      <c r="C1078" s="3"/>
      <c r="D1078" s="13">
        <v>5886.11</v>
      </c>
      <c r="E1078" s="13" t="s">
        <v>185</v>
      </c>
      <c r="F1078" s="13" t="s">
        <v>185</v>
      </c>
      <c r="G1078" s="89"/>
      <c r="H1078" s="13">
        <v>5886.11</v>
      </c>
      <c r="I1078" s="13">
        <v>4837.05</v>
      </c>
      <c r="J1078" s="13" t="s">
        <v>2165</v>
      </c>
    </row>
    <row r="1079" spans="1:10" ht="15" customHeight="1">
      <c r="A1079" s="86"/>
      <c r="B1079" s="10" t="s">
        <v>2166</v>
      </c>
      <c r="C1079" s="3"/>
      <c r="D1079" s="13">
        <v>3057.61</v>
      </c>
      <c r="E1079" s="13" t="s">
        <v>185</v>
      </c>
      <c r="F1079" s="13" t="s">
        <v>185</v>
      </c>
      <c r="G1079" s="89"/>
      <c r="H1079" s="13">
        <v>3057.61</v>
      </c>
      <c r="I1079" s="13">
        <v>2688.7</v>
      </c>
      <c r="J1079" s="13" t="s">
        <v>2167</v>
      </c>
    </row>
    <row r="1080" spans="1:10" ht="15" customHeight="1">
      <c r="A1080" s="86"/>
      <c r="B1080" s="10" t="s">
        <v>2168</v>
      </c>
      <c r="C1080" s="3"/>
      <c r="D1080" s="13">
        <v>2894.21</v>
      </c>
      <c r="E1080" s="13" t="s">
        <v>185</v>
      </c>
      <c r="F1080" s="13" t="s">
        <v>185</v>
      </c>
      <c r="G1080" s="89"/>
      <c r="H1080" s="13">
        <v>2894.21</v>
      </c>
      <c r="I1080" s="13">
        <v>3399.25</v>
      </c>
      <c r="J1080" s="13" t="s">
        <v>2169</v>
      </c>
    </row>
    <row r="1081" spans="1:10" ht="15" customHeight="1">
      <c r="A1081" s="86"/>
      <c r="B1081" s="10" t="s">
        <v>2170</v>
      </c>
      <c r="C1081" s="3"/>
      <c r="D1081" s="13">
        <v>32236.79</v>
      </c>
      <c r="E1081" s="13" t="s">
        <v>185</v>
      </c>
      <c r="F1081" s="13" t="s">
        <v>185</v>
      </c>
      <c r="G1081" s="89"/>
      <c r="H1081" s="13">
        <v>32236.79</v>
      </c>
      <c r="I1081" s="13">
        <v>21203.18</v>
      </c>
      <c r="J1081" s="13" t="s">
        <v>2171</v>
      </c>
    </row>
    <row r="1082" spans="1:10" ht="15" customHeight="1">
      <c r="A1082" s="86"/>
      <c r="B1082" s="10" t="s">
        <v>1272</v>
      </c>
      <c r="C1082" s="3"/>
      <c r="D1082" s="13">
        <v>711.68</v>
      </c>
      <c r="E1082" s="13" t="s">
        <v>185</v>
      </c>
      <c r="F1082" s="13" t="s">
        <v>185</v>
      </c>
      <c r="G1082" s="89"/>
      <c r="H1082" s="13">
        <v>711.68</v>
      </c>
      <c r="I1082" s="13">
        <v>626.01</v>
      </c>
      <c r="J1082" s="13" t="s">
        <v>2172</v>
      </c>
    </row>
    <row r="1083" spans="1:10" ht="15" customHeight="1">
      <c r="A1083" s="86"/>
      <c r="B1083" s="10" t="s">
        <v>1228</v>
      </c>
      <c r="C1083" s="3"/>
      <c r="D1083" s="13">
        <v>419.75</v>
      </c>
      <c r="E1083" s="13" t="s">
        <v>185</v>
      </c>
      <c r="F1083" s="13" t="s">
        <v>185</v>
      </c>
      <c r="G1083" s="89"/>
      <c r="H1083" s="13">
        <v>419.75</v>
      </c>
      <c r="I1083" s="13">
        <v>905.72</v>
      </c>
      <c r="J1083" s="13" t="s">
        <v>2173</v>
      </c>
    </row>
    <row r="1084" spans="1:10" ht="15" customHeight="1">
      <c r="A1084" s="86"/>
      <c r="B1084" s="10" t="s">
        <v>1230</v>
      </c>
      <c r="C1084" s="3"/>
      <c r="D1084" s="13" t="s">
        <v>486</v>
      </c>
      <c r="E1084" s="13" t="s">
        <v>185</v>
      </c>
      <c r="F1084" s="13" t="s">
        <v>185</v>
      </c>
      <c r="G1084" s="89"/>
      <c r="H1084" s="13" t="s">
        <v>486</v>
      </c>
      <c r="I1084" s="13" t="s">
        <v>1388</v>
      </c>
      <c r="J1084" s="13" t="s">
        <v>2174</v>
      </c>
    </row>
    <row r="1085" spans="1:10" ht="18" customHeight="1">
      <c r="A1085" s="3"/>
      <c r="B1085" s="7" t="s">
        <v>110</v>
      </c>
      <c r="C1085" s="3"/>
      <c r="D1085" s="18">
        <v>47193.37</v>
      </c>
      <c r="E1085" s="18" t="s">
        <v>185</v>
      </c>
      <c r="F1085" s="18" t="s">
        <v>185</v>
      </c>
      <c r="G1085" s="98"/>
      <c r="H1085" s="18">
        <v>47193.37</v>
      </c>
      <c r="I1085" s="18">
        <v>35085.94</v>
      </c>
      <c r="J1085" s="18" t="s">
        <v>2175</v>
      </c>
    </row>
    <row r="1086" spans="1:10" ht="15" customHeight="1">
      <c r="A1086" s="26">
        <v>2</v>
      </c>
      <c r="B1086" s="1632" t="s">
        <v>2176</v>
      </c>
      <c r="C1086" s="1632"/>
      <c r="D1086" s="3"/>
      <c r="E1086" s="3"/>
      <c r="F1086" s="3"/>
      <c r="G1086" s="3"/>
      <c r="H1086" s="3"/>
      <c r="I1086" s="3"/>
      <c r="J1086" s="3"/>
    </row>
    <row r="1087" spans="1:10" ht="15" customHeight="1">
      <c r="A1087" s="86"/>
      <c r="B1087" s="10" t="s">
        <v>1266</v>
      </c>
      <c r="C1087" s="3"/>
      <c r="D1087" s="13">
        <v>2431</v>
      </c>
      <c r="E1087" s="13" t="s">
        <v>185</v>
      </c>
      <c r="F1087" s="13" t="s">
        <v>185</v>
      </c>
      <c r="G1087" s="89"/>
      <c r="H1087" s="13">
        <v>2431</v>
      </c>
      <c r="I1087" s="13">
        <v>2481.71</v>
      </c>
      <c r="J1087" s="13" t="s">
        <v>2177</v>
      </c>
    </row>
    <row r="1088" spans="1:10" ht="15" customHeight="1">
      <c r="A1088" s="86"/>
      <c r="B1088" s="10" t="s">
        <v>1677</v>
      </c>
      <c r="C1088" s="3"/>
      <c r="D1088" s="13" t="s">
        <v>185</v>
      </c>
      <c r="E1088" s="13" t="s">
        <v>185</v>
      </c>
      <c r="F1088" s="13" t="s">
        <v>185</v>
      </c>
      <c r="G1088" s="89"/>
      <c r="H1088" s="13" t="s">
        <v>185</v>
      </c>
      <c r="I1088" s="13">
        <v>11.58</v>
      </c>
      <c r="J1088" s="13" t="s">
        <v>185</v>
      </c>
    </row>
    <row r="1089" spans="1:10" ht="15" customHeight="1">
      <c r="A1089" s="86"/>
      <c r="B1089" s="10" t="s">
        <v>1272</v>
      </c>
      <c r="C1089" s="3"/>
      <c r="D1089" s="13">
        <v>155.27000000000001</v>
      </c>
      <c r="E1089" s="13" t="s">
        <v>185</v>
      </c>
      <c r="F1089" s="13" t="s">
        <v>185</v>
      </c>
      <c r="G1089" s="89"/>
      <c r="H1089" s="13">
        <v>155.27000000000001</v>
      </c>
      <c r="I1089" s="13">
        <v>173.84</v>
      </c>
      <c r="J1089" s="13" t="s">
        <v>2178</v>
      </c>
    </row>
    <row r="1090" spans="1:10" ht="15" customHeight="1">
      <c r="A1090" s="86"/>
      <c r="B1090" s="10" t="s">
        <v>1230</v>
      </c>
      <c r="C1090" s="3"/>
      <c r="D1090" s="13" t="s">
        <v>2179</v>
      </c>
      <c r="E1090" s="13" t="s">
        <v>185</v>
      </c>
      <c r="F1090" s="13" t="s">
        <v>185</v>
      </c>
      <c r="G1090" s="89"/>
      <c r="H1090" s="13" t="s">
        <v>2179</v>
      </c>
      <c r="I1090" s="13" t="s">
        <v>2180</v>
      </c>
      <c r="J1090" s="13" t="s">
        <v>2181</v>
      </c>
    </row>
    <row r="1091" spans="1:10" ht="18" customHeight="1">
      <c r="A1091" s="19"/>
      <c r="B1091" s="20" t="s">
        <v>122</v>
      </c>
      <c r="C1091" s="3"/>
      <c r="D1091" s="18">
        <v>2585.44</v>
      </c>
      <c r="E1091" s="18" t="s">
        <v>185</v>
      </c>
      <c r="F1091" s="18" t="s">
        <v>185</v>
      </c>
      <c r="G1091" s="98"/>
      <c r="H1091" s="18">
        <v>2585.44</v>
      </c>
      <c r="I1091" s="18">
        <v>2666.17</v>
      </c>
      <c r="J1091" s="18" t="s">
        <v>2182</v>
      </c>
    </row>
    <row r="1092" spans="1:10" ht="15" customHeight="1">
      <c r="A1092" s="26"/>
      <c r="B1092" s="1632"/>
      <c r="C1092" s="1632"/>
      <c r="D1092" s="3"/>
      <c r="E1092" s="3"/>
      <c r="F1092" s="3"/>
      <c r="G1092" s="3"/>
      <c r="H1092" s="3"/>
      <c r="I1092" s="3"/>
      <c r="J1092" s="3"/>
    </row>
    <row r="1093" spans="1:10" ht="18" customHeight="1">
      <c r="A1093" s="1628" t="s">
        <v>1187</v>
      </c>
      <c r="B1093" s="1628"/>
      <c r="C1093" s="1628"/>
      <c r="D1093" s="1628"/>
      <c r="E1093" s="1628"/>
      <c r="F1093" s="1628"/>
      <c r="G1093" s="1628"/>
      <c r="H1093" s="1628"/>
      <c r="I1093" s="1628"/>
      <c r="J1093" s="1628"/>
    </row>
    <row r="1094" spans="1:10" ht="18" customHeight="1">
      <c r="A1094" s="1616" t="s">
        <v>1188</v>
      </c>
      <c r="B1094" s="1616"/>
      <c r="C1094" s="1616"/>
      <c r="D1094" s="1616"/>
      <c r="E1094" s="1616"/>
      <c r="F1094" s="1616"/>
      <c r="G1094" s="1616"/>
      <c r="H1094" s="1616"/>
      <c r="I1094" s="1616"/>
      <c r="J1094" s="1616"/>
    </row>
    <row r="1095" spans="1:10" ht="18" customHeight="1">
      <c r="A1095" s="3"/>
      <c r="B1095" s="5" t="s">
        <v>1151</v>
      </c>
      <c r="C1095" s="3"/>
      <c r="D1095" s="1655" t="s">
        <v>1152</v>
      </c>
      <c r="E1095" s="1656"/>
      <c r="F1095" s="1656"/>
      <c r="G1095" s="3"/>
      <c r="H1095" s="3"/>
      <c r="I1095" s="5" t="s">
        <v>1153</v>
      </c>
      <c r="J1095" s="5" t="s">
        <v>1</v>
      </c>
    </row>
    <row r="1096" spans="1:10" ht="18" customHeight="1">
      <c r="A1096" s="3"/>
      <c r="B1096" s="5"/>
      <c r="C1096" s="3"/>
      <c r="D1096" s="5" t="s">
        <v>1154</v>
      </c>
      <c r="E1096" s="3"/>
      <c r="F1096" s="1628" t="s">
        <v>1155</v>
      </c>
      <c r="G1096" s="1629"/>
      <c r="H1096" s="5" t="s">
        <v>1156</v>
      </c>
      <c r="I1096" s="5" t="s">
        <v>1157</v>
      </c>
      <c r="J1096" s="5" t="s">
        <v>1158</v>
      </c>
    </row>
    <row r="1097" spans="1:10" ht="18" customHeight="1">
      <c r="A1097" s="3"/>
      <c r="B1097" s="3"/>
      <c r="C1097" s="3"/>
      <c r="D1097" s="1628" t="s">
        <v>1159</v>
      </c>
      <c r="E1097" s="1629"/>
      <c r="F1097" s="1628" t="s">
        <v>1160</v>
      </c>
      <c r="G1097" s="1629"/>
      <c r="H1097" s="3"/>
      <c r="I1097" s="3"/>
      <c r="J1097" s="5" t="s">
        <v>6</v>
      </c>
    </row>
    <row r="1098" spans="1:10" ht="18" customHeight="1">
      <c r="A1098" s="3"/>
      <c r="B1098" s="3"/>
      <c r="C1098" s="3"/>
      <c r="D1098" s="3"/>
      <c r="E1098" s="3"/>
      <c r="F1098" s="1628" t="s">
        <v>1162</v>
      </c>
      <c r="G1098" s="1629"/>
      <c r="H1098" s="3"/>
      <c r="I1098" s="3"/>
      <c r="J1098" s="5" t="s">
        <v>8</v>
      </c>
    </row>
    <row r="1099" spans="1:10" ht="18" customHeight="1">
      <c r="A1099" s="1657" t="s">
        <v>1189</v>
      </c>
      <c r="B1099" s="1657"/>
      <c r="C1099" s="1657"/>
      <c r="D1099" s="1657"/>
      <c r="E1099" s="1657"/>
      <c r="F1099" s="1657"/>
      <c r="G1099" s="1657"/>
      <c r="H1099" s="1657"/>
      <c r="I1099" s="1657"/>
      <c r="J1099" s="1657"/>
    </row>
    <row r="1100" spans="1:10" ht="18" customHeight="1">
      <c r="A1100" s="3"/>
      <c r="B1100" s="3"/>
      <c r="C1100" s="3"/>
      <c r="D1100" s="3"/>
      <c r="E1100" s="3"/>
      <c r="F1100" s="3"/>
      <c r="G1100" s="3"/>
      <c r="H1100" s="3"/>
      <c r="I1100" s="3"/>
      <c r="J1100" s="3"/>
    </row>
    <row r="1101" spans="1:10" ht="18" customHeight="1">
      <c r="A1101" s="1622" t="s">
        <v>1190</v>
      </c>
      <c r="B1101" s="1622"/>
      <c r="C1101" s="3"/>
      <c r="D1101" s="3"/>
      <c r="E1101" s="3"/>
      <c r="F1101" s="3"/>
      <c r="G1101" s="3"/>
      <c r="H1101" s="3"/>
      <c r="I1101" s="3"/>
      <c r="J1101" s="3"/>
    </row>
    <row r="1102" spans="1:10" ht="15" customHeight="1">
      <c r="A1102" s="7" t="s">
        <v>246</v>
      </c>
      <c r="B1102" s="1622" t="s">
        <v>1661</v>
      </c>
      <c r="C1102" s="1622"/>
      <c r="D1102" s="3"/>
      <c r="E1102" s="3"/>
      <c r="F1102" s="3"/>
      <c r="G1102" s="3"/>
      <c r="H1102" s="3"/>
      <c r="I1102" s="3"/>
      <c r="J1102" s="3"/>
    </row>
    <row r="1103" spans="1:10" ht="15" customHeight="1">
      <c r="A1103" s="7" t="s">
        <v>2158</v>
      </c>
      <c r="B1103" s="1622" t="s">
        <v>2183</v>
      </c>
      <c r="C1103" s="1622"/>
      <c r="D1103" s="3"/>
      <c r="E1103" s="3"/>
      <c r="F1103" s="3"/>
      <c r="G1103" s="3"/>
      <c r="H1103" s="3"/>
      <c r="I1103" s="3"/>
      <c r="J1103" s="3"/>
    </row>
    <row r="1104" spans="1:10" ht="15.75">
      <c r="A1104" s="8" t="s">
        <v>2160</v>
      </c>
      <c r="B1104" s="1630" t="s">
        <v>2184</v>
      </c>
      <c r="C1104" s="1622"/>
      <c r="D1104" s="3"/>
      <c r="E1104" s="3"/>
      <c r="F1104" s="3"/>
      <c r="G1104" s="3"/>
      <c r="H1104" s="3"/>
      <c r="I1104" s="3"/>
      <c r="J1104" s="3"/>
    </row>
    <row r="1105" spans="1:10" ht="15" customHeight="1">
      <c r="A1105" s="26">
        <v>3</v>
      </c>
      <c r="B1105" s="1631" t="s">
        <v>2185</v>
      </c>
      <c r="C1105" s="1659"/>
      <c r="D1105" s="3"/>
      <c r="E1105" s="3"/>
      <c r="F1105" s="3"/>
      <c r="G1105" s="3"/>
      <c r="H1105" s="3"/>
      <c r="I1105" s="3"/>
      <c r="J1105" s="3"/>
    </row>
    <row r="1106" spans="1:10" ht="15" customHeight="1">
      <c r="A1106" s="86"/>
      <c r="B1106" s="10" t="s">
        <v>1266</v>
      </c>
      <c r="C1106" s="3"/>
      <c r="D1106" s="13">
        <v>2169.06</v>
      </c>
      <c r="E1106" s="13" t="s">
        <v>185</v>
      </c>
      <c r="F1106" s="13" t="s">
        <v>185</v>
      </c>
      <c r="G1106" s="89"/>
      <c r="H1106" s="13">
        <v>2169.06</v>
      </c>
      <c r="I1106" s="13">
        <v>4888.8100000000004</v>
      </c>
      <c r="J1106" s="13" t="s">
        <v>2186</v>
      </c>
    </row>
    <row r="1107" spans="1:10" ht="15" customHeight="1">
      <c r="A1107" s="86"/>
      <c r="B1107" s="10" t="s">
        <v>2187</v>
      </c>
      <c r="C1107" s="3"/>
      <c r="D1107" s="13">
        <v>9362.25</v>
      </c>
      <c r="E1107" s="13" t="s">
        <v>185</v>
      </c>
      <c r="F1107" s="13" t="s">
        <v>185</v>
      </c>
      <c r="G1107" s="89"/>
      <c r="H1107" s="13">
        <v>9362.25</v>
      </c>
      <c r="I1107" s="13">
        <v>9806.27</v>
      </c>
      <c r="J1107" s="13" t="s">
        <v>2188</v>
      </c>
    </row>
    <row r="1108" spans="1:10" ht="15" customHeight="1">
      <c r="A1108" s="86"/>
      <c r="B1108" s="10" t="s">
        <v>2189</v>
      </c>
      <c r="C1108" s="3"/>
      <c r="D1108" s="13">
        <v>51099.56</v>
      </c>
      <c r="E1108" s="13" t="s">
        <v>185</v>
      </c>
      <c r="F1108" s="13" t="s">
        <v>185</v>
      </c>
      <c r="G1108" s="89"/>
      <c r="H1108" s="13">
        <v>51099.56</v>
      </c>
      <c r="I1108" s="13">
        <v>50922.73</v>
      </c>
      <c r="J1108" s="13" t="s">
        <v>2190</v>
      </c>
    </row>
    <row r="1109" spans="1:10" ht="15" customHeight="1">
      <c r="A1109" s="86"/>
      <c r="B1109" s="10" t="s">
        <v>2191</v>
      </c>
      <c r="C1109" s="3"/>
      <c r="D1109" s="13">
        <v>6953.99</v>
      </c>
      <c r="E1109" s="13" t="s">
        <v>185</v>
      </c>
      <c r="F1109" s="13" t="s">
        <v>185</v>
      </c>
      <c r="G1109" s="89"/>
      <c r="H1109" s="13">
        <v>6953.99</v>
      </c>
      <c r="I1109" s="13">
        <v>8067.36</v>
      </c>
      <c r="J1109" s="13" t="s">
        <v>2192</v>
      </c>
    </row>
    <row r="1110" spans="1:10" ht="15" customHeight="1">
      <c r="A1110" s="86"/>
      <c r="B1110" s="10" t="s">
        <v>1677</v>
      </c>
      <c r="C1110" s="3"/>
      <c r="D1110" s="13" t="s">
        <v>185</v>
      </c>
      <c r="E1110" s="13" t="s">
        <v>185</v>
      </c>
      <c r="F1110" s="13">
        <v>397.15</v>
      </c>
      <c r="G1110" s="89"/>
      <c r="H1110" s="13">
        <v>397.15</v>
      </c>
      <c r="I1110" s="13">
        <v>438.95</v>
      </c>
      <c r="J1110" s="13" t="s">
        <v>2193</v>
      </c>
    </row>
    <row r="1111" spans="1:10" ht="15" customHeight="1">
      <c r="A1111" s="86"/>
      <c r="B1111" s="10" t="s">
        <v>1272</v>
      </c>
      <c r="C1111" s="3"/>
      <c r="D1111" s="13">
        <v>12493.02</v>
      </c>
      <c r="E1111" s="13" t="s">
        <v>185</v>
      </c>
      <c r="F1111" s="13" t="s">
        <v>185</v>
      </c>
      <c r="G1111" s="89"/>
      <c r="H1111" s="13">
        <v>12493.02</v>
      </c>
      <c r="I1111" s="13">
        <v>11747.85</v>
      </c>
      <c r="J1111" s="13" t="s">
        <v>2194</v>
      </c>
    </row>
    <row r="1112" spans="1:10" ht="15" customHeight="1">
      <c r="A1112" s="86"/>
      <c r="B1112" s="10" t="s">
        <v>1230</v>
      </c>
      <c r="C1112" s="3"/>
      <c r="D1112" s="13" t="s">
        <v>2195</v>
      </c>
      <c r="E1112" s="13" t="s">
        <v>185</v>
      </c>
      <c r="F1112" s="13" t="s">
        <v>185</v>
      </c>
      <c r="G1112" s="89"/>
      <c r="H1112" s="13" t="s">
        <v>2195</v>
      </c>
      <c r="I1112" s="13" t="s">
        <v>2196</v>
      </c>
      <c r="J1112" s="13" t="s">
        <v>2197</v>
      </c>
    </row>
    <row r="1113" spans="1:10" ht="18" customHeight="1">
      <c r="A1113" s="36"/>
      <c r="B1113" s="7" t="s">
        <v>129</v>
      </c>
      <c r="C1113" s="3"/>
      <c r="D1113" s="18">
        <v>82067.58</v>
      </c>
      <c r="E1113" s="18" t="s">
        <v>185</v>
      </c>
      <c r="F1113" s="18">
        <v>397.15</v>
      </c>
      <c r="G1113" s="98"/>
      <c r="H1113" s="18">
        <v>82464.73</v>
      </c>
      <c r="I1113" s="18">
        <v>85857</v>
      </c>
      <c r="J1113" s="18" t="s">
        <v>2198</v>
      </c>
    </row>
    <row r="1114" spans="1:10" ht="18" customHeight="1">
      <c r="A1114" s="25"/>
      <c r="B1114" s="7" t="s">
        <v>2199</v>
      </c>
      <c r="C1114" s="3"/>
      <c r="D1114" s="18">
        <v>131846.39000000001</v>
      </c>
      <c r="E1114" s="18" t="s">
        <v>185</v>
      </c>
      <c r="F1114" s="18">
        <v>397.15</v>
      </c>
      <c r="G1114" s="98"/>
      <c r="H1114" s="18">
        <v>132243.54</v>
      </c>
      <c r="I1114" s="18">
        <v>123609.11</v>
      </c>
      <c r="J1114" s="18" t="s">
        <v>2200</v>
      </c>
    </row>
    <row r="1115" spans="1:10" ht="32.1" customHeight="1">
      <c r="A1115" s="19"/>
      <c r="B1115" s="102" t="s">
        <v>2201</v>
      </c>
      <c r="C1115" s="3"/>
      <c r="D1115" s="18">
        <v>131846.39000000001</v>
      </c>
      <c r="E1115" s="18" t="s">
        <v>185</v>
      </c>
      <c r="F1115" s="18">
        <v>397.15</v>
      </c>
      <c r="G1115" s="98"/>
      <c r="H1115" s="18">
        <v>132243.54</v>
      </c>
      <c r="I1115" s="18">
        <v>123609.11</v>
      </c>
      <c r="J1115" s="18" t="s">
        <v>2200</v>
      </c>
    </row>
    <row r="1116" spans="1:10" ht="32.1" customHeight="1">
      <c r="A1116" s="3"/>
      <c r="B1116" s="6"/>
      <c r="C1116" s="3"/>
      <c r="D1116" s="34"/>
      <c r="E1116" s="34"/>
      <c r="F1116" s="34"/>
      <c r="G1116" s="89"/>
      <c r="H1116" s="34"/>
      <c r="I1116" s="34"/>
      <c r="J1116" s="34"/>
    </row>
    <row r="1117" spans="1:10" ht="32.1" customHeight="1">
      <c r="A1117" s="3"/>
      <c r="B1117" s="6"/>
      <c r="C1117" s="3"/>
      <c r="D1117" s="34"/>
      <c r="E1117" s="34"/>
      <c r="F1117" s="34"/>
      <c r="G1117" s="89"/>
      <c r="H1117" s="34"/>
      <c r="I1117" s="34"/>
      <c r="J1117" s="34"/>
    </row>
    <row r="1118" spans="1:10" ht="18" customHeight="1">
      <c r="A1118" s="1628" t="s">
        <v>1187</v>
      </c>
      <c r="B1118" s="1628"/>
      <c r="C1118" s="1628"/>
      <c r="D1118" s="1628"/>
      <c r="E1118" s="1628"/>
      <c r="F1118" s="1628"/>
      <c r="G1118" s="1628"/>
      <c r="H1118" s="1628"/>
      <c r="I1118" s="1628"/>
      <c r="J1118" s="1628"/>
    </row>
    <row r="1119" spans="1:10" ht="18" customHeight="1">
      <c r="A1119" s="1616" t="s">
        <v>1188</v>
      </c>
      <c r="B1119" s="1616"/>
      <c r="C1119" s="1616"/>
      <c r="D1119" s="1616"/>
      <c r="E1119" s="1616"/>
      <c r="F1119" s="1616"/>
      <c r="G1119" s="1616"/>
      <c r="H1119" s="1616"/>
      <c r="I1119" s="1616"/>
      <c r="J1119" s="1616"/>
    </row>
    <row r="1120" spans="1:10" ht="18" customHeight="1">
      <c r="A1120" s="3"/>
      <c r="B1120" s="5" t="s">
        <v>1151</v>
      </c>
      <c r="C1120" s="3"/>
      <c r="D1120" s="1655" t="s">
        <v>1152</v>
      </c>
      <c r="E1120" s="1656"/>
      <c r="F1120" s="1656"/>
      <c r="G1120" s="3"/>
      <c r="H1120" s="3"/>
      <c r="I1120" s="5" t="s">
        <v>1153</v>
      </c>
      <c r="J1120" s="5" t="s">
        <v>1</v>
      </c>
    </row>
    <row r="1121" spans="1:10" ht="18" customHeight="1">
      <c r="A1121" s="3"/>
      <c r="B1121" s="5"/>
      <c r="C1121" s="3"/>
      <c r="D1121" s="5" t="s">
        <v>1154</v>
      </c>
      <c r="E1121" s="3"/>
      <c r="F1121" s="1628" t="s">
        <v>1155</v>
      </c>
      <c r="G1121" s="1629"/>
      <c r="H1121" s="5" t="s">
        <v>1156</v>
      </c>
      <c r="I1121" s="5" t="s">
        <v>1157</v>
      </c>
      <c r="J1121" s="5" t="s">
        <v>1158</v>
      </c>
    </row>
    <row r="1122" spans="1:10" ht="18" customHeight="1">
      <c r="A1122" s="3"/>
      <c r="B1122" s="3"/>
      <c r="C1122" s="3"/>
      <c r="D1122" s="1628" t="s">
        <v>1159</v>
      </c>
      <c r="E1122" s="1629"/>
      <c r="F1122" s="1628" t="s">
        <v>1160</v>
      </c>
      <c r="G1122" s="1629"/>
      <c r="H1122" s="3"/>
      <c r="I1122" s="3"/>
      <c r="J1122" s="5" t="s">
        <v>6</v>
      </c>
    </row>
    <row r="1123" spans="1:10" ht="18" customHeight="1">
      <c r="A1123" s="3"/>
      <c r="B1123" s="3"/>
      <c r="C1123" s="3"/>
      <c r="D1123" s="3"/>
      <c r="E1123" s="3"/>
      <c r="F1123" s="1628" t="s">
        <v>1162</v>
      </c>
      <c r="G1123" s="1629"/>
      <c r="H1123" s="3"/>
      <c r="I1123" s="3"/>
      <c r="J1123" s="5" t="s">
        <v>8</v>
      </c>
    </row>
    <row r="1124" spans="1:10" ht="18" customHeight="1">
      <c r="A1124" s="1657" t="s">
        <v>1189</v>
      </c>
      <c r="B1124" s="1657"/>
      <c r="C1124" s="1657"/>
      <c r="D1124" s="1657"/>
      <c r="E1124" s="1657"/>
      <c r="F1124" s="1657"/>
      <c r="G1124" s="1657"/>
      <c r="H1124" s="1657"/>
      <c r="I1124" s="1657"/>
      <c r="J1124" s="1657"/>
    </row>
    <row r="1125" spans="1:10" ht="18" customHeight="1">
      <c r="A1125" s="3"/>
      <c r="B1125" s="3"/>
      <c r="C1125" s="3"/>
      <c r="D1125" s="3"/>
      <c r="E1125" s="3"/>
      <c r="F1125" s="3"/>
      <c r="G1125" s="3"/>
      <c r="H1125" s="3"/>
      <c r="I1125" s="3"/>
      <c r="J1125" s="3"/>
    </row>
    <row r="1126" spans="1:10" ht="18" customHeight="1">
      <c r="A1126" s="1622" t="s">
        <v>1190</v>
      </c>
      <c r="B1126" s="1622"/>
      <c r="C1126" s="3"/>
      <c r="D1126" s="3"/>
      <c r="E1126" s="3"/>
      <c r="F1126" s="3"/>
      <c r="G1126" s="3"/>
      <c r="H1126" s="3"/>
      <c r="I1126" s="3"/>
      <c r="J1126" s="3"/>
    </row>
    <row r="1127" spans="1:10" ht="15" customHeight="1">
      <c r="A1127" s="7" t="s">
        <v>246</v>
      </c>
      <c r="B1127" s="1622" t="s">
        <v>1661</v>
      </c>
      <c r="C1127" s="1622"/>
      <c r="D1127" s="3"/>
      <c r="E1127" s="3"/>
      <c r="F1127" s="3"/>
      <c r="G1127" s="3"/>
      <c r="H1127" s="3"/>
      <c r="I1127" s="3"/>
      <c r="J1127" s="3"/>
    </row>
    <row r="1128" spans="1:10" ht="15" customHeight="1">
      <c r="A1128" s="7" t="s">
        <v>2202</v>
      </c>
      <c r="B1128" s="1622" t="s">
        <v>2203</v>
      </c>
      <c r="C1128" s="1622"/>
      <c r="D1128" s="3"/>
      <c r="E1128" s="3"/>
      <c r="F1128" s="3"/>
      <c r="G1128" s="3"/>
      <c r="H1128" s="3"/>
      <c r="I1128" s="3"/>
      <c r="J1128" s="3"/>
    </row>
    <row r="1129" spans="1:10" ht="15" customHeight="1">
      <c r="A1129" s="8" t="s">
        <v>2204</v>
      </c>
      <c r="B1129" s="1630" t="s">
        <v>2205</v>
      </c>
      <c r="C1129" s="1622"/>
      <c r="D1129" s="3"/>
      <c r="E1129" s="3"/>
      <c r="F1129" s="3"/>
      <c r="G1129" s="3"/>
      <c r="H1129" s="3"/>
      <c r="I1129" s="3"/>
      <c r="J1129" s="3"/>
    </row>
    <row r="1130" spans="1:10" ht="15" customHeight="1">
      <c r="A1130" s="26">
        <v>1</v>
      </c>
      <c r="B1130" s="1631" t="s">
        <v>2206</v>
      </c>
      <c r="C1130" s="1659"/>
      <c r="D1130" s="3"/>
      <c r="E1130" s="3"/>
      <c r="F1130" s="3"/>
      <c r="G1130" s="3"/>
      <c r="H1130" s="3"/>
      <c r="I1130" s="3"/>
      <c r="J1130" s="3"/>
    </row>
    <row r="1131" spans="1:10" ht="15" customHeight="1">
      <c r="A1131" s="86"/>
      <c r="B1131" s="10" t="s">
        <v>1266</v>
      </c>
      <c r="C1131" s="3"/>
      <c r="D1131" s="13">
        <v>33.630000000000003</v>
      </c>
      <c r="E1131" s="13" t="s">
        <v>185</v>
      </c>
      <c r="F1131" s="13" t="s">
        <v>185</v>
      </c>
      <c r="G1131" s="89"/>
      <c r="H1131" s="13">
        <v>33.630000000000003</v>
      </c>
      <c r="I1131" s="13">
        <v>28.79</v>
      </c>
      <c r="J1131" s="13" t="s">
        <v>2207</v>
      </c>
    </row>
    <row r="1132" spans="1:10" ht="18" customHeight="1">
      <c r="A1132" s="36"/>
      <c r="B1132" s="7" t="s">
        <v>110</v>
      </c>
      <c r="C1132" s="3"/>
      <c r="D1132" s="18">
        <v>33.630000000000003</v>
      </c>
      <c r="E1132" s="18" t="s">
        <v>185</v>
      </c>
      <c r="F1132" s="18" t="s">
        <v>185</v>
      </c>
      <c r="G1132" s="98"/>
      <c r="H1132" s="18">
        <v>33.630000000000003</v>
      </c>
      <c r="I1132" s="18">
        <v>28.79</v>
      </c>
      <c r="J1132" s="18" t="s">
        <v>2207</v>
      </c>
    </row>
    <row r="1133" spans="1:10" ht="15" customHeight="1">
      <c r="A1133" s="26">
        <v>2</v>
      </c>
      <c r="B1133" s="1632" t="s">
        <v>2208</v>
      </c>
      <c r="C1133" s="1632"/>
      <c r="D1133" s="3"/>
      <c r="E1133" s="3"/>
      <c r="F1133" s="3"/>
      <c r="G1133" s="3"/>
      <c r="H1133" s="3"/>
      <c r="I1133" s="3"/>
      <c r="J1133" s="3"/>
    </row>
    <row r="1134" spans="1:10" ht="15" customHeight="1">
      <c r="A1134" s="86"/>
      <c r="B1134" s="10" t="s">
        <v>1266</v>
      </c>
      <c r="C1134" s="3"/>
      <c r="D1134" s="13">
        <v>3442.58</v>
      </c>
      <c r="E1134" s="13" t="s">
        <v>185</v>
      </c>
      <c r="F1134" s="13" t="s">
        <v>185</v>
      </c>
      <c r="G1134" s="89"/>
      <c r="H1134" s="13">
        <v>3442.58</v>
      </c>
      <c r="I1134" s="13">
        <v>2396.7399999999998</v>
      </c>
      <c r="J1134" s="13" t="s">
        <v>2209</v>
      </c>
    </row>
    <row r="1135" spans="1:10" ht="15" customHeight="1">
      <c r="A1135" s="86"/>
      <c r="B1135" s="10" t="s">
        <v>2210</v>
      </c>
      <c r="C1135" s="3"/>
      <c r="D1135" s="13">
        <v>26256.67</v>
      </c>
      <c r="E1135" s="13" t="s">
        <v>185</v>
      </c>
      <c r="F1135" s="13">
        <v>554.64</v>
      </c>
      <c r="G1135" s="89"/>
      <c r="H1135" s="13">
        <v>26811.31</v>
      </c>
      <c r="I1135" s="13">
        <v>23979.54</v>
      </c>
      <c r="J1135" s="13" t="s">
        <v>2211</v>
      </c>
    </row>
    <row r="1136" spans="1:10" ht="15" customHeight="1">
      <c r="A1136" s="86"/>
      <c r="B1136" s="10" t="s">
        <v>2212</v>
      </c>
      <c r="C1136" s="3"/>
      <c r="D1136" s="13">
        <v>15368.74</v>
      </c>
      <c r="E1136" s="13" t="s">
        <v>185</v>
      </c>
      <c r="F1136" s="13">
        <v>1233.95</v>
      </c>
      <c r="G1136" s="89"/>
      <c r="H1136" s="13">
        <v>16602.689999999999</v>
      </c>
      <c r="I1136" s="13">
        <v>16511.59</v>
      </c>
      <c r="J1136" s="13" t="s">
        <v>2213</v>
      </c>
    </row>
    <row r="1137" spans="1:10" ht="15" customHeight="1">
      <c r="A1137" s="86"/>
      <c r="B1137" s="10" t="s">
        <v>2214</v>
      </c>
      <c r="C1137" s="3"/>
      <c r="D1137" s="13" t="s">
        <v>2215</v>
      </c>
      <c r="E1137" s="13" t="s">
        <v>185</v>
      </c>
      <c r="F1137" s="13">
        <v>2258.29</v>
      </c>
      <c r="G1137" s="89"/>
      <c r="H1137" s="13" t="s">
        <v>2216</v>
      </c>
      <c r="I1137" s="13" t="s">
        <v>2217</v>
      </c>
      <c r="J1137" s="13" t="s">
        <v>2218</v>
      </c>
    </row>
    <row r="1138" spans="1:10" ht="15" customHeight="1">
      <c r="A1138" s="86"/>
      <c r="B1138" s="10" t="s">
        <v>2219</v>
      </c>
      <c r="C1138" s="3"/>
      <c r="D1138" s="13">
        <v>249.67</v>
      </c>
      <c r="E1138" s="13" t="s">
        <v>185</v>
      </c>
      <c r="F1138" s="13" t="s">
        <v>185</v>
      </c>
      <c r="G1138" s="89"/>
      <c r="H1138" s="13">
        <v>249.67</v>
      </c>
      <c r="I1138" s="13">
        <v>315.47000000000003</v>
      </c>
      <c r="J1138" s="13" t="s">
        <v>2220</v>
      </c>
    </row>
    <row r="1139" spans="1:10" ht="15" customHeight="1">
      <c r="A1139" s="86"/>
      <c r="B1139" s="10" t="s">
        <v>2221</v>
      </c>
      <c r="C1139" s="3"/>
      <c r="D1139" s="13" t="s">
        <v>185</v>
      </c>
      <c r="E1139" s="13" t="s">
        <v>185</v>
      </c>
      <c r="F1139" s="13" t="s">
        <v>185</v>
      </c>
      <c r="G1139" s="89"/>
      <c r="H1139" s="13" t="s">
        <v>185</v>
      </c>
      <c r="I1139" s="13">
        <v>358.27</v>
      </c>
      <c r="J1139" s="13" t="s">
        <v>185</v>
      </c>
    </row>
    <row r="1140" spans="1:10" ht="32.1" customHeight="1">
      <c r="A1140" s="86"/>
      <c r="B1140" s="10" t="s">
        <v>1972</v>
      </c>
      <c r="C1140" s="3"/>
      <c r="D1140" s="13">
        <v>80</v>
      </c>
      <c r="E1140" s="13" t="s">
        <v>185</v>
      </c>
      <c r="F1140" s="13" t="s">
        <v>185</v>
      </c>
      <c r="G1140" s="89"/>
      <c r="H1140" s="13">
        <v>80</v>
      </c>
      <c r="I1140" s="13">
        <v>15</v>
      </c>
      <c r="J1140" s="13" t="s">
        <v>2222</v>
      </c>
    </row>
    <row r="1141" spans="1:10" ht="15" customHeight="1">
      <c r="A1141" s="86"/>
      <c r="B1141" s="10" t="s">
        <v>2223</v>
      </c>
      <c r="C1141" s="3"/>
      <c r="D1141" s="13">
        <v>72338.080000000002</v>
      </c>
      <c r="E1141" s="13" t="s">
        <v>185</v>
      </c>
      <c r="F1141" s="13">
        <v>10076.42</v>
      </c>
      <c r="G1141" s="89"/>
      <c r="H1141" s="13">
        <v>82414.5</v>
      </c>
      <c r="I1141" s="13">
        <v>78298.42</v>
      </c>
      <c r="J1141" s="13" t="s">
        <v>2224</v>
      </c>
    </row>
    <row r="1142" spans="1:10" ht="15" customHeight="1">
      <c r="A1142" s="86"/>
      <c r="B1142" s="10" t="s">
        <v>1677</v>
      </c>
      <c r="C1142" s="3"/>
      <c r="D1142" s="13">
        <v>23473.05</v>
      </c>
      <c r="E1142" s="13" t="s">
        <v>185</v>
      </c>
      <c r="F1142" s="13">
        <v>10983.03</v>
      </c>
      <c r="G1142" s="89"/>
      <c r="H1142" s="13">
        <v>34456.080000000002</v>
      </c>
      <c r="I1142" s="13">
        <v>29577.59</v>
      </c>
      <c r="J1142" s="13" t="s">
        <v>2225</v>
      </c>
    </row>
    <row r="1143" spans="1:10" ht="15" customHeight="1">
      <c r="A1143" s="86"/>
      <c r="B1143" s="10" t="s">
        <v>1272</v>
      </c>
      <c r="C1143" s="3"/>
      <c r="D1143" s="13">
        <v>91780.17</v>
      </c>
      <c r="E1143" s="13" t="s">
        <v>185</v>
      </c>
      <c r="F1143" s="13">
        <v>7572.92</v>
      </c>
      <c r="G1143" s="89"/>
      <c r="H1143" s="13">
        <v>99353.09</v>
      </c>
      <c r="I1143" s="13">
        <v>73517.23</v>
      </c>
      <c r="J1143" s="13" t="s">
        <v>2226</v>
      </c>
    </row>
    <row r="1144" spans="1:10" ht="15" customHeight="1">
      <c r="A1144" s="86"/>
      <c r="B1144" s="10" t="s">
        <v>1228</v>
      </c>
      <c r="C1144" s="3"/>
      <c r="D1144" s="13">
        <v>675.26</v>
      </c>
      <c r="E1144" s="13" t="s">
        <v>185</v>
      </c>
      <c r="F1144" s="13" t="s">
        <v>185</v>
      </c>
      <c r="G1144" s="89"/>
      <c r="H1144" s="13">
        <v>675.26</v>
      </c>
      <c r="I1144" s="13">
        <v>909.7</v>
      </c>
      <c r="J1144" s="13" t="s">
        <v>2227</v>
      </c>
    </row>
    <row r="1145" spans="1:10" ht="15" customHeight="1">
      <c r="A1145" s="86"/>
      <c r="B1145" s="10" t="s">
        <v>1230</v>
      </c>
      <c r="C1145" s="3"/>
      <c r="D1145" s="13" t="s">
        <v>2228</v>
      </c>
      <c r="E1145" s="13" t="s">
        <v>185</v>
      </c>
      <c r="F1145" s="13" t="s">
        <v>185</v>
      </c>
      <c r="G1145" s="89"/>
      <c r="H1145" s="13" t="s">
        <v>2228</v>
      </c>
      <c r="I1145" s="13" t="s">
        <v>2229</v>
      </c>
      <c r="J1145" s="13" t="s">
        <v>2230</v>
      </c>
    </row>
    <row r="1146" spans="1:10" ht="18" customHeight="1">
      <c r="A1146" s="19"/>
      <c r="B1146" s="20" t="s">
        <v>122</v>
      </c>
      <c r="C1146" s="19"/>
      <c r="D1146" s="18" t="s">
        <v>2231</v>
      </c>
      <c r="E1146" s="18" t="s">
        <v>185</v>
      </c>
      <c r="F1146" s="18">
        <v>32679.25</v>
      </c>
      <c r="G1146" s="98"/>
      <c r="H1146" s="18" t="s">
        <v>2232</v>
      </c>
      <c r="I1146" s="18" t="s">
        <v>2233</v>
      </c>
      <c r="J1146" s="18" t="s">
        <v>809</v>
      </c>
    </row>
    <row r="1147" spans="1:10" ht="18" customHeight="1">
      <c r="A1147" s="1628" t="s">
        <v>1187</v>
      </c>
      <c r="B1147" s="1628"/>
      <c r="C1147" s="1628"/>
      <c r="D1147" s="1628"/>
      <c r="E1147" s="1628"/>
      <c r="F1147" s="1628"/>
      <c r="G1147" s="1628"/>
      <c r="H1147" s="1628"/>
      <c r="I1147" s="1628"/>
      <c r="J1147" s="1628"/>
    </row>
    <row r="1148" spans="1:10" ht="18" customHeight="1">
      <c r="A1148" s="1616" t="s">
        <v>1188</v>
      </c>
      <c r="B1148" s="1616"/>
      <c r="C1148" s="1616"/>
      <c r="D1148" s="1616"/>
      <c r="E1148" s="1616"/>
      <c r="F1148" s="1616"/>
      <c r="G1148" s="1616"/>
      <c r="H1148" s="1616"/>
      <c r="I1148" s="1616"/>
      <c r="J1148" s="1616"/>
    </row>
    <row r="1149" spans="1:10" ht="18" customHeight="1">
      <c r="A1149" s="3"/>
      <c r="B1149" s="5" t="s">
        <v>1151</v>
      </c>
      <c r="C1149" s="3"/>
      <c r="D1149" s="1655" t="s">
        <v>1152</v>
      </c>
      <c r="E1149" s="1656"/>
      <c r="F1149" s="1656"/>
      <c r="G1149" s="3"/>
      <c r="H1149" s="3"/>
      <c r="I1149" s="5" t="s">
        <v>1153</v>
      </c>
      <c r="J1149" s="5" t="s">
        <v>1</v>
      </c>
    </row>
    <row r="1150" spans="1:10" ht="18" customHeight="1">
      <c r="A1150" s="3"/>
      <c r="B1150" s="5"/>
      <c r="C1150" s="3"/>
      <c r="D1150" s="5" t="s">
        <v>1154</v>
      </c>
      <c r="E1150" s="3"/>
      <c r="F1150" s="1628" t="s">
        <v>1155</v>
      </c>
      <c r="G1150" s="1629"/>
      <c r="H1150" s="5" t="s">
        <v>1156</v>
      </c>
      <c r="I1150" s="5" t="s">
        <v>1157</v>
      </c>
      <c r="J1150" s="5" t="s">
        <v>1158</v>
      </c>
    </row>
    <row r="1151" spans="1:10" ht="18" customHeight="1">
      <c r="A1151" s="3"/>
      <c r="B1151" s="3"/>
      <c r="C1151" s="3"/>
      <c r="D1151" s="1628" t="s">
        <v>1159</v>
      </c>
      <c r="E1151" s="1629"/>
      <c r="F1151" s="1628" t="s">
        <v>1160</v>
      </c>
      <c r="G1151" s="1629"/>
      <c r="H1151" s="3"/>
      <c r="I1151" s="3"/>
      <c r="J1151" s="5" t="s">
        <v>6</v>
      </c>
    </row>
    <row r="1152" spans="1:10" ht="18" customHeight="1">
      <c r="A1152" s="3"/>
      <c r="B1152" s="3"/>
      <c r="C1152" s="3"/>
      <c r="D1152" s="3"/>
      <c r="E1152" s="3"/>
      <c r="F1152" s="1628" t="s">
        <v>1162</v>
      </c>
      <c r="G1152" s="1629"/>
      <c r="H1152" s="3"/>
      <c r="I1152" s="3"/>
      <c r="J1152" s="5" t="s">
        <v>8</v>
      </c>
    </row>
    <row r="1153" spans="1:10" ht="18" customHeight="1">
      <c r="A1153" s="1657" t="s">
        <v>1189</v>
      </c>
      <c r="B1153" s="1657"/>
      <c r="C1153" s="1657"/>
      <c r="D1153" s="1657"/>
      <c r="E1153" s="1657"/>
      <c r="F1153" s="1657"/>
      <c r="G1153" s="1657"/>
      <c r="H1153" s="1657"/>
      <c r="I1153" s="1657"/>
      <c r="J1153" s="1657"/>
    </row>
    <row r="1154" spans="1:10" ht="18" customHeight="1">
      <c r="A1154" s="3"/>
      <c r="B1154" s="3"/>
      <c r="C1154" s="3"/>
      <c r="D1154" s="3"/>
      <c r="E1154" s="3"/>
      <c r="F1154" s="3"/>
      <c r="G1154" s="3"/>
      <c r="H1154" s="3"/>
      <c r="I1154" s="3"/>
      <c r="J1154" s="3"/>
    </row>
    <row r="1155" spans="1:10" ht="18" customHeight="1">
      <c r="A1155" s="1622" t="s">
        <v>1190</v>
      </c>
      <c r="B1155" s="1622"/>
      <c r="C1155" s="3"/>
      <c r="D1155" s="3"/>
      <c r="E1155" s="3"/>
      <c r="F1155" s="3"/>
      <c r="G1155" s="3"/>
      <c r="H1155" s="3"/>
      <c r="I1155" s="3"/>
      <c r="J1155" s="3"/>
    </row>
    <row r="1156" spans="1:10" ht="15" customHeight="1">
      <c r="A1156" s="7" t="s">
        <v>246</v>
      </c>
      <c r="B1156" s="1622" t="s">
        <v>1661</v>
      </c>
      <c r="C1156" s="1622"/>
      <c r="D1156" s="3"/>
      <c r="E1156" s="3"/>
      <c r="F1156" s="3"/>
      <c r="G1156" s="3"/>
      <c r="H1156" s="3"/>
      <c r="I1156" s="3"/>
      <c r="J1156" s="3"/>
    </row>
    <row r="1157" spans="1:10" ht="15" customHeight="1">
      <c r="A1157" s="7" t="s">
        <v>2202</v>
      </c>
      <c r="B1157" s="1622" t="s">
        <v>2234</v>
      </c>
      <c r="C1157" s="1622"/>
      <c r="D1157" s="3"/>
      <c r="E1157" s="3"/>
      <c r="F1157" s="3"/>
      <c r="G1157" s="3"/>
      <c r="H1157" s="3"/>
      <c r="I1157" s="3"/>
      <c r="J1157" s="3"/>
    </row>
    <row r="1158" spans="1:10" ht="15" customHeight="1">
      <c r="A1158" s="8" t="s">
        <v>2204</v>
      </c>
      <c r="B1158" s="1630" t="s">
        <v>2235</v>
      </c>
      <c r="C1158" s="1622"/>
      <c r="D1158" s="3"/>
      <c r="E1158" s="3"/>
      <c r="F1158" s="3"/>
      <c r="G1158" s="3"/>
      <c r="H1158" s="3"/>
      <c r="I1158" s="3"/>
      <c r="J1158" s="3"/>
    </row>
    <row r="1159" spans="1:10" ht="15" customHeight="1">
      <c r="A1159" s="26">
        <v>60</v>
      </c>
      <c r="B1159" s="1632" t="s">
        <v>2236</v>
      </c>
      <c r="C1159" s="1632"/>
      <c r="D1159" s="3"/>
      <c r="E1159" s="3"/>
      <c r="F1159" s="3"/>
      <c r="G1159" s="3"/>
      <c r="H1159" s="3"/>
      <c r="I1159" s="3"/>
      <c r="J1159" s="3"/>
    </row>
    <row r="1160" spans="1:10" ht="32.1" customHeight="1">
      <c r="A1160" s="86"/>
      <c r="B1160" s="10" t="s">
        <v>2237</v>
      </c>
      <c r="C1160" s="3"/>
      <c r="D1160" s="13">
        <v>369.34</v>
      </c>
      <c r="E1160" s="13" t="s">
        <v>185</v>
      </c>
      <c r="F1160" s="13" t="s">
        <v>185</v>
      </c>
      <c r="G1160" s="89"/>
      <c r="H1160" s="13">
        <v>369.34</v>
      </c>
      <c r="I1160" s="13">
        <v>618.87</v>
      </c>
      <c r="J1160" s="13" t="s">
        <v>2238</v>
      </c>
    </row>
    <row r="1161" spans="1:10" ht="15" customHeight="1">
      <c r="A1161" s="86"/>
      <c r="B1161" s="10" t="s">
        <v>2239</v>
      </c>
      <c r="C1161" s="3"/>
      <c r="D1161" s="13">
        <v>129.63</v>
      </c>
      <c r="E1161" s="13" t="s">
        <v>185</v>
      </c>
      <c r="F1161" s="13" t="s">
        <v>185</v>
      </c>
      <c r="G1161" s="89"/>
      <c r="H1161" s="13">
        <v>129.63</v>
      </c>
      <c r="I1161" s="13">
        <v>152.77000000000001</v>
      </c>
      <c r="J1161" s="13" t="s">
        <v>2240</v>
      </c>
    </row>
    <row r="1162" spans="1:10" ht="15" customHeight="1">
      <c r="A1162" s="86"/>
      <c r="B1162" s="10" t="s">
        <v>2223</v>
      </c>
      <c r="C1162" s="3"/>
      <c r="D1162" s="13">
        <v>946.85</v>
      </c>
      <c r="E1162" s="13" t="s">
        <v>185</v>
      </c>
      <c r="F1162" s="13" t="s">
        <v>185</v>
      </c>
      <c r="G1162" s="89"/>
      <c r="H1162" s="13">
        <v>946.85</v>
      </c>
      <c r="I1162" s="13">
        <v>985.92</v>
      </c>
      <c r="J1162" s="13" t="s">
        <v>2241</v>
      </c>
    </row>
    <row r="1163" spans="1:10" ht="15" customHeight="1">
      <c r="A1163" s="86"/>
      <c r="B1163" s="10" t="s">
        <v>1230</v>
      </c>
      <c r="C1163" s="3"/>
      <c r="D1163" s="13" t="s">
        <v>2242</v>
      </c>
      <c r="E1163" s="13" t="s">
        <v>185</v>
      </c>
      <c r="F1163" s="13" t="s">
        <v>185</v>
      </c>
      <c r="G1163" s="89"/>
      <c r="H1163" s="13" t="s">
        <v>2242</v>
      </c>
      <c r="I1163" s="13" t="s">
        <v>52</v>
      </c>
      <c r="J1163" s="13" t="s">
        <v>185</v>
      </c>
    </row>
    <row r="1164" spans="1:10" ht="18" customHeight="1">
      <c r="A1164" s="3"/>
      <c r="B1164" s="7" t="s">
        <v>423</v>
      </c>
      <c r="C1164" s="3"/>
      <c r="D1164" s="18">
        <v>1443.99</v>
      </c>
      <c r="E1164" s="18" t="s">
        <v>185</v>
      </c>
      <c r="F1164" s="18" t="s">
        <v>185</v>
      </c>
      <c r="G1164" s="98"/>
      <c r="H1164" s="18">
        <v>1443.99</v>
      </c>
      <c r="I1164" s="18">
        <v>1757.55</v>
      </c>
      <c r="J1164" s="18" t="s">
        <v>2243</v>
      </c>
    </row>
    <row r="1165" spans="1:10" ht="18" customHeight="1">
      <c r="A1165" s="25"/>
      <c r="B1165" s="7" t="s">
        <v>2244</v>
      </c>
      <c r="C1165" s="3"/>
      <c r="D1165" s="18">
        <v>441757.97</v>
      </c>
      <c r="E1165" s="18" t="s">
        <v>185</v>
      </c>
      <c r="F1165" s="18">
        <v>32679.25</v>
      </c>
      <c r="G1165" s="98"/>
      <c r="H1165" s="18">
        <v>474437.22</v>
      </c>
      <c r="I1165" s="18">
        <v>423792.08</v>
      </c>
      <c r="J1165" s="18" t="s">
        <v>2245</v>
      </c>
    </row>
    <row r="1166" spans="1:10" ht="15" customHeight="1">
      <c r="A1166" s="8" t="s">
        <v>2246</v>
      </c>
      <c r="B1166" s="1622" t="s">
        <v>2247</v>
      </c>
      <c r="C1166" s="1622"/>
      <c r="D1166" s="3"/>
      <c r="E1166" s="3"/>
      <c r="F1166" s="3"/>
      <c r="G1166" s="3"/>
      <c r="H1166" s="3"/>
      <c r="I1166" s="3"/>
      <c r="J1166" s="3"/>
    </row>
    <row r="1167" spans="1:10" ht="15" customHeight="1">
      <c r="A1167" s="26">
        <v>2</v>
      </c>
      <c r="B1167" s="1632" t="s">
        <v>2248</v>
      </c>
      <c r="C1167" s="1632"/>
      <c r="D1167" s="3"/>
      <c r="E1167" s="3"/>
      <c r="F1167" s="3"/>
      <c r="G1167" s="3"/>
      <c r="H1167" s="3"/>
      <c r="I1167" s="3"/>
      <c r="J1167" s="3"/>
    </row>
    <row r="1168" spans="1:10" ht="15" customHeight="1">
      <c r="A1168" s="86"/>
      <c r="B1168" s="10" t="s">
        <v>2249</v>
      </c>
      <c r="C1168" s="3"/>
      <c r="D1168" s="13" t="s">
        <v>2250</v>
      </c>
      <c r="E1168" s="13" t="s">
        <v>185</v>
      </c>
      <c r="F1168" s="13">
        <v>92050.34</v>
      </c>
      <c r="G1168" s="89"/>
      <c r="H1168" s="13" t="s">
        <v>2251</v>
      </c>
      <c r="I1168" s="13" t="s">
        <v>2252</v>
      </c>
      <c r="J1168" s="13" t="s">
        <v>2253</v>
      </c>
    </row>
    <row r="1169" spans="1:10" ht="15" customHeight="1">
      <c r="A1169" s="86"/>
      <c r="B1169" s="10" t="s">
        <v>2254</v>
      </c>
      <c r="C1169" s="3"/>
      <c r="D1169" s="13">
        <v>54031.97</v>
      </c>
      <c r="E1169" s="13" t="s">
        <v>185</v>
      </c>
      <c r="F1169" s="13">
        <v>34079.760000000002</v>
      </c>
      <c r="G1169" s="89"/>
      <c r="H1169" s="13">
        <v>88111.73</v>
      </c>
      <c r="I1169" s="13">
        <v>99778.53</v>
      </c>
      <c r="J1169" s="13" t="s">
        <v>2255</v>
      </c>
    </row>
    <row r="1170" spans="1:10" ht="15" customHeight="1">
      <c r="A1170" s="86"/>
      <c r="B1170" s="10" t="s">
        <v>1677</v>
      </c>
      <c r="C1170" s="3"/>
      <c r="D1170" s="13">
        <v>3261.65</v>
      </c>
      <c r="E1170" s="13" t="s">
        <v>185</v>
      </c>
      <c r="F1170" s="13">
        <v>4969.88</v>
      </c>
      <c r="G1170" s="89"/>
      <c r="H1170" s="13">
        <v>8231.5300000000007</v>
      </c>
      <c r="I1170" s="13">
        <v>9541.24</v>
      </c>
      <c r="J1170" s="13" t="s">
        <v>2256</v>
      </c>
    </row>
    <row r="1171" spans="1:10" ht="15" customHeight="1">
      <c r="A1171" s="86"/>
      <c r="B1171" s="10" t="s">
        <v>1272</v>
      </c>
      <c r="C1171" s="3"/>
      <c r="D1171" s="13">
        <v>53625.03</v>
      </c>
      <c r="E1171" s="13" t="s">
        <v>185</v>
      </c>
      <c r="F1171" s="13">
        <v>20264.04</v>
      </c>
      <c r="G1171" s="89"/>
      <c r="H1171" s="13">
        <v>73889.070000000007</v>
      </c>
      <c r="I1171" s="13">
        <v>65180.42</v>
      </c>
      <c r="J1171" s="13" t="s">
        <v>2257</v>
      </c>
    </row>
    <row r="1172" spans="1:10" ht="15" customHeight="1">
      <c r="A1172" s="86"/>
      <c r="B1172" s="10" t="s">
        <v>1230</v>
      </c>
      <c r="C1172" s="3"/>
      <c r="D1172" s="13" t="s">
        <v>2258</v>
      </c>
      <c r="E1172" s="13" t="s">
        <v>185</v>
      </c>
      <c r="F1172" s="13" t="s">
        <v>185</v>
      </c>
      <c r="G1172" s="89"/>
      <c r="H1172" s="13" t="s">
        <v>2258</v>
      </c>
      <c r="I1172" s="13" t="s">
        <v>2259</v>
      </c>
      <c r="J1172" s="13" t="s">
        <v>2260</v>
      </c>
    </row>
    <row r="1173" spans="1:10" ht="18" customHeight="1">
      <c r="A1173" s="19"/>
      <c r="B1173" s="20" t="s">
        <v>122</v>
      </c>
      <c r="C1173" s="3"/>
      <c r="D1173" s="18">
        <v>343662.91</v>
      </c>
      <c r="E1173" s="18" t="s">
        <v>185</v>
      </c>
      <c r="F1173" s="18" t="s">
        <v>2261</v>
      </c>
      <c r="G1173" s="98"/>
      <c r="H1173" s="18">
        <v>495026.93</v>
      </c>
      <c r="I1173" s="18" t="s">
        <v>2262</v>
      </c>
      <c r="J1173" s="18" t="s">
        <v>2263</v>
      </c>
    </row>
    <row r="1174" spans="1:10" ht="15" customHeight="1">
      <c r="A1174" s="26"/>
      <c r="B1174" s="1632"/>
      <c r="C1174" s="1632"/>
      <c r="D1174" s="3"/>
      <c r="E1174" s="3"/>
      <c r="F1174" s="3"/>
      <c r="G1174" s="3"/>
      <c r="H1174" s="3"/>
      <c r="I1174" s="3"/>
      <c r="J1174" s="3"/>
    </row>
    <row r="1175" spans="1:10" ht="18" customHeight="1">
      <c r="A1175" s="1628" t="s">
        <v>1187</v>
      </c>
      <c r="B1175" s="1628"/>
      <c r="C1175" s="1628"/>
      <c r="D1175" s="1628"/>
      <c r="E1175" s="1628"/>
      <c r="F1175" s="1628"/>
      <c r="G1175" s="1628"/>
      <c r="H1175" s="1628"/>
      <c r="I1175" s="1628"/>
      <c r="J1175" s="1628"/>
    </row>
    <row r="1176" spans="1:10" ht="18" customHeight="1">
      <c r="A1176" s="1616" t="s">
        <v>1188</v>
      </c>
      <c r="B1176" s="1616"/>
      <c r="C1176" s="1616"/>
      <c r="D1176" s="1616"/>
      <c r="E1176" s="1616"/>
      <c r="F1176" s="1616"/>
      <c r="G1176" s="1616"/>
      <c r="H1176" s="1616"/>
      <c r="I1176" s="1616"/>
      <c r="J1176" s="1616"/>
    </row>
    <row r="1177" spans="1:10" ht="18" customHeight="1">
      <c r="A1177" s="3"/>
      <c r="B1177" s="5" t="s">
        <v>1151</v>
      </c>
      <c r="C1177" s="3"/>
      <c r="D1177" s="1655" t="s">
        <v>1152</v>
      </c>
      <c r="E1177" s="1656"/>
      <c r="F1177" s="1656"/>
      <c r="G1177" s="3"/>
      <c r="H1177" s="3"/>
      <c r="I1177" s="5" t="s">
        <v>1153</v>
      </c>
      <c r="J1177" s="5" t="s">
        <v>1</v>
      </c>
    </row>
    <row r="1178" spans="1:10" ht="18" customHeight="1">
      <c r="A1178" s="3"/>
      <c r="B1178" s="5"/>
      <c r="C1178" s="3"/>
      <c r="D1178" s="5" t="s">
        <v>1154</v>
      </c>
      <c r="E1178" s="3"/>
      <c r="F1178" s="1628" t="s">
        <v>1155</v>
      </c>
      <c r="G1178" s="1629"/>
      <c r="H1178" s="5" t="s">
        <v>1156</v>
      </c>
      <c r="I1178" s="5" t="s">
        <v>1157</v>
      </c>
      <c r="J1178" s="5" t="s">
        <v>1158</v>
      </c>
    </row>
    <row r="1179" spans="1:10" ht="18" customHeight="1">
      <c r="A1179" s="3"/>
      <c r="B1179" s="3"/>
      <c r="C1179" s="3"/>
      <c r="D1179" s="1628" t="s">
        <v>1159</v>
      </c>
      <c r="E1179" s="1629"/>
      <c r="F1179" s="1628" t="s">
        <v>1160</v>
      </c>
      <c r="G1179" s="1629"/>
      <c r="H1179" s="3"/>
      <c r="I1179" s="3"/>
      <c r="J1179" s="5" t="s">
        <v>6</v>
      </c>
    </row>
    <row r="1180" spans="1:10" ht="18" customHeight="1">
      <c r="A1180" s="3"/>
      <c r="B1180" s="3"/>
      <c r="C1180" s="3"/>
      <c r="D1180" s="3"/>
      <c r="E1180" s="3"/>
      <c r="F1180" s="1628" t="s">
        <v>1162</v>
      </c>
      <c r="G1180" s="1629"/>
      <c r="H1180" s="3"/>
      <c r="I1180" s="3"/>
      <c r="J1180" s="5" t="s">
        <v>8</v>
      </c>
    </row>
    <row r="1181" spans="1:10" ht="18" customHeight="1">
      <c r="A1181" s="1657" t="s">
        <v>1189</v>
      </c>
      <c r="B1181" s="1657"/>
      <c r="C1181" s="1657"/>
      <c r="D1181" s="1657"/>
      <c r="E1181" s="1657"/>
      <c r="F1181" s="1657"/>
      <c r="G1181" s="1657"/>
      <c r="H1181" s="1657"/>
      <c r="I1181" s="1657"/>
      <c r="J1181" s="1657"/>
    </row>
    <row r="1182" spans="1:10" ht="18" customHeight="1">
      <c r="A1182" s="3"/>
      <c r="B1182" s="3"/>
      <c r="C1182" s="3"/>
      <c r="D1182" s="3"/>
      <c r="E1182" s="3"/>
      <c r="F1182" s="3"/>
      <c r="G1182" s="3"/>
      <c r="H1182" s="3"/>
      <c r="I1182" s="3"/>
      <c r="J1182" s="3"/>
    </row>
    <row r="1183" spans="1:10" ht="18" customHeight="1">
      <c r="A1183" s="1622" t="s">
        <v>1190</v>
      </c>
      <c r="B1183" s="1622"/>
      <c r="C1183" s="3"/>
      <c r="D1183" s="3"/>
      <c r="E1183" s="3"/>
      <c r="F1183" s="3"/>
      <c r="G1183" s="3"/>
      <c r="H1183" s="3"/>
      <c r="I1183" s="3"/>
      <c r="J1183" s="3"/>
    </row>
    <row r="1184" spans="1:10" ht="15" customHeight="1">
      <c r="A1184" s="7" t="s">
        <v>246</v>
      </c>
      <c r="B1184" s="1622" t="s">
        <v>1661</v>
      </c>
      <c r="C1184" s="1622"/>
      <c r="D1184" s="3"/>
      <c r="E1184" s="3"/>
      <c r="F1184" s="3"/>
      <c r="G1184" s="3"/>
      <c r="H1184" s="3"/>
      <c r="I1184" s="3"/>
      <c r="J1184" s="3"/>
    </row>
    <row r="1185" spans="1:10" ht="15" customHeight="1">
      <c r="A1185" s="7" t="s">
        <v>2202</v>
      </c>
      <c r="B1185" s="1622" t="s">
        <v>2234</v>
      </c>
      <c r="C1185" s="1622"/>
      <c r="D1185" s="3"/>
      <c r="E1185" s="3"/>
      <c r="F1185" s="3"/>
      <c r="G1185" s="3"/>
      <c r="H1185" s="3"/>
      <c r="I1185" s="3"/>
      <c r="J1185" s="3"/>
    </row>
    <row r="1186" spans="1:10" ht="15" customHeight="1">
      <c r="A1186" s="8" t="s">
        <v>2246</v>
      </c>
      <c r="B1186" s="1630" t="s">
        <v>2264</v>
      </c>
      <c r="C1186" s="1622"/>
      <c r="D1186" s="3"/>
      <c r="E1186" s="3"/>
      <c r="F1186" s="3"/>
      <c r="G1186" s="3"/>
      <c r="H1186" s="3"/>
      <c r="I1186" s="3"/>
      <c r="J1186" s="3"/>
    </row>
    <row r="1187" spans="1:10" ht="15" customHeight="1">
      <c r="A1187" s="26">
        <v>80</v>
      </c>
      <c r="B1187" s="1631" t="s">
        <v>2265</v>
      </c>
      <c r="C1187" s="1659"/>
      <c r="D1187" s="3"/>
      <c r="E1187" s="3"/>
      <c r="F1187" s="3"/>
      <c r="G1187" s="3"/>
      <c r="H1187" s="3"/>
      <c r="I1187" s="3"/>
      <c r="J1187" s="3"/>
    </row>
    <row r="1188" spans="1:10" ht="15" customHeight="1">
      <c r="A1188" s="86"/>
      <c r="B1188" s="10" t="s">
        <v>1266</v>
      </c>
      <c r="C1188" s="3"/>
      <c r="D1188" s="87">
        <v>4.76</v>
      </c>
      <c r="E1188" s="87" t="s">
        <v>185</v>
      </c>
      <c r="F1188" s="13" t="s">
        <v>185</v>
      </c>
      <c r="G1188" s="88"/>
      <c r="H1188" s="88" t="s">
        <v>1170</v>
      </c>
      <c r="I1188" s="88" t="s">
        <v>1170</v>
      </c>
      <c r="J1188" s="89"/>
    </row>
    <row r="1189" spans="1:10" ht="18" customHeight="1">
      <c r="A1189" s="3"/>
      <c r="B1189" s="3"/>
      <c r="C1189" s="3"/>
      <c r="D1189" s="13">
        <v>24834.43</v>
      </c>
      <c r="E1189" s="13" t="s">
        <v>185</v>
      </c>
      <c r="F1189" s="13" t="s">
        <v>185</v>
      </c>
      <c r="G1189" s="89"/>
      <c r="H1189" s="13">
        <v>24839.19</v>
      </c>
      <c r="I1189" s="13">
        <v>14448.95</v>
      </c>
      <c r="J1189" s="13" t="s">
        <v>2266</v>
      </c>
    </row>
    <row r="1190" spans="1:10" ht="18" customHeight="1">
      <c r="A1190" s="3"/>
      <c r="B1190" s="7" t="s">
        <v>365</v>
      </c>
      <c r="C1190" s="3"/>
      <c r="D1190" s="90">
        <v>4.76</v>
      </c>
      <c r="E1190" s="90" t="s">
        <v>185</v>
      </c>
      <c r="F1190" s="90" t="s">
        <v>185</v>
      </c>
      <c r="G1190" s="91" t="s">
        <v>1174</v>
      </c>
      <c r="H1190" s="92" t="s">
        <v>1170</v>
      </c>
      <c r="I1190" s="92" t="s">
        <v>1170</v>
      </c>
      <c r="J1190" s="92" t="s">
        <v>1170</v>
      </c>
    </row>
    <row r="1191" spans="1:10" ht="18" customHeight="1">
      <c r="A1191" s="36"/>
      <c r="B1191" s="3"/>
      <c r="C1191" s="3"/>
      <c r="D1191" s="93">
        <v>24834.43</v>
      </c>
      <c r="E1191" s="93" t="s">
        <v>185</v>
      </c>
      <c r="F1191" s="93" t="s">
        <v>185</v>
      </c>
      <c r="G1191" s="94"/>
      <c r="H1191" s="93">
        <v>24839.19</v>
      </c>
      <c r="I1191" s="93">
        <v>14448.95</v>
      </c>
      <c r="J1191" s="93" t="s">
        <v>2266</v>
      </c>
    </row>
    <row r="1192" spans="1:10" ht="18" customHeight="1">
      <c r="A1192" s="3"/>
      <c r="B1192" s="7" t="s">
        <v>2267</v>
      </c>
      <c r="C1192" s="3"/>
      <c r="D1192" s="90">
        <v>4.76</v>
      </c>
      <c r="E1192" s="90" t="s">
        <v>185</v>
      </c>
      <c r="F1192" s="90" t="s">
        <v>185</v>
      </c>
      <c r="G1192" s="91"/>
      <c r="H1192" s="92" t="s">
        <v>1170</v>
      </c>
      <c r="I1192" s="92" t="s">
        <v>1170</v>
      </c>
      <c r="J1192" s="92" t="s">
        <v>1170</v>
      </c>
    </row>
    <row r="1193" spans="1:10" ht="18" customHeight="1">
      <c r="A1193" s="25"/>
      <c r="B1193" s="3"/>
      <c r="C1193" s="3"/>
      <c r="D1193" s="93">
        <v>368497.34</v>
      </c>
      <c r="E1193" s="93" t="s">
        <v>185</v>
      </c>
      <c r="F1193" s="93" t="s">
        <v>2261</v>
      </c>
      <c r="G1193" s="94"/>
      <c r="H1193" s="93">
        <v>519866.12</v>
      </c>
      <c r="I1193" s="93" t="s">
        <v>2268</v>
      </c>
      <c r="J1193" s="93" t="s">
        <v>2269</v>
      </c>
    </row>
    <row r="1194" spans="1:10" ht="15" customHeight="1">
      <c r="A1194" s="8" t="s">
        <v>2270</v>
      </c>
      <c r="B1194" s="1622" t="s">
        <v>2271</v>
      </c>
      <c r="C1194" s="1622"/>
      <c r="D1194" s="3"/>
      <c r="E1194" s="3"/>
      <c r="F1194" s="3"/>
      <c r="G1194" s="3"/>
      <c r="H1194" s="3"/>
      <c r="I1194" s="3"/>
      <c r="J1194" s="3"/>
    </row>
    <row r="1195" spans="1:10" ht="15" customHeight="1">
      <c r="A1195" s="26">
        <v>1</v>
      </c>
      <c r="B1195" s="1632" t="s">
        <v>2272</v>
      </c>
      <c r="C1195" s="1632"/>
      <c r="D1195" s="3"/>
      <c r="E1195" s="3"/>
      <c r="F1195" s="3"/>
      <c r="G1195" s="3"/>
      <c r="H1195" s="3"/>
      <c r="I1195" s="3"/>
      <c r="J1195" s="3"/>
    </row>
    <row r="1196" spans="1:10" ht="15" customHeight="1">
      <c r="A1196" s="86"/>
      <c r="B1196" s="10" t="s">
        <v>2273</v>
      </c>
      <c r="C1196" s="3"/>
      <c r="D1196" s="13">
        <v>16.7</v>
      </c>
      <c r="E1196" s="13" t="s">
        <v>185</v>
      </c>
      <c r="F1196" s="13" t="s">
        <v>185</v>
      </c>
      <c r="G1196" s="89"/>
      <c r="H1196" s="13">
        <v>16.7</v>
      </c>
      <c r="I1196" s="13">
        <v>206.45</v>
      </c>
      <c r="J1196" s="13" t="s">
        <v>2274</v>
      </c>
    </row>
    <row r="1197" spans="1:10" ht="18" customHeight="1">
      <c r="A1197" s="3"/>
      <c r="B1197" s="7" t="s">
        <v>110</v>
      </c>
      <c r="C1197" s="3"/>
      <c r="D1197" s="18">
        <v>16.7</v>
      </c>
      <c r="E1197" s="18" t="s">
        <v>185</v>
      </c>
      <c r="F1197" s="18" t="s">
        <v>185</v>
      </c>
      <c r="G1197" s="98"/>
      <c r="H1197" s="18">
        <v>16.7</v>
      </c>
      <c r="I1197" s="18">
        <v>206.45</v>
      </c>
      <c r="J1197" s="18" t="s">
        <v>2274</v>
      </c>
    </row>
    <row r="1198" spans="1:10" ht="15" customHeight="1">
      <c r="A1198" s="26">
        <v>2</v>
      </c>
      <c r="B1198" s="1632" t="s">
        <v>2275</v>
      </c>
      <c r="C1198" s="1632"/>
      <c r="D1198" s="3"/>
      <c r="E1198" s="3"/>
      <c r="F1198" s="3"/>
      <c r="G1198" s="3"/>
      <c r="H1198" s="3"/>
      <c r="I1198" s="3"/>
      <c r="J1198" s="3"/>
    </row>
    <row r="1199" spans="1:10" ht="15" customHeight="1">
      <c r="A1199" s="86"/>
      <c r="B1199" s="10" t="s">
        <v>2276</v>
      </c>
      <c r="C1199" s="3"/>
      <c r="D1199" s="13">
        <v>1788.52</v>
      </c>
      <c r="E1199" s="13" t="s">
        <v>185</v>
      </c>
      <c r="F1199" s="13" t="s">
        <v>185</v>
      </c>
      <c r="G1199" s="89"/>
      <c r="H1199" s="13">
        <v>1788.52</v>
      </c>
      <c r="I1199" s="13">
        <v>1055.9100000000001</v>
      </c>
      <c r="J1199" s="13" t="s">
        <v>2277</v>
      </c>
    </row>
    <row r="1200" spans="1:10" ht="15" customHeight="1">
      <c r="A1200" s="86"/>
      <c r="B1200" s="10" t="s">
        <v>2273</v>
      </c>
      <c r="C1200" s="3"/>
      <c r="D1200" s="13">
        <v>3</v>
      </c>
      <c r="E1200" s="13" t="s">
        <v>185</v>
      </c>
      <c r="F1200" s="13" t="s">
        <v>185</v>
      </c>
      <c r="G1200" s="89"/>
      <c r="H1200" s="13">
        <v>3</v>
      </c>
      <c r="I1200" s="13" t="s">
        <v>185</v>
      </c>
      <c r="J1200" s="13" t="s">
        <v>185</v>
      </c>
    </row>
    <row r="1201" spans="1:10" ht="15" customHeight="1">
      <c r="A1201" s="86"/>
      <c r="B1201" s="10" t="s">
        <v>2278</v>
      </c>
      <c r="C1201" s="3"/>
      <c r="D1201" s="13">
        <v>617.17999999999995</v>
      </c>
      <c r="E1201" s="13" t="s">
        <v>185</v>
      </c>
      <c r="F1201" s="13" t="s">
        <v>185</v>
      </c>
      <c r="G1201" s="89"/>
      <c r="H1201" s="13">
        <v>617.17999999999995</v>
      </c>
      <c r="I1201" s="13">
        <v>308.51</v>
      </c>
      <c r="J1201" s="13" t="s">
        <v>2279</v>
      </c>
    </row>
    <row r="1202" spans="1:10" ht="15" customHeight="1">
      <c r="A1202" s="86"/>
      <c r="B1202" s="10" t="s">
        <v>2280</v>
      </c>
      <c r="C1202" s="3"/>
      <c r="D1202" s="13">
        <v>1291.25</v>
      </c>
      <c r="E1202" s="13" t="s">
        <v>185</v>
      </c>
      <c r="F1202" s="13" t="s">
        <v>185</v>
      </c>
      <c r="G1202" s="89"/>
      <c r="H1202" s="13">
        <v>1291.25</v>
      </c>
      <c r="I1202" s="13">
        <v>5343.68</v>
      </c>
      <c r="J1202" s="13" t="s">
        <v>2281</v>
      </c>
    </row>
    <row r="1203" spans="1:10" ht="15" customHeight="1">
      <c r="A1203" s="95"/>
      <c r="B1203" s="29" t="s">
        <v>2282</v>
      </c>
      <c r="C1203" s="19"/>
      <c r="D1203" s="32">
        <v>752.78</v>
      </c>
      <c r="E1203" s="32" t="s">
        <v>185</v>
      </c>
      <c r="F1203" s="32" t="s">
        <v>185</v>
      </c>
      <c r="G1203" s="94"/>
      <c r="H1203" s="32">
        <v>752.78</v>
      </c>
      <c r="I1203" s="32">
        <v>1388.46</v>
      </c>
      <c r="J1203" s="32" t="s">
        <v>2283</v>
      </c>
    </row>
    <row r="1204" spans="1:10" ht="18" customHeight="1">
      <c r="A1204" s="1628" t="s">
        <v>1187</v>
      </c>
      <c r="B1204" s="1628"/>
      <c r="C1204" s="1628"/>
      <c r="D1204" s="1628"/>
      <c r="E1204" s="1628"/>
      <c r="F1204" s="1628"/>
      <c r="G1204" s="1628"/>
      <c r="H1204" s="1628"/>
      <c r="I1204" s="1628"/>
      <c r="J1204" s="1628"/>
    </row>
    <row r="1205" spans="1:10" ht="18" customHeight="1">
      <c r="A1205" s="1616" t="s">
        <v>1188</v>
      </c>
      <c r="B1205" s="1616"/>
      <c r="C1205" s="1616"/>
      <c r="D1205" s="1616"/>
      <c r="E1205" s="1616"/>
      <c r="F1205" s="1616"/>
      <c r="G1205" s="1616"/>
      <c r="H1205" s="1616"/>
      <c r="I1205" s="1616"/>
      <c r="J1205" s="1616"/>
    </row>
    <row r="1206" spans="1:10" ht="18" customHeight="1">
      <c r="A1206" s="3"/>
      <c r="B1206" s="5" t="s">
        <v>1151</v>
      </c>
      <c r="C1206" s="3"/>
      <c r="D1206" s="1655" t="s">
        <v>1152</v>
      </c>
      <c r="E1206" s="1656"/>
      <c r="F1206" s="1656"/>
      <c r="G1206" s="3"/>
      <c r="H1206" s="3"/>
      <c r="I1206" s="5" t="s">
        <v>1153</v>
      </c>
      <c r="J1206" s="5" t="s">
        <v>1</v>
      </c>
    </row>
    <row r="1207" spans="1:10" ht="18" customHeight="1">
      <c r="A1207" s="3"/>
      <c r="B1207" s="5"/>
      <c r="C1207" s="3"/>
      <c r="D1207" s="5" t="s">
        <v>1154</v>
      </c>
      <c r="E1207" s="3"/>
      <c r="F1207" s="1628" t="s">
        <v>1155</v>
      </c>
      <c r="G1207" s="1629"/>
      <c r="H1207" s="5" t="s">
        <v>1156</v>
      </c>
      <c r="I1207" s="5" t="s">
        <v>1157</v>
      </c>
      <c r="J1207" s="5" t="s">
        <v>1158</v>
      </c>
    </row>
    <row r="1208" spans="1:10" ht="18" customHeight="1">
      <c r="A1208" s="3"/>
      <c r="B1208" s="3"/>
      <c r="C1208" s="3"/>
      <c r="D1208" s="1628" t="s">
        <v>1159</v>
      </c>
      <c r="E1208" s="1629"/>
      <c r="F1208" s="1628" t="s">
        <v>1160</v>
      </c>
      <c r="G1208" s="1629"/>
      <c r="H1208" s="3"/>
      <c r="I1208" s="3"/>
      <c r="J1208" s="5" t="s">
        <v>6</v>
      </c>
    </row>
    <row r="1209" spans="1:10" ht="18" customHeight="1">
      <c r="A1209" s="3"/>
      <c r="B1209" s="3"/>
      <c r="C1209" s="3"/>
      <c r="D1209" s="3"/>
      <c r="E1209" s="3"/>
      <c r="F1209" s="1628" t="s">
        <v>1162</v>
      </c>
      <c r="G1209" s="1629"/>
      <c r="H1209" s="3"/>
      <c r="I1209" s="3"/>
      <c r="J1209" s="5" t="s">
        <v>8</v>
      </c>
    </row>
    <row r="1210" spans="1:10" ht="18" customHeight="1">
      <c r="A1210" s="1657" t="s">
        <v>1189</v>
      </c>
      <c r="B1210" s="1657"/>
      <c r="C1210" s="1657"/>
      <c r="D1210" s="1657"/>
      <c r="E1210" s="1657"/>
      <c r="F1210" s="1657"/>
      <c r="G1210" s="1657"/>
      <c r="H1210" s="1657"/>
      <c r="I1210" s="1657"/>
      <c r="J1210" s="1657"/>
    </row>
    <row r="1211" spans="1:10" ht="18" customHeight="1">
      <c r="A1211" s="3"/>
      <c r="B1211" s="3"/>
      <c r="C1211" s="3"/>
      <c r="D1211" s="3"/>
      <c r="E1211" s="3"/>
      <c r="F1211" s="3"/>
      <c r="G1211" s="3"/>
      <c r="H1211" s="3"/>
      <c r="I1211" s="3"/>
      <c r="J1211" s="3"/>
    </row>
    <row r="1212" spans="1:10" ht="18" customHeight="1">
      <c r="A1212" s="1622" t="s">
        <v>1190</v>
      </c>
      <c r="B1212" s="1622"/>
      <c r="C1212" s="3"/>
      <c r="D1212" s="3"/>
      <c r="E1212" s="3"/>
      <c r="F1212" s="3"/>
      <c r="G1212" s="3"/>
      <c r="H1212" s="3"/>
      <c r="I1212" s="3"/>
      <c r="J1212" s="3"/>
    </row>
    <row r="1213" spans="1:10" ht="15" customHeight="1">
      <c r="A1213" s="7" t="s">
        <v>246</v>
      </c>
      <c r="B1213" s="1622" t="s">
        <v>1661</v>
      </c>
      <c r="C1213" s="1622"/>
      <c r="D1213" s="3"/>
      <c r="E1213" s="3"/>
      <c r="F1213" s="3"/>
      <c r="G1213" s="3"/>
      <c r="H1213" s="3"/>
      <c r="I1213" s="3"/>
      <c r="J1213" s="3"/>
    </row>
    <row r="1214" spans="1:10" ht="15" customHeight="1">
      <c r="A1214" s="7" t="s">
        <v>2202</v>
      </c>
      <c r="B1214" s="1622" t="s">
        <v>2234</v>
      </c>
      <c r="C1214" s="1622"/>
      <c r="D1214" s="3"/>
      <c r="E1214" s="3"/>
      <c r="F1214" s="3"/>
      <c r="G1214" s="3"/>
      <c r="H1214" s="3"/>
      <c r="I1214" s="3"/>
      <c r="J1214" s="3"/>
    </row>
    <row r="1215" spans="1:10" ht="15" customHeight="1">
      <c r="A1215" s="8" t="s">
        <v>2270</v>
      </c>
      <c r="B1215" s="106" t="s">
        <v>2284</v>
      </c>
      <c r="C1215" s="100"/>
      <c r="D1215" s="101"/>
      <c r="E1215" s="3"/>
      <c r="F1215" s="3"/>
      <c r="G1215" s="3"/>
      <c r="H1215" s="3"/>
      <c r="I1215" s="3"/>
      <c r="J1215" s="3"/>
    </row>
    <row r="1216" spans="1:10" ht="15" customHeight="1">
      <c r="A1216" s="26">
        <v>2</v>
      </c>
      <c r="B1216" s="1631" t="s">
        <v>2285</v>
      </c>
      <c r="C1216" s="1659"/>
      <c r="D1216" s="3"/>
      <c r="E1216" s="3"/>
      <c r="F1216" s="3"/>
      <c r="G1216" s="3"/>
      <c r="H1216" s="3"/>
      <c r="I1216" s="3"/>
      <c r="J1216" s="3"/>
    </row>
    <row r="1217" spans="1:10" ht="32.1" customHeight="1">
      <c r="A1217" s="86"/>
      <c r="B1217" s="10" t="s">
        <v>2286</v>
      </c>
      <c r="C1217" s="3"/>
      <c r="D1217" s="13">
        <v>939.23</v>
      </c>
      <c r="E1217" s="13" t="s">
        <v>185</v>
      </c>
      <c r="F1217" s="13" t="s">
        <v>185</v>
      </c>
      <c r="G1217" s="89"/>
      <c r="H1217" s="13">
        <v>939.23</v>
      </c>
      <c r="I1217" s="13">
        <v>391.02</v>
      </c>
      <c r="J1217" s="13" t="s">
        <v>2287</v>
      </c>
    </row>
    <row r="1218" spans="1:10" ht="32.1" customHeight="1">
      <c r="A1218" s="86"/>
      <c r="B1218" s="10" t="s">
        <v>2288</v>
      </c>
      <c r="C1218" s="3"/>
      <c r="D1218" s="13">
        <v>37159.64</v>
      </c>
      <c r="E1218" s="13" t="s">
        <v>185</v>
      </c>
      <c r="F1218" s="13" t="s">
        <v>185</v>
      </c>
      <c r="G1218" s="89"/>
      <c r="H1218" s="13">
        <v>37159.64</v>
      </c>
      <c r="I1218" s="13">
        <v>11992.7</v>
      </c>
      <c r="J1218" s="13" t="s">
        <v>2289</v>
      </c>
    </row>
    <row r="1219" spans="1:10" ht="15" customHeight="1">
      <c r="A1219" s="86"/>
      <c r="B1219" s="10" t="s">
        <v>1228</v>
      </c>
      <c r="C1219" s="3"/>
      <c r="D1219" s="13">
        <v>61813.04</v>
      </c>
      <c r="E1219" s="13" t="s">
        <v>185</v>
      </c>
      <c r="F1219" s="13" t="s">
        <v>185</v>
      </c>
      <c r="G1219" s="89"/>
      <c r="H1219" s="13">
        <v>61813.04</v>
      </c>
      <c r="I1219" s="13" t="s">
        <v>185</v>
      </c>
      <c r="J1219" s="13" t="s">
        <v>185</v>
      </c>
    </row>
    <row r="1220" spans="1:10" ht="15" customHeight="1">
      <c r="A1220" s="86"/>
      <c r="B1220" s="10" t="s">
        <v>1230</v>
      </c>
      <c r="C1220" s="3"/>
      <c r="D1220" s="13" t="s">
        <v>2290</v>
      </c>
      <c r="E1220" s="13" t="s">
        <v>185</v>
      </c>
      <c r="F1220" s="13" t="s">
        <v>185</v>
      </c>
      <c r="G1220" s="89"/>
      <c r="H1220" s="13" t="s">
        <v>2290</v>
      </c>
      <c r="I1220" s="13" t="s">
        <v>2291</v>
      </c>
      <c r="J1220" s="13" t="s">
        <v>2292</v>
      </c>
    </row>
    <row r="1221" spans="1:10" ht="18" customHeight="1">
      <c r="A1221" s="36"/>
      <c r="B1221" s="7" t="s">
        <v>122</v>
      </c>
      <c r="C1221" s="3"/>
      <c r="D1221" s="18" t="s">
        <v>2293</v>
      </c>
      <c r="E1221" s="18" t="s">
        <v>185</v>
      </c>
      <c r="F1221" s="18" t="s">
        <v>185</v>
      </c>
      <c r="G1221" s="98"/>
      <c r="H1221" s="18" t="s">
        <v>2293</v>
      </c>
      <c r="I1221" s="18">
        <v>20354.37</v>
      </c>
      <c r="J1221" s="18" t="s">
        <v>2294</v>
      </c>
    </row>
    <row r="1222" spans="1:10" ht="15" customHeight="1">
      <c r="A1222" s="26">
        <v>5</v>
      </c>
      <c r="B1222" s="1632" t="s">
        <v>2295</v>
      </c>
      <c r="C1222" s="1632"/>
      <c r="D1222" s="3"/>
      <c r="E1222" s="3"/>
      <c r="F1222" s="3"/>
      <c r="G1222" s="3"/>
      <c r="H1222" s="3"/>
      <c r="I1222" s="3"/>
      <c r="J1222" s="3"/>
    </row>
    <row r="1223" spans="1:10" ht="32.1" customHeight="1">
      <c r="A1223" s="86"/>
      <c r="B1223" s="10" t="s">
        <v>2296</v>
      </c>
      <c r="C1223" s="3"/>
      <c r="D1223" s="13">
        <v>37960</v>
      </c>
      <c r="E1223" s="13" t="s">
        <v>185</v>
      </c>
      <c r="F1223" s="12">
        <v>114000</v>
      </c>
      <c r="G1223" s="89"/>
      <c r="H1223" s="13" t="s">
        <v>2297</v>
      </c>
      <c r="I1223" s="13">
        <v>98299</v>
      </c>
      <c r="J1223" s="13" t="s">
        <v>2298</v>
      </c>
    </row>
    <row r="1224" spans="1:10" ht="32.1" customHeight="1">
      <c r="A1224" s="86"/>
      <c r="B1224" s="10" t="s">
        <v>2299</v>
      </c>
      <c r="C1224" s="3"/>
      <c r="D1224" s="13" t="s">
        <v>2300</v>
      </c>
      <c r="E1224" s="13" t="s">
        <v>185</v>
      </c>
      <c r="F1224" s="13" t="s">
        <v>185</v>
      </c>
      <c r="G1224" s="89"/>
      <c r="H1224" s="13" t="s">
        <v>2300</v>
      </c>
      <c r="I1224" s="13" t="s">
        <v>2301</v>
      </c>
      <c r="J1224" s="13" t="s">
        <v>2302</v>
      </c>
    </row>
    <row r="1225" spans="1:10" ht="18" customHeight="1">
      <c r="A1225" s="3"/>
      <c r="B1225" s="7" t="s">
        <v>828</v>
      </c>
      <c r="C1225" s="3"/>
      <c r="D1225" s="18" t="s">
        <v>2303</v>
      </c>
      <c r="E1225" s="18" t="s">
        <v>185</v>
      </c>
      <c r="F1225" s="18" t="s">
        <v>2304</v>
      </c>
      <c r="G1225" s="98"/>
      <c r="H1225" s="18">
        <v>46843.040000000001</v>
      </c>
      <c r="I1225" s="18">
        <v>77765.97</v>
      </c>
      <c r="J1225" s="18" t="s">
        <v>2305</v>
      </c>
    </row>
    <row r="1226" spans="1:10" ht="15" customHeight="1">
      <c r="A1226" s="26">
        <v>8</v>
      </c>
      <c r="B1226" s="1632" t="s">
        <v>2306</v>
      </c>
      <c r="C1226" s="1632"/>
      <c r="D1226" s="3"/>
      <c r="E1226" s="3"/>
      <c r="F1226" s="3"/>
      <c r="G1226" s="3"/>
      <c r="H1226" s="3"/>
      <c r="I1226" s="3"/>
      <c r="J1226" s="3"/>
    </row>
    <row r="1227" spans="1:10" ht="15" customHeight="1">
      <c r="A1227" s="86"/>
      <c r="B1227" s="10" t="s">
        <v>2307</v>
      </c>
      <c r="C1227" s="3"/>
      <c r="D1227" s="13">
        <v>4630</v>
      </c>
      <c r="E1227" s="13" t="s">
        <v>185</v>
      </c>
      <c r="F1227" s="13">
        <v>13900</v>
      </c>
      <c r="G1227" s="89"/>
      <c r="H1227" s="13">
        <v>18530</v>
      </c>
      <c r="I1227" s="13">
        <v>53830</v>
      </c>
      <c r="J1227" s="13" t="s">
        <v>1092</v>
      </c>
    </row>
    <row r="1228" spans="1:10" ht="18" customHeight="1">
      <c r="A1228" s="19"/>
      <c r="B1228" s="20" t="s">
        <v>977</v>
      </c>
      <c r="C1228" s="19"/>
      <c r="D1228" s="18">
        <v>4630</v>
      </c>
      <c r="E1228" s="18" t="s">
        <v>185</v>
      </c>
      <c r="F1228" s="18">
        <v>13900</v>
      </c>
      <c r="G1228" s="98"/>
      <c r="H1228" s="18">
        <v>18530</v>
      </c>
      <c r="I1228" s="18">
        <v>53830</v>
      </c>
      <c r="J1228" s="18" t="s">
        <v>1092</v>
      </c>
    </row>
    <row r="1229" spans="1:10" ht="18" customHeight="1">
      <c r="A1229" s="1628" t="s">
        <v>1187</v>
      </c>
      <c r="B1229" s="1628"/>
      <c r="C1229" s="1628"/>
      <c r="D1229" s="1628"/>
      <c r="E1229" s="1628"/>
      <c r="F1229" s="1628"/>
      <c r="G1229" s="1628"/>
      <c r="H1229" s="1628"/>
      <c r="I1229" s="1628"/>
      <c r="J1229" s="1628"/>
    </row>
    <row r="1230" spans="1:10" ht="18" customHeight="1">
      <c r="A1230" s="1616" t="s">
        <v>1188</v>
      </c>
      <c r="B1230" s="1616"/>
      <c r="C1230" s="1616"/>
      <c r="D1230" s="1616"/>
      <c r="E1230" s="1616"/>
      <c r="F1230" s="1616"/>
      <c r="G1230" s="1616"/>
      <c r="H1230" s="1616"/>
      <c r="I1230" s="1616"/>
      <c r="J1230" s="1616"/>
    </row>
    <row r="1231" spans="1:10" ht="18" customHeight="1">
      <c r="A1231" s="3"/>
      <c r="B1231" s="5" t="s">
        <v>1151</v>
      </c>
      <c r="C1231" s="3"/>
      <c r="D1231" s="1655" t="s">
        <v>1152</v>
      </c>
      <c r="E1231" s="1656"/>
      <c r="F1231" s="1656"/>
      <c r="G1231" s="3"/>
      <c r="H1231" s="3"/>
      <c r="I1231" s="5" t="s">
        <v>1153</v>
      </c>
      <c r="J1231" s="5" t="s">
        <v>1</v>
      </c>
    </row>
    <row r="1232" spans="1:10" ht="18" customHeight="1">
      <c r="A1232" s="3"/>
      <c r="B1232" s="5"/>
      <c r="C1232" s="3"/>
      <c r="D1232" s="5" t="s">
        <v>1154</v>
      </c>
      <c r="E1232" s="3"/>
      <c r="F1232" s="1628" t="s">
        <v>1155</v>
      </c>
      <c r="G1232" s="1629"/>
      <c r="H1232" s="5" t="s">
        <v>1156</v>
      </c>
      <c r="I1232" s="5" t="s">
        <v>1157</v>
      </c>
      <c r="J1232" s="5" t="s">
        <v>1158</v>
      </c>
    </row>
    <row r="1233" spans="1:12" ht="18" customHeight="1">
      <c r="A1233" s="3"/>
      <c r="B1233" s="3"/>
      <c r="C1233" s="3"/>
      <c r="D1233" s="1628" t="s">
        <v>1159</v>
      </c>
      <c r="E1233" s="1629"/>
      <c r="F1233" s="1628" t="s">
        <v>1160</v>
      </c>
      <c r="G1233" s="1629"/>
      <c r="H1233" s="3"/>
      <c r="I1233" s="3"/>
      <c r="J1233" s="5" t="s">
        <v>6</v>
      </c>
    </row>
    <row r="1234" spans="1:12" ht="18" customHeight="1">
      <c r="A1234" s="3"/>
      <c r="B1234" s="3"/>
      <c r="C1234" s="3"/>
      <c r="D1234" s="3"/>
      <c r="E1234" s="3"/>
      <c r="F1234" s="1628" t="s">
        <v>1162</v>
      </c>
      <c r="G1234" s="1629"/>
      <c r="H1234" s="3"/>
      <c r="I1234" s="3"/>
      <c r="J1234" s="5" t="s">
        <v>8</v>
      </c>
    </row>
    <row r="1235" spans="1:12" ht="18" customHeight="1">
      <c r="A1235" s="1657" t="s">
        <v>1189</v>
      </c>
      <c r="B1235" s="1657"/>
      <c r="C1235" s="1657"/>
      <c r="D1235" s="1657"/>
      <c r="E1235" s="1657"/>
      <c r="F1235" s="1657"/>
      <c r="G1235" s="1657"/>
      <c r="H1235" s="1657"/>
      <c r="I1235" s="1657"/>
      <c r="J1235" s="1657"/>
    </row>
    <row r="1236" spans="1:12" ht="18" customHeight="1">
      <c r="A1236" s="3"/>
      <c r="B1236" s="3"/>
      <c r="C1236" s="3"/>
      <c r="D1236" s="3"/>
      <c r="E1236" s="3"/>
      <c r="F1236" s="3"/>
      <c r="G1236" s="3"/>
      <c r="H1236" s="3"/>
      <c r="I1236" s="3"/>
      <c r="J1236" s="3"/>
    </row>
    <row r="1237" spans="1:12" ht="18" customHeight="1">
      <c r="A1237" s="1622" t="s">
        <v>1190</v>
      </c>
      <c r="B1237" s="1622"/>
      <c r="C1237" s="3"/>
      <c r="D1237" s="3"/>
      <c r="E1237" s="3"/>
      <c r="F1237" s="3"/>
      <c r="G1237" s="3"/>
      <c r="H1237" s="3"/>
      <c r="I1237" s="3"/>
      <c r="J1237" s="3"/>
    </row>
    <row r="1238" spans="1:12" ht="15" customHeight="1">
      <c r="A1238" s="7" t="s">
        <v>246</v>
      </c>
      <c r="B1238" s="1622" t="s">
        <v>1661</v>
      </c>
      <c r="C1238" s="1622"/>
      <c r="D1238" s="3"/>
      <c r="E1238" s="3"/>
      <c r="F1238" s="3"/>
      <c r="G1238" s="3"/>
      <c r="H1238" s="3"/>
      <c r="I1238" s="3"/>
      <c r="J1238" s="3"/>
    </row>
    <row r="1239" spans="1:12" ht="15" customHeight="1">
      <c r="A1239" s="7" t="s">
        <v>2202</v>
      </c>
      <c r="B1239" s="1622" t="s">
        <v>2308</v>
      </c>
      <c r="C1239" s="1622"/>
      <c r="D1239" s="3"/>
      <c r="E1239" s="3"/>
      <c r="F1239" s="3"/>
      <c r="G1239" s="3"/>
      <c r="H1239" s="3"/>
      <c r="I1239" s="3"/>
      <c r="J1239" s="3"/>
    </row>
    <row r="1240" spans="1:12" ht="15" customHeight="1">
      <c r="A1240" s="8" t="s">
        <v>2270</v>
      </c>
      <c r="B1240" s="106" t="s">
        <v>2309</v>
      </c>
      <c r="C1240" s="100"/>
      <c r="D1240" s="101"/>
      <c r="E1240" s="3"/>
      <c r="F1240" s="3"/>
      <c r="G1240" s="3"/>
      <c r="H1240" s="3"/>
      <c r="I1240" s="3"/>
      <c r="J1240" s="3"/>
    </row>
    <row r="1241" spans="1:12" ht="15" customHeight="1">
      <c r="A1241" s="26">
        <v>80</v>
      </c>
      <c r="B1241" s="1632" t="s">
        <v>468</v>
      </c>
      <c r="C1241" s="1632"/>
      <c r="D1241" s="3"/>
      <c r="E1241" s="3"/>
      <c r="F1241" s="3"/>
      <c r="G1241" s="3"/>
      <c r="H1241" s="3"/>
      <c r="I1241" s="3"/>
      <c r="J1241" s="3"/>
    </row>
    <row r="1242" spans="1:12" ht="15" customHeight="1">
      <c r="A1242" s="86"/>
      <c r="B1242" s="10" t="s">
        <v>1266</v>
      </c>
      <c r="C1242" s="3"/>
      <c r="D1242" s="13">
        <v>255.57</v>
      </c>
      <c r="E1242" s="13" t="s">
        <v>185</v>
      </c>
      <c r="F1242" s="13" t="s">
        <v>185</v>
      </c>
      <c r="G1242" s="89"/>
      <c r="H1242" s="13">
        <v>255.57</v>
      </c>
      <c r="I1242" s="13">
        <v>196.25</v>
      </c>
      <c r="J1242" s="13" t="s">
        <v>2310</v>
      </c>
    </row>
    <row r="1243" spans="1:12" ht="32.1" customHeight="1">
      <c r="A1243" s="86"/>
      <c r="B1243" s="10" t="s">
        <v>2311</v>
      </c>
      <c r="C1243" s="3"/>
      <c r="D1243" s="13">
        <v>784</v>
      </c>
      <c r="E1243" s="13" t="s">
        <v>185</v>
      </c>
      <c r="F1243" s="13" t="s">
        <v>185</v>
      </c>
      <c r="G1243" s="89"/>
      <c r="H1243" s="13">
        <v>784</v>
      </c>
      <c r="I1243" s="13">
        <v>680</v>
      </c>
      <c r="J1243" s="13" t="s">
        <v>2312</v>
      </c>
    </row>
    <row r="1244" spans="1:12" ht="15" customHeight="1">
      <c r="A1244" s="86"/>
      <c r="B1244" s="10" t="s">
        <v>1228</v>
      </c>
      <c r="C1244" s="3"/>
      <c r="D1244" s="13">
        <v>2765.66</v>
      </c>
      <c r="E1244" s="13" t="s">
        <v>185</v>
      </c>
      <c r="F1244" s="13">
        <v>1119.6099999999999</v>
      </c>
      <c r="G1244" s="89"/>
      <c r="H1244" s="13">
        <v>3885.27</v>
      </c>
      <c r="I1244" s="13">
        <v>2320.56</v>
      </c>
      <c r="J1244" s="13" t="s">
        <v>2313</v>
      </c>
    </row>
    <row r="1245" spans="1:12" ht="15" customHeight="1">
      <c r="A1245" s="86"/>
      <c r="B1245" s="10" t="s">
        <v>1230</v>
      </c>
      <c r="C1245" s="3"/>
      <c r="D1245" s="13" t="s">
        <v>2314</v>
      </c>
      <c r="E1245" s="13" t="s">
        <v>185</v>
      </c>
      <c r="F1245" s="13" t="s">
        <v>185</v>
      </c>
      <c r="G1245" s="89"/>
      <c r="H1245" s="13" t="s">
        <v>2314</v>
      </c>
      <c r="I1245" s="13" t="s">
        <v>2032</v>
      </c>
      <c r="J1245" s="13" t="s">
        <v>2315</v>
      </c>
    </row>
    <row r="1246" spans="1:12" ht="18" customHeight="1">
      <c r="A1246" s="3"/>
      <c r="B1246" s="7" t="s">
        <v>365</v>
      </c>
      <c r="C1246" s="3"/>
      <c r="D1246" s="18">
        <v>3805.02</v>
      </c>
      <c r="E1246" s="18" t="s">
        <v>185</v>
      </c>
      <c r="F1246" s="18">
        <v>1119.6099999999999</v>
      </c>
      <c r="G1246" s="98"/>
      <c r="H1246" s="18">
        <v>4924.63</v>
      </c>
      <c r="I1246" s="18">
        <v>3196.62</v>
      </c>
      <c r="J1246" s="18" t="s">
        <v>2316</v>
      </c>
    </row>
    <row r="1247" spans="1:12" ht="18" customHeight="1">
      <c r="A1247" s="25"/>
      <c r="B1247" s="7" t="s">
        <v>2317</v>
      </c>
      <c r="C1247" s="3"/>
      <c r="D1247" s="18">
        <v>45654.9</v>
      </c>
      <c r="E1247" s="18" t="s">
        <v>185</v>
      </c>
      <c r="F1247" s="18">
        <v>129019.61</v>
      </c>
      <c r="G1247" s="98"/>
      <c r="H1247" s="18">
        <v>174674.51</v>
      </c>
      <c r="I1247" s="18" t="s">
        <v>2318</v>
      </c>
      <c r="J1247" s="18" t="s">
        <v>1173</v>
      </c>
    </row>
    <row r="1248" spans="1:12" ht="32.1" customHeight="1">
      <c r="A1248" s="3"/>
      <c r="B1248" s="6" t="s">
        <v>2319</v>
      </c>
      <c r="C1248" s="3"/>
      <c r="D1248" s="90">
        <v>4.76</v>
      </c>
      <c r="E1248" s="90" t="s">
        <v>185</v>
      </c>
      <c r="F1248" s="90" t="s">
        <v>185</v>
      </c>
      <c r="G1248" s="91"/>
      <c r="H1248" s="92" t="s">
        <v>1170</v>
      </c>
      <c r="I1248" s="92" t="s">
        <v>1170</v>
      </c>
      <c r="J1248" s="92" t="s">
        <v>1170</v>
      </c>
      <c r="L1248" s="121"/>
    </row>
    <row r="1249" spans="1:10" ht="18" customHeight="1">
      <c r="A1249" s="3"/>
      <c r="B1249" s="3"/>
      <c r="C1249" s="89"/>
      <c r="D1249" s="93">
        <v>855910.2</v>
      </c>
      <c r="E1249" s="93" t="s">
        <v>185</v>
      </c>
      <c r="F1249" s="93" t="s">
        <v>2320</v>
      </c>
      <c r="G1249" s="94"/>
      <c r="H1249" s="93">
        <v>1168977.8600000001</v>
      </c>
      <c r="I1249" s="93">
        <v>958464.54</v>
      </c>
      <c r="J1249" s="99" t="s">
        <v>2321</v>
      </c>
    </row>
    <row r="1250" spans="1:10" ht="15" customHeight="1">
      <c r="A1250" s="7" t="s">
        <v>2322</v>
      </c>
      <c r="B1250" s="6" t="s">
        <v>603</v>
      </c>
      <c r="C1250" s="3"/>
      <c r="D1250" s="3"/>
      <c r="E1250" s="3"/>
      <c r="F1250" s="3"/>
      <c r="G1250" s="3"/>
      <c r="H1250" s="3"/>
      <c r="I1250" s="3"/>
      <c r="J1250" s="3"/>
    </row>
    <row r="1251" spans="1:10" ht="15" customHeight="1">
      <c r="A1251" s="8" t="s">
        <v>2323</v>
      </c>
      <c r="B1251" s="1622" t="s">
        <v>2324</v>
      </c>
      <c r="C1251" s="1622"/>
      <c r="D1251" s="3"/>
      <c r="E1251" s="3"/>
      <c r="F1251" s="3"/>
      <c r="G1251" s="3"/>
      <c r="H1251" s="3"/>
      <c r="I1251" s="3"/>
      <c r="J1251" s="3"/>
    </row>
    <row r="1252" spans="1:10" ht="15" customHeight="1">
      <c r="A1252" s="86"/>
      <c r="B1252" s="10" t="s">
        <v>2325</v>
      </c>
      <c r="C1252" s="3"/>
      <c r="D1252" s="13">
        <v>1.8</v>
      </c>
      <c r="E1252" s="13" t="s">
        <v>185</v>
      </c>
      <c r="F1252" s="13" t="s">
        <v>185</v>
      </c>
      <c r="G1252" s="89"/>
      <c r="H1252" s="13">
        <v>1.8</v>
      </c>
      <c r="I1252" s="13">
        <v>1.8</v>
      </c>
      <c r="J1252" s="13" t="s">
        <v>185</v>
      </c>
    </row>
    <row r="1253" spans="1:10" ht="32.1" customHeight="1">
      <c r="A1253" s="86"/>
      <c r="B1253" s="10" t="s">
        <v>2326</v>
      </c>
      <c r="C1253" s="3"/>
      <c r="D1253" s="13">
        <v>2049.56</v>
      </c>
      <c r="E1253" s="13" t="s">
        <v>185</v>
      </c>
      <c r="F1253" s="13" t="s">
        <v>185</v>
      </c>
      <c r="G1253" s="89"/>
      <c r="H1253" s="13">
        <v>2049.56</v>
      </c>
      <c r="I1253" s="13">
        <v>1689.75</v>
      </c>
      <c r="J1253" s="13" t="s">
        <v>2327</v>
      </c>
    </row>
    <row r="1254" spans="1:10" ht="18" customHeight="1">
      <c r="A1254" s="19"/>
      <c r="B1254" s="20" t="s">
        <v>2328</v>
      </c>
      <c r="C1254" s="19"/>
      <c r="D1254" s="18">
        <v>2051.36</v>
      </c>
      <c r="E1254" s="18" t="s">
        <v>185</v>
      </c>
      <c r="F1254" s="18" t="s">
        <v>185</v>
      </c>
      <c r="G1254" s="98"/>
      <c r="H1254" s="18">
        <v>2051.36</v>
      </c>
      <c r="I1254" s="18">
        <v>1691.55</v>
      </c>
      <c r="J1254" s="18" t="s">
        <v>2329</v>
      </c>
    </row>
    <row r="1255" spans="1:10" ht="18" customHeight="1">
      <c r="A1255" s="1628" t="s">
        <v>1187</v>
      </c>
      <c r="B1255" s="1628"/>
      <c r="C1255" s="1628"/>
      <c r="D1255" s="1628"/>
      <c r="E1255" s="1628"/>
      <c r="F1255" s="1628"/>
      <c r="G1255" s="1628"/>
      <c r="H1255" s="1628"/>
      <c r="I1255" s="1628"/>
      <c r="J1255" s="1628"/>
    </row>
    <row r="1256" spans="1:10" ht="18" customHeight="1">
      <c r="A1256" s="1616" t="s">
        <v>1188</v>
      </c>
      <c r="B1256" s="1616"/>
      <c r="C1256" s="1616"/>
      <c r="D1256" s="1616"/>
      <c r="E1256" s="1616"/>
      <c r="F1256" s="1616"/>
      <c r="G1256" s="1616"/>
      <c r="H1256" s="1616"/>
      <c r="I1256" s="1616"/>
      <c r="J1256" s="1616"/>
    </row>
    <row r="1257" spans="1:10" ht="18" customHeight="1">
      <c r="A1257" s="3"/>
      <c r="B1257" s="5" t="s">
        <v>1151</v>
      </c>
      <c r="C1257" s="3"/>
      <c r="D1257" s="1655" t="s">
        <v>1152</v>
      </c>
      <c r="E1257" s="1656"/>
      <c r="F1257" s="1656"/>
      <c r="G1257" s="3"/>
      <c r="H1257" s="3"/>
      <c r="I1257" s="5" t="s">
        <v>1153</v>
      </c>
      <c r="J1257" s="5" t="s">
        <v>1</v>
      </c>
    </row>
    <row r="1258" spans="1:10" ht="18" customHeight="1">
      <c r="A1258" s="3"/>
      <c r="B1258" s="5"/>
      <c r="C1258" s="3"/>
      <c r="D1258" s="5" t="s">
        <v>1154</v>
      </c>
      <c r="E1258" s="3"/>
      <c r="F1258" s="1628" t="s">
        <v>1155</v>
      </c>
      <c r="G1258" s="1629"/>
      <c r="H1258" s="5" t="s">
        <v>1156</v>
      </c>
      <c r="I1258" s="5" t="s">
        <v>1157</v>
      </c>
      <c r="J1258" s="5" t="s">
        <v>1158</v>
      </c>
    </row>
    <row r="1259" spans="1:10" ht="18" customHeight="1">
      <c r="A1259" s="3"/>
      <c r="B1259" s="3"/>
      <c r="C1259" s="3"/>
      <c r="D1259" s="1628" t="s">
        <v>1159</v>
      </c>
      <c r="E1259" s="1629"/>
      <c r="F1259" s="1628" t="s">
        <v>1160</v>
      </c>
      <c r="G1259" s="1629"/>
      <c r="H1259" s="3"/>
      <c r="I1259" s="3"/>
      <c r="J1259" s="5" t="s">
        <v>6</v>
      </c>
    </row>
    <row r="1260" spans="1:10" ht="18" customHeight="1">
      <c r="A1260" s="3"/>
      <c r="B1260" s="3"/>
      <c r="C1260" s="3"/>
      <c r="D1260" s="3"/>
      <c r="E1260" s="3"/>
      <c r="F1260" s="1628" t="s">
        <v>1162</v>
      </c>
      <c r="G1260" s="1629"/>
      <c r="H1260" s="3"/>
      <c r="I1260" s="3"/>
      <c r="J1260" s="5" t="s">
        <v>8</v>
      </c>
    </row>
    <row r="1261" spans="1:10" ht="18" customHeight="1">
      <c r="A1261" s="1657" t="s">
        <v>1189</v>
      </c>
      <c r="B1261" s="1657"/>
      <c r="C1261" s="1657"/>
      <c r="D1261" s="1657"/>
      <c r="E1261" s="1657"/>
      <c r="F1261" s="1657"/>
      <c r="G1261" s="1657"/>
      <c r="H1261" s="1657"/>
      <c r="I1261" s="1657"/>
      <c r="J1261" s="1657"/>
    </row>
    <row r="1262" spans="1:10" ht="18" customHeight="1">
      <c r="A1262" s="3"/>
      <c r="B1262" s="3"/>
      <c r="C1262" s="3"/>
      <c r="D1262" s="3"/>
      <c r="E1262" s="3"/>
      <c r="F1262" s="3"/>
      <c r="G1262" s="3"/>
      <c r="H1262" s="3"/>
      <c r="I1262" s="3"/>
      <c r="J1262" s="3"/>
    </row>
    <row r="1263" spans="1:10" ht="18" customHeight="1">
      <c r="A1263" s="1622" t="s">
        <v>1190</v>
      </c>
      <c r="B1263" s="1622"/>
      <c r="C1263" s="3"/>
      <c r="D1263" s="3"/>
      <c r="E1263" s="3"/>
      <c r="F1263" s="3"/>
      <c r="G1263" s="3"/>
      <c r="H1263" s="3"/>
      <c r="I1263" s="3"/>
      <c r="J1263" s="3"/>
    </row>
    <row r="1264" spans="1:10" ht="15" customHeight="1">
      <c r="A1264" s="7" t="s">
        <v>246</v>
      </c>
      <c r="B1264" s="1622" t="s">
        <v>2330</v>
      </c>
      <c r="C1264" s="1622"/>
      <c r="D1264" s="3"/>
      <c r="E1264" s="3"/>
      <c r="F1264" s="3"/>
      <c r="G1264" s="3"/>
      <c r="H1264" s="3"/>
      <c r="I1264" s="3"/>
      <c r="J1264" s="3"/>
    </row>
    <row r="1265" spans="1:13" ht="15" customHeight="1">
      <c r="A1265" s="7" t="s">
        <v>2322</v>
      </c>
      <c r="B1265" s="1622" t="s">
        <v>2331</v>
      </c>
      <c r="C1265" s="1622"/>
      <c r="D1265" s="3"/>
      <c r="E1265" s="3"/>
      <c r="F1265" s="3"/>
      <c r="G1265" s="3"/>
      <c r="H1265" s="3"/>
      <c r="I1265" s="3"/>
      <c r="J1265" s="3"/>
    </row>
    <row r="1266" spans="1:13" ht="15" customHeight="1">
      <c r="A1266" s="8" t="s">
        <v>2332</v>
      </c>
      <c r="B1266" s="1622" t="s">
        <v>2333</v>
      </c>
      <c r="C1266" s="1622"/>
      <c r="D1266" s="3"/>
      <c r="E1266" s="3"/>
      <c r="F1266" s="3"/>
      <c r="G1266" s="3"/>
      <c r="H1266" s="3"/>
      <c r="I1266" s="3"/>
      <c r="J1266" s="3"/>
    </row>
    <row r="1267" spans="1:13" ht="15" customHeight="1">
      <c r="A1267" s="86"/>
      <c r="B1267" s="10" t="s">
        <v>1180</v>
      </c>
      <c r="C1267" s="3"/>
      <c r="D1267" s="13">
        <v>6558</v>
      </c>
      <c r="E1267" s="13" t="s">
        <v>185</v>
      </c>
      <c r="F1267" s="13" t="s">
        <v>185</v>
      </c>
      <c r="G1267" s="89"/>
      <c r="H1267" s="13">
        <v>6558</v>
      </c>
      <c r="I1267" s="13">
        <v>5900.58</v>
      </c>
      <c r="J1267" s="13" t="s">
        <v>2334</v>
      </c>
    </row>
    <row r="1268" spans="1:13" ht="15" customHeight="1">
      <c r="A1268" s="86"/>
      <c r="B1268" s="10" t="s">
        <v>1429</v>
      </c>
      <c r="C1268" s="3"/>
      <c r="D1268" s="13">
        <v>281.81</v>
      </c>
      <c r="E1268" s="13" t="s">
        <v>185</v>
      </c>
      <c r="F1268" s="13" t="s">
        <v>185</v>
      </c>
      <c r="G1268" s="89"/>
      <c r="H1268" s="13">
        <v>281.81</v>
      </c>
      <c r="I1268" s="13">
        <v>215.48</v>
      </c>
      <c r="J1268" s="13" t="s">
        <v>1706</v>
      </c>
    </row>
    <row r="1269" spans="1:13" ht="32.1" customHeight="1">
      <c r="A1269" s="86"/>
      <c r="B1269" s="10" t="s">
        <v>2335</v>
      </c>
      <c r="C1269" s="3"/>
      <c r="D1269" s="13">
        <v>30.61</v>
      </c>
      <c r="E1269" s="13" t="s">
        <v>185</v>
      </c>
      <c r="F1269" s="13" t="s">
        <v>185</v>
      </c>
      <c r="G1269" s="89"/>
      <c r="H1269" s="13">
        <v>30.61</v>
      </c>
      <c r="I1269" s="13">
        <v>22.81</v>
      </c>
      <c r="J1269" s="13" t="s">
        <v>2336</v>
      </c>
    </row>
    <row r="1270" spans="1:13" ht="15" customHeight="1">
      <c r="A1270" s="86"/>
      <c r="B1270" s="10" t="s">
        <v>1228</v>
      </c>
      <c r="C1270" s="3"/>
      <c r="D1270" s="13">
        <v>254.46</v>
      </c>
      <c r="E1270" s="13" t="s">
        <v>185</v>
      </c>
      <c r="F1270" s="13" t="s">
        <v>185</v>
      </c>
      <c r="G1270" s="89"/>
      <c r="H1270" s="13">
        <v>254.46</v>
      </c>
      <c r="I1270" s="13">
        <v>293.95999999999998</v>
      </c>
      <c r="J1270" s="13" t="s">
        <v>2337</v>
      </c>
    </row>
    <row r="1271" spans="1:13" ht="18" customHeight="1">
      <c r="A1271" s="3"/>
      <c r="B1271" s="7" t="s">
        <v>2338</v>
      </c>
      <c r="C1271" s="3"/>
      <c r="D1271" s="18">
        <v>7124.88</v>
      </c>
      <c r="E1271" s="18" t="s">
        <v>185</v>
      </c>
      <c r="F1271" s="18" t="s">
        <v>185</v>
      </c>
      <c r="G1271" s="98"/>
      <c r="H1271" s="18">
        <v>7124.88</v>
      </c>
      <c r="I1271" s="18">
        <v>6432.83</v>
      </c>
      <c r="J1271" s="18" t="s">
        <v>1552</v>
      </c>
    </row>
    <row r="1272" spans="1:13" ht="15" customHeight="1">
      <c r="A1272" s="3"/>
      <c r="B1272" s="6" t="s">
        <v>2339</v>
      </c>
      <c r="C1272" s="3"/>
      <c r="D1272" s="18">
        <v>9176.23</v>
      </c>
      <c r="E1272" s="18" t="s">
        <v>185</v>
      </c>
      <c r="F1272" s="18" t="s">
        <v>185</v>
      </c>
      <c r="G1272" s="98"/>
      <c r="H1272" s="18">
        <v>9176.23</v>
      </c>
      <c r="I1272" s="18">
        <v>8124.38</v>
      </c>
      <c r="J1272" s="18" t="s">
        <v>2340</v>
      </c>
    </row>
    <row r="1273" spans="1:13" ht="18" customHeight="1">
      <c r="A1273" s="3"/>
      <c r="B1273" s="115" t="s">
        <v>2341</v>
      </c>
      <c r="C1273" s="89"/>
      <c r="D1273" s="90">
        <v>3004.76</v>
      </c>
      <c r="E1273" s="90" t="s">
        <v>185</v>
      </c>
      <c r="F1273" s="90" t="s">
        <v>185</v>
      </c>
      <c r="G1273" s="91"/>
      <c r="H1273" s="92" t="s">
        <v>1170</v>
      </c>
      <c r="I1273" s="92" t="s">
        <v>1170</v>
      </c>
      <c r="J1273" s="116" t="s">
        <v>1170</v>
      </c>
    </row>
    <row r="1274" spans="1:13" ht="18" customHeight="1">
      <c r="A1274" s="3"/>
      <c r="B1274" s="3"/>
      <c r="C1274" s="3"/>
      <c r="D1274" s="93">
        <v>6731843.8300000001</v>
      </c>
      <c r="E1274" s="93" t="s">
        <v>185</v>
      </c>
      <c r="F1274" s="122">
        <v>1133738.8600000001</v>
      </c>
      <c r="G1274" s="94"/>
      <c r="H1274" s="93">
        <v>7868587.4500000002</v>
      </c>
      <c r="I1274" s="93">
        <v>7512509.4299999997</v>
      </c>
      <c r="J1274" s="93" t="s">
        <v>2342</v>
      </c>
      <c r="L1274" s="34"/>
      <c r="M1274" s="34"/>
    </row>
    <row r="1275" spans="1:13" ht="18" customHeight="1">
      <c r="A1275" s="7" t="s">
        <v>1059</v>
      </c>
      <c r="B1275" s="6" t="s">
        <v>670</v>
      </c>
      <c r="C1275" s="3"/>
      <c r="D1275" s="3"/>
      <c r="E1275" s="3"/>
      <c r="F1275" s="3"/>
      <c r="G1275" s="3"/>
      <c r="H1275" s="3"/>
      <c r="I1275" s="3"/>
      <c r="J1275" s="3"/>
    </row>
    <row r="1276" spans="1:13" ht="32.1" customHeight="1">
      <c r="A1276" s="7" t="s">
        <v>13</v>
      </c>
      <c r="B1276" s="6" t="s">
        <v>2343</v>
      </c>
      <c r="C1276" s="3"/>
      <c r="D1276" s="3"/>
      <c r="E1276" s="3"/>
      <c r="F1276" s="3"/>
      <c r="G1276" s="3"/>
      <c r="H1276" s="3"/>
      <c r="I1276" s="3"/>
      <c r="J1276" s="3"/>
    </row>
    <row r="1277" spans="1:13" ht="15" customHeight="1">
      <c r="A1277" s="8" t="s">
        <v>2344</v>
      </c>
      <c r="B1277" s="1622" t="s">
        <v>2345</v>
      </c>
      <c r="C1277" s="1622"/>
      <c r="D1277" s="3"/>
      <c r="E1277" s="3"/>
      <c r="F1277" s="3"/>
      <c r="G1277" s="3"/>
      <c r="H1277" s="3"/>
      <c r="I1277" s="3"/>
      <c r="J1277" s="3"/>
    </row>
    <row r="1278" spans="1:13" ht="15" customHeight="1">
      <c r="A1278" s="86"/>
      <c r="B1278" s="10" t="s">
        <v>1266</v>
      </c>
      <c r="C1278" s="3"/>
      <c r="D1278" s="13">
        <v>9228.4699999999993</v>
      </c>
      <c r="E1278" s="13" t="s">
        <v>185</v>
      </c>
      <c r="F1278" s="13" t="s">
        <v>185</v>
      </c>
      <c r="G1278" s="89"/>
      <c r="H1278" s="13">
        <v>9228.4699999999993</v>
      </c>
      <c r="I1278" s="13">
        <v>6587.7</v>
      </c>
      <c r="J1278" s="13" t="s">
        <v>2346</v>
      </c>
    </row>
    <row r="1279" spans="1:13" ht="15" customHeight="1">
      <c r="A1279" s="86"/>
      <c r="B1279" s="10" t="s">
        <v>2347</v>
      </c>
      <c r="C1279" s="3"/>
      <c r="D1279" s="13">
        <v>4133.0600000000004</v>
      </c>
      <c r="E1279" s="13" t="s">
        <v>185</v>
      </c>
      <c r="F1279" s="13">
        <v>1184.3900000000001</v>
      </c>
      <c r="G1279" s="89"/>
      <c r="H1279" s="13">
        <v>5317.45</v>
      </c>
      <c r="I1279" s="13">
        <v>4501.4799999999996</v>
      </c>
      <c r="J1279" s="13" t="s">
        <v>2348</v>
      </c>
    </row>
    <row r="1280" spans="1:13" ht="15" customHeight="1">
      <c r="A1280" s="86"/>
      <c r="B1280" s="10" t="s">
        <v>2349</v>
      </c>
      <c r="C1280" s="3"/>
      <c r="D1280" s="13">
        <v>6299.95</v>
      </c>
      <c r="E1280" s="13" t="s">
        <v>185</v>
      </c>
      <c r="F1280" s="13">
        <v>93.06</v>
      </c>
      <c r="G1280" s="89"/>
      <c r="H1280" s="13">
        <v>6393.01</v>
      </c>
      <c r="I1280" s="13">
        <v>6166.46</v>
      </c>
      <c r="J1280" s="13" t="s">
        <v>2350</v>
      </c>
    </row>
    <row r="1281" spans="1:10" ht="15" customHeight="1">
      <c r="A1281" s="95"/>
      <c r="B1281" s="29" t="s">
        <v>2351</v>
      </c>
      <c r="C1281" s="19"/>
      <c r="D1281" s="32">
        <v>39693.760000000002</v>
      </c>
      <c r="E1281" s="32" t="s">
        <v>185</v>
      </c>
      <c r="F1281" s="32">
        <v>625</v>
      </c>
      <c r="G1281" s="94"/>
      <c r="H1281" s="32">
        <v>40318.76</v>
      </c>
      <c r="I1281" s="32">
        <v>23768.91</v>
      </c>
      <c r="J1281" s="32" t="s">
        <v>2352</v>
      </c>
    </row>
    <row r="1282" spans="1:10" ht="18" customHeight="1">
      <c r="A1282" s="1628" t="s">
        <v>1187</v>
      </c>
      <c r="B1282" s="1628"/>
      <c r="C1282" s="1628"/>
      <c r="D1282" s="1628"/>
      <c r="E1282" s="1628"/>
      <c r="F1282" s="1628"/>
      <c r="G1282" s="1628"/>
      <c r="H1282" s="1628"/>
      <c r="I1282" s="1628"/>
      <c r="J1282" s="1628"/>
    </row>
    <row r="1283" spans="1:10" ht="18" customHeight="1">
      <c r="A1283" s="1616" t="s">
        <v>1188</v>
      </c>
      <c r="B1283" s="1616"/>
      <c r="C1283" s="1616"/>
      <c r="D1283" s="1616"/>
      <c r="E1283" s="1616"/>
      <c r="F1283" s="1616"/>
      <c r="G1283" s="1616"/>
      <c r="H1283" s="1616"/>
      <c r="I1283" s="1616"/>
      <c r="J1283" s="1616"/>
    </row>
    <row r="1284" spans="1:10" ht="18" customHeight="1">
      <c r="A1284" s="3"/>
      <c r="B1284" s="5" t="s">
        <v>1151</v>
      </c>
      <c r="C1284" s="3"/>
      <c r="D1284" s="1655" t="s">
        <v>1152</v>
      </c>
      <c r="E1284" s="1656"/>
      <c r="F1284" s="1656"/>
      <c r="G1284" s="3"/>
      <c r="H1284" s="3"/>
      <c r="I1284" s="5" t="s">
        <v>1153</v>
      </c>
      <c r="J1284" s="5" t="s">
        <v>1</v>
      </c>
    </row>
    <row r="1285" spans="1:10" ht="18" customHeight="1">
      <c r="A1285" s="3"/>
      <c r="B1285" s="5"/>
      <c r="C1285" s="3"/>
      <c r="D1285" s="5" t="s">
        <v>1154</v>
      </c>
      <c r="E1285" s="3"/>
      <c r="F1285" s="1628" t="s">
        <v>1155</v>
      </c>
      <c r="G1285" s="1629"/>
      <c r="H1285" s="5" t="s">
        <v>1156</v>
      </c>
      <c r="I1285" s="5" t="s">
        <v>1157</v>
      </c>
      <c r="J1285" s="5" t="s">
        <v>1158</v>
      </c>
    </row>
    <row r="1286" spans="1:10" ht="18" customHeight="1">
      <c r="A1286" s="3"/>
      <c r="B1286" s="3"/>
      <c r="C1286" s="3"/>
      <c r="D1286" s="1628" t="s">
        <v>1159</v>
      </c>
      <c r="E1286" s="1629"/>
      <c r="F1286" s="1628" t="s">
        <v>1160</v>
      </c>
      <c r="G1286" s="1629"/>
      <c r="H1286" s="3"/>
      <c r="I1286" s="3"/>
      <c r="J1286" s="5" t="s">
        <v>6</v>
      </c>
    </row>
    <row r="1287" spans="1:10" ht="18" customHeight="1">
      <c r="A1287" s="3"/>
      <c r="B1287" s="3"/>
      <c r="C1287" s="3"/>
      <c r="D1287" s="3"/>
      <c r="E1287" s="3"/>
      <c r="F1287" s="1628" t="s">
        <v>1162</v>
      </c>
      <c r="G1287" s="1629"/>
      <c r="H1287" s="3"/>
      <c r="I1287" s="3"/>
      <c r="J1287" s="5" t="s">
        <v>8</v>
      </c>
    </row>
    <row r="1288" spans="1:10" ht="18" customHeight="1">
      <c r="A1288" s="1657" t="s">
        <v>1189</v>
      </c>
      <c r="B1288" s="1657"/>
      <c r="C1288" s="1657"/>
      <c r="D1288" s="1657"/>
      <c r="E1288" s="1657"/>
      <c r="F1288" s="1657"/>
      <c r="G1288" s="1657"/>
      <c r="H1288" s="1657"/>
      <c r="I1288" s="1657"/>
      <c r="J1288" s="1657"/>
    </row>
    <row r="1289" spans="1:10" ht="18" customHeight="1">
      <c r="A1289" s="3"/>
      <c r="B1289" s="3"/>
      <c r="C1289" s="3"/>
      <c r="D1289" s="3"/>
      <c r="E1289" s="3"/>
      <c r="F1289" s="3"/>
      <c r="G1289" s="3"/>
      <c r="H1289" s="3"/>
      <c r="I1289" s="3"/>
      <c r="J1289" s="3"/>
    </row>
    <row r="1290" spans="1:10" ht="18" customHeight="1">
      <c r="A1290" s="1622" t="s">
        <v>1190</v>
      </c>
      <c r="B1290" s="1622"/>
      <c r="C1290" s="3"/>
      <c r="D1290" s="3"/>
      <c r="E1290" s="3"/>
      <c r="F1290" s="3"/>
      <c r="G1290" s="3"/>
      <c r="H1290" s="3"/>
      <c r="I1290" s="3"/>
      <c r="J1290" s="3"/>
    </row>
    <row r="1291" spans="1:10" ht="15" customHeight="1">
      <c r="A1291" s="7" t="s">
        <v>1059</v>
      </c>
      <c r="B1291" s="1622" t="s">
        <v>2353</v>
      </c>
      <c r="C1291" s="1622"/>
      <c r="D1291" s="3"/>
      <c r="E1291" s="3"/>
      <c r="F1291" s="3"/>
      <c r="G1291" s="3"/>
      <c r="H1291" s="3"/>
      <c r="I1291" s="3"/>
      <c r="J1291" s="3"/>
    </row>
    <row r="1292" spans="1:10" ht="15" customHeight="1">
      <c r="A1292" s="7" t="s">
        <v>13</v>
      </c>
      <c r="B1292" s="1622" t="s">
        <v>2354</v>
      </c>
      <c r="C1292" s="1622"/>
      <c r="D1292" s="3"/>
      <c r="E1292" s="3"/>
      <c r="F1292" s="3"/>
      <c r="G1292" s="3"/>
      <c r="H1292" s="3"/>
      <c r="I1292" s="3"/>
      <c r="J1292" s="3"/>
    </row>
    <row r="1293" spans="1:10" ht="15" customHeight="1">
      <c r="A1293" s="8" t="s">
        <v>2344</v>
      </c>
      <c r="B1293" s="1630" t="s">
        <v>2355</v>
      </c>
      <c r="C1293" s="1622"/>
      <c r="D1293" s="3"/>
      <c r="E1293" s="3"/>
      <c r="F1293" s="3"/>
      <c r="G1293" s="3"/>
      <c r="H1293" s="3"/>
      <c r="I1293" s="3"/>
      <c r="J1293" s="3"/>
    </row>
    <row r="1294" spans="1:10" ht="15" customHeight="1">
      <c r="A1294" s="86"/>
      <c r="B1294" s="10" t="s">
        <v>2356</v>
      </c>
      <c r="C1294" s="3"/>
      <c r="D1294" s="13">
        <v>36584.519999999997</v>
      </c>
      <c r="E1294" s="13" t="s">
        <v>185</v>
      </c>
      <c r="F1294" s="13" t="s">
        <v>185</v>
      </c>
      <c r="G1294" s="89"/>
      <c r="H1294" s="13">
        <v>36584.519999999997</v>
      </c>
      <c r="I1294" s="13">
        <v>11776.32</v>
      </c>
      <c r="J1294" s="13" t="s">
        <v>2357</v>
      </c>
    </row>
    <row r="1295" spans="1:10" ht="15" customHeight="1">
      <c r="A1295" s="86"/>
      <c r="B1295" s="10" t="s">
        <v>2358</v>
      </c>
      <c r="C1295" s="3"/>
      <c r="D1295" s="13">
        <v>537.21</v>
      </c>
      <c r="E1295" s="13" t="s">
        <v>185</v>
      </c>
      <c r="F1295" s="13" t="s">
        <v>185</v>
      </c>
      <c r="G1295" s="89"/>
      <c r="H1295" s="13">
        <v>537.21</v>
      </c>
      <c r="I1295" s="13">
        <v>444.75</v>
      </c>
      <c r="J1295" s="13" t="s">
        <v>2004</v>
      </c>
    </row>
    <row r="1296" spans="1:10" ht="15" customHeight="1">
      <c r="A1296" s="86"/>
      <c r="B1296" s="10" t="s">
        <v>2359</v>
      </c>
      <c r="C1296" s="3"/>
      <c r="D1296" s="13">
        <v>38249.620000000003</v>
      </c>
      <c r="E1296" s="13" t="s">
        <v>185</v>
      </c>
      <c r="F1296" s="13">
        <v>2971.28</v>
      </c>
      <c r="G1296" s="89"/>
      <c r="H1296" s="13">
        <v>41220.9</v>
      </c>
      <c r="I1296" s="13">
        <v>35072.660000000003</v>
      </c>
      <c r="J1296" s="13" t="s">
        <v>2360</v>
      </c>
    </row>
    <row r="1297" spans="1:10" ht="15" customHeight="1">
      <c r="A1297" s="86"/>
      <c r="B1297" s="10" t="s">
        <v>2361</v>
      </c>
      <c r="C1297" s="3"/>
      <c r="D1297" s="13">
        <v>83234.84</v>
      </c>
      <c r="E1297" s="13" t="s">
        <v>185</v>
      </c>
      <c r="F1297" s="13" t="s">
        <v>185</v>
      </c>
      <c r="G1297" s="89"/>
      <c r="H1297" s="13">
        <v>83234.84</v>
      </c>
      <c r="I1297" s="13">
        <v>17090.54</v>
      </c>
      <c r="J1297" s="13" t="s">
        <v>2362</v>
      </c>
    </row>
    <row r="1298" spans="1:10" ht="15" customHeight="1">
      <c r="A1298" s="86"/>
      <c r="B1298" s="10" t="s">
        <v>2363</v>
      </c>
      <c r="C1298" s="3"/>
      <c r="D1298" s="13">
        <v>934.88</v>
      </c>
      <c r="E1298" s="13" t="s">
        <v>185</v>
      </c>
      <c r="F1298" s="13">
        <v>468.68</v>
      </c>
      <c r="G1298" s="89"/>
      <c r="H1298" s="13">
        <v>1403.56</v>
      </c>
      <c r="I1298" s="13">
        <v>730.67</v>
      </c>
      <c r="J1298" s="13" t="s">
        <v>2364</v>
      </c>
    </row>
    <row r="1299" spans="1:10" ht="15" customHeight="1">
      <c r="A1299" s="86"/>
      <c r="B1299" s="10" t="s">
        <v>2365</v>
      </c>
      <c r="C1299" s="3"/>
      <c r="D1299" s="13">
        <v>11.58</v>
      </c>
      <c r="E1299" s="13" t="s">
        <v>185</v>
      </c>
      <c r="F1299" s="13" t="s">
        <v>185</v>
      </c>
      <c r="G1299" s="89"/>
      <c r="H1299" s="13">
        <v>11.58</v>
      </c>
      <c r="I1299" s="13">
        <v>10.89</v>
      </c>
      <c r="J1299" s="13" t="s">
        <v>2194</v>
      </c>
    </row>
    <row r="1300" spans="1:10" ht="15" customHeight="1">
      <c r="A1300" s="86"/>
      <c r="B1300" s="10" t="s">
        <v>2366</v>
      </c>
      <c r="C1300" s="3"/>
      <c r="D1300" s="13">
        <v>31347.93</v>
      </c>
      <c r="E1300" s="13" t="s">
        <v>185</v>
      </c>
      <c r="F1300" s="13">
        <v>1035</v>
      </c>
      <c r="G1300" s="89"/>
      <c r="H1300" s="13">
        <v>32382.93</v>
      </c>
      <c r="I1300" s="13">
        <v>17060.11</v>
      </c>
      <c r="J1300" s="13" t="s">
        <v>2367</v>
      </c>
    </row>
    <row r="1301" spans="1:10" ht="15" customHeight="1">
      <c r="A1301" s="86"/>
      <c r="B1301" s="10" t="s">
        <v>2368</v>
      </c>
      <c r="C1301" s="3"/>
      <c r="D1301" s="13">
        <v>837.25</v>
      </c>
      <c r="E1301" s="13" t="s">
        <v>185</v>
      </c>
      <c r="F1301" s="13">
        <v>966.5</v>
      </c>
      <c r="G1301" s="89"/>
      <c r="H1301" s="13">
        <v>1803.75</v>
      </c>
      <c r="I1301" s="13">
        <v>2809.95</v>
      </c>
      <c r="J1301" s="13" t="s">
        <v>2369</v>
      </c>
    </row>
    <row r="1302" spans="1:10" ht="15" customHeight="1">
      <c r="A1302" s="86"/>
      <c r="B1302" s="10" t="s">
        <v>2370</v>
      </c>
      <c r="C1302" s="3"/>
      <c r="D1302" s="13">
        <v>44539.81</v>
      </c>
      <c r="E1302" s="13" t="s">
        <v>185</v>
      </c>
      <c r="F1302" s="13">
        <v>7458.45</v>
      </c>
      <c r="G1302" s="89"/>
      <c r="H1302" s="13">
        <v>51998.26</v>
      </c>
      <c r="I1302" s="13">
        <v>18397.46</v>
      </c>
      <c r="J1302" s="13" t="s">
        <v>2371</v>
      </c>
    </row>
    <row r="1303" spans="1:10" ht="15" customHeight="1">
      <c r="A1303" s="86"/>
      <c r="B1303" s="10" t="s">
        <v>2372</v>
      </c>
      <c r="C1303" s="3"/>
      <c r="D1303" s="13">
        <v>3546.66</v>
      </c>
      <c r="E1303" s="13" t="s">
        <v>185</v>
      </c>
      <c r="F1303" s="13">
        <v>5320</v>
      </c>
      <c r="G1303" s="89"/>
      <c r="H1303" s="13">
        <v>8866.66</v>
      </c>
      <c r="I1303" s="13">
        <v>9151.7099999999991</v>
      </c>
      <c r="J1303" s="13" t="s">
        <v>2373</v>
      </c>
    </row>
    <row r="1304" spans="1:10" ht="15" customHeight="1">
      <c r="A1304" s="86"/>
      <c r="B1304" s="10" t="s">
        <v>2374</v>
      </c>
      <c r="C1304" s="3"/>
      <c r="D1304" s="13">
        <v>7664.62</v>
      </c>
      <c r="E1304" s="13" t="s">
        <v>185</v>
      </c>
      <c r="F1304" s="13">
        <v>701.51</v>
      </c>
      <c r="G1304" s="89"/>
      <c r="H1304" s="13">
        <v>8366.1299999999992</v>
      </c>
      <c r="I1304" s="13">
        <v>5500.01</v>
      </c>
      <c r="J1304" s="13" t="s">
        <v>2375</v>
      </c>
    </row>
    <row r="1305" spans="1:10" ht="15" customHeight="1">
      <c r="A1305" s="86"/>
      <c r="B1305" s="10" t="s">
        <v>1677</v>
      </c>
      <c r="C1305" s="3"/>
      <c r="D1305" s="13">
        <v>1074.4100000000001</v>
      </c>
      <c r="E1305" s="13" t="s">
        <v>185</v>
      </c>
      <c r="F1305" s="13">
        <v>1589.89</v>
      </c>
      <c r="G1305" s="89"/>
      <c r="H1305" s="13">
        <v>2664.3</v>
      </c>
      <c r="I1305" s="13">
        <v>1538.62</v>
      </c>
      <c r="J1305" s="13" t="s">
        <v>2376</v>
      </c>
    </row>
    <row r="1306" spans="1:10" ht="15" customHeight="1">
      <c r="A1306" s="86"/>
      <c r="B1306" s="10" t="s">
        <v>1272</v>
      </c>
      <c r="C1306" s="3"/>
      <c r="D1306" s="13">
        <v>18917.8</v>
      </c>
      <c r="E1306" s="13" t="s">
        <v>185</v>
      </c>
      <c r="F1306" s="13">
        <v>3506.18</v>
      </c>
      <c r="G1306" s="89"/>
      <c r="H1306" s="13">
        <v>22423.98</v>
      </c>
      <c r="I1306" s="13">
        <v>20040.04</v>
      </c>
      <c r="J1306" s="13" t="s">
        <v>2377</v>
      </c>
    </row>
    <row r="1307" spans="1:10" ht="15" customHeight="1">
      <c r="A1307" s="86"/>
      <c r="B1307" s="10" t="s">
        <v>2378</v>
      </c>
      <c r="C1307" s="3"/>
      <c r="D1307" s="13" t="s">
        <v>185</v>
      </c>
      <c r="E1307" s="13" t="s">
        <v>185</v>
      </c>
      <c r="F1307" s="13" t="s">
        <v>185</v>
      </c>
      <c r="G1307" s="89"/>
      <c r="H1307" s="13" t="s">
        <v>185</v>
      </c>
      <c r="I1307" s="13">
        <v>13656</v>
      </c>
      <c r="J1307" s="13" t="s">
        <v>185</v>
      </c>
    </row>
    <row r="1308" spans="1:10" ht="15" customHeight="1">
      <c r="A1308" s="86"/>
      <c r="B1308" s="10" t="s">
        <v>1228</v>
      </c>
      <c r="C1308" s="3"/>
      <c r="D1308" s="13">
        <v>494.39</v>
      </c>
      <c r="E1308" s="13" t="s">
        <v>185</v>
      </c>
      <c r="F1308" s="13" t="s">
        <v>185</v>
      </c>
      <c r="G1308" s="89"/>
      <c r="H1308" s="13">
        <v>494.39</v>
      </c>
      <c r="I1308" s="13">
        <v>366.15</v>
      </c>
      <c r="J1308" s="13" t="s">
        <v>2379</v>
      </c>
    </row>
    <row r="1309" spans="1:10" ht="15" customHeight="1">
      <c r="A1309" s="86"/>
      <c r="B1309" s="10" t="s">
        <v>1230</v>
      </c>
      <c r="C1309" s="3"/>
      <c r="D1309" s="13" t="s">
        <v>2380</v>
      </c>
      <c r="E1309" s="13" t="s">
        <v>185</v>
      </c>
      <c r="F1309" s="13" t="s">
        <v>185</v>
      </c>
      <c r="G1309" s="89"/>
      <c r="H1309" s="13" t="s">
        <v>2380</v>
      </c>
      <c r="I1309" s="13" t="s">
        <v>2381</v>
      </c>
      <c r="J1309" s="13" t="s">
        <v>2382</v>
      </c>
    </row>
    <row r="1310" spans="1:10" ht="18" customHeight="1">
      <c r="A1310" s="33"/>
      <c r="B1310" s="20" t="s">
        <v>2383</v>
      </c>
      <c r="C1310" s="3"/>
      <c r="D1310" s="18">
        <v>327296.59000000003</v>
      </c>
      <c r="E1310" s="18" t="s">
        <v>185</v>
      </c>
      <c r="F1310" s="18">
        <v>25919.94</v>
      </c>
      <c r="G1310" s="98"/>
      <c r="H1310" s="18">
        <v>353216.53</v>
      </c>
      <c r="I1310" s="18">
        <v>194664.45</v>
      </c>
      <c r="J1310" s="18" t="s">
        <v>2384</v>
      </c>
    </row>
    <row r="1311" spans="1:10" ht="15" customHeight="1">
      <c r="A1311" s="8"/>
      <c r="B1311" s="1622"/>
      <c r="C1311" s="1622"/>
      <c r="D1311" s="3"/>
      <c r="E1311" s="3"/>
      <c r="F1311" s="3"/>
      <c r="G1311" s="3"/>
      <c r="H1311" s="3"/>
      <c r="I1311" s="3"/>
      <c r="J1311" s="3"/>
    </row>
    <row r="1312" spans="1:10" ht="18" customHeight="1">
      <c r="A1312" s="1628" t="s">
        <v>1187</v>
      </c>
      <c r="B1312" s="1628"/>
      <c r="C1312" s="1628"/>
      <c r="D1312" s="1628"/>
      <c r="E1312" s="1628"/>
      <c r="F1312" s="1628"/>
      <c r="G1312" s="1628"/>
      <c r="H1312" s="1628"/>
      <c r="I1312" s="1628"/>
      <c r="J1312" s="1628"/>
    </row>
    <row r="1313" spans="1:10" ht="18" customHeight="1">
      <c r="A1313" s="1616" t="s">
        <v>1188</v>
      </c>
      <c r="B1313" s="1616"/>
      <c r="C1313" s="1616"/>
      <c r="D1313" s="1616"/>
      <c r="E1313" s="1616"/>
      <c r="F1313" s="1616"/>
      <c r="G1313" s="1616"/>
      <c r="H1313" s="1616"/>
      <c r="I1313" s="1616"/>
      <c r="J1313" s="1616"/>
    </row>
    <row r="1314" spans="1:10" ht="18" customHeight="1">
      <c r="A1314" s="3"/>
      <c r="B1314" s="5" t="s">
        <v>1151</v>
      </c>
      <c r="C1314" s="3"/>
      <c r="D1314" s="1655" t="s">
        <v>1152</v>
      </c>
      <c r="E1314" s="1656"/>
      <c r="F1314" s="1656"/>
      <c r="G1314" s="3"/>
      <c r="H1314" s="3"/>
      <c r="I1314" s="5" t="s">
        <v>1153</v>
      </c>
      <c r="J1314" s="5" t="s">
        <v>1</v>
      </c>
    </row>
    <row r="1315" spans="1:10" ht="18" customHeight="1">
      <c r="A1315" s="3"/>
      <c r="B1315" s="5"/>
      <c r="C1315" s="3"/>
      <c r="D1315" s="5" t="s">
        <v>1154</v>
      </c>
      <c r="E1315" s="3"/>
      <c r="F1315" s="1628" t="s">
        <v>1155</v>
      </c>
      <c r="G1315" s="1629"/>
      <c r="H1315" s="5" t="s">
        <v>1156</v>
      </c>
      <c r="I1315" s="5" t="s">
        <v>1157</v>
      </c>
      <c r="J1315" s="5" t="s">
        <v>1158</v>
      </c>
    </row>
    <row r="1316" spans="1:10" ht="18" customHeight="1">
      <c r="A1316" s="3"/>
      <c r="B1316" s="3"/>
      <c r="C1316" s="3"/>
      <c r="D1316" s="1628" t="s">
        <v>1159</v>
      </c>
      <c r="E1316" s="1629"/>
      <c r="F1316" s="1628" t="s">
        <v>1160</v>
      </c>
      <c r="G1316" s="1629"/>
      <c r="H1316" s="3"/>
      <c r="I1316" s="3"/>
      <c r="J1316" s="5" t="s">
        <v>6</v>
      </c>
    </row>
    <row r="1317" spans="1:10" ht="18" customHeight="1">
      <c r="A1317" s="3"/>
      <c r="B1317" s="3"/>
      <c r="C1317" s="3"/>
      <c r="D1317" s="3"/>
      <c r="E1317" s="3"/>
      <c r="F1317" s="1628" t="s">
        <v>1162</v>
      </c>
      <c r="G1317" s="1629"/>
      <c r="H1317" s="3"/>
      <c r="I1317" s="3"/>
      <c r="J1317" s="5" t="s">
        <v>8</v>
      </c>
    </row>
    <row r="1318" spans="1:10" ht="18" customHeight="1">
      <c r="A1318" s="1657" t="s">
        <v>1189</v>
      </c>
      <c r="B1318" s="1657"/>
      <c r="C1318" s="1657"/>
      <c r="D1318" s="1657"/>
      <c r="E1318" s="1657"/>
      <c r="F1318" s="1657"/>
      <c r="G1318" s="1657"/>
      <c r="H1318" s="1657"/>
      <c r="I1318" s="1657"/>
      <c r="J1318" s="1657"/>
    </row>
    <row r="1319" spans="1:10" ht="18" customHeight="1">
      <c r="A1319" s="3"/>
      <c r="B1319" s="3"/>
      <c r="C1319" s="3"/>
      <c r="D1319" s="3"/>
      <c r="E1319" s="3"/>
      <c r="F1319" s="3"/>
      <c r="G1319" s="3"/>
      <c r="H1319" s="3"/>
      <c r="I1319" s="3"/>
      <c r="J1319" s="3"/>
    </row>
    <row r="1320" spans="1:10" ht="18" customHeight="1">
      <c r="A1320" s="1622" t="s">
        <v>1190</v>
      </c>
      <c r="B1320" s="1622"/>
      <c r="C1320" s="3"/>
      <c r="D1320" s="3"/>
      <c r="E1320" s="3"/>
      <c r="F1320" s="3"/>
      <c r="G1320" s="3"/>
      <c r="H1320" s="3"/>
      <c r="I1320" s="3"/>
      <c r="J1320" s="3"/>
    </row>
    <row r="1321" spans="1:10" ht="15" customHeight="1">
      <c r="A1321" s="7" t="s">
        <v>1059</v>
      </c>
      <c r="B1321" s="1622" t="s">
        <v>2353</v>
      </c>
      <c r="C1321" s="1622"/>
      <c r="D1321" s="3"/>
      <c r="E1321" s="3"/>
      <c r="F1321" s="3"/>
      <c r="G1321" s="3"/>
      <c r="H1321" s="3"/>
      <c r="I1321" s="3"/>
      <c r="J1321" s="3"/>
    </row>
    <row r="1322" spans="1:10" ht="15" customHeight="1">
      <c r="A1322" s="7" t="s">
        <v>13</v>
      </c>
      <c r="B1322" s="1622" t="s">
        <v>2354</v>
      </c>
      <c r="C1322" s="1622"/>
      <c r="D1322" s="3"/>
      <c r="E1322" s="3"/>
      <c r="F1322" s="3"/>
      <c r="G1322" s="3"/>
      <c r="H1322" s="3"/>
      <c r="I1322" s="3"/>
      <c r="J1322" s="3"/>
    </row>
    <row r="1323" spans="1:10" ht="15" customHeight="1">
      <c r="A1323" s="8" t="s">
        <v>2385</v>
      </c>
      <c r="B1323" s="1630" t="s">
        <v>2386</v>
      </c>
      <c r="C1323" s="1622"/>
      <c r="D1323" s="3"/>
      <c r="E1323" s="3"/>
      <c r="F1323" s="3"/>
      <c r="G1323" s="3"/>
      <c r="H1323" s="3"/>
      <c r="I1323" s="3"/>
      <c r="J1323" s="3"/>
    </row>
    <row r="1324" spans="1:10" ht="15" customHeight="1">
      <c r="A1324" s="86"/>
      <c r="B1324" s="10" t="s">
        <v>2387</v>
      </c>
      <c r="C1324" s="3"/>
      <c r="D1324" s="13">
        <v>910.57</v>
      </c>
      <c r="E1324" s="13" t="s">
        <v>185</v>
      </c>
      <c r="F1324" s="13" t="s">
        <v>185</v>
      </c>
      <c r="G1324" s="89"/>
      <c r="H1324" s="13">
        <v>910.57</v>
      </c>
      <c r="I1324" s="13">
        <v>565.42999999999995</v>
      </c>
      <c r="J1324" s="13" t="s">
        <v>2388</v>
      </c>
    </row>
    <row r="1325" spans="1:10" ht="15" customHeight="1">
      <c r="A1325" s="86"/>
      <c r="B1325" s="10" t="s">
        <v>2389</v>
      </c>
      <c r="C1325" s="3"/>
      <c r="D1325" s="13">
        <v>68.400000000000006</v>
      </c>
      <c r="E1325" s="13" t="s">
        <v>185</v>
      </c>
      <c r="F1325" s="13" t="s">
        <v>185</v>
      </c>
      <c r="G1325" s="89"/>
      <c r="H1325" s="13">
        <v>68.400000000000006</v>
      </c>
      <c r="I1325" s="13">
        <v>90.08</v>
      </c>
      <c r="J1325" s="13" t="s">
        <v>1503</v>
      </c>
    </row>
    <row r="1326" spans="1:10" ht="15" customHeight="1">
      <c r="A1326" s="86"/>
      <c r="B1326" s="10" t="s">
        <v>1272</v>
      </c>
      <c r="C1326" s="3"/>
      <c r="D1326" s="13">
        <v>174.98</v>
      </c>
      <c r="E1326" s="13" t="s">
        <v>185</v>
      </c>
      <c r="F1326" s="13" t="s">
        <v>185</v>
      </c>
      <c r="G1326" s="89"/>
      <c r="H1326" s="13">
        <v>174.98</v>
      </c>
      <c r="I1326" s="13">
        <v>622.30999999999995</v>
      </c>
      <c r="J1326" s="13" t="s">
        <v>2390</v>
      </c>
    </row>
    <row r="1327" spans="1:10" ht="18" customHeight="1">
      <c r="A1327" s="25"/>
      <c r="B1327" s="7" t="s">
        <v>2391</v>
      </c>
      <c r="C1327" s="3"/>
      <c r="D1327" s="18">
        <v>1153.95</v>
      </c>
      <c r="E1327" s="18" t="s">
        <v>185</v>
      </c>
      <c r="F1327" s="18" t="s">
        <v>185</v>
      </c>
      <c r="G1327" s="98"/>
      <c r="H1327" s="18">
        <v>1153.95</v>
      </c>
      <c r="I1327" s="18">
        <v>1277.82</v>
      </c>
      <c r="J1327" s="18" t="s">
        <v>2392</v>
      </c>
    </row>
    <row r="1328" spans="1:10" ht="15" customHeight="1">
      <c r="A1328" s="8" t="s">
        <v>2393</v>
      </c>
      <c r="B1328" s="1622" t="s">
        <v>2394</v>
      </c>
      <c r="C1328" s="1622"/>
      <c r="D1328" s="3"/>
      <c r="E1328" s="3"/>
      <c r="F1328" s="3"/>
      <c r="G1328" s="3"/>
      <c r="H1328" s="3"/>
      <c r="I1328" s="3"/>
      <c r="J1328" s="3"/>
    </row>
    <row r="1329" spans="1:10" ht="15" customHeight="1">
      <c r="A1329" s="86"/>
      <c r="B1329" s="10" t="s">
        <v>1266</v>
      </c>
      <c r="C1329" s="3"/>
      <c r="D1329" s="87">
        <v>1870.85</v>
      </c>
      <c r="E1329" s="87" t="s">
        <v>185</v>
      </c>
      <c r="F1329" s="13" t="s">
        <v>185</v>
      </c>
      <c r="G1329" s="88"/>
      <c r="H1329" s="88" t="s">
        <v>1170</v>
      </c>
      <c r="I1329" s="88" t="s">
        <v>1170</v>
      </c>
      <c r="J1329" s="89"/>
    </row>
    <row r="1330" spans="1:10" ht="18" customHeight="1">
      <c r="A1330" s="3"/>
      <c r="B1330" s="3"/>
      <c r="C1330" s="3"/>
      <c r="D1330" s="13">
        <v>3019.29</v>
      </c>
      <c r="E1330" s="13" t="s">
        <v>185</v>
      </c>
      <c r="F1330" s="13" t="s">
        <v>185</v>
      </c>
      <c r="G1330" s="89"/>
      <c r="H1330" s="13">
        <v>4890.1400000000003</v>
      </c>
      <c r="I1330" s="13">
        <v>3738.92</v>
      </c>
      <c r="J1330" s="13" t="s">
        <v>2395</v>
      </c>
    </row>
    <row r="1331" spans="1:10" ht="15" customHeight="1">
      <c r="A1331" s="86"/>
      <c r="B1331" s="10" t="s">
        <v>2396</v>
      </c>
      <c r="C1331" s="3"/>
      <c r="D1331" s="13">
        <v>46520.86</v>
      </c>
      <c r="E1331" s="13" t="s">
        <v>185</v>
      </c>
      <c r="F1331" s="13">
        <v>785.26</v>
      </c>
      <c r="G1331" s="89"/>
      <c r="H1331" s="13">
        <v>47306.12</v>
      </c>
      <c r="I1331" s="13">
        <v>36093.39</v>
      </c>
      <c r="J1331" s="13" t="s">
        <v>2397</v>
      </c>
    </row>
    <row r="1332" spans="1:10" ht="15" customHeight="1">
      <c r="A1332" s="86"/>
      <c r="B1332" s="10" t="s">
        <v>2398</v>
      </c>
      <c r="C1332" s="3"/>
      <c r="D1332" s="13">
        <v>63582.46</v>
      </c>
      <c r="E1332" s="13" t="s">
        <v>185</v>
      </c>
      <c r="F1332" s="13">
        <v>155</v>
      </c>
      <c r="G1332" s="89"/>
      <c r="H1332" s="13">
        <v>63737.46</v>
      </c>
      <c r="I1332" s="13">
        <v>45360.39</v>
      </c>
      <c r="J1332" s="13" t="s">
        <v>2399</v>
      </c>
    </row>
    <row r="1333" spans="1:10" ht="15" customHeight="1">
      <c r="A1333" s="86"/>
      <c r="B1333" s="10" t="s">
        <v>2400</v>
      </c>
      <c r="C1333" s="3"/>
      <c r="D1333" s="13">
        <v>1946.07</v>
      </c>
      <c r="E1333" s="13" t="s">
        <v>185</v>
      </c>
      <c r="F1333" s="13" t="s">
        <v>185</v>
      </c>
      <c r="G1333" s="89"/>
      <c r="H1333" s="13">
        <v>1946.07</v>
      </c>
      <c r="I1333" s="13">
        <v>1710.16</v>
      </c>
      <c r="J1333" s="13" t="s">
        <v>2401</v>
      </c>
    </row>
    <row r="1334" spans="1:10" ht="15" customHeight="1">
      <c r="A1334" s="86"/>
      <c r="B1334" s="10" t="s">
        <v>2402</v>
      </c>
      <c r="C1334" s="3"/>
      <c r="D1334" s="13">
        <v>1470.49</v>
      </c>
      <c r="E1334" s="13" t="s">
        <v>185</v>
      </c>
      <c r="F1334" s="13" t="s">
        <v>185</v>
      </c>
      <c r="G1334" s="89"/>
      <c r="H1334" s="13">
        <v>1470.49</v>
      </c>
      <c r="I1334" s="13">
        <v>1555.54</v>
      </c>
      <c r="J1334" s="13" t="s">
        <v>2403</v>
      </c>
    </row>
    <row r="1335" spans="1:10" ht="15" customHeight="1">
      <c r="A1335" s="86"/>
      <c r="B1335" s="10" t="s">
        <v>2404</v>
      </c>
      <c r="C1335" s="3"/>
      <c r="D1335" s="13">
        <v>439.58</v>
      </c>
      <c r="E1335" s="13" t="s">
        <v>185</v>
      </c>
      <c r="F1335" s="13" t="s">
        <v>185</v>
      </c>
      <c r="G1335" s="89"/>
      <c r="H1335" s="13">
        <v>439.58</v>
      </c>
      <c r="I1335" s="13">
        <v>353.01</v>
      </c>
      <c r="J1335" s="13" t="s">
        <v>2405</v>
      </c>
    </row>
    <row r="1336" spans="1:10" ht="15" customHeight="1">
      <c r="A1336" s="86"/>
      <c r="B1336" s="10" t="s">
        <v>2406</v>
      </c>
      <c r="C1336" s="3"/>
      <c r="D1336" s="13">
        <v>907.54</v>
      </c>
      <c r="E1336" s="13" t="s">
        <v>185</v>
      </c>
      <c r="F1336" s="13" t="s">
        <v>185</v>
      </c>
      <c r="G1336" s="89"/>
      <c r="H1336" s="13">
        <v>907.54</v>
      </c>
      <c r="I1336" s="13">
        <v>875.78</v>
      </c>
      <c r="J1336" s="13" t="s">
        <v>2407</v>
      </c>
    </row>
    <row r="1337" spans="1:10" ht="15" customHeight="1">
      <c r="A1337" s="86"/>
      <c r="B1337" s="10" t="s">
        <v>2408</v>
      </c>
      <c r="C1337" s="3"/>
      <c r="D1337" s="13">
        <v>828.15</v>
      </c>
      <c r="E1337" s="13" t="s">
        <v>185</v>
      </c>
      <c r="F1337" s="13" t="s">
        <v>185</v>
      </c>
      <c r="G1337" s="89"/>
      <c r="H1337" s="13">
        <v>828.15</v>
      </c>
      <c r="I1337" s="13">
        <v>716.71</v>
      </c>
      <c r="J1337" s="13" t="s">
        <v>2409</v>
      </c>
    </row>
    <row r="1338" spans="1:10" ht="15" customHeight="1">
      <c r="A1338" s="86"/>
      <c r="B1338" s="10" t="s">
        <v>2410</v>
      </c>
      <c r="C1338" s="3"/>
      <c r="D1338" s="13">
        <v>108.76</v>
      </c>
      <c r="E1338" s="13" t="s">
        <v>185</v>
      </c>
      <c r="F1338" s="13">
        <v>3.75</v>
      </c>
      <c r="G1338" s="89"/>
      <c r="H1338" s="13">
        <v>112.51</v>
      </c>
      <c r="I1338" s="13">
        <v>261.45999999999998</v>
      </c>
      <c r="J1338" s="13" t="s">
        <v>2411</v>
      </c>
    </row>
    <row r="1339" spans="1:10" ht="15" customHeight="1">
      <c r="A1339" s="86"/>
      <c r="B1339" s="10" t="s">
        <v>1677</v>
      </c>
      <c r="C1339" s="3"/>
      <c r="D1339" s="13">
        <v>135.12</v>
      </c>
      <c r="E1339" s="13" t="s">
        <v>185</v>
      </c>
      <c r="F1339" s="13">
        <v>200.22</v>
      </c>
      <c r="G1339" s="89"/>
      <c r="H1339" s="13">
        <v>335.34</v>
      </c>
      <c r="I1339" s="13">
        <v>137.07</v>
      </c>
      <c r="J1339" s="13" t="s">
        <v>2412</v>
      </c>
    </row>
    <row r="1340" spans="1:10" ht="15" customHeight="1">
      <c r="A1340" s="95"/>
      <c r="B1340" s="29" t="s">
        <v>1272</v>
      </c>
      <c r="C1340" s="19"/>
      <c r="D1340" s="32">
        <v>8236.02</v>
      </c>
      <c r="E1340" s="32" t="s">
        <v>185</v>
      </c>
      <c r="F1340" s="32">
        <v>101.98</v>
      </c>
      <c r="G1340" s="94"/>
      <c r="H1340" s="32">
        <v>8338</v>
      </c>
      <c r="I1340" s="32">
        <v>7026</v>
      </c>
      <c r="J1340" s="32" t="s">
        <v>2413</v>
      </c>
    </row>
    <row r="1341" spans="1:10" ht="18" customHeight="1">
      <c r="A1341" s="1628" t="s">
        <v>1187</v>
      </c>
      <c r="B1341" s="1628"/>
      <c r="C1341" s="1628"/>
      <c r="D1341" s="1628"/>
      <c r="E1341" s="1628"/>
      <c r="F1341" s="1628"/>
      <c r="G1341" s="1628"/>
      <c r="H1341" s="1628"/>
      <c r="I1341" s="1628"/>
      <c r="J1341" s="1628"/>
    </row>
    <row r="1342" spans="1:10" ht="18" customHeight="1">
      <c r="A1342" s="1616" t="s">
        <v>1188</v>
      </c>
      <c r="B1342" s="1616"/>
      <c r="C1342" s="1616"/>
      <c r="D1342" s="1616"/>
      <c r="E1342" s="1616"/>
      <c r="F1342" s="1616"/>
      <c r="G1342" s="1616"/>
      <c r="H1342" s="1616"/>
      <c r="I1342" s="1616"/>
      <c r="J1342" s="1616"/>
    </row>
    <row r="1343" spans="1:10" ht="18" customHeight="1">
      <c r="A1343" s="3"/>
      <c r="B1343" s="5" t="s">
        <v>1151</v>
      </c>
      <c r="C1343" s="3"/>
      <c r="D1343" s="1655" t="s">
        <v>1152</v>
      </c>
      <c r="E1343" s="1656"/>
      <c r="F1343" s="1656"/>
      <c r="G1343" s="3"/>
      <c r="H1343" s="3"/>
      <c r="I1343" s="5" t="s">
        <v>1153</v>
      </c>
      <c r="J1343" s="5" t="s">
        <v>1</v>
      </c>
    </row>
    <row r="1344" spans="1:10" ht="18" customHeight="1">
      <c r="A1344" s="3"/>
      <c r="B1344" s="5"/>
      <c r="C1344" s="3"/>
      <c r="D1344" s="5" t="s">
        <v>1154</v>
      </c>
      <c r="E1344" s="3"/>
      <c r="F1344" s="1628" t="s">
        <v>1155</v>
      </c>
      <c r="G1344" s="1629"/>
      <c r="H1344" s="5" t="s">
        <v>1156</v>
      </c>
      <c r="I1344" s="5" t="s">
        <v>1157</v>
      </c>
      <c r="J1344" s="5" t="s">
        <v>1158</v>
      </c>
    </row>
    <row r="1345" spans="1:10" ht="18" customHeight="1">
      <c r="A1345" s="3"/>
      <c r="B1345" s="3"/>
      <c r="C1345" s="3"/>
      <c r="D1345" s="1628" t="s">
        <v>1159</v>
      </c>
      <c r="E1345" s="1629"/>
      <c r="F1345" s="1628" t="s">
        <v>1160</v>
      </c>
      <c r="G1345" s="1629"/>
      <c r="H1345" s="3"/>
      <c r="I1345" s="3"/>
      <c r="J1345" s="5" t="s">
        <v>6</v>
      </c>
    </row>
    <row r="1346" spans="1:10" ht="18" customHeight="1">
      <c r="A1346" s="3"/>
      <c r="B1346" s="3"/>
      <c r="C1346" s="3"/>
      <c r="D1346" s="3"/>
      <c r="E1346" s="3"/>
      <c r="F1346" s="1628" t="s">
        <v>1162</v>
      </c>
      <c r="G1346" s="1629"/>
      <c r="H1346" s="3"/>
      <c r="I1346" s="3"/>
      <c r="J1346" s="5" t="s">
        <v>8</v>
      </c>
    </row>
    <row r="1347" spans="1:10" ht="18" customHeight="1">
      <c r="A1347" s="1657" t="s">
        <v>1189</v>
      </c>
      <c r="B1347" s="1657"/>
      <c r="C1347" s="1657"/>
      <c r="D1347" s="1657"/>
      <c r="E1347" s="1657"/>
      <c r="F1347" s="1657"/>
      <c r="G1347" s="1657"/>
      <c r="H1347" s="1657"/>
      <c r="I1347" s="1657"/>
      <c r="J1347" s="1657"/>
    </row>
    <row r="1348" spans="1:10" ht="18" customHeight="1">
      <c r="A1348" s="3"/>
      <c r="B1348" s="3"/>
      <c r="C1348" s="3"/>
      <c r="D1348" s="3"/>
      <c r="E1348" s="3"/>
      <c r="F1348" s="3"/>
      <c r="G1348" s="3"/>
      <c r="H1348" s="3"/>
      <c r="I1348" s="3"/>
      <c r="J1348" s="3"/>
    </row>
    <row r="1349" spans="1:10" ht="18" customHeight="1">
      <c r="A1349" s="1622" t="s">
        <v>1190</v>
      </c>
      <c r="B1349" s="1622"/>
      <c r="C1349" s="3"/>
      <c r="D1349" s="3"/>
      <c r="E1349" s="3"/>
      <c r="F1349" s="3"/>
      <c r="G1349" s="3"/>
      <c r="H1349" s="3"/>
      <c r="I1349" s="3"/>
      <c r="J1349" s="3"/>
    </row>
    <row r="1350" spans="1:10" ht="15" customHeight="1">
      <c r="A1350" s="7" t="s">
        <v>1059</v>
      </c>
      <c r="B1350" s="1622" t="s">
        <v>2353</v>
      </c>
      <c r="C1350" s="1622"/>
      <c r="D1350" s="3"/>
      <c r="E1350" s="3"/>
      <c r="F1350" s="3"/>
      <c r="G1350" s="3"/>
      <c r="H1350" s="3"/>
      <c r="I1350" s="3"/>
      <c r="J1350" s="3"/>
    </row>
    <row r="1351" spans="1:10" ht="15" customHeight="1">
      <c r="A1351" s="7" t="s">
        <v>13</v>
      </c>
      <c r="B1351" s="1622" t="s">
        <v>2354</v>
      </c>
      <c r="C1351" s="1622"/>
      <c r="D1351" s="3"/>
      <c r="E1351" s="3"/>
      <c r="F1351" s="3"/>
      <c r="G1351" s="3"/>
      <c r="H1351" s="3"/>
      <c r="I1351" s="3"/>
      <c r="J1351" s="3"/>
    </row>
    <row r="1352" spans="1:10" ht="15" customHeight="1">
      <c r="A1352" s="8" t="s">
        <v>2393</v>
      </c>
      <c r="B1352" s="1630" t="s">
        <v>2414</v>
      </c>
      <c r="C1352" s="1622"/>
      <c r="D1352" s="3"/>
      <c r="E1352" s="3"/>
      <c r="F1352" s="3"/>
      <c r="G1352" s="3"/>
      <c r="H1352" s="3"/>
      <c r="I1352" s="3"/>
      <c r="J1352" s="3"/>
    </row>
    <row r="1353" spans="1:10" ht="15" customHeight="1">
      <c r="A1353" s="86"/>
      <c r="B1353" s="10" t="s">
        <v>1228</v>
      </c>
      <c r="C1353" s="3"/>
      <c r="D1353" s="13">
        <v>26.08</v>
      </c>
      <c r="E1353" s="13" t="s">
        <v>185</v>
      </c>
      <c r="F1353" s="13" t="s">
        <v>185</v>
      </c>
      <c r="G1353" s="89"/>
      <c r="H1353" s="13">
        <v>26.08</v>
      </c>
      <c r="I1353" s="13">
        <v>27.64</v>
      </c>
      <c r="J1353" s="13" t="s">
        <v>2415</v>
      </c>
    </row>
    <row r="1354" spans="1:10" ht="15" customHeight="1">
      <c r="A1354" s="86"/>
      <c r="B1354" s="10" t="s">
        <v>1230</v>
      </c>
      <c r="C1354" s="3"/>
      <c r="D1354" s="13" t="s">
        <v>2416</v>
      </c>
      <c r="E1354" s="13" t="s">
        <v>185</v>
      </c>
      <c r="F1354" s="13" t="s">
        <v>185</v>
      </c>
      <c r="G1354" s="89"/>
      <c r="H1354" s="13" t="s">
        <v>2416</v>
      </c>
      <c r="I1354" s="13" t="s">
        <v>512</v>
      </c>
      <c r="J1354" s="13" t="s">
        <v>2417</v>
      </c>
    </row>
    <row r="1355" spans="1:10" ht="18" customHeight="1">
      <c r="A1355" s="3"/>
      <c r="B1355" s="7" t="s">
        <v>2418</v>
      </c>
      <c r="C1355" s="3"/>
      <c r="D1355" s="90">
        <v>1870.85</v>
      </c>
      <c r="E1355" s="90" t="s">
        <v>185</v>
      </c>
      <c r="F1355" s="90" t="s">
        <v>185</v>
      </c>
      <c r="G1355" s="91"/>
      <c r="H1355" s="92" t="s">
        <v>1170</v>
      </c>
      <c r="I1355" s="92" t="s">
        <v>1170</v>
      </c>
      <c r="J1355" s="92" t="s">
        <v>1170</v>
      </c>
    </row>
    <row r="1356" spans="1:10" ht="18" customHeight="1">
      <c r="A1356" s="25"/>
      <c r="B1356" s="3"/>
      <c r="C1356" s="3"/>
      <c r="D1356" s="93">
        <v>127179.44</v>
      </c>
      <c r="E1356" s="93" t="s">
        <v>185</v>
      </c>
      <c r="F1356" s="93">
        <v>1246.21</v>
      </c>
      <c r="G1356" s="94"/>
      <c r="H1356" s="93">
        <v>130296.51</v>
      </c>
      <c r="I1356" s="93">
        <v>97855.12</v>
      </c>
      <c r="J1356" s="93" t="s">
        <v>2419</v>
      </c>
    </row>
    <row r="1357" spans="1:10" ht="15" customHeight="1">
      <c r="A1357" s="8" t="s">
        <v>2420</v>
      </c>
      <c r="B1357" s="1622" t="s">
        <v>2421</v>
      </c>
      <c r="C1357" s="1622"/>
      <c r="D1357" s="3"/>
      <c r="E1357" s="3"/>
      <c r="F1357" s="3"/>
      <c r="G1357" s="3"/>
      <c r="H1357" s="3"/>
      <c r="I1357" s="3"/>
      <c r="J1357" s="3"/>
    </row>
    <row r="1358" spans="1:10" ht="15" customHeight="1">
      <c r="A1358" s="86"/>
      <c r="B1358" s="10" t="s">
        <v>1266</v>
      </c>
      <c r="C1358" s="3"/>
      <c r="D1358" s="13">
        <v>6003.86</v>
      </c>
      <c r="E1358" s="13" t="s">
        <v>185</v>
      </c>
      <c r="F1358" s="13" t="s">
        <v>185</v>
      </c>
      <c r="G1358" s="89"/>
      <c r="H1358" s="13">
        <v>6003.86</v>
      </c>
      <c r="I1358" s="13">
        <v>5627.2</v>
      </c>
      <c r="J1358" s="13" t="s">
        <v>2422</v>
      </c>
    </row>
    <row r="1359" spans="1:10" ht="15" customHeight="1">
      <c r="A1359" s="86"/>
      <c r="B1359" s="10" t="s">
        <v>2423</v>
      </c>
      <c r="C1359" s="3"/>
      <c r="D1359" s="13">
        <v>658</v>
      </c>
      <c r="E1359" s="13" t="s">
        <v>185</v>
      </c>
      <c r="F1359" s="13" t="s">
        <v>185</v>
      </c>
      <c r="G1359" s="89"/>
      <c r="H1359" s="13">
        <v>658</v>
      </c>
      <c r="I1359" s="13" t="s">
        <v>185</v>
      </c>
      <c r="J1359" s="13" t="s">
        <v>185</v>
      </c>
    </row>
    <row r="1360" spans="1:10" ht="15" customHeight="1">
      <c r="A1360" s="86"/>
      <c r="B1360" s="10" t="s">
        <v>1272</v>
      </c>
      <c r="C1360" s="3"/>
      <c r="D1360" s="13">
        <v>936.15</v>
      </c>
      <c r="E1360" s="13" t="s">
        <v>185</v>
      </c>
      <c r="F1360" s="13" t="s">
        <v>185</v>
      </c>
      <c r="G1360" s="89"/>
      <c r="H1360" s="13">
        <v>936.15</v>
      </c>
      <c r="I1360" s="13">
        <v>940.6</v>
      </c>
      <c r="J1360" s="13" t="s">
        <v>2424</v>
      </c>
    </row>
    <row r="1361" spans="1:10" ht="18" customHeight="1">
      <c r="A1361" s="3"/>
      <c r="B1361" s="7" t="s">
        <v>2425</v>
      </c>
      <c r="C1361" s="3"/>
      <c r="D1361" s="18">
        <v>7598.01</v>
      </c>
      <c r="E1361" s="18" t="s">
        <v>185</v>
      </c>
      <c r="F1361" s="18" t="s">
        <v>185</v>
      </c>
      <c r="G1361" s="98"/>
      <c r="H1361" s="18">
        <v>7598.01</v>
      </c>
      <c r="I1361" s="18">
        <v>6567.8</v>
      </c>
      <c r="J1361" s="18" t="s">
        <v>2426</v>
      </c>
    </row>
    <row r="1362" spans="1:10" ht="15" customHeight="1">
      <c r="A1362" s="8" t="s">
        <v>2427</v>
      </c>
      <c r="B1362" s="1622" t="s">
        <v>2428</v>
      </c>
      <c r="C1362" s="1622"/>
      <c r="D1362" s="3"/>
      <c r="E1362" s="3"/>
      <c r="F1362" s="3"/>
      <c r="G1362" s="3"/>
      <c r="H1362" s="3"/>
      <c r="I1362" s="3"/>
      <c r="J1362" s="3"/>
    </row>
    <row r="1363" spans="1:10" ht="15" customHeight="1">
      <c r="A1363" s="86"/>
      <c r="B1363" s="10" t="s">
        <v>1266</v>
      </c>
      <c r="C1363" s="3"/>
      <c r="D1363" s="13">
        <v>2300.9699999999998</v>
      </c>
      <c r="E1363" s="13" t="s">
        <v>185</v>
      </c>
      <c r="F1363" s="13" t="s">
        <v>185</v>
      </c>
      <c r="G1363" s="89"/>
      <c r="H1363" s="13">
        <v>2300.9699999999998</v>
      </c>
      <c r="I1363" s="13">
        <v>2103.7800000000002</v>
      </c>
      <c r="J1363" s="13" t="s">
        <v>2429</v>
      </c>
    </row>
    <row r="1364" spans="1:10" ht="15" customHeight="1">
      <c r="A1364" s="86"/>
      <c r="B1364" s="10" t="s">
        <v>2430</v>
      </c>
      <c r="C1364" s="3"/>
      <c r="D1364" s="13">
        <v>477.65</v>
      </c>
      <c r="E1364" s="13" t="s">
        <v>185</v>
      </c>
      <c r="F1364" s="13">
        <v>0.37</v>
      </c>
      <c r="G1364" s="89"/>
      <c r="H1364" s="13">
        <v>478.02</v>
      </c>
      <c r="I1364" s="13">
        <v>1856.24</v>
      </c>
      <c r="J1364" s="13" t="s">
        <v>2431</v>
      </c>
    </row>
    <row r="1365" spans="1:10" ht="15" customHeight="1">
      <c r="A1365" s="86"/>
      <c r="B1365" s="10" t="s">
        <v>2432</v>
      </c>
      <c r="C1365" s="3"/>
      <c r="D1365" s="13">
        <v>73.13</v>
      </c>
      <c r="E1365" s="13" t="s">
        <v>185</v>
      </c>
      <c r="F1365" s="13" t="s">
        <v>185</v>
      </c>
      <c r="G1365" s="89"/>
      <c r="H1365" s="13">
        <v>73.13</v>
      </c>
      <c r="I1365" s="13">
        <v>435.62</v>
      </c>
      <c r="J1365" s="13" t="s">
        <v>2433</v>
      </c>
    </row>
    <row r="1366" spans="1:10" ht="15" customHeight="1">
      <c r="A1366" s="86"/>
      <c r="B1366" s="10" t="s">
        <v>2434</v>
      </c>
      <c r="C1366" s="3"/>
      <c r="D1366" s="13">
        <v>39155.29</v>
      </c>
      <c r="E1366" s="13" t="s">
        <v>185</v>
      </c>
      <c r="F1366" s="13">
        <v>411.54</v>
      </c>
      <c r="G1366" s="89"/>
      <c r="H1366" s="13">
        <v>39566.83</v>
      </c>
      <c r="I1366" s="13">
        <v>29310.54</v>
      </c>
      <c r="J1366" s="13" t="s">
        <v>2435</v>
      </c>
    </row>
    <row r="1367" spans="1:10" ht="15" customHeight="1">
      <c r="A1367" s="86"/>
      <c r="B1367" s="10" t="s">
        <v>2408</v>
      </c>
      <c r="C1367" s="3"/>
      <c r="D1367" s="13">
        <v>1902.37</v>
      </c>
      <c r="E1367" s="13" t="s">
        <v>185</v>
      </c>
      <c r="F1367" s="13" t="s">
        <v>185</v>
      </c>
      <c r="G1367" s="89"/>
      <c r="H1367" s="13">
        <v>1902.37</v>
      </c>
      <c r="I1367" s="13">
        <v>2303.66</v>
      </c>
      <c r="J1367" s="13" t="s">
        <v>2436</v>
      </c>
    </row>
    <row r="1368" spans="1:10" ht="15" customHeight="1">
      <c r="A1368" s="86"/>
      <c r="B1368" s="10" t="s">
        <v>2437</v>
      </c>
      <c r="C1368" s="3"/>
      <c r="D1368" s="13">
        <v>68</v>
      </c>
      <c r="E1368" s="13" t="s">
        <v>185</v>
      </c>
      <c r="F1368" s="13" t="s">
        <v>185</v>
      </c>
      <c r="G1368" s="89"/>
      <c r="H1368" s="13">
        <v>68</v>
      </c>
      <c r="I1368" s="13">
        <v>42</v>
      </c>
      <c r="J1368" s="13" t="s">
        <v>2438</v>
      </c>
    </row>
    <row r="1369" spans="1:10" ht="15" customHeight="1">
      <c r="A1369" s="95"/>
      <c r="B1369" s="29" t="s">
        <v>2439</v>
      </c>
      <c r="C1369" s="19"/>
      <c r="D1369" s="32" t="s">
        <v>185</v>
      </c>
      <c r="E1369" s="32" t="s">
        <v>185</v>
      </c>
      <c r="F1369" s="32" t="s">
        <v>185</v>
      </c>
      <c r="G1369" s="94"/>
      <c r="H1369" s="32" t="s">
        <v>185</v>
      </c>
      <c r="I1369" s="32">
        <v>1287.3</v>
      </c>
      <c r="J1369" s="32" t="s">
        <v>185</v>
      </c>
    </row>
    <row r="1370" spans="1:10" ht="18" customHeight="1">
      <c r="A1370" s="1628" t="s">
        <v>1187</v>
      </c>
      <c r="B1370" s="1628"/>
      <c r="C1370" s="1628"/>
      <c r="D1370" s="1628"/>
      <c r="E1370" s="1628"/>
      <c r="F1370" s="1628"/>
      <c r="G1370" s="1628"/>
      <c r="H1370" s="1628"/>
      <c r="I1370" s="1628"/>
      <c r="J1370" s="1628"/>
    </row>
    <row r="1371" spans="1:10" ht="18" customHeight="1">
      <c r="A1371" s="1616" t="s">
        <v>1188</v>
      </c>
      <c r="B1371" s="1616"/>
      <c r="C1371" s="1616"/>
      <c r="D1371" s="1616"/>
      <c r="E1371" s="1616"/>
      <c r="F1371" s="1616"/>
      <c r="G1371" s="1616"/>
      <c r="H1371" s="1616"/>
      <c r="I1371" s="1616"/>
      <c r="J1371" s="1616"/>
    </row>
    <row r="1372" spans="1:10" ht="18" customHeight="1">
      <c r="A1372" s="3"/>
      <c r="B1372" s="5" t="s">
        <v>1151</v>
      </c>
      <c r="C1372" s="3"/>
      <c r="D1372" s="1655" t="s">
        <v>1152</v>
      </c>
      <c r="E1372" s="1656"/>
      <c r="F1372" s="1656"/>
      <c r="G1372" s="3"/>
      <c r="H1372" s="3"/>
      <c r="I1372" s="5" t="s">
        <v>1153</v>
      </c>
      <c r="J1372" s="5" t="s">
        <v>1</v>
      </c>
    </row>
    <row r="1373" spans="1:10" ht="18" customHeight="1">
      <c r="A1373" s="3"/>
      <c r="B1373" s="5"/>
      <c r="C1373" s="3"/>
      <c r="D1373" s="5" t="s">
        <v>1154</v>
      </c>
      <c r="E1373" s="3"/>
      <c r="F1373" s="1628" t="s">
        <v>1155</v>
      </c>
      <c r="G1373" s="1629"/>
      <c r="H1373" s="5" t="s">
        <v>1156</v>
      </c>
      <c r="I1373" s="5" t="s">
        <v>1157</v>
      </c>
      <c r="J1373" s="5" t="s">
        <v>1158</v>
      </c>
    </row>
    <row r="1374" spans="1:10" ht="18" customHeight="1">
      <c r="A1374" s="3"/>
      <c r="B1374" s="3"/>
      <c r="C1374" s="3"/>
      <c r="D1374" s="1628" t="s">
        <v>1159</v>
      </c>
      <c r="E1374" s="1629"/>
      <c r="F1374" s="1628" t="s">
        <v>1160</v>
      </c>
      <c r="G1374" s="1629"/>
      <c r="H1374" s="3"/>
      <c r="I1374" s="3"/>
      <c r="J1374" s="5" t="s">
        <v>6</v>
      </c>
    </row>
    <row r="1375" spans="1:10" ht="18" customHeight="1">
      <c r="A1375" s="3"/>
      <c r="B1375" s="3"/>
      <c r="C1375" s="3"/>
      <c r="D1375" s="3"/>
      <c r="E1375" s="3"/>
      <c r="F1375" s="1628" t="s">
        <v>1162</v>
      </c>
      <c r="G1375" s="1629"/>
      <c r="H1375" s="3"/>
      <c r="I1375" s="3"/>
      <c r="J1375" s="5" t="s">
        <v>8</v>
      </c>
    </row>
    <row r="1376" spans="1:10" ht="18" customHeight="1">
      <c r="A1376" s="1657" t="s">
        <v>1189</v>
      </c>
      <c r="B1376" s="1657"/>
      <c r="C1376" s="1657"/>
      <c r="D1376" s="1657"/>
      <c r="E1376" s="1657"/>
      <c r="F1376" s="1657"/>
      <c r="G1376" s="1657"/>
      <c r="H1376" s="1657"/>
      <c r="I1376" s="1657"/>
      <c r="J1376" s="1657"/>
    </row>
    <row r="1377" spans="1:10" ht="18" customHeight="1">
      <c r="A1377" s="3"/>
      <c r="B1377" s="3"/>
      <c r="C1377" s="3"/>
      <c r="D1377" s="3"/>
      <c r="E1377" s="3"/>
      <c r="F1377" s="3"/>
      <c r="G1377" s="3"/>
      <c r="H1377" s="3"/>
      <c r="I1377" s="3"/>
      <c r="J1377" s="3"/>
    </row>
    <row r="1378" spans="1:10" ht="18" customHeight="1">
      <c r="A1378" s="1622" t="s">
        <v>1190</v>
      </c>
      <c r="B1378" s="1622"/>
      <c r="C1378" s="3"/>
      <c r="D1378" s="3"/>
      <c r="E1378" s="3"/>
      <c r="F1378" s="3"/>
      <c r="G1378" s="3"/>
      <c r="H1378" s="3"/>
      <c r="I1378" s="3"/>
      <c r="J1378" s="3"/>
    </row>
    <row r="1379" spans="1:10" ht="15" customHeight="1">
      <c r="A1379" s="7" t="s">
        <v>1059</v>
      </c>
      <c r="B1379" s="1622" t="s">
        <v>2353</v>
      </c>
      <c r="C1379" s="1622"/>
      <c r="D1379" s="3"/>
      <c r="E1379" s="3"/>
      <c r="F1379" s="3"/>
      <c r="G1379" s="3"/>
      <c r="H1379" s="3"/>
      <c r="I1379" s="3"/>
      <c r="J1379" s="3"/>
    </row>
    <row r="1380" spans="1:10" ht="15" customHeight="1">
      <c r="A1380" s="7" t="s">
        <v>13</v>
      </c>
      <c r="B1380" s="1622" t="s">
        <v>2354</v>
      </c>
      <c r="C1380" s="1622"/>
      <c r="D1380" s="3"/>
      <c r="E1380" s="3"/>
      <c r="F1380" s="3"/>
      <c r="G1380" s="3"/>
      <c r="H1380" s="3"/>
      <c r="I1380" s="3"/>
      <c r="J1380" s="3"/>
    </row>
    <row r="1381" spans="1:10" ht="15" customHeight="1">
      <c r="A1381" s="8" t="s">
        <v>2427</v>
      </c>
      <c r="B1381" s="1630" t="s">
        <v>2440</v>
      </c>
      <c r="C1381" s="1622"/>
      <c r="D1381" s="3"/>
      <c r="E1381" s="3"/>
      <c r="F1381" s="3"/>
      <c r="G1381" s="3"/>
      <c r="H1381" s="3"/>
      <c r="I1381" s="3"/>
      <c r="J1381" s="3"/>
    </row>
    <row r="1382" spans="1:10" ht="15" customHeight="1">
      <c r="A1382" s="86"/>
      <c r="B1382" s="10" t="s">
        <v>1272</v>
      </c>
      <c r="C1382" s="3"/>
      <c r="D1382" s="13">
        <v>895.51</v>
      </c>
      <c r="E1382" s="13" t="s">
        <v>185</v>
      </c>
      <c r="F1382" s="13" t="s">
        <v>185</v>
      </c>
      <c r="G1382" s="89"/>
      <c r="H1382" s="13">
        <v>895.51</v>
      </c>
      <c r="I1382" s="13">
        <v>999.27</v>
      </c>
      <c r="J1382" s="13" t="s">
        <v>2441</v>
      </c>
    </row>
    <row r="1383" spans="1:10" ht="15" customHeight="1">
      <c r="A1383" s="86"/>
      <c r="B1383" s="10" t="s">
        <v>1228</v>
      </c>
      <c r="C1383" s="3"/>
      <c r="D1383" s="13">
        <v>64.680000000000007</v>
      </c>
      <c r="E1383" s="13" t="s">
        <v>185</v>
      </c>
      <c r="F1383" s="13" t="s">
        <v>185</v>
      </c>
      <c r="G1383" s="89"/>
      <c r="H1383" s="13">
        <v>64.680000000000007</v>
      </c>
      <c r="I1383" s="13">
        <v>121.85</v>
      </c>
      <c r="J1383" s="13" t="s">
        <v>2442</v>
      </c>
    </row>
    <row r="1384" spans="1:10" ht="15" customHeight="1">
      <c r="A1384" s="86"/>
      <c r="B1384" s="10" t="s">
        <v>1230</v>
      </c>
      <c r="C1384" s="3"/>
      <c r="D1384" s="13" t="s">
        <v>1910</v>
      </c>
      <c r="E1384" s="13" t="s">
        <v>185</v>
      </c>
      <c r="F1384" s="13" t="s">
        <v>185</v>
      </c>
      <c r="G1384" s="89"/>
      <c r="H1384" s="13" t="s">
        <v>1910</v>
      </c>
      <c r="I1384" s="13" t="s">
        <v>2443</v>
      </c>
      <c r="J1384" s="13" t="s">
        <v>2444</v>
      </c>
    </row>
    <row r="1385" spans="1:10" ht="18" customHeight="1">
      <c r="A1385" s="25"/>
      <c r="B1385" s="7" t="s">
        <v>2445</v>
      </c>
      <c r="C1385" s="3"/>
      <c r="D1385" s="18">
        <v>44934.39</v>
      </c>
      <c r="E1385" s="18" t="s">
        <v>185</v>
      </c>
      <c r="F1385" s="18">
        <v>411.91</v>
      </c>
      <c r="G1385" s="98"/>
      <c r="H1385" s="18">
        <v>45346.3</v>
      </c>
      <c r="I1385" s="18">
        <v>38457.370000000003</v>
      </c>
      <c r="J1385" s="18" t="s">
        <v>2446</v>
      </c>
    </row>
    <row r="1386" spans="1:10" ht="15" customHeight="1">
      <c r="A1386" s="8" t="s">
        <v>2447</v>
      </c>
      <c r="B1386" s="1622" t="s">
        <v>2448</v>
      </c>
      <c r="C1386" s="1622"/>
      <c r="D1386" s="3"/>
      <c r="E1386" s="3"/>
      <c r="F1386" s="3"/>
      <c r="G1386" s="3"/>
      <c r="H1386" s="3"/>
      <c r="I1386" s="3"/>
      <c r="J1386" s="3"/>
    </row>
    <row r="1387" spans="1:10" ht="15" customHeight="1">
      <c r="A1387" s="26">
        <v>1</v>
      </c>
      <c r="B1387" s="1632" t="s">
        <v>2449</v>
      </c>
      <c r="C1387" s="1632"/>
      <c r="D1387" s="3"/>
      <c r="E1387" s="3"/>
      <c r="F1387" s="3"/>
      <c r="G1387" s="3"/>
      <c r="H1387" s="3"/>
      <c r="I1387" s="3"/>
      <c r="J1387" s="3"/>
    </row>
    <row r="1388" spans="1:10" ht="15" customHeight="1">
      <c r="A1388" s="86"/>
      <c r="B1388" s="10" t="s">
        <v>1266</v>
      </c>
      <c r="C1388" s="3"/>
      <c r="D1388" s="87">
        <v>124.43</v>
      </c>
      <c r="E1388" s="87" t="s">
        <v>185</v>
      </c>
      <c r="F1388" s="13" t="s">
        <v>185</v>
      </c>
      <c r="G1388" s="88"/>
      <c r="H1388" s="88" t="s">
        <v>1170</v>
      </c>
      <c r="I1388" s="88" t="s">
        <v>1170</v>
      </c>
      <c r="J1388" s="89"/>
    </row>
    <row r="1389" spans="1:10" ht="18" customHeight="1">
      <c r="A1389" s="3"/>
      <c r="B1389" s="3"/>
      <c r="C1389" s="3"/>
      <c r="D1389" s="13">
        <v>27559.95</v>
      </c>
      <c r="E1389" s="13" t="s">
        <v>185</v>
      </c>
      <c r="F1389" s="13" t="s">
        <v>185</v>
      </c>
      <c r="G1389" s="89"/>
      <c r="H1389" s="13">
        <v>27684.38</v>
      </c>
      <c r="I1389" s="13">
        <v>22716.85</v>
      </c>
      <c r="J1389" s="13" t="s">
        <v>2450</v>
      </c>
    </row>
    <row r="1390" spans="1:10" ht="15" customHeight="1">
      <c r="A1390" s="86"/>
      <c r="B1390" s="10" t="s">
        <v>2451</v>
      </c>
      <c r="C1390" s="3"/>
      <c r="D1390" s="13">
        <v>2202.3200000000002</v>
      </c>
      <c r="E1390" s="13" t="s">
        <v>185</v>
      </c>
      <c r="F1390" s="13" t="s">
        <v>185</v>
      </c>
      <c r="G1390" s="89"/>
      <c r="H1390" s="13">
        <v>2202.3200000000002</v>
      </c>
      <c r="I1390" s="13">
        <v>2875.25</v>
      </c>
      <c r="J1390" s="13" t="s">
        <v>2452</v>
      </c>
    </row>
    <row r="1391" spans="1:10" ht="15" customHeight="1">
      <c r="A1391" s="86"/>
      <c r="B1391" s="10" t="s">
        <v>2453</v>
      </c>
      <c r="C1391" s="3"/>
      <c r="D1391" s="13">
        <v>399.98</v>
      </c>
      <c r="E1391" s="13" t="s">
        <v>185</v>
      </c>
      <c r="F1391" s="13" t="s">
        <v>185</v>
      </c>
      <c r="G1391" s="89"/>
      <c r="H1391" s="13">
        <v>399.98</v>
      </c>
      <c r="I1391" s="13">
        <v>429.2</v>
      </c>
      <c r="J1391" s="13" t="s">
        <v>2454</v>
      </c>
    </row>
    <row r="1392" spans="1:10" ht="32.1" customHeight="1">
      <c r="A1392" s="86"/>
      <c r="B1392" s="10" t="s">
        <v>2455</v>
      </c>
      <c r="C1392" s="3"/>
      <c r="D1392" s="13">
        <v>2516.35</v>
      </c>
      <c r="E1392" s="13" t="s">
        <v>185</v>
      </c>
      <c r="F1392" s="13">
        <v>448</v>
      </c>
      <c r="G1392" s="89"/>
      <c r="H1392" s="13">
        <v>2964.35</v>
      </c>
      <c r="I1392" s="13">
        <v>1856.99</v>
      </c>
      <c r="J1392" s="13" t="s">
        <v>2456</v>
      </c>
    </row>
    <row r="1393" spans="1:10" ht="15" customHeight="1">
      <c r="A1393" s="86"/>
      <c r="B1393" s="10" t="s">
        <v>2457</v>
      </c>
      <c r="C1393" s="3"/>
      <c r="D1393" s="13">
        <v>300</v>
      </c>
      <c r="E1393" s="13" t="s">
        <v>185</v>
      </c>
      <c r="F1393" s="13" t="s">
        <v>185</v>
      </c>
      <c r="G1393" s="89"/>
      <c r="H1393" s="13">
        <v>300</v>
      </c>
      <c r="I1393" s="13">
        <v>299.99</v>
      </c>
      <c r="J1393" s="13" t="s">
        <v>185</v>
      </c>
    </row>
    <row r="1394" spans="1:10" ht="15" customHeight="1">
      <c r="A1394" s="86"/>
      <c r="B1394" s="10" t="s">
        <v>1677</v>
      </c>
      <c r="C1394" s="3"/>
      <c r="D1394" s="13">
        <v>26.66</v>
      </c>
      <c r="E1394" s="13" t="s">
        <v>185</v>
      </c>
      <c r="F1394" s="13">
        <v>40</v>
      </c>
      <c r="G1394" s="89"/>
      <c r="H1394" s="13">
        <v>66.66</v>
      </c>
      <c r="I1394" s="13" t="s">
        <v>185</v>
      </c>
      <c r="J1394" s="13" t="s">
        <v>185</v>
      </c>
    </row>
    <row r="1395" spans="1:10" ht="15" customHeight="1">
      <c r="A1395" s="86"/>
      <c r="B1395" s="10" t="s">
        <v>1272</v>
      </c>
      <c r="C1395" s="3"/>
      <c r="D1395" s="13">
        <v>7407.36</v>
      </c>
      <c r="E1395" s="13" t="s">
        <v>185</v>
      </c>
      <c r="F1395" s="13">
        <v>86</v>
      </c>
      <c r="G1395" s="89"/>
      <c r="H1395" s="13">
        <v>7493.36</v>
      </c>
      <c r="I1395" s="13">
        <v>6662.69</v>
      </c>
      <c r="J1395" s="13" t="s">
        <v>2458</v>
      </c>
    </row>
    <row r="1396" spans="1:10" ht="15" customHeight="1">
      <c r="A1396" s="86"/>
      <c r="B1396" s="10" t="s">
        <v>1228</v>
      </c>
      <c r="C1396" s="3"/>
      <c r="D1396" s="13">
        <v>320.22000000000003</v>
      </c>
      <c r="E1396" s="13" t="s">
        <v>185</v>
      </c>
      <c r="F1396" s="13" t="s">
        <v>185</v>
      </c>
      <c r="G1396" s="89"/>
      <c r="H1396" s="13">
        <v>320.22000000000003</v>
      </c>
      <c r="I1396" s="13">
        <v>322.44</v>
      </c>
      <c r="J1396" s="13" t="s">
        <v>1726</v>
      </c>
    </row>
    <row r="1397" spans="1:10" ht="15" customHeight="1">
      <c r="A1397" s="95"/>
      <c r="B1397" s="29" t="s">
        <v>1230</v>
      </c>
      <c r="C1397" s="19"/>
      <c r="D1397" s="32" t="s">
        <v>2459</v>
      </c>
      <c r="E1397" s="32" t="s">
        <v>185</v>
      </c>
      <c r="F1397" s="32" t="s">
        <v>185</v>
      </c>
      <c r="G1397" s="94"/>
      <c r="H1397" s="32" t="s">
        <v>2459</v>
      </c>
      <c r="I1397" s="32" t="s">
        <v>434</v>
      </c>
      <c r="J1397" s="32" t="s">
        <v>2460</v>
      </c>
    </row>
    <row r="1398" spans="1:10" ht="18" customHeight="1">
      <c r="A1398" s="1628" t="s">
        <v>1187</v>
      </c>
      <c r="B1398" s="1628"/>
      <c r="C1398" s="1628"/>
      <c r="D1398" s="1628"/>
      <c r="E1398" s="1628"/>
      <c r="F1398" s="1628"/>
      <c r="G1398" s="1628"/>
      <c r="H1398" s="1628"/>
      <c r="I1398" s="1628"/>
      <c r="J1398" s="1628"/>
    </row>
    <row r="1399" spans="1:10" ht="18" customHeight="1">
      <c r="A1399" s="1616" t="s">
        <v>1188</v>
      </c>
      <c r="B1399" s="1616"/>
      <c r="C1399" s="1616"/>
      <c r="D1399" s="1616"/>
      <c r="E1399" s="1616"/>
      <c r="F1399" s="1616"/>
      <c r="G1399" s="1616"/>
      <c r="H1399" s="1616"/>
      <c r="I1399" s="1616"/>
      <c r="J1399" s="1616"/>
    </row>
    <row r="1400" spans="1:10" ht="18" customHeight="1">
      <c r="A1400" s="3"/>
      <c r="B1400" s="5" t="s">
        <v>1151</v>
      </c>
      <c r="C1400" s="3"/>
      <c r="D1400" s="1655" t="s">
        <v>1152</v>
      </c>
      <c r="E1400" s="1656"/>
      <c r="F1400" s="1656"/>
      <c r="G1400" s="3"/>
      <c r="H1400" s="3"/>
      <c r="I1400" s="5" t="s">
        <v>1153</v>
      </c>
      <c r="J1400" s="5" t="s">
        <v>1</v>
      </c>
    </row>
    <row r="1401" spans="1:10" ht="18" customHeight="1">
      <c r="A1401" s="3"/>
      <c r="B1401" s="5"/>
      <c r="C1401" s="3"/>
      <c r="D1401" s="5" t="s">
        <v>1154</v>
      </c>
      <c r="E1401" s="3"/>
      <c r="F1401" s="1628" t="s">
        <v>1155</v>
      </c>
      <c r="G1401" s="1629"/>
      <c r="H1401" s="5" t="s">
        <v>1156</v>
      </c>
      <c r="I1401" s="5" t="s">
        <v>1157</v>
      </c>
      <c r="J1401" s="5" t="s">
        <v>1158</v>
      </c>
    </row>
    <row r="1402" spans="1:10" ht="18" customHeight="1">
      <c r="A1402" s="3"/>
      <c r="B1402" s="3"/>
      <c r="C1402" s="3"/>
      <c r="D1402" s="1628" t="s">
        <v>1159</v>
      </c>
      <c r="E1402" s="1629"/>
      <c r="F1402" s="1628" t="s">
        <v>1160</v>
      </c>
      <c r="G1402" s="1629"/>
      <c r="H1402" s="3"/>
      <c r="I1402" s="3"/>
      <c r="J1402" s="5" t="s">
        <v>6</v>
      </c>
    </row>
    <row r="1403" spans="1:10" ht="18" customHeight="1">
      <c r="A1403" s="3"/>
      <c r="B1403" s="3"/>
      <c r="C1403" s="3"/>
      <c r="D1403" s="3"/>
      <c r="E1403" s="3"/>
      <c r="F1403" s="1628" t="s">
        <v>1162</v>
      </c>
      <c r="G1403" s="1629"/>
      <c r="H1403" s="3"/>
      <c r="I1403" s="3"/>
      <c r="J1403" s="5" t="s">
        <v>8</v>
      </c>
    </row>
    <row r="1404" spans="1:10" ht="18" customHeight="1">
      <c r="A1404" s="1657" t="s">
        <v>1189</v>
      </c>
      <c r="B1404" s="1657"/>
      <c r="C1404" s="1657"/>
      <c r="D1404" s="1657"/>
      <c r="E1404" s="1657"/>
      <c r="F1404" s="1657"/>
      <c r="G1404" s="1657"/>
      <c r="H1404" s="1657"/>
      <c r="I1404" s="1657"/>
      <c r="J1404" s="1657"/>
    </row>
    <row r="1405" spans="1:10" ht="18" customHeight="1">
      <c r="A1405" s="1622" t="s">
        <v>1190</v>
      </c>
      <c r="B1405" s="1622"/>
      <c r="C1405" s="3"/>
      <c r="D1405" s="3"/>
      <c r="E1405" s="3"/>
      <c r="F1405" s="3"/>
      <c r="G1405" s="3"/>
      <c r="H1405" s="3"/>
      <c r="I1405" s="3"/>
      <c r="J1405" s="3"/>
    </row>
    <row r="1406" spans="1:10" ht="15" customHeight="1">
      <c r="A1406" s="7" t="s">
        <v>1059</v>
      </c>
      <c r="B1406" s="1622" t="s">
        <v>2353</v>
      </c>
      <c r="C1406" s="1622"/>
      <c r="D1406" s="3"/>
      <c r="E1406" s="3"/>
      <c r="F1406" s="3"/>
      <c r="G1406" s="3"/>
      <c r="H1406" s="3"/>
      <c r="I1406" s="3"/>
      <c r="J1406" s="3"/>
    </row>
    <row r="1407" spans="1:10" ht="15" customHeight="1">
      <c r="A1407" s="7" t="s">
        <v>13</v>
      </c>
      <c r="B1407" s="1622" t="s">
        <v>2354</v>
      </c>
      <c r="C1407" s="1622"/>
      <c r="D1407" s="3"/>
      <c r="E1407" s="3"/>
      <c r="F1407" s="3"/>
      <c r="G1407" s="3"/>
      <c r="H1407" s="3"/>
      <c r="I1407" s="3"/>
      <c r="J1407" s="3"/>
    </row>
    <row r="1408" spans="1:10" ht="15" customHeight="1">
      <c r="A1408" s="8" t="s">
        <v>2447</v>
      </c>
      <c r="B1408" s="1630" t="s">
        <v>2461</v>
      </c>
      <c r="C1408" s="1622"/>
      <c r="D1408" s="3"/>
      <c r="E1408" s="3"/>
      <c r="F1408" s="3"/>
      <c r="G1408" s="3"/>
      <c r="H1408" s="3"/>
      <c r="I1408" s="3"/>
      <c r="J1408" s="3"/>
    </row>
    <row r="1409" spans="1:10" ht="15" customHeight="1">
      <c r="A1409" s="26">
        <v>1</v>
      </c>
      <c r="B1409" s="1631" t="s">
        <v>2462</v>
      </c>
      <c r="C1409" s="1659"/>
      <c r="D1409" s="3"/>
      <c r="E1409" s="3"/>
      <c r="F1409" s="3"/>
      <c r="G1409" s="3"/>
      <c r="H1409" s="3"/>
      <c r="I1409" s="3"/>
      <c r="J1409" s="3"/>
    </row>
    <row r="1410" spans="1:10" ht="12.75" customHeight="1">
      <c r="A1410" s="3"/>
      <c r="B1410" s="7" t="s">
        <v>110</v>
      </c>
      <c r="C1410" s="3"/>
      <c r="D1410" s="90">
        <v>124.43</v>
      </c>
      <c r="E1410" s="90" t="s">
        <v>185</v>
      </c>
      <c r="F1410" s="90" t="s">
        <v>185</v>
      </c>
      <c r="G1410" s="91" t="s">
        <v>1174</v>
      </c>
      <c r="H1410" s="92" t="s">
        <v>1170</v>
      </c>
      <c r="I1410" s="92" t="s">
        <v>1170</v>
      </c>
      <c r="J1410" s="92" t="s">
        <v>1170</v>
      </c>
    </row>
    <row r="1411" spans="1:10" ht="15" customHeight="1">
      <c r="A1411" s="36"/>
      <c r="B1411" s="3"/>
      <c r="C1411" s="3"/>
      <c r="D1411" s="93">
        <v>40732.76</v>
      </c>
      <c r="E1411" s="93" t="s">
        <v>185</v>
      </c>
      <c r="F1411" s="93">
        <v>574</v>
      </c>
      <c r="G1411" s="94"/>
      <c r="H1411" s="93">
        <v>41431.19</v>
      </c>
      <c r="I1411" s="93">
        <v>35163.360000000001</v>
      </c>
      <c r="J1411" s="93" t="s">
        <v>2463</v>
      </c>
    </row>
    <row r="1412" spans="1:10" ht="15" customHeight="1">
      <c r="A1412" s="26">
        <v>2</v>
      </c>
      <c r="B1412" s="1632" t="s">
        <v>2464</v>
      </c>
      <c r="C1412" s="1632"/>
      <c r="D1412" s="3"/>
      <c r="E1412" s="3"/>
      <c r="F1412" s="3"/>
      <c r="G1412" s="3"/>
      <c r="H1412" s="3"/>
      <c r="I1412" s="3"/>
      <c r="J1412" s="3"/>
    </row>
    <row r="1413" spans="1:10" ht="15" customHeight="1">
      <c r="A1413" s="86"/>
      <c r="B1413" s="10" t="s">
        <v>2465</v>
      </c>
      <c r="C1413" s="3"/>
      <c r="D1413" s="13">
        <v>24660.71</v>
      </c>
      <c r="E1413" s="13" t="s">
        <v>185</v>
      </c>
      <c r="F1413" s="13">
        <v>227.57</v>
      </c>
      <c r="G1413" s="89"/>
      <c r="H1413" s="13">
        <v>24888.28</v>
      </c>
      <c r="I1413" s="13">
        <v>20786.509999999998</v>
      </c>
      <c r="J1413" s="13" t="s">
        <v>2466</v>
      </c>
    </row>
    <row r="1414" spans="1:10" ht="15" customHeight="1">
      <c r="A1414" s="86"/>
      <c r="B1414" s="10" t="s">
        <v>2467</v>
      </c>
      <c r="C1414" s="3"/>
      <c r="D1414" s="87">
        <v>177.01</v>
      </c>
      <c r="E1414" s="13"/>
      <c r="F1414" s="13" t="s">
        <v>185</v>
      </c>
      <c r="G1414" s="89"/>
      <c r="H1414" s="13" t="s">
        <v>185</v>
      </c>
      <c r="I1414" s="13" t="s">
        <v>185</v>
      </c>
      <c r="J1414" s="13"/>
    </row>
    <row r="1415" spans="1:10" ht="15" customHeight="1">
      <c r="A1415" s="86"/>
      <c r="C1415" s="3"/>
      <c r="D1415" s="13">
        <v>2372.15</v>
      </c>
      <c r="E1415" s="13" t="s">
        <v>185</v>
      </c>
      <c r="F1415" s="13" t="s">
        <v>185</v>
      </c>
      <c r="G1415" s="89"/>
      <c r="H1415" s="13">
        <v>2549.16</v>
      </c>
      <c r="I1415" s="13">
        <v>3882.96</v>
      </c>
      <c r="J1415" s="13" t="s">
        <v>2468</v>
      </c>
    </row>
    <row r="1416" spans="1:10" ht="15" customHeight="1">
      <c r="A1416" s="86"/>
      <c r="B1416" s="10" t="s">
        <v>1677</v>
      </c>
      <c r="C1416" s="3"/>
      <c r="D1416" s="13" t="s">
        <v>185</v>
      </c>
      <c r="E1416" s="13" t="s">
        <v>185</v>
      </c>
      <c r="F1416" s="13" t="s">
        <v>185</v>
      </c>
      <c r="G1416" s="89"/>
      <c r="H1416" s="13" t="s">
        <v>185</v>
      </c>
      <c r="I1416" s="13">
        <v>208.98</v>
      </c>
      <c r="J1416" s="13" t="s">
        <v>185</v>
      </c>
    </row>
    <row r="1417" spans="1:10" ht="15" customHeight="1">
      <c r="A1417" s="86"/>
      <c r="B1417" s="10" t="s">
        <v>1272</v>
      </c>
      <c r="C1417" s="3"/>
      <c r="D1417" s="13">
        <v>5339.46</v>
      </c>
      <c r="E1417" s="13" t="s">
        <v>185</v>
      </c>
      <c r="F1417" s="13" t="s">
        <v>185</v>
      </c>
      <c r="G1417" s="89"/>
      <c r="H1417" s="13">
        <v>5339.46</v>
      </c>
      <c r="I1417" s="13">
        <v>5594.73</v>
      </c>
      <c r="J1417" s="13" t="s">
        <v>2469</v>
      </c>
    </row>
    <row r="1418" spans="1:10" ht="15" customHeight="1">
      <c r="A1418" s="86"/>
      <c r="B1418" s="10" t="s">
        <v>1228</v>
      </c>
      <c r="C1418" s="3"/>
      <c r="D1418" s="13">
        <v>2100</v>
      </c>
      <c r="E1418" s="13" t="s">
        <v>185</v>
      </c>
      <c r="F1418" s="13" t="s">
        <v>185</v>
      </c>
      <c r="G1418" s="89"/>
      <c r="H1418" s="13">
        <v>2100</v>
      </c>
      <c r="I1418" s="13">
        <v>1102</v>
      </c>
      <c r="J1418" s="13" t="s">
        <v>2470</v>
      </c>
    </row>
    <row r="1419" spans="1:10" ht="15" customHeight="1">
      <c r="A1419" s="86"/>
      <c r="B1419" s="10"/>
      <c r="C1419" s="3"/>
      <c r="D1419" s="123">
        <v>177.01</v>
      </c>
      <c r="E1419" s="41"/>
      <c r="F1419" s="41"/>
      <c r="G1419" s="91"/>
      <c r="H1419" s="41"/>
      <c r="I1419" s="41"/>
      <c r="J1419" s="41"/>
    </row>
    <row r="1420" spans="1:10" ht="18" customHeight="1">
      <c r="A1420" s="3"/>
      <c r="B1420" s="7" t="s">
        <v>122</v>
      </c>
      <c r="C1420" s="3"/>
      <c r="D1420" s="93">
        <v>34472.32</v>
      </c>
      <c r="E1420" s="93" t="s">
        <v>185</v>
      </c>
      <c r="F1420" s="93">
        <v>227.57</v>
      </c>
      <c r="G1420" s="94"/>
      <c r="H1420" s="93">
        <v>34876.9</v>
      </c>
      <c r="I1420" s="93">
        <v>31575.18</v>
      </c>
      <c r="J1420" s="93" t="s">
        <v>2471</v>
      </c>
    </row>
    <row r="1421" spans="1:10" ht="15" customHeight="1">
      <c r="A1421" s="26">
        <v>4</v>
      </c>
      <c r="B1421" s="1632" t="s">
        <v>2472</v>
      </c>
      <c r="C1421" s="1632"/>
      <c r="D1421" s="3"/>
      <c r="E1421" s="3"/>
      <c r="F1421" s="3"/>
      <c r="G1421" s="3"/>
      <c r="H1421" s="3"/>
      <c r="I1421" s="3"/>
      <c r="J1421" s="3"/>
    </row>
    <row r="1422" spans="1:10" ht="15" customHeight="1">
      <c r="A1422" s="86"/>
      <c r="B1422" s="10" t="s">
        <v>2473</v>
      </c>
      <c r="C1422" s="3"/>
      <c r="D1422" s="13">
        <v>22676.3</v>
      </c>
      <c r="E1422" s="13" t="s">
        <v>185</v>
      </c>
      <c r="F1422" s="13" t="s">
        <v>185</v>
      </c>
      <c r="G1422" s="89"/>
      <c r="H1422" s="13">
        <v>22676.3</v>
      </c>
      <c r="I1422" s="13">
        <v>17001.689999999999</v>
      </c>
      <c r="J1422" s="13" t="s">
        <v>2474</v>
      </c>
    </row>
    <row r="1423" spans="1:10" ht="32.1" customHeight="1">
      <c r="A1423" s="86"/>
      <c r="B1423" s="10" t="s">
        <v>2475</v>
      </c>
      <c r="C1423" s="3"/>
      <c r="D1423" s="13" t="s">
        <v>2476</v>
      </c>
      <c r="E1423" s="13" t="s">
        <v>185</v>
      </c>
      <c r="F1423" s="13" t="s">
        <v>185</v>
      </c>
      <c r="G1423" s="89"/>
      <c r="H1423" s="13" t="s">
        <v>2476</v>
      </c>
      <c r="I1423" s="13" t="s">
        <v>2477</v>
      </c>
      <c r="J1423" s="13" t="s">
        <v>2478</v>
      </c>
    </row>
    <row r="1424" spans="1:10" ht="15" customHeight="1">
      <c r="A1424" s="3"/>
      <c r="B1424" s="7" t="s">
        <v>283</v>
      </c>
      <c r="C1424" s="3"/>
      <c r="D1424" s="18" t="s">
        <v>185</v>
      </c>
      <c r="E1424" s="18" t="s">
        <v>185</v>
      </c>
      <c r="F1424" s="18" t="s">
        <v>185</v>
      </c>
      <c r="G1424" s="98"/>
      <c r="H1424" s="18" t="s">
        <v>185</v>
      </c>
      <c r="I1424" s="18">
        <v>1.79</v>
      </c>
      <c r="J1424" s="18" t="s">
        <v>185</v>
      </c>
    </row>
    <row r="1425" spans="1:10" ht="18" customHeight="1">
      <c r="A1425" s="3"/>
      <c r="B1425" s="7" t="s">
        <v>2479</v>
      </c>
      <c r="C1425" s="3"/>
      <c r="D1425" s="90">
        <v>301.44</v>
      </c>
      <c r="E1425" s="90" t="s">
        <v>185</v>
      </c>
      <c r="F1425" s="90" t="s">
        <v>185</v>
      </c>
      <c r="G1425" s="91"/>
      <c r="H1425" s="92" t="s">
        <v>1170</v>
      </c>
      <c r="I1425" s="92" t="s">
        <v>1170</v>
      </c>
      <c r="J1425" s="92" t="s">
        <v>1170</v>
      </c>
    </row>
    <row r="1426" spans="1:10" ht="18" customHeight="1">
      <c r="A1426" s="33"/>
      <c r="B1426" s="19"/>
      <c r="C1426" s="19"/>
      <c r="D1426" s="93">
        <v>75205.08</v>
      </c>
      <c r="E1426" s="93" t="s">
        <v>185</v>
      </c>
      <c r="F1426" s="93">
        <v>801.57</v>
      </c>
      <c r="G1426" s="94"/>
      <c r="H1426" s="93">
        <v>76308.09</v>
      </c>
      <c r="I1426" s="93">
        <v>66740.33</v>
      </c>
      <c r="J1426" s="93" t="s">
        <v>2480</v>
      </c>
    </row>
    <row r="1427" spans="1:10" ht="18" customHeight="1">
      <c r="A1427" s="1628" t="s">
        <v>1187</v>
      </c>
      <c r="B1427" s="1628"/>
      <c r="C1427" s="1628"/>
      <c r="D1427" s="1628"/>
      <c r="E1427" s="1628"/>
      <c r="F1427" s="1628"/>
      <c r="G1427" s="1628"/>
      <c r="H1427" s="1628"/>
      <c r="I1427" s="1628"/>
      <c r="J1427" s="1628"/>
    </row>
    <row r="1428" spans="1:10" ht="18" customHeight="1">
      <c r="A1428" s="1616" t="s">
        <v>1188</v>
      </c>
      <c r="B1428" s="1616"/>
      <c r="C1428" s="1616"/>
      <c r="D1428" s="1616"/>
      <c r="E1428" s="1616"/>
      <c r="F1428" s="1616"/>
      <c r="G1428" s="1616"/>
      <c r="H1428" s="1616"/>
      <c r="I1428" s="1616"/>
      <c r="J1428" s="1616"/>
    </row>
    <row r="1429" spans="1:10" ht="18" customHeight="1">
      <c r="A1429" s="3"/>
      <c r="B1429" s="5" t="s">
        <v>1151</v>
      </c>
      <c r="C1429" s="3"/>
      <c r="D1429" s="1655" t="s">
        <v>1152</v>
      </c>
      <c r="E1429" s="1656"/>
      <c r="F1429" s="1656"/>
      <c r="G1429" s="3"/>
      <c r="H1429" s="3"/>
      <c r="I1429" s="5" t="s">
        <v>1153</v>
      </c>
      <c r="J1429" s="5" t="s">
        <v>1</v>
      </c>
    </row>
    <row r="1430" spans="1:10" ht="18" customHeight="1">
      <c r="A1430" s="3"/>
      <c r="B1430" s="5"/>
      <c r="C1430" s="3"/>
      <c r="D1430" s="5" t="s">
        <v>1154</v>
      </c>
      <c r="E1430" s="3"/>
      <c r="F1430" s="1628" t="s">
        <v>1155</v>
      </c>
      <c r="G1430" s="1629"/>
      <c r="H1430" s="5" t="s">
        <v>1156</v>
      </c>
      <c r="I1430" s="5" t="s">
        <v>1157</v>
      </c>
      <c r="J1430" s="5" t="s">
        <v>1158</v>
      </c>
    </row>
    <row r="1431" spans="1:10" ht="18" customHeight="1">
      <c r="A1431" s="3"/>
      <c r="B1431" s="3"/>
      <c r="C1431" s="3"/>
      <c r="D1431" s="1628" t="s">
        <v>1159</v>
      </c>
      <c r="E1431" s="1629"/>
      <c r="F1431" s="1628" t="s">
        <v>1160</v>
      </c>
      <c r="G1431" s="1629"/>
      <c r="H1431" s="3"/>
      <c r="I1431" s="3"/>
      <c r="J1431" s="5" t="s">
        <v>6</v>
      </c>
    </row>
    <row r="1432" spans="1:10" ht="18" customHeight="1">
      <c r="A1432" s="3"/>
      <c r="B1432" s="3"/>
      <c r="C1432" s="3"/>
      <c r="D1432" s="3"/>
      <c r="E1432" s="3"/>
      <c r="F1432" s="1628" t="s">
        <v>1162</v>
      </c>
      <c r="G1432" s="1629"/>
      <c r="H1432" s="3"/>
      <c r="I1432" s="3"/>
      <c r="J1432" s="5" t="s">
        <v>8</v>
      </c>
    </row>
    <row r="1433" spans="1:10" ht="18" customHeight="1">
      <c r="A1433" s="1657" t="s">
        <v>1189</v>
      </c>
      <c r="B1433" s="1657"/>
      <c r="C1433" s="1657"/>
      <c r="D1433" s="1657"/>
      <c r="E1433" s="1657"/>
      <c r="F1433" s="1657"/>
      <c r="G1433" s="1657"/>
      <c r="H1433" s="1657"/>
      <c r="I1433" s="1657"/>
      <c r="J1433" s="1657"/>
    </row>
    <row r="1434" spans="1:10" ht="18" customHeight="1">
      <c r="A1434" s="3"/>
      <c r="B1434" s="3"/>
      <c r="C1434" s="3"/>
      <c r="D1434" s="3"/>
      <c r="E1434" s="3"/>
      <c r="F1434" s="3"/>
      <c r="G1434" s="3"/>
      <c r="H1434" s="3"/>
      <c r="I1434" s="3"/>
      <c r="J1434" s="3"/>
    </row>
    <row r="1435" spans="1:10" ht="18" customHeight="1">
      <c r="A1435" s="1622" t="s">
        <v>1190</v>
      </c>
      <c r="B1435" s="1622"/>
      <c r="C1435" s="3"/>
      <c r="D1435" s="3"/>
      <c r="E1435" s="3"/>
      <c r="F1435" s="3"/>
      <c r="G1435" s="3"/>
      <c r="H1435" s="3"/>
      <c r="I1435" s="3"/>
      <c r="J1435" s="3"/>
    </row>
    <row r="1436" spans="1:10" ht="15" customHeight="1">
      <c r="A1436" s="7" t="s">
        <v>1059</v>
      </c>
      <c r="B1436" s="1622" t="s">
        <v>2353</v>
      </c>
      <c r="C1436" s="1622"/>
      <c r="D1436" s="3"/>
      <c r="E1436" s="3"/>
      <c r="F1436" s="3"/>
      <c r="G1436" s="3"/>
      <c r="H1436" s="3"/>
      <c r="I1436" s="3"/>
      <c r="J1436" s="3"/>
    </row>
    <row r="1437" spans="1:10" ht="15" customHeight="1">
      <c r="A1437" s="7" t="s">
        <v>13</v>
      </c>
      <c r="B1437" s="1622" t="s">
        <v>2354</v>
      </c>
      <c r="C1437" s="1622"/>
      <c r="D1437" s="3"/>
      <c r="E1437" s="3"/>
      <c r="F1437" s="3"/>
      <c r="G1437" s="3"/>
      <c r="H1437" s="3"/>
      <c r="I1437" s="3"/>
      <c r="J1437" s="3"/>
    </row>
    <row r="1438" spans="1:10" ht="15" customHeight="1">
      <c r="A1438" s="8" t="s">
        <v>2481</v>
      </c>
      <c r="B1438" s="1622" t="s">
        <v>2482</v>
      </c>
      <c r="C1438" s="1622"/>
      <c r="D1438" s="3"/>
      <c r="E1438" s="3"/>
      <c r="F1438" s="3"/>
      <c r="G1438" s="3"/>
      <c r="H1438" s="3"/>
      <c r="I1438" s="3"/>
      <c r="J1438" s="3"/>
    </row>
    <row r="1439" spans="1:10" ht="15" customHeight="1">
      <c r="A1439" s="26">
        <v>1</v>
      </c>
      <c r="B1439" s="1632" t="s">
        <v>2483</v>
      </c>
      <c r="C1439" s="1632"/>
      <c r="D1439" s="3"/>
      <c r="E1439" s="3"/>
      <c r="F1439" s="3"/>
      <c r="G1439" s="3"/>
      <c r="H1439" s="3"/>
      <c r="I1439" s="3"/>
      <c r="J1439" s="3"/>
    </row>
    <row r="1440" spans="1:10" ht="15" customHeight="1">
      <c r="A1440" s="86"/>
      <c r="B1440" s="10" t="s">
        <v>1266</v>
      </c>
      <c r="C1440" s="3"/>
      <c r="D1440" s="13">
        <v>6665.64</v>
      </c>
      <c r="E1440" s="13" t="s">
        <v>185</v>
      </c>
      <c r="F1440" s="13" t="s">
        <v>185</v>
      </c>
      <c r="G1440" s="89"/>
      <c r="H1440" s="13">
        <v>6665.64</v>
      </c>
      <c r="I1440" s="13">
        <v>5145.8100000000004</v>
      </c>
      <c r="J1440" s="13" t="s">
        <v>312</v>
      </c>
    </row>
    <row r="1441" spans="1:10" ht="15" customHeight="1">
      <c r="A1441" s="86"/>
      <c r="B1441" s="10" t="s">
        <v>2484</v>
      </c>
      <c r="C1441" s="3"/>
      <c r="D1441" s="13">
        <v>8117.97</v>
      </c>
      <c r="E1441" s="13" t="s">
        <v>185</v>
      </c>
      <c r="F1441" s="13">
        <v>26.55</v>
      </c>
      <c r="G1441" s="89"/>
      <c r="H1441" s="13">
        <v>8144.52</v>
      </c>
      <c r="I1441" s="13">
        <v>3498.01</v>
      </c>
      <c r="J1441" s="13" t="s">
        <v>2485</v>
      </c>
    </row>
    <row r="1442" spans="1:10" ht="15" customHeight="1">
      <c r="A1442" s="86"/>
      <c r="B1442" s="10" t="s">
        <v>2486</v>
      </c>
      <c r="C1442" s="3"/>
      <c r="D1442" s="13">
        <v>162.80000000000001</v>
      </c>
      <c r="E1442" s="13" t="s">
        <v>185</v>
      </c>
      <c r="F1442" s="13" t="s">
        <v>185</v>
      </c>
      <c r="G1442" s="89"/>
      <c r="H1442" s="13">
        <v>162.80000000000001</v>
      </c>
      <c r="I1442" s="13">
        <v>65.260000000000005</v>
      </c>
      <c r="J1442" s="13" t="s">
        <v>2487</v>
      </c>
    </row>
    <row r="1443" spans="1:10" ht="15" customHeight="1">
      <c r="A1443" s="86"/>
      <c r="B1443" s="10" t="s">
        <v>1230</v>
      </c>
      <c r="C1443" s="3"/>
      <c r="D1443" s="13" t="s">
        <v>1051</v>
      </c>
      <c r="E1443" s="13" t="s">
        <v>185</v>
      </c>
      <c r="F1443" s="13" t="s">
        <v>185</v>
      </c>
      <c r="G1443" s="89"/>
      <c r="H1443" s="13" t="s">
        <v>1051</v>
      </c>
      <c r="I1443" s="13" t="s">
        <v>2488</v>
      </c>
      <c r="J1443" s="13" t="s">
        <v>2489</v>
      </c>
    </row>
    <row r="1444" spans="1:10" ht="18" customHeight="1">
      <c r="A1444" s="3"/>
      <c r="B1444" s="7" t="s">
        <v>110</v>
      </c>
      <c r="C1444" s="3"/>
      <c r="D1444" s="18">
        <v>14945.63</v>
      </c>
      <c r="E1444" s="18" t="s">
        <v>185</v>
      </c>
      <c r="F1444" s="18">
        <v>26.55</v>
      </c>
      <c r="G1444" s="98"/>
      <c r="H1444" s="18">
        <v>14972.18</v>
      </c>
      <c r="I1444" s="18">
        <v>8708.01</v>
      </c>
      <c r="J1444" s="18" t="s">
        <v>2490</v>
      </c>
    </row>
    <row r="1445" spans="1:10" ht="15" customHeight="1">
      <c r="A1445" s="26">
        <v>2</v>
      </c>
      <c r="B1445" s="1632" t="s">
        <v>2491</v>
      </c>
      <c r="C1445" s="1632"/>
      <c r="D1445" s="3"/>
      <c r="E1445" s="3"/>
      <c r="F1445" s="3"/>
      <c r="G1445" s="3"/>
      <c r="H1445" s="3"/>
      <c r="I1445" s="3"/>
      <c r="J1445" s="3"/>
    </row>
    <row r="1446" spans="1:10" ht="15" customHeight="1">
      <c r="A1446" s="86"/>
      <c r="B1446" s="10" t="s">
        <v>1272</v>
      </c>
      <c r="C1446" s="3"/>
      <c r="D1446" s="13">
        <v>327.04000000000002</v>
      </c>
      <c r="E1446" s="13" t="s">
        <v>185</v>
      </c>
      <c r="F1446" s="13" t="s">
        <v>185</v>
      </c>
      <c r="G1446" s="89"/>
      <c r="H1446" s="13">
        <v>327.04000000000002</v>
      </c>
      <c r="I1446" s="13">
        <v>341.09</v>
      </c>
      <c r="J1446" s="13" t="s">
        <v>2492</v>
      </c>
    </row>
    <row r="1447" spans="1:10" ht="18" customHeight="1">
      <c r="A1447" s="3"/>
      <c r="B1447" s="7" t="s">
        <v>122</v>
      </c>
      <c r="C1447" s="3"/>
      <c r="D1447" s="18">
        <v>327.04000000000002</v>
      </c>
      <c r="E1447" s="18" t="s">
        <v>185</v>
      </c>
      <c r="F1447" s="18" t="s">
        <v>185</v>
      </c>
      <c r="G1447" s="98"/>
      <c r="H1447" s="18">
        <v>327.04000000000002</v>
      </c>
      <c r="I1447" s="18">
        <v>341.09</v>
      </c>
      <c r="J1447" s="18" t="s">
        <v>2492</v>
      </c>
    </row>
    <row r="1448" spans="1:10" ht="18" customHeight="1">
      <c r="A1448" s="3"/>
      <c r="B1448" s="7" t="s">
        <v>2493</v>
      </c>
      <c r="C1448" s="3"/>
      <c r="D1448" s="18">
        <v>15272.67</v>
      </c>
      <c r="E1448" s="18" t="s">
        <v>185</v>
      </c>
      <c r="F1448" s="18">
        <v>26.55</v>
      </c>
      <c r="G1448" s="98"/>
      <c r="H1448" s="18">
        <v>15299.22</v>
      </c>
      <c r="I1448" s="18">
        <v>9049.1</v>
      </c>
      <c r="J1448" s="18" t="s">
        <v>2494</v>
      </c>
    </row>
    <row r="1449" spans="1:10" ht="15" customHeight="1">
      <c r="A1449" s="8" t="s">
        <v>2495</v>
      </c>
      <c r="B1449" s="1622" t="s">
        <v>2496</v>
      </c>
      <c r="C1449" s="1622"/>
      <c r="D1449" s="3"/>
      <c r="E1449" s="3"/>
      <c r="F1449" s="3"/>
      <c r="G1449" s="3"/>
      <c r="H1449" s="3"/>
      <c r="I1449" s="3"/>
      <c r="J1449" s="3"/>
    </row>
    <row r="1450" spans="1:10" ht="15" customHeight="1">
      <c r="A1450" s="26">
        <v>1</v>
      </c>
      <c r="B1450" s="1632" t="s">
        <v>2497</v>
      </c>
      <c r="C1450" s="1632"/>
      <c r="D1450" s="3"/>
      <c r="E1450" s="3"/>
      <c r="F1450" s="3"/>
      <c r="G1450" s="3"/>
      <c r="H1450" s="3"/>
      <c r="I1450" s="3"/>
      <c r="J1450" s="3"/>
    </row>
    <row r="1451" spans="1:10" ht="15" customHeight="1">
      <c r="A1451" s="86"/>
      <c r="B1451" s="10" t="s">
        <v>1944</v>
      </c>
      <c r="C1451" s="3"/>
      <c r="D1451" s="13">
        <v>17019.8</v>
      </c>
      <c r="E1451" s="13" t="s">
        <v>185</v>
      </c>
      <c r="F1451" s="13" t="s">
        <v>185</v>
      </c>
      <c r="G1451" s="89"/>
      <c r="H1451" s="13">
        <v>17019.8</v>
      </c>
      <c r="I1451" s="13">
        <v>17929.43</v>
      </c>
      <c r="J1451" s="13" t="s">
        <v>2498</v>
      </c>
    </row>
    <row r="1452" spans="1:10" ht="15" customHeight="1">
      <c r="A1452" s="86"/>
      <c r="B1452" s="10" t="s">
        <v>2499</v>
      </c>
      <c r="C1452" s="3"/>
      <c r="D1452" s="13">
        <v>1284.0999999999999</v>
      </c>
      <c r="E1452" s="13" t="s">
        <v>185</v>
      </c>
      <c r="F1452" s="13" t="s">
        <v>185</v>
      </c>
      <c r="G1452" s="89"/>
      <c r="H1452" s="13">
        <v>1284.0999999999999</v>
      </c>
      <c r="I1452" s="13">
        <v>1326.79</v>
      </c>
      <c r="J1452" s="13" t="s">
        <v>2500</v>
      </c>
    </row>
    <row r="1453" spans="1:10" ht="15" customHeight="1">
      <c r="A1453" s="86"/>
      <c r="B1453" s="10" t="s">
        <v>2086</v>
      </c>
      <c r="C1453" s="3"/>
      <c r="D1453" s="13">
        <v>62218.64</v>
      </c>
      <c r="E1453" s="13" t="s">
        <v>185</v>
      </c>
      <c r="F1453" s="13" t="s">
        <v>185</v>
      </c>
      <c r="G1453" s="89"/>
      <c r="H1453" s="13">
        <v>62218.64</v>
      </c>
      <c r="I1453" s="13">
        <v>65985.960000000006</v>
      </c>
      <c r="J1453" s="13" t="s">
        <v>2501</v>
      </c>
    </row>
    <row r="1454" spans="1:10" ht="15" customHeight="1">
      <c r="A1454" s="86"/>
      <c r="B1454" s="10" t="s">
        <v>1272</v>
      </c>
      <c r="C1454" s="3"/>
      <c r="D1454" s="13">
        <v>4479.08</v>
      </c>
      <c r="E1454" s="13" t="s">
        <v>185</v>
      </c>
      <c r="F1454" s="13" t="s">
        <v>185</v>
      </c>
      <c r="G1454" s="89"/>
      <c r="H1454" s="13">
        <v>4479.08</v>
      </c>
      <c r="I1454" s="13">
        <v>4332.88</v>
      </c>
      <c r="J1454" s="13" t="s">
        <v>1566</v>
      </c>
    </row>
    <row r="1455" spans="1:10" ht="18" customHeight="1">
      <c r="A1455" s="19"/>
      <c r="B1455" s="20" t="s">
        <v>110</v>
      </c>
      <c r="C1455" s="19"/>
      <c r="D1455" s="18">
        <v>85001.62</v>
      </c>
      <c r="E1455" s="18" t="s">
        <v>185</v>
      </c>
      <c r="F1455" s="18" t="s">
        <v>185</v>
      </c>
      <c r="G1455" s="98"/>
      <c r="H1455" s="18">
        <v>85001.62</v>
      </c>
      <c r="I1455" s="18">
        <v>89575.06</v>
      </c>
      <c r="J1455" s="18" t="s">
        <v>2502</v>
      </c>
    </row>
    <row r="1456" spans="1:10" ht="18" customHeight="1">
      <c r="A1456" s="1628" t="s">
        <v>1187</v>
      </c>
      <c r="B1456" s="1628"/>
      <c r="C1456" s="1628"/>
      <c r="D1456" s="1628"/>
      <c r="E1456" s="1628"/>
      <c r="F1456" s="1628"/>
      <c r="G1456" s="1628"/>
      <c r="H1456" s="1628"/>
      <c r="I1456" s="1628"/>
      <c r="J1456" s="1628"/>
    </row>
    <row r="1457" spans="1:10" ht="18" customHeight="1">
      <c r="A1457" s="1616" t="s">
        <v>1188</v>
      </c>
      <c r="B1457" s="1616"/>
      <c r="C1457" s="1616"/>
      <c r="D1457" s="1616"/>
      <c r="E1457" s="1616"/>
      <c r="F1457" s="1616"/>
      <c r="G1457" s="1616"/>
      <c r="H1457" s="1616"/>
      <c r="I1457" s="1616"/>
      <c r="J1457" s="1616"/>
    </row>
    <row r="1458" spans="1:10" ht="18" customHeight="1">
      <c r="A1458" s="3"/>
      <c r="B1458" s="5" t="s">
        <v>1151</v>
      </c>
      <c r="C1458" s="3"/>
      <c r="D1458" s="1655" t="s">
        <v>1152</v>
      </c>
      <c r="E1458" s="1656"/>
      <c r="F1458" s="1656"/>
      <c r="G1458" s="3"/>
      <c r="H1458" s="3"/>
      <c r="I1458" s="5" t="s">
        <v>1153</v>
      </c>
      <c r="J1458" s="5" t="s">
        <v>1</v>
      </c>
    </row>
    <row r="1459" spans="1:10" ht="18" customHeight="1">
      <c r="A1459" s="3"/>
      <c r="B1459" s="5"/>
      <c r="C1459" s="3"/>
      <c r="D1459" s="5" t="s">
        <v>1154</v>
      </c>
      <c r="E1459" s="3"/>
      <c r="F1459" s="1628" t="s">
        <v>1155</v>
      </c>
      <c r="G1459" s="1629"/>
      <c r="H1459" s="5" t="s">
        <v>1156</v>
      </c>
      <c r="I1459" s="5" t="s">
        <v>1157</v>
      </c>
      <c r="J1459" s="5" t="s">
        <v>1158</v>
      </c>
    </row>
    <row r="1460" spans="1:10" ht="18" customHeight="1">
      <c r="A1460" s="3"/>
      <c r="B1460" s="3"/>
      <c r="C1460" s="3"/>
      <c r="D1460" s="1628" t="s">
        <v>1159</v>
      </c>
      <c r="E1460" s="1629"/>
      <c r="F1460" s="1628" t="s">
        <v>1160</v>
      </c>
      <c r="G1460" s="1629"/>
      <c r="H1460" s="3"/>
      <c r="I1460" s="3"/>
      <c r="J1460" s="5" t="s">
        <v>6</v>
      </c>
    </row>
    <row r="1461" spans="1:10" ht="18" customHeight="1">
      <c r="A1461" s="3"/>
      <c r="B1461" s="3"/>
      <c r="C1461" s="3"/>
      <c r="D1461" s="3"/>
      <c r="E1461" s="3"/>
      <c r="F1461" s="1628" t="s">
        <v>1162</v>
      </c>
      <c r="G1461" s="1629"/>
      <c r="H1461" s="3"/>
      <c r="I1461" s="3"/>
      <c r="J1461" s="5" t="s">
        <v>8</v>
      </c>
    </row>
    <row r="1462" spans="1:10" ht="18" customHeight="1">
      <c r="A1462" s="1657" t="s">
        <v>1189</v>
      </c>
      <c r="B1462" s="1657"/>
      <c r="C1462" s="1657"/>
      <c r="D1462" s="1657"/>
      <c r="E1462" s="1657"/>
      <c r="F1462" s="1657"/>
      <c r="G1462" s="1657"/>
      <c r="H1462" s="1657"/>
      <c r="I1462" s="1657"/>
      <c r="J1462" s="1657"/>
    </row>
    <row r="1463" spans="1:10" ht="18" customHeight="1">
      <c r="A1463" s="3"/>
      <c r="B1463" s="3"/>
      <c r="C1463" s="3"/>
      <c r="D1463" s="3"/>
      <c r="E1463" s="3"/>
      <c r="F1463" s="3"/>
      <c r="G1463" s="3"/>
      <c r="H1463" s="3"/>
      <c r="I1463" s="3"/>
      <c r="J1463" s="3"/>
    </row>
    <row r="1464" spans="1:10" ht="18" customHeight="1">
      <c r="A1464" s="1622" t="s">
        <v>1190</v>
      </c>
      <c r="B1464" s="1622"/>
      <c r="C1464" s="3"/>
      <c r="D1464" s="3"/>
      <c r="E1464" s="3"/>
      <c r="F1464" s="3"/>
      <c r="G1464" s="3"/>
      <c r="H1464" s="3"/>
      <c r="I1464" s="3"/>
      <c r="J1464" s="3"/>
    </row>
    <row r="1465" spans="1:10" ht="15" customHeight="1">
      <c r="A1465" s="7" t="s">
        <v>1059</v>
      </c>
      <c r="B1465" s="1622" t="s">
        <v>2353</v>
      </c>
      <c r="C1465" s="1622"/>
      <c r="D1465" s="3"/>
      <c r="E1465" s="3"/>
      <c r="F1465" s="3"/>
      <c r="G1465" s="3"/>
      <c r="H1465" s="3"/>
      <c r="I1465" s="3"/>
      <c r="J1465" s="3"/>
    </row>
    <row r="1466" spans="1:10" ht="15" customHeight="1">
      <c r="A1466" s="7" t="s">
        <v>13</v>
      </c>
      <c r="B1466" s="1622" t="s">
        <v>2354</v>
      </c>
      <c r="C1466" s="1622"/>
      <c r="D1466" s="3"/>
      <c r="E1466" s="3"/>
      <c r="F1466" s="3"/>
      <c r="G1466" s="3"/>
      <c r="H1466" s="3"/>
      <c r="I1466" s="3"/>
      <c r="J1466" s="3"/>
    </row>
    <row r="1467" spans="1:10" ht="15" customHeight="1">
      <c r="A1467" s="8" t="s">
        <v>2495</v>
      </c>
      <c r="B1467" s="1630" t="s">
        <v>2503</v>
      </c>
      <c r="C1467" s="1622"/>
      <c r="D1467" s="3"/>
      <c r="E1467" s="3"/>
      <c r="F1467" s="3"/>
      <c r="G1467" s="3"/>
      <c r="H1467" s="3"/>
      <c r="I1467" s="3"/>
      <c r="J1467" s="3"/>
    </row>
    <row r="1468" spans="1:10" ht="15" customHeight="1">
      <c r="A1468" s="26">
        <v>3</v>
      </c>
      <c r="B1468" s="1632" t="s">
        <v>2504</v>
      </c>
      <c r="C1468" s="1632"/>
      <c r="D1468" s="3"/>
      <c r="E1468" s="3"/>
      <c r="F1468" s="3"/>
      <c r="G1468" s="3"/>
      <c r="H1468" s="3"/>
      <c r="I1468" s="3"/>
      <c r="J1468" s="3"/>
    </row>
    <row r="1469" spans="1:10" ht="15" customHeight="1">
      <c r="A1469" s="86"/>
      <c r="B1469" s="10" t="s">
        <v>1944</v>
      </c>
      <c r="C1469" s="3"/>
      <c r="D1469" s="13" t="s">
        <v>185</v>
      </c>
      <c r="E1469" s="13" t="s">
        <v>185</v>
      </c>
      <c r="F1469" s="13" t="s">
        <v>185</v>
      </c>
      <c r="G1469" s="89"/>
      <c r="H1469" s="13" t="s">
        <v>185</v>
      </c>
      <c r="I1469" s="13">
        <v>522.13</v>
      </c>
      <c r="J1469" s="13" t="s">
        <v>185</v>
      </c>
    </row>
    <row r="1470" spans="1:10" ht="15" customHeight="1">
      <c r="A1470" s="86"/>
      <c r="B1470" s="10" t="s">
        <v>2086</v>
      </c>
      <c r="C1470" s="3"/>
      <c r="D1470" s="13" t="s">
        <v>185</v>
      </c>
      <c r="E1470" s="13" t="s">
        <v>185</v>
      </c>
      <c r="F1470" s="13" t="s">
        <v>185</v>
      </c>
      <c r="G1470" s="89"/>
      <c r="H1470" s="13" t="s">
        <v>185</v>
      </c>
      <c r="I1470" s="13">
        <v>84.17</v>
      </c>
      <c r="J1470" s="13" t="s">
        <v>185</v>
      </c>
    </row>
    <row r="1471" spans="1:10" ht="18" customHeight="1">
      <c r="A1471" s="3"/>
      <c r="B1471" s="7" t="s">
        <v>129</v>
      </c>
      <c r="C1471" s="3"/>
      <c r="D1471" s="18" t="s">
        <v>185</v>
      </c>
      <c r="E1471" s="18" t="s">
        <v>185</v>
      </c>
      <c r="F1471" s="18" t="s">
        <v>185</v>
      </c>
      <c r="G1471" s="98"/>
      <c r="H1471" s="18" t="s">
        <v>185</v>
      </c>
      <c r="I1471" s="18">
        <v>606.29999999999995</v>
      </c>
      <c r="J1471" s="18" t="s">
        <v>185</v>
      </c>
    </row>
    <row r="1472" spans="1:10" ht="15" customHeight="1">
      <c r="A1472" s="26">
        <v>5</v>
      </c>
      <c r="B1472" s="1632" t="s">
        <v>715</v>
      </c>
      <c r="C1472" s="1632"/>
      <c r="D1472" s="3"/>
      <c r="E1472" s="3"/>
      <c r="F1472" s="3"/>
      <c r="G1472" s="3"/>
      <c r="H1472" s="3"/>
      <c r="I1472" s="3"/>
      <c r="J1472" s="3"/>
    </row>
    <row r="1473" spans="1:10" ht="15" customHeight="1">
      <c r="A1473" s="86"/>
      <c r="B1473" s="10" t="s">
        <v>2086</v>
      </c>
      <c r="C1473" s="3"/>
      <c r="D1473" s="13" t="s">
        <v>185</v>
      </c>
      <c r="E1473" s="13" t="s">
        <v>185</v>
      </c>
      <c r="F1473" s="13" t="s">
        <v>185</v>
      </c>
      <c r="G1473" s="89"/>
      <c r="H1473" s="13" t="s">
        <v>185</v>
      </c>
      <c r="I1473" s="13">
        <v>90.09</v>
      </c>
      <c r="J1473" s="13" t="s">
        <v>185</v>
      </c>
    </row>
    <row r="1474" spans="1:10" ht="18" customHeight="1">
      <c r="A1474" s="3"/>
      <c r="B1474" s="7" t="s">
        <v>828</v>
      </c>
      <c r="C1474" s="3"/>
      <c r="D1474" s="18" t="s">
        <v>185</v>
      </c>
      <c r="E1474" s="18" t="s">
        <v>185</v>
      </c>
      <c r="F1474" s="18" t="s">
        <v>185</v>
      </c>
      <c r="G1474" s="98"/>
      <c r="H1474" s="18" t="s">
        <v>185</v>
      </c>
      <c r="I1474" s="18">
        <v>90.09</v>
      </c>
      <c r="J1474" s="18" t="s">
        <v>185</v>
      </c>
    </row>
    <row r="1475" spans="1:10" ht="18" customHeight="1">
      <c r="A1475" s="25"/>
      <c r="B1475" s="7" t="s">
        <v>2505</v>
      </c>
      <c r="C1475" s="3"/>
      <c r="D1475" s="18">
        <v>85001.62</v>
      </c>
      <c r="E1475" s="18" t="s">
        <v>185</v>
      </c>
      <c r="F1475" s="18" t="s">
        <v>185</v>
      </c>
      <c r="G1475" s="98"/>
      <c r="H1475" s="18">
        <v>85001.62</v>
      </c>
      <c r="I1475" s="18">
        <v>90271.45</v>
      </c>
      <c r="J1475" s="18" t="s">
        <v>2506</v>
      </c>
    </row>
    <row r="1476" spans="1:10" ht="15" customHeight="1">
      <c r="A1476" s="8" t="s">
        <v>2507</v>
      </c>
      <c r="B1476" s="1622" t="s">
        <v>2508</v>
      </c>
      <c r="C1476" s="1622"/>
      <c r="D1476" s="3"/>
      <c r="E1476" s="3"/>
      <c r="F1476" s="3"/>
      <c r="G1476" s="3"/>
      <c r="H1476" s="3"/>
      <c r="I1476" s="3"/>
      <c r="J1476" s="3"/>
    </row>
    <row r="1477" spans="1:10" ht="15" customHeight="1">
      <c r="A1477" s="86"/>
      <c r="B1477" s="10" t="s">
        <v>1266</v>
      </c>
      <c r="C1477" s="3"/>
      <c r="D1477" s="13">
        <v>4787.59</v>
      </c>
      <c r="E1477" s="13" t="s">
        <v>185</v>
      </c>
      <c r="F1477" s="13" t="s">
        <v>185</v>
      </c>
      <c r="G1477" s="89"/>
      <c r="H1477" s="13">
        <v>4787.59</v>
      </c>
      <c r="I1477" s="13">
        <v>4394.24</v>
      </c>
      <c r="J1477" s="13" t="s">
        <v>2509</v>
      </c>
    </row>
    <row r="1478" spans="1:10" ht="15" customHeight="1">
      <c r="A1478" s="86"/>
      <c r="B1478" s="10" t="s">
        <v>1572</v>
      </c>
      <c r="C1478" s="3"/>
      <c r="D1478" s="13">
        <v>1341</v>
      </c>
      <c r="E1478" s="13" t="s">
        <v>185</v>
      </c>
      <c r="F1478" s="13" t="s">
        <v>185</v>
      </c>
      <c r="G1478" s="89"/>
      <c r="H1478" s="13">
        <v>1341</v>
      </c>
      <c r="I1478" s="13">
        <v>1237</v>
      </c>
      <c r="J1478" s="13" t="s">
        <v>2510</v>
      </c>
    </row>
    <row r="1479" spans="1:10" ht="15" customHeight="1">
      <c r="A1479" s="86"/>
      <c r="B1479" s="10" t="s">
        <v>2511</v>
      </c>
      <c r="C1479" s="3"/>
      <c r="D1479" s="13">
        <v>4130.78</v>
      </c>
      <c r="E1479" s="13" t="s">
        <v>185</v>
      </c>
      <c r="F1479" s="13" t="s">
        <v>185</v>
      </c>
      <c r="G1479" s="89"/>
      <c r="H1479" s="13">
        <v>4130.78</v>
      </c>
      <c r="I1479" s="13">
        <v>4233.58</v>
      </c>
      <c r="J1479" s="13" t="s">
        <v>2512</v>
      </c>
    </row>
    <row r="1480" spans="1:10" ht="15" customHeight="1">
      <c r="A1480" s="86"/>
      <c r="B1480" s="10" t="s">
        <v>2513</v>
      </c>
      <c r="C1480" s="3"/>
      <c r="D1480" s="13" t="s">
        <v>2514</v>
      </c>
      <c r="E1480" s="13" t="s">
        <v>185</v>
      </c>
      <c r="F1480" s="13">
        <v>5830</v>
      </c>
      <c r="G1480" s="89"/>
      <c r="H1480" s="13" t="s">
        <v>2515</v>
      </c>
      <c r="I1480" s="13" t="s">
        <v>2516</v>
      </c>
      <c r="J1480" s="13" t="s">
        <v>2517</v>
      </c>
    </row>
    <row r="1481" spans="1:10" ht="15" customHeight="1">
      <c r="A1481" s="86"/>
      <c r="B1481" s="10" t="s">
        <v>2518</v>
      </c>
      <c r="C1481" s="3"/>
      <c r="D1481" s="13">
        <v>5906.19</v>
      </c>
      <c r="E1481" s="13" t="s">
        <v>185</v>
      </c>
      <c r="F1481" s="13" t="s">
        <v>185</v>
      </c>
      <c r="G1481" s="89"/>
      <c r="H1481" s="13">
        <v>5906.19</v>
      </c>
      <c r="I1481" s="13">
        <v>5958.56</v>
      </c>
      <c r="J1481" s="13" t="s">
        <v>1095</v>
      </c>
    </row>
    <row r="1482" spans="1:10" ht="15" customHeight="1">
      <c r="A1482" s="86"/>
      <c r="B1482" s="10" t="s">
        <v>1272</v>
      </c>
      <c r="C1482" s="3"/>
      <c r="D1482" s="13">
        <v>1737.19</v>
      </c>
      <c r="E1482" s="13" t="s">
        <v>185</v>
      </c>
      <c r="F1482" s="13" t="s">
        <v>185</v>
      </c>
      <c r="G1482" s="89"/>
      <c r="H1482" s="13">
        <v>1737.19</v>
      </c>
      <c r="I1482" s="13">
        <v>1488.79</v>
      </c>
      <c r="J1482" s="13" t="s">
        <v>2519</v>
      </c>
    </row>
    <row r="1483" spans="1:10" ht="15" customHeight="1">
      <c r="A1483" s="86"/>
      <c r="B1483" s="10" t="s">
        <v>1230</v>
      </c>
      <c r="C1483" s="3"/>
      <c r="D1483" s="13" t="s">
        <v>917</v>
      </c>
      <c r="E1483" s="13" t="s">
        <v>185</v>
      </c>
      <c r="F1483" s="13" t="s">
        <v>185</v>
      </c>
      <c r="G1483" s="89"/>
      <c r="H1483" s="13" t="s">
        <v>917</v>
      </c>
      <c r="I1483" s="13" t="s">
        <v>705</v>
      </c>
      <c r="J1483" s="13" t="s">
        <v>2520</v>
      </c>
    </row>
    <row r="1484" spans="1:10" ht="18" customHeight="1">
      <c r="A1484" s="19"/>
      <c r="B1484" s="20" t="s">
        <v>2521</v>
      </c>
      <c r="C1484" s="19"/>
      <c r="D1484" s="18">
        <v>166492.13</v>
      </c>
      <c r="E1484" s="18" t="s">
        <v>185</v>
      </c>
      <c r="F1484" s="18">
        <v>5830</v>
      </c>
      <c r="G1484" s="98"/>
      <c r="H1484" s="18">
        <v>172322.13</v>
      </c>
      <c r="I1484" s="18" t="s">
        <v>2522</v>
      </c>
      <c r="J1484" s="18" t="s">
        <v>2523</v>
      </c>
    </row>
    <row r="1485" spans="1:10" ht="18" customHeight="1">
      <c r="A1485" s="1628" t="s">
        <v>1187</v>
      </c>
      <c r="B1485" s="1628"/>
      <c r="C1485" s="1628"/>
      <c r="D1485" s="1628"/>
      <c r="E1485" s="1628"/>
      <c r="F1485" s="1628"/>
      <c r="G1485" s="1628"/>
      <c r="H1485" s="1628"/>
      <c r="I1485" s="1628"/>
      <c r="J1485" s="1628"/>
    </row>
    <row r="1486" spans="1:10" ht="18" customHeight="1">
      <c r="A1486" s="1616" t="s">
        <v>1188</v>
      </c>
      <c r="B1486" s="1616"/>
      <c r="C1486" s="1616"/>
      <c r="D1486" s="1616"/>
      <c r="E1486" s="1616"/>
      <c r="F1486" s="1616"/>
      <c r="G1486" s="1616"/>
      <c r="H1486" s="1616"/>
      <c r="I1486" s="1616"/>
      <c r="J1486" s="1616"/>
    </row>
    <row r="1487" spans="1:10" ht="18" customHeight="1">
      <c r="A1487" s="3"/>
      <c r="B1487" s="5" t="s">
        <v>1151</v>
      </c>
      <c r="C1487" s="3"/>
      <c r="D1487" s="1655" t="s">
        <v>1152</v>
      </c>
      <c r="E1487" s="1656"/>
      <c r="F1487" s="1656"/>
      <c r="G1487" s="3"/>
      <c r="H1487" s="3"/>
      <c r="I1487" s="5" t="s">
        <v>1153</v>
      </c>
      <c r="J1487" s="5" t="s">
        <v>1</v>
      </c>
    </row>
    <row r="1488" spans="1:10" ht="18" customHeight="1">
      <c r="A1488" s="3"/>
      <c r="B1488" s="5"/>
      <c r="C1488" s="3"/>
      <c r="D1488" s="5" t="s">
        <v>1154</v>
      </c>
      <c r="E1488" s="3"/>
      <c r="F1488" s="1628" t="s">
        <v>1155</v>
      </c>
      <c r="G1488" s="1629"/>
      <c r="H1488" s="5" t="s">
        <v>1156</v>
      </c>
      <c r="I1488" s="5" t="s">
        <v>1157</v>
      </c>
      <c r="J1488" s="5" t="s">
        <v>1158</v>
      </c>
    </row>
    <row r="1489" spans="1:10" ht="18" customHeight="1">
      <c r="A1489" s="3"/>
      <c r="B1489" s="3"/>
      <c r="C1489" s="3"/>
      <c r="D1489" s="1628" t="s">
        <v>1159</v>
      </c>
      <c r="E1489" s="1629"/>
      <c r="F1489" s="1628" t="s">
        <v>1160</v>
      </c>
      <c r="G1489" s="1629"/>
      <c r="H1489" s="3"/>
      <c r="I1489" s="3"/>
      <c r="J1489" s="5" t="s">
        <v>6</v>
      </c>
    </row>
    <row r="1490" spans="1:10" ht="18" customHeight="1">
      <c r="A1490" s="3"/>
      <c r="B1490" s="3"/>
      <c r="C1490" s="3"/>
      <c r="D1490" s="3"/>
      <c r="E1490" s="3"/>
      <c r="F1490" s="1628" t="s">
        <v>1162</v>
      </c>
      <c r="G1490" s="1629"/>
      <c r="H1490" s="3"/>
      <c r="I1490" s="3"/>
      <c r="J1490" s="5" t="s">
        <v>8</v>
      </c>
    </row>
    <row r="1491" spans="1:10" ht="18" customHeight="1">
      <c r="A1491" s="1657" t="s">
        <v>1189</v>
      </c>
      <c r="B1491" s="1657"/>
      <c r="C1491" s="1657"/>
      <c r="D1491" s="1657"/>
      <c r="E1491" s="1657"/>
      <c r="F1491" s="1657"/>
      <c r="G1491" s="1657"/>
      <c r="H1491" s="1657"/>
      <c r="I1491" s="1657"/>
      <c r="J1491" s="1657"/>
    </row>
    <row r="1492" spans="1:10" ht="18" customHeight="1">
      <c r="A1492" s="3"/>
      <c r="B1492" s="3"/>
      <c r="C1492" s="3"/>
      <c r="D1492" s="3"/>
      <c r="E1492" s="3"/>
      <c r="F1492" s="3"/>
      <c r="G1492" s="3"/>
      <c r="H1492" s="3"/>
      <c r="I1492" s="3"/>
      <c r="J1492" s="3"/>
    </row>
    <row r="1493" spans="1:10" ht="18" customHeight="1">
      <c r="A1493" s="1622" t="s">
        <v>1190</v>
      </c>
      <c r="B1493" s="1622"/>
      <c r="C1493" s="3"/>
      <c r="D1493" s="3"/>
      <c r="E1493" s="3"/>
      <c r="F1493" s="3"/>
      <c r="G1493" s="3"/>
      <c r="H1493" s="3"/>
      <c r="I1493" s="3"/>
      <c r="J1493" s="3"/>
    </row>
    <row r="1494" spans="1:10" ht="15" customHeight="1">
      <c r="A1494" s="7" t="s">
        <v>1059</v>
      </c>
      <c r="B1494" s="1622" t="s">
        <v>2353</v>
      </c>
      <c r="C1494" s="1622"/>
      <c r="D1494" s="3"/>
      <c r="E1494" s="3"/>
      <c r="F1494" s="3"/>
      <c r="G1494" s="3"/>
      <c r="H1494" s="3"/>
      <c r="I1494" s="3"/>
      <c r="J1494" s="3"/>
    </row>
    <row r="1495" spans="1:10" ht="15" customHeight="1">
      <c r="A1495" s="7" t="s">
        <v>13</v>
      </c>
      <c r="B1495" s="1622" t="s">
        <v>2524</v>
      </c>
      <c r="C1495" s="1622"/>
      <c r="D1495" s="3"/>
      <c r="E1495" s="3"/>
      <c r="F1495" s="3"/>
      <c r="G1495" s="3"/>
      <c r="H1495" s="3"/>
      <c r="I1495" s="3"/>
      <c r="J1495" s="3"/>
    </row>
    <row r="1496" spans="1:10" ht="15" customHeight="1">
      <c r="A1496" s="8" t="s">
        <v>2525</v>
      </c>
      <c r="B1496" s="1622" t="s">
        <v>2526</v>
      </c>
      <c r="C1496" s="1622"/>
      <c r="D1496" s="3"/>
      <c r="E1496" s="3"/>
      <c r="F1496" s="3"/>
      <c r="G1496" s="3"/>
      <c r="H1496" s="3"/>
      <c r="I1496" s="3"/>
      <c r="J1496" s="3"/>
    </row>
    <row r="1497" spans="1:10" ht="15" customHeight="1">
      <c r="A1497" s="26">
        <v>1</v>
      </c>
      <c r="B1497" s="1632" t="s">
        <v>2527</v>
      </c>
      <c r="C1497" s="1632"/>
      <c r="D1497" s="3"/>
      <c r="E1497" s="3"/>
      <c r="F1497" s="3"/>
      <c r="G1497" s="3"/>
      <c r="H1497" s="3"/>
      <c r="I1497" s="3"/>
      <c r="J1497" s="3"/>
    </row>
    <row r="1498" spans="1:10" ht="15" customHeight="1">
      <c r="A1498" s="86"/>
      <c r="B1498" s="10" t="s">
        <v>2528</v>
      </c>
      <c r="C1498" s="3"/>
      <c r="D1498" s="13">
        <v>2667.98</v>
      </c>
      <c r="E1498" s="13" t="s">
        <v>185</v>
      </c>
      <c r="F1498" s="13" t="s">
        <v>185</v>
      </c>
      <c r="G1498" s="89"/>
      <c r="H1498" s="13">
        <v>2667.98</v>
      </c>
      <c r="I1498" s="13">
        <v>712.84</v>
      </c>
      <c r="J1498" s="13" t="s">
        <v>2529</v>
      </c>
    </row>
    <row r="1499" spans="1:10" ht="18" customHeight="1">
      <c r="A1499" s="3"/>
      <c r="B1499" s="7" t="s">
        <v>110</v>
      </c>
      <c r="C1499" s="3"/>
      <c r="D1499" s="18">
        <v>2667.98</v>
      </c>
      <c r="E1499" s="18" t="s">
        <v>185</v>
      </c>
      <c r="F1499" s="18" t="s">
        <v>185</v>
      </c>
      <c r="G1499" s="98"/>
      <c r="H1499" s="18">
        <v>2667.98</v>
      </c>
      <c r="I1499" s="18">
        <v>712.84</v>
      </c>
      <c r="J1499" s="18" t="s">
        <v>2529</v>
      </c>
    </row>
    <row r="1500" spans="1:10" ht="18" customHeight="1">
      <c r="A1500" s="3"/>
      <c r="B1500" s="7" t="s">
        <v>2530</v>
      </c>
      <c r="C1500" s="3"/>
      <c r="D1500" s="18">
        <v>2667.98</v>
      </c>
      <c r="E1500" s="18" t="s">
        <v>185</v>
      </c>
      <c r="F1500" s="18" t="s">
        <v>185</v>
      </c>
      <c r="G1500" s="98"/>
      <c r="H1500" s="18">
        <v>2667.98</v>
      </c>
      <c r="I1500" s="18">
        <v>712.84</v>
      </c>
      <c r="J1500" s="18" t="s">
        <v>2529</v>
      </c>
    </row>
    <row r="1501" spans="1:10" ht="32.1" customHeight="1">
      <c r="A1501" s="3"/>
      <c r="B1501" s="6" t="s">
        <v>2531</v>
      </c>
      <c r="C1501" s="3"/>
      <c r="D1501" s="90">
        <v>2172.29</v>
      </c>
      <c r="E1501" s="90" t="s">
        <v>185</v>
      </c>
      <c r="F1501" s="90" t="s">
        <v>185</v>
      </c>
      <c r="G1501" s="91"/>
      <c r="H1501" s="92" t="s">
        <v>1170</v>
      </c>
      <c r="I1501" s="92" t="s">
        <v>1170</v>
      </c>
      <c r="J1501" s="92" t="s">
        <v>1170</v>
      </c>
    </row>
    <row r="1502" spans="1:10" ht="18" customHeight="1">
      <c r="A1502" s="3"/>
      <c r="B1502" s="3"/>
      <c r="C1502" s="89"/>
      <c r="D1502" s="93">
        <v>852801.83</v>
      </c>
      <c r="E1502" s="93" t="s">
        <v>185</v>
      </c>
      <c r="F1502" s="93">
        <v>34236.19</v>
      </c>
      <c r="G1502" s="94"/>
      <c r="H1502" s="93">
        <v>889210.31</v>
      </c>
      <c r="I1502" s="93">
        <v>692671</v>
      </c>
      <c r="J1502" s="99" t="s">
        <v>2532</v>
      </c>
    </row>
    <row r="1503" spans="1:10" ht="15" customHeight="1">
      <c r="A1503" s="7" t="s">
        <v>64</v>
      </c>
      <c r="B1503" s="6" t="s">
        <v>2533</v>
      </c>
      <c r="C1503" s="3"/>
      <c r="D1503" s="3"/>
      <c r="E1503" s="3"/>
      <c r="F1503" s="3"/>
      <c r="G1503" s="3"/>
      <c r="H1503" s="3"/>
      <c r="I1503" s="3"/>
      <c r="J1503" s="3"/>
    </row>
    <row r="1504" spans="1:10" ht="15" customHeight="1">
      <c r="A1504" s="8" t="s">
        <v>2534</v>
      </c>
      <c r="B1504" s="1622" t="s">
        <v>2535</v>
      </c>
      <c r="C1504" s="1622"/>
      <c r="D1504" s="3"/>
      <c r="E1504" s="3"/>
      <c r="F1504" s="3"/>
      <c r="G1504" s="3"/>
      <c r="H1504" s="3"/>
      <c r="I1504" s="3"/>
      <c r="J1504" s="3"/>
    </row>
    <row r="1505" spans="1:10" ht="15" customHeight="1">
      <c r="A1505" s="26">
        <v>5</v>
      </c>
      <c r="B1505" s="1632" t="s">
        <v>2536</v>
      </c>
      <c r="C1505" s="1632"/>
      <c r="D1505" s="3"/>
      <c r="E1505" s="3"/>
      <c r="F1505" s="3"/>
      <c r="G1505" s="3"/>
      <c r="H1505" s="3"/>
      <c r="I1505" s="3"/>
      <c r="J1505" s="3"/>
    </row>
    <row r="1506" spans="1:10" ht="15" customHeight="1">
      <c r="A1506" s="86"/>
      <c r="B1506" s="10" t="s">
        <v>2537</v>
      </c>
      <c r="C1506" s="3"/>
      <c r="D1506" s="13">
        <v>12914.24</v>
      </c>
      <c r="E1506" s="13" t="s">
        <v>185</v>
      </c>
      <c r="F1506" s="13">
        <v>11740.5</v>
      </c>
      <c r="G1506" s="89"/>
      <c r="H1506" s="13">
        <v>24654.74</v>
      </c>
      <c r="I1506" s="13">
        <v>11280.84</v>
      </c>
      <c r="J1506" s="13" t="s">
        <v>2538</v>
      </c>
    </row>
    <row r="1507" spans="1:10" ht="15" customHeight="1">
      <c r="A1507" s="86"/>
      <c r="B1507" s="10" t="s">
        <v>1677</v>
      </c>
      <c r="C1507" s="3"/>
      <c r="D1507" s="13">
        <v>1543.34</v>
      </c>
      <c r="E1507" s="13" t="s">
        <v>185</v>
      </c>
      <c r="F1507" s="13">
        <v>1997.5</v>
      </c>
      <c r="G1507" s="89"/>
      <c r="H1507" s="13">
        <v>3540.84</v>
      </c>
      <c r="I1507" s="13">
        <v>1767</v>
      </c>
      <c r="J1507" s="13" t="s">
        <v>2539</v>
      </c>
    </row>
    <row r="1508" spans="1:10" ht="15" customHeight="1">
      <c r="A1508" s="86"/>
      <c r="B1508" s="10" t="s">
        <v>1272</v>
      </c>
      <c r="C1508" s="3"/>
      <c r="D1508" s="13">
        <v>1517.66</v>
      </c>
      <c r="E1508" s="13" t="s">
        <v>185</v>
      </c>
      <c r="F1508" s="13">
        <v>576</v>
      </c>
      <c r="G1508" s="89"/>
      <c r="H1508" s="13">
        <v>2093.66</v>
      </c>
      <c r="I1508" s="13">
        <v>2612.83</v>
      </c>
      <c r="J1508" s="13" t="s">
        <v>2540</v>
      </c>
    </row>
    <row r="1509" spans="1:10" ht="18" customHeight="1">
      <c r="A1509" s="3"/>
      <c r="B1509" s="7" t="s">
        <v>828</v>
      </c>
      <c r="C1509" s="3"/>
      <c r="D1509" s="18">
        <v>15975.24</v>
      </c>
      <c r="E1509" s="18" t="s">
        <v>185</v>
      </c>
      <c r="F1509" s="18">
        <v>14314</v>
      </c>
      <c r="G1509" s="98"/>
      <c r="H1509" s="18">
        <v>30289.24</v>
      </c>
      <c r="I1509" s="18">
        <v>15660.67</v>
      </c>
      <c r="J1509" s="18" t="s">
        <v>2541</v>
      </c>
    </row>
    <row r="1510" spans="1:10" ht="15" customHeight="1">
      <c r="A1510" s="26">
        <v>6</v>
      </c>
      <c r="B1510" s="1632" t="s">
        <v>2542</v>
      </c>
      <c r="C1510" s="1632"/>
      <c r="D1510" s="3"/>
      <c r="E1510" s="3"/>
      <c r="F1510" s="3"/>
      <c r="G1510" s="3"/>
      <c r="H1510" s="3"/>
      <c r="I1510" s="3"/>
      <c r="J1510" s="3"/>
    </row>
    <row r="1511" spans="1:10" ht="15" customHeight="1">
      <c r="A1511" s="86"/>
      <c r="B1511" s="10" t="s">
        <v>1266</v>
      </c>
      <c r="C1511" s="3"/>
      <c r="D1511" s="13">
        <v>10895.25</v>
      </c>
      <c r="E1511" s="13" t="s">
        <v>185</v>
      </c>
      <c r="F1511" s="13" t="s">
        <v>185</v>
      </c>
      <c r="G1511" s="89"/>
      <c r="H1511" s="13">
        <v>10895.25</v>
      </c>
      <c r="I1511" s="13">
        <v>9132.83</v>
      </c>
      <c r="J1511" s="13" t="s">
        <v>2543</v>
      </c>
    </row>
    <row r="1512" spans="1:10" ht="15" customHeight="1">
      <c r="A1512" s="95"/>
      <c r="B1512" s="29" t="s">
        <v>2544</v>
      </c>
      <c r="C1512" s="19"/>
      <c r="D1512" s="32">
        <v>9233.66</v>
      </c>
      <c r="E1512" s="32" t="s">
        <v>185</v>
      </c>
      <c r="F1512" s="32">
        <v>12605.39</v>
      </c>
      <c r="G1512" s="94"/>
      <c r="H1512" s="32">
        <v>21839.05</v>
      </c>
      <c r="I1512" s="32">
        <v>10384.56</v>
      </c>
      <c r="J1512" s="32" t="s">
        <v>2545</v>
      </c>
    </row>
    <row r="1513" spans="1:10" ht="18" customHeight="1">
      <c r="A1513" s="1628" t="s">
        <v>1187</v>
      </c>
      <c r="B1513" s="1628"/>
      <c r="C1513" s="1628"/>
      <c r="D1513" s="1628"/>
      <c r="E1513" s="1628"/>
      <c r="F1513" s="1628"/>
      <c r="G1513" s="1628"/>
      <c r="H1513" s="1628"/>
      <c r="I1513" s="1628"/>
      <c r="J1513" s="1628"/>
    </row>
    <row r="1514" spans="1:10" ht="18" customHeight="1">
      <c r="A1514" s="1616" t="s">
        <v>1188</v>
      </c>
      <c r="B1514" s="1616"/>
      <c r="C1514" s="1616"/>
      <c r="D1514" s="1616"/>
      <c r="E1514" s="1616"/>
      <c r="F1514" s="1616"/>
      <c r="G1514" s="1616"/>
      <c r="H1514" s="1616"/>
      <c r="I1514" s="1616"/>
      <c r="J1514" s="1616"/>
    </row>
    <row r="1515" spans="1:10" ht="18" customHeight="1">
      <c r="A1515" s="3"/>
      <c r="B1515" s="5" t="s">
        <v>1151</v>
      </c>
      <c r="C1515" s="3"/>
      <c r="D1515" s="1655" t="s">
        <v>1152</v>
      </c>
      <c r="E1515" s="1656"/>
      <c r="F1515" s="1656"/>
      <c r="G1515" s="3"/>
      <c r="H1515" s="3"/>
      <c r="I1515" s="5" t="s">
        <v>1153</v>
      </c>
      <c r="J1515" s="5" t="s">
        <v>1</v>
      </c>
    </row>
    <row r="1516" spans="1:10" ht="18" customHeight="1">
      <c r="A1516" s="3"/>
      <c r="B1516" s="5"/>
      <c r="C1516" s="3"/>
      <c r="D1516" s="5" t="s">
        <v>1154</v>
      </c>
      <c r="E1516" s="3"/>
      <c r="F1516" s="1628" t="s">
        <v>1155</v>
      </c>
      <c r="G1516" s="1629"/>
      <c r="H1516" s="5" t="s">
        <v>1156</v>
      </c>
      <c r="I1516" s="5" t="s">
        <v>1157</v>
      </c>
      <c r="J1516" s="5" t="s">
        <v>1158</v>
      </c>
    </row>
    <row r="1517" spans="1:10" ht="18" customHeight="1">
      <c r="A1517" s="3"/>
      <c r="B1517" s="3"/>
      <c r="C1517" s="3"/>
      <c r="D1517" s="1628" t="s">
        <v>1159</v>
      </c>
      <c r="E1517" s="1629"/>
      <c r="F1517" s="1628" t="s">
        <v>1160</v>
      </c>
      <c r="G1517" s="1629"/>
      <c r="H1517" s="3"/>
      <c r="I1517" s="3"/>
      <c r="J1517" s="5" t="s">
        <v>6</v>
      </c>
    </row>
    <row r="1518" spans="1:10" ht="18" customHeight="1">
      <c r="A1518" s="3"/>
      <c r="B1518" s="3"/>
      <c r="C1518" s="3"/>
      <c r="D1518" s="3"/>
      <c r="E1518" s="3"/>
      <c r="F1518" s="1628" t="s">
        <v>1162</v>
      </c>
      <c r="G1518" s="1629"/>
      <c r="H1518" s="3"/>
      <c r="I1518" s="3"/>
      <c r="J1518" s="5" t="s">
        <v>8</v>
      </c>
    </row>
    <row r="1519" spans="1:10" ht="18" customHeight="1">
      <c r="A1519" s="1657" t="s">
        <v>1189</v>
      </c>
      <c r="B1519" s="1657"/>
      <c r="C1519" s="1657"/>
      <c r="D1519" s="1657"/>
      <c r="E1519" s="1657"/>
      <c r="F1519" s="1657"/>
      <c r="G1519" s="1657"/>
      <c r="H1519" s="1657"/>
      <c r="I1519" s="1657"/>
      <c r="J1519" s="1657"/>
    </row>
    <row r="1520" spans="1:10" ht="18" customHeight="1">
      <c r="A1520" s="3"/>
      <c r="B1520" s="3"/>
      <c r="C1520" s="3"/>
      <c r="D1520" s="3"/>
      <c r="E1520" s="3"/>
      <c r="F1520" s="3"/>
      <c r="G1520" s="3"/>
      <c r="H1520" s="3"/>
      <c r="I1520" s="3"/>
      <c r="J1520" s="3"/>
    </row>
    <row r="1521" spans="1:10" ht="18" customHeight="1">
      <c r="A1521" s="1622" t="s">
        <v>1190</v>
      </c>
      <c r="B1521" s="1622"/>
      <c r="C1521" s="3"/>
      <c r="D1521" s="3"/>
      <c r="E1521" s="3"/>
      <c r="F1521" s="3"/>
      <c r="G1521" s="3"/>
      <c r="H1521" s="3"/>
      <c r="I1521" s="3"/>
      <c r="J1521" s="3"/>
    </row>
    <row r="1522" spans="1:10" ht="15" customHeight="1">
      <c r="A1522" s="7" t="s">
        <v>1059</v>
      </c>
      <c r="B1522" s="1622" t="s">
        <v>2353</v>
      </c>
      <c r="C1522" s="1622"/>
      <c r="D1522" s="3"/>
      <c r="E1522" s="3"/>
      <c r="F1522" s="3"/>
      <c r="G1522" s="3"/>
      <c r="H1522" s="3"/>
      <c r="I1522" s="3"/>
      <c r="J1522" s="3"/>
    </row>
    <row r="1523" spans="1:10" ht="15" customHeight="1">
      <c r="A1523" s="7" t="s">
        <v>64</v>
      </c>
      <c r="B1523" s="1622" t="s">
        <v>2546</v>
      </c>
      <c r="C1523" s="1622"/>
      <c r="D1523" s="3"/>
      <c r="E1523" s="3"/>
      <c r="F1523" s="3"/>
      <c r="G1523" s="3"/>
      <c r="H1523" s="3"/>
      <c r="I1523" s="3"/>
      <c r="J1523" s="3"/>
    </row>
    <row r="1524" spans="1:10" ht="15" customHeight="1">
      <c r="A1524" s="8" t="s">
        <v>2534</v>
      </c>
      <c r="B1524" s="106" t="s">
        <v>2547</v>
      </c>
      <c r="C1524" s="100"/>
      <c r="D1524" s="101"/>
      <c r="E1524" s="3"/>
      <c r="F1524" s="3"/>
      <c r="G1524" s="3"/>
      <c r="H1524" s="3"/>
      <c r="I1524" s="3"/>
      <c r="J1524" s="3"/>
    </row>
    <row r="1525" spans="1:10" ht="15" customHeight="1">
      <c r="A1525" s="26">
        <v>6</v>
      </c>
      <c r="B1525" s="1631" t="s">
        <v>2548</v>
      </c>
      <c r="C1525" s="1659"/>
      <c r="D1525" s="3"/>
      <c r="E1525" s="3"/>
      <c r="F1525" s="3"/>
      <c r="G1525" s="3"/>
      <c r="H1525" s="3"/>
      <c r="I1525" s="3"/>
      <c r="J1525" s="3"/>
    </row>
    <row r="1526" spans="1:10" ht="15" customHeight="1">
      <c r="A1526" s="86"/>
      <c r="B1526" s="10" t="s">
        <v>2549</v>
      </c>
      <c r="C1526" s="3"/>
      <c r="D1526" s="13">
        <v>631.66</v>
      </c>
      <c r="E1526" s="13" t="s">
        <v>185</v>
      </c>
      <c r="F1526" s="13">
        <v>797.49</v>
      </c>
      <c r="G1526" s="89"/>
      <c r="H1526" s="13">
        <v>1429.15</v>
      </c>
      <c r="I1526" s="13">
        <v>1900</v>
      </c>
      <c r="J1526" s="13" t="s">
        <v>2550</v>
      </c>
    </row>
    <row r="1527" spans="1:10" ht="15" customHeight="1">
      <c r="A1527" s="86"/>
      <c r="B1527" s="10" t="s">
        <v>1677</v>
      </c>
      <c r="C1527" s="3"/>
      <c r="D1527" s="13">
        <v>683.66</v>
      </c>
      <c r="E1527" s="13" t="s">
        <v>185</v>
      </c>
      <c r="F1527" s="13">
        <v>1025.5</v>
      </c>
      <c r="G1527" s="89"/>
      <c r="H1527" s="13">
        <v>1709.16</v>
      </c>
      <c r="I1527" s="13">
        <v>9751.65</v>
      </c>
      <c r="J1527" s="13" t="s">
        <v>2551</v>
      </c>
    </row>
    <row r="1528" spans="1:10" ht="15" customHeight="1">
      <c r="A1528" s="86"/>
      <c r="B1528" s="10" t="s">
        <v>1272</v>
      </c>
      <c r="C1528" s="3"/>
      <c r="D1528" s="13">
        <v>4656.5</v>
      </c>
      <c r="E1528" s="13" t="s">
        <v>185</v>
      </c>
      <c r="F1528" s="13">
        <v>3688.62</v>
      </c>
      <c r="G1528" s="89"/>
      <c r="H1528" s="13">
        <v>8345.1200000000008</v>
      </c>
      <c r="I1528" s="13">
        <v>7333.27</v>
      </c>
      <c r="J1528" s="13" t="s">
        <v>2552</v>
      </c>
    </row>
    <row r="1529" spans="1:10" ht="15" customHeight="1">
      <c r="A1529" s="86"/>
      <c r="B1529" s="10" t="s">
        <v>1228</v>
      </c>
      <c r="C1529" s="3"/>
      <c r="D1529" s="13">
        <v>188.45</v>
      </c>
      <c r="E1529" s="13" t="s">
        <v>185</v>
      </c>
      <c r="F1529" s="13" t="s">
        <v>185</v>
      </c>
      <c r="G1529" s="89"/>
      <c r="H1529" s="13">
        <v>188.45</v>
      </c>
      <c r="I1529" s="13">
        <v>258.5</v>
      </c>
      <c r="J1529" s="13" t="s">
        <v>2553</v>
      </c>
    </row>
    <row r="1530" spans="1:10" ht="15" customHeight="1">
      <c r="A1530" s="86"/>
      <c r="B1530" s="10" t="s">
        <v>1230</v>
      </c>
      <c r="C1530" s="3"/>
      <c r="D1530" s="13" t="s">
        <v>2554</v>
      </c>
      <c r="E1530" s="13" t="s">
        <v>185</v>
      </c>
      <c r="F1530" s="13" t="s">
        <v>185</v>
      </c>
      <c r="G1530" s="89"/>
      <c r="H1530" s="13" t="s">
        <v>2554</v>
      </c>
      <c r="I1530" s="13" t="s">
        <v>2555</v>
      </c>
      <c r="J1530" s="13" t="s">
        <v>2556</v>
      </c>
    </row>
    <row r="1531" spans="1:10" ht="18" customHeight="1">
      <c r="A1531" s="36"/>
      <c r="B1531" s="7" t="s">
        <v>832</v>
      </c>
      <c r="C1531" s="3"/>
      <c r="D1531" s="18">
        <v>26287.68</v>
      </c>
      <c r="E1531" s="18" t="s">
        <v>185</v>
      </c>
      <c r="F1531" s="18">
        <v>18117</v>
      </c>
      <c r="G1531" s="98"/>
      <c r="H1531" s="18">
        <v>44404.68</v>
      </c>
      <c r="I1531" s="18">
        <v>38759.57</v>
      </c>
      <c r="J1531" s="18" t="s">
        <v>2557</v>
      </c>
    </row>
    <row r="1532" spans="1:10" ht="18" customHeight="1">
      <c r="A1532" s="25"/>
      <c r="B1532" s="7" t="s">
        <v>2558</v>
      </c>
      <c r="C1532" s="3"/>
      <c r="D1532" s="18">
        <v>42262.92</v>
      </c>
      <c r="E1532" s="18" t="s">
        <v>185</v>
      </c>
      <c r="F1532" s="18">
        <v>32431</v>
      </c>
      <c r="G1532" s="98"/>
      <c r="H1532" s="18">
        <v>74693.919999999998</v>
      </c>
      <c r="I1532" s="18">
        <v>54420.24</v>
      </c>
      <c r="J1532" s="18" t="s">
        <v>2559</v>
      </c>
    </row>
    <row r="1533" spans="1:10" ht="15" customHeight="1">
      <c r="A1533" s="8" t="s">
        <v>2560</v>
      </c>
      <c r="B1533" s="1622" t="s">
        <v>2561</v>
      </c>
      <c r="C1533" s="1622"/>
      <c r="D1533" s="3"/>
      <c r="E1533" s="3"/>
      <c r="F1533" s="3"/>
      <c r="G1533" s="3"/>
      <c r="H1533" s="3"/>
      <c r="I1533" s="3"/>
      <c r="J1533" s="3"/>
    </row>
    <row r="1534" spans="1:10" ht="15" customHeight="1">
      <c r="A1534" s="26">
        <v>1</v>
      </c>
      <c r="B1534" s="1632" t="s">
        <v>2562</v>
      </c>
      <c r="C1534" s="1632"/>
      <c r="D1534" s="3"/>
      <c r="E1534" s="3"/>
      <c r="F1534" s="3"/>
      <c r="G1534" s="3"/>
      <c r="H1534" s="3"/>
      <c r="I1534" s="3"/>
      <c r="J1534" s="3"/>
    </row>
    <row r="1535" spans="1:10" ht="15" customHeight="1">
      <c r="A1535" s="86"/>
      <c r="B1535" s="10" t="s">
        <v>1677</v>
      </c>
      <c r="C1535" s="3"/>
      <c r="D1535" s="13">
        <v>2074.16</v>
      </c>
      <c r="E1535" s="13" t="s">
        <v>185</v>
      </c>
      <c r="F1535" s="13">
        <v>5161.99</v>
      </c>
      <c r="G1535" s="89"/>
      <c r="H1535" s="13">
        <v>7236.15</v>
      </c>
      <c r="I1535" s="13">
        <v>9363.56</v>
      </c>
      <c r="J1535" s="13" t="s">
        <v>2563</v>
      </c>
    </row>
    <row r="1536" spans="1:10" ht="15" customHeight="1">
      <c r="A1536" s="86"/>
      <c r="B1536" s="10" t="s">
        <v>1272</v>
      </c>
      <c r="C1536" s="3"/>
      <c r="D1536" s="13">
        <v>5127.25</v>
      </c>
      <c r="E1536" s="13" t="s">
        <v>185</v>
      </c>
      <c r="F1536" s="13">
        <v>12828.31</v>
      </c>
      <c r="G1536" s="89"/>
      <c r="H1536" s="13">
        <v>17955.560000000001</v>
      </c>
      <c r="I1536" s="13">
        <v>22224.77</v>
      </c>
      <c r="J1536" s="13" t="s">
        <v>2564</v>
      </c>
    </row>
    <row r="1537" spans="1:10" ht="18" customHeight="1">
      <c r="A1537" s="3"/>
      <c r="B1537" s="7" t="s">
        <v>110</v>
      </c>
      <c r="C1537" s="3"/>
      <c r="D1537" s="18">
        <v>7201.41</v>
      </c>
      <c r="E1537" s="18" t="s">
        <v>185</v>
      </c>
      <c r="F1537" s="18">
        <v>17990.3</v>
      </c>
      <c r="G1537" s="98"/>
      <c r="H1537" s="18">
        <v>25191.71</v>
      </c>
      <c r="I1537" s="18">
        <v>31588.33</v>
      </c>
      <c r="J1537" s="18" t="s">
        <v>2565</v>
      </c>
    </row>
    <row r="1538" spans="1:10" ht="15" customHeight="1">
      <c r="A1538" s="26">
        <v>2</v>
      </c>
      <c r="B1538" s="1632" t="s">
        <v>2566</v>
      </c>
      <c r="C1538" s="1632"/>
      <c r="D1538" s="3"/>
      <c r="E1538" s="3"/>
      <c r="F1538" s="3"/>
      <c r="G1538" s="3"/>
      <c r="H1538" s="3"/>
      <c r="I1538" s="3"/>
      <c r="J1538" s="3"/>
    </row>
    <row r="1539" spans="1:10" ht="15" customHeight="1">
      <c r="A1539" s="86"/>
      <c r="B1539" s="10" t="s">
        <v>2567</v>
      </c>
      <c r="C1539" s="3"/>
      <c r="D1539" s="13">
        <v>22213.52</v>
      </c>
      <c r="E1539" s="13" t="s">
        <v>185</v>
      </c>
      <c r="F1539" s="13">
        <v>62090.54</v>
      </c>
      <c r="G1539" s="89"/>
      <c r="H1539" s="13">
        <v>84304.06</v>
      </c>
      <c r="I1539" s="13" t="s">
        <v>2568</v>
      </c>
      <c r="J1539" s="13" t="s">
        <v>2569</v>
      </c>
    </row>
    <row r="1540" spans="1:10" ht="18" customHeight="1">
      <c r="A1540" s="19"/>
      <c r="B1540" s="20" t="s">
        <v>122</v>
      </c>
      <c r="C1540" s="3"/>
      <c r="D1540" s="18">
        <v>22213.52</v>
      </c>
      <c r="E1540" s="18" t="s">
        <v>185</v>
      </c>
      <c r="F1540" s="18">
        <v>62090.54</v>
      </c>
      <c r="G1540" s="98"/>
      <c r="H1540" s="18">
        <v>84304.06</v>
      </c>
      <c r="I1540" s="18" t="s">
        <v>2568</v>
      </c>
      <c r="J1540" s="18" t="s">
        <v>2569</v>
      </c>
    </row>
    <row r="1541" spans="1:10" ht="15" customHeight="1">
      <c r="A1541" s="26"/>
      <c r="B1541" s="1632"/>
      <c r="C1541" s="1632"/>
      <c r="D1541" s="3"/>
      <c r="E1541" s="3"/>
      <c r="F1541" s="3"/>
      <c r="G1541" s="3"/>
      <c r="H1541" s="3"/>
      <c r="I1541" s="3"/>
      <c r="J1541" s="3"/>
    </row>
    <row r="1542" spans="1:10" ht="18" customHeight="1">
      <c r="A1542" s="1628" t="s">
        <v>1187</v>
      </c>
      <c r="B1542" s="1628"/>
      <c r="C1542" s="1628"/>
      <c r="D1542" s="1628"/>
      <c r="E1542" s="1628"/>
      <c r="F1542" s="1628"/>
      <c r="G1542" s="1628"/>
      <c r="H1542" s="1628"/>
      <c r="I1542" s="1628"/>
      <c r="J1542" s="1628"/>
    </row>
    <row r="1543" spans="1:10" ht="18" customHeight="1">
      <c r="A1543" s="1616" t="s">
        <v>1188</v>
      </c>
      <c r="B1543" s="1616"/>
      <c r="C1543" s="1616"/>
      <c r="D1543" s="1616"/>
      <c r="E1543" s="1616"/>
      <c r="F1543" s="1616"/>
      <c r="G1543" s="1616"/>
      <c r="H1543" s="1616"/>
      <c r="I1543" s="1616"/>
      <c r="J1543" s="1616"/>
    </row>
    <row r="1544" spans="1:10" ht="18" customHeight="1">
      <c r="A1544" s="3"/>
      <c r="B1544" s="5" t="s">
        <v>1151</v>
      </c>
      <c r="C1544" s="3"/>
      <c r="D1544" s="1655" t="s">
        <v>1152</v>
      </c>
      <c r="E1544" s="1656"/>
      <c r="F1544" s="1656"/>
      <c r="G1544" s="3"/>
      <c r="H1544" s="3"/>
      <c r="I1544" s="5" t="s">
        <v>1153</v>
      </c>
      <c r="J1544" s="5" t="s">
        <v>1</v>
      </c>
    </row>
    <row r="1545" spans="1:10" ht="18" customHeight="1">
      <c r="A1545" s="3"/>
      <c r="B1545" s="5"/>
      <c r="C1545" s="3"/>
      <c r="D1545" s="5" t="s">
        <v>1154</v>
      </c>
      <c r="E1545" s="3"/>
      <c r="F1545" s="1628" t="s">
        <v>1155</v>
      </c>
      <c r="G1545" s="1629"/>
      <c r="H1545" s="5" t="s">
        <v>1156</v>
      </c>
      <c r="I1545" s="5" t="s">
        <v>1157</v>
      </c>
      <c r="J1545" s="5" t="s">
        <v>1158</v>
      </c>
    </row>
    <row r="1546" spans="1:10" ht="18" customHeight="1">
      <c r="A1546" s="3"/>
      <c r="B1546" s="3"/>
      <c r="C1546" s="3"/>
      <c r="D1546" s="1628" t="s">
        <v>1159</v>
      </c>
      <c r="E1546" s="1629"/>
      <c r="F1546" s="1628" t="s">
        <v>1160</v>
      </c>
      <c r="G1546" s="1629"/>
      <c r="H1546" s="3"/>
      <c r="I1546" s="3"/>
      <c r="J1546" s="5" t="s">
        <v>6</v>
      </c>
    </row>
    <row r="1547" spans="1:10" ht="18" customHeight="1">
      <c r="A1547" s="3"/>
      <c r="B1547" s="3"/>
      <c r="C1547" s="3"/>
      <c r="D1547" s="3"/>
      <c r="E1547" s="3"/>
      <c r="F1547" s="1628" t="s">
        <v>1162</v>
      </c>
      <c r="G1547" s="1629"/>
      <c r="H1547" s="3"/>
      <c r="I1547" s="3"/>
      <c r="J1547" s="5" t="s">
        <v>8</v>
      </c>
    </row>
    <row r="1548" spans="1:10" ht="18" customHeight="1">
      <c r="A1548" s="1657" t="s">
        <v>1189</v>
      </c>
      <c r="B1548" s="1657"/>
      <c r="C1548" s="1657"/>
      <c r="D1548" s="1657"/>
      <c r="E1548" s="1657"/>
      <c r="F1548" s="1657"/>
      <c r="G1548" s="1657"/>
      <c r="H1548" s="1657"/>
      <c r="I1548" s="1657"/>
      <c r="J1548" s="1657"/>
    </row>
    <row r="1549" spans="1:10" ht="18" customHeight="1">
      <c r="A1549" s="3"/>
      <c r="B1549" s="3"/>
      <c r="C1549" s="3"/>
      <c r="D1549" s="3"/>
      <c r="E1549" s="3"/>
      <c r="F1549" s="3"/>
      <c r="G1549" s="3"/>
      <c r="H1549" s="3"/>
      <c r="I1549" s="3"/>
      <c r="J1549" s="3"/>
    </row>
    <row r="1550" spans="1:10" ht="18" customHeight="1">
      <c r="A1550" s="1622" t="s">
        <v>1190</v>
      </c>
      <c r="B1550" s="1622"/>
      <c r="C1550" s="3"/>
      <c r="D1550" s="3"/>
      <c r="E1550" s="3"/>
      <c r="F1550" s="3"/>
      <c r="G1550" s="3"/>
      <c r="H1550" s="3"/>
      <c r="I1550" s="3"/>
      <c r="J1550" s="3"/>
    </row>
    <row r="1551" spans="1:10" ht="15" customHeight="1">
      <c r="A1551" s="7" t="s">
        <v>1059</v>
      </c>
      <c r="B1551" s="1622" t="s">
        <v>2353</v>
      </c>
      <c r="C1551" s="1622"/>
      <c r="D1551" s="3"/>
      <c r="E1551" s="3"/>
      <c r="F1551" s="3"/>
      <c r="G1551" s="3"/>
      <c r="H1551" s="3"/>
      <c r="I1551" s="3"/>
      <c r="J1551" s="3"/>
    </row>
    <row r="1552" spans="1:10" ht="15" customHeight="1">
      <c r="A1552" s="7" t="s">
        <v>64</v>
      </c>
      <c r="B1552" s="1622" t="s">
        <v>2570</v>
      </c>
      <c r="C1552" s="1622"/>
      <c r="D1552" s="3"/>
      <c r="E1552" s="3"/>
      <c r="F1552" s="3"/>
      <c r="G1552" s="3"/>
      <c r="H1552" s="3"/>
      <c r="I1552" s="3"/>
      <c r="J1552" s="3"/>
    </row>
    <row r="1553" spans="1:10" ht="15" customHeight="1">
      <c r="A1553" s="8" t="s">
        <v>2560</v>
      </c>
      <c r="B1553" s="1630" t="s">
        <v>2571</v>
      </c>
      <c r="C1553" s="1622"/>
      <c r="D1553" s="3"/>
      <c r="E1553" s="3"/>
      <c r="F1553" s="3"/>
      <c r="G1553" s="3"/>
      <c r="H1553" s="3"/>
      <c r="I1553" s="3"/>
      <c r="J1553" s="3"/>
    </row>
    <row r="1554" spans="1:10" ht="15" customHeight="1">
      <c r="A1554" s="26">
        <v>60</v>
      </c>
      <c r="B1554" s="1631" t="s">
        <v>2572</v>
      </c>
      <c r="C1554" s="1659"/>
      <c r="D1554" s="3"/>
      <c r="E1554" s="3"/>
      <c r="F1554" s="3"/>
      <c r="G1554" s="3"/>
      <c r="H1554" s="3"/>
      <c r="I1554" s="3"/>
      <c r="J1554" s="3"/>
    </row>
    <row r="1555" spans="1:10" ht="15" customHeight="1">
      <c r="A1555" s="86"/>
      <c r="B1555" s="10" t="s">
        <v>2573</v>
      </c>
      <c r="C1555" s="3"/>
      <c r="D1555" s="13">
        <v>995.04</v>
      </c>
      <c r="E1555" s="13" t="s">
        <v>185</v>
      </c>
      <c r="F1555" s="13" t="s">
        <v>185</v>
      </c>
      <c r="G1555" s="89"/>
      <c r="H1555" s="13">
        <v>995.04</v>
      </c>
      <c r="I1555" s="13">
        <v>2422.91</v>
      </c>
      <c r="J1555" s="13" t="s">
        <v>2574</v>
      </c>
    </row>
    <row r="1556" spans="1:10" ht="18" customHeight="1">
      <c r="A1556" s="36"/>
      <c r="B1556" s="7" t="s">
        <v>423</v>
      </c>
      <c r="C1556" s="3"/>
      <c r="D1556" s="18">
        <v>995.04</v>
      </c>
      <c r="E1556" s="18" t="s">
        <v>185</v>
      </c>
      <c r="F1556" s="18" t="s">
        <v>185</v>
      </c>
      <c r="G1556" s="98"/>
      <c r="H1556" s="18">
        <v>995.04</v>
      </c>
      <c r="I1556" s="18">
        <v>2422.91</v>
      </c>
      <c r="J1556" s="18" t="s">
        <v>2574</v>
      </c>
    </row>
    <row r="1557" spans="1:10" ht="18" customHeight="1">
      <c r="A1557" s="25"/>
      <c r="B1557" s="7" t="s">
        <v>2575</v>
      </c>
      <c r="C1557" s="3"/>
      <c r="D1557" s="18">
        <v>30409.97</v>
      </c>
      <c r="E1557" s="18" t="s">
        <v>185</v>
      </c>
      <c r="F1557" s="18">
        <v>80080.84</v>
      </c>
      <c r="G1557" s="98"/>
      <c r="H1557" s="18" t="s">
        <v>2576</v>
      </c>
      <c r="I1557" s="18" t="s">
        <v>2577</v>
      </c>
      <c r="J1557" s="18" t="s">
        <v>2578</v>
      </c>
    </row>
    <row r="1558" spans="1:10" ht="15" customHeight="1">
      <c r="A1558" s="8" t="s">
        <v>2579</v>
      </c>
      <c r="B1558" s="1622" t="s">
        <v>2580</v>
      </c>
      <c r="C1558" s="1622"/>
      <c r="D1558" s="3"/>
      <c r="E1558" s="3"/>
      <c r="F1558" s="3"/>
      <c r="G1558" s="3"/>
      <c r="H1558" s="3"/>
      <c r="I1558" s="3"/>
      <c r="J1558" s="3"/>
    </row>
    <row r="1559" spans="1:10" ht="15" customHeight="1">
      <c r="A1559" s="86"/>
      <c r="B1559" s="10" t="s">
        <v>1266</v>
      </c>
      <c r="C1559" s="3"/>
      <c r="D1559" s="13">
        <v>1248.8800000000001</v>
      </c>
      <c r="E1559" s="13" t="s">
        <v>185</v>
      </c>
      <c r="F1559" s="13" t="s">
        <v>185</v>
      </c>
      <c r="G1559" s="89"/>
      <c r="H1559" s="13">
        <v>1248.8800000000001</v>
      </c>
      <c r="I1559" s="13">
        <v>1510.72</v>
      </c>
      <c r="J1559" s="13" t="s">
        <v>2581</v>
      </c>
    </row>
    <row r="1560" spans="1:10" ht="15" customHeight="1">
      <c r="A1560" s="86"/>
      <c r="B1560" s="10" t="s">
        <v>1572</v>
      </c>
      <c r="C1560" s="3"/>
      <c r="D1560" s="13">
        <v>160.66</v>
      </c>
      <c r="E1560" s="13" t="s">
        <v>185</v>
      </c>
      <c r="F1560" s="13" t="s">
        <v>185</v>
      </c>
      <c r="G1560" s="89"/>
      <c r="H1560" s="13">
        <v>160.66</v>
      </c>
      <c r="I1560" s="13">
        <v>267.44</v>
      </c>
      <c r="J1560" s="13" t="s">
        <v>2582</v>
      </c>
    </row>
    <row r="1561" spans="1:10" ht="15" customHeight="1">
      <c r="A1561" s="86"/>
      <c r="B1561" s="10" t="s">
        <v>2583</v>
      </c>
      <c r="C1561" s="3"/>
      <c r="D1561" s="13">
        <v>91224.44</v>
      </c>
      <c r="E1561" s="13" t="s">
        <v>185</v>
      </c>
      <c r="F1561" s="13" t="s">
        <v>185</v>
      </c>
      <c r="G1561" s="89"/>
      <c r="H1561" s="13">
        <v>91224.44</v>
      </c>
      <c r="I1561" s="13">
        <v>72236.34</v>
      </c>
      <c r="J1561" s="13" t="s">
        <v>2584</v>
      </c>
    </row>
    <row r="1562" spans="1:10" ht="15" customHeight="1">
      <c r="A1562" s="86"/>
      <c r="B1562" s="10" t="s">
        <v>2585</v>
      </c>
      <c r="C1562" s="3"/>
      <c r="D1562" s="13">
        <v>60238.83</v>
      </c>
      <c r="E1562" s="13" t="s">
        <v>185</v>
      </c>
      <c r="F1562" s="13">
        <v>93126.58</v>
      </c>
      <c r="G1562" s="89"/>
      <c r="H1562" s="13" t="s">
        <v>2586</v>
      </c>
      <c r="I1562" s="13">
        <v>335590.01</v>
      </c>
      <c r="J1562" s="13" t="s">
        <v>2587</v>
      </c>
    </row>
    <row r="1563" spans="1:10" ht="15" customHeight="1">
      <c r="A1563" s="86"/>
      <c r="B1563" s="10" t="s">
        <v>1677</v>
      </c>
      <c r="C1563" s="3"/>
      <c r="D1563" s="13">
        <v>76.98</v>
      </c>
      <c r="E1563" s="13" t="s">
        <v>185</v>
      </c>
      <c r="F1563" s="13">
        <v>8822.01</v>
      </c>
      <c r="G1563" s="89"/>
      <c r="H1563" s="13">
        <v>8898.99</v>
      </c>
      <c r="I1563" s="13">
        <v>26554.66</v>
      </c>
      <c r="J1563" s="13" t="s">
        <v>2588</v>
      </c>
    </row>
    <row r="1564" spans="1:10" ht="15" customHeight="1">
      <c r="A1564" s="86"/>
      <c r="B1564" s="10" t="s">
        <v>1272</v>
      </c>
      <c r="C1564" s="3"/>
      <c r="D1564" s="13">
        <v>3918.27</v>
      </c>
      <c r="E1564" s="13" t="s">
        <v>185</v>
      </c>
      <c r="F1564" s="13">
        <v>21712</v>
      </c>
      <c r="G1564" s="89"/>
      <c r="H1564" s="13">
        <v>25630.27</v>
      </c>
      <c r="I1564" s="13">
        <v>70375.7</v>
      </c>
      <c r="J1564" s="13" t="s">
        <v>2589</v>
      </c>
    </row>
    <row r="1565" spans="1:10" ht="15" customHeight="1">
      <c r="A1565" s="86"/>
      <c r="B1565" s="10" t="s">
        <v>1230</v>
      </c>
      <c r="C1565" s="3"/>
      <c r="D1565" s="13" t="s">
        <v>2590</v>
      </c>
      <c r="E1565" s="13" t="s">
        <v>185</v>
      </c>
      <c r="F1565" s="13" t="s">
        <v>185</v>
      </c>
      <c r="G1565" s="89"/>
      <c r="H1565" s="13" t="s">
        <v>2590</v>
      </c>
      <c r="I1565" s="13" t="s">
        <v>2591</v>
      </c>
      <c r="J1565" s="13" t="s">
        <v>2592</v>
      </c>
    </row>
    <row r="1566" spans="1:10" ht="18" customHeight="1">
      <c r="A1566" s="3"/>
      <c r="B1566" s="7" t="s">
        <v>2593</v>
      </c>
      <c r="C1566" s="3"/>
      <c r="D1566" s="18">
        <v>156814.19</v>
      </c>
      <c r="E1566" s="18" t="s">
        <v>185</v>
      </c>
      <c r="F1566" s="18" t="s">
        <v>2594</v>
      </c>
      <c r="G1566" s="98"/>
      <c r="H1566" s="18">
        <v>280474.78000000003</v>
      </c>
      <c r="I1566" s="18" t="s">
        <v>2595</v>
      </c>
      <c r="J1566" s="18" t="s">
        <v>2596</v>
      </c>
    </row>
    <row r="1567" spans="1:10" ht="15" customHeight="1">
      <c r="A1567" s="19"/>
      <c r="B1567" s="102" t="s">
        <v>2597</v>
      </c>
      <c r="C1567" s="3"/>
      <c r="D1567" s="18">
        <v>229487.08</v>
      </c>
      <c r="E1567" s="18" t="s">
        <v>185</v>
      </c>
      <c r="F1567" s="18" t="s">
        <v>2598</v>
      </c>
      <c r="G1567" s="98"/>
      <c r="H1567" s="18">
        <v>465659.51</v>
      </c>
      <c r="I1567" s="18">
        <v>695017.08</v>
      </c>
      <c r="J1567" s="18" t="s">
        <v>2599</v>
      </c>
    </row>
    <row r="1568" spans="1:10" ht="15" customHeight="1">
      <c r="A1568" s="7"/>
      <c r="B1568" s="6"/>
      <c r="C1568" s="3"/>
      <c r="D1568" s="3"/>
      <c r="E1568" s="3"/>
      <c r="F1568" s="3"/>
      <c r="G1568" s="3"/>
      <c r="H1568" s="3"/>
      <c r="I1568" s="3"/>
      <c r="J1568" s="3"/>
    </row>
    <row r="1569" spans="1:10" ht="15" customHeight="1">
      <c r="A1569" s="8"/>
      <c r="B1569" s="1622"/>
      <c r="C1569" s="1622"/>
      <c r="D1569" s="3"/>
      <c r="E1569" s="3"/>
      <c r="F1569" s="3"/>
      <c r="G1569" s="3"/>
      <c r="H1569" s="3"/>
      <c r="I1569" s="3"/>
      <c r="J1569" s="3"/>
    </row>
    <row r="1570" spans="1:10" ht="15" customHeight="1">
      <c r="A1570" s="26"/>
      <c r="B1570" s="1632"/>
      <c r="C1570" s="1632"/>
      <c r="D1570" s="3"/>
      <c r="E1570" s="3"/>
      <c r="F1570" s="3"/>
      <c r="G1570" s="3"/>
      <c r="H1570" s="3"/>
      <c r="I1570" s="3"/>
      <c r="J1570" s="3"/>
    </row>
    <row r="1571" spans="1:10" ht="18" customHeight="1">
      <c r="A1571" s="1628" t="s">
        <v>1187</v>
      </c>
      <c r="B1571" s="1628"/>
      <c r="C1571" s="1628"/>
      <c r="D1571" s="1628"/>
      <c r="E1571" s="1628"/>
      <c r="F1571" s="1628"/>
      <c r="G1571" s="1628"/>
      <c r="H1571" s="1628"/>
      <c r="I1571" s="1628"/>
      <c r="J1571" s="1628"/>
    </row>
    <row r="1572" spans="1:10" ht="18" customHeight="1">
      <c r="A1572" s="1616" t="s">
        <v>1188</v>
      </c>
      <c r="B1572" s="1616"/>
      <c r="C1572" s="1616"/>
      <c r="D1572" s="1616"/>
      <c r="E1572" s="1616"/>
      <c r="F1572" s="1616"/>
      <c r="G1572" s="1616"/>
      <c r="H1572" s="1616"/>
      <c r="I1572" s="1616"/>
      <c r="J1572" s="1616"/>
    </row>
    <row r="1573" spans="1:10" ht="18" customHeight="1">
      <c r="A1573" s="3"/>
      <c r="B1573" s="5" t="s">
        <v>1151</v>
      </c>
      <c r="C1573" s="3"/>
      <c r="D1573" s="1655" t="s">
        <v>1152</v>
      </c>
      <c r="E1573" s="1656"/>
      <c r="F1573" s="1656"/>
      <c r="G1573" s="3"/>
      <c r="H1573" s="3"/>
      <c r="I1573" s="5" t="s">
        <v>1153</v>
      </c>
      <c r="J1573" s="5" t="s">
        <v>1</v>
      </c>
    </row>
    <row r="1574" spans="1:10" ht="18" customHeight="1">
      <c r="A1574" s="3"/>
      <c r="B1574" s="5"/>
      <c r="C1574" s="3"/>
      <c r="D1574" s="5" t="s">
        <v>1154</v>
      </c>
      <c r="E1574" s="3"/>
      <c r="F1574" s="1628" t="s">
        <v>1155</v>
      </c>
      <c r="G1574" s="1629"/>
      <c r="H1574" s="5" t="s">
        <v>1156</v>
      </c>
      <c r="I1574" s="5" t="s">
        <v>1157</v>
      </c>
      <c r="J1574" s="5" t="s">
        <v>1158</v>
      </c>
    </row>
    <row r="1575" spans="1:10" ht="18" customHeight="1">
      <c r="A1575" s="3"/>
      <c r="B1575" s="3"/>
      <c r="C1575" s="3"/>
      <c r="D1575" s="1628" t="s">
        <v>1159</v>
      </c>
      <c r="E1575" s="1629"/>
      <c r="F1575" s="1628" t="s">
        <v>1160</v>
      </c>
      <c r="G1575" s="1629"/>
      <c r="H1575" s="3"/>
      <c r="I1575" s="3"/>
      <c r="J1575" s="5" t="s">
        <v>6</v>
      </c>
    </row>
    <row r="1576" spans="1:10" ht="18" customHeight="1">
      <c r="A1576" s="3"/>
      <c r="B1576" s="3"/>
      <c r="C1576" s="3"/>
      <c r="D1576" s="3"/>
      <c r="E1576" s="3"/>
      <c r="F1576" s="1628" t="s">
        <v>1162</v>
      </c>
      <c r="G1576" s="1629"/>
      <c r="H1576" s="3"/>
      <c r="I1576" s="3"/>
      <c r="J1576" s="5" t="s">
        <v>8</v>
      </c>
    </row>
    <row r="1577" spans="1:10" ht="18" customHeight="1">
      <c r="A1577" s="1657" t="s">
        <v>1189</v>
      </c>
      <c r="B1577" s="1657"/>
      <c r="C1577" s="1657"/>
      <c r="D1577" s="1657"/>
      <c r="E1577" s="1657"/>
      <c r="F1577" s="1657"/>
      <c r="G1577" s="1657"/>
      <c r="H1577" s="1657"/>
      <c r="I1577" s="1657"/>
      <c r="J1577" s="1657"/>
    </row>
    <row r="1578" spans="1:10" ht="18" customHeight="1">
      <c r="A1578" s="3"/>
      <c r="B1578" s="3"/>
      <c r="C1578" s="3"/>
      <c r="D1578" s="3"/>
      <c r="E1578" s="3"/>
      <c r="F1578" s="3"/>
      <c r="G1578" s="3"/>
      <c r="H1578" s="3"/>
      <c r="I1578" s="3"/>
      <c r="J1578" s="3"/>
    </row>
    <row r="1579" spans="1:10" ht="18" customHeight="1">
      <c r="A1579" s="1622" t="s">
        <v>1190</v>
      </c>
      <c r="B1579" s="1622"/>
      <c r="C1579" s="3"/>
      <c r="D1579" s="3"/>
      <c r="E1579" s="3"/>
      <c r="F1579" s="3"/>
      <c r="G1579" s="3"/>
      <c r="H1579" s="3"/>
      <c r="I1579" s="3"/>
      <c r="J1579" s="3"/>
    </row>
    <row r="1580" spans="1:10" ht="15" customHeight="1">
      <c r="A1580" s="7" t="s">
        <v>1059</v>
      </c>
      <c r="B1580" s="1622" t="s">
        <v>2353</v>
      </c>
      <c r="C1580" s="1622"/>
      <c r="D1580" s="3"/>
      <c r="E1580" s="3"/>
      <c r="F1580" s="3"/>
      <c r="G1580" s="3"/>
      <c r="H1580" s="3"/>
      <c r="I1580" s="3"/>
      <c r="J1580" s="3"/>
    </row>
    <row r="1581" spans="1:10" ht="15" customHeight="1">
      <c r="A1581" s="7" t="s">
        <v>81</v>
      </c>
      <c r="B1581" s="1622" t="s">
        <v>2600</v>
      </c>
      <c r="C1581" s="1622"/>
      <c r="D1581" s="3"/>
      <c r="E1581" s="3"/>
      <c r="F1581" s="3"/>
      <c r="G1581" s="3"/>
      <c r="H1581" s="3"/>
      <c r="I1581" s="3"/>
      <c r="J1581" s="3"/>
    </row>
    <row r="1582" spans="1:10" ht="15" customHeight="1">
      <c r="A1582" s="8" t="s">
        <v>2601</v>
      </c>
      <c r="B1582" s="1630" t="s">
        <v>778</v>
      </c>
      <c r="C1582" s="1622"/>
      <c r="D1582" s="3"/>
      <c r="E1582" s="3"/>
      <c r="F1582" s="3"/>
      <c r="G1582" s="3"/>
      <c r="H1582" s="3"/>
      <c r="I1582" s="3"/>
      <c r="J1582" s="3"/>
    </row>
    <row r="1583" spans="1:10" ht="15" customHeight="1">
      <c r="A1583" s="26">
        <v>1</v>
      </c>
      <c r="B1583" s="1671" t="s">
        <v>2602</v>
      </c>
      <c r="C1583" s="1661"/>
      <c r="D1583" s="3"/>
      <c r="E1583" s="3"/>
      <c r="F1583" s="3"/>
      <c r="G1583" s="3"/>
      <c r="H1583" s="3"/>
      <c r="I1583" s="3"/>
      <c r="J1583" s="3"/>
    </row>
    <row r="1584" spans="1:10" ht="15" customHeight="1">
      <c r="A1584" s="86"/>
      <c r="B1584" s="10" t="s">
        <v>2603</v>
      </c>
      <c r="C1584" s="3"/>
      <c r="D1584" s="13">
        <v>64.09</v>
      </c>
      <c r="E1584" s="13" t="s">
        <v>185</v>
      </c>
      <c r="F1584" s="13" t="s">
        <v>185</v>
      </c>
      <c r="G1584" s="89"/>
      <c r="H1584" s="13">
        <v>64.09</v>
      </c>
      <c r="I1584" s="13">
        <v>64.599999999999994</v>
      </c>
      <c r="J1584" s="13" t="s">
        <v>2604</v>
      </c>
    </row>
    <row r="1585" spans="1:10" ht="15" customHeight="1">
      <c r="A1585" s="86"/>
      <c r="B1585" s="10" t="s">
        <v>2605</v>
      </c>
      <c r="C1585" s="3"/>
      <c r="D1585" s="13">
        <v>749.15</v>
      </c>
      <c r="E1585" s="13" t="s">
        <v>185</v>
      </c>
      <c r="F1585" s="13" t="s">
        <v>185</v>
      </c>
      <c r="G1585" s="89"/>
      <c r="H1585" s="13">
        <v>749.15</v>
      </c>
      <c r="I1585" s="13">
        <v>793.58</v>
      </c>
      <c r="J1585" s="13" t="s">
        <v>551</v>
      </c>
    </row>
    <row r="1586" spans="1:10" ht="15" customHeight="1">
      <c r="A1586" s="86"/>
      <c r="B1586" s="10" t="s">
        <v>2606</v>
      </c>
      <c r="C1586" s="3"/>
      <c r="D1586" s="13">
        <v>738.77</v>
      </c>
      <c r="E1586" s="13" t="s">
        <v>185</v>
      </c>
      <c r="F1586" s="13" t="s">
        <v>185</v>
      </c>
      <c r="G1586" s="89"/>
      <c r="H1586" s="13">
        <v>738.77</v>
      </c>
      <c r="I1586" s="13">
        <v>573.70000000000005</v>
      </c>
      <c r="J1586" s="13" t="s">
        <v>2607</v>
      </c>
    </row>
    <row r="1587" spans="1:10" ht="15" customHeight="1">
      <c r="A1587" s="86"/>
      <c r="B1587" s="10" t="s">
        <v>2608</v>
      </c>
      <c r="C1587" s="3"/>
      <c r="D1587" s="13">
        <v>487.76</v>
      </c>
      <c r="E1587" s="13" t="s">
        <v>185</v>
      </c>
      <c r="F1587" s="13" t="s">
        <v>185</v>
      </c>
      <c r="G1587" s="89"/>
      <c r="H1587" s="13">
        <v>487.76</v>
      </c>
      <c r="I1587" s="13">
        <v>451.63</v>
      </c>
      <c r="J1587" s="13" t="s">
        <v>2609</v>
      </c>
    </row>
    <row r="1588" spans="1:10" ht="15" customHeight="1">
      <c r="A1588" s="86"/>
      <c r="B1588" s="10" t="s">
        <v>2610</v>
      </c>
      <c r="C1588" s="3"/>
      <c r="D1588" s="13">
        <v>90.99</v>
      </c>
      <c r="E1588" s="13" t="s">
        <v>185</v>
      </c>
      <c r="F1588" s="13" t="s">
        <v>185</v>
      </c>
      <c r="G1588" s="89"/>
      <c r="H1588" s="13">
        <v>90.99</v>
      </c>
      <c r="I1588" s="13">
        <v>73.12</v>
      </c>
      <c r="J1588" s="13" t="s">
        <v>2611</v>
      </c>
    </row>
    <row r="1589" spans="1:10" ht="15" customHeight="1">
      <c r="A1589" s="86"/>
      <c r="B1589" s="10" t="s">
        <v>2086</v>
      </c>
      <c r="C1589" s="3"/>
      <c r="D1589" s="13">
        <v>999.65</v>
      </c>
      <c r="E1589" s="13" t="s">
        <v>185</v>
      </c>
      <c r="F1589" s="13" t="s">
        <v>185</v>
      </c>
      <c r="G1589" s="89"/>
      <c r="H1589" s="13">
        <v>999.65</v>
      </c>
      <c r="I1589" s="13">
        <v>941.46</v>
      </c>
      <c r="J1589" s="13" t="s">
        <v>2612</v>
      </c>
    </row>
    <row r="1590" spans="1:10" ht="15" customHeight="1">
      <c r="A1590" s="86"/>
      <c r="B1590" s="10" t="s">
        <v>2613</v>
      </c>
      <c r="C1590" s="3"/>
      <c r="D1590" s="13">
        <v>19.43</v>
      </c>
      <c r="E1590" s="13" t="s">
        <v>185</v>
      </c>
      <c r="F1590" s="13" t="s">
        <v>185</v>
      </c>
      <c r="G1590" s="89"/>
      <c r="H1590" s="13">
        <v>19.43</v>
      </c>
      <c r="I1590" s="13">
        <v>16.809999999999999</v>
      </c>
      <c r="J1590" s="13" t="s">
        <v>2614</v>
      </c>
    </row>
    <row r="1591" spans="1:10" ht="32.1" customHeight="1">
      <c r="A1591" s="86"/>
      <c r="B1591" s="10" t="s">
        <v>2615</v>
      </c>
      <c r="C1591" s="3"/>
      <c r="D1591" s="13">
        <v>530.28</v>
      </c>
      <c r="E1591" s="13" t="s">
        <v>185</v>
      </c>
      <c r="F1591" s="13" t="s">
        <v>185</v>
      </c>
      <c r="G1591" s="89"/>
      <c r="H1591" s="13">
        <v>530.28</v>
      </c>
      <c r="I1591" s="13">
        <v>504.35</v>
      </c>
      <c r="J1591" s="13" t="s">
        <v>2616</v>
      </c>
    </row>
    <row r="1592" spans="1:10" ht="15" customHeight="1">
      <c r="A1592" s="86"/>
      <c r="B1592" s="10" t="s">
        <v>2617</v>
      </c>
      <c r="C1592" s="3"/>
      <c r="D1592" s="13">
        <v>23.16</v>
      </c>
      <c r="E1592" s="13" t="s">
        <v>185</v>
      </c>
      <c r="F1592" s="13" t="s">
        <v>185</v>
      </c>
      <c r="G1592" s="89"/>
      <c r="H1592" s="13">
        <v>23.16</v>
      </c>
      <c r="I1592" s="13">
        <v>20.98</v>
      </c>
      <c r="J1592" s="13" t="s">
        <v>2618</v>
      </c>
    </row>
    <row r="1593" spans="1:10" ht="15" customHeight="1">
      <c r="A1593" s="86"/>
      <c r="B1593" s="10" t="s">
        <v>2619</v>
      </c>
      <c r="C1593" s="3"/>
      <c r="D1593" s="13">
        <v>859.6</v>
      </c>
      <c r="E1593" s="13" t="s">
        <v>185</v>
      </c>
      <c r="F1593" s="13" t="s">
        <v>185</v>
      </c>
      <c r="G1593" s="89"/>
      <c r="H1593" s="13">
        <v>859.6</v>
      </c>
      <c r="I1593" s="13">
        <v>950.23</v>
      </c>
      <c r="J1593" s="13" t="s">
        <v>2620</v>
      </c>
    </row>
    <row r="1594" spans="1:10" ht="15" customHeight="1">
      <c r="A1594" s="86"/>
      <c r="B1594" s="10" t="s">
        <v>2621</v>
      </c>
      <c r="C1594" s="3"/>
      <c r="D1594" s="13">
        <v>78.739999999999995</v>
      </c>
      <c r="E1594" s="13" t="s">
        <v>185</v>
      </c>
      <c r="F1594" s="13" t="s">
        <v>185</v>
      </c>
      <c r="G1594" s="89"/>
      <c r="H1594" s="13">
        <v>78.739999999999995</v>
      </c>
      <c r="I1594" s="13">
        <v>68.2</v>
      </c>
      <c r="J1594" s="13" t="s">
        <v>2622</v>
      </c>
    </row>
    <row r="1595" spans="1:10" ht="32.1" customHeight="1">
      <c r="A1595" s="86"/>
      <c r="B1595" s="10" t="s">
        <v>2623</v>
      </c>
      <c r="C1595" s="3"/>
      <c r="D1595" s="13">
        <v>67.489999999999995</v>
      </c>
      <c r="E1595" s="13" t="s">
        <v>185</v>
      </c>
      <c r="F1595" s="13" t="s">
        <v>185</v>
      </c>
      <c r="G1595" s="89"/>
      <c r="H1595" s="13">
        <v>67.489999999999995</v>
      </c>
      <c r="I1595" s="13">
        <v>39.549999999999997</v>
      </c>
      <c r="J1595" s="13" t="s">
        <v>2624</v>
      </c>
    </row>
    <row r="1596" spans="1:10" ht="15" customHeight="1">
      <c r="A1596" s="86"/>
      <c r="B1596" s="10" t="s">
        <v>2625</v>
      </c>
      <c r="C1596" s="3"/>
      <c r="D1596" s="13">
        <v>282.32</v>
      </c>
      <c r="E1596" s="13" t="s">
        <v>185</v>
      </c>
      <c r="F1596" s="13" t="s">
        <v>185</v>
      </c>
      <c r="G1596" s="89"/>
      <c r="H1596" s="13">
        <v>282.32</v>
      </c>
      <c r="I1596" s="13">
        <v>264.73</v>
      </c>
      <c r="J1596" s="13" t="s">
        <v>2626</v>
      </c>
    </row>
    <row r="1597" spans="1:10" ht="15" customHeight="1">
      <c r="A1597" s="86"/>
      <c r="B1597" s="10" t="s">
        <v>2627</v>
      </c>
      <c r="C1597" s="3"/>
      <c r="D1597" s="13">
        <v>155</v>
      </c>
      <c r="E1597" s="13" t="s">
        <v>185</v>
      </c>
      <c r="F1597" s="13" t="s">
        <v>185</v>
      </c>
      <c r="G1597" s="89"/>
      <c r="H1597" s="13">
        <v>155</v>
      </c>
      <c r="I1597" s="13">
        <v>120</v>
      </c>
      <c r="J1597" s="13" t="s">
        <v>2628</v>
      </c>
    </row>
    <row r="1598" spans="1:10" ht="15" customHeight="1">
      <c r="A1598" s="95"/>
      <c r="B1598" s="29" t="s">
        <v>2629</v>
      </c>
      <c r="C1598" s="19"/>
      <c r="D1598" s="32">
        <v>22.34</v>
      </c>
      <c r="E1598" s="32" t="s">
        <v>185</v>
      </c>
      <c r="F1598" s="32" t="s">
        <v>185</v>
      </c>
      <c r="G1598" s="94"/>
      <c r="H1598" s="32">
        <v>22.34</v>
      </c>
      <c r="I1598" s="32">
        <v>14.2</v>
      </c>
      <c r="J1598" s="32" t="s">
        <v>2630</v>
      </c>
    </row>
    <row r="1599" spans="1:10" ht="18" customHeight="1">
      <c r="A1599" s="1628" t="s">
        <v>1187</v>
      </c>
      <c r="B1599" s="1628"/>
      <c r="C1599" s="1628"/>
      <c r="D1599" s="1628"/>
      <c r="E1599" s="1628"/>
      <c r="F1599" s="1628"/>
      <c r="G1599" s="1628"/>
      <c r="H1599" s="1628"/>
      <c r="I1599" s="1628"/>
      <c r="J1599" s="1628"/>
    </row>
    <row r="1600" spans="1:10" ht="18" customHeight="1">
      <c r="A1600" s="1616" t="s">
        <v>1188</v>
      </c>
      <c r="B1600" s="1616"/>
      <c r="C1600" s="1616"/>
      <c r="D1600" s="1616"/>
      <c r="E1600" s="1616"/>
      <c r="F1600" s="1616"/>
      <c r="G1600" s="1616"/>
      <c r="H1600" s="1616"/>
      <c r="I1600" s="1616"/>
      <c r="J1600" s="1616"/>
    </row>
    <row r="1601" spans="1:10" ht="18" customHeight="1">
      <c r="A1601" s="3"/>
      <c r="B1601" s="5" t="s">
        <v>1151</v>
      </c>
      <c r="C1601" s="3"/>
      <c r="D1601" s="1655" t="s">
        <v>1152</v>
      </c>
      <c r="E1601" s="1656"/>
      <c r="F1601" s="1656"/>
      <c r="G1601" s="3"/>
      <c r="H1601" s="3"/>
      <c r="I1601" s="5" t="s">
        <v>1153</v>
      </c>
      <c r="J1601" s="5" t="s">
        <v>1</v>
      </c>
    </row>
    <row r="1602" spans="1:10" ht="18" customHeight="1">
      <c r="A1602" s="3"/>
      <c r="B1602" s="5"/>
      <c r="C1602" s="3"/>
      <c r="D1602" s="5" t="s">
        <v>1154</v>
      </c>
      <c r="E1602" s="3"/>
      <c r="F1602" s="1628" t="s">
        <v>1155</v>
      </c>
      <c r="G1602" s="1629"/>
      <c r="H1602" s="5" t="s">
        <v>1156</v>
      </c>
      <c r="I1602" s="5" t="s">
        <v>1157</v>
      </c>
      <c r="J1602" s="5" t="s">
        <v>1158</v>
      </c>
    </row>
    <row r="1603" spans="1:10" ht="18" customHeight="1">
      <c r="A1603" s="3"/>
      <c r="B1603" s="3"/>
      <c r="C1603" s="3"/>
      <c r="D1603" s="1628" t="s">
        <v>1159</v>
      </c>
      <c r="E1603" s="1629"/>
      <c r="F1603" s="1628" t="s">
        <v>1160</v>
      </c>
      <c r="G1603" s="1629"/>
      <c r="H1603" s="3"/>
      <c r="I1603" s="3"/>
      <c r="J1603" s="5" t="s">
        <v>6</v>
      </c>
    </row>
    <row r="1604" spans="1:10" ht="18" customHeight="1">
      <c r="A1604" s="3"/>
      <c r="B1604" s="3"/>
      <c r="C1604" s="3"/>
      <c r="D1604" s="3"/>
      <c r="E1604" s="3"/>
      <c r="F1604" s="1628" t="s">
        <v>1162</v>
      </c>
      <c r="G1604" s="1629"/>
      <c r="H1604" s="3"/>
      <c r="I1604" s="3"/>
      <c r="J1604" s="5" t="s">
        <v>8</v>
      </c>
    </row>
    <row r="1605" spans="1:10" ht="18" customHeight="1">
      <c r="A1605" s="1657" t="s">
        <v>1189</v>
      </c>
      <c r="B1605" s="1657"/>
      <c r="C1605" s="1657"/>
      <c r="D1605" s="1657"/>
      <c r="E1605" s="1657"/>
      <c r="F1605" s="1657"/>
      <c r="G1605" s="1657"/>
      <c r="H1605" s="1657"/>
      <c r="I1605" s="1657"/>
      <c r="J1605" s="1657"/>
    </row>
    <row r="1606" spans="1:10" ht="18" customHeight="1">
      <c r="A1606" s="3"/>
      <c r="B1606" s="3"/>
      <c r="C1606" s="3"/>
      <c r="D1606" s="3"/>
      <c r="E1606" s="3"/>
      <c r="F1606" s="3"/>
      <c r="G1606" s="3"/>
      <c r="H1606" s="3"/>
      <c r="I1606" s="3"/>
      <c r="J1606" s="3"/>
    </row>
    <row r="1607" spans="1:10" ht="18" customHeight="1">
      <c r="A1607" s="1622" t="s">
        <v>1190</v>
      </c>
      <c r="B1607" s="1622"/>
      <c r="C1607" s="3"/>
      <c r="D1607" s="3"/>
      <c r="E1607" s="3"/>
      <c r="F1607" s="3"/>
      <c r="G1607" s="3"/>
      <c r="H1607" s="3"/>
      <c r="I1607" s="3"/>
      <c r="J1607" s="3"/>
    </row>
    <row r="1608" spans="1:10" ht="15" customHeight="1">
      <c r="A1608" s="7" t="s">
        <v>1059</v>
      </c>
      <c r="B1608" s="1622" t="s">
        <v>2353</v>
      </c>
      <c r="C1608" s="1622"/>
      <c r="D1608" s="3"/>
      <c r="E1608" s="3"/>
      <c r="F1608" s="3"/>
      <c r="G1608" s="3"/>
      <c r="H1608" s="3"/>
      <c r="I1608" s="3"/>
      <c r="J1608" s="3"/>
    </row>
    <row r="1609" spans="1:10" ht="15" customHeight="1">
      <c r="A1609" s="7" t="s">
        <v>81</v>
      </c>
      <c r="B1609" s="1622" t="s">
        <v>2631</v>
      </c>
      <c r="C1609" s="1622"/>
      <c r="D1609" s="3"/>
      <c r="E1609" s="3"/>
      <c r="F1609" s="3"/>
      <c r="G1609" s="3"/>
      <c r="H1609" s="3"/>
      <c r="I1609" s="3"/>
      <c r="J1609" s="3"/>
    </row>
    <row r="1610" spans="1:10" ht="15" customHeight="1">
      <c r="A1610" s="8" t="s">
        <v>2601</v>
      </c>
      <c r="B1610" s="1630" t="s">
        <v>2632</v>
      </c>
      <c r="C1610" s="1622"/>
      <c r="D1610" s="3"/>
      <c r="E1610" s="3"/>
      <c r="F1610" s="3"/>
      <c r="G1610" s="3"/>
      <c r="H1610" s="3"/>
      <c r="I1610" s="3"/>
      <c r="J1610" s="3"/>
    </row>
    <row r="1611" spans="1:10" ht="15" customHeight="1">
      <c r="A1611" s="26">
        <v>1</v>
      </c>
      <c r="B1611" s="1631" t="s">
        <v>2633</v>
      </c>
      <c r="C1611" s="1659"/>
      <c r="D1611" s="3"/>
      <c r="E1611" s="3"/>
      <c r="F1611" s="3"/>
      <c r="G1611" s="3"/>
      <c r="H1611" s="3"/>
      <c r="I1611" s="3"/>
      <c r="J1611" s="3"/>
    </row>
    <row r="1612" spans="1:10" ht="15" customHeight="1">
      <c r="A1612" s="86"/>
      <c r="B1612" s="10" t="s">
        <v>2634</v>
      </c>
      <c r="C1612" s="3"/>
      <c r="D1612" s="13">
        <v>184.36</v>
      </c>
      <c r="E1612" s="13" t="s">
        <v>185</v>
      </c>
      <c r="F1612" s="13" t="s">
        <v>185</v>
      </c>
      <c r="G1612" s="89"/>
      <c r="H1612" s="13">
        <v>184.36</v>
      </c>
      <c r="I1612" s="13">
        <v>168.22</v>
      </c>
      <c r="J1612" s="13" t="s">
        <v>2635</v>
      </c>
    </row>
    <row r="1613" spans="1:10" ht="15" customHeight="1">
      <c r="A1613" s="86"/>
      <c r="B1613" s="10" t="s">
        <v>2636</v>
      </c>
      <c r="C1613" s="3"/>
      <c r="D1613" s="13">
        <v>5521.15</v>
      </c>
      <c r="E1613" s="13" t="s">
        <v>185</v>
      </c>
      <c r="F1613" s="13" t="s">
        <v>185</v>
      </c>
      <c r="G1613" s="89"/>
      <c r="H1613" s="13">
        <v>5521.15</v>
      </c>
      <c r="I1613" s="13">
        <v>5092.4399999999996</v>
      </c>
      <c r="J1613" s="13" t="s">
        <v>2126</v>
      </c>
    </row>
    <row r="1614" spans="1:10" ht="15" customHeight="1">
      <c r="A1614" s="86"/>
      <c r="B1614" s="10" t="s">
        <v>2637</v>
      </c>
      <c r="C1614" s="3"/>
      <c r="D1614" s="13">
        <v>74.12</v>
      </c>
      <c r="E1614" s="13" t="s">
        <v>185</v>
      </c>
      <c r="F1614" s="13" t="s">
        <v>185</v>
      </c>
      <c r="G1614" s="89"/>
      <c r="H1614" s="13">
        <v>74.12</v>
      </c>
      <c r="I1614" s="13">
        <v>81.06</v>
      </c>
      <c r="J1614" s="13" t="s">
        <v>2638</v>
      </c>
    </row>
    <row r="1615" spans="1:10" ht="15" customHeight="1">
      <c r="A1615" s="86"/>
      <c r="B1615" s="10" t="s">
        <v>2639</v>
      </c>
      <c r="C1615" s="3"/>
      <c r="D1615" s="13">
        <v>105.32</v>
      </c>
      <c r="E1615" s="13" t="s">
        <v>185</v>
      </c>
      <c r="F1615" s="13" t="s">
        <v>185</v>
      </c>
      <c r="G1615" s="89"/>
      <c r="H1615" s="13">
        <v>105.32</v>
      </c>
      <c r="I1615" s="13">
        <v>103.82</v>
      </c>
      <c r="J1615" s="13" t="s">
        <v>2640</v>
      </c>
    </row>
    <row r="1616" spans="1:10" ht="15" customHeight="1">
      <c r="A1616" s="86"/>
      <c r="B1616" s="10" t="s">
        <v>1228</v>
      </c>
      <c r="C1616" s="3"/>
      <c r="D1616" s="13">
        <v>42.92</v>
      </c>
      <c r="E1616" s="13" t="s">
        <v>185</v>
      </c>
      <c r="F1616" s="13" t="s">
        <v>185</v>
      </c>
      <c r="G1616" s="89"/>
      <c r="H1616" s="13">
        <v>42.92</v>
      </c>
      <c r="I1616" s="13">
        <v>60.13</v>
      </c>
      <c r="J1616" s="13" t="s">
        <v>2641</v>
      </c>
    </row>
    <row r="1617" spans="1:10" ht="15" customHeight="1">
      <c r="A1617" s="86"/>
      <c r="B1617" s="10" t="s">
        <v>1230</v>
      </c>
      <c r="C1617" s="3"/>
      <c r="D1617" s="13" t="s">
        <v>2642</v>
      </c>
      <c r="E1617" s="13" t="s">
        <v>185</v>
      </c>
      <c r="F1617" s="13" t="s">
        <v>185</v>
      </c>
      <c r="G1617" s="89"/>
      <c r="H1617" s="13" t="s">
        <v>2642</v>
      </c>
      <c r="I1617" s="13" t="s">
        <v>2643</v>
      </c>
      <c r="J1617" s="13" t="s">
        <v>2644</v>
      </c>
    </row>
    <row r="1618" spans="1:10" ht="18" customHeight="1">
      <c r="A1618" s="36"/>
      <c r="B1618" s="7" t="s">
        <v>110</v>
      </c>
      <c r="C1618" s="3"/>
      <c r="D1618" s="18">
        <v>11096.61</v>
      </c>
      <c r="E1618" s="18" t="s">
        <v>185</v>
      </c>
      <c r="F1618" s="18" t="s">
        <v>185</v>
      </c>
      <c r="G1618" s="98"/>
      <c r="H1618" s="18">
        <v>11096.61</v>
      </c>
      <c r="I1618" s="18">
        <v>10402.57</v>
      </c>
      <c r="J1618" s="18" t="s">
        <v>2645</v>
      </c>
    </row>
    <row r="1619" spans="1:10" ht="18" customHeight="1">
      <c r="A1619" s="25"/>
      <c r="B1619" s="7" t="s">
        <v>2646</v>
      </c>
      <c r="C1619" s="3"/>
      <c r="D1619" s="18">
        <v>11096.61</v>
      </c>
      <c r="E1619" s="18" t="s">
        <v>185</v>
      </c>
      <c r="F1619" s="18" t="s">
        <v>185</v>
      </c>
      <c r="G1619" s="98"/>
      <c r="H1619" s="18">
        <v>11096.61</v>
      </c>
      <c r="I1619" s="18">
        <v>10402.57</v>
      </c>
      <c r="J1619" s="18" t="s">
        <v>2645</v>
      </c>
    </row>
    <row r="1620" spans="1:10" ht="15" customHeight="1">
      <c r="A1620" s="3"/>
      <c r="B1620" s="6" t="s">
        <v>2647</v>
      </c>
      <c r="C1620" s="3"/>
      <c r="D1620" s="18">
        <v>11096.61</v>
      </c>
      <c r="E1620" s="18" t="s">
        <v>185</v>
      </c>
      <c r="F1620" s="18" t="s">
        <v>185</v>
      </c>
      <c r="G1620" s="98"/>
      <c r="H1620" s="18">
        <v>11096.61</v>
      </c>
      <c r="I1620" s="18">
        <v>10402.57</v>
      </c>
      <c r="J1620" s="18" t="s">
        <v>2645</v>
      </c>
    </row>
    <row r="1621" spans="1:10" ht="32.1" customHeight="1">
      <c r="A1621" s="7" t="s">
        <v>142</v>
      </c>
      <c r="B1621" s="6" t="s">
        <v>2648</v>
      </c>
      <c r="C1621" s="3"/>
      <c r="D1621" s="3"/>
      <c r="E1621" s="3"/>
      <c r="F1621" s="3"/>
      <c r="G1621" s="3"/>
      <c r="H1621" s="3"/>
      <c r="I1621" s="3"/>
      <c r="J1621" s="3"/>
    </row>
    <row r="1622" spans="1:10" ht="15" customHeight="1">
      <c r="A1622" s="8" t="s">
        <v>2649</v>
      </c>
      <c r="B1622" s="1622" t="s">
        <v>2650</v>
      </c>
      <c r="C1622" s="1622"/>
      <c r="D1622" s="3"/>
      <c r="E1622" s="3"/>
      <c r="F1622" s="3"/>
      <c r="G1622" s="3"/>
      <c r="H1622" s="3"/>
      <c r="I1622" s="3"/>
      <c r="J1622" s="3"/>
    </row>
    <row r="1623" spans="1:10" ht="15" customHeight="1">
      <c r="A1623" s="26">
        <v>1</v>
      </c>
      <c r="B1623" s="1632" t="s">
        <v>2651</v>
      </c>
      <c r="C1623" s="1632"/>
      <c r="D1623" s="3"/>
      <c r="E1623" s="3"/>
      <c r="F1623" s="3"/>
      <c r="G1623" s="3"/>
      <c r="H1623" s="3"/>
      <c r="I1623" s="3"/>
      <c r="J1623" s="3"/>
    </row>
    <row r="1624" spans="1:10" ht="15" customHeight="1">
      <c r="A1624" s="86"/>
      <c r="B1624" s="10" t="s">
        <v>2652</v>
      </c>
      <c r="C1624" s="3"/>
      <c r="D1624" s="13">
        <v>336.87</v>
      </c>
      <c r="E1624" s="13" t="s">
        <v>185</v>
      </c>
      <c r="F1624" s="13" t="s">
        <v>185</v>
      </c>
      <c r="G1624" s="89"/>
      <c r="H1624" s="13">
        <v>336.87</v>
      </c>
      <c r="I1624" s="13">
        <v>340.47</v>
      </c>
      <c r="J1624" s="13" t="s">
        <v>2488</v>
      </c>
    </row>
    <row r="1625" spans="1:10" ht="18" customHeight="1">
      <c r="A1625" s="19"/>
      <c r="B1625" s="20" t="s">
        <v>110</v>
      </c>
      <c r="C1625" s="3"/>
      <c r="D1625" s="18">
        <v>336.87</v>
      </c>
      <c r="E1625" s="18" t="s">
        <v>185</v>
      </c>
      <c r="F1625" s="18" t="s">
        <v>185</v>
      </c>
      <c r="G1625" s="98"/>
      <c r="H1625" s="18">
        <v>336.87</v>
      </c>
      <c r="I1625" s="18">
        <v>340.47</v>
      </c>
      <c r="J1625" s="18" t="s">
        <v>2488</v>
      </c>
    </row>
    <row r="1626" spans="1:10" ht="15" customHeight="1">
      <c r="A1626" s="26"/>
      <c r="B1626" s="1632"/>
      <c r="C1626" s="1632"/>
      <c r="D1626" s="3"/>
      <c r="E1626" s="3"/>
      <c r="F1626" s="3"/>
      <c r="G1626" s="3"/>
      <c r="H1626" s="3"/>
      <c r="I1626" s="3"/>
      <c r="J1626" s="3"/>
    </row>
    <row r="1627" spans="1:10" ht="18" customHeight="1">
      <c r="A1627" s="1628" t="s">
        <v>1187</v>
      </c>
      <c r="B1627" s="1628"/>
      <c r="C1627" s="1628"/>
      <c r="D1627" s="1628"/>
      <c r="E1627" s="1628"/>
      <c r="F1627" s="1628"/>
      <c r="G1627" s="1628"/>
      <c r="H1627" s="1628"/>
      <c r="I1627" s="1628"/>
      <c r="J1627" s="1628"/>
    </row>
    <row r="1628" spans="1:10" ht="18" customHeight="1">
      <c r="A1628" s="1616" t="s">
        <v>1188</v>
      </c>
      <c r="B1628" s="1616"/>
      <c r="C1628" s="1616"/>
      <c r="D1628" s="1616"/>
      <c r="E1628" s="1616"/>
      <c r="F1628" s="1616"/>
      <c r="G1628" s="1616"/>
      <c r="H1628" s="1616"/>
      <c r="I1628" s="1616"/>
      <c r="J1628" s="1616"/>
    </row>
    <row r="1629" spans="1:10" ht="18" customHeight="1">
      <c r="A1629" s="3"/>
      <c r="B1629" s="5" t="s">
        <v>1151</v>
      </c>
      <c r="C1629" s="3"/>
      <c r="D1629" s="1655" t="s">
        <v>1152</v>
      </c>
      <c r="E1629" s="1656"/>
      <c r="F1629" s="1656"/>
      <c r="G1629" s="3"/>
      <c r="H1629" s="3"/>
      <c r="I1629" s="5" t="s">
        <v>1153</v>
      </c>
      <c r="J1629" s="5" t="s">
        <v>1</v>
      </c>
    </row>
    <row r="1630" spans="1:10" ht="18" customHeight="1">
      <c r="A1630" s="3"/>
      <c r="B1630" s="5"/>
      <c r="C1630" s="3"/>
      <c r="D1630" s="5" t="s">
        <v>1154</v>
      </c>
      <c r="E1630" s="3"/>
      <c r="F1630" s="1628" t="s">
        <v>1155</v>
      </c>
      <c r="G1630" s="1629"/>
      <c r="H1630" s="5" t="s">
        <v>1156</v>
      </c>
      <c r="I1630" s="5" t="s">
        <v>1157</v>
      </c>
      <c r="J1630" s="5" t="s">
        <v>1158</v>
      </c>
    </row>
    <row r="1631" spans="1:10" ht="18" customHeight="1">
      <c r="A1631" s="3"/>
      <c r="B1631" s="3"/>
      <c r="C1631" s="3"/>
      <c r="D1631" s="1628" t="s">
        <v>1159</v>
      </c>
      <c r="E1631" s="1629"/>
      <c r="F1631" s="1628" t="s">
        <v>1160</v>
      </c>
      <c r="G1631" s="1629"/>
      <c r="H1631" s="3"/>
      <c r="I1631" s="3"/>
      <c r="J1631" s="5" t="s">
        <v>6</v>
      </c>
    </row>
    <row r="1632" spans="1:10" ht="18" customHeight="1">
      <c r="A1632" s="3"/>
      <c r="B1632" s="3"/>
      <c r="C1632" s="3"/>
      <c r="D1632" s="3"/>
      <c r="E1632" s="3"/>
      <c r="F1632" s="1628" t="s">
        <v>1162</v>
      </c>
      <c r="G1632" s="1629"/>
      <c r="H1632" s="3"/>
      <c r="I1632" s="3"/>
      <c r="J1632" s="5" t="s">
        <v>8</v>
      </c>
    </row>
    <row r="1633" spans="1:10" ht="18" customHeight="1">
      <c r="A1633" s="1657" t="s">
        <v>1189</v>
      </c>
      <c r="B1633" s="1657"/>
      <c r="C1633" s="1657"/>
      <c r="D1633" s="1657"/>
      <c r="E1633" s="1657"/>
      <c r="F1633" s="1657"/>
      <c r="G1633" s="1657"/>
      <c r="H1633" s="1657"/>
      <c r="I1633" s="1657"/>
      <c r="J1633" s="1657"/>
    </row>
    <row r="1634" spans="1:10" ht="18" customHeight="1">
      <c r="A1634" s="3"/>
      <c r="B1634" s="3"/>
      <c r="C1634" s="3"/>
      <c r="D1634" s="3"/>
      <c r="E1634" s="3"/>
      <c r="F1634" s="3"/>
      <c r="G1634" s="3"/>
      <c r="H1634" s="3"/>
      <c r="I1634" s="3"/>
      <c r="J1634" s="3"/>
    </row>
    <row r="1635" spans="1:10" ht="18" customHeight="1">
      <c r="A1635" s="1622" t="s">
        <v>1190</v>
      </c>
      <c r="B1635" s="1622"/>
      <c r="C1635" s="3"/>
      <c r="D1635" s="3"/>
      <c r="E1635" s="3"/>
      <c r="F1635" s="3"/>
      <c r="G1635" s="3"/>
      <c r="H1635" s="3"/>
      <c r="I1635" s="3"/>
      <c r="J1635" s="3"/>
    </row>
    <row r="1636" spans="1:10" ht="15" customHeight="1">
      <c r="A1636" s="7" t="s">
        <v>1059</v>
      </c>
      <c r="B1636" s="1622" t="s">
        <v>2353</v>
      </c>
      <c r="C1636" s="1622"/>
      <c r="D1636" s="3"/>
      <c r="E1636" s="3"/>
      <c r="F1636" s="3"/>
      <c r="G1636" s="3"/>
      <c r="H1636" s="3"/>
      <c r="I1636" s="3"/>
      <c r="J1636" s="3"/>
    </row>
    <row r="1637" spans="1:10" ht="15" customHeight="1">
      <c r="A1637" s="7" t="s">
        <v>142</v>
      </c>
      <c r="B1637" s="1622" t="s">
        <v>2653</v>
      </c>
      <c r="C1637" s="1622"/>
      <c r="D1637" s="3"/>
      <c r="E1637" s="3"/>
      <c r="F1637" s="3"/>
      <c r="G1637" s="3"/>
      <c r="H1637" s="3"/>
      <c r="I1637" s="3"/>
      <c r="J1637" s="3"/>
    </row>
    <row r="1638" spans="1:10" ht="15" customHeight="1">
      <c r="A1638" s="8" t="s">
        <v>2649</v>
      </c>
      <c r="B1638" s="1630" t="s">
        <v>2654</v>
      </c>
      <c r="C1638" s="1622"/>
      <c r="D1638" s="3"/>
      <c r="E1638" s="3"/>
      <c r="F1638" s="3"/>
      <c r="G1638" s="3"/>
      <c r="H1638" s="3"/>
      <c r="I1638" s="3"/>
      <c r="J1638" s="3"/>
    </row>
    <row r="1639" spans="1:10" ht="15" customHeight="1">
      <c r="A1639" s="26">
        <v>2</v>
      </c>
      <c r="B1639" s="1631" t="s">
        <v>2655</v>
      </c>
      <c r="C1639" s="1659"/>
      <c r="D1639" s="3"/>
      <c r="E1639" s="3"/>
      <c r="F1639" s="3"/>
      <c r="G1639" s="3"/>
      <c r="H1639" s="3"/>
      <c r="I1639" s="3"/>
      <c r="J1639" s="3"/>
    </row>
    <row r="1640" spans="1:10" ht="15" customHeight="1">
      <c r="A1640" s="86"/>
      <c r="B1640" s="10" t="s">
        <v>2652</v>
      </c>
      <c r="C1640" s="3"/>
      <c r="D1640" s="87">
        <v>67.3</v>
      </c>
      <c r="E1640" s="87" t="s">
        <v>185</v>
      </c>
      <c r="F1640" s="13" t="s">
        <v>185</v>
      </c>
      <c r="G1640" s="88"/>
      <c r="H1640" s="88" t="s">
        <v>1170</v>
      </c>
      <c r="I1640" s="88" t="s">
        <v>1170</v>
      </c>
      <c r="J1640" s="89"/>
    </row>
    <row r="1641" spans="1:10" ht="18" customHeight="1">
      <c r="A1641" s="3"/>
      <c r="B1641" s="3"/>
      <c r="C1641" s="3"/>
      <c r="D1641" s="13">
        <v>856</v>
      </c>
      <c r="E1641" s="13" t="s">
        <v>185</v>
      </c>
      <c r="F1641" s="13" t="s">
        <v>185</v>
      </c>
      <c r="G1641" s="89"/>
      <c r="H1641" s="13">
        <v>923.3</v>
      </c>
      <c r="I1641" s="13">
        <v>510.33</v>
      </c>
      <c r="J1641" s="13" t="s">
        <v>2656</v>
      </c>
    </row>
    <row r="1642" spans="1:10" ht="18" customHeight="1">
      <c r="A1642" s="3"/>
      <c r="B1642" s="7" t="s">
        <v>122</v>
      </c>
      <c r="C1642" s="3"/>
      <c r="D1642" s="90">
        <v>67.3</v>
      </c>
      <c r="E1642" s="90" t="s">
        <v>185</v>
      </c>
      <c r="F1642" s="90" t="s">
        <v>185</v>
      </c>
      <c r="G1642" s="91" t="s">
        <v>1174</v>
      </c>
      <c r="H1642" s="92" t="s">
        <v>1170</v>
      </c>
      <c r="I1642" s="92" t="s">
        <v>1170</v>
      </c>
      <c r="J1642" s="92" t="s">
        <v>1170</v>
      </c>
    </row>
    <row r="1643" spans="1:10" ht="18" customHeight="1">
      <c r="A1643" s="36"/>
      <c r="B1643" s="3"/>
      <c r="C1643" s="3"/>
      <c r="D1643" s="93">
        <v>856</v>
      </c>
      <c r="E1643" s="93" t="s">
        <v>185</v>
      </c>
      <c r="F1643" s="93" t="s">
        <v>185</v>
      </c>
      <c r="G1643" s="94"/>
      <c r="H1643" s="93">
        <v>923.3</v>
      </c>
      <c r="I1643" s="93">
        <v>510.33</v>
      </c>
      <c r="J1643" s="93" t="s">
        <v>2656</v>
      </c>
    </row>
    <row r="1644" spans="1:10" ht="15" customHeight="1">
      <c r="A1644" s="26">
        <v>3</v>
      </c>
      <c r="B1644" s="1632" t="s">
        <v>2657</v>
      </c>
      <c r="C1644" s="1632"/>
      <c r="D1644" s="3"/>
      <c r="E1644" s="3"/>
      <c r="F1644" s="3"/>
      <c r="G1644" s="3"/>
      <c r="H1644" s="3"/>
      <c r="I1644" s="3"/>
      <c r="J1644" s="3"/>
    </row>
    <row r="1645" spans="1:10" ht="15" customHeight="1">
      <c r="A1645" s="86"/>
      <c r="B1645" s="10" t="s">
        <v>2652</v>
      </c>
      <c r="C1645" s="3"/>
      <c r="D1645" s="13">
        <v>641.12</v>
      </c>
      <c r="E1645" s="13" t="s">
        <v>185</v>
      </c>
      <c r="F1645" s="13" t="s">
        <v>185</v>
      </c>
      <c r="G1645" s="89"/>
      <c r="H1645" s="13">
        <v>641.12</v>
      </c>
      <c r="I1645" s="13">
        <v>528.51</v>
      </c>
      <c r="J1645" s="13" t="s">
        <v>2658</v>
      </c>
    </row>
    <row r="1646" spans="1:10" ht="15" customHeight="1">
      <c r="A1646" s="86"/>
      <c r="B1646" s="10" t="s">
        <v>1334</v>
      </c>
      <c r="C1646" s="3"/>
      <c r="D1646" s="13" t="s">
        <v>2659</v>
      </c>
      <c r="E1646" s="13" t="s">
        <v>185</v>
      </c>
      <c r="F1646" s="13" t="s">
        <v>185</v>
      </c>
      <c r="G1646" s="89"/>
      <c r="H1646" s="13" t="s">
        <v>2659</v>
      </c>
      <c r="I1646" s="13" t="s">
        <v>185</v>
      </c>
      <c r="J1646" s="13" t="s">
        <v>185</v>
      </c>
    </row>
    <row r="1647" spans="1:10" ht="18" customHeight="1">
      <c r="A1647" s="3"/>
      <c r="B1647" s="7" t="s">
        <v>129</v>
      </c>
      <c r="C1647" s="3"/>
      <c r="D1647" s="18">
        <v>641.02</v>
      </c>
      <c r="E1647" s="18" t="s">
        <v>185</v>
      </c>
      <c r="F1647" s="18" t="s">
        <v>185</v>
      </c>
      <c r="G1647" s="98"/>
      <c r="H1647" s="18">
        <v>641.02</v>
      </c>
      <c r="I1647" s="18">
        <v>528.51</v>
      </c>
      <c r="J1647" s="18" t="s">
        <v>2327</v>
      </c>
    </row>
    <row r="1648" spans="1:10" ht="15" customHeight="1">
      <c r="A1648" s="26">
        <v>4</v>
      </c>
      <c r="B1648" s="1632" t="s">
        <v>2660</v>
      </c>
      <c r="C1648" s="1632"/>
      <c r="D1648" s="3"/>
      <c r="E1648" s="3"/>
      <c r="F1648" s="3"/>
      <c r="G1648" s="3"/>
      <c r="H1648" s="3"/>
      <c r="I1648" s="3"/>
      <c r="J1648" s="3"/>
    </row>
    <row r="1649" spans="1:10" ht="15" customHeight="1">
      <c r="A1649" s="86"/>
      <c r="B1649" s="10" t="s">
        <v>2652</v>
      </c>
      <c r="C1649" s="3"/>
      <c r="D1649" s="13">
        <v>1447.43</v>
      </c>
      <c r="E1649" s="13" t="s">
        <v>185</v>
      </c>
      <c r="F1649" s="13" t="s">
        <v>185</v>
      </c>
      <c r="G1649" s="89"/>
      <c r="H1649" s="13">
        <v>1447.43</v>
      </c>
      <c r="I1649" s="13">
        <v>1849.99</v>
      </c>
      <c r="J1649" s="13" t="s">
        <v>2661</v>
      </c>
    </row>
    <row r="1650" spans="1:10" ht="15" customHeight="1">
      <c r="A1650" s="86"/>
      <c r="B1650" s="10" t="s">
        <v>1909</v>
      </c>
      <c r="C1650" s="3"/>
      <c r="D1650" s="13" t="s">
        <v>2662</v>
      </c>
      <c r="E1650" s="13" t="s">
        <v>185</v>
      </c>
      <c r="F1650" s="13" t="s">
        <v>185</v>
      </c>
      <c r="G1650" s="89"/>
      <c r="H1650" s="13" t="s">
        <v>2662</v>
      </c>
      <c r="I1650" s="13" t="s">
        <v>185</v>
      </c>
      <c r="J1650" s="13" t="s">
        <v>185</v>
      </c>
    </row>
    <row r="1651" spans="1:10" ht="18" customHeight="1">
      <c r="A1651" s="3"/>
      <c r="B1651" s="7" t="s">
        <v>283</v>
      </c>
      <c r="C1651" s="3"/>
      <c r="D1651" s="18">
        <v>1346.08</v>
      </c>
      <c r="E1651" s="18" t="s">
        <v>185</v>
      </c>
      <c r="F1651" s="18" t="s">
        <v>185</v>
      </c>
      <c r="G1651" s="98"/>
      <c r="H1651" s="18">
        <v>1346.08</v>
      </c>
      <c r="I1651" s="18">
        <v>1849.99</v>
      </c>
      <c r="J1651" s="18" t="s">
        <v>2663</v>
      </c>
    </row>
    <row r="1652" spans="1:10" ht="15" customHeight="1">
      <c r="A1652" s="26">
        <v>5</v>
      </c>
      <c r="B1652" s="1632" t="s">
        <v>2664</v>
      </c>
      <c r="C1652" s="1632"/>
      <c r="D1652" s="3"/>
      <c r="E1652" s="3"/>
      <c r="F1652" s="3"/>
      <c r="G1652" s="3"/>
      <c r="H1652" s="3"/>
      <c r="I1652" s="3"/>
      <c r="J1652" s="3"/>
    </row>
    <row r="1653" spans="1:10" ht="15" customHeight="1">
      <c r="A1653" s="86"/>
      <c r="B1653" s="10" t="s">
        <v>2652</v>
      </c>
      <c r="C1653" s="3"/>
      <c r="D1653" s="87">
        <v>3.04</v>
      </c>
      <c r="E1653" s="87" t="s">
        <v>185</v>
      </c>
      <c r="F1653" s="13" t="s">
        <v>185</v>
      </c>
      <c r="G1653" s="88"/>
      <c r="H1653" s="88" t="s">
        <v>1170</v>
      </c>
      <c r="I1653" s="88" t="s">
        <v>1170</v>
      </c>
      <c r="J1653" s="89"/>
    </row>
    <row r="1654" spans="1:10" ht="18" customHeight="1">
      <c r="A1654" s="19"/>
      <c r="B1654" s="19"/>
      <c r="C1654" s="3"/>
      <c r="D1654" s="13">
        <v>3546.98</v>
      </c>
      <c r="E1654" s="13" t="s">
        <v>185</v>
      </c>
      <c r="F1654" s="13" t="s">
        <v>185</v>
      </c>
      <c r="G1654" s="89"/>
      <c r="H1654" s="13">
        <v>3550.02</v>
      </c>
      <c r="I1654" s="13">
        <v>4206.2700000000004</v>
      </c>
      <c r="J1654" s="13" t="s">
        <v>2665</v>
      </c>
    </row>
    <row r="1655" spans="1:10" ht="18" customHeight="1">
      <c r="A1655" s="110" t="s">
        <v>15</v>
      </c>
      <c r="B1655" s="125" t="s">
        <v>15</v>
      </c>
      <c r="C1655" s="110" t="s">
        <v>15</v>
      </c>
      <c r="D1655" s="126" t="s">
        <v>15</v>
      </c>
      <c r="E1655" s="126" t="s">
        <v>15</v>
      </c>
      <c r="F1655" s="126" t="s">
        <v>15</v>
      </c>
      <c r="G1655" s="127" t="s">
        <v>15</v>
      </c>
      <c r="H1655" s="128" t="s">
        <v>15</v>
      </c>
      <c r="I1655" s="128" t="s">
        <v>15</v>
      </c>
      <c r="J1655" s="128" t="s">
        <v>1170</v>
      </c>
    </row>
    <row r="1656" spans="1:10" ht="18" customHeight="1">
      <c r="A1656" s="1628" t="s">
        <v>1187</v>
      </c>
      <c r="B1656" s="1628"/>
      <c r="C1656" s="1628"/>
      <c r="D1656" s="1628"/>
      <c r="E1656" s="1628"/>
      <c r="F1656" s="1628"/>
      <c r="G1656" s="1628"/>
      <c r="H1656" s="1628"/>
      <c r="I1656" s="1628"/>
      <c r="J1656" s="1628"/>
    </row>
    <row r="1657" spans="1:10" ht="18" customHeight="1">
      <c r="A1657" s="1616" t="s">
        <v>1188</v>
      </c>
      <c r="B1657" s="1616"/>
      <c r="C1657" s="1616"/>
      <c r="D1657" s="1616"/>
      <c r="E1657" s="1616"/>
      <c r="F1657" s="1616"/>
      <c r="G1657" s="1616"/>
      <c r="H1657" s="1616"/>
      <c r="I1657" s="1616"/>
      <c r="J1657" s="1616"/>
    </row>
    <row r="1658" spans="1:10" ht="18" customHeight="1">
      <c r="A1658" s="3"/>
      <c r="B1658" s="5" t="s">
        <v>1151</v>
      </c>
      <c r="C1658" s="3"/>
      <c r="D1658" s="1655" t="s">
        <v>1152</v>
      </c>
      <c r="E1658" s="1656"/>
      <c r="F1658" s="1656"/>
      <c r="G1658" s="3"/>
      <c r="H1658" s="3"/>
      <c r="I1658" s="5" t="s">
        <v>1153</v>
      </c>
      <c r="J1658" s="5" t="s">
        <v>1</v>
      </c>
    </row>
    <row r="1659" spans="1:10" ht="18" customHeight="1">
      <c r="A1659" s="3"/>
      <c r="B1659" s="5"/>
      <c r="C1659" s="3"/>
      <c r="D1659" s="5" t="s">
        <v>1154</v>
      </c>
      <c r="E1659" s="3"/>
      <c r="F1659" s="1628" t="s">
        <v>1155</v>
      </c>
      <c r="G1659" s="1629"/>
      <c r="H1659" s="5" t="s">
        <v>1156</v>
      </c>
      <c r="I1659" s="5" t="s">
        <v>1157</v>
      </c>
      <c r="J1659" s="5" t="s">
        <v>1158</v>
      </c>
    </row>
    <row r="1660" spans="1:10" ht="18" customHeight="1">
      <c r="A1660" s="3"/>
      <c r="B1660" s="3"/>
      <c r="C1660" s="3"/>
      <c r="D1660" s="1628" t="s">
        <v>1159</v>
      </c>
      <c r="E1660" s="1629"/>
      <c r="F1660" s="1628" t="s">
        <v>1160</v>
      </c>
      <c r="G1660" s="1629"/>
      <c r="H1660" s="3"/>
      <c r="I1660" s="3"/>
      <c r="J1660" s="5" t="s">
        <v>6</v>
      </c>
    </row>
    <row r="1661" spans="1:10" ht="18" customHeight="1">
      <c r="A1661" s="3"/>
      <c r="B1661" s="3"/>
      <c r="C1661" s="3"/>
      <c r="D1661" s="3"/>
      <c r="E1661" s="3"/>
      <c r="F1661" s="1628" t="s">
        <v>1162</v>
      </c>
      <c r="G1661" s="1629"/>
      <c r="H1661" s="3"/>
      <c r="I1661" s="3"/>
      <c r="J1661" s="5" t="s">
        <v>8</v>
      </c>
    </row>
    <row r="1662" spans="1:10" ht="18" customHeight="1">
      <c r="A1662" s="1657" t="s">
        <v>1189</v>
      </c>
      <c r="B1662" s="1657"/>
      <c r="C1662" s="1657"/>
      <c r="D1662" s="1657"/>
      <c r="E1662" s="1657"/>
      <c r="F1662" s="1657"/>
      <c r="G1662" s="1657"/>
      <c r="H1662" s="1657"/>
      <c r="I1662" s="1657"/>
      <c r="J1662" s="1657"/>
    </row>
    <row r="1663" spans="1:10" ht="18" customHeight="1">
      <c r="A1663" s="3"/>
      <c r="B1663" s="3"/>
      <c r="C1663" s="3"/>
      <c r="D1663" s="3"/>
      <c r="E1663" s="3"/>
      <c r="F1663" s="3"/>
      <c r="G1663" s="3"/>
      <c r="H1663" s="3"/>
      <c r="I1663" s="3"/>
      <c r="J1663" s="3"/>
    </row>
    <row r="1664" spans="1:10" ht="18" customHeight="1">
      <c r="A1664" s="1622" t="s">
        <v>1190</v>
      </c>
      <c r="B1664" s="1622"/>
      <c r="C1664" s="3"/>
      <c r="D1664" s="3"/>
      <c r="E1664" s="3"/>
      <c r="F1664" s="3"/>
      <c r="G1664" s="3"/>
      <c r="H1664" s="3"/>
      <c r="I1664" s="3"/>
      <c r="J1664" s="3"/>
    </row>
    <row r="1665" spans="1:10" ht="15" customHeight="1">
      <c r="A1665" s="7" t="s">
        <v>1059</v>
      </c>
      <c r="B1665" s="1622" t="s">
        <v>2353</v>
      </c>
      <c r="C1665" s="1622"/>
      <c r="D1665" s="3"/>
      <c r="E1665" s="3"/>
      <c r="F1665" s="3"/>
      <c r="G1665" s="3"/>
      <c r="H1665" s="3"/>
      <c r="I1665" s="3"/>
      <c r="J1665" s="3"/>
    </row>
    <row r="1666" spans="1:10" ht="15" customHeight="1">
      <c r="A1666" s="7" t="s">
        <v>142</v>
      </c>
      <c r="B1666" s="1622" t="s">
        <v>2653</v>
      </c>
      <c r="C1666" s="1622"/>
      <c r="D1666" s="3"/>
      <c r="E1666" s="3"/>
      <c r="F1666" s="3"/>
      <c r="G1666" s="3"/>
      <c r="H1666" s="3"/>
      <c r="I1666" s="3"/>
      <c r="J1666" s="3"/>
    </row>
    <row r="1667" spans="1:10" ht="15" customHeight="1">
      <c r="A1667" s="8" t="s">
        <v>2649</v>
      </c>
      <c r="B1667" s="1630" t="s">
        <v>2654</v>
      </c>
      <c r="C1667" s="1622"/>
      <c r="D1667" s="3"/>
      <c r="E1667" s="3"/>
      <c r="F1667" s="3"/>
      <c r="G1667" s="3"/>
      <c r="H1667" s="3"/>
      <c r="I1667" s="3"/>
      <c r="J1667" s="3"/>
    </row>
    <row r="1668" spans="1:10" ht="15" customHeight="1">
      <c r="A1668" s="26">
        <v>5</v>
      </c>
      <c r="B1668" s="1631" t="s">
        <v>2666</v>
      </c>
      <c r="C1668" s="1659"/>
      <c r="D1668" s="3"/>
      <c r="E1668" s="3"/>
      <c r="F1668" s="3"/>
      <c r="G1668" s="3"/>
      <c r="H1668" s="3"/>
      <c r="I1668" s="3"/>
      <c r="J1668" s="3"/>
    </row>
    <row r="1669" spans="1:10" ht="18" customHeight="1">
      <c r="A1669" s="86"/>
      <c r="B1669" s="7" t="s">
        <v>828</v>
      </c>
      <c r="C1669" s="3"/>
      <c r="D1669" s="90">
        <v>3.04</v>
      </c>
      <c r="E1669" s="90" t="s">
        <v>185</v>
      </c>
      <c r="F1669" s="90" t="s">
        <v>185</v>
      </c>
      <c r="G1669" s="91"/>
      <c r="H1669" s="91"/>
      <c r="I1669" s="91"/>
      <c r="J1669" s="91"/>
    </row>
    <row r="1670" spans="1:10" ht="18" customHeight="1">
      <c r="A1670" s="3"/>
      <c r="B1670" s="3"/>
      <c r="C1670" s="3"/>
      <c r="D1670" s="3"/>
      <c r="E1670" s="3"/>
      <c r="F1670" s="3"/>
      <c r="G1670" s="3"/>
      <c r="H1670" s="3"/>
      <c r="I1670" s="3"/>
      <c r="J1670" s="3"/>
    </row>
    <row r="1671" spans="1:10" ht="18" customHeight="1">
      <c r="A1671" s="36"/>
      <c r="B1671" s="3"/>
      <c r="C1671" s="3"/>
      <c r="D1671" s="93">
        <v>3546.98</v>
      </c>
      <c r="E1671" s="93" t="s">
        <v>185</v>
      </c>
      <c r="F1671" s="93" t="s">
        <v>185</v>
      </c>
      <c r="G1671" s="94"/>
      <c r="H1671" s="93">
        <v>3550.02</v>
      </c>
      <c r="I1671" s="93">
        <v>4206.2700000000004</v>
      </c>
      <c r="J1671" s="93" t="s">
        <v>2665</v>
      </c>
    </row>
    <row r="1672" spans="1:10" ht="15" customHeight="1">
      <c r="A1672" s="26">
        <v>6</v>
      </c>
      <c r="B1672" s="1632" t="s">
        <v>2667</v>
      </c>
      <c r="C1672" s="1632"/>
      <c r="D1672" s="3"/>
      <c r="E1672" s="3"/>
      <c r="F1672" s="3"/>
      <c r="G1672" s="3"/>
      <c r="H1672" s="3"/>
      <c r="I1672" s="3"/>
      <c r="J1672" s="3"/>
    </row>
    <row r="1673" spans="1:10" ht="15" customHeight="1">
      <c r="A1673" s="86"/>
      <c r="B1673" s="10" t="s">
        <v>2652</v>
      </c>
      <c r="C1673" s="3"/>
      <c r="D1673" s="13">
        <v>1905.79</v>
      </c>
      <c r="E1673" s="13" t="s">
        <v>185</v>
      </c>
      <c r="F1673" s="13" t="s">
        <v>185</v>
      </c>
      <c r="G1673" s="89"/>
      <c r="H1673" s="13">
        <v>1905.79</v>
      </c>
      <c r="I1673" s="13">
        <v>1907.92</v>
      </c>
      <c r="J1673" s="13" t="s">
        <v>2668</v>
      </c>
    </row>
    <row r="1674" spans="1:10" ht="18" customHeight="1">
      <c r="A1674" s="3"/>
      <c r="B1674" s="7" t="s">
        <v>832</v>
      </c>
      <c r="C1674" s="3"/>
      <c r="D1674" s="18">
        <v>1905.79</v>
      </c>
      <c r="E1674" s="18" t="s">
        <v>185</v>
      </c>
      <c r="F1674" s="18" t="s">
        <v>185</v>
      </c>
      <c r="G1674" s="98"/>
      <c r="H1674" s="18">
        <v>1905.79</v>
      </c>
      <c r="I1674" s="18">
        <v>1907.92</v>
      </c>
      <c r="J1674" s="18" t="s">
        <v>2668</v>
      </c>
    </row>
    <row r="1675" spans="1:10" ht="15" customHeight="1">
      <c r="A1675" s="26">
        <v>7</v>
      </c>
      <c r="B1675" s="1632" t="s">
        <v>2669</v>
      </c>
      <c r="C1675" s="1632"/>
      <c r="D1675" s="3"/>
      <c r="E1675" s="3"/>
      <c r="F1675" s="3"/>
      <c r="G1675" s="3"/>
      <c r="H1675" s="3"/>
      <c r="I1675" s="3"/>
      <c r="J1675" s="3"/>
    </row>
    <row r="1676" spans="1:10" ht="15" customHeight="1">
      <c r="A1676" s="86"/>
      <c r="B1676" s="10" t="s">
        <v>2652</v>
      </c>
      <c r="C1676" s="3"/>
      <c r="D1676" s="13">
        <v>370.61</v>
      </c>
      <c r="E1676" s="13" t="s">
        <v>185</v>
      </c>
      <c r="F1676" s="13" t="s">
        <v>185</v>
      </c>
      <c r="G1676" s="89"/>
      <c r="H1676" s="13">
        <v>370.61</v>
      </c>
      <c r="I1676" s="13">
        <v>412.18</v>
      </c>
      <c r="J1676" s="13" t="s">
        <v>2670</v>
      </c>
    </row>
    <row r="1677" spans="1:10" ht="18" customHeight="1">
      <c r="A1677" s="3"/>
      <c r="B1677" s="7" t="s">
        <v>885</v>
      </c>
      <c r="C1677" s="3"/>
      <c r="D1677" s="18">
        <v>370.61</v>
      </c>
      <c r="E1677" s="18" t="s">
        <v>185</v>
      </c>
      <c r="F1677" s="18" t="s">
        <v>185</v>
      </c>
      <c r="G1677" s="98"/>
      <c r="H1677" s="18">
        <v>370.61</v>
      </c>
      <c r="I1677" s="18">
        <v>412.18</v>
      </c>
      <c r="J1677" s="18" t="s">
        <v>2670</v>
      </c>
    </row>
    <row r="1678" spans="1:10" ht="15" customHeight="1">
      <c r="A1678" s="26">
        <v>8</v>
      </c>
      <c r="B1678" s="1632" t="s">
        <v>2671</v>
      </c>
      <c r="C1678" s="1632"/>
      <c r="D1678" s="3"/>
      <c r="E1678" s="3"/>
      <c r="F1678" s="3"/>
      <c r="G1678" s="3"/>
      <c r="H1678" s="3"/>
      <c r="I1678" s="3"/>
      <c r="J1678" s="3"/>
    </row>
    <row r="1679" spans="1:10" ht="15" customHeight="1">
      <c r="A1679" s="86"/>
      <c r="B1679" s="10" t="s">
        <v>2652</v>
      </c>
      <c r="C1679" s="3"/>
      <c r="D1679" s="87">
        <v>2</v>
      </c>
      <c r="E1679" s="87" t="s">
        <v>185</v>
      </c>
      <c r="F1679" s="13" t="s">
        <v>185</v>
      </c>
      <c r="G1679" s="88"/>
      <c r="H1679" s="88" t="s">
        <v>1170</v>
      </c>
      <c r="I1679" s="88" t="s">
        <v>1170</v>
      </c>
      <c r="J1679" s="89"/>
    </row>
    <row r="1680" spans="1:10" ht="18" customHeight="1">
      <c r="A1680" s="3"/>
      <c r="B1680" s="3"/>
      <c r="C1680" s="3"/>
      <c r="D1680" s="13">
        <v>1130.5</v>
      </c>
      <c r="E1680" s="13" t="s">
        <v>185</v>
      </c>
      <c r="F1680" s="13" t="s">
        <v>185</v>
      </c>
      <c r="G1680" s="89"/>
      <c r="H1680" s="13">
        <v>1132.5</v>
      </c>
      <c r="I1680" s="13">
        <v>1318.72</v>
      </c>
      <c r="J1680" s="13" t="s">
        <v>2672</v>
      </c>
    </row>
    <row r="1681" spans="1:10" ht="18" customHeight="1">
      <c r="A1681" s="3"/>
      <c r="B1681" s="7" t="s">
        <v>977</v>
      </c>
      <c r="C1681" s="3"/>
      <c r="D1681" s="90">
        <v>2</v>
      </c>
      <c r="E1681" s="90" t="s">
        <v>185</v>
      </c>
      <c r="F1681" s="90" t="s">
        <v>185</v>
      </c>
      <c r="G1681" s="91" t="s">
        <v>1174</v>
      </c>
      <c r="H1681" s="92" t="s">
        <v>1170</v>
      </c>
      <c r="I1681" s="92" t="s">
        <v>1170</v>
      </c>
      <c r="J1681" s="92" t="s">
        <v>1170</v>
      </c>
    </row>
    <row r="1682" spans="1:10" ht="18" customHeight="1">
      <c r="A1682" s="19"/>
      <c r="B1682" s="19"/>
      <c r="C1682" s="3"/>
      <c r="D1682" s="93">
        <v>1130.5</v>
      </c>
      <c r="E1682" s="93" t="s">
        <v>185</v>
      </c>
      <c r="F1682" s="93" t="s">
        <v>185</v>
      </c>
      <c r="G1682" s="94"/>
      <c r="H1682" s="93">
        <v>1132.5</v>
      </c>
      <c r="I1682" s="93">
        <v>1318.72</v>
      </c>
      <c r="J1682" s="93" t="s">
        <v>2672</v>
      </c>
    </row>
    <row r="1683" spans="1:10" ht="15" customHeight="1">
      <c r="A1683" s="26"/>
      <c r="B1683" s="1632"/>
      <c r="C1683" s="1632"/>
      <c r="D1683" s="3"/>
      <c r="E1683" s="3"/>
      <c r="F1683" s="3"/>
      <c r="G1683" s="3"/>
      <c r="H1683" s="3"/>
      <c r="I1683" s="3"/>
      <c r="J1683" s="3"/>
    </row>
    <row r="1684" spans="1:10" ht="18" customHeight="1">
      <c r="A1684" s="1628" t="s">
        <v>1187</v>
      </c>
      <c r="B1684" s="1628"/>
      <c r="C1684" s="1628"/>
      <c r="D1684" s="1628"/>
      <c r="E1684" s="1628"/>
      <c r="F1684" s="1628"/>
      <c r="G1684" s="1628"/>
      <c r="H1684" s="1628"/>
      <c r="I1684" s="1628"/>
      <c r="J1684" s="1628"/>
    </row>
    <row r="1685" spans="1:10" ht="18" customHeight="1">
      <c r="A1685" s="1616" t="s">
        <v>1188</v>
      </c>
      <c r="B1685" s="1616"/>
      <c r="C1685" s="1616"/>
      <c r="D1685" s="1616"/>
      <c r="E1685" s="1616"/>
      <c r="F1685" s="1616"/>
      <c r="G1685" s="1616"/>
      <c r="H1685" s="1616"/>
      <c r="I1685" s="1616"/>
      <c r="J1685" s="1616"/>
    </row>
    <row r="1686" spans="1:10" ht="18" customHeight="1">
      <c r="A1686" s="3"/>
      <c r="B1686" s="5" t="s">
        <v>1151</v>
      </c>
      <c r="C1686" s="3"/>
      <c r="D1686" s="1655" t="s">
        <v>1152</v>
      </c>
      <c r="E1686" s="1656"/>
      <c r="F1686" s="1656"/>
      <c r="G1686" s="3"/>
      <c r="H1686" s="3"/>
      <c r="I1686" s="5" t="s">
        <v>1153</v>
      </c>
      <c r="J1686" s="5" t="s">
        <v>1</v>
      </c>
    </row>
    <row r="1687" spans="1:10" ht="18" customHeight="1">
      <c r="A1687" s="3"/>
      <c r="B1687" s="5"/>
      <c r="C1687" s="3"/>
      <c r="D1687" s="5" t="s">
        <v>1154</v>
      </c>
      <c r="E1687" s="3"/>
      <c r="F1687" s="1628" t="s">
        <v>1155</v>
      </c>
      <c r="G1687" s="1629"/>
      <c r="H1687" s="5" t="s">
        <v>1156</v>
      </c>
      <c r="I1687" s="5" t="s">
        <v>1157</v>
      </c>
      <c r="J1687" s="5" t="s">
        <v>1158</v>
      </c>
    </row>
    <row r="1688" spans="1:10" ht="18" customHeight="1">
      <c r="A1688" s="3"/>
      <c r="B1688" s="3"/>
      <c r="C1688" s="3"/>
      <c r="D1688" s="1628" t="s">
        <v>1159</v>
      </c>
      <c r="E1688" s="1629"/>
      <c r="F1688" s="1628" t="s">
        <v>1160</v>
      </c>
      <c r="G1688" s="1629"/>
      <c r="H1688" s="3"/>
      <c r="I1688" s="3"/>
      <c r="J1688" s="5" t="s">
        <v>6</v>
      </c>
    </row>
    <row r="1689" spans="1:10" ht="18" customHeight="1">
      <c r="A1689" s="3"/>
      <c r="B1689" s="3"/>
      <c r="C1689" s="3"/>
      <c r="D1689" s="3"/>
      <c r="E1689" s="3"/>
      <c r="F1689" s="1628" t="s">
        <v>1162</v>
      </c>
      <c r="G1689" s="1629"/>
      <c r="H1689" s="3"/>
      <c r="I1689" s="3"/>
      <c r="J1689" s="5" t="s">
        <v>8</v>
      </c>
    </row>
    <row r="1690" spans="1:10" ht="18" customHeight="1">
      <c r="A1690" s="1657" t="s">
        <v>1189</v>
      </c>
      <c r="B1690" s="1657"/>
      <c r="C1690" s="1657"/>
      <c r="D1690" s="1657"/>
      <c r="E1690" s="1657"/>
      <c r="F1690" s="1657"/>
      <c r="G1690" s="1657"/>
      <c r="H1690" s="1657"/>
      <c r="I1690" s="1657"/>
      <c r="J1690" s="1657"/>
    </row>
    <row r="1691" spans="1:10" ht="18" customHeight="1">
      <c r="A1691" s="3"/>
      <c r="B1691" s="3"/>
      <c r="C1691" s="3"/>
      <c r="D1691" s="3"/>
      <c r="E1691" s="3"/>
      <c r="F1691" s="3"/>
      <c r="G1691" s="3"/>
      <c r="H1691" s="3"/>
      <c r="I1691" s="3"/>
      <c r="J1691" s="3"/>
    </row>
    <row r="1692" spans="1:10" ht="18" customHeight="1">
      <c r="A1692" s="1622" t="s">
        <v>1190</v>
      </c>
      <c r="B1692" s="1622"/>
      <c r="C1692" s="3"/>
      <c r="D1692" s="3"/>
      <c r="E1692" s="3"/>
      <c r="F1692" s="3"/>
      <c r="G1692" s="3"/>
      <c r="H1692" s="3"/>
      <c r="I1692" s="3"/>
      <c r="J1692" s="3"/>
    </row>
    <row r="1693" spans="1:10" ht="15" customHeight="1">
      <c r="A1693" s="7" t="s">
        <v>1059</v>
      </c>
      <c r="B1693" s="1622" t="s">
        <v>2353</v>
      </c>
      <c r="C1693" s="1622"/>
      <c r="D1693" s="3"/>
      <c r="E1693" s="3"/>
      <c r="F1693" s="3"/>
      <c r="G1693" s="3"/>
      <c r="H1693" s="3"/>
      <c r="I1693" s="3"/>
      <c r="J1693" s="3"/>
    </row>
    <row r="1694" spans="1:10" ht="15" customHeight="1">
      <c r="A1694" s="7" t="s">
        <v>142</v>
      </c>
      <c r="B1694" s="1622" t="s">
        <v>2653</v>
      </c>
      <c r="C1694" s="1622"/>
      <c r="D1694" s="3"/>
      <c r="E1694" s="3"/>
      <c r="F1694" s="3"/>
      <c r="G1694" s="3"/>
      <c r="H1694" s="3"/>
      <c r="I1694" s="3"/>
      <c r="J1694" s="3"/>
    </row>
    <row r="1695" spans="1:10" ht="15" customHeight="1">
      <c r="A1695" s="8" t="s">
        <v>2649</v>
      </c>
      <c r="B1695" s="1630" t="s">
        <v>2654</v>
      </c>
      <c r="C1695" s="1622"/>
      <c r="D1695" s="3"/>
      <c r="E1695" s="3"/>
      <c r="F1695" s="3"/>
      <c r="G1695" s="3"/>
      <c r="H1695" s="3"/>
      <c r="I1695" s="3"/>
      <c r="J1695" s="3"/>
    </row>
    <row r="1696" spans="1:10" ht="15" customHeight="1">
      <c r="A1696" s="26">
        <v>9</v>
      </c>
      <c r="B1696" s="1631" t="s">
        <v>2673</v>
      </c>
      <c r="C1696" s="1659"/>
      <c r="D1696" s="3"/>
      <c r="E1696" s="3"/>
      <c r="F1696" s="3"/>
      <c r="G1696" s="3"/>
      <c r="H1696" s="3"/>
      <c r="I1696" s="3"/>
      <c r="J1696" s="3"/>
    </row>
    <row r="1697" spans="1:10" ht="15" customHeight="1">
      <c r="A1697" s="86"/>
      <c r="B1697" s="10" t="s">
        <v>2652</v>
      </c>
      <c r="C1697" s="3"/>
      <c r="D1697" s="13">
        <v>427.05</v>
      </c>
      <c r="E1697" s="13" t="s">
        <v>185</v>
      </c>
      <c r="F1697" s="13" t="s">
        <v>185</v>
      </c>
      <c r="G1697" s="89"/>
      <c r="H1697" s="13">
        <v>427.05</v>
      </c>
      <c r="I1697" s="13">
        <v>464.68</v>
      </c>
      <c r="J1697" s="13" t="s">
        <v>2674</v>
      </c>
    </row>
    <row r="1698" spans="1:10" ht="18" customHeight="1">
      <c r="A1698" s="36"/>
      <c r="B1698" s="7" t="s">
        <v>840</v>
      </c>
      <c r="C1698" s="3"/>
      <c r="D1698" s="18">
        <v>427.05</v>
      </c>
      <c r="E1698" s="18" t="s">
        <v>185</v>
      </c>
      <c r="F1698" s="18" t="s">
        <v>185</v>
      </c>
      <c r="G1698" s="98"/>
      <c r="H1698" s="18">
        <v>427.05</v>
      </c>
      <c r="I1698" s="18">
        <v>464.68</v>
      </c>
      <c r="J1698" s="18" t="s">
        <v>2674</v>
      </c>
    </row>
    <row r="1699" spans="1:10" ht="15" customHeight="1">
      <c r="A1699" s="26">
        <v>10</v>
      </c>
      <c r="B1699" s="1632" t="s">
        <v>2675</v>
      </c>
      <c r="C1699" s="1632"/>
      <c r="D1699" s="3"/>
      <c r="E1699" s="3"/>
      <c r="F1699" s="3"/>
      <c r="G1699" s="3"/>
      <c r="H1699" s="3"/>
      <c r="I1699" s="3"/>
      <c r="J1699" s="3"/>
    </row>
    <row r="1700" spans="1:10" ht="15" customHeight="1">
      <c r="A1700" s="86"/>
      <c r="B1700" s="10" t="s">
        <v>2652</v>
      </c>
      <c r="C1700" s="3"/>
      <c r="D1700" s="13">
        <v>1404.96</v>
      </c>
      <c r="E1700" s="13" t="s">
        <v>185</v>
      </c>
      <c r="F1700" s="13" t="s">
        <v>185</v>
      </c>
      <c r="G1700" s="89"/>
      <c r="H1700" s="13">
        <v>1404.96</v>
      </c>
      <c r="I1700" s="13">
        <v>1299.06</v>
      </c>
      <c r="J1700" s="13" t="s">
        <v>2676</v>
      </c>
    </row>
    <row r="1701" spans="1:10" ht="15" customHeight="1">
      <c r="A1701" s="86"/>
      <c r="B1701" s="10" t="s">
        <v>2677</v>
      </c>
      <c r="C1701" s="3"/>
      <c r="D1701" s="13" t="s">
        <v>2188</v>
      </c>
      <c r="E1701" s="13" t="s">
        <v>185</v>
      </c>
      <c r="F1701" s="13" t="s">
        <v>185</v>
      </c>
      <c r="G1701" s="89"/>
      <c r="H1701" s="13" t="s">
        <v>2188</v>
      </c>
      <c r="I1701" s="13" t="s">
        <v>185</v>
      </c>
      <c r="J1701" s="13" t="s">
        <v>185</v>
      </c>
    </row>
    <row r="1702" spans="1:10" ht="18" customHeight="1">
      <c r="A1702" s="3"/>
      <c r="B1702" s="7" t="s">
        <v>894</v>
      </c>
      <c r="C1702" s="3"/>
      <c r="D1702" s="18">
        <v>1400.43</v>
      </c>
      <c r="E1702" s="18" t="s">
        <v>185</v>
      </c>
      <c r="F1702" s="18" t="s">
        <v>185</v>
      </c>
      <c r="G1702" s="98"/>
      <c r="H1702" s="18">
        <v>1400.43</v>
      </c>
      <c r="I1702" s="18">
        <v>1299.06</v>
      </c>
      <c r="J1702" s="18" t="s">
        <v>2678</v>
      </c>
    </row>
    <row r="1703" spans="1:10" ht="15" customHeight="1">
      <c r="A1703" s="26">
        <v>11</v>
      </c>
      <c r="B1703" s="1632" t="s">
        <v>2679</v>
      </c>
      <c r="C1703" s="1632"/>
      <c r="D1703" s="3"/>
      <c r="E1703" s="3"/>
      <c r="F1703" s="3"/>
      <c r="G1703" s="3"/>
      <c r="H1703" s="3"/>
      <c r="I1703" s="3"/>
      <c r="J1703" s="3"/>
    </row>
    <row r="1704" spans="1:10" ht="15" customHeight="1">
      <c r="A1704" s="86"/>
      <c r="B1704" s="10" t="s">
        <v>2652</v>
      </c>
      <c r="C1704" s="3"/>
      <c r="D1704" s="87">
        <v>40.9</v>
      </c>
      <c r="E1704" s="87" t="s">
        <v>185</v>
      </c>
      <c r="F1704" s="13" t="s">
        <v>185</v>
      </c>
      <c r="G1704" s="88"/>
      <c r="H1704" s="88" t="s">
        <v>1170</v>
      </c>
      <c r="I1704" s="88" t="s">
        <v>1170</v>
      </c>
      <c r="J1704" s="89"/>
    </row>
    <row r="1705" spans="1:10" ht="18" customHeight="1">
      <c r="A1705" s="3"/>
      <c r="B1705" s="3"/>
      <c r="C1705" s="3"/>
      <c r="D1705" s="13">
        <v>871.19</v>
      </c>
      <c r="E1705" s="13" t="s">
        <v>185</v>
      </c>
      <c r="F1705" s="13" t="s">
        <v>185</v>
      </c>
      <c r="G1705" s="89"/>
      <c r="H1705" s="13">
        <v>912.09</v>
      </c>
      <c r="I1705" s="13">
        <v>771.08</v>
      </c>
      <c r="J1705" s="13" t="s">
        <v>2680</v>
      </c>
    </row>
    <row r="1706" spans="1:10" ht="18" customHeight="1">
      <c r="A1706" s="3"/>
      <c r="B1706" s="7" t="s">
        <v>902</v>
      </c>
      <c r="C1706" s="3"/>
      <c r="D1706" s="90">
        <v>40.9</v>
      </c>
      <c r="E1706" s="90" t="s">
        <v>185</v>
      </c>
      <c r="F1706" s="90" t="s">
        <v>185</v>
      </c>
      <c r="G1706" s="91" t="s">
        <v>1174</v>
      </c>
      <c r="H1706" s="92" t="s">
        <v>1170</v>
      </c>
      <c r="I1706" s="92" t="s">
        <v>1170</v>
      </c>
      <c r="J1706" s="92" t="s">
        <v>1170</v>
      </c>
    </row>
    <row r="1707" spans="1:10" ht="18" customHeight="1">
      <c r="A1707" s="3"/>
      <c r="B1707" s="3"/>
      <c r="C1707" s="3"/>
      <c r="D1707" s="93">
        <v>871.19</v>
      </c>
      <c r="E1707" s="93" t="s">
        <v>185</v>
      </c>
      <c r="F1707" s="93" t="s">
        <v>185</v>
      </c>
      <c r="G1707" s="94"/>
      <c r="H1707" s="93">
        <v>912.09</v>
      </c>
      <c r="I1707" s="93">
        <v>771.08</v>
      </c>
      <c r="J1707" s="93" t="s">
        <v>2680</v>
      </c>
    </row>
    <row r="1708" spans="1:10" ht="15" customHeight="1">
      <c r="A1708" s="26">
        <v>12</v>
      </c>
      <c r="B1708" s="1632" t="s">
        <v>2681</v>
      </c>
      <c r="C1708" s="1632"/>
      <c r="D1708" s="3"/>
      <c r="E1708" s="3"/>
      <c r="F1708" s="3"/>
      <c r="G1708" s="3"/>
      <c r="H1708" s="3"/>
      <c r="I1708" s="3"/>
      <c r="J1708" s="3"/>
    </row>
    <row r="1709" spans="1:10" ht="15" customHeight="1">
      <c r="A1709" s="86"/>
      <c r="B1709" s="10" t="s">
        <v>2652</v>
      </c>
      <c r="C1709" s="3"/>
      <c r="D1709" s="13">
        <v>311.99</v>
      </c>
      <c r="E1709" s="13" t="s">
        <v>185</v>
      </c>
      <c r="F1709" s="13" t="s">
        <v>185</v>
      </c>
      <c r="G1709" s="89"/>
      <c r="H1709" s="13">
        <v>311.99</v>
      </c>
      <c r="I1709" s="13">
        <v>342.14</v>
      </c>
      <c r="J1709" s="13" t="s">
        <v>2682</v>
      </c>
    </row>
    <row r="1710" spans="1:10" ht="18" customHeight="1">
      <c r="A1710" s="3"/>
      <c r="B1710" s="7" t="s">
        <v>2683</v>
      </c>
      <c r="C1710" s="3"/>
      <c r="D1710" s="18">
        <v>311.99</v>
      </c>
      <c r="E1710" s="18" t="s">
        <v>185</v>
      </c>
      <c r="F1710" s="18" t="s">
        <v>185</v>
      </c>
      <c r="G1710" s="98"/>
      <c r="H1710" s="18">
        <v>311.99</v>
      </c>
      <c r="I1710" s="18">
        <v>342.14</v>
      </c>
      <c r="J1710" s="18" t="s">
        <v>2682</v>
      </c>
    </row>
    <row r="1711" spans="1:10" ht="15" customHeight="1">
      <c r="A1711" s="26">
        <v>13</v>
      </c>
      <c r="B1711" s="1632" t="s">
        <v>2684</v>
      </c>
      <c r="C1711" s="1632"/>
      <c r="D1711" s="3"/>
      <c r="E1711" s="3"/>
      <c r="F1711" s="3"/>
      <c r="G1711" s="3"/>
      <c r="H1711" s="3"/>
      <c r="I1711" s="3"/>
      <c r="J1711" s="3"/>
    </row>
    <row r="1712" spans="1:10" ht="15" customHeight="1">
      <c r="A1712" s="95"/>
      <c r="B1712" s="29" t="s">
        <v>2652</v>
      </c>
      <c r="C1712" s="19"/>
      <c r="D1712" s="32">
        <v>181.84</v>
      </c>
      <c r="E1712" s="32" t="s">
        <v>185</v>
      </c>
      <c r="F1712" s="32" t="s">
        <v>185</v>
      </c>
      <c r="G1712" s="94"/>
      <c r="H1712" s="32">
        <v>181.84</v>
      </c>
      <c r="I1712" s="32">
        <v>194.4</v>
      </c>
      <c r="J1712" s="32" t="s">
        <v>2685</v>
      </c>
    </row>
    <row r="1713" spans="1:10" ht="18" customHeight="1">
      <c r="A1713" s="1628" t="s">
        <v>1187</v>
      </c>
      <c r="B1713" s="1628"/>
      <c r="C1713" s="1628"/>
      <c r="D1713" s="1628"/>
      <c r="E1713" s="1628"/>
      <c r="F1713" s="1628"/>
      <c r="G1713" s="1628"/>
      <c r="H1713" s="1628"/>
      <c r="I1713" s="1628"/>
      <c r="J1713" s="1628"/>
    </row>
    <row r="1714" spans="1:10" ht="18" customHeight="1">
      <c r="A1714" s="1616" t="s">
        <v>1188</v>
      </c>
      <c r="B1714" s="1616"/>
      <c r="C1714" s="1616"/>
      <c r="D1714" s="1616"/>
      <c r="E1714" s="1616"/>
      <c r="F1714" s="1616"/>
      <c r="G1714" s="1616"/>
      <c r="H1714" s="1616"/>
      <c r="I1714" s="1616"/>
      <c r="J1714" s="1616"/>
    </row>
    <row r="1715" spans="1:10" ht="18" customHeight="1">
      <c r="A1715" s="3"/>
      <c r="B1715" s="5" t="s">
        <v>1151</v>
      </c>
      <c r="C1715" s="3"/>
      <c r="D1715" s="1655" t="s">
        <v>1152</v>
      </c>
      <c r="E1715" s="1656"/>
      <c r="F1715" s="1656"/>
      <c r="G1715" s="3"/>
      <c r="H1715" s="3"/>
      <c r="I1715" s="5" t="s">
        <v>1153</v>
      </c>
      <c r="J1715" s="5" t="s">
        <v>1</v>
      </c>
    </row>
    <row r="1716" spans="1:10" ht="18" customHeight="1">
      <c r="A1716" s="3"/>
      <c r="B1716" s="5"/>
      <c r="C1716" s="3"/>
      <c r="D1716" s="5" t="s">
        <v>1154</v>
      </c>
      <c r="E1716" s="3"/>
      <c r="F1716" s="1628" t="s">
        <v>1155</v>
      </c>
      <c r="G1716" s="1629"/>
      <c r="H1716" s="5" t="s">
        <v>1156</v>
      </c>
      <c r="I1716" s="5" t="s">
        <v>1157</v>
      </c>
      <c r="J1716" s="5" t="s">
        <v>1158</v>
      </c>
    </row>
    <row r="1717" spans="1:10" ht="18" customHeight="1">
      <c r="A1717" s="3"/>
      <c r="B1717" s="3"/>
      <c r="C1717" s="3"/>
      <c r="D1717" s="1628" t="s">
        <v>1159</v>
      </c>
      <c r="E1717" s="1629"/>
      <c r="F1717" s="1628" t="s">
        <v>1160</v>
      </c>
      <c r="G1717" s="1629"/>
      <c r="H1717" s="3"/>
      <c r="I1717" s="3"/>
      <c r="J1717" s="5" t="s">
        <v>6</v>
      </c>
    </row>
    <row r="1718" spans="1:10" ht="18" customHeight="1">
      <c r="A1718" s="3"/>
      <c r="B1718" s="3"/>
      <c r="C1718" s="3"/>
      <c r="D1718" s="3"/>
      <c r="E1718" s="3"/>
      <c r="F1718" s="1628" t="s">
        <v>1162</v>
      </c>
      <c r="G1718" s="1629"/>
      <c r="H1718" s="3"/>
      <c r="I1718" s="3"/>
      <c r="J1718" s="5" t="s">
        <v>8</v>
      </c>
    </row>
    <row r="1719" spans="1:10" ht="18" customHeight="1">
      <c r="A1719" s="1657" t="s">
        <v>1189</v>
      </c>
      <c r="B1719" s="1657"/>
      <c r="C1719" s="1657"/>
      <c r="D1719" s="1657"/>
      <c r="E1719" s="1657"/>
      <c r="F1719" s="1657"/>
      <c r="G1719" s="1657"/>
      <c r="H1719" s="1657"/>
      <c r="I1719" s="1657"/>
      <c r="J1719" s="1657"/>
    </row>
    <row r="1720" spans="1:10" ht="18" customHeight="1">
      <c r="A1720" s="3"/>
      <c r="B1720" s="3"/>
      <c r="C1720" s="3"/>
      <c r="D1720" s="3"/>
      <c r="E1720" s="3"/>
      <c r="F1720" s="3"/>
      <c r="G1720" s="3"/>
      <c r="H1720" s="3"/>
      <c r="I1720" s="3"/>
      <c r="J1720" s="3"/>
    </row>
    <row r="1721" spans="1:10" ht="18" customHeight="1">
      <c r="A1721" s="1622" t="s">
        <v>1190</v>
      </c>
      <c r="B1721" s="1622"/>
      <c r="C1721" s="3"/>
      <c r="D1721" s="3"/>
      <c r="E1721" s="3"/>
      <c r="F1721" s="3"/>
      <c r="G1721" s="3"/>
      <c r="H1721" s="3"/>
      <c r="I1721" s="3"/>
      <c r="J1721" s="3"/>
    </row>
    <row r="1722" spans="1:10" ht="15" customHeight="1">
      <c r="A1722" s="7" t="s">
        <v>1059</v>
      </c>
      <c r="B1722" s="1622" t="s">
        <v>2353</v>
      </c>
      <c r="C1722" s="1622"/>
      <c r="D1722" s="3"/>
      <c r="E1722" s="3"/>
      <c r="F1722" s="3"/>
      <c r="G1722" s="3"/>
      <c r="H1722" s="3"/>
      <c r="I1722" s="3"/>
      <c r="J1722" s="3"/>
    </row>
    <row r="1723" spans="1:10" ht="15" customHeight="1">
      <c r="A1723" s="7" t="s">
        <v>142</v>
      </c>
      <c r="B1723" s="1622" t="s">
        <v>2653</v>
      </c>
      <c r="C1723" s="1622"/>
      <c r="D1723" s="3"/>
      <c r="E1723" s="3"/>
      <c r="F1723" s="3"/>
      <c r="G1723" s="3"/>
      <c r="H1723" s="3"/>
      <c r="I1723" s="3"/>
      <c r="J1723" s="3"/>
    </row>
    <row r="1724" spans="1:10" ht="15" customHeight="1">
      <c r="A1724" s="8" t="s">
        <v>2649</v>
      </c>
      <c r="B1724" s="1630" t="s">
        <v>2654</v>
      </c>
      <c r="C1724" s="1622"/>
      <c r="D1724" s="3"/>
      <c r="E1724" s="3"/>
      <c r="F1724" s="3"/>
      <c r="G1724" s="3"/>
      <c r="H1724" s="3"/>
      <c r="I1724" s="3"/>
      <c r="J1724" s="3"/>
    </row>
    <row r="1725" spans="1:10" ht="15" customHeight="1">
      <c r="A1725" s="26">
        <v>13</v>
      </c>
      <c r="B1725" s="1631" t="s">
        <v>2686</v>
      </c>
      <c r="C1725" s="1659"/>
      <c r="D1725" s="3"/>
      <c r="E1725" s="3"/>
      <c r="F1725" s="3"/>
      <c r="G1725" s="3"/>
      <c r="H1725" s="3"/>
      <c r="I1725" s="3"/>
      <c r="J1725" s="3"/>
    </row>
    <row r="1726" spans="1:10" ht="18" customHeight="1">
      <c r="A1726" s="36"/>
      <c r="B1726" s="7" t="s">
        <v>2687</v>
      </c>
      <c r="C1726" s="3"/>
      <c r="D1726" s="18">
        <v>181.84</v>
      </c>
      <c r="E1726" s="18" t="s">
        <v>185</v>
      </c>
      <c r="F1726" s="18" t="s">
        <v>185</v>
      </c>
      <c r="G1726" s="98"/>
      <c r="H1726" s="18">
        <v>181.84</v>
      </c>
      <c r="I1726" s="18">
        <v>194.4</v>
      </c>
      <c r="J1726" s="18" t="s">
        <v>2685</v>
      </c>
    </row>
    <row r="1727" spans="1:10" ht="15" customHeight="1">
      <c r="A1727" s="26">
        <v>14</v>
      </c>
      <c r="B1727" s="1632" t="s">
        <v>2688</v>
      </c>
      <c r="C1727" s="1632"/>
      <c r="D1727" s="3"/>
      <c r="E1727" s="3"/>
      <c r="F1727" s="3"/>
      <c r="G1727" s="3"/>
      <c r="H1727" s="3"/>
      <c r="I1727" s="3"/>
      <c r="J1727" s="3"/>
    </row>
    <row r="1728" spans="1:10" ht="15" customHeight="1">
      <c r="A1728" s="86"/>
      <c r="B1728" s="10" t="s">
        <v>2652</v>
      </c>
      <c r="C1728" s="3"/>
      <c r="D1728" s="13">
        <v>227.66</v>
      </c>
      <c r="E1728" s="13" t="s">
        <v>185</v>
      </c>
      <c r="F1728" s="13" t="s">
        <v>185</v>
      </c>
      <c r="G1728" s="89"/>
      <c r="H1728" s="13">
        <v>227.66</v>
      </c>
      <c r="I1728" s="13">
        <v>282.10000000000002</v>
      </c>
      <c r="J1728" s="13" t="s">
        <v>2689</v>
      </c>
    </row>
    <row r="1729" spans="1:10" ht="18" customHeight="1">
      <c r="A1729" s="3"/>
      <c r="B1729" s="7" t="s">
        <v>2690</v>
      </c>
      <c r="C1729" s="3"/>
      <c r="D1729" s="18">
        <v>227.66</v>
      </c>
      <c r="E1729" s="18" t="s">
        <v>185</v>
      </c>
      <c r="F1729" s="18" t="s">
        <v>185</v>
      </c>
      <c r="G1729" s="98"/>
      <c r="H1729" s="18">
        <v>227.66</v>
      </c>
      <c r="I1729" s="18">
        <v>282.10000000000002</v>
      </c>
      <c r="J1729" s="18" t="s">
        <v>2689</v>
      </c>
    </row>
    <row r="1730" spans="1:10" ht="15" customHeight="1">
      <c r="A1730" s="26">
        <v>15</v>
      </c>
      <c r="B1730" s="1632" t="s">
        <v>2691</v>
      </c>
      <c r="C1730" s="1632"/>
      <c r="D1730" s="3"/>
      <c r="E1730" s="3"/>
      <c r="F1730" s="3"/>
      <c r="G1730" s="3"/>
      <c r="H1730" s="3"/>
      <c r="I1730" s="3"/>
      <c r="J1730" s="3"/>
    </row>
    <row r="1731" spans="1:10" ht="15" customHeight="1">
      <c r="A1731" s="86"/>
      <c r="B1731" s="10" t="s">
        <v>2652</v>
      </c>
      <c r="C1731" s="3"/>
      <c r="D1731" s="13">
        <v>181.01</v>
      </c>
      <c r="E1731" s="13" t="s">
        <v>185</v>
      </c>
      <c r="F1731" s="13" t="s">
        <v>185</v>
      </c>
      <c r="G1731" s="89"/>
      <c r="H1731" s="13">
        <v>181.01</v>
      </c>
      <c r="I1731" s="13">
        <v>187.52</v>
      </c>
      <c r="J1731" s="13" t="s">
        <v>2692</v>
      </c>
    </row>
    <row r="1732" spans="1:10" ht="18" customHeight="1">
      <c r="A1732" s="3"/>
      <c r="B1732" s="7" t="s">
        <v>2693</v>
      </c>
      <c r="C1732" s="3"/>
      <c r="D1732" s="18">
        <v>181.01</v>
      </c>
      <c r="E1732" s="18" t="s">
        <v>185</v>
      </c>
      <c r="F1732" s="18" t="s">
        <v>185</v>
      </c>
      <c r="G1732" s="98"/>
      <c r="H1732" s="18">
        <v>181.01</v>
      </c>
      <c r="I1732" s="18">
        <v>187.52</v>
      </c>
      <c r="J1732" s="18" t="s">
        <v>2692</v>
      </c>
    </row>
    <row r="1733" spans="1:10" ht="15" customHeight="1">
      <c r="A1733" s="26">
        <v>16</v>
      </c>
      <c r="B1733" s="1632" t="s">
        <v>2694</v>
      </c>
      <c r="C1733" s="1632"/>
      <c r="D1733" s="3"/>
      <c r="E1733" s="3"/>
      <c r="F1733" s="3"/>
      <c r="G1733" s="3"/>
      <c r="H1733" s="3"/>
      <c r="I1733" s="3"/>
      <c r="J1733" s="3"/>
    </row>
    <row r="1734" spans="1:10" ht="15" customHeight="1">
      <c r="A1734" s="86"/>
      <c r="B1734" s="10" t="s">
        <v>2652</v>
      </c>
      <c r="C1734" s="3"/>
      <c r="D1734" s="87">
        <v>79.75</v>
      </c>
      <c r="E1734" s="87" t="s">
        <v>185</v>
      </c>
      <c r="F1734" s="13" t="s">
        <v>185</v>
      </c>
      <c r="G1734" s="88"/>
      <c r="H1734" s="88" t="s">
        <v>1170</v>
      </c>
      <c r="I1734" s="88" t="s">
        <v>1170</v>
      </c>
      <c r="J1734" s="89"/>
    </row>
    <row r="1735" spans="1:10" ht="18" customHeight="1">
      <c r="A1735" s="3"/>
      <c r="B1735" s="3"/>
      <c r="C1735" s="3"/>
      <c r="D1735" s="13">
        <v>116.35</v>
      </c>
      <c r="E1735" s="13" t="s">
        <v>185</v>
      </c>
      <c r="F1735" s="13" t="s">
        <v>185</v>
      </c>
      <c r="G1735" s="89"/>
      <c r="H1735" s="13">
        <v>196.1</v>
      </c>
      <c r="I1735" s="13">
        <v>125.58</v>
      </c>
      <c r="J1735" s="13" t="s">
        <v>2695</v>
      </c>
    </row>
    <row r="1736" spans="1:10" ht="18" customHeight="1">
      <c r="A1736" s="3"/>
      <c r="B1736" s="7" t="s">
        <v>2696</v>
      </c>
      <c r="C1736" s="3"/>
      <c r="D1736" s="90">
        <v>79.75</v>
      </c>
      <c r="E1736" s="90" t="s">
        <v>185</v>
      </c>
      <c r="F1736" s="90" t="s">
        <v>185</v>
      </c>
      <c r="G1736" s="91" t="s">
        <v>1174</v>
      </c>
      <c r="H1736" s="92" t="s">
        <v>1170</v>
      </c>
      <c r="I1736" s="92" t="s">
        <v>1170</v>
      </c>
      <c r="J1736" s="92" t="s">
        <v>1170</v>
      </c>
    </row>
    <row r="1737" spans="1:10" ht="18" customHeight="1">
      <c r="A1737" s="3"/>
      <c r="B1737" s="3"/>
      <c r="C1737" s="3"/>
      <c r="D1737" s="93">
        <v>116.35</v>
      </c>
      <c r="E1737" s="93" t="s">
        <v>185</v>
      </c>
      <c r="F1737" s="93" t="s">
        <v>185</v>
      </c>
      <c r="G1737" s="94"/>
      <c r="H1737" s="93">
        <v>196.1</v>
      </c>
      <c r="I1737" s="93">
        <v>125.58</v>
      </c>
      <c r="J1737" s="93" t="s">
        <v>2695</v>
      </c>
    </row>
    <row r="1738" spans="1:10" ht="15" customHeight="1">
      <c r="A1738" s="26">
        <v>17</v>
      </c>
      <c r="B1738" s="1632" t="s">
        <v>2697</v>
      </c>
      <c r="C1738" s="1632"/>
      <c r="D1738" s="3"/>
      <c r="E1738" s="3"/>
      <c r="F1738" s="3"/>
      <c r="G1738" s="3"/>
      <c r="H1738" s="3"/>
      <c r="I1738" s="3"/>
      <c r="J1738" s="3"/>
    </row>
    <row r="1739" spans="1:10" ht="15" customHeight="1">
      <c r="A1739" s="86"/>
      <c r="B1739" s="10" t="s">
        <v>2652</v>
      </c>
      <c r="C1739" s="3"/>
      <c r="D1739" s="13">
        <v>138.83000000000001</v>
      </c>
      <c r="E1739" s="13" t="s">
        <v>185</v>
      </c>
      <c r="F1739" s="13" t="s">
        <v>185</v>
      </c>
      <c r="G1739" s="89"/>
      <c r="H1739" s="13">
        <v>138.83000000000001</v>
      </c>
      <c r="I1739" s="13">
        <v>207.85</v>
      </c>
      <c r="J1739" s="13" t="s">
        <v>2698</v>
      </c>
    </row>
    <row r="1740" spans="1:10" ht="18" customHeight="1">
      <c r="A1740" s="19"/>
      <c r="B1740" s="20" t="s">
        <v>2699</v>
      </c>
      <c r="C1740" s="19"/>
      <c r="D1740" s="18">
        <v>138.83000000000001</v>
      </c>
      <c r="E1740" s="18" t="s">
        <v>185</v>
      </c>
      <c r="F1740" s="18" t="s">
        <v>185</v>
      </c>
      <c r="G1740" s="98"/>
      <c r="H1740" s="18">
        <v>138.83000000000001</v>
      </c>
      <c r="I1740" s="18">
        <v>207.85</v>
      </c>
      <c r="J1740" s="18" t="s">
        <v>2698</v>
      </c>
    </row>
    <row r="1741" spans="1:10" ht="18" customHeight="1">
      <c r="A1741" s="1628" t="s">
        <v>1187</v>
      </c>
      <c r="B1741" s="1628"/>
      <c r="C1741" s="1628"/>
      <c r="D1741" s="1628"/>
      <c r="E1741" s="1628"/>
      <c r="F1741" s="1628"/>
      <c r="G1741" s="1628"/>
      <c r="H1741" s="1628"/>
      <c r="I1741" s="1628"/>
      <c r="J1741" s="1628"/>
    </row>
    <row r="1742" spans="1:10" ht="18" customHeight="1">
      <c r="A1742" s="1616" t="s">
        <v>1188</v>
      </c>
      <c r="B1742" s="1616"/>
      <c r="C1742" s="1616"/>
      <c r="D1742" s="1616"/>
      <c r="E1742" s="1616"/>
      <c r="F1742" s="1616"/>
      <c r="G1742" s="1616"/>
      <c r="H1742" s="1616"/>
      <c r="I1742" s="1616"/>
      <c r="J1742" s="1616"/>
    </row>
    <row r="1743" spans="1:10" ht="18" customHeight="1">
      <c r="A1743" s="3"/>
      <c r="B1743" s="5" t="s">
        <v>1151</v>
      </c>
      <c r="C1743" s="3"/>
      <c r="D1743" s="1655" t="s">
        <v>1152</v>
      </c>
      <c r="E1743" s="1656"/>
      <c r="F1743" s="1656"/>
      <c r="G1743" s="3"/>
      <c r="H1743" s="3"/>
      <c r="I1743" s="5" t="s">
        <v>1153</v>
      </c>
      <c r="J1743" s="5" t="s">
        <v>1</v>
      </c>
    </row>
    <row r="1744" spans="1:10" ht="18" customHeight="1">
      <c r="A1744" s="3"/>
      <c r="B1744" s="5"/>
      <c r="C1744" s="3"/>
      <c r="D1744" s="5" t="s">
        <v>1154</v>
      </c>
      <c r="E1744" s="3"/>
      <c r="F1744" s="1628" t="s">
        <v>1155</v>
      </c>
      <c r="G1744" s="1629"/>
      <c r="H1744" s="5" t="s">
        <v>1156</v>
      </c>
      <c r="I1744" s="5" t="s">
        <v>1157</v>
      </c>
      <c r="J1744" s="5" t="s">
        <v>1158</v>
      </c>
    </row>
    <row r="1745" spans="1:10" ht="18" customHeight="1">
      <c r="A1745" s="3"/>
      <c r="B1745" s="3"/>
      <c r="C1745" s="3"/>
      <c r="D1745" s="1628" t="s">
        <v>1159</v>
      </c>
      <c r="E1745" s="1629"/>
      <c r="F1745" s="1628" t="s">
        <v>1160</v>
      </c>
      <c r="G1745" s="1629"/>
      <c r="H1745" s="3"/>
      <c r="I1745" s="3"/>
      <c r="J1745" s="5" t="s">
        <v>6</v>
      </c>
    </row>
    <row r="1746" spans="1:10" ht="18" customHeight="1">
      <c r="A1746" s="3"/>
      <c r="B1746" s="3"/>
      <c r="C1746" s="3"/>
      <c r="D1746" s="3"/>
      <c r="E1746" s="3"/>
      <c r="F1746" s="1628" t="s">
        <v>1162</v>
      </c>
      <c r="G1746" s="1629"/>
      <c r="H1746" s="3"/>
      <c r="I1746" s="3"/>
      <c r="J1746" s="5" t="s">
        <v>8</v>
      </c>
    </row>
    <row r="1747" spans="1:10" ht="18" customHeight="1">
      <c r="A1747" s="1657" t="s">
        <v>1189</v>
      </c>
      <c r="B1747" s="1657"/>
      <c r="C1747" s="1657"/>
      <c r="D1747" s="1657"/>
      <c r="E1747" s="1657"/>
      <c r="F1747" s="1657"/>
      <c r="G1747" s="1657"/>
      <c r="H1747" s="1657"/>
      <c r="I1747" s="1657"/>
      <c r="J1747" s="1657"/>
    </row>
    <row r="1748" spans="1:10" ht="18" customHeight="1">
      <c r="A1748" s="3"/>
      <c r="B1748" s="3"/>
      <c r="C1748" s="3"/>
      <c r="D1748" s="3"/>
      <c r="E1748" s="3"/>
      <c r="F1748" s="3"/>
      <c r="G1748" s="3"/>
      <c r="H1748" s="3"/>
      <c r="I1748" s="3"/>
      <c r="J1748" s="3"/>
    </row>
    <row r="1749" spans="1:10" ht="18" customHeight="1">
      <c r="A1749" s="1622" t="s">
        <v>1190</v>
      </c>
      <c r="B1749" s="1622"/>
      <c r="C1749" s="3"/>
      <c r="D1749" s="3"/>
      <c r="E1749" s="3"/>
      <c r="F1749" s="3"/>
      <c r="G1749" s="3"/>
      <c r="H1749" s="3"/>
      <c r="I1749" s="3"/>
      <c r="J1749" s="3"/>
    </row>
    <row r="1750" spans="1:10" ht="15" customHeight="1">
      <c r="A1750" s="7" t="s">
        <v>1059</v>
      </c>
      <c r="B1750" s="1622" t="s">
        <v>2353</v>
      </c>
      <c r="C1750" s="1622"/>
      <c r="D1750" s="3"/>
      <c r="E1750" s="3"/>
      <c r="F1750" s="3"/>
      <c r="G1750" s="3"/>
      <c r="H1750" s="3"/>
      <c r="I1750" s="3"/>
      <c r="J1750" s="3"/>
    </row>
    <row r="1751" spans="1:10" ht="15" customHeight="1">
      <c r="A1751" s="7" t="s">
        <v>142</v>
      </c>
      <c r="B1751" s="1622" t="s">
        <v>2653</v>
      </c>
      <c r="C1751" s="1622"/>
      <c r="D1751" s="3"/>
      <c r="E1751" s="3"/>
      <c r="F1751" s="3"/>
      <c r="G1751" s="3"/>
      <c r="H1751" s="3"/>
      <c r="I1751" s="3"/>
      <c r="J1751" s="3"/>
    </row>
    <row r="1752" spans="1:10" ht="15" customHeight="1">
      <c r="A1752" s="8" t="s">
        <v>2649</v>
      </c>
      <c r="B1752" s="1630" t="s">
        <v>2654</v>
      </c>
      <c r="C1752" s="1622"/>
      <c r="D1752" s="3"/>
      <c r="E1752" s="3"/>
      <c r="F1752" s="3"/>
      <c r="G1752" s="3"/>
      <c r="H1752" s="3"/>
      <c r="I1752" s="3"/>
      <c r="J1752" s="3"/>
    </row>
    <row r="1753" spans="1:10" ht="15" customHeight="1">
      <c r="A1753" s="26">
        <v>18</v>
      </c>
      <c r="B1753" s="1632" t="s">
        <v>2700</v>
      </c>
      <c r="C1753" s="1632"/>
      <c r="D1753" s="3"/>
      <c r="E1753" s="3"/>
      <c r="F1753" s="3"/>
      <c r="G1753" s="3"/>
      <c r="H1753" s="3"/>
      <c r="I1753" s="3"/>
      <c r="J1753" s="3"/>
    </row>
    <row r="1754" spans="1:10" ht="15" customHeight="1">
      <c r="A1754" s="86"/>
      <c r="B1754" s="10" t="s">
        <v>2652</v>
      </c>
      <c r="C1754" s="3"/>
      <c r="D1754" s="87">
        <v>76.62</v>
      </c>
      <c r="E1754" s="87" t="s">
        <v>185</v>
      </c>
      <c r="F1754" s="13" t="s">
        <v>185</v>
      </c>
      <c r="G1754" s="88"/>
      <c r="H1754" s="88" t="s">
        <v>1170</v>
      </c>
      <c r="I1754" s="88" t="s">
        <v>1170</v>
      </c>
      <c r="J1754" s="89"/>
    </row>
    <row r="1755" spans="1:10" ht="18" customHeight="1">
      <c r="A1755" s="3"/>
      <c r="B1755" s="3"/>
      <c r="C1755" s="3"/>
      <c r="D1755" s="13">
        <v>121.56</v>
      </c>
      <c r="E1755" s="13" t="s">
        <v>185</v>
      </c>
      <c r="F1755" s="13" t="s">
        <v>185</v>
      </c>
      <c r="G1755" s="89"/>
      <c r="H1755" s="13">
        <v>198.18</v>
      </c>
      <c r="I1755" s="13">
        <v>165.07</v>
      </c>
      <c r="J1755" s="13" t="s">
        <v>2701</v>
      </c>
    </row>
    <row r="1756" spans="1:10" ht="18" customHeight="1">
      <c r="A1756" s="3"/>
      <c r="B1756" s="7" t="s">
        <v>847</v>
      </c>
      <c r="C1756" s="3"/>
      <c r="D1756" s="90">
        <v>76.62</v>
      </c>
      <c r="E1756" s="90" t="s">
        <v>185</v>
      </c>
      <c r="F1756" s="90" t="s">
        <v>185</v>
      </c>
      <c r="G1756" s="91" t="s">
        <v>1174</v>
      </c>
      <c r="H1756" s="92" t="s">
        <v>1170</v>
      </c>
      <c r="I1756" s="92" t="s">
        <v>1170</v>
      </c>
      <c r="J1756" s="92" t="s">
        <v>1170</v>
      </c>
    </row>
    <row r="1757" spans="1:10" ht="18" customHeight="1">
      <c r="A1757" s="3"/>
      <c r="B1757" s="3"/>
      <c r="C1757" s="3"/>
      <c r="D1757" s="93">
        <v>121.56</v>
      </c>
      <c r="E1757" s="93" t="s">
        <v>185</v>
      </c>
      <c r="F1757" s="93" t="s">
        <v>185</v>
      </c>
      <c r="G1757" s="94"/>
      <c r="H1757" s="93">
        <v>198.18</v>
      </c>
      <c r="I1757" s="93">
        <v>165.07</v>
      </c>
      <c r="J1757" s="93" t="s">
        <v>2701</v>
      </c>
    </row>
    <row r="1758" spans="1:10" ht="15" customHeight="1">
      <c r="A1758" s="26">
        <v>19</v>
      </c>
      <c r="B1758" s="1632" t="s">
        <v>2702</v>
      </c>
      <c r="C1758" s="1632"/>
      <c r="D1758" s="3"/>
      <c r="E1758" s="3"/>
      <c r="F1758" s="3"/>
      <c r="G1758" s="3"/>
      <c r="H1758" s="3"/>
      <c r="I1758" s="3"/>
      <c r="J1758" s="3"/>
    </row>
    <row r="1759" spans="1:10" ht="15" customHeight="1">
      <c r="A1759" s="86"/>
      <c r="B1759" s="10" t="s">
        <v>2652</v>
      </c>
      <c r="C1759" s="3"/>
      <c r="D1759" s="13">
        <v>152.34</v>
      </c>
      <c r="E1759" s="13" t="s">
        <v>185</v>
      </c>
      <c r="F1759" s="13" t="s">
        <v>185</v>
      </c>
      <c r="G1759" s="89"/>
      <c r="H1759" s="13">
        <v>152.34</v>
      </c>
      <c r="I1759" s="13">
        <v>152.76</v>
      </c>
      <c r="J1759" s="13" t="s">
        <v>1844</v>
      </c>
    </row>
    <row r="1760" spans="1:10" ht="18" customHeight="1">
      <c r="A1760" s="3"/>
      <c r="B1760" s="7" t="s">
        <v>2703</v>
      </c>
      <c r="C1760" s="3"/>
      <c r="D1760" s="18">
        <v>152.34</v>
      </c>
      <c r="E1760" s="18" t="s">
        <v>185</v>
      </c>
      <c r="F1760" s="18" t="s">
        <v>185</v>
      </c>
      <c r="G1760" s="98"/>
      <c r="H1760" s="18">
        <v>152.34</v>
      </c>
      <c r="I1760" s="18">
        <v>152.76</v>
      </c>
      <c r="J1760" s="18" t="s">
        <v>1844</v>
      </c>
    </row>
    <row r="1761" spans="1:10" ht="15" customHeight="1">
      <c r="A1761" s="26">
        <v>20</v>
      </c>
      <c r="B1761" s="1632" t="s">
        <v>2704</v>
      </c>
      <c r="C1761" s="1632"/>
      <c r="D1761" s="3"/>
      <c r="E1761" s="3"/>
      <c r="F1761" s="3"/>
      <c r="G1761" s="3"/>
      <c r="H1761" s="3"/>
      <c r="I1761" s="3"/>
      <c r="J1761" s="3"/>
    </row>
    <row r="1762" spans="1:10" ht="15" customHeight="1">
      <c r="A1762" s="86"/>
      <c r="B1762" s="10" t="s">
        <v>2652</v>
      </c>
      <c r="C1762" s="3"/>
      <c r="D1762" s="13">
        <v>28.53</v>
      </c>
      <c r="E1762" s="13" t="s">
        <v>185</v>
      </c>
      <c r="F1762" s="13" t="s">
        <v>185</v>
      </c>
      <c r="G1762" s="89"/>
      <c r="H1762" s="13">
        <v>28.53</v>
      </c>
      <c r="I1762" s="13">
        <v>25.14</v>
      </c>
      <c r="J1762" s="13" t="s">
        <v>2705</v>
      </c>
    </row>
    <row r="1763" spans="1:10" ht="18" customHeight="1">
      <c r="A1763" s="3"/>
      <c r="B1763" s="7" t="s">
        <v>2706</v>
      </c>
      <c r="C1763" s="3"/>
      <c r="D1763" s="18">
        <v>28.53</v>
      </c>
      <c r="E1763" s="18" t="s">
        <v>185</v>
      </c>
      <c r="F1763" s="18" t="s">
        <v>185</v>
      </c>
      <c r="G1763" s="98"/>
      <c r="H1763" s="18">
        <v>28.53</v>
      </c>
      <c r="I1763" s="18">
        <v>25.14</v>
      </c>
      <c r="J1763" s="18" t="s">
        <v>2705</v>
      </c>
    </row>
    <row r="1764" spans="1:10" ht="15" customHeight="1">
      <c r="A1764" s="26">
        <v>80</v>
      </c>
      <c r="B1764" s="1632" t="s">
        <v>468</v>
      </c>
      <c r="C1764" s="1632"/>
      <c r="D1764" s="3"/>
      <c r="E1764" s="3"/>
      <c r="F1764" s="3"/>
      <c r="G1764" s="3"/>
      <c r="H1764" s="3"/>
      <c r="I1764" s="3"/>
      <c r="J1764" s="3"/>
    </row>
    <row r="1765" spans="1:10" ht="15" customHeight="1">
      <c r="A1765" s="86"/>
      <c r="B1765" s="10" t="s">
        <v>1266</v>
      </c>
      <c r="C1765" s="3"/>
      <c r="D1765" s="13">
        <v>9296.89</v>
      </c>
      <c r="E1765" s="13" t="s">
        <v>185</v>
      </c>
      <c r="F1765" s="13" t="s">
        <v>185</v>
      </c>
      <c r="G1765" s="89"/>
      <c r="H1765" s="13">
        <v>9296.89</v>
      </c>
      <c r="I1765" s="13">
        <v>8537.02</v>
      </c>
      <c r="J1765" s="13" t="s">
        <v>2707</v>
      </c>
    </row>
    <row r="1766" spans="1:10" ht="15" customHeight="1">
      <c r="A1766" s="86"/>
      <c r="B1766" s="10" t="s">
        <v>2708</v>
      </c>
      <c r="C1766" s="3"/>
      <c r="D1766" s="13">
        <v>665.1</v>
      </c>
      <c r="E1766" s="13" t="s">
        <v>185</v>
      </c>
      <c r="F1766" s="13" t="s">
        <v>185</v>
      </c>
      <c r="G1766" s="89"/>
      <c r="H1766" s="13">
        <v>665.1</v>
      </c>
      <c r="I1766" s="13">
        <v>4930.54</v>
      </c>
      <c r="J1766" s="13" t="s">
        <v>2709</v>
      </c>
    </row>
    <row r="1767" spans="1:10" ht="15" customHeight="1">
      <c r="A1767" s="86"/>
      <c r="B1767" s="10" t="s">
        <v>1533</v>
      </c>
      <c r="C1767" s="3"/>
      <c r="D1767" s="13">
        <v>2748.13</v>
      </c>
      <c r="E1767" s="13" t="s">
        <v>185</v>
      </c>
      <c r="F1767" s="13" t="s">
        <v>185</v>
      </c>
      <c r="G1767" s="89"/>
      <c r="H1767" s="13">
        <v>2748.13</v>
      </c>
      <c r="I1767" s="13">
        <v>3124.96</v>
      </c>
      <c r="J1767" s="13" t="s">
        <v>2710</v>
      </c>
    </row>
    <row r="1768" spans="1:10" ht="15" customHeight="1">
      <c r="A1768" s="86"/>
      <c r="B1768" s="10" t="s">
        <v>1550</v>
      </c>
      <c r="C1768" s="3"/>
      <c r="D1768" s="13">
        <v>40</v>
      </c>
      <c r="E1768" s="13" t="s">
        <v>185</v>
      </c>
      <c r="F1768" s="13" t="s">
        <v>185</v>
      </c>
      <c r="G1768" s="89"/>
      <c r="H1768" s="13">
        <v>40</v>
      </c>
      <c r="I1768" s="13">
        <v>70.81</v>
      </c>
      <c r="J1768" s="13" t="s">
        <v>2711</v>
      </c>
    </row>
    <row r="1769" spans="1:10" ht="15" customHeight="1">
      <c r="A1769" s="95"/>
      <c r="B1769" s="29" t="s">
        <v>1230</v>
      </c>
      <c r="C1769" s="19"/>
      <c r="D1769" s="32" t="s">
        <v>185</v>
      </c>
      <c r="E1769" s="32" t="s">
        <v>185</v>
      </c>
      <c r="F1769" s="32" t="s">
        <v>185</v>
      </c>
      <c r="G1769" s="94"/>
      <c r="H1769" s="32" t="s">
        <v>185</v>
      </c>
      <c r="I1769" s="32" t="s">
        <v>2179</v>
      </c>
      <c r="J1769" s="32" t="s">
        <v>185</v>
      </c>
    </row>
    <row r="1770" spans="1:10" ht="18" customHeight="1">
      <c r="A1770" s="1628" t="s">
        <v>1187</v>
      </c>
      <c r="B1770" s="1628"/>
      <c r="C1770" s="1628"/>
      <c r="D1770" s="1628"/>
      <c r="E1770" s="1628"/>
      <c r="F1770" s="1628"/>
      <c r="G1770" s="1628"/>
      <c r="H1770" s="1628"/>
      <c r="I1770" s="1628"/>
      <c r="J1770" s="1628"/>
    </row>
    <row r="1771" spans="1:10" ht="18" customHeight="1">
      <c r="A1771" s="1616" t="s">
        <v>1188</v>
      </c>
      <c r="B1771" s="1616"/>
      <c r="C1771" s="1616"/>
      <c r="D1771" s="1616"/>
      <c r="E1771" s="1616"/>
      <c r="F1771" s="1616"/>
      <c r="G1771" s="1616"/>
      <c r="H1771" s="1616"/>
      <c r="I1771" s="1616"/>
      <c r="J1771" s="1616"/>
    </row>
    <row r="1772" spans="1:10" ht="18" customHeight="1">
      <c r="A1772" s="3"/>
      <c r="B1772" s="5" t="s">
        <v>1151</v>
      </c>
      <c r="C1772" s="3"/>
      <c r="D1772" s="1655" t="s">
        <v>1152</v>
      </c>
      <c r="E1772" s="1656"/>
      <c r="F1772" s="1656"/>
      <c r="G1772" s="3"/>
      <c r="H1772" s="3"/>
      <c r="I1772" s="5" t="s">
        <v>1153</v>
      </c>
      <c r="J1772" s="5" t="s">
        <v>1</v>
      </c>
    </row>
    <row r="1773" spans="1:10" ht="18" customHeight="1">
      <c r="A1773" s="3"/>
      <c r="B1773" s="5"/>
      <c r="C1773" s="3"/>
      <c r="D1773" s="5" t="s">
        <v>1154</v>
      </c>
      <c r="E1773" s="3"/>
      <c r="F1773" s="1628" t="s">
        <v>1155</v>
      </c>
      <c r="G1773" s="1629"/>
      <c r="H1773" s="5" t="s">
        <v>1156</v>
      </c>
      <c r="I1773" s="5" t="s">
        <v>1157</v>
      </c>
      <c r="J1773" s="5" t="s">
        <v>1158</v>
      </c>
    </row>
    <row r="1774" spans="1:10" ht="18" customHeight="1">
      <c r="A1774" s="3"/>
      <c r="B1774" s="3"/>
      <c r="C1774" s="3"/>
      <c r="D1774" s="1628" t="s">
        <v>1159</v>
      </c>
      <c r="E1774" s="1629"/>
      <c r="F1774" s="1628" t="s">
        <v>1160</v>
      </c>
      <c r="G1774" s="1629"/>
      <c r="H1774" s="3"/>
      <c r="I1774" s="3"/>
      <c r="J1774" s="5" t="s">
        <v>6</v>
      </c>
    </row>
    <row r="1775" spans="1:10" ht="18" customHeight="1">
      <c r="A1775" s="3"/>
      <c r="B1775" s="3"/>
      <c r="C1775" s="3"/>
      <c r="D1775" s="3"/>
      <c r="E1775" s="3"/>
      <c r="F1775" s="1628" t="s">
        <v>1162</v>
      </c>
      <c r="G1775" s="1629"/>
      <c r="H1775" s="3"/>
      <c r="I1775" s="3"/>
      <c r="J1775" s="5" t="s">
        <v>8</v>
      </c>
    </row>
    <row r="1776" spans="1:10" ht="18" customHeight="1">
      <c r="A1776" s="1657" t="s">
        <v>1189</v>
      </c>
      <c r="B1776" s="1657"/>
      <c r="C1776" s="1657"/>
      <c r="D1776" s="1657"/>
      <c r="E1776" s="1657"/>
      <c r="F1776" s="1657"/>
      <c r="G1776" s="1657"/>
      <c r="H1776" s="1657"/>
      <c r="I1776" s="1657"/>
      <c r="J1776" s="1657"/>
    </row>
    <row r="1777" spans="1:10" ht="18" customHeight="1">
      <c r="A1777" s="3"/>
      <c r="B1777" s="3"/>
      <c r="C1777" s="3"/>
      <c r="D1777" s="3"/>
      <c r="E1777" s="3"/>
      <c r="F1777" s="3"/>
      <c r="G1777" s="3"/>
      <c r="H1777" s="3"/>
      <c r="I1777" s="3"/>
      <c r="J1777" s="3"/>
    </row>
    <row r="1778" spans="1:10" ht="18" customHeight="1">
      <c r="A1778" s="1622" t="s">
        <v>1190</v>
      </c>
      <c r="B1778" s="1622"/>
      <c r="C1778" s="3"/>
      <c r="D1778" s="3"/>
      <c r="E1778" s="3"/>
      <c r="F1778" s="3"/>
      <c r="G1778" s="3"/>
      <c r="H1778" s="3"/>
      <c r="I1778" s="3"/>
      <c r="J1778" s="3"/>
    </row>
    <row r="1779" spans="1:10" ht="15" customHeight="1">
      <c r="A1779" s="7" t="s">
        <v>1059</v>
      </c>
      <c r="B1779" s="1622" t="s">
        <v>2353</v>
      </c>
      <c r="C1779" s="1622"/>
      <c r="D1779" s="3"/>
      <c r="E1779" s="3"/>
      <c r="F1779" s="3"/>
      <c r="G1779" s="3"/>
      <c r="H1779" s="3"/>
      <c r="I1779" s="3"/>
      <c r="J1779" s="3"/>
    </row>
    <row r="1780" spans="1:10" ht="15" customHeight="1">
      <c r="A1780" s="7" t="s">
        <v>142</v>
      </c>
      <c r="B1780" s="1622" t="s">
        <v>2653</v>
      </c>
      <c r="C1780" s="1622"/>
      <c r="D1780" s="3"/>
      <c r="E1780" s="3"/>
      <c r="F1780" s="3"/>
      <c r="G1780" s="3"/>
      <c r="H1780" s="3"/>
      <c r="I1780" s="3"/>
      <c r="J1780" s="3"/>
    </row>
    <row r="1781" spans="1:10" ht="15" customHeight="1">
      <c r="A1781" s="8" t="s">
        <v>2649</v>
      </c>
      <c r="B1781" s="1630" t="s">
        <v>2712</v>
      </c>
      <c r="C1781" s="1622"/>
      <c r="D1781" s="3"/>
      <c r="E1781" s="3"/>
      <c r="F1781" s="3"/>
      <c r="G1781" s="3"/>
      <c r="H1781" s="3"/>
      <c r="I1781" s="3"/>
      <c r="J1781" s="3"/>
    </row>
    <row r="1782" spans="1:10" ht="15" customHeight="1">
      <c r="A1782" s="26">
        <v>80</v>
      </c>
      <c r="B1782" s="1631" t="s">
        <v>1745</v>
      </c>
      <c r="C1782" s="1659"/>
      <c r="D1782" s="3"/>
      <c r="E1782" s="3"/>
      <c r="F1782" s="3"/>
      <c r="G1782" s="3"/>
      <c r="H1782" s="3"/>
      <c r="I1782" s="3"/>
      <c r="J1782" s="3"/>
    </row>
    <row r="1783" spans="1:10" ht="18" customHeight="1">
      <c r="A1783" s="36"/>
      <c r="B1783" s="7" t="s">
        <v>365</v>
      </c>
      <c r="C1783" s="3"/>
      <c r="D1783" s="18">
        <v>12750.12</v>
      </c>
      <c r="E1783" s="18" t="s">
        <v>185</v>
      </c>
      <c r="F1783" s="18" t="s">
        <v>185</v>
      </c>
      <c r="G1783" s="98"/>
      <c r="H1783" s="18">
        <v>12750.12</v>
      </c>
      <c r="I1783" s="18">
        <v>16662.5</v>
      </c>
      <c r="J1783" s="18" t="s">
        <v>2713</v>
      </c>
    </row>
    <row r="1784" spans="1:10" ht="18" customHeight="1">
      <c r="A1784" s="3"/>
      <c r="B1784" s="7" t="s">
        <v>2714</v>
      </c>
      <c r="C1784" s="3"/>
      <c r="D1784" s="90">
        <v>269.61</v>
      </c>
      <c r="E1784" s="90" t="s">
        <v>185</v>
      </c>
      <c r="F1784" s="90" t="s">
        <v>185</v>
      </c>
      <c r="G1784" s="91"/>
      <c r="H1784" s="92" t="s">
        <v>1170</v>
      </c>
      <c r="I1784" s="92" t="s">
        <v>1170</v>
      </c>
      <c r="J1784" s="92" t="s">
        <v>1170</v>
      </c>
    </row>
    <row r="1785" spans="1:10" ht="18" customHeight="1">
      <c r="A1785" s="25"/>
      <c r="B1785" s="3"/>
      <c r="C1785" s="3"/>
      <c r="D1785" s="93">
        <v>27042.75</v>
      </c>
      <c r="E1785" s="93" t="s">
        <v>185</v>
      </c>
      <c r="F1785" s="93" t="s">
        <v>185</v>
      </c>
      <c r="G1785" s="94"/>
      <c r="H1785" s="93">
        <v>27312.36</v>
      </c>
      <c r="I1785" s="93">
        <v>31954.27</v>
      </c>
      <c r="J1785" s="93" t="s">
        <v>2715</v>
      </c>
    </row>
    <row r="1786" spans="1:10" ht="15" customHeight="1">
      <c r="A1786" s="8" t="s">
        <v>2716</v>
      </c>
      <c r="B1786" s="1622" t="s">
        <v>2717</v>
      </c>
      <c r="C1786" s="1622"/>
      <c r="D1786" s="3"/>
      <c r="E1786" s="3"/>
      <c r="F1786" s="3"/>
      <c r="G1786" s="3"/>
      <c r="H1786" s="3"/>
      <c r="I1786" s="3"/>
      <c r="J1786" s="3"/>
    </row>
    <row r="1787" spans="1:10" ht="15" customHeight="1">
      <c r="A1787" s="26">
        <v>80</v>
      </c>
      <c r="B1787" s="1632" t="s">
        <v>468</v>
      </c>
      <c r="C1787" s="1632"/>
      <c r="D1787" s="3"/>
      <c r="E1787" s="3"/>
      <c r="F1787" s="3"/>
      <c r="G1787" s="3"/>
      <c r="H1787" s="3"/>
      <c r="I1787" s="3"/>
      <c r="J1787" s="3"/>
    </row>
    <row r="1788" spans="1:10" ht="15" customHeight="1">
      <c r="A1788" s="86"/>
      <c r="B1788" s="10" t="s">
        <v>1266</v>
      </c>
      <c r="C1788" s="3"/>
      <c r="D1788" s="13">
        <v>7393.93</v>
      </c>
      <c r="E1788" s="13" t="s">
        <v>185</v>
      </c>
      <c r="F1788" s="13" t="s">
        <v>185</v>
      </c>
      <c r="G1788" s="89"/>
      <c r="H1788" s="13">
        <v>7393.93</v>
      </c>
      <c r="I1788" s="13">
        <v>6344.97</v>
      </c>
      <c r="J1788" s="13" t="s">
        <v>2718</v>
      </c>
    </row>
    <row r="1789" spans="1:10" ht="15" customHeight="1">
      <c r="A1789" s="86"/>
      <c r="B1789" s="10" t="s">
        <v>1944</v>
      </c>
      <c r="C1789" s="3"/>
      <c r="D1789" s="13">
        <v>1055.3599999999999</v>
      </c>
      <c r="E1789" s="13" t="s">
        <v>185</v>
      </c>
      <c r="F1789" s="13" t="s">
        <v>185</v>
      </c>
      <c r="G1789" s="89"/>
      <c r="H1789" s="13">
        <v>1055.3599999999999</v>
      </c>
      <c r="I1789" s="13">
        <v>713.89</v>
      </c>
      <c r="J1789" s="13" t="s">
        <v>2719</v>
      </c>
    </row>
    <row r="1790" spans="1:10" ht="15" customHeight="1">
      <c r="A1790" s="86"/>
      <c r="B1790" s="10" t="s">
        <v>1945</v>
      </c>
      <c r="C1790" s="3"/>
      <c r="D1790" s="13">
        <v>33.08</v>
      </c>
      <c r="E1790" s="13" t="s">
        <v>185</v>
      </c>
      <c r="F1790" s="13" t="s">
        <v>185</v>
      </c>
      <c r="G1790" s="89"/>
      <c r="H1790" s="13">
        <v>33.08</v>
      </c>
      <c r="I1790" s="13">
        <v>63.89</v>
      </c>
      <c r="J1790" s="13" t="s">
        <v>2720</v>
      </c>
    </row>
    <row r="1791" spans="1:10" ht="15" customHeight="1">
      <c r="A1791" s="86"/>
      <c r="B1791" s="10" t="s">
        <v>1228</v>
      </c>
      <c r="C1791" s="3"/>
      <c r="D1791" s="87">
        <v>473.14</v>
      </c>
      <c r="E1791" s="87" t="s">
        <v>185</v>
      </c>
      <c r="F1791" s="13" t="s">
        <v>185</v>
      </c>
      <c r="G1791" s="88"/>
      <c r="H1791" s="88" t="s">
        <v>1170</v>
      </c>
      <c r="I1791" s="88" t="s">
        <v>1170</v>
      </c>
      <c r="J1791" s="89"/>
    </row>
    <row r="1792" spans="1:10" ht="18" customHeight="1">
      <c r="A1792" s="3"/>
      <c r="B1792" s="3"/>
      <c r="C1792" s="3"/>
      <c r="D1792" s="13">
        <v>5805.48</v>
      </c>
      <c r="E1792" s="13" t="s">
        <v>185</v>
      </c>
      <c r="F1792" s="13" t="s">
        <v>185</v>
      </c>
      <c r="G1792" s="89"/>
      <c r="H1792" s="13">
        <v>6278.62</v>
      </c>
      <c r="I1792" s="13">
        <v>13847.1</v>
      </c>
      <c r="J1792" s="13" t="s">
        <v>2721</v>
      </c>
    </row>
    <row r="1793" spans="1:10" ht="15" customHeight="1">
      <c r="A1793" s="86"/>
      <c r="B1793" s="10" t="s">
        <v>1230</v>
      </c>
      <c r="C1793" s="3"/>
      <c r="D1793" s="13" t="s">
        <v>533</v>
      </c>
      <c r="E1793" s="13" t="s">
        <v>185</v>
      </c>
      <c r="F1793" s="13" t="s">
        <v>185</v>
      </c>
      <c r="G1793" s="89"/>
      <c r="H1793" s="13" t="s">
        <v>533</v>
      </c>
      <c r="I1793" s="13" t="s">
        <v>434</v>
      </c>
      <c r="J1793" s="13" t="s">
        <v>2722</v>
      </c>
    </row>
    <row r="1794" spans="1:10" ht="18" customHeight="1">
      <c r="A1794" s="3"/>
      <c r="B1794" s="7" t="s">
        <v>365</v>
      </c>
      <c r="C1794" s="3"/>
      <c r="D1794" s="90">
        <v>473.14</v>
      </c>
      <c r="E1794" s="90" t="s">
        <v>185</v>
      </c>
      <c r="F1794" s="90" t="s">
        <v>185</v>
      </c>
      <c r="G1794" s="91" t="s">
        <v>1174</v>
      </c>
      <c r="H1794" s="92" t="s">
        <v>1170</v>
      </c>
      <c r="I1794" s="92" t="s">
        <v>1170</v>
      </c>
      <c r="J1794" s="92" t="s">
        <v>1170</v>
      </c>
    </row>
    <row r="1795" spans="1:10" ht="18" customHeight="1">
      <c r="A1795" s="3"/>
      <c r="B1795" s="3"/>
      <c r="C1795" s="3"/>
      <c r="D1795" s="93">
        <v>14287.25</v>
      </c>
      <c r="E1795" s="93" t="s">
        <v>185</v>
      </c>
      <c r="F1795" s="93" t="s">
        <v>185</v>
      </c>
      <c r="G1795" s="94"/>
      <c r="H1795" s="93">
        <v>14760.39</v>
      </c>
      <c r="I1795" s="93">
        <v>20969.8</v>
      </c>
      <c r="J1795" s="93" t="s">
        <v>2723</v>
      </c>
    </row>
    <row r="1796" spans="1:10" ht="18" customHeight="1">
      <c r="A1796" s="3"/>
      <c r="B1796" s="7" t="s">
        <v>2724</v>
      </c>
      <c r="C1796" s="3"/>
      <c r="D1796" s="90">
        <v>473.14</v>
      </c>
      <c r="E1796" s="90" t="s">
        <v>185</v>
      </c>
      <c r="F1796" s="90" t="s">
        <v>185</v>
      </c>
      <c r="G1796" s="91"/>
      <c r="H1796" s="92" t="s">
        <v>1170</v>
      </c>
      <c r="I1796" s="92" t="s">
        <v>1170</v>
      </c>
      <c r="J1796" s="92" t="s">
        <v>1170</v>
      </c>
    </row>
    <row r="1797" spans="1:10" ht="18" customHeight="1">
      <c r="A1797" s="19"/>
      <c r="B1797" s="19"/>
      <c r="C1797" s="19"/>
      <c r="D1797" s="93">
        <v>14287.25</v>
      </c>
      <c r="E1797" s="93" t="s">
        <v>185</v>
      </c>
      <c r="F1797" s="93" t="s">
        <v>185</v>
      </c>
      <c r="G1797" s="94"/>
      <c r="H1797" s="93">
        <v>14760.39</v>
      </c>
      <c r="I1797" s="93">
        <v>20969.8</v>
      </c>
      <c r="J1797" s="93" t="s">
        <v>2723</v>
      </c>
    </row>
    <row r="1798" spans="1:10" ht="18" customHeight="1">
      <c r="A1798" s="1628" t="s">
        <v>1187</v>
      </c>
      <c r="B1798" s="1628"/>
      <c r="C1798" s="1628"/>
      <c r="D1798" s="1628"/>
      <c r="E1798" s="1628"/>
      <c r="F1798" s="1628"/>
      <c r="G1798" s="1628"/>
      <c r="H1798" s="1628"/>
      <c r="I1798" s="1628"/>
      <c r="J1798" s="1628"/>
    </row>
    <row r="1799" spans="1:10" ht="18" customHeight="1">
      <c r="A1799" s="1616" t="s">
        <v>1188</v>
      </c>
      <c r="B1799" s="1616"/>
      <c r="C1799" s="1616"/>
      <c r="D1799" s="1616"/>
      <c r="E1799" s="1616"/>
      <c r="F1799" s="1616"/>
      <c r="G1799" s="1616"/>
      <c r="H1799" s="1616"/>
      <c r="I1799" s="1616"/>
      <c r="J1799" s="1616"/>
    </row>
    <row r="1800" spans="1:10" ht="18" customHeight="1">
      <c r="A1800" s="3"/>
      <c r="B1800" s="5" t="s">
        <v>1151</v>
      </c>
      <c r="C1800" s="3"/>
      <c r="D1800" s="1655" t="s">
        <v>1152</v>
      </c>
      <c r="E1800" s="1656"/>
      <c r="F1800" s="1656"/>
      <c r="G1800" s="3"/>
      <c r="H1800" s="3"/>
      <c r="I1800" s="5" t="s">
        <v>1153</v>
      </c>
      <c r="J1800" s="5" t="s">
        <v>1</v>
      </c>
    </row>
    <row r="1801" spans="1:10" ht="18" customHeight="1">
      <c r="A1801" s="3"/>
      <c r="B1801" s="5"/>
      <c r="C1801" s="3"/>
      <c r="D1801" s="5" t="s">
        <v>1154</v>
      </c>
      <c r="E1801" s="3"/>
      <c r="F1801" s="1628" t="s">
        <v>1155</v>
      </c>
      <c r="G1801" s="1629"/>
      <c r="H1801" s="5" t="s">
        <v>1156</v>
      </c>
      <c r="I1801" s="5" t="s">
        <v>1157</v>
      </c>
      <c r="J1801" s="5" t="s">
        <v>1158</v>
      </c>
    </row>
    <row r="1802" spans="1:10" ht="18" customHeight="1">
      <c r="A1802" s="3"/>
      <c r="B1802" s="3"/>
      <c r="C1802" s="3"/>
      <c r="D1802" s="1628" t="s">
        <v>1159</v>
      </c>
      <c r="E1802" s="1629"/>
      <c r="F1802" s="1628" t="s">
        <v>1160</v>
      </c>
      <c r="G1802" s="1629"/>
      <c r="H1802" s="3"/>
      <c r="I1802" s="3"/>
      <c r="J1802" s="5" t="s">
        <v>6</v>
      </c>
    </row>
    <row r="1803" spans="1:10" ht="18" customHeight="1">
      <c r="A1803" s="3"/>
      <c r="B1803" s="3"/>
      <c r="C1803" s="3"/>
      <c r="D1803" s="3"/>
      <c r="E1803" s="3"/>
      <c r="F1803" s="1628" t="s">
        <v>1162</v>
      </c>
      <c r="G1803" s="1629"/>
      <c r="H1803" s="3"/>
      <c r="I1803" s="3"/>
      <c r="J1803" s="5" t="s">
        <v>8</v>
      </c>
    </row>
    <row r="1804" spans="1:10" ht="18" customHeight="1">
      <c r="A1804" s="1657" t="s">
        <v>1189</v>
      </c>
      <c r="B1804" s="1657"/>
      <c r="C1804" s="1657"/>
      <c r="D1804" s="1657"/>
      <c r="E1804" s="1657"/>
      <c r="F1804" s="1657"/>
      <c r="G1804" s="1657"/>
      <c r="H1804" s="1657"/>
      <c r="I1804" s="1657"/>
      <c r="J1804" s="1657"/>
    </row>
    <row r="1805" spans="1:10" ht="18" customHeight="1">
      <c r="A1805" s="3"/>
      <c r="B1805" s="3"/>
      <c r="C1805" s="3"/>
      <c r="D1805" s="3"/>
      <c r="E1805" s="3"/>
      <c r="F1805" s="3"/>
      <c r="G1805" s="3"/>
      <c r="H1805" s="3"/>
      <c r="I1805" s="3"/>
      <c r="J1805" s="3"/>
    </row>
    <row r="1806" spans="1:10" ht="18" customHeight="1">
      <c r="A1806" s="1622" t="s">
        <v>1190</v>
      </c>
      <c r="B1806" s="1622"/>
      <c r="C1806" s="3"/>
      <c r="D1806" s="3"/>
      <c r="E1806" s="3"/>
      <c r="F1806" s="3"/>
      <c r="G1806" s="3"/>
      <c r="H1806" s="3"/>
      <c r="I1806" s="3"/>
      <c r="J1806" s="3"/>
    </row>
    <row r="1807" spans="1:10" ht="15" customHeight="1">
      <c r="A1807" s="7" t="s">
        <v>1059</v>
      </c>
      <c r="B1807" s="1622" t="s">
        <v>2353</v>
      </c>
      <c r="C1807" s="1622"/>
      <c r="D1807" s="3"/>
      <c r="E1807" s="3"/>
      <c r="F1807" s="3"/>
      <c r="G1807" s="3"/>
      <c r="H1807" s="3"/>
      <c r="I1807" s="3"/>
      <c r="J1807" s="3"/>
    </row>
    <row r="1808" spans="1:10" ht="15" customHeight="1">
      <c r="A1808" s="7" t="s">
        <v>142</v>
      </c>
      <c r="B1808" s="1622" t="s">
        <v>2653</v>
      </c>
      <c r="C1808" s="1622"/>
      <c r="D1808" s="3"/>
      <c r="E1808" s="3"/>
      <c r="F1808" s="3"/>
      <c r="G1808" s="3"/>
      <c r="H1808" s="3"/>
      <c r="I1808" s="3"/>
      <c r="J1808" s="3"/>
    </row>
    <row r="1809" spans="1:10" ht="15" customHeight="1">
      <c r="A1809" s="8" t="s">
        <v>2725</v>
      </c>
      <c r="B1809" s="1622" t="s">
        <v>2726</v>
      </c>
      <c r="C1809" s="1622"/>
      <c r="D1809" s="3"/>
      <c r="E1809" s="3"/>
      <c r="F1809" s="3"/>
      <c r="G1809" s="3"/>
      <c r="H1809" s="3"/>
      <c r="I1809" s="3"/>
      <c r="J1809" s="3"/>
    </row>
    <row r="1810" spans="1:10" ht="15" customHeight="1">
      <c r="A1810" s="26">
        <v>1</v>
      </c>
      <c r="B1810" s="1632" t="s">
        <v>2727</v>
      </c>
      <c r="C1810" s="1632"/>
      <c r="D1810" s="3"/>
      <c r="E1810" s="3"/>
      <c r="F1810" s="3"/>
      <c r="G1810" s="3"/>
      <c r="H1810" s="3"/>
      <c r="I1810" s="3"/>
      <c r="J1810" s="3"/>
    </row>
    <row r="1811" spans="1:10" ht="15" customHeight="1">
      <c r="A1811" s="86"/>
      <c r="B1811" s="10" t="s">
        <v>2728</v>
      </c>
      <c r="C1811" s="3"/>
      <c r="D1811" s="13">
        <v>2704</v>
      </c>
      <c r="E1811" s="13" t="s">
        <v>185</v>
      </c>
      <c r="F1811" s="13" t="s">
        <v>185</v>
      </c>
      <c r="G1811" s="89"/>
      <c r="H1811" s="13">
        <v>2704</v>
      </c>
      <c r="I1811" s="13">
        <v>1208.97</v>
      </c>
      <c r="J1811" s="13" t="s">
        <v>2729</v>
      </c>
    </row>
    <row r="1812" spans="1:10" ht="15" customHeight="1">
      <c r="A1812" s="86"/>
      <c r="B1812" s="10" t="s">
        <v>2730</v>
      </c>
      <c r="C1812" s="3"/>
      <c r="D1812" s="13">
        <v>306.92</v>
      </c>
      <c r="E1812" s="13" t="s">
        <v>185</v>
      </c>
      <c r="F1812" s="13" t="s">
        <v>185</v>
      </c>
      <c r="G1812" s="89"/>
      <c r="H1812" s="13">
        <v>306.92</v>
      </c>
      <c r="I1812" s="13">
        <v>252.14</v>
      </c>
      <c r="J1812" s="13" t="s">
        <v>2731</v>
      </c>
    </row>
    <row r="1813" spans="1:10" ht="15" customHeight="1">
      <c r="A1813" s="86"/>
      <c r="B1813" s="10" t="s">
        <v>1228</v>
      </c>
      <c r="C1813" s="3"/>
      <c r="D1813" s="13">
        <v>65</v>
      </c>
      <c r="E1813" s="13" t="s">
        <v>185</v>
      </c>
      <c r="F1813" s="13" t="s">
        <v>185</v>
      </c>
      <c r="G1813" s="89"/>
      <c r="H1813" s="13">
        <v>65</v>
      </c>
      <c r="I1813" s="13">
        <v>133.19999999999999</v>
      </c>
      <c r="J1813" s="13" t="s">
        <v>2732</v>
      </c>
    </row>
    <row r="1814" spans="1:10" ht="15" customHeight="1">
      <c r="A1814" s="86"/>
      <c r="B1814" s="10" t="s">
        <v>1230</v>
      </c>
      <c r="C1814" s="3"/>
      <c r="D1814" s="13" t="s">
        <v>185</v>
      </c>
      <c r="E1814" s="13" t="s">
        <v>185</v>
      </c>
      <c r="F1814" s="13" t="s">
        <v>185</v>
      </c>
      <c r="G1814" s="89"/>
      <c r="H1814" s="13" t="s">
        <v>185</v>
      </c>
      <c r="I1814" s="13" t="s">
        <v>2733</v>
      </c>
      <c r="J1814" s="13" t="s">
        <v>185</v>
      </c>
    </row>
    <row r="1815" spans="1:10" ht="18" customHeight="1">
      <c r="A1815" s="3"/>
      <c r="B1815" s="7" t="s">
        <v>110</v>
      </c>
      <c r="C1815" s="3"/>
      <c r="D1815" s="18">
        <v>3075.92</v>
      </c>
      <c r="E1815" s="18" t="s">
        <v>185</v>
      </c>
      <c r="F1815" s="18" t="s">
        <v>185</v>
      </c>
      <c r="G1815" s="98"/>
      <c r="H1815" s="18">
        <v>3075.92</v>
      </c>
      <c r="I1815" s="18">
        <v>1592.88</v>
      </c>
      <c r="J1815" s="18" t="s">
        <v>2734</v>
      </c>
    </row>
    <row r="1816" spans="1:10" ht="15" customHeight="1">
      <c r="A1816" s="26">
        <v>2</v>
      </c>
      <c r="B1816" s="1632" t="s">
        <v>2735</v>
      </c>
      <c r="C1816" s="1632"/>
      <c r="D1816" s="3"/>
      <c r="E1816" s="3"/>
      <c r="F1816" s="3"/>
      <c r="G1816" s="3"/>
      <c r="H1816" s="3"/>
      <c r="I1816" s="3"/>
      <c r="J1816" s="3"/>
    </row>
    <row r="1817" spans="1:10" ht="15" customHeight="1">
      <c r="A1817" s="86"/>
      <c r="B1817" s="10" t="s">
        <v>2736</v>
      </c>
      <c r="C1817" s="3"/>
      <c r="D1817" s="13">
        <v>50410.64</v>
      </c>
      <c r="E1817" s="13" t="s">
        <v>185</v>
      </c>
      <c r="F1817" s="13">
        <v>29288</v>
      </c>
      <c r="G1817" s="89"/>
      <c r="H1817" s="13">
        <v>79698.64</v>
      </c>
      <c r="I1817" s="13" t="s">
        <v>185</v>
      </c>
      <c r="J1817" s="13" t="s">
        <v>185</v>
      </c>
    </row>
    <row r="1818" spans="1:10" ht="15" customHeight="1">
      <c r="A1818" s="86"/>
      <c r="B1818" s="10" t="s">
        <v>1677</v>
      </c>
      <c r="C1818" s="3"/>
      <c r="D1818" s="13">
        <v>1956.47</v>
      </c>
      <c r="E1818" s="13" t="s">
        <v>185</v>
      </c>
      <c r="F1818" s="13">
        <v>1108.69</v>
      </c>
      <c r="G1818" s="89"/>
      <c r="H1818" s="13">
        <v>3065.16</v>
      </c>
      <c r="I1818" s="13" t="s">
        <v>185</v>
      </c>
      <c r="J1818" s="13" t="s">
        <v>185</v>
      </c>
    </row>
    <row r="1819" spans="1:10" ht="15" customHeight="1">
      <c r="A1819" s="86"/>
      <c r="B1819" s="10" t="s">
        <v>2737</v>
      </c>
      <c r="C1819" s="3"/>
      <c r="D1819" s="13">
        <v>2042.85</v>
      </c>
      <c r="E1819" s="13" t="s">
        <v>185</v>
      </c>
      <c r="F1819" s="13">
        <v>1294.3599999999999</v>
      </c>
      <c r="G1819" s="89"/>
      <c r="H1819" s="13">
        <v>3337.21</v>
      </c>
      <c r="I1819" s="13" t="s">
        <v>185</v>
      </c>
      <c r="J1819" s="13" t="s">
        <v>185</v>
      </c>
    </row>
    <row r="1820" spans="1:10" ht="15" customHeight="1">
      <c r="A1820" s="86"/>
      <c r="B1820" s="10" t="s">
        <v>1228</v>
      </c>
      <c r="C1820" s="3"/>
      <c r="D1820" s="13">
        <v>360</v>
      </c>
      <c r="E1820" s="13" t="s">
        <v>185</v>
      </c>
      <c r="F1820" s="13" t="s">
        <v>185</v>
      </c>
      <c r="G1820" s="89"/>
      <c r="H1820" s="13">
        <v>360</v>
      </c>
      <c r="I1820" s="13">
        <v>252.91</v>
      </c>
      <c r="J1820" s="13" t="s">
        <v>2738</v>
      </c>
    </row>
    <row r="1821" spans="1:10" ht="18" customHeight="1">
      <c r="A1821" s="3"/>
      <c r="B1821" s="7" t="s">
        <v>122</v>
      </c>
      <c r="C1821" s="3"/>
      <c r="D1821" s="18">
        <v>54769.96</v>
      </c>
      <c r="E1821" s="18" t="s">
        <v>185</v>
      </c>
      <c r="F1821" s="18">
        <v>31691.05</v>
      </c>
      <c r="G1821" s="98"/>
      <c r="H1821" s="18">
        <v>86461.01</v>
      </c>
      <c r="I1821" s="18">
        <v>252.91</v>
      </c>
      <c r="J1821" s="18" t="s">
        <v>2739</v>
      </c>
    </row>
    <row r="1822" spans="1:10" ht="15" customHeight="1">
      <c r="A1822" s="26">
        <v>3</v>
      </c>
      <c r="B1822" s="1632" t="s">
        <v>2740</v>
      </c>
      <c r="C1822" s="1632"/>
      <c r="D1822" s="3"/>
      <c r="E1822" s="3"/>
      <c r="F1822" s="3"/>
      <c r="G1822" s="3"/>
      <c r="H1822" s="3"/>
      <c r="I1822" s="3"/>
      <c r="J1822" s="3"/>
    </row>
    <row r="1823" spans="1:10" ht="15" customHeight="1">
      <c r="A1823" s="86"/>
      <c r="B1823" s="10" t="s">
        <v>2741</v>
      </c>
      <c r="C1823" s="3"/>
      <c r="D1823" s="87" t="s">
        <v>185</v>
      </c>
      <c r="E1823" s="87" t="s">
        <v>185</v>
      </c>
      <c r="F1823" s="13">
        <v>3.26</v>
      </c>
      <c r="G1823" s="88"/>
      <c r="H1823" s="88" t="s">
        <v>1170</v>
      </c>
      <c r="I1823" s="88" t="s">
        <v>1170</v>
      </c>
      <c r="J1823" s="89"/>
    </row>
    <row r="1824" spans="1:10" ht="18" customHeight="1">
      <c r="A1824" s="3"/>
      <c r="B1824" s="3"/>
      <c r="C1824" s="3"/>
      <c r="D1824" s="13">
        <v>432.92</v>
      </c>
      <c r="E1824" s="13" t="s">
        <v>185</v>
      </c>
      <c r="F1824" s="13">
        <v>4804.17</v>
      </c>
      <c r="G1824" s="89"/>
      <c r="H1824" s="13">
        <v>5240.3500000000004</v>
      </c>
      <c r="I1824" s="13">
        <v>3758.86</v>
      </c>
      <c r="J1824" s="13" t="s">
        <v>2742</v>
      </c>
    </row>
    <row r="1825" spans="1:10" ht="15" customHeight="1">
      <c r="A1825" s="86"/>
      <c r="B1825" s="10" t="s">
        <v>2743</v>
      </c>
      <c r="C1825" s="3"/>
      <c r="D1825" s="13">
        <v>67673.53</v>
      </c>
      <c r="E1825" s="13" t="s">
        <v>185</v>
      </c>
      <c r="F1825" s="13" t="s">
        <v>185</v>
      </c>
      <c r="G1825" s="89"/>
      <c r="H1825" s="13">
        <v>67673.53</v>
      </c>
      <c r="I1825" s="13">
        <v>68966.2</v>
      </c>
      <c r="J1825" s="13" t="s">
        <v>1243</v>
      </c>
    </row>
    <row r="1826" spans="1:10" ht="15" customHeight="1">
      <c r="A1826" s="95"/>
      <c r="B1826" s="29" t="s">
        <v>2744</v>
      </c>
      <c r="C1826" s="19"/>
      <c r="D1826" s="32">
        <v>3950.76</v>
      </c>
      <c r="E1826" s="32" t="s">
        <v>185</v>
      </c>
      <c r="F1826" s="32" t="s">
        <v>185</v>
      </c>
      <c r="G1826" s="94"/>
      <c r="H1826" s="32">
        <v>3950.76</v>
      </c>
      <c r="I1826" s="32">
        <v>5516.49</v>
      </c>
      <c r="J1826" s="32" t="s">
        <v>2745</v>
      </c>
    </row>
    <row r="1827" spans="1:10" ht="18" customHeight="1">
      <c r="A1827" s="1628" t="s">
        <v>1187</v>
      </c>
      <c r="B1827" s="1628"/>
      <c r="C1827" s="1628"/>
      <c r="D1827" s="1628"/>
      <c r="E1827" s="1628"/>
      <c r="F1827" s="1628"/>
      <c r="G1827" s="1628"/>
      <c r="H1827" s="1628"/>
      <c r="I1827" s="1628"/>
      <c r="J1827" s="1628"/>
    </row>
    <row r="1828" spans="1:10" ht="18" customHeight="1">
      <c r="A1828" s="1616" t="s">
        <v>1188</v>
      </c>
      <c r="B1828" s="1616"/>
      <c r="C1828" s="1616"/>
      <c r="D1828" s="1616"/>
      <c r="E1828" s="1616"/>
      <c r="F1828" s="1616"/>
      <c r="G1828" s="1616"/>
      <c r="H1828" s="1616"/>
      <c r="I1828" s="1616"/>
      <c r="J1828" s="1616"/>
    </row>
    <row r="1829" spans="1:10" ht="18" customHeight="1">
      <c r="A1829" s="3"/>
      <c r="B1829" s="5" t="s">
        <v>1151</v>
      </c>
      <c r="C1829" s="3"/>
      <c r="D1829" s="1655" t="s">
        <v>1152</v>
      </c>
      <c r="E1829" s="1656"/>
      <c r="F1829" s="1656"/>
      <c r="G1829" s="3"/>
      <c r="H1829" s="3"/>
      <c r="I1829" s="5" t="s">
        <v>1153</v>
      </c>
      <c r="J1829" s="5" t="s">
        <v>1</v>
      </c>
    </row>
    <row r="1830" spans="1:10" ht="18" customHeight="1">
      <c r="A1830" s="3"/>
      <c r="B1830" s="5"/>
      <c r="C1830" s="3"/>
      <c r="D1830" s="5" t="s">
        <v>1154</v>
      </c>
      <c r="E1830" s="3"/>
      <c r="F1830" s="1628" t="s">
        <v>1155</v>
      </c>
      <c r="G1830" s="1629"/>
      <c r="H1830" s="5" t="s">
        <v>1156</v>
      </c>
      <c r="I1830" s="5" t="s">
        <v>1157</v>
      </c>
      <c r="J1830" s="5" t="s">
        <v>1158</v>
      </c>
    </row>
    <row r="1831" spans="1:10" ht="18" customHeight="1">
      <c r="A1831" s="3"/>
      <c r="B1831" s="3"/>
      <c r="C1831" s="3"/>
      <c r="D1831" s="1628" t="s">
        <v>1159</v>
      </c>
      <c r="E1831" s="1629"/>
      <c r="F1831" s="1628" t="s">
        <v>1160</v>
      </c>
      <c r="G1831" s="1629"/>
      <c r="H1831" s="3"/>
      <c r="I1831" s="3"/>
      <c r="J1831" s="5" t="s">
        <v>6</v>
      </c>
    </row>
    <row r="1832" spans="1:10" ht="18" customHeight="1">
      <c r="A1832" s="3"/>
      <c r="B1832" s="3"/>
      <c r="C1832" s="3"/>
      <c r="D1832" s="3"/>
      <c r="E1832" s="3"/>
      <c r="F1832" s="1628" t="s">
        <v>1162</v>
      </c>
      <c r="G1832" s="1629"/>
      <c r="H1832" s="3"/>
      <c r="I1832" s="3"/>
      <c r="J1832" s="5" t="s">
        <v>8</v>
      </c>
    </row>
    <row r="1833" spans="1:10" ht="18" customHeight="1">
      <c r="A1833" s="1657" t="s">
        <v>1189</v>
      </c>
      <c r="B1833" s="1657"/>
      <c r="C1833" s="1657"/>
      <c r="D1833" s="1657"/>
      <c r="E1833" s="1657"/>
      <c r="F1833" s="1657"/>
      <c r="G1833" s="1657"/>
      <c r="H1833" s="1657"/>
      <c r="I1833" s="1657"/>
      <c r="J1833" s="1657"/>
    </row>
    <row r="1834" spans="1:10" ht="18" customHeight="1">
      <c r="A1834" s="3"/>
      <c r="B1834" s="3"/>
      <c r="C1834" s="3"/>
      <c r="D1834" s="3"/>
      <c r="E1834" s="3"/>
      <c r="F1834" s="3"/>
      <c r="G1834" s="3"/>
      <c r="H1834" s="3"/>
      <c r="I1834" s="3"/>
      <c r="J1834" s="3"/>
    </row>
    <row r="1835" spans="1:10" ht="18" customHeight="1">
      <c r="A1835" s="1622" t="s">
        <v>1190</v>
      </c>
      <c r="B1835" s="1622"/>
      <c r="C1835" s="3"/>
      <c r="D1835" s="3"/>
      <c r="E1835" s="3"/>
      <c r="F1835" s="3"/>
      <c r="G1835" s="3"/>
      <c r="H1835" s="3"/>
      <c r="I1835" s="3"/>
      <c r="J1835" s="3"/>
    </row>
    <row r="1836" spans="1:10" ht="15" customHeight="1">
      <c r="A1836" s="7" t="s">
        <v>1059</v>
      </c>
      <c r="B1836" s="1622" t="s">
        <v>2353</v>
      </c>
      <c r="C1836" s="1622"/>
      <c r="D1836" s="3"/>
      <c r="E1836" s="3"/>
      <c r="F1836" s="3"/>
      <c r="G1836" s="3"/>
      <c r="H1836" s="3"/>
      <c r="I1836" s="3"/>
      <c r="J1836" s="3"/>
    </row>
    <row r="1837" spans="1:10" ht="15" customHeight="1">
      <c r="A1837" s="7" t="s">
        <v>142</v>
      </c>
      <c r="B1837" s="1622" t="s">
        <v>2653</v>
      </c>
      <c r="C1837" s="1622"/>
      <c r="D1837" s="3"/>
      <c r="E1837" s="3"/>
      <c r="F1837" s="3"/>
      <c r="G1837" s="3"/>
      <c r="H1837" s="3"/>
      <c r="I1837" s="3"/>
      <c r="J1837" s="3"/>
    </row>
    <row r="1838" spans="1:10" ht="15" customHeight="1">
      <c r="A1838" s="8" t="s">
        <v>2725</v>
      </c>
      <c r="B1838" s="1630" t="s">
        <v>2746</v>
      </c>
      <c r="C1838" s="1622"/>
      <c r="D1838" s="3"/>
      <c r="E1838" s="3"/>
      <c r="F1838" s="3"/>
      <c r="G1838" s="3"/>
      <c r="H1838" s="3"/>
      <c r="I1838" s="3"/>
      <c r="J1838" s="3"/>
    </row>
    <row r="1839" spans="1:10" ht="15" customHeight="1">
      <c r="A1839" s="26">
        <v>3</v>
      </c>
      <c r="B1839" s="1631" t="s">
        <v>2747</v>
      </c>
      <c r="C1839" s="1659"/>
      <c r="D1839" s="3"/>
      <c r="E1839" s="3"/>
      <c r="F1839" s="3"/>
      <c r="G1839" s="3"/>
      <c r="H1839" s="3"/>
      <c r="I1839" s="3"/>
      <c r="J1839" s="3"/>
    </row>
    <row r="1840" spans="1:10" ht="18" customHeight="1">
      <c r="A1840" s="3"/>
      <c r="B1840" s="7" t="s">
        <v>129</v>
      </c>
      <c r="C1840" s="3"/>
      <c r="D1840" s="90" t="s">
        <v>185</v>
      </c>
      <c r="E1840" s="90" t="s">
        <v>185</v>
      </c>
      <c r="F1840" s="90">
        <v>3.26</v>
      </c>
      <c r="G1840" s="91" t="s">
        <v>1174</v>
      </c>
      <c r="H1840" s="92" t="s">
        <v>1170</v>
      </c>
      <c r="I1840" s="92" t="s">
        <v>1170</v>
      </c>
      <c r="J1840" s="92" t="s">
        <v>1170</v>
      </c>
    </row>
    <row r="1841" spans="1:10" ht="18" customHeight="1">
      <c r="A1841" s="36"/>
      <c r="B1841" s="3"/>
      <c r="C1841" s="3"/>
      <c r="D1841" s="93">
        <v>72057.210000000006</v>
      </c>
      <c r="E1841" s="93" t="s">
        <v>185</v>
      </c>
      <c r="F1841" s="93">
        <v>4804.17</v>
      </c>
      <c r="G1841" s="94"/>
      <c r="H1841" s="93">
        <v>76864.639999999999</v>
      </c>
      <c r="I1841" s="93">
        <v>78241.55</v>
      </c>
      <c r="J1841" s="93" t="s">
        <v>2748</v>
      </c>
    </row>
    <row r="1842" spans="1:10" ht="15" customHeight="1">
      <c r="A1842" s="26">
        <v>80</v>
      </c>
      <c r="B1842" s="1632" t="s">
        <v>468</v>
      </c>
      <c r="C1842" s="1632"/>
      <c r="D1842" s="3"/>
      <c r="E1842" s="3"/>
      <c r="F1842" s="3"/>
      <c r="G1842" s="3"/>
      <c r="H1842" s="3"/>
      <c r="I1842" s="3"/>
      <c r="J1842" s="3"/>
    </row>
    <row r="1843" spans="1:10" ht="15" customHeight="1">
      <c r="A1843" s="86"/>
      <c r="B1843" s="10" t="s">
        <v>1266</v>
      </c>
      <c r="C1843" s="3"/>
      <c r="D1843" s="13">
        <v>5462.45</v>
      </c>
      <c r="E1843" s="13" t="s">
        <v>185</v>
      </c>
      <c r="F1843" s="13" t="s">
        <v>185</v>
      </c>
      <c r="G1843" s="89"/>
      <c r="H1843" s="13">
        <v>5462.45</v>
      </c>
      <c r="I1843" s="13">
        <v>4741.3599999999997</v>
      </c>
      <c r="J1843" s="13" t="s">
        <v>2749</v>
      </c>
    </row>
    <row r="1844" spans="1:10" ht="15" customHeight="1">
      <c r="A1844" s="86"/>
      <c r="B1844" s="10" t="s">
        <v>1533</v>
      </c>
      <c r="C1844" s="3"/>
      <c r="D1844" s="13">
        <v>50</v>
      </c>
      <c r="E1844" s="13" t="s">
        <v>185</v>
      </c>
      <c r="F1844" s="13" t="s">
        <v>185</v>
      </c>
      <c r="G1844" s="89"/>
      <c r="H1844" s="13">
        <v>50</v>
      </c>
      <c r="I1844" s="13">
        <v>32</v>
      </c>
      <c r="J1844" s="13" t="s">
        <v>2750</v>
      </c>
    </row>
    <row r="1845" spans="1:10" ht="15" customHeight="1">
      <c r="A1845" s="86"/>
      <c r="B1845" s="10" t="s">
        <v>1272</v>
      </c>
      <c r="C1845" s="3"/>
      <c r="D1845" s="13">
        <v>10910.86</v>
      </c>
      <c r="E1845" s="13" t="s">
        <v>185</v>
      </c>
      <c r="F1845" s="13" t="s">
        <v>185</v>
      </c>
      <c r="G1845" s="89"/>
      <c r="H1845" s="13">
        <v>10910.86</v>
      </c>
      <c r="I1845" s="13">
        <v>13481.97</v>
      </c>
      <c r="J1845" s="13" t="s">
        <v>1053</v>
      </c>
    </row>
    <row r="1846" spans="1:10" ht="15" customHeight="1">
      <c r="A1846" s="86"/>
      <c r="B1846" s="10" t="s">
        <v>1228</v>
      </c>
      <c r="C1846" s="3"/>
      <c r="D1846" s="13" t="s">
        <v>185</v>
      </c>
      <c r="E1846" s="13" t="s">
        <v>185</v>
      </c>
      <c r="F1846" s="13">
        <v>7.02</v>
      </c>
      <c r="G1846" s="89"/>
      <c r="H1846" s="13">
        <v>7.02</v>
      </c>
      <c r="I1846" s="13">
        <v>50</v>
      </c>
      <c r="J1846" s="13" t="s">
        <v>2751</v>
      </c>
    </row>
    <row r="1847" spans="1:10" ht="15" customHeight="1">
      <c r="A1847" s="86"/>
      <c r="B1847" s="10" t="s">
        <v>1230</v>
      </c>
      <c r="C1847" s="3"/>
      <c r="D1847" s="13" t="s">
        <v>2459</v>
      </c>
      <c r="E1847" s="13" t="s">
        <v>185</v>
      </c>
      <c r="F1847" s="13" t="s">
        <v>185</v>
      </c>
      <c r="G1847" s="89"/>
      <c r="H1847" s="13" t="s">
        <v>2459</v>
      </c>
      <c r="I1847" s="13" t="s">
        <v>185</v>
      </c>
      <c r="J1847" s="13" t="s">
        <v>185</v>
      </c>
    </row>
    <row r="1848" spans="1:10" ht="18" customHeight="1">
      <c r="A1848" s="3"/>
      <c r="B1848" s="7" t="s">
        <v>365</v>
      </c>
      <c r="C1848" s="3"/>
      <c r="D1848" s="18">
        <v>16423.23</v>
      </c>
      <c r="E1848" s="18" t="s">
        <v>185</v>
      </c>
      <c r="F1848" s="18">
        <v>7.02</v>
      </c>
      <c r="G1848" s="98"/>
      <c r="H1848" s="18">
        <v>16430.25</v>
      </c>
      <c r="I1848" s="18">
        <v>18305.330000000002</v>
      </c>
      <c r="J1848" s="18" t="s">
        <v>2752</v>
      </c>
    </row>
    <row r="1849" spans="1:10" ht="18" customHeight="1">
      <c r="A1849" s="3"/>
      <c r="B1849" s="7" t="s">
        <v>2753</v>
      </c>
      <c r="C1849" s="3"/>
      <c r="D1849" s="90" t="s">
        <v>185</v>
      </c>
      <c r="E1849" s="90" t="s">
        <v>185</v>
      </c>
      <c r="F1849" s="90">
        <v>3.26</v>
      </c>
      <c r="G1849" s="91"/>
      <c r="H1849" s="92" t="s">
        <v>1170</v>
      </c>
      <c r="I1849" s="92" t="s">
        <v>1170</v>
      </c>
      <c r="J1849" s="92" t="s">
        <v>1170</v>
      </c>
    </row>
    <row r="1850" spans="1:10" ht="18" customHeight="1">
      <c r="A1850" s="25"/>
      <c r="B1850" s="3"/>
      <c r="C1850" s="3"/>
      <c r="D1850" s="93" t="s">
        <v>2754</v>
      </c>
      <c r="E1850" s="93" t="s">
        <v>185</v>
      </c>
      <c r="F1850" s="93">
        <v>36502.239999999998</v>
      </c>
      <c r="G1850" s="94"/>
      <c r="H1850" s="93">
        <v>182831.8</v>
      </c>
      <c r="I1850" s="93">
        <v>98392.67</v>
      </c>
      <c r="J1850" s="93" t="s">
        <v>2755</v>
      </c>
    </row>
    <row r="1851" spans="1:10" ht="15" customHeight="1">
      <c r="A1851" s="8" t="s">
        <v>2756</v>
      </c>
      <c r="B1851" s="1622" t="s">
        <v>924</v>
      </c>
      <c r="C1851" s="1622"/>
      <c r="D1851" s="3"/>
      <c r="E1851" s="3"/>
      <c r="F1851" s="3"/>
      <c r="G1851" s="3"/>
      <c r="H1851" s="3"/>
      <c r="I1851" s="3"/>
      <c r="J1851" s="3"/>
    </row>
    <row r="1852" spans="1:10" ht="32.25" customHeight="1">
      <c r="A1852" s="86"/>
      <c r="B1852" s="10" t="s">
        <v>2757</v>
      </c>
      <c r="C1852" s="3"/>
      <c r="D1852" s="13">
        <v>904.21</v>
      </c>
      <c r="E1852" s="13" t="s">
        <v>185</v>
      </c>
      <c r="F1852" s="13" t="s">
        <v>185</v>
      </c>
      <c r="G1852" s="89"/>
      <c r="H1852" s="13">
        <v>904.21</v>
      </c>
      <c r="I1852" s="13">
        <v>905</v>
      </c>
      <c r="J1852" s="13" t="s">
        <v>893</v>
      </c>
    </row>
    <row r="1853" spans="1:10" ht="15" customHeight="1">
      <c r="A1853" s="86"/>
      <c r="B1853" s="10" t="s">
        <v>1272</v>
      </c>
      <c r="C1853" s="3"/>
      <c r="D1853" s="13">
        <v>271.95999999999998</v>
      </c>
      <c r="E1853" s="13" t="s">
        <v>185</v>
      </c>
      <c r="F1853" s="13" t="s">
        <v>185</v>
      </c>
      <c r="G1853" s="89"/>
      <c r="H1853" s="13">
        <v>271.95999999999998</v>
      </c>
      <c r="I1853" s="13">
        <v>461.97</v>
      </c>
      <c r="J1853" s="13" t="s">
        <v>2758</v>
      </c>
    </row>
    <row r="1854" spans="1:10" ht="18" customHeight="1">
      <c r="A1854" s="19"/>
      <c r="B1854" s="20" t="s">
        <v>2759</v>
      </c>
      <c r="C1854" s="19"/>
      <c r="D1854" s="18">
        <v>1176.17</v>
      </c>
      <c r="E1854" s="18" t="s">
        <v>185</v>
      </c>
      <c r="F1854" s="18" t="s">
        <v>185</v>
      </c>
      <c r="G1854" s="98"/>
      <c r="H1854" s="18">
        <v>1176.17</v>
      </c>
      <c r="I1854" s="18">
        <v>1366.97</v>
      </c>
      <c r="J1854" s="18" t="s">
        <v>2760</v>
      </c>
    </row>
    <row r="1855" spans="1:10" ht="18" customHeight="1">
      <c r="A1855" s="1628" t="s">
        <v>1187</v>
      </c>
      <c r="B1855" s="1628"/>
      <c r="C1855" s="1628"/>
      <c r="D1855" s="1628"/>
      <c r="E1855" s="1628"/>
      <c r="F1855" s="1628"/>
      <c r="G1855" s="1628"/>
      <c r="H1855" s="1628"/>
      <c r="I1855" s="1628"/>
      <c r="J1855" s="1628"/>
    </row>
    <row r="1856" spans="1:10" ht="18" customHeight="1">
      <c r="A1856" s="1616" t="s">
        <v>1188</v>
      </c>
      <c r="B1856" s="1616"/>
      <c r="C1856" s="1616"/>
      <c r="D1856" s="1616"/>
      <c r="E1856" s="1616"/>
      <c r="F1856" s="1616"/>
      <c r="G1856" s="1616"/>
      <c r="H1856" s="1616"/>
      <c r="I1856" s="1616"/>
      <c r="J1856" s="1616"/>
    </row>
    <row r="1857" spans="1:10" ht="18" customHeight="1">
      <c r="A1857" s="3"/>
      <c r="B1857" s="5" t="s">
        <v>1151</v>
      </c>
      <c r="C1857" s="3"/>
      <c r="D1857" s="1655" t="s">
        <v>1152</v>
      </c>
      <c r="E1857" s="1656"/>
      <c r="F1857" s="1656"/>
      <c r="G1857" s="3"/>
      <c r="H1857" s="3"/>
      <c r="I1857" s="5" t="s">
        <v>1153</v>
      </c>
      <c r="J1857" s="5" t="s">
        <v>1</v>
      </c>
    </row>
    <row r="1858" spans="1:10" ht="18" customHeight="1">
      <c r="A1858" s="3"/>
      <c r="B1858" s="5"/>
      <c r="C1858" s="3"/>
      <c r="D1858" s="5" t="s">
        <v>1154</v>
      </c>
      <c r="E1858" s="3"/>
      <c r="F1858" s="1628" t="s">
        <v>1155</v>
      </c>
      <c r="G1858" s="1629"/>
      <c r="H1858" s="5" t="s">
        <v>1156</v>
      </c>
      <c r="I1858" s="5" t="s">
        <v>1157</v>
      </c>
      <c r="J1858" s="5" t="s">
        <v>1158</v>
      </c>
    </row>
    <row r="1859" spans="1:10" ht="18" customHeight="1">
      <c r="A1859" s="3"/>
      <c r="B1859" s="3"/>
      <c r="C1859" s="3"/>
      <c r="D1859" s="1628" t="s">
        <v>1159</v>
      </c>
      <c r="E1859" s="1629"/>
      <c r="F1859" s="1628" t="s">
        <v>1160</v>
      </c>
      <c r="G1859" s="1629"/>
      <c r="H1859" s="3"/>
      <c r="I1859" s="3"/>
      <c r="J1859" s="5" t="s">
        <v>6</v>
      </c>
    </row>
    <row r="1860" spans="1:10" ht="18" customHeight="1">
      <c r="A1860" s="3"/>
      <c r="B1860" s="3"/>
      <c r="C1860" s="3"/>
      <c r="D1860" s="3"/>
      <c r="E1860" s="3"/>
      <c r="F1860" s="1628" t="s">
        <v>1162</v>
      </c>
      <c r="G1860" s="1629"/>
      <c r="H1860" s="3"/>
      <c r="I1860" s="3"/>
      <c r="J1860" s="5" t="s">
        <v>8</v>
      </c>
    </row>
    <row r="1861" spans="1:10" ht="18" customHeight="1">
      <c r="A1861" s="1657" t="s">
        <v>1189</v>
      </c>
      <c r="B1861" s="1657"/>
      <c r="C1861" s="1657"/>
      <c r="D1861" s="1657"/>
      <c r="E1861" s="1657"/>
      <c r="F1861" s="1657"/>
      <c r="G1861" s="1657"/>
      <c r="H1861" s="1657"/>
      <c r="I1861" s="1657"/>
      <c r="J1861" s="1657"/>
    </row>
    <row r="1862" spans="1:10" ht="18" customHeight="1">
      <c r="A1862" s="3"/>
      <c r="B1862" s="3"/>
      <c r="C1862" s="3"/>
      <c r="D1862" s="3"/>
      <c r="E1862" s="3"/>
      <c r="F1862" s="3"/>
      <c r="G1862" s="3"/>
      <c r="H1862" s="3"/>
      <c r="I1862" s="3"/>
      <c r="J1862" s="3"/>
    </row>
    <row r="1863" spans="1:10" ht="18" customHeight="1">
      <c r="A1863" s="1622" t="s">
        <v>1190</v>
      </c>
      <c r="B1863" s="1622"/>
      <c r="C1863" s="3"/>
      <c r="D1863" s="3"/>
      <c r="E1863" s="3"/>
      <c r="F1863" s="3"/>
      <c r="G1863" s="3"/>
      <c r="H1863" s="3"/>
      <c r="I1863" s="3"/>
      <c r="J1863" s="3"/>
    </row>
    <row r="1864" spans="1:10" ht="15" customHeight="1">
      <c r="A1864" s="7" t="s">
        <v>1059</v>
      </c>
      <c r="B1864" s="1622" t="s">
        <v>2353</v>
      </c>
      <c r="C1864" s="1622"/>
      <c r="D1864" s="3"/>
      <c r="E1864" s="3"/>
      <c r="F1864" s="3"/>
      <c r="G1864" s="3"/>
      <c r="H1864" s="3"/>
      <c r="I1864" s="3"/>
      <c r="J1864" s="3"/>
    </row>
    <row r="1865" spans="1:10" ht="15" customHeight="1">
      <c r="A1865" s="7" t="s">
        <v>142</v>
      </c>
      <c r="B1865" s="1622" t="s">
        <v>2761</v>
      </c>
      <c r="C1865" s="1622"/>
      <c r="D1865" s="3"/>
      <c r="E1865" s="3"/>
      <c r="F1865" s="3"/>
      <c r="G1865" s="3"/>
      <c r="H1865" s="3"/>
      <c r="I1865" s="3"/>
      <c r="J1865" s="3"/>
    </row>
    <row r="1866" spans="1:10" ht="15" customHeight="1">
      <c r="A1866" s="8" t="s">
        <v>2762</v>
      </c>
      <c r="B1866" s="1630" t="s">
        <v>2763</v>
      </c>
      <c r="C1866" s="1622"/>
      <c r="D1866" s="3"/>
      <c r="E1866" s="3"/>
      <c r="F1866" s="3"/>
      <c r="G1866" s="3"/>
      <c r="H1866" s="3"/>
      <c r="I1866" s="3"/>
      <c r="J1866" s="3"/>
    </row>
    <row r="1867" spans="1:10" ht="15" customHeight="1">
      <c r="A1867" s="26">
        <v>1</v>
      </c>
      <c r="B1867" s="1632" t="s">
        <v>2764</v>
      </c>
      <c r="C1867" s="1632"/>
      <c r="D1867" s="3"/>
      <c r="E1867" s="3"/>
      <c r="F1867" s="3"/>
      <c r="G1867" s="3"/>
      <c r="H1867" s="3"/>
      <c r="I1867" s="3"/>
      <c r="J1867" s="3"/>
    </row>
    <row r="1868" spans="1:10" ht="15" customHeight="1">
      <c r="A1868" s="86"/>
      <c r="B1868" s="10" t="s">
        <v>1266</v>
      </c>
      <c r="C1868" s="3"/>
      <c r="D1868" s="13" t="s">
        <v>185</v>
      </c>
      <c r="E1868" s="13" t="s">
        <v>185</v>
      </c>
      <c r="F1868" s="13" t="s">
        <v>185</v>
      </c>
      <c r="G1868" s="89"/>
      <c r="H1868" s="13" t="s">
        <v>185</v>
      </c>
      <c r="I1868" s="13">
        <v>22.05</v>
      </c>
      <c r="J1868" s="13" t="s">
        <v>185</v>
      </c>
    </row>
    <row r="1869" spans="1:10" ht="15" customHeight="1">
      <c r="A1869" s="86"/>
      <c r="B1869" s="10" t="s">
        <v>1533</v>
      </c>
      <c r="C1869" s="3"/>
      <c r="D1869" s="13">
        <v>239.69</v>
      </c>
      <c r="E1869" s="13" t="s">
        <v>185</v>
      </c>
      <c r="F1869" s="13" t="s">
        <v>185</v>
      </c>
      <c r="G1869" s="89"/>
      <c r="H1869" s="13">
        <v>239.69</v>
      </c>
      <c r="I1869" s="13">
        <v>218.68</v>
      </c>
      <c r="J1869" s="13" t="s">
        <v>2765</v>
      </c>
    </row>
    <row r="1870" spans="1:10" ht="15" customHeight="1">
      <c r="A1870" s="86"/>
      <c r="B1870" s="10" t="s">
        <v>2766</v>
      </c>
      <c r="C1870" s="3"/>
      <c r="D1870" s="13">
        <v>4341.18</v>
      </c>
      <c r="E1870" s="13" t="s">
        <v>185</v>
      </c>
      <c r="F1870" s="13" t="s">
        <v>185</v>
      </c>
      <c r="G1870" s="89"/>
      <c r="H1870" s="13">
        <v>4341.18</v>
      </c>
      <c r="I1870" s="13">
        <v>3854.14</v>
      </c>
      <c r="J1870" s="13" t="s">
        <v>2767</v>
      </c>
    </row>
    <row r="1871" spans="1:10" ht="18" customHeight="1">
      <c r="A1871" s="3"/>
      <c r="B1871" s="7" t="s">
        <v>110</v>
      </c>
      <c r="C1871" s="3"/>
      <c r="D1871" s="18">
        <v>4580.87</v>
      </c>
      <c r="E1871" s="18" t="s">
        <v>185</v>
      </c>
      <c r="F1871" s="18" t="s">
        <v>185</v>
      </c>
      <c r="G1871" s="98"/>
      <c r="H1871" s="18">
        <v>4580.87</v>
      </c>
      <c r="I1871" s="18">
        <v>4094.87</v>
      </c>
      <c r="J1871" s="18" t="s">
        <v>2768</v>
      </c>
    </row>
    <row r="1872" spans="1:10" ht="15" customHeight="1">
      <c r="A1872" s="26">
        <v>3</v>
      </c>
      <c r="B1872" s="1632" t="s">
        <v>2769</v>
      </c>
      <c r="C1872" s="1632"/>
      <c r="D1872" s="3"/>
      <c r="E1872" s="3"/>
      <c r="F1872" s="3"/>
      <c r="G1872" s="3"/>
      <c r="H1872" s="3"/>
      <c r="I1872" s="3"/>
      <c r="J1872" s="3"/>
    </row>
    <row r="1873" spans="1:10" ht="15" customHeight="1">
      <c r="A1873" s="86"/>
      <c r="B1873" s="10" t="s">
        <v>2770</v>
      </c>
      <c r="C1873" s="3"/>
      <c r="D1873" s="13">
        <v>657.9</v>
      </c>
      <c r="E1873" s="13" t="s">
        <v>185</v>
      </c>
      <c r="F1873" s="13" t="s">
        <v>185</v>
      </c>
      <c r="G1873" s="89"/>
      <c r="H1873" s="13">
        <v>657.9</v>
      </c>
      <c r="I1873" s="13">
        <v>560.33000000000004</v>
      </c>
      <c r="J1873" s="13" t="s">
        <v>2771</v>
      </c>
    </row>
    <row r="1874" spans="1:10" ht="18" customHeight="1">
      <c r="A1874" s="3"/>
      <c r="B1874" s="7" t="s">
        <v>129</v>
      </c>
      <c r="C1874" s="3"/>
      <c r="D1874" s="18">
        <v>657.9</v>
      </c>
      <c r="E1874" s="18" t="s">
        <v>185</v>
      </c>
      <c r="F1874" s="18" t="s">
        <v>185</v>
      </c>
      <c r="G1874" s="98"/>
      <c r="H1874" s="18">
        <v>657.9</v>
      </c>
      <c r="I1874" s="18">
        <v>560.33000000000004</v>
      </c>
      <c r="J1874" s="18" t="s">
        <v>2771</v>
      </c>
    </row>
    <row r="1875" spans="1:10" ht="18" customHeight="1">
      <c r="A1875" s="25"/>
      <c r="B1875" s="7" t="s">
        <v>2772</v>
      </c>
      <c r="C1875" s="3"/>
      <c r="D1875" s="18">
        <v>5238.7700000000004</v>
      </c>
      <c r="E1875" s="18" t="s">
        <v>185</v>
      </c>
      <c r="F1875" s="18" t="s">
        <v>185</v>
      </c>
      <c r="G1875" s="98"/>
      <c r="H1875" s="18">
        <v>5238.7700000000004</v>
      </c>
      <c r="I1875" s="18">
        <v>4655.2</v>
      </c>
      <c r="J1875" s="18" t="s">
        <v>2773</v>
      </c>
    </row>
    <row r="1876" spans="1:10" ht="25.5" customHeight="1">
      <c r="A1876" s="3"/>
      <c r="B1876" s="6" t="s">
        <v>2774</v>
      </c>
      <c r="C1876" s="3"/>
      <c r="D1876" s="90">
        <v>742.75</v>
      </c>
      <c r="E1876" s="90" t="s">
        <v>185</v>
      </c>
      <c r="F1876" s="90">
        <v>3.26</v>
      </c>
      <c r="G1876" s="91"/>
      <c r="H1876" s="92" t="s">
        <v>1170</v>
      </c>
      <c r="I1876" s="92" t="s">
        <v>1170</v>
      </c>
      <c r="J1876" s="92" t="s">
        <v>1170</v>
      </c>
    </row>
    <row r="1877" spans="1:10" ht="18" customHeight="1">
      <c r="A1877" s="3"/>
      <c r="B1877" s="3"/>
      <c r="C1877" s="89"/>
      <c r="D1877" s="93" t="s">
        <v>2775</v>
      </c>
      <c r="E1877" s="93" t="s">
        <v>185</v>
      </c>
      <c r="F1877" s="93">
        <v>36502.239999999998</v>
      </c>
      <c r="G1877" s="94"/>
      <c r="H1877" s="93" t="s">
        <v>2776</v>
      </c>
      <c r="I1877" s="93">
        <v>157338.9</v>
      </c>
      <c r="J1877" s="99" t="s">
        <v>2777</v>
      </c>
    </row>
    <row r="1878" spans="1:10" ht="15" customHeight="1">
      <c r="A1878" s="7" t="s">
        <v>1598</v>
      </c>
      <c r="B1878" s="6" t="s">
        <v>2778</v>
      </c>
      <c r="C1878" s="3"/>
      <c r="D1878" s="3"/>
      <c r="E1878" s="3"/>
      <c r="F1878" s="3"/>
      <c r="G1878" s="3"/>
      <c r="H1878" s="3"/>
      <c r="I1878" s="3"/>
      <c r="J1878" s="3"/>
    </row>
    <row r="1879" spans="1:10" ht="15" customHeight="1">
      <c r="A1879" s="8" t="s">
        <v>2779</v>
      </c>
      <c r="B1879" s="1622" t="s">
        <v>2780</v>
      </c>
      <c r="C1879" s="1622"/>
      <c r="D1879" s="3"/>
      <c r="E1879" s="3"/>
      <c r="F1879" s="3"/>
      <c r="G1879" s="3"/>
      <c r="H1879" s="3"/>
      <c r="I1879" s="3"/>
      <c r="J1879" s="3"/>
    </row>
    <row r="1880" spans="1:10" ht="15" customHeight="1">
      <c r="A1880" s="26">
        <v>6</v>
      </c>
      <c r="B1880" s="1632" t="s">
        <v>2781</v>
      </c>
      <c r="C1880" s="1632"/>
      <c r="D1880" s="3"/>
      <c r="E1880" s="3"/>
      <c r="F1880" s="3"/>
      <c r="G1880" s="3"/>
      <c r="H1880" s="3"/>
      <c r="I1880" s="3"/>
      <c r="J1880" s="3"/>
    </row>
    <row r="1881" spans="1:10" ht="15" customHeight="1">
      <c r="A1881" s="86"/>
      <c r="B1881" s="10" t="s">
        <v>1272</v>
      </c>
      <c r="C1881" s="3"/>
      <c r="D1881" s="13">
        <v>826.11</v>
      </c>
      <c r="E1881" s="13" t="s">
        <v>185</v>
      </c>
      <c r="F1881" s="13" t="s">
        <v>185</v>
      </c>
      <c r="G1881" s="89"/>
      <c r="H1881" s="13">
        <v>826.11</v>
      </c>
      <c r="I1881" s="13">
        <v>620.75</v>
      </c>
      <c r="J1881" s="13" t="s">
        <v>2782</v>
      </c>
    </row>
    <row r="1882" spans="1:10" ht="15" customHeight="1">
      <c r="A1882" s="95"/>
      <c r="B1882" s="29" t="s">
        <v>1228</v>
      </c>
      <c r="C1882" s="19"/>
      <c r="D1882" s="32">
        <v>8.48</v>
      </c>
      <c r="E1882" s="32" t="s">
        <v>185</v>
      </c>
      <c r="F1882" s="32" t="s">
        <v>185</v>
      </c>
      <c r="G1882" s="94"/>
      <c r="H1882" s="32">
        <v>8.48</v>
      </c>
      <c r="I1882" s="32">
        <v>9</v>
      </c>
      <c r="J1882" s="32" t="s">
        <v>2783</v>
      </c>
    </row>
    <row r="1883" spans="1:10" ht="18" customHeight="1">
      <c r="A1883" s="1628" t="s">
        <v>1187</v>
      </c>
      <c r="B1883" s="1628"/>
      <c r="C1883" s="1628"/>
      <c r="D1883" s="1628"/>
      <c r="E1883" s="1628"/>
      <c r="F1883" s="1628"/>
      <c r="G1883" s="1628"/>
      <c r="H1883" s="1628"/>
      <c r="I1883" s="1628"/>
      <c r="J1883" s="1628"/>
    </row>
    <row r="1884" spans="1:10" ht="18" customHeight="1">
      <c r="A1884" s="1616" t="s">
        <v>1188</v>
      </c>
      <c r="B1884" s="1616"/>
      <c r="C1884" s="1616"/>
      <c r="D1884" s="1616"/>
      <c r="E1884" s="1616"/>
      <c r="F1884" s="1616"/>
      <c r="G1884" s="1616"/>
      <c r="H1884" s="1616"/>
      <c r="I1884" s="1616"/>
      <c r="J1884" s="1616"/>
    </row>
    <row r="1885" spans="1:10" ht="18" customHeight="1">
      <c r="A1885" s="3"/>
      <c r="B1885" s="5" t="s">
        <v>1151</v>
      </c>
      <c r="C1885" s="3"/>
      <c r="D1885" s="1655" t="s">
        <v>1152</v>
      </c>
      <c r="E1885" s="1656"/>
      <c r="F1885" s="1656"/>
      <c r="G1885" s="3"/>
      <c r="H1885" s="3"/>
      <c r="I1885" s="5" t="s">
        <v>1153</v>
      </c>
      <c r="J1885" s="5" t="s">
        <v>1</v>
      </c>
    </row>
    <row r="1886" spans="1:10" ht="18" customHeight="1">
      <c r="A1886" s="3"/>
      <c r="B1886" s="5"/>
      <c r="C1886" s="3"/>
      <c r="D1886" s="5" t="s">
        <v>1154</v>
      </c>
      <c r="E1886" s="3"/>
      <c r="F1886" s="1628" t="s">
        <v>1155</v>
      </c>
      <c r="G1886" s="1629"/>
      <c r="H1886" s="5" t="s">
        <v>1156</v>
      </c>
      <c r="I1886" s="5" t="s">
        <v>1157</v>
      </c>
      <c r="J1886" s="5" t="s">
        <v>1158</v>
      </c>
    </row>
    <row r="1887" spans="1:10" ht="18" customHeight="1">
      <c r="A1887" s="3"/>
      <c r="B1887" s="3"/>
      <c r="C1887" s="3"/>
      <c r="D1887" s="1628" t="s">
        <v>1159</v>
      </c>
      <c r="E1887" s="1629"/>
      <c r="F1887" s="1628" t="s">
        <v>1160</v>
      </c>
      <c r="G1887" s="1629"/>
      <c r="H1887" s="3"/>
      <c r="I1887" s="3"/>
      <c r="J1887" s="5" t="s">
        <v>6</v>
      </c>
    </row>
    <row r="1888" spans="1:10" ht="18" customHeight="1">
      <c r="A1888" s="3"/>
      <c r="B1888" s="3"/>
      <c r="C1888" s="3"/>
      <c r="D1888" s="3"/>
      <c r="E1888" s="3"/>
      <c r="F1888" s="1628" t="s">
        <v>1162</v>
      </c>
      <c r="G1888" s="1629"/>
      <c r="H1888" s="3"/>
      <c r="I1888" s="3"/>
      <c r="J1888" s="5" t="s">
        <v>8</v>
      </c>
    </row>
    <row r="1889" spans="1:10" ht="18" customHeight="1">
      <c r="A1889" s="1657" t="s">
        <v>1189</v>
      </c>
      <c r="B1889" s="1657"/>
      <c r="C1889" s="1657"/>
      <c r="D1889" s="1657"/>
      <c r="E1889" s="1657"/>
      <c r="F1889" s="1657"/>
      <c r="G1889" s="1657"/>
      <c r="H1889" s="1657"/>
      <c r="I1889" s="1657"/>
      <c r="J1889" s="1657"/>
    </row>
    <row r="1890" spans="1:10" ht="18" customHeight="1">
      <c r="A1890" s="3"/>
      <c r="B1890" s="3"/>
      <c r="C1890" s="3"/>
      <c r="D1890" s="3"/>
      <c r="E1890" s="3"/>
      <c r="F1890" s="3"/>
      <c r="G1890" s="3"/>
      <c r="H1890" s="3"/>
      <c r="I1890" s="3"/>
      <c r="J1890" s="3"/>
    </row>
    <row r="1891" spans="1:10" ht="18" customHeight="1">
      <c r="A1891" s="1622" t="s">
        <v>1190</v>
      </c>
      <c r="B1891" s="1622"/>
      <c r="C1891" s="3"/>
      <c r="D1891" s="3"/>
      <c r="E1891" s="3"/>
      <c r="F1891" s="3"/>
      <c r="G1891" s="3"/>
      <c r="H1891" s="3"/>
      <c r="I1891" s="3"/>
      <c r="J1891" s="3"/>
    </row>
    <row r="1892" spans="1:10" ht="15" customHeight="1">
      <c r="A1892" s="7" t="s">
        <v>1059</v>
      </c>
      <c r="B1892" s="1622" t="s">
        <v>2353</v>
      </c>
      <c r="C1892" s="1622"/>
      <c r="D1892" s="3"/>
      <c r="E1892" s="3"/>
      <c r="F1892" s="3"/>
      <c r="G1892" s="3"/>
      <c r="H1892" s="3"/>
      <c r="I1892" s="3"/>
      <c r="J1892" s="3"/>
    </row>
    <row r="1893" spans="1:10" ht="15" customHeight="1">
      <c r="A1893" s="7" t="s">
        <v>1598</v>
      </c>
      <c r="B1893" s="1622" t="s">
        <v>2784</v>
      </c>
      <c r="C1893" s="1622"/>
      <c r="D1893" s="3"/>
      <c r="E1893" s="3"/>
      <c r="F1893" s="3"/>
      <c r="G1893" s="3"/>
      <c r="H1893" s="3"/>
      <c r="I1893" s="3"/>
      <c r="J1893" s="3"/>
    </row>
    <row r="1894" spans="1:10" ht="15" customHeight="1">
      <c r="A1894" s="8" t="s">
        <v>2779</v>
      </c>
      <c r="B1894" s="1630" t="s">
        <v>2785</v>
      </c>
      <c r="C1894" s="1622"/>
      <c r="D1894" s="3"/>
      <c r="E1894" s="3"/>
      <c r="F1894" s="3"/>
      <c r="G1894" s="3"/>
      <c r="H1894" s="3"/>
      <c r="I1894" s="3"/>
      <c r="J1894" s="3"/>
    </row>
    <row r="1895" spans="1:10" ht="15" customHeight="1">
      <c r="A1895" s="26">
        <v>6</v>
      </c>
      <c r="B1895" s="1631" t="s">
        <v>2786</v>
      </c>
      <c r="C1895" s="1659"/>
      <c r="D1895" s="3"/>
      <c r="E1895" s="3"/>
      <c r="F1895" s="3"/>
      <c r="G1895" s="3"/>
      <c r="H1895" s="3"/>
      <c r="I1895" s="3"/>
      <c r="J1895" s="3"/>
    </row>
    <row r="1896" spans="1:10" ht="18" customHeight="1">
      <c r="A1896" s="36"/>
      <c r="B1896" s="7" t="s">
        <v>832</v>
      </c>
      <c r="C1896" s="3"/>
      <c r="D1896" s="18">
        <v>834.59</v>
      </c>
      <c r="E1896" s="18" t="s">
        <v>185</v>
      </c>
      <c r="F1896" s="18" t="s">
        <v>185</v>
      </c>
      <c r="G1896" s="98"/>
      <c r="H1896" s="18">
        <v>834.59</v>
      </c>
      <c r="I1896" s="18">
        <v>629.75</v>
      </c>
      <c r="J1896" s="18" t="s">
        <v>2787</v>
      </c>
    </row>
    <row r="1897" spans="1:10" ht="15" customHeight="1">
      <c r="A1897" s="26">
        <v>80</v>
      </c>
      <c r="B1897" s="1632" t="s">
        <v>468</v>
      </c>
      <c r="C1897" s="1632"/>
      <c r="D1897" s="3"/>
      <c r="E1897" s="3"/>
      <c r="F1897" s="3"/>
      <c r="G1897" s="3"/>
      <c r="H1897" s="3"/>
      <c r="I1897" s="3"/>
      <c r="J1897" s="3"/>
    </row>
    <row r="1898" spans="1:10" ht="15" customHeight="1">
      <c r="A1898" s="86"/>
      <c r="B1898" s="10" t="s">
        <v>2788</v>
      </c>
      <c r="C1898" s="3"/>
      <c r="D1898" s="13">
        <v>400</v>
      </c>
      <c r="E1898" s="13" t="s">
        <v>185</v>
      </c>
      <c r="F1898" s="13" t="s">
        <v>185</v>
      </c>
      <c r="G1898" s="89"/>
      <c r="H1898" s="13">
        <v>400</v>
      </c>
      <c r="I1898" s="13">
        <v>300</v>
      </c>
      <c r="J1898" s="13" t="s">
        <v>2789</v>
      </c>
    </row>
    <row r="1899" spans="1:10" ht="15" customHeight="1">
      <c r="A1899" s="86"/>
      <c r="B1899" s="10" t="s">
        <v>2790</v>
      </c>
      <c r="C1899" s="3"/>
      <c r="D1899" s="13">
        <v>94672</v>
      </c>
      <c r="E1899" s="13" t="s">
        <v>185</v>
      </c>
      <c r="F1899" s="13" t="s">
        <v>185</v>
      </c>
      <c r="G1899" s="89"/>
      <c r="H1899" s="13">
        <v>94672</v>
      </c>
      <c r="I1899" s="13" t="s">
        <v>2791</v>
      </c>
      <c r="J1899" s="13" t="s">
        <v>2792</v>
      </c>
    </row>
    <row r="1900" spans="1:10" ht="32.1" customHeight="1">
      <c r="A1900" s="86"/>
      <c r="B1900" s="10" t="s">
        <v>2137</v>
      </c>
      <c r="C1900" s="3"/>
      <c r="D1900" s="13" t="s">
        <v>2793</v>
      </c>
      <c r="E1900" s="13" t="s">
        <v>185</v>
      </c>
      <c r="F1900" s="13" t="s">
        <v>185</v>
      </c>
      <c r="G1900" s="89"/>
      <c r="H1900" s="13" t="s">
        <v>2793</v>
      </c>
      <c r="I1900" s="13" t="s">
        <v>2794</v>
      </c>
      <c r="J1900" s="13" t="s">
        <v>2795</v>
      </c>
    </row>
    <row r="1901" spans="1:10" ht="15" customHeight="1">
      <c r="A1901" s="86"/>
      <c r="B1901" s="10" t="s">
        <v>1228</v>
      </c>
      <c r="C1901" s="3"/>
      <c r="D1901" s="13">
        <v>15013.95</v>
      </c>
      <c r="E1901" s="13" t="s">
        <v>185</v>
      </c>
      <c r="F1901" s="13" t="s">
        <v>185</v>
      </c>
      <c r="G1901" s="89"/>
      <c r="H1901" s="13">
        <v>15013.95</v>
      </c>
      <c r="I1901" s="13">
        <v>9159.7000000000007</v>
      </c>
      <c r="J1901" s="13" t="s">
        <v>2796</v>
      </c>
    </row>
    <row r="1902" spans="1:10" ht="18" customHeight="1">
      <c r="A1902" s="3"/>
      <c r="B1902" s="7" t="s">
        <v>365</v>
      </c>
      <c r="C1902" s="3"/>
      <c r="D1902" s="18">
        <v>1033649.94</v>
      </c>
      <c r="E1902" s="18" t="s">
        <v>185</v>
      </c>
      <c r="F1902" s="18" t="s">
        <v>185</v>
      </c>
      <c r="G1902" s="98"/>
      <c r="H1902" s="18">
        <v>1033649.94</v>
      </c>
      <c r="I1902" s="18" t="s">
        <v>2797</v>
      </c>
      <c r="J1902" s="18" t="s">
        <v>2798</v>
      </c>
    </row>
    <row r="1903" spans="1:10" ht="18" customHeight="1">
      <c r="A1903" s="25"/>
      <c r="B1903" s="7" t="s">
        <v>2799</v>
      </c>
      <c r="C1903" s="3"/>
      <c r="D1903" s="18">
        <v>1034484.53</v>
      </c>
      <c r="E1903" s="18" t="s">
        <v>185</v>
      </c>
      <c r="F1903" s="18" t="s">
        <v>185</v>
      </c>
      <c r="G1903" s="98"/>
      <c r="H1903" s="18">
        <v>1034484.53</v>
      </c>
      <c r="I1903" s="18" t="s">
        <v>2800</v>
      </c>
      <c r="J1903" s="18" t="s">
        <v>2801</v>
      </c>
    </row>
    <row r="1904" spans="1:10" ht="15" customHeight="1">
      <c r="A1904" s="8" t="s">
        <v>2802</v>
      </c>
      <c r="B1904" s="1622" t="s">
        <v>2803</v>
      </c>
      <c r="C1904" s="1622"/>
      <c r="D1904" s="3"/>
      <c r="E1904" s="3"/>
      <c r="F1904" s="3"/>
      <c r="G1904" s="3"/>
      <c r="H1904" s="3"/>
      <c r="I1904" s="3"/>
      <c r="J1904" s="3"/>
    </row>
    <row r="1905" spans="1:10" ht="15" customHeight="1">
      <c r="A1905" s="26">
        <v>80</v>
      </c>
      <c r="B1905" s="1632" t="s">
        <v>468</v>
      </c>
      <c r="C1905" s="1632"/>
      <c r="D1905" s="3"/>
      <c r="E1905" s="3"/>
      <c r="F1905" s="3"/>
      <c r="G1905" s="3"/>
      <c r="H1905" s="3"/>
      <c r="I1905" s="3"/>
      <c r="J1905" s="3"/>
    </row>
    <row r="1906" spans="1:10" ht="32.1" customHeight="1">
      <c r="A1906" s="86"/>
      <c r="B1906" s="10" t="s">
        <v>2137</v>
      </c>
      <c r="C1906" s="3"/>
      <c r="D1906" s="13">
        <v>27510</v>
      </c>
      <c r="E1906" s="13" t="s">
        <v>185</v>
      </c>
      <c r="F1906" s="13" t="s">
        <v>185</v>
      </c>
      <c r="G1906" s="89"/>
      <c r="H1906" s="13">
        <v>27510</v>
      </c>
      <c r="I1906" s="13">
        <v>41620</v>
      </c>
      <c r="J1906" s="13" t="s">
        <v>2804</v>
      </c>
    </row>
    <row r="1907" spans="1:10" ht="18" customHeight="1">
      <c r="A1907" s="3"/>
      <c r="B1907" s="7" t="s">
        <v>365</v>
      </c>
      <c r="C1907" s="3"/>
      <c r="D1907" s="18">
        <v>27510</v>
      </c>
      <c r="E1907" s="18" t="s">
        <v>185</v>
      </c>
      <c r="F1907" s="18" t="s">
        <v>185</v>
      </c>
      <c r="G1907" s="98"/>
      <c r="H1907" s="18">
        <v>27510</v>
      </c>
      <c r="I1907" s="18">
        <v>41620</v>
      </c>
      <c r="J1907" s="18" t="s">
        <v>2804</v>
      </c>
    </row>
    <row r="1908" spans="1:10" ht="18" customHeight="1">
      <c r="A1908" s="19"/>
      <c r="B1908" s="20" t="s">
        <v>2805</v>
      </c>
      <c r="C1908" s="3"/>
      <c r="D1908" s="18">
        <v>27510</v>
      </c>
      <c r="E1908" s="18" t="s">
        <v>185</v>
      </c>
      <c r="F1908" s="18" t="s">
        <v>185</v>
      </c>
      <c r="G1908" s="98"/>
      <c r="H1908" s="18">
        <v>27510</v>
      </c>
      <c r="I1908" s="18">
        <v>41620</v>
      </c>
      <c r="J1908" s="18" t="s">
        <v>2804</v>
      </c>
    </row>
    <row r="1909" spans="1:10" ht="15" customHeight="1">
      <c r="A1909" s="8"/>
      <c r="B1909" s="1622"/>
      <c r="C1909" s="1622"/>
      <c r="D1909" s="3"/>
      <c r="E1909" s="3"/>
      <c r="F1909" s="3"/>
      <c r="G1909" s="3"/>
      <c r="H1909" s="3"/>
      <c r="I1909" s="3"/>
      <c r="J1909" s="3"/>
    </row>
    <row r="1910" spans="1:10" ht="18" customHeight="1">
      <c r="A1910" s="1628" t="s">
        <v>1187</v>
      </c>
      <c r="B1910" s="1628"/>
      <c r="C1910" s="1628"/>
      <c r="D1910" s="1628"/>
      <c r="E1910" s="1628"/>
      <c r="F1910" s="1628"/>
      <c r="G1910" s="1628"/>
      <c r="H1910" s="1628"/>
      <c r="I1910" s="1628"/>
      <c r="J1910" s="1628"/>
    </row>
    <row r="1911" spans="1:10" ht="18" customHeight="1">
      <c r="A1911" s="1616" t="s">
        <v>1188</v>
      </c>
      <c r="B1911" s="1616"/>
      <c r="C1911" s="1616"/>
      <c r="D1911" s="1616"/>
      <c r="E1911" s="1616"/>
      <c r="F1911" s="1616"/>
      <c r="G1911" s="1616"/>
      <c r="H1911" s="1616"/>
      <c r="I1911" s="1616"/>
      <c r="J1911" s="1616"/>
    </row>
    <row r="1912" spans="1:10" ht="18" customHeight="1">
      <c r="A1912" s="3"/>
      <c r="B1912" s="5" t="s">
        <v>1151</v>
      </c>
      <c r="C1912" s="3"/>
      <c r="D1912" s="1655" t="s">
        <v>1152</v>
      </c>
      <c r="E1912" s="1656"/>
      <c r="F1912" s="1656"/>
      <c r="G1912" s="3"/>
      <c r="H1912" s="3"/>
      <c r="I1912" s="5" t="s">
        <v>1153</v>
      </c>
      <c r="J1912" s="5" t="s">
        <v>1</v>
      </c>
    </row>
    <row r="1913" spans="1:10" ht="18" customHeight="1">
      <c r="A1913" s="3"/>
      <c r="B1913" s="5"/>
      <c r="C1913" s="3"/>
      <c r="D1913" s="5" t="s">
        <v>1154</v>
      </c>
      <c r="E1913" s="3"/>
      <c r="F1913" s="1628" t="s">
        <v>1155</v>
      </c>
      <c r="G1913" s="1629"/>
      <c r="H1913" s="5" t="s">
        <v>1156</v>
      </c>
      <c r="I1913" s="5" t="s">
        <v>1157</v>
      </c>
      <c r="J1913" s="5" t="s">
        <v>1158</v>
      </c>
    </row>
    <row r="1914" spans="1:10" ht="18" customHeight="1">
      <c r="A1914" s="3"/>
      <c r="B1914" s="3"/>
      <c r="C1914" s="3"/>
      <c r="D1914" s="1628" t="s">
        <v>1159</v>
      </c>
      <c r="E1914" s="1629"/>
      <c r="F1914" s="1628" t="s">
        <v>1160</v>
      </c>
      <c r="G1914" s="1629"/>
      <c r="H1914" s="3"/>
      <c r="I1914" s="3"/>
      <c r="J1914" s="5" t="s">
        <v>6</v>
      </c>
    </row>
    <row r="1915" spans="1:10" ht="18" customHeight="1">
      <c r="A1915" s="3"/>
      <c r="B1915" s="3"/>
      <c r="C1915" s="3"/>
      <c r="D1915" s="3"/>
      <c r="E1915" s="3"/>
      <c r="F1915" s="1628" t="s">
        <v>1162</v>
      </c>
      <c r="G1915" s="1629"/>
      <c r="H1915" s="3"/>
      <c r="I1915" s="3"/>
      <c r="J1915" s="5" t="s">
        <v>8</v>
      </c>
    </row>
    <row r="1916" spans="1:10" ht="18" customHeight="1">
      <c r="A1916" s="1657" t="s">
        <v>1189</v>
      </c>
      <c r="B1916" s="1657"/>
      <c r="C1916" s="1657"/>
      <c r="D1916" s="1657"/>
      <c r="E1916" s="1657"/>
      <c r="F1916" s="1657"/>
      <c r="G1916" s="1657"/>
      <c r="H1916" s="1657"/>
      <c r="I1916" s="1657"/>
      <c r="J1916" s="1657"/>
    </row>
    <row r="1917" spans="1:10" ht="18" customHeight="1">
      <c r="A1917" s="3"/>
      <c r="B1917" s="3"/>
      <c r="C1917" s="3"/>
      <c r="D1917" s="3"/>
      <c r="E1917" s="3"/>
      <c r="F1917" s="3"/>
      <c r="G1917" s="3"/>
      <c r="H1917" s="3"/>
      <c r="I1917" s="3"/>
      <c r="J1917" s="3"/>
    </row>
    <row r="1918" spans="1:10" ht="18" customHeight="1">
      <c r="A1918" s="1622" t="s">
        <v>1190</v>
      </c>
      <c r="B1918" s="1622"/>
      <c r="C1918" s="3"/>
      <c r="D1918" s="3"/>
      <c r="E1918" s="3"/>
      <c r="F1918" s="3"/>
      <c r="G1918" s="3"/>
      <c r="H1918" s="3"/>
      <c r="I1918" s="3"/>
      <c r="J1918" s="3"/>
    </row>
    <row r="1919" spans="1:10" ht="15" customHeight="1">
      <c r="A1919" s="7" t="s">
        <v>1059</v>
      </c>
      <c r="B1919" s="1622" t="s">
        <v>2353</v>
      </c>
      <c r="C1919" s="1622"/>
      <c r="D1919" s="3"/>
      <c r="E1919" s="3"/>
      <c r="F1919" s="3"/>
      <c r="G1919" s="3"/>
      <c r="H1919" s="3"/>
      <c r="I1919" s="3"/>
      <c r="J1919" s="3"/>
    </row>
    <row r="1920" spans="1:10" ht="15" customHeight="1">
      <c r="A1920" s="7" t="s">
        <v>1598</v>
      </c>
      <c r="B1920" s="1622" t="s">
        <v>2806</v>
      </c>
      <c r="C1920" s="1622"/>
      <c r="D1920" s="3"/>
      <c r="E1920" s="3"/>
      <c r="F1920" s="3"/>
      <c r="G1920" s="3"/>
      <c r="H1920" s="3"/>
      <c r="I1920" s="3"/>
      <c r="J1920" s="3"/>
    </row>
    <row r="1921" spans="1:10" ht="15" customHeight="1">
      <c r="A1921" s="8" t="s">
        <v>2807</v>
      </c>
      <c r="B1921" s="1630" t="s">
        <v>2808</v>
      </c>
      <c r="C1921" s="1622"/>
      <c r="D1921" s="3"/>
      <c r="E1921" s="3"/>
      <c r="F1921" s="3"/>
      <c r="G1921" s="3"/>
      <c r="H1921" s="3"/>
      <c r="I1921" s="3"/>
      <c r="J1921" s="3"/>
    </row>
    <row r="1922" spans="1:10" ht="15" customHeight="1">
      <c r="A1922" s="86"/>
      <c r="B1922" s="10" t="s">
        <v>2809</v>
      </c>
      <c r="C1922" s="3"/>
      <c r="D1922" s="13">
        <v>5058</v>
      </c>
      <c r="E1922" s="13" t="s">
        <v>185</v>
      </c>
      <c r="F1922" s="13" t="s">
        <v>185</v>
      </c>
      <c r="G1922" s="89"/>
      <c r="H1922" s="13">
        <v>5058</v>
      </c>
      <c r="I1922" s="13">
        <v>3000</v>
      </c>
      <c r="J1922" s="13" t="s">
        <v>2041</v>
      </c>
    </row>
    <row r="1923" spans="1:10" ht="15" customHeight="1">
      <c r="A1923" s="86"/>
      <c r="B1923" s="10" t="s">
        <v>2810</v>
      </c>
      <c r="C1923" s="3"/>
      <c r="D1923" s="13">
        <v>1016.25</v>
      </c>
      <c r="E1923" s="13" t="s">
        <v>185</v>
      </c>
      <c r="F1923" s="13" t="s">
        <v>185</v>
      </c>
      <c r="G1923" s="89"/>
      <c r="H1923" s="13">
        <v>1016.25</v>
      </c>
      <c r="I1923" s="13">
        <v>264.25</v>
      </c>
      <c r="J1923" s="13" t="s">
        <v>2811</v>
      </c>
    </row>
    <row r="1924" spans="1:10" ht="32.1" customHeight="1">
      <c r="A1924" s="86"/>
      <c r="B1924" s="10" t="s">
        <v>1972</v>
      </c>
      <c r="C1924" s="3"/>
      <c r="D1924" s="13">
        <v>14354</v>
      </c>
      <c r="E1924" s="13" t="s">
        <v>185</v>
      </c>
      <c r="F1924" s="13" t="s">
        <v>185</v>
      </c>
      <c r="G1924" s="89"/>
      <c r="H1924" s="13">
        <v>14354</v>
      </c>
      <c r="I1924" s="13">
        <v>5152</v>
      </c>
      <c r="J1924" s="13" t="s">
        <v>2812</v>
      </c>
    </row>
    <row r="1925" spans="1:10" ht="15" customHeight="1">
      <c r="A1925" s="86"/>
      <c r="B1925" s="10" t="s">
        <v>1272</v>
      </c>
      <c r="C1925" s="3"/>
      <c r="D1925" s="13" t="s">
        <v>185</v>
      </c>
      <c r="E1925" s="13" t="s">
        <v>185</v>
      </c>
      <c r="F1925" s="13" t="s">
        <v>185</v>
      </c>
      <c r="G1925" s="89"/>
      <c r="H1925" s="13" t="s">
        <v>185</v>
      </c>
      <c r="I1925" s="13">
        <v>55</v>
      </c>
      <c r="J1925" s="13" t="s">
        <v>185</v>
      </c>
    </row>
    <row r="1926" spans="1:10" ht="15" customHeight="1">
      <c r="A1926" s="86"/>
      <c r="B1926" s="10" t="s">
        <v>1228</v>
      </c>
      <c r="C1926" s="3"/>
      <c r="D1926" s="13">
        <v>2866.75</v>
      </c>
      <c r="E1926" s="13" t="s">
        <v>185</v>
      </c>
      <c r="F1926" s="13" t="s">
        <v>185</v>
      </c>
      <c r="G1926" s="89"/>
      <c r="H1926" s="13">
        <v>2866.75</v>
      </c>
      <c r="I1926" s="13">
        <v>3288</v>
      </c>
      <c r="J1926" s="13" t="s">
        <v>1714</v>
      </c>
    </row>
    <row r="1927" spans="1:10" ht="15" customHeight="1">
      <c r="A1927" s="26">
        <v>1</v>
      </c>
      <c r="B1927" s="1632" t="s">
        <v>2813</v>
      </c>
      <c r="C1927" s="1632"/>
      <c r="D1927" s="3"/>
      <c r="E1927" s="3"/>
      <c r="F1927" s="3"/>
      <c r="G1927" s="3"/>
      <c r="H1927" s="3"/>
      <c r="I1927" s="3"/>
      <c r="J1927" s="3"/>
    </row>
    <row r="1928" spans="1:10" ht="15" customHeight="1">
      <c r="A1928" s="86"/>
      <c r="B1928" s="10" t="s">
        <v>1272</v>
      </c>
      <c r="C1928" s="3"/>
      <c r="D1928" s="13">
        <v>66</v>
      </c>
      <c r="E1928" s="13" t="s">
        <v>185</v>
      </c>
      <c r="F1928" s="13" t="s">
        <v>185</v>
      </c>
      <c r="G1928" s="89"/>
      <c r="H1928" s="13">
        <v>66</v>
      </c>
      <c r="I1928" s="13" t="s">
        <v>185</v>
      </c>
      <c r="J1928" s="13" t="s">
        <v>185</v>
      </c>
    </row>
    <row r="1929" spans="1:10" ht="18" customHeight="1">
      <c r="A1929" s="3"/>
      <c r="B1929" s="7" t="s">
        <v>110</v>
      </c>
      <c r="C1929" s="3"/>
      <c r="D1929" s="18">
        <v>66</v>
      </c>
      <c r="E1929" s="18" t="s">
        <v>185</v>
      </c>
      <c r="F1929" s="18" t="s">
        <v>185</v>
      </c>
      <c r="G1929" s="98"/>
      <c r="H1929" s="18">
        <v>66</v>
      </c>
      <c r="I1929" s="18" t="s">
        <v>185</v>
      </c>
      <c r="J1929" s="18" t="s">
        <v>185</v>
      </c>
    </row>
    <row r="1930" spans="1:10" ht="18" customHeight="1">
      <c r="A1930" s="25"/>
      <c r="B1930" s="7" t="s">
        <v>2814</v>
      </c>
      <c r="C1930" s="3"/>
      <c r="D1930" s="18">
        <v>23361</v>
      </c>
      <c r="E1930" s="18" t="s">
        <v>185</v>
      </c>
      <c r="F1930" s="18" t="s">
        <v>185</v>
      </c>
      <c r="G1930" s="98"/>
      <c r="H1930" s="18">
        <v>23361</v>
      </c>
      <c r="I1930" s="18">
        <v>11759.25</v>
      </c>
      <c r="J1930" s="18" t="s">
        <v>2815</v>
      </c>
    </row>
    <row r="1931" spans="1:10" ht="15" customHeight="1">
      <c r="A1931" s="3"/>
      <c r="B1931" s="6" t="s">
        <v>2816</v>
      </c>
      <c r="C1931" s="3"/>
      <c r="D1931" s="18">
        <v>1085355.53</v>
      </c>
      <c r="E1931" s="18" t="s">
        <v>185</v>
      </c>
      <c r="F1931" s="18" t="s">
        <v>185</v>
      </c>
      <c r="G1931" s="98"/>
      <c r="H1931" s="18">
        <v>1085355.53</v>
      </c>
      <c r="I1931" s="18" t="s">
        <v>2817</v>
      </c>
      <c r="J1931" s="18" t="s">
        <v>2818</v>
      </c>
    </row>
    <row r="1932" spans="1:10" ht="15" customHeight="1">
      <c r="A1932" s="7" t="s">
        <v>2158</v>
      </c>
      <c r="B1932" s="6" t="s">
        <v>2819</v>
      </c>
      <c r="C1932" s="3"/>
      <c r="D1932" s="3"/>
      <c r="E1932" s="3"/>
      <c r="F1932" s="3"/>
      <c r="G1932" s="3"/>
      <c r="H1932" s="3"/>
      <c r="I1932" s="3"/>
      <c r="J1932" s="3"/>
    </row>
    <row r="1933" spans="1:10" ht="15" customHeight="1">
      <c r="A1933" s="8" t="s">
        <v>2820</v>
      </c>
      <c r="B1933" s="1622" t="s">
        <v>2821</v>
      </c>
      <c r="C1933" s="1622"/>
      <c r="D1933" s="3"/>
      <c r="E1933" s="3"/>
      <c r="F1933" s="3"/>
      <c r="G1933" s="3"/>
      <c r="H1933" s="3"/>
      <c r="I1933" s="3"/>
      <c r="J1933" s="3"/>
    </row>
    <row r="1934" spans="1:10" ht="15" customHeight="1">
      <c r="A1934" s="86"/>
      <c r="B1934" s="10" t="s">
        <v>1266</v>
      </c>
      <c r="C1934" s="3"/>
      <c r="D1934" s="13">
        <v>2142.65</v>
      </c>
      <c r="E1934" s="13" t="s">
        <v>185</v>
      </c>
      <c r="F1934" s="13" t="s">
        <v>185</v>
      </c>
      <c r="G1934" s="89"/>
      <c r="H1934" s="13">
        <v>2142.65</v>
      </c>
      <c r="I1934" s="13">
        <v>2062.6799999999998</v>
      </c>
      <c r="J1934" s="13" t="s">
        <v>2822</v>
      </c>
    </row>
    <row r="1935" spans="1:10" ht="15" customHeight="1">
      <c r="A1935" s="86"/>
      <c r="B1935" s="10" t="s">
        <v>2823</v>
      </c>
      <c r="C1935" s="3"/>
      <c r="D1935" s="13" t="s">
        <v>2824</v>
      </c>
      <c r="E1935" s="13" t="s">
        <v>185</v>
      </c>
      <c r="F1935" s="13">
        <v>100</v>
      </c>
      <c r="G1935" s="89"/>
      <c r="H1935" s="13" t="s">
        <v>2825</v>
      </c>
      <c r="I1935" s="13" t="s">
        <v>2826</v>
      </c>
      <c r="J1935" s="13" t="s">
        <v>2827</v>
      </c>
    </row>
    <row r="1936" spans="1:10" ht="15" customHeight="1">
      <c r="A1936" s="86"/>
      <c r="B1936" s="10" t="s">
        <v>2828</v>
      </c>
      <c r="C1936" s="3"/>
      <c r="D1936" s="13" t="s">
        <v>185</v>
      </c>
      <c r="E1936" s="13" t="s">
        <v>185</v>
      </c>
      <c r="F1936" s="13">
        <v>675.52</v>
      </c>
      <c r="G1936" s="89"/>
      <c r="H1936" s="13">
        <v>675.52</v>
      </c>
      <c r="I1936" s="13">
        <v>78.150000000000006</v>
      </c>
      <c r="J1936" s="13" t="s">
        <v>2829</v>
      </c>
    </row>
    <row r="1937" spans="1:10" ht="15" customHeight="1">
      <c r="A1937" s="95"/>
      <c r="B1937" s="29" t="s">
        <v>2830</v>
      </c>
      <c r="C1937" s="19"/>
      <c r="D1937" s="32">
        <v>4215</v>
      </c>
      <c r="E1937" s="32" t="s">
        <v>185</v>
      </c>
      <c r="F1937" s="32" t="s">
        <v>185</v>
      </c>
      <c r="G1937" s="94"/>
      <c r="H1937" s="32">
        <v>4215</v>
      </c>
      <c r="I1937" s="32">
        <v>3132.5</v>
      </c>
      <c r="J1937" s="32" t="s">
        <v>2831</v>
      </c>
    </row>
    <row r="1938" spans="1:10" ht="18" customHeight="1">
      <c r="A1938" s="1628" t="s">
        <v>1187</v>
      </c>
      <c r="B1938" s="1628"/>
      <c r="C1938" s="1628"/>
      <c r="D1938" s="1628"/>
      <c r="E1938" s="1628"/>
      <c r="F1938" s="1628"/>
      <c r="G1938" s="1628"/>
      <c r="H1938" s="1628"/>
      <c r="I1938" s="1628"/>
      <c r="J1938" s="1628"/>
    </row>
    <row r="1939" spans="1:10" ht="18" customHeight="1">
      <c r="A1939" s="1616" t="s">
        <v>1188</v>
      </c>
      <c r="B1939" s="1616"/>
      <c r="C1939" s="1616"/>
      <c r="D1939" s="1616"/>
      <c r="E1939" s="1616"/>
      <c r="F1939" s="1616"/>
      <c r="G1939" s="1616"/>
      <c r="H1939" s="1616"/>
      <c r="I1939" s="1616"/>
      <c r="J1939" s="1616"/>
    </row>
    <row r="1940" spans="1:10" ht="18" customHeight="1">
      <c r="A1940" s="3"/>
      <c r="B1940" s="5" t="s">
        <v>1151</v>
      </c>
      <c r="C1940" s="3"/>
      <c r="D1940" s="1655" t="s">
        <v>1152</v>
      </c>
      <c r="E1940" s="1656"/>
      <c r="F1940" s="1656"/>
      <c r="G1940" s="3"/>
      <c r="H1940" s="3"/>
      <c r="I1940" s="5" t="s">
        <v>1153</v>
      </c>
      <c r="J1940" s="5" t="s">
        <v>1</v>
      </c>
    </row>
    <row r="1941" spans="1:10" ht="18" customHeight="1">
      <c r="A1941" s="3"/>
      <c r="B1941" s="5"/>
      <c r="C1941" s="3"/>
      <c r="D1941" s="5" t="s">
        <v>1154</v>
      </c>
      <c r="E1941" s="3"/>
      <c r="F1941" s="1628" t="s">
        <v>1155</v>
      </c>
      <c r="G1941" s="1629"/>
      <c r="H1941" s="5" t="s">
        <v>1156</v>
      </c>
      <c r="I1941" s="5" t="s">
        <v>1157</v>
      </c>
      <c r="J1941" s="5" t="s">
        <v>1158</v>
      </c>
    </row>
    <row r="1942" spans="1:10" ht="18" customHeight="1">
      <c r="A1942" s="3"/>
      <c r="B1942" s="3"/>
      <c r="C1942" s="3"/>
      <c r="D1942" s="1628" t="s">
        <v>1159</v>
      </c>
      <c r="E1942" s="1629"/>
      <c r="F1942" s="1628" t="s">
        <v>1160</v>
      </c>
      <c r="G1942" s="1629"/>
      <c r="H1942" s="3"/>
      <c r="I1942" s="3"/>
      <c r="J1942" s="5" t="s">
        <v>6</v>
      </c>
    </row>
    <row r="1943" spans="1:10" ht="18" customHeight="1">
      <c r="A1943" s="3"/>
      <c r="B1943" s="3"/>
      <c r="C1943" s="3"/>
      <c r="D1943" s="3"/>
      <c r="E1943" s="3"/>
      <c r="F1943" s="1628" t="s">
        <v>1162</v>
      </c>
      <c r="G1943" s="1629"/>
      <c r="H1943" s="3"/>
      <c r="I1943" s="3"/>
      <c r="J1943" s="5" t="s">
        <v>8</v>
      </c>
    </row>
    <row r="1944" spans="1:10" ht="18" customHeight="1">
      <c r="A1944" s="1657" t="s">
        <v>1189</v>
      </c>
      <c r="B1944" s="1657"/>
      <c r="C1944" s="1657"/>
      <c r="D1944" s="1657"/>
      <c r="E1944" s="1657"/>
      <c r="F1944" s="1657"/>
      <c r="G1944" s="1657"/>
      <c r="H1944" s="1657"/>
      <c r="I1944" s="1657"/>
      <c r="J1944" s="1657"/>
    </row>
    <row r="1945" spans="1:10" ht="18" customHeight="1">
      <c r="A1945" s="3"/>
      <c r="B1945" s="3"/>
      <c r="C1945" s="3"/>
      <c r="D1945" s="3"/>
      <c r="E1945" s="3"/>
      <c r="F1945" s="3"/>
      <c r="G1945" s="3"/>
      <c r="H1945" s="3"/>
      <c r="I1945" s="3"/>
      <c r="J1945" s="3"/>
    </row>
    <row r="1946" spans="1:10" ht="18" customHeight="1">
      <c r="A1946" s="1622" t="s">
        <v>1190</v>
      </c>
      <c r="B1946" s="1622"/>
      <c r="C1946" s="3"/>
      <c r="D1946" s="3"/>
      <c r="E1946" s="3"/>
      <c r="F1946" s="3"/>
      <c r="G1946" s="3"/>
      <c r="H1946" s="3"/>
      <c r="I1946" s="3"/>
      <c r="J1946" s="3"/>
    </row>
    <row r="1947" spans="1:10" ht="15" customHeight="1">
      <c r="A1947" s="7" t="s">
        <v>1059</v>
      </c>
      <c r="B1947" s="1622" t="s">
        <v>2353</v>
      </c>
      <c r="C1947" s="1622"/>
      <c r="D1947" s="3"/>
      <c r="E1947" s="3"/>
      <c r="F1947" s="3"/>
      <c r="G1947" s="3"/>
      <c r="H1947" s="3"/>
      <c r="I1947" s="3"/>
      <c r="J1947" s="3"/>
    </row>
    <row r="1948" spans="1:10" ht="15" customHeight="1">
      <c r="A1948" s="7" t="s">
        <v>2158</v>
      </c>
      <c r="B1948" s="1622" t="s">
        <v>2832</v>
      </c>
      <c r="C1948" s="1622"/>
      <c r="D1948" s="3"/>
      <c r="E1948" s="3"/>
      <c r="F1948" s="3"/>
      <c r="G1948" s="3"/>
      <c r="H1948" s="3"/>
      <c r="I1948" s="3"/>
      <c r="J1948" s="3"/>
    </row>
    <row r="1949" spans="1:10" ht="15" customHeight="1">
      <c r="A1949" s="8" t="s">
        <v>2820</v>
      </c>
      <c r="B1949" s="1630" t="s">
        <v>2833</v>
      </c>
      <c r="C1949" s="1622"/>
      <c r="D1949" s="3"/>
      <c r="E1949" s="3"/>
      <c r="F1949" s="3"/>
      <c r="G1949" s="3"/>
      <c r="H1949" s="3"/>
      <c r="I1949" s="3"/>
      <c r="J1949" s="3"/>
    </row>
    <row r="1950" spans="1:10" ht="15" customHeight="1">
      <c r="A1950" s="86"/>
      <c r="B1950" s="10" t="s">
        <v>2834</v>
      </c>
      <c r="C1950" s="3"/>
      <c r="D1950" s="13">
        <v>5695.24</v>
      </c>
      <c r="E1950" s="13" t="s">
        <v>185</v>
      </c>
      <c r="F1950" s="13" t="s">
        <v>185</v>
      </c>
      <c r="G1950" s="89"/>
      <c r="H1950" s="13">
        <v>5695.24</v>
      </c>
      <c r="I1950" s="13">
        <v>5675.29</v>
      </c>
      <c r="J1950" s="13" t="s">
        <v>2190</v>
      </c>
    </row>
    <row r="1951" spans="1:10" ht="15" customHeight="1">
      <c r="A1951" s="86"/>
      <c r="B1951" s="10" t="s">
        <v>2835</v>
      </c>
      <c r="C1951" s="3"/>
      <c r="D1951" s="13">
        <v>1213.1500000000001</v>
      </c>
      <c r="E1951" s="13" t="s">
        <v>185</v>
      </c>
      <c r="F1951" s="13" t="s">
        <v>185</v>
      </c>
      <c r="G1951" s="89"/>
      <c r="H1951" s="13">
        <v>1213.1500000000001</v>
      </c>
      <c r="I1951" s="13">
        <v>1275.26</v>
      </c>
      <c r="J1951" s="13" t="s">
        <v>2836</v>
      </c>
    </row>
    <row r="1952" spans="1:10" ht="15" customHeight="1">
      <c r="A1952" s="86"/>
      <c r="B1952" s="10" t="s">
        <v>2837</v>
      </c>
      <c r="C1952" s="3"/>
      <c r="D1952" s="13" t="s">
        <v>185</v>
      </c>
      <c r="E1952" s="13" t="s">
        <v>185</v>
      </c>
      <c r="F1952" s="13" t="s">
        <v>185</v>
      </c>
      <c r="G1952" s="89"/>
      <c r="H1952" s="13" t="s">
        <v>185</v>
      </c>
      <c r="I1952" s="13">
        <v>0.99</v>
      </c>
      <c r="J1952" s="13" t="s">
        <v>185</v>
      </c>
    </row>
    <row r="1953" spans="1:10" ht="15" customHeight="1">
      <c r="A1953" s="86"/>
      <c r="B1953" s="10" t="s">
        <v>1272</v>
      </c>
      <c r="C1953" s="3"/>
      <c r="D1953" s="13">
        <v>5211.3500000000004</v>
      </c>
      <c r="E1953" s="13" t="s">
        <v>185</v>
      </c>
      <c r="F1953" s="13" t="s">
        <v>185</v>
      </c>
      <c r="G1953" s="89"/>
      <c r="H1953" s="13">
        <v>5211.3500000000004</v>
      </c>
      <c r="I1953" s="13">
        <v>4642.1899999999996</v>
      </c>
      <c r="J1953" s="13" t="s">
        <v>2838</v>
      </c>
    </row>
    <row r="1954" spans="1:10" ht="15" customHeight="1">
      <c r="A1954" s="86"/>
      <c r="B1954" s="10" t="s">
        <v>1228</v>
      </c>
      <c r="C1954" s="3"/>
      <c r="D1954" s="13">
        <v>23207.01</v>
      </c>
      <c r="E1954" s="13" t="s">
        <v>185</v>
      </c>
      <c r="F1954" s="13" t="s">
        <v>185</v>
      </c>
      <c r="G1954" s="89"/>
      <c r="H1954" s="13">
        <v>23207.01</v>
      </c>
      <c r="I1954" s="13">
        <v>20143.53</v>
      </c>
      <c r="J1954" s="13" t="s">
        <v>2749</v>
      </c>
    </row>
    <row r="1955" spans="1:10" ht="15" customHeight="1">
      <c r="A1955" s="86"/>
      <c r="B1955" s="10" t="s">
        <v>1230</v>
      </c>
      <c r="C1955" s="3"/>
      <c r="D1955" s="13" t="s">
        <v>2839</v>
      </c>
      <c r="E1955" s="13" t="s">
        <v>185</v>
      </c>
      <c r="F1955" s="13" t="s">
        <v>185</v>
      </c>
      <c r="G1955" s="89"/>
      <c r="H1955" s="13" t="s">
        <v>2839</v>
      </c>
      <c r="I1955" s="13" t="s">
        <v>2840</v>
      </c>
      <c r="J1955" s="13" t="s">
        <v>2841</v>
      </c>
    </row>
    <row r="1956" spans="1:10" ht="18" customHeight="1">
      <c r="A1956" s="25"/>
      <c r="B1956" s="7" t="s">
        <v>2842</v>
      </c>
      <c r="C1956" s="3"/>
      <c r="D1956" s="18" t="s">
        <v>2843</v>
      </c>
      <c r="E1956" s="18" t="s">
        <v>185</v>
      </c>
      <c r="F1956" s="18">
        <v>775.52</v>
      </c>
      <c r="G1956" s="98"/>
      <c r="H1956" s="18">
        <v>198908.87</v>
      </c>
      <c r="I1956" s="18">
        <v>155909.16</v>
      </c>
      <c r="J1956" s="18" t="s">
        <v>2844</v>
      </c>
    </row>
    <row r="1957" spans="1:10" ht="15" customHeight="1">
      <c r="A1957" s="8" t="s">
        <v>2845</v>
      </c>
      <c r="B1957" s="1622" t="s">
        <v>2846</v>
      </c>
      <c r="C1957" s="1622"/>
      <c r="D1957" s="3"/>
      <c r="E1957" s="3"/>
      <c r="F1957" s="3"/>
      <c r="G1957" s="3"/>
      <c r="H1957" s="3"/>
      <c r="I1957" s="3"/>
      <c r="J1957" s="3"/>
    </row>
    <row r="1958" spans="1:10" ht="15" customHeight="1">
      <c r="A1958" s="26">
        <v>4</v>
      </c>
      <c r="B1958" s="1632" t="s">
        <v>2847</v>
      </c>
      <c r="C1958" s="1632"/>
      <c r="D1958" s="3"/>
      <c r="E1958" s="3"/>
      <c r="F1958" s="3"/>
      <c r="G1958" s="3"/>
      <c r="H1958" s="3"/>
      <c r="I1958" s="3"/>
      <c r="J1958" s="3"/>
    </row>
    <row r="1959" spans="1:10" ht="15" customHeight="1">
      <c r="A1959" s="86"/>
      <c r="B1959" s="10" t="s">
        <v>1266</v>
      </c>
      <c r="C1959" s="3"/>
      <c r="D1959" s="13">
        <v>97.29</v>
      </c>
      <c r="E1959" s="13" t="s">
        <v>185</v>
      </c>
      <c r="F1959" s="13" t="s">
        <v>185</v>
      </c>
      <c r="G1959" s="89"/>
      <c r="H1959" s="13">
        <v>97.29</v>
      </c>
      <c r="I1959" s="13">
        <v>101.89</v>
      </c>
      <c r="J1959" s="13" t="s">
        <v>2848</v>
      </c>
    </row>
    <row r="1960" spans="1:10" ht="18" customHeight="1">
      <c r="A1960" s="3"/>
      <c r="B1960" s="7" t="s">
        <v>283</v>
      </c>
      <c r="C1960" s="3"/>
      <c r="D1960" s="18">
        <v>97.29</v>
      </c>
      <c r="E1960" s="18" t="s">
        <v>185</v>
      </c>
      <c r="F1960" s="18" t="s">
        <v>185</v>
      </c>
      <c r="G1960" s="98"/>
      <c r="H1960" s="18">
        <v>97.29</v>
      </c>
      <c r="I1960" s="18">
        <v>101.89</v>
      </c>
      <c r="J1960" s="18" t="s">
        <v>2848</v>
      </c>
    </row>
    <row r="1961" spans="1:10" ht="15" customHeight="1">
      <c r="A1961" s="26">
        <v>7</v>
      </c>
      <c r="B1961" s="1632" t="s">
        <v>2849</v>
      </c>
      <c r="C1961" s="1632"/>
      <c r="D1961" s="3"/>
      <c r="E1961" s="3"/>
      <c r="F1961" s="3"/>
      <c r="G1961" s="3"/>
      <c r="H1961" s="3"/>
      <c r="I1961" s="3"/>
      <c r="J1961" s="3"/>
    </row>
    <row r="1962" spans="1:10" ht="15" customHeight="1">
      <c r="A1962" s="86"/>
      <c r="B1962" s="10" t="s">
        <v>2850</v>
      </c>
      <c r="C1962" s="3"/>
      <c r="D1962" s="13">
        <v>9275.42</v>
      </c>
      <c r="E1962" s="13" t="s">
        <v>185</v>
      </c>
      <c r="F1962" s="13" t="s">
        <v>185</v>
      </c>
      <c r="G1962" s="89"/>
      <c r="H1962" s="13">
        <v>9275.42</v>
      </c>
      <c r="I1962" s="13" t="s">
        <v>185</v>
      </c>
      <c r="J1962" s="13" t="s">
        <v>185</v>
      </c>
    </row>
    <row r="1963" spans="1:10" ht="15" customHeight="1">
      <c r="A1963" s="86"/>
      <c r="B1963" s="10" t="s">
        <v>2851</v>
      </c>
      <c r="C1963" s="3"/>
      <c r="D1963" s="13">
        <v>300</v>
      </c>
      <c r="E1963" s="13" t="s">
        <v>185</v>
      </c>
      <c r="F1963" s="13" t="s">
        <v>185</v>
      </c>
      <c r="G1963" s="89"/>
      <c r="H1963" s="13">
        <v>300</v>
      </c>
      <c r="I1963" s="13" t="s">
        <v>185</v>
      </c>
      <c r="J1963" s="13" t="s">
        <v>185</v>
      </c>
    </row>
    <row r="1964" spans="1:10" ht="15" customHeight="1">
      <c r="A1964" s="86"/>
      <c r="B1964" s="10" t="s">
        <v>2852</v>
      </c>
      <c r="C1964" s="3"/>
      <c r="D1964" s="13">
        <v>63755.41</v>
      </c>
      <c r="E1964" s="13" t="s">
        <v>185</v>
      </c>
      <c r="F1964" s="13" t="s">
        <v>185</v>
      </c>
      <c r="G1964" s="89"/>
      <c r="H1964" s="13">
        <v>63755.41</v>
      </c>
      <c r="I1964" s="13" t="s">
        <v>185</v>
      </c>
      <c r="J1964" s="13" t="s">
        <v>185</v>
      </c>
    </row>
    <row r="1965" spans="1:10" ht="18" customHeight="1">
      <c r="A1965" s="19"/>
      <c r="B1965" s="20" t="s">
        <v>885</v>
      </c>
      <c r="C1965" s="3"/>
      <c r="D1965" s="18">
        <v>73330.83</v>
      </c>
      <c r="E1965" s="18" t="s">
        <v>185</v>
      </c>
      <c r="F1965" s="18" t="s">
        <v>185</v>
      </c>
      <c r="G1965" s="98"/>
      <c r="H1965" s="18">
        <v>73330.83</v>
      </c>
      <c r="I1965" s="18" t="s">
        <v>185</v>
      </c>
      <c r="J1965" s="18" t="s">
        <v>185</v>
      </c>
    </row>
    <row r="1966" spans="1:10" ht="15" customHeight="1">
      <c r="A1966" s="26"/>
      <c r="B1966" s="1632"/>
      <c r="C1966" s="1632"/>
      <c r="D1966" s="3"/>
      <c r="E1966" s="3"/>
      <c r="F1966" s="3"/>
      <c r="G1966" s="3"/>
      <c r="H1966" s="3"/>
      <c r="I1966" s="3"/>
      <c r="J1966" s="3"/>
    </row>
    <row r="1967" spans="1:10" ht="18" customHeight="1">
      <c r="A1967" s="1628" t="s">
        <v>1187</v>
      </c>
      <c r="B1967" s="1628"/>
      <c r="C1967" s="1628"/>
      <c r="D1967" s="1628"/>
      <c r="E1967" s="1628"/>
      <c r="F1967" s="1628"/>
      <c r="G1967" s="1628"/>
      <c r="H1967" s="1628"/>
      <c r="I1967" s="1628"/>
      <c r="J1967" s="1628"/>
    </row>
    <row r="1968" spans="1:10" ht="18" customHeight="1">
      <c r="A1968" s="1616" t="s">
        <v>1188</v>
      </c>
      <c r="B1968" s="1616"/>
      <c r="C1968" s="1616"/>
      <c r="D1968" s="1616"/>
      <c r="E1968" s="1616"/>
      <c r="F1968" s="1616"/>
      <c r="G1968" s="1616"/>
      <c r="H1968" s="1616"/>
      <c r="I1968" s="1616"/>
      <c r="J1968" s="1616"/>
    </row>
    <row r="1969" spans="1:10" ht="18" customHeight="1">
      <c r="A1969" s="3"/>
      <c r="B1969" s="5" t="s">
        <v>1151</v>
      </c>
      <c r="C1969" s="3"/>
      <c r="D1969" s="1655" t="s">
        <v>1152</v>
      </c>
      <c r="E1969" s="1656"/>
      <c r="F1969" s="1656"/>
      <c r="G1969" s="3"/>
      <c r="H1969" s="3"/>
      <c r="I1969" s="5" t="s">
        <v>1153</v>
      </c>
      <c r="J1969" s="5" t="s">
        <v>1</v>
      </c>
    </row>
    <row r="1970" spans="1:10" ht="18" customHeight="1">
      <c r="A1970" s="3"/>
      <c r="B1970" s="5"/>
      <c r="C1970" s="3"/>
      <c r="D1970" s="5" t="s">
        <v>1154</v>
      </c>
      <c r="E1970" s="3"/>
      <c r="F1970" s="1628" t="s">
        <v>1155</v>
      </c>
      <c r="G1970" s="1629"/>
      <c r="H1970" s="5" t="s">
        <v>1156</v>
      </c>
      <c r="I1970" s="5" t="s">
        <v>1157</v>
      </c>
      <c r="J1970" s="5" t="s">
        <v>1158</v>
      </c>
    </row>
    <row r="1971" spans="1:10" ht="18" customHeight="1">
      <c r="A1971" s="3"/>
      <c r="B1971" s="3"/>
      <c r="C1971" s="3"/>
      <c r="D1971" s="1628" t="s">
        <v>1159</v>
      </c>
      <c r="E1971" s="1629"/>
      <c r="F1971" s="1628" t="s">
        <v>1160</v>
      </c>
      <c r="G1971" s="1629"/>
      <c r="H1971" s="3"/>
      <c r="I1971" s="3"/>
      <c r="J1971" s="5" t="s">
        <v>6</v>
      </c>
    </row>
    <row r="1972" spans="1:10" ht="18" customHeight="1">
      <c r="A1972" s="3"/>
      <c r="B1972" s="3"/>
      <c r="C1972" s="3"/>
      <c r="D1972" s="3"/>
      <c r="E1972" s="3"/>
      <c r="F1972" s="1628" t="s">
        <v>1162</v>
      </c>
      <c r="G1972" s="1629"/>
      <c r="H1972" s="3"/>
      <c r="I1972" s="3"/>
      <c r="J1972" s="5" t="s">
        <v>8</v>
      </c>
    </row>
    <row r="1973" spans="1:10" ht="18" customHeight="1">
      <c r="A1973" s="1657" t="s">
        <v>1189</v>
      </c>
      <c r="B1973" s="1657"/>
      <c r="C1973" s="1657"/>
      <c r="D1973" s="1657"/>
      <c r="E1973" s="1657"/>
      <c r="F1973" s="1657"/>
      <c r="G1973" s="1657"/>
      <c r="H1973" s="1657"/>
      <c r="I1973" s="1657"/>
      <c r="J1973" s="1657"/>
    </row>
    <row r="1974" spans="1:10" ht="18" customHeight="1">
      <c r="A1974" s="3"/>
      <c r="B1974" s="3"/>
      <c r="C1974" s="3"/>
      <c r="D1974" s="3"/>
      <c r="E1974" s="3"/>
      <c r="F1974" s="3"/>
      <c r="G1974" s="3"/>
      <c r="H1974" s="3"/>
      <c r="I1974" s="3"/>
      <c r="J1974" s="3"/>
    </row>
    <row r="1975" spans="1:10" ht="18" customHeight="1">
      <c r="A1975" s="1622" t="s">
        <v>1190</v>
      </c>
      <c r="B1975" s="1622"/>
      <c r="C1975" s="3"/>
      <c r="D1975" s="3"/>
      <c r="E1975" s="3"/>
      <c r="F1975" s="3"/>
      <c r="G1975" s="3"/>
      <c r="H1975" s="3"/>
      <c r="I1975" s="3"/>
      <c r="J1975" s="3"/>
    </row>
    <row r="1976" spans="1:10" ht="15" customHeight="1">
      <c r="A1976" s="7" t="s">
        <v>1059</v>
      </c>
      <c r="B1976" s="1622" t="s">
        <v>2353</v>
      </c>
      <c r="C1976" s="1622"/>
      <c r="D1976" s="3"/>
      <c r="E1976" s="3"/>
      <c r="F1976" s="3"/>
      <c r="G1976" s="3"/>
      <c r="H1976" s="3"/>
      <c r="I1976" s="3"/>
      <c r="J1976" s="3"/>
    </row>
    <row r="1977" spans="1:10" ht="15" customHeight="1">
      <c r="A1977" s="7" t="s">
        <v>2158</v>
      </c>
      <c r="B1977" s="1622" t="s">
        <v>2832</v>
      </c>
      <c r="C1977" s="1622"/>
      <c r="D1977" s="3"/>
      <c r="E1977" s="3"/>
      <c r="F1977" s="3"/>
      <c r="G1977" s="3"/>
      <c r="H1977" s="3"/>
      <c r="I1977" s="3"/>
      <c r="J1977" s="3"/>
    </row>
    <row r="1978" spans="1:10" ht="15" customHeight="1">
      <c r="A1978" s="8" t="s">
        <v>2845</v>
      </c>
      <c r="B1978" s="1630" t="s">
        <v>2853</v>
      </c>
      <c r="C1978" s="1622"/>
      <c r="D1978" s="3"/>
      <c r="E1978" s="3"/>
      <c r="F1978" s="3"/>
      <c r="G1978" s="3"/>
      <c r="H1978" s="3"/>
      <c r="I1978" s="3"/>
      <c r="J1978" s="3"/>
    </row>
    <row r="1979" spans="1:10" ht="15" customHeight="1">
      <c r="A1979" s="26">
        <v>80</v>
      </c>
      <c r="B1979" s="1631" t="s">
        <v>2265</v>
      </c>
      <c r="C1979" s="1659"/>
      <c r="D1979" s="3"/>
      <c r="E1979" s="3"/>
      <c r="F1979" s="3"/>
      <c r="G1979" s="3"/>
      <c r="H1979" s="3"/>
      <c r="I1979" s="3"/>
      <c r="J1979" s="3"/>
    </row>
    <row r="1980" spans="1:10" ht="15" customHeight="1">
      <c r="A1980" s="86"/>
      <c r="B1980" s="10" t="s">
        <v>1266</v>
      </c>
      <c r="C1980" s="3"/>
      <c r="D1980" s="13">
        <v>2531.3200000000002</v>
      </c>
      <c r="E1980" s="13" t="s">
        <v>185</v>
      </c>
      <c r="F1980" s="13" t="s">
        <v>185</v>
      </c>
      <c r="G1980" s="89"/>
      <c r="H1980" s="13">
        <v>2531.3200000000002</v>
      </c>
      <c r="I1980" s="13">
        <v>1163.92</v>
      </c>
      <c r="J1980" s="13" t="s">
        <v>2854</v>
      </c>
    </row>
    <row r="1981" spans="1:10" ht="15" customHeight="1">
      <c r="A1981" s="86"/>
      <c r="B1981" s="10" t="s">
        <v>2855</v>
      </c>
      <c r="C1981" s="3"/>
      <c r="D1981" s="13">
        <v>28896.01</v>
      </c>
      <c r="E1981" s="13" t="s">
        <v>185</v>
      </c>
      <c r="F1981" s="13" t="s">
        <v>185</v>
      </c>
      <c r="G1981" s="89"/>
      <c r="H1981" s="13">
        <v>28896.01</v>
      </c>
      <c r="I1981" s="13">
        <v>22832.46</v>
      </c>
      <c r="J1981" s="13" t="s">
        <v>2856</v>
      </c>
    </row>
    <row r="1982" spans="1:10" ht="15" customHeight="1">
      <c r="A1982" s="86"/>
      <c r="B1982" s="10" t="s">
        <v>1272</v>
      </c>
      <c r="C1982" s="3"/>
      <c r="D1982" s="13">
        <v>50</v>
      </c>
      <c r="E1982" s="13" t="s">
        <v>185</v>
      </c>
      <c r="F1982" s="13" t="s">
        <v>185</v>
      </c>
      <c r="G1982" s="89"/>
      <c r="H1982" s="13">
        <v>50</v>
      </c>
      <c r="I1982" s="13">
        <v>50</v>
      </c>
      <c r="J1982" s="13" t="s">
        <v>185</v>
      </c>
    </row>
    <row r="1983" spans="1:10" ht="15" customHeight="1">
      <c r="A1983" s="86"/>
      <c r="B1983" s="10" t="s">
        <v>1228</v>
      </c>
      <c r="C1983" s="3"/>
      <c r="D1983" s="13">
        <v>378168.95</v>
      </c>
      <c r="E1983" s="13" t="s">
        <v>185</v>
      </c>
      <c r="F1983" s="13" t="s">
        <v>185</v>
      </c>
      <c r="G1983" s="89"/>
      <c r="H1983" s="13">
        <v>378168.95</v>
      </c>
      <c r="I1983" s="13">
        <v>239709.64</v>
      </c>
      <c r="J1983" s="13" t="s">
        <v>2857</v>
      </c>
    </row>
    <row r="1984" spans="1:10" ht="15" customHeight="1">
      <c r="A1984" s="86"/>
      <c r="B1984" s="10" t="s">
        <v>1230</v>
      </c>
      <c r="C1984" s="3"/>
      <c r="D1984" s="13" t="s">
        <v>185</v>
      </c>
      <c r="E1984" s="13" t="s">
        <v>185</v>
      </c>
      <c r="F1984" s="13" t="s">
        <v>185</v>
      </c>
      <c r="G1984" s="89"/>
      <c r="H1984" s="13" t="s">
        <v>185</v>
      </c>
      <c r="I1984" s="13" t="s">
        <v>2858</v>
      </c>
      <c r="J1984" s="13" t="s">
        <v>185</v>
      </c>
    </row>
    <row r="1985" spans="1:10" ht="18" customHeight="1">
      <c r="A1985" s="36"/>
      <c r="B1985" s="7" t="s">
        <v>365</v>
      </c>
      <c r="C1985" s="3"/>
      <c r="D1985" s="18">
        <v>409646.28</v>
      </c>
      <c r="E1985" s="18" t="s">
        <v>185</v>
      </c>
      <c r="F1985" s="18" t="s">
        <v>185</v>
      </c>
      <c r="G1985" s="98"/>
      <c r="H1985" s="18">
        <v>409646.28</v>
      </c>
      <c r="I1985" s="18">
        <v>263600.07</v>
      </c>
      <c r="J1985" s="18" t="s">
        <v>2859</v>
      </c>
    </row>
    <row r="1986" spans="1:10" ht="18" customHeight="1">
      <c r="A1986" s="25"/>
      <c r="B1986" s="7" t="s">
        <v>2860</v>
      </c>
      <c r="C1986" s="3"/>
      <c r="D1986" s="18">
        <v>483074.4</v>
      </c>
      <c r="E1986" s="18" t="s">
        <v>185</v>
      </c>
      <c r="F1986" s="18" t="s">
        <v>185</v>
      </c>
      <c r="G1986" s="98"/>
      <c r="H1986" s="18">
        <v>483074.4</v>
      </c>
      <c r="I1986" s="18">
        <v>263701.96000000002</v>
      </c>
      <c r="J1986" s="18" t="s">
        <v>2861</v>
      </c>
    </row>
    <row r="1987" spans="1:10" ht="32.1" customHeight="1">
      <c r="A1987" s="8" t="s">
        <v>2862</v>
      </c>
      <c r="B1987" s="1622" t="s">
        <v>2863</v>
      </c>
      <c r="C1987" s="1622"/>
      <c r="D1987" s="3"/>
      <c r="E1987" s="3"/>
      <c r="F1987" s="3"/>
      <c r="G1987" s="3"/>
      <c r="H1987" s="3"/>
      <c r="I1987" s="3"/>
      <c r="J1987" s="3"/>
    </row>
    <row r="1988" spans="1:10" ht="15" customHeight="1">
      <c r="A1988" s="26">
        <v>2</v>
      </c>
      <c r="B1988" s="1632" t="s">
        <v>2864</v>
      </c>
      <c r="C1988" s="1632"/>
      <c r="D1988" s="3"/>
      <c r="E1988" s="3"/>
      <c r="F1988" s="3"/>
      <c r="G1988" s="3"/>
      <c r="H1988" s="3"/>
      <c r="I1988" s="3"/>
      <c r="J1988" s="3"/>
    </row>
    <row r="1989" spans="1:10" ht="15" customHeight="1">
      <c r="A1989" s="86"/>
      <c r="B1989" s="10" t="s">
        <v>1266</v>
      </c>
      <c r="C1989" s="3"/>
      <c r="D1989" s="13">
        <v>9912.4500000000007</v>
      </c>
      <c r="E1989" s="13" t="s">
        <v>185</v>
      </c>
      <c r="F1989" s="13" t="s">
        <v>185</v>
      </c>
      <c r="G1989" s="89"/>
      <c r="H1989" s="13">
        <v>9912.4500000000007</v>
      </c>
      <c r="I1989" s="13">
        <v>7098.44</v>
      </c>
      <c r="J1989" s="13" t="s">
        <v>2865</v>
      </c>
    </row>
    <row r="1990" spans="1:10" ht="15" customHeight="1">
      <c r="A1990" s="86"/>
      <c r="B1990" s="10" t="s">
        <v>1572</v>
      </c>
      <c r="C1990" s="3"/>
      <c r="D1990" s="13">
        <v>1.4</v>
      </c>
      <c r="E1990" s="13" t="s">
        <v>185</v>
      </c>
      <c r="F1990" s="13" t="s">
        <v>185</v>
      </c>
      <c r="G1990" s="89"/>
      <c r="H1990" s="13">
        <v>1.4</v>
      </c>
      <c r="I1990" s="13">
        <v>0.7</v>
      </c>
      <c r="J1990" s="13" t="s">
        <v>227</v>
      </c>
    </row>
    <row r="1991" spans="1:10" ht="15" customHeight="1">
      <c r="A1991" s="86"/>
      <c r="B1991" s="10" t="s">
        <v>2866</v>
      </c>
      <c r="C1991" s="3"/>
      <c r="D1991" s="13">
        <v>423.22</v>
      </c>
      <c r="E1991" s="13" t="s">
        <v>185</v>
      </c>
      <c r="F1991" s="13" t="s">
        <v>185</v>
      </c>
      <c r="G1991" s="89"/>
      <c r="H1991" s="13">
        <v>423.22</v>
      </c>
      <c r="I1991" s="13">
        <v>199.46</v>
      </c>
      <c r="J1991" s="13" t="s">
        <v>2867</v>
      </c>
    </row>
    <row r="1992" spans="1:10" ht="15" customHeight="1">
      <c r="A1992" s="86"/>
      <c r="B1992" s="10" t="s">
        <v>2868</v>
      </c>
      <c r="C1992" s="3"/>
      <c r="D1992" s="13">
        <v>150.02000000000001</v>
      </c>
      <c r="E1992" s="13" t="s">
        <v>185</v>
      </c>
      <c r="F1992" s="13" t="s">
        <v>185</v>
      </c>
      <c r="G1992" s="89"/>
      <c r="H1992" s="13">
        <v>150.02000000000001</v>
      </c>
      <c r="I1992" s="13">
        <v>131.62</v>
      </c>
      <c r="J1992" s="13" t="s">
        <v>2869</v>
      </c>
    </row>
    <row r="1993" spans="1:10" ht="32.1" customHeight="1">
      <c r="A1993" s="95"/>
      <c r="B1993" s="29" t="s">
        <v>2870</v>
      </c>
      <c r="C1993" s="19"/>
      <c r="D1993" s="32">
        <v>53538.27</v>
      </c>
      <c r="E1993" s="32" t="s">
        <v>185</v>
      </c>
      <c r="F1993" s="32" t="s">
        <v>185</v>
      </c>
      <c r="G1993" s="94"/>
      <c r="H1993" s="32">
        <v>53538.27</v>
      </c>
      <c r="I1993" s="32" t="s">
        <v>185</v>
      </c>
      <c r="J1993" s="32" t="s">
        <v>185</v>
      </c>
    </row>
    <row r="1994" spans="1:10" ht="18" customHeight="1">
      <c r="A1994" s="1628" t="s">
        <v>1187</v>
      </c>
      <c r="B1994" s="1628"/>
      <c r="C1994" s="1628"/>
      <c r="D1994" s="1628"/>
      <c r="E1994" s="1628"/>
      <c r="F1994" s="1628"/>
      <c r="G1994" s="1628"/>
      <c r="H1994" s="1628"/>
      <c r="I1994" s="1628"/>
      <c r="J1994" s="1628"/>
    </row>
    <row r="1995" spans="1:10" ht="18" customHeight="1">
      <c r="A1995" s="1616" t="s">
        <v>1188</v>
      </c>
      <c r="B1995" s="1616"/>
      <c r="C1995" s="1616"/>
      <c r="D1995" s="1616"/>
      <c r="E1995" s="1616"/>
      <c r="F1995" s="1616"/>
      <c r="G1995" s="1616"/>
      <c r="H1995" s="1616"/>
      <c r="I1995" s="1616"/>
      <c r="J1995" s="1616"/>
    </row>
    <row r="1996" spans="1:10" ht="18" customHeight="1">
      <c r="A1996" s="3"/>
      <c r="B1996" s="5" t="s">
        <v>1151</v>
      </c>
      <c r="C1996" s="3"/>
      <c r="D1996" s="1655" t="s">
        <v>1152</v>
      </c>
      <c r="E1996" s="1656"/>
      <c r="F1996" s="1656"/>
      <c r="G1996" s="3"/>
      <c r="H1996" s="3"/>
      <c r="I1996" s="5" t="s">
        <v>1153</v>
      </c>
      <c r="J1996" s="5" t="s">
        <v>1</v>
      </c>
    </row>
    <row r="1997" spans="1:10" ht="18" customHeight="1">
      <c r="A1997" s="3"/>
      <c r="B1997" s="5"/>
      <c r="C1997" s="3"/>
      <c r="D1997" s="5" t="s">
        <v>1154</v>
      </c>
      <c r="E1997" s="3"/>
      <c r="F1997" s="1628" t="s">
        <v>1155</v>
      </c>
      <c r="G1997" s="1629"/>
      <c r="H1997" s="5" t="s">
        <v>1156</v>
      </c>
      <c r="I1997" s="5" t="s">
        <v>1157</v>
      </c>
      <c r="J1997" s="5" t="s">
        <v>1158</v>
      </c>
    </row>
    <row r="1998" spans="1:10" ht="18" customHeight="1">
      <c r="A1998" s="3"/>
      <c r="B1998" s="3"/>
      <c r="C1998" s="3"/>
      <c r="D1998" s="1628" t="s">
        <v>1159</v>
      </c>
      <c r="E1998" s="1629"/>
      <c r="F1998" s="1628" t="s">
        <v>1160</v>
      </c>
      <c r="G1998" s="1629"/>
      <c r="H1998" s="3"/>
      <c r="I1998" s="3"/>
      <c r="J1998" s="5" t="s">
        <v>6</v>
      </c>
    </row>
    <row r="1999" spans="1:10" ht="18" customHeight="1">
      <c r="A1999" s="3"/>
      <c r="B1999" s="3"/>
      <c r="C1999" s="3"/>
      <c r="D1999" s="3"/>
      <c r="E1999" s="3"/>
      <c r="F1999" s="1628" t="s">
        <v>1162</v>
      </c>
      <c r="G1999" s="1629"/>
      <c r="H1999" s="3"/>
      <c r="I1999" s="3"/>
      <c r="J1999" s="5" t="s">
        <v>8</v>
      </c>
    </row>
    <row r="2000" spans="1:10" ht="18" customHeight="1">
      <c r="A2000" s="1657" t="s">
        <v>1189</v>
      </c>
      <c r="B2000" s="1657"/>
      <c r="C2000" s="1657"/>
      <c r="D2000" s="1657"/>
      <c r="E2000" s="1657"/>
      <c r="F2000" s="1657"/>
      <c r="G2000" s="1657"/>
      <c r="H2000" s="1657"/>
      <c r="I2000" s="1657"/>
      <c r="J2000" s="1657"/>
    </row>
    <row r="2001" spans="1:11" ht="18" customHeight="1">
      <c r="A2001" s="3"/>
      <c r="B2001" s="3"/>
      <c r="C2001" s="3"/>
      <c r="D2001" s="3"/>
      <c r="E2001" s="3"/>
      <c r="F2001" s="3"/>
      <c r="G2001" s="3"/>
      <c r="H2001" s="3"/>
      <c r="I2001" s="3"/>
      <c r="J2001" s="3"/>
    </row>
    <row r="2002" spans="1:11" ht="18" customHeight="1">
      <c r="A2002" s="1622" t="s">
        <v>1190</v>
      </c>
      <c r="B2002" s="1622"/>
      <c r="C2002" s="3"/>
      <c r="D2002" s="3"/>
      <c r="E2002" s="3"/>
      <c r="F2002" s="3"/>
      <c r="G2002" s="3"/>
      <c r="H2002" s="3"/>
      <c r="I2002" s="3"/>
      <c r="J2002" s="3"/>
    </row>
    <row r="2003" spans="1:11" ht="15" customHeight="1">
      <c r="A2003" s="7" t="s">
        <v>1059</v>
      </c>
      <c r="B2003" s="1622" t="s">
        <v>2353</v>
      </c>
      <c r="C2003" s="1622"/>
      <c r="D2003" s="3"/>
      <c r="E2003" s="3"/>
      <c r="F2003" s="3"/>
      <c r="G2003" s="3"/>
      <c r="H2003" s="3"/>
      <c r="I2003" s="3"/>
      <c r="J2003" s="3"/>
    </row>
    <row r="2004" spans="1:11" ht="15" customHeight="1">
      <c r="A2004" s="7" t="s">
        <v>2158</v>
      </c>
      <c r="B2004" s="1622" t="s">
        <v>2871</v>
      </c>
      <c r="C2004" s="1622"/>
      <c r="D2004" s="3"/>
      <c r="E2004" s="3"/>
      <c r="F2004" s="3"/>
      <c r="G2004" s="3"/>
      <c r="H2004" s="3"/>
      <c r="I2004" s="3"/>
      <c r="J2004" s="3"/>
    </row>
    <row r="2005" spans="1:11" ht="15" customHeight="1">
      <c r="A2005" s="8" t="s">
        <v>2862</v>
      </c>
      <c r="B2005" s="106" t="s">
        <v>2872</v>
      </c>
      <c r="C2005" s="100"/>
      <c r="D2005" s="101"/>
      <c r="E2005" s="3"/>
      <c r="F2005" s="3"/>
      <c r="G2005" s="3"/>
      <c r="H2005" s="3"/>
      <c r="I2005" s="3"/>
      <c r="J2005" s="3"/>
    </row>
    <row r="2006" spans="1:11" ht="15" customHeight="1">
      <c r="A2006" s="26">
        <v>2</v>
      </c>
      <c r="B2006" s="1631" t="s">
        <v>2873</v>
      </c>
      <c r="C2006" s="1659"/>
      <c r="D2006" s="3"/>
      <c r="E2006" s="3"/>
      <c r="F2006" s="3"/>
      <c r="G2006" s="3"/>
      <c r="H2006" s="3"/>
      <c r="I2006" s="3"/>
      <c r="J2006" s="3"/>
    </row>
    <row r="2007" spans="1:11" ht="15" customHeight="1">
      <c r="A2007" s="86"/>
      <c r="B2007" s="10" t="s">
        <v>1228</v>
      </c>
      <c r="C2007" s="3"/>
      <c r="D2007" s="13" t="s">
        <v>185</v>
      </c>
      <c r="E2007" s="13" t="s">
        <v>185</v>
      </c>
      <c r="F2007" s="13" t="s">
        <v>185</v>
      </c>
      <c r="G2007" s="89"/>
      <c r="H2007" s="13" t="s">
        <v>185</v>
      </c>
      <c r="I2007" s="13">
        <v>13000</v>
      </c>
      <c r="J2007" s="13" t="s">
        <v>185</v>
      </c>
    </row>
    <row r="2008" spans="1:11" ht="15" customHeight="1">
      <c r="A2008" s="86"/>
      <c r="B2008" s="10" t="s">
        <v>1230</v>
      </c>
      <c r="C2008" s="3"/>
      <c r="D2008" s="13" t="s">
        <v>1435</v>
      </c>
      <c r="E2008" s="13" t="s">
        <v>185</v>
      </c>
      <c r="F2008" s="13" t="s">
        <v>185</v>
      </c>
      <c r="G2008" s="89"/>
      <c r="H2008" s="13" t="s">
        <v>1435</v>
      </c>
      <c r="I2008" s="13" t="s">
        <v>2874</v>
      </c>
      <c r="J2008" s="13" t="s">
        <v>2875</v>
      </c>
    </row>
    <row r="2009" spans="1:11" ht="18" customHeight="1">
      <c r="A2009" s="36"/>
      <c r="B2009" s="7" t="s">
        <v>122</v>
      </c>
      <c r="C2009" s="3"/>
      <c r="D2009" s="18">
        <v>64024.95</v>
      </c>
      <c r="E2009" s="18" t="s">
        <v>185</v>
      </c>
      <c r="F2009" s="18" t="s">
        <v>185</v>
      </c>
      <c r="G2009" s="98"/>
      <c r="H2009" s="18">
        <v>64024.95</v>
      </c>
      <c r="I2009" s="18">
        <v>20429.45</v>
      </c>
      <c r="J2009" s="18" t="s">
        <v>2876</v>
      </c>
    </row>
    <row r="2010" spans="1:11" ht="18" customHeight="1">
      <c r="A2010" s="25"/>
      <c r="B2010" s="7" t="s">
        <v>2877</v>
      </c>
      <c r="C2010" s="3"/>
      <c r="D2010" s="18">
        <v>64024.95</v>
      </c>
      <c r="E2010" s="18" t="s">
        <v>185</v>
      </c>
      <c r="F2010" s="18" t="s">
        <v>185</v>
      </c>
      <c r="G2010" s="98"/>
      <c r="H2010" s="18">
        <v>64024.95</v>
      </c>
      <c r="I2010" s="18">
        <v>20429.45</v>
      </c>
      <c r="J2010" s="18" t="s">
        <v>2876</v>
      </c>
    </row>
    <row r="2011" spans="1:11" ht="15" customHeight="1">
      <c r="A2011" s="8" t="s">
        <v>2878</v>
      </c>
      <c r="B2011" s="1622" t="s">
        <v>2879</v>
      </c>
      <c r="C2011" s="1622"/>
      <c r="D2011" s="3"/>
      <c r="E2011" s="3"/>
      <c r="F2011" s="3"/>
      <c r="G2011" s="3"/>
      <c r="H2011" s="3"/>
      <c r="I2011" s="3"/>
      <c r="J2011" s="3"/>
    </row>
    <row r="2012" spans="1:11" ht="15" customHeight="1">
      <c r="A2012" s="26">
        <v>60</v>
      </c>
      <c r="B2012" s="1632" t="s">
        <v>996</v>
      </c>
      <c r="C2012" s="1632"/>
      <c r="D2012" s="3"/>
      <c r="E2012" s="3"/>
      <c r="F2012" s="3"/>
      <c r="G2012" s="3"/>
      <c r="H2012" s="3"/>
      <c r="I2012" s="3"/>
      <c r="J2012" s="3"/>
    </row>
    <row r="2013" spans="1:11" ht="32.1" customHeight="1">
      <c r="A2013" s="86"/>
      <c r="B2013" s="10" t="s">
        <v>1972</v>
      </c>
      <c r="C2013" s="3"/>
      <c r="D2013" s="13">
        <v>7000</v>
      </c>
      <c r="E2013" s="13" t="s">
        <v>185</v>
      </c>
      <c r="F2013" s="13" t="s">
        <v>185</v>
      </c>
      <c r="G2013" s="89"/>
      <c r="H2013" s="13">
        <v>7000</v>
      </c>
      <c r="I2013" s="13">
        <v>2057.25</v>
      </c>
      <c r="J2013" s="13" t="s">
        <v>2880</v>
      </c>
    </row>
    <row r="2014" spans="1:11" ht="18" customHeight="1">
      <c r="A2014" s="3"/>
      <c r="B2014" s="7" t="s">
        <v>423</v>
      </c>
      <c r="C2014" s="3"/>
      <c r="D2014" s="18">
        <v>7000</v>
      </c>
      <c r="E2014" s="18" t="s">
        <v>185</v>
      </c>
      <c r="F2014" s="18" t="s">
        <v>185</v>
      </c>
      <c r="G2014" s="98"/>
      <c r="H2014" s="18">
        <v>7000</v>
      </c>
      <c r="I2014" s="18">
        <v>2057.25</v>
      </c>
      <c r="J2014" s="18" t="s">
        <v>2880</v>
      </c>
    </row>
    <row r="2015" spans="1:11" ht="18" customHeight="1">
      <c r="A2015" s="3"/>
      <c r="B2015" s="7" t="s">
        <v>2881</v>
      </c>
      <c r="C2015" s="3"/>
      <c r="D2015" s="18">
        <v>7000</v>
      </c>
      <c r="E2015" s="18" t="s">
        <v>185</v>
      </c>
      <c r="F2015" s="18" t="s">
        <v>185</v>
      </c>
      <c r="G2015" s="98"/>
      <c r="H2015" s="18">
        <v>7000</v>
      </c>
      <c r="I2015" s="18">
        <v>2057.25</v>
      </c>
      <c r="J2015" s="18" t="s">
        <v>2880</v>
      </c>
    </row>
    <row r="2016" spans="1:11" ht="15" customHeight="1">
      <c r="A2016" s="3"/>
      <c r="B2016" s="6" t="s">
        <v>2882</v>
      </c>
      <c r="C2016" s="3"/>
      <c r="D2016" s="18" t="s">
        <v>2883</v>
      </c>
      <c r="E2016" s="18" t="s">
        <v>185</v>
      </c>
      <c r="F2016" s="18">
        <v>775.51</v>
      </c>
      <c r="G2016" s="98"/>
      <c r="H2016" s="18">
        <v>753008.21</v>
      </c>
      <c r="I2016" s="18">
        <v>442097.82</v>
      </c>
      <c r="J2016" s="18" t="s">
        <v>2884</v>
      </c>
      <c r="K2016" s="34"/>
    </row>
    <row r="2017" spans="1:10" ht="15" customHeight="1">
      <c r="A2017" s="7" t="s">
        <v>2202</v>
      </c>
      <c r="B2017" s="6" t="s">
        <v>2885</v>
      </c>
      <c r="C2017" s="3"/>
      <c r="D2017" s="3"/>
      <c r="E2017" s="3"/>
      <c r="F2017" s="3"/>
      <c r="G2017" s="3"/>
      <c r="H2017" s="3"/>
      <c r="I2017" s="3"/>
      <c r="J2017" s="3"/>
    </row>
    <row r="2018" spans="1:10" ht="15" customHeight="1">
      <c r="A2018" s="8" t="s">
        <v>2886</v>
      </c>
      <c r="B2018" s="1622" t="s">
        <v>2887</v>
      </c>
      <c r="C2018" s="1622"/>
      <c r="D2018" s="3"/>
      <c r="E2018" s="3"/>
      <c r="F2018" s="3"/>
      <c r="G2018" s="3"/>
      <c r="H2018" s="3"/>
      <c r="I2018" s="3"/>
      <c r="J2018" s="3"/>
    </row>
    <row r="2019" spans="1:10" ht="15" customHeight="1">
      <c r="A2019" s="26">
        <v>2</v>
      </c>
      <c r="B2019" s="1632" t="s">
        <v>1000</v>
      </c>
      <c r="C2019" s="1632"/>
      <c r="D2019" s="3"/>
      <c r="E2019" s="3"/>
      <c r="F2019" s="3"/>
      <c r="G2019" s="3"/>
      <c r="H2019" s="3"/>
      <c r="I2019" s="3"/>
      <c r="J2019" s="3"/>
    </row>
    <row r="2020" spans="1:10" ht="15" customHeight="1">
      <c r="A2020" s="86"/>
      <c r="B2020" s="10" t="s">
        <v>2888</v>
      </c>
      <c r="C2020" s="3"/>
      <c r="D2020" s="13">
        <v>6992.61</v>
      </c>
      <c r="E2020" s="13" t="s">
        <v>185</v>
      </c>
      <c r="F2020" s="13" t="s">
        <v>185</v>
      </c>
      <c r="G2020" s="89"/>
      <c r="H2020" s="13">
        <v>6992.61</v>
      </c>
      <c r="I2020" s="13">
        <v>7585.72</v>
      </c>
      <c r="J2020" s="13" t="s">
        <v>2889</v>
      </c>
    </row>
    <row r="2021" spans="1:10" ht="18" customHeight="1">
      <c r="A2021" s="19"/>
      <c r="B2021" s="20" t="s">
        <v>122</v>
      </c>
      <c r="C2021" s="19"/>
      <c r="D2021" s="18">
        <v>6992.61</v>
      </c>
      <c r="E2021" s="18" t="s">
        <v>185</v>
      </c>
      <c r="F2021" s="18" t="s">
        <v>185</v>
      </c>
      <c r="G2021" s="98"/>
      <c r="H2021" s="18">
        <v>6992.61</v>
      </c>
      <c r="I2021" s="18">
        <v>7585.72</v>
      </c>
      <c r="J2021" s="18" t="s">
        <v>2889</v>
      </c>
    </row>
    <row r="2022" spans="1:10" ht="18" customHeight="1">
      <c r="A2022" s="1628" t="s">
        <v>1187</v>
      </c>
      <c r="B2022" s="1628"/>
      <c r="C2022" s="1628"/>
      <c r="D2022" s="1628"/>
      <c r="E2022" s="1628"/>
      <c r="F2022" s="1628"/>
      <c r="G2022" s="1628"/>
      <c r="H2022" s="1628"/>
      <c r="I2022" s="1628"/>
      <c r="J2022" s="1628"/>
    </row>
    <row r="2023" spans="1:10" ht="18" customHeight="1">
      <c r="A2023" s="1616" t="s">
        <v>1188</v>
      </c>
      <c r="B2023" s="1616"/>
      <c r="C2023" s="1616"/>
      <c r="D2023" s="1616"/>
      <c r="E2023" s="1616"/>
      <c r="F2023" s="1616"/>
      <c r="G2023" s="1616"/>
      <c r="H2023" s="1616"/>
      <c r="I2023" s="1616"/>
      <c r="J2023" s="1616"/>
    </row>
    <row r="2024" spans="1:10" ht="18" customHeight="1">
      <c r="A2024" s="3"/>
      <c r="B2024" s="5" t="s">
        <v>1151</v>
      </c>
      <c r="C2024" s="3"/>
      <c r="D2024" s="1655" t="s">
        <v>1152</v>
      </c>
      <c r="E2024" s="1656"/>
      <c r="F2024" s="1656"/>
      <c r="G2024" s="3"/>
      <c r="H2024" s="3"/>
      <c r="I2024" s="5" t="s">
        <v>1153</v>
      </c>
      <c r="J2024" s="5" t="s">
        <v>1</v>
      </c>
    </row>
    <row r="2025" spans="1:10" ht="18" customHeight="1">
      <c r="A2025" s="3"/>
      <c r="B2025" s="5"/>
      <c r="C2025" s="3"/>
      <c r="D2025" s="5" t="s">
        <v>1154</v>
      </c>
      <c r="E2025" s="3"/>
      <c r="F2025" s="1628" t="s">
        <v>1155</v>
      </c>
      <c r="G2025" s="1629"/>
      <c r="H2025" s="5" t="s">
        <v>1156</v>
      </c>
      <c r="I2025" s="5" t="s">
        <v>1157</v>
      </c>
      <c r="J2025" s="5" t="s">
        <v>1158</v>
      </c>
    </row>
    <row r="2026" spans="1:10" ht="18" customHeight="1">
      <c r="A2026" s="3"/>
      <c r="B2026" s="3"/>
      <c r="C2026" s="3"/>
      <c r="D2026" s="1628" t="s">
        <v>1159</v>
      </c>
      <c r="E2026" s="1629"/>
      <c r="F2026" s="1628" t="s">
        <v>1160</v>
      </c>
      <c r="G2026" s="1629"/>
      <c r="H2026" s="3"/>
      <c r="I2026" s="3"/>
      <c r="J2026" s="5" t="s">
        <v>6</v>
      </c>
    </row>
    <row r="2027" spans="1:10" ht="18" customHeight="1">
      <c r="A2027" s="3"/>
      <c r="B2027" s="3"/>
      <c r="C2027" s="3"/>
      <c r="D2027" s="3"/>
      <c r="E2027" s="3"/>
      <c r="F2027" s="1628" t="s">
        <v>1162</v>
      </c>
      <c r="G2027" s="1629"/>
      <c r="H2027" s="3"/>
      <c r="I2027" s="3"/>
      <c r="J2027" s="5" t="s">
        <v>8</v>
      </c>
    </row>
    <row r="2028" spans="1:10" ht="18" customHeight="1">
      <c r="A2028" s="1657" t="s">
        <v>1189</v>
      </c>
      <c r="B2028" s="1657"/>
      <c r="C2028" s="1657"/>
      <c r="D2028" s="1657"/>
      <c r="E2028" s="1657"/>
      <c r="F2028" s="1657"/>
      <c r="G2028" s="1657"/>
      <c r="H2028" s="1657"/>
      <c r="I2028" s="1657"/>
      <c r="J2028" s="1657"/>
    </row>
    <row r="2029" spans="1:10" ht="18" customHeight="1">
      <c r="A2029" s="3"/>
      <c r="B2029" s="3"/>
      <c r="C2029" s="3"/>
      <c r="D2029" s="3"/>
      <c r="E2029" s="3"/>
      <c r="F2029" s="3"/>
      <c r="G2029" s="3"/>
      <c r="H2029" s="3"/>
      <c r="I2029" s="3"/>
      <c r="J2029" s="3"/>
    </row>
    <row r="2030" spans="1:10" ht="18" customHeight="1">
      <c r="A2030" s="1622" t="s">
        <v>1190</v>
      </c>
      <c r="B2030" s="1622"/>
      <c r="C2030" s="3"/>
      <c r="D2030" s="3"/>
      <c r="E2030" s="3"/>
      <c r="F2030" s="3"/>
      <c r="G2030" s="3"/>
      <c r="H2030" s="3"/>
      <c r="I2030" s="3"/>
      <c r="J2030" s="3"/>
    </row>
    <row r="2031" spans="1:10" ht="15" customHeight="1">
      <c r="A2031" s="7" t="s">
        <v>1059</v>
      </c>
      <c r="B2031" s="1622" t="s">
        <v>2353</v>
      </c>
      <c r="C2031" s="1622"/>
      <c r="D2031" s="3"/>
      <c r="E2031" s="3"/>
      <c r="F2031" s="3"/>
      <c r="G2031" s="3"/>
      <c r="H2031" s="3"/>
      <c r="I2031" s="3"/>
      <c r="J2031" s="3"/>
    </row>
    <row r="2032" spans="1:10" ht="15" customHeight="1">
      <c r="A2032" s="7" t="s">
        <v>2202</v>
      </c>
      <c r="B2032" s="1622" t="s">
        <v>2890</v>
      </c>
      <c r="C2032" s="1622"/>
      <c r="D2032" s="3"/>
      <c r="E2032" s="3"/>
      <c r="F2032" s="3"/>
      <c r="G2032" s="3"/>
      <c r="H2032" s="3"/>
      <c r="I2032" s="3"/>
      <c r="J2032" s="3"/>
    </row>
    <row r="2033" spans="1:10" ht="15" customHeight="1">
      <c r="A2033" s="8" t="s">
        <v>2886</v>
      </c>
      <c r="B2033" s="1630" t="s">
        <v>2891</v>
      </c>
      <c r="C2033" s="1622"/>
      <c r="D2033" s="3"/>
      <c r="E2033" s="3"/>
      <c r="F2033" s="3"/>
      <c r="G2033" s="3"/>
      <c r="H2033" s="3"/>
      <c r="I2033" s="3"/>
      <c r="J2033" s="3"/>
    </row>
    <row r="2034" spans="1:10" ht="18" customHeight="1">
      <c r="A2034" s="25"/>
      <c r="B2034" s="7" t="s">
        <v>2892</v>
      </c>
      <c r="C2034" s="3"/>
      <c r="D2034" s="18">
        <v>6992.61</v>
      </c>
      <c r="E2034" s="18" t="s">
        <v>185</v>
      </c>
      <c r="F2034" s="18" t="s">
        <v>185</v>
      </c>
      <c r="G2034" s="98"/>
      <c r="H2034" s="18">
        <v>6992.61</v>
      </c>
      <c r="I2034" s="18">
        <v>7585.72</v>
      </c>
      <c r="J2034" s="18" t="s">
        <v>2889</v>
      </c>
    </row>
    <row r="2035" spans="1:10" ht="15" customHeight="1">
      <c r="A2035" s="8" t="s">
        <v>2893</v>
      </c>
      <c r="B2035" s="1622" t="s">
        <v>2894</v>
      </c>
      <c r="C2035" s="1622"/>
      <c r="D2035" s="3"/>
      <c r="E2035" s="3"/>
      <c r="F2035" s="3"/>
      <c r="G2035" s="3"/>
      <c r="H2035" s="3"/>
      <c r="I2035" s="3"/>
      <c r="J2035" s="3"/>
    </row>
    <row r="2036" spans="1:10" ht="15" customHeight="1">
      <c r="A2036" s="26">
        <v>1</v>
      </c>
      <c r="B2036" s="1632" t="s">
        <v>2895</v>
      </c>
      <c r="C2036" s="1632"/>
      <c r="D2036" s="3"/>
      <c r="E2036" s="3"/>
      <c r="F2036" s="3"/>
      <c r="G2036" s="3"/>
      <c r="H2036" s="3"/>
      <c r="I2036" s="3"/>
      <c r="J2036" s="3"/>
    </row>
    <row r="2037" spans="1:10" ht="32.1" customHeight="1">
      <c r="A2037" s="86"/>
      <c r="B2037" s="10" t="s">
        <v>2137</v>
      </c>
      <c r="C2037" s="3"/>
      <c r="D2037" s="13">
        <v>6100</v>
      </c>
      <c r="E2037" s="13" t="s">
        <v>185</v>
      </c>
      <c r="F2037" s="13" t="s">
        <v>185</v>
      </c>
      <c r="G2037" s="89"/>
      <c r="H2037" s="13">
        <v>6100</v>
      </c>
      <c r="I2037" s="13">
        <v>5330.99</v>
      </c>
      <c r="J2037" s="13" t="s">
        <v>2896</v>
      </c>
    </row>
    <row r="2038" spans="1:10" ht="18" customHeight="1">
      <c r="A2038" s="3"/>
      <c r="B2038" s="7" t="s">
        <v>110</v>
      </c>
      <c r="C2038" s="3"/>
      <c r="D2038" s="18">
        <v>6100</v>
      </c>
      <c r="E2038" s="18" t="s">
        <v>185</v>
      </c>
      <c r="F2038" s="18" t="s">
        <v>185</v>
      </c>
      <c r="G2038" s="98"/>
      <c r="H2038" s="18">
        <v>6100</v>
      </c>
      <c r="I2038" s="18">
        <v>5330.99</v>
      </c>
      <c r="J2038" s="18" t="s">
        <v>2896</v>
      </c>
    </row>
    <row r="2039" spans="1:10" ht="18" customHeight="1">
      <c r="A2039" s="3"/>
      <c r="B2039" s="7" t="s">
        <v>2897</v>
      </c>
      <c r="C2039" s="3"/>
      <c r="D2039" s="18">
        <v>6100</v>
      </c>
      <c r="E2039" s="18" t="s">
        <v>185</v>
      </c>
      <c r="F2039" s="18" t="s">
        <v>185</v>
      </c>
      <c r="G2039" s="98"/>
      <c r="H2039" s="18">
        <v>6100</v>
      </c>
      <c r="I2039" s="18">
        <v>5330.99</v>
      </c>
      <c r="J2039" s="18" t="s">
        <v>2896</v>
      </c>
    </row>
    <row r="2040" spans="1:10" ht="15" customHeight="1">
      <c r="A2040" s="8" t="s">
        <v>2898</v>
      </c>
      <c r="B2040" s="1622" t="s">
        <v>2899</v>
      </c>
      <c r="C2040" s="1622"/>
      <c r="D2040" s="3"/>
      <c r="E2040" s="3"/>
      <c r="F2040" s="3"/>
      <c r="G2040" s="3"/>
      <c r="H2040" s="3"/>
      <c r="I2040" s="3"/>
      <c r="J2040" s="3"/>
    </row>
    <row r="2041" spans="1:10" ht="15" customHeight="1">
      <c r="A2041" s="26">
        <v>3</v>
      </c>
      <c r="B2041" s="1632" t="s">
        <v>2900</v>
      </c>
      <c r="C2041" s="1632"/>
      <c r="D2041" s="3"/>
      <c r="E2041" s="3"/>
      <c r="F2041" s="3"/>
      <c r="G2041" s="3"/>
      <c r="H2041" s="3"/>
      <c r="I2041" s="3"/>
      <c r="J2041" s="3"/>
    </row>
    <row r="2042" spans="1:10" ht="15" customHeight="1">
      <c r="A2042" s="86"/>
      <c r="B2042" s="10" t="s">
        <v>2901</v>
      </c>
      <c r="C2042" s="3"/>
      <c r="D2042" s="87">
        <v>208.49</v>
      </c>
      <c r="E2042" s="87" t="s">
        <v>185</v>
      </c>
      <c r="F2042" s="13" t="s">
        <v>185</v>
      </c>
      <c r="G2042" s="88"/>
      <c r="H2042" s="88" t="s">
        <v>1170</v>
      </c>
      <c r="I2042" s="88" t="s">
        <v>1170</v>
      </c>
      <c r="J2042" s="89"/>
    </row>
    <row r="2043" spans="1:10" ht="18" customHeight="1">
      <c r="A2043" s="3"/>
      <c r="B2043" s="3"/>
      <c r="C2043" s="3"/>
      <c r="D2043" s="13">
        <v>91166.53</v>
      </c>
      <c r="E2043" s="13" t="s">
        <v>185</v>
      </c>
      <c r="F2043" s="13" t="s">
        <v>185</v>
      </c>
      <c r="G2043" s="89"/>
      <c r="H2043" s="13">
        <v>91375.02</v>
      </c>
      <c r="I2043" s="13">
        <v>82336.53</v>
      </c>
      <c r="J2043" s="13" t="s">
        <v>198</v>
      </c>
    </row>
    <row r="2044" spans="1:10" ht="15" customHeight="1">
      <c r="A2044" s="86"/>
      <c r="B2044" s="10" t="s">
        <v>2902</v>
      </c>
      <c r="C2044" s="3"/>
      <c r="D2044" s="13">
        <v>32000</v>
      </c>
      <c r="E2044" s="13" t="s">
        <v>185</v>
      </c>
      <c r="F2044" s="13" t="s">
        <v>185</v>
      </c>
      <c r="G2044" s="89"/>
      <c r="H2044" s="13">
        <v>32000</v>
      </c>
      <c r="I2044" s="13" t="s">
        <v>185</v>
      </c>
      <c r="J2044" s="13" t="s">
        <v>185</v>
      </c>
    </row>
    <row r="2045" spans="1:10" ht="15" customHeight="1">
      <c r="A2045" s="86"/>
      <c r="B2045" s="10" t="s">
        <v>1334</v>
      </c>
      <c r="C2045" s="3"/>
      <c r="D2045" s="13" t="s">
        <v>2903</v>
      </c>
      <c r="E2045" s="13" t="s">
        <v>185</v>
      </c>
      <c r="F2045" s="13" t="s">
        <v>185</v>
      </c>
      <c r="G2045" s="89"/>
      <c r="H2045" s="13" t="s">
        <v>2903</v>
      </c>
      <c r="I2045" s="13" t="s">
        <v>185</v>
      </c>
      <c r="J2045" s="13" t="s">
        <v>185</v>
      </c>
    </row>
    <row r="2046" spans="1:10" ht="18" customHeight="1">
      <c r="A2046" s="3"/>
      <c r="B2046" s="7" t="s">
        <v>129</v>
      </c>
      <c r="C2046" s="3"/>
      <c r="D2046" s="90">
        <v>208.49</v>
      </c>
      <c r="E2046" s="90" t="s">
        <v>185</v>
      </c>
      <c r="F2046" s="90" t="s">
        <v>185</v>
      </c>
      <c r="G2046" s="91" t="s">
        <v>1174</v>
      </c>
      <c r="H2046" s="92" t="s">
        <v>1170</v>
      </c>
      <c r="I2046" s="92" t="s">
        <v>1170</v>
      </c>
      <c r="J2046" s="92" t="s">
        <v>1170</v>
      </c>
    </row>
    <row r="2047" spans="1:10" ht="18" customHeight="1">
      <c r="A2047" s="19"/>
      <c r="B2047" s="19"/>
      <c r="C2047" s="3"/>
      <c r="D2047" s="93" t="s">
        <v>2904</v>
      </c>
      <c r="E2047" s="93" t="s">
        <v>185</v>
      </c>
      <c r="F2047" s="93" t="s">
        <v>185</v>
      </c>
      <c r="G2047" s="94"/>
      <c r="H2047" s="93" t="s">
        <v>2905</v>
      </c>
      <c r="I2047" s="93">
        <v>82336.53</v>
      </c>
      <c r="J2047" s="93" t="s">
        <v>2906</v>
      </c>
    </row>
    <row r="2048" spans="1:10" ht="18" customHeight="1">
      <c r="A2048" s="3"/>
      <c r="B2048" s="3"/>
      <c r="C2048" s="3"/>
      <c r="D2048" s="34"/>
      <c r="E2048" s="34"/>
      <c r="F2048" s="34"/>
      <c r="G2048" s="89"/>
      <c r="H2048" s="34"/>
      <c r="I2048" s="34"/>
      <c r="J2048" s="34"/>
    </row>
    <row r="2049" spans="1:10" ht="15" customHeight="1">
      <c r="A2049" s="129"/>
      <c r="B2049" s="1632"/>
      <c r="C2049" s="1632"/>
      <c r="D2049" s="3"/>
      <c r="E2049" s="3"/>
      <c r="F2049" s="3"/>
      <c r="G2049" s="3"/>
      <c r="H2049" s="3"/>
      <c r="I2049" s="3"/>
      <c r="J2049" s="3"/>
    </row>
    <row r="2050" spans="1:10" ht="15.75">
      <c r="A2050" s="1628" t="s">
        <v>1187</v>
      </c>
      <c r="B2050" s="1628"/>
      <c r="C2050" s="1628"/>
      <c r="D2050" s="1628"/>
      <c r="E2050" s="1628"/>
      <c r="F2050" s="1628"/>
      <c r="G2050" s="1628"/>
      <c r="H2050" s="1628"/>
      <c r="I2050" s="1628"/>
      <c r="J2050" s="1628"/>
    </row>
    <row r="2051" spans="1:10" ht="18" customHeight="1">
      <c r="A2051" s="1616" t="s">
        <v>1188</v>
      </c>
      <c r="B2051" s="1616"/>
      <c r="C2051" s="1616"/>
      <c r="D2051" s="1616"/>
      <c r="E2051" s="1616"/>
      <c r="F2051" s="1616"/>
      <c r="G2051" s="1616"/>
      <c r="H2051" s="1616"/>
      <c r="I2051" s="1616"/>
      <c r="J2051" s="1616"/>
    </row>
    <row r="2052" spans="1:10" ht="18" customHeight="1">
      <c r="A2052" s="3"/>
      <c r="B2052" s="5" t="s">
        <v>1151</v>
      </c>
      <c r="C2052" s="3"/>
      <c r="D2052" s="1655" t="s">
        <v>1152</v>
      </c>
      <c r="E2052" s="1656"/>
      <c r="F2052" s="1656"/>
      <c r="G2052" s="3"/>
      <c r="H2052" s="3"/>
      <c r="I2052" s="5" t="s">
        <v>1153</v>
      </c>
      <c r="J2052" s="5" t="s">
        <v>1</v>
      </c>
    </row>
    <row r="2053" spans="1:10" ht="18" customHeight="1">
      <c r="A2053" s="3"/>
      <c r="B2053" s="5"/>
      <c r="C2053" s="3"/>
      <c r="D2053" s="5" t="s">
        <v>1154</v>
      </c>
      <c r="E2053" s="3"/>
      <c r="F2053" s="1628" t="s">
        <v>1155</v>
      </c>
      <c r="G2053" s="1629"/>
      <c r="H2053" s="5" t="s">
        <v>1156</v>
      </c>
      <c r="I2053" s="5" t="s">
        <v>1157</v>
      </c>
      <c r="J2053" s="5" t="s">
        <v>1158</v>
      </c>
    </row>
    <row r="2054" spans="1:10" ht="18" customHeight="1">
      <c r="A2054" s="3"/>
      <c r="B2054" s="3"/>
      <c r="C2054" s="3"/>
      <c r="D2054" s="1628" t="s">
        <v>1159</v>
      </c>
      <c r="E2054" s="1629"/>
      <c r="F2054" s="1628" t="s">
        <v>1160</v>
      </c>
      <c r="G2054" s="1629"/>
      <c r="H2054" s="3"/>
      <c r="I2054" s="3"/>
      <c r="J2054" s="5" t="s">
        <v>6</v>
      </c>
    </row>
    <row r="2055" spans="1:10" ht="18" customHeight="1">
      <c r="A2055" s="3"/>
      <c r="B2055" s="3"/>
      <c r="C2055" s="3"/>
      <c r="D2055" s="3"/>
      <c r="E2055" s="3"/>
      <c r="F2055" s="1628" t="s">
        <v>1162</v>
      </c>
      <c r="G2055" s="1629"/>
      <c r="H2055" s="3"/>
      <c r="I2055" s="3"/>
      <c r="J2055" s="5" t="s">
        <v>8</v>
      </c>
    </row>
    <row r="2056" spans="1:10" ht="18" customHeight="1">
      <c r="A2056" s="1657" t="s">
        <v>1189</v>
      </c>
      <c r="B2056" s="1657"/>
      <c r="C2056" s="1657"/>
      <c r="D2056" s="1657"/>
      <c r="E2056" s="1657"/>
      <c r="F2056" s="1657"/>
      <c r="G2056" s="1657"/>
      <c r="H2056" s="1657"/>
      <c r="I2056" s="1657"/>
      <c r="J2056" s="1657"/>
    </row>
    <row r="2057" spans="1:10" ht="18" customHeight="1">
      <c r="A2057" s="1622" t="s">
        <v>1190</v>
      </c>
      <c r="B2057" s="1622"/>
      <c r="C2057" s="3"/>
      <c r="D2057" s="3"/>
      <c r="E2057" s="3"/>
      <c r="F2057" s="3"/>
      <c r="G2057" s="3"/>
      <c r="H2057" s="3"/>
      <c r="I2057" s="3"/>
      <c r="J2057" s="3"/>
    </row>
    <row r="2058" spans="1:10" ht="15" customHeight="1">
      <c r="A2058" s="7" t="s">
        <v>1059</v>
      </c>
      <c r="B2058" s="1622" t="s">
        <v>2353</v>
      </c>
      <c r="C2058" s="1622"/>
      <c r="D2058" s="3"/>
      <c r="E2058" s="3"/>
      <c r="F2058" s="3"/>
      <c r="G2058" s="3"/>
      <c r="H2058" s="3"/>
      <c r="I2058" s="3"/>
      <c r="J2058" s="3"/>
    </row>
    <row r="2059" spans="1:10" ht="15" customHeight="1">
      <c r="A2059" s="7" t="s">
        <v>2202</v>
      </c>
      <c r="B2059" s="1622" t="s">
        <v>2890</v>
      </c>
      <c r="C2059" s="1622"/>
      <c r="D2059" s="3"/>
      <c r="E2059" s="3"/>
      <c r="F2059" s="3"/>
      <c r="G2059" s="3"/>
      <c r="H2059" s="3"/>
      <c r="I2059" s="3"/>
      <c r="J2059" s="3"/>
    </row>
    <row r="2060" spans="1:10" ht="15" customHeight="1">
      <c r="A2060" s="8" t="s">
        <v>2898</v>
      </c>
      <c r="B2060" s="1630" t="s">
        <v>2907</v>
      </c>
      <c r="C2060" s="1622"/>
      <c r="D2060" s="3"/>
      <c r="E2060" s="3"/>
      <c r="F2060" s="3"/>
      <c r="G2060" s="3"/>
      <c r="H2060" s="3"/>
      <c r="I2060" s="3"/>
      <c r="J2060" s="3"/>
    </row>
    <row r="2061" spans="1:10" ht="15" customHeight="1">
      <c r="A2061" s="26">
        <v>4</v>
      </c>
      <c r="B2061" s="1631" t="s">
        <v>2908</v>
      </c>
      <c r="C2061" s="1659"/>
      <c r="D2061" s="3"/>
      <c r="E2061" s="3"/>
      <c r="F2061" s="3"/>
      <c r="G2061" s="3"/>
      <c r="H2061" s="3"/>
      <c r="I2061" s="3"/>
      <c r="J2061" s="3"/>
    </row>
    <row r="2062" spans="1:10" ht="15" customHeight="1">
      <c r="A2062" s="86"/>
      <c r="B2062" s="10" t="s">
        <v>2909</v>
      </c>
      <c r="C2062" s="3"/>
      <c r="D2062" s="13">
        <v>67329.990000000005</v>
      </c>
      <c r="E2062" s="13" t="s">
        <v>185</v>
      </c>
      <c r="F2062" s="13" t="s">
        <v>185</v>
      </c>
      <c r="G2062" s="89"/>
      <c r="H2062" s="13">
        <v>67329.990000000005</v>
      </c>
      <c r="I2062" s="13">
        <v>62408.75</v>
      </c>
      <c r="J2062" s="13" t="s">
        <v>2910</v>
      </c>
    </row>
    <row r="2063" spans="1:10" ht="15" customHeight="1">
      <c r="A2063" s="86"/>
      <c r="B2063" s="10" t="s">
        <v>2902</v>
      </c>
      <c r="C2063" s="3"/>
      <c r="D2063" s="13" t="s">
        <v>2911</v>
      </c>
      <c r="E2063" s="13" t="s">
        <v>185</v>
      </c>
      <c r="F2063" s="13" t="s">
        <v>185</v>
      </c>
      <c r="G2063" s="89"/>
      <c r="H2063" s="13" t="s">
        <v>2911</v>
      </c>
      <c r="I2063" s="13" t="s">
        <v>2912</v>
      </c>
      <c r="J2063" s="13" t="s">
        <v>2913</v>
      </c>
    </row>
    <row r="2064" spans="1:10" ht="15" customHeight="1">
      <c r="A2064" s="86"/>
      <c r="B2064" s="10" t="s">
        <v>2914</v>
      </c>
      <c r="C2064" s="3"/>
      <c r="D2064" s="13">
        <v>35629.5</v>
      </c>
      <c r="E2064" s="13" t="s">
        <v>185</v>
      </c>
      <c r="F2064" s="13">
        <v>29841</v>
      </c>
      <c r="G2064" s="89"/>
      <c r="H2064" s="13">
        <v>65470.5</v>
      </c>
      <c r="I2064" s="13">
        <v>45033.9</v>
      </c>
      <c r="J2064" s="13" t="s">
        <v>2915</v>
      </c>
    </row>
    <row r="2065" spans="1:10" ht="15" customHeight="1">
      <c r="A2065" s="86"/>
      <c r="B2065" s="10" t="s">
        <v>1272</v>
      </c>
      <c r="C2065" s="3"/>
      <c r="D2065" s="13">
        <v>66286</v>
      </c>
      <c r="E2065" s="13" t="s">
        <v>185</v>
      </c>
      <c r="F2065" s="13" t="s">
        <v>185</v>
      </c>
      <c r="G2065" s="89"/>
      <c r="H2065" s="13">
        <v>66286</v>
      </c>
      <c r="I2065" s="13" t="s">
        <v>2916</v>
      </c>
      <c r="J2065" s="13" t="s">
        <v>2917</v>
      </c>
    </row>
    <row r="2066" spans="1:10" ht="15" customHeight="1">
      <c r="A2066" s="86"/>
      <c r="B2066" s="10" t="s">
        <v>1228</v>
      </c>
      <c r="C2066" s="3"/>
      <c r="D2066" s="13">
        <v>87.67</v>
      </c>
      <c r="E2066" s="13" t="s">
        <v>185</v>
      </c>
      <c r="F2066" s="13" t="s">
        <v>185</v>
      </c>
      <c r="G2066" s="89"/>
      <c r="H2066" s="13">
        <v>87.67</v>
      </c>
      <c r="I2066" s="13">
        <v>88.95</v>
      </c>
      <c r="J2066" s="13" t="s">
        <v>2918</v>
      </c>
    </row>
    <row r="2067" spans="1:10" ht="15" customHeight="1">
      <c r="A2067" s="86"/>
      <c r="B2067" s="10" t="s">
        <v>1230</v>
      </c>
      <c r="C2067" s="3"/>
      <c r="D2067" s="13" t="s">
        <v>185</v>
      </c>
      <c r="E2067" s="13" t="s">
        <v>185</v>
      </c>
      <c r="F2067" s="13" t="s">
        <v>185</v>
      </c>
      <c r="G2067" s="89"/>
      <c r="H2067" s="13" t="s">
        <v>185</v>
      </c>
      <c r="I2067" s="13" t="s">
        <v>2179</v>
      </c>
      <c r="J2067" s="13" t="s">
        <v>185</v>
      </c>
    </row>
    <row r="2068" spans="1:10" ht="18" customHeight="1">
      <c r="A2068" s="36"/>
      <c r="B2068" s="7" t="s">
        <v>283</v>
      </c>
      <c r="C2068" s="3"/>
      <c r="D2068" s="18" t="s">
        <v>2919</v>
      </c>
      <c r="E2068" s="18" t="s">
        <v>185</v>
      </c>
      <c r="F2068" s="18">
        <v>29841</v>
      </c>
      <c r="G2068" s="98"/>
      <c r="H2068" s="18" t="s">
        <v>2920</v>
      </c>
      <c r="I2068" s="18" t="s">
        <v>2921</v>
      </c>
      <c r="J2068" s="18" t="s">
        <v>2922</v>
      </c>
    </row>
    <row r="2069" spans="1:10" ht="15" customHeight="1">
      <c r="A2069" s="26">
        <v>80</v>
      </c>
      <c r="B2069" s="1632" t="s">
        <v>468</v>
      </c>
      <c r="C2069" s="1632"/>
      <c r="D2069" s="3"/>
      <c r="E2069" s="3"/>
      <c r="F2069" s="3"/>
      <c r="G2069" s="3"/>
      <c r="H2069" s="3"/>
      <c r="I2069" s="3"/>
      <c r="J2069" s="3"/>
    </row>
    <row r="2070" spans="1:10" ht="15" customHeight="1">
      <c r="A2070" s="86"/>
      <c r="B2070" s="10" t="s">
        <v>1266</v>
      </c>
      <c r="C2070" s="3"/>
      <c r="D2070" s="13" t="s">
        <v>2923</v>
      </c>
      <c r="E2070" s="13" t="s">
        <v>185</v>
      </c>
      <c r="F2070" s="13" t="s">
        <v>185</v>
      </c>
      <c r="G2070" s="89"/>
      <c r="H2070" s="13" t="s">
        <v>2924</v>
      </c>
      <c r="I2070" s="13" t="s">
        <v>2925</v>
      </c>
      <c r="J2070" s="13" t="s">
        <v>2926</v>
      </c>
    </row>
    <row r="2071" spans="1:10" ht="15" customHeight="1">
      <c r="A2071" s="86"/>
      <c r="B2071" s="10" t="s">
        <v>1533</v>
      </c>
      <c r="C2071" s="3"/>
      <c r="D2071" s="13" t="s">
        <v>2927</v>
      </c>
      <c r="E2071" s="13" t="s">
        <v>185</v>
      </c>
      <c r="F2071" s="13" t="s">
        <v>185</v>
      </c>
      <c r="G2071" s="89"/>
      <c r="H2071" s="13" t="s">
        <v>2928</v>
      </c>
      <c r="I2071" s="13" t="s">
        <v>2929</v>
      </c>
      <c r="J2071" s="13" t="s">
        <v>2930</v>
      </c>
    </row>
    <row r="2072" spans="1:10" ht="15" customHeight="1">
      <c r="A2072" s="86"/>
      <c r="B2072" s="10" t="s">
        <v>1272</v>
      </c>
      <c r="C2072" s="3"/>
      <c r="D2072" s="13">
        <v>6164.45</v>
      </c>
      <c r="E2072" s="13" t="s">
        <v>185</v>
      </c>
      <c r="F2072" s="13" t="s">
        <v>185</v>
      </c>
      <c r="G2072" s="89"/>
      <c r="H2072" s="13">
        <v>6164.45</v>
      </c>
      <c r="I2072" s="13">
        <v>5460.88</v>
      </c>
      <c r="J2072" s="13" t="s">
        <v>2931</v>
      </c>
    </row>
    <row r="2073" spans="1:10" ht="15" customHeight="1">
      <c r="A2073" s="86"/>
      <c r="B2073" s="10" t="s">
        <v>1521</v>
      </c>
      <c r="C2073" s="3"/>
      <c r="D2073" s="13" t="s">
        <v>2932</v>
      </c>
      <c r="E2073" s="13" t="s">
        <v>185</v>
      </c>
      <c r="F2073" s="13" t="s">
        <v>185</v>
      </c>
      <c r="G2073" s="89"/>
      <c r="H2073" s="13">
        <v>7379</v>
      </c>
      <c r="I2073" s="13">
        <v>24912</v>
      </c>
      <c r="J2073" s="13" t="s">
        <v>1098</v>
      </c>
    </row>
    <row r="2074" spans="1:10" ht="15" customHeight="1">
      <c r="A2074" s="86"/>
      <c r="B2074" s="10" t="s">
        <v>1550</v>
      </c>
      <c r="C2074" s="3"/>
      <c r="D2074" s="13">
        <v>1139.02</v>
      </c>
      <c r="E2074" s="13" t="s">
        <v>185</v>
      </c>
      <c r="F2074" s="13" t="s">
        <v>185</v>
      </c>
      <c r="G2074" s="89"/>
      <c r="H2074" s="13">
        <v>1139.02</v>
      </c>
      <c r="I2074" s="13">
        <v>822.02</v>
      </c>
      <c r="J2074" s="13" t="s">
        <v>2933</v>
      </c>
    </row>
    <row r="2075" spans="1:10" ht="15" customHeight="1">
      <c r="A2075" s="86"/>
      <c r="B2075" s="10" t="s">
        <v>1228</v>
      </c>
      <c r="C2075" s="3"/>
      <c r="D2075" s="13">
        <v>124.5</v>
      </c>
      <c r="E2075" s="13" t="s">
        <v>185</v>
      </c>
      <c r="F2075" s="13" t="s">
        <v>185</v>
      </c>
      <c r="G2075" s="89"/>
      <c r="H2075" s="13">
        <v>124.5</v>
      </c>
      <c r="I2075" s="13">
        <v>174.34</v>
      </c>
      <c r="J2075" s="13" t="s">
        <v>2934</v>
      </c>
    </row>
    <row r="2076" spans="1:10" ht="15" customHeight="1">
      <c r="A2076" s="86"/>
      <c r="B2076" s="10" t="s">
        <v>1230</v>
      </c>
      <c r="C2076" s="3"/>
      <c r="D2076" s="13" t="s">
        <v>185</v>
      </c>
      <c r="E2076" s="13" t="s">
        <v>185</v>
      </c>
      <c r="F2076" s="13" t="s">
        <v>185</v>
      </c>
      <c r="G2076" s="89"/>
      <c r="H2076" s="13" t="s">
        <v>185</v>
      </c>
      <c r="I2076" s="13" t="s">
        <v>2642</v>
      </c>
      <c r="J2076" s="13" t="s">
        <v>185</v>
      </c>
    </row>
    <row r="2077" spans="1:10" ht="18" customHeight="1">
      <c r="A2077" s="19"/>
      <c r="B2077" s="20" t="s">
        <v>365</v>
      </c>
      <c r="C2077" s="19"/>
      <c r="D2077" s="18">
        <v>744.36</v>
      </c>
      <c r="E2077" s="18" t="s">
        <v>185</v>
      </c>
      <c r="F2077" s="18" t="s">
        <v>185</v>
      </c>
      <c r="G2077" s="98"/>
      <c r="H2077" s="18">
        <v>744.36</v>
      </c>
      <c r="I2077" s="18">
        <v>23783.41</v>
      </c>
      <c r="J2077" s="18" t="s">
        <v>2935</v>
      </c>
    </row>
    <row r="2078" spans="1:10" ht="18" customHeight="1">
      <c r="A2078" s="1665" t="s">
        <v>2936</v>
      </c>
      <c r="B2078" s="1665"/>
      <c r="C2078" s="1665"/>
      <c r="D2078" s="1665"/>
      <c r="E2078" s="1665"/>
      <c r="F2078" s="1665"/>
      <c r="G2078" s="1665"/>
      <c r="H2078" s="1665"/>
      <c r="I2078" s="1665"/>
      <c r="J2078" s="1665"/>
    </row>
    <row r="2079" spans="1:10" ht="18" customHeight="1">
      <c r="A2079" s="1672" t="s">
        <v>2937</v>
      </c>
      <c r="B2079" s="1672"/>
      <c r="C2079" s="1672"/>
      <c r="D2079" s="1672"/>
      <c r="E2079" s="1672"/>
      <c r="F2079" s="1672"/>
      <c r="G2079" s="1672"/>
      <c r="H2079" s="1672"/>
      <c r="I2079" s="1672"/>
      <c r="J2079" s="1672"/>
    </row>
    <row r="2080" spans="1:10" ht="18" customHeight="1">
      <c r="A2080" s="1628" t="s">
        <v>1187</v>
      </c>
      <c r="B2080" s="1628"/>
      <c r="C2080" s="1628"/>
      <c r="D2080" s="1628"/>
      <c r="E2080" s="1628"/>
      <c r="F2080" s="1628"/>
      <c r="G2080" s="1628"/>
      <c r="H2080" s="1628"/>
      <c r="I2080" s="1628"/>
      <c r="J2080" s="1628"/>
    </row>
    <row r="2081" spans="1:10" ht="18" customHeight="1">
      <c r="A2081" s="1616" t="s">
        <v>1188</v>
      </c>
      <c r="B2081" s="1616"/>
      <c r="C2081" s="1616"/>
      <c r="D2081" s="1616"/>
      <c r="E2081" s="1616"/>
      <c r="F2081" s="1616"/>
      <c r="G2081" s="1616"/>
      <c r="H2081" s="1616"/>
      <c r="I2081" s="1616"/>
      <c r="J2081" s="1616"/>
    </row>
    <row r="2082" spans="1:10" ht="18" customHeight="1">
      <c r="A2082" s="3"/>
      <c r="B2082" s="5" t="s">
        <v>1151</v>
      </c>
      <c r="C2082" s="3"/>
      <c r="D2082" s="1655" t="s">
        <v>1152</v>
      </c>
      <c r="E2082" s="1656"/>
      <c r="F2082" s="1656"/>
      <c r="G2082" s="3"/>
      <c r="H2082" s="3"/>
      <c r="I2082" s="5" t="s">
        <v>1153</v>
      </c>
      <c r="J2082" s="5" t="s">
        <v>1</v>
      </c>
    </row>
    <row r="2083" spans="1:10" ht="18" customHeight="1">
      <c r="A2083" s="3"/>
      <c r="B2083" s="5"/>
      <c r="C2083" s="3"/>
      <c r="D2083" s="5" t="s">
        <v>1154</v>
      </c>
      <c r="E2083" s="3"/>
      <c r="F2083" s="1628" t="s">
        <v>1155</v>
      </c>
      <c r="G2083" s="1629"/>
      <c r="H2083" s="5" t="s">
        <v>1156</v>
      </c>
      <c r="I2083" s="5" t="s">
        <v>1157</v>
      </c>
      <c r="J2083" s="5" t="s">
        <v>1158</v>
      </c>
    </row>
    <row r="2084" spans="1:10" ht="18" customHeight="1">
      <c r="A2084" s="3"/>
      <c r="B2084" s="3"/>
      <c r="C2084" s="3"/>
      <c r="D2084" s="1628" t="s">
        <v>1159</v>
      </c>
      <c r="E2084" s="1629"/>
      <c r="F2084" s="1628" t="s">
        <v>1160</v>
      </c>
      <c r="G2084" s="1629"/>
      <c r="H2084" s="3"/>
      <c r="I2084" s="3"/>
      <c r="J2084" s="5" t="s">
        <v>6</v>
      </c>
    </row>
    <row r="2085" spans="1:10" ht="18" customHeight="1">
      <c r="A2085" s="3"/>
      <c r="B2085" s="3"/>
      <c r="C2085" s="3"/>
      <c r="D2085" s="3"/>
      <c r="E2085" s="3"/>
      <c r="F2085" s="1628" t="s">
        <v>1162</v>
      </c>
      <c r="G2085" s="1629"/>
      <c r="H2085" s="3"/>
      <c r="I2085" s="3"/>
      <c r="J2085" s="5" t="s">
        <v>8</v>
      </c>
    </row>
    <row r="2086" spans="1:10" ht="18" customHeight="1">
      <c r="A2086" s="1657" t="s">
        <v>1189</v>
      </c>
      <c r="B2086" s="1657"/>
      <c r="C2086" s="1657"/>
      <c r="D2086" s="1657"/>
      <c r="E2086" s="1657"/>
      <c r="F2086" s="1657"/>
      <c r="G2086" s="1657"/>
      <c r="H2086" s="1657"/>
      <c r="I2086" s="1657"/>
      <c r="J2086" s="1657"/>
    </row>
    <row r="2087" spans="1:10" ht="18" customHeight="1">
      <c r="A2087" s="3"/>
      <c r="B2087" s="3"/>
      <c r="C2087" s="3"/>
      <c r="D2087" s="3"/>
      <c r="E2087" s="3"/>
      <c r="F2087" s="3"/>
      <c r="G2087" s="3"/>
      <c r="H2087" s="3"/>
      <c r="I2087" s="3"/>
      <c r="J2087" s="3"/>
    </row>
    <row r="2088" spans="1:10" ht="18" customHeight="1">
      <c r="A2088" s="1622" t="s">
        <v>1190</v>
      </c>
      <c r="B2088" s="1622"/>
      <c r="C2088" s="3"/>
      <c r="D2088" s="3"/>
      <c r="E2088" s="3"/>
      <c r="F2088" s="3"/>
      <c r="G2088" s="3"/>
      <c r="H2088" s="3"/>
      <c r="I2088" s="3"/>
      <c r="J2088" s="3"/>
    </row>
    <row r="2089" spans="1:10" ht="15" customHeight="1">
      <c r="A2089" s="7" t="s">
        <v>1059</v>
      </c>
      <c r="B2089" s="1622" t="s">
        <v>2353</v>
      </c>
      <c r="C2089" s="1622"/>
      <c r="D2089" s="3"/>
      <c r="E2089" s="3"/>
      <c r="F2089" s="3"/>
      <c r="G2089" s="3"/>
      <c r="H2089" s="3"/>
      <c r="I2089" s="3"/>
      <c r="J2089" s="3"/>
    </row>
    <row r="2090" spans="1:10" ht="15" customHeight="1">
      <c r="A2090" s="7" t="s">
        <v>2202</v>
      </c>
      <c r="B2090" s="1622" t="s">
        <v>2938</v>
      </c>
      <c r="C2090" s="1622"/>
      <c r="D2090" s="3"/>
      <c r="E2090" s="3"/>
      <c r="F2090" s="3"/>
      <c r="G2090" s="3"/>
      <c r="H2090" s="3"/>
      <c r="I2090" s="3"/>
      <c r="J2090" s="3"/>
    </row>
    <row r="2091" spans="1:10" ht="15" customHeight="1">
      <c r="A2091" s="8" t="s">
        <v>2898</v>
      </c>
      <c r="B2091" s="1630" t="s">
        <v>2939</v>
      </c>
      <c r="C2091" s="1622"/>
      <c r="D2091" s="3"/>
      <c r="E2091" s="3"/>
      <c r="F2091" s="3"/>
      <c r="G2091" s="3"/>
      <c r="H2091" s="3"/>
      <c r="I2091" s="3"/>
      <c r="J2091" s="3"/>
    </row>
    <row r="2092" spans="1:10" ht="18" customHeight="1">
      <c r="A2092" s="3"/>
      <c r="B2092" s="7" t="s">
        <v>2940</v>
      </c>
      <c r="C2092" s="3"/>
      <c r="D2092" s="90">
        <v>208.49</v>
      </c>
      <c r="E2092" s="90" t="s">
        <v>185</v>
      </c>
      <c r="F2092" s="90" t="s">
        <v>185</v>
      </c>
      <c r="G2092" s="91"/>
      <c r="H2092" s="92" t="s">
        <v>1170</v>
      </c>
      <c r="I2092" s="92" t="s">
        <v>1170</v>
      </c>
      <c r="J2092" s="92" t="s">
        <v>1170</v>
      </c>
    </row>
    <row r="2093" spans="1:10" ht="18" customHeight="1">
      <c r="A2093" s="25"/>
      <c r="B2093" s="3"/>
      <c r="C2093" s="3"/>
      <c r="D2093" s="93">
        <v>425241.54</v>
      </c>
      <c r="E2093" s="93" t="s">
        <v>185</v>
      </c>
      <c r="F2093" s="93">
        <v>29841</v>
      </c>
      <c r="G2093" s="94"/>
      <c r="H2093" s="93">
        <v>455291.03</v>
      </c>
      <c r="I2093" s="93">
        <v>486262.55</v>
      </c>
      <c r="J2093" s="93" t="s">
        <v>2941</v>
      </c>
    </row>
    <row r="2094" spans="1:10" ht="15" customHeight="1">
      <c r="A2094" s="8" t="s">
        <v>2942</v>
      </c>
      <c r="B2094" s="1622" t="s">
        <v>2943</v>
      </c>
      <c r="C2094" s="1622"/>
      <c r="D2094" s="3"/>
      <c r="E2094" s="3"/>
      <c r="F2094" s="3"/>
      <c r="G2094" s="3"/>
      <c r="H2094" s="3"/>
      <c r="I2094" s="3"/>
      <c r="J2094" s="3"/>
    </row>
    <row r="2095" spans="1:10" ht="32.1" customHeight="1">
      <c r="A2095" s="86"/>
      <c r="B2095" s="10" t="s">
        <v>1972</v>
      </c>
      <c r="C2095" s="3"/>
      <c r="D2095" s="13" t="s">
        <v>2944</v>
      </c>
      <c r="E2095" s="13" t="s">
        <v>185</v>
      </c>
      <c r="F2095" s="13" t="s">
        <v>185</v>
      </c>
      <c r="G2095" s="89"/>
      <c r="H2095" s="13" t="s">
        <v>2944</v>
      </c>
      <c r="I2095" s="13" t="s">
        <v>2945</v>
      </c>
      <c r="J2095" s="13" t="s">
        <v>2946</v>
      </c>
    </row>
    <row r="2096" spans="1:10" ht="15" customHeight="1">
      <c r="A2096" s="86"/>
      <c r="B2096" s="10" t="s">
        <v>1228</v>
      </c>
      <c r="C2096" s="3"/>
      <c r="D2096" s="13">
        <v>208.56</v>
      </c>
      <c r="E2096" s="13" t="s">
        <v>185</v>
      </c>
      <c r="F2096" s="13" t="s">
        <v>185</v>
      </c>
      <c r="G2096" s="89"/>
      <c r="H2096" s="13">
        <v>208.56</v>
      </c>
      <c r="I2096" s="13">
        <v>214.91</v>
      </c>
      <c r="J2096" s="13" t="s">
        <v>2947</v>
      </c>
    </row>
    <row r="2097" spans="1:10" ht="15" customHeight="1">
      <c r="A2097" s="86"/>
      <c r="B2097" s="10" t="s">
        <v>1230</v>
      </c>
      <c r="C2097" s="3"/>
      <c r="D2097" s="13" t="s">
        <v>185</v>
      </c>
      <c r="E2097" s="13" t="s">
        <v>185</v>
      </c>
      <c r="F2097" s="13" t="s">
        <v>185</v>
      </c>
      <c r="G2097" s="89"/>
      <c r="H2097" s="13" t="s">
        <v>185</v>
      </c>
      <c r="I2097" s="13" t="s">
        <v>917</v>
      </c>
      <c r="J2097" s="13" t="s">
        <v>185</v>
      </c>
    </row>
    <row r="2098" spans="1:10" ht="18" customHeight="1">
      <c r="A2098" s="3"/>
      <c r="B2098" s="7" t="s">
        <v>2948</v>
      </c>
      <c r="C2098" s="3"/>
      <c r="D2098" s="18" t="s">
        <v>2949</v>
      </c>
      <c r="E2098" s="18" t="s">
        <v>185</v>
      </c>
      <c r="F2098" s="18" t="s">
        <v>185</v>
      </c>
      <c r="G2098" s="98"/>
      <c r="H2098" s="18" t="s">
        <v>2949</v>
      </c>
      <c r="I2098" s="18" t="s">
        <v>2950</v>
      </c>
      <c r="J2098" s="18" t="s">
        <v>2197</v>
      </c>
    </row>
    <row r="2099" spans="1:10" ht="15" customHeight="1">
      <c r="A2099" s="3"/>
      <c r="B2099" s="6" t="s">
        <v>2951</v>
      </c>
      <c r="C2099" s="3"/>
      <c r="D2099" s="90">
        <v>208.49</v>
      </c>
      <c r="E2099" s="90" t="s">
        <v>185</v>
      </c>
      <c r="F2099" s="90" t="s">
        <v>185</v>
      </c>
      <c r="G2099" s="91"/>
      <c r="H2099" s="92" t="s">
        <v>1170</v>
      </c>
      <c r="I2099" s="92" t="s">
        <v>1170</v>
      </c>
      <c r="J2099" s="92" t="s">
        <v>1170</v>
      </c>
    </row>
    <row r="2100" spans="1:10" ht="18" customHeight="1">
      <c r="A2100" s="3"/>
      <c r="B2100" s="3"/>
      <c r="C2100" s="89"/>
      <c r="D2100" s="93">
        <v>553449.77</v>
      </c>
      <c r="E2100" s="93" t="s">
        <v>185</v>
      </c>
      <c r="F2100" s="93">
        <v>29841</v>
      </c>
      <c r="G2100" s="94"/>
      <c r="H2100" s="93">
        <v>583499.26</v>
      </c>
      <c r="I2100" s="93">
        <v>666504.1</v>
      </c>
      <c r="J2100" s="99" t="s">
        <v>2952</v>
      </c>
    </row>
    <row r="2101" spans="1:10" ht="21" customHeight="1">
      <c r="A2101" s="7" t="s">
        <v>298</v>
      </c>
      <c r="B2101" s="6" t="s">
        <v>2953</v>
      </c>
      <c r="C2101" s="3"/>
      <c r="D2101" s="3"/>
      <c r="E2101" s="3"/>
      <c r="F2101" s="3"/>
      <c r="G2101" s="3"/>
      <c r="H2101" s="3"/>
      <c r="I2101" s="3"/>
      <c r="J2101" s="3"/>
    </row>
    <row r="2102" spans="1:10" ht="15" customHeight="1">
      <c r="A2102" s="8" t="s">
        <v>2954</v>
      </c>
      <c r="B2102" s="1622" t="s">
        <v>2955</v>
      </c>
      <c r="C2102" s="1622"/>
      <c r="D2102" s="3"/>
      <c r="E2102" s="3"/>
      <c r="F2102" s="3"/>
      <c r="G2102" s="3"/>
      <c r="H2102" s="3"/>
      <c r="I2102" s="3"/>
      <c r="J2102" s="3"/>
    </row>
    <row r="2103" spans="1:10" ht="15" customHeight="1">
      <c r="A2103" s="26">
        <v>60</v>
      </c>
      <c r="B2103" s="1632" t="s">
        <v>975</v>
      </c>
      <c r="C2103" s="1632"/>
      <c r="D2103" s="3"/>
      <c r="E2103" s="3"/>
      <c r="F2103" s="3"/>
      <c r="G2103" s="3"/>
      <c r="H2103" s="3"/>
      <c r="I2103" s="3"/>
      <c r="J2103" s="3"/>
    </row>
    <row r="2104" spans="1:10" ht="15" customHeight="1">
      <c r="A2104" s="86"/>
      <c r="B2104" s="10" t="s">
        <v>2788</v>
      </c>
      <c r="C2104" s="3"/>
      <c r="D2104" s="13">
        <v>14716.3</v>
      </c>
      <c r="E2104" s="13" t="s">
        <v>185</v>
      </c>
      <c r="F2104" s="13" t="s">
        <v>185</v>
      </c>
      <c r="G2104" s="89"/>
      <c r="H2104" s="13">
        <v>14716.3</v>
      </c>
      <c r="I2104" s="13">
        <v>15613.78</v>
      </c>
      <c r="J2104" s="13" t="s">
        <v>2956</v>
      </c>
    </row>
    <row r="2105" spans="1:10" ht="15" customHeight="1">
      <c r="A2105" s="86"/>
      <c r="B2105" s="10" t="s">
        <v>2957</v>
      </c>
      <c r="C2105" s="3"/>
      <c r="D2105" s="13">
        <v>11872</v>
      </c>
      <c r="E2105" s="13" t="s">
        <v>185</v>
      </c>
      <c r="F2105" s="13" t="s">
        <v>185</v>
      </c>
      <c r="G2105" s="89"/>
      <c r="H2105" s="13">
        <v>11872</v>
      </c>
      <c r="I2105" s="13">
        <v>21831.439999999999</v>
      </c>
      <c r="J2105" s="13" t="s">
        <v>2958</v>
      </c>
    </row>
    <row r="2106" spans="1:10" ht="15" customHeight="1">
      <c r="A2106" s="95"/>
      <c r="B2106" s="29" t="s">
        <v>2959</v>
      </c>
      <c r="C2106" s="19"/>
      <c r="D2106" s="32">
        <v>500</v>
      </c>
      <c r="E2106" s="32" t="s">
        <v>185</v>
      </c>
      <c r="F2106" s="32" t="s">
        <v>185</v>
      </c>
      <c r="G2106" s="94"/>
      <c r="H2106" s="32">
        <v>500</v>
      </c>
      <c r="I2106" s="32">
        <v>200</v>
      </c>
      <c r="J2106" s="32" t="s">
        <v>2960</v>
      </c>
    </row>
    <row r="2107" spans="1:10" ht="15" customHeight="1">
      <c r="A2107" s="86"/>
      <c r="B2107" s="10"/>
      <c r="C2107" s="3"/>
      <c r="D2107" s="13"/>
      <c r="E2107" s="13"/>
      <c r="F2107" s="13"/>
      <c r="G2107" s="89"/>
      <c r="H2107" s="13"/>
      <c r="I2107" s="13"/>
      <c r="J2107" s="13"/>
    </row>
    <row r="2108" spans="1:10" ht="18" customHeight="1">
      <c r="A2108" s="1628" t="s">
        <v>1187</v>
      </c>
      <c r="B2108" s="1628"/>
      <c r="C2108" s="1628"/>
      <c r="D2108" s="1628"/>
      <c r="E2108" s="1628"/>
      <c r="F2108" s="1628"/>
      <c r="G2108" s="1628"/>
      <c r="H2108" s="1628"/>
      <c r="I2108" s="1628"/>
      <c r="J2108" s="1628"/>
    </row>
    <row r="2109" spans="1:10" ht="18" customHeight="1">
      <c r="A2109" s="1616" t="s">
        <v>1188</v>
      </c>
      <c r="B2109" s="1616"/>
      <c r="C2109" s="1616"/>
      <c r="D2109" s="1616"/>
      <c r="E2109" s="1616"/>
      <c r="F2109" s="1616"/>
      <c r="G2109" s="1616"/>
      <c r="H2109" s="1616"/>
      <c r="I2109" s="1616"/>
      <c r="J2109" s="1616"/>
    </row>
    <row r="2110" spans="1:10" ht="18" customHeight="1">
      <c r="A2110" s="3"/>
      <c r="B2110" s="5" t="s">
        <v>1151</v>
      </c>
      <c r="C2110" s="3"/>
      <c r="D2110" s="1655" t="s">
        <v>1152</v>
      </c>
      <c r="E2110" s="1656"/>
      <c r="F2110" s="1656"/>
      <c r="G2110" s="3"/>
      <c r="H2110" s="3"/>
      <c r="I2110" s="5" t="s">
        <v>1153</v>
      </c>
      <c r="J2110" s="5" t="s">
        <v>1</v>
      </c>
    </row>
    <row r="2111" spans="1:10" ht="18" customHeight="1">
      <c r="A2111" s="3"/>
      <c r="B2111" s="5"/>
      <c r="C2111" s="3"/>
      <c r="D2111" s="5" t="s">
        <v>1154</v>
      </c>
      <c r="E2111" s="3"/>
      <c r="F2111" s="1628" t="s">
        <v>1155</v>
      </c>
      <c r="G2111" s="1629"/>
      <c r="H2111" s="5" t="s">
        <v>1156</v>
      </c>
      <c r="I2111" s="5" t="s">
        <v>1157</v>
      </c>
      <c r="J2111" s="5" t="s">
        <v>1158</v>
      </c>
    </row>
    <row r="2112" spans="1:10" ht="18" customHeight="1">
      <c r="A2112" s="3"/>
      <c r="B2112" s="3"/>
      <c r="C2112" s="3"/>
      <c r="D2112" s="1628" t="s">
        <v>1159</v>
      </c>
      <c r="E2112" s="1629"/>
      <c r="F2112" s="1628" t="s">
        <v>1160</v>
      </c>
      <c r="G2112" s="1629"/>
      <c r="H2112" s="3"/>
      <c r="I2112" s="3"/>
      <c r="J2112" s="5" t="s">
        <v>6</v>
      </c>
    </row>
    <row r="2113" spans="1:10" ht="18" customHeight="1">
      <c r="A2113" s="3"/>
      <c r="B2113" s="3"/>
      <c r="C2113" s="3"/>
      <c r="D2113" s="3"/>
      <c r="E2113" s="3"/>
      <c r="F2113" s="1628" t="s">
        <v>1162</v>
      </c>
      <c r="G2113" s="1629"/>
      <c r="H2113" s="3"/>
      <c r="I2113" s="3"/>
      <c r="J2113" s="5" t="s">
        <v>8</v>
      </c>
    </row>
    <row r="2114" spans="1:10" ht="18" customHeight="1">
      <c r="A2114" s="1657" t="s">
        <v>1189</v>
      </c>
      <c r="B2114" s="1657"/>
      <c r="C2114" s="1657"/>
      <c r="D2114" s="1657"/>
      <c r="E2114" s="1657"/>
      <c r="F2114" s="1657"/>
      <c r="G2114" s="1657"/>
      <c r="H2114" s="1657"/>
      <c r="I2114" s="1657"/>
      <c r="J2114" s="1657"/>
    </row>
    <row r="2115" spans="1:10" ht="18" customHeight="1">
      <c r="A2115" s="3"/>
      <c r="B2115" s="3"/>
      <c r="C2115" s="3"/>
      <c r="D2115" s="3"/>
      <c r="E2115" s="3"/>
      <c r="F2115" s="3"/>
      <c r="G2115" s="3"/>
      <c r="H2115" s="3"/>
      <c r="I2115" s="3"/>
      <c r="J2115" s="3"/>
    </row>
    <row r="2116" spans="1:10" ht="18" customHeight="1">
      <c r="A2116" s="1622" t="s">
        <v>1190</v>
      </c>
      <c r="B2116" s="1622"/>
      <c r="C2116" s="3"/>
      <c r="D2116" s="3"/>
      <c r="E2116" s="3"/>
      <c r="F2116" s="3"/>
      <c r="G2116" s="3"/>
      <c r="H2116" s="3"/>
      <c r="I2116" s="3"/>
      <c r="J2116" s="3"/>
    </row>
    <row r="2117" spans="1:10" ht="15" customHeight="1">
      <c r="A2117" s="7" t="s">
        <v>1059</v>
      </c>
      <c r="B2117" s="1622" t="s">
        <v>2353</v>
      </c>
      <c r="C2117" s="1622"/>
      <c r="D2117" s="3"/>
      <c r="E2117" s="3"/>
      <c r="F2117" s="3"/>
      <c r="G2117" s="3"/>
      <c r="H2117" s="3"/>
      <c r="I2117" s="3"/>
      <c r="J2117" s="3"/>
    </row>
    <row r="2118" spans="1:10" ht="15" customHeight="1">
      <c r="A2118" s="7" t="s">
        <v>298</v>
      </c>
      <c r="B2118" s="1622" t="s">
        <v>2961</v>
      </c>
      <c r="C2118" s="1622"/>
      <c r="D2118" s="3"/>
      <c r="E2118" s="3"/>
      <c r="F2118" s="3"/>
      <c r="G2118" s="3"/>
      <c r="H2118" s="3"/>
      <c r="I2118" s="3"/>
      <c r="J2118" s="3"/>
    </row>
    <row r="2119" spans="1:10" ht="15" customHeight="1">
      <c r="A2119" s="8" t="s">
        <v>2954</v>
      </c>
      <c r="B2119" s="1630" t="s">
        <v>2962</v>
      </c>
      <c r="C2119" s="1622"/>
      <c r="D2119" s="3"/>
      <c r="E2119" s="3"/>
      <c r="F2119" s="3"/>
      <c r="G2119" s="3"/>
      <c r="H2119" s="3"/>
      <c r="I2119" s="3"/>
      <c r="J2119" s="3"/>
    </row>
    <row r="2120" spans="1:10" ht="15" customHeight="1">
      <c r="A2120" s="26">
        <v>60</v>
      </c>
      <c r="B2120" s="1631" t="s">
        <v>2963</v>
      </c>
      <c r="C2120" s="1659"/>
      <c r="D2120" s="3"/>
      <c r="E2120" s="3"/>
      <c r="F2120" s="3"/>
      <c r="G2120" s="3"/>
      <c r="H2120" s="3"/>
      <c r="I2120" s="3"/>
      <c r="J2120" s="3"/>
    </row>
    <row r="2121" spans="1:10" ht="18" customHeight="1">
      <c r="A2121" s="36"/>
      <c r="B2121" s="7" t="s">
        <v>423</v>
      </c>
      <c r="C2121" s="3"/>
      <c r="D2121" s="18">
        <v>27088.3</v>
      </c>
      <c r="E2121" s="18" t="s">
        <v>185</v>
      </c>
      <c r="F2121" s="18" t="s">
        <v>185</v>
      </c>
      <c r="G2121" s="98"/>
      <c r="H2121" s="18">
        <v>27088.3</v>
      </c>
      <c r="I2121" s="18">
        <v>37645.22</v>
      </c>
      <c r="J2121" s="18" t="s">
        <v>2964</v>
      </c>
    </row>
    <row r="2122" spans="1:10" ht="18" customHeight="1">
      <c r="A2122" s="25"/>
      <c r="B2122" s="7" t="s">
        <v>2965</v>
      </c>
      <c r="C2122" s="3"/>
      <c r="D2122" s="18">
        <v>27088.3</v>
      </c>
      <c r="E2122" s="18" t="s">
        <v>185</v>
      </c>
      <c r="F2122" s="18" t="s">
        <v>185</v>
      </c>
      <c r="G2122" s="98"/>
      <c r="H2122" s="18">
        <v>27088.3</v>
      </c>
      <c r="I2122" s="18">
        <v>37645.22</v>
      </c>
      <c r="J2122" s="18" t="s">
        <v>2964</v>
      </c>
    </row>
    <row r="2123" spans="1:10" ht="15" customHeight="1">
      <c r="A2123" s="8" t="s">
        <v>2966</v>
      </c>
      <c r="B2123" s="1622" t="s">
        <v>2967</v>
      </c>
      <c r="C2123" s="1622"/>
      <c r="D2123" s="3"/>
      <c r="E2123" s="3"/>
      <c r="F2123" s="3"/>
      <c r="G2123" s="3"/>
      <c r="H2123" s="3"/>
      <c r="I2123" s="3"/>
      <c r="J2123" s="3"/>
    </row>
    <row r="2124" spans="1:10" ht="32.1" customHeight="1">
      <c r="A2124" s="26">
        <v>3</v>
      </c>
      <c r="B2124" s="1632" t="s">
        <v>2968</v>
      </c>
      <c r="C2124" s="1632"/>
      <c r="D2124" s="3"/>
      <c r="E2124" s="3"/>
      <c r="F2124" s="3"/>
      <c r="G2124" s="3"/>
      <c r="H2124" s="3"/>
      <c r="I2124" s="3"/>
      <c r="J2124" s="3"/>
    </row>
    <row r="2125" spans="1:10" ht="32.1" customHeight="1">
      <c r="A2125" s="86"/>
      <c r="B2125" s="10" t="s">
        <v>2969</v>
      </c>
      <c r="C2125" s="3"/>
      <c r="D2125" s="13">
        <v>4101.82</v>
      </c>
      <c r="E2125" s="13" t="s">
        <v>185</v>
      </c>
      <c r="F2125" s="13" t="s">
        <v>185</v>
      </c>
      <c r="G2125" s="89"/>
      <c r="H2125" s="13">
        <v>4101.82</v>
      </c>
      <c r="I2125" s="13">
        <v>3910.65</v>
      </c>
      <c r="J2125" s="13" t="s">
        <v>2970</v>
      </c>
    </row>
    <row r="2126" spans="1:10" ht="15" customHeight="1">
      <c r="A2126" s="86"/>
      <c r="B2126" s="10" t="s">
        <v>2971</v>
      </c>
      <c r="C2126" s="3"/>
      <c r="D2126" s="13">
        <v>26695</v>
      </c>
      <c r="E2126" s="13" t="s">
        <v>185</v>
      </c>
      <c r="F2126" s="13" t="s">
        <v>185</v>
      </c>
      <c r="G2126" s="89"/>
      <c r="H2126" s="13">
        <v>26695</v>
      </c>
      <c r="I2126" s="13">
        <v>46119</v>
      </c>
      <c r="J2126" s="13" t="s">
        <v>2972</v>
      </c>
    </row>
    <row r="2127" spans="1:10" ht="18" customHeight="1">
      <c r="A2127" s="3"/>
      <c r="B2127" s="7" t="s">
        <v>129</v>
      </c>
      <c r="C2127" s="3"/>
      <c r="D2127" s="18">
        <v>30796.82</v>
      </c>
      <c r="E2127" s="18" t="s">
        <v>185</v>
      </c>
      <c r="F2127" s="18" t="s">
        <v>185</v>
      </c>
      <c r="G2127" s="98"/>
      <c r="H2127" s="18">
        <v>30796.82</v>
      </c>
      <c r="I2127" s="18">
        <v>50029.65</v>
      </c>
      <c r="J2127" s="18" t="s">
        <v>2973</v>
      </c>
    </row>
    <row r="2128" spans="1:10" ht="15" customHeight="1">
      <c r="A2128" s="26">
        <v>4</v>
      </c>
      <c r="B2128" s="1632" t="s">
        <v>2974</v>
      </c>
      <c r="C2128" s="1632"/>
      <c r="D2128" s="3"/>
      <c r="E2128" s="3"/>
      <c r="F2128" s="3"/>
      <c r="G2128" s="3"/>
      <c r="H2128" s="3"/>
      <c r="I2128" s="3"/>
      <c r="J2128" s="3"/>
    </row>
    <row r="2129" spans="1:10" ht="15" customHeight="1">
      <c r="A2129" s="86"/>
      <c r="B2129" s="10" t="s">
        <v>2975</v>
      </c>
      <c r="C2129" s="3"/>
      <c r="D2129" s="13">
        <v>14579.23</v>
      </c>
      <c r="E2129" s="13" t="s">
        <v>185</v>
      </c>
      <c r="F2129" s="13">
        <v>14105</v>
      </c>
      <c r="G2129" s="89"/>
      <c r="H2129" s="13">
        <v>28684.23</v>
      </c>
      <c r="I2129" s="13">
        <v>32109.07</v>
      </c>
      <c r="J2129" s="13" t="s">
        <v>2976</v>
      </c>
    </row>
    <row r="2130" spans="1:10" ht="15" customHeight="1">
      <c r="A2130" s="86"/>
      <c r="B2130" s="10" t="s">
        <v>1272</v>
      </c>
      <c r="C2130" s="3"/>
      <c r="D2130" s="13">
        <v>160</v>
      </c>
      <c r="E2130" s="13" t="s">
        <v>185</v>
      </c>
      <c r="F2130" s="13">
        <v>400</v>
      </c>
      <c r="G2130" s="89"/>
      <c r="H2130" s="13">
        <v>560</v>
      </c>
      <c r="I2130" s="13">
        <v>420</v>
      </c>
      <c r="J2130" s="13" t="s">
        <v>2789</v>
      </c>
    </row>
    <row r="2131" spans="1:10" ht="18" customHeight="1">
      <c r="A2131" s="3"/>
      <c r="B2131" s="7" t="s">
        <v>283</v>
      </c>
      <c r="C2131" s="3"/>
      <c r="D2131" s="18">
        <v>14739.23</v>
      </c>
      <c r="E2131" s="18" t="s">
        <v>185</v>
      </c>
      <c r="F2131" s="18">
        <v>14505</v>
      </c>
      <c r="G2131" s="98"/>
      <c r="H2131" s="18">
        <v>29244.23</v>
      </c>
      <c r="I2131" s="18">
        <v>32529.07</v>
      </c>
      <c r="J2131" s="18" t="s">
        <v>2977</v>
      </c>
    </row>
    <row r="2132" spans="1:10" ht="18" customHeight="1">
      <c r="A2132" s="3"/>
      <c r="B2132" s="7" t="s">
        <v>2978</v>
      </c>
      <c r="C2132" s="3"/>
      <c r="D2132" s="18">
        <v>45536.05</v>
      </c>
      <c r="E2132" s="18" t="s">
        <v>185</v>
      </c>
      <c r="F2132" s="18">
        <v>14505</v>
      </c>
      <c r="G2132" s="98"/>
      <c r="H2132" s="18">
        <v>60041.05</v>
      </c>
      <c r="I2132" s="18">
        <v>82558.720000000001</v>
      </c>
      <c r="J2132" s="18" t="s">
        <v>2979</v>
      </c>
    </row>
    <row r="2133" spans="1:10" ht="32.1" customHeight="1">
      <c r="A2133" s="19"/>
      <c r="B2133" s="102" t="s">
        <v>2980</v>
      </c>
      <c r="C2133" s="19"/>
      <c r="D2133" s="18">
        <v>72624.350000000006</v>
      </c>
      <c r="E2133" s="18" t="s">
        <v>185</v>
      </c>
      <c r="F2133" s="18">
        <v>14505</v>
      </c>
      <c r="G2133" s="98"/>
      <c r="H2133" s="18">
        <v>87129.35</v>
      </c>
      <c r="I2133" s="18" t="s">
        <v>2981</v>
      </c>
      <c r="J2133" s="18" t="s">
        <v>2982</v>
      </c>
    </row>
    <row r="2134" spans="1:10" ht="18" customHeight="1">
      <c r="A2134" s="1628" t="s">
        <v>1187</v>
      </c>
      <c r="B2134" s="1628"/>
      <c r="C2134" s="1628"/>
      <c r="D2134" s="1628"/>
      <c r="E2134" s="1628"/>
      <c r="F2134" s="1628"/>
      <c r="G2134" s="1628"/>
      <c r="H2134" s="1628"/>
      <c r="I2134" s="1628"/>
      <c r="J2134" s="1628"/>
    </row>
    <row r="2135" spans="1:10" ht="18" customHeight="1">
      <c r="A2135" s="1616" t="s">
        <v>1188</v>
      </c>
      <c r="B2135" s="1616"/>
      <c r="C2135" s="1616"/>
      <c r="D2135" s="1616"/>
      <c r="E2135" s="1616"/>
      <c r="F2135" s="1616"/>
      <c r="G2135" s="1616"/>
      <c r="H2135" s="1616"/>
      <c r="I2135" s="1616"/>
      <c r="J2135" s="1616"/>
    </row>
    <row r="2136" spans="1:10" ht="18" customHeight="1">
      <c r="A2136" s="3"/>
      <c r="B2136" s="5" t="s">
        <v>1151</v>
      </c>
      <c r="C2136" s="3"/>
      <c r="D2136" s="1655" t="s">
        <v>1152</v>
      </c>
      <c r="E2136" s="1656"/>
      <c r="F2136" s="1656"/>
      <c r="G2136" s="3"/>
      <c r="H2136" s="3"/>
      <c r="I2136" s="5" t="s">
        <v>1153</v>
      </c>
      <c r="J2136" s="5" t="s">
        <v>1</v>
      </c>
    </row>
    <row r="2137" spans="1:10" ht="18" customHeight="1">
      <c r="A2137" s="3"/>
      <c r="B2137" s="5"/>
      <c r="C2137" s="3"/>
      <c r="D2137" s="5" t="s">
        <v>1154</v>
      </c>
      <c r="E2137" s="3"/>
      <c r="F2137" s="1628" t="s">
        <v>1155</v>
      </c>
      <c r="G2137" s="1629"/>
      <c r="H2137" s="5" t="s">
        <v>1156</v>
      </c>
      <c r="I2137" s="5" t="s">
        <v>1157</v>
      </c>
      <c r="J2137" s="5" t="s">
        <v>1158</v>
      </c>
    </row>
    <row r="2138" spans="1:10" ht="18" customHeight="1">
      <c r="A2138" s="3"/>
      <c r="B2138" s="3"/>
      <c r="C2138" s="3"/>
      <c r="D2138" s="1628" t="s">
        <v>1159</v>
      </c>
      <c r="E2138" s="1629"/>
      <c r="F2138" s="1628" t="s">
        <v>1160</v>
      </c>
      <c r="G2138" s="1629"/>
      <c r="H2138" s="3"/>
      <c r="I2138" s="3"/>
      <c r="J2138" s="5" t="s">
        <v>6</v>
      </c>
    </row>
    <row r="2139" spans="1:10" ht="18" customHeight="1">
      <c r="A2139" s="3"/>
      <c r="B2139" s="3"/>
      <c r="C2139" s="3"/>
      <c r="D2139" s="3"/>
      <c r="E2139" s="3"/>
      <c r="F2139" s="1628" t="s">
        <v>1162</v>
      </c>
      <c r="G2139" s="1629"/>
      <c r="H2139" s="3"/>
      <c r="I2139" s="3"/>
      <c r="J2139" s="5" t="s">
        <v>8</v>
      </c>
    </row>
    <row r="2140" spans="1:10" ht="18" customHeight="1">
      <c r="A2140" s="1657" t="s">
        <v>1189</v>
      </c>
      <c r="B2140" s="1657"/>
      <c r="C2140" s="1657"/>
      <c r="D2140" s="1657"/>
      <c r="E2140" s="1657"/>
      <c r="F2140" s="1657"/>
      <c r="G2140" s="1657"/>
      <c r="H2140" s="1657"/>
      <c r="I2140" s="1657"/>
      <c r="J2140" s="1657"/>
    </row>
    <row r="2141" spans="1:10" ht="18" customHeight="1">
      <c r="A2141" s="3"/>
      <c r="B2141" s="3"/>
      <c r="C2141" s="3"/>
      <c r="D2141" s="3"/>
      <c r="E2141" s="3"/>
      <c r="F2141" s="3"/>
      <c r="G2141" s="3"/>
      <c r="H2141" s="3"/>
      <c r="I2141" s="3"/>
      <c r="J2141" s="3"/>
    </row>
    <row r="2142" spans="1:10" ht="18" customHeight="1">
      <c r="A2142" s="1622" t="s">
        <v>1190</v>
      </c>
      <c r="B2142" s="1622"/>
      <c r="C2142" s="3"/>
      <c r="D2142" s="3"/>
      <c r="E2142" s="3"/>
      <c r="F2142" s="3"/>
      <c r="G2142" s="3"/>
      <c r="H2142" s="3"/>
      <c r="I2142" s="3"/>
      <c r="J2142" s="3"/>
    </row>
    <row r="2143" spans="1:10" ht="15" customHeight="1">
      <c r="A2143" s="7" t="s">
        <v>1059</v>
      </c>
      <c r="B2143" s="1622" t="s">
        <v>2353</v>
      </c>
      <c r="C2143" s="1622"/>
      <c r="D2143" s="3"/>
      <c r="E2143" s="3"/>
      <c r="F2143" s="3"/>
      <c r="G2143" s="3"/>
      <c r="H2143" s="3"/>
      <c r="I2143" s="3"/>
      <c r="J2143" s="3"/>
    </row>
    <row r="2144" spans="1:10" ht="32.1" customHeight="1">
      <c r="A2144" s="7" t="s">
        <v>2983</v>
      </c>
      <c r="B2144" s="6" t="s">
        <v>2984</v>
      </c>
      <c r="C2144" s="3"/>
      <c r="D2144" s="3"/>
      <c r="E2144" s="3"/>
      <c r="F2144" s="3"/>
      <c r="G2144" s="3"/>
      <c r="H2144" s="3"/>
      <c r="I2144" s="3"/>
      <c r="J2144" s="3"/>
    </row>
    <row r="2145" spans="1:10" ht="15" customHeight="1">
      <c r="A2145" s="8" t="s">
        <v>2985</v>
      </c>
      <c r="B2145" s="1622" t="s">
        <v>2986</v>
      </c>
      <c r="C2145" s="1622"/>
      <c r="D2145" s="3"/>
      <c r="E2145" s="3"/>
      <c r="F2145" s="3"/>
      <c r="G2145" s="3"/>
      <c r="H2145" s="3"/>
      <c r="I2145" s="3"/>
      <c r="J2145" s="3"/>
    </row>
    <row r="2146" spans="1:10" ht="15" customHeight="1">
      <c r="A2146" s="86"/>
      <c r="B2146" s="10" t="s">
        <v>1180</v>
      </c>
      <c r="C2146" s="3"/>
      <c r="D2146" s="13">
        <v>10507.48</v>
      </c>
      <c r="E2146" s="13" t="s">
        <v>185</v>
      </c>
      <c r="F2146" s="13" t="s">
        <v>185</v>
      </c>
      <c r="G2146" s="89"/>
      <c r="H2146" s="13">
        <v>10507.48</v>
      </c>
      <c r="I2146" s="13">
        <v>8885.64</v>
      </c>
      <c r="J2146" s="13" t="s">
        <v>2987</v>
      </c>
    </row>
    <row r="2147" spans="1:10" ht="15" customHeight="1">
      <c r="A2147" s="86"/>
      <c r="B2147" s="10" t="s">
        <v>2988</v>
      </c>
      <c r="C2147" s="3"/>
      <c r="D2147" s="87">
        <v>1.25</v>
      </c>
      <c r="E2147" s="87" t="s">
        <v>185</v>
      </c>
      <c r="F2147" s="13" t="s">
        <v>185</v>
      </c>
      <c r="G2147" s="88"/>
      <c r="H2147" s="88" t="s">
        <v>1170</v>
      </c>
      <c r="I2147" s="88" t="s">
        <v>1170</v>
      </c>
      <c r="J2147" s="89"/>
    </row>
    <row r="2148" spans="1:10" ht="18" customHeight="1">
      <c r="A2148" s="3"/>
      <c r="B2148" s="3"/>
      <c r="C2148" s="3"/>
      <c r="D2148" s="13">
        <v>2448.9499999999998</v>
      </c>
      <c r="E2148" s="13" t="s">
        <v>185</v>
      </c>
      <c r="F2148" s="13" t="s">
        <v>185</v>
      </c>
      <c r="G2148" s="89"/>
      <c r="H2148" s="13">
        <v>2450.1999999999998</v>
      </c>
      <c r="I2148" s="13">
        <v>2113.73</v>
      </c>
      <c r="J2148" s="13" t="s">
        <v>2989</v>
      </c>
    </row>
    <row r="2149" spans="1:10" ht="15" customHeight="1">
      <c r="A2149" s="86"/>
      <c r="B2149" s="10" t="s">
        <v>1272</v>
      </c>
      <c r="C2149" s="3"/>
      <c r="D2149" s="13">
        <v>298</v>
      </c>
      <c r="E2149" s="13" t="s">
        <v>185</v>
      </c>
      <c r="F2149" s="13" t="s">
        <v>185</v>
      </c>
      <c r="G2149" s="89"/>
      <c r="H2149" s="13">
        <v>298</v>
      </c>
      <c r="I2149" s="13">
        <v>294.58</v>
      </c>
      <c r="J2149" s="13" t="s">
        <v>2990</v>
      </c>
    </row>
    <row r="2150" spans="1:10" ht="15" customHeight="1">
      <c r="A2150" s="86"/>
      <c r="B2150" s="10" t="s">
        <v>1228</v>
      </c>
      <c r="C2150" s="3"/>
      <c r="D2150" s="13">
        <v>4731.68</v>
      </c>
      <c r="E2150" s="13" t="s">
        <v>185</v>
      </c>
      <c r="F2150" s="13" t="s">
        <v>185</v>
      </c>
      <c r="G2150" s="89"/>
      <c r="H2150" s="13">
        <v>4731.68</v>
      </c>
      <c r="I2150" s="13">
        <v>9329.7999999999993</v>
      </c>
      <c r="J2150" s="13" t="s">
        <v>2991</v>
      </c>
    </row>
    <row r="2151" spans="1:10" ht="15" customHeight="1">
      <c r="A2151" s="86"/>
      <c r="B2151" s="10" t="s">
        <v>1230</v>
      </c>
      <c r="C2151" s="3"/>
      <c r="D2151" s="13" t="s">
        <v>2992</v>
      </c>
      <c r="E2151" s="13" t="s">
        <v>185</v>
      </c>
      <c r="F2151" s="13" t="s">
        <v>185</v>
      </c>
      <c r="G2151" s="89"/>
      <c r="H2151" s="13" t="s">
        <v>2992</v>
      </c>
      <c r="I2151" s="13" t="s">
        <v>2073</v>
      </c>
      <c r="J2151" s="13" t="s">
        <v>2993</v>
      </c>
    </row>
    <row r="2152" spans="1:10" ht="18" customHeight="1">
      <c r="A2152" s="3"/>
      <c r="B2152" s="7" t="s">
        <v>2994</v>
      </c>
      <c r="C2152" s="3"/>
      <c r="D2152" s="90">
        <v>1.25</v>
      </c>
      <c r="E2152" s="90" t="s">
        <v>185</v>
      </c>
      <c r="F2152" s="90" t="s">
        <v>185</v>
      </c>
      <c r="G2152" s="91"/>
      <c r="H2152" s="92" t="s">
        <v>1170</v>
      </c>
      <c r="I2152" s="92" t="s">
        <v>1170</v>
      </c>
      <c r="J2152" s="92" t="s">
        <v>1170</v>
      </c>
    </row>
    <row r="2153" spans="1:10" ht="18" customHeight="1">
      <c r="A2153" s="3"/>
      <c r="B2153" s="3"/>
      <c r="C2153" s="3"/>
      <c r="D2153" s="93">
        <v>17985.29</v>
      </c>
      <c r="E2153" s="93" t="s">
        <v>185</v>
      </c>
      <c r="F2153" s="93" t="s">
        <v>185</v>
      </c>
      <c r="G2153" s="94"/>
      <c r="H2153" s="93">
        <v>17986.54</v>
      </c>
      <c r="I2153" s="93">
        <v>20623.62</v>
      </c>
      <c r="J2153" s="93" t="s">
        <v>2995</v>
      </c>
    </row>
    <row r="2154" spans="1:10" ht="15" customHeight="1">
      <c r="A2154" s="8" t="s">
        <v>2996</v>
      </c>
      <c r="B2154" s="1622" t="s">
        <v>2997</v>
      </c>
      <c r="C2154" s="1622"/>
      <c r="D2154" s="3"/>
      <c r="E2154" s="3"/>
      <c r="F2154" s="3"/>
      <c r="G2154" s="3"/>
      <c r="H2154" s="3"/>
      <c r="I2154" s="3"/>
      <c r="J2154" s="3"/>
    </row>
    <row r="2155" spans="1:10" ht="15" customHeight="1">
      <c r="A2155" s="26">
        <v>1</v>
      </c>
      <c r="B2155" s="1632" t="s">
        <v>2998</v>
      </c>
      <c r="C2155" s="1632"/>
      <c r="D2155" s="3"/>
      <c r="E2155" s="3"/>
      <c r="F2155" s="3"/>
      <c r="G2155" s="3"/>
      <c r="H2155" s="3"/>
      <c r="I2155" s="3"/>
      <c r="J2155" s="3"/>
    </row>
    <row r="2156" spans="1:10" ht="15" customHeight="1">
      <c r="A2156" s="86"/>
      <c r="B2156" s="10" t="s">
        <v>2999</v>
      </c>
      <c r="C2156" s="3"/>
      <c r="D2156" s="13">
        <v>3200</v>
      </c>
      <c r="E2156" s="13" t="s">
        <v>185</v>
      </c>
      <c r="F2156" s="13" t="s">
        <v>185</v>
      </c>
      <c r="G2156" s="89"/>
      <c r="H2156" s="13">
        <v>3200</v>
      </c>
      <c r="I2156" s="13">
        <v>3000</v>
      </c>
      <c r="J2156" s="13" t="s">
        <v>2645</v>
      </c>
    </row>
    <row r="2157" spans="1:10" ht="32.1" customHeight="1">
      <c r="A2157" s="86"/>
      <c r="B2157" s="10" t="s">
        <v>1972</v>
      </c>
      <c r="C2157" s="3"/>
      <c r="D2157" s="13">
        <v>156.69999999999999</v>
      </c>
      <c r="E2157" s="13" t="s">
        <v>185</v>
      </c>
      <c r="F2157" s="13" t="s">
        <v>185</v>
      </c>
      <c r="G2157" s="89"/>
      <c r="H2157" s="13">
        <v>156.69999999999999</v>
      </c>
      <c r="I2157" s="13">
        <v>170.76</v>
      </c>
      <c r="J2157" s="13" t="s">
        <v>3000</v>
      </c>
    </row>
    <row r="2158" spans="1:10" ht="15" customHeight="1">
      <c r="A2158" s="86"/>
      <c r="B2158" s="10" t="s">
        <v>1272</v>
      </c>
      <c r="C2158" s="3"/>
      <c r="D2158" s="13">
        <v>80</v>
      </c>
      <c r="E2158" s="13" t="s">
        <v>185</v>
      </c>
      <c r="F2158" s="13" t="s">
        <v>185</v>
      </c>
      <c r="G2158" s="89"/>
      <c r="H2158" s="13">
        <v>80</v>
      </c>
      <c r="I2158" s="13">
        <v>70</v>
      </c>
      <c r="J2158" s="13" t="s">
        <v>972</v>
      </c>
    </row>
    <row r="2159" spans="1:10" ht="15" customHeight="1">
      <c r="A2159" s="86"/>
      <c r="B2159" s="10" t="s">
        <v>1228</v>
      </c>
      <c r="C2159" s="3"/>
      <c r="D2159" s="13">
        <v>6.5</v>
      </c>
      <c r="E2159" s="13" t="s">
        <v>185</v>
      </c>
      <c r="F2159" s="13" t="s">
        <v>185</v>
      </c>
      <c r="G2159" s="89"/>
      <c r="H2159" s="13">
        <v>6.5</v>
      </c>
      <c r="I2159" s="13">
        <v>45</v>
      </c>
      <c r="J2159" s="13" t="s">
        <v>3001</v>
      </c>
    </row>
    <row r="2160" spans="1:10" ht="18" customHeight="1">
      <c r="A2160" s="19"/>
      <c r="B2160" s="20" t="s">
        <v>110</v>
      </c>
      <c r="C2160" s="19"/>
      <c r="D2160" s="18">
        <v>3443.2</v>
      </c>
      <c r="E2160" s="18" t="s">
        <v>185</v>
      </c>
      <c r="F2160" s="18" t="s">
        <v>185</v>
      </c>
      <c r="G2160" s="98"/>
      <c r="H2160" s="18">
        <v>3443.2</v>
      </c>
      <c r="I2160" s="18">
        <v>3285.76</v>
      </c>
      <c r="J2160" s="18" t="s">
        <v>3002</v>
      </c>
    </row>
    <row r="2161" spans="1:10" ht="18" customHeight="1">
      <c r="A2161" s="1628" t="s">
        <v>1187</v>
      </c>
      <c r="B2161" s="1628"/>
      <c r="C2161" s="1628"/>
      <c r="D2161" s="1628"/>
      <c r="E2161" s="1628"/>
      <c r="F2161" s="1628"/>
      <c r="G2161" s="1628"/>
      <c r="H2161" s="1628"/>
      <c r="I2161" s="1628"/>
      <c r="J2161" s="1628"/>
    </row>
    <row r="2162" spans="1:10" ht="18" customHeight="1">
      <c r="A2162" s="1616" t="s">
        <v>1188</v>
      </c>
      <c r="B2162" s="1616"/>
      <c r="C2162" s="1616"/>
      <c r="D2162" s="1616"/>
      <c r="E2162" s="1616"/>
      <c r="F2162" s="1616"/>
      <c r="G2162" s="1616"/>
      <c r="H2162" s="1616"/>
      <c r="I2162" s="1616"/>
      <c r="J2162" s="1616"/>
    </row>
    <row r="2163" spans="1:10" ht="18" customHeight="1">
      <c r="A2163" s="3"/>
      <c r="B2163" s="5" t="s">
        <v>1151</v>
      </c>
      <c r="C2163" s="3"/>
      <c r="D2163" s="1655" t="s">
        <v>1152</v>
      </c>
      <c r="E2163" s="1656"/>
      <c r="F2163" s="1656"/>
      <c r="G2163" s="3"/>
      <c r="H2163" s="3"/>
      <c r="I2163" s="5" t="s">
        <v>1153</v>
      </c>
      <c r="J2163" s="5" t="s">
        <v>1</v>
      </c>
    </row>
    <row r="2164" spans="1:10" ht="18" customHeight="1">
      <c r="A2164" s="3"/>
      <c r="B2164" s="5"/>
      <c r="C2164" s="3"/>
      <c r="D2164" s="5" t="s">
        <v>1154</v>
      </c>
      <c r="E2164" s="3"/>
      <c r="F2164" s="1628" t="s">
        <v>1155</v>
      </c>
      <c r="G2164" s="1629"/>
      <c r="H2164" s="5" t="s">
        <v>1156</v>
      </c>
      <c r="I2164" s="5" t="s">
        <v>1157</v>
      </c>
      <c r="J2164" s="5" t="s">
        <v>1158</v>
      </c>
    </row>
    <row r="2165" spans="1:10" ht="18" customHeight="1">
      <c r="A2165" s="3"/>
      <c r="B2165" s="3"/>
      <c r="C2165" s="3"/>
      <c r="D2165" s="1628" t="s">
        <v>1159</v>
      </c>
      <c r="E2165" s="1629"/>
      <c r="F2165" s="1628" t="s">
        <v>1160</v>
      </c>
      <c r="G2165" s="1629"/>
      <c r="H2165" s="3"/>
      <c r="I2165" s="3"/>
      <c r="J2165" s="5" t="s">
        <v>6</v>
      </c>
    </row>
    <row r="2166" spans="1:10" ht="18" customHeight="1">
      <c r="A2166" s="3"/>
      <c r="B2166" s="3"/>
      <c r="C2166" s="3"/>
      <c r="D2166" s="3"/>
      <c r="E2166" s="3"/>
      <c r="F2166" s="1628" t="s">
        <v>1162</v>
      </c>
      <c r="G2166" s="1629"/>
      <c r="H2166" s="3"/>
      <c r="I2166" s="3"/>
      <c r="J2166" s="5" t="s">
        <v>8</v>
      </c>
    </row>
    <row r="2167" spans="1:10" ht="18" customHeight="1">
      <c r="A2167" s="1657" t="s">
        <v>1189</v>
      </c>
      <c r="B2167" s="1657"/>
      <c r="C2167" s="1657"/>
      <c r="D2167" s="1657"/>
      <c r="E2167" s="1657"/>
      <c r="F2167" s="1657"/>
      <c r="G2167" s="1657"/>
      <c r="H2167" s="1657"/>
      <c r="I2167" s="1657"/>
      <c r="J2167" s="1657"/>
    </row>
    <row r="2168" spans="1:10" ht="18" customHeight="1">
      <c r="A2168" s="3"/>
      <c r="B2168" s="3"/>
      <c r="C2168" s="3"/>
      <c r="D2168" s="3"/>
      <c r="E2168" s="3"/>
      <c r="F2168" s="3"/>
      <c r="G2168" s="3"/>
      <c r="H2168" s="3"/>
      <c r="I2168" s="3"/>
      <c r="J2168" s="3"/>
    </row>
    <row r="2169" spans="1:10" ht="18" customHeight="1">
      <c r="A2169" s="1622" t="s">
        <v>1190</v>
      </c>
      <c r="B2169" s="1622"/>
      <c r="C2169" s="3"/>
      <c r="D2169" s="3"/>
      <c r="E2169" s="3"/>
      <c r="F2169" s="3"/>
      <c r="G2169" s="3"/>
      <c r="H2169" s="3"/>
      <c r="I2169" s="3"/>
      <c r="J2169" s="3"/>
    </row>
    <row r="2170" spans="1:10" ht="15" customHeight="1">
      <c r="A2170" s="7" t="s">
        <v>1059</v>
      </c>
      <c r="B2170" s="1622" t="s">
        <v>2353</v>
      </c>
      <c r="C2170" s="1622"/>
      <c r="D2170" s="3"/>
      <c r="E2170" s="3"/>
      <c r="F2170" s="3"/>
      <c r="G2170" s="3"/>
      <c r="H2170" s="3"/>
      <c r="I2170" s="3"/>
      <c r="J2170" s="3"/>
    </row>
    <row r="2171" spans="1:10" ht="15" customHeight="1">
      <c r="A2171" s="7" t="s">
        <v>2983</v>
      </c>
      <c r="B2171" s="1622" t="s">
        <v>3003</v>
      </c>
      <c r="C2171" s="1622"/>
      <c r="D2171" s="3"/>
      <c r="E2171" s="3"/>
      <c r="F2171" s="3"/>
      <c r="G2171" s="3"/>
      <c r="H2171" s="3"/>
      <c r="I2171" s="3"/>
      <c r="J2171" s="3"/>
    </row>
    <row r="2172" spans="1:10" ht="15" customHeight="1">
      <c r="A2172" s="8" t="s">
        <v>2996</v>
      </c>
      <c r="B2172" s="1630" t="s">
        <v>3004</v>
      </c>
      <c r="C2172" s="1622"/>
      <c r="D2172" s="3"/>
      <c r="E2172" s="3"/>
      <c r="F2172" s="3"/>
      <c r="G2172" s="3"/>
      <c r="H2172" s="3"/>
      <c r="I2172" s="3"/>
      <c r="J2172" s="3"/>
    </row>
    <row r="2173" spans="1:10" ht="15" customHeight="1">
      <c r="A2173" s="26">
        <v>80</v>
      </c>
      <c r="B2173" s="1632" t="s">
        <v>468</v>
      </c>
      <c r="C2173" s="1632"/>
      <c r="D2173" s="3"/>
      <c r="E2173" s="3"/>
      <c r="F2173" s="3"/>
      <c r="G2173" s="3"/>
      <c r="H2173" s="3"/>
      <c r="I2173" s="3"/>
      <c r="J2173" s="3"/>
    </row>
    <row r="2174" spans="1:10" ht="15" customHeight="1">
      <c r="A2174" s="86"/>
      <c r="B2174" s="10" t="s">
        <v>1266</v>
      </c>
      <c r="C2174" s="3"/>
      <c r="D2174" s="13">
        <v>24.82</v>
      </c>
      <c r="E2174" s="13" t="s">
        <v>185</v>
      </c>
      <c r="F2174" s="13" t="s">
        <v>185</v>
      </c>
      <c r="G2174" s="89"/>
      <c r="H2174" s="13">
        <v>24.82</v>
      </c>
      <c r="I2174" s="13">
        <v>26.99</v>
      </c>
      <c r="J2174" s="13" t="s">
        <v>3005</v>
      </c>
    </row>
    <row r="2175" spans="1:10" ht="15" customHeight="1">
      <c r="A2175" s="86"/>
      <c r="B2175" s="10" t="s">
        <v>3006</v>
      </c>
      <c r="C2175" s="3"/>
      <c r="D2175" s="13">
        <v>9900</v>
      </c>
      <c r="E2175" s="13" t="s">
        <v>185</v>
      </c>
      <c r="F2175" s="13" t="s">
        <v>185</v>
      </c>
      <c r="G2175" s="89"/>
      <c r="H2175" s="13">
        <v>9900</v>
      </c>
      <c r="I2175" s="13" t="s">
        <v>185</v>
      </c>
      <c r="J2175" s="13" t="s">
        <v>185</v>
      </c>
    </row>
    <row r="2176" spans="1:10" ht="15" customHeight="1">
      <c r="A2176" s="86"/>
      <c r="B2176" s="10" t="s">
        <v>3007</v>
      </c>
      <c r="C2176" s="3"/>
      <c r="D2176" s="13">
        <v>200</v>
      </c>
      <c r="E2176" s="13" t="s">
        <v>185</v>
      </c>
      <c r="F2176" s="13" t="s">
        <v>185</v>
      </c>
      <c r="G2176" s="89"/>
      <c r="H2176" s="13">
        <v>200</v>
      </c>
      <c r="I2176" s="13">
        <v>140</v>
      </c>
      <c r="J2176" s="13" t="s">
        <v>3008</v>
      </c>
    </row>
    <row r="2177" spans="1:10" ht="15" customHeight="1">
      <c r="A2177" s="86"/>
      <c r="B2177" s="10" t="s">
        <v>1228</v>
      </c>
      <c r="C2177" s="3"/>
      <c r="D2177" s="13">
        <v>11245</v>
      </c>
      <c r="E2177" s="13" t="s">
        <v>185</v>
      </c>
      <c r="F2177" s="13" t="s">
        <v>185</v>
      </c>
      <c r="G2177" s="89"/>
      <c r="H2177" s="13">
        <v>11245</v>
      </c>
      <c r="I2177" s="13">
        <v>12610</v>
      </c>
      <c r="J2177" s="13" t="s">
        <v>3009</v>
      </c>
    </row>
    <row r="2178" spans="1:10" ht="18" customHeight="1">
      <c r="A2178" s="3"/>
      <c r="B2178" s="7" t="s">
        <v>365</v>
      </c>
      <c r="C2178" s="3"/>
      <c r="D2178" s="18">
        <v>21369.82</v>
      </c>
      <c r="E2178" s="18" t="s">
        <v>185</v>
      </c>
      <c r="F2178" s="18" t="s">
        <v>185</v>
      </c>
      <c r="G2178" s="98"/>
      <c r="H2178" s="18">
        <v>21369.82</v>
      </c>
      <c r="I2178" s="18">
        <v>12776.99</v>
      </c>
      <c r="J2178" s="18" t="s">
        <v>3010</v>
      </c>
    </row>
    <row r="2179" spans="1:10" ht="18" customHeight="1">
      <c r="A2179" s="25"/>
      <c r="B2179" s="7" t="s">
        <v>3011</v>
      </c>
      <c r="C2179" s="3"/>
      <c r="D2179" s="18">
        <v>24813.02</v>
      </c>
      <c r="E2179" s="18" t="s">
        <v>185</v>
      </c>
      <c r="F2179" s="18" t="s">
        <v>185</v>
      </c>
      <c r="G2179" s="98"/>
      <c r="H2179" s="18">
        <v>24813.02</v>
      </c>
      <c r="I2179" s="18">
        <v>16062.75</v>
      </c>
      <c r="J2179" s="18" t="s">
        <v>3012</v>
      </c>
    </row>
    <row r="2180" spans="1:10" ht="15" customHeight="1">
      <c r="A2180" s="8" t="s">
        <v>3013</v>
      </c>
      <c r="B2180" s="1622" t="s">
        <v>3014</v>
      </c>
      <c r="C2180" s="1622"/>
      <c r="D2180" s="3"/>
      <c r="E2180" s="3"/>
      <c r="F2180" s="3"/>
      <c r="G2180" s="3"/>
      <c r="H2180" s="3"/>
      <c r="I2180" s="3"/>
      <c r="J2180" s="3"/>
    </row>
    <row r="2181" spans="1:10" ht="15" customHeight="1">
      <c r="A2181" s="26">
        <v>1</v>
      </c>
      <c r="B2181" s="1632" t="s">
        <v>1044</v>
      </c>
      <c r="C2181" s="1632"/>
      <c r="D2181" s="3"/>
      <c r="E2181" s="3"/>
      <c r="F2181" s="3"/>
      <c r="G2181" s="3"/>
      <c r="H2181" s="3"/>
      <c r="I2181" s="3"/>
      <c r="J2181" s="3"/>
    </row>
    <row r="2182" spans="1:10" ht="15" customHeight="1">
      <c r="A2182" s="86"/>
      <c r="B2182" s="10" t="s">
        <v>1266</v>
      </c>
      <c r="C2182" s="3"/>
      <c r="D2182" s="13" t="s">
        <v>185</v>
      </c>
      <c r="E2182" s="13" t="s">
        <v>185</v>
      </c>
      <c r="F2182" s="13">
        <v>462.82</v>
      </c>
      <c r="G2182" s="89"/>
      <c r="H2182" s="13">
        <v>462.82</v>
      </c>
      <c r="I2182" s="13" t="s">
        <v>185</v>
      </c>
      <c r="J2182" s="13" t="s">
        <v>185</v>
      </c>
    </row>
    <row r="2183" spans="1:10" ht="18" customHeight="1">
      <c r="A2183" s="3"/>
      <c r="B2183" s="7" t="s">
        <v>110</v>
      </c>
      <c r="C2183" s="3"/>
      <c r="D2183" s="18" t="s">
        <v>185</v>
      </c>
      <c r="E2183" s="18" t="s">
        <v>185</v>
      </c>
      <c r="F2183" s="18">
        <v>462.82</v>
      </c>
      <c r="G2183" s="98"/>
      <c r="H2183" s="18">
        <v>462.82</v>
      </c>
      <c r="I2183" s="18" t="s">
        <v>185</v>
      </c>
      <c r="J2183" s="18" t="s">
        <v>185</v>
      </c>
    </row>
    <row r="2184" spans="1:10" ht="15" customHeight="1">
      <c r="A2184" s="26">
        <v>2</v>
      </c>
      <c r="B2184" s="1632" t="s">
        <v>3015</v>
      </c>
      <c r="C2184" s="1632"/>
      <c r="D2184" s="3"/>
      <c r="E2184" s="3"/>
      <c r="F2184" s="3"/>
      <c r="G2184" s="3"/>
      <c r="H2184" s="3"/>
      <c r="I2184" s="3"/>
      <c r="J2184" s="3"/>
    </row>
    <row r="2185" spans="1:10" ht="15" customHeight="1">
      <c r="A2185" s="86"/>
      <c r="B2185" s="10" t="s">
        <v>1266</v>
      </c>
      <c r="C2185" s="3"/>
      <c r="D2185" s="13">
        <v>2909.16</v>
      </c>
      <c r="E2185" s="13" t="s">
        <v>185</v>
      </c>
      <c r="F2185" s="13" t="s">
        <v>185</v>
      </c>
      <c r="G2185" s="89"/>
      <c r="H2185" s="13">
        <v>2909.16</v>
      </c>
      <c r="I2185" s="13">
        <v>2476.6</v>
      </c>
      <c r="J2185" s="13" t="s">
        <v>3016</v>
      </c>
    </row>
    <row r="2186" spans="1:10" ht="15" customHeight="1">
      <c r="A2186" s="86"/>
      <c r="B2186" s="10" t="s">
        <v>3017</v>
      </c>
      <c r="C2186" s="3"/>
      <c r="D2186" s="13">
        <v>838.49</v>
      </c>
      <c r="E2186" s="13" t="s">
        <v>185</v>
      </c>
      <c r="F2186" s="13" t="s">
        <v>185</v>
      </c>
      <c r="G2186" s="89"/>
      <c r="H2186" s="13">
        <v>838.49</v>
      </c>
      <c r="I2186" s="13">
        <v>758.14</v>
      </c>
      <c r="J2186" s="13" t="s">
        <v>3018</v>
      </c>
    </row>
    <row r="2187" spans="1:10" ht="15" customHeight="1">
      <c r="A2187" s="86"/>
      <c r="B2187" s="10" t="s">
        <v>3019</v>
      </c>
      <c r="C2187" s="3"/>
      <c r="D2187" s="13">
        <v>21.98</v>
      </c>
      <c r="E2187" s="13" t="s">
        <v>185</v>
      </c>
      <c r="F2187" s="13" t="s">
        <v>185</v>
      </c>
      <c r="G2187" s="89"/>
      <c r="H2187" s="13">
        <v>21.98</v>
      </c>
      <c r="I2187" s="13">
        <v>22.35</v>
      </c>
      <c r="J2187" s="13" t="s">
        <v>3020</v>
      </c>
    </row>
    <row r="2188" spans="1:10" ht="18" customHeight="1">
      <c r="A2188" s="3"/>
      <c r="B2188" s="7" t="s">
        <v>122</v>
      </c>
      <c r="C2188" s="3"/>
      <c r="D2188" s="18">
        <v>3769.63</v>
      </c>
      <c r="E2188" s="18" t="s">
        <v>185</v>
      </c>
      <c r="F2188" s="18" t="s">
        <v>185</v>
      </c>
      <c r="G2188" s="98"/>
      <c r="H2188" s="18">
        <v>3769.63</v>
      </c>
      <c r="I2188" s="18">
        <v>3257.09</v>
      </c>
      <c r="J2188" s="18" t="s">
        <v>1597</v>
      </c>
    </row>
    <row r="2189" spans="1:10" ht="18" customHeight="1">
      <c r="A2189" s="19"/>
      <c r="B2189" s="20" t="s">
        <v>3021</v>
      </c>
      <c r="C2189" s="19"/>
      <c r="D2189" s="18">
        <v>3769.63</v>
      </c>
      <c r="E2189" s="18" t="s">
        <v>185</v>
      </c>
      <c r="F2189" s="18">
        <v>462.82</v>
      </c>
      <c r="G2189" s="98"/>
      <c r="H2189" s="18">
        <v>4232.45</v>
      </c>
      <c r="I2189" s="18">
        <v>3257.09</v>
      </c>
      <c r="J2189" s="18" t="s">
        <v>3022</v>
      </c>
    </row>
    <row r="2190" spans="1:10" ht="18" customHeight="1">
      <c r="A2190" s="1628" t="s">
        <v>1187</v>
      </c>
      <c r="B2190" s="1628"/>
      <c r="C2190" s="1628"/>
      <c r="D2190" s="1628"/>
      <c r="E2190" s="1628"/>
      <c r="F2190" s="1628"/>
      <c r="G2190" s="1628"/>
      <c r="H2190" s="1628"/>
      <c r="I2190" s="1628"/>
      <c r="J2190" s="1628"/>
    </row>
    <row r="2191" spans="1:10" ht="18" customHeight="1">
      <c r="A2191" s="1616" t="s">
        <v>1188</v>
      </c>
      <c r="B2191" s="1616"/>
      <c r="C2191" s="1616"/>
      <c r="D2191" s="1616"/>
      <c r="E2191" s="1616"/>
      <c r="F2191" s="1616"/>
      <c r="G2191" s="1616"/>
      <c r="H2191" s="1616"/>
      <c r="I2191" s="1616"/>
      <c r="J2191" s="1616"/>
    </row>
    <row r="2192" spans="1:10" ht="18" customHeight="1">
      <c r="A2192" s="3"/>
      <c r="B2192" s="5" t="s">
        <v>1151</v>
      </c>
      <c r="C2192" s="3"/>
      <c r="D2192" s="1655" t="s">
        <v>1152</v>
      </c>
      <c r="E2192" s="1656"/>
      <c r="F2192" s="1656"/>
      <c r="G2192" s="3"/>
      <c r="H2192" s="3"/>
      <c r="I2192" s="5" t="s">
        <v>1153</v>
      </c>
      <c r="J2192" s="5" t="s">
        <v>1</v>
      </c>
    </row>
    <row r="2193" spans="1:10" ht="18" customHeight="1">
      <c r="A2193" s="3"/>
      <c r="B2193" s="5"/>
      <c r="C2193" s="3"/>
      <c r="D2193" s="5" t="s">
        <v>1154</v>
      </c>
      <c r="E2193" s="3"/>
      <c r="F2193" s="1628" t="s">
        <v>1155</v>
      </c>
      <c r="G2193" s="1629"/>
      <c r="H2193" s="5" t="s">
        <v>1156</v>
      </c>
      <c r="I2193" s="5" t="s">
        <v>1157</v>
      </c>
      <c r="J2193" s="5" t="s">
        <v>1158</v>
      </c>
    </row>
    <row r="2194" spans="1:10" ht="18" customHeight="1">
      <c r="A2194" s="3"/>
      <c r="B2194" s="3"/>
      <c r="C2194" s="3"/>
      <c r="D2194" s="1628" t="s">
        <v>1159</v>
      </c>
      <c r="E2194" s="1629"/>
      <c r="F2194" s="1628" t="s">
        <v>1160</v>
      </c>
      <c r="G2194" s="1629"/>
      <c r="H2194" s="3"/>
      <c r="I2194" s="3"/>
      <c r="J2194" s="5" t="s">
        <v>6</v>
      </c>
    </row>
    <row r="2195" spans="1:10" ht="18" customHeight="1">
      <c r="A2195" s="3"/>
      <c r="B2195" s="3"/>
      <c r="C2195" s="3"/>
      <c r="D2195" s="3"/>
      <c r="E2195" s="3"/>
      <c r="F2195" s="1628" t="s">
        <v>1162</v>
      </c>
      <c r="G2195" s="1629"/>
      <c r="H2195" s="3"/>
      <c r="I2195" s="3"/>
      <c r="J2195" s="5" t="s">
        <v>8</v>
      </c>
    </row>
    <row r="2196" spans="1:10" ht="18" customHeight="1">
      <c r="A2196" s="1657" t="s">
        <v>1189</v>
      </c>
      <c r="B2196" s="1657"/>
      <c r="C2196" s="1657"/>
      <c r="D2196" s="1657"/>
      <c r="E2196" s="1657"/>
      <c r="F2196" s="1657"/>
      <c r="G2196" s="1657"/>
      <c r="H2196" s="1657"/>
      <c r="I2196" s="1657"/>
      <c r="J2196" s="1657"/>
    </row>
    <row r="2197" spans="1:10" ht="18" customHeight="1">
      <c r="A2197" s="1622" t="s">
        <v>1190</v>
      </c>
      <c r="B2197" s="1622"/>
      <c r="C2197" s="3"/>
      <c r="D2197" s="3"/>
      <c r="E2197" s="3"/>
      <c r="F2197" s="3"/>
      <c r="G2197" s="3"/>
      <c r="H2197" s="3"/>
      <c r="I2197" s="3"/>
      <c r="J2197" s="3"/>
    </row>
    <row r="2198" spans="1:10" ht="15" customHeight="1">
      <c r="A2198" s="7" t="s">
        <v>1059</v>
      </c>
      <c r="B2198" s="1622" t="s">
        <v>2353</v>
      </c>
      <c r="C2198" s="1622"/>
      <c r="D2198" s="3"/>
      <c r="E2198" s="3"/>
      <c r="F2198" s="3"/>
      <c r="G2198" s="3"/>
      <c r="H2198" s="3"/>
      <c r="I2198" s="3"/>
      <c r="J2198" s="3"/>
    </row>
    <row r="2199" spans="1:10" ht="15" customHeight="1">
      <c r="A2199" s="7" t="s">
        <v>2983</v>
      </c>
      <c r="B2199" s="1622" t="s">
        <v>3003</v>
      </c>
      <c r="C2199" s="1622"/>
      <c r="D2199" s="3"/>
      <c r="E2199" s="3"/>
      <c r="F2199" s="3"/>
      <c r="G2199" s="3"/>
      <c r="H2199" s="3"/>
      <c r="I2199" s="3"/>
      <c r="J2199" s="3"/>
    </row>
    <row r="2200" spans="1:10" ht="15" customHeight="1">
      <c r="A2200" s="8" t="s">
        <v>3023</v>
      </c>
      <c r="B2200" s="1622" t="s">
        <v>3024</v>
      </c>
      <c r="C2200" s="1622"/>
      <c r="D2200" s="3"/>
      <c r="E2200" s="3"/>
      <c r="F2200" s="3"/>
      <c r="G2200" s="3"/>
      <c r="H2200" s="3"/>
      <c r="I2200" s="3"/>
      <c r="J2200" s="3"/>
    </row>
    <row r="2201" spans="1:10" ht="15" customHeight="1">
      <c r="A2201" s="86"/>
      <c r="B2201" s="10" t="s">
        <v>1266</v>
      </c>
      <c r="C2201" s="3"/>
      <c r="D2201" s="13">
        <v>4989.2700000000004</v>
      </c>
      <c r="E2201" s="13" t="s">
        <v>185</v>
      </c>
      <c r="F2201" s="13" t="s">
        <v>185</v>
      </c>
      <c r="G2201" s="89"/>
      <c r="H2201" s="13">
        <v>4989.2700000000004</v>
      </c>
      <c r="I2201" s="13">
        <v>4142.0200000000004</v>
      </c>
      <c r="J2201" s="13" t="s">
        <v>833</v>
      </c>
    </row>
    <row r="2202" spans="1:10" ht="32.1" customHeight="1">
      <c r="A2202" s="86"/>
      <c r="B2202" s="10" t="s">
        <v>1972</v>
      </c>
      <c r="C2202" s="3"/>
      <c r="D2202" s="13" t="s">
        <v>3025</v>
      </c>
      <c r="E2202" s="13" t="s">
        <v>185</v>
      </c>
      <c r="F2202" s="13">
        <v>9736.93</v>
      </c>
      <c r="G2202" s="89"/>
      <c r="H2202" s="13" t="s">
        <v>3026</v>
      </c>
      <c r="I2202" s="13">
        <v>149272.25</v>
      </c>
      <c r="J2202" s="13" t="s">
        <v>3027</v>
      </c>
    </row>
    <row r="2203" spans="1:10" ht="15" customHeight="1">
      <c r="A2203" s="86"/>
      <c r="B2203" s="10" t="s">
        <v>1677</v>
      </c>
      <c r="C2203" s="3"/>
      <c r="D2203" s="13">
        <v>5085.46</v>
      </c>
      <c r="E2203" s="13" t="s">
        <v>185</v>
      </c>
      <c r="F2203" s="13">
        <v>759.9</v>
      </c>
      <c r="G2203" s="89"/>
      <c r="H2203" s="13">
        <v>5845.36</v>
      </c>
      <c r="I2203" s="13">
        <v>3724.2</v>
      </c>
      <c r="J2203" s="13" t="s">
        <v>3028</v>
      </c>
    </row>
    <row r="2204" spans="1:10" ht="15" customHeight="1">
      <c r="A2204" s="86"/>
      <c r="B2204" s="10" t="s">
        <v>1272</v>
      </c>
      <c r="C2204" s="3"/>
      <c r="D2204" s="13">
        <v>21159.66</v>
      </c>
      <c r="E2204" s="13" t="s">
        <v>185</v>
      </c>
      <c r="F2204" s="13">
        <v>1940.17</v>
      </c>
      <c r="G2204" s="89"/>
      <c r="H2204" s="13">
        <v>23099.83</v>
      </c>
      <c r="I2204" s="13">
        <v>21833.71</v>
      </c>
      <c r="J2204" s="13" t="s">
        <v>3029</v>
      </c>
    </row>
    <row r="2205" spans="1:10" ht="15" customHeight="1">
      <c r="A2205" s="86"/>
      <c r="B2205" s="10" t="s">
        <v>1228</v>
      </c>
      <c r="C2205" s="3"/>
      <c r="D2205" s="13">
        <v>10.62</v>
      </c>
      <c r="E2205" s="13" t="s">
        <v>185</v>
      </c>
      <c r="F2205" s="13" t="s">
        <v>185</v>
      </c>
      <c r="G2205" s="89"/>
      <c r="H2205" s="13">
        <v>10.62</v>
      </c>
      <c r="I2205" s="13">
        <v>5.82</v>
      </c>
      <c r="J2205" s="13" t="s">
        <v>3030</v>
      </c>
    </row>
    <row r="2206" spans="1:10" ht="15" customHeight="1">
      <c r="A2206" s="86"/>
      <c r="B2206" s="10" t="s">
        <v>1230</v>
      </c>
      <c r="C2206" s="3"/>
      <c r="D2206" s="13" t="s">
        <v>3031</v>
      </c>
      <c r="E2206" s="13" t="s">
        <v>185</v>
      </c>
      <c r="F2206" s="13" t="s">
        <v>185</v>
      </c>
      <c r="G2206" s="89"/>
      <c r="H2206" s="13" t="s">
        <v>3031</v>
      </c>
      <c r="I2206" s="13" t="s">
        <v>893</v>
      </c>
      <c r="J2206" s="13" t="s">
        <v>3032</v>
      </c>
    </row>
    <row r="2207" spans="1:10" ht="18" customHeight="1">
      <c r="A2207" s="3"/>
      <c r="B2207" s="7" t="s">
        <v>3033</v>
      </c>
      <c r="C2207" s="3"/>
      <c r="D2207" s="18" t="s">
        <v>3034</v>
      </c>
      <c r="E2207" s="18" t="s">
        <v>185</v>
      </c>
      <c r="F2207" s="18">
        <v>12437</v>
      </c>
      <c r="G2207" s="98"/>
      <c r="H2207" s="18" t="s">
        <v>3035</v>
      </c>
      <c r="I2207" s="18">
        <v>178977.91</v>
      </c>
      <c r="J2207" s="18" t="s">
        <v>3036</v>
      </c>
    </row>
    <row r="2208" spans="1:10" ht="15" customHeight="1">
      <c r="A2208" s="8" t="s">
        <v>3037</v>
      </c>
      <c r="B2208" s="1622" t="s">
        <v>3038</v>
      </c>
      <c r="C2208" s="1622"/>
      <c r="D2208" s="3"/>
      <c r="E2208" s="3"/>
      <c r="F2208" s="3"/>
      <c r="G2208" s="3"/>
      <c r="H2208" s="3"/>
      <c r="I2208" s="3"/>
      <c r="J2208" s="3"/>
    </row>
    <row r="2209" spans="1:10" ht="15" customHeight="1">
      <c r="A2209" s="86"/>
      <c r="B2209" s="10" t="s">
        <v>3039</v>
      </c>
      <c r="C2209" s="3"/>
      <c r="D2209" s="13">
        <v>2258.2399999999998</v>
      </c>
      <c r="E2209" s="13" t="s">
        <v>185</v>
      </c>
      <c r="F2209" s="13" t="s">
        <v>185</v>
      </c>
      <c r="G2209" s="89"/>
      <c r="H2209" s="13">
        <v>2258.2399999999998</v>
      </c>
      <c r="I2209" s="13">
        <v>1795.32</v>
      </c>
      <c r="J2209" s="13" t="s">
        <v>3040</v>
      </c>
    </row>
    <row r="2210" spans="1:10" ht="15" customHeight="1">
      <c r="A2210" s="86"/>
      <c r="B2210" s="10" t="s">
        <v>3041</v>
      </c>
      <c r="C2210" s="3"/>
      <c r="D2210" s="13">
        <v>2626.45</v>
      </c>
      <c r="E2210" s="13" t="s">
        <v>185</v>
      </c>
      <c r="F2210" s="13">
        <v>3864.24</v>
      </c>
      <c r="G2210" s="89"/>
      <c r="H2210" s="13">
        <v>6490.69</v>
      </c>
      <c r="I2210" s="13">
        <v>3987.91</v>
      </c>
      <c r="J2210" s="13" t="s">
        <v>3042</v>
      </c>
    </row>
    <row r="2211" spans="1:10" ht="15" customHeight="1">
      <c r="A2211" s="86"/>
      <c r="B2211" s="10" t="s">
        <v>3043</v>
      </c>
      <c r="C2211" s="3"/>
      <c r="D2211" s="13">
        <v>362.1</v>
      </c>
      <c r="E2211" s="13" t="s">
        <v>185</v>
      </c>
      <c r="F2211" s="13" t="s">
        <v>185</v>
      </c>
      <c r="G2211" s="89"/>
      <c r="H2211" s="13">
        <v>362.1</v>
      </c>
      <c r="I2211" s="13">
        <v>352.72</v>
      </c>
      <c r="J2211" s="13" t="s">
        <v>3044</v>
      </c>
    </row>
    <row r="2212" spans="1:10" ht="15" customHeight="1">
      <c r="A2212" s="86"/>
      <c r="B2212" s="10" t="s">
        <v>3045</v>
      </c>
      <c r="C2212" s="3"/>
      <c r="D2212" s="13">
        <v>644.95000000000005</v>
      </c>
      <c r="E2212" s="13" t="s">
        <v>185</v>
      </c>
      <c r="F2212" s="13" t="s">
        <v>185</v>
      </c>
      <c r="G2212" s="89"/>
      <c r="H2212" s="13">
        <v>644.95000000000005</v>
      </c>
      <c r="I2212" s="13">
        <v>632.86</v>
      </c>
      <c r="J2212" s="13" t="s">
        <v>3046</v>
      </c>
    </row>
    <row r="2213" spans="1:10" ht="15" customHeight="1">
      <c r="A2213" s="86"/>
      <c r="B2213" s="10" t="s">
        <v>1677</v>
      </c>
      <c r="C2213" s="3"/>
      <c r="D2213" s="13">
        <v>791.84</v>
      </c>
      <c r="E2213" s="13" t="s">
        <v>185</v>
      </c>
      <c r="F2213" s="13">
        <v>1187.77</v>
      </c>
      <c r="G2213" s="89"/>
      <c r="H2213" s="13">
        <v>1979.61</v>
      </c>
      <c r="I2213" s="13">
        <v>878.7</v>
      </c>
      <c r="J2213" s="13" t="s">
        <v>3047</v>
      </c>
    </row>
    <row r="2214" spans="1:10" ht="15" customHeight="1">
      <c r="A2214" s="86"/>
      <c r="B2214" s="10" t="s">
        <v>1272</v>
      </c>
      <c r="C2214" s="3"/>
      <c r="D2214" s="13">
        <v>228.81</v>
      </c>
      <c r="E2214" s="13" t="s">
        <v>185</v>
      </c>
      <c r="F2214" s="13">
        <v>226.99</v>
      </c>
      <c r="G2214" s="89"/>
      <c r="H2214" s="13">
        <v>455.8</v>
      </c>
      <c r="I2214" s="13">
        <v>221.09</v>
      </c>
      <c r="J2214" s="13" t="s">
        <v>3048</v>
      </c>
    </row>
    <row r="2215" spans="1:10" ht="15" customHeight="1">
      <c r="A2215" s="86"/>
      <c r="B2215" s="10" t="s">
        <v>1228</v>
      </c>
      <c r="C2215" s="3"/>
      <c r="D2215" s="13">
        <v>7423.22</v>
      </c>
      <c r="E2215" s="13" t="s">
        <v>185</v>
      </c>
      <c r="F2215" s="13" t="s">
        <v>185</v>
      </c>
      <c r="G2215" s="89"/>
      <c r="H2215" s="13">
        <v>7423.22</v>
      </c>
      <c r="I2215" s="13">
        <v>7201.08</v>
      </c>
      <c r="J2215" s="13" t="s">
        <v>3049</v>
      </c>
    </row>
    <row r="2216" spans="1:10" ht="29.25" customHeight="1">
      <c r="A2216" s="95"/>
      <c r="B2216" s="29" t="s">
        <v>3050</v>
      </c>
      <c r="C2216" s="19"/>
      <c r="D2216" s="32" t="s">
        <v>3051</v>
      </c>
      <c r="E2216" s="32" t="s">
        <v>185</v>
      </c>
      <c r="F2216" s="32" t="s">
        <v>185</v>
      </c>
      <c r="G2216" s="94"/>
      <c r="H2216" s="32" t="s">
        <v>3052</v>
      </c>
      <c r="I2216" s="32" t="s">
        <v>3053</v>
      </c>
      <c r="J2216" s="32" t="s">
        <v>3049</v>
      </c>
    </row>
    <row r="2217" spans="1:10" ht="18" customHeight="1">
      <c r="A2217" s="1672" t="s">
        <v>3054</v>
      </c>
      <c r="B2217" s="1672"/>
      <c r="C2217" s="1672"/>
      <c r="D2217" s="1672"/>
      <c r="E2217" s="1672"/>
      <c r="F2217" s="1672"/>
      <c r="G2217" s="1672"/>
      <c r="H2217" s="1672"/>
      <c r="I2217" s="1672"/>
      <c r="J2217" s="13"/>
    </row>
    <row r="2218" spans="1:10" ht="18" customHeight="1">
      <c r="A2218" s="1628" t="s">
        <v>1187</v>
      </c>
      <c r="B2218" s="1628"/>
      <c r="C2218" s="1628"/>
      <c r="D2218" s="1628"/>
      <c r="E2218" s="1628"/>
      <c r="F2218" s="1628"/>
      <c r="G2218" s="1628"/>
      <c r="H2218" s="1628"/>
      <c r="I2218" s="1628"/>
      <c r="J2218" s="1628"/>
    </row>
    <row r="2219" spans="1:10" ht="18" customHeight="1">
      <c r="A2219" s="1616" t="s">
        <v>1188</v>
      </c>
      <c r="B2219" s="1616"/>
      <c r="C2219" s="1616"/>
      <c r="D2219" s="1616"/>
      <c r="E2219" s="1616"/>
      <c r="F2219" s="1616"/>
      <c r="G2219" s="1616"/>
      <c r="H2219" s="1616"/>
      <c r="I2219" s="1616"/>
      <c r="J2219" s="1616"/>
    </row>
    <row r="2220" spans="1:10" ht="18" customHeight="1">
      <c r="A2220" s="3"/>
      <c r="B2220" s="5" t="s">
        <v>1151</v>
      </c>
      <c r="C2220" s="3"/>
      <c r="D2220" s="1655" t="s">
        <v>1152</v>
      </c>
      <c r="E2220" s="1656"/>
      <c r="F2220" s="1656"/>
      <c r="G2220" s="3"/>
      <c r="H2220" s="3"/>
      <c r="I2220" s="5" t="s">
        <v>1153</v>
      </c>
      <c r="J2220" s="5" t="s">
        <v>1</v>
      </c>
    </row>
    <row r="2221" spans="1:10" ht="18" customHeight="1">
      <c r="A2221" s="3"/>
      <c r="B2221" s="5"/>
      <c r="C2221" s="3"/>
      <c r="D2221" s="5" t="s">
        <v>1154</v>
      </c>
      <c r="E2221" s="3"/>
      <c r="F2221" s="1628" t="s">
        <v>1155</v>
      </c>
      <c r="G2221" s="1629"/>
      <c r="H2221" s="5" t="s">
        <v>1156</v>
      </c>
      <c r="I2221" s="5" t="s">
        <v>1157</v>
      </c>
      <c r="J2221" s="5" t="s">
        <v>1158</v>
      </c>
    </row>
    <row r="2222" spans="1:10" ht="18" customHeight="1">
      <c r="A2222" s="3"/>
      <c r="B2222" s="3"/>
      <c r="C2222" s="3"/>
      <c r="D2222" s="1628" t="s">
        <v>1159</v>
      </c>
      <c r="E2222" s="1629"/>
      <c r="F2222" s="1628" t="s">
        <v>1160</v>
      </c>
      <c r="G2222" s="1629"/>
      <c r="H2222" s="3"/>
      <c r="I2222" s="3"/>
      <c r="J2222" s="5" t="s">
        <v>6</v>
      </c>
    </row>
    <row r="2223" spans="1:10" ht="18" customHeight="1">
      <c r="A2223" s="3"/>
      <c r="B2223" s="3"/>
      <c r="C2223" s="3"/>
      <c r="D2223" s="3"/>
      <c r="E2223" s="3"/>
      <c r="F2223" s="1628" t="s">
        <v>1162</v>
      </c>
      <c r="G2223" s="1629"/>
      <c r="H2223" s="3"/>
      <c r="I2223" s="3"/>
      <c r="J2223" s="5" t="s">
        <v>8</v>
      </c>
    </row>
    <row r="2224" spans="1:10" ht="18" customHeight="1">
      <c r="A2224" s="1657" t="s">
        <v>1189</v>
      </c>
      <c r="B2224" s="1657"/>
      <c r="C2224" s="1657"/>
      <c r="D2224" s="1657"/>
      <c r="E2224" s="1657"/>
      <c r="F2224" s="1657"/>
      <c r="G2224" s="1657"/>
      <c r="H2224" s="1657"/>
      <c r="I2224" s="1657"/>
      <c r="J2224" s="1657"/>
    </row>
    <row r="2225" spans="1:13" ht="18" customHeight="1">
      <c r="A2225" s="130"/>
      <c r="B2225" s="130"/>
      <c r="C2225" s="130"/>
      <c r="D2225" s="130"/>
      <c r="E2225" s="130"/>
      <c r="F2225" s="130"/>
      <c r="G2225" s="130"/>
      <c r="H2225" s="130"/>
      <c r="I2225" s="130"/>
      <c r="J2225" s="130"/>
    </row>
    <row r="2226" spans="1:13" ht="18" customHeight="1">
      <c r="A2226" s="1622" t="s">
        <v>1190</v>
      </c>
      <c r="B2226" s="1622"/>
      <c r="C2226" s="3"/>
      <c r="D2226" s="3"/>
      <c r="E2226" s="3"/>
      <c r="F2226" s="3"/>
      <c r="G2226" s="3"/>
      <c r="H2226" s="3"/>
      <c r="I2226" s="3"/>
      <c r="J2226" s="3"/>
    </row>
    <row r="2227" spans="1:13" ht="15" customHeight="1">
      <c r="A2227" s="7" t="s">
        <v>1059</v>
      </c>
      <c r="B2227" s="1622" t="s">
        <v>3055</v>
      </c>
      <c r="C2227" s="1622"/>
      <c r="D2227" s="3"/>
      <c r="E2227" s="3"/>
      <c r="F2227" s="3"/>
      <c r="G2227" s="3"/>
      <c r="H2227" s="3"/>
      <c r="I2227" s="3"/>
      <c r="J2227" s="3"/>
    </row>
    <row r="2228" spans="1:13" ht="15" customHeight="1">
      <c r="A2228" s="7" t="s">
        <v>2983</v>
      </c>
      <c r="B2228" s="1622" t="s">
        <v>3056</v>
      </c>
      <c r="C2228" s="1622"/>
      <c r="D2228" s="3"/>
      <c r="E2228" s="3"/>
      <c r="F2228" s="3"/>
      <c r="G2228" s="3"/>
      <c r="H2228" s="3"/>
      <c r="I2228" s="3"/>
      <c r="J2228" s="3"/>
    </row>
    <row r="2229" spans="1:13" ht="15" customHeight="1">
      <c r="A2229" s="8" t="s">
        <v>3037</v>
      </c>
      <c r="B2229" s="1630" t="s">
        <v>3057</v>
      </c>
      <c r="C2229" s="1622"/>
      <c r="D2229" s="3"/>
      <c r="E2229" s="3"/>
      <c r="F2229" s="3"/>
      <c r="G2229" s="3"/>
      <c r="H2229" s="3"/>
      <c r="I2229" s="3"/>
      <c r="J2229" s="3"/>
    </row>
    <row r="2230" spans="1:13" ht="15" customHeight="1">
      <c r="A2230" s="86"/>
      <c r="B2230" s="10" t="s">
        <v>1230</v>
      </c>
      <c r="C2230" s="3"/>
      <c r="D2230" s="13" t="s">
        <v>3058</v>
      </c>
      <c r="E2230" s="13" t="s">
        <v>185</v>
      </c>
      <c r="F2230" s="13" t="s">
        <v>185</v>
      </c>
      <c r="G2230" s="89"/>
      <c r="H2230" s="13" t="s">
        <v>3058</v>
      </c>
      <c r="I2230" s="13" t="s">
        <v>434</v>
      </c>
      <c r="J2230" s="13" t="s">
        <v>3059</v>
      </c>
    </row>
    <row r="2231" spans="1:13" ht="18" customHeight="1">
      <c r="A2231" s="25"/>
      <c r="B2231" s="7" t="s">
        <v>3060</v>
      </c>
      <c r="C2231" s="3"/>
      <c r="D2231" s="18">
        <v>6911.76</v>
      </c>
      <c r="E2231" s="18" t="s">
        <v>185</v>
      </c>
      <c r="F2231" s="18">
        <v>5279</v>
      </c>
      <c r="G2231" s="98"/>
      <c r="H2231" s="18">
        <v>12190.76</v>
      </c>
      <c r="I2231" s="18">
        <v>7868.54</v>
      </c>
      <c r="J2231" s="18" t="s">
        <v>3061</v>
      </c>
    </row>
    <row r="2232" spans="1:13" ht="17.25" customHeight="1">
      <c r="A2232" s="3"/>
      <c r="B2232" s="6" t="s">
        <v>3062</v>
      </c>
      <c r="C2232" s="3"/>
      <c r="D2232" s="90">
        <v>1.25</v>
      </c>
      <c r="E2232" s="90" t="s">
        <v>185</v>
      </c>
      <c r="F2232" s="90" t="s">
        <v>185</v>
      </c>
      <c r="G2232" s="91"/>
      <c r="H2232" s="92" t="s">
        <v>1170</v>
      </c>
      <c r="I2232" s="92" t="s">
        <v>1170</v>
      </c>
      <c r="J2232" s="92" t="s">
        <v>1170</v>
      </c>
    </row>
    <row r="2233" spans="1:13" ht="18" customHeight="1">
      <c r="A2233" s="3"/>
      <c r="B2233" s="3"/>
      <c r="C2233" s="89"/>
      <c r="D2233" s="93" t="s">
        <v>3063</v>
      </c>
      <c r="E2233" s="93" t="s">
        <v>185</v>
      </c>
      <c r="F2233" s="93">
        <v>18178.82</v>
      </c>
      <c r="G2233" s="94"/>
      <c r="H2233" s="93" t="s">
        <v>3064</v>
      </c>
      <c r="I2233" s="93">
        <v>226789.9</v>
      </c>
      <c r="J2233" s="99" t="s">
        <v>3065</v>
      </c>
    </row>
    <row r="2234" spans="1:13" ht="15.75" customHeight="1">
      <c r="A2234" s="3"/>
      <c r="B2234" s="115" t="s">
        <v>3066</v>
      </c>
      <c r="C2234" s="89"/>
      <c r="D2234" s="90">
        <v>3124.78</v>
      </c>
      <c r="E2234" s="90" t="s">
        <v>185</v>
      </c>
      <c r="F2234" s="90">
        <v>3.26</v>
      </c>
      <c r="G2234" s="91"/>
      <c r="H2234" s="92" t="s">
        <v>1170</v>
      </c>
      <c r="I2234" s="92" t="s">
        <v>1170</v>
      </c>
      <c r="J2234" s="116" t="s">
        <v>1170</v>
      </c>
    </row>
    <row r="2235" spans="1:13" ht="12.75" customHeight="1">
      <c r="A2235" s="3"/>
      <c r="B2235" s="3"/>
      <c r="C2235" s="3"/>
      <c r="D2235" s="93">
        <v>3960615.63</v>
      </c>
      <c r="E2235" s="93" t="s">
        <v>185</v>
      </c>
      <c r="F2235" s="122">
        <v>370211.2</v>
      </c>
      <c r="G2235" s="94"/>
      <c r="H2235" s="93">
        <v>4333954.8600000003</v>
      </c>
      <c r="I2235" s="93">
        <v>4267259.8499999996</v>
      </c>
      <c r="J2235" s="93" t="s">
        <v>3067</v>
      </c>
      <c r="L2235" s="34"/>
      <c r="M2235" s="34"/>
    </row>
    <row r="2236" spans="1:13" ht="18" customHeight="1">
      <c r="A2236" s="7" t="s">
        <v>3068</v>
      </c>
      <c r="B2236" s="6" t="s">
        <v>3069</v>
      </c>
      <c r="C2236" s="3"/>
      <c r="D2236" s="3"/>
      <c r="E2236" s="3"/>
      <c r="F2236" s="3"/>
      <c r="G2236" s="3"/>
      <c r="H2236" s="3"/>
      <c r="I2236" s="3"/>
      <c r="J2236" s="3"/>
    </row>
    <row r="2237" spans="1:13" ht="32.1" customHeight="1">
      <c r="A2237" s="8" t="s">
        <v>3070</v>
      </c>
      <c r="B2237" s="1622" t="s">
        <v>3071</v>
      </c>
      <c r="C2237" s="1622"/>
      <c r="D2237" s="3"/>
      <c r="E2237" s="3"/>
      <c r="F2237" s="3"/>
      <c r="G2237" s="3"/>
      <c r="H2237" s="3"/>
      <c r="I2237" s="3"/>
      <c r="J2237" s="3"/>
    </row>
    <row r="2238" spans="1:13" ht="15" customHeight="1">
      <c r="A2238" s="86"/>
      <c r="B2238" s="10" t="s">
        <v>3072</v>
      </c>
      <c r="C2238" s="3"/>
      <c r="D2238" s="13">
        <v>2981.91</v>
      </c>
      <c r="E2238" s="13" t="s">
        <v>185</v>
      </c>
      <c r="F2238" s="13" t="s">
        <v>185</v>
      </c>
      <c r="G2238" s="89"/>
      <c r="H2238" s="13">
        <v>2981.91</v>
      </c>
      <c r="I2238" s="13">
        <v>3146.18</v>
      </c>
      <c r="J2238" s="13" t="s">
        <v>3073</v>
      </c>
    </row>
    <row r="2239" spans="1:13" ht="32.1" customHeight="1">
      <c r="A2239" s="86"/>
      <c r="B2239" s="10" t="s">
        <v>3074</v>
      </c>
      <c r="C2239" s="3"/>
      <c r="D2239" s="13">
        <v>52517.32</v>
      </c>
      <c r="E2239" s="13" t="s">
        <v>185</v>
      </c>
      <c r="F2239" s="13" t="s">
        <v>185</v>
      </c>
      <c r="G2239" s="89"/>
      <c r="H2239" s="13">
        <v>52517.32</v>
      </c>
      <c r="I2239" s="13">
        <v>44468.480000000003</v>
      </c>
      <c r="J2239" s="13" t="s">
        <v>3075</v>
      </c>
    </row>
    <row r="2240" spans="1:13" ht="15" customHeight="1">
      <c r="A2240" s="86"/>
      <c r="B2240" s="10" t="s">
        <v>1521</v>
      </c>
      <c r="C2240" s="3"/>
      <c r="D2240" s="13">
        <v>35</v>
      </c>
      <c r="E2240" s="13" t="s">
        <v>185</v>
      </c>
      <c r="F2240" s="13" t="s">
        <v>185</v>
      </c>
      <c r="G2240" s="89"/>
      <c r="H2240" s="13" t="s">
        <v>3076</v>
      </c>
      <c r="I2240" s="13">
        <v>35</v>
      </c>
      <c r="J2240" s="13" t="s">
        <v>185</v>
      </c>
    </row>
    <row r="2241" spans="1:10" ht="18" customHeight="1">
      <c r="A2241" s="3"/>
      <c r="B2241" s="7" t="s">
        <v>3077</v>
      </c>
      <c r="C2241" s="3"/>
      <c r="D2241" s="18">
        <v>55534.23</v>
      </c>
      <c r="E2241" s="18" t="s">
        <v>185</v>
      </c>
      <c r="F2241" s="18" t="s">
        <v>185</v>
      </c>
      <c r="G2241" s="98"/>
      <c r="H2241" s="18">
        <v>55534.23</v>
      </c>
      <c r="I2241" s="18">
        <v>47649.66</v>
      </c>
      <c r="J2241" s="18" t="s">
        <v>1722</v>
      </c>
    </row>
    <row r="2242" spans="1:10" ht="15.75">
      <c r="A2242" s="19"/>
      <c r="B2242" s="131" t="s">
        <v>3078</v>
      </c>
      <c r="C2242" s="3"/>
      <c r="D2242" s="18">
        <v>55534.23</v>
      </c>
      <c r="E2242" s="18" t="s">
        <v>185</v>
      </c>
      <c r="F2242" s="18" t="s">
        <v>185</v>
      </c>
      <c r="G2242" s="98"/>
      <c r="H2242" s="18">
        <v>55534.23</v>
      </c>
      <c r="I2242" s="18">
        <v>47649.66</v>
      </c>
      <c r="J2242" s="18" t="s">
        <v>1722</v>
      </c>
    </row>
    <row r="2243" spans="1:10">
      <c r="A2243" s="1661" t="s">
        <v>3079</v>
      </c>
      <c r="B2243" s="1661"/>
      <c r="C2243" s="1661"/>
      <c r="D2243" s="1661"/>
      <c r="E2243" s="1661"/>
      <c r="F2243" s="1661"/>
      <c r="G2243" s="1661"/>
      <c r="H2243" s="1661"/>
      <c r="I2243" s="1661"/>
      <c r="J2243" s="1661"/>
    </row>
    <row r="2244" spans="1:10">
      <c r="A2244" s="103"/>
      <c r="B2244" s="103"/>
      <c r="C2244" s="103"/>
      <c r="D2244" s="103"/>
      <c r="E2244" s="103"/>
      <c r="F2244" s="103"/>
      <c r="G2244" s="103"/>
      <c r="H2244" s="103"/>
      <c r="I2244" s="103"/>
      <c r="J2244" s="103"/>
    </row>
    <row r="2245" spans="1:10" ht="18" customHeight="1">
      <c r="A2245" s="1628" t="s">
        <v>1187</v>
      </c>
      <c r="B2245" s="1628"/>
      <c r="C2245" s="1628"/>
      <c r="D2245" s="1628"/>
      <c r="E2245" s="1628"/>
      <c r="F2245" s="1628"/>
      <c r="G2245" s="1628"/>
      <c r="H2245" s="1628"/>
      <c r="I2245" s="1628"/>
      <c r="J2245" s="1628"/>
    </row>
    <row r="2246" spans="1:10" ht="18" customHeight="1">
      <c r="A2246" s="1616" t="s">
        <v>1188</v>
      </c>
      <c r="B2246" s="1616"/>
      <c r="C2246" s="1616"/>
      <c r="D2246" s="1616"/>
      <c r="E2246" s="1616"/>
      <c r="F2246" s="1616"/>
      <c r="G2246" s="1616"/>
      <c r="H2246" s="1616"/>
      <c r="I2246" s="1616"/>
      <c r="J2246" s="1616"/>
    </row>
    <row r="2247" spans="1:10" ht="18" customHeight="1">
      <c r="A2247" s="3"/>
      <c r="B2247" s="5" t="s">
        <v>1151</v>
      </c>
      <c r="C2247" s="3"/>
      <c r="D2247" s="1655" t="s">
        <v>1152</v>
      </c>
      <c r="E2247" s="1656"/>
      <c r="F2247" s="1656"/>
      <c r="G2247" s="3"/>
      <c r="H2247" s="3"/>
      <c r="I2247" s="5" t="s">
        <v>1153</v>
      </c>
      <c r="J2247" s="5" t="s">
        <v>1</v>
      </c>
    </row>
    <row r="2248" spans="1:10" ht="18" customHeight="1">
      <c r="A2248" s="3"/>
      <c r="B2248" s="5"/>
      <c r="C2248" s="3"/>
      <c r="D2248" s="5" t="s">
        <v>1154</v>
      </c>
      <c r="E2248" s="3"/>
      <c r="F2248" s="1628" t="s">
        <v>1155</v>
      </c>
      <c r="G2248" s="1629"/>
      <c r="H2248" s="5" t="s">
        <v>1156</v>
      </c>
      <c r="I2248" s="5" t="s">
        <v>1157</v>
      </c>
      <c r="J2248" s="5" t="s">
        <v>1158</v>
      </c>
    </row>
    <row r="2249" spans="1:10" ht="18" customHeight="1">
      <c r="A2249" s="3"/>
      <c r="B2249" s="3"/>
      <c r="C2249" s="3"/>
      <c r="D2249" s="1628" t="s">
        <v>1159</v>
      </c>
      <c r="E2249" s="1629"/>
      <c r="F2249" s="1628" t="s">
        <v>1160</v>
      </c>
      <c r="G2249" s="1629"/>
      <c r="H2249" s="3"/>
      <c r="I2249" s="3"/>
      <c r="J2249" s="5" t="s">
        <v>6</v>
      </c>
    </row>
    <row r="2250" spans="1:10" ht="18" customHeight="1">
      <c r="A2250" s="3"/>
      <c r="B2250" s="3"/>
      <c r="C2250" s="3"/>
      <c r="D2250" s="3"/>
      <c r="E2250" s="3"/>
      <c r="F2250" s="1628" t="s">
        <v>1162</v>
      </c>
      <c r="G2250" s="1629"/>
      <c r="H2250" s="3"/>
      <c r="I2250" s="3"/>
      <c r="J2250" s="5" t="s">
        <v>8</v>
      </c>
    </row>
    <row r="2251" spans="1:10" ht="18" customHeight="1">
      <c r="A2251" s="1657" t="s">
        <v>1189</v>
      </c>
      <c r="B2251" s="1657"/>
      <c r="C2251" s="1657"/>
      <c r="D2251" s="1657"/>
      <c r="E2251" s="1657"/>
      <c r="F2251" s="1657"/>
      <c r="G2251" s="1657"/>
      <c r="H2251" s="1657"/>
      <c r="I2251" s="1657"/>
      <c r="J2251" s="1657"/>
    </row>
    <row r="2252" spans="1:10" ht="18" customHeight="1">
      <c r="A2252" s="3"/>
      <c r="B2252" s="3"/>
      <c r="C2252" s="3"/>
      <c r="D2252" s="3"/>
      <c r="E2252" s="3"/>
      <c r="F2252" s="3"/>
      <c r="G2252" s="3"/>
      <c r="H2252" s="3"/>
      <c r="I2252" s="3"/>
      <c r="J2252" s="3"/>
    </row>
    <row r="2253" spans="1:10" ht="15" customHeight="1">
      <c r="A2253" s="1622" t="s">
        <v>1190</v>
      </c>
      <c r="B2253" s="1622"/>
      <c r="C2253" s="3"/>
      <c r="D2253" s="3"/>
      <c r="E2253" s="3"/>
      <c r="F2253" s="3"/>
      <c r="G2253" s="3"/>
      <c r="H2253" s="3"/>
      <c r="I2253" s="3"/>
      <c r="J2253" s="3"/>
    </row>
    <row r="2254" spans="1:10" ht="18" customHeight="1">
      <c r="A2254" s="3"/>
      <c r="B2254" s="6" t="s">
        <v>3080</v>
      </c>
      <c r="C2254" s="3"/>
      <c r="D2254" s="90">
        <v>2748480.32</v>
      </c>
      <c r="E2254" s="90" t="s">
        <v>185</v>
      </c>
      <c r="F2254" s="90">
        <v>3.26</v>
      </c>
      <c r="G2254" s="92"/>
      <c r="H2254" s="92" t="s">
        <v>1170</v>
      </c>
      <c r="I2254" s="92" t="s">
        <v>1170</v>
      </c>
      <c r="J2254" s="92"/>
    </row>
    <row r="2255" spans="1:10" ht="18" customHeight="1">
      <c r="A2255" s="19"/>
      <c r="B2255" s="19"/>
      <c r="C2255" s="3"/>
      <c r="D2255" s="93">
        <v>14660929.1</v>
      </c>
      <c r="E2255" s="93" t="s">
        <v>185</v>
      </c>
      <c r="F2255" s="93">
        <v>1519156.87</v>
      </c>
      <c r="G2255" s="94"/>
      <c r="H2255" s="93">
        <v>18928569.550000001</v>
      </c>
      <c r="I2255" s="93">
        <v>17954329.420000002</v>
      </c>
      <c r="J2255" s="93" t="s">
        <v>1666</v>
      </c>
    </row>
    <row r="2256" spans="1:10" ht="18" customHeight="1">
      <c r="A2256" s="3"/>
      <c r="B2256" s="120" t="s">
        <v>3081</v>
      </c>
      <c r="C2256" s="34"/>
      <c r="D2256" s="34"/>
      <c r="E2256" s="34"/>
      <c r="F2256" s="34"/>
      <c r="G2256" s="34"/>
      <c r="H2256" s="34">
        <v>1562080.85</v>
      </c>
      <c r="I2256" s="132"/>
      <c r="J2256" s="3"/>
    </row>
    <row r="2257" spans="1:13" ht="18" customHeight="1">
      <c r="A2257" s="3"/>
      <c r="B2257" s="120" t="s">
        <v>3082</v>
      </c>
      <c r="C2257" s="34"/>
      <c r="D2257" s="34"/>
      <c r="E2257" s="34"/>
      <c r="F2257" s="34"/>
      <c r="G2257" s="34"/>
      <c r="H2257" s="133">
        <v>2803252.46</v>
      </c>
      <c r="I2257" s="132"/>
      <c r="J2257" s="3"/>
      <c r="M2257" s="121"/>
    </row>
    <row r="2258" spans="1:13" ht="18" customHeight="1">
      <c r="A2258" s="3"/>
      <c r="B2258" s="120" t="s">
        <v>3083</v>
      </c>
      <c r="C2258" s="34"/>
      <c r="D2258" s="34"/>
      <c r="E2258" s="34"/>
      <c r="F2258" s="34"/>
      <c r="G2258" s="34"/>
      <c r="H2258" s="34">
        <v>8218069.5099999998</v>
      </c>
      <c r="I2258" s="132"/>
      <c r="J2258" s="3"/>
    </row>
    <row r="2259" spans="1:13">
      <c r="A2259" s="3"/>
      <c r="B2259" s="3" t="s">
        <v>3084</v>
      </c>
      <c r="C2259" s="3"/>
      <c r="D2259" s="3"/>
      <c r="E2259" s="3"/>
      <c r="F2259" s="134"/>
      <c r="G2259" s="3"/>
      <c r="H2259" s="3"/>
      <c r="I2259" s="3"/>
      <c r="J2259" s="3"/>
    </row>
    <row r="2260" spans="1:13" ht="18" customHeight="1">
      <c r="A2260" s="3"/>
      <c r="B2260" s="3" t="s">
        <v>3085</v>
      </c>
      <c r="C2260" s="3"/>
      <c r="D2260" s="3"/>
      <c r="E2260" s="3"/>
      <c r="F2260" s="134"/>
      <c r="G2260" s="3"/>
      <c r="H2260" s="3"/>
      <c r="I2260" s="3"/>
      <c r="J2260" s="3"/>
    </row>
    <row r="2261" spans="1:13" ht="18" customHeight="1">
      <c r="A2261" s="3"/>
      <c r="B2261" s="3"/>
      <c r="C2261" s="3"/>
      <c r="D2261" s="3"/>
      <c r="E2261" s="3"/>
      <c r="F2261" s="3"/>
      <c r="G2261" s="3"/>
      <c r="H2261" s="3"/>
      <c r="I2261" s="3"/>
      <c r="J2261" s="3"/>
    </row>
    <row r="2262" spans="1:13" ht="18" customHeight="1">
      <c r="A2262" s="3"/>
      <c r="B2262" s="3"/>
      <c r="C2262" s="3"/>
      <c r="D2262" s="3"/>
      <c r="E2262" s="3"/>
      <c r="F2262" s="3"/>
      <c r="G2262" s="3"/>
      <c r="H2262" s="3"/>
      <c r="I2262" s="3"/>
      <c r="J2262" s="3"/>
    </row>
    <row r="2263" spans="1:13" ht="18" customHeight="1">
      <c r="A2263" s="3"/>
      <c r="B2263" s="3"/>
      <c r="C2263" s="3"/>
      <c r="D2263" s="3"/>
      <c r="E2263" s="3"/>
      <c r="F2263" s="3"/>
      <c r="G2263" s="3"/>
      <c r="H2263" s="3"/>
      <c r="I2263" s="3"/>
      <c r="J2263" s="3"/>
    </row>
    <row r="2264" spans="1:13" ht="18" customHeight="1">
      <c r="A2264" s="3"/>
      <c r="B2264" s="3"/>
      <c r="C2264" s="3"/>
      <c r="D2264" s="3"/>
      <c r="E2264" s="3"/>
      <c r="F2264" s="3"/>
      <c r="G2264" s="3"/>
      <c r="H2264" s="3"/>
      <c r="I2264" s="3"/>
      <c r="J2264" s="3"/>
    </row>
    <row r="2265" spans="1:13" ht="18" customHeight="1">
      <c r="A2265" s="3"/>
      <c r="B2265" s="3"/>
      <c r="C2265" s="3"/>
      <c r="D2265" s="3"/>
      <c r="E2265" s="3"/>
      <c r="F2265" s="3"/>
      <c r="G2265" s="3"/>
      <c r="H2265" s="3"/>
      <c r="I2265" s="3"/>
      <c r="J2265" s="3"/>
    </row>
    <row r="2266" spans="1:13" ht="18" customHeight="1">
      <c r="A2266" s="3"/>
      <c r="B2266" s="3"/>
      <c r="C2266" s="3"/>
      <c r="D2266" s="3"/>
      <c r="E2266" s="3"/>
      <c r="F2266" s="3"/>
      <c r="G2266" s="3"/>
      <c r="H2266" s="3"/>
      <c r="I2266" s="3"/>
      <c r="J2266" s="3"/>
    </row>
    <row r="2267" spans="1:13" ht="18" customHeight="1">
      <c r="A2267" s="3"/>
      <c r="B2267" s="3"/>
      <c r="C2267" s="3"/>
      <c r="D2267" s="3"/>
      <c r="E2267" s="3"/>
      <c r="F2267" s="3"/>
      <c r="G2267" s="3"/>
      <c r="H2267" s="3"/>
      <c r="I2267" s="3"/>
      <c r="J2267" s="3"/>
    </row>
    <row r="2268" spans="1:13" ht="18" customHeight="1">
      <c r="A2268" s="3"/>
      <c r="B2268" s="3"/>
      <c r="C2268" s="3"/>
      <c r="D2268" s="3"/>
      <c r="E2268" s="3"/>
      <c r="F2268" s="3"/>
      <c r="G2268" s="3"/>
      <c r="H2268" s="3"/>
      <c r="I2268" s="3"/>
      <c r="J2268" s="3"/>
    </row>
    <row r="2269" spans="1:13" ht="18" customHeight="1">
      <c r="A2269" s="3"/>
      <c r="B2269" s="3"/>
      <c r="C2269" s="3"/>
      <c r="D2269" s="3"/>
      <c r="E2269" s="3"/>
      <c r="F2269" s="3"/>
      <c r="G2269" s="3"/>
      <c r="H2269" s="3"/>
      <c r="I2269" s="3"/>
      <c r="J2269" s="3"/>
    </row>
    <row r="2270" spans="1:13" ht="18" customHeight="1">
      <c r="A2270" s="3"/>
      <c r="B2270" s="3"/>
      <c r="C2270" s="3"/>
      <c r="D2270" s="3"/>
      <c r="E2270" s="3"/>
      <c r="F2270" s="3"/>
      <c r="G2270" s="3"/>
      <c r="H2270" s="3"/>
      <c r="I2270" s="3"/>
      <c r="J2270" s="3"/>
    </row>
    <row r="2271" spans="1:13" ht="18" customHeight="1">
      <c r="A2271" s="3"/>
      <c r="B2271" s="3"/>
      <c r="C2271" s="3"/>
      <c r="D2271" s="3"/>
      <c r="E2271" s="3"/>
      <c r="F2271" s="3"/>
      <c r="G2271" s="3"/>
      <c r="H2271" s="3"/>
      <c r="I2271" s="3"/>
      <c r="J2271" s="3"/>
    </row>
    <row r="2272" spans="1:13" ht="18" customHeight="1">
      <c r="A2272" s="3"/>
      <c r="B2272" s="3"/>
      <c r="C2272" s="3"/>
      <c r="D2272" s="3"/>
      <c r="E2272" s="3"/>
      <c r="F2272" s="3"/>
      <c r="G2272" s="3"/>
      <c r="H2272" s="3"/>
      <c r="I2272" s="3"/>
      <c r="J2272" s="3"/>
    </row>
    <row r="2273" spans="1:10" ht="18" customHeight="1">
      <c r="A2273" s="3"/>
      <c r="B2273" s="3"/>
      <c r="C2273" s="3"/>
      <c r="D2273" s="3"/>
      <c r="E2273" s="3"/>
      <c r="F2273" s="3"/>
      <c r="G2273" s="3"/>
      <c r="H2273" s="3"/>
      <c r="I2273" s="3"/>
      <c r="J2273" s="3"/>
    </row>
    <row r="2274" spans="1:10" ht="18" customHeight="1">
      <c r="A2274" s="3"/>
      <c r="B2274" s="3"/>
      <c r="C2274" s="3"/>
      <c r="D2274" s="3"/>
      <c r="E2274" s="3"/>
      <c r="F2274" s="3"/>
      <c r="G2274" s="3"/>
      <c r="H2274" s="3"/>
      <c r="I2274" s="3"/>
      <c r="J2274" s="3"/>
    </row>
    <row r="2275" spans="1:10" ht="18" customHeight="1">
      <c r="A2275" s="3"/>
      <c r="B2275" s="3"/>
      <c r="C2275" s="3"/>
      <c r="D2275" s="3"/>
      <c r="E2275" s="3"/>
      <c r="F2275" s="3"/>
      <c r="G2275" s="3"/>
      <c r="H2275" s="3"/>
      <c r="I2275" s="3"/>
      <c r="J2275" s="3"/>
    </row>
    <row r="2276" spans="1:10" ht="18" customHeight="1">
      <c r="A2276" s="3"/>
      <c r="B2276" s="3"/>
      <c r="C2276" s="3"/>
      <c r="D2276" s="3"/>
      <c r="E2276" s="3"/>
      <c r="F2276" s="3"/>
      <c r="G2276" s="3"/>
      <c r="H2276" s="3"/>
      <c r="I2276" s="3"/>
      <c r="J2276" s="3"/>
    </row>
    <row r="2277" spans="1:10" ht="18" customHeight="1">
      <c r="A2277" s="3"/>
      <c r="B2277" s="3"/>
      <c r="C2277" s="3"/>
      <c r="D2277" s="3"/>
      <c r="E2277" s="3"/>
      <c r="F2277" s="3"/>
      <c r="G2277" s="3"/>
      <c r="H2277" s="3"/>
      <c r="I2277" s="3"/>
      <c r="J2277" s="3"/>
    </row>
    <row r="2278" spans="1:10" ht="18" customHeight="1">
      <c r="A2278" s="3"/>
      <c r="B2278" s="3"/>
      <c r="C2278" s="3"/>
      <c r="D2278" s="3"/>
      <c r="E2278" s="3"/>
      <c r="F2278" s="3"/>
      <c r="G2278" s="3"/>
      <c r="H2278" s="3"/>
      <c r="I2278" s="3"/>
      <c r="J2278" s="3"/>
    </row>
    <row r="2279" spans="1:10" ht="18" customHeight="1">
      <c r="A2279" s="3"/>
      <c r="B2279" s="3"/>
      <c r="C2279" s="3"/>
      <c r="D2279" s="3"/>
      <c r="E2279" s="3"/>
      <c r="F2279" s="3"/>
      <c r="G2279" s="3"/>
      <c r="H2279" s="3"/>
      <c r="I2279" s="3"/>
      <c r="J2279" s="3"/>
    </row>
    <row r="2280" spans="1:10" ht="18" customHeight="1">
      <c r="A2280" s="3"/>
      <c r="B2280" s="3"/>
      <c r="C2280" s="3"/>
      <c r="D2280" s="3"/>
      <c r="E2280" s="3"/>
      <c r="F2280" s="3"/>
      <c r="G2280" s="3"/>
      <c r="H2280" s="3"/>
      <c r="I2280" s="3"/>
      <c r="J2280" s="3"/>
    </row>
    <row r="2281" spans="1:10" ht="18" customHeight="1">
      <c r="A2281" s="3"/>
      <c r="B2281" s="3"/>
      <c r="C2281" s="3"/>
      <c r="D2281" s="3"/>
      <c r="E2281" s="3"/>
      <c r="F2281" s="3"/>
      <c r="G2281" s="3"/>
      <c r="H2281" s="3"/>
      <c r="I2281" s="3"/>
      <c r="J2281" s="3"/>
    </row>
    <row r="2282" spans="1:10" ht="18" customHeight="1">
      <c r="A2282" s="3"/>
      <c r="B2282" s="3"/>
      <c r="C2282" s="3"/>
      <c r="D2282" s="3"/>
      <c r="E2282" s="3"/>
      <c r="F2282" s="3"/>
      <c r="G2282" s="3"/>
      <c r="H2282" s="3"/>
      <c r="I2282" s="3"/>
      <c r="J2282" s="3"/>
    </row>
    <row r="2283" spans="1:10" ht="18" customHeight="1">
      <c r="A2283" s="3"/>
      <c r="B2283" s="3"/>
      <c r="C2283" s="3"/>
      <c r="D2283" s="3"/>
      <c r="E2283" s="3"/>
      <c r="F2283" s="3"/>
      <c r="G2283" s="3"/>
      <c r="H2283" s="3"/>
      <c r="I2283" s="3"/>
      <c r="J2283" s="3"/>
    </row>
    <row r="2284" spans="1:10" ht="18" customHeight="1">
      <c r="A2284" s="3"/>
      <c r="B2284" s="3"/>
      <c r="C2284" s="3"/>
      <c r="D2284" s="3"/>
      <c r="E2284" s="3"/>
      <c r="F2284" s="3"/>
      <c r="G2284" s="3"/>
      <c r="H2284" s="3"/>
      <c r="I2284" s="3"/>
      <c r="J2284" s="3"/>
    </row>
    <row r="2285" spans="1:10" ht="18" customHeight="1">
      <c r="A2285" s="3"/>
      <c r="B2285" s="3"/>
      <c r="C2285" s="3"/>
      <c r="D2285" s="3"/>
      <c r="E2285" s="3"/>
      <c r="F2285" s="3"/>
      <c r="G2285" s="3"/>
      <c r="H2285" s="3"/>
      <c r="I2285" s="3"/>
      <c r="J2285" s="3"/>
    </row>
    <row r="2286" spans="1:10" ht="18" customHeight="1">
      <c r="A2286" s="3"/>
      <c r="B2286" s="3"/>
      <c r="C2286" s="3"/>
      <c r="D2286" s="3"/>
      <c r="E2286" s="3"/>
      <c r="F2286" s="3"/>
      <c r="G2286" s="3"/>
      <c r="H2286" s="3"/>
      <c r="I2286" s="3"/>
      <c r="J2286" s="3"/>
    </row>
    <row r="2287" spans="1:10" ht="18" customHeight="1">
      <c r="A2287" s="3"/>
      <c r="B2287" s="3"/>
      <c r="C2287" s="3"/>
      <c r="D2287" s="3"/>
      <c r="E2287" s="3"/>
      <c r="F2287" s="3"/>
      <c r="G2287" s="3"/>
      <c r="H2287" s="3"/>
      <c r="I2287" s="3"/>
      <c r="J2287" s="3"/>
    </row>
    <row r="2288" spans="1:10" ht="18" customHeight="1">
      <c r="A2288" s="3"/>
      <c r="B2288" s="3"/>
      <c r="C2288" s="3"/>
      <c r="D2288" s="3"/>
      <c r="E2288" s="3"/>
      <c r="F2288" s="3"/>
      <c r="G2288" s="3"/>
      <c r="H2288" s="3"/>
      <c r="I2288" s="3"/>
      <c r="J2288" s="3"/>
    </row>
    <row r="2289" spans="1:10" ht="18" customHeight="1">
      <c r="A2289" s="3"/>
      <c r="B2289" s="3"/>
      <c r="C2289" s="3"/>
      <c r="D2289" s="3"/>
      <c r="E2289" s="3"/>
      <c r="F2289" s="3"/>
      <c r="G2289" s="3"/>
      <c r="H2289" s="3"/>
      <c r="I2289" s="3"/>
      <c r="J2289" s="3"/>
    </row>
    <row r="2290" spans="1:10" ht="18" customHeight="1">
      <c r="A2290" s="3"/>
      <c r="B2290" s="3"/>
      <c r="C2290" s="3"/>
      <c r="D2290" s="3"/>
      <c r="E2290" s="3"/>
      <c r="F2290" s="3"/>
      <c r="G2290" s="3"/>
      <c r="H2290" s="3"/>
      <c r="I2290" s="3"/>
      <c r="J2290" s="3"/>
    </row>
    <row r="2291" spans="1:10" ht="18" customHeight="1">
      <c r="A2291" s="3"/>
      <c r="B2291" s="3"/>
      <c r="C2291" s="3"/>
      <c r="D2291" s="3"/>
      <c r="E2291" s="3"/>
      <c r="F2291" s="3"/>
      <c r="G2291" s="3"/>
      <c r="H2291" s="3"/>
      <c r="I2291" s="3"/>
      <c r="J2291" s="3"/>
    </row>
    <row r="2292" spans="1:10" ht="18" customHeight="1">
      <c r="A2292" s="3"/>
      <c r="B2292" s="3"/>
      <c r="C2292" s="3"/>
      <c r="D2292" s="3"/>
      <c r="E2292" s="3"/>
      <c r="F2292" s="3"/>
      <c r="G2292" s="3"/>
      <c r="H2292" s="3"/>
      <c r="I2292" s="3"/>
      <c r="J2292" s="3"/>
    </row>
    <row r="2293" spans="1:10" ht="18" customHeight="1">
      <c r="A2293" s="3"/>
      <c r="B2293" s="3"/>
      <c r="C2293" s="3"/>
      <c r="D2293" s="3"/>
      <c r="E2293" s="3"/>
      <c r="F2293" s="3"/>
      <c r="G2293" s="3"/>
      <c r="H2293" s="3"/>
      <c r="I2293" s="3"/>
      <c r="J2293" s="3"/>
    </row>
    <row r="2294" spans="1:10" ht="18" customHeight="1">
      <c r="A2294" s="3"/>
      <c r="B2294" s="3"/>
      <c r="C2294" s="3"/>
      <c r="D2294" s="3"/>
      <c r="E2294" s="3"/>
      <c r="F2294" s="3"/>
      <c r="G2294" s="3"/>
      <c r="H2294" s="3"/>
      <c r="I2294" s="3"/>
      <c r="J2294" s="3"/>
    </row>
    <row r="2295" spans="1:10" ht="18" customHeight="1">
      <c r="A2295" s="3"/>
      <c r="B2295" s="3"/>
      <c r="C2295" s="3"/>
      <c r="D2295" s="3"/>
      <c r="E2295" s="3"/>
      <c r="F2295" s="3"/>
      <c r="G2295" s="3"/>
      <c r="H2295" s="3"/>
      <c r="I2295" s="3"/>
      <c r="J2295" s="3"/>
    </row>
    <row r="2296" spans="1:10" ht="18" customHeight="1">
      <c r="A2296" s="3"/>
      <c r="B2296" s="3"/>
      <c r="C2296" s="3"/>
      <c r="D2296" s="3"/>
      <c r="E2296" s="3"/>
      <c r="F2296" s="3"/>
      <c r="G2296" s="3"/>
      <c r="H2296" s="3"/>
      <c r="I2296" s="3"/>
      <c r="J2296" s="3"/>
    </row>
    <row r="2297" spans="1:10" ht="18" customHeight="1">
      <c r="A2297" s="3"/>
      <c r="B2297" s="3"/>
      <c r="C2297" s="3"/>
      <c r="D2297" s="3"/>
      <c r="E2297" s="3"/>
      <c r="F2297" s="3"/>
      <c r="G2297" s="3"/>
      <c r="H2297" s="3"/>
      <c r="I2297" s="3"/>
      <c r="J2297" s="3"/>
    </row>
    <row r="2298" spans="1:10" ht="18" customHeight="1">
      <c r="A2298" s="3"/>
      <c r="B2298" s="3"/>
      <c r="C2298" s="3"/>
      <c r="D2298" s="3"/>
      <c r="E2298" s="3"/>
      <c r="F2298" s="3"/>
      <c r="G2298" s="3"/>
      <c r="H2298" s="3"/>
      <c r="I2298" s="3"/>
      <c r="J2298" s="3"/>
    </row>
    <row r="2299" spans="1:10" ht="18" customHeight="1">
      <c r="A2299" s="3"/>
      <c r="B2299" s="3"/>
      <c r="C2299" s="3"/>
      <c r="D2299" s="3"/>
      <c r="E2299" s="3"/>
      <c r="F2299" s="3"/>
      <c r="G2299" s="3"/>
      <c r="H2299" s="3"/>
      <c r="I2299" s="3"/>
      <c r="J2299" s="3"/>
    </row>
    <row r="2300" spans="1:10" ht="18" customHeight="1">
      <c r="A2300" s="3"/>
      <c r="B2300" s="3"/>
      <c r="C2300" s="3"/>
      <c r="D2300" s="3"/>
      <c r="E2300" s="3"/>
      <c r="F2300" s="3"/>
      <c r="G2300" s="3"/>
      <c r="H2300" s="3"/>
      <c r="I2300" s="3"/>
      <c r="J2300" s="3"/>
    </row>
    <row r="2301" spans="1:10" ht="18" customHeight="1">
      <c r="A2301" s="3"/>
      <c r="B2301" s="3"/>
      <c r="C2301" s="3"/>
      <c r="D2301" s="3"/>
      <c r="E2301" s="3"/>
      <c r="F2301" s="3"/>
      <c r="G2301" s="3"/>
      <c r="H2301" s="3"/>
      <c r="I2301" s="3"/>
      <c r="J2301" s="3"/>
    </row>
    <row r="2302" spans="1:10" ht="18" customHeight="1">
      <c r="A2302" s="3"/>
      <c r="B2302" s="3"/>
      <c r="C2302" s="3"/>
      <c r="D2302" s="3"/>
      <c r="E2302" s="3"/>
      <c r="F2302" s="3"/>
      <c r="G2302" s="3"/>
      <c r="H2302" s="3"/>
      <c r="I2302" s="3"/>
      <c r="J2302" s="3"/>
    </row>
    <row r="2303" spans="1:10" ht="18" customHeight="1">
      <c r="A2303" s="3"/>
      <c r="B2303" s="3"/>
      <c r="C2303" s="3"/>
      <c r="D2303" s="3"/>
      <c r="E2303" s="3"/>
      <c r="F2303" s="3"/>
      <c r="G2303" s="3"/>
      <c r="H2303" s="3"/>
      <c r="I2303" s="3"/>
      <c r="J2303" s="3"/>
    </row>
    <row r="2304" spans="1:10" ht="18" customHeight="1">
      <c r="A2304" s="3"/>
      <c r="B2304" s="3"/>
      <c r="C2304" s="3"/>
      <c r="D2304" s="3"/>
      <c r="E2304" s="3"/>
      <c r="F2304" s="3"/>
      <c r="G2304" s="3"/>
      <c r="H2304" s="3"/>
      <c r="I2304" s="3"/>
      <c r="J2304" s="3"/>
    </row>
    <row r="2305" spans="1:10" ht="18" customHeight="1">
      <c r="A2305" s="3"/>
      <c r="B2305" s="3"/>
      <c r="C2305" s="3"/>
      <c r="D2305" s="3"/>
      <c r="E2305" s="3"/>
      <c r="F2305" s="3"/>
      <c r="G2305" s="3"/>
      <c r="H2305" s="3"/>
      <c r="I2305" s="3"/>
      <c r="J2305" s="3"/>
    </row>
    <row r="2306" spans="1:10" ht="18" customHeight="1">
      <c r="A2306" s="3"/>
      <c r="B2306" s="3"/>
      <c r="C2306" s="3"/>
      <c r="D2306" s="3"/>
      <c r="E2306" s="3"/>
      <c r="F2306" s="3"/>
      <c r="G2306" s="3"/>
      <c r="H2306" s="3"/>
      <c r="I2306" s="3"/>
      <c r="J2306" s="3"/>
    </row>
    <row r="2307" spans="1:10" ht="18" customHeight="1">
      <c r="A2307" s="3"/>
      <c r="B2307" s="3"/>
      <c r="C2307" s="3"/>
      <c r="D2307" s="3"/>
      <c r="E2307" s="3"/>
      <c r="F2307" s="3"/>
      <c r="G2307" s="3"/>
      <c r="H2307" s="3"/>
      <c r="I2307" s="3"/>
      <c r="J2307" s="3"/>
    </row>
    <row r="2308" spans="1:10" ht="18" customHeight="1">
      <c r="A2308" s="3"/>
      <c r="B2308" s="3"/>
      <c r="C2308" s="3"/>
      <c r="D2308" s="3"/>
      <c r="E2308" s="3"/>
      <c r="F2308" s="3"/>
      <c r="G2308" s="3"/>
      <c r="H2308" s="3"/>
      <c r="I2308" s="3"/>
      <c r="J2308" s="3"/>
    </row>
    <row r="2309" spans="1:10" ht="18" customHeight="1">
      <c r="A2309" s="3"/>
      <c r="B2309" s="3"/>
      <c r="C2309" s="3"/>
      <c r="D2309" s="3"/>
      <c r="E2309" s="3"/>
      <c r="F2309" s="3"/>
      <c r="G2309" s="3"/>
      <c r="H2309" s="3"/>
      <c r="I2309" s="3"/>
      <c r="J2309" s="3"/>
    </row>
    <row r="2310" spans="1:10" ht="18" customHeight="1">
      <c r="A2310" s="3"/>
      <c r="B2310" s="3"/>
      <c r="C2310" s="3"/>
      <c r="D2310" s="3"/>
      <c r="E2310" s="3"/>
      <c r="F2310" s="3"/>
      <c r="G2310" s="3"/>
      <c r="H2310" s="3"/>
      <c r="I2310" s="3"/>
      <c r="J2310" s="3"/>
    </row>
    <row r="2311" spans="1:10" ht="18" customHeight="1">
      <c r="A2311" s="3"/>
      <c r="B2311" s="3"/>
      <c r="C2311" s="3"/>
      <c r="D2311" s="3"/>
      <c r="E2311" s="3"/>
      <c r="F2311" s="3"/>
      <c r="G2311" s="3"/>
      <c r="H2311" s="3"/>
      <c r="I2311" s="3"/>
      <c r="J2311" s="3"/>
    </row>
    <row r="2312" spans="1:10" ht="18" customHeight="1">
      <c r="A2312" s="3"/>
      <c r="B2312" s="3"/>
      <c r="C2312" s="3"/>
      <c r="D2312" s="3"/>
      <c r="E2312" s="3"/>
      <c r="F2312" s="3"/>
      <c r="G2312" s="3"/>
      <c r="H2312" s="3"/>
      <c r="I2312" s="3"/>
      <c r="J2312" s="3"/>
    </row>
    <row r="2313" spans="1:10" ht="18" customHeight="1">
      <c r="A2313" s="3"/>
      <c r="B2313" s="3"/>
      <c r="C2313" s="3"/>
      <c r="D2313" s="3"/>
      <c r="E2313" s="3"/>
      <c r="F2313" s="3"/>
      <c r="G2313" s="3"/>
      <c r="H2313" s="3"/>
      <c r="I2313" s="3"/>
      <c r="J2313" s="3"/>
    </row>
    <row r="2314" spans="1:10" ht="18" customHeight="1">
      <c r="A2314" s="3"/>
      <c r="B2314" s="3"/>
      <c r="C2314" s="3"/>
      <c r="D2314" s="3"/>
      <c r="E2314" s="3"/>
      <c r="F2314" s="3"/>
      <c r="G2314" s="3"/>
      <c r="H2314" s="3"/>
      <c r="I2314" s="3"/>
      <c r="J2314" s="3"/>
    </row>
    <row r="2315" spans="1:10" ht="18" customHeight="1">
      <c r="A2315" s="3"/>
      <c r="B2315" s="3"/>
      <c r="C2315" s="3"/>
      <c r="D2315" s="3"/>
      <c r="E2315" s="3"/>
      <c r="F2315" s="3"/>
      <c r="G2315" s="3"/>
      <c r="H2315" s="3"/>
      <c r="I2315" s="3"/>
      <c r="J2315" s="3"/>
    </row>
    <row r="2316" spans="1:10" ht="18" customHeight="1">
      <c r="A2316" s="3"/>
      <c r="B2316" s="3"/>
      <c r="C2316" s="3"/>
      <c r="D2316" s="3"/>
      <c r="E2316" s="3"/>
      <c r="F2316" s="3"/>
      <c r="G2316" s="3"/>
      <c r="H2316" s="3"/>
      <c r="I2316" s="3"/>
      <c r="J2316" s="3"/>
    </row>
    <row r="2317" spans="1:10" ht="18" customHeight="1">
      <c r="A2317" s="3"/>
      <c r="B2317" s="3"/>
      <c r="C2317" s="3"/>
      <c r="D2317" s="3"/>
      <c r="E2317" s="3"/>
      <c r="F2317" s="3"/>
      <c r="G2317" s="3"/>
      <c r="H2317" s="3"/>
      <c r="I2317" s="3"/>
      <c r="J2317" s="3"/>
    </row>
    <row r="2318" spans="1:10" ht="18" customHeight="1">
      <c r="A2318" s="3"/>
      <c r="B2318" s="3"/>
      <c r="C2318" s="3"/>
      <c r="D2318" s="3"/>
      <c r="E2318" s="3"/>
      <c r="F2318" s="3"/>
      <c r="G2318" s="3"/>
      <c r="H2318" s="3"/>
      <c r="I2318" s="3"/>
      <c r="J2318" s="3"/>
    </row>
    <row r="2319" spans="1:10" ht="18" customHeight="1">
      <c r="A2319" s="3"/>
      <c r="B2319" s="3"/>
      <c r="C2319" s="3"/>
      <c r="D2319" s="3"/>
      <c r="E2319" s="3"/>
      <c r="F2319" s="3"/>
      <c r="G2319" s="3"/>
      <c r="H2319" s="3"/>
      <c r="I2319" s="3"/>
      <c r="J2319" s="3"/>
    </row>
    <row r="2320" spans="1:10" ht="18" customHeight="1">
      <c r="A2320" s="3"/>
      <c r="B2320" s="3"/>
      <c r="C2320" s="3"/>
      <c r="D2320" s="3"/>
      <c r="E2320" s="3"/>
      <c r="F2320" s="3"/>
      <c r="G2320" s="3"/>
      <c r="H2320" s="3"/>
      <c r="I2320" s="3"/>
      <c r="J2320" s="3"/>
    </row>
    <row r="2321" spans="1:10" ht="18" customHeight="1">
      <c r="A2321" s="3"/>
      <c r="B2321" s="3"/>
      <c r="C2321" s="3"/>
      <c r="D2321" s="3"/>
      <c r="E2321" s="3"/>
      <c r="F2321" s="3"/>
      <c r="G2321" s="3"/>
      <c r="H2321" s="3"/>
      <c r="I2321" s="3"/>
      <c r="J2321" s="3"/>
    </row>
    <row r="2322" spans="1:10" ht="18" customHeight="1">
      <c r="A2322" s="3"/>
      <c r="B2322" s="3"/>
      <c r="C2322" s="3"/>
      <c r="D2322" s="3"/>
      <c r="E2322" s="3"/>
      <c r="F2322" s="3"/>
      <c r="G2322" s="3"/>
      <c r="H2322" s="3"/>
      <c r="I2322" s="3"/>
      <c r="J2322" s="3"/>
    </row>
    <row r="2323" spans="1:10" ht="18" customHeight="1">
      <c r="A2323" s="3"/>
      <c r="B2323" s="3"/>
      <c r="C2323" s="3"/>
      <c r="D2323" s="3"/>
      <c r="E2323" s="3"/>
      <c r="F2323" s="3"/>
      <c r="G2323" s="3"/>
      <c r="H2323" s="3"/>
      <c r="I2323" s="3"/>
      <c r="J2323" s="3"/>
    </row>
    <row r="2324" spans="1:10" ht="18" customHeight="1">
      <c r="A2324" s="3"/>
      <c r="B2324" s="3"/>
      <c r="C2324" s="3"/>
      <c r="D2324" s="3"/>
      <c r="E2324" s="3"/>
      <c r="F2324" s="3"/>
      <c r="G2324" s="3"/>
      <c r="H2324" s="3"/>
      <c r="I2324" s="3"/>
      <c r="J2324" s="3"/>
    </row>
    <row r="2325" spans="1:10" ht="18" customHeight="1">
      <c r="A2325" s="3"/>
      <c r="B2325" s="3"/>
      <c r="C2325" s="3"/>
      <c r="D2325" s="3"/>
      <c r="E2325" s="3"/>
      <c r="F2325" s="3"/>
      <c r="G2325" s="3"/>
      <c r="H2325" s="3"/>
      <c r="I2325" s="3"/>
      <c r="J2325" s="3"/>
    </row>
    <row r="2326" spans="1:10" ht="18" customHeight="1">
      <c r="A2326" s="3"/>
      <c r="B2326" s="3"/>
      <c r="C2326" s="3"/>
      <c r="D2326" s="3"/>
      <c r="E2326" s="3"/>
      <c r="F2326" s="3"/>
      <c r="G2326" s="3"/>
      <c r="H2326" s="3"/>
      <c r="I2326" s="3"/>
      <c r="J2326" s="3"/>
    </row>
    <row r="2327" spans="1:10" ht="18" customHeight="1">
      <c r="A2327" s="3"/>
      <c r="B2327" s="3"/>
      <c r="C2327" s="3"/>
      <c r="D2327" s="3"/>
      <c r="E2327" s="3"/>
      <c r="F2327" s="3"/>
      <c r="G2327" s="3"/>
      <c r="H2327" s="3"/>
      <c r="I2327" s="3"/>
      <c r="J2327" s="3"/>
    </row>
    <row r="2328" spans="1:10" ht="18" customHeight="1">
      <c r="A2328" s="3"/>
      <c r="B2328" s="3"/>
      <c r="C2328" s="3"/>
      <c r="D2328" s="3"/>
      <c r="E2328" s="3"/>
      <c r="F2328" s="3"/>
      <c r="G2328" s="3"/>
      <c r="H2328" s="3"/>
      <c r="I2328" s="3"/>
      <c r="J2328" s="3"/>
    </row>
    <row r="2329" spans="1:10" ht="18" customHeight="1">
      <c r="A2329" s="3"/>
      <c r="B2329" s="3"/>
      <c r="C2329" s="3"/>
      <c r="D2329" s="3"/>
      <c r="E2329" s="3"/>
      <c r="F2329" s="3"/>
      <c r="G2329" s="3"/>
      <c r="H2329" s="3"/>
      <c r="I2329" s="3"/>
      <c r="J2329" s="3"/>
    </row>
    <row r="2330" spans="1:10" ht="18" customHeight="1">
      <c r="A2330" s="3"/>
      <c r="B2330" s="3"/>
      <c r="C2330" s="3"/>
      <c r="D2330" s="3"/>
      <c r="E2330" s="3"/>
      <c r="F2330" s="3"/>
      <c r="G2330" s="3"/>
      <c r="H2330" s="3"/>
      <c r="I2330" s="3"/>
      <c r="J2330" s="3"/>
    </row>
    <row r="2331" spans="1:10" ht="18" customHeight="1">
      <c r="A2331" s="3"/>
      <c r="B2331" s="3"/>
      <c r="C2331" s="3"/>
      <c r="D2331" s="3"/>
      <c r="E2331" s="3"/>
      <c r="F2331" s="3"/>
      <c r="G2331" s="3"/>
      <c r="H2331" s="3"/>
      <c r="I2331" s="3"/>
      <c r="J2331" s="3"/>
    </row>
    <row r="2332" spans="1:10" ht="18" customHeight="1">
      <c r="A2332" s="3"/>
      <c r="B2332" s="3"/>
      <c r="C2332" s="3"/>
      <c r="D2332" s="3"/>
      <c r="E2332" s="3"/>
      <c r="F2332" s="3"/>
      <c r="G2332" s="3"/>
      <c r="H2332" s="3"/>
      <c r="I2332" s="3"/>
      <c r="J2332" s="3"/>
    </row>
    <row r="2333" spans="1:10" ht="18" customHeight="1">
      <c r="A2333" s="3"/>
      <c r="B2333" s="3"/>
      <c r="C2333" s="3"/>
      <c r="D2333" s="3"/>
      <c r="E2333" s="3"/>
      <c r="F2333" s="3"/>
      <c r="G2333" s="3"/>
      <c r="H2333" s="3"/>
      <c r="I2333" s="3"/>
      <c r="J2333" s="3"/>
    </row>
    <row r="2334" spans="1:10" ht="18" customHeight="1">
      <c r="A2334" s="3"/>
      <c r="B2334" s="3"/>
      <c r="C2334" s="3"/>
      <c r="D2334" s="3"/>
      <c r="E2334" s="3"/>
      <c r="F2334" s="3"/>
      <c r="G2334" s="3"/>
      <c r="H2334" s="3"/>
      <c r="I2334" s="3"/>
      <c r="J2334" s="3"/>
    </row>
    <row r="2335" spans="1:10" ht="18" customHeight="1">
      <c r="A2335" s="3"/>
      <c r="B2335" s="3"/>
      <c r="C2335" s="3"/>
      <c r="D2335" s="3"/>
      <c r="E2335" s="3"/>
      <c r="F2335" s="3"/>
      <c r="G2335" s="3"/>
      <c r="H2335" s="3"/>
      <c r="I2335" s="3"/>
      <c r="J2335" s="3"/>
    </row>
    <row r="2336" spans="1:10" ht="18" customHeight="1">
      <c r="A2336" s="3"/>
      <c r="B2336" s="3"/>
      <c r="C2336" s="3"/>
      <c r="D2336" s="3"/>
      <c r="E2336" s="3"/>
      <c r="F2336" s="3"/>
      <c r="G2336" s="3"/>
      <c r="H2336" s="3"/>
      <c r="I2336" s="3"/>
      <c r="J2336" s="3"/>
    </row>
    <row r="2337" spans="1:10" ht="18" customHeight="1">
      <c r="A2337" s="3"/>
      <c r="B2337" s="3"/>
      <c r="C2337" s="3"/>
      <c r="D2337" s="3"/>
      <c r="E2337" s="3"/>
      <c r="F2337" s="3"/>
      <c r="G2337" s="3"/>
      <c r="H2337" s="3"/>
      <c r="I2337" s="3"/>
      <c r="J2337" s="3"/>
    </row>
    <row r="2338" spans="1:10" ht="18" customHeight="1">
      <c r="A2338" s="3"/>
      <c r="B2338" s="3"/>
      <c r="C2338" s="3"/>
      <c r="D2338" s="3"/>
      <c r="E2338" s="3"/>
      <c r="F2338" s="3"/>
      <c r="G2338" s="3"/>
      <c r="H2338" s="3"/>
      <c r="I2338" s="3"/>
      <c r="J2338" s="3"/>
    </row>
    <row r="2339" spans="1:10" ht="18" customHeight="1">
      <c r="A2339" s="3"/>
      <c r="B2339" s="3"/>
      <c r="C2339" s="3"/>
      <c r="D2339" s="3"/>
      <c r="E2339" s="3"/>
      <c r="F2339" s="3"/>
      <c r="G2339" s="3"/>
      <c r="H2339" s="3"/>
      <c r="I2339" s="3"/>
      <c r="J2339" s="3"/>
    </row>
    <row r="2340" spans="1:10" ht="18" customHeight="1">
      <c r="A2340" s="3"/>
      <c r="B2340" s="3"/>
      <c r="C2340" s="3"/>
      <c r="D2340" s="3"/>
      <c r="E2340" s="3"/>
      <c r="F2340" s="3"/>
      <c r="G2340" s="3"/>
      <c r="H2340" s="3"/>
      <c r="I2340" s="3"/>
      <c r="J2340" s="3"/>
    </row>
    <row r="2341" spans="1:10" ht="18" customHeight="1">
      <c r="A2341" s="3"/>
      <c r="B2341" s="3"/>
      <c r="C2341" s="3"/>
      <c r="D2341" s="3"/>
      <c r="E2341" s="3"/>
      <c r="F2341" s="3"/>
      <c r="G2341" s="3"/>
      <c r="H2341" s="3"/>
      <c r="I2341" s="3"/>
      <c r="J2341" s="3"/>
    </row>
    <row r="2342" spans="1:10" ht="18" customHeight="1">
      <c r="A2342" s="3"/>
      <c r="B2342" s="3"/>
      <c r="C2342" s="3"/>
      <c r="D2342" s="3"/>
      <c r="E2342" s="3"/>
      <c r="F2342" s="3"/>
      <c r="G2342" s="3"/>
      <c r="H2342" s="3"/>
      <c r="I2342" s="3"/>
      <c r="J2342" s="3"/>
    </row>
    <row r="2343" spans="1:10" ht="18" customHeight="1">
      <c r="A2343" s="3"/>
      <c r="B2343" s="3"/>
      <c r="C2343" s="3"/>
      <c r="D2343" s="3"/>
      <c r="E2343" s="3"/>
      <c r="F2343" s="3"/>
      <c r="G2343" s="3"/>
      <c r="H2343" s="3"/>
      <c r="I2343" s="3"/>
      <c r="J2343" s="3"/>
    </row>
    <row r="2344" spans="1:10" ht="18" customHeight="1">
      <c r="A2344" s="3"/>
      <c r="B2344" s="3"/>
      <c r="C2344" s="3"/>
      <c r="D2344" s="3"/>
      <c r="E2344" s="3"/>
      <c r="F2344" s="3"/>
      <c r="G2344" s="3"/>
      <c r="H2344" s="3"/>
      <c r="I2344" s="3"/>
      <c r="J2344" s="3"/>
    </row>
    <row r="2345" spans="1:10" ht="18" customHeight="1">
      <c r="A2345" s="3"/>
      <c r="B2345" s="3"/>
      <c r="C2345" s="3"/>
      <c r="D2345" s="3"/>
      <c r="E2345" s="3"/>
      <c r="F2345" s="3"/>
      <c r="G2345" s="3"/>
      <c r="H2345" s="3"/>
      <c r="I2345" s="3"/>
      <c r="J2345" s="3"/>
    </row>
    <row r="2346" spans="1:10" ht="18" customHeight="1">
      <c r="A2346" s="3"/>
      <c r="B2346" s="3"/>
      <c r="C2346" s="3"/>
      <c r="D2346" s="3"/>
      <c r="E2346" s="3"/>
      <c r="F2346" s="3"/>
      <c r="G2346" s="3"/>
      <c r="H2346" s="3"/>
      <c r="I2346" s="3"/>
      <c r="J2346" s="3"/>
    </row>
    <row r="2347" spans="1:10" ht="18" customHeight="1">
      <c r="A2347" s="3"/>
      <c r="B2347" s="3"/>
      <c r="C2347" s="3"/>
      <c r="D2347" s="3"/>
      <c r="E2347" s="3"/>
      <c r="F2347" s="3"/>
      <c r="G2347" s="3"/>
      <c r="H2347" s="3"/>
      <c r="I2347" s="3"/>
      <c r="J2347" s="3"/>
    </row>
    <row r="2348" spans="1:10" ht="18" customHeight="1">
      <c r="A2348" s="3"/>
      <c r="B2348" s="3"/>
      <c r="C2348" s="3"/>
      <c r="D2348" s="3"/>
      <c r="E2348" s="3"/>
      <c r="F2348" s="3"/>
      <c r="G2348" s="3"/>
      <c r="H2348" s="3"/>
      <c r="I2348" s="3"/>
      <c r="J2348" s="3"/>
    </row>
    <row r="2349" spans="1:10" ht="18" customHeight="1">
      <c r="A2349" s="3"/>
      <c r="B2349" s="3"/>
      <c r="C2349" s="3"/>
      <c r="D2349" s="3"/>
      <c r="E2349" s="3"/>
      <c r="F2349" s="3"/>
      <c r="G2349" s="3"/>
      <c r="H2349" s="3"/>
      <c r="I2349" s="3"/>
      <c r="J2349" s="3"/>
    </row>
    <row r="2350" spans="1:10" ht="18" customHeight="1">
      <c r="A2350" s="3"/>
      <c r="B2350" s="3"/>
      <c r="C2350" s="3"/>
      <c r="D2350" s="3"/>
      <c r="E2350" s="3"/>
      <c r="F2350" s="3"/>
      <c r="G2350" s="3"/>
      <c r="H2350" s="3"/>
      <c r="I2350" s="3"/>
      <c r="J2350" s="3"/>
    </row>
    <row r="2351" spans="1:10" ht="18" customHeight="1">
      <c r="A2351" s="3"/>
      <c r="B2351" s="3"/>
      <c r="C2351" s="3"/>
      <c r="D2351" s="3"/>
      <c r="E2351" s="3"/>
      <c r="F2351" s="3"/>
      <c r="G2351" s="3"/>
      <c r="H2351" s="3"/>
      <c r="I2351" s="3"/>
      <c r="J2351" s="3"/>
    </row>
    <row r="2352" spans="1:10" ht="18" customHeight="1">
      <c r="A2352" s="3"/>
      <c r="B2352" s="3"/>
      <c r="C2352" s="3"/>
      <c r="D2352" s="3"/>
      <c r="E2352" s="3"/>
      <c r="F2352" s="3"/>
      <c r="G2352" s="3"/>
      <c r="H2352" s="3"/>
      <c r="I2352" s="3"/>
      <c r="J2352" s="3"/>
    </row>
    <row r="2353" spans="1:10" ht="18" customHeight="1">
      <c r="A2353" s="3"/>
      <c r="B2353" s="3"/>
      <c r="C2353" s="3"/>
      <c r="D2353" s="3"/>
      <c r="E2353" s="3"/>
      <c r="F2353" s="3"/>
      <c r="G2353" s="3"/>
      <c r="H2353" s="3"/>
      <c r="I2353" s="3"/>
      <c r="J2353" s="3"/>
    </row>
    <row r="2354" spans="1:10" ht="18" customHeight="1">
      <c r="A2354" s="3"/>
      <c r="B2354" s="3"/>
      <c r="C2354" s="3"/>
      <c r="D2354" s="3"/>
      <c r="E2354" s="3"/>
      <c r="F2354" s="3"/>
      <c r="G2354" s="3"/>
      <c r="H2354" s="3"/>
      <c r="I2354" s="3"/>
      <c r="J2354" s="3"/>
    </row>
    <row r="2355" spans="1:10" ht="18" customHeight="1">
      <c r="A2355" s="3"/>
      <c r="B2355" s="3"/>
      <c r="C2355" s="3"/>
      <c r="D2355" s="3"/>
      <c r="E2355" s="3"/>
      <c r="F2355" s="3"/>
      <c r="G2355" s="3"/>
      <c r="H2355" s="3"/>
      <c r="I2355" s="3"/>
      <c r="J2355" s="3"/>
    </row>
    <row r="2356" spans="1:10" ht="18" customHeight="1">
      <c r="A2356" s="3"/>
      <c r="B2356" s="3"/>
      <c r="C2356" s="3"/>
      <c r="D2356" s="3"/>
      <c r="E2356" s="3"/>
      <c r="F2356" s="3"/>
      <c r="G2356" s="3"/>
      <c r="H2356" s="3"/>
      <c r="I2356" s="3"/>
      <c r="J2356" s="3"/>
    </row>
    <row r="2357" spans="1:10" ht="18" customHeight="1">
      <c r="A2357" s="3"/>
      <c r="B2357" s="3"/>
      <c r="C2357" s="3"/>
      <c r="D2357" s="3"/>
      <c r="E2357" s="3"/>
      <c r="F2357" s="3"/>
      <c r="G2357" s="3"/>
      <c r="H2357" s="3"/>
      <c r="I2357" s="3"/>
      <c r="J2357" s="3"/>
    </row>
    <row r="2358" spans="1:10" ht="18" customHeight="1">
      <c r="A2358" s="3"/>
      <c r="B2358" s="3"/>
      <c r="C2358" s="3"/>
      <c r="D2358" s="3"/>
      <c r="E2358" s="3"/>
      <c r="F2358" s="3"/>
      <c r="G2358" s="3"/>
      <c r="H2358" s="3"/>
      <c r="I2358" s="3"/>
      <c r="J2358" s="3"/>
    </row>
    <row r="2359" spans="1:10" ht="18" customHeight="1">
      <c r="A2359" s="3"/>
      <c r="B2359" s="3"/>
      <c r="C2359" s="3"/>
      <c r="D2359" s="3"/>
      <c r="E2359" s="3"/>
      <c r="F2359" s="3"/>
      <c r="G2359" s="3"/>
      <c r="H2359" s="3"/>
      <c r="I2359" s="3"/>
      <c r="J2359" s="3"/>
    </row>
    <row r="2360" spans="1:10" ht="18" customHeight="1">
      <c r="A2360" s="3"/>
      <c r="B2360" s="3"/>
      <c r="C2360" s="3"/>
      <c r="D2360" s="3"/>
      <c r="E2360" s="3"/>
      <c r="F2360" s="3"/>
      <c r="G2360" s="3"/>
      <c r="H2360" s="3"/>
      <c r="I2360" s="3"/>
      <c r="J2360" s="3"/>
    </row>
    <row r="2361" spans="1:10" ht="18" customHeight="1">
      <c r="A2361" s="3"/>
      <c r="B2361" s="3"/>
      <c r="C2361" s="3"/>
      <c r="D2361" s="3"/>
      <c r="E2361" s="3"/>
      <c r="F2361" s="3"/>
      <c r="G2361" s="3"/>
      <c r="H2361" s="3"/>
      <c r="I2361" s="3"/>
      <c r="J2361" s="3"/>
    </row>
    <row r="2362" spans="1:10" ht="18" customHeight="1">
      <c r="A2362" s="3"/>
      <c r="B2362" s="3"/>
      <c r="C2362" s="3"/>
      <c r="D2362" s="3"/>
      <c r="E2362" s="3"/>
      <c r="F2362" s="3"/>
      <c r="G2362" s="3"/>
      <c r="H2362" s="3"/>
      <c r="I2362" s="3"/>
      <c r="J2362" s="3"/>
    </row>
    <row r="2363" spans="1:10" ht="18" customHeight="1">
      <c r="A2363" s="3"/>
      <c r="B2363" s="3"/>
      <c r="C2363" s="3"/>
      <c r="D2363" s="3"/>
      <c r="E2363" s="3"/>
      <c r="F2363" s="3"/>
      <c r="G2363" s="3"/>
      <c r="H2363" s="3"/>
      <c r="I2363" s="3"/>
      <c r="J2363" s="3"/>
    </row>
    <row r="2364" spans="1:10" ht="18" customHeight="1">
      <c r="A2364" s="3"/>
      <c r="B2364" s="3"/>
      <c r="C2364" s="3"/>
      <c r="D2364" s="3"/>
      <c r="E2364" s="3"/>
      <c r="F2364" s="3"/>
      <c r="G2364" s="3"/>
      <c r="H2364" s="3"/>
      <c r="I2364" s="3"/>
      <c r="J2364" s="3"/>
    </row>
    <row r="2365" spans="1:10" ht="18" customHeight="1">
      <c r="A2365" s="3"/>
      <c r="B2365" s="3"/>
      <c r="C2365" s="3"/>
      <c r="D2365" s="3"/>
      <c r="E2365" s="3"/>
      <c r="F2365" s="3"/>
      <c r="G2365" s="3"/>
      <c r="H2365" s="3"/>
      <c r="I2365" s="3"/>
      <c r="J2365" s="3"/>
    </row>
    <row r="2366" spans="1:10" ht="18" customHeight="1">
      <c r="A2366" s="3"/>
      <c r="B2366" s="3"/>
      <c r="C2366" s="3"/>
      <c r="D2366" s="3"/>
      <c r="E2366" s="3"/>
      <c r="F2366" s="3"/>
      <c r="G2366" s="3"/>
      <c r="H2366" s="3"/>
      <c r="I2366" s="3"/>
      <c r="J2366" s="3"/>
    </row>
    <row r="2367" spans="1:10" ht="18" customHeight="1">
      <c r="A2367" s="3"/>
      <c r="B2367" s="3"/>
      <c r="C2367" s="3"/>
      <c r="D2367" s="3"/>
      <c r="E2367" s="3"/>
      <c r="F2367" s="3"/>
      <c r="G2367" s="3"/>
      <c r="H2367" s="3"/>
      <c r="I2367" s="3"/>
      <c r="J2367" s="3"/>
    </row>
    <row r="2368" spans="1:10" ht="18" customHeight="1">
      <c r="A2368" s="3"/>
      <c r="B2368" s="3"/>
      <c r="C2368" s="3"/>
      <c r="D2368" s="3"/>
      <c r="E2368" s="3"/>
      <c r="F2368" s="3"/>
      <c r="G2368" s="3"/>
      <c r="H2368" s="3"/>
      <c r="I2368" s="3"/>
      <c r="J2368" s="3"/>
    </row>
    <row r="2369" spans="1:10" ht="18" customHeight="1">
      <c r="A2369" s="3"/>
      <c r="B2369" s="3"/>
      <c r="C2369" s="3"/>
      <c r="D2369" s="3"/>
      <c r="E2369" s="3"/>
      <c r="F2369" s="3"/>
      <c r="G2369" s="3"/>
      <c r="H2369" s="3"/>
      <c r="I2369" s="3"/>
      <c r="J2369" s="3"/>
    </row>
    <row r="2370" spans="1:10" ht="18" customHeight="1">
      <c r="A2370" s="3"/>
      <c r="B2370" s="3"/>
      <c r="C2370" s="3"/>
      <c r="D2370" s="3"/>
      <c r="E2370" s="3"/>
      <c r="F2370" s="3"/>
      <c r="G2370" s="3"/>
      <c r="H2370" s="3"/>
      <c r="I2370" s="3"/>
      <c r="J2370" s="3"/>
    </row>
    <row r="2371" spans="1:10" ht="18" customHeight="1">
      <c r="A2371" s="3"/>
      <c r="B2371" s="3"/>
      <c r="C2371" s="3"/>
      <c r="D2371" s="3"/>
      <c r="E2371" s="3"/>
      <c r="F2371" s="3"/>
      <c r="G2371" s="3"/>
      <c r="H2371" s="3"/>
      <c r="I2371" s="3"/>
      <c r="J2371" s="3"/>
    </row>
    <row r="2372" spans="1:10" ht="18" customHeight="1">
      <c r="A2372" s="3"/>
      <c r="B2372" s="3"/>
      <c r="C2372" s="3"/>
      <c r="D2372" s="3"/>
      <c r="E2372" s="3"/>
      <c r="F2372" s="3"/>
      <c r="G2372" s="3"/>
      <c r="H2372" s="3"/>
      <c r="I2372" s="3"/>
      <c r="J2372" s="3"/>
    </row>
    <row r="2373" spans="1:10" ht="18" customHeight="1">
      <c r="A2373" s="3"/>
      <c r="B2373" s="3"/>
      <c r="C2373" s="3"/>
      <c r="D2373" s="3"/>
      <c r="E2373" s="3"/>
      <c r="F2373" s="3"/>
      <c r="G2373" s="3"/>
      <c r="H2373" s="3"/>
      <c r="I2373" s="3"/>
      <c r="J2373" s="3"/>
    </row>
    <row r="2374" spans="1:10" ht="18" customHeight="1">
      <c r="A2374" s="3"/>
      <c r="B2374" s="3"/>
      <c r="C2374" s="3"/>
      <c r="D2374" s="3"/>
      <c r="E2374" s="3"/>
      <c r="F2374" s="3"/>
      <c r="G2374" s="3"/>
      <c r="H2374" s="3"/>
      <c r="I2374" s="3"/>
      <c r="J2374" s="3"/>
    </row>
    <row r="2375" spans="1:10" ht="18" customHeight="1">
      <c r="A2375" s="3"/>
      <c r="B2375" s="3"/>
      <c r="C2375" s="3"/>
      <c r="D2375" s="3"/>
      <c r="E2375" s="3"/>
      <c r="F2375" s="3"/>
      <c r="G2375" s="3"/>
      <c r="H2375" s="3"/>
      <c r="I2375" s="3"/>
      <c r="J2375" s="3"/>
    </row>
    <row r="2376" spans="1:10" ht="18" customHeight="1">
      <c r="A2376" s="3"/>
      <c r="B2376" s="3"/>
      <c r="C2376" s="3"/>
      <c r="D2376" s="3"/>
      <c r="E2376" s="3"/>
      <c r="F2376" s="3"/>
      <c r="G2376" s="3"/>
      <c r="H2376" s="3"/>
      <c r="I2376" s="3"/>
      <c r="J2376" s="3"/>
    </row>
    <row r="2377" spans="1:10" ht="18" customHeight="1">
      <c r="A2377" s="3"/>
      <c r="B2377" s="3"/>
      <c r="C2377" s="3"/>
      <c r="D2377" s="3"/>
      <c r="E2377" s="3"/>
      <c r="F2377" s="3"/>
      <c r="G2377" s="3"/>
      <c r="H2377" s="3"/>
      <c r="I2377" s="3"/>
      <c r="J2377" s="3"/>
    </row>
    <row r="2378" spans="1:10" ht="18" customHeight="1">
      <c r="A2378" s="3"/>
      <c r="B2378" s="3"/>
      <c r="C2378" s="3"/>
      <c r="D2378" s="3"/>
      <c r="E2378" s="3"/>
      <c r="F2378" s="3"/>
      <c r="G2378" s="3"/>
      <c r="H2378" s="3"/>
      <c r="I2378" s="3"/>
      <c r="J2378" s="3"/>
    </row>
    <row r="2379" spans="1:10" ht="18" customHeight="1">
      <c r="A2379" s="3"/>
      <c r="B2379" s="3"/>
      <c r="C2379" s="3"/>
      <c r="D2379" s="3"/>
      <c r="E2379" s="3"/>
      <c r="F2379" s="3"/>
      <c r="G2379" s="3"/>
      <c r="H2379" s="3"/>
      <c r="I2379" s="3"/>
      <c r="J2379" s="3"/>
    </row>
    <row r="2380" spans="1:10" ht="18" customHeight="1">
      <c r="A2380" s="3"/>
      <c r="B2380" s="3"/>
      <c r="C2380" s="3"/>
      <c r="D2380" s="3"/>
      <c r="E2380" s="3"/>
      <c r="F2380" s="3"/>
      <c r="G2380" s="3"/>
      <c r="H2380" s="3"/>
      <c r="I2380" s="3"/>
      <c r="J2380" s="3"/>
    </row>
    <row r="2381" spans="1:10" ht="18" customHeight="1">
      <c r="A2381" s="3"/>
      <c r="B2381" s="3"/>
      <c r="C2381" s="3"/>
      <c r="D2381" s="3"/>
      <c r="E2381" s="3"/>
      <c r="F2381" s="3"/>
      <c r="G2381" s="3"/>
      <c r="H2381" s="3"/>
      <c r="I2381" s="3"/>
      <c r="J2381" s="3"/>
    </row>
    <row r="2382" spans="1:10" ht="18" customHeight="1">
      <c r="A2382" s="3"/>
      <c r="B2382" s="3"/>
      <c r="C2382" s="3"/>
      <c r="D2382" s="3"/>
      <c r="E2382" s="3"/>
      <c r="F2382" s="3"/>
      <c r="G2382" s="3"/>
      <c r="H2382" s="3"/>
      <c r="I2382" s="3"/>
      <c r="J2382" s="3"/>
    </row>
    <row r="2383" spans="1:10" ht="18" customHeight="1">
      <c r="A2383" s="3"/>
      <c r="B2383" s="3"/>
      <c r="C2383" s="3"/>
      <c r="D2383" s="3"/>
      <c r="E2383" s="3"/>
      <c r="F2383" s="3"/>
      <c r="G2383" s="3"/>
      <c r="H2383" s="3"/>
      <c r="I2383" s="3"/>
      <c r="J2383" s="3"/>
    </row>
    <row r="2384" spans="1:10" ht="18" customHeight="1">
      <c r="A2384" s="3"/>
      <c r="B2384" s="3"/>
      <c r="C2384" s="3"/>
      <c r="D2384" s="3"/>
      <c r="E2384" s="3"/>
      <c r="F2384" s="3"/>
      <c r="G2384" s="3"/>
      <c r="H2384" s="3"/>
      <c r="I2384" s="3"/>
      <c r="J2384" s="3"/>
    </row>
    <row r="2385" spans="1:10" ht="18" customHeight="1">
      <c r="A2385" s="3"/>
      <c r="B2385" s="3"/>
      <c r="C2385" s="3"/>
      <c r="D2385" s="3"/>
      <c r="E2385" s="3"/>
      <c r="F2385" s="3"/>
      <c r="G2385" s="3"/>
      <c r="H2385" s="3"/>
      <c r="I2385" s="3"/>
      <c r="J2385" s="3"/>
    </row>
    <row r="2386" spans="1:10" ht="18" customHeight="1">
      <c r="A2386" s="3"/>
      <c r="B2386" s="3"/>
      <c r="C2386" s="3"/>
      <c r="D2386" s="3"/>
      <c r="E2386" s="3"/>
      <c r="F2386" s="3"/>
      <c r="G2386" s="3"/>
      <c r="H2386" s="3"/>
      <c r="I2386" s="3"/>
      <c r="J2386" s="3"/>
    </row>
    <row r="2387" spans="1:10" ht="18" customHeight="1">
      <c r="A2387" s="3"/>
      <c r="B2387" s="3"/>
      <c r="C2387" s="3"/>
      <c r="D2387" s="3"/>
      <c r="E2387" s="3"/>
      <c r="F2387" s="3"/>
      <c r="G2387" s="3"/>
      <c r="H2387" s="3"/>
      <c r="I2387" s="3"/>
      <c r="J2387" s="3"/>
    </row>
    <row r="2388" spans="1:10" ht="18" customHeight="1">
      <c r="A2388" s="3"/>
      <c r="B2388" s="3"/>
      <c r="C2388" s="3"/>
      <c r="D2388" s="3"/>
      <c r="E2388" s="3"/>
      <c r="F2388" s="3"/>
      <c r="G2388" s="3"/>
      <c r="H2388" s="3"/>
      <c r="I2388" s="3"/>
      <c r="J2388" s="3"/>
    </row>
    <row r="2389" spans="1:10" ht="18" customHeight="1">
      <c r="A2389" s="3"/>
      <c r="B2389" s="3"/>
      <c r="C2389" s="3"/>
      <c r="D2389" s="3"/>
      <c r="E2389" s="3"/>
      <c r="F2389" s="3"/>
      <c r="G2389" s="3"/>
      <c r="H2389" s="3"/>
      <c r="I2389" s="3"/>
      <c r="J2389" s="3"/>
    </row>
    <row r="2390" spans="1:10" ht="18" customHeight="1">
      <c r="A2390" s="3"/>
      <c r="B2390" s="3"/>
      <c r="C2390" s="3"/>
      <c r="D2390" s="3"/>
      <c r="E2390" s="3"/>
      <c r="F2390" s="3"/>
      <c r="G2390" s="3"/>
      <c r="H2390" s="3"/>
      <c r="I2390" s="3"/>
      <c r="J2390" s="3"/>
    </row>
    <row r="2391" spans="1:10" ht="18" customHeight="1">
      <c r="A2391" s="3"/>
      <c r="B2391" s="3"/>
      <c r="C2391" s="3"/>
      <c r="D2391" s="3"/>
      <c r="E2391" s="3"/>
      <c r="F2391" s="3"/>
      <c r="G2391" s="3"/>
      <c r="H2391" s="3"/>
      <c r="I2391" s="3"/>
      <c r="J2391" s="3"/>
    </row>
    <row r="2392" spans="1:10" ht="18" customHeight="1">
      <c r="A2392" s="3"/>
      <c r="B2392" s="3"/>
      <c r="C2392" s="3"/>
      <c r="D2392" s="3"/>
      <c r="E2392" s="3"/>
      <c r="F2392" s="3"/>
      <c r="G2392" s="3"/>
      <c r="H2392" s="3"/>
      <c r="I2392" s="3"/>
      <c r="J2392" s="3"/>
    </row>
    <row r="2393" spans="1:10" ht="18" customHeight="1">
      <c r="A2393" s="3"/>
      <c r="B2393" s="3"/>
      <c r="C2393" s="3"/>
      <c r="D2393" s="3"/>
      <c r="E2393" s="3"/>
      <c r="F2393" s="3"/>
      <c r="G2393" s="3"/>
      <c r="H2393" s="3"/>
      <c r="I2393" s="3"/>
      <c r="J2393" s="3"/>
    </row>
    <row r="2394" spans="1:10" ht="18" customHeight="1">
      <c r="A2394" s="3"/>
      <c r="B2394" s="3"/>
      <c r="C2394" s="3"/>
      <c r="D2394" s="3"/>
      <c r="E2394" s="3"/>
      <c r="F2394" s="3"/>
      <c r="G2394" s="3"/>
      <c r="H2394" s="3"/>
      <c r="I2394" s="3"/>
      <c r="J2394" s="3"/>
    </row>
    <row r="2395" spans="1:10" ht="18" customHeight="1">
      <c r="A2395" s="3"/>
      <c r="B2395" s="3"/>
      <c r="C2395" s="3"/>
      <c r="D2395" s="3"/>
      <c r="E2395" s="3"/>
      <c r="F2395" s="3"/>
      <c r="G2395" s="3"/>
      <c r="H2395" s="3"/>
      <c r="I2395" s="3"/>
      <c r="J2395" s="3"/>
    </row>
    <row r="2396" spans="1:10" ht="18" customHeight="1">
      <c r="A2396" s="3"/>
      <c r="B2396" s="3"/>
      <c r="C2396" s="3"/>
      <c r="D2396" s="3"/>
      <c r="E2396" s="3"/>
      <c r="F2396" s="3"/>
      <c r="G2396" s="3"/>
      <c r="H2396" s="3"/>
      <c r="I2396" s="3"/>
      <c r="J2396" s="3"/>
    </row>
    <row r="2397" spans="1:10" ht="18" customHeight="1">
      <c r="A2397" s="3"/>
      <c r="B2397" s="3"/>
      <c r="C2397" s="3"/>
      <c r="D2397" s="3"/>
      <c r="E2397" s="3"/>
      <c r="F2397" s="3"/>
      <c r="G2397" s="3"/>
      <c r="H2397" s="3"/>
      <c r="I2397" s="3"/>
      <c r="J2397" s="3"/>
    </row>
    <row r="2398" spans="1:10" ht="18" customHeight="1">
      <c r="A2398" s="3"/>
      <c r="B2398" s="3"/>
      <c r="C2398" s="3"/>
      <c r="D2398" s="3"/>
      <c r="E2398" s="3"/>
      <c r="F2398" s="3"/>
      <c r="G2398" s="3"/>
      <c r="H2398" s="3"/>
      <c r="I2398" s="3"/>
      <c r="J2398" s="3"/>
    </row>
    <row r="2399" spans="1:10" ht="18" customHeight="1">
      <c r="A2399" s="3"/>
      <c r="B2399" s="3"/>
      <c r="C2399" s="3"/>
      <c r="D2399" s="3"/>
      <c r="E2399" s="3"/>
      <c r="F2399" s="3"/>
      <c r="G2399" s="3"/>
      <c r="H2399" s="3"/>
      <c r="I2399" s="3"/>
      <c r="J2399" s="3"/>
    </row>
    <row r="2400" spans="1:10" ht="18" customHeight="1">
      <c r="A2400" s="3"/>
      <c r="B2400" s="3"/>
      <c r="C2400" s="3"/>
      <c r="D2400" s="3"/>
      <c r="E2400" s="3"/>
      <c r="F2400" s="3"/>
      <c r="G2400" s="3"/>
      <c r="H2400" s="3"/>
      <c r="I2400" s="3"/>
      <c r="J2400" s="3"/>
    </row>
    <row r="2401" spans="1:10" ht="18" customHeight="1">
      <c r="A2401" s="3"/>
      <c r="B2401" s="3"/>
      <c r="C2401" s="3"/>
      <c r="D2401" s="3"/>
      <c r="E2401" s="3"/>
      <c r="F2401" s="3"/>
      <c r="G2401" s="3"/>
      <c r="H2401" s="3"/>
      <c r="I2401" s="3"/>
      <c r="J2401" s="3"/>
    </row>
    <row r="2402" spans="1:10" ht="18" customHeight="1">
      <c r="A2402" s="3"/>
      <c r="B2402" s="3"/>
      <c r="C2402" s="3"/>
      <c r="D2402" s="3"/>
      <c r="E2402" s="3"/>
      <c r="F2402" s="3"/>
      <c r="G2402" s="3"/>
      <c r="H2402" s="3"/>
      <c r="I2402" s="3"/>
      <c r="J2402" s="3"/>
    </row>
    <row r="2403" spans="1:10" ht="18" customHeight="1">
      <c r="A2403" s="3"/>
      <c r="B2403" s="3"/>
      <c r="C2403" s="3"/>
      <c r="D2403" s="3"/>
      <c r="E2403" s="3"/>
      <c r="F2403" s="3"/>
      <c r="G2403" s="3"/>
      <c r="H2403" s="3"/>
      <c r="I2403" s="3"/>
      <c r="J2403" s="3"/>
    </row>
    <row r="2404" spans="1:10" ht="18" customHeight="1">
      <c r="A2404" s="3"/>
      <c r="B2404" s="3"/>
      <c r="C2404" s="3"/>
      <c r="D2404" s="3"/>
      <c r="E2404" s="3"/>
      <c r="F2404" s="3"/>
      <c r="G2404" s="3"/>
      <c r="H2404" s="3"/>
      <c r="I2404" s="3"/>
      <c r="J2404" s="3"/>
    </row>
    <row r="2405" spans="1:10" ht="18" customHeight="1">
      <c r="A2405" s="3"/>
      <c r="B2405" s="3"/>
      <c r="C2405" s="3"/>
      <c r="D2405" s="3"/>
      <c r="E2405" s="3"/>
      <c r="F2405" s="3"/>
      <c r="G2405" s="3"/>
      <c r="H2405" s="3"/>
      <c r="I2405" s="3"/>
      <c r="J2405" s="3"/>
    </row>
    <row r="2406" spans="1:10" ht="18" customHeight="1">
      <c r="A2406" s="3"/>
      <c r="B2406" s="3"/>
      <c r="C2406" s="3"/>
      <c r="D2406" s="3"/>
      <c r="E2406" s="3"/>
      <c r="F2406" s="3"/>
      <c r="G2406" s="3"/>
      <c r="H2406" s="3"/>
      <c r="I2406" s="3"/>
      <c r="J2406" s="3"/>
    </row>
    <row r="2407" spans="1:10" ht="18" customHeight="1">
      <c r="A2407" s="3"/>
      <c r="B2407" s="3"/>
      <c r="C2407" s="3"/>
      <c r="D2407" s="3"/>
      <c r="E2407" s="3"/>
      <c r="F2407" s="3"/>
      <c r="G2407" s="3"/>
      <c r="H2407" s="3"/>
      <c r="I2407" s="3"/>
      <c r="J2407" s="3"/>
    </row>
    <row r="2408" spans="1:10" ht="18" customHeight="1">
      <c r="A2408" s="3"/>
      <c r="B2408" s="3"/>
      <c r="C2408" s="3"/>
      <c r="D2408" s="3"/>
      <c r="E2408" s="3"/>
      <c r="F2408" s="3"/>
      <c r="G2408" s="3"/>
      <c r="H2408" s="3"/>
      <c r="I2408" s="3"/>
      <c r="J2408" s="3"/>
    </row>
    <row r="2409" spans="1:10" ht="18" customHeight="1">
      <c r="A2409" s="3"/>
      <c r="B2409" s="3"/>
      <c r="C2409" s="3"/>
      <c r="D2409" s="3"/>
      <c r="E2409" s="3"/>
      <c r="F2409" s="3"/>
      <c r="G2409" s="3"/>
      <c r="H2409" s="3"/>
      <c r="I2409" s="3"/>
      <c r="J2409" s="3"/>
    </row>
    <row r="2410" spans="1:10" ht="18" customHeight="1">
      <c r="A2410" s="3"/>
      <c r="B2410" s="3"/>
      <c r="C2410" s="3"/>
      <c r="D2410" s="3"/>
      <c r="E2410" s="3"/>
      <c r="F2410" s="3"/>
      <c r="G2410" s="3"/>
      <c r="H2410" s="3"/>
      <c r="I2410" s="3"/>
      <c r="J2410" s="3"/>
    </row>
    <row r="2411" spans="1:10" ht="18" customHeight="1">
      <c r="A2411" s="3"/>
      <c r="B2411" s="3"/>
      <c r="C2411" s="3"/>
      <c r="D2411" s="3"/>
      <c r="E2411" s="3"/>
      <c r="F2411" s="3"/>
      <c r="G2411" s="3"/>
      <c r="H2411" s="3"/>
      <c r="I2411" s="3"/>
      <c r="J2411" s="3"/>
    </row>
    <row r="2412" spans="1:10" ht="18" customHeight="1">
      <c r="A2412" s="3"/>
      <c r="B2412" s="3"/>
      <c r="C2412" s="3"/>
      <c r="D2412" s="3"/>
      <c r="E2412" s="3"/>
      <c r="F2412" s="3"/>
      <c r="G2412" s="3"/>
      <c r="H2412" s="3"/>
      <c r="I2412" s="3"/>
      <c r="J2412" s="3"/>
    </row>
    <row r="2413" spans="1:10" ht="18" customHeight="1">
      <c r="A2413" s="3"/>
      <c r="B2413" s="3"/>
      <c r="C2413" s="3"/>
      <c r="D2413" s="3"/>
      <c r="E2413" s="3"/>
      <c r="F2413" s="3"/>
      <c r="G2413" s="3"/>
      <c r="H2413" s="3"/>
      <c r="I2413" s="3"/>
      <c r="J2413" s="3"/>
    </row>
    <row r="2414" spans="1:10" ht="18" customHeight="1">
      <c r="A2414" s="3"/>
      <c r="B2414" s="3"/>
      <c r="C2414" s="3"/>
      <c r="D2414" s="3"/>
      <c r="E2414" s="3"/>
      <c r="F2414" s="3"/>
      <c r="G2414" s="3"/>
      <c r="H2414" s="3"/>
      <c r="I2414" s="3"/>
      <c r="J2414" s="3"/>
    </row>
    <row r="2415" spans="1:10" ht="18" customHeight="1">
      <c r="A2415" s="3"/>
      <c r="B2415" s="3"/>
      <c r="C2415" s="3"/>
      <c r="D2415" s="3"/>
      <c r="E2415" s="3"/>
      <c r="F2415" s="3"/>
      <c r="G2415" s="3"/>
      <c r="H2415" s="3"/>
      <c r="I2415" s="3"/>
      <c r="J2415" s="3"/>
    </row>
    <row r="2416" spans="1:10" ht="18" customHeight="1">
      <c r="A2416" s="3"/>
      <c r="B2416" s="3"/>
      <c r="C2416" s="3"/>
      <c r="D2416" s="3"/>
      <c r="E2416" s="3"/>
      <c r="F2416" s="3"/>
      <c r="G2416" s="3"/>
      <c r="H2416" s="3"/>
      <c r="I2416" s="3"/>
      <c r="J2416" s="3"/>
    </row>
    <row r="2417" spans="1:10" ht="18" customHeight="1">
      <c r="A2417" s="3"/>
      <c r="B2417" s="3"/>
      <c r="C2417" s="3"/>
      <c r="D2417" s="3"/>
      <c r="E2417" s="3"/>
      <c r="F2417" s="3"/>
      <c r="G2417" s="3"/>
      <c r="H2417" s="3"/>
      <c r="I2417" s="3"/>
      <c r="J2417" s="3"/>
    </row>
    <row r="2418" spans="1:10" ht="18" customHeight="1">
      <c r="A2418" s="3"/>
      <c r="B2418" s="3"/>
      <c r="C2418" s="3"/>
      <c r="D2418" s="3"/>
      <c r="E2418" s="3"/>
      <c r="F2418" s="3"/>
      <c r="G2418" s="3"/>
      <c r="H2418" s="3"/>
      <c r="I2418" s="3"/>
      <c r="J2418" s="3"/>
    </row>
    <row r="2419" spans="1:10" ht="18" customHeight="1">
      <c r="A2419" s="3"/>
      <c r="B2419" s="3"/>
      <c r="C2419" s="3"/>
      <c r="D2419" s="3"/>
      <c r="E2419" s="3"/>
      <c r="F2419" s="3"/>
      <c r="G2419" s="3"/>
      <c r="H2419" s="3"/>
      <c r="I2419" s="3"/>
      <c r="J2419" s="3"/>
    </row>
    <row r="2420" spans="1:10" ht="18" customHeight="1">
      <c r="A2420" s="3"/>
      <c r="B2420" s="3"/>
      <c r="C2420" s="3"/>
      <c r="D2420" s="3"/>
      <c r="E2420" s="3"/>
      <c r="F2420" s="3"/>
      <c r="G2420" s="3"/>
      <c r="H2420" s="3"/>
      <c r="I2420" s="3"/>
      <c r="J2420" s="3"/>
    </row>
    <row r="2421" spans="1:10" ht="18" customHeight="1">
      <c r="A2421" s="3"/>
      <c r="B2421" s="3"/>
      <c r="C2421" s="3"/>
      <c r="D2421" s="3"/>
      <c r="E2421" s="3"/>
      <c r="F2421" s="3"/>
      <c r="G2421" s="3"/>
      <c r="H2421" s="3"/>
      <c r="I2421" s="3"/>
      <c r="J2421" s="3"/>
    </row>
    <row r="2422" spans="1:10" ht="18" customHeight="1">
      <c r="A2422" s="3"/>
      <c r="B2422" s="3"/>
      <c r="C2422" s="3"/>
      <c r="D2422" s="3"/>
      <c r="E2422" s="3"/>
      <c r="F2422" s="3"/>
      <c r="G2422" s="3"/>
      <c r="H2422" s="3"/>
      <c r="I2422" s="3"/>
      <c r="J2422" s="3"/>
    </row>
    <row r="2423" spans="1:10" ht="18" customHeight="1">
      <c r="A2423" s="3"/>
      <c r="B2423" s="3"/>
      <c r="C2423" s="3"/>
      <c r="D2423" s="3"/>
      <c r="E2423" s="3"/>
      <c r="F2423" s="3"/>
      <c r="G2423" s="3"/>
      <c r="H2423" s="3"/>
      <c r="I2423" s="3"/>
      <c r="J2423" s="3"/>
    </row>
    <row r="2424" spans="1:10" ht="18" customHeight="1">
      <c r="A2424" s="3"/>
      <c r="B2424" s="3"/>
      <c r="C2424" s="3"/>
      <c r="D2424" s="3"/>
      <c r="E2424" s="3"/>
      <c r="F2424" s="3"/>
      <c r="G2424" s="3"/>
      <c r="H2424" s="3"/>
      <c r="I2424" s="3"/>
      <c r="J2424" s="3"/>
    </row>
    <row r="2425" spans="1:10" ht="18" customHeight="1">
      <c r="A2425" s="3"/>
      <c r="B2425" s="3"/>
      <c r="C2425" s="3"/>
      <c r="D2425" s="3"/>
      <c r="E2425" s="3"/>
      <c r="F2425" s="3"/>
      <c r="G2425" s="3"/>
      <c r="H2425" s="3"/>
      <c r="I2425" s="3"/>
      <c r="J2425" s="3"/>
    </row>
    <row r="2426" spans="1:10" ht="18" customHeight="1">
      <c r="A2426" s="3"/>
      <c r="B2426" s="3"/>
      <c r="C2426" s="3"/>
      <c r="D2426" s="3"/>
      <c r="E2426" s="3"/>
      <c r="F2426" s="3"/>
      <c r="G2426" s="3"/>
      <c r="H2426" s="3"/>
      <c r="I2426" s="3"/>
      <c r="J2426" s="3"/>
    </row>
    <row r="2427" spans="1:10" ht="18" customHeight="1">
      <c r="A2427" s="3"/>
      <c r="B2427" s="3"/>
      <c r="C2427" s="3"/>
      <c r="D2427" s="3"/>
      <c r="E2427" s="3"/>
      <c r="F2427" s="3"/>
      <c r="G2427" s="3"/>
      <c r="H2427" s="3"/>
      <c r="I2427" s="3"/>
      <c r="J2427" s="3"/>
    </row>
    <row r="2428" spans="1:10" ht="18" customHeight="1">
      <c r="A2428" s="3"/>
      <c r="B2428" s="3"/>
      <c r="C2428" s="3"/>
      <c r="D2428" s="3"/>
      <c r="E2428" s="3"/>
      <c r="F2428" s="3"/>
      <c r="G2428" s="3"/>
      <c r="H2428" s="3"/>
      <c r="I2428" s="3"/>
      <c r="J2428" s="3"/>
    </row>
    <row r="2429" spans="1:10" ht="18" customHeight="1">
      <c r="A2429" s="3"/>
      <c r="B2429" s="3"/>
      <c r="C2429" s="3"/>
      <c r="D2429" s="3"/>
      <c r="E2429" s="3"/>
      <c r="F2429" s="3"/>
      <c r="G2429" s="3"/>
      <c r="H2429" s="3"/>
      <c r="I2429" s="3"/>
      <c r="J2429" s="3"/>
    </row>
    <row r="2430" spans="1:10" ht="18" customHeight="1">
      <c r="A2430" s="3"/>
      <c r="B2430" s="3"/>
      <c r="C2430" s="3"/>
      <c r="D2430" s="3"/>
      <c r="E2430" s="3"/>
      <c r="F2430" s="3"/>
      <c r="G2430" s="3"/>
      <c r="H2430" s="3"/>
      <c r="I2430" s="3"/>
      <c r="J2430" s="3"/>
    </row>
    <row r="2431" spans="1:10" ht="18" customHeight="1">
      <c r="A2431" s="3"/>
      <c r="B2431" s="3"/>
      <c r="C2431" s="3"/>
      <c r="D2431" s="3"/>
      <c r="E2431" s="3"/>
      <c r="F2431" s="3"/>
      <c r="G2431" s="3"/>
      <c r="H2431" s="3"/>
      <c r="I2431" s="3"/>
      <c r="J2431" s="3"/>
    </row>
    <row r="2432" spans="1:10" ht="18" customHeight="1">
      <c r="A2432" s="3"/>
      <c r="B2432" s="3"/>
      <c r="C2432" s="3"/>
      <c r="D2432" s="3"/>
      <c r="E2432" s="3"/>
      <c r="F2432" s="3"/>
      <c r="G2432" s="3"/>
      <c r="H2432" s="3"/>
      <c r="I2432" s="3"/>
      <c r="J2432" s="3"/>
    </row>
    <row r="2433" spans="1:10" ht="18" customHeight="1">
      <c r="A2433" s="3"/>
      <c r="B2433" s="3"/>
      <c r="C2433" s="3"/>
      <c r="D2433" s="3"/>
      <c r="E2433" s="3"/>
      <c r="F2433" s="3"/>
      <c r="G2433" s="3"/>
      <c r="H2433" s="3"/>
      <c r="I2433" s="3"/>
      <c r="J2433" s="3"/>
    </row>
    <row r="2434" spans="1:10" ht="18" customHeight="1">
      <c r="A2434" s="3"/>
      <c r="B2434" s="3"/>
      <c r="C2434" s="3"/>
      <c r="D2434" s="3"/>
      <c r="E2434" s="3"/>
      <c r="F2434" s="3"/>
      <c r="G2434" s="3"/>
      <c r="H2434" s="3"/>
      <c r="I2434" s="3"/>
      <c r="J2434" s="3"/>
    </row>
    <row r="2435" spans="1:10" ht="18" customHeight="1">
      <c r="A2435" s="3"/>
      <c r="B2435" s="3"/>
      <c r="C2435" s="3"/>
      <c r="D2435" s="3"/>
      <c r="E2435" s="3"/>
      <c r="F2435" s="3"/>
      <c r="G2435" s="3"/>
      <c r="H2435" s="3"/>
      <c r="I2435" s="3"/>
      <c r="J2435" s="3"/>
    </row>
    <row r="2436" spans="1:10" ht="18" customHeight="1">
      <c r="A2436" s="3"/>
      <c r="B2436" s="3"/>
      <c r="C2436" s="3"/>
      <c r="D2436" s="3"/>
      <c r="E2436" s="3"/>
      <c r="F2436" s="3"/>
      <c r="G2436" s="3"/>
      <c r="H2436" s="3"/>
      <c r="I2436" s="3"/>
      <c r="J2436" s="3"/>
    </row>
    <row r="2437" spans="1:10" ht="18" customHeight="1">
      <c r="A2437" s="3"/>
      <c r="B2437" s="3"/>
      <c r="C2437" s="3"/>
      <c r="D2437" s="3"/>
      <c r="E2437" s="3"/>
      <c r="F2437" s="3"/>
      <c r="G2437" s="3"/>
      <c r="H2437" s="3"/>
      <c r="I2437" s="3"/>
      <c r="J2437" s="3"/>
    </row>
    <row r="2438" spans="1:10" ht="18" customHeight="1">
      <c r="A2438" s="3"/>
      <c r="B2438" s="3"/>
      <c r="C2438" s="3"/>
      <c r="D2438" s="3"/>
      <c r="E2438" s="3"/>
      <c r="F2438" s="3"/>
      <c r="G2438" s="3"/>
      <c r="H2438" s="3"/>
      <c r="I2438" s="3"/>
      <c r="J2438" s="3"/>
    </row>
    <row r="2439" spans="1:10" ht="18" customHeight="1">
      <c r="A2439" s="3"/>
      <c r="B2439" s="3"/>
      <c r="C2439" s="3"/>
      <c r="D2439" s="3"/>
      <c r="E2439" s="3"/>
      <c r="F2439" s="3"/>
      <c r="G2439" s="3"/>
      <c r="H2439" s="3"/>
      <c r="I2439" s="3"/>
      <c r="J2439" s="3"/>
    </row>
    <row r="2440" spans="1:10" ht="18" customHeight="1">
      <c r="A2440" s="3"/>
      <c r="B2440" s="3"/>
      <c r="C2440" s="3"/>
      <c r="D2440" s="3"/>
      <c r="E2440" s="3"/>
      <c r="F2440" s="3"/>
      <c r="G2440" s="3"/>
      <c r="H2440" s="3"/>
      <c r="I2440" s="3"/>
      <c r="J2440" s="3"/>
    </row>
    <row r="2441" spans="1:10" ht="18" customHeight="1">
      <c r="A2441" s="3"/>
      <c r="B2441" s="3"/>
      <c r="C2441" s="3"/>
      <c r="D2441" s="3"/>
      <c r="E2441" s="3"/>
      <c r="F2441" s="3"/>
      <c r="G2441" s="3"/>
      <c r="H2441" s="3"/>
      <c r="I2441" s="3"/>
      <c r="J2441" s="3"/>
    </row>
    <row r="2442" spans="1:10" ht="18" customHeight="1">
      <c r="A2442" s="3"/>
      <c r="B2442" s="3"/>
      <c r="C2442" s="3"/>
      <c r="D2442" s="3"/>
      <c r="E2442" s="3"/>
      <c r="F2442" s="3"/>
      <c r="G2442" s="3"/>
      <c r="H2442" s="3"/>
      <c r="I2442" s="3"/>
      <c r="J2442" s="3"/>
    </row>
    <row r="2443" spans="1:10" ht="18" customHeight="1">
      <c r="A2443" s="3"/>
      <c r="B2443" s="3"/>
      <c r="C2443" s="3"/>
      <c r="D2443" s="3"/>
      <c r="E2443" s="3"/>
      <c r="F2443" s="3"/>
      <c r="G2443" s="3"/>
      <c r="H2443" s="3"/>
      <c r="I2443" s="3"/>
      <c r="J2443" s="3"/>
    </row>
    <row r="2444" spans="1:10" ht="18" customHeight="1">
      <c r="A2444" s="3"/>
      <c r="B2444" s="3"/>
      <c r="C2444" s="3"/>
      <c r="D2444" s="3"/>
      <c r="E2444" s="3"/>
      <c r="F2444" s="3"/>
      <c r="G2444" s="3"/>
      <c r="H2444" s="3"/>
      <c r="I2444" s="3"/>
      <c r="J2444" s="3"/>
    </row>
    <row r="2445" spans="1:10" ht="18" customHeight="1">
      <c r="A2445" s="3"/>
      <c r="B2445" s="3"/>
      <c r="C2445" s="3"/>
      <c r="D2445" s="3"/>
      <c r="E2445" s="3"/>
      <c r="F2445" s="3"/>
      <c r="G2445" s="3"/>
      <c r="H2445" s="3"/>
      <c r="I2445" s="3"/>
      <c r="J2445" s="3"/>
    </row>
    <row r="2446" spans="1:10" ht="18" customHeight="1">
      <c r="A2446" s="3"/>
      <c r="B2446" s="3"/>
      <c r="C2446" s="3"/>
      <c r="D2446" s="3"/>
      <c r="E2446" s="3"/>
      <c r="F2446" s="3"/>
      <c r="G2446" s="3"/>
      <c r="H2446" s="3"/>
      <c r="I2446" s="3"/>
      <c r="J2446" s="3"/>
    </row>
    <row r="2447" spans="1:10" ht="18" customHeight="1">
      <c r="A2447" s="3"/>
      <c r="B2447" s="3"/>
      <c r="C2447" s="3"/>
      <c r="D2447" s="3"/>
      <c r="E2447" s="3"/>
      <c r="F2447" s="3"/>
      <c r="G2447" s="3"/>
      <c r="H2447" s="3"/>
      <c r="I2447" s="3"/>
      <c r="J2447" s="3"/>
    </row>
    <row r="2448" spans="1:10" ht="18" customHeight="1">
      <c r="A2448" s="3"/>
      <c r="B2448" s="3"/>
      <c r="C2448" s="3"/>
      <c r="D2448" s="3"/>
      <c r="E2448" s="3"/>
      <c r="F2448" s="3"/>
      <c r="G2448" s="3"/>
      <c r="H2448" s="3"/>
      <c r="I2448" s="3"/>
      <c r="J2448" s="3"/>
    </row>
    <row r="2449" spans="1:10" ht="18" customHeight="1">
      <c r="A2449" s="3"/>
      <c r="B2449" s="3"/>
      <c r="C2449" s="3"/>
      <c r="D2449" s="3"/>
      <c r="E2449" s="3"/>
      <c r="F2449" s="3"/>
      <c r="G2449" s="3"/>
      <c r="H2449" s="3"/>
      <c r="I2449" s="3"/>
      <c r="J2449" s="3"/>
    </row>
    <row r="2450" spans="1:10" ht="18" customHeight="1">
      <c r="A2450" s="3"/>
      <c r="B2450" s="3"/>
      <c r="C2450" s="3"/>
      <c r="D2450" s="3"/>
      <c r="E2450" s="3"/>
      <c r="F2450" s="3"/>
      <c r="G2450" s="3"/>
      <c r="H2450" s="3"/>
      <c r="I2450" s="3"/>
      <c r="J2450" s="3"/>
    </row>
    <row r="2451" spans="1:10" ht="18" customHeight="1">
      <c r="A2451" s="3"/>
      <c r="B2451" s="3"/>
      <c r="C2451" s="3"/>
      <c r="D2451" s="3"/>
      <c r="E2451" s="3"/>
      <c r="F2451" s="3"/>
      <c r="G2451" s="3"/>
      <c r="H2451" s="3"/>
      <c r="I2451" s="3"/>
      <c r="J2451" s="3"/>
    </row>
    <row r="2452" spans="1:10" ht="18" customHeight="1">
      <c r="A2452" s="3"/>
      <c r="B2452" s="3"/>
      <c r="C2452" s="3"/>
      <c r="D2452" s="3"/>
      <c r="E2452" s="3"/>
      <c r="F2452" s="3"/>
      <c r="G2452" s="3"/>
      <c r="H2452" s="3"/>
      <c r="I2452" s="3"/>
      <c r="J2452" s="3"/>
    </row>
    <row r="2453" spans="1:10" ht="18" customHeight="1">
      <c r="A2453" s="3"/>
      <c r="B2453" s="3"/>
      <c r="C2453" s="3"/>
      <c r="D2453" s="3"/>
      <c r="E2453" s="3"/>
      <c r="F2453" s="3"/>
      <c r="G2453" s="3"/>
      <c r="H2453" s="3"/>
      <c r="I2453" s="3"/>
      <c r="J2453" s="3"/>
    </row>
    <row r="2454" spans="1:10" ht="18" customHeight="1">
      <c r="A2454" s="3"/>
      <c r="B2454" s="3"/>
      <c r="C2454" s="3"/>
      <c r="D2454" s="3"/>
      <c r="E2454" s="3"/>
      <c r="F2454" s="3"/>
      <c r="G2454" s="3"/>
      <c r="H2454" s="3"/>
      <c r="I2454" s="3"/>
      <c r="J2454" s="3"/>
    </row>
    <row r="2455" spans="1:10" ht="18" customHeight="1">
      <c r="A2455" s="3"/>
      <c r="B2455" s="3"/>
      <c r="C2455" s="3"/>
      <c r="D2455" s="3"/>
      <c r="E2455" s="3"/>
      <c r="F2455" s="3"/>
      <c r="G2455" s="3"/>
      <c r="H2455" s="3"/>
      <c r="I2455" s="3"/>
      <c r="J2455" s="3"/>
    </row>
    <row r="2456" spans="1:10" ht="18" customHeight="1">
      <c r="A2456" s="3"/>
      <c r="B2456" s="3"/>
      <c r="C2456" s="3"/>
      <c r="D2456" s="3"/>
      <c r="E2456" s="3"/>
      <c r="F2456" s="3"/>
      <c r="G2456" s="3"/>
      <c r="H2456" s="3"/>
      <c r="I2456" s="3"/>
      <c r="J2456" s="3"/>
    </row>
    <row r="2457" spans="1:10" ht="18" customHeight="1">
      <c r="A2457" s="3"/>
      <c r="B2457" s="3"/>
      <c r="C2457" s="3"/>
      <c r="D2457" s="3"/>
      <c r="E2457" s="3"/>
      <c r="F2457" s="3"/>
      <c r="G2457" s="3"/>
      <c r="H2457" s="3"/>
      <c r="I2457" s="3"/>
      <c r="J2457" s="3"/>
    </row>
    <row r="2458" spans="1:10" ht="18" customHeight="1">
      <c r="A2458" s="3"/>
      <c r="B2458" s="3"/>
      <c r="C2458" s="3"/>
      <c r="D2458" s="3"/>
      <c r="E2458" s="3"/>
      <c r="F2458" s="3"/>
      <c r="G2458" s="3"/>
      <c r="H2458" s="3"/>
      <c r="I2458" s="3"/>
      <c r="J2458" s="3"/>
    </row>
    <row r="2459" spans="1:10" ht="18" customHeight="1">
      <c r="A2459" s="3"/>
      <c r="B2459" s="3"/>
      <c r="C2459" s="3"/>
      <c r="D2459" s="3"/>
      <c r="E2459" s="3"/>
      <c r="F2459" s="3"/>
      <c r="G2459" s="3"/>
      <c r="H2459" s="3"/>
      <c r="I2459" s="3"/>
      <c r="J2459" s="3"/>
    </row>
    <row r="2460" spans="1:10" ht="18" customHeight="1">
      <c r="A2460" s="3"/>
      <c r="B2460" s="3"/>
      <c r="C2460" s="3"/>
      <c r="D2460" s="3"/>
      <c r="E2460" s="3"/>
      <c r="F2460" s="3"/>
      <c r="G2460" s="3"/>
      <c r="H2460" s="3"/>
      <c r="I2460" s="3"/>
      <c r="J2460" s="3"/>
    </row>
    <row r="2461" spans="1:10" ht="18" customHeight="1">
      <c r="A2461" s="3"/>
      <c r="B2461" s="3"/>
      <c r="C2461" s="3"/>
      <c r="D2461" s="3"/>
      <c r="E2461" s="3"/>
      <c r="F2461" s="3"/>
      <c r="G2461" s="3"/>
      <c r="H2461" s="3"/>
      <c r="I2461" s="3"/>
      <c r="J2461" s="3"/>
    </row>
    <row r="2462" spans="1:10" ht="18" customHeight="1">
      <c r="A2462" s="3"/>
      <c r="B2462" s="3"/>
      <c r="C2462" s="3"/>
      <c r="D2462" s="3"/>
      <c r="E2462" s="3"/>
      <c r="F2462" s="3"/>
      <c r="G2462" s="3"/>
      <c r="H2462" s="3"/>
      <c r="I2462" s="3"/>
      <c r="J2462" s="3"/>
    </row>
    <row r="2463" spans="1:10" ht="18" customHeight="1">
      <c r="A2463" s="3"/>
      <c r="B2463" s="3"/>
      <c r="C2463" s="3"/>
      <c r="D2463" s="3"/>
      <c r="E2463" s="3"/>
      <c r="F2463" s="3"/>
      <c r="G2463" s="3"/>
      <c r="H2463" s="3"/>
      <c r="I2463" s="3"/>
      <c r="J2463" s="3"/>
    </row>
    <row r="2464" spans="1:10" ht="18" customHeight="1">
      <c r="A2464" s="3"/>
      <c r="B2464" s="3"/>
      <c r="C2464" s="3"/>
      <c r="D2464" s="3"/>
      <c r="E2464" s="3"/>
      <c r="F2464" s="3"/>
      <c r="G2464" s="3"/>
      <c r="H2464" s="3"/>
      <c r="I2464" s="3"/>
      <c r="J2464" s="3"/>
    </row>
    <row r="2465" spans="1:10" ht="18" customHeight="1">
      <c r="A2465" s="3"/>
      <c r="B2465" s="3"/>
      <c r="C2465" s="3"/>
      <c r="D2465" s="3"/>
      <c r="E2465" s="3"/>
      <c r="F2465" s="3"/>
      <c r="G2465" s="3"/>
      <c r="H2465" s="3"/>
      <c r="I2465" s="3"/>
      <c r="J2465" s="3"/>
    </row>
    <row r="2466" spans="1:10" ht="18" customHeight="1">
      <c r="A2466" s="3"/>
      <c r="B2466" s="3"/>
      <c r="C2466" s="3"/>
      <c r="D2466" s="3"/>
      <c r="E2466" s="3"/>
      <c r="F2466" s="3"/>
      <c r="G2466" s="3"/>
      <c r="H2466" s="3"/>
      <c r="I2466" s="3"/>
      <c r="J2466" s="3"/>
    </row>
    <row r="2467" spans="1:10" ht="18" customHeight="1">
      <c r="A2467" s="3"/>
      <c r="B2467" s="3"/>
      <c r="C2467" s="3"/>
      <c r="D2467" s="3"/>
      <c r="E2467" s="3"/>
      <c r="F2467" s="3"/>
      <c r="G2467" s="3"/>
      <c r="H2467" s="3"/>
      <c r="I2467" s="3"/>
      <c r="J2467" s="3"/>
    </row>
    <row r="2468" spans="1:10" ht="18" customHeight="1">
      <c r="A2468" s="3"/>
      <c r="B2468" s="3"/>
      <c r="C2468" s="3"/>
      <c r="D2468" s="3"/>
      <c r="E2468" s="3"/>
      <c r="F2468" s="3"/>
      <c r="G2468" s="3"/>
      <c r="H2468" s="3"/>
      <c r="I2468" s="3"/>
      <c r="J2468" s="3"/>
    </row>
    <row r="2469" spans="1:10" ht="18" customHeight="1">
      <c r="A2469" s="3"/>
      <c r="B2469" s="3"/>
      <c r="C2469" s="3"/>
      <c r="D2469" s="3"/>
      <c r="E2469" s="3"/>
      <c r="F2469" s="3"/>
      <c r="G2469" s="3"/>
      <c r="H2469" s="3"/>
      <c r="I2469" s="3"/>
      <c r="J2469" s="3"/>
    </row>
    <row r="2470" spans="1:10" ht="18" customHeight="1">
      <c r="A2470" s="3"/>
      <c r="B2470" s="3"/>
      <c r="C2470" s="3"/>
      <c r="D2470" s="3"/>
      <c r="E2470" s="3"/>
      <c r="F2470" s="3"/>
      <c r="G2470" s="3"/>
      <c r="H2470" s="3"/>
      <c r="I2470" s="3"/>
      <c r="J2470" s="3"/>
    </row>
    <row r="2471" spans="1:10" ht="18" customHeight="1">
      <c r="A2471" s="3"/>
      <c r="B2471" s="3"/>
      <c r="C2471" s="3"/>
      <c r="D2471" s="3"/>
      <c r="E2471" s="3"/>
      <c r="F2471" s="3"/>
      <c r="G2471" s="3"/>
      <c r="H2471" s="3"/>
      <c r="I2471" s="3"/>
      <c r="J2471" s="3"/>
    </row>
    <row r="2472" spans="1:10" ht="18" customHeight="1">
      <c r="A2472" s="3"/>
      <c r="B2472" s="3"/>
      <c r="C2472" s="3"/>
      <c r="D2472" s="3"/>
      <c r="E2472" s="3"/>
      <c r="F2472" s="3"/>
      <c r="G2472" s="3"/>
      <c r="H2472" s="3"/>
      <c r="I2472" s="3"/>
      <c r="J2472" s="3"/>
    </row>
    <row r="2473" spans="1:10" ht="18" customHeight="1">
      <c r="A2473" s="3"/>
      <c r="B2473" s="3"/>
      <c r="C2473" s="3"/>
      <c r="D2473" s="3"/>
      <c r="E2473" s="3"/>
      <c r="F2473" s="3"/>
      <c r="G2473" s="3"/>
      <c r="H2473" s="3"/>
      <c r="I2473" s="3"/>
      <c r="J2473" s="3"/>
    </row>
    <row r="2474" spans="1:10" ht="18" customHeight="1">
      <c r="A2474" s="3"/>
      <c r="B2474" s="3"/>
      <c r="C2474" s="3"/>
      <c r="D2474" s="3"/>
      <c r="E2474" s="3"/>
      <c r="F2474" s="3"/>
      <c r="G2474" s="3"/>
      <c r="H2474" s="3"/>
      <c r="I2474" s="3"/>
      <c r="J2474" s="3"/>
    </row>
    <row r="2475" spans="1:10" ht="18" customHeight="1">
      <c r="A2475" s="3"/>
      <c r="B2475" s="3"/>
      <c r="C2475" s="3"/>
      <c r="D2475" s="3"/>
      <c r="E2475" s="3"/>
      <c r="F2475" s="3"/>
      <c r="G2475" s="3"/>
      <c r="H2475" s="3"/>
      <c r="I2475" s="3"/>
      <c r="J2475" s="3"/>
    </row>
    <row r="2476" spans="1:10" ht="18" customHeight="1">
      <c r="A2476" s="3"/>
      <c r="B2476" s="3"/>
      <c r="C2476" s="3"/>
      <c r="D2476" s="3"/>
      <c r="E2476" s="3"/>
      <c r="F2476" s="3"/>
      <c r="G2476" s="3"/>
      <c r="H2476" s="3"/>
      <c r="I2476" s="3"/>
      <c r="J2476" s="3"/>
    </row>
    <row r="2477" spans="1:10" ht="18" customHeight="1">
      <c r="A2477" s="3"/>
      <c r="B2477" s="3"/>
      <c r="C2477" s="3"/>
      <c r="D2477" s="3"/>
      <c r="E2477" s="3"/>
      <c r="F2477" s="3"/>
      <c r="G2477" s="3"/>
      <c r="H2477" s="3"/>
      <c r="I2477" s="3"/>
      <c r="J2477" s="3"/>
    </row>
    <row r="2478" spans="1:10" ht="18" customHeight="1">
      <c r="A2478" s="3"/>
      <c r="B2478" s="3"/>
      <c r="C2478" s="3"/>
      <c r="D2478" s="3"/>
      <c r="E2478" s="3"/>
      <c r="F2478" s="3"/>
      <c r="G2478" s="3"/>
      <c r="H2478" s="3"/>
      <c r="I2478" s="3"/>
      <c r="J2478" s="3"/>
    </row>
    <row r="2479" spans="1:10" ht="18" customHeight="1">
      <c r="A2479" s="3"/>
      <c r="B2479" s="3"/>
      <c r="C2479" s="3"/>
      <c r="D2479" s="3"/>
      <c r="E2479" s="3"/>
      <c r="F2479" s="3"/>
      <c r="G2479" s="3"/>
      <c r="H2479" s="3"/>
      <c r="I2479" s="3"/>
      <c r="J2479" s="3"/>
    </row>
    <row r="2480" spans="1:10" ht="18" customHeight="1">
      <c r="A2480" s="3"/>
      <c r="B2480" s="3"/>
      <c r="C2480" s="3"/>
      <c r="D2480" s="3"/>
      <c r="E2480" s="3"/>
      <c r="F2480" s="3"/>
      <c r="G2480" s="3"/>
      <c r="H2480" s="3"/>
      <c r="I2480" s="3"/>
      <c r="J2480" s="3"/>
    </row>
    <row r="2481" spans="1:10" ht="18" customHeight="1">
      <c r="A2481" s="3"/>
      <c r="B2481" s="3"/>
      <c r="C2481" s="3"/>
      <c r="D2481" s="3"/>
      <c r="E2481" s="3"/>
      <c r="F2481" s="3"/>
      <c r="G2481" s="3"/>
      <c r="H2481" s="3"/>
      <c r="I2481" s="3"/>
      <c r="J2481" s="3"/>
    </row>
    <row r="2482" spans="1:10" ht="18" customHeight="1">
      <c r="A2482" s="3"/>
      <c r="B2482" s="3"/>
      <c r="C2482" s="3"/>
      <c r="D2482" s="3"/>
      <c r="E2482" s="3"/>
      <c r="F2482" s="3"/>
      <c r="G2482" s="3"/>
      <c r="H2482" s="3"/>
      <c r="I2482" s="3"/>
      <c r="J2482" s="3"/>
    </row>
    <row r="2483" spans="1:10" ht="18" customHeight="1">
      <c r="A2483" s="3"/>
      <c r="B2483" s="3"/>
      <c r="C2483" s="3"/>
      <c r="D2483" s="3"/>
      <c r="E2483" s="3"/>
      <c r="F2483" s="3"/>
      <c r="G2483" s="3"/>
      <c r="H2483" s="3"/>
      <c r="I2483" s="3"/>
      <c r="J2483" s="3"/>
    </row>
    <row r="2484" spans="1:10" ht="18" customHeight="1">
      <c r="A2484" s="3"/>
      <c r="B2484" s="3"/>
      <c r="C2484" s="3"/>
      <c r="D2484" s="3"/>
      <c r="E2484" s="3"/>
      <c r="F2484" s="3"/>
      <c r="G2484" s="3"/>
      <c r="H2484" s="3"/>
      <c r="I2484" s="3"/>
      <c r="J2484" s="3"/>
    </row>
    <row r="2485" spans="1:10" ht="18" customHeight="1">
      <c r="A2485" s="3"/>
      <c r="B2485" s="3"/>
      <c r="C2485" s="3"/>
      <c r="D2485" s="3"/>
      <c r="E2485" s="3"/>
      <c r="F2485" s="3"/>
      <c r="G2485" s="3"/>
      <c r="H2485" s="3"/>
      <c r="I2485" s="3"/>
      <c r="J2485" s="3"/>
    </row>
    <row r="2486" spans="1:10" ht="18" customHeight="1">
      <c r="A2486" s="3"/>
      <c r="B2486" s="3"/>
      <c r="C2486" s="3"/>
      <c r="D2486" s="3"/>
      <c r="E2486" s="3"/>
      <c r="F2486" s="3"/>
      <c r="G2486" s="3"/>
      <c r="H2486" s="3"/>
      <c r="I2486" s="3"/>
      <c r="J2486" s="3"/>
    </row>
    <row r="2487" spans="1:10" ht="18" customHeight="1">
      <c r="A2487" s="3"/>
      <c r="B2487" s="3"/>
      <c r="C2487" s="3"/>
      <c r="D2487" s="3"/>
      <c r="E2487" s="3"/>
      <c r="F2487" s="3"/>
      <c r="G2487" s="3"/>
      <c r="H2487" s="3"/>
      <c r="I2487" s="3"/>
      <c r="J2487" s="3"/>
    </row>
    <row r="2488" spans="1:10" ht="18" customHeight="1">
      <c r="A2488" s="3"/>
      <c r="B2488" s="3"/>
      <c r="C2488" s="3"/>
      <c r="D2488" s="3"/>
      <c r="E2488" s="3"/>
      <c r="F2488" s="3"/>
      <c r="G2488" s="3"/>
      <c r="H2488" s="3"/>
      <c r="I2488" s="3"/>
      <c r="J2488" s="3"/>
    </row>
    <row r="2489" spans="1:10" ht="18" customHeight="1">
      <c r="A2489" s="3"/>
      <c r="B2489" s="3"/>
      <c r="C2489" s="3"/>
      <c r="D2489" s="3"/>
      <c r="E2489" s="3"/>
      <c r="F2489" s="3"/>
      <c r="G2489" s="3"/>
      <c r="H2489" s="3"/>
      <c r="I2489" s="3"/>
      <c r="J2489" s="3"/>
    </row>
    <row r="2490" spans="1:10" ht="18" customHeight="1">
      <c r="A2490" s="3"/>
      <c r="B2490" s="3"/>
      <c r="C2490" s="3"/>
      <c r="D2490" s="3"/>
      <c r="E2490" s="3"/>
      <c r="F2490" s="3"/>
      <c r="G2490" s="3"/>
      <c r="H2490" s="3"/>
      <c r="I2490" s="3"/>
      <c r="J2490" s="3"/>
    </row>
    <row r="2491" spans="1:10" ht="18" customHeight="1">
      <c r="A2491" s="3"/>
      <c r="B2491" s="3"/>
      <c r="C2491" s="3"/>
      <c r="D2491" s="3"/>
      <c r="E2491" s="3"/>
      <c r="F2491" s="3"/>
      <c r="G2491" s="3"/>
      <c r="H2491" s="3"/>
      <c r="I2491" s="3"/>
      <c r="J2491" s="3"/>
    </row>
    <row r="2492" spans="1:10" ht="18" customHeight="1">
      <c r="A2492" s="3"/>
      <c r="B2492" s="3"/>
      <c r="C2492" s="3"/>
      <c r="D2492" s="3"/>
      <c r="E2492" s="3"/>
      <c r="F2492" s="3"/>
      <c r="G2492" s="3"/>
      <c r="H2492" s="3"/>
      <c r="I2492" s="3"/>
      <c r="J2492" s="3"/>
    </row>
    <row r="2493" spans="1:10" ht="18" customHeight="1">
      <c r="A2493" s="3"/>
      <c r="B2493" s="3"/>
      <c r="C2493" s="3"/>
      <c r="D2493" s="3"/>
      <c r="E2493" s="3"/>
      <c r="F2493" s="3"/>
      <c r="G2493" s="3"/>
      <c r="H2493" s="3"/>
      <c r="I2493" s="3"/>
      <c r="J2493" s="3"/>
    </row>
    <row r="2494" spans="1:10" ht="18" customHeight="1">
      <c r="A2494" s="3"/>
      <c r="B2494" s="3"/>
      <c r="C2494" s="3"/>
      <c r="D2494" s="3"/>
      <c r="E2494" s="3"/>
      <c r="F2494" s="3"/>
      <c r="G2494" s="3"/>
      <c r="H2494" s="3"/>
      <c r="I2494" s="3"/>
      <c r="J2494" s="3"/>
    </row>
    <row r="2495" spans="1:10" ht="18" customHeight="1">
      <c r="A2495" s="3"/>
      <c r="B2495" s="3"/>
      <c r="C2495" s="3"/>
      <c r="D2495" s="3"/>
      <c r="E2495" s="3"/>
      <c r="F2495" s="3"/>
      <c r="G2495" s="3"/>
      <c r="H2495" s="3"/>
      <c r="I2495" s="3"/>
      <c r="J2495" s="3"/>
    </row>
    <row r="2496" spans="1:10" ht="18" customHeight="1">
      <c r="A2496" s="3"/>
      <c r="B2496" s="3"/>
      <c r="C2496" s="3"/>
      <c r="D2496" s="3"/>
      <c r="E2496" s="3"/>
      <c r="F2496" s="3"/>
      <c r="G2496" s="3"/>
      <c r="H2496" s="3"/>
      <c r="I2496" s="3"/>
      <c r="J2496" s="3"/>
    </row>
    <row r="2497" spans="1:10" ht="18" customHeight="1">
      <c r="A2497" s="3"/>
      <c r="B2497" s="3"/>
      <c r="C2497" s="3"/>
      <c r="D2497" s="3"/>
      <c r="E2497" s="3"/>
      <c r="F2497" s="3"/>
      <c r="G2497" s="3"/>
      <c r="H2497" s="3"/>
      <c r="I2497" s="3"/>
      <c r="J2497" s="3"/>
    </row>
    <row r="2498" spans="1:10" ht="18" customHeight="1">
      <c r="A2498" s="3"/>
      <c r="B2498" s="3"/>
      <c r="C2498" s="3"/>
      <c r="D2498" s="3"/>
      <c r="E2498" s="3"/>
      <c r="F2498" s="3"/>
      <c r="G2498" s="3"/>
      <c r="H2498" s="3"/>
      <c r="I2498" s="3"/>
      <c r="J2498" s="3"/>
    </row>
    <row r="2499" spans="1:10" ht="18" customHeight="1">
      <c r="A2499" s="3"/>
      <c r="B2499" s="3"/>
      <c r="C2499" s="3"/>
      <c r="D2499" s="3"/>
      <c r="E2499" s="3"/>
      <c r="F2499" s="3"/>
      <c r="G2499" s="3"/>
      <c r="H2499" s="3"/>
      <c r="I2499" s="3"/>
      <c r="J2499" s="3"/>
    </row>
    <row r="2500" spans="1:10" ht="18" customHeight="1">
      <c r="A2500" s="3"/>
      <c r="B2500" s="3"/>
      <c r="C2500" s="3"/>
      <c r="D2500" s="3"/>
      <c r="E2500" s="3"/>
      <c r="F2500" s="3"/>
      <c r="G2500" s="3"/>
      <c r="H2500" s="3"/>
      <c r="I2500" s="3"/>
      <c r="J2500" s="3"/>
    </row>
    <row r="2501" spans="1:10" ht="18" customHeight="1">
      <c r="A2501" s="3"/>
      <c r="B2501" s="3"/>
      <c r="C2501" s="3"/>
      <c r="D2501" s="3"/>
      <c r="E2501" s="3"/>
      <c r="F2501" s="3"/>
      <c r="G2501" s="3"/>
      <c r="H2501" s="3"/>
      <c r="I2501" s="3"/>
      <c r="J2501" s="3"/>
    </row>
    <row r="2502" spans="1:10" ht="18" customHeight="1">
      <c r="A2502" s="3"/>
      <c r="B2502" s="3"/>
      <c r="C2502" s="3"/>
      <c r="D2502" s="3"/>
      <c r="E2502" s="3"/>
      <c r="F2502" s="3"/>
      <c r="G2502" s="3"/>
      <c r="H2502" s="3"/>
      <c r="I2502" s="3"/>
      <c r="J2502" s="3"/>
    </row>
    <row r="2503" spans="1:10" ht="18" customHeight="1">
      <c r="A2503" s="3"/>
      <c r="B2503" s="3"/>
      <c r="C2503" s="3"/>
      <c r="D2503" s="3"/>
      <c r="E2503" s="3"/>
      <c r="F2503" s="3"/>
      <c r="G2503" s="3"/>
      <c r="H2503" s="3"/>
      <c r="I2503" s="3"/>
      <c r="J2503" s="3"/>
    </row>
    <row r="2504" spans="1:10" ht="18" customHeight="1">
      <c r="A2504" s="3"/>
      <c r="B2504" s="3"/>
      <c r="C2504" s="3"/>
      <c r="D2504" s="3"/>
      <c r="E2504" s="3"/>
      <c r="F2504" s="3"/>
      <c r="G2504" s="3"/>
      <c r="H2504" s="3"/>
      <c r="I2504" s="3"/>
      <c r="J2504" s="3"/>
    </row>
    <row r="2505" spans="1:10" ht="18" customHeight="1">
      <c r="A2505" s="3"/>
      <c r="B2505" s="3"/>
      <c r="C2505" s="3"/>
      <c r="D2505" s="3"/>
      <c r="E2505" s="3"/>
      <c r="F2505" s="3"/>
      <c r="G2505" s="3"/>
      <c r="H2505" s="3"/>
      <c r="I2505" s="3"/>
      <c r="J2505" s="3"/>
    </row>
    <row r="2506" spans="1:10" ht="18" customHeight="1">
      <c r="A2506" s="3"/>
      <c r="B2506" s="3"/>
      <c r="C2506" s="3"/>
      <c r="D2506" s="3"/>
      <c r="E2506" s="3"/>
      <c r="F2506" s="3"/>
      <c r="G2506" s="3"/>
      <c r="H2506" s="3"/>
      <c r="I2506" s="3"/>
      <c r="J2506" s="3"/>
    </row>
    <row r="2507" spans="1:10" ht="18" customHeight="1">
      <c r="A2507" s="3"/>
      <c r="B2507" s="3"/>
      <c r="C2507" s="3"/>
      <c r="D2507" s="3"/>
      <c r="E2507" s="3"/>
      <c r="F2507" s="3"/>
      <c r="G2507" s="3"/>
      <c r="H2507" s="3"/>
      <c r="I2507" s="3"/>
      <c r="J2507" s="3"/>
    </row>
    <row r="2508" spans="1:10" ht="18" customHeight="1">
      <c r="A2508" s="3"/>
      <c r="B2508" s="3"/>
      <c r="C2508" s="3"/>
      <c r="D2508" s="3"/>
      <c r="E2508" s="3"/>
      <c r="F2508" s="3"/>
      <c r="G2508" s="3"/>
      <c r="H2508" s="3"/>
      <c r="I2508" s="3"/>
      <c r="J2508" s="3"/>
    </row>
    <row r="2509" spans="1:10" ht="18" customHeight="1">
      <c r="A2509" s="3"/>
      <c r="B2509" s="3"/>
      <c r="C2509" s="3"/>
      <c r="D2509" s="3"/>
      <c r="E2509" s="3"/>
      <c r="F2509" s="3"/>
      <c r="G2509" s="3"/>
      <c r="H2509" s="3"/>
      <c r="I2509" s="3"/>
      <c r="J2509" s="3"/>
    </row>
    <row r="2510" spans="1:10" ht="18" customHeight="1">
      <c r="A2510" s="3"/>
      <c r="B2510" s="3"/>
      <c r="C2510" s="3"/>
      <c r="D2510" s="3"/>
      <c r="E2510" s="3"/>
      <c r="F2510" s="3"/>
      <c r="G2510" s="3"/>
      <c r="H2510" s="3"/>
      <c r="I2510" s="3"/>
      <c r="J2510" s="3"/>
    </row>
    <row r="2511" spans="1:10" ht="18" customHeight="1">
      <c r="A2511" s="3"/>
      <c r="B2511" s="3"/>
      <c r="C2511" s="3"/>
      <c r="D2511" s="3"/>
      <c r="E2511" s="3"/>
      <c r="F2511" s="3"/>
      <c r="G2511" s="3"/>
      <c r="H2511" s="3"/>
      <c r="I2511" s="3"/>
      <c r="J2511" s="3"/>
    </row>
    <row r="2512" spans="1:10" ht="18" customHeight="1">
      <c r="A2512" s="3"/>
      <c r="B2512" s="3"/>
      <c r="C2512" s="3"/>
      <c r="D2512" s="3"/>
      <c r="E2512" s="3"/>
      <c r="F2512" s="3"/>
      <c r="G2512" s="3"/>
      <c r="H2512" s="3"/>
      <c r="I2512" s="3"/>
      <c r="J2512" s="3"/>
    </row>
    <row r="2513" spans="1:10" ht="18" customHeight="1">
      <c r="A2513" s="3"/>
      <c r="B2513" s="3"/>
      <c r="C2513" s="3"/>
      <c r="D2513" s="3"/>
      <c r="E2513" s="3"/>
      <c r="F2513" s="3"/>
      <c r="G2513" s="3"/>
      <c r="H2513" s="3"/>
      <c r="I2513" s="3"/>
      <c r="J2513" s="3"/>
    </row>
    <row r="2514" spans="1:10" ht="18" customHeight="1">
      <c r="A2514" s="3"/>
      <c r="B2514" s="3"/>
      <c r="C2514" s="3"/>
      <c r="D2514" s="3"/>
      <c r="E2514" s="3"/>
      <c r="F2514" s="3"/>
      <c r="G2514" s="3"/>
      <c r="H2514" s="3"/>
      <c r="I2514" s="3"/>
      <c r="J2514" s="3"/>
    </row>
    <row r="2515" spans="1:10" ht="18" customHeight="1">
      <c r="A2515" s="3"/>
      <c r="B2515" s="3"/>
      <c r="C2515" s="3"/>
      <c r="D2515" s="3"/>
      <c r="E2515" s="3"/>
      <c r="F2515" s="3"/>
      <c r="G2515" s="3"/>
      <c r="H2515" s="3"/>
      <c r="I2515" s="3"/>
      <c r="J2515" s="3"/>
    </row>
    <row r="2516" spans="1:10" ht="18" customHeight="1">
      <c r="A2516" s="3"/>
      <c r="B2516" s="3"/>
      <c r="C2516" s="3"/>
      <c r="D2516" s="3"/>
      <c r="E2516" s="3"/>
      <c r="F2516" s="3"/>
      <c r="G2516" s="3"/>
      <c r="H2516" s="3"/>
      <c r="I2516" s="3"/>
      <c r="J2516" s="3"/>
    </row>
    <row r="2517" spans="1:10" ht="18" customHeight="1">
      <c r="A2517" s="3"/>
      <c r="B2517" s="3"/>
      <c r="C2517" s="3"/>
      <c r="D2517" s="3"/>
      <c r="E2517" s="3"/>
      <c r="F2517" s="3"/>
      <c r="G2517" s="3"/>
      <c r="H2517" s="3"/>
      <c r="I2517" s="3"/>
      <c r="J2517" s="3"/>
    </row>
    <row r="2518" spans="1:10" ht="18" customHeight="1">
      <c r="A2518" s="3"/>
      <c r="B2518" s="3"/>
      <c r="C2518" s="3"/>
      <c r="D2518" s="3"/>
      <c r="E2518" s="3"/>
      <c r="F2518" s="3"/>
      <c r="G2518" s="3"/>
      <c r="H2518" s="3"/>
      <c r="I2518" s="3"/>
      <c r="J2518" s="3"/>
    </row>
    <row r="2519" spans="1:10" ht="18" customHeight="1">
      <c r="A2519" s="3"/>
      <c r="B2519" s="3"/>
      <c r="C2519" s="3"/>
      <c r="D2519" s="3"/>
      <c r="E2519" s="3"/>
      <c r="F2519" s="3"/>
      <c r="G2519" s="3"/>
      <c r="H2519" s="3"/>
      <c r="I2519" s="3"/>
      <c r="J2519" s="3"/>
    </row>
    <row r="2520" spans="1:10" ht="18" customHeight="1">
      <c r="A2520" s="3"/>
      <c r="B2520" s="3"/>
      <c r="C2520" s="3"/>
      <c r="D2520" s="3"/>
      <c r="E2520" s="3"/>
      <c r="F2520" s="3"/>
      <c r="G2520" s="3"/>
      <c r="H2520" s="3"/>
      <c r="I2520" s="3"/>
      <c r="J2520" s="3"/>
    </row>
    <row r="2521" spans="1:10" ht="18" customHeight="1">
      <c r="A2521" s="3"/>
      <c r="B2521" s="3"/>
      <c r="C2521" s="3"/>
      <c r="D2521" s="3"/>
      <c r="E2521" s="3"/>
      <c r="F2521" s="3"/>
      <c r="G2521" s="3"/>
      <c r="H2521" s="3"/>
      <c r="I2521" s="3"/>
      <c r="J2521" s="3"/>
    </row>
    <row r="2522" spans="1:10" ht="18" customHeight="1">
      <c r="A2522" s="3"/>
      <c r="B2522" s="3"/>
      <c r="C2522" s="3"/>
      <c r="D2522" s="3"/>
      <c r="E2522" s="3"/>
      <c r="F2522" s="3"/>
      <c r="G2522" s="3"/>
      <c r="H2522" s="3"/>
      <c r="I2522" s="3"/>
      <c r="J2522" s="3"/>
    </row>
    <row r="2523" spans="1:10" ht="18" customHeight="1">
      <c r="A2523" s="3"/>
      <c r="B2523" s="3"/>
      <c r="C2523" s="3"/>
      <c r="D2523" s="3"/>
      <c r="E2523" s="3"/>
      <c r="F2523" s="3"/>
      <c r="G2523" s="3"/>
      <c r="H2523" s="3"/>
      <c r="I2523" s="3"/>
      <c r="J2523" s="3"/>
    </row>
    <row r="2524" spans="1:10" ht="18" customHeight="1">
      <c r="A2524" s="3"/>
      <c r="B2524" s="3"/>
      <c r="C2524" s="3"/>
      <c r="D2524" s="3"/>
      <c r="E2524" s="3"/>
      <c r="F2524" s="3"/>
      <c r="G2524" s="3"/>
      <c r="H2524" s="3"/>
      <c r="I2524" s="3"/>
      <c r="J2524" s="3"/>
    </row>
    <row r="2525" spans="1:10" ht="18" customHeight="1">
      <c r="A2525" s="3"/>
      <c r="B2525" s="3"/>
      <c r="C2525" s="3"/>
      <c r="D2525" s="3"/>
      <c r="E2525" s="3"/>
      <c r="F2525" s="3"/>
      <c r="G2525" s="3"/>
      <c r="H2525" s="3"/>
      <c r="I2525" s="3"/>
      <c r="J2525" s="3"/>
    </row>
    <row r="2526" spans="1:10" ht="18" customHeight="1">
      <c r="A2526" s="3"/>
      <c r="B2526" s="3"/>
      <c r="C2526" s="3"/>
      <c r="D2526" s="3"/>
      <c r="E2526" s="3"/>
      <c r="F2526" s="3"/>
      <c r="G2526" s="3"/>
      <c r="H2526" s="3"/>
      <c r="I2526" s="3"/>
      <c r="J2526" s="3"/>
    </row>
    <row r="2527" spans="1:10" ht="18" customHeight="1">
      <c r="A2527" s="3"/>
      <c r="B2527" s="3"/>
      <c r="C2527" s="3"/>
      <c r="D2527" s="3"/>
      <c r="E2527" s="3"/>
      <c r="F2527" s="3"/>
      <c r="G2527" s="3"/>
      <c r="H2527" s="3"/>
      <c r="I2527" s="3"/>
      <c r="J2527" s="3"/>
    </row>
    <row r="2528" spans="1:10" ht="18" customHeight="1">
      <c r="A2528" s="3"/>
      <c r="B2528" s="3"/>
      <c r="C2528" s="3"/>
      <c r="D2528" s="3"/>
      <c r="E2528" s="3"/>
      <c r="F2528" s="3"/>
      <c r="G2528" s="3"/>
      <c r="H2528" s="3"/>
      <c r="I2528" s="3"/>
      <c r="J2528" s="3"/>
    </row>
    <row r="2529" spans="1:10" ht="18" customHeight="1">
      <c r="A2529" s="3"/>
      <c r="B2529" s="3"/>
      <c r="C2529" s="3"/>
      <c r="D2529" s="3"/>
      <c r="E2529" s="3"/>
      <c r="F2529" s="3"/>
      <c r="G2529" s="3"/>
      <c r="H2529" s="3"/>
      <c r="I2529" s="3"/>
      <c r="J2529" s="3"/>
    </row>
    <row r="2530" spans="1:10" ht="18" customHeight="1">
      <c r="A2530" s="3"/>
      <c r="B2530" s="3"/>
      <c r="C2530" s="3"/>
      <c r="D2530" s="3"/>
      <c r="E2530" s="3"/>
      <c r="F2530" s="3"/>
      <c r="G2530" s="3"/>
      <c r="H2530" s="3"/>
      <c r="I2530" s="3"/>
      <c r="J2530" s="3"/>
    </row>
    <row r="2531" spans="1:10" ht="18" customHeight="1">
      <c r="A2531" s="3"/>
      <c r="B2531" s="3"/>
      <c r="C2531" s="3"/>
      <c r="D2531" s="3"/>
      <c r="E2531" s="3"/>
      <c r="F2531" s="3"/>
      <c r="G2531" s="3"/>
      <c r="H2531" s="3"/>
      <c r="I2531" s="3"/>
      <c r="J2531" s="3"/>
    </row>
    <row r="2532" spans="1:10" ht="18" customHeight="1">
      <c r="A2532" s="3"/>
      <c r="B2532" s="3"/>
      <c r="C2532" s="3"/>
      <c r="D2532" s="3"/>
      <c r="E2532" s="3"/>
      <c r="F2532" s="3"/>
      <c r="G2532" s="3"/>
      <c r="H2532" s="3"/>
      <c r="I2532" s="3"/>
      <c r="J2532" s="3"/>
    </row>
    <row r="2533" spans="1:10" ht="18" customHeight="1">
      <c r="A2533" s="3"/>
      <c r="B2533" s="3"/>
      <c r="C2533" s="3"/>
      <c r="D2533" s="3"/>
      <c r="E2533" s="3"/>
      <c r="F2533" s="3"/>
      <c r="G2533" s="3"/>
      <c r="H2533" s="3"/>
      <c r="I2533" s="3"/>
      <c r="J2533" s="3"/>
    </row>
    <row r="2534" spans="1:10" ht="18" customHeight="1">
      <c r="A2534" s="3"/>
      <c r="B2534" s="3"/>
      <c r="C2534" s="3"/>
      <c r="D2534" s="3"/>
      <c r="E2534" s="3"/>
      <c r="F2534" s="3"/>
      <c r="G2534" s="3"/>
      <c r="H2534" s="3"/>
      <c r="I2534" s="3"/>
      <c r="J2534" s="3"/>
    </row>
    <row r="2535" spans="1:10" ht="18" customHeight="1">
      <c r="A2535" s="3"/>
      <c r="B2535" s="3"/>
      <c r="C2535" s="3"/>
      <c r="D2535" s="3"/>
      <c r="E2535" s="3"/>
      <c r="F2535" s="3"/>
      <c r="G2535" s="3"/>
      <c r="H2535" s="3"/>
      <c r="I2535" s="3"/>
      <c r="J2535" s="3"/>
    </row>
    <row r="2536" spans="1:10" ht="18" customHeight="1">
      <c r="A2536" s="3"/>
      <c r="B2536" s="3"/>
      <c r="C2536" s="3"/>
      <c r="D2536" s="3"/>
      <c r="E2536" s="3"/>
      <c r="F2536" s="3"/>
      <c r="G2536" s="3"/>
      <c r="H2536" s="3"/>
      <c r="I2536" s="3"/>
      <c r="J2536" s="3"/>
    </row>
    <row r="2537" spans="1:10" ht="18" customHeight="1">
      <c r="A2537" s="3"/>
      <c r="B2537" s="3"/>
      <c r="C2537" s="3"/>
      <c r="D2537" s="3"/>
      <c r="E2537" s="3"/>
      <c r="F2537" s="3"/>
      <c r="G2537" s="3"/>
      <c r="H2537" s="3"/>
      <c r="I2537" s="3"/>
      <c r="J2537" s="3"/>
    </row>
    <row r="2538" spans="1:10" ht="18" customHeight="1">
      <c r="A2538" s="3"/>
      <c r="B2538" s="3"/>
      <c r="C2538" s="3"/>
      <c r="D2538" s="3"/>
      <c r="E2538" s="3"/>
      <c r="F2538" s="3"/>
      <c r="G2538" s="3"/>
      <c r="H2538" s="3"/>
      <c r="I2538" s="3"/>
      <c r="J2538" s="3"/>
    </row>
    <row r="2539" spans="1:10" ht="18" customHeight="1">
      <c r="A2539" s="3"/>
      <c r="B2539" s="3"/>
      <c r="C2539" s="3"/>
      <c r="D2539" s="3"/>
      <c r="E2539" s="3"/>
      <c r="F2539" s="3"/>
      <c r="G2539" s="3"/>
      <c r="H2539" s="3"/>
      <c r="I2539" s="3"/>
      <c r="J2539" s="3"/>
    </row>
    <row r="2540" spans="1:10" ht="18" customHeight="1">
      <c r="A2540" s="3"/>
      <c r="B2540" s="3"/>
      <c r="C2540" s="3"/>
      <c r="D2540" s="3"/>
      <c r="E2540" s="3"/>
      <c r="F2540" s="3"/>
      <c r="G2540" s="3"/>
      <c r="H2540" s="3"/>
      <c r="I2540" s="3"/>
      <c r="J2540" s="3"/>
    </row>
    <row r="2541" spans="1:10" ht="18" customHeight="1">
      <c r="A2541" s="3"/>
      <c r="B2541" s="3"/>
      <c r="C2541" s="3"/>
      <c r="D2541" s="3"/>
      <c r="E2541" s="3"/>
      <c r="F2541" s="3"/>
      <c r="G2541" s="3"/>
      <c r="H2541" s="3"/>
      <c r="I2541" s="3"/>
      <c r="J2541" s="3"/>
    </row>
    <row r="2542" spans="1:10" ht="18" customHeight="1">
      <c r="A2542" s="3"/>
      <c r="B2542" s="3"/>
      <c r="C2542" s="3"/>
      <c r="D2542" s="3"/>
      <c r="E2542" s="3"/>
      <c r="F2542" s="3"/>
      <c r="G2542" s="3"/>
      <c r="H2542" s="3"/>
      <c r="I2542" s="3"/>
      <c r="J2542" s="3"/>
    </row>
    <row r="2543" spans="1:10" ht="18" customHeight="1">
      <c r="A2543" s="3"/>
      <c r="B2543" s="3"/>
      <c r="C2543" s="3"/>
      <c r="D2543" s="3"/>
      <c r="E2543" s="3"/>
      <c r="F2543" s="3"/>
      <c r="G2543" s="3"/>
      <c r="H2543" s="3"/>
      <c r="I2543" s="3"/>
      <c r="J2543" s="3"/>
    </row>
    <row r="2544" spans="1:10" ht="18" customHeight="1">
      <c r="A2544" s="3"/>
      <c r="B2544" s="3"/>
      <c r="C2544" s="3"/>
      <c r="D2544" s="3"/>
      <c r="E2544" s="3"/>
      <c r="F2544" s="3"/>
      <c r="G2544" s="3"/>
      <c r="H2544" s="3"/>
      <c r="I2544" s="3"/>
      <c r="J2544" s="3"/>
    </row>
    <row r="2545" spans="1:10" ht="18" customHeight="1">
      <c r="A2545" s="3"/>
      <c r="B2545" s="3"/>
      <c r="C2545" s="3"/>
      <c r="D2545" s="3"/>
      <c r="E2545" s="3"/>
      <c r="F2545" s="3"/>
      <c r="G2545" s="3"/>
      <c r="H2545" s="3"/>
      <c r="I2545" s="3"/>
      <c r="J2545" s="3"/>
    </row>
    <row r="2546" spans="1:10" ht="18" customHeight="1">
      <c r="A2546" s="3"/>
      <c r="B2546" s="3"/>
      <c r="C2546" s="3"/>
      <c r="D2546" s="3"/>
      <c r="E2546" s="3"/>
      <c r="F2546" s="3"/>
      <c r="G2546" s="3"/>
      <c r="H2546" s="3"/>
      <c r="I2546" s="3"/>
      <c r="J2546" s="3"/>
    </row>
    <row r="2547" spans="1:10" ht="18" customHeight="1">
      <c r="A2547" s="3"/>
      <c r="B2547" s="3"/>
      <c r="C2547" s="3"/>
      <c r="D2547" s="3"/>
      <c r="E2547" s="3"/>
      <c r="F2547" s="3"/>
      <c r="G2547" s="3"/>
      <c r="H2547" s="3"/>
      <c r="I2547" s="3"/>
      <c r="J2547" s="3"/>
    </row>
    <row r="2548" spans="1:10" ht="18" customHeight="1">
      <c r="A2548" s="3"/>
      <c r="B2548" s="3"/>
      <c r="C2548" s="3"/>
      <c r="D2548" s="3"/>
      <c r="E2548" s="3"/>
      <c r="F2548" s="3"/>
      <c r="G2548" s="3"/>
      <c r="H2548" s="3"/>
      <c r="I2548" s="3"/>
      <c r="J2548" s="3"/>
    </row>
    <row r="2549" spans="1:10" ht="18" customHeight="1">
      <c r="A2549" s="3"/>
      <c r="B2549" s="3"/>
      <c r="C2549" s="3"/>
      <c r="D2549" s="3"/>
      <c r="E2549" s="3"/>
      <c r="F2549" s="3"/>
      <c r="G2549" s="3"/>
      <c r="H2549" s="3"/>
      <c r="I2549" s="3"/>
      <c r="J2549" s="3"/>
    </row>
    <row r="2550" spans="1:10" ht="18" customHeight="1">
      <c r="A2550" s="3"/>
      <c r="B2550" s="3"/>
      <c r="C2550" s="3"/>
      <c r="D2550" s="3"/>
      <c r="E2550" s="3"/>
      <c r="F2550" s="3"/>
      <c r="G2550" s="3"/>
      <c r="H2550" s="3"/>
      <c r="I2550" s="3"/>
      <c r="J2550" s="3"/>
    </row>
    <row r="2551" spans="1:10" ht="18" customHeight="1">
      <c r="A2551" s="3"/>
      <c r="B2551" s="3"/>
      <c r="C2551" s="3"/>
      <c r="D2551" s="3"/>
      <c r="E2551" s="3"/>
      <c r="F2551" s="3"/>
      <c r="G2551" s="3"/>
      <c r="H2551" s="3"/>
      <c r="I2551" s="3"/>
      <c r="J2551" s="3"/>
    </row>
    <row r="2552" spans="1:10" ht="18" customHeight="1">
      <c r="A2552" s="3"/>
      <c r="B2552" s="3"/>
      <c r="C2552" s="3"/>
      <c r="D2552" s="3"/>
      <c r="E2552" s="3"/>
      <c r="F2552" s="3"/>
      <c r="G2552" s="3"/>
      <c r="H2552" s="3"/>
      <c r="I2552" s="3"/>
      <c r="J2552" s="3"/>
    </row>
    <row r="2553" spans="1:10" ht="18" customHeight="1">
      <c r="A2553" s="3"/>
      <c r="B2553" s="3"/>
      <c r="C2553" s="3"/>
      <c r="D2553" s="3"/>
      <c r="E2553" s="3"/>
      <c r="F2553" s="3"/>
      <c r="G2553" s="3"/>
      <c r="H2553" s="3"/>
      <c r="I2553" s="3"/>
      <c r="J2553" s="3"/>
    </row>
    <row r="2554" spans="1:10" ht="18" customHeight="1">
      <c r="A2554" s="3"/>
      <c r="B2554" s="3"/>
      <c r="C2554" s="3"/>
      <c r="D2554" s="3"/>
      <c r="E2554" s="3"/>
      <c r="F2554" s="3"/>
      <c r="G2554" s="3"/>
      <c r="H2554" s="3"/>
      <c r="I2554" s="3"/>
      <c r="J2554" s="3"/>
    </row>
    <row r="2555" spans="1:10" ht="18" customHeight="1">
      <c r="A2555" s="3"/>
      <c r="B2555" s="3"/>
      <c r="C2555" s="3"/>
      <c r="D2555" s="3"/>
      <c r="E2555" s="3"/>
      <c r="F2555" s="3"/>
      <c r="G2555" s="3"/>
      <c r="H2555" s="3"/>
      <c r="I2555" s="3"/>
      <c r="J2555" s="3"/>
    </row>
    <row r="2556" spans="1:10" ht="18" customHeight="1">
      <c r="A2556" s="3"/>
      <c r="B2556" s="3"/>
      <c r="C2556" s="3"/>
      <c r="D2556" s="3"/>
      <c r="E2556" s="3"/>
      <c r="F2556" s="3"/>
      <c r="G2556" s="3"/>
      <c r="H2556" s="3"/>
      <c r="I2556" s="3"/>
      <c r="J2556" s="3"/>
    </row>
    <row r="2557" spans="1:10" ht="18" customHeight="1">
      <c r="A2557" s="3"/>
      <c r="B2557" s="3"/>
      <c r="C2557" s="3"/>
      <c r="D2557" s="3"/>
      <c r="E2557" s="3"/>
      <c r="F2557" s="3"/>
      <c r="G2557" s="3"/>
      <c r="H2557" s="3"/>
      <c r="I2557" s="3"/>
      <c r="J2557" s="3"/>
    </row>
    <row r="2558" spans="1:10" ht="18" customHeight="1">
      <c r="A2558" s="3"/>
      <c r="B2558" s="3"/>
      <c r="C2558" s="3"/>
      <c r="D2558" s="3"/>
      <c r="E2558" s="3"/>
      <c r="F2558" s="3"/>
      <c r="G2558" s="3"/>
      <c r="H2558" s="3"/>
      <c r="I2558" s="3"/>
      <c r="J2558" s="3"/>
    </row>
    <row r="2559" spans="1:10" ht="18" customHeight="1">
      <c r="A2559" s="3"/>
      <c r="B2559" s="3"/>
      <c r="C2559" s="3"/>
      <c r="D2559" s="3"/>
      <c r="E2559" s="3"/>
      <c r="F2559" s="3"/>
      <c r="G2559" s="3"/>
      <c r="H2559" s="3"/>
      <c r="I2559" s="3"/>
      <c r="J2559" s="3"/>
    </row>
    <row r="2560" spans="1:10" ht="18" customHeight="1">
      <c r="A2560" s="3"/>
      <c r="B2560" s="3"/>
      <c r="C2560" s="3"/>
      <c r="D2560" s="3"/>
      <c r="E2560" s="3"/>
      <c r="F2560" s="3"/>
      <c r="G2560" s="3"/>
      <c r="H2560" s="3"/>
      <c r="I2560" s="3"/>
      <c r="J2560" s="3"/>
    </row>
    <row r="2561" spans="1:10" ht="18" customHeight="1">
      <c r="A2561" s="3"/>
      <c r="B2561" s="3"/>
      <c r="C2561" s="3"/>
      <c r="D2561" s="3"/>
      <c r="E2561" s="3"/>
      <c r="F2561" s="3"/>
      <c r="G2561" s="3"/>
      <c r="H2561" s="3"/>
      <c r="I2561" s="3"/>
      <c r="J2561" s="3"/>
    </row>
    <row r="2562" spans="1:10" ht="18" customHeight="1">
      <c r="A2562" s="3"/>
      <c r="B2562" s="3"/>
      <c r="C2562" s="3"/>
      <c r="D2562" s="3"/>
      <c r="E2562" s="3"/>
      <c r="F2562" s="3"/>
      <c r="G2562" s="3"/>
      <c r="H2562" s="3"/>
      <c r="I2562" s="3"/>
      <c r="J2562" s="3"/>
    </row>
    <row r="2563" spans="1:10" ht="18" customHeight="1">
      <c r="A2563" s="3"/>
      <c r="B2563" s="3"/>
      <c r="C2563" s="3"/>
      <c r="D2563" s="3"/>
      <c r="E2563" s="3"/>
      <c r="F2563" s="3"/>
      <c r="G2563" s="3"/>
      <c r="H2563" s="3"/>
      <c r="I2563" s="3"/>
      <c r="J2563" s="3"/>
    </row>
    <row r="2564" spans="1:10" ht="18" customHeight="1">
      <c r="A2564" s="3"/>
      <c r="B2564" s="3"/>
      <c r="C2564" s="3"/>
      <c r="D2564" s="3"/>
      <c r="E2564" s="3"/>
      <c r="F2564" s="3"/>
      <c r="G2564" s="3"/>
      <c r="H2564" s="3"/>
      <c r="I2564" s="3"/>
      <c r="J2564" s="3"/>
    </row>
    <row r="2565" spans="1:10" ht="18" customHeight="1">
      <c r="A2565" s="3"/>
      <c r="B2565" s="3"/>
      <c r="C2565" s="3"/>
      <c r="D2565" s="3"/>
      <c r="E2565" s="3"/>
      <c r="F2565" s="3"/>
      <c r="G2565" s="3"/>
      <c r="H2565" s="3"/>
      <c r="I2565" s="3"/>
      <c r="J2565" s="3"/>
    </row>
    <row r="2566" spans="1:10" ht="18" customHeight="1">
      <c r="A2566" s="3"/>
      <c r="B2566" s="3"/>
      <c r="C2566" s="3"/>
      <c r="D2566" s="3"/>
      <c r="E2566" s="3"/>
      <c r="F2566" s="3"/>
      <c r="G2566" s="3"/>
      <c r="H2566" s="3"/>
      <c r="I2566" s="3"/>
      <c r="J2566" s="3"/>
    </row>
    <row r="2567" spans="1:10" ht="18" customHeight="1">
      <c r="A2567" s="3"/>
      <c r="B2567" s="3"/>
      <c r="C2567" s="3"/>
      <c r="D2567" s="3"/>
      <c r="E2567" s="3"/>
      <c r="F2567" s="3"/>
      <c r="G2567" s="3"/>
      <c r="H2567" s="3"/>
      <c r="I2567" s="3"/>
      <c r="J2567" s="3"/>
    </row>
    <row r="2568" spans="1:10" ht="18" customHeight="1">
      <c r="A2568" s="3"/>
      <c r="B2568" s="3"/>
      <c r="C2568" s="3"/>
      <c r="D2568" s="3"/>
      <c r="E2568" s="3"/>
      <c r="F2568" s="3"/>
      <c r="G2568" s="3"/>
      <c r="H2568" s="3"/>
      <c r="I2568" s="3"/>
      <c r="J2568" s="3"/>
    </row>
    <row r="2569" spans="1:10" ht="18" customHeight="1">
      <c r="A2569" s="3"/>
      <c r="B2569" s="3"/>
      <c r="C2569" s="3"/>
      <c r="D2569" s="3"/>
      <c r="E2569" s="3"/>
      <c r="F2569" s="3"/>
      <c r="G2569" s="3"/>
      <c r="H2569" s="3"/>
      <c r="I2569" s="3"/>
      <c r="J2569" s="3"/>
    </row>
    <row r="2570" spans="1:10" ht="18" customHeight="1">
      <c r="A2570" s="3"/>
      <c r="B2570" s="3"/>
      <c r="C2570" s="3"/>
      <c r="D2570" s="3"/>
      <c r="E2570" s="3"/>
      <c r="F2570" s="3"/>
      <c r="G2570" s="3"/>
      <c r="H2570" s="3"/>
      <c r="I2570" s="3"/>
      <c r="J2570" s="3"/>
    </row>
    <row r="2571" spans="1:10" ht="18" customHeight="1">
      <c r="A2571" s="3"/>
      <c r="B2571" s="3"/>
      <c r="C2571" s="3"/>
      <c r="D2571" s="3"/>
      <c r="E2571" s="3"/>
      <c r="F2571" s="3"/>
      <c r="G2571" s="3"/>
      <c r="H2571" s="3"/>
      <c r="I2571" s="3"/>
      <c r="J2571" s="3"/>
    </row>
    <row r="2572" spans="1:10" ht="18" customHeight="1">
      <c r="A2572" s="3"/>
      <c r="B2572" s="3"/>
      <c r="C2572" s="3"/>
      <c r="D2572" s="3"/>
      <c r="E2572" s="3"/>
      <c r="F2572" s="3"/>
      <c r="G2572" s="3"/>
      <c r="H2572" s="3"/>
      <c r="I2572" s="3"/>
      <c r="J2572" s="3"/>
    </row>
    <row r="2573" spans="1:10" ht="18" customHeight="1">
      <c r="A2573" s="3"/>
      <c r="B2573" s="3"/>
      <c r="C2573" s="3"/>
      <c r="D2573" s="3"/>
      <c r="E2573" s="3"/>
      <c r="F2573" s="3"/>
      <c r="G2573" s="3"/>
      <c r="H2573" s="3"/>
      <c r="I2573" s="3"/>
      <c r="J2573" s="3"/>
    </row>
    <row r="2574" spans="1:10" ht="18" customHeight="1">
      <c r="A2574" s="3"/>
      <c r="B2574" s="3"/>
      <c r="C2574" s="3"/>
      <c r="D2574" s="3"/>
      <c r="E2574" s="3"/>
      <c r="F2574" s="3"/>
      <c r="G2574" s="3"/>
      <c r="H2574" s="3"/>
      <c r="I2574" s="3"/>
      <c r="J2574" s="3"/>
    </row>
    <row r="2575" spans="1:10" ht="18" customHeight="1">
      <c r="A2575" s="3"/>
      <c r="B2575" s="3"/>
      <c r="C2575" s="3"/>
      <c r="D2575" s="3"/>
      <c r="E2575" s="3"/>
      <c r="F2575" s="3"/>
      <c r="G2575" s="3"/>
      <c r="H2575" s="3"/>
      <c r="I2575" s="3"/>
      <c r="J2575" s="3"/>
    </row>
    <row r="2576" spans="1:10" ht="18" customHeight="1">
      <c r="A2576" s="3"/>
      <c r="B2576" s="3"/>
      <c r="C2576" s="3"/>
      <c r="D2576" s="3"/>
      <c r="E2576" s="3"/>
      <c r="F2576" s="3"/>
      <c r="G2576" s="3"/>
      <c r="H2576" s="3"/>
      <c r="I2576" s="3"/>
      <c r="J2576" s="3"/>
    </row>
    <row r="2577" spans="1:10" ht="18" customHeight="1">
      <c r="A2577" s="3"/>
      <c r="B2577" s="3"/>
      <c r="C2577" s="3"/>
      <c r="D2577" s="3"/>
      <c r="E2577" s="3"/>
      <c r="F2577" s="3"/>
      <c r="G2577" s="3"/>
      <c r="H2577" s="3"/>
      <c r="I2577" s="3"/>
      <c r="J2577" s="3"/>
    </row>
    <row r="2578" spans="1:10" ht="18" customHeight="1">
      <c r="A2578" s="3"/>
      <c r="B2578" s="3"/>
      <c r="C2578" s="3"/>
      <c r="D2578" s="3"/>
      <c r="E2578" s="3"/>
      <c r="F2578" s="3"/>
      <c r="G2578" s="3"/>
      <c r="H2578" s="3"/>
      <c r="I2578" s="3"/>
      <c r="J2578" s="3"/>
    </row>
    <row r="2579" spans="1:10" ht="18" customHeight="1">
      <c r="A2579" s="3"/>
      <c r="B2579" s="3"/>
      <c r="C2579" s="3"/>
      <c r="D2579" s="3"/>
      <c r="E2579" s="3"/>
      <c r="F2579" s="3"/>
      <c r="G2579" s="3"/>
      <c r="H2579" s="3"/>
      <c r="I2579" s="3"/>
      <c r="J2579" s="3"/>
    </row>
    <row r="2580" spans="1:10" ht="18" customHeight="1">
      <c r="A2580" s="3"/>
      <c r="B2580" s="3"/>
      <c r="C2580" s="3"/>
      <c r="D2580" s="3"/>
      <c r="E2580" s="3"/>
      <c r="F2580" s="3"/>
      <c r="G2580" s="3"/>
      <c r="H2580" s="3"/>
      <c r="I2580" s="3"/>
      <c r="J2580" s="3"/>
    </row>
    <row r="2581" spans="1:10" ht="18" customHeight="1">
      <c r="A2581" s="3"/>
      <c r="B2581" s="3"/>
      <c r="C2581" s="3"/>
      <c r="D2581" s="3"/>
      <c r="E2581" s="3"/>
      <c r="F2581" s="3"/>
      <c r="G2581" s="3"/>
      <c r="H2581" s="3"/>
      <c r="I2581" s="3"/>
      <c r="J2581" s="3"/>
    </row>
    <row r="2582" spans="1:10" ht="18" customHeight="1">
      <c r="A2582" s="3"/>
      <c r="B2582" s="3"/>
      <c r="C2582" s="3"/>
      <c r="D2582" s="3"/>
      <c r="E2582" s="3"/>
      <c r="F2582" s="3"/>
      <c r="G2582" s="3"/>
      <c r="H2582" s="3"/>
      <c r="I2582" s="3"/>
      <c r="J2582" s="3"/>
    </row>
    <row r="2583" spans="1:10" ht="18" customHeight="1">
      <c r="A2583" s="3"/>
      <c r="B2583" s="3"/>
      <c r="C2583" s="3"/>
      <c r="D2583" s="3"/>
      <c r="E2583" s="3"/>
      <c r="F2583" s="3"/>
      <c r="G2583" s="3"/>
      <c r="H2583" s="3"/>
      <c r="I2583" s="3"/>
      <c r="J2583" s="3"/>
    </row>
    <row r="2584" spans="1:10" ht="18" customHeight="1">
      <c r="A2584" s="3"/>
      <c r="B2584" s="3"/>
      <c r="C2584" s="3"/>
      <c r="D2584" s="3"/>
      <c r="E2584" s="3"/>
      <c r="F2584" s="3"/>
      <c r="G2584" s="3"/>
      <c r="H2584" s="3"/>
      <c r="I2584" s="3"/>
      <c r="J2584" s="3"/>
    </row>
    <row r="2585" spans="1:10" ht="18" customHeight="1">
      <c r="A2585" s="3"/>
      <c r="B2585" s="3"/>
      <c r="C2585" s="3"/>
      <c r="D2585" s="3"/>
      <c r="E2585" s="3"/>
      <c r="F2585" s="3"/>
      <c r="G2585" s="3"/>
      <c r="H2585" s="3"/>
      <c r="I2585" s="3"/>
      <c r="J2585" s="3"/>
    </row>
    <row r="2586" spans="1:10" ht="18" customHeight="1">
      <c r="A2586" s="3"/>
      <c r="B2586" s="3"/>
      <c r="C2586" s="3"/>
      <c r="D2586" s="3"/>
      <c r="E2586" s="3"/>
      <c r="F2586" s="3"/>
      <c r="G2586" s="3"/>
      <c r="H2586" s="3"/>
      <c r="I2586" s="3"/>
      <c r="J2586" s="3"/>
    </row>
    <row r="2587" spans="1:10" ht="18" customHeight="1">
      <c r="A2587" s="3"/>
      <c r="B2587" s="3"/>
      <c r="C2587" s="3"/>
      <c r="D2587" s="3"/>
      <c r="E2587" s="3"/>
      <c r="F2587" s="3"/>
      <c r="G2587" s="3"/>
      <c r="H2587" s="3"/>
      <c r="I2587" s="3"/>
      <c r="J2587" s="3"/>
    </row>
    <row r="2588" spans="1:10" ht="18" customHeight="1">
      <c r="A2588" s="3"/>
      <c r="B2588" s="3"/>
      <c r="C2588" s="3"/>
      <c r="D2588" s="3"/>
      <c r="E2588" s="3"/>
      <c r="F2588" s="3"/>
      <c r="G2588" s="3"/>
      <c r="H2588" s="3"/>
      <c r="I2588" s="3"/>
      <c r="J2588" s="3"/>
    </row>
    <row r="2589" spans="1:10" ht="18" customHeight="1">
      <c r="A2589" s="3"/>
      <c r="B2589" s="3"/>
      <c r="C2589" s="3"/>
      <c r="D2589" s="3"/>
      <c r="E2589" s="3"/>
      <c r="F2589" s="3"/>
      <c r="G2589" s="3"/>
      <c r="H2589" s="3"/>
      <c r="I2589" s="3"/>
      <c r="J2589" s="3"/>
    </row>
    <row r="2590" spans="1:10" ht="18" customHeight="1">
      <c r="A2590" s="3"/>
      <c r="B2590" s="3"/>
      <c r="C2590" s="3"/>
      <c r="D2590" s="3"/>
      <c r="E2590" s="3"/>
      <c r="F2590" s="3"/>
      <c r="G2590" s="3"/>
      <c r="H2590" s="3"/>
      <c r="I2590" s="3"/>
      <c r="J2590" s="3"/>
    </row>
    <row r="2591" spans="1:10" ht="18" customHeight="1">
      <c r="A2591" s="3"/>
      <c r="B2591" s="3"/>
      <c r="C2591" s="3"/>
      <c r="D2591" s="3"/>
      <c r="E2591" s="3"/>
      <c r="F2591" s="3"/>
      <c r="G2591" s="3"/>
      <c r="H2591" s="3"/>
      <c r="I2591" s="3"/>
      <c r="J2591" s="3"/>
    </row>
    <row r="2592" spans="1:10" ht="18" customHeight="1">
      <c r="A2592" s="3"/>
      <c r="B2592" s="3"/>
      <c r="C2592" s="3"/>
      <c r="D2592" s="3"/>
      <c r="E2592" s="3"/>
      <c r="F2592" s="3"/>
      <c r="G2592" s="3"/>
      <c r="H2592" s="3"/>
      <c r="I2592" s="3"/>
      <c r="J2592" s="3"/>
    </row>
    <row r="2593" spans="1:10" ht="18" customHeight="1">
      <c r="A2593" s="3"/>
      <c r="B2593" s="3"/>
      <c r="C2593" s="3"/>
      <c r="D2593" s="3"/>
      <c r="E2593" s="3"/>
      <c r="F2593" s="3"/>
      <c r="G2593" s="3"/>
      <c r="H2593" s="3"/>
      <c r="I2593" s="3"/>
      <c r="J2593" s="3"/>
    </row>
    <row r="2594" spans="1:10" ht="18" customHeight="1">
      <c r="A2594" s="3"/>
      <c r="B2594" s="3"/>
      <c r="C2594" s="3"/>
      <c r="D2594" s="3"/>
      <c r="E2594" s="3"/>
      <c r="F2594" s="3"/>
      <c r="G2594" s="3"/>
      <c r="H2594" s="3"/>
      <c r="I2594" s="3"/>
      <c r="J2594" s="3"/>
    </row>
    <row r="2595" spans="1:10" ht="18" customHeight="1">
      <c r="A2595" s="3"/>
      <c r="B2595" s="3"/>
      <c r="C2595" s="3"/>
      <c r="D2595" s="3"/>
      <c r="E2595" s="3"/>
      <c r="F2595" s="3"/>
      <c r="G2595" s="3"/>
      <c r="H2595" s="3"/>
      <c r="I2595" s="3"/>
      <c r="J2595" s="3"/>
    </row>
    <row r="2596" spans="1:10" ht="18" customHeight="1">
      <c r="A2596" s="3"/>
      <c r="B2596" s="3"/>
      <c r="C2596" s="3"/>
      <c r="D2596" s="3"/>
      <c r="E2596" s="3"/>
      <c r="F2596" s="3"/>
      <c r="G2596" s="3"/>
      <c r="H2596" s="3"/>
      <c r="I2596" s="3"/>
      <c r="J2596" s="3"/>
    </row>
    <row r="2597" spans="1:10" ht="18" customHeight="1">
      <c r="A2597" s="3"/>
      <c r="B2597" s="3"/>
      <c r="C2597" s="3"/>
      <c r="D2597" s="3"/>
      <c r="E2597" s="3"/>
      <c r="F2597" s="3"/>
      <c r="G2597" s="3"/>
      <c r="H2597" s="3"/>
      <c r="I2597" s="3"/>
      <c r="J2597" s="3"/>
    </row>
    <row r="2598" spans="1:10" ht="18" customHeight="1">
      <c r="A2598" s="3"/>
      <c r="B2598" s="3"/>
      <c r="C2598" s="3"/>
      <c r="D2598" s="3"/>
      <c r="E2598" s="3"/>
      <c r="F2598" s="3"/>
      <c r="G2598" s="3"/>
      <c r="H2598" s="3"/>
      <c r="I2598" s="3"/>
      <c r="J2598" s="3"/>
    </row>
    <row r="2599" spans="1:10" ht="18" customHeight="1">
      <c r="A2599" s="3"/>
      <c r="B2599" s="3"/>
      <c r="C2599" s="3"/>
      <c r="D2599" s="3"/>
      <c r="E2599" s="3"/>
      <c r="F2599" s="3"/>
      <c r="G2599" s="3"/>
      <c r="H2599" s="3"/>
      <c r="I2599" s="3"/>
      <c r="J2599" s="3"/>
    </row>
    <row r="2600" spans="1:10" ht="18" customHeight="1">
      <c r="A2600" s="3"/>
      <c r="B2600" s="3"/>
      <c r="C2600" s="3"/>
      <c r="D2600" s="3"/>
      <c r="E2600" s="3"/>
      <c r="F2600" s="3"/>
      <c r="G2600" s="3"/>
      <c r="H2600" s="3"/>
      <c r="I2600" s="3"/>
      <c r="J2600" s="3"/>
    </row>
    <row r="2601" spans="1:10" ht="18" customHeight="1">
      <c r="A2601" s="3"/>
      <c r="B2601" s="3"/>
      <c r="C2601" s="3"/>
      <c r="D2601" s="3"/>
      <c r="E2601" s="3"/>
      <c r="F2601" s="3"/>
      <c r="G2601" s="3"/>
      <c r="H2601" s="3"/>
      <c r="I2601" s="3"/>
      <c r="J2601" s="3"/>
    </row>
    <row r="2602" spans="1:10" ht="18" customHeight="1">
      <c r="A2602" s="3"/>
      <c r="B2602" s="3"/>
      <c r="C2602" s="3"/>
      <c r="D2602" s="3"/>
      <c r="E2602" s="3"/>
      <c r="F2602" s="3"/>
      <c r="G2602" s="3"/>
      <c r="H2602" s="3"/>
      <c r="I2602" s="3"/>
      <c r="J2602" s="3"/>
    </row>
    <row r="2603" spans="1:10" ht="18" customHeight="1">
      <c r="A2603" s="3"/>
      <c r="B2603" s="3"/>
      <c r="C2603" s="3"/>
      <c r="D2603" s="3"/>
      <c r="E2603" s="3"/>
      <c r="F2603" s="3"/>
      <c r="G2603" s="3"/>
      <c r="H2603" s="3"/>
      <c r="I2603" s="3"/>
      <c r="J2603" s="3"/>
    </row>
    <row r="2604" spans="1:10" ht="18" customHeight="1">
      <c r="A2604" s="3"/>
      <c r="B2604" s="3"/>
      <c r="C2604" s="3"/>
      <c r="D2604" s="3"/>
      <c r="E2604" s="3"/>
      <c r="F2604" s="3"/>
      <c r="G2604" s="3"/>
      <c r="H2604" s="3"/>
      <c r="I2604" s="3"/>
      <c r="J2604" s="3"/>
    </row>
    <row r="2605" spans="1:10" ht="18" customHeight="1">
      <c r="A2605" s="3"/>
      <c r="B2605" s="3"/>
      <c r="C2605" s="3"/>
      <c r="D2605" s="3"/>
      <c r="E2605" s="3"/>
      <c r="F2605" s="3"/>
      <c r="G2605" s="3"/>
      <c r="H2605" s="3"/>
      <c r="I2605" s="3"/>
      <c r="J2605" s="3"/>
    </row>
    <row r="2606" spans="1:10" ht="18" customHeight="1">
      <c r="A2606" s="3"/>
      <c r="B2606" s="3"/>
      <c r="C2606" s="3"/>
      <c r="D2606" s="3"/>
      <c r="E2606" s="3"/>
      <c r="F2606" s="3"/>
      <c r="G2606" s="3"/>
      <c r="H2606" s="3"/>
      <c r="I2606" s="3"/>
      <c r="J2606" s="3"/>
    </row>
    <row r="2607" spans="1:10" ht="18" customHeight="1">
      <c r="A2607" s="3"/>
      <c r="B2607" s="3"/>
      <c r="C2607" s="3"/>
      <c r="D2607" s="3"/>
      <c r="E2607" s="3"/>
      <c r="F2607" s="3"/>
      <c r="G2607" s="3"/>
      <c r="H2607" s="3"/>
      <c r="I2607" s="3"/>
      <c r="J2607" s="3"/>
    </row>
    <row r="2608" spans="1:10" ht="18" customHeight="1">
      <c r="A2608" s="3"/>
      <c r="B2608" s="3"/>
      <c r="C2608" s="3"/>
      <c r="D2608" s="3"/>
      <c r="E2608" s="3"/>
      <c r="F2608" s="3"/>
      <c r="G2608" s="3"/>
      <c r="H2608" s="3"/>
      <c r="I2608" s="3"/>
      <c r="J2608" s="3"/>
    </row>
    <row r="2609" spans="1:10" ht="18" customHeight="1">
      <c r="A2609" s="3"/>
      <c r="B2609" s="3"/>
      <c r="C2609" s="3"/>
      <c r="D2609" s="3"/>
      <c r="E2609" s="3"/>
      <c r="F2609" s="3"/>
      <c r="G2609" s="3"/>
      <c r="H2609" s="3"/>
      <c r="I2609" s="3"/>
      <c r="J2609" s="3"/>
    </row>
    <row r="2610" spans="1:10" ht="18" customHeight="1">
      <c r="A2610" s="3"/>
      <c r="B2610" s="3"/>
      <c r="C2610" s="3"/>
      <c r="D2610" s="3"/>
      <c r="E2610" s="3"/>
      <c r="F2610" s="3"/>
      <c r="G2610" s="3"/>
      <c r="H2610" s="3"/>
      <c r="I2610" s="3"/>
      <c r="J2610" s="3"/>
    </row>
    <row r="2611" spans="1:10" ht="18" customHeight="1">
      <c r="A2611" s="3"/>
      <c r="B2611" s="3"/>
      <c r="C2611" s="3"/>
      <c r="D2611" s="3"/>
      <c r="E2611" s="3"/>
      <c r="F2611" s="3"/>
      <c r="G2611" s="3"/>
      <c r="H2611" s="3"/>
      <c r="I2611" s="3"/>
      <c r="J2611" s="3"/>
    </row>
    <row r="2612" spans="1:10" ht="18" customHeight="1">
      <c r="A2612" s="3"/>
      <c r="B2612" s="3"/>
      <c r="C2612" s="3"/>
      <c r="D2612" s="3"/>
      <c r="E2612" s="3"/>
      <c r="F2612" s="3"/>
      <c r="G2612" s="3"/>
      <c r="H2612" s="3"/>
      <c r="I2612" s="3"/>
      <c r="J2612" s="3"/>
    </row>
    <row r="2613" spans="1:10" ht="18" customHeight="1">
      <c r="A2613" s="3"/>
      <c r="B2613" s="3"/>
      <c r="C2613" s="3"/>
      <c r="D2613" s="3"/>
      <c r="E2613" s="3"/>
      <c r="F2613" s="3"/>
      <c r="G2613" s="3"/>
      <c r="H2613" s="3"/>
      <c r="I2613" s="3"/>
      <c r="J2613" s="3"/>
    </row>
    <row r="2614" spans="1:10" ht="18" customHeight="1">
      <c r="A2614" s="3"/>
      <c r="B2614" s="3"/>
      <c r="C2614" s="3"/>
      <c r="D2614" s="3"/>
      <c r="E2614" s="3"/>
      <c r="F2614" s="3"/>
      <c r="G2614" s="3"/>
      <c r="H2614" s="3"/>
      <c r="I2614" s="3"/>
      <c r="J2614" s="3"/>
    </row>
    <row r="2615" spans="1:10" ht="18" customHeight="1">
      <c r="A2615" s="3"/>
      <c r="B2615" s="3"/>
      <c r="C2615" s="3"/>
      <c r="D2615" s="3"/>
      <c r="E2615" s="3"/>
      <c r="F2615" s="3"/>
      <c r="G2615" s="3"/>
      <c r="H2615" s="3"/>
      <c r="I2615" s="3"/>
      <c r="J2615" s="3"/>
    </row>
    <row r="2616" spans="1:10" ht="18" customHeight="1">
      <c r="A2616" s="3"/>
      <c r="B2616" s="3"/>
      <c r="C2616" s="3"/>
      <c r="D2616" s="3"/>
      <c r="E2616" s="3"/>
      <c r="F2616" s="3"/>
      <c r="G2616" s="3"/>
      <c r="H2616" s="3"/>
      <c r="I2616" s="3"/>
      <c r="J2616" s="3"/>
    </row>
    <row r="2617" spans="1:10" ht="18" customHeight="1">
      <c r="A2617" s="3"/>
      <c r="B2617" s="3"/>
      <c r="C2617" s="3"/>
      <c r="D2617" s="3"/>
      <c r="E2617" s="3"/>
      <c r="F2617" s="3"/>
      <c r="G2617" s="3"/>
      <c r="H2617" s="3"/>
      <c r="I2617" s="3"/>
      <c r="J2617" s="3"/>
    </row>
    <row r="2618" spans="1:10" ht="18" customHeight="1">
      <c r="A2618" s="3"/>
      <c r="B2618" s="3"/>
      <c r="C2618" s="3"/>
      <c r="D2618" s="3"/>
      <c r="E2618" s="3"/>
      <c r="F2618" s="3"/>
      <c r="G2618" s="3"/>
      <c r="H2618" s="3"/>
      <c r="I2618" s="3"/>
      <c r="J2618" s="3"/>
    </row>
    <row r="2619" spans="1:10" ht="18" customHeight="1">
      <c r="A2619" s="3"/>
      <c r="B2619" s="3"/>
      <c r="C2619" s="3"/>
      <c r="D2619" s="3"/>
      <c r="E2619" s="3"/>
      <c r="F2619" s="3"/>
      <c r="G2619" s="3"/>
      <c r="H2619" s="3"/>
      <c r="I2619" s="3"/>
      <c r="J2619" s="3"/>
    </row>
    <row r="2620" spans="1:10" ht="18" customHeight="1">
      <c r="A2620" s="3"/>
      <c r="B2620" s="3"/>
      <c r="C2620" s="3"/>
      <c r="D2620" s="3"/>
      <c r="E2620" s="3"/>
      <c r="F2620" s="3"/>
      <c r="G2620" s="3"/>
      <c r="H2620" s="3"/>
      <c r="I2620" s="3"/>
      <c r="J2620" s="3"/>
    </row>
    <row r="2621" spans="1:10" ht="18" customHeight="1">
      <c r="A2621" s="3"/>
      <c r="B2621" s="3"/>
      <c r="C2621" s="3"/>
      <c r="D2621" s="3"/>
      <c r="E2621" s="3"/>
      <c r="F2621" s="3"/>
      <c r="G2621" s="3"/>
      <c r="H2621" s="3"/>
      <c r="I2621" s="3"/>
      <c r="J2621" s="3"/>
    </row>
    <row r="2622" spans="1:10" ht="18" customHeight="1">
      <c r="A2622" s="3"/>
      <c r="B2622" s="3"/>
      <c r="C2622" s="3"/>
      <c r="D2622" s="3"/>
      <c r="E2622" s="3"/>
      <c r="F2622" s="3"/>
      <c r="G2622" s="3"/>
      <c r="H2622" s="3"/>
      <c r="I2622" s="3"/>
      <c r="J2622" s="3"/>
    </row>
    <row r="2623" spans="1:10" ht="18" customHeight="1">
      <c r="A2623" s="3"/>
      <c r="B2623" s="3"/>
      <c r="C2623" s="3"/>
      <c r="D2623" s="3"/>
      <c r="E2623" s="3"/>
      <c r="F2623" s="3"/>
      <c r="G2623" s="3"/>
      <c r="H2623" s="3"/>
      <c r="I2623" s="3"/>
      <c r="J2623" s="3"/>
    </row>
    <row r="2624" spans="1:10" ht="18" customHeight="1">
      <c r="A2624" s="3"/>
      <c r="B2624" s="3"/>
      <c r="C2624" s="3"/>
      <c r="D2624" s="3"/>
      <c r="E2624" s="3"/>
      <c r="F2624" s="3"/>
      <c r="G2624" s="3"/>
      <c r="H2624" s="3"/>
      <c r="I2624" s="3"/>
      <c r="J2624" s="3"/>
    </row>
    <row r="2625" spans="1:10" ht="18" customHeight="1">
      <c r="A2625" s="3"/>
      <c r="B2625" s="3"/>
      <c r="C2625" s="3"/>
      <c r="D2625" s="3"/>
      <c r="E2625" s="3"/>
      <c r="F2625" s="3"/>
      <c r="G2625" s="3"/>
      <c r="H2625" s="3"/>
      <c r="I2625" s="3"/>
      <c r="J2625" s="3"/>
    </row>
    <row r="2626" spans="1:10" ht="18" customHeight="1">
      <c r="A2626" s="3"/>
      <c r="B2626" s="3"/>
      <c r="C2626" s="3"/>
      <c r="D2626" s="3"/>
      <c r="E2626" s="3"/>
      <c r="F2626" s="3"/>
      <c r="G2626" s="3"/>
      <c r="H2626" s="3"/>
      <c r="I2626" s="3"/>
      <c r="J2626" s="3"/>
    </row>
    <row r="2627" spans="1:10" ht="18" customHeight="1">
      <c r="A2627" s="3"/>
      <c r="B2627" s="3"/>
      <c r="C2627" s="3"/>
      <c r="D2627" s="3"/>
      <c r="E2627" s="3"/>
      <c r="F2627" s="3"/>
      <c r="G2627" s="3"/>
      <c r="H2627" s="3"/>
      <c r="I2627" s="3"/>
      <c r="J2627" s="3"/>
    </row>
    <row r="2628" spans="1:10" ht="18" customHeight="1">
      <c r="A2628" s="3"/>
      <c r="B2628" s="3"/>
      <c r="C2628" s="3"/>
      <c r="D2628" s="3"/>
      <c r="E2628" s="3"/>
      <c r="F2628" s="3"/>
      <c r="G2628" s="3"/>
      <c r="H2628" s="3"/>
      <c r="I2628" s="3"/>
      <c r="J2628" s="3"/>
    </row>
    <row r="2629" spans="1:10" ht="18" customHeight="1">
      <c r="A2629" s="3"/>
      <c r="B2629" s="3"/>
      <c r="C2629" s="3"/>
      <c r="D2629" s="3"/>
      <c r="E2629" s="3"/>
      <c r="F2629" s="3"/>
      <c r="G2629" s="3"/>
      <c r="H2629" s="3"/>
      <c r="I2629" s="3"/>
      <c r="J2629" s="3"/>
    </row>
    <row r="2630" spans="1:10" ht="18" customHeight="1">
      <c r="A2630" s="3"/>
      <c r="B2630" s="3"/>
      <c r="C2630" s="3"/>
      <c r="D2630" s="3"/>
      <c r="E2630" s="3"/>
      <c r="F2630" s="3"/>
      <c r="G2630" s="3"/>
      <c r="H2630" s="3"/>
      <c r="I2630" s="3"/>
      <c r="J2630" s="3"/>
    </row>
    <row r="2631" spans="1:10" ht="18" customHeight="1">
      <c r="A2631" s="3"/>
      <c r="B2631" s="3"/>
      <c r="C2631" s="3"/>
      <c r="D2631" s="3"/>
      <c r="E2631" s="3"/>
      <c r="F2631" s="3"/>
      <c r="G2631" s="3"/>
      <c r="H2631" s="3"/>
      <c r="I2631" s="3"/>
      <c r="J2631" s="3"/>
    </row>
    <row r="2632" spans="1:10" ht="18" customHeight="1">
      <c r="A2632" s="3"/>
      <c r="B2632" s="3"/>
      <c r="C2632" s="3"/>
      <c r="D2632" s="3"/>
      <c r="E2632" s="3"/>
      <c r="F2632" s="3"/>
      <c r="G2632" s="3"/>
      <c r="H2632" s="3"/>
      <c r="I2632" s="3"/>
      <c r="J2632" s="3"/>
    </row>
    <row r="2633" spans="1:10" ht="18" customHeight="1">
      <c r="A2633" s="3"/>
      <c r="B2633" s="3"/>
      <c r="C2633" s="3"/>
      <c r="D2633" s="3"/>
      <c r="E2633" s="3"/>
      <c r="F2633" s="3"/>
      <c r="G2633" s="3"/>
      <c r="H2633" s="3"/>
      <c r="I2633" s="3"/>
      <c r="J2633" s="3"/>
    </row>
    <row r="2634" spans="1:10" ht="18" customHeight="1">
      <c r="A2634" s="3"/>
      <c r="B2634" s="3"/>
      <c r="C2634" s="3"/>
      <c r="D2634" s="3"/>
      <c r="E2634" s="3"/>
      <c r="F2634" s="3"/>
      <c r="G2634" s="3"/>
      <c r="H2634" s="3"/>
      <c r="I2634" s="3"/>
      <c r="J2634" s="3"/>
    </row>
    <row r="2635" spans="1:10" ht="18" customHeight="1">
      <c r="A2635" s="3"/>
      <c r="B2635" s="3"/>
      <c r="C2635" s="3"/>
      <c r="D2635" s="3"/>
      <c r="E2635" s="3"/>
      <c r="F2635" s="3"/>
      <c r="G2635" s="3"/>
      <c r="H2635" s="3"/>
      <c r="I2635" s="3"/>
      <c r="J2635" s="3"/>
    </row>
    <row r="2636" spans="1:10" ht="18" customHeight="1">
      <c r="A2636" s="3"/>
      <c r="B2636" s="3"/>
      <c r="C2636" s="3"/>
      <c r="D2636" s="3"/>
      <c r="E2636" s="3"/>
      <c r="F2636" s="3"/>
      <c r="G2636" s="3"/>
      <c r="H2636" s="3"/>
      <c r="I2636" s="3"/>
      <c r="J2636" s="3"/>
    </row>
    <row r="2637" spans="1:10" ht="18" customHeight="1">
      <c r="A2637" s="3"/>
      <c r="B2637" s="3"/>
      <c r="C2637" s="3"/>
      <c r="D2637" s="3"/>
      <c r="E2637" s="3"/>
      <c r="F2637" s="3"/>
      <c r="G2637" s="3"/>
      <c r="H2637" s="3"/>
      <c r="I2637" s="3"/>
      <c r="J2637" s="3"/>
    </row>
    <row r="2638" spans="1:10" ht="18" customHeight="1">
      <c r="A2638" s="3"/>
      <c r="B2638" s="3"/>
      <c r="C2638" s="3"/>
      <c r="D2638" s="3"/>
      <c r="E2638" s="3"/>
      <c r="F2638" s="3"/>
      <c r="G2638" s="3"/>
      <c r="H2638" s="3"/>
      <c r="I2638" s="3"/>
      <c r="J2638" s="3"/>
    </row>
    <row r="2639" spans="1:10" ht="18" customHeight="1">
      <c r="A2639" s="3"/>
      <c r="B2639" s="3"/>
      <c r="C2639" s="3"/>
      <c r="D2639" s="3"/>
      <c r="E2639" s="3"/>
      <c r="F2639" s="3"/>
      <c r="G2639" s="3"/>
      <c r="H2639" s="3"/>
      <c r="I2639" s="3"/>
      <c r="J2639" s="3"/>
    </row>
    <row r="2640" spans="1:10" ht="18" customHeight="1">
      <c r="A2640" s="3"/>
      <c r="B2640" s="3"/>
      <c r="C2640" s="3"/>
      <c r="D2640" s="3"/>
      <c r="E2640" s="3"/>
      <c r="F2640" s="3"/>
      <c r="G2640" s="3"/>
      <c r="H2640" s="3"/>
      <c r="I2640" s="3"/>
      <c r="J2640" s="3"/>
    </row>
    <row r="2641" spans="1:10" ht="18" customHeight="1">
      <c r="A2641" s="3"/>
      <c r="B2641" s="3"/>
      <c r="C2641" s="3"/>
      <c r="D2641" s="3"/>
      <c r="E2641" s="3"/>
      <c r="F2641" s="3"/>
      <c r="G2641" s="3"/>
      <c r="H2641" s="3"/>
      <c r="I2641" s="3"/>
      <c r="J2641" s="3"/>
    </row>
    <row r="2642" spans="1:10" ht="18" customHeight="1">
      <c r="A2642" s="3"/>
      <c r="B2642" s="3"/>
      <c r="C2642" s="3"/>
      <c r="D2642" s="3"/>
      <c r="E2642" s="3"/>
      <c r="F2642" s="3"/>
      <c r="G2642" s="3"/>
      <c r="H2642" s="3"/>
      <c r="I2642" s="3"/>
      <c r="J2642" s="3"/>
    </row>
    <row r="2643" spans="1:10" ht="18" customHeight="1">
      <c r="A2643" s="3"/>
      <c r="B2643" s="3"/>
      <c r="C2643" s="3"/>
      <c r="D2643" s="3"/>
      <c r="E2643" s="3"/>
      <c r="F2643" s="3"/>
      <c r="G2643" s="3"/>
      <c r="H2643" s="3"/>
      <c r="I2643" s="3"/>
      <c r="J2643" s="3"/>
    </row>
    <row r="2644" spans="1:10" ht="18" customHeight="1">
      <c r="A2644" s="3"/>
      <c r="B2644" s="3"/>
      <c r="C2644" s="3"/>
      <c r="D2644" s="3"/>
      <c r="E2644" s="3"/>
      <c r="F2644" s="3"/>
      <c r="G2644" s="3"/>
      <c r="H2644" s="3"/>
      <c r="I2644" s="3"/>
      <c r="J2644" s="3"/>
    </row>
    <row r="2645" spans="1:10" ht="18" customHeight="1">
      <c r="A2645" s="3"/>
      <c r="B2645" s="3"/>
      <c r="C2645" s="3"/>
      <c r="D2645" s="3"/>
      <c r="E2645" s="3"/>
      <c r="F2645" s="3"/>
      <c r="G2645" s="3"/>
      <c r="H2645" s="3"/>
      <c r="I2645" s="3"/>
      <c r="J2645" s="3"/>
    </row>
    <row r="2646" spans="1:10" ht="18" customHeight="1">
      <c r="A2646" s="3"/>
      <c r="B2646" s="3"/>
      <c r="C2646" s="3"/>
      <c r="D2646" s="3"/>
      <c r="E2646" s="3"/>
      <c r="F2646" s="3"/>
      <c r="G2646" s="3"/>
      <c r="H2646" s="3"/>
      <c r="I2646" s="3"/>
      <c r="J2646" s="3"/>
    </row>
    <row r="2647" spans="1:10" ht="18" customHeight="1">
      <c r="A2647" s="3"/>
      <c r="B2647" s="3"/>
      <c r="C2647" s="3"/>
      <c r="D2647" s="3"/>
      <c r="E2647" s="3"/>
      <c r="F2647" s="3"/>
      <c r="G2647" s="3"/>
      <c r="H2647" s="3"/>
      <c r="I2647" s="3"/>
      <c r="J2647" s="3"/>
    </row>
    <row r="2648" spans="1:10" ht="18" customHeight="1">
      <c r="A2648" s="3"/>
      <c r="B2648" s="3"/>
      <c r="C2648" s="3"/>
      <c r="D2648" s="3"/>
      <c r="E2648" s="3"/>
      <c r="F2648" s="3"/>
      <c r="G2648" s="3"/>
      <c r="H2648" s="3"/>
      <c r="I2648" s="3"/>
      <c r="J2648" s="3"/>
    </row>
    <row r="2649" spans="1:10" ht="18" customHeight="1">
      <c r="A2649" s="3"/>
      <c r="B2649" s="3"/>
      <c r="C2649" s="3"/>
      <c r="D2649" s="3"/>
      <c r="E2649" s="3"/>
      <c r="F2649" s="3"/>
      <c r="G2649" s="3"/>
      <c r="H2649" s="3"/>
      <c r="I2649" s="3"/>
      <c r="J2649" s="3"/>
    </row>
    <row r="2650" spans="1:10" ht="18" customHeight="1">
      <c r="A2650" s="3"/>
      <c r="B2650" s="3"/>
      <c r="C2650" s="3"/>
      <c r="D2650" s="3"/>
      <c r="E2650" s="3"/>
      <c r="F2650" s="3"/>
      <c r="G2650" s="3"/>
      <c r="H2650" s="3"/>
      <c r="I2650" s="3"/>
      <c r="J2650" s="3"/>
    </row>
    <row r="2651" spans="1:10" ht="18" customHeight="1">
      <c r="A2651" s="3"/>
      <c r="B2651" s="3"/>
      <c r="C2651" s="3"/>
      <c r="D2651" s="3"/>
      <c r="E2651" s="3"/>
      <c r="F2651" s="3"/>
      <c r="G2651" s="3"/>
      <c r="H2651" s="3"/>
      <c r="I2651" s="3"/>
      <c r="J2651" s="3"/>
    </row>
    <row r="2652" spans="1:10" ht="18" customHeight="1">
      <c r="A2652" s="3"/>
      <c r="B2652" s="3"/>
      <c r="C2652" s="3"/>
      <c r="D2652" s="3"/>
      <c r="E2652" s="3"/>
      <c r="F2652" s="3"/>
      <c r="G2652" s="3"/>
      <c r="H2652" s="3"/>
      <c r="I2652" s="3"/>
      <c r="J2652" s="3"/>
    </row>
    <row r="2653" spans="1:10" ht="18" customHeight="1">
      <c r="A2653" s="3"/>
      <c r="B2653" s="3"/>
      <c r="C2653" s="3"/>
      <c r="D2653" s="3"/>
      <c r="E2653" s="3"/>
      <c r="F2653" s="3"/>
      <c r="G2653" s="3"/>
      <c r="H2653" s="3"/>
      <c r="I2653" s="3"/>
      <c r="J2653" s="3"/>
    </row>
    <row r="2654" spans="1:10" ht="18" customHeight="1">
      <c r="A2654" s="3"/>
      <c r="B2654" s="3"/>
      <c r="C2654" s="3"/>
      <c r="D2654" s="3"/>
      <c r="E2654" s="3"/>
      <c r="F2654" s="3"/>
      <c r="G2654" s="3"/>
      <c r="H2654" s="3"/>
      <c r="I2654" s="3"/>
      <c r="J2654" s="3"/>
    </row>
    <row r="2655" spans="1:10" ht="18" customHeight="1">
      <c r="A2655" s="3"/>
      <c r="B2655" s="3"/>
      <c r="C2655" s="3"/>
      <c r="D2655" s="3"/>
      <c r="E2655" s="3"/>
      <c r="F2655" s="3"/>
      <c r="G2655" s="3"/>
      <c r="H2655" s="3"/>
      <c r="I2655" s="3"/>
      <c r="J2655" s="3"/>
    </row>
    <row r="2656" spans="1:10" ht="18" customHeight="1">
      <c r="A2656" s="3"/>
      <c r="B2656" s="3"/>
      <c r="C2656" s="3"/>
      <c r="D2656" s="3"/>
      <c r="E2656" s="3"/>
      <c r="F2656" s="3"/>
      <c r="G2656" s="3"/>
      <c r="H2656" s="3"/>
      <c r="I2656" s="3"/>
      <c r="J2656" s="3"/>
    </row>
    <row r="2657" spans="1:10" ht="18" customHeight="1">
      <c r="A2657" s="3"/>
      <c r="B2657" s="3"/>
      <c r="C2657" s="3"/>
      <c r="D2657" s="3"/>
      <c r="E2657" s="3"/>
      <c r="F2657" s="3"/>
      <c r="G2657" s="3"/>
      <c r="H2657" s="3"/>
      <c r="I2657" s="3"/>
      <c r="J2657" s="3"/>
    </row>
    <row r="2658" spans="1:10" ht="18" customHeight="1">
      <c r="A2658" s="3"/>
      <c r="B2658" s="3"/>
      <c r="C2658" s="3"/>
      <c r="D2658" s="3"/>
      <c r="E2658" s="3"/>
      <c r="F2658" s="3"/>
      <c r="G2658" s="3"/>
      <c r="H2658" s="3"/>
      <c r="I2658" s="3"/>
      <c r="J2658" s="3"/>
    </row>
    <row r="2659" spans="1:10" ht="18" customHeight="1">
      <c r="A2659" s="3"/>
      <c r="B2659" s="3"/>
      <c r="C2659" s="3"/>
      <c r="D2659" s="3"/>
      <c r="E2659" s="3"/>
      <c r="F2659" s="3"/>
      <c r="G2659" s="3"/>
      <c r="H2659" s="3"/>
      <c r="I2659" s="3"/>
      <c r="J2659" s="3"/>
    </row>
    <row r="2660" spans="1:10" ht="18" customHeight="1">
      <c r="A2660" s="3"/>
      <c r="B2660" s="3"/>
      <c r="C2660" s="3"/>
      <c r="D2660" s="3"/>
      <c r="E2660" s="3"/>
      <c r="F2660" s="3"/>
      <c r="G2660" s="3"/>
      <c r="H2660" s="3"/>
      <c r="I2660" s="3"/>
      <c r="J2660" s="3"/>
    </row>
    <row r="2661" spans="1:10" ht="18" customHeight="1">
      <c r="A2661" s="3"/>
      <c r="B2661" s="3"/>
      <c r="C2661" s="3"/>
      <c r="D2661" s="3"/>
      <c r="E2661" s="3"/>
      <c r="F2661" s="3"/>
      <c r="G2661" s="3"/>
      <c r="H2661" s="3"/>
      <c r="I2661" s="3"/>
      <c r="J2661" s="3"/>
    </row>
    <row r="2662" spans="1:10" ht="18" customHeight="1">
      <c r="A2662" s="3"/>
      <c r="B2662" s="3"/>
      <c r="C2662" s="3"/>
      <c r="D2662" s="3"/>
      <c r="E2662" s="3"/>
      <c r="F2662" s="3"/>
      <c r="G2662" s="3"/>
      <c r="H2662" s="3"/>
      <c r="I2662" s="3"/>
      <c r="J2662" s="3"/>
    </row>
    <row r="2663" spans="1:10" ht="18" customHeight="1">
      <c r="A2663" s="3"/>
      <c r="B2663" s="3"/>
      <c r="C2663" s="3"/>
      <c r="D2663" s="3"/>
      <c r="E2663" s="3"/>
      <c r="F2663" s="3"/>
      <c r="G2663" s="3"/>
      <c r="H2663" s="3"/>
      <c r="I2663" s="3"/>
      <c r="J2663" s="3"/>
    </row>
    <row r="2664" spans="1:10" ht="18" customHeight="1">
      <c r="A2664" s="3"/>
      <c r="B2664" s="3"/>
      <c r="C2664" s="3"/>
      <c r="D2664" s="3"/>
      <c r="E2664" s="3"/>
      <c r="F2664" s="3"/>
      <c r="G2664" s="3"/>
      <c r="H2664" s="3"/>
      <c r="I2664" s="3"/>
      <c r="J2664" s="3"/>
    </row>
    <row r="2665" spans="1:10" ht="18" customHeight="1">
      <c r="A2665" s="3"/>
      <c r="B2665" s="3"/>
      <c r="C2665" s="3"/>
      <c r="D2665" s="3"/>
      <c r="E2665" s="3"/>
      <c r="F2665" s="3"/>
      <c r="G2665" s="3"/>
      <c r="H2665" s="3"/>
      <c r="I2665" s="3"/>
      <c r="J2665" s="3"/>
    </row>
    <row r="2666" spans="1:10" ht="18" customHeight="1">
      <c r="A2666" s="3"/>
      <c r="B2666" s="3"/>
      <c r="C2666" s="3"/>
      <c r="D2666" s="3"/>
      <c r="E2666" s="3"/>
      <c r="F2666" s="3"/>
      <c r="G2666" s="3"/>
      <c r="H2666" s="3"/>
      <c r="I2666" s="3"/>
      <c r="J2666" s="3"/>
    </row>
    <row r="2667" spans="1:10" ht="18" customHeight="1">
      <c r="A2667" s="3"/>
      <c r="B2667" s="3"/>
      <c r="C2667" s="3"/>
      <c r="D2667" s="3"/>
      <c r="E2667" s="3"/>
      <c r="F2667" s="3"/>
      <c r="G2667" s="3"/>
      <c r="H2667" s="3"/>
      <c r="I2667" s="3"/>
      <c r="J2667" s="3"/>
    </row>
    <row r="2668" spans="1:10" ht="18" customHeight="1">
      <c r="A2668" s="3"/>
      <c r="B2668" s="3"/>
      <c r="C2668" s="3"/>
      <c r="D2668" s="3"/>
      <c r="E2668" s="3"/>
      <c r="F2668" s="3"/>
      <c r="G2668" s="3"/>
      <c r="H2668" s="3"/>
      <c r="I2668" s="3"/>
      <c r="J2668" s="3"/>
    </row>
    <row r="2669" spans="1:10" ht="18" customHeight="1">
      <c r="A2669" s="3"/>
      <c r="B2669" s="3"/>
      <c r="C2669" s="3"/>
      <c r="D2669" s="3"/>
      <c r="E2669" s="3"/>
      <c r="F2669" s="3"/>
      <c r="G2669" s="3"/>
      <c r="H2669" s="3"/>
      <c r="I2669" s="3"/>
      <c r="J2669" s="3"/>
    </row>
    <row r="2670" spans="1:10" ht="18" customHeight="1">
      <c r="A2670" s="3"/>
      <c r="B2670" s="3"/>
      <c r="C2670" s="3"/>
      <c r="D2670" s="3"/>
      <c r="E2670" s="3"/>
      <c r="F2670" s="3"/>
      <c r="G2670" s="3"/>
      <c r="H2670" s="3"/>
      <c r="I2670" s="3"/>
      <c r="J2670" s="3"/>
    </row>
    <row r="2671" spans="1:10" ht="18" customHeight="1">
      <c r="A2671" s="3"/>
      <c r="B2671" s="3"/>
      <c r="C2671" s="3"/>
      <c r="D2671" s="3"/>
      <c r="E2671" s="3"/>
      <c r="F2671" s="3"/>
      <c r="G2671" s="3"/>
      <c r="H2671" s="3"/>
      <c r="I2671" s="3"/>
      <c r="J2671" s="3"/>
    </row>
    <row r="2672" spans="1:10" ht="18" customHeight="1">
      <c r="A2672" s="3"/>
      <c r="B2672" s="3"/>
      <c r="C2672" s="3"/>
      <c r="D2672" s="3"/>
      <c r="E2672" s="3"/>
      <c r="F2672" s="3"/>
      <c r="G2672" s="3"/>
      <c r="H2672" s="3"/>
      <c r="I2672" s="3"/>
      <c r="J2672" s="3"/>
    </row>
    <row r="2673" spans="1:10" ht="18" customHeight="1">
      <c r="A2673" s="3"/>
      <c r="B2673" s="3"/>
      <c r="C2673" s="3"/>
      <c r="D2673" s="3"/>
      <c r="E2673" s="3"/>
      <c r="F2673" s="3"/>
      <c r="G2673" s="3"/>
      <c r="H2673" s="3"/>
      <c r="I2673" s="3"/>
      <c r="J2673" s="3"/>
    </row>
    <row r="2674" spans="1:10" ht="18" customHeight="1">
      <c r="A2674" s="3"/>
      <c r="B2674" s="3"/>
      <c r="C2674" s="3"/>
      <c r="D2674" s="3"/>
      <c r="E2674" s="3"/>
      <c r="F2674" s="3"/>
      <c r="G2674" s="3"/>
      <c r="H2674" s="3"/>
      <c r="I2674" s="3"/>
      <c r="J2674" s="3"/>
    </row>
    <row r="2675" spans="1:10" ht="18" customHeight="1">
      <c r="A2675" s="3"/>
      <c r="B2675" s="3"/>
      <c r="C2675" s="3"/>
      <c r="D2675" s="3"/>
      <c r="E2675" s="3"/>
      <c r="F2675" s="3"/>
      <c r="G2675" s="3"/>
      <c r="H2675" s="3"/>
      <c r="I2675" s="3"/>
      <c r="J2675" s="3"/>
    </row>
    <row r="2676" spans="1:10" ht="18" customHeight="1">
      <c r="A2676" s="3"/>
      <c r="B2676" s="3"/>
      <c r="C2676" s="3"/>
      <c r="D2676" s="3"/>
      <c r="E2676" s="3"/>
      <c r="F2676" s="3"/>
      <c r="G2676" s="3"/>
      <c r="H2676" s="3"/>
      <c r="I2676" s="3"/>
      <c r="J2676" s="3"/>
    </row>
    <row r="2677" spans="1:10" ht="18" customHeight="1">
      <c r="A2677" s="3"/>
      <c r="B2677" s="3"/>
      <c r="C2677" s="3"/>
      <c r="D2677" s="3"/>
      <c r="E2677" s="3"/>
      <c r="F2677" s="3"/>
      <c r="G2677" s="3"/>
      <c r="H2677" s="3"/>
      <c r="I2677" s="3"/>
      <c r="J2677" s="3"/>
    </row>
    <row r="2678" spans="1:10" ht="18" customHeight="1">
      <c r="A2678" s="3"/>
      <c r="B2678" s="3"/>
      <c r="C2678" s="3"/>
      <c r="D2678" s="3"/>
      <c r="E2678" s="3"/>
      <c r="F2678" s="3"/>
      <c r="G2678" s="3"/>
      <c r="H2678" s="3"/>
      <c r="I2678" s="3"/>
      <c r="J2678" s="3"/>
    </row>
    <row r="2679" spans="1:10" ht="18" customHeight="1">
      <c r="A2679" s="3"/>
      <c r="B2679" s="3"/>
      <c r="C2679" s="3"/>
      <c r="D2679" s="3"/>
      <c r="E2679" s="3"/>
      <c r="F2679" s="3"/>
      <c r="G2679" s="3"/>
      <c r="H2679" s="3"/>
      <c r="I2679" s="3"/>
      <c r="J2679" s="3"/>
    </row>
    <row r="2680" spans="1:10" ht="18" customHeight="1">
      <c r="A2680" s="3"/>
      <c r="B2680" s="3"/>
      <c r="C2680" s="3"/>
      <c r="D2680" s="3"/>
      <c r="E2680" s="3"/>
      <c r="F2680" s="3"/>
      <c r="G2680" s="3"/>
      <c r="H2680" s="3"/>
      <c r="I2680" s="3"/>
      <c r="J2680" s="3"/>
    </row>
    <row r="2681" spans="1:10" ht="18" customHeight="1">
      <c r="A2681" s="3"/>
      <c r="B2681" s="3"/>
      <c r="C2681" s="3"/>
      <c r="D2681" s="3"/>
      <c r="E2681" s="3"/>
      <c r="F2681" s="3"/>
      <c r="G2681" s="3"/>
      <c r="H2681" s="3"/>
      <c r="I2681" s="3"/>
      <c r="J2681" s="3"/>
    </row>
    <row r="2682" spans="1:10" ht="18" customHeight="1">
      <c r="A2682" s="3"/>
      <c r="B2682" s="3"/>
      <c r="C2682" s="3"/>
      <c r="D2682" s="3"/>
      <c r="E2682" s="3"/>
      <c r="F2682" s="3"/>
      <c r="G2682" s="3"/>
      <c r="H2682" s="3"/>
      <c r="I2682" s="3"/>
      <c r="J2682" s="3"/>
    </row>
    <row r="2683" spans="1:10" ht="18" customHeight="1">
      <c r="A2683" s="3"/>
      <c r="B2683" s="3"/>
      <c r="C2683" s="3"/>
      <c r="D2683" s="3"/>
      <c r="E2683" s="3"/>
      <c r="F2683" s="3"/>
      <c r="G2683" s="3"/>
      <c r="H2683" s="3"/>
      <c r="I2683" s="3"/>
      <c r="J2683" s="3"/>
    </row>
    <row r="2684" spans="1:10" ht="18" customHeight="1">
      <c r="A2684" s="3"/>
      <c r="B2684" s="3"/>
      <c r="C2684" s="3"/>
      <c r="D2684" s="3"/>
      <c r="E2684" s="3"/>
      <c r="F2684" s="3"/>
      <c r="G2684" s="3"/>
      <c r="H2684" s="3"/>
      <c r="I2684" s="3"/>
      <c r="J2684" s="3"/>
    </row>
    <row r="2685" spans="1:10" ht="18" customHeight="1">
      <c r="A2685" s="3"/>
      <c r="B2685" s="3"/>
      <c r="C2685" s="3"/>
      <c r="D2685" s="3"/>
      <c r="E2685" s="3"/>
      <c r="F2685" s="3"/>
      <c r="G2685" s="3"/>
      <c r="H2685" s="3"/>
      <c r="I2685" s="3"/>
      <c r="J2685" s="3"/>
    </row>
    <row r="2686" spans="1:10" ht="18" customHeight="1">
      <c r="A2686" s="3"/>
      <c r="B2686" s="3"/>
      <c r="C2686" s="3"/>
      <c r="D2686" s="3"/>
      <c r="E2686" s="3"/>
      <c r="F2686" s="3"/>
      <c r="G2686" s="3"/>
      <c r="H2686" s="3"/>
      <c r="I2686" s="3"/>
      <c r="J2686" s="3"/>
    </row>
    <row r="2687" spans="1:10" ht="18" customHeight="1">
      <c r="A2687" s="3"/>
      <c r="B2687" s="3"/>
      <c r="C2687" s="3"/>
      <c r="D2687" s="3"/>
      <c r="E2687" s="3"/>
      <c r="F2687" s="3"/>
      <c r="G2687" s="3"/>
      <c r="H2687" s="3"/>
      <c r="I2687" s="3"/>
      <c r="J2687" s="3"/>
    </row>
    <row r="2688" spans="1:10" ht="18" customHeight="1">
      <c r="A2688" s="3"/>
      <c r="B2688" s="3"/>
      <c r="C2688" s="3"/>
      <c r="D2688" s="3"/>
      <c r="E2688" s="3"/>
      <c r="F2688" s="3"/>
      <c r="G2688" s="3"/>
      <c r="H2688" s="3"/>
      <c r="I2688" s="3"/>
      <c r="J2688" s="3"/>
    </row>
    <row r="2689" spans="1:10" ht="18" customHeight="1">
      <c r="A2689" s="3"/>
      <c r="B2689" s="3"/>
      <c r="C2689" s="3"/>
      <c r="D2689" s="3"/>
      <c r="E2689" s="3"/>
      <c r="F2689" s="3"/>
      <c r="G2689" s="3"/>
      <c r="H2689" s="3"/>
      <c r="I2689" s="3"/>
      <c r="J2689" s="3"/>
    </row>
    <row r="2690" spans="1:10" ht="18" customHeight="1">
      <c r="A2690" s="3"/>
      <c r="B2690" s="3"/>
      <c r="C2690" s="3"/>
      <c r="D2690" s="3"/>
      <c r="E2690" s="3"/>
      <c r="F2690" s="3"/>
      <c r="G2690" s="3"/>
      <c r="H2690" s="3"/>
      <c r="I2690" s="3"/>
      <c r="J2690" s="3"/>
    </row>
    <row r="2691" spans="1:10" ht="18" customHeight="1">
      <c r="A2691" s="3"/>
      <c r="B2691" s="3"/>
      <c r="C2691" s="3"/>
      <c r="D2691" s="3"/>
      <c r="E2691" s="3"/>
      <c r="F2691" s="3"/>
      <c r="G2691" s="3"/>
      <c r="H2691" s="3"/>
      <c r="I2691" s="3"/>
      <c r="J2691" s="3"/>
    </row>
    <row r="2692" spans="1:10" ht="18" customHeight="1">
      <c r="A2692" s="3"/>
      <c r="B2692" s="3"/>
      <c r="C2692" s="3"/>
      <c r="D2692" s="3"/>
      <c r="E2692" s="3"/>
      <c r="F2692" s="3"/>
      <c r="G2692" s="3"/>
      <c r="H2692" s="3"/>
      <c r="I2692" s="3"/>
      <c r="J2692" s="3"/>
    </row>
    <row r="2693" spans="1:10" ht="18" customHeight="1">
      <c r="A2693" s="3"/>
      <c r="B2693" s="3"/>
      <c r="C2693" s="3"/>
      <c r="D2693" s="3"/>
      <c r="E2693" s="3"/>
      <c r="F2693" s="3"/>
      <c r="G2693" s="3"/>
      <c r="H2693" s="3"/>
      <c r="I2693" s="3"/>
      <c r="J2693" s="3"/>
    </row>
    <row r="2694" spans="1:10" ht="18" customHeight="1">
      <c r="A2694" s="3"/>
      <c r="B2694" s="3"/>
      <c r="C2694" s="3"/>
      <c r="D2694" s="3"/>
      <c r="E2694" s="3"/>
      <c r="F2694" s="3"/>
      <c r="G2694" s="3"/>
      <c r="H2694" s="3"/>
      <c r="I2694" s="3"/>
      <c r="J2694" s="3"/>
    </row>
    <row r="2695" spans="1:10" ht="18" customHeight="1">
      <c r="A2695" s="3"/>
      <c r="B2695" s="3"/>
      <c r="C2695" s="3"/>
      <c r="D2695" s="3"/>
      <c r="E2695" s="3"/>
      <c r="F2695" s="3"/>
      <c r="G2695" s="3"/>
      <c r="H2695" s="3"/>
      <c r="I2695" s="3"/>
      <c r="J2695" s="3"/>
    </row>
    <row r="2696" spans="1:10" ht="18" customHeight="1">
      <c r="A2696" s="3"/>
      <c r="B2696" s="3"/>
      <c r="C2696" s="3"/>
      <c r="D2696" s="3"/>
      <c r="E2696" s="3"/>
      <c r="F2696" s="3"/>
      <c r="G2696" s="3"/>
      <c r="H2696" s="3"/>
      <c r="I2696" s="3"/>
      <c r="J2696" s="3"/>
    </row>
    <row r="2697" spans="1:10" ht="18" customHeight="1">
      <c r="A2697" s="3"/>
      <c r="B2697" s="3"/>
      <c r="C2697" s="3"/>
      <c r="D2697" s="3"/>
      <c r="E2697" s="3"/>
      <c r="F2697" s="3"/>
      <c r="G2697" s="3"/>
      <c r="H2697" s="3"/>
      <c r="I2697" s="3"/>
      <c r="J2697" s="3"/>
    </row>
    <row r="2698" spans="1:10" ht="18" customHeight="1">
      <c r="A2698" s="3"/>
      <c r="B2698" s="3"/>
      <c r="C2698" s="3"/>
      <c r="D2698" s="3"/>
      <c r="E2698" s="3"/>
      <c r="F2698" s="3"/>
      <c r="G2698" s="3"/>
      <c r="H2698" s="3"/>
      <c r="I2698" s="3"/>
      <c r="J2698" s="3"/>
    </row>
    <row r="2699" spans="1:10" ht="18" customHeight="1">
      <c r="A2699" s="3"/>
      <c r="B2699" s="3"/>
      <c r="C2699" s="3"/>
      <c r="D2699" s="3"/>
      <c r="E2699" s="3"/>
      <c r="F2699" s="3"/>
      <c r="G2699" s="3"/>
      <c r="H2699" s="3"/>
      <c r="I2699" s="3"/>
      <c r="J2699" s="3"/>
    </row>
    <row r="2700" spans="1:10" ht="18" customHeight="1">
      <c r="A2700" s="3"/>
      <c r="B2700" s="3"/>
      <c r="C2700" s="3"/>
      <c r="D2700" s="3"/>
      <c r="E2700" s="3"/>
      <c r="F2700" s="3"/>
      <c r="G2700" s="3"/>
      <c r="H2700" s="3"/>
      <c r="I2700" s="3"/>
      <c r="J2700" s="3"/>
    </row>
    <row r="2701" spans="1:10" ht="18" customHeight="1">
      <c r="A2701" s="3"/>
      <c r="B2701" s="3"/>
      <c r="C2701" s="3"/>
      <c r="D2701" s="3"/>
      <c r="E2701" s="3"/>
      <c r="F2701" s="3"/>
      <c r="G2701" s="3"/>
      <c r="H2701" s="3"/>
      <c r="I2701" s="3"/>
      <c r="J2701" s="3"/>
    </row>
    <row r="2702" spans="1:10" ht="18" customHeight="1">
      <c r="A2702" s="3"/>
      <c r="B2702" s="3"/>
      <c r="C2702" s="3"/>
      <c r="D2702" s="3"/>
      <c r="E2702" s="3"/>
      <c r="F2702" s="3"/>
      <c r="G2702" s="3"/>
      <c r="H2702" s="3"/>
      <c r="I2702" s="3"/>
      <c r="J2702" s="3"/>
    </row>
    <row r="2703" spans="1:10" ht="18" customHeight="1">
      <c r="A2703" s="3"/>
      <c r="B2703" s="3"/>
      <c r="C2703" s="3"/>
      <c r="D2703" s="3"/>
      <c r="E2703" s="3"/>
      <c r="F2703" s="3"/>
      <c r="G2703" s="3"/>
      <c r="H2703" s="3"/>
      <c r="I2703" s="3"/>
      <c r="J2703" s="3"/>
    </row>
    <row r="2704" spans="1:10" ht="18" customHeight="1">
      <c r="A2704" s="3"/>
      <c r="B2704" s="3"/>
      <c r="C2704" s="3"/>
      <c r="D2704" s="3"/>
      <c r="E2704" s="3"/>
      <c r="F2704" s="3"/>
      <c r="G2704" s="3"/>
      <c r="H2704" s="3"/>
      <c r="I2704" s="3"/>
      <c r="J2704" s="3"/>
    </row>
    <row r="2705" spans="1:10" ht="18" customHeight="1">
      <c r="A2705" s="3"/>
      <c r="B2705" s="3"/>
      <c r="C2705" s="3"/>
      <c r="D2705" s="3"/>
      <c r="E2705" s="3"/>
      <c r="F2705" s="3"/>
      <c r="G2705" s="3"/>
      <c r="H2705" s="3"/>
      <c r="I2705" s="3"/>
      <c r="J2705" s="3"/>
    </row>
    <row r="2706" spans="1:10" ht="18" customHeight="1">
      <c r="A2706" s="3"/>
      <c r="B2706" s="3"/>
      <c r="C2706" s="3"/>
      <c r="D2706" s="3"/>
      <c r="E2706" s="3"/>
      <c r="F2706" s="3"/>
      <c r="G2706" s="3"/>
      <c r="H2706" s="3"/>
      <c r="I2706" s="3"/>
      <c r="J2706" s="3"/>
    </row>
    <row r="2707" spans="1:10" ht="18" customHeight="1">
      <c r="A2707" s="3"/>
      <c r="B2707" s="3"/>
      <c r="C2707" s="3"/>
      <c r="D2707" s="3"/>
      <c r="E2707" s="3"/>
      <c r="F2707" s="3"/>
      <c r="G2707" s="3"/>
      <c r="H2707" s="3"/>
      <c r="I2707" s="3"/>
      <c r="J2707" s="3"/>
    </row>
    <row r="2708" spans="1:10" ht="18" customHeight="1">
      <c r="A2708" s="3"/>
      <c r="B2708" s="3"/>
      <c r="C2708" s="3"/>
      <c r="D2708" s="3"/>
      <c r="E2708" s="3"/>
      <c r="F2708" s="3"/>
      <c r="G2708" s="3"/>
      <c r="H2708" s="3"/>
      <c r="I2708" s="3"/>
      <c r="J2708" s="3"/>
    </row>
    <row r="2709" spans="1:10" ht="18" customHeight="1">
      <c r="A2709" s="3"/>
      <c r="B2709" s="3"/>
      <c r="C2709" s="3"/>
      <c r="D2709" s="3"/>
      <c r="E2709" s="3"/>
      <c r="F2709" s="3"/>
      <c r="G2709" s="3"/>
      <c r="H2709" s="3"/>
      <c r="I2709" s="3"/>
      <c r="J2709" s="3"/>
    </row>
    <row r="2710" spans="1:10" ht="18" customHeight="1">
      <c r="A2710" s="3"/>
      <c r="B2710" s="3"/>
      <c r="C2710" s="3"/>
      <c r="D2710" s="3"/>
      <c r="E2710" s="3"/>
      <c r="F2710" s="3"/>
      <c r="G2710" s="3"/>
      <c r="H2710" s="3"/>
      <c r="I2710" s="3"/>
      <c r="J2710" s="3"/>
    </row>
    <row r="2711" spans="1:10" ht="18" customHeight="1">
      <c r="A2711" s="3"/>
      <c r="B2711" s="3"/>
      <c r="C2711" s="3"/>
      <c r="D2711" s="3"/>
      <c r="E2711" s="3"/>
      <c r="F2711" s="3"/>
      <c r="G2711" s="3"/>
      <c r="H2711" s="3"/>
      <c r="I2711" s="3"/>
      <c r="J2711" s="3"/>
    </row>
    <row r="2712" spans="1:10" ht="18" customHeight="1">
      <c r="A2712" s="3"/>
      <c r="B2712" s="3"/>
      <c r="C2712" s="3"/>
      <c r="D2712" s="3"/>
      <c r="E2712" s="3"/>
      <c r="F2712" s="3"/>
      <c r="G2712" s="3"/>
      <c r="H2712" s="3"/>
      <c r="I2712" s="3"/>
      <c r="J2712" s="3"/>
    </row>
    <row r="2713" spans="1:10" ht="18" customHeight="1">
      <c r="A2713" s="3"/>
      <c r="B2713" s="3"/>
      <c r="C2713" s="3"/>
      <c r="D2713" s="3"/>
      <c r="E2713" s="3"/>
      <c r="F2713" s="3"/>
      <c r="G2713" s="3"/>
      <c r="H2713" s="3"/>
      <c r="I2713" s="3"/>
      <c r="J2713" s="3"/>
    </row>
    <row r="2714" spans="1:10" ht="18" customHeight="1">
      <c r="A2714" s="3"/>
      <c r="B2714" s="3"/>
      <c r="C2714" s="3"/>
      <c r="D2714" s="3"/>
      <c r="E2714" s="3"/>
      <c r="F2714" s="3"/>
      <c r="G2714" s="3"/>
      <c r="H2714" s="3"/>
      <c r="I2714" s="3"/>
      <c r="J2714" s="3"/>
    </row>
    <row r="2715" spans="1:10" ht="18" customHeight="1">
      <c r="A2715" s="3"/>
      <c r="B2715" s="3"/>
      <c r="C2715" s="3"/>
      <c r="D2715" s="3"/>
      <c r="E2715" s="3"/>
      <c r="F2715" s="3"/>
      <c r="G2715" s="3"/>
      <c r="H2715" s="3"/>
      <c r="I2715" s="3"/>
      <c r="J2715" s="3"/>
    </row>
    <row r="2716" spans="1:10" ht="18" customHeight="1">
      <c r="A2716" s="3"/>
      <c r="B2716" s="3"/>
      <c r="C2716" s="3"/>
      <c r="D2716" s="3"/>
      <c r="E2716" s="3"/>
      <c r="F2716" s="3"/>
      <c r="G2716" s="3"/>
      <c r="H2716" s="3"/>
      <c r="I2716" s="3"/>
      <c r="J2716" s="3"/>
    </row>
    <row r="2717" spans="1:10" ht="18" customHeight="1">
      <c r="A2717" s="3"/>
      <c r="B2717" s="3"/>
      <c r="C2717" s="3"/>
      <c r="D2717" s="3"/>
      <c r="E2717" s="3"/>
      <c r="F2717" s="3"/>
      <c r="G2717" s="3"/>
      <c r="H2717" s="3"/>
      <c r="I2717" s="3"/>
      <c r="J2717" s="3"/>
    </row>
    <row r="2718" spans="1:10" ht="18" customHeight="1">
      <c r="A2718" s="3"/>
      <c r="B2718" s="3"/>
      <c r="C2718" s="3"/>
      <c r="D2718" s="3"/>
      <c r="E2718" s="3"/>
      <c r="F2718" s="3"/>
      <c r="G2718" s="3"/>
      <c r="H2718" s="3"/>
      <c r="I2718" s="3"/>
      <c r="J2718" s="3"/>
    </row>
    <row r="2719" spans="1:10" ht="18" customHeight="1">
      <c r="A2719" s="3"/>
      <c r="B2719" s="3"/>
      <c r="C2719" s="3"/>
      <c r="D2719" s="3"/>
      <c r="E2719" s="3"/>
      <c r="F2719" s="3"/>
      <c r="G2719" s="3"/>
      <c r="H2719" s="3"/>
      <c r="I2719" s="3"/>
      <c r="J2719" s="3"/>
    </row>
    <row r="2720" spans="1:10" ht="18" customHeight="1">
      <c r="A2720" s="3"/>
      <c r="B2720" s="3"/>
      <c r="C2720" s="3"/>
      <c r="D2720" s="3"/>
      <c r="E2720" s="3"/>
      <c r="F2720" s="3"/>
      <c r="G2720" s="3"/>
      <c r="H2720" s="3"/>
      <c r="I2720" s="3"/>
      <c r="J2720" s="3"/>
    </row>
    <row r="2721" spans="1:10" ht="18" customHeight="1">
      <c r="A2721" s="3"/>
      <c r="B2721" s="3"/>
      <c r="C2721" s="3"/>
      <c r="D2721" s="3"/>
      <c r="E2721" s="3"/>
      <c r="F2721" s="3"/>
      <c r="G2721" s="3"/>
      <c r="H2721" s="3"/>
      <c r="I2721" s="3"/>
      <c r="J2721" s="3"/>
    </row>
    <row r="2722" spans="1:10" ht="18" customHeight="1">
      <c r="A2722" s="3"/>
      <c r="B2722" s="3"/>
      <c r="C2722" s="3"/>
      <c r="D2722" s="3"/>
      <c r="E2722" s="3"/>
      <c r="F2722" s="3"/>
      <c r="G2722" s="3"/>
      <c r="H2722" s="3"/>
      <c r="I2722" s="3"/>
      <c r="J2722" s="3"/>
    </row>
    <row r="2723" spans="1:10" ht="18" customHeight="1">
      <c r="A2723" s="3"/>
      <c r="B2723" s="3"/>
      <c r="C2723" s="3"/>
      <c r="D2723" s="3"/>
      <c r="E2723" s="3"/>
      <c r="F2723" s="3"/>
      <c r="G2723" s="3"/>
      <c r="H2723" s="3"/>
      <c r="I2723" s="3"/>
      <c r="J2723" s="3"/>
    </row>
    <row r="2724" spans="1:10" ht="18" customHeight="1">
      <c r="A2724" s="3"/>
      <c r="B2724" s="3"/>
      <c r="C2724" s="3"/>
      <c r="D2724" s="3"/>
      <c r="E2724" s="3"/>
      <c r="F2724" s="3"/>
      <c r="G2724" s="3"/>
      <c r="H2724" s="3"/>
      <c r="I2724" s="3"/>
      <c r="J2724" s="3"/>
    </row>
    <row r="2725" spans="1:10" ht="18" customHeight="1">
      <c r="A2725" s="3"/>
      <c r="B2725" s="3"/>
      <c r="C2725" s="3"/>
      <c r="D2725" s="3"/>
      <c r="E2725" s="3"/>
      <c r="F2725" s="3"/>
      <c r="G2725" s="3"/>
      <c r="H2725" s="3"/>
      <c r="I2725" s="3"/>
      <c r="J2725" s="3"/>
    </row>
    <row r="2726" spans="1:10" ht="18" customHeight="1">
      <c r="A2726" s="3"/>
      <c r="B2726" s="3"/>
      <c r="C2726" s="3"/>
      <c r="D2726" s="3"/>
      <c r="E2726" s="3"/>
      <c r="F2726" s="3"/>
      <c r="G2726" s="3"/>
      <c r="H2726" s="3"/>
      <c r="I2726" s="3"/>
      <c r="J2726" s="3"/>
    </row>
    <row r="2727" spans="1:10" ht="18" customHeight="1">
      <c r="A2727" s="3"/>
      <c r="B2727" s="3"/>
      <c r="C2727" s="3"/>
      <c r="D2727" s="3"/>
      <c r="E2727" s="3"/>
      <c r="F2727" s="3"/>
      <c r="G2727" s="3"/>
      <c r="H2727" s="3"/>
      <c r="I2727" s="3"/>
      <c r="J2727" s="3"/>
    </row>
    <row r="2728" spans="1:10" ht="18" customHeight="1">
      <c r="A2728" s="3"/>
      <c r="B2728" s="3"/>
      <c r="C2728" s="3"/>
      <c r="D2728" s="3"/>
      <c r="E2728" s="3"/>
      <c r="F2728" s="3"/>
      <c r="G2728" s="3"/>
      <c r="H2728" s="3"/>
      <c r="I2728" s="3"/>
      <c r="J2728" s="3"/>
    </row>
    <row r="2729" spans="1:10" ht="18" customHeight="1">
      <c r="A2729" s="3"/>
      <c r="B2729" s="3"/>
      <c r="C2729" s="3"/>
      <c r="D2729" s="3"/>
      <c r="E2729" s="3"/>
      <c r="F2729" s="3"/>
      <c r="G2729" s="3"/>
      <c r="H2729" s="3"/>
      <c r="I2729" s="3"/>
      <c r="J2729" s="3"/>
    </row>
    <row r="2730" spans="1:10" ht="18" customHeight="1">
      <c r="A2730" s="3"/>
      <c r="B2730" s="3"/>
      <c r="C2730" s="3"/>
      <c r="D2730" s="3"/>
      <c r="E2730" s="3"/>
      <c r="F2730" s="3"/>
      <c r="G2730" s="3"/>
      <c r="H2730" s="3"/>
      <c r="I2730" s="3"/>
      <c r="J2730" s="3"/>
    </row>
    <row r="2731" spans="1:10" ht="18" customHeight="1">
      <c r="A2731" s="3"/>
      <c r="B2731" s="3"/>
      <c r="C2731" s="3"/>
      <c r="D2731" s="3"/>
      <c r="E2731" s="3"/>
      <c r="F2731" s="3"/>
      <c r="G2731" s="3"/>
      <c r="H2731" s="3"/>
      <c r="I2731" s="3"/>
      <c r="J2731" s="3"/>
    </row>
    <row r="2732" spans="1:10" ht="18" customHeight="1">
      <c r="A2732" s="3"/>
      <c r="B2732" s="3"/>
      <c r="C2732" s="3"/>
      <c r="D2732" s="3"/>
      <c r="E2732" s="3"/>
      <c r="F2732" s="3"/>
      <c r="G2732" s="3"/>
      <c r="H2732" s="3"/>
      <c r="I2732" s="3"/>
      <c r="J2732" s="3"/>
    </row>
    <row r="2733" spans="1:10" ht="18" customHeight="1">
      <c r="A2733" s="3"/>
      <c r="B2733" s="3"/>
      <c r="C2733" s="3"/>
      <c r="D2733" s="3"/>
      <c r="E2733" s="3"/>
      <c r="F2733" s="3"/>
      <c r="G2733" s="3"/>
      <c r="H2733" s="3"/>
      <c r="I2733" s="3"/>
      <c r="J2733" s="3"/>
    </row>
    <row r="2734" spans="1:10" ht="18" customHeight="1">
      <c r="A2734" s="3"/>
      <c r="B2734" s="3"/>
      <c r="C2734" s="3"/>
      <c r="D2734" s="3"/>
      <c r="E2734" s="3"/>
      <c r="F2734" s="3"/>
      <c r="G2734" s="3"/>
      <c r="H2734" s="3"/>
      <c r="I2734" s="3"/>
      <c r="J2734" s="3"/>
    </row>
    <row r="2735" spans="1:10" ht="18" customHeight="1">
      <c r="A2735" s="3"/>
      <c r="B2735" s="3"/>
      <c r="C2735" s="3"/>
      <c r="D2735" s="3"/>
      <c r="E2735" s="3"/>
      <c r="F2735" s="3"/>
      <c r="G2735" s="3"/>
      <c r="H2735" s="3"/>
      <c r="I2735" s="3"/>
      <c r="J2735" s="3"/>
    </row>
    <row r="2736" spans="1:10" ht="18" customHeight="1">
      <c r="A2736" s="3"/>
      <c r="B2736" s="3"/>
      <c r="C2736" s="3"/>
      <c r="D2736" s="3"/>
      <c r="E2736" s="3"/>
      <c r="F2736" s="3"/>
      <c r="G2736" s="3"/>
      <c r="H2736" s="3"/>
      <c r="I2736" s="3"/>
      <c r="J2736" s="3"/>
    </row>
    <row r="2737" spans="1:10" ht="18" customHeight="1">
      <c r="A2737" s="3"/>
      <c r="B2737" s="3"/>
      <c r="C2737" s="3"/>
      <c r="D2737" s="3"/>
      <c r="E2737" s="3"/>
      <c r="F2737" s="3"/>
      <c r="G2737" s="3"/>
      <c r="H2737" s="3"/>
      <c r="I2737" s="3"/>
      <c r="J2737" s="3"/>
    </row>
    <row r="2738" spans="1:10" ht="18" customHeight="1">
      <c r="A2738" s="3"/>
      <c r="B2738" s="3"/>
      <c r="C2738" s="3"/>
      <c r="D2738" s="3"/>
      <c r="E2738" s="3"/>
      <c r="F2738" s="3"/>
      <c r="G2738" s="3"/>
      <c r="H2738" s="3"/>
      <c r="I2738" s="3"/>
      <c r="J2738" s="3"/>
    </row>
    <row r="2739" spans="1:10" ht="18" customHeight="1">
      <c r="A2739" s="3"/>
      <c r="B2739" s="3"/>
      <c r="C2739" s="3"/>
      <c r="D2739" s="3"/>
      <c r="E2739" s="3"/>
      <c r="F2739" s="3"/>
      <c r="G2739" s="3"/>
      <c r="H2739" s="3"/>
      <c r="I2739" s="3"/>
      <c r="J2739" s="3"/>
    </row>
    <row r="2740" spans="1:10" ht="18" customHeight="1">
      <c r="A2740" s="3"/>
      <c r="B2740" s="3"/>
      <c r="C2740" s="3"/>
      <c r="D2740" s="3"/>
      <c r="E2740" s="3"/>
      <c r="F2740" s="3"/>
      <c r="G2740" s="3"/>
      <c r="H2740" s="3"/>
      <c r="I2740" s="3"/>
      <c r="J2740" s="3"/>
    </row>
    <row r="2741" spans="1:10" ht="18" customHeight="1">
      <c r="A2741" s="3"/>
      <c r="B2741" s="3"/>
      <c r="C2741" s="3"/>
      <c r="D2741" s="3"/>
      <c r="E2741" s="3"/>
      <c r="F2741" s="3"/>
      <c r="G2741" s="3"/>
      <c r="H2741" s="3"/>
      <c r="I2741" s="3"/>
      <c r="J2741" s="3"/>
    </row>
    <row r="2742" spans="1:10" ht="18" customHeight="1">
      <c r="A2742" s="3"/>
      <c r="B2742" s="3"/>
      <c r="C2742" s="3"/>
      <c r="D2742" s="3"/>
      <c r="E2742" s="3"/>
      <c r="F2742" s="3"/>
      <c r="G2742" s="3"/>
      <c r="H2742" s="3"/>
      <c r="I2742" s="3"/>
      <c r="J2742" s="3"/>
    </row>
    <row r="2743" spans="1:10" ht="18" customHeight="1">
      <c r="A2743" s="3"/>
      <c r="B2743" s="3"/>
      <c r="C2743" s="3"/>
      <c r="D2743" s="3"/>
      <c r="E2743" s="3"/>
      <c r="F2743" s="3"/>
      <c r="G2743" s="3"/>
      <c r="H2743" s="3"/>
      <c r="I2743" s="3"/>
      <c r="J2743" s="3"/>
    </row>
    <row r="2744" spans="1:10" ht="18" customHeight="1">
      <c r="A2744" s="3"/>
      <c r="B2744" s="3"/>
      <c r="C2744" s="3"/>
      <c r="D2744" s="3"/>
      <c r="E2744" s="3"/>
      <c r="F2744" s="3"/>
      <c r="G2744" s="3"/>
      <c r="H2744" s="3"/>
      <c r="I2744" s="3"/>
      <c r="J2744" s="3"/>
    </row>
    <row r="2745" spans="1:10" ht="18" customHeight="1">
      <c r="A2745" s="3"/>
      <c r="B2745" s="3"/>
      <c r="C2745" s="3"/>
      <c r="D2745" s="3"/>
      <c r="E2745" s="3"/>
      <c r="F2745" s="3"/>
      <c r="G2745" s="3"/>
      <c r="H2745" s="3"/>
      <c r="I2745" s="3"/>
      <c r="J2745" s="3"/>
    </row>
    <row r="2746" spans="1:10" ht="18" customHeight="1">
      <c r="A2746" s="3"/>
      <c r="B2746" s="3"/>
      <c r="C2746" s="3"/>
      <c r="D2746" s="3"/>
      <c r="E2746" s="3"/>
      <c r="F2746" s="3"/>
      <c r="G2746" s="3"/>
      <c r="H2746" s="3"/>
      <c r="I2746" s="3"/>
      <c r="J2746" s="3"/>
    </row>
    <row r="2747" spans="1:10" ht="18" customHeight="1">
      <c r="A2747" s="3"/>
      <c r="B2747" s="3"/>
      <c r="C2747" s="3"/>
      <c r="D2747" s="3"/>
      <c r="E2747" s="3"/>
      <c r="F2747" s="3"/>
      <c r="G2747" s="3"/>
      <c r="H2747" s="3"/>
      <c r="I2747" s="3"/>
      <c r="J2747" s="3"/>
    </row>
    <row r="2748" spans="1:10" ht="18" customHeight="1">
      <c r="A2748" s="3"/>
      <c r="B2748" s="3"/>
      <c r="C2748" s="3"/>
      <c r="D2748" s="3"/>
      <c r="E2748" s="3"/>
      <c r="F2748" s="3"/>
      <c r="G2748" s="3"/>
      <c r="H2748" s="3"/>
      <c r="I2748" s="3"/>
      <c r="J2748" s="3"/>
    </row>
    <row r="2749" spans="1:10" ht="18" customHeight="1">
      <c r="A2749" s="3"/>
      <c r="B2749" s="3"/>
      <c r="C2749" s="3"/>
      <c r="D2749" s="3"/>
      <c r="E2749" s="3"/>
      <c r="F2749" s="3"/>
      <c r="G2749" s="3"/>
      <c r="H2749" s="3"/>
      <c r="I2749" s="3"/>
      <c r="J2749" s="3"/>
    </row>
    <row r="2750" spans="1:10" ht="18" customHeight="1">
      <c r="A2750" s="3"/>
      <c r="B2750" s="3"/>
      <c r="C2750" s="3"/>
      <c r="D2750" s="3"/>
      <c r="E2750" s="3"/>
      <c r="F2750" s="3"/>
      <c r="G2750" s="3"/>
      <c r="H2750" s="3"/>
      <c r="I2750" s="3"/>
      <c r="J2750" s="3"/>
    </row>
    <row r="2751" spans="1:10" ht="18" customHeight="1">
      <c r="A2751" s="3"/>
      <c r="B2751" s="3"/>
      <c r="C2751" s="3"/>
      <c r="D2751" s="3"/>
      <c r="E2751" s="3"/>
      <c r="F2751" s="3"/>
      <c r="G2751" s="3"/>
      <c r="H2751" s="3"/>
      <c r="I2751" s="3"/>
      <c r="J2751" s="3"/>
    </row>
    <row r="2752" spans="1:10" ht="18" customHeight="1">
      <c r="A2752" s="3"/>
      <c r="B2752" s="3"/>
      <c r="C2752" s="3"/>
      <c r="D2752" s="3"/>
      <c r="E2752" s="3"/>
      <c r="F2752" s="3"/>
      <c r="G2752" s="3"/>
      <c r="H2752" s="3"/>
      <c r="I2752" s="3"/>
      <c r="J2752" s="3"/>
    </row>
    <row r="2753" spans="1:10" ht="18" customHeight="1">
      <c r="A2753" s="3"/>
      <c r="B2753" s="3"/>
      <c r="C2753" s="3"/>
      <c r="D2753" s="3"/>
      <c r="E2753" s="3"/>
      <c r="F2753" s="3"/>
      <c r="G2753" s="3"/>
      <c r="H2753" s="3"/>
      <c r="I2753" s="3"/>
      <c r="J2753" s="3"/>
    </row>
    <row r="2754" spans="1:10" ht="18" customHeight="1">
      <c r="A2754" s="3"/>
      <c r="B2754" s="3"/>
      <c r="C2754" s="3"/>
      <c r="D2754" s="3"/>
      <c r="E2754" s="3"/>
      <c r="F2754" s="3"/>
      <c r="G2754" s="3"/>
      <c r="H2754" s="3"/>
      <c r="I2754" s="3"/>
      <c r="J2754" s="3"/>
    </row>
    <row r="2755" spans="1:10" ht="18" customHeight="1">
      <c r="A2755" s="3"/>
      <c r="B2755" s="3"/>
      <c r="C2755" s="3"/>
      <c r="D2755" s="3"/>
      <c r="E2755" s="3"/>
      <c r="F2755" s="3"/>
      <c r="G2755" s="3"/>
      <c r="H2755" s="3"/>
      <c r="I2755" s="3"/>
      <c r="J2755" s="3"/>
    </row>
    <row r="2756" spans="1:10" ht="18" customHeight="1">
      <c r="A2756" s="3"/>
      <c r="B2756" s="3"/>
      <c r="C2756" s="3"/>
      <c r="D2756" s="3"/>
      <c r="E2756" s="3"/>
      <c r="F2756" s="3"/>
      <c r="G2756" s="3"/>
      <c r="H2756" s="3"/>
      <c r="I2756" s="3"/>
      <c r="J2756" s="3"/>
    </row>
    <row r="2757" spans="1:10" ht="18" customHeight="1">
      <c r="A2757" s="3"/>
      <c r="B2757" s="3"/>
      <c r="C2757" s="3"/>
      <c r="D2757" s="3"/>
      <c r="E2757" s="3"/>
      <c r="F2757" s="3"/>
      <c r="G2757" s="3"/>
      <c r="H2757" s="3"/>
      <c r="I2757" s="3"/>
      <c r="J2757" s="3"/>
    </row>
    <row r="2758" spans="1:10" ht="18" customHeight="1">
      <c r="A2758" s="3"/>
      <c r="B2758" s="3"/>
      <c r="C2758" s="3"/>
      <c r="D2758" s="3"/>
      <c r="E2758" s="3"/>
      <c r="F2758" s="3"/>
      <c r="G2758" s="3"/>
      <c r="H2758" s="3"/>
      <c r="I2758" s="3"/>
      <c r="J2758" s="3"/>
    </row>
    <row r="2759" spans="1:10" ht="18" customHeight="1">
      <c r="A2759" s="3"/>
      <c r="B2759" s="3"/>
      <c r="C2759" s="3"/>
      <c r="D2759" s="3"/>
      <c r="E2759" s="3"/>
      <c r="F2759" s="3"/>
      <c r="G2759" s="3"/>
      <c r="H2759" s="3"/>
      <c r="I2759" s="3"/>
      <c r="J2759" s="3"/>
    </row>
    <row r="2760" spans="1:10" ht="18" customHeight="1">
      <c r="A2760" s="3"/>
      <c r="B2760" s="3"/>
      <c r="C2760" s="3"/>
      <c r="D2760" s="3"/>
      <c r="E2760" s="3"/>
      <c r="F2760" s="3"/>
      <c r="G2760" s="3"/>
      <c r="H2760" s="3"/>
      <c r="I2760" s="3"/>
      <c r="J2760" s="3"/>
    </row>
    <row r="2761" spans="1:10" ht="18" customHeight="1">
      <c r="A2761" s="3"/>
      <c r="B2761" s="3"/>
      <c r="C2761" s="3"/>
      <c r="D2761" s="3"/>
      <c r="E2761" s="3"/>
      <c r="F2761" s="3"/>
      <c r="G2761" s="3"/>
      <c r="H2761" s="3"/>
      <c r="I2761" s="3"/>
      <c r="J2761" s="3"/>
    </row>
    <row r="2762" spans="1:10" ht="18" customHeight="1">
      <c r="A2762" s="3"/>
      <c r="B2762" s="3"/>
      <c r="C2762" s="3"/>
      <c r="D2762" s="3"/>
      <c r="E2762" s="3"/>
      <c r="F2762" s="3"/>
      <c r="G2762" s="3"/>
      <c r="H2762" s="3"/>
      <c r="I2762" s="3"/>
      <c r="J2762" s="3"/>
    </row>
    <row r="2763" spans="1:10" ht="18" customHeight="1">
      <c r="A2763" s="3"/>
      <c r="B2763" s="3"/>
      <c r="C2763" s="3"/>
      <c r="D2763" s="3"/>
      <c r="E2763" s="3"/>
      <c r="F2763" s="3"/>
      <c r="G2763" s="3"/>
      <c r="H2763" s="3"/>
      <c r="I2763" s="3"/>
      <c r="J2763" s="3"/>
    </row>
    <row r="2764" spans="1:10" ht="18" customHeight="1">
      <c r="A2764" s="3"/>
      <c r="B2764" s="3"/>
      <c r="C2764" s="3"/>
      <c r="D2764" s="3"/>
      <c r="E2764" s="3"/>
      <c r="F2764" s="3"/>
      <c r="G2764" s="3"/>
      <c r="H2764" s="3"/>
      <c r="I2764" s="3"/>
      <c r="J2764" s="3"/>
    </row>
    <row r="2765" spans="1:10" ht="18" customHeight="1">
      <c r="A2765" s="3"/>
      <c r="B2765" s="3"/>
      <c r="C2765" s="3"/>
      <c r="D2765" s="3"/>
      <c r="E2765" s="3"/>
      <c r="F2765" s="3"/>
      <c r="G2765" s="3"/>
      <c r="H2765" s="3"/>
      <c r="I2765" s="3"/>
      <c r="J2765" s="3"/>
    </row>
    <row r="2766" spans="1:10" ht="18" customHeight="1">
      <c r="A2766" s="3"/>
      <c r="B2766" s="3"/>
      <c r="C2766" s="3"/>
      <c r="D2766" s="3"/>
      <c r="E2766" s="3"/>
      <c r="F2766" s="3"/>
      <c r="G2766" s="3"/>
      <c r="H2766" s="3"/>
      <c r="I2766" s="3"/>
      <c r="J2766" s="3"/>
    </row>
    <row r="2767" spans="1:10" ht="18" customHeight="1">
      <c r="A2767" s="3"/>
      <c r="B2767" s="3"/>
      <c r="C2767" s="3"/>
      <c r="D2767" s="3"/>
      <c r="E2767" s="3"/>
      <c r="F2767" s="3"/>
      <c r="G2767" s="3"/>
      <c r="H2767" s="3"/>
      <c r="I2767" s="3"/>
      <c r="J2767" s="3"/>
    </row>
    <row r="2768" spans="1:10" ht="18" customHeight="1">
      <c r="A2768" s="3"/>
      <c r="B2768" s="3"/>
      <c r="C2768" s="3"/>
      <c r="D2768" s="3"/>
      <c r="E2768" s="3"/>
      <c r="F2768" s="3"/>
      <c r="G2768" s="3"/>
      <c r="H2768" s="3"/>
      <c r="I2768" s="3"/>
      <c r="J2768" s="3"/>
    </row>
    <row r="2769" spans="1:10" ht="18" customHeight="1">
      <c r="A2769" s="3"/>
      <c r="B2769" s="3"/>
      <c r="C2769" s="3"/>
      <c r="D2769" s="3"/>
      <c r="E2769" s="3"/>
      <c r="F2769" s="3"/>
      <c r="G2769" s="3"/>
      <c r="H2769" s="3"/>
      <c r="I2769" s="3"/>
      <c r="J2769" s="3"/>
    </row>
    <row r="2770" spans="1:10" ht="18" customHeight="1">
      <c r="A2770" s="3"/>
      <c r="B2770" s="3"/>
      <c r="C2770" s="3"/>
      <c r="D2770" s="3"/>
      <c r="E2770" s="3"/>
      <c r="F2770" s="3"/>
      <c r="G2770" s="3"/>
      <c r="H2770" s="3"/>
      <c r="I2770" s="3"/>
      <c r="J2770" s="3"/>
    </row>
    <row r="2771" spans="1:10" ht="18" customHeight="1">
      <c r="A2771" s="3"/>
      <c r="B2771" s="3"/>
      <c r="C2771" s="3"/>
      <c r="D2771" s="3"/>
      <c r="E2771" s="3"/>
      <c r="F2771" s="3"/>
      <c r="G2771" s="3"/>
      <c r="H2771" s="3"/>
      <c r="I2771" s="3"/>
      <c r="J2771" s="3"/>
    </row>
    <row r="2772" spans="1:10" ht="18" customHeight="1">
      <c r="A2772" s="3"/>
      <c r="B2772" s="3"/>
      <c r="C2772" s="3"/>
      <c r="D2772" s="3"/>
      <c r="E2772" s="3"/>
      <c r="F2772" s="3"/>
      <c r="G2772" s="3"/>
      <c r="H2772" s="3"/>
      <c r="I2772" s="3"/>
      <c r="J2772" s="3"/>
    </row>
    <row r="2773" spans="1:10" ht="18" customHeight="1">
      <c r="A2773" s="3"/>
      <c r="B2773" s="3"/>
      <c r="C2773" s="3"/>
      <c r="D2773" s="3"/>
      <c r="E2773" s="3"/>
      <c r="F2773" s="3"/>
      <c r="G2773" s="3"/>
      <c r="H2773" s="3"/>
      <c r="I2773" s="3"/>
      <c r="J2773" s="3"/>
    </row>
    <row r="2774" spans="1:10" ht="18" customHeight="1">
      <c r="A2774" s="3"/>
      <c r="B2774" s="3"/>
      <c r="C2774" s="3"/>
      <c r="D2774" s="3"/>
      <c r="E2774" s="3"/>
      <c r="F2774" s="3"/>
      <c r="G2774" s="3"/>
      <c r="H2774" s="3"/>
      <c r="I2774" s="3"/>
      <c r="J2774" s="3"/>
    </row>
    <row r="2775" spans="1:10" ht="18" customHeight="1">
      <c r="A2775" s="3"/>
      <c r="B2775" s="3"/>
      <c r="C2775" s="3"/>
      <c r="D2775" s="3"/>
      <c r="E2775" s="3"/>
      <c r="F2775" s="3"/>
      <c r="G2775" s="3"/>
      <c r="H2775" s="3"/>
      <c r="I2775" s="3"/>
      <c r="J2775" s="3"/>
    </row>
    <row r="2776" spans="1:10" ht="18" customHeight="1">
      <c r="A2776" s="3"/>
      <c r="B2776" s="3"/>
      <c r="C2776" s="3"/>
      <c r="D2776" s="3"/>
      <c r="E2776" s="3"/>
      <c r="F2776" s="3"/>
      <c r="G2776" s="3"/>
      <c r="H2776" s="3"/>
      <c r="I2776" s="3"/>
      <c r="J2776" s="3"/>
    </row>
    <row r="2777" spans="1:10" ht="18" customHeight="1">
      <c r="A2777" s="3"/>
      <c r="B2777" s="3"/>
      <c r="C2777" s="3"/>
      <c r="D2777" s="3"/>
      <c r="E2777" s="3"/>
      <c r="F2777" s="3"/>
      <c r="G2777" s="3"/>
      <c r="H2777" s="3"/>
      <c r="I2777" s="3"/>
      <c r="J2777" s="3"/>
    </row>
    <row r="2778" spans="1:10" ht="18" customHeight="1">
      <c r="A2778" s="3"/>
      <c r="B2778" s="3"/>
      <c r="C2778" s="3"/>
      <c r="D2778" s="3"/>
      <c r="E2778" s="3"/>
      <c r="F2778" s="3"/>
      <c r="G2778" s="3"/>
      <c r="H2778" s="3"/>
      <c r="I2778" s="3"/>
      <c r="J2778" s="3"/>
    </row>
    <row r="2779" spans="1:10" ht="18" customHeight="1">
      <c r="A2779" s="3"/>
      <c r="B2779" s="3"/>
      <c r="C2779" s="3"/>
      <c r="D2779" s="3"/>
      <c r="E2779" s="3"/>
      <c r="F2779" s="3"/>
      <c r="G2779" s="3"/>
      <c r="H2779" s="3"/>
      <c r="I2779" s="3"/>
      <c r="J2779" s="3"/>
    </row>
    <row r="2780" spans="1:10" ht="18" customHeight="1">
      <c r="A2780" s="3"/>
      <c r="B2780" s="3"/>
      <c r="C2780" s="3"/>
      <c r="D2780" s="3"/>
      <c r="E2780" s="3"/>
      <c r="F2780" s="3"/>
      <c r="G2780" s="3"/>
      <c r="H2780" s="3"/>
      <c r="I2780" s="3"/>
      <c r="J2780" s="3"/>
    </row>
    <row r="2781" spans="1:10" ht="18" customHeight="1">
      <c r="A2781" s="3"/>
      <c r="B2781" s="3"/>
      <c r="C2781" s="3"/>
      <c r="D2781" s="3"/>
      <c r="E2781" s="3"/>
      <c r="F2781" s="3"/>
      <c r="G2781" s="3"/>
      <c r="H2781" s="3"/>
      <c r="I2781" s="3"/>
      <c r="J2781" s="3"/>
    </row>
    <row r="2782" spans="1:10" ht="18" customHeight="1">
      <c r="A2782" s="3"/>
      <c r="B2782" s="3"/>
      <c r="C2782" s="3"/>
      <c r="D2782" s="3"/>
      <c r="E2782" s="3"/>
      <c r="F2782" s="3"/>
      <c r="G2782" s="3"/>
      <c r="H2782" s="3"/>
      <c r="I2782" s="3"/>
      <c r="J2782" s="3"/>
    </row>
    <row r="2783" spans="1:10" ht="18" customHeight="1">
      <c r="A2783" s="3"/>
      <c r="B2783" s="3"/>
      <c r="C2783" s="3"/>
      <c r="D2783" s="3"/>
      <c r="E2783" s="3"/>
      <c r="F2783" s="3"/>
      <c r="G2783" s="3"/>
      <c r="H2783" s="3"/>
      <c r="I2783" s="3"/>
      <c r="J2783" s="3"/>
    </row>
    <row r="2784" spans="1:10" ht="18" customHeight="1">
      <c r="A2784" s="3"/>
      <c r="B2784" s="3"/>
      <c r="C2784" s="3"/>
      <c r="D2784" s="3"/>
      <c r="E2784" s="3"/>
      <c r="F2784" s="3"/>
      <c r="G2784" s="3"/>
      <c r="H2784" s="3"/>
      <c r="I2784" s="3"/>
      <c r="J2784" s="3"/>
    </row>
    <row r="2785" spans="1:10" ht="18" customHeight="1">
      <c r="A2785" s="3"/>
      <c r="B2785" s="3"/>
      <c r="C2785" s="3"/>
      <c r="D2785" s="3"/>
      <c r="E2785" s="3"/>
      <c r="F2785" s="3"/>
      <c r="G2785" s="3"/>
      <c r="H2785" s="3"/>
      <c r="I2785" s="3"/>
      <c r="J2785" s="3"/>
    </row>
    <row r="2786" spans="1:10" ht="18" customHeight="1">
      <c r="A2786" s="3"/>
      <c r="B2786" s="3"/>
      <c r="C2786" s="3"/>
      <c r="D2786" s="3"/>
      <c r="E2786" s="3"/>
      <c r="F2786" s="3"/>
      <c r="G2786" s="3"/>
      <c r="H2786" s="3"/>
      <c r="I2786" s="3"/>
      <c r="J2786" s="3"/>
    </row>
    <row r="2787" spans="1:10" ht="18" customHeight="1">
      <c r="A2787" s="3"/>
      <c r="B2787" s="3"/>
      <c r="C2787" s="3"/>
      <c r="D2787" s="3"/>
      <c r="E2787" s="3"/>
      <c r="F2787" s="3"/>
      <c r="G2787" s="3"/>
      <c r="H2787" s="3"/>
      <c r="I2787" s="3"/>
      <c r="J2787" s="3"/>
    </row>
    <row r="2788" spans="1:10" ht="18" customHeight="1">
      <c r="A2788" s="3"/>
      <c r="B2788" s="3"/>
      <c r="C2788" s="3"/>
      <c r="D2788" s="3"/>
      <c r="E2788" s="3"/>
      <c r="F2788" s="3"/>
      <c r="G2788" s="3"/>
      <c r="H2788" s="3"/>
      <c r="I2788" s="3"/>
      <c r="J2788" s="3"/>
    </row>
    <row r="2789" spans="1:10" ht="18" customHeight="1">
      <c r="A2789" s="3"/>
      <c r="B2789" s="3"/>
      <c r="C2789" s="3"/>
      <c r="D2789" s="3"/>
      <c r="E2789" s="3"/>
      <c r="F2789" s="3"/>
      <c r="G2789" s="3"/>
      <c r="H2789" s="3"/>
      <c r="I2789" s="3"/>
      <c r="J2789" s="3"/>
    </row>
    <row r="2790" spans="1:10" ht="18" customHeight="1">
      <c r="A2790" s="3"/>
      <c r="B2790" s="3"/>
      <c r="C2790" s="3"/>
      <c r="D2790" s="3"/>
      <c r="E2790" s="3"/>
      <c r="F2790" s="3"/>
      <c r="G2790" s="3"/>
      <c r="H2790" s="3"/>
      <c r="I2790" s="3"/>
      <c r="J2790" s="3"/>
    </row>
    <row r="2791" spans="1:10" ht="18" customHeight="1">
      <c r="A2791" s="3"/>
      <c r="B2791" s="3"/>
      <c r="C2791" s="3"/>
      <c r="D2791" s="3"/>
      <c r="E2791" s="3"/>
      <c r="F2791" s="3"/>
      <c r="G2791" s="3"/>
      <c r="H2791" s="3"/>
      <c r="I2791" s="3"/>
      <c r="J2791" s="3"/>
    </row>
    <row r="2792" spans="1:10" ht="18" customHeight="1">
      <c r="A2792" s="3"/>
      <c r="B2792" s="3"/>
      <c r="C2792" s="3"/>
      <c r="D2792" s="3"/>
      <c r="E2792" s="3"/>
      <c r="F2792" s="3"/>
      <c r="G2792" s="3"/>
      <c r="H2792" s="3"/>
      <c r="I2792" s="3"/>
      <c r="J2792" s="3"/>
    </row>
    <row r="2793" spans="1:10" ht="18" customHeight="1">
      <c r="A2793" s="3"/>
      <c r="B2793" s="3"/>
      <c r="C2793" s="3"/>
      <c r="D2793" s="3"/>
      <c r="E2793" s="3"/>
      <c r="F2793" s="3"/>
      <c r="G2793" s="3"/>
      <c r="H2793" s="3"/>
      <c r="I2793" s="3"/>
      <c r="J2793" s="3"/>
    </row>
    <row r="2794" spans="1:10" ht="18" customHeight="1">
      <c r="A2794" s="3"/>
      <c r="B2794" s="3"/>
      <c r="C2794" s="3"/>
      <c r="D2794" s="3"/>
      <c r="E2794" s="3"/>
      <c r="F2794" s="3"/>
      <c r="G2794" s="3"/>
      <c r="H2794" s="3"/>
      <c r="I2794" s="3"/>
      <c r="J2794" s="3"/>
    </row>
    <row r="2795" spans="1:10" ht="18" customHeight="1">
      <c r="A2795" s="3"/>
      <c r="B2795" s="3"/>
      <c r="C2795" s="3"/>
      <c r="D2795" s="3"/>
      <c r="E2795" s="3"/>
      <c r="F2795" s="3"/>
      <c r="G2795" s="3"/>
      <c r="H2795" s="3"/>
      <c r="I2795" s="3"/>
      <c r="J2795" s="3"/>
    </row>
    <row r="2796" spans="1:10" ht="18" customHeight="1">
      <c r="A2796" s="3"/>
      <c r="B2796" s="3"/>
      <c r="C2796" s="3"/>
      <c r="D2796" s="3"/>
      <c r="E2796" s="3"/>
      <c r="F2796" s="3"/>
      <c r="G2796" s="3"/>
      <c r="H2796" s="3"/>
      <c r="I2796" s="3"/>
      <c r="J2796" s="3"/>
    </row>
    <row r="2797" spans="1:10" ht="18" customHeight="1">
      <c r="A2797" s="3"/>
      <c r="B2797" s="3"/>
      <c r="C2797" s="3"/>
      <c r="D2797" s="3"/>
      <c r="E2797" s="3"/>
      <c r="F2797" s="3"/>
      <c r="G2797" s="3"/>
      <c r="H2797" s="3"/>
      <c r="I2797" s="3"/>
      <c r="J2797" s="3"/>
    </row>
    <row r="2798" spans="1:10" ht="18" customHeight="1">
      <c r="A2798" s="3"/>
      <c r="B2798" s="3"/>
      <c r="C2798" s="3"/>
      <c r="D2798" s="3"/>
      <c r="E2798" s="3"/>
      <c r="F2798" s="3"/>
      <c r="G2798" s="3"/>
      <c r="H2798" s="3"/>
      <c r="I2798" s="3"/>
      <c r="J2798" s="3"/>
    </row>
    <row r="2799" spans="1:10" ht="18" customHeight="1">
      <c r="A2799" s="3"/>
      <c r="B2799" s="3"/>
      <c r="C2799" s="3"/>
      <c r="D2799" s="3"/>
      <c r="E2799" s="3"/>
      <c r="F2799" s="3"/>
      <c r="G2799" s="3"/>
      <c r="H2799" s="3"/>
      <c r="I2799" s="3"/>
      <c r="J2799" s="3"/>
    </row>
    <row r="2800" spans="1:10" ht="18" customHeight="1">
      <c r="A2800" s="3"/>
      <c r="B2800" s="3"/>
      <c r="C2800" s="3"/>
      <c r="D2800" s="3"/>
      <c r="E2800" s="3"/>
      <c r="F2800" s="3"/>
      <c r="G2800" s="3"/>
      <c r="H2800" s="3"/>
      <c r="I2800" s="3"/>
      <c r="J2800" s="3"/>
    </row>
    <row r="2801" spans="1:10" ht="18" customHeight="1">
      <c r="A2801" s="3"/>
      <c r="B2801" s="3"/>
      <c r="C2801" s="3"/>
      <c r="D2801" s="3"/>
      <c r="E2801" s="3"/>
      <c r="F2801" s="3"/>
      <c r="G2801" s="3"/>
      <c r="H2801" s="3"/>
      <c r="I2801" s="3"/>
      <c r="J2801" s="3"/>
    </row>
    <row r="2802" spans="1:10" ht="18" customHeight="1">
      <c r="A2802" s="3"/>
      <c r="B2802" s="3"/>
      <c r="C2802" s="3"/>
      <c r="D2802" s="3"/>
      <c r="E2802" s="3"/>
      <c r="F2802" s="3"/>
      <c r="G2802" s="3"/>
      <c r="H2802" s="3"/>
      <c r="I2802" s="3"/>
      <c r="J2802" s="3"/>
    </row>
    <row r="2803" spans="1:10" ht="18" customHeight="1">
      <c r="A2803" s="3"/>
      <c r="B2803" s="3"/>
      <c r="C2803" s="3"/>
      <c r="D2803" s="3"/>
      <c r="E2803" s="3"/>
      <c r="F2803" s="3"/>
      <c r="G2803" s="3"/>
      <c r="H2803" s="3"/>
      <c r="I2803" s="3"/>
      <c r="J2803" s="3"/>
    </row>
    <row r="2804" spans="1:10" ht="18" customHeight="1">
      <c r="A2804" s="3"/>
      <c r="B2804" s="3"/>
      <c r="C2804" s="3"/>
      <c r="D2804" s="3"/>
      <c r="E2804" s="3"/>
      <c r="F2804" s="3"/>
      <c r="G2804" s="3"/>
      <c r="H2804" s="3"/>
      <c r="I2804" s="3"/>
      <c r="J2804" s="3"/>
    </row>
    <row r="2805" spans="1:10" ht="18" customHeight="1">
      <c r="A2805" s="3"/>
      <c r="B2805" s="3"/>
      <c r="C2805" s="3"/>
      <c r="D2805" s="3"/>
      <c r="E2805" s="3"/>
      <c r="F2805" s="3"/>
      <c r="G2805" s="3"/>
      <c r="H2805" s="3"/>
      <c r="I2805" s="3"/>
      <c r="J2805" s="3"/>
    </row>
    <row r="2806" spans="1:10" ht="18" customHeight="1">
      <c r="A2806" s="3"/>
      <c r="B2806" s="3"/>
      <c r="C2806" s="3"/>
      <c r="D2806" s="3"/>
      <c r="E2806" s="3"/>
      <c r="F2806" s="3"/>
      <c r="G2806" s="3"/>
      <c r="H2806" s="3"/>
      <c r="I2806" s="3"/>
      <c r="J2806" s="3"/>
    </row>
    <row r="2807" spans="1:10" ht="18" customHeight="1">
      <c r="A2807" s="3"/>
      <c r="B2807" s="3"/>
      <c r="C2807" s="3"/>
      <c r="D2807" s="3"/>
      <c r="E2807" s="3"/>
      <c r="F2807" s="3"/>
      <c r="G2807" s="3"/>
      <c r="H2807" s="3"/>
      <c r="I2807" s="3"/>
      <c r="J2807" s="3"/>
    </row>
    <row r="2808" spans="1:10" ht="18" customHeight="1">
      <c r="A2808" s="3"/>
      <c r="B2808" s="3"/>
      <c r="C2808" s="3"/>
      <c r="D2808" s="3"/>
      <c r="E2808" s="3"/>
      <c r="F2808" s="3"/>
      <c r="G2808" s="3"/>
      <c r="H2808" s="3"/>
      <c r="I2808" s="3"/>
      <c r="J2808" s="3"/>
    </row>
    <row r="2809" spans="1:10" ht="18" customHeight="1">
      <c r="A2809" s="3"/>
      <c r="B2809" s="3"/>
      <c r="C2809" s="3"/>
      <c r="D2809" s="3"/>
      <c r="E2809" s="3"/>
      <c r="F2809" s="3"/>
      <c r="G2809" s="3"/>
      <c r="H2809" s="3"/>
      <c r="I2809" s="3"/>
      <c r="J2809" s="3"/>
    </row>
    <row r="2810" spans="1:10" ht="18" customHeight="1">
      <c r="A2810" s="3"/>
      <c r="B2810" s="3"/>
      <c r="C2810" s="3"/>
      <c r="D2810" s="3"/>
      <c r="E2810" s="3"/>
      <c r="F2810" s="3"/>
      <c r="G2810" s="3"/>
      <c r="H2810" s="3"/>
      <c r="I2810" s="3"/>
      <c r="J2810" s="3"/>
    </row>
    <row r="2811" spans="1:10" ht="18" customHeight="1">
      <c r="A2811" s="3"/>
      <c r="B2811" s="3"/>
      <c r="C2811" s="3"/>
      <c r="D2811" s="3"/>
      <c r="E2811" s="3"/>
      <c r="F2811" s="3"/>
      <c r="G2811" s="3"/>
      <c r="H2811" s="3"/>
      <c r="I2811" s="3"/>
      <c r="J2811" s="3"/>
    </row>
    <row r="2812" spans="1:10" ht="18" customHeight="1">
      <c r="A2812" s="3"/>
      <c r="B2812" s="3"/>
      <c r="C2812" s="3"/>
      <c r="D2812" s="3"/>
      <c r="E2812" s="3"/>
      <c r="F2812" s="3"/>
      <c r="G2812" s="3"/>
      <c r="H2812" s="3"/>
      <c r="I2812" s="3"/>
      <c r="J2812" s="3"/>
    </row>
    <row r="2813" spans="1:10" ht="18" customHeight="1">
      <c r="A2813" s="3"/>
      <c r="B2813" s="3"/>
      <c r="C2813" s="3"/>
      <c r="D2813" s="3"/>
      <c r="E2813" s="3"/>
      <c r="F2813" s="3"/>
      <c r="G2813" s="3"/>
      <c r="H2813" s="3"/>
      <c r="I2813" s="3"/>
      <c r="J2813" s="3"/>
    </row>
    <row r="2814" spans="1:10" ht="18" customHeight="1">
      <c r="A2814" s="3"/>
      <c r="B2814" s="3"/>
      <c r="C2814" s="3"/>
      <c r="D2814" s="3"/>
      <c r="E2814" s="3"/>
      <c r="F2814" s="3"/>
      <c r="G2814" s="3"/>
      <c r="H2814" s="3"/>
      <c r="I2814" s="3"/>
      <c r="J2814" s="3"/>
    </row>
    <row r="2815" spans="1:10" ht="18" customHeight="1">
      <c r="A2815" s="3"/>
      <c r="B2815" s="3"/>
      <c r="C2815" s="3"/>
      <c r="D2815" s="3"/>
      <c r="E2815" s="3"/>
      <c r="F2815" s="3"/>
      <c r="G2815" s="3"/>
      <c r="H2815" s="3"/>
      <c r="I2815" s="3"/>
      <c r="J2815" s="3"/>
    </row>
    <row r="2816" spans="1:10" ht="18" customHeight="1">
      <c r="A2816" s="3"/>
      <c r="B2816" s="3"/>
      <c r="C2816" s="3"/>
      <c r="D2816" s="3"/>
      <c r="E2816" s="3"/>
      <c r="F2816" s="3"/>
      <c r="G2816" s="3"/>
      <c r="H2816" s="3"/>
      <c r="I2816" s="3"/>
      <c r="J2816" s="3"/>
    </row>
    <row r="2817" spans="1:10" ht="18" customHeight="1">
      <c r="A2817" s="3"/>
      <c r="B2817" s="3"/>
      <c r="C2817" s="3"/>
      <c r="D2817" s="3"/>
      <c r="E2817" s="3"/>
      <c r="F2817" s="3"/>
      <c r="G2817" s="3"/>
      <c r="H2817" s="3"/>
      <c r="I2817" s="3"/>
      <c r="J2817" s="3"/>
    </row>
    <row r="2818" spans="1:10" ht="18" customHeight="1">
      <c r="A2818" s="3"/>
      <c r="B2818" s="3"/>
      <c r="C2818" s="3"/>
      <c r="D2818" s="3"/>
      <c r="E2818" s="3"/>
      <c r="F2818" s="3"/>
      <c r="G2818" s="3"/>
      <c r="H2818" s="3"/>
      <c r="I2818" s="3"/>
      <c r="J2818" s="3"/>
    </row>
    <row r="2819" spans="1:10" ht="18" customHeight="1">
      <c r="A2819" s="3"/>
      <c r="B2819" s="3"/>
      <c r="C2819" s="3"/>
      <c r="D2819" s="3"/>
      <c r="E2819" s="3"/>
      <c r="F2819" s="3"/>
      <c r="G2819" s="3"/>
      <c r="H2819" s="3"/>
      <c r="I2819" s="3"/>
      <c r="J2819" s="3"/>
    </row>
    <row r="2820" spans="1:10" ht="18" customHeight="1">
      <c r="A2820" s="3"/>
      <c r="B2820" s="3"/>
      <c r="C2820" s="3"/>
      <c r="D2820" s="3"/>
      <c r="E2820" s="3"/>
      <c r="F2820" s="3"/>
      <c r="G2820" s="3"/>
      <c r="H2820" s="3"/>
      <c r="I2820" s="3"/>
      <c r="J2820" s="3"/>
    </row>
    <row r="2821" spans="1:10" ht="18" customHeight="1">
      <c r="A2821" s="3"/>
      <c r="B2821" s="3"/>
      <c r="C2821" s="3"/>
      <c r="D2821" s="3"/>
      <c r="E2821" s="3"/>
      <c r="F2821" s="3"/>
      <c r="G2821" s="3"/>
      <c r="H2821" s="3"/>
      <c r="I2821" s="3"/>
      <c r="J2821" s="3"/>
    </row>
    <row r="2822" spans="1:10" ht="18" customHeight="1">
      <c r="A2822" s="3"/>
      <c r="B2822" s="3"/>
      <c r="C2822" s="3"/>
      <c r="D2822" s="3"/>
      <c r="E2822" s="3"/>
      <c r="F2822" s="3"/>
      <c r="G2822" s="3"/>
      <c r="H2822" s="3"/>
      <c r="I2822" s="3"/>
      <c r="J2822" s="3"/>
    </row>
    <row r="2823" spans="1:10" ht="18" customHeight="1">
      <c r="A2823" s="3"/>
      <c r="B2823" s="3"/>
      <c r="C2823" s="3"/>
      <c r="D2823" s="3"/>
      <c r="E2823" s="3"/>
      <c r="F2823" s="3"/>
      <c r="G2823" s="3"/>
      <c r="H2823" s="3"/>
      <c r="I2823" s="3"/>
      <c r="J2823" s="3"/>
    </row>
    <row r="2824" spans="1:10" ht="18" customHeight="1">
      <c r="A2824" s="3"/>
      <c r="B2824" s="3"/>
      <c r="C2824" s="3"/>
      <c r="D2824" s="3"/>
      <c r="E2824" s="3"/>
      <c r="F2824" s="3"/>
      <c r="G2824" s="3"/>
      <c r="H2824" s="3"/>
      <c r="I2824" s="3"/>
      <c r="J2824" s="3"/>
    </row>
    <row r="2825" spans="1:10" ht="18" customHeight="1">
      <c r="A2825" s="3"/>
      <c r="B2825" s="3"/>
      <c r="C2825" s="3"/>
      <c r="D2825" s="3"/>
      <c r="E2825" s="3"/>
      <c r="F2825" s="3"/>
      <c r="G2825" s="3"/>
      <c r="H2825" s="3"/>
      <c r="I2825" s="3"/>
      <c r="J2825" s="3"/>
    </row>
    <row r="2826" spans="1:10" ht="18" customHeight="1">
      <c r="A2826" s="3"/>
      <c r="B2826" s="3"/>
      <c r="C2826" s="3"/>
      <c r="D2826" s="3"/>
      <c r="E2826" s="3"/>
      <c r="F2826" s="3"/>
      <c r="G2826" s="3"/>
      <c r="H2826" s="3"/>
      <c r="I2826" s="3"/>
      <c r="J2826" s="3"/>
    </row>
    <row r="2827" spans="1:10" ht="18" customHeight="1">
      <c r="A2827" s="3"/>
      <c r="B2827" s="3"/>
      <c r="C2827" s="3"/>
      <c r="D2827" s="3"/>
      <c r="E2827" s="3"/>
      <c r="F2827" s="3"/>
      <c r="G2827" s="3"/>
      <c r="H2827" s="3"/>
      <c r="I2827" s="3"/>
      <c r="J2827" s="3"/>
    </row>
    <row r="2828" spans="1:10" ht="18" customHeight="1">
      <c r="A2828" s="3"/>
      <c r="B2828" s="3"/>
      <c r="C2828" s="3"/>
      <c r="D2828" s="3"/>
      <c r="E2828" s="3"/>
      <c r="F2828" s="3"/>
      <c r="G2828" s="3"/>
      <c r="H2828" s="3"/>
      <c r="I2828" s="3"/>
      <c r="J2828" s="3"/>
    </row>
    <row r="2829" spans="1:10" ht="18" customHeight="1">
      <c r="A2829" s="3"/>
      <c r="B2829" s="3"/>
      <c r="C2829" s="3"/>
      <c r="D2829" s="3"/>
      <c r="E2829" s="3"/>
      <c r="F2829" s="3"/>
      <c r="G2829" s="3"/>
      <c r="H2829" s="3"/>
      <c r="I2829" s="3"/>
      <c r="J2829" s="3"/>
    </row>
    <row r="2830" spans="1:10" ht="18" customHeight="1">
      <c r="A2830" s="3"/>
      <c r="B2830" s="3"/>
      <c r="C2830" s="3"/>
      <c r="D2830" s="3"/>
      <c r="E2830" s="3"/>
      <c r="F2830" s="3"/>
      <c r="G2830" s="3"/>
      <c r="H2830" s="3"/>
      <c r="I2830" s="3"/>
      <c r="J2830" s="3"/>
    </row>
    <row r="2831" spans="1:10" ht="18" customHeight="1">
      <c r="A2831" s="3"/>
      <c r="B2831" s="3"/>
      <c r="C2831" s="3"/>
      <c r="D2831" s="3"/>
      <c r="E2831" s="3"/>
      <c r="F2831" s="3"/>
      <c r="G2831" s="3"/>
      <c r="H2831" s="3"/>
      <c r="I2831" s="3"/>
      <c r="J2831" s="3"/>
    </row>
    <row r="2832" spans="1:10" ht="18" customHeight="1">
      <c r="A2832" s="3"/>
      <c r="B2832" s="3"/>
      <c r="C2832" s="3"/>
      <c r="D2832" s="3"/>
      <c r="E2832" s="3"/>
      <c r="F2832" s="3"/>
      <c r="G2832" s="3"/>
      <c r="H2832" s="3"/>
      <c r="I2832" s="3"/>
      <c r="J2832" s="3"/>
    </row>
    <row r="2833" spans="1:10" ht="18" customHeight="1">
      <c r="A2833" s="3"/>
      <c r="B2833" s="3"/>
      <c r="C2833" s="3"/>
      <c r="D2833" s="3"/>
      <c r="E2833" s="3"/>
      <c r="F2833" s="3"/>
      <c r="G2833" s="3"/>
      <c r="H2833" s="3"/>
      <c r="I2833" s="3"/>
      <c r="J2833" s="3"/>
    </row>
    <row r="2834" spans="1:10" ht="18" customHeight="1">
      <c r="A2834" s="3"/>
      <c r="B2834" s="3"/>
      <c r="C2834" s="3"/>
      <c r="D2834" s="3"/>
      <c r="E2834" s="3"/>
      <c r="F2834" s="3"/>
      <c r="G2834" s="3"/>
      <c r="H2834" s="3"/>
      <c r="I2834" s="3"/>
      <c r="J2834" s="3"/>
    </row>
    <row r="2835" spans="1:10" ht="18" customHeight="1">
      <c r="A2835" s="3"/>
      <c r="B2835" s="3"/>
      <c r="C2835" s="3"/>
      <c r="D2835" s="3"/>
      <c r="E2835" s="3"/>
      <c r="F2835" s="3"/>
      <c r="G2835" s="3"/>
      <c r="H2835" s="3"/>
      <c r="I2835" s="3"/>
      <c r="J2835" s="3"/>
    </row>
    <row r="2836" spans="1:10" ht="18" customHeight="1">
      <c r="A2836" s="3"/>
      <c r="B2836" s="3"/>
      <c r="C2836" s="3"/>
      <c r="D2836" s="3"/>
      <c r="E2836" s="3"/>
      <c r="F2836" s="3"/>
      <c r="G2836" s="3"/>
      <c r="H2836" s="3"/>
      <c r="I2836" s="3"/>
      <c r="J2836" s="3"/>
    </row>
    <row r="2837" spans="1:10" ht="18" customHeight="1">
      <c r="A2837" s="3"/>
      <c r="B2837" s="3"/>
      <c r="C2837" s="3"/>
      <c r="D2837" s="3"/>
      <c r="E2837" s="3"/>
      <c r="F2837" s="3"/>
      <c r="G2837" s="3"/>
      <c r="H2837" s="3"/>
      <c r="I2837" s="3"/>
      <c r="J2837" s="3"/>
    </row>
    <row r="2838" spans="1:10" ht="18" customHeight="1">
      <c r="A2838" s="3"/>
      <c r="B2838" s="3"/>
      <c r="C2838" s="3"/>
      <c r="D2838" s="3"/>
      <c r="E2838" s="3"/>
      <c r="F2838" s="3"/>
      <c r="G2838" s="3"/>
      <c r="H2838" s="3"/>
      <c r="I2838" s="3"/>
      <c r="J2838" s="3"/>
    </row>
    <row r="2839" spans="1:10" ht="18" customHeight="1">
      <c r="A2839" s="3"/>
      <c r="B2839" s="3"/>
      <c r="C2839" s="3"/>
      <c r="D2839" s="3"/>
      <c r="E2839" s="3"/>
      <c r="F2839" s="3"/>
      <c r="G2839" s="3"/>
      <c r="H2839" s="3"/>
      <c r="I2839" s="3"/>
      <c r="J2839" s="3"/>
    </row>
    <row r="2840" spans="1:10" ht="18" customHeight="1">
      <c r="A2840" s="3"/>
      <c r="B2840" s="3"/>
      <c r="C2840" s="3"/>
      <c r="D2840" s="3"/>
      <c r="E2840" s="3"/>
      <c r="F2840" s="3"/>
      <c r="G2840" s="3"/>
      <c r="H2840" s="3"/>
      <c r="I2840" s="3"/>
      <c r="J2840" s="3"/>
    </row>
    <row r="2841" spans="1:10" ht="18" customHeight="1">
      <c r="A2841" s="3"/>
      <c r="B2841" s="3"/>
      <c r="C2841" s="3"/>
      <c r="D2841" s="3"/>
      <c r="E2841" s="3"/>
      <c r="F2841" s="3"/>
      <c r="G2841" s="3"/>
      <c r="H2841" s="3"/>
      <c r="I2841" s="3"/>
      <c r="J2841" s="3"/>
    </row>
    <row r="2842" spans="1:10" ht="18" customHeight="1">
      <c r="A2842" s="3"/>
      <c r="B2842" s="3"/>
      <c r="C2842" s="3"/>
      <c r="D2842" s="3"/>
      <c r="E2842" s="3"/>
      <c r="F2842" s="3"/>
      <c r="G2842" s="3"/>
      <c r="H2842" s="3"/>
      <c r="I2842" s="3"/>
      <c r="J2842" s="3"/>
    </row>
    <row r="2843" spans="1:10" ht="18" customHeight="1">
      <c r="A2843" s="3"/>
      <c r="B2843" s="3"/>
      <c r="C2843" s="3"/>
      <c r="D2843" s="3"/>
      <c r="E2843" s="3"/>
      <c r="F2843" s="3"/>
      <c r="G2843" s="3"/>
      <c r="H2843" s="3"/>
      <c r="I2843" s="3"/>
      <c r="J2843" s="3"/>
    </row>
    <row r="2844" spans="1:10" ht="18" customHeight="1">
      <c r="A2844" s="3"/>
      <c r="B2844" s="3"/>
      <c r="C2844" s="3"/>
      <c r="D2844" s="3"/>
      <c r="E2844" s="3"/>
      <c r="F2844" s="3"/>
      <c r="G2844" s="3"/>
      <c r="H2844" s="3"/>
      <c r="I2844" s="3"/>
      <c r="J2844" s="3"/>
    </row>
    <row r="2845" spans="1:10" ht="18" customHeight="1">
      <c r="A2845" s="3"/>
      <c r="B2845" s="3"/>
      <c r="C2845" s="3"/>
      <c r="D2845" s="3"/>
      <c r="E2845" s="3"/>
      <c r="F2845" s="3"/>
      <c r="G2845" s="3"/>
      <c r="H2845" s="3"/>
      <c r="I2845" s="3"/>
      <c r="J2845" s="3"/>
    </row>
    <row r="2846" spans="1:10" ht="18" customHeight="1">
      <c r="A2846" s="3"/>
      <c r="B2846" s="3"/>
      <c r="C2846" s="3"/>
      <c r="D2846" s="3"/>
      <c r="E2846" s="3"/>
      <c r="F2846" s="3"/>
      <c r="G2846" s="3"/>
      <c r="H2846" s="3"/>
      <c r="I2846" s="3"/>
      <c r="J2846" s="3"/>
    </row>
    <row r="2847" spans="1:10" ht="18" customHeight="1">
      <c r="A2847" s="3"/>
      <c r="B2847" s="3"/>
      <c r="C2847" s="3"/>
      <c r="D2847" s="3"/>
      <c r="E2847" s="3"/>
      <c r="F2847" s="3"/>
      <c r="G2847" s="3"/>
      <c r="H2847" s="3"/>
      <c r="I2847" s="3"/>
      <c r="J2847" s="3"/>
    </row>
    <row r="2848" spans="1:10" ht="18" customHeight="1">
      <c r="A2848" s="3"/>
      <c r="B2848" s="3"/>
      <c r="C2848" s="3"/>
      <c r="D2848" s="3"/>
      <c r="E2848" s="3"/>
      <c r="F2848" s="3"/>
      <c r="G2848" s="3"/>
      <c r="H2848" s="3"/>
      <c r="I2848" s="3"/>
      <c r="J2848" s="3"/>
    </row>
    <row r="2849" spans="1:10" ht="18" customHeight="1">
      <c r="A2849" s="3"/>
      <c r="B2849" s="3"/>
      <c r="C2849" s="3"/>
      <c r="D2849" s="3"/>
      <c r="E2849" s="3"/>
      <c r="F2849" s="3"/>
      <c r="G2849" s="3"/>
      <c r="H2849" s="3"/>
      <c r="I2849" s="3"/>
      <c r="J2849" s="3"/>
    </row>
    <row r="2850" spans="1:10" ht="18" customHeight="1">
      <c r="A2850" s="3"/>
      <c r="B2850" s="3"/>
      <c r="C2850" s="3"/>
      <c r="D2850" s="3"/>
      <c r="E2850" s="3"/>
      <c r="F2850" s="3"/>
      <c r="G2850" s="3"/>
      <c r="H2850" s="3"/>
      <c r="I2850" s="3"/>
      <c r="J2850" s="3"/>
    </row>
    <row r="2851" spans="1:10" ht="18" customHeight="1">
      <c r="A2851" s="3"/>
      <c r="B2851" s="3"/>
      <c r="C2851" s="3"/>
      <c r="D2851" s="3"/>
      <c r="E2851" s="3"/>
      <c r="F2851" s="3"/>
      <c r="G2851" s="3"/>
      <c r="H2851" s="3"/>
      <c r="I2851" s="3"/>
      <c r="J2851" s="3"/>
    </row>
    <row r="2852" spans="1:10" ht="18" customHeight="1">
      <c r="A2852" s="3"/>
      <c r="B2852" s="3"/>
      <c r="C2852" s="3"/>
      <c r="D2852" s="3"/>
      <c r="E2852" s="3"/>
      <c r="F2852" s="3"/>
      <c r="G2852" s="3"/>
      <c r="H2852" s="3"/>
      <c r="I2852" s="3"/>
      <c r="J2852" s="3"/>
    </row>
    <row r="2853" spans="1:10" ht="18" customHeight="1">
      <c r="A2853" s="3"/>
      <c r="B2853" s="3"/>
      <c r="C2853" s="3"/>
      <c r="D2853" s="3"/>
      <c r="E2853" s="3"/>
      <c r="F2853" s="3"/>
      <c r="G2853" s="3"/>
      <c r="H2853" s="3"/>
      <c r="I2853" s="3"/>
      <c r="J2853" s="3"/>
    </row>
    <row r="2854" spans="1:10" ht="18" customHeight="1">
      <c r="A2854" s="3"/>
      <c r="B2854" s="3"/>
      <c r="C2854" s="3"/>
      <c r="D2854" s="3"/>
      <c r="E2854" s="3"/>
      <c r="F2854" s="3"/>
      <c r="G2854" s="3"/>
      <c r="H2854" s="3"/>
      <c r="I2854" s="3"/>
      <c r="J2854" s="3"/>
    </row>
    <row r="2855" spans="1:10" ht="18" customHeight="1">
      <c r="A2855" s="3"/>
      <c r="B2855" s="3"/>
      <c r="C2855" s="3"/>
      <c r="D2855" s="3"/>
      <c r="E2855" s="3"/>
      <c r="F2855" s="3"/>
      <c r="G2855" s="3"/>
      <c r="H2855" s="3"/>
      <c r="I2855" s="3"/>
      <c r="J2855" s="3"/>
    </row>
    <row r="2856" spans="1:10" ht="18" customHeight="1">
      <c r="A2856" s="3"/>
      <c r="B2856" s="3"/>
      <c r="C2856" s="3"/>
      <c r="D2856" s="3"/>
      <c r="E2856" s="3"/>
      <c r="F2856" s="3"/>
      <c r="G2856" s="3"/>
      <c r="H2856" s="3"/>
      <c r="I2856" s="3"/>
      <c r="J2856" s="3"/>
    </row>
    <row r="2857" spans="1:10" ht="18" customHeight="1">
      <c r="A2857" s="3"/>
      <c r="B2857" s="3"/>
      <c r="C2857" s="3"/>
      <c r="D2857" s="3"/>
      <c r="E2857" s="3"/>
      <c r="F2857" s="3"/>
      <c r="G2857" s="3"/>
      <c r="H2857" s="3"/>
      <c r="I2857" s="3"/>
      <c r="J2857" s="3"/>
    </row>
    <row r="2858" spans="1:10" ht="18" customHeight="1">
      <c r="A2858" s="3"/>
      <c r="B2858" s="3"/>
      <c r="C2858" s="3"/>
      <c r="D2858" s="3"/>
      <c r="E2858" s="3"/>
      <c r="F2858" s="3"/>
      <c r="G2858" s="3"/>
      <c r="H2858" s="3"/>
      <c r="I2858" s="3"/>
      <c r="J2858" s="3"/>
    </row>
    <row r="2859" spans="1:10" ht="18" customHeight="1">
      <c r="A2859" s="3"/>
      <c r="B2859" s="3"/>
      <c r="C2859" s="3"/>
      <c r="D2859" s="3"/>
      <c r="E2859" s="3"/>
      <c r="F2859" s="3"/>
      <c r="G2859" s="3"/>
      <c r="H2859" s="3"/>
      <c r="I2859" s="3"/>
      <c r="J2859" s="3"/>
    </row>
    <row r="2860" spans="1:10" ht="18" customHeight="1">
      <c r="A2860" s="3"/>
      <c r="B2860" s="3"/>
      <c r="C2860" s="3"/>
      <c r="D2860" s="3"/>
      <c r="E2860" s="3"/>
      <c r="F2860" s="3"/>
      <c r="G2860" s="3"/>
      <c r="H2860" s="3"/>
      <c r="I2860" s="3"/>
      <c r="J2860" s="3"/>
    </row>
    <row r="2861" spans="1:10" ht="18" customHeight="1">
      <c r="A2861" s="3"/>
      <c r="B2861" s="3"/>
      <c r="C2861" s="3"/>
      <c r="D2861" s="3"/>
      <c r="E2861" s="3"/>
      <c r="F2861" s="3"/>
      <c r="G2861" s="3"/>
      <c r="H2861" s="3"/>
      <c r="I2861" s="3"/>
      <c r="J2861" s="3"/>
    </row>
    <row r="2862" spans="1:10" ht="18" customHeight="1">
      <c r="A2862" s="3"/>
      <c r="B2862" s="3"/>
      <c r="C2862" s="3"/>
      <c r="D2862" s="3"/>
      <c r="E2862" s="3"/>
      <c r="F2862" s="3"/>
      <c r="G2862" s="3"/>
      <c r="H2862" s="3"/>
      <c r="I2862" s="3"/>
      <c r="J2862" s="3"/>
    </row>
    <row r="2863" spans="1:10" ht="18" customHeight="1">
      <c r="A2863" s="3"/>
      <c r="B2863" s="3"/>
      <c r="C2863" s="3"/>
      <c r="D2863" s="3"/>
      <c r="E2863" s="3"/>
      <c r="F2863" s="3"/>
      <c r="G2863" s="3"/>
      <c r="H2863" s="3"/>
      <c r="I2863" s="3"/>
      <c r="J2863" s="3"/>
    </row>
    <row r="2864" spans="1:10" ht="18" customHeight="1">
      <c r="A2864" s="3"/>
      <c r="B2864" s="3"/>
      <c r="C2864" s="3"/>
      <c r="D2864" s="3"/>
      <c r="E2864" s="3"/>
      <c r="F2864" s="3"/>
      <c r="G2864" s="3"/>
      <c r="H2864" s="3"/>
      <c r="I2864" s="3"/>
      <c r="J2864" s="3"/>
    </row>
    <row r="2865" spans="1:10" ht="18" customHeight="1">
      <c r="A2865" s="3"/>
      <c r="B2865" s="3"/>
      <c r="C2865" s="3"/>
      <c r="D2865" s="3"/>
      <c r="E2865" s="3"/>
      <c r="F2865" s="3"/>
      <c r="G2865" s="3"/>
      <c r="H2865" s="3"/>
      <c r="I2865" s="3"/>
      <c r="J2865" s="3"/>
    </row>
    <row r="2866" spans="1:10" ht="18" customHeight="1">
      <c r="A2866" s="3"/>
      <c r="B2866" s="3"/>
      <c r="C2866" s="3"/>
      <c r="D2866" s="3"/>
      <c r="E2866" s="3"/>
      <c r="F2866" s="3"/>
      <c r="G2866" s="3"/>
      <c r="H2866" s="3"/>
      <c r="I2866" s="3"/>
      <c r="J2866" s="3"/>
    </row>
    <row r="2867" spans="1:10" ht="18" customHeight="1">
      <c r="A2867" s="3"/>
      <c r="B2867" s="3"/>
      <c r="C2867" s="3"/>
      <c r="D2867" s="3"/>
      <c r="E2867" s="3"/>
      <c r="F2867" s="3"/>
      <c r="G2867" s="3"/>
      <c r="H2867" s="3"/>
      <c r="I2867" s="3"/>
      <c r="J2867" s="3"/>
    </row>
    <row r="2868" spans="1:10" ht="18" customHeight="1">
      <c r="A2868" s="3"/>
      <c r="B2868" s="3"/>
      <c r="C2868" s="3"/>
      <c r="D2868" s="3"/>
      <c r="E2868" s="3"/>
      <c r="F2868" s="3"/>
      <c r="G2868" s="3"/>
      <c r="H2868" s="3"/>
      <c r="I2868" s="3"/>
      <c r="J2868" s="3"/>
    </row>
    <row r="2869" spans="1:10" ht="18" customHeight="1">
      <c r="A2869" s="3"/>
      <c r="B2869" s="3"/>
      <c r="C2869" s="3"/>
      <c r="D2869" s="3"/>
      <c r="E2869" s="3"/>
      <c r="F2869" s="3"/>
      <c r="G2869" s="3"/>
      <c r="H2869" s="3"/>
      <c r="I2869" s="3"/>
      <c r="J2869" s="3"/>
    </row>
    <row r="2870" spans="1:10" ht="18" customHeight="1">
      <c r="A2870" s="3"/>
      <c r="B2870" s="3"/>
      <c r="C2870" s="3"/>
      <c r="D2870" s="3"/>
      <c r="E2870" s="3"/>
      <c r="F2870" s="3"/>
      <c r="G2870" s="3"/>
      <c r="H2870" s="3"/>
      <c r="I2870" s="3"/>
      <c r="J2870" s="3"/>
    </row>
    <row r="2871" spans="1:10" ht="18" customHeight="1">
      <c r="A2871" s="3"/>
      <c r="B2871" s="3"/>
      <c r="C2871" s="3"/>
      <c r="D2871" s="3"/>
      <c r="E2871" s="3"/>
      <c r="F2871" s="3"/>
      <c r="G2871" s="3"/>
      <c r="H2871" s="3"/>
      <c r="I2871" s="3"/>
      <c r="J2871" s="3"/>
    </row>
    <row r="2872" spans="1:10" ht="18" customHeight="1">
      <c r="A2872" s="3"/>
      <c r="B2872" s="3"/>
      <c r="C2872" s="3"/>
      <c r="D2872" s="3"/>
      <c r="E2872" s="3"/>
      <c r="F2872" s="3"/>
      <c r="G2872" s="3"/>
      <c r="H2872" s="3"/>
      <c r="I2872" s="3"/>
      <c r="J2872" s="3"/>
    </row>
    <row r="2873" spans="1:10" ht="18" customHeight="1">
      <c r="A2873" s="3"/>
      <c r="B2873" s="3"/>
      <c r="C2873" s="3"/>
      <c r="D2873" s="3"/>
      <c r="E2873" s="3"/>
      <c r="F2873" s="3"/>
      <c r="G2873" s="3"/>
      <c r="H2873" s="3"/>
      <c r="I2873" s="3"/>
      <c r="J2873" s="3"/>
    </row>
    <row r="2874" spans="1:10" ht="18" customHeight="1">
      <c r="A2874" s="3"/>
      <c r="B2874" s="3"/>
      <c r="C2874" s="3"/>
      <c r="D2874" s="3"/>
      <c r="E2874" s="3"/>
      <c r="F2874" s="3"/>
      <c r="G2874" s="3"/>
      <c r="H2874" s="3"/>
      <c r="I2874" s="3"/>
      <c r="J2874" s="3"/>
    </row>
    <row r="2875" spans="1:10" ht="18" customHeight="1">
      <c r="A2875" s="3"/>
      <c r="B2875" s="3"/>
      <c r="C2875" s="3"/>
      <c r="D2875" s="3"/>
      <c r="E2875" s="3"/>
      <c r="F2875" s="3"/>
      <c r="G2875" s="3"/>
      <c r="H2875" s="3"/>
      <c r="I2875" s="3"/>
      <c r="J2875" s="3"/>
    </row>
    <row r="2876" spans="1:10" ht="18" customHeight="1">
      <c r="A2876" s="3"/>
      <c r="B2876" s="3"/>
      <c r="C2876" s="3"/>
      <c r="D2876" s="3"/>
      <c r="E2876" s="3"/>
      <c r="F2876" s="3"/>
      <c r="G2876" s="3"/>
      <c r="H2876" s="3"/>
      <c r="I2876" s="3"/>
      <c r="J2876" s="3"/>
    </row>
    <row r="2877" spans="1:10" ht="18" customHeight="1">
      <c r="A2877" s="3"/>
      <c r="B2877" s="3"/>
      <c r="C2877" s="3"/>
      <c r="D2877" s="3"/>
      <c r="E2877" s="3"/>
      <c r="F2877" s="3"/>
      <c r="G2877" s="3"/>
      <c r="H2877" s="3"/>
      <c r="I2877" s="3"/>
      <c r="J2877" s="3"/>
    </row>
    <row r="2878" spans="1:10" ht="18" customHeight="1">
      <c r="A2878" s="3"/>
      <c r="B2878" s="3"/>
      <c r="C2878" s="3"/>
      <c r="D2878" s="3"/>
      <c r="E2878" s="3"/>
      <c r="F2878" s="3"/>
      <c r="G2878" s="3"/>
      <c r="H2878" s="3"/>
      <c r="I2878" s="3"/>
      <c r="J2878" s="3"/>
    </row>
    <row r="2879" spans="1:10" ht="18" customHeight="1">
      <c r="A2879" s="3"/>
      <c r="B2879" s="3"/>
      <c r="C2879" s="3"/>
      <c r="D2879" s="3"/>
      <c r="E2879" s="3"/>
      <c r="F2879" s="3"/>
      <c r="G2879" s="3"/>
      <c r="H2879" s="3"/>
      <c r="I2879" s="3"/>
      <c r="J2879" s="3"/>
    </row>
    <row r="2880" spans="1:10" ht="18" customHeight="1">
      <c r="A2880" s="3"/>
      <c r="B2880" s="3"/>
      <c r="C2880" s="3"/>
      <c r="D2880" s="3"/>
      <c r="E2880" s="3"/>
      <c r="F2880" s="3"/>
      <c r="G2880" s="3"/>
      <c r="H2880" s="3"/>
      <c r="I2880" s="3"/>
      <c r="J2880" s="3"/>
    </row>
    <row r="2881" spans="1:10" ht="18" customHeight="1">
      <c r="A2881" s="3"/>
      <c r="B2881" s="3"/>
      <c r="C2881" s="3"/>
      <c r="D2881" s="3"/>
      <c r="E2881" s="3"/>
      <c r="F2881" s="3"/>
      <c r="G2881" s="3"/>
      <c r="H2881" s="3"/>
      <c r="I2881" s="3"/>
      <c r="J2881" s="3"/>
    </row>
    <row r="2882" spans="1:10" ht="18" customHeight="1">
      <c r="A2882" s="3"/>
      <c r="B2882" s="3"/>
      <c r="C2882" s="3"/>
      <c r="D2882" s="3"/>
      <c r="E2882" s="3"/>
      <c r="F2882" s="3"/>
      <c r="G2882" s="3"/>
      <c r="H2882" s="3"/>
      <c r="I2882" s="3"/>
      <c r="J2882" s="3"/>
    </row>
    <row r="2883" spans="1:10" ht="18" customHeight="1">
      <c r="A2883" s="3"/>
      <c r="B2883" s="3"/>
      <c r="C2883" s="3"/>
      <c r="D2883" s="3"/>
      <c r="E2883" s="3"/>
      <c r="F2883" s="3"/>
      <c r="G2883" s="3"/>
      <c r="H2883" s="3"/>
      <c r="I2883" s="3"/>
      <c r="J2883" s="3"/>
    </row>
    <row r="2884" spans="1:10" ht="18" customHeight="1">
      <c r="A2884" s="3"/>
      <c r="B2884" s="3"/>
      <c r="C2884" s="3"/>
      <c r="D2884" s="3"/>
      <c r="E2884" s="3"/>
      <c r="F2884" s="3"/>
      <c r="G2884" s="3"/>
      <c r="H2884" s="3"/>
      <c r="I2884" s="3"/>
      <c r="J2884" s="3"/>
    </row>
    <row r="2885" spans="1:10" ht="18" customHeight="1">
      <c r="A2885" s="3"/>
      <c r="B2885" s="3"/>
      <c r="C2885" s="3"/>
      <c r="D2885" s="3"/>
      <c r="E2885" s="3"/>
      <c r="F2885" s="3"/>
      <c r="G2885" s="3"/>
      <c r="H2885" s="3"/>
      <c r="I2885" s="3"/>
      <c r="J2885" s="3"/>
    </row>
    <row r="2886" spans="1:10" ht="18" customHeight="1">
      <c r="A2886" s="3"/>
      <c r="B2886" s="3"/>
      <c r="C2886" s="3"/>
      <c r="D2886" s="3"/>
      <c r="E2886" s="3"/>
      <c r="F2886" s="3"/>
      <c r="G2886" s="3"/>
      <c r="H2886" s="3"/>
      <c r="I2886" s="3"/>
      <c r="J2886" s="3"/>
    </row>
    <row r="2887" spans="1:10" ht="18" customHeight="1">
      <c r="A2887" s="3"/>
      <c r="B2887" s="3"/>
      <c r="C2887" s="3"/>
      <c r="D2887" s="3"/>
      <c r="E2887" s="3"/>
      <c r="F2887" s="3"/>
      <c r="G2887" s="3"/>
      <c r="H2887" s="3"/>
      <c r="I2887" s="3"/>
      <c r="J2887" s="3"/>
    </row>
    <row r="2888" spans="1:10" ht="18" customHeight="1">
      <c r="A2888" s="3"/>
      <c r="B2888" s="3"/>
      <c r="C2888" s="3"/>
      <c r="D2888" s="3"/>
      <c r="E2888" s="3"/>
      <c r="F2888" s="3"/>
      <c r="G2888" s="3"/>
      <c r="H2888" s="3"/>
      <c r="I2888" s="3"/>
      <c r="J2888" s="3"/>
    </row>
    <row r="2889" spans="1:10" ht="18" customHeight="1">
      <c r="A2889" s="3"/>
      <c r="B2889" s="3"/>
      <c r="C2889" s="3"/>
      <c r="D2889" s="3"/>
      <c r="E2889" s="3"/>
      <c r="F2889" s="3"/>
      <c r="G2889" s="3"/>
      <c r="H2889" s="3"/>
      <c r="I2889" s="3"/>
      <c r="J2889" s="3"/>
    </row>
    <row r="2890" spans="1:10" ht="18" customHeight="1">
      <c r="A2890" s="3"/>
      <c r="B2890" s="3"/>
      <c r="C2890" s="3"/>
      <c r="D2890" s="3"/>
      <c r="E2890" s="3"/>
      <c r="F2890" s="3"/>
      <c r="G2890" s="3"/>
      <c r="H2890" s="3"/>
      <c r="I2890" s="3"/>
      <c r="J2890" s="3"/>
    </row>
    <row r="2891" spans="1:10" ht="18" customHeight="1">
      <c r="A2891" s="3"/>
      <c r="B2891" s="3"/>
      <c r="C2891" s="3"/>
      <c r="D2891" s="3"/>
      <c r="E2891" s="3"/>
      <c r="F2891" s="3"/>
      <c r="G2891" s="3"/>
      <c r="H2891" s="3"/>
      <c r="I2891" s="3"/>
      <c r="J2891" s="3"/>
    </row>
    <row r="2892" spans="1:10" ht="18" customHeight="1">
      <c r="A2892" s="3"/>
      <c r="B2892" s="3"/>
      <c r="C2892" s="3"/>
      <c r="D2892" s="3"/>
      <c r="E2892" s="3"/>
      <c r="F2892" s="3"/>
      <c r="G2892" s="3"/>
      <c r="H2892" s="3"/>
      <c r="I2892" s="3"/>
      <c r="J2892" s="3"/>
    </row>
    <row r="2893" spans="1:10" ht="18" customHeight="1">
      <c r="A2893" s="3"/>
      <c r="B2893" s="3"/>
      <c r="C2893" s="3"/>
      <c r="D2893" s="3"/>
      <c r="E2893" s="3"/>
      <c r="F2893" s="3"/>
      <c r="G2893" s="3"/>
      <c r="H2893" s="3"/>
      <c r="I2893" s="3"/>
      <c r="J2893" s="3"/>
    </row>
    <row r="2894" spans="1:10" ht="18" customHeight="1">
      <c r="A2894" s="3"/>
      <c r="B2894" s="3"/>
      <c r="C2894" s="3"/>
      <c r="D2894" s="3"/>
      <c r="E2894" s="3"/>
      <c r="F2894" s="3"/>
      <c r="G2894" s="3"/>
      <c r="H2894" s="3"/>
      <c r="I2894" s="3"/>
      <c r="J2894" s="3"/>
    </row>
    <row r="2895" spans="1:10" ht="18" customHeight="1">
      <c r="A2895" s="3"/>
      <c r="B2895" s="3"/>
      <c r="C2895" s="3"/>
      <c r="D2895" s="3"/>
      <c r="E2895" s="3"/>
      <c r="F2895" s="3"/>
      <c r="G2895" s="3"/>
      <c r="H2895" s="3"/>
      <c r="I2895" s="3"/>
      <c r="J2895" s="3"/>
    </row>
    <row r="2896" spans="1:10" ht="18" customHeight="1">
      <c r="A2896" s="3"/>
      <c r="B2896" s="3"/>
      <c r="C2896" s="3"/>
      <c r="D2896" s="3"/>
      <c r="E2896" s="3"/>
      <c r="F2896" s="3"/>
      <c r="G2896" s="3"/>
      <c r="H2896" s="3"/>
      <c r="I2896" s="3"/>
      <c r="J2896" s="3"/>
    </row>
    <row r="2897" spans="1:10" ht="18" customHeight="1">
      <c r="A2897" s="3"/>
      <c r="B2897" s="3"/>
      <c r="C2897" s="3"/>
      <c r="D2897" s="3"/>
      <c r="E2897" s="3"/>
      <c r="F2897" s="3"/>
      <c r="G2897" s="3"/>
      <c r="H2897" s="3"/>
      <c r="I2897" s="3"/>
      <c r="J2897" s="3"/>
    </row>
    <row r="2898" spans="1:10" ht="18" customHeight="1">
      <c r="A2898" s="3"/>
      <c r="B2898" s="3"/>
      <c r="C2898" s="3"/>
      <c r="D2898" s="3"/>
      <c r="E2898" s="3"/>
      <c r="F2898" s="3"/>
      <c r="G2898" s="3"/>
      <c r="H2898" s="3"/>
      <c r="I2898" s="3"/>
      <c r="J2898" s="3"/>
    </row>
    <row r="2899" spans="1:10" ht="18" customHeight="1">
      <c r="A2899" s="3"/>
      <c r="B2899" s="3"/>
      <c r="C2899" s="3"/>
      <c r="D2899" s="3"/>
      <c r="E2899" s="3"/>
      <c r="F2899" s="3"/>
      <c r="G2899" s="3"/>
      <c r="H2899" s="3"/>
      <c r="I2899" s="3"/>
      <c r="J2899" s="3"/>
    </row>
    <row r="2900" spans="1:10" ht="18" customHeight="1">
      <c r="A2900" s="3"/>
      <c r="B2900" s="3"/>
      <c r="C2900" s="3"/>
      <c r="D2900" s="3"/>
      <c r="E2900" s="3"/>
      <c r="F2900" s="3"/>
      <c r="G2900" s="3"/>
      <c r="H2900" s="3"/>
      <c r="I2900" s="3"/>
      <c r="J2900" s="3"/>
    </row>
    <row r="2901" spans="1:10" ht="18" customHeight="1">
      <c r="A2901" s="3"/>
      <c r="B2901" s="3"/>
      <c r="C2901" s="3"/>
      <c r="D2901" s="3"/>
      <c r="E2901" s="3"/>
      <c r="F2901" s="3"/>
      <c r="G2901" s="3"/>
      <c r="H2901" s="3"/>
      <c r="I2901" s="3"/>
      <c r="J2901" s="3"/>
    </row>
    <row r="2902" spans="1:10" ht="18" customHeight="1">
      <c r="A2902" s="3"/>
      <c r="B2902" s="3"/>
      <c r="C2902" s="3"/>
      <c r="D2902" s="3"/>
      <c r="E2902" s="3"/>
      <c r="F2902" s="3"/>
      <c r="G2902" s="3"/>
      <c r="H2902" s="3"/>
      <c r="I2902" s="3"/>
      <c r="J2902" s="3"/>
    </row>
    <row r="2903" spans="1:10" ht="18" customHeight="1">
      <c r="A2903" s="3"/>
      <c r="B2903" s="3"/>
      <c r="C2903" s="3"/>
      <c r="D2903" s="3"/>
      <c r="E2903" s="3"/>
      <c r="F2903" s="3"/>
      <c r="G2903" s="3"/>
      <c r="H2903" s="3"/>
      <c r="I2903" s="3"/>
      <c r="J2903" s="3"/>
    </row>
    <row r="2904" spans="1:10" ht="18" customHeight="1">
      <c r="A2904" s="3"/>
      <c r="B2904" s="3"/>
      <c r="C2904" s="3"/>
      <c r="D2904" s="3"/>
      <c r="E2904" s="3"/>
      <c r="F2904" s="3"/>
      <c r="G2904" s="3"/>
      <c r="H2904" s="3"/>
      <c r="I2904" s="3"/>
      <c r="J2904" s="3"/>
    </row>
    <row r="2905" spans="1:10" ht="18" customHeight="1">
      <c r="A2905" s="3"/>
      <c r="B2905" s="3"/>
      <c r="C2905" s="3"/>
      <c r="D2905" s="3"/>
      <c r="E2905" s="3"/>
      <c r="F2905" s="3"/>
      <c r="G2905" s="3"/>
      <c r="H2905" s="3"/>
      <c r="I2905" s="3"/>
      <c r="J2905" s="3"/>
    </row>
    <row r="2906" spans="1:10" ht="18" customHeight="1">
      <c r="A2906" s="3"/>
      <c r="B2906" s="3"/>
      <c r="C2906" s="3"/>
      <c r="D2906" s="3"/>
      <c r="E2906" s="3"/>
      <c r="F2906" s="3"/>
      <c r="G2906" s="3"/>
      <c r="H2906" s="3"/>
      <c r="I2906" s="3"/>
      <c r="J2906" s="3"/>
    </row>
    <row r="2907" spans="1:10" ht="18" customHeight="1">
      <c r="A2907" s="3"/>
      <c r="B2907" s="3"/>
      <c r="C2907" s="3"/>
      <c r="D2907" s="3"/>
      <c r="E2907" s="3"/>
      <c r="F2907" s="3"/>
      <c r="G2907" s="3"/>
      <c r="H2907" s="3"/>
      <c r="I2907" s="3"/>
      <c r="J2907" s="3"/>
    </row>
    <row r="2908" spans="1:10" ht="18" customHeight="1">
      <c r="A2908" s="3"/>
      <c r="B2908" s="3"/>
      <c r="C2908" s="3"/>
      <c r="D2908" s="3"/>
      <c r="E2908" s="3"/>
      <c r="F2908" s="3"/>
      <c r="G2908" s="3"/>
      <c r="H2908" s="3"/>
      <c r="I2908" s="3"/>
      <c r="J2908" s="3"/>
    </row>
    <row r="2909" spans="1:10" ht="18" customHeight="1">
      <c r="A2909" s="3"/>
      <c r="B2909" s="3"/>
      <c r="C2909" s="3"/>
      <c r="D2909" s="3"/>
      <c r="E2909" s="3"/>
      <c r="F2909" s="3"/>
      <c r="G2909" s="3"/>
      <c r="H2909" s="3"/>
      <c r="I2909" s="3"/>
      <c r="J2909" s="3"/>
    </row>
    <row r="2910" spans="1:10" ht="18" customHeight="1">
      <c r="A2910" s="3"/>
      <c r="B2910" s="3"/>
      <c r="C2910" s="3"/>
      <c r="D2910" s="3"/>
      <c r="E2910" s="3"/>
      <c r="F2910" s="3"/>
      <c r="G2910" s="3"/>
      <c r="H2910" s="3"/>
      <c r="I2910" s="3"/>
      <c r="J2910" s="3"/>
    </row>
    <row r="2911" spans="1:10" ht="18" customHeight="1">
      <c r="A2911" s="3"/>
      <c r="B2911" s="3"/>
      <c r="C2911" s="3"/>
      <c r="D2911" s="3"/>
      <c r="E2911" s="3"/>
      <c r="F2911" s="3"/>
      <c r="G2911" s="3"/>
      <c r="H2911" s="3"/>
      <c r="I2911" s="3"/>
      <c r="J2911" s="3"/>
    </row>
    <row r="2912" spans="1:10" ht="18" customHeight="1">
      <c r="A2912" s="3"/>
      <c r="B2912" s="3"/>
      <c r="C2912" s="3"/>
      <c r="D2912" s="3"/>
      <c r="E2912" s="3"/>
      <c r="F2912" s="3"/>
      <c r="G2912" s="3"/>
      <c r="H2912" s="3"/>
      <c r="I2912" s="3"/>
      <c r="J2912" s="3"/>
    </row>
    <row r="2913" spans="1:10" ht="18" customHeight="1">
      <c r="A2913" s="3"/>
      <c r="B2913" s="3"/>
      <c r="C2913" s="3"/>
      <c r="D2913" s="3"/>
      <c r="E2913" s="3"/>
      <c r="F2913" s="3"/>
      <c r="G2913" s="3"/>
      <c r="H2913" s="3"/>
      <c r="I2913" s="3"/>
      <c r="J2913" s="3"/>
    </row>
    <row r="2914" spans="1:10" ht="18" customHeight="1">
      <c r="A2914" s="3"/>
      <c r="B2914" s="3"/>
      <c r="C2914" s="3"/>
      <c r="D2914" s="3"/>
      <c r="E2914" s="3"/>
      <c r="F2914" s="3"/>
      <c r="G2914" s="3"/>
      <c r="H2914" s="3"/>
      <c r="I2914" s="3"/>
      <c r="J2914" s="3"/>
    </row>
    <row r="2915" spans="1:10" ht="18" customHeight="1">
      <c r="A2915" s="3"/>
      <c r="B2915" s="3"/>
      <c r="C2915" s="3"/>
      <c r="D2915" s="3"/>
      <c r="E2915" s="3"/>
      <c r="F2915" s="3"/>
      <c r="G2915" s="3"/>
      <c r="H2915" s="3"/>
      <c r="I2915" s="3"/>
      <c r="J2915" s="3"/>
    </row>
    <row r="2916" spans="1:10" ht="18" customHeight="1">
      <c r="A2916" s="3"/>
      <c r="B2916" s="3"/>
      <c r="C2916" s="3"/>
      <c r="D2916" s="3"/>
      <c r="E2916" s="3"/>
      <c r="F2916" s="3"/>
      <c r="G2916" s="3"/>
      <c r="H2916" s="3"/>
      <c r="I2916" s="3"/>
      <c r="J2916" s="3"/>
    </row>
    <row r="2917" spans="1:10" ht="18" customHeight="1">
      <c r="A2917" s="3"/>
      <c r="B2917" s="3"/>
      <c r="C2917" s="3"/>
      <c r="D2917" s="3"/>
      <c r="E2917" s="3"/>
      <c r="F2917" s="3"/>
      <c r="G2917" s="3"/>
      <c r="H2917" s="3"/>
      <c r="I2917" s="3"/>
      <c r="J2917" s="3"/>
    </row>
    <row r="2918" spans="1:10" ht="18" customHeight="1">
      <c r="A2918" s="3"/>
      <c r="B2918" s="3"/>
      <c r="C2918" s="3"/>
      <c r="D2918" s="3"/>
      <c r="E2918" s="3"/>
      <c r="F2918" s="3"/>
      <c r="G2918" s="3"/>
      <c r="H2918" s="3"/>
      <c r="I2918" s="3"/>
      <c r="J2918" s="3"/>
    </row>
    <row r="2919" spans="1:10" ht="18" customHeight="1">
      <c r="A2919" s="3"/>
      <c r="B2919" s="3"/>
      <c r="C2919" s="3"/>
      <c r="D2919" s="3"/>
      <c r="E2919" s="3"/>
      <c r="F2919" s="3"/>
      <c r="G2919" s="3"/>
      <c r="H2919" s="3"/>
      <c r="I2919" s="3"/>
      <c r="J2919" s="3"/>
    </row>
    <row r="2920" spans="1:10" ht="18" customHeight="1">
      <c r="A2920" s="3"/>
      <c r="B2920" s="3"/>
      <c r="C2920" s="3"/>
      <c r="D2920" s="3"/>
      <c r="E2920" s="3"/>
      <c r="F2920" s="3"/>
      <c r="G2920" s="3"/>
      <c r="H2920" s="3"/>
      <c r="I2920" s="3"/>
      <c r="J2920" s="3"/>
    </row>
    <row r="2921" spans="1:10" ht="18" customHeight="1">
      <c r="A2921" s="3"/>
      <c r="B2921" s="3"/>
      <c r="C2921" s="3"/>
      <c r="D2921" s="3"/>
      <c r="E2921" s="3"/>
      <c r="F2921" s="3"/>
      <c r="G2921" s="3"/>
      <c r="H2921" s="3"/>
      <c r="I2921" s="3"/>
      <c r="J2921" s="3"/>
    </row>
    <row r="2922" spans="1:10" ht="18" customHeight="1">
      <c r="A2922" s="3"/>
      <c r="B2922" s="3"/>
      <c r="C2922" s="3"/>
      <c r="D2922" s="3"/>
      <c r="E2922" s="3"/>
      <c r="F2922" s="3"/>
      <c r="G2922" s="3"/>
      <c r="H2922" s="3"/>
      <c r="I2922" s="3"/>
      <c r="J2922" s="3"/>
    </row>
    <row r="2923" spans="1:10" ht="18" customHeight="1">
      <c r="A2923" s="3"/>
      <c r="B2923" s="3"/>
      <c r="C2923" s="3"/>
      <c r="D2923" s="3"/>
      <c r="E2923" s="3"/>
      <c r="F2923" s="3"/>
      <c r="G2923" s="3"/>
      <c r="H2923" s="3"/>
      <c r="I2923" s="3"/>
      <c r="J2923" s="3"/>
    </row>
    <row r="2924" spans="1:10" ht="18" customHeight="1">
      <c r="A2924" s="3"/>
      <c r="B2924" s="3"/>
      <c r="C2924" s="3"/>
      <c r="D2924" s="3"/>
      <c r="E2924" s="3"/>
      <c r="F2924" s="3"/>
      <c r="G2924" s="3"/>
      <c r="H2924" s="3"/>
      <c r="I2924" s="3"/>
      <c r="J2924" s="3"/>
    </row>
    <row r="2925" spans="1:10" ht="18" customHeight="1">
      <c r="A2925" s="3"/>
      <c r="B2925" s="3"/>
      <c r="C2925" s="3"/>
      <c r="D2925" s="3"/>
      <c r="E2925" s="3"/>
      <c r="F2925" s="3"/>
      <c r="G2925" s="3"/>
      <c r="H2925" s="3"/>
      <c r="I2925" s="3"/>
      <c r="J2925" s="3"/>
    </row>
    <row r="2926" spans="1:10" ht="18" customHeight="1">
      <c r="A2926" s="3"/>
      <c r="B2926" s="3"/>
      <c r="C2926" s="3"/>
      <c r="D2926" s="3"/>
      <c r="E2926" s="3"/>
      <c r="F2926" s="3"/>
      <c r="G2926" s="3"/>
      <c r="H2926" s="3"/>
      <c r="I2926" s="3"/>
      <c r="J2926" s="3"/>
    </row>
    <row r="2927" spans="1:10" ht="18" customHeight="1">
      <c r="A2927" s="3"/>
      <c r="B2927" s="3"/>
      <c r="C2927" s="3"/>
      <c r="D2927" s="3"/>
      <c r="E2927" s="3"/>
      <c r="F2927" s="3"/>
      <c r="G2927" s="3"/>
      <c r="H2927" s="3"/>
      <c r="I2927" s="3"/>
      <c r="J2927" s="3"/>
    </row>
    <row r="2928" spans="1:10" ht="18" customHeight="1">
      <c r="A2928" s="3"/>
      <c r="B2928" s="3"/>
      <c r="C2928" s="3"/>
      <c r="D2928" s="3"/>
      <c r="E2928" s="3"/>
      <c r="F2928" s="3"/>
      <c r="G2928" s="3"/>
      <c r="H2928" s="3"/>
      <c r="I2928" s="3"/>
      <c r="J2928" s="3"/>
    </row>
    <row r="2929" spans="1:10" ht="18" customHeight="1">
      <c r="A2929" s="3"/>
      <c r="B2929" s="3"/>
      <c r="C2929" s="3"/>
      <c r="D2929" s="3"/>
      <c r="E2929" s="3"/>
      <c r="F2929" s="3"/>
      <c r="G2929" s="3"/>
      <c r="H2929" s="3"/>
      <c r="I2929" s="3"/>
      <c r="J2929" s="3"/>
    </row>
    <row r="2930" spans="1:10" ht="18" customHeight="1">
      <c r="A2930" s="3"/>
      <c r="B2930" s="3"/>
      <c r="C2930" s="3"/>
      <c r="D2930" s="3"/>
      <c r="E2930" s="3"/>
      <c r="F2930" s="3"/>
      <c r="G2930" s="3"/>
      <c r="H2930" s="3"/>
      <c r="I2930" s="3"/>
      <c r="J2930" s="3"/>
    </row>
    <row r="2931" spans="1:10" ht="18" customHeight="1">
      <c r="A2931" s="3"/>
      <c r="B2931" s="3"/>
      <c r="C2931" s="3"/>
      <c r="D2931" s="3"/>
      <c r="E2931" s="3"/>
      <c r="F2931" s="3"/>
      <c r="G2931" s="3"/>
      <c r="H2931" s="3"/>
      <c r="I2931" s="3"/>
      <c r="J2931" s="3"/>
    </row>
    <row r="2932" spans="1:10" ht="18" customHeight="1">
      <c r="A2932" s="3"/>
      <c r="B2932" s="3"/>
      <c r="C2932" s="3"/>
      <c r="D2932" s="3"/>
      <c r="E2932" s="3"/>
      <c r="F2932" s="3"/>
      <c r="G2932" s="3"/>
      <c r="H2932" s="3"/>
      <c r="I2932" s="3"/>
      <c r="J2932" s="3"/>
    </row>
    <row r="2933" spans="1:10" ht="18" customHeight="1">
      <c r="A2933" s="3"/>
      <c r="B2933" s="3"/>
      <c r="C2933" s="3"/>
      <c r="D2933" s="3"/>
      <c r="E2933" s="3"/>
      <c r="F2933" s="3"/>
      <c r="G2933" s="3"/>
      <c r="H2933" s="3"/>
      <c r="I2933" s="3"/>
      <c r="J2933" s="3"/>
    </row>
    <row r="2934" spans="1:10" ht="18" customHeight="1">
      <c r="A2934" s="3"/>
      <c r="B2934" s="3"/>
      <c r="C2934" s="3"/>
      <c r="D2934" s="3"/>
      <c r="E2934" s="3"/>
      <c r="F2934" s="3"/>
      <c r="G2934" s="3"/>
      <c r="H2934" s="3"/>
      <c r="I2934" s="3"/>
      <c r="J2934" s="3"/>
    </row>
    <row r="2935" spans="1:10" ht="18" customHeight="1">
      <c r="A2935" s="3"/>
      <c r="B2935" s="3"/>
      <c r="C2935" s="3"/>
      <c r="D2935" s="3"/>
      <c r="E2935" s="3"/>
      <c r="F2935" s="3"/>
      <c r="G2935" s="3"/>
      <c r="H2935" s="3"/>
      <c r="I2935" s="3"/>
      <c r="J2935" s="3"/>
    </row>
    <row r="2936" spans="1:10" ht="18" customHeight="1">
      <c r="A2936" s="3"/>
      <c r="B2936" s="3"/>
      <c r="C2936" s="3"/>
      <c r="D2936" s="3"/>
      <c r="E2936" s="3"/>
      <c r="F2936" s="3"/>
      <c r="G2936" s="3"/>
      <c r="H2936" s="3"/>
      <c r="I2936" s="3"/>
      <c r="J2936" s="3"/>
    </row>
    <row r="2937" spans="1:10" ht="18" customHeight="1">
      <c r="A2937" s="3"/>
      <c r="B2937" s="3"/>
      <c r="C2937" s="3"/>
      <c r="D2937" s="3"/>
      <c r="E2937" s="3"/>
      <c r="F2937" s="3"/>
      <c r="G2937" s="3"/>
      <c r="H2937" s="3"/>
      <c r="I2937" s="3"/>
      <c r="J2937" s="3"/>
    </row>
    <row r="2938" spans="1:10" ht="18" customHeight="1">
      <c r="A2938" s="3"/>
      <c r="B2938" s="3"/>
      <c r="C2938" s="3"/>
      <c r="D2938" s="3"/>
      <c r="E2938" s="3"/>
      <c r="F2938" s="3"/>
      <c r="G2938" s="3"/>
      <c r="H2938" s="3"/>
      <c r="I2938" s="3"/>
      <c r="J2938" s="3"/>
    </row>
    <row r="2939" spans="1:10" ht="18" customHeight="1">
      <c r="A2939" s="3"/>
      <c r="B2939" s="3"/>
      <c r="C2939" s="3"/>
      <c r="D2939" s="3"/>
      <c r="E2939" s="3"/>
      <c r="F2939" s="3"/>
      <c r="G2939" s="3"/>
      <c r="H2939" s="3"/>
      <c r="I2939" s="3"/>
      <c r="J2939" s="3"/>
    </row>
    <row r="2940" spans="1:10" ht="18" customHeight="1">
      <c r="A2940" s="3"/>
      <c r="B2940" s="3"/>
      <c r="C2940" s="3"/>
      <c r="D2940" s="3"/>
      <c r="E2940" s="3"/>
      <c r="F2940" s="3"/>
      <c r="G2940" s="3"/>
      <c r="H2940" s="3"/>
      <c r="I2940" s="3"/>
      <c r="J2940" s="3"/>
    </row>
    <row r="2941" spans="1:10" ht="18" customHeight="1">
      <c r="A2941" s="3"/>
      <c r="B2941" s="3"/>
      <c r="C2941" s="3"/>
      <c r="D2941" s="3"/>
      <c r="E2941" s="3"/>
      <c r="F2941" s="3"/>
      <c r="G2941" s="3"/>
      <c r="H2941" s="3"/>
      <c r="I2941" s="3"/>
      <c r="J2941" s="3"/>
    </row>
    <row r="2942" spans="1:10" ht="18" customHeight="1">
      <c r="A2942" s="3"/>
      <c r="B2942" s="3"/>
      <c r="C2942" s="3"/>
      <c r="D2942" s="3"/>
      <c r="E2942" s="3"/>
      <c r="F2942" s="3"/>
      <c r="G2942" s="3"/>
      <c r="H2942" s="3"/>
      <c r="I2942" s="3"/>
      <c r="J2942" s="3"/>
    </row>
    <row r="2943" spans="1:10" ht="18" customHeight="1">
      <c r="A2943" s="3"/>
      <c r="B2943" s="3"/>
      <c r="C2943" s="3"/>
      <c r="D2943" s="3"/>
      <c r="E2943" s="3"/>
      <c r="F2943" s="3"/>
      <c r="G2943" s="3"/>
      <c r="H2943" s="3"/>
      <c r="I2943" s="3"/>
      <c r="J2943" s="3"/>
    </row>
    <row r="2944" spans="1:10" ht="18" customHeight="1">
      <c r="A2944" s="3"/>
      <c r="B2944" s="3"/>
      <c r="C2944" s="3"/>
      <c r="D2944" s="3"/>
      <c r="E2944" s="3"/>
      <c r="F2944" s="3"/>
      <c r="G2944" s="3"/>
      <c r="H2944" s="3"/>
      <c r="I2944" s="3"/>
      <c r="J2944" s="3"/>
    </row>
    <row r="2945" spans="1:10" ht="18" customHeight="1">
      <c r="A2945" s="3"/>
      <c r="B2945" s="3"/>
      <c r="C2945" s="3"/>
      <c r="D2945" s="3"/>
      <c r="E2945" s="3"/>
      <c r="F2945" s="3"/>
      <c r="G2945" s="3"/>
      <c r="H2945" s="3"/>
      <c r="I2945" s="3"/>
      <c r="J2945" s="3"/>
    </row>
    <row r="2946" spans="1:10" ht="18" customHeight="1">
      <c r="A2946" s="3"/>
      <c r="B2946" s="3"/>
      <c r="C2946" s="3"/>
      <c r="D2946" s="3"/>
      <c r="E2946" s="3"/>
      <c r="F2946" s="3"/>
      <c r="G2946" s="3"/>
      <c r="H2946" s="3"/>
      <c r="I2946" s="3"/>
      <c r="J2946" s="3"/>
    </row>
    <row r="2947" spans="1:10" ht="18" customHeight="1">
      <c r="A2947" s="3"/>
      <c r="B2947" s="3"/>
      <c r="C2947" s="3"/>
      <c r="D2947" s="3"/>
      <c r="E2947" s="3"/>
      <c r="F2947" s="3"/>
      <c r="G2947" s="3"/>
      <c r="H2947" s="3"/>
      <c r="I2947" s="3"/>
      <c r="J2947" s="3"/>
    </row>
    <row r="2948" spans="1:10" ht="18" customHeight="1">
      <c r="A2948" s="3"/>
      <c r="B2948" s="3"/>
      <c r="C2948" s="3"/>
      <c r="D2948" s="3"/>
      <c r="E2948" s="3"/>
      <c r="F2948" s="3"/>
      <c r="G2948" s="3"/>
      <c r="H2948" s="3"/>
      <c r="I2948" s="3"/>
      <c r="J2948" s="3"/>
    </row>
    <row r="2949" spans="1:10" ht="18" customHeight="1">
      <c r="A2949" s="3"/>
      <c r="B2949" s="3"/>
      <c r="C2949" s="3"/>
      <c r="D2949" s="3"/>
      <c r="E2949" s="3"/>
      <c r="F2949" s="3"/>
      <c r="G2949" s="3"/>
      <c r="H2949" s="3"/>
      <c r="I2949" s="3"/>
      <c r="J2949" s="3"/>
    </row>
    <row r="2950" spans="1:10" ht="18" customHeight="1">
      <c r="A2950" s="3"/>
      <c r="B2950" s="3"/>
      <c r="C2950" s="3"/>
      <c r="D2950" s="3"/>
      <c r="E2950" s="3"/>
      <c r="F2950" s="3"/>
      <c r="G2950" s="3"/>
      <c r="H2950" s="3"/>
      <c r="I2950" s="3"/>
      <c r="J2950" s="3"/>
    </row>
    <row r="2951" spans="1:10" ht="18" customHeight="1">
      <c r="A2951" s="3"/>
      <c r="B2951" s="3"/>
      <c r="C2951" s="3"/>
      <c r="D2951" s="3"/>
      <c r="E2951" s="3"/>
      <c r="F2951" s="3"/>
      <c r="G2951" s="3"/>
      <c r="H2951" s="3"/>
      <c r="I2951" s="3"/>
      <c r="J2951" s="3"/>
    </row>
    <row r="2952" spans="1:10" ht="18" customHeight="1">
      <c r="A2952" s="3"/>
      <c r="B2952" s="3"/>
      <c r="C2952" s="3"/>
      <c r="D2952" s="3"/>
      <c r="E2952" s="3"/>
      <c r="F2952" s="3"/>
      <c r="G2952" s="3"/>
      <c r="H2952" s="3"/>
      <c r="I2952" s="3"/>
      <c r="J2952" s="3"/>
    </row>
    <row r="2953" spans="1:10" ht="18" customHeight="1">
      <c r="A2953" s="3"/>
      <c r="B2953" s="3"/>
      <c r="C2953" s="3"/>
      <c r="D2953" s="3"/>
      <c r="E2953" s="3"/>
      <c r="F2953" s="3"/>
      <c r="G2953" s="3"/>
      <c r="H2953" s="3"/>
      <c r="I2953" s="3"/>
      <c r="J2953" s="3"/>
    </row>
    <row r="2954" spans="1:10" ht="18" customHeight="1">
      <c r="A2954" s="3"/>
      <c r="B2954" s="3"/>
      <c r="C2954" s="3"/>
      <c r="D2954" s="3"/>
      <c r="E2954" s="3"/>
      <c r="F2954" s="3"/>
      <c r="G2954" s="3"/>
      <c r="H2954" s="3"/>
      <c r="I2954" s="3"/>
      <c r="J2954" s="3"/>
    </row>
    <row r="2955" spans="1:10" ht="18" customHeight="1">
      <c r="A2955" s="3"/>
      <c r="B2955" s="3"/>
      <c r="C2955" s="3"/>
      <c r="D2955" s="3"/>
      <c r="E2955" s="3"/>
      <c r="F2955" s="3"/>
      <c r="G2955" s="3"/>
      <c r="H2955" s="3"/>
      <c r="I2955" s="3"/>
      <c r="J2955" s="3"/>
    </row>
    <row r="2956" spans="1:10" ht="18" customHeight="1">
      <c r="A2956" s="3"/>
      <c r="B2956" s="3"/>
      <c r="C2956" s="3"/>
      <c r="D2956" s="3"/>
      <c r="E2956" s="3"/>
      <c r="F2956" s="3"/>
      <c r="G2956" s="3"/>
      <c r="H2956" s="3"/>
      <c r="I2956" s="3"/>
      <c r="J2956" s="3"/>
    </row>
    <row r="2957" spans="1:10" ht="18" customHeight="1">
      <c r="A2957" s="3"/>
      <c r="B2957" s="3"/>
      <c r="C2957" s="3"/>
      <c r="D2957" s="3"/>
      <c r="E2957" s="3"/>
      <c r="F2957" s="3"/>
      <c r="G2957" s="3"/>
      <c r="H2957" s="3"/>
      <c r="I2957" s="3"/>
      <c r="J2957" s="3"/>
    </row>
    <row r="2958" spans="1:10" ht="18" customHeight="1">
      <c r="A2958" s="3"/>
      <c r="B2958" s="3"/>
      <c r="C2958" s="3"/>
      <c r="D2958" s="3"/>
      <c r="E2958" s="3"/>
      <c r="F2958" s="3"/>
      <c r="G2958" s="3"/>
      <c r="H2958" s="3"/>
      <c r="I2958" s="3"/>
      <c r="J2958" s="3"/>
    </row>
    <row r="2959" spans="1:10" ht="18" customHeight="1">
      <c r="A2959" s="3"/>
      <c r="B2959" s="3"/>
      <c r="C2959" s="3"/>
      <c r="D2959" s="3"/>
      <c r="E2959" s="3"/>
      <c r="F2959" s="3"/>
      <c r="G2959" s="3"/>
      <c r="H2959" s="3"/>
      <c r="I2959" s="3"/>
      <c r="J2959" s="3"/>
    </row>
    <row r="2960" spans="1:10" ht="18" customHeight="1">
      <c r="A2960" s="3"/>
      <c r="B2960" s="3"/>
      <c r="C2960" s="3"/>
      <c r="D2960" s="3"/>
      <c r="E2960" s="3"/>
      <c r="F2960" s="3"/>
      <c r="G2960" s="3"/>
      <c r="H2960" s="3"/>
      <c r="I2960" s="3"/>
      <c r="J2960" s="3"/>
    </row>
    <row r="2961" spans="1:10" ht="18" customHeight="1">
      <c r="A2961" s="3"/>
      <c r="B2961" s="3"/>
      <c r="C2961" s="3"/>
      <c r="D2961" s="3"/>
      <c r="E2961" s="3"/>
      <c r="F2961" s="3"/>
      <c r="G2961" s="3"/>
      <c r="H2961" s="3"/>
      <c r="I2961" s="3"/>
      <c r="J2961" s="3"/>
    </row>
    <row r="2962" spans="1:10" ht="18" customHeight="1">
      <c r="A2962" s="3"/>
      <c r="B2962" s="3"/>
      <c r="C2962" s="3"/>
      <c r="D2962" s="3"/>
      <c r="E2962" s="3"/>
      <c r="F2962" s="3"/>
      <c r="G2962" s="3"/>
      <c r="H2962" s="3"/>
      <c r="I2962" s="3"/>
      <c r="J2962" s="3"/>
    </row>
    <row r="2963" spans="1:10" ht="18" customHeight="1">
      <c r="A2963" s="3"/>
      <c r="B2963" s="3"/>
      <c r="C2963" s="3"/>
      <c r="D2963" s="3"/>
      <c r="E2963" s="3"/>
      <c r="F2963" s="3"/>
      <c r="G2963" s="3"/>
      <c r="H2963" s="3"/>
      <c r="I2963" s="3"/>
      <c r="J2963" s="3"/>
    </row>
    <row r="2964" spans="1:10" ht="18" customHeight="1">
      <c r="A2964" s="3"/>
      <c r="B2964" s="3"/>
      <c r="C2964" s="3"/>
      <c r="D2964" s="3"/>
      <c r="E2964" s="3"/>
      <c r="F2964" s="3"/>
      <c r="G2964" s="3"/>
      <c r="H2964" s="3"/>
      <c r="I2964" s="3"/>
      <c r="J2964" s="3"/>
    </row>
    <row r="2965" spans="1:10" ht="18" customHeight="1">
      <c r="A2965" s="3"/>
      <c r="B2965" s="3"/>
      <c r="C2965" s="3"/>
      <c r="D2965" s="3"/>
      <c r="E2965" s="3"/>
      <c r="F2965" s="3"/>
      <c r="G2965" s="3"/>
      <c r="H2965" s="3"/>
      <c r="I2965" s="3"/>
      <c r="J2965" s="3"/>
    </row>
    <row r="2966" spans="1:10" ht="18" customHeight="1">
      <c r="A2966" s="3"/>
      <c r="B2966" s="3"/>
      <c r="C2966" s="3"/>
      <c r="D2966" s="3"/>
      <c r="E2966" s="3"/>
      <c r="F2966" s="3"/>
      <c r="G2966" s="3"/>
      <c r="H2966" s="3"/>
      <c r="I2966" s="3"/>
      <c r="J2966" s="3"/>
    </row>
    <row r="2967" spans="1:10" ht="18" customHeight="1">
      <c r="A2967" s="3"/>
      <c r="B2967" s="3"/>
      <c r="C2967" s="3"/>
      <c r="D2967" s="3"/>
      <c r="E2967" s="3"/>
      <c r="F2967" s="3"/>
      <c r="G2967" s="3"/>
      <c r="H2967" s="3"/>
      <c r="I2967" s="3"/>
      <c r="J2967" s="3"/>
    </row>
    <row r="2968" spans="1:10" ht="18" customHeight="1">
      <c r="A2968" s="3"/>
      <c r="B2968" s="3"/>
      <c r="C2968" s="3"/>
      <c r="D2968" s="3"/>
      <c r="E2968" s="3"/>
      <c r="F2968" s="3"/>
      <c r="G2968" s="3"/>
      <c r="H2968" s="3"/>
      <c r="I2968" s="3"/>
      <c r="J2968" s="3"/>
    </row>
    <row r="2969" spans="1:10" ht="18" customHeight="1">
      <c r="A2969" s="3"/>
      <c r="B2969" s="3"/>
      <c r="C2969" s="3"/>
      <c r="D2969" s="3"/>
      <c r="E2969" s="3"/>
      <c r="F2969" s="3"/>
      <c r="G2969" s="3"/>
      <c r="H2969" s="3"/>
      <c r="I2969" s="3"/>
      <c r="J2969" s="3"/>
    </row>
    <row r="2970" spans="1:10" ht="18" customHeight="1">
      <c r="A2970" s="3"/>
      <c r="B2970" s="3"/>
      <c r="C2970" s="3"/>
      <c r="D2970" s="3"/>
      <c r="E2970" s="3"/>
      <c r="F2970" s="3"/>
      <c r="G2970" s="3"/>
      <c r="H2970" s="3"/>
      <c r="I2970" s="3"/>
      <c r="J2970" s="3"/>
    </row>
    <row r="2971" spans="1:10" ht="18" customHeight="1">
      <c r="A2971" s="3"/>
      <c r="B2971" s="3"/>
      <c r="C2971" s="3"/>
      <c r="D2971" s="3"/>
      <c r="E2971" s="3"/>
      <c r="F2971" s="3"/>
      <c r="G2971" s="3"/>
      <c r="H2971" s="3"/>
      <c r="I2971" s="3"/>
      <c r="J2971" s="3"/>
    </row>
    <row r="2972" spans="1:10" ht="18" customHeight="1">
      <c r="A2972" s="3"/>
      <c r="B2972" s="3"/>
      <c r="C2972" s="3"/>
      <c r="D2972" s="3"/>
      <c r="E2972" s="3"/>
      <c r="F2972" s="3"/>
      <c r="G2972" s="3"/>
      <c r="H2972" s="3"/>
      <c r="I2972" s="3"/>
      <c r="J2972" s="3"/>
    </row>
    <row r="2973" spans="1:10" ht="18" customHeight="1">
      <c r="A2973" s="3"/>
      <c r="B2973" s="3"/>
      <c r="C2973" s="3"/>
      <c r="D2973" s="3"/>
      <c r="E2973" s="3"/>
      <c r="F2973" s="3"/>
      <c r="G2973" s="3"/>
      <c r="H2973" s="3"/>
      <c r="I2973" s="3"/>
      <c r="J2973" s="3"/>
    </row>
    <row r="2974" spans="1:10" ht="18" customHeight="1">
      <c r="A2974" s="3"/>
      <c r="B2974" s="3"/>
      <c r="C2974" s="3"/>
      <c r="D2974" s="3"/>
      <c r="E2974" s="3"/>
      <c r="F2974" s="3"/>
      <c r="G2974" s="3"/>
      <c r="H2974" s="3"/>
      <c r="I2974" s="3"/>
      <c r="J2974" s="3"/>
    </row>
    <row r="2975" spans="1:10" ht="18" customHeight="1">
      <c r="A2975" s="3"/>
      <c r="B2975" s="3"/>
      <c r="C2975" s="3"/>
      <c r="D2975" s="3"/>
      <c r="E2975" s="3"/>
      <c r="F2975" s="3"/>
      <c r="G2975" s="3"/>
      <c r="H2975" s="3"/>
      <c r="I2975" s="3"/>
      <c r="J2975" s="3"/>
    </row>
    <row r="2976" spans="1:10" ht="18" customHeight="1">
      <c r="A2976" s="3"/>
      <c r="B2976" s="3"/>
      <c r="C2976" s="3"/>
      <c r="D2976" s="3"/>
      <c r="E2976" s="3"/>
      <c r="F2976" s="3"/>
      <c r="G2976" s="3"/>
      <c r="H2976" s="3"/>
      <c r="I2976" s="3"/>
      <c r="J2976" s="3"/>
    </row>
    <row r="2977" spans="1:10" ht="18" customHeight="1">
      <c r="A2977" s="3"/>
      <c r="B2977" s="3"/>
      <c r="C2977" s="3"/>
      <c r="D2977" s="3"/>
      <c r="E2977" s="3"/>
      <c r="F2977" s="3"/>
      <c r="G2977" s="3"/>
      <c r="H2977" s="3"/>
      <c r="I2977" s="3"/>
      <c r="J2977" s="3"/>
    </row>
    <row r="2978" spans="1:10" ht="18" customHeight="1">
      <c r="A2978" s="3"/>
      <c r="B2978" s="3"/>
      <c r="C2978" s="3"/>
      <c r="D2978" s="3"/>
      <c r="E2978" s="3"/>
      <c r="F2978" s="3"/>
      <c r="G2978" s="3"/>
      <c r="H2978" s="3"/>
      <c r="I2978" s="3"/>
      <c r="J2978" s="3"/>
    </row>
    <row r="2979" spans="1:10" ht="18" customHeight="1">
      <c r="A2979" s="3"/>
      <c r="B2979" s="3"/>
      <c r="C2979" s="3"/>
      <c r="D2979" s="3"/>
      <c r="E2979" s="3"/>
      <c r="F2979" s="3"/>
      <c r="G2979" s="3"/>
      <c r="H2979" s="3"/>
      <c r="I2979" s="3"/>
      <c r="J2979" s="3"/>
    </row>
    <row r="2980" spans="1:10" ht="18" customHeight="1">
      <c r="A2980" s="3"/>
      <c r="B2980" s="3"/>
      <c r="C2980" s="3"/>
      <c r="D2980" s="3"/>
      <c r="E2980" s="3"/>
      <c r="F2980" s="3"/>
      <c r="G2980" s="3"/>
      <c r="H2980" s="3"/>
      <c r="I2980" s="3"/>
      <c r="J2980" s="3"/>
    </row>
    <row r="2981" spans="1:10" ht="18" customHeight="1">
      <c r="A2981" s="3"/>
      <c r="B2981" s="3"/>
      <c r="C2981" s="3"/>
      <c r="D2981" s="3"/>
      <c r="E2981" s="3"/>
      <c r="F2981" s="3"/>
      <c r="G2981" s="3"/>
      <c r="H2981" s="3"/>
      <c r="I2981" s="3"/>
      <c r="J2981" s="3"/>
    </row>
    <row r="2982" spans="1:10" ht="18" customHeight="1">
      <c r="A2982" s="3"/>
      <c r="B2982" s="3"/>
      <c r="C2982" s="3"/>
      <c r="D2982" s="3"/>
      <c r="E2982" s="3"/>
      <c r="F2982" s="3"/>
      <c r="G2982" s="3"/>
      <c r="H2982" s="3"/>
      <c r="I2982" s="3"/>
      <c r="J2982" s="3"/>
    </row>
    <row r="2983" spans="1:10" ht="18" customHeight="1">
      <c r="A2983" s="3"/>
      <c r="B2983" s="3"/>
      <c r="C2983" s="3"/>
      <c r="D2983" s="3"/>
      <c r="E2983" s="3"/>
      <c r="F2983" s="3"/>
      <c r="G2983" s="3"/>
      <c r="H2983" s="3"/>
      <c r="I2983" s="3"/>
      <c r="J2983" s="3"/>
    </row>
    <row r="2984" spans="1:10" ht="18" customHeight="1">
      <c r="A2984" s="3"/>
      <c r="B2984" s="3"/>
      <c r="C2984" s="3"/>
      <c r="D2984" s="3"/>
      <c r="E2984" s="3"/>
      <c r="F2984" s="3"/>
      <c r="G2984" s="3"/>
      <c r="H2984" s="3"/>
      <c r="I2984" s="3"/>
      <c r="J2984" s="3"/>
    </row>
    <row r="2985" spans="1:10" ht="18" customHeight="1">
      <c r="A2985" s="3"/>
      <c r="B2985" s="3"/>
      <c r="C2985" s="3"/>
      <c r="D2985" s="3"/>
      <c r="E2985" s="3"/>
      <c r="F2985" s="3"/>
      <c r="G2985" s="3"/>
      <c r="H2985" s="3"/>
      <c r="I2985" s="3"/>
      <c r="J2985" s="3"/>
    </row>
    <row r="2986" spans="1:10" ht="18" customHeight="1">
      <c r="A2986" s="3"/>
      <c r="B2986" s="3"/>
      <c r="C2986" s="3"/>
      <c r="D2986" s="3"/>
      <c r="E2986" s="3"/>
      <c r="F2986" s="3"/>
      <c r="G2986" s="3"/>
      <c r="H2986" s="3"/>
      <c r="I2986" s="3"/>
      <c r="J2986" s="3"/>
    </row>
    <row r="2987" spans="1:10" ht="18" customHeight="1">
      <c r="A2987" s="3"/>
      <c r="B2987" s="3"/>
      <c r="C2987" s="3"/>
      <c r="D2987" s="3"/>
      <c r="E2987" s="3"/>
      <c r="F2987" s="3"/>
      <c r="G2987" s="3"/>
      <c r="H2987" s="3"/>
      <c r="I2987" s="3"/>
      <c r="J2987" s="3"/>
    </row>
    <row r="2988" spans="1:10" ht="18" customHeight="1">
      <c r="A2988" s="3"/>
      <c r="B2988" s="3"/>
      <c r="C2988" s="3"/>
      <c r="D2988" s="3"/>
      <c r="E2988" s="3"/>
      <c r="F2988" s="3"/>
      <c r="G2988" s="3"/>
      <c r="H2988" s="3"/>
      <c r="I2988" s="3"/>
      <c r="J2988" s="3"/>
    </row>
    <row r="2989" spans="1:10" ht="18" customHeight="1">
      <c r="A2989" s="3"/>
      <c r="B2989" s="3"/>
      <c r="C2989" s="3"/>
      <c r="D2989" s="3"/>
      <c r="E2989" s="3"/>
      <c r="F2989" s="3"/>
      <c r="G2989" s="3"/>
      <c r="H2989" s="3"/>
      <c r="I2989" s="3"/>
      <c r="J2989" s="3"/>
    </row>
    <row r="2990" spans="1:10" ht="18" customHeight="1">
      <c r="A2990" s="3"/>
      <c r="B2990" s="3"/>
      <c r="C2990" s="3"/>
      <c r="D2990" s="3"/>
      <c r="E2990" s="3"/>
      <c r="F2990" s="3"/>
      <c r="G2990" s="3"/>
      <c r="H2990" s="3"/>
      <c r="I2990" s="3"/>
      <c r="J2990" s="3"/>
    </row>
    <row r="2991" spans="1:10" ht="18" customHeight="1">
      <c r="A2991" s="3"/>
      <c r="B2991" s="3"/>
      <c r="C2991" s="3"/>
      <c r="D2991" s="3"/>
      <c r="E2991" s="3"/>
      <c r="F2991" s="3"/>
      <c r="G2991" s="3"/>
      <c r="H2991" s="3"/>
      <c r="I2991" s="3"/>
      <c r="J2991" s="3"/>
    </row>
    <row r="2992" spans="1:10" ht="18" customHeight="1">
      <c r="A2992" s="3"/>
      <c r="B2992" s="3"/>
      <c r="C2992" s="3"/>
      <c r="D2992" s="3"/>
      <c r="E2992" s="3"/>
      <c r="F2992" s="3"/>
      <c r="G2992" s="3"/>
      <c r="H2992" s="3"/>
      <c r="I2992" s="3"/>
      <c r="J2992" s="3"/>
    </row>
    <row r="2993" spans="1:10" ht="18" customHeight="1">
      <c r="A2993" s="3"/>
      <c r="B2993" s="3"/>
      <c r="C2993" s="3"/>
      <c r="D2993" s="3"/>
      <c r="E2993" s="3"/>
      <c r="F2993" s="3"/>
      <c r="G2993" s="3"/>
      <c r="H2993" s="3"/>
      <c r="I2993" s="3"/>
      <c r="J2993" s="3"/>
    </row>
    <row r="2994" spans="1:10" ht="18" customHeight="1">
      <c r="A2994" s="3"/>
      <c r="B2994" s="3"/>
      <c r="C2994" s="3"/>
      <c r="D2994" s="3"/>
      <c r="E2994" s="3"/>
      <c r="F2994" s="3"/>
      <c r="G2994" s="3"/>
      <c r="H2994" s="3"/>
      <c r="I2994" s="3"/>
      <c r="J2994" s="3"/>
    </row>
    <row r="2995" spans="1:10" ht="18" customHeight="1">
      <c r="A2995" s="3"/>
      <c r="B2995" s="3"/>
      <c r="C2995" s="3"/>
      <c r="D2995" s="3"/>
      <c r="E2995" s="3"/>
      <c r="F2995" s="3"/>
      <c r="G2995" s="3"/>
      <c r="H2995" s="3"/>
      <c r="I2995" s="3"/>
      <c r="J2995" s="3"/>
    </row>
    <row r="2996" spans="1:10" ht="18" customHeight="1">
      <c r="A2996" s="3"/>
      <c r="B2996" s="3"/>
      <c r="C2996" s="3"/>
      <c r="D2996" s="3"/>
      <c r="E2996" s="3"/>
      <c r="F2996" s="3"/>
      <c r="G2996" s="3"/>
      <c r="H2996" s="3"/>
      <c r="I2996" s="3"/>
      <c r="J2996" s="3"/>
    </row>
    <row r="2997" spans="1:10" ht="18" customHeight="1">
      <c r="A2997" s="3"/>
      <c r="B2997" s="3"/>
      <c r="C2997" s="3"/>
      <c r="D2997" s="3"/>
      <c r="E2997" s="3"/>
      <c r="F2997" s="3"/>
      <c r="G2997" s="3"/>
      <c r="H2997" s="3"/>
      <c r="I2997" s="3"/>
      <c r="J2997" s="3"/>
    </row>
    <row r="2998" spans="1:10" ht="18" customHeight="1">
      <c r="A2998" s="3"/>
      <c r="B2998" s="3"/>
      <c r="C2998" s="3"/>
      <c r="D2998" s="3"/>
      <c r="E2998" s="3"/>
      <c r="F2998" s="3"/>
      <c r="G2998" s="3"/>
      <c r="H2998" s="3"/>
      <c r="I2998" s="3"/>
      <c r="J2998" s="3"/>
    </row>
    <row r="2999" spans="1:10" ht="18" customHeight="1">
      <c r="A2999" s="3"/>
      <c r="B2999" s="3"/>
      <c r="C2999" s="3"/>
      <c r="D2999" s="3"/>
      <c r="E2999" s="3"/>
      <c r="F2999" s="3"/>
      <c r="G2999" s="3"/>
      <c r="H2999" s="3"/>
      <c r="I2999" s="3"/>
      <c r="J2999" s="3"/>
    </row>
    <row r="3000" spans="1:10" ht="18" customHeight="1">
      <c r="A3000" s="3"/>
      <c r="B3000" s="3"/>
      <c r="C3000" s="3"/>
      <c r="D3000" s="3"/>
      <c r="E3000" s="3"/>
      <c r="F3000" s="3"/>
      <c r="G3000" s="3"/>
      <c r="H3000" s="3"/>
      <c r="I3000" s="3"/>
      <c r="J3000" s="3"/>
    </row>
    <row r="3001" spans="1:10" ht="18" customHeight="1">
      <c r="A3001" s="3"/>
      <c r="B3001" s="3"/>
      <c r="C3001" s="3"/>
      <c r="D3001" s="3"/>
      <c r="E3001" s="3"/>
      <c r="F3001" s="3"/>
      <c r="G3001" s="3"/>
      <c r="H3001" s="3"/>
      <c r="I3001" s="3"/>
      <c r="J3001" s="3"/>
    </row>
    <row r="3002" spans="1:10" ht="18" customHeight="1">
      <c r="A3002" s="3"/>
      <c r="B3002" s="3"/>
      <c r="C3002" s="3"/>
      <c r="D3002" s="3"/>
      <c r="E3002" s="3"/>
      <c r="F3002" s="3"/>
      <c r="G3002" s="3"/>
      <c r="H3002" s="3"/>
      <c r="I3002" s="3"/>
      <c r="J3002" s="3"/>
    </row>
    <row r="3003" spans="1:10" ht="18" customHeight="1">
      <c r="A3003" s="3"/>
      <c r="B3003" s="3"/>
      <c r="C3003" s="3"/>
      <c r="D3003" s="3"/>
      <c r="E3003" s="3"/>
      <c r="F3003" s="3"/>
      <c r="G3003" s="3"/>
      <c r="H3003" s="3"/>
      <c r="I3003" s="3"/>
      <c r="J3003" s="3"/>
    </row>
    <row r="3004" spans="1:10" ht="18" customHeight="1">
      <c r="A3004" s="3"/>
      <c r="B3004" s="3"/>
      <c r="C3004" s="3"/>
      <c r="D3004" s="3"/>
      <c r="E3004" s="3"/>
      <c r="F3004" s="3"/>
      <c r="G3004" s="3"/>
      <c r="H3004" s="3"/>
      <c r="I3004" s="3"/>
      <c r="J3004" s="3"/>
    </row>
    <row r="3005" spans="1:10" ht="18" customHeight="1">
      <c r="A3005" s="3"/>
      <c r="B3005" s="3"/>
      <c r="C3005" s="3"/>
      <c r="D3005" s="3"/>
      <c r="E3005" s="3"/>
      <c r="F3005" s="3"/>
      <c r="G3005" s="3"/>
      <c r="H3005" s="3"/>
      <c r="I3005" s="3"/>
      <c r="J3005" s="3"/>
    </row>
    <row r="3006" spans="1:10" ht="18" customHeight="1">
      <c r="A3006" s="3"/>
      <c r="B3006" s="3"/>
      <c r="C3006" s="3"/>
      <c r="D3006" s="3"/>
      <c r="E3006" s="3"/>
      <c r="F3006" s="3"/>
      <c r="G3006" s="3"/>
      <c r="H3006" s="3"/>
      <c r="I3006" s="3"/>
      <c r="J3006" s="3"/>
    </row>
    <row r="3007" spans="1:10" ht="18" customHeight="1">
      <c r="A3007" s="3"/>
      <c r="B3007" s="3"/>
      <c r="C3007" s="3"/>
      <c r="D3007" s="3"/>
      <c r="E3007" s="3"/>
      <c r="F3007" s="3"/>
      <c r="G3007" s="3"/>
      <c r="H3007" s="3"/>
      <c r="I3007" s="3"/>
      <c r="J3007" s="3"/>
    </row>
    <row r="3008" spans="1:10" ht="18" customHeight="1">
      <c r="A3008" s="3"/>
      <c r="B3008" s="3"/>
      <c r="C3008" s="3"/>
      <c r="D3008" s="3"/>
      <c r="E3008" s="3"/>
      <c r="F3008" s="3"/>
      <c r="G3008" s="3"/>
      <c r="H3008" s="3"/>
      <c r="I3008" s="3"/>
      <c r="J3008" s="3"/>
    </row>
    <row r="3009" spans="1:10" ht="18" customHeight="1">
      <c r="A3009" s="3"/>
      <c r="B3009" s="3"/>
      <c r="C3009" s="3"/>
      <c r="D3009" s="3"/>
      <c r="E3009" s="3"/>
      <c r="F3009" s="3"/>
      <c r="G3009" s="3"/>
      <c r="H3009" s="3"/>
      <c r="I3009" s="3"/>
      <c r="J3009" s="3"/>
    </row>
    <row r="3010" spans="1:10" ht="18" customHeight="1">
      <c r="A3010" s="3"/>
      <c r="B3010" s="3"/>
      <c r="C3010" s="3"/>
      <c r="D3010" s="3"/>
      <c r="E3010" s="3"/>
      <c r="F3010" s="3"/>
      <c r="G3010" s="3"/>
      <c r="H3010" s="3"/>
      <c r="I3010" s="3"/>
      <c r="J3010" s="3"/>
    </row>
    <row r="3011" spans="1:10" ht="18" customHeight="1">
      <c r="A3011" s="3"/>
      <c r="B3011" s="3"/>
      <c r="C3011" s="3"/>
      <c r="D3011" s="3"/>
      <c r="E3011" s="3"/>
      <c r="F3011" s="3"/>
      <c r="G3011" s="3"/>
      <c r="H3011" s="3"/>
      <c r="I3011" s="3"/>
      <c r="J3011" s="3"/>
    </row>
    <row r="3012" spans="1:10" ht="18" customHeight="1">
      <c r="A3012" s="3"/>
      <c r="B3012" s="3"/>
      <c r="C3012" s="3"/>
      <c r="D3012" s="3"/>
      <c r="E3012" s="3"/>
      <c r="F3012" s="3"/>
      <c r="G3012" s="3"/>
      <c r="H3012" s="3"/>
      <c r="I3012" s="3"/>
      <c r="J3012" s="3"/>
    </row>
    <row r="3013" spans="1:10" ht="18" customHeight="1">
      <c r="A3013" s="3"/>
      <c r="B3013" s="3"/>
      <c r="C3013" s="3"/>
      <c r="D3013" s="3"/>
      <c r="E3013" s="3"/>
      <c r="F3013" s="3"/>
      <c r="G3013" s="3"/>
      <c r="H3013" s="3"/>
      <c r="I3013" s="3"/>
      <c r="J3013" s="3"/>
    </row>
    <row r="3014" spans="1:10" ht="18" customHeight="1">
      <c r="A3014" s="3"/>
      <c r="B3014" s="3"/>
      <c r="C3014" s="3"/>
      <c r="D3014" s="3"/>
      <c r="E3014" s="3"/>
      <c r="F3014" s="3"/>
      <c r="G3014" s="3"/>
      <c r="H3014" s="3"/>
      <c r="I3014" s="3"/>
      <c r="J3014" s="3"/>
    </row>
    <row r="3015" spans="1:10" ht="18" customHeight="1">
      <c r="A3015" s="3"/>
      <c r="B3015" s="3"/>
      <c r="C3015" s="3"/>
      <c r="D3015" s="3"/>
      <c r="E3015" s="3"/>
      <c r="F3015" s="3"/>
      <c r="G3015" s="3"/>
      <c r="H3015" s="3"/>
      <c r="I3015" s="3"/>
      <c r="J3015" s="3"/>
    </row>
    <row r="3016" spans="1:10" ht="18" customHeight="1">
      <c r="A3016" s="3"/>
      <c r="B3016" s="3"/>
      <c r="C3016" s="3"/>
      <c r="D3016" s="3"/>
      <c r="E3016" s="3"/>
      <c r="F3016" s="3"/>
      <c r="G3016" s="3"/>
      <c r="H3016" s="3"/>
      <c r="I3016" s="3"/>
      <c r="J3016" s="3"/>
    </row>
    <row r="3017" spans="1:10" ht="18" customHeight="1">
      <c r="A3017" s="3"/>
      <c r="B3017" s="3"/>
      <c r="C3017" s="3"/>
      <c r="D3017" s="3"/>
      <c r="E3017" s="3"/>
      <c r="F3017" s="3"/>
      <c r="G3017" s="3"/>
      <c r="H3017" s="3"/>
      <c r="I3017" s="3"/>
      <c r="J3017" s="3"/>
    </row>
    <row r="3018" spans="1:10" ht="18" customHeight="1">
      <c r="A3018" s="3"/>
      <c r="B3018" s="3"/>
      <c r="C3018" s="3"/>
      <c r="D3018" s="3"/>
      <c r="E3018" s="3"/>
      <c r="F3018" s="3"/>
      <c r="G3018" s="3"/>
      <c r="H3018" s="3"/>
      <c r="I3018" s="3"/>
      <c r="J3018" s="3"/>
    </row>
    <row r="3019" spans="1:10" ht="18" customHeight="1">
      <c r="A3019" s="3"/>
      <c r="B3019" s="3"/>
      <c r="C3019" s="3"/>
      <c r="D3019" s="3"/>
      <c r="E3019" s="3"/>
      <c r="F3019" s="3"/>
      <c r="G3019" s="3"/>
      <c r="H3019" s="3"/>
      <c r="I3019" s="3"/>
      <c r="J3019" s="3"/>
    </row>
    <row r="3020" spans="1:10" ht="18" customHeight="1">
      <c r="A3020" s="3"/>
      <c r="B3020" s="3"/>
      <c r="C3020" s="3"/>
      <c r="D3020" s="3"/>
      <c r="E3020" s="3"/>
      <c r="F3020" s="3"/>
      <c r="G3020" s="3"/>
      <c r="H3020" s="3"/>
      <c r="I3020" s="3"/>
      <c r="J3020" s="3"/>
    </row>
    <row r="3021" spans="1:10" ht="18" customHeight="1">
      <c r="A3021" s="3"/>
      <c r="B3021" s="3"/>
      <c r="C3021" s="3"/>
      <c r="D3021" s="3"/>
      <c r="E3021" s="3"/>
      <c r="F3021" s="3"/>
      <c r="G3021" s="3"/>
      <c r="H3021" s="3"/>
      <c r="I3021" s="3"/>
      <c r="J3021" s="3"/>
    </row>
    <row r="3022" spans="1:10" ht="18" customHeight="1">
      <c r="A3022" s="3"/>
      <c r="B3022" s="3"/>
      <c r="C3022" s="3"/>
      <c r="D3022" s="3"/>
      <c r="E3022" s="3"/>
      <c r="F3022" s="3"/>
      <c r="G3022" s="3"/>
      <c r="H3022" s="3"/>
      <c r="I3022" s="3"/>
      <c r="J3022" s="3"/>
    </row>
    <row r="3023" spans="1:10" ht="18" customHeight="1">
      <c r="A3023" s="3"/>
      <c r="B3023" s="3"/>
      <c r="C3023" s="3"/>
      <c r="D3023" s="3"/>
      <c r="E3023" s="3"/>
      <c r="F3023" s="3"/>
      <c r="G3023" s="3"/>
      <c r="H3023" s="3"/>
      <c r="I3023" s="3"/>
      <c r="J3023" s="3"/>
    </row>
    <row r="3024" spans="1:10" ht="18" customHeight="1">
      <c r="A3024" s="3"/>
      <c r="B3024" s="3"/>
      <c r="C3024" s="3"/>
      <c r="D3024" s="3"/>
      <c r="E3024" s="3"/>
      <c r="F3024" s="3"/>
      <c r="G3024" s="3"/>
      <c r="H3024" s="3"/>
      <c r="I3024" s="3"/>
      <c r="J3024" s="3"/>
    </row>
    <row r="3025" spans="1:10" ht="18" customHeight="1">
      <c r="A3025" s="3"/>
      <c r="B3025" s="3"/>
      <c r="C3025" s="3"/>
      <c r="D3025" s="3"/>
      <c r="E3025" s="3"/>
      <c r="F3025" s="3"/>
      <c r="G3025" s="3"/>
      <c r="H3025" s="3"/>
      <c r="I3025" s="3"/>
      <c r="J3025" s="3"/>
    </row>
    <row r="3026" spans="1:10" ht="18" customHeight="1">
      <c r="A3026" s="3"/>
      <c r="B3026" s="3"/>
      <c r="C3026" s="3"/>
      <c r="D3026" s="3"/>
      <c r="E3026" s="3"/>
      <c r="F3026" s="3"/>
      <c r="G3026" s="3"/>
      <c r="H3026" s="3"/>
      <c r="I3026" s="3"/>
      <c r="J3026" s="3"/>
    </row>
    <row r="3027" spans="1:10" ht="18" customHeight="1">
      <c r="A3027" s="3"/>
      <c r="B3027" s="3"/>
      <c r="C3027" s="3"/>
      <c r="D3027" s="3"/>
      <c r="E3027" s="3"/>
      <c r="F3027" s="3"/>
      <c r="G3027" s="3"/>
      <c r="H3027" s="3"/>
      <c r="I3027" s="3"/>
      <c r="J3027" s="3"/>
    </row>
    <row r="3028" spans="1:10" ht="18" customHeight="1">
      <c r="A3028" s="3"/>
      <c r="B3028" s="3"/>
      <c r="C3028" s="3"/>
      <c r="D3028" s="3"/>
      <c r="E3028" s="3"/>
      <c r="F3028" s="3"/>
      <c r="G3028" s="3"/>
      <c r="H3028" s="3"/>
      <c r="I3028" s="3"/>
      <c r="J3028" s="3"/>
    </row>
    <row r="3029" spans="1:10" ht="18" customHeight="1">
      <c r="A3029" s="3"/>
      <c r="B3029" s="3"/>
      <c r="C3029" s="3"/>
      <c r="D3029" s="3"/>
      <c r="E3029" s="3"/>
      <c r="F3029" s="3"/>
      <c r="G3029" s="3"/>
      <c r="H3029" s="3"/>
      <c r="I3029" s="3"/>
      <c r="J3029" s="3"/>
    </row>
    <row r="3030" spans="1:10" ht="18" customHeight="1">
      <c r="A3030" s="3"/>
      <c r="B3030" s="3"/>
      <c r="C3030" s="3"/>
      <c r="D3030" s="3"/>
      <c r="E3030" s="3"/>
      <c r="F3030" s="3"/>
      <c r="G3030" s="3"/>
      <c r="H3030" s="3"/>
      <c r="I3030" s="3"/>
      <c r="J3030" s="3"/>
    </row>
    <row r="3031" spans="1:10" ht="18" customHeight="1">
      <c r="A3031" s="3"/>
      <c r="B3031" s="3"/>
      <c r="C3031" s="3"/>
      <c r="D3031" s="3"/>
      <c r="E3031" s="3"/>
      <c r="F3031" s="3"/>
      <c r="G3031" s="3"/>
      <c r="H3031" s="3"/>
      <c r="I3031" s="3"/>
      <c r="J3031" s="3"/>
    </row>
    <row r="3032" spans="1:10" ht="18" customHeight="1">
      <c r="A3032" s="3"/>
      <c r="B3032" s="3"/>
      <c r="C3032" s="3"/>
      <c r="D3032" s="3"/>
      <c r="E3032" s="3"/>
      <c r="F3032" s="3"/>
      <c r="G3032" s="3"/>
      <c r="H3032" s="3"/>
      <c r="I3032" s="3"/>
      <c r="J3032" s="3"/>
    </row>
    <row r="3033" spans="1:10" ht="18" customHeight="1">
      <c r="A3033" s="3"/>
      <c r="B3033" s="3"/>
      <c r="C3033" s="3"/>
      <c r="D3033" s="3"/>
      <c r="E3033" s="3"/>
      <c r="F3033" s="3"/>
      <c r="G3033" s="3"/>
      <c r="H3033" s="3"/>
      <c r="I3033" s="3"/>
      <c r="J3033" s="3"/>
    </row>
    <row r="3034" spans="1:10" ht="18" customHeight="1">
      <c r="A3034" s="3"/>
      <c r="B3034" s="3"/>
      <c r="C3034" s="3"/>
      <c r="D3034" s="3"/>
      <c r="E3034" s="3"/>
      <c r="F3034" s="3"/>
      <c r="G3034" s="3"/>
      <c r="H3034" s="3"/>
      <c r="I3034" s="3"/>
      <c r="J3034" s="3"/>
    </row>
    <row r="3035" spans="1:10" ht="18" customHeight="1">
      <c r="A3035" s="3"/>
      <c r="B3035" s="3"/>
      <c r="C3035" s="3"/>
      <c r="D3035" s="3"/>
      <c r="E3035" s="3"/>
      <c r="F3035" s="3"/>
      <c r="G3035" s="3"/>
      <c r="H3035" s="3"/>
      <c r="I3035" s="3"/>
      <c r="J3035" s="3"/>
    </row>
    <row r="3036" spans="1:10" ht="18" customHeight="1">
      <c r="A3036" s="3"/>
      <c r="B3036" s="3"/>
      <c r="C3036" s="3"/>
      <c r="D3036" s="3"/>
      <c r="E3036" s="3"/>
      <c r="F3036" s="3"/>
      <c r="G3036" s="3"/>
      <c r="H3036" s="3"/>
      <c r="I3036" s="3"/>
      <c r="J3036" s="3"/>
    </row>
    <row r="3037" spans="1:10" ht="18" customHeight="1">
      <c r="A3037" s="3"/>
      <c r="B3037" s="3"/>
      <c r="C3037" s="3"/>
      <c r="D3037" s="3"/>
      <c r="E3037" s="3"/>
      <c r="F3037" s="3"/>
      <c r="G3037" s="3"/>
      <c r="H3037" s="3"/>
      <c r="I3037" s="3"/>
      <c r="J3037" s="3"/>
    </row>
    <row r="3038" spans="1:10" ht="18" customHeight="1">
      <c r="A3038" s="3"/>
      <c r="B3038" s="3"/>
      <c r="C3038" s="3"/>
      <c r="D3038" s="3"/>
      <c r="E3038" s="3"/>
      <c r="F3038" s="3"/>
      <c r="G3038" s="3"/>
      <c r="H3038" s="3"/>
      <c r="I3038" s="3"/>
      <c r="J3038" s="3"/>
    </row>
    <row r="3039" spans="1:10" ht="18" customHeight="1">
      <c r="A3039" s="3"/>
      <c r="B3039" s="3"/>
      <c r="C3039" s="3"/>
      <c r="D3039" s="3"/>
      <c r="E3039" s="3"/>
      <c r="F3039" s="3"/>
      <c r="G3039" s="3"/>
      <c r="H3039" s="3"/>
      <c r="I3039" s="3"/>
      <c r="J3039" s="3"/>
    </row>
    <row r="3040" spans="1:10" ht="18" customHeight="1">
      <c r="A3040" s="3"/>
      <c r="B3040" s="3"/>
      <c r="C3040" s="3"/>
      <c r="D3040" s="3"/>
      <c r="E3040" s="3"/>
      <c r="F3040" s="3"/>
      <c r="G3040" s="3"/>
      <c r="H3040" s="3"/>
      <c r="I3040" s="3"/>
      <c r="J3040" s="3"/>
    </row>
    <row r="3041" spans="1:10" ht="18" customHeight="1">
      <c r="A3041" s="3"/>
      <c r="B3041" s="3"/>
      <c r="C3041" s="3"/>
      <c r="D3041" s="3"/>
      <c r="E3041" s="3"/>
      <c r="F3041" s="3"/>
      <c r="G3041" s="3"/>
      <c r="H3041" s="3"/>
      <c r="I3041" s="3"/>
      <c r="J3041" s="3"/>
    </row>
    <row r="3042" spans="1:10" ht="18" customHeight="1">
      <c r="A3042" s="3"/>
      <c r="B3042" s="3"/>
      <c r="C3042" s="3"/>
      <c r="D3042" s="3"/>
      <c r="E3042" s="3"/>
      <c r="F3042" s="3"/>
      <c r="G3042" s="3"/>
      <c r="H3042" s="3"/>
      <c r="I3042" s="3"/>
      <c r="J3042" s="3"/>
    </row>
    <row r="3043" spans="1:10" ht="18" customHeight="1">
      <c r="A3043" s="3"/>
      <c r="B3043" s="3"/>
      <c r="C3043" s="3"/>
      <c r="D3043" s="3"/>
      <c r="E3043" s="3"/>
      <c r="F3043" s="3"/>
      <c r="G3043" s="3"/>
      <c r="H3043" s="3"/>
      <c r="I3043" s="3"/>
      <c r="J3043" s="3"/>
    </row>
    <row r="3044" spans="1:10" ht="18" customHeight="1">
      <c r="A3044" s="3"/>
      <c r="B3044" s="3"/>
      <c r="C3044" s="3"/>
      <c r="D3044" s="3"/>
      <c r="E3044" s="3"/>
      <c r="F3044" s="3"/>
      <c r="G3044" s="3"/>
      <c r="H3044" s="3"/>
      <c r="I3044" s="3"/>
      <c r="J3044" s="3"/>
    </row>
    <row r="3045" spans="1:10" ht="18" customHeight="1">
      <c r="A3045" s="3"/>
      <c r="B3045" s="3"/>
      <c r="C3045" s="3"/>
      <c r="D3045" s="3"/>
      <c r="E3045" s="3"/>
      <c r="F3045" s="3"/>
      <c r="G3045" s="3"/>
      <c r="H3045" s="3"/>
      <c r="I3045" s="3"/>
      <c r="J3045" s="3"/>
    </row>
    <row r="3046" spans="1:10" ht="18" customHeight="1">
      <c r="A3046" s="3"/>
      <c r="B3046" s="3"/>
      <c r="C3046" s="3"/>
      <c r="D3046" s="3"/>
      <c r="E3046" s="3"/>
      <c r="F3046" s="3"/>
      <c r="G3046" s="3"/>
      <c r="H3046" s="3"/>
      <c r="I3046" s="3"/>
      <c r="J3046" s="3"/>
    </row>
    <row r="3047" spans="1:10" ht="18" customHeight="1">
      <c r="A3047" s="3"/>
      <c r="B3047" s="3"/>
      <c r="C3047" s="3"/>
      <c r="D3047" s="3"/>
      <c r="E3047" s="3"/>
      <c r="F3047" s="3"/>
      <c r="G3047" s="3"/>
      <c r="H3047" s="3"/>
      <c r="I3047" s="3"/>
      <c r="J3047" s="3"/>
    </row>
    <row r="3048" spans="1:10" ht="18" customHeight="1">
      <c r="A3048" s="3"/>
      <c r="B3048" s="3"/>
      <c r="C3048" s="3"/>
      <c r="D3048" s="3"/>
      <c r="E3048" s="3"/>
      <c r="F3048" s="3"/>
      <c r="G3048" s="3"/>
      <c r="H3048" s="3"/>
      <c r="I3048" s="3"/>
      <c r="J3048" s="3"/>
    </row>
    <row r="3049" spans="1:10" ht="18" customHeight="1">
      <c r="A3049" s="3"/>
      <c r="B3049" s="3"/>
      <c r="C3049" s="3"/>
      <c r="D3049" s="3"/>
      <c r="E3049" s="3"/>
      <c r="F3049" s="3"/>
      <c r="G3049" s="3"/>
      <c r="H3049" s="3"/>
      <c r="I3049" s="3"/>
      <c r="J3049" s="3"/>
    </row>
    <row r="3050" spans="1:10" ht="18" customHeight="1">
      <c r="A3050" s="3"/>
      <c r="B3050" s="3"/>
      <c r="C3050" s="3"/>
      <c r="D3050" s="3"/>
      <c r="E3050" s="3"/>
      <c r="F3050" s="3"/>
      <c r="G3050" s="3"/>
      <c r="H3050" s="3"/>
      <c r="I3050" s="3"/>
      <c r="J3050" s="3"/>
    </row>
    <row r="3051" spans="1:10" ht="18" customHeight="1">
      <c r="A3051" s="3"/>
      <c r="B3051" s="3"/>
      <c r="C3051" s="3"/>
      <c r="D3051" s="3"/>
      <c r="E3051" s="3"/>
      <c r="F3051" s="3"/>
      <c r="G3051" s="3"/>
      <c r="H3051" s="3"/>
      <c r="I3051" s="3"/>
      <c r="J3051" s="3"/>
    </row>
    <row r="3052" spans="1:10" ht="18" customHeight="1">
      <c r="A3052" s="3"/>
      <c r="B3052" s="3"/>
      <c r="C3052" s="3"/>
      <c r="D3052" s="3"/>
      <c r="E3052" s="3"/>
      <c r="F3052" s="3"/>
      <c r="G3052" s="3"/>
      <c r="H3052" s="3"/>
      <c r="I3052" s="3"/>
      <c r="J3052" s="3"/>
    </row>
    <row r="3053" spans="1:10" ht="18" customHeight="1">
      <c r="A3053" s="3"/>
      <c r="B3053" s="3"/>
      <c r="C3053" s="3"/>
      <c r="D3053" s="3"/>
      <c r="E3053" s="3"/>
      <c r="F3053" s="3"/>
      <c r="G3053" s="3"/>
      <c r="H3053" s="3"/>
      <c r="I3053" s="3"/>
      <c r="J3053" s="3"/>
    </row>
    <row r="3054" spans="1:10" ht="18" customHeight="1">
      <c r="A3054" s="3"/>
      <c r="B3054" s="3"/>
      <c r="C3054" s="3"/>
      <c r="D3054" s="3"/>
      <c r="E3054" s="3"/>
      <c r="F3054" s="3"/>
      <c r="G3054" s="3"/>
      <c r="H3054" s="3"/>
      <c r="I3054" s="3"/>
      <c r="J3054" s="3"/>
    </row>
    <row r="3055" spans="1:10" ht="18" customHeight="1">
      <c r="A3055" s="3"/>
      <c r="B3055" s="3"/>
      <c r="C3055" s="3"/>
      <c r="D3055" s="3"/>
      <c r="E3055" s="3"/>
      <c r="F3055" s="3"/>
      <c r="G3055" s="3"/>
      <c r="H3055" s="3"/>
      <c r="I3055" s="3"/>
      <c r="J3055" s="3"/>
    </row>
    <row r="3056" spans="1:10" ht="18" customHeight="1">
      <c r="A3056" s="3"/>
      <c r="B3056" s="3"/>
      <c r="C3056" s="3"/>
      <c r="D3056" s="3"/>
      <c r="E3056" s="3"/>
      <c r="F3056" s="3"/>
      <c r="G3056" s="3"/>
      <c r="H3056" s="3"/>
      <c r="I3056" s="3"/>
      <c r="J3056" s="3"/>
    </row>
    <row r="3057" spans="1:10" ht="18" customHeight="1">
      <c r="A3057" s="3"/>
      <c r="B3057" s="3"/>
      <c r="C3057" s="3"/>
      <c r="D3057" s="3"/>
      <c r="E3057" s="3"/>
      <c r="F3057" s="3"/>
      <c r="G3057" s="3"/>
      <c r="H3057" s="3"/>
      <c r="I3057" s="3"/>
      <c r="J3057" s="3"/>
    </row>
    <row r="3058" spans="1:10" ht="18" customHeight="1">
      <c r="A3058" s="3"/>
      <c r="B3058" s="3"/>
      <c r="C3058" s="3"/>
      <c r="D3058" s="3"/>
      <c r="E3058" s="3"/>
      <c r="F3058" s="3"/>
      <c r="G3058" s="3"/>
      <c r="H3058" s="3"/>
      <c r="I3058" s="3"/>
      <c r="J3058" s="3"/>
    </row>
    <row r="3059" spans="1:10" ht="18" customHeight="1">
      <c r="A3059" s="3"/>
      <c r="B3059" s="3"/>
      <c r="C3059" s="3"/>
      <c r="D3059" s="3"/>
      <c r="E3059" s="3"/>
      <c r="F3059" s="3"/>
      <c r="G3059" s="3"/>
      <c r="H3059" s="3"/>
      <c r="I3059" s="3"/>
      <c r="J3059" s="3"/>
    </row>
    <row r="3060" spans="1:10" ht="18" customHeight="1">
      <c r="A3060" s="3"/>
      <c r="B3060" s="3"/>
      <c r="C3060" s="3"/>
      <c r="D3060" s="3"/>
      <c r="E3060" s="3"/>
      <c r="F3060" s="3"/>
      <c r="G3060" s="3"/>
      <c r="H3060" s="3"/>
      <c r="I3060" s="3"/>
      <c r="J3060" s="3"/>
    </row>
    <row r="3061" spans="1:10" ht="18" customHeight="1">
      <c r="A3061" s="3"/>
      <c r="B3061" s="3"/>
      <c r="C3061" s="3"/>
      <c r="D3061" s="3"/>
      <c r="E3061" s="3"/>
      <c r="F3061" s="3"/>
      <c r="G3061" s="3"/>
      <c r="H3061" s="3"/>
      <c r="I3061" s="3"/>
      <c r="J3061" s="3"/>
    </row>
    <row r="3062" spans="1:10" ht="18" customHeight="1">
      <c r="A3062" s="3"/>
      <c r="B3062" s="3"/>
      <c r="C3062" s="3"/>
      <c r="D3062" s="3"/>
      <c r="E3062" s="3"/>
      <c r="F3062" s="3"/>
      <c r="G3062" s="3"/>
      <c r="H3062" s="3"/>
      <c r="I3062" s="3"/>
      <c r="J3062" s="3"/>
    </row>
    <row r="3063" spans="1:10" ht="18" customHeight="1">
      <c r="A3063" s="3"/>
      <c r="B3063" s="3"/>
      <c r="C3063" s="3"/>
      <c r="D3063" s="3"/>
      <c r="E3063" s="3"/>
      <c r="F3063" s="3"/>
      <c r="G3063" s="3"/>
      <c r="H3063" s="3"/>
      <c r="I3063" s="3"/>
      <c r="J3063" s="3"/>
    </row>
    <row r="3064" spans="1:10" ht="18" customHeight="1">
      <c r="A3064" s="3"/>
      <c r="B3064" s="3"/>
      <c r="C3064" s="3"/>
      <c r="D3064" s="3"/>
      <c r="E3064" s="3"/>
      <c r="F3064" s="3"/>
      <c r="G3064" s="3"/>
      <c r="H3064" s="3"/>
      <c r="I3064" s="3"/>
      <c r="J3064" s="3"/>
    </row>
    <row r="3065" spans="1:10" ht="18" customHeight="1">
      <c r="A3065" s="3"/>
      <c r="B3065" s="3"/>
      <c r="C3065" s="3"/>
      <c r="D3065" s="3"/>
      <c r="E3065" s="3"/>
      <c r="F3065" s="3"/>
      <c r="G3065" s="3"/>
      <c r="H3065" s="3"/>
      <c r="I3065" s="3"/>
      <c r="J3065" s="3"/>
    </row>
    <row r="3066" spans="1:10" ht="18" customHeight="1">
      <c r="A3066" s="3"/>
      <c r="B3066" s="3"/>
      <c r="C3066" s="3"/>
      <c r="D3066" s="3"/>
      <c r="E3066" s="3"/>
      <c r="F3066" s="3"/>
      <c r="G3066" s="3"/>
      <c r="H3066" s="3"/>
      <c r="I3066" s="3"/>
      <c r="J3066" s="3"/>
    </row>
    <row r="3067" spans="1:10" ht="18" customHeight="1">
      <c r="A3067" s="3"/>
      <c r="B3067" s="3"/>
      <c r="C3067" s="3"/>
      <c r="D3067" s="3"/>
      <c r="E3067" s="3"/>
      <c r="F3067" s="3"/>
      <c r="G3067" s="3"/>
      <c r="H3067" s="3"/>
      <c r="I3067" s="3"/>
      <c r="J3067" s="3"/>
    </row>
    <row r="3068" spans="1:10" ht="18" customHeight="1">
      <c r="A3068" s="3"/>
      <c r="B3068" s="3"/>
      <c r="C3068" s="3"/>
      <c r="D3068" s="3"/>
      <c r="E3068" s="3"/>
      <c r="F3068" s="3"/>
      <c r="G3068" s="3"/>
      <c r="H3068" s="3"/>
      <c r="I3068" s="3"/>
      <c r="J3068" s="3"/>
    </row>
    <row r="3069" spans="1:10" ht="18" customHeight="1">
      <c r="A3069" s="3"/>
      <c r="B3069" s="3"/>
      <c r="C3069" s="3"/>
      <c r="D3069" s="3"/>
      <c r="E3069" s="3"/>
      <c r="F3069" s="3"/>
      <c r="G3069" s="3"/>
      <c r="H3069" s="3"/>
      <c r="I3069" s="3"/>
      <c r="J3069" s="3"/>
    </row>
    <row r="3070" spans="1:10" ht="18" customHeight="1">
      <c r="A3070" s="3"/>
      <c r="B3070" s="3"/>
      <c r="C3070" s="3"/>
      <c r="D3070" s="3"/>
      <c r="E3070" s="3"/>
      <c r="F3070" s="3"/>
      <c r="G3070" s="3"/>
      <c r="H3070" s="3"/>
      <c r="I3070" s="3"/>
      <c r="J3070" s="3"/>
    </row>
    <row r="3071" spans="1:10" ht="18" customHeight="1">
      <c r="A3071" s="3"/>
      <c r="B3071" s="3"/>
      <c r="C3071" s="3"/>
      <c r="D3071" s="3"/>
      <c r="E3071" s="3"/>
      <c r="F3071" s="3"/>
      <c r="G3071" s="3"/>
      <c r="H3071" s="3"/>
      <c r="I3071" s="3"/>
      <c r="J3071" s="3"/>
    </row>
    <row r="3072" spans="1:10" ht="18" customHeight="1">
      <c r="A3072" s="3"/>
      <c r="B3072" s="3"/>
      <c r="C3072" s="3"/>
      <c r="D3072" s="3"/>
      <c r="E3072" s="3"/>
      <c r="F3072" s="3"/>
      <c r="G3072" s="3"/>
      <c r="H3072" s="3"/>
      <c r="I3072" s="3"/>
      <c r="J3072" s="3"/>
    </row>
    <row r="3073" spans="1:10" ht="18" customHeight="1">
      <c r="A3073" s="3"/>
      <c r="B3073" s="3"/>
      <c r="C3073" s="3"/>
      <c r="D3073" s="3"/>
      <c r="E3073" s="3"/>
      <c r="F3073" s="3"/>
      <c r="G3073" s="3"/>
      <c r="H3073" s="3"/>
      <c r="I3073" s="3"/>
      <c r="J3073" s="3"/>
    </row>
    <row r="3074" spans="1:10" ht="18" customHeight="1">
      <c r="A3074" s="3"/>
      <c r="B3074" s="3"/>
      <c r="C3074" s="3"/>
      <c r="D3074" s="3"/>
      <c r="E3074" s="3"/>
      <c r="F3074" s="3"/>
      <c r="G3074" s="3"/>
      <c r="H3074" s="3"/>
      <c r="I3074" s="3"/>
      <c r="J3074" s="3"/>
    </row>
    <row r="3075" spans="1:10" ht="18" customHeight="1">
      <c r="A3075" s="3"/>
      <c r="B3075" s="3"/>
      <c r="C3075" s="3"/>
      <c r="D3075" s="3"/>
      <c r="E3075" s="3"/>
      <c r="F3075" s="3"/>
      <c r="G3075" s="3"/>
      <c r="H3075" s="3"/>
      <c r="I3075" s="3"/>
      <c r="J3075" s="3"/>
    </row>
    <row r="3076" spans="1:10" ht="18" customHeight="1">
      <c r="A3076" s="3"/>
      <c r="B3076" s="3"/>
      <c r="C3076" s="3"/>
      <c r="D3076" s="3"/>
      <c r="E3076" s="3"/>
      <c r="F3076" s="3"/>
      <c r="G3076" s="3"/>
      <c r="H3076" s="3"/>
      <c r="I3076" s="3"/>
      <c r="J3076" s="3"/>
    </row>
    <row r="3077" spans="1:10" ht="18" customHeight="1">
      <c r="A3077" s="3"/>
      <c r="B3077" s="3"/>
      <c r="C3077" s="3"/>
      <c r="D3077" s="3"/>
      <c r="E3077" s="3"/>
      <c r="F3077" s="3"/>
      <c r="G3077" s="3"/>
      <c r="H3077" s="3"/>
      <c r="I3077" s="3"/>
      <c r="J3077" s="3"/>
    </row>
    <row r="3078" spans="1:10" ht="18" customHeight="1">
      <c r="A3078" s="3"/>
      <c r="B3078" s="3"/>
      <c r="C3078" s="3"/>
      <c r="D3078" s="3"/>
      <c r="E3078" s="3"/>
      <c r="F3078" s="3"/>
      <c r="G3078" s="3"/>
      <c r="H3078" s="3"/>
      <c r="I3078" s="3"/>
      <c r="J3078" s="3"/>
    </row>
    <row r="3079" spans="1:10" ht="18" customHeight="1">
      <c r="A3079" s="3"/>
      <c r="B3079" s="3"/>
      <c r="C3079" s="3"/>
      <c r="D3079" s="3"/>
      <c r="E3079" s="3"/>
      <c r="F3079" s="3"/>
      <c r="G3079" s="3"/>
      <c r="H3079" s="3"/>
      <c r="I3079" s="3"/>
      <c r="J3079" s="3"/>
    </row>
    <row r="3080" spans="1:10" ht="18" customHeight="1">
      <c r="A3080" s="3"/>
      <c r="B3080" s="3"/>
      <c r="C3080" s="3"/>
      <c r="D3080" s="3"/>
      <c r="E3080" s="3"/>
      <c r="F3080" s="3"/>
      <c r="G3080" s="3"/>
      <c r="H3080" s="3"/>
      <c r="I3080" s="3"/>
      <c r="J3080" s="3"/>
    </row>
    <row r="3081" spans="1:10" ht="18" customHeight="1">
      <c r="A3081" s="3"/>
      <c r="B3081" s="3"/>
      <c r="C3081" s="3"/>
      <c r="D3081" s="3"/>
      <c r="E3081" s="3"/>
      <c r="F3081" s="3"/>
      <c r="G3081" s="3"/>
      <c r="H3081" s="3"/>
      <c r="I3081" s="3"/>
      <c r="J3081" s="3"/>
    </row>
    <row r="3082" spans="1:10" ht="18" customHeight="1">
      <c r="A3082" s="3"/>
      <c r="B3082" s="3"/>
      <c r="C3082" s="3"/>
      <c r="D3082" s="3"/>
      <c r="E3082" s="3"/>
      <c r="F3082" s="3"/>
      <c r="G3082" s="3"/>
      <c r="H3082" s="3"/>
      <c r="I3082" s="3"/>
      <c r="J3082" s="3"/>
    </row>
    <row r="3083" spans="1:10" ht="18" customHeight="1">
      <c r="A3083" s="3"/>
      <c r="B3083" s="3"/>
      <c r="C3083" s="3"/>
      <c r="D3083" s="3"/>
      <c r="E3083" s="3"/>
      <c r="F3083" s="3"/>
      <c r="G3083" s="3"/>
      <c r="H3083" s="3"/>
      <c r="I3083" s="3"/>
      <c r="J3083" s="3"/>
    </row>
    <row r="3084" spans="1:10" ht="18" customHeight="1">
      <c r="A3084" s="3"/>
      <c r="B3084" s="3"/>
      <c r="C3084" s="3"/>
      <c r="D3084" s="3"/>
      <c r="E3084" s="3"/>
      <c r="F3084" s="3"/>
      <c r="G3084" s="3"/>
      <c r="H3084" s="3"/>
      <c r="I3084" s="3"/>
      <c r="J3084" s="3"/>
    </row>
    <row r="3085" spans="1:10" ht="18" customHeight="1">
      <c r="A3085" s="3"/>
      <c r="B3085" s="3"/>
      <c r="C3085" s="3"/>
      <c r="D3085" s="3"/>
      <c r="E3085" s="3"/>
      <c r="F3085" s="3"/>
      <c r="G3085" s="3"/>
      <c r="H3085" s="3"/>
      <c r="I3085" s="3"/>
      <c r="J3085" s="3"/>
    </row>
    <row r="3086" spans="1:10" ht="18" customHeight="1">
      <c r="A3086" s="3"/>
      <c r="B3086" s="3"/>
      <c r="C3086" s="3"/>
      <c r="D3086" s="3"/>
      <c r="E3086" s="3"/>
      <c r="F3086" s="3"/>
      <c r="G3086" s="3"/>
      <c r="H3086" s="3"/>
      <c r="I3086" s="3"/>
      <c r="J3086" s="3"/>
    </row>
    <row r="3087" spans="1:10" ht="18" customHeight="1">
      <c r="A3087" s="3"/>
      <c r="B3087" s="3"/>
      <c r="C3087" s="3"/>
      <c r="D3087" s="3"/>
      <c r="E3087" s="3"/>
      <c r="F3087" s="3"/>
      <c r="G3087" s="3"/>
      <c r="H3087" s="3"/>
      <c r="I3087" s="3"/>
      <c r="J3087" s="3"/>
    </row>
    <row r="3088" spans="1:10" ht="18" customHeight="1">
      <c r="A3088" s="3"/>
      <c r="B3088" s="3"/>
      <c r="C3088" s="3"/>
      <c r="D3088" s="3"/>
      <c r="E3088" s="3"/>
      <c r="F3088" s="3"/>
      <c r="G3088" s="3"/>
      <c r="H3088" s="3"/>
      <c r="I3088" s="3"/>
      <c r="J3088" s="3"/>
    </row>
    <row r="3089" spans="1:10" ht="18" customHeight="1">
      <c r="A3089" s="3"/>
      <c r="B3089" s="3"/>
      <c r="C3089" s="3"/>
      <c r="D3089" s="3"/>
      <c r="E3089" s="3"/>
      <c r="F3089" s="3"/>
      <c r="G3089" s="3"/>
      <c r="H3089" s="3"/>
      <c r="I3089" s="3"/>
      <c r="J3089" s="3"/>
    </row>
    <row r="3090" spans="1:10" ht="18" customHeight="1">
      <c r="A3090" s="3"/>
      <c r="B3090" s="3"/>
      <c r="C3090" s="3"/>
      <c r="D3090" s="3"/>
      <c r="E3090" s="3"/>
      <c r="F3090" s="3"/>
      <c r="G3090" s="3"/>
      <c r="H3090" s="3"/>
      <c r="I3090" s="3"/>
      <c r="J3090" s="3"/>
    </row>
    <row r="3091" spans="1:10" ht="18" customHeight="1">
      <c r="A3091" s="3"/>
      <c r="B3091" s="3"/>
      <c r="C3091" s="3"/>
      <c r="D3091" s="3"/>
      <c r="E3091" s="3"/>
      <c r="F3091" s="3"/>
      <c r="G3091" s="3"/>
      <c r="H3091" s="3"/>
      <c r="I3091" s="3"/>
      <c r="J3091" s="3"/>
    </row>
    <row r="3092" spans="1:10" ht="18" customHeight="1">
      <c r="A3092" s="3"/>
      <c r="B3092" s="3"/>
      <c r="C3092" s="3"/>
      <c r="D3092" s="3"/>
      <c r="E3092" s="3"/>
      <c r="F3092" s="3"/>
      <c r="G3092" s="3"/>
      <c r="H3092" s="3"/>
      <c r="I3092" s="3"/>
      <c r="J3092" s="3"/>
    </row>
    <row r="3093" spans="1:10" ht="18" customHeight="1">
      <c r="A3093" s="3"/>
      <c r="B3093" s="3"/>
      <c r="C3093" s="3"/>
      <c r="D3093" s="3"/>
      <c r="E3093" s="3"/>
      <c r="F3093" s="3"/>
      <c r="G3093" s="3"/>
      <c r="H3093" s="3"/>
      <c r="I3093" s="3"/>
      <c r="J3093" s="3"/>
    </row>
    <row r="3094" spans="1:10" ht="18" customHeight="1">
      <c r="A3094" s="3"/>
      <c r="B3094" s="3"/>
      <c r="C3094" s="3"/>
      <c r="D3094" s="3"/>
      <c r="E3094" s="3"/>
      <c r="F3094" s="3"/>
      <c r="G3094" s="3"/>
      <c r="H3094" s="3"/>
      <c r="I3094" s="3"/>
      <c r="J3094" s="3"/>
    </row>
    <row r="3095" spans="1:10" ht="18" customHeight="1">
      <c r="A3095" s="3"/>
      <c r="B3095" s="3"/>
      <c r="C3095" s="3"/>
      <c r="D3095" s="3"/>
      <c r="E3095" s="3"/>
      <c r="F3095" s="3"/>
      <c r="G3095" s="3"/>
      <c r="H3095" s="3"/>
      <c r="I3095" s="3"/>
      <c r="J3095" s="3"/>
    </row>
    <row r="3096" spans="1:10" ht="18" customHeight="1">
      <c r="A3096" s="3"/>
      <c r="B3096" s="3"/>
      <c r="C3096" s="3"/>
      <c r="D3096" s="3"/>
      <c r="E3096" s="3"/>
      <c r="F3096" s="3"/>
      <c r="G3096" s="3"/>
      <c r="H3096" s="3"/>
      <c r="I3096" s="3"/>
      <c r="J3096" s="3"/>
    </row>
    <row r="3097" spans="1:10" ht="18" customHeight="1">
      <c r="A3097" s="3"/>
      <c r="B3097" s="3"/>
      <c r="C3097" s="3"/>
      <c r="D3097" s="3"/>
      <c r="E3097" s="3"/>
      <c r="F3097" s="3"/>
      <c r="G3097" s="3"/>
      <c r="H3097" s="3"/>
      <c r="I3097" s="3"/>
      <c r="J3097" s="3"/>
    </row>
    <row r="3098" spans="1:10" ht="18" customHeight="1">
      <c r="A3098" s="3"/>
      <c r="B3098" s="3"/>
      <c r="C3098" s="3"/>
      <c r="D3098" s="3"/>
      <c r="E3098" s="3"/>
      <c r="F3098" s="3"/>
      <c r="G3098" s="3"/>
      <c r="H3098" s="3"/>
      <c r="I3098" s="3"/>
      <c r="J3098" s="3"/>
    </row>
    <row r="3099" spans="1:10" ht="18" customHeight="1">
      <c r="A3099" s="3"/>
      <c r="B3099" s="3"/>
      <c r="C3099" s="3"/>
      <c r="D3099" s="3"/>
      <c r="E3099" s="3"/>
      <c r="F3099" s="3"/>
      <c r="G3099" s="3"/>
      <c r="H3099" s="3"/>
      <c r="I3099" s="3"/>
      <c r="J3099" s="3"/>
    </row>
    <row r="3100" spans="1:10" ht="18" customHeight="1">
      <c r="A3100" s="3"/>
      <c r="B3100" s="3"/>
      <c r="C3100" s="3"/>
      <c r="D3100" s="3"/>
      <c r="E3100" s="3"/>
      <c r="F3100" s="3"/>
      <c r="G3100" s="3"/>
      <c r="H3100" s="3"/>
      <c r="I3100" s="3"/>
      <c r="J3100" s="3"/>
    </row>
    <row r="3101" spans="1:10" ht="18" customHeight="1">
      <c r="A3101" s="3"/>
      <c r="B3101" s="3"/>
      <c r="C3101" s="3"/>
      <c r="D3101" s="3"/>
      <c r="E3101" s="3"/>
      <c r="F3101" s="3"/>
      <c r="G3101" s="3"/>
      <c r="H3101" s="3"/>
      <c r="I3101" s="3"/>
      <c r="J3101" s="3"/>
    </row>
    <row r="3102" spans="1:10" ht="18" customHeight="1">
      <c r="A3102" s="3"/>
      <c r="B3102" s="3"/>
      <c r="C3102" s="3"/>
      <c r="D3102" s="3"/>
      <c r="E3102" s="3"/>
      <c r="F3102" s="3"/>
      <c r="G3102" s="3"/>
      <c r="H3102" s="3"/>
      <c r="I3102" s="3"/>
      <c r="J3102" s="3"/>
    </row>
    <row r="3103" spans="1:10" ht="18" customHeight="1">
      <c r="A3103" s="3"/>
      <c r="B3103" s="3"/>
      <c r="C3103" s="3"/>
      <c r="D3103" s="3"/>
      <c r="E3103" s="3"/>
      <c r="F3103" s="3"/>
      <c r="G3103" s="3"/>
      <c r="H3103" s="3"/>
      <c r="I3103" s="3"/>
      <c r="J3103" s="3"/>
    </row>
    <row r="3104" spans="1:10" ht="18" customHeight="1">
      <c r="A3104" s="3"/>
      <c r="B3104" s="3"/>
      <c r="C3104" s="3"/>
      <c r="D3104" s="3"/>
      <c r="E3104" s="3"/>
      <c r="F3104" s="3"/>
      <c r="G3104" s="3"/>
      <c r="H3104" s="3"/>
      <c r="I3104" s="3"/>
      <c r="J3104" s="3"/>
    </row>
    <row r="3105" spans="1:10" ht="18" customHeight="1">
      <c r="A3105" s="3"/>
      <c r="B3105" s="3"/>
      <c r="C3105" s="3"/>
      <c r="D3105" s="3"/>
      <c r="E3105" s="3"/>
      <c r="F3105" s="3"/>
      <c r="G3105" s="3"/>
      <c r="H3105" s="3"/>
      <c r="I3105" s="3"/>
      <c r="J3105" s="3"/>
    </row>
    <row r="3106" spans="1:10" ht="18" customHeight="1">
      <c r="A3106" s="3"/>
      <c r="B3106" s="3"/>
      <c r="C3106" s="3"/>
      <c r="D3106" s="3"/>
      <c r="E3106" s="3"/>
      <c r="F3106" s="3"/>
      <c r="G3106" s="3"/>
      <c r="H3106" s="3"/>
      <c r="I3106" s="3"/>
      <c r="J3106" s="3"/>
    </row>
    <row r="3107" spans="1:10" ht="18" customHeight="1">
      <c r="A3107" s="3"/>
      <c r="B3107" s="3"/>
      <c r="C3107" s="3"/>
      <c r="D3107" s="3"/>
      <c r="E3107" s="3"/>
      <c r="F3107" s="3"/>
      <c r="G3107" s="3"/>
      <c r="H3107" s="3"/>
      <c r="I3107" s="3"/>
      <c r="J3107" s="3"/>
    </row>
    <row r="3108" spans="1:10" ht="18" customHeight="1">
      <c r="A3108" s="3"/>
      <c r="B3108" s="3"/>
      <c r="C3108" s="3"/>
      <c r="D3108" s="3"/>
      <c r="E3108" s="3"/>
      <c r="F3108" s="3"/>
      <c r="G3108" s="3"/>
      <c r="H3108" s="3"/>
      <c r="I3108" s="3"/>
      <c r="J3108" s="3"/>
    </row>
    <row r="3109" spans="1:10" ht="18" customHeight="1">
      <c r="A3109" s="3"/>
      <c r="B3109" s="3"/>
      <c r="C3109" s="3"/>
      <c r="D3109" s="3"/>
      <c r="E3109" s="3"/>
      <c r="F3109" s="3"/>
      <c r="G3109" s="3"/>
      <c r="H3109" s="3"/>
      <c r="I3109" s="3"/>
      <c r="J3109" s="3"/>
    </row>
    <row r="3110" spans="1:10" ht="18" customHeight="1">
      <c r="A3110" s="3"/>
      <c r="B3110" s="3"/>
      <c r="C3110" s="3"/>
      <c r="D3110" s="3"/>
      <c r="E3110" s="3"/>
      <c r="F3110" s="3"/>
      <c r="G3110" s="3"/>
      <c r="H3110" s="3"/>
      <c r="I3110" s="3"/>
      <c r="J3110" s="3"/>
    </row>
    <row r="3111" spans="1:10" ht="18" customHeight="1">
      <c r="A3111" s="3"/>
      <c r="B3111" s="3"/>
      <c r="C3111" s="3"/>
      <c r="D3111" s="3"/>
      <c r="E3111" s="3"/>
      <c r="F3111" s="3"/>
      <c r="G3111" s="3"/>
      <c r="H3111" s="3"/>
      <c r="I3111" s="3"/>
      <c r="J3111" s="3"/>
    </row>
    <row r="3112" spans="1:10" ht="18" customHeight="1">
      <c r="A3112" s="3"/>
      <c r="B3112" s="3"/>
      <c r="C3112" s="3"/>
      <c r="D3112" s="3"/>
      <c r="E3112" s="3"/>
      <c r="F3112" s="3"/>
      <c r="G3112" s="3"/>
      <c r="H3112" s="3"/>
      <c r="I3112" s="3"/>
      <c r="J3112" s="3"/>
    </row>
    <row r="3113" spans="1:10" ht="18" customHeight="1">
      <c r="A3113" s="3"/>
      <c r="B3113" s="3"/>
      <c r="C3113" s="3"/>
      <c r="D3113" s="3"/>
      <c r="E3113" s="3"/>
      <c r="F3113" s="3"/>
      <c r="G3113" s="3"/>
      <c r="H3113" s="3"/>
      <c r="I3113" s="3"/>
      <c r="J3113" s="3"/>
    </row>
    <row r="3114" spans="1:10" ht="18" customHeight="1">
      <c r="A3114" s="3"/>
      <c r="B3114" s="3"/>
      <c r="C3114" s="3"/>
      <c r="D3114" s="3"/>
      <c r="E3114" s="3"/>
      <c r="F3114" s="3"/>
      <c r="G3114" s="3"/>
      <c r="H3114" s="3"/>
      <c r="I3114" s="3"/>
      <c r="J3114" s="3"/>
    </row>
    <row r="3115" spans="1:10" ht="18" customHeight="1">
      <c r="A3115" s="3"/>
      <c r="B3115" s="3"/>
      <c r="C3115" s="3"/>
      <c r="D3115" s="3"/>
      <c r="E3115" s="3"/>
      <c r="F3115" s="3"/>
      <c r="G3115" s="3"/>
      <c r="H3115" s="3"/>
      <c r="I3115" s="3"/>
      <c r="J3115" s="3"/>
    </row>
    <row r="3116" spans="1:10" ht="18" customHeight="1">
      <c r="A3116" s="3"/>
      <c r="B3116" s="3"/>
      <c r="C3116" s="3"/>
      <c r="D3116" s="3"/>
      <c r="E3116" s="3"/>
      <c r="F3116" s="3"/>
      <c r="G3116" s="3"/>
      <c r="H3116" s="3"/>
      <c r="I3116" s="3"/>
      <c r="J3116" s="3"/>
    </row>
    <row r="3117" spans="1:10" ht="18" customHeight="1">
      <c r="A3117" s="3"/>
      <c r="B3117" s="3"/>
      <c r="C3117" s="3"/>
      <c r="D3117" s="3"/>
      <c r="E3117" s="3"/>
      <c r="F3117" s="3"/>
      <c r="G3117" s="3"/>
      <c r="H3117" s="3"/>
      <c r="I3117" s="3"/>
      <c r="J3117" s="3"/>
    </row>
    <row r="3118" spans="1:10" ht="18" customHeight="1">
      <c r="A3118" s="3"/>
      <c r="B3118" s="3"/>
      <c r="C3118" s="3"/>
      <c r="D3118" s="3"/>
      <c r="E3118" s="3"/>
      <c r="F3118" s="3"/>
      <c r="G3118" s="3"/>
      <c r="H3118" s="3"/>
      <c r="I3118" s="3"/>
      <c r="J3118" s="3"/>
    </row>
    <row r="3119" spans="1:10" ht="18" customHeight="1">
      <c r="A3119" s="3"/>
      <c r="B3119" s="3"/>
      <c r="C3119" s="3"/>
      <c r="D3119" s="3"/>
      <c r="E3119" s="3"/>
      <c r="F3119" s="3"/>
      <c r="G3119" s="3"/>
      <c r="H3119" s="3"/>
      <c r="I3119" s="3"/>
      <c r="J3119" s="3"/>
    </row>
    <row r="3120" spans="1:10" ht="18" customHeight="1">
      <c r="A3120" s="3"/>
      <c r="B3120" s="3"/>
      <c r="C3120" s="3"/>
      <c r="D3120" s="3"/>
      <c r="E3120" s="3"/>
      <c r="F3120" s="3"/>
      <c r="G3120" s="3"/>
      <c r="H3120" s="3"/>
      <c r="I3120" s="3"/>
      <c r="J3120" s="3"/>
    </row>
    <row r="3121" spans="1:10" ht="18" customHeight="1">
      <c r="A3121" s="3"/>
      <c r="B3121" s="3"/>
      <c r="C3121" s="3"/>
      <c r="D3121" s="3"/>
      <c r="E3121" s="3"/>
      <c r="F3121" s="3"/>
      <c r="G3121" s="3"/>
      <c r="H3121" s="3"/>
      <c r="I3121" s="3"/>
      <c r="J3121" s="3"/>
    </row>
    <row r="3122" spans="1:10" ht="18" customHeight="1">
      <c r="A3122" s="3"/>
      <c r="B3122" s="3"/>
      <c r="C3122" s="3"/>
      <c r="D3122" s="3"/>
      <c r="E3122" s="3"/>
      <c r="F3122" s="3"/>
      <c r="G3122" s="3"/>
      <c r="H3122" s="3"/>
      <c r="I3122" s="3"/>
      <c r="J3122" s="3"/>
    </row>
    <row r="3123" spans="1:10" ht="18" customHeight="1">
      <c r="A3123" s="3"/>
      <c r="B3123" s="3"/>
      <c r="C3123" s="3"/>
      <c r="D3123" s="3"/>
      <c r="E3123" s="3"/>
      <c r="F3123" s="3"/>
      <c r="G3123" s="3"/>
      <c r="H3123" s="3"/>
      <c r="I3123" s="3"/>
      <c r="J3123" s="3"/>
    </row>
    <row r="3124" spans="1:10" ht="18" customHeight="1">
      <c r="A3124" s="3"/>
      <c r="B3124" s="3"/>
      <c r="C3124" s="3"/>
      <c r="D3124" s="3"/>
      <c r="E3124" s="3"/>
      <c r="F3124" s="3"/>
      <c r="G3124" s="3"/>
      <c r="H3124" s="3"/>
      <c r="I3124" s="3"/>
      <c r="J3124" s="3"/>
    </row>
    <row r="3125" spans="1:10" ht="18" customHeight="1">
      <c r="A3125" s="3"/>
      <c r="B3125" s="3"/>
      <c r="C3125" s="3"/>
      <c r="D3125" s="3"/>
      <c r="E3125" s="3"/>
      <c r="F3125" s="3"/>
      <c r="G3125" s="3"/>
      <c r="H3125" s="3"/>
      <c r="I3125" s="3"/>
      <c r="J3125" s="3"/>
    </row>
    <row r="3126" spans="1:10" ht="18" customHeight="1">
      <c r="A3126" s="3"/>
      <c r="B3126" s="3"/>
      <c r="C3126" s="3"/>
      <c r="D3126" s="3"/>
      <c r="E3126" s="3"/>
      <c r="F3126" s="3"/>
      <c r="G3126" s="3"/>
      <c r="H3126" s="3"/>
      <c r="I3126" s="3"/>
      <c r="J3126" s="3"/>
    </row>
    <row r="3127" spans="1:10" ht="18" customHeight="1">
      <c r="A3127" s="3"/>
      <c r="B3127" s="3"/>
      <c r="C3127" s="3"/>
      <c r="D3127" s="3"/>
      <c r="E3127" s="3"/>
      <c r="F3127" s="3"/>
      <c r="G3127" s="3"/>
      <c r="H3127" s="3"/>
      <c r="I3127" s="3"/>
      <c r="J3127" s="3"/>
    </row>
    <row r="3128" spans="1:10" ht="18" customHeight="1">
      <c r="A3128" s="3"/>
      <c r="B3128" s="3"/>
      <c r="C3128" s="3"/>
      <c r="D3128" s="3"/>
      <c r="E3128" s="3"/>
      <c r="F3128" s="3"/>
      <c r="G3128" s="3"/>
      <c r="H3128" s="3"/>
      <c r="I3128" s="3"/>
      <c r="J3128" s="3"/>
    </row>
    <row r="3129" spans="1:10" ht="18" customHeight="1">
      <c r="A3129" s="3"/>
      <c r="B3129" s="3"/>
      <c r="C3129" s="3"/>
      <c r="D3129" s="3"/>
      <c r="E3129" s="3"/>
      <c r="F3129" s="3"/>
      <c r="G3129" s="3"/>
      <c r="H3129" s="3"/>
      <c r="I3129" s="3"/>
      <c r="J3129" s="3"/>
    </row>
    <row r="3130" spans="1:10" ht="18" customHeight="1">
      <c r="A3130" s="3"/>
      <c r="B3130" s="3"/>
      <c r="C3130" s="3"/>
      <c r="D3130" s="3"/>
      <c r="E3130" s="3"/>
      <c r="F3130" s="3"/>
      <c r="G3130" s="3"/>
      <c r="H3130" s="3"/>
      <c r="I3130" s="3"/>
      <c r="J3130" s="3"/>
    </row>
    <row r="3131" spans="1:10" ht="18" customHeight="1">
      <c r="A3131" s="3"/>
      <c r="B3131" s="3"/>
      <c r="C3131" s="3"/>
      <c r="D3131" s="3"/>
      <c r="E3131" s="3"/>
      <c r="F3131" s="3"/>
      <c r="G3131" s="3"/>
      <c r="H3131" s="3"/>
      <c r="I3131" s="3"/>
      <c r="J3131" s="3"/>
    </row>
    <row r="3132" spans="1:10" ht="18" customHeight="1">
      <c r="A3132" s="3"/>
      <c r="B3132" s="3"/>
      <c r="C3132" s="3"/>
      <c r="D3132" s="3"/>
      <c r="E3132" s="3"/>
      <c r="F3132" s="3"/>
      <c r="G3132" s="3"/>
      <c r="H3132" s="3"/>
      <c r="I3132" s="3"/>
      <c r="J3132" s="3"/>
    </row>
    <row r="3133" spans="1:10" ht="18" customHeight="1">
      <c r="A3133" s="3"/>
      <c r="B3133" s="3"/>
      <c r="C3133" s="3"/>
      <c r="D3133" s="3"/>
      <c r="E3133" s="3"/>
      <c r="F3133" s="3"/>
      <c r="G3133" s="3"/>
      <c r="H3133" s="3"/>
      <c r="I3133" s="3"/>
      <c r="J3133" s="3"/>
    </row>
    <row r="3134" spans="1:10" ht="18" customHeight="1">
      <c r="A3134" s="3"/>
      <c r="B3134" s="3"/>
      <c r="C3134" s="3"/>
      <c r="D3134" s="3"/>
      <c r="E3134" s="3"/>
      <c r="F3134" s="3"/>
      <c r="G3134" s="3"/>
      <c r="H3134" s="3"/>
      <c r="I3134" s="3"/>
      <c r="J3134" s="3"/>
    </row>
    <row r="3135" spans="1:10" ht="18" customHeight="1">
      <c r="A3135" s="3"/>
      <c r="B3135" s="3"/>
      <c r="C3135" s="3"/>
      <c r="D3135" s="3"/>
      <c r="E3135" s="3"/>
      <c r="F3135" s="3"/>
      <c r="G3135" s="3"/>
      <c r="H3135" s="3"/>
      <c r="I3135" s="3"/>
      <c r="J3135" s="3"/>
    </row>
    <row r="3136" spans="1:10" ht="18" customHeight="1">
      <c r="A3136" s="3"/>
      <c r="B3136" s="3"/>
      <c r="C3136" s="3"/>
      <c r="D3136" s="3"/>
      <c r="E3136" s="3"/>
      <c r="F3136" s="3"/>
      <c r="G3136" s="3"/>
      <c r="H3136" s="3"/>
      <c r="I3136" s="3"/>
      <c r="J3136" s="3"/>
    </row>
    <row r="3137" spans="1:10" ht="18" customHeight="1">
      <c r="A3137" s="3"/>
      <c r="B3137" s="3"/>
      <c r="C3137" s="3"/>
      <c r="D3137" s="3"/>
      <c r="E3137" s="3"/>
      <c r="F3137" s="3"/>
      <c r="G3137" s="3"/>
      <c r="H3137" s="3"/>
      <c r="I3137" s="3"/>
      <c r="J3137" s="3"/>
    </row>
    <row r="3138" spans="1:10" ht="18" customHeight="1">
      <c r="A3138" s="3"/>
      <c r="B3138" s="3"/>
      <c r="C3138" s="3"/>
      <c r="D3138" s="3"/>
      <c r="E3138" s="3"/>
      <c r="F3138" s="3"/>
      <c r="G3138" s="3"/>
      <c r="H3138" s="3"/>
      <c r="I3138" s="3"/>
      <c r="J3138" s="3"/>
    </row>
    <row r="3139" spans="1:10" ht="18" customHeight="1">
      <c r="A3139" s="3"/>
      <c r="B3139" s="3"/>
      <c r="C3139" s="3"/>
      <c r="D3139" s="3"/>
      <c r="E3139" s="3"/>
      <c r="F3139" s="3"/>
      <c r="G3139" s="3"/>
      <c r="H3139" s="3"/>
      <c r="I3139" s="3"/>
      <c r="J3139" s="3"/>
    </row>
    <row r="3140" spans="1:10" ht="18" customHeight="1">
      <c r="A3140" s="3"/>
      <c r="B3140" s="3"/>
      <c r="C3140" s="3"/>
      <c r="D3140" s="3"/>
      <c r="E3140" s="3"/>
      <c r="F3140" s="3"/>
      <c r="G3140" s="3"/>
      <c r="H3140" s="3"/>
      <c r="I3140" s="3"/>
      <c r="J3140" s="3"/>
    </row>
    <row r="3141" spans="1:10" ht="18" customHeight="1">
      <c r="A3141" s="3"/>
      <c r="B3141" s="3"/>
      <c r="C3141" s="3"/>
      <c r="D3141" s="3"/>
      <c r="E3141" s="3"/>
      <c r="F3141" s="3"/>
      <c r="G3141" s="3"/>
      <c r="H3141" s="3"/>
      <c r="I3141" s="3"/>
      <c r="J3141" s="3"/>
    </row>
    <row r="3142" spans="1:10" ht="18" customHeight="1">
      <c r="A3142" s="3"/>
      <c r="B3142" s="3"/>
      <c r="C3142" s="3"/>
      <c r="D3142" s="3"/>
      <c r="E3142" s="3"/>
      <c r="F3142" s="3"/>
      <c r="G3142" s="3"/>
      <c r="H3142" s="3"/>
      <c r="I3142" s="3"/>
      <c r="J3142" s="3"/>
    </row>
    <row r="3143" spans="1:10" ht="18" customHeight="1">
      <c r="A3143" s="3"/>
      <c r="B3143" s="3"/>
      <c r="C3143" s="3"/>
      <c r="D3143" s="3"/>
      <c r="E3143" s="3"/>
      <c r="F3143" s="3"/>
      <c r="G3143" s="3"/>
      <c r="H3143" s="3"/>
      <c r="I3143" s="3"/>
      <c r="J3143" s="3"/>
    </row>
    <row r="3144" spans="1:10" ht="18" customHeight="1">
      <c r="A3144" s="3"/>
      <c r="B3144" s="3"/>
      <c r="C3144" s="3"/>
      <c r="D3144" s="3"/>
      <c r="E3144" s="3"/>
      <c r="F3144" s="3"/>
      <c r="G3144" s="3"/>
      <c r="H3144" s="3"/>
      <c r="I3144" s="3"/>
      <c r="J3144" s="3"/>
    </row>
    <row r="3145" spans="1:10" ht="18" customHeight="1">
      <c r="A3145" s="3"/>
      <c r="B3145" s="3"/>
      <c r="C3145" s="3"/>
      <c r="D3145" s="3"/>
      <c r="E3145" s="3"/>
      <c r="F3145" s="3"/>
      <c r="G3145" s="3"/>
      <c r="H3145" s="3"/>
      <c r="I3145" s="3"/>
      <c r="J3145" s="3"/>
    </row>
    <row r="3146" spans="1:10" ht="18" customHeight="1">
      <c r="A3146" s="3"/>
      <c r="B3146" s="3"/>
      <c r="C3146" s="3"/>
      <c r="D3146" s="3"/>
      <c r="E3146" s="3"/>
      <c r="F3146" s="3"/>
      <c r="G3146" s="3"/>
      <c r="H3146" s="3"/>
      <c r="I3146" s="3"/>
      <c r="J3146" s="3"/>
    </row>
    <row r="3147" spans="1:10" ht="18" customHeight="1">
      <c r="A3147" s="3"/>
      <c r="B3147" s="3"/>
      <c r="C3147" s="3"/>
      <c r="D3147" s="3"/>
      <c r="E3147" s="3"/>
      <c r="F3147" s="3"/>
      <c r="G3147" s="3"/>
      <c r="H3147" s="3"/>
      <c r="I3147" s="3"/>
      <c r="J3147" s="3"/>
    </row>
    <row r="3148" spans="1:10" ht="18" customHeight="1">
      <c r="A3148" s="3"/>
      <c r="B3148" s="3"/>
      <c r="C3148" s="3"/>
      <c r="D3148" s="3"/>
      <c r="E3148" s="3"/>
      <c r="F3148" s="3"/>
      <c r="G3148" s="3"/>
      <c r="H3148" s="3"/>
      <c r="I3148" s="3"/>
      <c r="J3148" s="3"/>
    </row>
    <row r="3149" spans="1:10" ht="18" customHeight="1">
      <c r="A3149" s="3"/>
      <c r="B3149" s="3"/>
      <c r="C3149" s="3"/>
      <c r="D3149" s="3"/>
      <c r="E3149" s="3"/>
      <c r="F3149" s="3"/>
      <c r="G3149" s="3"/>
      <c r="H3149" s="3"/>
      <c r="I3149" s="3"/>
      <c r="J3149" s="3"/>
    </row>
    <row r="3150" spans="1:10" ht="18" customHeight="1">
      <c r="A3150" s="3"/>
      <c r="B3150" s="3"/>
      <c r="C3150" s="3"/>
      <c r="D3150" s="3"/>
      <c r="E3150" s="3"/>
      <c r="F3150" s="3"/>
      <c r="G3150" s="3"/>
      <c r="H3150" s="3"/>
      <c r="I3150" s="3"/>
      <c r="J3150" s="3"/>
    </row>
    <row r="3151" spans="1:10" ht="18" customHeight="1">
      <c r="A3151" s="3"/>
      <c r="B3151" s="3"/>
      <c r="C3151" s="3"/>
      <c r="D3151" s="3"/>
      <c r="E3151" s="3"/>
      <c r="F3151" s="3"/>
      <c r="G3151" s="3"/>
      <c r="H3151" s="3"/>
      <c r="I3151" s="3"/>
      <c r="J3151" s="3"/>
    </row>
    <row r="3152" spans="1:10" ht="18" customHeight="1">
      <c r="A3152" s="3"/>
      <c r="B3152" s="3"/>
      <c r="C3152" s="3"/>
      <c r="D3152" s="3"/>
      <c r="E3152" s="3"/>
      <c r="F3152" s="3"/>
      <c r="G3152" s="3"/>
      <c r="H3152" s="3"/>
      <c r="I3152" s="3"/>
      <c r="J3152" s="3"/>
    </row>
    <row r="3153" spans="1:10" ht="18" customHeight="1">
      <c r="A3153" s="3"/>
      <c r="B3153" s="3"/>
      <c r="C3153" s="3"/>
      <c r="D3153" s="3"/>
      <c r="E3153" s="3"/>
      <c r="F3153" s="3"/>
      <c r="G3153" s="3"/>
      <c r="H3153" s="3"/>
      <c r="I3153" s="3"/>
      <c r="J3153" s="3"/>
    </row>
    <row r="3154" spans="1:10" ht="18" customHeight="1">
      <c r="A3154" s="3"/>
      <c r="B3154" s="3"/>
      <c r="C3154" s="3"/>
      <c r="D3154" s="3"/>
      <c r="E3154" s="3"/>
      <c r="F3154" s="3"/>
      <c r="G3154" s="3"/>
      <c r="H3154" s="3"/>
      <c r="I3154" s="3"/>
      <c r="J3154" s="3"/>
    </row>
    <row r="3155" spans="1:10" ht="18" customHeight="1">
      <c r="A3155" s="3"/>
      <c r="B3155" s="3"/>
      <c r="C3155" s="3"/>
      <c r="D3155" s="3"/>
      <c r="E3155" s="3"/>
      <c r="F3155" s="3"/>
      <c r="G3155" s="3"/>
      <c r="H3155" s="3"/>
      <c r="I3155" s="3"/>
      <c r="J3155" s="3"/>
    </row>
    <row r="3156" spans="1:10" ht="18" customHeight="1">
      <c r="A3156" s="3"/>
      <c r="B3156" s="3"/>
      <c r="C3156" s="3"/>
      <c r="D3156" s="3"/>
      <c r="E3156" s="3"/>
      <c r="F3156" s="3"/>
      <c r="G3156" s="3"/>
      <c r="H3156" s="3"/>
      <c r="I3156" s="3"/>
      <c r="J3156" s="3"/>
    </row>
    <row r="3157" spans="1:10" ht="18" customHeight="1">
      <c r="A3157" s="3"/>
      <c r="B3157" s="3"/>
      <c r="C3157" s="3"/>
      <c r="D3157" s="3"/>
      <c r="E3157" s="3"/>
      <c r="F3157" s="3"/>
      <c r="G3157" s="3"/>
      <c r="H3157" s="3"/>
      <c r="I3157" s="3"/>
      <c r="J3157" s="3"/>
    </row>
    <row r="3158" spans="1:10" ht="18" customHeight="1">
      <c r="A3158" s="3"/>
      <c r="B3158" s="3"/>
      <c r="C3158" s="3"/>
      <c r="D3158" s="3"/>
      <c r="E3158" s="3"/>
      <c r="F3158" s="3"/>
      <c r="G3158" s="3"/>
      <c r="H3158" s="3"/>
      <c r="I3158" s="3"/>
      <c r="J3158" s="3"/>
    </row>
    <row r="3159" spans="1:10" ht="18" customHeight="1">
      <c r="A3159" s="3"/>
      <c r="B3159" s="3"/>
      <c r="C3159" s="3"/>
      <c r="D3159" s="3"/>
      <c r="E3159" s="3"/>
      <c r="F3159" s="3"/>
      <c r="G3159" s="3"/>
      <c r="H3159" s="3"/>
      <c r="I3159" s="3"/>
      <c r="J3159" s="3"/>
    </row>
    <row r="3160" spans="1:10" ht="18" customHeight="1">
      <c r="A3160" s="3"/>
      <c r="B3160" s="3"/>
      <c r="C3160" s="3"/>
      <c r="D3160" s="3"/>
      <c r="E3160" s="3"/>
      <c r="F3160" s="3"/>
      <c r="G3160" s="3"/>
      <c r="H3160" s="3"/>
      <c r="I3160" s="3"/>
      <c r="J3160" s="3"/>
    </row>
    <row r="3161" spans="1:10" ht="18" customHeight="1">
      <c r="A3161" s="3"/>
      <c r="B3161" s="3"/>
      <c r="C3161" s="3"/>
      <c r="D3161" s="3"/>
      <c r="E3161" s="3"/>
      <c r="F3161" s="3"/>
      <c r="G3161" s="3"/>
      <c r="H3161" s="3"/>
      <c r="I3161" s="3"/>
      <c r="J3161" s="3"/>
    </row>
    <row r="3162" spans="1:10" ht="18" customHeight="1">
      <c r="A3162" s="3"/>
      <c r="B3162" s="3"/>
      <c r="C3162" s="3"/>
      <c r="D3162" s="3"/>
      <c r="E3162" s="3"/>
      <c r="F3162" s="3"/>
      <c r="G3162" s="3"/>
      <c r="H3162" s="3"/>
      <c r="I3162" s="3"/>
      <c r="J3162" s="3"/>
    </row>
    <row r="3163" spans="1:10" ht="18" customHeight="1">
      <c r="A3163" s="3"/>
      <c r="B3163" s="3"/>
      <c r="C3163" s="3"/>
      <c r="D3163" s="3"/>
      <c r="E3163" s="3"/>
      <c r="F3163" s="3"/>
      <c r="G3163" s="3"/>
      <c r="H3163" s="3"/>
      <c r="I3163" s="3"/>
      <c r="J3163" s="3"/>
    </row>
    <row r="3164" spans="1:10" ht="18" customHeight="1">
      <c r="A3164" s="3"/>
      <c r="B3164" s="3"/>
      <c r="C3164" s="3"/>
      <c r="D3164" s="3"/>
      <c r="E3164" s="3"/>
      <c r="F3164" s="3"/>
      <c r="G3164" s="3"/>
      <c r="H3164" s="3"/>
      <c r="I3164" s="3"/>
      <c r="J3164" s="3"/>
    </row>
    <row r="3165" spans="1:10" ht="18" customHeight="1">
      <c r="A3165" s="3"/>
      <c r="B3165" s="3"/>
      <c r="C3165" s="3"/>
      <c r="D3165" s="3"/>
      <c r="E3165" s="3"/>
      <c r="F3165" s="3"/>
      <c r="G3165" s="3"/>
      <c r="H3165" s="3"/>
      <c r="I3165" s="3"/>
      <c r="J3165" s="3"/>
    </row>
    <row r="3166" spans="1:10" ht="18" customHeight="1">
      <c r="A3166" s="3"/>
      <c r="B3166" s="3"/>
      <c r="C3166" s="3"/>
      <c r="D3166" s="3"/>
      <c r="E3166" s="3"/>
      <c r="F3166" s="3"/>
      <c r="G3166" s="3"/>
      <c r="H3166" s="3"/>
      <c r="I3166" s="3"/>
      <c r="J3166" s="3"/>
    </row>
    <row r="3167" spans="1:10" ht="18" customHeight="1">
      <c r="A3167" s="3"/>
      <c r="B3167" s="3"/>
      <c r="C3167" s="3"/>
      <c r="D3167" s="3"/>
      <c r="E3167" s="3"/>
      <c r="F3167" s="3"/>
      <c r="G3167" s="3"/>
      <c r="H3167" s="3"/>
      <c r="I3167" s="3"/>
      <c r="J3167" s="3"/>
    </row>
    <row r="3168" spans="1:10" ht="18" customHeight="1">
      <c r="A3168" s="3"/>
      <c r="B3168" s="3"/>
      <c r="C3168" s="3"/>
      <c r="D3168" s="3"/>
      <c r="E3168" s="3"/>
      <c r="F3168" s="3"/>
      <c r="G3168" s="3"/>
      <c r="H3168" s="3"/>
      <c r="I3168" s="3"/>
      <c r="J3168" s="3"/>
    </row>
    <row r="3169" spans="1:10" ht="18" customHeight="1">
      <c r="A3169" s="3"/>
      <c r="B3169" s="3"/>
      <c r="C3169" s="3"/>
      <c r="D3169" s="3"/>
      <c r="E3169" s="3"/>
      <c r="F3169" s="3"/>
      <c r="G3169" s="3"/>
      <c r="H3169" s="3"/>
      <c r="I3169" s="3"/>
      <c r="J3169" s="3"/>
    </row>
    <row r="3170" spans="1:10" ht="18" customHeight="1">
      <c r="A3170" s="3"/>
      <c r="B3170" s="3"/>
      <c r="C3170" s="3"/>
      <c r="D3170" s="3"/>
      <c r="E3170" s="3"/>
      <c r="F3170" s="3"/>
      <c r="G3170" s="3"/>
      <c r="H3170" s="3"/>
      <c r="I3170" s="3"/>
      <c r="J3170" s="3"/>
    </row>
    <row r="3171" spans="1:10" ht="18" customHeight="1">
      <c r="A3171" s="3"/>
      <c r="B3171" s="3"/>
      <c r="C3171" s="3"/>
      <c r="D3171" s="3"/>
      <c r="E3171" s="3"/>
      <c r="F3171" s="3"/>
      <c r="G3171" s="3"/>
      <c r="H3171" s="3"/>
      <c r="I3171" s="3"/>
      <c r="J3171" s="3"/>
    </row>
    <row r="3172" spans="1:10" ht="18" customHeight="1">
      <c r="A3172" s="3"/>
      <c r="B3172" s="3"/>
      <c r="C3172" s="3"/>
      <c r="D3172" s="3"/>
      <c r="E3172" s="3"/>
      <c r="F3172" s="3"/>
      <c r="G3172" s="3"/>
      <c r="H3172" s="3"/>
      <c r="I3172" s="3"/>
      <c r="J3172" s="3"/>
    </row>
    <row r="3173" spans="1:10" ht="18" customHeight="1">
      <c r="A3173" s="3"/>
      <c r="B3173" s="3"/>
      <c r="C3173" s="3"/>
      <c r="D3173" s="3"/>
      <c r="E3173" s="3"/>
      <c r="F3173" s="3"/>
      <c r="G3173" s="3"/>
      <c r="H3173" s="3"/>
      <c r="I3173" s="3"/>
      <c r="J3173" s="3"/>
    </row>
    <row r="3174" spans="1:10" ht="18" customHeight="1">
      <c r="A3174" s="3"/>
      <c r="B3174" s="3"/>
      <c r="C3174" s="3"/>
      <c r="D3174" s="3"/>
      <c r="E3174" s="3"/>
      <c r="F3174" s="3"/>
      <c r="G3174" s="3"/>
      <c r="H3174" s="3"/>
      <c r="I3174" s="3"/>
      <c r="J3174" s="3"/>
    </row>
    <row r="3175" spans="1:10" ht="18" customHeight="1">
      <c r="A3175" s="3"/>
      <c r="B3175" s="3"/>
      <c r="C3175" s="3"/>
      <c r="D3175" s="3"/>
      <c r="E3175" s="3"/>
      <c r="F3175" s="3"/>
      <c r="G3175" s="3"/>
      <c r="H3175" s="3"/>
      <c r="I3175" s="3"/>
      <c r="J3175" s="3"/>
    </row>
    <row r="3176" spans="1:10" ht="18" customHeight="1">
      <c r="A3176" s="3"/>
      <c r="B3176" s="3"/>
      <c r="C3176" s="3"/>
      <c r="D3176" s="3"/>
      <c r="E3176" s="3"/>
      <c r="F3176" s="3"/>
      <c r="G3176" s="3"/>
      <c r="H3176" s="3"/>
      <c r="I3176" s="3"/>
      <c r="J3176" s="3"/>
    </row>
    <row r="3177" spans="1:10" ht="18" customHeight="1">
      <c r="A3177" s="3"/>
      <c r="B3177" s="3"/>
      <c r="C3177" s="3"/>
      <c r="D3177" s="3"/>
      <c r="E3177" s="3"/>
      <c r="F3177" s="3"/>
      <c r="G3177" s="3"/>
      <c r="H3177" s="3"/>
      <c r="I3177" s="3"/>
      <c r="J3177" s="3"/>
    </row>
    <row r="3178" spans="1:10" ht="18" customHeight="1">
      <c r="A3178" s="3"/>
      <c r="B3178" s="3"/>
      <c r="C3178" s="3"/>
      <c r="D3178" s="3"/>
      <c r="E3178" s="3"/>
      <c r="F3178" s="3"/>
      <c r="G3178" s="3"/>
      <c r="H3178" s="3"/>
      <c r="I3178" s="3"/>
      <c r="J3178" s="3"/>
    </row>
    <row r="3179" spans="1:10" ht="18" customHeight="1">
      <c r="A3179" s="3"/>
      <c r="B3179" s="3"/>
      <c r="C3179" s="3"/>
      <c r="D3179" s="3"/>
      <c r="E3179" s="3"/>
      <c r="F3179" s="3"/>
      <c r="G3179" s="3"/>
      <c r="H3179" s="3"/>
      <c r="I3179" s="3"/>
      <c r="J3179" s="3"/>
    </row>
    <row r="3180" spans="1:10" ht="18" customHeight="1">
      <c r="A3180" s="3"/>
      <c r="B3180" s="3"/>
      <c r="C3180" s="3"/>
      <c r="D3180" s="3"/>
      <c r="E3180" s="3"/>
      <c r="F3180" s="3"/>
      <c r="G3180" s="3"/>
      <c r="H3180" s="3"/>
      <c r="I3180" s="3"/>
      <c r="J3180" s="3"/>
    </row>
    <row r="3181" spans="1:10" ht="18" customHeight="1">
      <c r="A3181" s="3"/>
      <c r="B3181" s="3"/>
      <c r="C3181" s="3"/>
      <c r="D3181" s="3"/>
      <c r="E3181" s="3"/>
      <c r="F3181" s="3"/>
      <c r="G3181" s="3"/>
      <c r="H3181" s="3"/>
      <c r="I3181" s="3"/>
      <c r="J3181" s="3"/>
    </row>
    <row r="3182" spans="1:10" ht="18" customHeight="1">
      <c r="A3182" s="3"/>
      <c r="B3182" s="3"/>
      <c r="C3182" s="3"/>
      <c r="D3182" s="3"/>
      <c r="E3182" s="3"/>
      <c r="F3182" s="3"/>
      <c r="G3182" s="3"/>
      <c r="H3182" s="3"/>
      <c r="I3182" s="3"/>
      <c r="J3182" s="3"/>
    </row>
    <row r="3183" spans="1:10" ht="18" customHeight="1">
      <c r="A3183" s="3"/>
      <c r="B3183" s="3"/>
      <c r="C3183" s="3"/>
      <c r="D3183" s="3"/>
      <c r="E3183" s="3"/>
      <c r="F3183" s="3"/>
      <c r="G3183" s="3"/>
      <c r="H3183" s="3"/>
      <c r="I3183" s="3"/>
      <c r="J3183" s="3"/>
    </row>
    <row r="3184" spans="1:10" ht="18" customHeight="1">
      <c r="A3184" s="3"/>
      <c r="B3184" s="3"/>
      <c r="C3184" s="3"/>
      <c r="D3184" s="3"/>
      <c r="E3184" s="3"/>
      <c r="F3184" s="3"/>
      <c r="G3184" s="3"/>
      <c r="H3184" s="3"/>
      <c r="I3184" s="3"/>
      <c r="J3184" s="3"/>
    </row>
    <row r="3185" spans="1:10" ht="18" customHeight="1">
      <c r="A3185" s="3"/>
      <c r="B3185" s="3"/>
      <c r="C3185" s="3"/>
      <c r="D3185" s="3"/>
      <c r="E3185" s="3"/>
      <c r="F3185" s="3"/>
      <c r="G3185" s="3"/>
      <c r="H3185" s="3"/>
      <c r="I3185" s="3"/>
      <c r="J3185" s="3"/>
    </row>
    <row r="3186" spans="1:10" ht="18" customHeight="1">
      <c r="A3186" s="3"/>
      <c r="B3186" s="3"/>
      <c r="C3186" s="3"/>
      <c r="D3186" s="3"/>
      <c r="E3186" s="3"/>
      <c r="F3186" s="3"/>
      <c r="G3186" s="3"/>
      <c r="H3186" s="3"/>
      <c r="I3186" s="3"/>
      <c r="J3186" s="3"/>
    </row>
    <row r="3187" spans="1:10" ht="18" customHeight="1">
      <c r="A3187" s="3"/>
      <c r="B3187" s="3"/>
      <c r="C3187" s="3"/>
      <c r="D3187" s="3"/>
      <c r="E3187" s="3"/>
      <c r="F3187" s="3"/>
      <c r="G3187" s="3"/>
      <c r="H3187" s="3"/>
      <c r="I3187" s="3"/>
      <c r="J3187" s="3"/>
    </row>
    <row r="3188" spans="1:10" ht="18" customHeight="1">
      <c r="A3188" s="3"/>
      <c r="B3188" s="3"/>
      <c r="C3188" s="3"/>
      <c r="D3188" s="3"/>
      <c r="E3188" s="3"/>
      <c r="F3188" s="3"/>
      <c r="G3188" s="3"/>
      <c r="H3188" s="3"/>
      <c r="I3188" s="3"/>
      <c r="J3188" s="3"/>
    </row>
    <row r="3189" spans="1:10" ht="18" customHeight="1">
      <c r="A3189" s="3"/>
      <c r="B3189" s="3"/>
      <c r="C3189" s="3"/>
      <c r="D3189" s="3"/>
      <c r="E3189" s="3"/>
      <c r="F3189" s="3"/>
      <c r="G3189" s="3"/>
      <c r="H3189" s="3"/>
      <c r="I3189" s="3"/>
      <c r="J3189" s="3"/>
    </row>
    <row r="3190" spans="1:10" ht="18" customHeight="1">
      <c r="A3190" s="3"/>
      <c r="B3190" s="3"/>
      <c r="C3190" s="3"/>
      <c r="D3190" s="3"/>
      <c r="E3190" s="3"/>
      <c r="F3190" s="3"/>
      <c r="G3190" s="3"/>
      <c r="H3190" s="3"/>
      <c r="I3190" s="3"/>
      <c r="J3190" s="3"/>
    </row>
    <row r="3191" spans="1:10" ht="18" customHeight="1">
      <c r="A3191" s="3"/>
      <c r="B3191" s="3"/>
      <c r="C3191" s="3"/>
      <c r="D3191" s="3"/>
      <c r="E3191" s="3"/>
      <c r="F3191" s="3"/>
      <c r="G3191" s="3"/>
      <c r="H3191" s="3"/>
      <c r="I3191" s="3"/>
      <c r="J3191" s="3"/>
    </row>
    <row r="3192" spans="1:10" ht="18" customHeight="1">
      <c r="A3192" s="3"/>
      <c r="B3192" s="3"/>
      <c r="C3192" s="3"/>
      <c r="D3192" s="3"/>
      <c r="E3192" s="3"/>
      <c r="F3192" s="3"/>
      <c r="G3192" s="3"/>
      <c r="H3192" s="3"/>
      <c r="I3192" s="3"/>
      <c r="J3192" s="3"/>
    </row>
    <row r="3193" spans="1:10" ht="18" customHeight="1">
      <c r="A3193" s="3"/>
      <c r="B3193" s="3"/>
      <c r="C3193" s="3"/>
      <c r="D3193" s="3"/>
      <c r="E3193" s="3"/>
      <c r="F3193" s="3"/>
      <c r="G3193" s="3"/>
      <c r="H3193" s="3"/>
      <c r="I3193" s="3"/>
      <c r="J3193" s="3"/>
    </row>
    <row r="3194" spans="1:10" ht="18" customHeight="1">
      <c r="A3194" s="3"/>
      <c r="B3194" s="3"/>
      <c r="C3194" s="3"/>
      <c r="D3194" s="3"/>
      <c r="E3194" s="3"/>
      <c r="F3194" s="3"/>
      <c r="G3194" s="3"/>
      <c r="H3194" s="3"/>
      <c r="I3194" s="3"/>
      <c r="J3194" s="3"/>
    </row>
    <row r="3195" spans="1:10" ht="18" customHeight="1">
      <c r="A3195" s="3"/>
      <c r="B3195" s="3"/>
      <c r="C3195" s="3"/>
      <c r="D3195" s="3"/>
      <c r="E3195" s="3"/>
      <c r="F3195" s="3"/>
      <c r="G3195" s="3"/>
      <c r="H3195" s="3"/>
      <c r="I3195" s="3"/>
      <c r="J3195" s="3"/>
    </row>
    <row r="3196" spans="1:10" ht="18" customHeight="1">
      <c r="A3196" s="3"/>
      <c r="B3196" s="3"/>
      <c r="C3196" s="3"/>
      <c r="D3196" s="3"/>
      <c r="E3196" s="3"/>
      <c r="F3196" s="3"/>
      <c r="G3196" s="3"/>
      <c r="H3196" s="3"/>
      <c r="I3196" s="3"/>
      <c r="J3196" s="3"/>
    </row>
    <row r="3197" spans="1:10" ht="18" customHeight="1">
      <c r="A3197" s="3"/>
      <c r="B3197" s="3"/>
      <c r="C3197" s="3"/>
      <c r="D3197" s="3"/>
      <c r="E3197" s="3"/>
      <c r="F3197" s="3"/>
      <c r="G3197" s="3"/>
      <c r="H3197" s="3"/>
      <c r="I3197" s="3"/>
      <c r="J3197" s="3"/>
    </row>
    <row r="3198" spans="1:10" ht="18" customHeight="1">
      <c r="A3198" s="3"/>
      <c r="B3198" s="3"/>
      <c r="C3198" s="3"/>
      <c r="D3198" s="3"/>
      <c r="E3198" s="3"/>
      <c r="F3198" s="3"/>
      <c r="G3198" s="3"/>
      <c r="H3198" s="3"/>
      <c r="I3198" s="3"/>
      <c r="J3198" s="3"/>
    </row>
    <row r="3199" spans="1:10" ht="18" customHeight="1">
      <c r="A3199" s="3"/>
      <c r="B3199" s="3"/>
      <c r="C3199" s="3"/>
      <c r="D3199" s="3"/>
      <c r="E3199" s="3"/>
      <c r="F3199" s="3"/>
      <c r="G3199" s="3"/>
      <c r="H3199" s="3"/>
      <c r="I3199" s="3"/>
      <c r="J3199" s="3"/>
    </row>
    <row r="3200" spans="1:10" ht="18" customHeight="1">
      <c r="A3200" s="3"/>
      <c r="B3200" s="3"/>
      <c r="C3200" s="3"/>
      <c r="D3200" s="3"/>
      <c r="E3200" s="3"/>
      <c r="F3200" s="3"/>
      <c r="G3200" s="3"/>
      <c r="H3200" s="3"/>
      <c r="I3200" s="3"/>
      <c r="J3200" s="3"/>
    </row>
    <row r="3201" spans="1:10" ht="18" customHeight="1">
      <c r="A3201" s="3"/>
      <c r="B3201" s="3"/>
      <c r="C3201" s="3"/>
      <c r="D3201" s="3"/>
      <c r="E3201" s="3"/>
      <c r="F3201" s="3"/>
      <c r="G3201" s="3"/>
      <c r="H3201" s="3"/>
      <c r="I3201" s="3"/>
      <c r="J3201" s="3"/>
    </row>
    <row r="3202" spans="1:10" ht="18" customHeight="1">
      <c r="A3202" s="3"/>
      <c r="B3202" s="3"/>
      <c r="C3202" s="3"/>
      <c r="D3202" s="3"/>
      <c r="E3202" s="3"/>
      <c r="F3202" s="3"/>
      <c r="G3202" s="3"/>
      <c r="H3202" s="3"/>
      <c r="I3202" s="3"/>
      <c r="J3202" s="3"/>
    </row>
    <row r="3203" spans="1:10" ht="18" customHeight="1">
      <c r="A3203" s="3"/>
      <c r="B3203" s="3"/>
      <c r="C3203" s="3"/>
      <c r="D3203" s="3"/>
      <c r="E3203" s="3"/>
      <c r="F3203" s="3"/>
      <c r="G3203" s="3"/>
      <c r="H3203" s="3"/>
      <c r="I3203" s="3"/>
      <c r="J3203" s="3"/>
    </row>
    <row r="3204" spans="1:10" ht="18" customHeight="1">
      <c r="A3204" s="3"/>
      <c r="B3204" s="3"/>
      <c r="C3204" s="3"/>
      <c r="D3204" s="3"/>
      <c r="E3204" s="3"/>
      <c r="F3204" s="3"/>
      <c r="G3204" s="3"/>
      <c r="H3204" s="3"/>
      <c r="I3204" s="3"/>
      <c r="J3204" s="3"/>
    </row>
    <row r="3205" spans="1:10" ht="18" customHeight="1">
      <c r="A3205" s="3"/>
      <c r="B3205" s="3"/>
      <c r="C3205" s="3"/>
      <c r="D3205" s="3"/>
      <c r="E3205" s="3"/>
      <c r="F3205" s="3"/>
      <c r="G3205" s="3"/>
      <c r="H3205" s="3"/>
      <c r="I3205" s="3"/>
      <c r="J3205" s="3"/>
    </row>
    <row r="3206" spans="1:10" ht="18" customHeight="1">
      <c r="A3206" s="3"/>
      <c r="B3206" s="3"/>
      <c r="C3206" s="3"/>
      <c r="D3206" s="3"/>
      <c r="E3206" s="3"/>
      <c r="F3206" s="3"/>
      <c r="G3206" s="3"/>
      <c r="H3206" s="3"/>
      <c r="I3206" s="3"/>
      <c r="J3206" s="3"/>
    </row>
    <row r="3207" spans="1:10" ht="18" customHeight="1">
      <c r="A3207" s="3"/>
      <c r="B3207" s="3"/>
      <c r="C3207" s="3"/>
      <c r="D3207" s="3"/>
      <c r="E3207" s="3"/>
      <c r="F3207" s="3"/>
      <c r="G3207" s="3"/>
      <c r="H3207" s="3"/>
      <c r="I3207" s="3"/>
      <c r="J3207" s="3"/>
    </row>
    <row r="3208" spans="1:10" ht="18" customHeight="1">
      <c r="A3208" s="3"/>
      <c r="B3208" s="3"/>
      <c r="C3208" s="3"/>
      <c r="D3208" s="3"/>
      <c r="E3208" s="3"/>
      <c r="F3208" s="3"/>
      <c r="G3208" s="3"/>
      <c r="H3208" s="3"/>
      <c r="I3208" s="3"/>
      <c r="J3208" s="3"/>
    </row>
    <row r="3209" spans="1:10" ht="18" customHeight="1">
      <c r="A3209" s="3"/>
      <c r="B3209" s="3"/>
      <c r="C3209" s="3"/>
      <c r="D3209" s="3"/>
      <c r="E3209" s="3"/>
      <c r="F3209" s="3"/>
      <c r="G3209" s="3"/>
      <c r="H3209" s="3"/>
      <c r="I3209" s="3"/>
      <c r="J3209" s="3"/>
    </row>
    <row r="3210" spans="1:10" ht="18" customHeight="1">
      <c r="A3210" s="3"/>
      <c r="B3210" s="3"/>
      <c r="C3210" s="3"/>
      <c r="D3210" s="3"/>
      <c r="E3210" s="3"/>
      <c r="F3210" s="3"/>
      <c r="G3210" s="3"/>
      <c r="H3210" s="3"/>
      <c r="I3210" s="3"/>
      <c r="J3210" s="3"/>
    </row>
    <row r="3211" spans="1:10" ht="18" customHeight="1">
      <c r="A3211" s="3"/>
      <c r="B3211" s="3"/>
      <c r="C3211" s="3"/>
      <c r="D3211" s="3"/>
      <c r="E3211" s="3"/>
      <c r="F3211" s="3"/>
      <c r="G3211" s="3"/>
      <c r="H3211" s="3"/>
      <c r="I3211" s="3"/>
      <c r="J3211" s="3"/>
    </row>
    <row r="3212" spans="1:10" ht="18" customHeight="1">
      <c r="A3212" s="3"/>
      <c r="B3212" s="3"/>
      <c r="C3212" s="3"/>
      <c r="D3212" s="3"/>
      <c r="E3212" s="3"/>
      <c r="F3212" s="3"/>
      <c r="G3212" s="3"/>
      <c r="H3212" s="3"/>
      <c r="I3212" s="3"/>
      <c r="J3212" s="3"/>
    </row>
    <row r="3213" spans="1:10" ht="18" customHeight="1">
      <c r="A3213" s="3"/>
      <c r="B3213" s="3"/>
      <c r="C3213" s="3"/>
      <c r="D3213" s="3"/>
      <c r="E3213" s="3"/>
      <c r="F3213" s="3"/>
      <c r="G3213" s="3"/>
      <c r="H3213" s="3"/>
      <c r="I3213" s="3"/>
      <c r="J3213" s="3"/>
    </row>
    <row r="3214" spans="1:10" ht="18" customHeight="1">
      <c r="A3214" s="3"/>
      <c r="B3214" s="3"/>
      <c r="C3214" s="3"/>
      <c r="D3214" s="3"/>
      <c r="E3214" s="3"/>
      <c r="F3214" s="3"/>
      <c r="G3214" s="3"/>
      <c r="H3214" s="3"/>
      <c r="I3214" s="3"/>
      <c r="J3214" s="3"/>
    </row>
    <row r="3215" spans="1:10" ht="18" customHeight="1">
      <c r="A3215" s="3"/>
      <c r="B3215" s="3"/>
      <c r="C3215" s="3"/>
      <c r="D3215" s="3"/>
      <c r="E3215" s="3"/>
      <c r="F3215" s="3"/>
      <c r="G3215" s="3"/>
      <c r="H3215" s="3"/>
      <c r="I3215" s="3"/>
      <c r="J3215" s="3"/>
    </row>
    <row r="3216" spans="1:10" ht="18" customHeight="1">
      <c r="A3216" s="3"/>
      <c r="B3216" s="3"/>
      <c r="C3216" s="3"/>
      <c r="D3216" s="3"/>
      <c r="E3216" s="3"/>
      <c r="F3216" s="3"/>
      <c r="G3216" s="3"/>
      <c r="H3216" s="3"/>
      <c r="I3216" s="3"/>
      <c r="J3216" s="3"/>
    </row>
    <row r="3217" spans="1:10" ht="18" customHeight="1">
      <c r="A3217" s="3"/>
      <c r="B3217" s="3"/>
      <c r="C3217" s="3"/>
      <c r="D3217" s="3"/>
      <c r="E3217" s="3"/>
      <c r="F3217" s="3"/>
      <c r="G3217" s="3"/>
      <c r="H3217" s="3"/>
      <c r="I3217" s="3"/>
      <c r="J3217" s="3"/>
    </row>
    <row r="3218" spans="1:10" ht="18" customHeight="1">
      <c r="A3218" s="3"/>
      <c r="B3218" s="3"/>
      <c r="C3218" s="3"/>
      <c r="D3218" s="3"/>
      <c r="E3218" s="3"/>
      <c r="F3218" s="3"/>
      <c r="G3218" s="3"/>
      <c r="H3218" s="3"/>
      <c r="I3218" s="3"/>
      <c r="J3218" s="3"/>
    </row>
    <row r="3219" spans="1:10" ht="18" customHeight="1">
      <c r="A3219" s="3"/>
      <c r="B3219" s="3"/>
      <c r="C3219" s="3"/>
      <c r="D3219" s="3"/>
      <c r="E3219" s="3"/>
      <c r="F3219" s="3"/>
      <c r="G3219" s="3"/>
      <c r="H3219" s="3"/>
      <c r="I3219" s="3"/>
      <c r="J3219" s="3"/>
    </row>
    <row r="3220" spans="1:10" ht="18" customHeight="1">
      <c r="A3220" s="3"/>
      <c r="B3220" s="3"/>
      <c r="C3220" s="3"/>
      <c r="D3220" s="3"/>
      <c r="E3220" s="3"/>
      <c r="F3220" s="3"/>
      <c r="G3220" s="3"/>
      <c r="H3220" s="3"/>
      <c r="I3220" s="3"/>
      <c r="J3220" s="3"/>
    </row>
    <row r="3221" spans="1:10" ht="18" customHeight="1">
      <c r="A3221" s="3"/>
      <c r="B3221" s="3"/>
      <c r="C3221" s="3"/>
      <c r="D3221" s="3"/>
      <c r="E3221" s="3"/>
      <c r="F3221" s="3"/>
      <c r="G3221" s="3"/>
      <c r="H3221" s="3"/>
      <c r="I3221" s="3"/>
      <c r="J3221" s="3"/>
    </row>
    <row r="3222" spans="1:10" ht="18" customHeight="1">
      <c r="A3222" s="3"/>
      <c r="B3222" s="3"/>
      <c r="C3222" s="3"/>
      <c r="D3222" s="3"/>
      <c r="E3222" s="3"/>
      <c r="F3222" s="3"/>
      <c r="G3222" s="3"/>
      <c r="H3222" s="3"/>
      <c r="I3222" s="3"/>
      <c r="J3222" s="3"/>
    </row>
    <row r="3223" spans="1:10" ht="18" customHeight="1">
      <c r="A3223" s="3"/>
      <c r="B3223" s="3"/>
      <c r="C3223" s="3"/>
      <c r="D3223" s="3"/>
      <c r="E3223" s="3"/>
      <c r="F3223" s="3"/>
      <c r="G3223" s="3"/>
      <c r="H3223" s="3"/>
      <c r="I3223" s="3"/>
      <c r="J3223" s="3"/>
    </row>
    <row r="3224" spans="1:10" ht="18" customHeight="1">
      <c r="A3224" s="3"/>
      <c r="B3224" s="3"/>
      <c r="C3224" s="3"/>
      <c r="D3224" s="3"/>
      <c r="E3224" s="3"/>
      <c r="F3224" s="3"/>
      <c r="G3224" s="3"/>
      <c r="H3224" s="3"/>
      <c r="I3224" s="3"/>
      <c r="J3224" s="3"/>
    </row>
    <row r="3225" spans="1:10" ht="18" customHeight="1">
      <c r="A3225" s="3"/>
      <c r="B3225" s="3"/>
      <c r="C3225" s="3"/>
      <c r="D3225" s="3"/>
      <c r="E3225" s="3"/>
      <c r="F3225" s="3"/>
      <c r="G3225" s="3"/>
      <c r="H3225" s="3"/>
      <c r="I3225" s="3"/>
      <c r="J3225" s="3"/>
    </row>
    <row r="3226" spans="1:10" ht="18" customHeight="1">
      <c r="A3226" s="3"/>
      <c r="B3226" s="3"/>
      <c r="C3226" s="3"/>
      <c r="D3226" s="3"/>
      <c r="E3226" s="3"/>
      <c r="F3226" s="3"/>
      <c r="G3226" s="3"/>
      <c r="H3226" s="3"/>
      <c r="I3226" s="3"/>
      <c r="J3226" s="3"/>
    </row>
    <row r="3227" spans="1:10" ht="18" customHeight="1">
      <c r="A3227" s="3"/>
      <c r="B3227" s="3"/>
      <c r="C3227" s="3"/>
      <c r="D3227" s="3"/>
      <c r="E3227" s="3"/>
      <c r="F3227" s="3"/>
      <c r="G3227" s="3"/>
      <c r="H3227" s="3"/>
      <c r="I3227" s="3"/>
      <c r="J3227" s="3"/>
    </row>
    <row r="3228" spans="1:10" ht="18" customHeight="1">
      <c r="A3228" s="3"/>
      <c r="B3228" s="3"/>
      <c r="C3228" s="3"/>
      <c r="D3228" s="3"/>
      <c r="E3228" s="3"/>
      <c r="F3228" s="3"/>
      <c r="G3228" s="3"/>
      <c r="H3228" s="3"/>
      <c r="I3228" s="3"/>
      <c r="J3228" s="3"/>
    </row>
    <row r="3229" spans="1:10" ht="18" customHeight="1">
      <c r="A3229" s="3"/>
      <c r="B3229" s="3"/>
      <c r="C3229" s="3"/>
      <c r="D3229" s="3"/>
      <c r="E3229" s="3"/>
      <c r="F3229" s="3"/>
      <c r="G3229" s="3"/>
      <c r="H3229" s="3"/>
      <c r="I3229" s="3"/>
      <c r="J3229" s="3"/>
    </row>
    <row r="3230" spans="1:10" ht="18" customHeight="1">
      <c r="A3230" s="3"/>
      <c r="B3230" s="3"/>
      <c r="C3230" s="3"/>
      <c r="D3230" s="3"/>
      <c r="E3230" s="3"/>
      <c r="F3230" s="3"/>
      <c r="G3230" s="3"/>
      <c r="H3230" s="3"/>
      <c r="I3230" s="3"/>
      <c r="J3230" s="3"/>
    </row>
    <row r="3231" spans="1:10" ht="18" customHeight="1">
      <c r="A3231" s="3"/>
      <c r="B3231" s="3"/>
      <c r="C3231" s="3"/>
      <c r="D3231" s="3"/>
      <c r="E3231" s="3"/>
      <c r="F3231" s="3"/>
      <c r="G3231" s="3"/>
      <c r="H3231" s="3"/>
      <c r="I3231" s="3"/>
      <c r="J3231" s="3"/>
    </row>
    <row r="3232" spans="1:10" ht="18" customHeight="1">
      <c r="A3232" s="3"/>
      <c r="B3232" s="3"/>
      <c r="C3232" s="3"/>
      <c r="D3232" s="3"/>
      <c r="E3232" s="3"/>
      <c r="F3232" s="3"/>
      <c r="G3232" s="3"/>
      <c r="H3232" s="3"/>
      <c r="I3232" s="3"/>
      <c r="J3232" s="3"/>
    </row>
    <row r="3233" spans="1:10" ht="18" customHeight="1">
      <c r="A3233" s="3"/>
      <c r="B3233" s="3"/>
      <c r="C3233" s="3"/>
      <c r="D3233" s="3"/>
      <c r="E3233" s="3"/>
      <c r="F3233" s="3"/>
      <c r="G3233" s="3"/>
      <c r="H3233" s="3"/>
      <c r="I3233" s="3"/>
      <c r="J3233" s="3"/>
    </row>
    <row r="3234" spans="1:10" ht="18" customHeight="1">
      <c r="A3234" s="3"/>
      <c r="B3234" s="3"/>
      <c r="C3234" s="3"/>
      <c r="D3234" s="3"/>
      <c r="E3234" s="3"/>
      <c r="F3234" s="3"/>
      <c r="G3234" s="3"/>
      <c r="H3234" s="3"/>
      <c r="I3234" s="3"/>
      <c r="J3234" s="3"/>
    </row>
    <row r="3235" spans="1:10" ht="18" customHeight="1">
      <c r="A3235" s="3"/>
      <c r="B3235" s="3"/>
      <c r="C3235" s="3"/>
      <c r="D3235" s="3"/>
      <c r="E3235" s="3"/>
      <c r="F3235" s="3"/>
      <c r="G3235" s="3"/>
      <c r="H3235" s="3"/>
      <c r="I3235" s="3"/>
      <c r="J3235" s="3"/>
    </row>
    <row r="3236" spans="1:10" ht="18" customHeight="1">
      <c r="A3236" s="3"/>
      <c r="B3236" s="3"/>
      <c r="C3236" s="3"/>
      <c r="D3236" s="3"/>
      <c r="E3236" s="3"/>
      <c r="F3236" s="3"/>
      <c r="G3236" s="3"/>
      <c r="H3236" s="3"/>
      <c r="I3236" s="3"/>
      <c r="J3236" s="3"/>
    </row>
    <row r="3237" spans="1:10" ht="18" customHeight="1">
      <c r="A3237" s="3"/>
      <c r="B3237" s="3"/>
      <c r="C3237" s="3"/>
      <c r="D3237" s="3"/>
      <c r="E3237" s="3"/>
      <c r="F3237" s="3"/>
      <c r="G3237" s="3"/>
      <c r="H3237" s="3"/>
      <c r="I3237" s="3"/>
      <c r="J3237" s="3"/>
    </row>
    <row r="3238" spans="1:10" ht="18" customHeight="1">
      <c r="A3238" s="3"/>
      <c r="B3238" s="3"/>
      <c r="C3238" s="3"/>
      <c r="D3238" s="3"/>
      <c r="E3238" s="3"/>
      <c r="F3238" s="3"/>
      <c r="G3238" s="3"/>
      <c r="H3238" s="3"/>
      <c r="I3238" s="3"/>
      <c r="J3238" s="3"/>
    </row>
    <row r="3239" spans="1:10" ht="18" customHeight="1">
      <c r="A3239" s="3"/>
      <c r="B3239" s="3"/>
      <c r="C3239" s="3"/>
      <c r="D3239" s="3"/>
      <c r="E3239" s="3"/>
      <c r="F3239" s="3"/>
      <c r="G3239" s="3"/>
      <c r="H3239" s="3"/>
      <c r="I3239" s="3"/>
      <c r="J3239" s="3"/>
    </row>
    <row r="3240" spans="1:10" ht="18" customHeight="1">
      <c r="A3240" s="3"/>
      <c r="B3240" s="3"/>
      <c r="C3240" s="3"/>
      <c r="D3240" s="3"/>
      <c r="E3240" s="3"/>
      <c r="F3240" s="3"/>
      <c r="G3240" s="3"/>
      <c r="H3240" s="3"/>
      <c r="I3240" s="3"/>
      <c r="J3240" s="3"/>
    </row>
    <row r="3241" spans="1:10" ht="18" customHeight="1">
      <c r="A3241" s="3"/>
      <c r="B3241" s="3"/>
      <c r="C3241" s="3"/>
      <c r="D3241" s="3"/>
      <c r="E3241" s="3"/>
      <c r="F3241" s="3"/>
      <c r="G3241" s="3"/>
      <c r="H3241" s="3"/>
      <c r="I3241" s="3"/>
      <c r="J3241" s="3"/>
    </row>
    <row r="3242" spans="1:10" ht="18" customHeight="1">
      <c r="A3242" s="3"/>
      <c r="B3242" s="3"/>
      <c r="C3242" s="3"/>
      <c r="D3242" s="3"/>
      <c r="E3242" s="3"/>
      <c r="F3242" s="3"/>
      <c r="G3242" s="3"/>
      <c r="H3242" s="3"/>
      <c r="I3242" s="3"/>
      <c r="J3242" s="3"/>
    </row>
    <row r="3243" spans="1:10" ht="18" customHeight="1">
      <c r="A3243" s="3"/>
      <c r="B3243" s="3"/>
      <c r="C3243" s="3"/>
      <c r="D3243" s="3"/>
      <c r="E3243" s="3"/>
      <c r="F3243" s="3"/>
      <c r="G3243" s="3"/>
      <c r="H3243" s="3"/>
      <c r="I3243" s="3"/>
      <c r="J3243" s="3"/>
    </row>
    <row r="3244" spans="1:10" ht="18" customHeight="1">
      <c r="A3244" s="3"/>
      <c r="B3244" s="3"/>
      <c r="C3244" s="3"/>
      <c r="D3244" s="3"/>
      <c r="E3244" s="3"/>
      <c r="F3244" s="3"/>
      <c r="G3244" s="3"/>
      <c r="H3244" s="3"/>
      <c r="I3244" s="3"/>
      <c r="J3244" s="3"/>
    </row>
    <row r="3245" spans="1:10" ht="18" customHeight="1">
      <c r="A3245" s="3"/>
      <c r="B3245" s="3"/>
      <c r="C3245" s="3"/>
      <c r="D3245" s="3"/>
      <c r="E3245" s="3"/>
      <c r="F3245" s="3"/>
      <c r="G3245" s="3"/>
      <c r="H3245" s="3"/>
      <c r="I3245" s="3"/>
      <c r="J3245" s="3"/>
    </row>
    <row r="3246" spans="1:10" ht="18" customHeight="1">
      <c r="A3246" s="3"/>
      <c r="B3246" s="3"/>
      <c r="C3246" s="3"/>
      <c r="D3246" s="3"/>
      <c r="E3246" s="3"/>
      <c r="F3246" s="3"/>
      <c r="G3246" s="3"/>
      <c r="H3246" s="3"/>
      <c r="I3246" s="3"/>
      <c r="J3246" s="3"/>
    </row>
    <row r="3247" spans="1:10" ht="18" customHeight="1">
      <c r="A3247" s="3"/>
      <c r="B3247" s="3"/>
      <c r="C3247" s="3"/>
      <c r="D3247" s="3"/>
      <c r="E3247" s="3"/>
      <c r="F3247" s="3"/>
      <c r="G3247" s="3"/>
      <c r="H3247" s="3"/>
      <c r="I3247" s="3"/>
      <c r="J3247" s="3"/>
    </row>
    <row r="3248" spans="1:10" ht="18" customHeight="1">
      <c r="A3248" s="3"/>
      <c r="B3248" s="3"/>
      <c r="C3248" s="3"/>
      <c r="D3248" s="3"/>
      <c r="E3248" s="3"/>
      <c r="F3248" s="3"/>
      <c r="G3248" s="3"/>
      <c r="H3248" s="3"/>
      <c r="I3248" s="3"/>
      <c r="J3248" s="3"/>
    </row>
    <row r="3249" spans="1:10" ht="18" customHeight="1">
      <c r="A3249" s="3"/>
      <c r="B3249" s="3"/>
      <c r="C3249" s="3"/>
      <c r="D3249" s="3"/>
      <c r="E3249" s="3"/>
      <c r="F3249" s="3"/>
      <c r="G3249" s="3"/>
      <c r="H3249" s="3"/>
      <c r="I3249" s="3"/>
      <c r="J3249" s="3"/>
    </row>
    <row r="3250" spans="1:10" ht="18" customHeight="1">
      <c r="A3250" s="3"/>
      <c r="B3250" s="3"/>
      <c r="C3250" s="3"/>
      <c r="D3250" s="3"/>
      <c r="E3250" s="3"/>
      <c r="F3250" s="3"/>
      <c r="G3250" s="3"/>
      <c r="H3250" s="3"/>
      <c r="I3250" s="3"/>
      <c r="J3250" s="3"/>
    </row>
    <row r="3251" spans="1:10" ht="18" customHeight="1">
      <c r="A3251" s="3"/>
      <c r="B3251" s="3"/>
      <c r="C3251" s="3"/>
      <c r="D3251" s="3"/>
      <c r="E3251" s="3"/>
      <c r="F3251" s="3"/>
      <c r="G3251" s="3"/>
      <c r="H3251" s="3"/>
      <c r="I3251" s="3"/>
      <c r="J3251" s="3"/>
    </row>
    <row r="3252" spans="1:10" ht="18" customHeight="1">
      <c r="A3252" s="3"/>
      <c r="B3252" s="3"/>
      <c r="C3252" s="3"/>
      <c r="D3252" s="3"/>
      <c r="E3252" s="3"/>
      <c r="F3252" s="3"/>
      <c r="G3252" s="3"/>
      <c r="H3252" s="3"/>
      <c r="I3252" s="3"/>
      <c r="J3252" s="3"/>
    </row>
    <row r="3253" spans="1:10" ht="18" customHeight="1">
      <c r="A3253" s="3"/>
      <c r="B3253" s="3"/>
      <c r="C3253" s="3"/>
      <c r="D3253" s="3"/>
      <c r="E3253" s="3"/>
      <c r="F3253" s="3"/>
      <c r="G3253" s="3"/>
      <c r="H3253" s="3"/>
      <c r="I3253" s="3"/>
      <c r="J3253" s="3"/>
    </row>
    <row r="3254" spans="1:10" ht="18" customHeight="1">
      <c r="A3254" s="3"/>
      <c r="B3254" s="3"/>
      <c r="C3254" s="3"/>
      <c r="D3254" s="3"/>
      <c r="E3254" s="3"/>
      <c r="F3254" s="3"/>
      <c r="G3254" s="3"/>
      <c r="H3254" s="3"/>
      <c r="I3254" s="3"/>
      <c r="J3254" s="3"/>
    </row>
    <row r="3255" spans="1:10" ht="18" customHeight="1">
      <c r="A3255" s="3"/>
      <c r="B3255" s="3"/>
      <c r="C3255" s="3"/>
      <c r="D3255" s="3"/>
      <c r="E3255" s="3"/>
      <c r="F3255" s="3"/>
      <c r="G3255" s="3"/>
      <c r="H3255" s="3"/>
      <c r="I3255" s="3"/>
      <c r="J3255" s="3"/>
    </row>
    <row r="3256" spans="1:10" ht="18" customHeight="1">
      <c r="A3256" s="3"/>
      <c r="B3256" s="3"/>
      <c r="C3256" s="3"/>
      <c r="D3256" s="3"/>
      <c r="E3256" s="3"/>
      <c r="F3256" s="3"/>
      <c r="G3256" s="3"/>
      <c r="H3256" s="3"/>
      <c r="I3256" s="3"/>
      <c r="J3256" s="3"/>
    </row>
    <row r="3257" spans="1:10" ht="18" customHeight="1">
      <c r="A3257" s="3"/>
      <c r="B3257" s="3"/>
      <c r="C3257" s="3"/>
      <c r="D3257" s="3"/>
      <c r="E3257" s="3"/>
      <c r="F3257" s="3"/>
      <c r="G3257" s="3"/>
      <c r="H3257" s="3"/>
      <c r="I3257" s="3"/>
      <c r="J3257" s="3"/>
    </row>
    <row r="3258" spans="1:10" ht="18" customHeight="1">
      <c r="A3258" s="3"/>
      <c r="B3258" s="3"/>
      <c r="C3258" s="3"/>
      <c r="D3258" s="3"/>
      <c r="E3258" s="3"/>
      <c r="F3258" s="3"/>
      <c r="G3258" s="3"/>
      <c r="H3258" s="3"/>
      <c r="I3258" s="3"/>
      <c r="J3258" s="3"/>
    </row>
    <row r="3259" spans="1:10" ht="18" customHeight="1">
      <c r="A3259" s="3"/>
      <c r="B3259" s="3"/>
      <c r="C3259" s="3"/>
      <c r="D3259" s="3"/>
      <c r="E3259" s="3"/>
      <c r="F3259" s="3"/>
      <c r="G3259" s="3"/>
      <c r="H3259" s="3"/>
      <c r="I3259" s="3"/>
      <c r="J3259" s="3"/>
    </row>
    <row r="3260" spans="1:10" ht="18" customHeight="1">
      <c r="A3260" s="3"/>
      <c r="B3260" s="3"/>
      <c r="C3260" s="3"/>
      <c r="D3260" s="3"/>
      <c r="E3260" s="3"/>
      <c r="F3260" s="3"/>
      <c r="G3260" s="3"/>
      <c r="H3260" s="3"/>
      <c r="I3260" s="3"/>
      <c r="J3260" s="3"/>
    </row>
    <row r="3261" spans="1:10" ht="18" customHeight="1">
      <c r="A3261" s="3"/>
      <c r="B3261" s="3"/>
      <c r="C3261" s="3"/>
      <c r="D3261" s="3"/>
      <c r="E3261" s="3"/>
      <c r="F3261" s="3"/>
      <c r="G3261" s="3"/>
      <c r="H3261" s="3"/>
      <c r="I3261" s="3"/>
      <c r="J3261" s="3"/>
    </row>
    <row r="3262" spans="1:10" ht="18" customHeight="1">
      <c r="A3262" s="3"/>
      <c r="B3262" s="3"/>
      <c r="C3262" s="3"/>
      <c r="D3262" s="3"/>
      <c r="E3262" s="3"/>
      <c r="F3262" s="3"/>
      <c r="G3262" s="3"/>
      <c r="H3262" s="3"/>
      <c r="I3262" s="3"/>
      <c r="J3262" s="3"/>
    </row>
    <row r="3263" spans="1:10" ht="18" customHeight="1">
      <c r="A3263" s="3"/>
      <c r="B3263" s="3"/>
      <c r="C3263" s="3"/>
      <c r="D3263" s="3"/>
      <c r="E3263" s="3"/>
      <c r="F3263" s="3"/>
      <c r="G3263" s="3"/>
      <c r="H3263" s="3"/>
      <c r="I3263" s="3"/>
      <c r="J3263" s="3"/>
    </row>
    <row r="3264" spans="1:10" ht="18" customHeight="1">
      <c r="A3264" s="3"/>
      <c r="B3264" s="3"/>
      <c r="C3264" s="3"/>
      <c r="D3264" s="3"/>
      <c r="E3264" s="3"/>
      <c r="F3264" s="3"/>
      <c r="G3264" s="3"/>
      <c r="H3264" s="3"/>
      <c r="I3264" s="3"/>
      <c r="J3264" s="3"/>
    </row>
    <row r="3265" spans="1:10" ht="18" customHeight="1">
      <c r="A3265" s="3"/>
      <c r="B3265" s="3"/>
      <c r="C3265" s="3"/>
      <c r="D3265" s="3"/>
      <c r="E3265" s="3"/>
      <c r="F3265" s="3"/>
      <c r="G3265" s="3"/>
      <c r="H3265" s="3"/>
      <c r="I3265" s="3"/>
      <c r="J3265" s="3"/>
    </row>
    <row r="3266" spans="1:10" ht="18" customHeight="1">
      <c r="A3266" s="3"/>
      <c r="B3266" s="3"/>
      <c r="C3266" s="3"/>
      <c r="D3266" s="3"/>
      <c r="E3266" s="3"/>
      <c r="F3266" s="3"/>
      <c r="G3266" s="3"/>
      <c r="H3266" s="3"/>
      <c r="I3266" s="3"/>
      <c r="J3266" s="3"/>
    </row>
    <row r="3267" spans="1:10" ht="18" customHeight="1">
      <c r="A3267" s="3"/>
      <c r="B3267" s="3"/>
      <c r="C3267" s="3"/>
      <c r="D3267" s="3"/>
      <c r="E3267" s="3"/>
      <c r="F3267" s="3"/>
      <c r="G3267" s="3"/>
      <c r="H3267" s="3"/>
      <c r="I3267" s="3"/>
      <c r="J3267" s="3"/>
    </row>
    <row r="3268" spans="1:10" ht="18" customHeight="1">
      <c r="A3268" s="3"/>
      <c r="B3268" s="3"/>
      <c r="C3268" s="3"/>
      <c r="D3268" s="3"/>
      <c r="E3268" s="3"/>
      <c r="F3268" s="3"/>
      <c r="G3268" s="3"/>
      <c r="H3268" s="3"/>
      <c r="I3268" s="3"/>
      <c r="J3268" s="3"/>
    </row>
    <row r="3269" spans="1:10" ht="18" customHeight="1">
      <c r="A3269" s="3"/>
      <c r="B3269" s="3"/>
      <c r="C3269" s="3"/>
      <c r="D3269" s="3"/>
      <c r="E3269" s="3"/>
      <c r="F3269" s="3"/>
      <c r="G3269" s="3"/>
      <c r="H3269" s="3"/>
      <c r="I3269" s="3"/>
      <c r="J3269" s="3"/>
    </row>
    <row r="3270" spans="1:10" ht="18" customHeight="1">
      <c r="A3270" s="3"/>
      <c r="B3270" s="3"/>
      <c r="C3270" s="3"/>
      <c r="D3270" s="3"/>
      <c r="E3270" s="3"/>
      <c r="F3270" s="3"/>
      <c r="G3270" s="3"/>
      <c r="H3270" s="3"/>
      <c r="I3270" s="3"/>
      <c r="J3270" s="3"/>
    </row>
    <row r="3271" spans="1:10" ht="18" customHeight="1">
      <c r="A3271" s="3"/>
      <c r="B3271" s="3"/>
      <c r="C3271" s="3"/>
      <c r="D3271" s="3"/>
      <c r="E3271" s="3"/>
      <c r="F3271" s="3"/>
      <c r="G3271" s="3"/>
      <c r="H3271" s="3"/>
      <c r="I3271" s="3"/>
      <c r="J3271" s="3"/>
    </row>
    <row r="3272" spans="1:10" ht="18" customHeight="1">
      <c r="A3272" s="3"/>
      <c r="B3272" s="3"/>
      <c r="C3272" s="3"/>
      <c r="D3272" s="3"/>
      <c r="E3272" s="3"/>
      <c r="F3272" s="3"/>
      <c r="G3272" s="3"/>
      <c r="H3272" s="3"/>
      <c r="I3272" s="3"/>
      <c r="J3272" s="3"/>
    </row>
    <row r="3273" spans="1:10" ht="18" customHeight="1">
      <c r="A3273" s="3"/>
      <c r="B3273" s="3"/>
      <c r="C3273" s="3"/>
      <c r="D3273" s="3"/>
      <c r="E3273" s="3"/>
      <c r="F3273" s="3"/>
      <c r="G3273" s="3"/>
      <c r="H3273" s="3"/>
      <c r="I3273" s="3"/>
      <c r="J3273" s="3"/>
    </row>
    <row r="3274" spans="1:10" ht="18" customHeight="1">
      <c r="A3274" s="3"/>
      <c r="B3274" s="3"/>
      <c r="C3274" s="3"/>
      <c r="D3274" s="3"/>
      <c r="E3274" s="3"/>
      <c r="F3274" s="3"/>
      <c r="G3274" s="3"/>
      <c r="H3274" s="3"/>
      <c r="I3274" s="3"/>
      <c r="J3274" s="3"/>
    </row>
    <row r="3275" spans="1:10" ht="18" customHeight="1">
      <c r="A3275" s="3"/>
      <c r="B3275" s="3"/>
      <c r="C3275" s="3"/>
      <c r="D3275" s="3"/>
      <c r="E3275" s="3"/>
      <c r="F3275" s="3"/>
      <c r="G3275" s="3"/>
      <c r="H3275" s="3"/>
      <c r="I3275" s="3"/>
      <c r="J3275" s="3"/>
    </row>
    <row r="3276" spans="1:10" ht="18" customHeight="1">
      <c r="A3276" s="3"/>
      <c r="B3276" s="3"/>
      <c r="C3276" s="3"/>
      <c r="D3276" s="3"/>
      <c r="E3276" s="3"/>
      <c r="F3276" s="3"/>
      <c r="G3276" s="3"/>
      <c r="H3276" s="3"/>
      <c r="I3276" s="3"/>
      <c r="J3276" s="3"/>
    </row>
    <row r="3277" spans="1:10" ht="18" customHeight="1">
      <c r="A3277" s="3"/>
      <c r="B3277" s="3"/>
      <c r="C3277" s="3"/>
      <c r="D3277" s="3"/>
      <c r="E3277" s="3"/>
      <c r="F3277" s="3"/>
      <c r="G3277" s="3"/>
      <c r="H3277" s="3"/>
      <c r="I3277" s="3"/>
      <c r="J3277" s="3"/>
    </row>
    <row r="3278" spans="1:10" ht="18" customHeight="1">
      <c r="A3278" s="3"/>
      <c r="B3278" s="3"/>
      <c r="C3278" s="3"/>
      <c r="D3278" s="3"/>
      <c r="E3278" s="3"/>
      <c r="F3278" s="3"/>
      <c r="G3278" s="3"/>
      <c r="H3278" s="3"/>
      <c r="I3278" s="3"/>
      <c r="J3278" s="3"/>
    </row>
    <row r="3279" spans="1:10" ht="18" customHeight="1">
      <c r="A3279" s="3"/>
      <c r="B3279" s="3"/>
      <c r="C3279" s="3"/>
      <c r="D3279" s="3"/>
      <c r="E3279" s="3"/>
      <c r="F3279" s="3"/>
      <c r="G3279" s="3"/>
      <c r="H3279" s="3"/>
      <c r="I3279" s="3"/>
      <c r="J3279" s="3"/>
    </row>
    <row r="3280" spans="1:10" ht="18" customHeight="1">
      <c r="A3280" s="3"/>
      <c r="B3280" s="3"/>
      <c r="C3280" s="3"/>
      <c r="D3280" s="3"/>
      <c r="E3280" s="3"/>
      <c r="F3280" s="3"/>
      <c r="G3280" s="3"/>
      <c r="H3280" s="3"/>
      <c r="I3280" s="3"/>
      <c r="J3280" s="3"/>
    </row>
    <row r="3281" spans="1:10" ht="18" customHeight="1">
      <c r="A3281" s="3"/>
      <c r="B3281" s="3"/>
      <c r="C3281" s="3"/>
      <c r="D3281" s="3"/>
      <c r="E3281" s="3"/>
      <c r="F3281" s="3"/>
      <c r="G3281" s="3"/>
      <c r="H3281" s="3"/>
      <c r="I3281" s="3"/>
      <c r="J3281" s="3"/>
    </row>
    <row r="3282" spans="1:10" ht="18" customHeight="1">
      <c r="A3282" s="3"/>
      <c r="B3282" s="3"/>
      <c r="C3282" s="3"/>
      <c r="D3282" s="3"/>
      <c r="E3282" s="3"/>
      <c r="F3282" s="3"/>
      <c r="G3282" s="3"/>
      <c r="H3282" s="3"/>
      <c r="I3282" s="3"/>
      <c r="J3282" s="3"/>
    </row>
    <row r="3283" spans="1:10" ht="18" customHeight="1">
      <c r="A3283" s="3"/>
      <c r="B3283" s="3"/>
      <c r="C3283" s="3"/>
      <c r="D3283" s="3"/>
      <c r="E3283" s="3"/>
      <c r="F3283" s="3"/>
      <c r="G3283" s="3"/>
      <c r="H3283" s="3"/>
      <c r="I3283" s="3"/>
      <c r="J3283" s="3"/>
    </row>
    <row r="3284" spans="1:10" ht="18" customHeight="1">
      <c r="A3284" s="3"/>
      <c r="B3284" s="3"/>
      <c r="C3284" s="3"/>
      <c r="D3284" s="3"/>
      <c r="E3284" s="3"/>
      <c r="F3284" s="3"/>
      <c r="G3284" s="3"/>
      <c r="H3284" s="3"/>
      <c r="I3284" s="3"/>
      <c r="J3284" s="3"/>
    </row>
    <row r="3285" spans="1:10" ht="18" customHeight="1">
      <c r="A3285" s="3"/>
      <c r="B3285" s="3"/>
      <c r="C3285" s="3"/>
      <c r="D3285" s="3"/>
      <c r="E3285" s="3"/>
      <c r="F3285" s="3"/>
      <c r="G3285" s="3"/>
      <c r="H3285" s="3"/>
      <c r="I3285" s="3"/>
      <c r="J3285" s="3"/>
    </row>
    <row r="3286" spans="1:10" ht="18" customHeight="1">
      <c r="A3286" s="3"/>
      <c r="B3286" s="3"/>
      <c r="C3286" s="3"/>
      <c r="D3286" s="3"/>
      <c r="E3286" s="3"/>
      <c r="F3286" s="3"/>
      <c r="G3286" s="3"/>
      <c r="H3286" s="3"/>
      <c r="I3286" s="3"/>
      <c r="J3286" s="3"/>
    </row>
    <row r="3287" spans="1:10" ht="18" customHeight="1">
      <c r="A3287" s="3"/>
      <c r="B3287" s="3"/>
      <c r="C3287" s="3"/>
      <c r="D3287" s="3"/>
      <c r="E3287" s="3"/>
      <c r="F3287" s="3"/>
      <c r="G3287" s="3"/>
      <c r="H3287" s="3"/>
      <c r="I3287" s="3"/>
      <c r="J3287" s="3"/>
    </row>
    <row r="3288" spans="1:10" ht="18" customHeight="1">
      <c r="A3288" s="3"/>
      <c r="B3288" s="3"/>
      <c r="C3288" s="3"/>
      <c r="D3288" s="3"/>
      <c r="E3288" s="3"/>
      <c r="F3288" s="3"/>
      <c r="G3288" s="3"/>
      <c r="H3288" s="3"/>
      <c r="I3288" s="3"/>
      <c r="J3288" s="3"/>
    </row>
    <row r="3289" spans="1:10" ht="18" customHeight="1">
      <c r="A3289" s="3"/>
      <c r="B3289" s="3"/>
      <c r="C3289" s="3"/>
      <c r="D3289" s="3"/>
      <c r="E3289" s="3"/>
      <c r="F3289" s="3"/>
      <c r="G3289" s="3"/>
      <c r="H3289" s="3"/>
      <c r="I3289" s="3"/>
      <c r="J3289" s="3"/>
    </row>
    <row r="3290" spans="1:10" ht="18" customHeight="1">
      <c r="A3290" s="3"/>
      <c r="B3290" s="3"/>
      <c r="C3290" s="3"/>
      <c r="D3290" s="3"/>
      <c r="E3290" s="3"/>
      <c r="F3290" s="3"/>
      <c r="G3290" s="3"/>
      <c r="H3290" s="3"/>
      <c r="I3290" s="3"/>
      <c r="J3290" s="3"/>
    </row>
    <row r="3291" spans="1:10" ht="18" customHeight="1">
      <c r="A3291" s="3"/>
      <c r="B3291" s="3"/>
      <c r="C3291" s="3"/>
      <c r="D3291" s="3"/>
      <c r="E3291" s="3"/>
      <c r="F3291" s="3"/>
      <c r="G3291" s="3"/>
      <c r="H3291" s="3"/>
      <c r="I3291" s="3"/>
      <c r="J3291" s="3"/>
    </row>
    <row r="3292" spans="1:10" ht="18" customHeight="1">
      <c r="A3292" s="3"/>
      <c r="B3292" s="3"/>
      <c r="C3292" s="3"/>
      <c r="D3292" s="3"/>
      <c r="E3292" s="3"/>
      <c r="F3292" s="3"/>
      <c r="G3292" s="3"/>
      <c r="H3292" s="3"/>
      <c r="I3292" s="3"/>
      <c r="J3292" s="3"/>
    </row>
    <row r="3293" spans="1:10" ht="18" customHeight="1">
      <c r="A3293" s="3"/>
      <c r="B3293" s="3"/>
      <c r="C3293" s="3"/>
      <c r="D3293" s="3"/>
      <c r="E3293" s="3"/>
      <c r="F3293" s="3"/>
      <c r="G3293" s="3"/>
      <c r="H3293" s="3"/>
      <c r="I3293" s="3"/>
      <c r="J3293" s="3"/>
    </row>
    <row r="3294" spans="1:10" ht="18" customHeight="1">
      <c r="A3294" s="3"/>
      <c r="B3294" s="3"/>
      <c r="C3294" s="3"/>
      <c r="D3294" s="3"/>
      <c r="E3294" s="3"/>
      <c r="F3294" s="3"/>
      <c r="G3294" s="3"/>
      <c r="H3294" s="3"/>
      <c r="I3294" s="3"/>
      <c r="J3294" s="3"/>
    </row>
    <row r="3295" spans="1:10" ht="18" customHeight="1">
      <c r="A3295" s="3"/>
      <c r="B3295" s="3"/>
      <c r="C3295" s="3"/>
      <c r="D3295" s="3"/>
      <c r="E3295" s="3"/>
      <c r="F3295" s="3"/>
      <c r="G3295" s="3"/>
      <c r="H3295" s="3"/>
      <c r="I3295" s="3"/>
      <c r="J3295" s="3"/>
    </row>
    <row r="3296" spans="1:10" ht="18" customHeight="1">
      <c r="A3296" s="3"/>
      <c r="B3296" s="3"/>
      <c r="C3296" s="3"/>
      <c r="D3296" s="3"/>
      <c r="E3296" s="3"/>
      <c r="F3296" s="3"/>
      <c r="G3296" s="3"/>
      <c r="H3296" s="3"/>
      <c r="I3296" s="3"/>
      <c r="J3296" s="3"/>
    </row>
    <row r="3297" spans="1:10" ht="18" customHeight="1">
      <c r="A3297" s="3"/>
      <c r="B3297" s="3"/>
      <c r="C3297" s="3"/>
      <c r="D3297" s="3"/>
      <c r="E3297" s="3"/>
      <c r="F3297" s="3"/>
      <c r="G3297" s="3"/>
      <c r="H3297" s="3"/>
      <c r="I3297" s="3"/>
      <c r="J3297" s="3"/>
    </row>
    <row r="3298" spans="1:10" ht="18" customHeight="1">
      <c r="A3298" s="3"/>
      <c r="B3298" s="3"/>
      <c r="C3298" s="3"/>
      <c r="D3298" s="3"/>
      <c r="E3298" s="3"/>
      <c r="F3298" s="3"/>
      <c r="G3298" s="3"/>
      <c r="H3298" s="3"/>
      <c r="I3298" s="3"/>
      <c r="J3298" s="3"/>
    </row>
    <row r="3299" spans="1:10" ht="18" customHeight="1">
      <c r="A3299" s="3"/>
      <c r="B3299" s="3"/>
      <c r="C3299" s="3"/>
      <c r="D3299" s="3"/>
      <c r="E3299" s="3"/>
      <c r="F3299" s="3"/>
      <c r="G3299" s="3"/>
      <c r="H3299" s="3"/>
      <c r="I3299" s="3"/>
      <c r="J3299" s="3"/>
    </row>
    <row r="3300" spans="1:10" ht="18" customHeight="1">
      <c r="A3300" s="3"/>
      <c r="B3300" s="3"/>
      <c r="C3300" s="3"/>
      <c r="D3300" s="3"/>
      <c r="E3300" s="3"/>
      <c r="F3300" s="3"/>
      <c r="G3300" s="3"/>
      <c r="H3300" s="3"/>
      <c r="I3300" s="3"/>
      <c r="J3300" s="3"/>
    </row>
    <row r="3301" spans="1:10" ht="18" customHeight="1">
      <c r="A3301" s="3"/>
      <c r="B3301" s="3"/>
      <c r="C3301" s="3"/>
      <c r="D3301" s="3"/>
      <c r="E3301" s="3"/>
      <c r="F3301" s="3"/>
      <c r="G3301" s="3"/>
      <c r="H3301" s="3"/>
      <c r="I3301" s="3"/>
      <c r="J3301" s="3"/>
    </row>
    <row r="3302" spans="1:10" ht="18" customHeight="1">
      <c r="A3302" s="3"/>
      <c r="B3302" s="3"/>
      <c r="C3302" s="3"/>
      <c r="D3302" s="3"/>
      <c r="E3302" s="3"/>
      <c r="F3302" s="3"/>
      <c r="G3302" s="3"/>
      <c r="H3302" s="3"/>
      <c r="I3302" s="3"/>
      <c r="J3302" s="3"/>
    </row>
    <row r="3303" spans="1:10" ht="18" customHeight="1">
      <c r="A3303" s="3"/>
      <c r="B3303" s="3"/>
      <c r="C3303" s="3"/>
      <c r="D3303" s="3"/>
      <c r="E3303" s="3"/>
      <c r="F3303" s="3"/>
      <c r="G3303" s="3"/>
      <c r="H3303" s="3"/>
      <c r="I3303" s="3"/>
      <c r="J3303" s="3"/>
    </row>
    <row r="3304" spans="1:10" ht="18" customHeight="1">
      <c r="A3304" s="3"/>
      <c r="B3304" s="3"/>
      <c r="C3304" s="3"/>
      <c r="D3304" s="3"/>
      <c r="E3304" s="3"/>
      <c r="F3304" s="3"/>
      <c r="G3304" s="3"/>
      <c r="H3304" s="3"/>
      <c r="I3304" s="3"/>
      <c r="J3304" s="3"/>
    </row>
    <row r="3305" spans="1:10" ht="18" customHeight="1">
      <c r="A3305" s="3"/>
      <c r="B3305" s="3"/>
      <c r="C3305" s="3"/>
      <c r="D3305" s="3"/>
      <c r="E3305" s="3"/>
      <c r="F3305" s="3"/>
      <c r="G3305" s="3"/>
      <c r="H3305" s="3"/>
      <c r="I3305" s="3"/>
      <c r="J3305" s="3"/>
    </row>
    <row r="3306" spans="1:10" ht="18" customHeight="1">
      <c r="A3306" s="3"/>
      <c r="B3306" s="3"/>
      <c r="C3306" s="3"/>
      <c r="D3306" s="3"/>
      <c r="E3306" s="3"/>
      <c r="F3306" s="3"/>
      <c r="G3306" s="3"/>
      <c r="H3306" s="3"/>
      <c r="I3306" s="3"/>
      <c r="J3306" s="3"/>
    </row>
    <row r="3307" spans="1:10" ht="18" customHeight="1">
      <c r="A3307" s="3"/>
      <c r="B3307" s="3"/>
      <c r="C3307" s="3"/>
      <c r="D3307" s="3"/>
      <c r="E3307" s="3"/>
      <c r="F3307" s="3"/>
      <c r="G3307" s="3"/>
      <c r="H3307" s="3"/>
      <c r="I3307" s="3"/>
      <c r="J3307" s="3"/>
    </row>
    <row r="3308" spans="1:10" ht="18" customHeight="1">
      <c r="A3308" s="3"/>
      <c r="B3308" s="3"/>
      <c r="C3308" s="3"/>
      <c r="D3308" s="3"/>
      <c r="E3308" s="3"/>
      <c r="F3308" s="3"/>
      <c r="G3308" s="3"/>
      <c r="H3308" s="3"/>
      <c r="I3308" s="3"/>
      <c r="J3308" s="3"/>
    </row>
    <row r="3309" spans="1:10" ht="18" customHeight="1">
      <c r="A3309" s="3"/>
      <c r="B3309" s="3"/>
      <c r="C3309" s="3"/>
      <c r="D3309" s="3"/>
      <c r="E3309" s="3"/>
      <c r="F3309" s="3"/>
      <c r="G3309" s="3"/>
      <c r="H3309" s="3"/>
      <c r="I3309" s="3"/>
      <c r="J3309" s="3"/>
    </row>
    <row r="3310" spans="1:10" ht="18" customHeight="1">
      <c r="A3310" s="3"/>
      <c r="B3310" s="3"/>
      <c r="C3310" s="3"/>
      <c r="D3310" s="3"/>
      <c r="E3310" s="3"/>
      <c r="F3310" s="3"/>
      <c r="G3310" s="3"/>
      <c r="H3310" s="3"/>
      <c r="I3310" s="3"/>
      <c r="J3310" s="3"/>
    </row>
    <row r="3311" spans="1:10" ht="18" customHeight="1">
      <c r="A3311" s="3"/>
      <c r="B3311" s="3"/>
      <c r="C3311" s="3"/>
      <c r="D3311" s="3"/>
      <c r="E3311" s="3"/>
      <c r="F3311" s="3"/>
      <c r="G3311" s="3"/>
      <c r="H3311" s="3"/>
      <c r="I3311" s="3"/>
      <c r="J3311" s="3"/>
    </row>
    <row r="3312" spans="1:10" ht="18" customHeight="1">
      <c r="A3312" s="3"/>
      <c r="B3312" s="3"/>
      <c r="C3312" s="3"/>
      <c r="D3312" s="3"/>
      <c r="E3312" s="3"/>
      <c r="F3312" s="3"/>
      <c r="G3312" s="3"/>
      <c r="H3312" s="3"/>
      <c r="I3312" s="3"/>
      <c r="J3312" s="3"/>
    </row>
    <row r="3313" spans="1:10" ht="18" customHeight="1">
      <c r="A3313" s="3"/>
      <c r="B3313" s="3"/>
      <c r="C3313" s="3"/>
      <c r="D3313" s="3"/>
      <c r="E3313" s="3"/>
      <c r="F3313" s="3"/>
      <c r="G3313" s="3"/>
      <c r="H3313" s="3"/>
      <c r="I3313" s="3"/>
      <c r="J3313" s="3"/>
    </row>
    <row r="3314" spans="1:10" ht="18" customHeight="1">
      <c r="A3314" s="3"/>
      <c r="B3314" s="3"/>
      <c r="C3314" s="3"/>
      <c r="D3314" s="3"/>
      <c r="E3314" s="3"/>
      <c r="F3314" s="3"/>
      <c r="G3314" s="3"/>
      <c r="H3314" s="3"/>
      <c r="I3314" s="3"/>
      <c r="J3314" s="3"/>
    </row>
    <row r="3315" spans="1:10" ht="18" customHeight="1">
      <c r="A3315" s="3"/>
      <c r="B3315" s="3"/>
      <c r="C3315" s="3"/>
      <c r="D3315" s="3"/>
      <c r="E3315" s="3"/>
      <c r="F3315" s="3"/>
      <c r="G3315" s="3"/>
      <c r="H3315" s="3"/>
      <c r="I3315" s="3"/>
      <c r="J3315" s="3"/>
    </row>
    <row r="3316" spans="1:10" ht="18" customHeight="1">
      <c r="A3316" s="3"/>
      <c r="B3316" s="3"/>
      <c r="C3316" s="3"/>
      <c r="D3316" s="3"/>
      <c r="E3316" s="3"/>
      <c r="F3316" s="3"/>
      <c r="G3316" s="3"/>
      <c r="H3316" s="3"/>
      <c r="I3316" s="3"/>
      <c r="J3316" s="3"/>
    </row>
    <row r="3317" spans="1:10" ht="18" customHeight="1">
      <c r="A3317" s="3"/>
      <c r="B3317" s="3"/>
      <c r="C3317" s="3"/>
      <c r="D3317" s="3"/>
      <c r="E3317" s="3"/>
      <c r="F3317" s="3"/>
      <c r="G3317" s="3"/>
      <c r="H3317" s="3"/>
      <c r="I3317" s="3"/>
      <c r="J3317" s="3"/>
    </row>
    <row r="3318" spans="1:10" ht="18" customHeight="1">
      <c r="A3318" s="3"/>
      <c r="B3318" s="3"/>
      <c r="C3318" s="3"/>
      <c r="D3318" s="3"/>
      <c r="E3318" s="3"/>
      <c r="F3318" s="3"/>
      <c r="G3318" s="3"/>
      <c r="H3318" s="3"/>
      <c r="I3318" s="3"/>
      <c r="J3318" s="3"/>
    </row>
    <row r="3319" spans="1:10" ht="18" customHeight="1">
      <c r="A3319" s="3"/>
      <c r="B3319" s="3"/>
      <c r="C3319" s="3"/>
      <c r="D3319" s="3"/>
      <c r="E3319" s="3"/>
      <c r="F3319" s="3"/>
      <c r="G3319" s="3"/>
      <c r="H3319" s="3"/>
      <c r="I3319" s="3"/>
      <c r="J3319" s="3"/>
    </row>
    <row r="3320" spans="1:10" ht="18" customHeight="1">
      <c r="A3320" s="3"/>
      <c r="B3320" s="3"/>
      <c r="C3320" s="3"/>
      <c r="D3320" s="3"/>
      <c r="E3320" s="3"/>
      <c r="F3320" s="3"/>
      <c r="G3320" s="3"/>
      <c r="H3320" s="3"/>
      <c r="I3320" s="3"/>
      <c r="J3320" s="3"/>
    </row>
    <row r="3321" spans="1:10" ht="18" customHeight="1">
      <c r="A3321" s="3"/>
      <c r="B3321" s="3"/>
      <c r="C3321" s="3"/>
      <c r="D3321" s="3"/>
      <c r="E3321" s="3"/>
      <c r="F3321" s="3"/>
      <c r="G3321" s="3"/>
      <c r="H3321" s="3"/>
      <c r="I3321" s="3"/>
      <c r="J3321" s="3"/>
    </row>
    <row r="3322" spans="1:10" ht="18" customHeight="1">
      <c r="A3322" s="3"/>
      <c r="B3322" s="3"/>
      <c r="C3322" s="3"/>
      <c r="D3322" s="3"/>
      <c r="E3322" s="3"/>
      <c r="F3322" s="3"/>
      <c r="G3322" s="3"/>
      <c r="H3322" s="3"/>
      <c r="I3322" s="3"/>
      <c r="J3322" s="3"/>
    </row>
    <row r="3323" spans="1:10" ht="18" customHeight="1">
      <c r="A3323" s="3"/>
      <c r="B3323" s="3"/>
      <c r="C3323" s="3"/>
      <c r="D3323" s="3"/>
      <c r="E3323" s="3"/>
      <c r="F3323" s="3"/>
      <c r="G3323" s="3"/>
      <c r="H3323" s="3"/>
      <c r="I3323" s="3"/>
      <c r="J3323" s="3"/>
    </row>
    <row r="3324" spans="1:10" ht="18" customHeight="1">
      <c r="A3324" s="3"/>
      <c r="B3324" s="3"/>
      <c r="C3324" s="3"/>
      <c r="D3324" s="3"/>
      <c r="E3324" s="3"/>
      <c r="F3324" s="3"/>
      <c r="G3324" s="3"/>
      <c r="H3324" s="3"/>
      <c r="I3324" s="3"/>
      <c r="J3324" s="3"/>
    </row>
    <row r="3325" spans="1:10" ht="18" customHeight="1">
      <c r="A3325" s="3"/>
      <c r="B3325" s="3"/>
      <c r="C3325" s="3"/>
      <c r="D3325" s="3"/>
      <c r="E3325" s="3"/>
      <c r="F3325" s="3"/>
      <c r="G3325" s="3"/>
      <c r="H3325" s="3"/>
      <c r="I3325" s="3"/>
      <c r="J3325" s="3"/>
    </row>
    <row r="3326" spans="1:10" ht="18" customHeight="1">
      <c r="A3326" s="3"/>
      <c r="B3326" s="3"/>
      <c r="C3326" s="3"/>
      <c r="D3326" s="3"/>
      <c r="E3326" s="3"/>
      <c r="F3326" s="3"/>
      <c r="G3326" s="3"/>
      <c r="H3326" s="3"/>
      <c r="I3326" s="3"/>
      <c r="J3326" s="3"/>
    </row>
    <row r="3327" spans="1:10" ht="18" customHeight="1">
      <c r="A3327" s="3"/>
      <c r="B3327" s="3"/>
      <c r="C3327" s="3"/>
      <c r="D3327" s="3"/>
      <c r="E3327" s="3"/>
      <c r="F3327" s="3"/>
      <c r="G3327" s="3"/>
      <c r="H3327" s="3"/>
      <c r="I3327" s="3"/>
      <c r="J3327" s="3"/>
    </row>
    <row r="3328" spans="1:10" ht="18" customHeight="1">
      <c r="A3328" s="3"/>
      <c r="B3328" s="3"/>
      <c r="C3328" s="3"/>
      <c r="D3328" s="3"/>
      <c r="E3328" s="3"/>
      <c r="F3328" s="3"/>
      <c r="G3328" s="3"/>
      <c r="H3328" s="3"/>
      <c r="I3328" s="3"/>
      <c r="J3328" s="3"/>
    </row>
    <row r="3329" spans="1:10" ht="18" customHeight="1">
      <c r="A3329" s="3"/>
      <c r="B3329" s="3"/>
      <c r="C3329" s="3"/>
      <c r="D3329" s="3"/>
      <c r="E3329" s="3"/>
      <c r="F3329" s="3"/>
      <c r="G3329" s="3"/>
      <c r="H3329" s="3"/>
      <c r="I3329" s="3"/>
      <c r="J3329" s="3"/>
    </row>
    <row r="3330" spans="1:10" ht="18" customHeight="1">
      <c r="A3330" s="3"/>
      <c r="B3330" s="3"/>
      <c r="C3330" s="3"/>
      <c r="D3330" s="3"/>
      <c r="E3330" s="3"/>
      <c r="F3330" s="3"/>
      <c r="G3330" s="3"/>
      <c r="H3330" s="3"/>
      <c r="I3330" s="3"/>
      <c r="J3330" s="3"/>
    </row>
    <row r="3331" spans="1:10" ht="18" customHeight="1">
      <c r="A3331" s="3"/>
      <c r="B3331" s="3"/>
      <c r="C3331" s="3"/>
      <c r="D3331" s="3"/>
      <c r="E3331" s="3"/>
      <c r="F3331" s="3"/>
      <c r="G3331" s="3"/>
      <c r="H3331" s="3"/>
      <c r="I3331" s="3"/>
      <c r="J3331" s="3"/>
    </row>
    <row r="3332" spans="1:10" ht="18" customHeight="1">
      <c r="A3332" s="3"/>
      <c r="B3332" s="3"/>
      <c r="C3332" s="3"/>
      <c r="D3332" s="3"/>
      <c r="E3332" s="3"/>
      <c r="F3332" s="3"/>
      <c r="G3332" s="3"/>
      <c r="H3332" s="3"/>
      <c r="I3332" s="3"/>
      <c r="J3332" s="3"/>
    </row>
    <row r="3333" spans="1:10" ht="18" customHeight="1">
      <c r="A3333" s="3"/>
      <c r="B3333" s="3"/>
      <c r="C3333" s="3"/>
      <c r="D3333" s="3"/>
      <c r="E3333" s="3"/>
      <c r="F3333" s="3"/>
      <c r="G3333" s="3"/>
      <c r="H3333" s="3"/>
      <c r="I3333" s="3"/>
      <c r="J3333" s="3"/>
    </row>
    <row r="3334" spans="1:10" ht="18" customHeight="1">
      <c r="A3334" s="3"/>
      <c r="B3334" s="3"/>
      <c r="C3334" s="3"/>
      <c r="D3334" s="3"/>
      <c r="E3334" s="3"/>
      <c r="F3334" s="3"/>
      <c r="G3334" s="3"/>
      <c r="H3334" s="3"/>
      <c r="I3334" s="3"/>
      <c r="J3334" s="3"/>
    </row>
    <row r="3335" spans="1:10" ht="18" customHeight="1">
      <c r="A3335" s="3"/>
      <c r="B3335" s="3"/>
      <c r="C3335" s="3"/>
      <c r="D3335" s="3"/>
      <c r="E3335" s="3"/>
      <c r="F3335" s="3"/>
      <c r="G3335" s="3"/>
      <c r="H3335" s="3"/>
      <c r="I3335" s="3"/>
      <c r="J3335" s="3"/>
    </row>
    <row r="3336" spans="1:10" ht="18" customHeight="1">
      <c r="A3336" s="3"/>
      <c r="B3336" s="3"/>
      <c r="C3336" s="3"/>
      <c r="D3336" s="3"/>
      <c r="E3336" s="3"/>
      <c r="F3336" s="3"/>
      <c r="G3336" s="3"/>
      <c r="H3336" s="3"/>
      <c r="I3336" s="3"/>
      <c r="J3336" s="3"/>
    </row>
    <row r="3337" spans="1:10" ht="18" customHeight="1">
      <c r="A3337" s="3"/>
      <c r="B3337" s="3"/>
      <c r="C3337" s="3"/>
      <c r="D3337" s="3"/>
      <c r="E3337" s="3"/>
      <c r="F3337" s="3"/>
      <c r="G3337" s="3"/>
      <c r="H3337" s="3"/>
      <c r="I3337" s="3"/>
      <c r="J3337" s="3"/>
    </row>
    <row r="3338" spans="1:10" ht="18" customHeight="1">
      <c r="A3338" s="3"/>
      <c r="B3338" s="3"/>
      <c r="C3338" s="3"/>
      <c r="D3338" s="3"/>
      <c r="E3338" s="3"/>
      <c r="F3338" s="3"/>
      <c r="G3338" s="3"/>
      <c r="H3338" s="3"/>
      <c r="I3338" s="3"/>
      <c r="J3338" s="3"/>
    </row>
    <row r="3339" spans="1:10" ht="18" customHeight="1">
      <c r="A3339" s="3"/>
      <c r="B3339" s="3"/>
      <c r="C3339" s="3"/>
      <c r="D3339" s="3"/>
      <c r="E3339" s="3"/>
      <c r="F3339" s="3"/>
      <c r="G3339" s="3"/>
      <c r="H3339" s="3"/>
      <c r="I3339" s="3"/>
      <c r="J3339" s="3"/>
    </row>
    <row r="3340" spans="1:10" ht="18" customHeight="1">
      <c r="A3340" s="3"/>
      <c r="B3340" s="3"/>
      <c r="C3340" s="3"/>
      <c r="D3340" s="3"/>
      <c r="E3340" s="3"/>
      <c r="F3340" s="3"/>
      <c r="G3340" s="3"/>
      <c r="H3340" s="3"/>
      <c r="I3340" s="3"/>
      <c r="J3340" s="3"/>
    </row>
    <row r="3341" spans="1:10" ht="18" customHeight="1">
      <c r="A3341" s="3"/>
      <c r="B3341" s="3"/>
      <c r="C3341" s="3"/>
      <c r="D3341" s="3"/>
      <c r="E3341" s="3"/>
      <c r="F3341" s="3"/>
      <c r="G3341" s="3"/>
      <c r="H3341" s="3"/>
      <c r="I3341" s="3"/>
      <c r="J3341" s="3"/>
    </row>
    <row r="3342" spans="1:10" ht="18" customHeight="1">
      <c r="A3342" s="3"/>
      <c r="B3342" s="3"/>
      <c r="C3342" s="3"/>
      <c r="D3342" s="3"/>
      <c r="E3342" s="3"/>
      <c r="F3342" s="3"/>
      <c r="G3342" s="3"/>
      <c r="H3342" s="3"/>
      <c r="I3342" s="3"/>
      <c r="J3342" s="3"/>
    </row>
    <row r="3343" spans="1:10" ht="18" customHeight="1">
      <c r="A3343" s="3"/>
      <c r="B3343" s="3"/>
      <c r="C3343" s="3"/>
      <c r="D3343" s="3"/>
      <c r="E3343" s="3"/>
      <c r="F3343" s="3"/>
      <c r="G3343" s="3"/>
      <c r="H3343" s="3"/>
      <c r="I3343" s="3"/>
      <c r="J3343" s="3"/>
    </row>
    <row r="3344" spans="1:10" ht="18" customHeight="1">
      <c r="A3344" s="3"/>
      <c r="B3344" s="3"/>
      <c r="C3344" s="3"/>
      <c r="D3344" s="3"/>
      <c r="E3344" s="3"/>
      <c r="F3344" s="3"/>
      <c r="G3344" s="3"/>
      <c r="H3344" s="3"/>
      <c r="I3344" s="3"/>
      <c r="J3344" s="3"/>
    </row>
    <row r="3345" spans="1:10" ht="18" customHeight="1">
      <c r="A3345" s="3"/>
      <c r="B3345" s="3"/>
      <c r="C3345" s="3"/>
      <c r="D3345" s="3"/>
      <c r="E3345" s="3"/>
      <c r="F3345" s="3"/>
      <c r="G3345" s="3"/>
      <c r="H3345" s="3"/>
      <c r="I3345" s="3"/>
      <c r="J3345" s="3"/>
    </row>
    <row r="3346" spans="1:10" ht="18" customHeight="1">
      <c r="A3346" s="3"/>
      <c r="B3346" s="3"/>
      <c r="C3346" s="3"/>
      <c r="D3346" s="3"/>
      <c r="E3346" s="3"/>
      <c r="F3346" s="3"/>
      <c r="G3346" s="3"/>
      <c r="H3346" s="3"/>
      <c r="I3346" s="3"/>
      <c r="J3346" s="3"/>
    </row>
    <row r="3347" spans="1:10" ht="18" customHeight="1">
      <c r="A3347" s="3"/>
      <c r="B3347" s="3"/>
      <c r="C3347" s="3"/>
      <c r="D3347" s="3"/>
      <c r="E3347" s="3"/>
      <c r="F3347" s="3"/>
      <c r="G3347" s="3"/>
      <c r="H3347" s="3"/>
      <c r="I3347" s="3"/>
      <c r="J3347" s="3"/>
    </row>
    <row r="3348" spans="1:10" ht="18" customHeight="1">
      <c r="A3348" s="3"/>
      <c r="B3348" s="3"/>
      <c r="C3348" s="3"/>
      <c r="D3348" s="3"/>
      <c r="E3348" s="3"/>
      <c r="F3348" s="3"/>
      <c r="G3348" s="3"/>
      <c r="H3348" s="3"/>
      <c r="I3348" s="3"/>
      <c r="J3348" s="3"/>
    </row>
    <row r="3349" spans="1:10" ht="18" customHeight="1">
      <c r="A3349" s="3"/>
      <c r="B3349" s="3"/>
      <c r="C3349" s="3"/>
      <c r="D3349" s="3"/>
      <c r="E3349" s="3"/>
      <c r="F3349" s="3"/>
      <c r="G3349" s="3"/>
      <c r="H3349" s="3"/>
      <c r="I3349" s="3"/>
      <c r="J3349" s="3"/>
    </row>
    <row r="3350" spans="1:10" ht="18" customHeight="1">
      <c r="A3350" s="3"/>
      <c r="B3350" s="3"/>
      <c r="C3350" s="3"/>
      <c r="D3350" s="3"/>
      <c r="E3350" s="3"/>
      <c r="F3350" s="3"/>
      <c r="G3350" s="3"/>
      <c r="H3350" s="3"/>
      <c r="I3350" s="3"/>
      <c r="J3350" s="3"/>
    </row>
    <row r="3351" spans="1:10" ht="18" customHeight="1">
      <c r="A3351" s="3"/>
      <c r="B3351" s="3"/>
      <c r="C3351" s="3"/>
      <c r="D3351" s="3"/>
      <c r="E3351" s="3"/>
      <c r="F3351" s="3"/>
      <c r="G3351" s="3"/>
      <c r="H3351" s="3"/>
      <c r="I3351" s="3"/>
      <c r="J3351" s="3"/>
    </row>
    <row r="3352" spans="1:10" ht="18" customHeight="1">
      <c r="A3352" s="3"/>
      <c r="B3352" s="3"/>
      <c r="C3352" s="3"/>
      <c r="D3352" s="3"/>
      <c r="E3352" s="3"/>
      <c r="F3352" s="3"/>
      <c r="G3352" s="3"/>
      <c r="H3352" s="3"/>
      <c r="I3352" s="3"/>
      <c r="J3352" s="3"/>
    </row>
    <row r="3353" spans="1:10" ht="18" customHeight="1">
      <c r="A3353" s="3"/>
      <c r="B3353" s="3"/>
      <c r="C3353" s="3"/>
      <c r="D3353" s="3"/>
      <c r="E3353" s="3"/>
      <c r="F3353" s="3"/>
      <c r="G3353" s="3"/>
      <c r="H3353" s="3"/>
      <c r="I3353" s="3"/>
      <c r="J3353" s="3"/>
    </row>
    <row r="3354" spans="1:10" ht="18" customHeight="1">
      <c r="A3354" s="3"/>
      <c r="B3354" s="3"/>
      <c r="C3354" s="3"/>
      <c r="D3354" s="3"/>
      <c r="E3354" s="3"/>
      <c r="F3354" s="3"/>
      <c r="G3354" s="3"/>
      <c r="H3354" s="3"/>
      <c r="I3354" s="3"/>
      <c r="J3354" s="3"/>
    </row>
    <row r="3355" spans="1:10" ht="18" customHeight="1">
      <c r="A3355" s="3"/>
      <c r="B3355" s="3"/>
      <c r="C3355" s="3"/>
      <c r="D3355" s="3"/>
      <c r="E3355" s="3"/>
      <c r="F3355" s="3"/>
      <c r="G3355" s="3"/>
      <c r="H3355" s="3"/>
      <c r="I3355" s="3"/>
      <c r="J3355" s="3"/>
    </row>
    <row r="3356" spans="1:10" ht="18" customHeight="1">
      <c r="A3356" s="3"/>
      <c r="B3356" s="3"/>
      <c r="C3356" s="3"/>
      <c r="D3356" s="3"/>
      <c r="E3356" s="3"/>
      <c r="F3356" s="3"/>
      <c r="G3356" s="3"/>
      <c r="H3356" s="3"/>
      <c r="I3356" s="3"/>
      <c r="J3356" s="3"/>
    </row>
    <row r="3357" spans="1:10" ht="18" customHeight="1">
      <c r="A3357" s="3"/>
      <c r="B3357" s="3"/>
      <c r="C3357" s="3"/>
      <c r="D3357" s="3"/>
      <c r="E3357" s="3"/>
      <c r="F3357" s="3"/>
      <c r="G3357" s="3"/>
      <c r="H3357" s="3"/>
      <c r="I3357" s="3"/>
      <c r="J3357" s="3"/>
    </row>
    <row r="3358" spans="1:10" ht="18" customHeight="1">
      <c r="A3358" s="3"/>
      <c r="B3358" s="3"/>
      <c r="C3358" s="3"/>
      <c r="D3358" s="3"/>
      <c r="E3358" s="3"/>
      <c r="F3358" s="3"/>
      <c r="G3358" s="3"/>
      <c r="H3358" s="3"/>
      <c r="I3358" s="3"/>
      <c r="J3358" s="3"/>
    </row>
    <row r="3359" spans="1:10" ht="18" customHeight="1">
      <c r="A3359" s="3"/>
      <c r="B3359" s="3"/>
      <c r="C3359" s="3"/>
      <c r="D3359" s="3"/>
      <c r="E3359" s="3"/>
      <c r="F3359" s="3"/>
      <c r="G3359" s="3"/>
      <c r="H3359" s="3"/>
      <c r="I3359" s="3"/>
      <c r="J3359" s="3"/>
    </row>
    <row r="3360" spans="1:10" ht="18" customHeight="1">
      <c r="A3360" s="3"/>
      <c r="B3360" s="3"/>
      <c r="C3360" s="3"/>
      <c r="D3360" s="3"/>
      <c r="E3360" s="3"/>
      <c r="F3360" s="3"/>
      <c r="G3360" s="3"/>
      <c r="H3360" s="3"/>
      <c r="I3360" s="3"/>
      <c r="J3360" s="3"/>
    </row>
    <row r="3361" spans="1:10" ht="18" customHeight="1">
      <c r="A3361" s="3"/>
      <c r="B3361" s="3"/>
      <c r="C3361" s="3"/>
      <c r="D3361" s="3"/>
      <c r="E3361" s="3"/>
      <c r="F3361" s="3"/>
      <c r="G3361" s="3"/>
      <c r="H3361" s="3"/>
      <c r="I3361" s="3"/>
      <c r="J3361" s="3"/>
    </row>
    <row r="3362" spans="1:10" ht="18" customHeight="1">
      <c r="A3362" s="3"/>
      <c r="B3362" s="3"/>
      <c r="C3362" s="3"/>
      <c r="D3362" s="3"/>
      <c r="E3362" s="3"/>
      <c r="F3362" s="3"/>
      <c r="G3362" s="3"/>
      <c r="H3362" s="3"/>
      <c r="I3362" s="3"/>
      <c r="J3362" s="3"/>
    </row>
    <row r="3363" spans="1:10" ht="18" customHeight="1">
      <c r="A3363" s="3"/>
      <c r="B3363" s="3"/>
      <c r="C3363" s="3"/>
      <c r="D3363" s="3"/>
      <c r="E3363" s="3"/>
      <c r="F3363" s="3"/>
      <c r="G3363" s="3"/>
      <c r="H3363" s="3"/>
      <c r="I3363" s="3"/>
      <c r="J3363" s="3"/>
    </row>
    <row r="3364" spans="1:10" ht="18" customHeight="1">
      <c r="A3364" s="3"/>
      <c r="B3364" s="3"/>
      <c r="C3364" s="3"/>
      <c r="D3364" s="3"/>
      <c r="E3364" s="3"/>
      <c r="F3364" s="3"/>
      <c r="G3364" s="3"/>
      <c r="H3364" s="3"/>
      <c r="I3364" s="3"/>
      <c r="J3364" s="3"/>
    </row>
    <row r="3365" spans="1:10" ht="18" customHeight="1">
      <c r="A3365" s="3"/>
      <c r="B3365" s="3"/>
      <c r="C3365" s="3"/>
      <c r="D3365" s="3"/>
      <c r="E3365" s="3"/>
      <c r="F3365" s="3"/>
      <c r="G3365" s="3"/>
      <c r="H3365" s="3"/>
      <c r="I3365" s="3"/>
      <c r="J3365" s="3"/>
    </row>
    <row r="3366" spans="1:10" ht="18" customHeight="1">
      <c r="A3366" s="3"/>
      <c r="B3366" s="3"/>
      <c r="C3366" s="3"/>
      <c r="D3366" s="3"/>
      <c r="E3366" s="3"/>
      <c r="F3366" s="3"/>
      <c r="G3366" s="3"/>
      <c r="H3366" s="3"/>
      <c r="I3366" s="3"/>
      <c r="J3366" s="3"/>
    </row>
    <row r="3367" spans="1:10" ht="18" customHeight="1">
      <c r="A3367" s="3"/>
      <c r="B3367" s="3"/>
      <c r="C3367" s="3"/>
      <c r="D3367" s="3"/>
      <c r="E3367" s="3"/>
      <c r="F3367" s="3"/>
      <c r="G3367" s="3"/>
      <c r="H3367" s="3"/>
      <c r="I3367" s="3"/>
      <c r="J3367" s="3"/>
    </row>
    <row r="3368" spans="1:10" ht="18" customHeight="1">
      <c r="A3368" s="3"/>
      <c r="B3368" s="3"/>
      <c r="C3368" s="3"/>
      <c r="D3368" s="3"/>
      <c r="E3368" s="3"/>
      <c r="F3368" s="3"/>
      <c r="G3368" s="3"/>
      <c r="H3368" s="3"/>
      <c r="I3368" s="3"/>
      <c r="J3368" s="3"/>
    </row>
    <row r="3369" spans="1:10" ht="18" customHeight="1">
      <c r="A3369" s="3"/>
      <c r="B3369" s="3"/>
      <c r="C3369" s="3"/>
      <c r="D3369" s="3"/>
      <c r="E3369" s="3"/>
      <c r="F3369" s="3"/>
      <c r="G3369" s="3"/>
      <c r="H3369" s="3"/>
      <c r="I3369" s="3"/>
      <c r="J3369" s="3"/>
    </row>
    <row r="3370" spans="1:10" ht="18" customHeight="1">
      <c r="A3370" s="3"/>
      <c r="B3370" s="3"/>
      <c r="C3370" s="3"/>
      <c r="D3370" s="3"/>
      <c r="E3370" s="3"/>
      <c r="F3370" s="3"/>
      <c r="G3370" s="3"/>
      <c r="H3370" s="3"/>
      <c r="I3370" s="3"/>
      <c r="J3370" s="3"/>
    </row>
    <row r="3371" spans="1:10" ht="18" customHeight="1">
      <c r="A3371" s="3"/>
      <c r="B3371" s="3"/>
      <c r="C3371" s="3"/>
      <c r="D3371" s="3"/>
      <c r="E3371" s="3"/>
      <c r="F3371" s="3"/>
      <c r="G3371" s="3"/>
      <c r="H3371" s="3"/>
      <c r="I3371" s="3"/>
      <c r="J3371" s="3"/>
    </row>
    <row r="3372" spans="1:10" ht="18" customHeight="1">
      <c r="A3372" s="3"/>
      <c r="B3372" s="3"/>
      <c r="C3372" s="3"/>
      <c r="D3372" s="3"/>
      <c r="E3372" s="3"/>
      <c r="F3372" s="3"/>
      <c r="G3372" s="3"/>
      <c r="H3372" s="3"/>
      <c r="I3372" s="3"/>
      <c r="J3372" s="3"/>
    </row>
    <row r="3373" spans="1:10" ht="18" customHeight="1">
      <c r="A3373" s="3"/>
      <c r="B3373" s="3"/>
      <c r="C3373" s="3"/>
      <c r="D3373" s="3"/>
      <c r="E3373" s="3"/>
      <c r="F3373" s="3"/>
      <c r="G3373" s="3"/>
      <c r="H3373" s="3"/>
      <c r="I3373" s="3"/>
      <c r="J3373" s="3"/>
    </row>
    <row r="3374" spans="1:10" ht="18" customHeight="1">
      <c r="A3374" s="3"/>
      <c r="B3374" s="3"/>
      <c r="C3374" s="3"/>
      <c r="D3374" s="3"/>
      <c r="E3374" s="3"/>
      <c r="F3374" s="3"/>
      <c r="G3374" s="3"/>
      <c r="H3374" s="3"/>
      <c r="I3374" s="3"/>
      <c r="J3374" s="3"/>
    </row>
    <row r="3375" spans="1:10" ht="18" customHeight="1">
      <c r="A3375" s="3"/>
      <c r="B3375" s="3"/>
      <c r="C3375" s="3"/>
      <c r="D3375" s="3"/>
      <c r="E3375" s="3"/>
      <c r="F3375" s="3"/>
      <c r="G3375" s="3"/>
      <c r="H3375" s="3"/>
      <c r="I3375" s="3"/>
      <c r="J3375" s="3"/>
    </row>
    <row r="3376" spans="1:10" ht="18" customHeight="1">
      <c r="A3376" s="3"/>
      <c r="B3376" s="3"/>
      <c r="C3376" s="3"/>
      <c r="D3376" s="3"/>
      <c r="E3376" s="3"/>
      <c r="F3376" s="3"/>
      <c r="G3376" s="3"/>
      <c r="H3376" s="3"/>
      <c r="I3376" s="3"/>
      <c r="J3376" s="3"/>
    </row>
    <row r="3377" spans="1:10" ht="18" customHeight="1">
      <c r="A3377" s="3"/>
      <c r="B3377" s="3"/>
      <c r="C3377" s="3"/>
      <c r="D3377" s="3"/>
      <c r="E3377" s="3"/>
      <c r="F3377" s="3"/>
      <c r="G3377" s="3"/>
      <c r="H3377" s="3"/>
      <c r="I3377" s="3"/>
      <c r="J3377" s="3"/>
    </row>
    <row r="3378" spans="1:10" ht="18" customHeight="1">
      <c r="A3378" s="3"/>
      <c r="B3378" s="3"/>
      <c r="C3378" s="3"/>
      <c r="D3378" s="3"/>
      <c r="E3378" s="3"/>
      <c r="F3378" s="3"/>
      <c r="G3378" s="3"/>
      <c r="H3378" s="3"/>
      <c r="I3378" s="3"/>
      <c r="J3378" s="3"/>
    </row>
    <row r="3379" spans="1:10" ht="18" customHeight="1">
      <c r="A3379" s="3"/>
      <c r="B3379" s="3"/>
      <c r="C3379" s="3"/>
      <c r="D3379" s="3"/>
      <c r="E3379" s="3"/>
      <c r="F3379" s="3"/>
      <c r="G3379" s="3"/>
      <c r="H3379" s="3"/>
      <c r="I3379" s="3"/>
      <c r="J3379" s="3"/>
    </row>
    <row r="3380" spans="1:10" ht="18" customHeight="1">
      <c r="A3380" s="3"/>
      <c r="B3380" s="3"/>
      <c r="C3380" s="3"/>
      <c r="D3380" s="3"/>
      <c r="E3380" s="3"/>
      <c r="F3380" s="3"/>
      <c r="G3380" s="3"/>
      <c r="H3380" s="3"/>
      <c r="I3380" s="3"/>
      <c r="J3380" s="3"/>
    </row>
    <row r="3381" spans="1:10" ht="18" customHeight="1">
      <c r="A3381" s="3"/>
      <c r="B3381" s="3"/>
      <c r="C3381" s="3"/>
      <c r="D3381" s="3"/>
      <c r="E3381" s="3"/>
      <c r="F3381" s="3"/>
      <c r="G3381" s="3"/>
      <c r="H3381" s="3"/>
      <c r="I3381" s="3"/>
      <c r="J3381" s="3"/>
    </row>
    <row r="3382" spans="1:10" ht="18" customHeight="1">
      <c r="A3382" s="3"/>
      <c r="B3382" s="3"/>
      <c r="C3382" s="3"/>
      <c r="D3382" s="3"/>
      <c r="E3382" s="3"/>
      <c r="F3382" s="3"/>
      <c r="G3382" s="3"/>
      <c r="H3382" s="3"/>
      <c r="I3382" s="3"/>
      <c r="J3382" s="3"/>
    </row>
    <row r="3383" spans="1:10" ht="18" customHeight="1">
      <c r="A3383" s="3"/>
      <c r="B3383" s="3"/>
      <c r="C3383" s="3"/>
      <c r="D3383" s="3"/>
      <c r="E3383" s="3"/>
      <c r="F3383" s="3"/>
      <c r="G3383" s="3"/>
      <c r="H3383" s="3"/>
      <c r="I3383" s="3"/>
      <c r="J3383" s="3"/>
    </row>
    <row r="3384" spans="1:10" ht="18" customHeight="1">
      <c r="A3384" s="3"/>
      <c r="B3384" s="3"/>
      <c r="C3384" s="3"/>
      <c r="D3384" s="3"/>
      <c r="E3384" s="3"/>
      <c r="F3384" s="3"/>
      <c r="G3384" s="3"/>
      <c r="H3384" s="3"/>
      <c r="I3384" s="3"/>
      <c r="J3384" s="3"/>
    </row>
    <row r="3385" spans="1:10" ht="18" customHeight="1">
      <c r="A3385" s="3"/>
      <c r="B3385" s="3"/>
      <c r="C3385" s="3"/>
      <c r="D3385" s="3"/>
      <c r="E3385" s="3"/>
      <c r="F3385" s="3"/>
      <c r="G3385" s="3"/>
      <c r="H3385" s="3"/>
      <c r="I3385" s="3"/>
      <c r="J3385" s="3"/>
    </row>
    <row r="3386" spans="1:10" ht="18" customHeight="1">
      <c r="A3386" s="3"/>
      <c r="B3386" s="3"/>
      <c r="C3386" s="3"/>
      <c r="D3386" s="3"/>
      <c r="E3386" s="3"/>
      <c r="F3386" s="3"/>
      <c r="G3386" s="3"/>
      <c r="H3386" s="3"/>
      <c r="I3386" s="3"/>
      <c r="J3386" s="3"/>
    </row>
    <row r="3387" spans="1:10" ht="18" customHeight="1">
      <c r="A3387" s="3"/>
      <c r="B3387" s="3"/>
      <c r="C3387" s="3"/>
      <c r="D3387" s="3"/>
      <c r="E3387" s="3"/>
      <c r="F3387" s="3"/>
      <c r="G3387" s="3"/>
      <c r="H3387" s="3"/>
      <c r="I3387" s="3"/>
      <c r="J3387" s="3"/>
    </row>
    <row r="3388" spans="1:10" ht="18" customHeight="1">
      <c r="A3388" s="3"/>
      <c r="B3388" s="3"/>
      <c r="C3388" s="3"/>
      <c r="D3388" s="3"/>
      <c r="E3388" s="3"/>
      <c r="F3388" s="3"/>
      <c r="G3388" s="3"/>
      <c r="H3388" s="3"/>
      <c r="I3388" s="3"/>
      <c r="J3388" s="3"/>
    </row>
    <row r="3389" spans="1:10" ht="18" customHeight="1">
      <c r="A3389" s="3"/>
      <c r="B3389" s="3"/>
      <c r="C3389" s="3"/>
      <c r="D3389" s="3"/>
      <c r="E3389" s="3"/>
      <c r="F3389" s="3"/>
      <c r="G3389" s="3"/>
      <c r="H3389" s="3"/>
      <c r="I3389" s="3"/>
      <c r="J3389" s="3"/>
    </row>
    <row r="3390" spans="1:10" ht="18" customHeight="1">
      <c r="A3390" s="3"/>
      <c r="B3390" s="3"/>
      <c r="C3390" s="3"/>
      <c r="D3390" s="3"/>
      <c r="E3390" s="3"/>
      <c r="F3390" s="3"/>
      <c r="G3390" s="3"/>
      <c r="H3390" s="3"/>
      <c r="I3390" s="3"/>
      <c r="J3390" s="3"/>
    </row>
    <row r="3391" spans="1:10" ht="18" customHeight="1">
      <c r="A3391" s="3"/>
      <c r="B3391" s="3"/>
      <c r="C3391" s="3"/>
      <c r="D3391" s="3"/>
      <c r="E3391" s="3"/>
      <c r="F3391" s="3"/>
      <c r="G3391" s="3"/>
      <c r="H3391" s="3"/>
      <c r="I3391" s="3"/>
      <c r="J3391" s="3"/>
    </row>
    <row r="3392" spans="1:10" ht="18" customHeight="1">
      <c r="A3392" s="3"/>
      <c r="B3392" s="3"/>
      <c r="C3392" s="3"/>
      <c r="D3392" s="3"/>
      <c r="E3392" s="3"/>
      <c r="F3392" s="3"/>
      <c r="G3392" s="3"/>
      <c r="H3392" s="3"/>
      <c r="I3392" s="3"/>
      <c r="J3392" s="3"/>
    </row>
    <row r="3393" spans="1:10" ht="18" customHeight="1">
      <c r="A3393" s="3"/>
      <c r="B3393" s="3"/>
      <c r="C3393" s="3"/>
      <c r="D3393" s="3"/>
      <c r="E3393" s="3"/>
      <c r="F3393" s="3"/>
      <c r="G3393" s="3"/>
      <c r="H3393" s="3"/>
      <c r="I3393" s="3"/>
      <c r="J3393" s="3"/>
    </row>
    <row r="3394" spans="1:10" ht="18" customHeight="1">
      <c r="A3394" s="3"/>
      <c r="B3394" s="3"/>
      <c r="C3394" s="3"/>
      <c r="D3394" s="3"/>
      <c r="E3394" s="3"/>
      <c r="F3394" s="3"/>
      <c r="G3394" s="3"/>
      <c r="H3394" s="3"/>
      <c r="I3394" s="3"/>
      <c r="J3394" s="3"/>
    </row>
    <row r="3395" spans="1:10" ht="18" customHeight="1">
      <c r="A3395" s="3"/>
      <c r="B3395" s="3"/>
      <c r="C3395" s="3"/>
      <c r="D3395" s="3"/>
      <c r="E3395" s="3"/>
      <c r="F3395" s="3"/>
      <c r="G3395" s="3"/>
      <c r="H3395" s="3"/>
      <c r="I3395" s="3"/>
      <c r="J3395" s="3"/>
    </row>
    <row r="3396" spans="1:10" ht="18" customHeight="1">
      <c r="A3396" s="3"/>
      <c r="B3396" s="3"/>
      <c r="C3396" s="3"/>
      <c r="D3396" s="3"/>
      <c r="E3396" s="3"/>
      <c r="F3396" s="3"/>
      <c r="G3396" s="3"/>
      <c r="H3396" s="3"/>
      <c r="I3396" s="3"/>
      <c r="J3396" s="3"/>
    </row>
    <row r="3397" spans="1:10" ht="18" customHeight="1">
      <c r="A3397" s="3"/>
      <c r="B3397" s="3"/>
      <c r="C3397" s="3"/>
      <c r="D3397" s="3"/>
      <c r="E3397" s="3"/>
      <c r="F3397" s="3"/>
      <c r="G3397" s="3"/>
      <c r="H3397" s="3"/>
      <c r="I3397" s="3"/>
      <c r="J3397" s="3"/>
    </row>
    <row r="3398" spans="1:10" ht="18" customHeight="1">
      <c r="A3398" s="3"/>
      <c r="B3398" s="3"/>
      <c r="C3398" s="3"/>
      <c r="D3398" s="3"/>
      <c r="E3398" s="3"/>
      <c r="F3398" s="3"/>
      <c r="G3398" s="3"/>
      <c r="H3398" s="3"/>
      <c r="I3398" s="3"/>
      <c r="J3398" s="3"/>
    </row>
    <row r="3399" spans="1:10" ht="18" customHeight="1">
      <c r="A3399" s="3"/>
      <c r="B3399" s="3"/>
      <c r="C3399" s="3"/>
      <c r="D3399" s="3"/>
      <c r="E3399" s="3"/>
      <c r="F3399" s="3"/>
      <c r="G3399" s="3"/>
      <c r="H3399" s="3"/>
      <c r="I3399" s="3"/>
      <c r="J3399" s="3"/>
    </row>
    <row r="3400" spans="1:10" ht="18" customHeight="1">
      <c r="A3400" s="3"/>
      <c r="B3400" s="3"/>
      <c r="C3400" s="3"/>
      <c r="D3400" s="3"/>
      <c r="E3400" s="3"/>
      <c r="F3400" s="3"/>
      <c r="G3400" s="3"/>
      <c r="H3400" s="3"/>
      <c r="I3400" s="3"/>
      <c r="J3400" s="3"/>
    </row>
    <row r="3401" spans="1:10" ht="18" customHeight="1">
      <c r="A3401" s="3"/>
      <c r="B3401" s="3"/>
      <c r="C3401" s="3"/>
      <c r="D3401" s="3"/>
      <c r="E3401" s="3"/>
      <c r="F3401" s="3"/>
      <c r="G3401" s="3"/>
      <c r="H3401" s="3"/>
      <c r="I3401" s="3"/>
      <c r="J3401" s="3"/>
    </row>
    <row r="3402" spans="1:10" ht="18" customHeight="1">
      <c r="A3402" s="3"/>
      <c r="B3402" s="3"/>
      <c r="C3402" s="3"/>
      <c r="D3402" s="3"/>
      <c r="E3402" s="3"/>
      <c r="F3402" s="3"/>
      <c r="G3402" s="3"/>
      <c r="H3402" s="3"/>
      <c r="I3402" s="3"/>
      <c r="J3402" s="3"/>
    </row>
    <row r="3403" spans="1:10" ht="18" customHeight="1">
      <c r="A3403" s="3"/>
      <c r="B3403" s="3"/>
      <c r="C3403" s="3"/>
      <c r="D3403" s="3"/>
      <c r="E3403" s="3"/>
      <c r="F3403" s="3"/>
      <c r="G3403" s="3"/>
      <c r="H3403" s="3"/>
      <c r="I3403" s="3"/>
      <c r="J3403" s="3"/>
    </row>
    <row r="3404" spans="1:10" ht="18" customHeight="1">
      <c r="A3404" s="3"/>
      <c r="B3404" s="3"/>
      <c r="C3404" s="3"/>
      <c r="D3404" s="3"/>
      <c r="E3404" s="3"/>
      <c r="F3404" s="3"/>
      <c r="G3404" s="3"/>
      <c r="H3404" s="3"/>
      <c r="I3404" s="3"/>
      <c r="J3404" s="3"/>
    </row>
    <row r="3405" spans="1:10" ht="18" customHeight="1">
      <c r="A3405" s="3"/>
      <c r="B3405" s="3"/>
      <c r="C3405" s="3"/>
      <c r="D3405" s="3"/>
      <c r="E3405" s="3"/>
      <c r="F3405" s="3"/>
      <c r="G3405" s="3"/>
      <c r="H3405" s="3"/>
      <c r="I3405" s="3"/>
      <c r="J3405" s="3"/>
    </row>
    <row r="3406" spans="1:10" ht="18" customHeight="1">
      <c r="A3406" s="3"/>
      <c r="B3406" s="3"/>
      <c r="C3406" s="3"/>
      <c r="D3406" s="3"/>
      <c r="E3406" s="3"/>
      <c r="F3406" s="3"/>
      <c r="G3406" s="3"/>
      <c r="H3406" s="3"/>
      <c r="I3406" s="3"/>
      <c r="J3406" s="3"/>
    </row>
    <row r="3407" spans="1:10" ht="18" customHeight="1">
      <c r="A3407" s="3"/>
      <c r="B3407" s="3"/>
      <c r="C3407" s="3"/>
      <c r="D3407" s="3"/>
      <c r="E3407" s="3"/>
      <c r="F3407" s="3"/>
      <c r="G3407" s="3"/>
      <c r="H3407" s="3"/>
      <c r="I3407" s="3"/>
      <c r="J3407" s="3"/>
    </row>
    <row r="3408" spans="1:10" ht="18" customHeight="1">
      <c r="A3408" s="3"/>
      <c r="B3408" s="3"/>
      <c r="C3408" s="3"/>
      <c r="D3408" s="3"/>
      <c r="E3408" s="3"/>
      <c r="F3408" s="3"/>
      <c r="G3408" s="3"/>
      <c r="H3408" s="3"/>
      <c r="I3408" s="3"/>
      <c r="J3408" s="3"/>
    </row>
    <row r="3409" spans="1:10" ht="18" customHeight="1">
      <c r="A3409" s="3"/>
      <c r="B3409" s="3"/>
      <c r="C3409" s="3"/>
      <c r="D3409" s="3"/>
      <c r="E3409" s="3"/>
      <c r="F3409" s="3"/>
      <c r="G3409" s="3"/>
      <c r="H3409" s="3"/>
      <c r="I3409" s="3"/>
      <c r="J3409" s="3"/>
    </row>
    <row r="3410" spans="1:10" ht="18" customHeight="1">
      <c r="A3410" s="3"/>
      <c r="B3410" s="3"/>
      <c r="C3410" s="3"/>
      <c r="D3410" s="3"/>
      <c r="E3410" s="3"/>
      <c r="F3410" s="3"/>
      <c r="G3410" s="3"/>
      <c r="H3410" s="3"/>
      <c r="I3410" s="3"/>
      <c r="J3410" s="3"/>
    </row>
    <row r="3411" spans="1:10" ht="18" customHeight="1">
      <c r="A3411" s="3"/>
      <c r="B3411" s="3"/>
      <c r="C3411" s="3"/>
      <c r="D3411" s="3"/>
      <c r="E3411" s="3"/>
      <c r="F3411" s="3"/>
      <c r="G3411" s="3"/>
      <c r="H3411" s="3"/>
      <c r="I3411" s="3"/>
      <c r="J3411" s="3"/>
    </row>
    <row r="3412" spans="1:10" ht="18" customHeight="1">
      <c r="A3412" s="3"/>
      <c r="B3412" s="3"/>
      <c r="C3412" s="3"/>
      <c r="D3412" s="3"/>
      <c r="E3412" s="3"/>
      <c r="F3412" s="3"/>
      <c r="G3412" s="3"/>
      <c r="H3412" s="3"/>
      <c r="I3412" s="3"/>
      <c r="J3412" s="3"/>
    </row>
    <row r="3413" spans="1:10" ht="18" customHeight="1">
      <c r="A3413" s="3"/>
      <c r="B3413" s="3"/>
      <c r="C3413" s="3"/>
      <c r="D3413" s="3"/>
      <c r="E3413" s="3"/>
      <c r="F3413" s="3"/>
      <c r="G3413" s="3"/>
      <c r="H3413" s="3"/>
      <c r="I3413" s="3"/>
      <c r="J3413" s="3"/>
    </row>
    <row r="3414" spans="1:10" ht="18" customHeight="1">
      <c r="A3414" s="3"/>
      <c r="B3414" s="3"/>
      <c r="C3414" s="3"/>
      <c r="D3414" s="3"/>
      <c r="E3414" s="3"/>
      <c r="F3414" s="3"/>
      <c r="G3414" s="3"/>
      <c r="H3414" s="3"/>
      <c r="I3414" s="3"/>
      <c r="J3414" s="3"/>
    </row>
    <row r="3415" spans="1:10" ht="18" customHeight="1">
      <c r="A3415" s="3"/>
      <c r="B3415" s="3"/>
      <c r="C3415" s="3"/>
      <c r="D3415" s="3"/>
      <c r="E3415" s="3"/>
      <c r="F3415" s="3"/>
      <c r="G3415" s="3"/>
      <c r="H3415" s="3"/>
      <c r="I3415" s="3"/>
      <c r="J3415" s="3"/>
    </row>
    <row r="3416" spans="1:10" ht="18" customHeight="1">
      <c r="A3416" s="3"/>
      <c r="B3416" s="3"/>
      <c r="C3416" s="3"/>
      <c r="D3416" s="3"/>
      <c r="E3416" s="3"/>
      <c r="F3416" s="3"/>
      <c r="G3416" s="3"/>
      <c r="H3416" s="3"/>
      <c r="I3416" s="3"/>
      <c r="J3416" s="3"/>
    </row>
    <row r="3417" spans="1:10" ht="18" customHeight="1">
      <c r="A3417" s="3"/>
      <c r="B3417" s="3"/>
      <c r="C3417" s="3"/>
      <c r="D3417" s="3"/>
      <c r="E3417" s="3"/>
      <c r="F3417" s="3"/>
      <c r="G3417" s="3"/>
      <c r="H3417" s="3"/>
      <c r="I3417" s="3"/>
      <c r="J3417" s="3"/>
    </row>
    <row r="3418" spans="1:10" ht="18" customHeight="1">
      <c r="A3418" s="3"/>
      <c r="B3418" s="3"/>
      <c r="C3418" s="3"/>
      <c r="D3418" s="3"/>
      <c r="E3418" s="3"/>
      <c r="F3418" s="3"/>
      <c r="G3418" s="3"/>
      <c r="H3418" s="3"/>
      <c r="I3418" s="3"/>
      <c r="J3418" s="3"/>
    </row>
    <row r="3419" spans="1:10" ht="18" customHeight="1">
      <c r="A3419" s="3"/>
      <c r="B3419" s="3"/>
      <c r="C3419" s="3"/>
      <c r="D3419" s="3"/>
      <c r="E3419" s="3"/>
      <c r="F3419" s="3"/>
      <c r="G3419" s="3"/>
      <c r="H3419" s="3"/>
      <c r="I3419" s="3"/>
      <c r="J3419" s="3"/>
    </row>
    <row r="3420" spans="1:10" ht="18" customHeight="1">
      <c r="A3420" s="3"/>
      <c r="B3420" s="3"/>
      <c r="C3420" s="3"/>
      <c r="D3420" s="3"/>
      <c r="E3420" s="3"/>
      <c r="F3420" s="3"/>
      <c r="G3420" s="3"/>
      <c r="H3420" s="3"/>
      <c r="I3420" s="3"/>
      <c r="J3420" s="3"/>
    </row>
    <row r="3421" spans="1:10" ht="18" customHeight="1">
      <c r="A3421" s="3"/>
      <c r="B3421" s="3"/>
      <c r="C3421" s="3"/>
      <c r="D3421" s="3"/>
      <c r="E3421" s="3"/>
      <c r="F3421" s="3"/>
      <c r="G3421" s="3"/>
      <c r="H3421" s="3"/>
      <c r="I3421" s="3"/>
      <c r="J3421" s="3"/>
    </row>
    <row r="3422" spans="1:10" ht="18" customHeight="1">
      <c r="A3422" s="3"/>
      <c r="B3422" s="3"/>
      <c r="C3422" s="3"/>
      <c r="D3422" s="3"/>
      <c r="E3422" s="3"/>
      <c r="F3422" s="3"/>
      <c r="G3422" s="3"/>
      <c r="H3422" s="3"/>
      <c r="I3422" s="3"/>
      <c r="J3422" s="3"/>
    </row>
    <row r="3423" spans="1:10" ht="18" customHeight="1">
      <c r="A3423" s="3"/>
      <c r="B3423" s="3"/>
      <c r="C3423" s="3"/>
      <c r="D3423" s="3"/>
      <c r="E3423" s="3"/>
      <c r="F3423" s="3"/>
      <c r="G3423" s="3"/>
      <c r="H3423" s="3"/>
      <c r="I3423" s="3"/>
      <c r="J3423" s="3"/>
    </row>
    <row r="3424" spans="1:10" ht="18" customHeight="1">
      <c r="A3424" s="3"/>
      <c r="B3424" s="3"/>
      <c r="C3424" s="3"/>
      <c r="D3424" s="3"/>
      <c r="E3424" s="3"/>
      <c r="F3424" s="3"/>
      <c r="G3424" s="3"/>
      <c r="H3424" s="3"/>
      <c r="I3424" s="3"/>
      <c r="J3424" s="3"/>
    </row>
    <row r="3425" spans="1:10" ht="18" customHeight="1">
      <c r="A3425" s="3"/>
      <c r="B3425" s="3"/>
      <c r="C3425" s="3"/>
      <c r="D3425" s="3"/>
      <c r="E3425" s="3"/>
      <c r="F3425" s="3"/>
      <c r="G3425" s="3"/>
      <c r="H3425" s="3"/>
      <c r="I3425" s="3"/>
      <c r="J3425" s="3"/>
    </row>
    <row r="3426" spans="1:10" ht="18" customHeight="1">
      <c r="A3426" s="3"/>
      <c r="B3426" s="3"/>
      <c r="C3426" s="3"/>
      <c r="D3426" s="3"/>
      <c r="E3426" s="3"/>
      <c r="F3426" s="3"/>
      <c r="G3426" s="3"/>
      <c r="H3426" s="3"/>
      <c r="I3426" s="3"/>
      <c r="J3426" s="3"/>
    </row>
    <row r="3427" spans="1:10" ht="18" customHeight="1">
      <c r="A3427" s="3"/>
      <c r="B3427" s="3"/>
      <c r="C3427" s="3"/>
      <c r="D3427" s="3"/>
      <c r="E3427" s="3"/>
      <c r="F3427" s="3"/>
      <c r="G3427" s="3"/>
      <c r="H3427" s="3"/>
      <c r="I3427" s="3"/>
      <c r="J3427" s="3"/>
    </row>
    <row r="3428" spans="1:10" ht="18" customHeight="1">
      <c r="A3428" s="3"/>
      <c r="B3428" s="3"/>
      <c r="C3428" s="3"/>
      <c r="D3428" s="3"/>
      <c r="E3428" s="3"/>
      <c r="F3428" s="3"/>
      <c r="G3428" s="3"/>
      <c r="H3428" s="3"/>
      <c r="I3428" s="3"/>
      <c r="J3428" s="3"/>
    </row>
    <row r="3429" spans="1:10" ht="18" customHeight="1">
      <c r="A3429" s="3"/>
      <c r="B3429" s="3"/>
      <c r="C3429" s="3"/>
      <c r="D3429" s="3"/>
      <c r="E3429" s="3"/>
      <c r="F3429" s="3"/>
      <c r="G3429" s="3"/>
      <c r="H3429" s="3"/>
      <c r="I3429" s="3"/>
      <c r="J3429" s="3"/>
    </row>
    <row r="3430" spans="1:10" ht="18" customHeight="1">
      <c r="A3430" s="3"/>
      <c r="B3430" s="3"/>
      <c r="C3430" s="3"/>
      <c r="D3430" s="3"/>
      <c r="E3430" s="3"/>
      <c r="F3430" s="3"/>
      <c r="G3430" s="3"/>
      <c r="H3430" s="3"/>
      <c r="I3430" s="3"/>
      <c r="J3430" s="3"/>
    </row>
    <row r="3431" spans="1:10" ht="18" customHeight="1">
      <c r="A3431" s="3"/>
      <c r="B3431" s="3"/>
      <c r="C3431" s="3"/>
      <c r="D3431" s="3"/>
      <c r="E3431" s="3"/>
      <c r="F3431" s="3"/>
      <c r="G3431" s="3"/>
      <c r="H3431" s="3"/>
      <c r="I3431" s="3"/>
      <c r="J3431" s="3"/>
    </row>
    <row r="3432" spans="1:10" ht="18" customHeight="1">
      <c r="A3432" s="3"/>
      <c r="B3432" s="3"/>
      <c r="C3432" s="3"/>
      <c r="D3432" s="3"/>
      <c r="E3432" s="3"/>
      <c r="F3432" s="3"/>
      <c r="G3432" s="3"/>
      <c r="H3432" s="3"/>
      <c r="I3432" s="3"/>
      <c r="J3432" s="3"/>
    </row>
    <row r="3433" spans="1:10" ht="18" customHeight="1">
      <c r="A3433" s="3"/>
      <c r="B3433" s="3"/>
      <c r="C3433" s="3"/>
      <c r="D3433" s="3"/>
      <c r="E3433" s="3"/>
      <c r="F3433" s="3"/>
      <c r="G3433" s="3"/>
      <c r="H3433" s="3"/>
      <c r="I3433" s="3"/>
      <c r="J3433" s="3"/>
    </row>
    <row r="3434" spans="1:10" ht="18" customHeight="1">
      <c r="A3434" s="3"/>
      <c r="B3434" s="3"/>
      <c r="C3434" s="3"/>
      <c r="D3434" s="3"/>
      <c r="E3434" s="3"/>
      <c r="F3434" s="3"/>
      <c r="G3434" s="3"/>
      <c r="H3434" s="3"/>
      <c r="I3434" s="3"/>
      <c r="J3434" s="3"/>
    </row>
    <row r="3435" spans="1:10" ht="18" customHeight="1">
      <c r="A3435" s="3"/>
      <c r="B3435" s="3"/>
      <c r="C3435" s="3"/>
      <c r="D3435" s="3"/>
      <c r="E3435" s="3"/>
      <c r="F3435" s="3"/>
      <c r="G3435" s="3"/>
      <c r="H3435" s="3"/>
      <c r="I3435" s="3"/>
      <c r="J3435" s="3"/>
    </row>
    <row r="3436" spans="1:10" ht="18" customHeight="1">
      <c r="A3436" s="3"/>
      <c r="B3436" s="3"/>
      <c r="C3436" s="3"/>
      <c r="D3436" s="3"/>
      <c r="E3436" s="3"/>
      <c r="F3436" s="3"/>
      <c r="G3436" s="3"/>
      <c r="H3436" s="3"/>
      <c r="I3436" s="3"/>
      <c r="J3436" s="3"/>
    </row>
    <row r="3437" spans="1:10" ht="18" customHeight="1">
      <c r="A3437" s="3"/>
      <c r="B3437" s="3"/>
      <c r="C3437" s="3"/>
      <c r="D3437" s="3"/>
      <c r="E3437" s="3"/>
      <c r="F3437" s="3"/>
      <c r="G3437" s="3"/>
      <c r="H3437" s="3"/>
      <c r="I3437" s="3"/>
      <c r="J3437" s="3"/>
    </row>
    <row r="3438" spans="1:10" ht="18" customHeight="1">
      <c r="A3438" s="3"/>
      <c r="B3438" s="3"/>
      <c r="C3438" s="3"/>
      <c r="D3438" s="3"/>
      <c r="E3438" s="3"/>
      <c r="F3438" s="3"/>
      <c r="G3438" s="3"/>
      <c r="H3438" s="3"/>
      <c r="I3438" s="3"/>
      <c r="J3438" s="3"/>
    </row>
    <row r="3439" spans="1:10" ht="18" customHeight="1">
      <c r="A3439" s="3"/>
      <c r="B3439" s="3"/>
      <c r="C3439" s="3"/>
      <c r="D3439" s="3"/>
      <c r="E3439" s="3"/>
      <c r="F3439" s="3"/>
      <c r="G3439" s="3"/>
      <c r="H3439" s="3"/>
      <c r="I3439" s="3"/>
      <c r="J3439" s="3"/>
    </row>
    <row r="3440" spans="1:10" ht="18" customHeight="1">
      <c r="A3440" s="3"/>
      <c r="B3440" s="3"/>
      <c r="C3440" s="3"/>
      <c r="D3440" s="3"/>
      <c r="E3440" s="3"/>
      <c r="F3440" s="3"/>
      <c r="G3440" s="3"/>
      <c r="H3440" s="3"/>
      <c r="I3440" s="3"/>
      <c r="J3440" s="3"/>
    </row>
    <row r="3441" spans="1:10" ht="18" customHeight="1">
      <c r="A3441" s="3"/>
      <c r="B3441" s="3"/>
      <c r="C3441" s="3"/>
      <c r="D3441" s="3"/>
      <c r="E3441" s="3"/>
      <c r="F3441" s="3"/>
      <c r="G3441" s="3"/>
      <c r="H3441" s="3"/>
      <c r="I3441" s="3"/>
      <c r="J3441" s="3"/>
    </row>
    <row r="3442" spans="1:10" ht="18" customHeight="1">
      <c r="A3442" s="3"/>
      <c r="B3442" s="3"/>
      <c r="C3442" s="3"/>
      <c r="D3442" s="3"/>
      <c r="E3442" s="3"/>
      <c r="F3442" s="3"/>
      <c r="G3442" s="3"/>
      <c r="H3442" s="3"/>
      <c r="I3442" s="3"/>
      <c r="J3442" s="3"/>
    </row>
    <row r="3443" spans="1:10" ht="18" customHeight="1">
      <c r="A3443" s="3"/>
      <c r="B3443" s="3"/>
      <c r="C3443" s="3"/>
      <c r="D3443" s="3"/>
      <c r="E3443" s="3"/>
      <c r="F3443" s="3"/>
      <c r="G3443" s="3"/>
      <c r="H3443" s="3"/>
      <c r="I3443" s="3"/>
      <c r="J3443" s="3"/>
    </row>
    <row r="3444" spans="1:10" ht="18" customHeight="1">
      <c r="A3444" s="3"/>
      <c r="B3444" s="3"/>
      <c r="C3444" s="3"/>
      <c r="D3444" s="3"/>
      <c r="E3444" s="3"/>
      <c r="F3444" s="3"/>
      <c r="G3444" s="3"/>
      <c r="H3444" s="3"/>
      <c r="I3444" s="3"/>
      <c r="J3444" s="3"/>
    </row>
    <row r="3445" spans="1:10" ht="18" customHeight="1">
      <c r="A3445" s="3"/>
      <c r="B3445" s="3"/>
      <c r="C3445" s="3"/>
      <c r="D3445" s="3"/>
      <c r="E3445" s="3"/>
      <c r="F3445" s="3"/>
      <c r="G3445" s="3"/>
      <c r="H3445" s="3"/>
      <c r="I3445" s="3"/>
      <c r="J3445" s="3"/>
    </row>
    <row r="3446" spans="1:10" ht="18" customHeight="1">
      <c r="A3446" s="3"/>
      <c r="B3446" s="3"/>
      <c r="C3446" s="3"/>
      <c r="D3446" s="3"/>
      <c r="E3446" s="3"/>
      <c r="F3446" s="3"/>
      <c r="G3446" s="3"/>
      <c r="H3446" s="3"/>
      <c r="I3446" s="3"/>
      <c r="J3446" s="3"/>
    </row>
    <row r="3447" spans="1:10" ht="18" customHeight="1">
      <c r="A3447" s="3"/>
      <c r="B3447" s="3"/>
      <c r="C3447" s="3"/>
      <c r="D3447" s="3"/>
      <c r="E3447" s="3"/>
      <c r="F3447" s="3"/>
      <c r="G3447" s="3"/>
      <c r="H3447" s="3"/>
      <c r="I3447" s="3"/>
      <c r="J3447" s="3"/>
    </row>
    <row r="3448" spans="1:10" ht="18" customHeight="1">
      <c r="A3448" s="3"/>
      <c r="B3448" s="3"/>
      <c r="C3448" s="3"/>
      <c r="D3448" s="3"/>
      <c r="E3448" s="3"/>
      <c r="F3448" s="3"/>
      <c r="G3448" s="3"/>
      <c r="H3448" s="3"/>
      <c r="I3448" s="3"/>
      <c r="J3448" s="3"/>
    </row>
    <row r="3449" spans="1:10" ht="18" customHeight="1">
      <c r="A3449" s="3"/>
      <c r="B3449" s="3"/>
      <c r="C3449" s="3"/>
      <c r="D3449" s="3"/>
      <c r="E3449" s="3"/>
      <c r="F3449" s="3"/>
      <c r="G3449" s="3"/>
      <c r="H3449" s="3"/>
      <c r="I3449" s="3"/>
      <c r="J3449" s="3"/>
    </row>
    <row r="3450" spans="1:10" ht="18" customHeight="1">
      <c r="A3450" s="3"/>
      <c r="B3450" s="3"/>
      <c r="C3450" s="3"/>
      <c r="D3450" s="3"/>
      <c r="E3450" s="3"/>
      <c r="F3450" s="3"/>
      <c r="G3450" s="3"/>
      <c r="H3450" s="3"/>
      <c r="I3450" s="3"/>
      <c r="J3450" s="3"/>
    </row>
    <row r="3451" spans="1:10" ht="18" customHeight="1">
      <c r="A3451" s="3"/>
      <c r="B3451" s="3"/>
      <c r="C3451" s="3"/>
      <c r="D3451" s="3"/>
      <c r="E3451" s="3"/>
      <c r="F3451" s="3"/>
      <c r="G3451" s="3"/>
      <c r="H3451" s="3"/>
      <c r="I3451" s="3"/>
      <c r="J3451" s="3"/>
    </row>
    <row r="3452" spans="1:10" ht="18" customHeight="1">
      <c r="A3452" s="3"/>
      <c r="B3452" s="3"/>
      <c r="C3452" s="3"/>
      <c r="D3452" s="3"/>
      <c r="E3452" s="3"/>
      <c r="F3452" s="3"/>
      <c r="G3452" s="3"/>
      <c r="H3452" s="3"/>
      <c r="I3452" s="3"/>
      <c r="J3452" s="3"/>
    </row>
    <row r="3453" spans="1:10" ht="18" customHeight="1">
      <c r="A3453" s="3"/>
      <c r="B3453" s="3"/>
      <c r="C3453" s="3"/>
      <c r="D3453" s="3"/>
      <c r="E3453" s="3"/>
      <c r="F3453" s="3"/>
      <c r="G3453" s="3"/>
      <c r="H3453" s="3"/>
      <c r="I3453" s="3"/>
      <c r="J3453" s="3"/>
    </row>
    <row r="3454" spans="1:10" ht="18" customHeight="1">
      <c r="A3454" s="3"/>
      <c r="B3454" s="3"/>
      <c r="C3454" s="3"/>
      <c r="D3454" s="3"/>
      <c r="E3454" s="3"/>
      <c r="F3454" s="3"/>
      <c r="G3454" s="3"/>
      <c r="H3454" s="3"/>
      <c r="I3454" s="3"/>
      <c r="J3454" s="3"/>
    </row>
    <row r="3455" spans="1:10" ht="18" customHeight="1">
      <c r="A3455" s="3"/>
      <c r="B3455" s="3"/>
      <c r="C3455" s="3"/>
      <c r="D3455" s="3"/>
      <c r="E3455" s="3"/>
      <c r="F3455" s="3"/>
      <c r="G3455" s="3"/>
      <c r="H3455" s="3"/>
      <c r="I3455" s="3"/>
      <c r="J3455" s="3"/>
    </row>
    <row r="3456" spans="1:10" ht="18" customHeight="1">
      <c r="A3456" s="3"/>
      <c r="B3456" s="3"/>
      <c r="C3456" s="3"/>
      <c r="D3456" s="3"/>
      <c r="E3456" s="3"/>
      <c r="F3456" s="3"/>
      <c r="G3456" s="3"/>
      <c r="H3456" s="3"/>
      <c r="I3456" s="3"/>
      <c r="J3456" s="3"/>
    </row>
    <row r="3457" spans="1:10" ht="18" customHeight="1">
      <c r="A3457" s="3"/>
      <c r="B3457" s="3"/>
      <c r="C3457" s="3"/>
      <c r="D3457" s="3"/>
      <c r="E3457" s="3"/>
      <c r="F3457" s="3"/>
      <c r="G3457" s="3"/>
      <c r="H3457" s="3"/>
      <c r="I3457" s="3"/>
      <c r="J3457" s="3"/>
    </row>
    <row r="3458" spans="1:10" ht="18" customHeight="1">
      <c r="A3458" s="3"/>
      <c r="B3458" s="3"/>
      <c r="C3458" s="3"/>
      <c r="D3458" s="3"/>
      <c r="E3458" s="3"/>
      <c r="F3458" s="3"/>
      <c r="G3458" s="3"/>
      <c r="H3458" s="3"/>
      <c r="I3458" s="3"/>
      <c r="J3458" s="3"/>
    </row>
    <row r="3459" spans="1:10" ht="18" customHeight="1">
      <c r="A3459" s="3"/>
      <c r="B3459" s="3"/>
      <c r="C3459" s="3"/>
      <c r="D3459" s="3"/>
      <c r="E3459" s="3"/>
      <c r="F3459" s="3"/>
      <c r="G3459" s="3"/>
      <c r="H3459" s="3"/>
      <c r="I3459" s="3"/>
      <c r="J3459" s="3"/>
    </row>
    <row r="3460" spans="1:10" ht="18" customHeight="1">
      <c r="A3460" s="3"/>
      <c r="B3460" s="3"/>
      <c r="C3460" s="3"/>
      <c r="D3460" s="3"/>
      <c r="E3460" s="3"/>
      <c r="F3460" s="3"/>
      <c r="G3460" s="3"/>
      <c r="H3460" s="3"/>
      <c r="I3460" s="3"/>
      <c r="J3460" s="3"/>
    </row>
    <row r="3461" spans="1:10" ht="18" customHeight="1">
      <c r="A3461" s="3"/>
      <c r="B3461" s="3"/>
      <c r="C3461" s="3"/>
      <c r="D3461" s="3"/>
      <c r="E3461" s="3"/>
      <c r="F3461" s="3"/>
      <c r="G3461" s="3"/>
      <c r="H3461" s="3"/>
      <c r="I3461" s="3"/>
      <c r="J3461" s="3"/>
    </row>
    <row r="3462" spans="1:10" ht="18" customHeight="1">
      <c r="A3462" s="3"/>
      <c r="B3462" s="3"/>
      <c r="C3462" s="3"/>
      <c r="D3462" s="3"/>
      <c r="E3462" s="3"/>
      <c r="F3462" s="3"/>
      <c r="G3462" s="3"/>
      <c r="H3462" s="3"/>
      <c r="I3462" s="3"/>
      <c r="J3462" s="3"/>
    </row>
    <row r="3463" spans="1:10" ht="18" customHeight="1">
      <c r="A3463" s="3"/>
      <c r="B3463" s="3"/>
      <c r="C3463" s="3"/>
      <c r="D3463" s="3"/>
      <c r="E3463" s="3"/>
      <c r="F3463" s="3"/>
      <c r="G3463" s="3"/>
      <c r="H3463" s="3"/>
      <c r="I3463" s="3"/>
      <c r="J3463" s="3"/>
    </row>
    <row r="3464" spans="1:10" ht="18" customHeight="1">
      <c r="A3464" s="3"/>
      <c r="B3464" s="3"/>
      <c r="C3464" s="3"/>
      <c r="D3464" s="3"/>
      <c r="E3464" s="3"/>
      <c r="F3464" s="3"/>
      <c r="G3464" s="3"/>
      <c r="H3464" s="3"/>
      <c r="I3464" s="3"/>
      <c r="J3464" s="3"/>
    </row>
    <row r="3465" spans="1:10" ht="18" customHeight="1">
      <c r="A3465" s="3"/>
      <c r="B3465" s="3"/>
      <c r="C3465" s="3"/>
      <c r="D3465" s="3"/>
      <c r="E3465" s="3"/>
      <c r="F3465" s="3"/>
      <c r="G3465" s="3"/>
      <c r="H3465" s="3"/>
      <c r="I3465" s="3"/>
      <c r="J3465" s="3"/>
    </row>
    <row r="3466" spans="1:10" ht="18" customHeight="1">
      <c r="A3466" s="3"/>
      <c r="B3466" s="3"/>
      <c r="C3466" s="3"/>
      <c r="D3466" s="3"/>
      <c r="E3466" s="3"/>
      <c r="F3466" s="3"/>
      <c r="G3466" s="3"/>
      <c r="H3466" s="3"/>
      <c r="I3466" s="3"/>
      <c r="J3466" s="3"/>
    </row>
    <row r="3467" spans="1:10" ht="18" customHeight="1">
      <c r="A3467" s="3"/>
      <c r="B3467" s="3"/>
      <c r="C3467" s="3"/>
      <c r="D3467" s="3"/>
      <c r="E3467" s="3"/>
      <c r="F3467" s="3"/>
      <c r="G3467" s="3"/>
      <c r="H3467" s="3"/>
      <c r="I3467" s="3"/>
      <c r="J3467" s="3"/>
    </row>
    <row r="3468" spans="1:10" ht="18" customHeight="1">
      <c r="A3468" s="3"/>
      <c r="B3468" s="3"/>
      <c r="C3468" s="3"/>
      <c r="D3468" s="3"/>
      <c r="E3468" s="3"/>
      <c r="F3468" s="3"/>
      <c r="G3468" s="3"/>
      <c r="H3468" s="3"/>
      <c r="I3468" s="3"/>
      <c r="J3468" s="3"/>
    </row>
    <row r="3469" spans="1:10" ht="18" customHeight="1">
      <c r="A3469" s="3"/>
      <c r="B3469" s="3"/>
      <c r="C3469" s="3"/>
      <c r="D3469" s="3"/>
      <c r="E3469" s="3"/>
      <c r="F3469" s="3"/>
      <c r="G3469" s="3"/>
      <c r="H3469" s="3"/>
      <c r="I3469" s="3"/>
      <c r="J3469" s="3"/>
    </row>
    <row r="3470" spans="1:10" ht="18" customHeight="1">
      <c r="A3470" s="3"/>
      <c r="B3470" s="3"/>
      <c r="C3470" s="3"/>
      <c r="D3470" s="3"/>
      <c r="E3470" s="3"/>
      <c r="F3470" s="3"/>
      <c r="G3470" s="3"/>
      <c r="H3470" s="3"/>
      <c r="I3470" s="3"/>
      <c r="J3470" s="3"/>
    </row>
    <row r="3471" spans="1:10" ht="18" customHeight="1">
      <c r="A3471" s="3"/>
      <c r="B3471" s="3"/>
      <c r="C3471" s="3"/>
      <c r="D3471" s="3"/>
      <c r="E3471" s="3"/>
      <c r="F3471" s="3"/>
      <c r="G3471" s="3"/>
      <c r="H3471" s="3"/>
      <c r="I3471" s="3"/>
      <c r="J3471" s="3"/>
    </row>
    <row r="3472" spans="1:10" ht="18" customHeight="1">
      <c r="A3472" s="3"/>
      <c r="B3472" s="3"/>
      <c r="C3472" s="3"/>
      <c r="D3472" s="3"/>
      <c r="E3472" s="3"/>
      <c r="F3472" s="3"/>
      <c r="G3472" s="3"/>
      <c r="H3472" s="3"/>
      <c r="I3472" s="3"/>
      <c r="J3472" s="3"/>
    </row>
    <row r="3473" spans="1:10" ht="18" customHeight="1">
      <c r="A3473" s="3"/>
      <c r="B3473" s="3"/>
      <c r="C3473" s="3"/>
      <c r="D3473" s="3"/>
      <c r="E3473" s="3"/>
      <c r="F3473" s="3"/>
      <c r="G3473" s="3"/>
      <c r="H3473" s="3"/>
      <c r="I3473" s="3"/>
      <c r="J3473" s="3"/>
    </row>
    <row r="3474" spans="1:10" ht="18" customHeight="1">
      <c r="A3474" s="3"/>
      <c r="B3474" s="3"/>
      <c r="C3474" s="3"/>
      <c r="D3474" s="3"/>
      <c r="E3474" s="3"/>
      <c r="F3474" s="3"/>
      <c r="G3474" s="3"/>
      <c r="H3474" s="3"/>
      <c r="I3474" s="3"/>
      <c r="J3474" s="3"/>
    </row>
    <row r="3475" spans="1:10" ht="18" customHeight="1">
      <c r="A3475" s="3"/>
      <c r="B3475" s="3"/>
      <c r="C3475" s="3"/>
      <c r="D3475" s="3"/>
      <c r="E3475" s="3"/>
      <c r="F3475" s="3"/>
      <c r="G3475" s="3"/>
      <c r="H3475" s="3"/>
      <c r="I3475" s="3"/>
      <c r="J3475" s="3"/>
    </row>
    <row r="3476" spans="1:10" ht="18" customHeight="1">
      <c r="A3476" s="3"/>
      <c r="B3476" s="3"/>
      <c r="C3476" s="3"/>
      <c r="D3476" s="3"/>
      <c r="E3476" s="3"/>
      <c r="F3476" s="3"/>
      <c r="G3476" s="3"/>
      <c r="H3476" s="3"/>
      <c r="I3476" s="3"/>
      <c r="J3476" s="3"/>
    </row>
    <row r="3477" spans="1:10" ht="18" customHeight="1">
      <c r="A3477" s="3"/>
      <c r="B3477" s="3"/>
      <c r="C3477" s="3"/>
      <c r="D3477" s="3"/>
      <c r="E3477" s="3"/>
      <c r="F3477" s="3"/>
      <c r="G3477" s="3"/>
      <c r="H3477" s="3"/>
      <c r="I3477" s="3"/>
      <c r="J3477" s="3"/>
    </row>
    <row r="3478" spans="1:10" ht="18" customHeight="1">
      <c r="A3478" s="3"/>
      <c r="B3478" s="3"/>
      <c r="C3478" s="3"/>
      <c r="D3478" s="3"/>
      <c r="E3478" s="3"/>
      <c r="F3478" s="3"/>
      <c r="G3478" s="3"/>
      <c r="H3478" s="3"/>
      <c r="I3478" s="3"/>
      <c r="J3478" s="3"/>
    </row>
    <row r="3479" spans="1:10" ht="18" customHeight="1">
      <c r="A3479" s="3"/>
      <c r="B3479" s="3"/>
      <c r="C3479" s="3"/>
      <c r="D3479" s="3"/>
      <c r="E3479" s="3"/>
      <c r="F3479" s="3"/>
      <c r="G3479" s="3"/>
      <c r="H3479" s="3"/>
      <c r="I3479" s="3"/>
      <c r="J3479" s="3"/>
    </row>
    <row r="3480" spans="1:10" ht="18" customHeight="1">
      <c r="A3480" s="3"/>
      <c r="B3480" s="3"/>
      <c r="C3480" s="3"/>
      <c r="D3480" s="3"/>
      <c r="E3480" s="3"/>
      <c r="F3480" s="3"/>
      <c r="G3480" s="3"/>
      <c r="H3480" s="3"/>
      <c r="I3480" s="3"/>
      <c r="J3480" s="3"/>
    </row>
    <row r="3481" spans="1:10" ht="18" customHeight="1">
      <c r="A3481" s="3"/>
      <c r="B3481" s="3"/>
      <c r="C3481" s="3"/>
      <c r="D3481" s="3"/>
      <c r="E3481" s="3"/>
      <c r="F3481" s="3"/>
      <c r="G3481" s="3"/>
      <c r="H3481" s="3"/>
      <c r="I3481" s="3"/>
      <c r="J3481" s="3"/>
    </row>
    <row r="3482" spans="1:10" ht="18" customHeight="1">
      <c r="A3482" s="3"/>
      <c r="B3482" s="3"/>
      <c r="C3482" s="3"/>
      <c r="D3482" s="3"/>
      <c r="E3482" s="3"/>
      <c r="F3482" s="3"/>
      <c r="G3482" s="3"/>
      <c r="H3482" s="3"/>
      <c r="I3482" s="3"/>
      <c r="J3482" s="3"/>
    </row>
    <row r="3483" spans="1:10" ht="18" customHeight="1">
      <c r="A3483" s="3"/>
      <c r="B3483" s="3"/>
      <c r="C3483" s="3"/>
      <c r="D3483" s="3"/>
      <c r="E3483" s="3"/>
      <c r="F3483" s="3"/>
      <c r="G3483" s="3"/>
      <c r="H3483" s="3"/>
      <c r="I3483" s="3"/>
      <c r="J3483" s="3"/>
    </row>
    <row r="3484" spans="1:10" ht="18" customHeight="1">
      <c r="A3484" s="3"/>
      <c r="B3484" s="3"/>
      <c r="C3484" s="3"/>
      <c r="D3484" s="3"/>
      <c r="E3484" s="3"/>
      <c r="F3484" s="3"/>
      <c r="G3484" s="3"/>
      <c r="H3484" s="3"/>
      <c r="I3484" s="3"/>
      <c r="J3484" s="3"/>
    </row>
    <row r="3485" spans="1:10" ht="18" customHeight="1">
      <c r="A3485" s="3"/>
      <c r="B3485" s="3"/>
      <c r="C3485" s="3"/>
      <c r="D3485" s="3"/>
      <c r="E3485" s="3"/>
      <c r="F3485" s="3"/>
      <c r="G3485" s="3"/>
      <c r="H3485" s="3"/>
      <c r="I3485" s="3"/>
      <c r="J3485" s="3"/>
    </row>
    <row r="3486" spans="1:10" ht="18" customHeight="1">
      <c r="A3486" s="3"/>
      <c r="B3486" s="3"/>
      <c r="C3486" s="3"/>
      <c r="D3486" s="3"/>
      <c r="E3486" s="3"/>
      <c r="F3486" s="3"/>
      <c r="G3486" s="3"/>
      <c r="H3486" s="3"/>
      <c r="I3486" s="3"/>
      <c r="J3486" s="3"/>
    </row>
    <row r="3487" spans="1:10" ht="18" customHeight="1">
      <c r="A3487" s="3"/>
      <c r="B3487" s="3"/>
      <c r="C3487" s="3"/>
      <c r="D3487" s="3"/>
      <c r="E3487" s="3"/>
      <c r="F3487" s="3"/>
      <c r="G3487" s="3"/>
      <c r="H3487" s="3"/>
      <c r="I3487" s="3"/>
      <c r="J3487" s="3"/>
    </row>
    <row r="3488" spans="1:10" ht="18" customHeight="1">
      <c r="A3488" s="3"/>
      <c r="B3488" s="3"/>
      <c r="C3488" s="3"/>
      <c r="D3488" s="3"/>
      <c r="E3488" s="3"/>
      <c r="F3488" s="3"/>
      <c r="G3488" s="3"/>
      <c r="H3488" s="3"/>
      <c r="I3488" s="3"/>
      <c r="J3488" s="3"/>
    </row>
    <row r="3489" spans="1:10" ht="18" customHeight="1">
      <c r="A3489" s="3"/>
      <c r="B3489" s="3"/>
      <c r="C3489" s="3"/>
      <c r="D3489" s="3"/>
      <c r="E3489" s="3"/>
      <c r="F3489" s="3"/>
      <c r="G3489" s="3"/>
      <c r="H3489" s="3"/>
      <c r="I3489" s="3"/>
      <c r="J3489" s="3"/>
    </row>
    <row r="3490" spans="1:10" ht="18" customHeight="1">
      <c r="A3490" s="3"/>
      <c r="B3490" s="3"/>
      <c r="C3490" s="3"/>
      <c r="D3490" s="3"/>
      <c r="E3490" s="3"/>
      <c r="F3490" s="3"/>
      <c r="G3490" s="3"/>
      <c r="H3490" s="3"/>
      <c r="I3490" s="3"/>
      <c r="J3490" s="3"/>
    </row>
    <row r="3491" spans="1:10" ht="18" customHeight="1">
      <c r="A3491" s="3"/>
      <c r="B3491" s="3"/>
      <c r="C3491" s="3"/>
      <c r="D3491" s="3"/>
      <c r="E3491" s="3"/>
      <c r="F3491" s="3"/>
      <c r="G3491" s="3"/>
      <c r="H3491" s="3"/>
      <c r="I3491" s="3"/>
      <c r="J3491" s="3"/>
    </row>
    <row r="3492" spans="1:10" ht="18" customHeight="1">
      <c r="A3492" s="3"/>
      <c r="B3492" s="3"/>
      <c r="C3492" s="3"/>
      <c r="D3492" s="3"/>
      <c r="E3492" s="3"/>
      <c r="F3492" s="3"/>
      <c r="G3492" s="3"/>
      <c r="H3492" s="3"/>
      <c r="I3492" s="3"/>
      <c r="J3492" s="3"/>
    </row>
    <row r="3493" spans="1:10" ht="18" customHeight="1">
      <c r="A3493" s="3"/>
      <c r="B3493" s="3"/>
      <c r="C3493" s="3"/>
      <c r="D3493" s="3"/>
      <c r="E3493" s="3"/>
      <c r="F3493" s="3"/>
      <c r="G3493" s="3"/>
      <c r="H3493" s="3"/>
      <c r="I3493" s="3"/>
      <c r="J3493" s="3"/>
    </row>
    <row r="3494" spans="1:10" ht="18" customHeight="1">
      <c r="A3494" s="3"/>
      <c r="B3494" s="3"/>
      <c r="C3494" s="3"/>
      <c r="D3494" s="3"/>
      <c r="E3494" s="3"/>
      <c r="F3494" s="3"/>
      <c r="G3494" s="3"/>
      <c r="H3494" s="3"/>
      <c r="I3494" s="3"/>
      <c r="J3494" s="3"/>
    </row>
    <row r="3495" spans="1:10" ht="18" customHeight="1">
      <c r="A3495" s="3"/>
      <c r="B3495" s="3"/>
      <c r="C3495" s="3"/>
      <c r="D3495" s="3"/>
      <c r="E3495" s="3"/>
      <c r="F3495" s="3"/>
      <c r="G3495" s="3"/>
      <c r="H3495" s="3"/>
      <c r="I3495" s="3"/>
      <c r="J3495" s="3"/>
    </row>
    <row r="3496" spans="1:10" ht="18" customHeight="1">
      <c r="A3496" s="3"/>
      <c r="B3496" s="3"/>
      <c r="C3496" s="3"/>
      <c r="D3496" s="3"/>
      <c r="E3496" s="3"/>
      <c r="F3496" s="3"/>
      <c r="G3496" s="3"/>
      <c r="H3496" s="3"/>
      <c r="I3496" s="3"/>
      <c r="J3496" s="3"/>
    </row>
    <row r="3497" spans="1:10" ht="18" customHeight="1">
      <c r="A3497" s="3"/>
      <c r="B3497" s="3"/>
      <c r="C3497" s="3"/>
      <c r="D3497" s="3"/>
      <c r="E3497" s="3"/>
      <c r="F3497" s="3"/>
      <c r="G3497" s="3"/>
      <c r="H3497" s="3"/>
      <c r="I3497" s="3"/>
      <c r="J3497" s="3"/>
    </row>
    <row r="3498" spans="1:10" ht="18" customHeight="1">
      <c r="A3498" s="3"/>
      <c r="B3498" s="3"/>
      <c r="C3498" s="3"/>
      <c r="D3498" s="3"/>
      <c r="E3498" s="3"/>
      <c r="F3498" s="3"/>
      <c r="G3498" s="3"/>
      <c r="H3498" s="3"/>
      <c r="I3498" s="3"/>
      <c r="J3498" s="3"/>
    </row>
    <row r="3499" spans="1:10" ht="18" customHeight="1">
      <c r="A3499" s="3"/>
      <c r="B3499" s="3"/>
      <c r="C3499" s="3"/>
      <c r="D3499" s="3"/>
      <c r="E3499" s="3"/>
      <c r="F3499" s="3"/>
      <c r="G3499" s="3"/>
      <c r="H3499" s="3"/>
      <c r="I3499" s="3"/>
      <c r="J3499" s="3"/>
    </row>
    <row r="3500" spans="1:10" ht="18" customHeight="1">
      <c r="A3500" s="3"/>
      <c r="B3500" s="3"/>
      <c r="C3500" s="3"/>
      <c r="D3500" s="3"/>
      <c r="E3500" s="3"/>
      <c r="F3500" s="3"/>
      <c r="G3500" s="3"/>
      <c r="H3500" s="3"/>
      <c r="I3500" s="3"/>
      <c r="J3500" s="3"/>
    </row>
    <row r="3501" spans="1:10" ht="18" customHeight="1">
      <c r="A3501" s="3"/>
      <c r="B3501" s="3"/>
      <c r="C3501" s="3"/>
      <c r="D3501" s="3"/>
      <c r="E3501" s="3"/>
      <c r="F3501" s="3"/>
      <c r="G3501" s="3"/>
      <c r="H3501" s="3"/>
      <c r="I3501" s="3"/>
      <c r="J3501" s="3"/>
    </row>
    <row r="3502" spans="1:10" ht="18" customHeight="1">
      <c r="A3502" s="3"/>
      <c r="B3502" s="3"/>
      <c r="C3502" s="3"/>
      <c r="D3502" s="3"/>
      <c r="E3502" s="3"/>
      <c r="F3502" s="3"/>
      <c r="G3502" s="3"/>
      <c r="H3502" s="3"/>
      <c r="I3502" s="3"/>
      <c r="J3502" s="3"/>
    </row>
    <row r="3503" spans="1:10" ht="18" customHeight="1">
      <c r="A3503" s="3"/>
      <c r="B3503" s="3"/>
      <c r="C3503" s="3"/>
      <c r="D3503" s="3"/>
      <c r="E3503" s="3"/>
      <c r="F3503" s="3"/>
      <c r="G3503" s="3"/>
      <c r="H3503" s="3"/>
      <c r="I3503" s="3"/>
      <c r="J3503" s="3"/>
    </row>
    <row r="3504" spans="1:10" ht="18" customHeight="1">
      <c r="A3504" s="3"/>
      <c r="B3504" s="3"/>
      <c r="C3504" s="3"/>
      <c r="D3504" s="3"/>
      <c r="E3504" s="3"/>
      <c r="F3504" s="3"/>
      <c r="G3504" s="3"/>
      <c r="H3504" s="3"/>
      <c r="I3504" s="3"/>
      <c r="J3504" s="3"/>
    </row>
    <row r="3505" spans="1:10" ht="18" customHeight="1">
      <c r="A3505" s="3"/>
      <c r="B3505" s="3"/>
      <c r="C3505" s="3"/>
      <c r="D3505" s="3"/>
      <c r="E3505" s="3"/>
      <c r="F3505" s="3"/>
      <c r="G3505" s="3"/>
      <c r="H3505" s="3"/>
      <c r="I3505" s="3"/>
      <c r="J3505" s="3"/>
    </row>
    <row r="3506" spans="1:10" ht="18" customHeight="1">
      <c r="A3506" s="3"/>
      <c r="B3506" s="3"/>
      <c r="C3506" s="3"/>
      <c r="D3506" s="3"/>
      <c r="E3506" s="3"/>
      <c r="F3506" s="3"/>
      <c r="G3506" s="3"/>
      <c r="H3506" s="3"/>
      <c r="I3506" s="3"/>
      <c r="J3506" s="3"/>
    </row>
    <row r="3507" spans="1:10" ht="18" customHeight="1">
      <c r="A3507" s="3"/>
      <c r="B3507" s="3"/>
      <c r="C3507" s="3"/>
      <c r="D3507" s="3"/>
      <c r="E3507" s="3"/>
      <c r="F3507" s="3"/>
      <c r="G3507" s="3"/>
      <c r="H3507" s="3"/>
      <c r="I3507" s="3"/>
      <c r="J3507" s="3"/>
    </row>
    <row r="3508" spans="1:10" ht="18" customHeight="1">
      <c r="A3508" s="3"/>
      <c r="B3508" s="3"/>
      <c r="C3508" s="3"/>
      <c r="D3508" s="3"/>
      <c r="E3508" s="3"/>
      <c r="F3508" s="3"/>
      <c r="G3508" s="3"/>
      <c r="H3508" s="3"/>
      <c r="I3508" s="3"/>
      <c r="J3508" s="3"/>
    </row>
    <row r="3509" spans="1:10" ht="18" customHeight="1">
      <c r="A3509" s="3"/>
      <c r="B3509" s="3"/>
      <c r="C3509" s="3"/>
      <c r="D3509" s="3"/>
      <c r="E3509" s="3"/>
      <c r="F3509" s="3"/>
      <c r="G3509" s="3"/>
      <c r="H3509" s="3"/>
      <c r="I3509" s="3"/>
      <c r="J3509" s="3"/>
    </row>
    <row r="3510" spans="1:10" ht="18" customHeight="1">
      <c r="A3510" s="3"/>
      <c r="B3510" s="3"/>
      <c r="C3510" s="3"/>
      <c r="D3510" s="3"/>
      <c r="E3510" s="3"/>
      <c r="F3510" s="3"/>
      <c r="G3510" s="3"/>
      <c r="H3510" s="3"/>
      <c r="I3510" s="3"/>
      <c r="J3510" s="3"/>
    </row>
    <row r="3511" spans="1:10" ht="18" customHeight="1">
      <c r="A3511" s="3"/>
      <c r="B3511" s="3"/>
      <c r="C3511" s="3"/>
      <c r="D3511" s="3"/>
      <c r="E3511" s="3"/>
      <c r="F3511" s="3"/>
      <c r="G3511" s="3"/>
      <c r="H3511" s="3"/>
      <c r="I3511" s="3"/>
      <c r="J3511" s="3"/>
    </row>
    <row r="3512" spans="1:10" ht="18" customHeight="1">
      <c r="A3512" s="3"/>
      <c r="B3512" s="3"/>
      <c r="C3512" s="3"/>
      <c r="D3512" s="3"/>
      <c r="E3512" s="3"/>
      <c r="F3512" s="3"/>
      <c r="G3512" s="3"/>
      <c r="H3512" s="3"/>
      <c r="I3512" s="3"/>
      <c r="J3512" s="3"/>
    </row>
    <row r="3513" spans="1:10" ht="18" customHeight="1">
      <c r="A3513" s="3"/>
      <c r="B3513" s="3"/>
      <c r="C3513" s="3"/>
      <c r="D3513" s="3"/>
      <c r="E3513" s="3"/>
      <c r="F3513" s="3"/>
      <c r="G3513" s="3"/>
      <c r="H3513" s="3"/>
      <c r="I3513" s="3"/>
      <c r="J3513" s="3"/>
    </row>
    <row r="3514" spans="1:10" ht="18" customHeight="1">
      <c r="A3514" s="3"/>
      <c r="B3514" s="3"/>
      <c r="C3514" s="3"/>
      <c r="D3514" s="3"/>
      <c r="E3514" s="3"/>
      <c r="F3514" s="3"/>
      <c r="G3514" s="3"/>
      <c r="H3514" s="3"/>
      <c r="I3514" s="3"/>
      <c r="J3514" s="3"/>
    </row>
    <row r="3515" spans="1:10" ht="18" customHeight="1">
      <c r="A3515" s="3"/>
      <c r="B3515" s="3"/>
      <c r="C3515" s="3"/>
      <c r="D3515" s="3"/>
      <c r="E3515" s="3"/>
      <c r="F3515" s="3"/>
      <c r="G3515" s="3"/>
      <c r="H3515" s="3"/>
      <c r="I3515" s="3"/>
      <c r="J3515" s="3"/>
    </row>
    <row r="3516" spans="1:10" ht="18" customHeight="1">
      <c r="A3516" s="3"/>
      <c r="B3516" s="3"/>
      <c r="C3516" s="3"/>
      <c r="D3516" s="3"/>
      <c r="E3516" s="3"/>
      <c r="F3516" s="3"/>
      <c r="G3516" s="3"/>
      <c r="H3516" s="3"/>
      <c r="I3516" s="3"/>
      <c r="J3516" s="3"/>
    </row>
    <row r="3517" spans="1:10" ht="18" customHeight="1">
      <c r="A3517" s="3"/>
      <c r="B3517" s="3"/>
      <c r="C3517" s="3"/>
      <c r="D3517" s="3"/>
      <c r="E3517" s="3"/>
      <c r="F3517" s="3"/>
      <c r="G3517" s="3"/>
      <c r="H3517" s="3"/>
      <c r="I3517" s="3"/>
      <c r="J3517" s="3"/>
    </row>
    <row r="3518" spans="1:10" ht="18" customHeight="1">
      <c r="A3518" s="3"/>
      <c r="B3518" s="3"/>
      <c r="C3518" s="3"/>
      <c r="D3518" s="3"/>
      <c r="E3518" s="3"/>
      <c r="F3518" s="3"/>
      <c r="G3518" s="3"/>
      <c r="H3518" s="3"/>
      <c r="I3518" s="3"/>
      <c r="J3518" s="3"/>
    </row>
    <row r="3519" spans="1:10" ht="18" customHeight="1">
      <c r="A3519" s="3"/>
      <c r="B3519" s="3"/>
      <c r="C3519" s="3"/>
      <c r="D3519" s="3"/>
      <c r="E3519" s="3"/>
      <c r="F3519" s="3"/>
      <c r="G3519" s="3"/>
      <c r="H3519" s="3"/>
      <c r="I3519" s="3"/>
      <c r="J3519" s="3"/>
    </row>
    <row r="3520" spans="1:10" ht="18" customHeight="1">
      <c r="A3520" s="3"/>
      <c r="B3520" s="3"/>
      <c r="C3520" s="3"/>
      <c r="D3520" s="3"/>
      <c r="E3520" s="3"/>
      <c r="F3520" s="3"/>
      <c r="G3520" s="3"/>
      <c r="H3520" s="3"/>
      <c r="I3520" s="3"/>
      <c r="J3520" s="3"/>
    </row>
    <row r="3521" spans="1:10" ht="18" customHeight="1">
      <c r="A3521" s="3"/>
      <c r="B3521" s="3"/>
      <c r="C3521" s="3"/>
      <c r="D3521" s="3"/>
      <c r="E3521" s="3"/>
      <c r="F3521" s="3"/>
      <c r="G3521" s="3"/>
      <c r="H3521" s="3"/>
      <c r="I3521" s="3"/>
      <c r="J3521" s="3"/>
    </row>
    <row r="3522" spans="1:10" ht="18" customHeight="1">
      <c r="A3522" s="3"/>
      <c r="B3522" s="3"/>
      <c r="C3522" s="3"/>
      <c r="D3522" s="3"/>
      <c r="E3522" s="3"/>
      <c r="F3522" s="3"/>
      <c r="G3522" s="3"/>
      <c r="H3522" s="3"/>
      <c r="I3522" s="3"/>
      <c r="J3522" s="3"/>
    </row>
    <row r="3523" spans="1:10" ht="18" customHeight="1">
      <c r="A3523" s="3"/>
      <c r="B3523" s="3"/>
      <c r="C3523" s="3"/>
      <c r="D3523" s="3"/>
      <c r="E3523" s="3"/>
      <c r="F3523" s="3"/>
      <c r="G3523" s="3"/>
      <c r="H3523" s="3"/>
      <c r="I3523" s="3"/>
      <c r="J3523" s="3"/>
    </row>
    <row r="3524" spans="1:10" ht="18" customHeight="1">
      <c r="A3524" s="3"/>
      <c r="B3524" s="3"/>
      <c r="C3524" s="3"/>
      <c r="D3524" s="3"/>
      <c r="E3524" s="3"/>
      <c r="F3524" s="3"/>
      <c r="G3524" s="3"/>
      <c r="H3524" s="3"/>
      <c r="I3524" s="3"/>
      <c r="J3524" s="3"/>
    </row>
    <row r="3525" spans="1:10" ht="18" customHeight="1">
      <c r="A3525" s="3"/>
      <c r="B3525" s="3"/>
      <c r="C3525" s="3"/>
      <c r="D3525" s="3"/>
      <c r="E3525" s="3"/>
      <c r="F3525" s="3"/>
      <c r="G3525" s="3"/>
      <c r="H3525" s="3"/>
      <c r="I3525" s="3"/>
      <c r="J3525" s="3"/>
    </row>
    <row r="3526" spans="1:10" ht="18" customHeight="1">
      <c r="A3526" s="3"/>
      <c r="B3526" s="3"/>
      <c r="C3526" s="3"/>
      <c r="D3526" s="3"/>
      <c r="E3526" s="3"/>
      <c r="F3526" s="3"/>
      <c r="G3526" s="3"/>
      <c r="H3526" s="3"/>
      <c r="I3526" s="3"/>
      <c r="J3526" s="3"/>
    </row>
    <row r="3527" spans="1:10" ht="18" customHeight="1">
      <c r="A3527" s="3"/>
      <c r="B3527" s="3"/>
      <c r="C3527" s="3"/>
      <c r="D3527" s="3"/>
      <c r="E3527" s="3"/>
      <c r="F3527" s="3"/>
      <c r="G3527" s="3"/>
      <c r="H3527" s="3"/>
      <c r="I3527" s="3"/>
      <c r="J3527" s="3"/>
    </row>
    <row r="3528" spans="1:10" ht="18" customHeight="1">
      <c r="A3528" s="3"/>
      <c r="B3528" s="3"/>
      <c r="C3528" s="3"/>
      <c r="D3528" s="3"/>
      <c r="E3528" s="3"/>
      <c r="F3528" s="3"/>
      <c r="G3528" s="3"/>
      <c r="H3528" s="3"/>
      <c r="I3528" s="3"/>
      <c r="J3528" s="3"/>
    </row>
    <row r="3529" spans="1:10" ht="18" customHeight="1">
      <c r="A3529" s="3"/>
      <c r="B3529" s="3"/>
      <c r="C3529" s="3"/>
      <c r="D3529" s="3"/>
      <c r="E3529" s="3"/>
      <c r="F3529" s="3"/>
      <c r="G3529" s="3"/>
      <c r="H3529" s="3"/>
      <c r="I3529" s="3"/>
      <c r="J3529" s="3"/>
    </row>
    <row r="3530" spans="1:10" ht="18" customHeight="1">
      <c r="A3530" s="3"/>
      <c r="B3530" s="3"/>
      <c r="C3530" s="3"/>
      <c r="D3530" s="3"/>
      <c r="E3530" s="3"/>
      <c r="F3530" s="3"/>
      <c r="G3530" s="3"/>
      <c r="H3530" s="3"/>
      <c r="I3530" s="3"/>
      <c r="J3530" s="3"/>
    </row>
    <row r="3531" spans="1:10" ht="18" customHeight="1">
      <c r="A3531" s="3"/>
      <c r="B3531" s="3"/>
      <c r="C3531" s="3"/>
      <c r="D3531" s="3"/>
      <c r="E3531" s="3"/>
      <c r="F3531" s="3"/>
      <c r="G3531" s="3"/>
      <c r="H3531" s="3"/>
      <c r="I3531" s="3"/>
      <c r="J3531" s="3"/>
    </row>
    <row r="3532" spans="1:10" ht="18" customHeight="1">
      <c r="A3532" s="3"/>
      <c r="B3532" s="3"/>
      <c r="C3532" s="3"/>
      <c r="D3532" s="3"/>
      <c r="E3532" s="3"/>
      <c r="F3532" s="3"/>
      <c r="G3532" s="3"/>
      <c r="H3532" s="3"/>
      <c r="I3532" s="3"/>
      <c r="J3532" s="3"/>
    </row>
    <row r="3533" spans="1:10" ht="18" customHeight="1">
      <c r="A3533" s="3"/>
      <c r="B3533" s="3"/>
      <c r="C3533" s="3"/>
      <c r="D3533" s="3"/>
      <c r="E3533" s="3"/>
      <c r="F3533" s="3"/>
      <c r="G3533" s="3"/>
      <c r="H3533" s="3"/>
      <c r="I3533" s="3"/>
      <c r="J3533" s="3"/>
    </row>
    <row r="3534" spans="1:10" ht="18" customHeight="1">
      <c r="A3534" s="3"/>
      <c r="B3534" s="3"/>
      <c r="C3534" s="3"/>
      <c r="D3534" s="3"/>
      <c r="E3534" s="3"/>
      <c r="F3534" s="3"/>
      <c r="G3534" s="3"/>
      <c r="H3534" s="3"/>
      <c r="I3534" s="3"/>
      <c r="J3534" s="3"/>
    </row>
    <row r="3535" spans="1:10" ht="18" customHeight="1">
      <c r="A3535" s="3"/>
      <c r="B3535" s="3"/>
      <c r="C3535" s="3"/>
      <c r="D3535" s="3"/>
      <c r="E3535" s="3"/>
      <c r="F3535" s="3"/>
      <c r="G3535" s="3"/>
      <c r="H3535" s="3"/>
      <c r="I3535" s="3"/>
      <c r="J3535" s="3"/>
    </row>
    <row r="3536" spans="1:10" ht="18" customHeight="1">
      <c r="A3536" s="3"/>
      <c r="B3536" s="3"/>
      <c r="C3536" s="3"/>
      <c r="D3536" s="3"/>
      <c r="E3536" s="3"/>
      <c r="F3536" s="3"/>
      <c r="G3536" s="3"/>
      <c r="H3536" s="3"/>
      <c r="I3536" s="3"/>
      <c r="J3536" s="3"/>
    </row>
    <row r="3537" spans="1:10" ht="18" customHeight="1">
      <c r="A3537" s="3"/>
      <c r="B3537" s="3"/>
      <c r="C3537" s="3"/>
      <c r="D3537" s="3"/>
      <c r="E3537" s="3"/>
      <c r="F3537" s="3"/>
      <c r="G3537" s="3"/>
      <c r="H3537" s="3"/>
      <c r="I3537" s="3"/>
      <c r="J3537" s="3"/>
    </row>
    <row r="3538" spans="1:10" ht="18" customHeight="1">
      <c r="A3538" s="3"/>
      <c r="B3538" s="3"/>
      <c r="C3538" s="3"/>
      <c r="D3538" s="3"/>
      <c r="E3538" s="3"/>
      <c r="F3538" s="3"/>
      <c r="G3538" s="3"/>
      <c r="H3538" s="3"/>
      <c r="I3538" s="3"/>
      <c r="J3538" s="3"/>
    </row>
    <row r="3539" spans="1:10" ht="18" customHeight="1">
      <c r="A3539" s="3"/>
      <c r="B3539" s="3"/>
      <c r="C3539" s="3"/>
      <c r="D3539" s="3"/>
      <c r="E3539" s="3"/>
      <c r="F3539" s="3"/>
      <c r="G3539" s="3"/>
      <c r="H3539" s="3"/>
      <c r="I3539" s="3"/>
      <c r="J3539" s="3"/>
    </row>
    <row r="3540" spans="1:10" ht="18" customHeight="1">
      <c r="A3540" s="3"/>
      <c r="B3540" s="3"/>
      <c r="C3540" s="3"/>
      <c r="D3540" s="3"/>
      <c r="E3540" s="3"/>
      <c r="F3540" s="3"/>
      <c r="G3540" s="3"/>
      <c r="H3540" s="3"/>
      <c r="I3540" s="3"/>
      <c r="J3540" s="3"/>
    </row>
    <row r="3541" spans="1:10" ht="18" customHeight="1">
      <c r="A3541" s="3"/>
      <c r="B3541" s="3"/>
      <c r="C3541" s="3"/>
      <c r="D3541" s="3"/>
      <c r="E3541" s="3"/>
      <c r="F3541" s="3"/>
      <c r="G3541" s="3"/>
      <c r="H3541" s="3"/>
      <c r="I3541" s="3"/>
      <c r="J3541" s="3"/>
    </row>
    <row r="3542" spans="1:10" ht="18" customHeight="1">
      <c r="A3542" s="3"/>
      <c r="B3542" s="3"/>
      <c r="C3542" s="3"/>
      <c r="D3542" s="3"/>
      <c r="E3542" s="3"/>
      <c r="F3542" s="3"/>
      <c r="G3542" s="3"/>
      <c r="H3542" s="3"/>
      <c r="I3542" s="3"/>
      <c r="J3542" s="3"/>
    </row>
    <row r="3543" spans="1:10" ht="18" customHeight="1">
      <c r="A3543" s="3"/>
      <c r="B3543" s="3"/>
      <c r="C3543" s="3"/>
      <c r="D3543" s="3"/>
      <c r="E3543" s="3"/>
      <c r="F3543" s="3"/>
      <c r="G3543" s="3"/>
      <c r="H3543" s="3"/>
      <c r="I3543" s="3"/>
      <c r="J3543" s="3"/>
    </row>
    <row r="3544" spans="1:10" ht="18" customHeight="1">
      <c r="A3544" s="3"/>
      <c r="B3544" s="3"/>
      <c r="C3544" s="3"/>
      <c r="D3544" s="3"/>
      <c r="E3544" s="3"/>
      <c r="F3544" s="3"/>
      <c r="G3544" s="3"/>
      <c r="H3544" s="3"/>
      <c r="I3544" s="3"/>
      <c r="J3544" s="3"/>
    </row>
    <row r="3545" spans="1:10" ht="18" customHeight="1">
      <c r="A3545" s="3"/>
      <c r="B3545" s="3"/>
      <c r="C3545" s="3"/>
      <c r="D3545" s="3"/>
      <c r="E3545" s="3"/>
      <c r="F3545" s="3"/>
      <c r="G3545" s="3"/>
      <c r="H3545" s="3"/>
      <c r="I3545" s="3"/>
      <c r="J3545" s="3"/>
    </row>
    <row r="3546" spans="1:10" ht="18" customHeight="1">
      <c r="A3546" s="3"/>
      <c r="B3546" s="3"/>
      <c r="C3546" s="3"/>
      <c r="D3546" s="3"/>
      <c r="E3546" s="3"/>
      <c r="F3546" s="3"/>
      <c r="G3546" s="3"/>
      <c r="H3546" s="3"/>
      <c r="I3546" s="3"/>
      <c r="J3546" s="3"/>
    </row>
    <row r="3547" spans="1:10" ht="18" customHeight="1">
      <c r="A3547" s="3"/>
      <c r="B3547" s="3"/>
      <c r="C3547" s="3"/>
      <c r="D3547" s="3"/>
      <c r="E3547" s="3"/>
      <c r="F3547" s="3"/>
      <c r="G3547" s="3"/>
      <c r="H3547" s="3"/>
      <c r="I3547" s="3"/>
      <c r="J3547" s="3"/>
    </row>
    <row r="3548" spans="1:10" ht="18" customHeight="1">
      <c r="A3548" s="3"/>
      <c r="B3548" s="3"/>
      <c r="C3548" s="3"/>
      <c r="D3548" s="3"/>
      <c r="E3548" s="3"/>
      <c r="F3548" s="3"/>
      <c r="G3548" s="3"/>
      <c r="H3548" s="3"/>
      <c r="I3548" s="3"/>
      <c r="J3548" s="3"/>
    </row>
    <row r="3549" spans="1:10" ht="18" customHeight="1">
      <c r="A3549" s="3"/>
      <c r="B3549" s="3"/>
      <c r="C3549" s="3"/>
      <c r="D3549" s="3"/>
      <c r="E3549" s="3"/>
      <c r="F3549" s="3"/>
      <c r="G3549" s="3"/>
      <c r="H3549" s="3"/>
      <c r="I3549" s="3"/>
      <c r="J3549" s="3"/>
    </row>
    <row r="3550" spans="1:10" ht="18" customHeight="1">
      <c r="A3550" s="3"/>
      <c r="B3550" s="3"/>
      <c r="C3550" s="3"/>
      <c r="D3550" s="3"/>
      <c r="E3550" s="3"/>
      <c r="F3550" s="3"/>
      <c r="G3550" s="3"/>
      <c r="H3550" s="3"/>
      <c r="I3550" s="3"/>
      <c r="J3550" s="3"/>
    </row>
    <row r="3551" spans="1:10" ht="18" customHeight="1">
      <c r="A3551" s="3"/>
      <c r="B3551" s="3"/>
      <c r="C3551" s="3"/>
      <c r="D3551" s="3"/>
      <c r="E3551" s="3"/>
      <c r="F3551" s="3"/>
      <c r="G3551" s="3"/>
      <c r="H3551" s="3"/>
      <c r="I3551" s="3"/>
      <c r="J3551" s="3"/>
    </row>
    <row r="3552" spans="1:10" ht="18" customHeight="1">
      <c r="A3552" s="3"/>
      <c r="B3552" s="3"/>
      <c r="C3552" s="3"/>
      <c r="D3552" s="3"/>
      <c r="E3552" s="3"/>
      <c r="F3552" s="3"/>
      <c r="G3552" s="3"/>
      <c r="H3552" s="3"/>
      <c r="I3552" s="3"/>
      <c r="J3552" s="3"/>
    </row>
    <row r="3553" spans="1:10" ht="18" customHeight="1">
      <c r="A3553" s="3"/>
      <c r="B3553" s="3"/>
      <c r="C3553" s="3"/>
      <c r="D3553" s="3"/>
      <c r="E3553" s="3"/>
      <c r="F3553" s="3"/>
      <c r="G3553" s="3"/>
      <c r="H3553" s="3"/>
      <c r="I3553" s="3"/>
      <c r="J3553" s="3"/>
    </row>
    <row r="3554" spans="1:10" ht="18" customHeight="1">
      <c r="A3554" s="3"/>
      <c r="B3554" s="3"/>
      <c r="C3554" s="3"/>
      <c r="D3554" s="3"/>
      <c r="E3554" s="3"/>
      <c r="F3554" s="3"/>
      <c r="G3554" s="3"/>
      <c r="H3554" s="3"/>
      <c r="I3554" s="3"/>
      <c r="J3554" s="3"/>
    </row>
    <row r="3555" spans="1:10" ht="18" customHeight="1">
      <c r="A3555" s="3"/>
      <c r="B3555" s="3"/>
      <c r="C3555" s="3"/>
      <c r="D3555" s="3"/>
      <c r="E3555" s="3"/>
      <c r="F3555" s="3"/>
      <c r="G3555" s="3"/>
      <c r="H3555" s="3"/>
      <c r="I3555" s="3"/>
      <c r="J3555" s="3"/>
    </row>
    <row r="3556" spans="1:10" ht="18" customHeight="1">
      <c r="A3556" s="3"/>
      <c r="B3556" s="3"/>
      <c r="C3556" s="3"/>
      <c r="D3556" s="3"/>
      <c r="E3556" s="3"/>
      <c r="F3556" s="3"/>
      <c r="G3556" s="3"/>
      <c r="H3556" s="3"/>
      <c r="I3556" s="3"/>
      <c r="J3556" s="3"/>
    </row>
    <row r="3557" spans="1:10" ht="18" customHeight="1">
      <c r="A3557" s="3"/>
      <c r="B3557" s="3"/>
      <c r="C3557" s="3"/>
      <c r="D3557" s="3"/>
      <c r="E3557" s="3"/>
      <c r="F3557" s="3"/>
      <c r="G3557" s="3"/>
      <c r="H3557" s="3"/>
      <c r="I3557" s="3"/>
      <c r="J3557" s="3"/>
    </row>
    <row r="3558" spans="1:10" ht="18" customHeight="1">
      <c r="A3558" s="3"/>
      <c r="B3558" s="3"/>
      <c r="C3558" s="3"/>
      <c r="D3558" s="3"/>
      <c r="E3558" s="3"/>
      <c r="F3558" s="3"/>
      <c r="G3558" s="3"/>
      <c r="H3558" s="3"/>
      <c r="I3558" s="3"/>
      <c r="J3558" s="3"/>
    </row>
    <row r="3559" spans="1:10" ht="18" customHeight="1">
      <c r="A3559" s="3"/>
      <c r="B3559" s="3"/>
      <c r="C3559" s="3"/>
      <c r="D3559" s="3"/>
      <c r="E3559" s="3"/>
      <c r="F3559" s="3"/>
      <c r="G3559" s="3"/>
      <c r="H3559" s="3"/>
      <c r="I3559" s="3"/>
      <c r="J3559" s="3"/>
    </row>
    <row r="3560" spans="1:10" ht="18" customHeight="1">
      <c r="A3560" s="3"/>
      <c r="B3560" s="3"/>
      <c r="C3560" s="3"/>
      <c r="D3560" s="3"/>
      <c r="E3560" s="3"/>
      <c r="F3560" s="3"/>
      <c r="G3560" s="3"/>
      <c r="H3560" s="3"/>
      <c r="I3560" s="3"/>
      <c r="J3560" s="3"/>
    </row>
    <row r="3561" spans="1:10" ht="18" customHeight="1">
      <c r="A3561" s="3"/>
      <c r="B3561" s="3"/>
      <c r="C3561" s="3"/>
      <c r="D3561" s="3"/>
      <c r="E3561" s="3"/>
      <c r="F3561" s="3"/>
      <c r="G3561" s="3"/>
      <c r="H3561" s="3"/>
      <c r="I3561" s="3"/>
      <c r="J3561" s="3"/>
    </row>
    <row r="3562" spans="1:10" ht="18" customHeight="1">
      <c r="A3562" s="3"/>
      <c r="B3562" s="3"/>
      <c r="C3562" s="3"/>
      <c r="D3562" s="3"/>
      <c r="E3562" s="3"/>
      <c r="F3562" s="3"/>
      <c r="G3562" s="3"/>
      <c r="H3562" s="3"/>
      <c r="I3562" s="3"/>
      <c r="J3562" s="3"/>
    </row>
    <row r="3563" spans="1:10" ht="18" customHeight="1">
      <c r="A3563" s="3"/>
      <c r="B3563" s="3"/>
      <c r="C3563" s="3"/>
      <c r="D3563" s="3"/>
      <c r="E3563" s="3"/>
      <c r="F3563" s="3"/>
      <c r="G3563" s="3"/>
      <c r="H3563" s="3"/>
      <c r="I3563" s="3"/>
      <c r="J3563" s="3"/>
    </row>
    <row r="3564" spans="1:10" ht="18" customHeight="1">
      <c r="A3564" s="3"/>
      <c r="B3564" s="3"/>
      <c r="C3564" s="3"/>
      <c r="D3564" s="3"/>
      <c r="E3564" s="3"/>
      <c r="F3564" s="3"/>
      <c r="G3564" s="3"/>
      <c r="H3564" s="3"/>
      <c r="I3564" s="3"/>
      <c r="J3564" s="3"/>
    </row>
    <row r="3565" spans="1:10" ht="18" customHeight="1">
      <c r="A3565" s="3"/>
      <c r="B3565" s="3"/>
      <c r="C3565" s="3"/>
      <c r="D3565" s="3"/>
      <c r="E3565" s="3"/>
      <c r="F3565" s="3"/>
      <c r="G3565" s="3"/>
      <c r="H3565" s="3"/>
      <c r="I3565" s="3"/>
      <c r="J3565" s="3"/>
    </row>
    <row r="3566" spans="1:10" ht="18" customHeight="1">
      <c r="A3566" s="3"/>
      <c r="B3566" s="3"/>
      <c r="C3566" s="3"/>
      <c r="D3566" s="3"/>
      <c r="E3566" s="3"/>
      <c r="F3566" s="3"/>
      <c r="G3566" s="3"/>
      <c r="H3566" s="3"/>
      <c r="I3566" s="3"/>
      <c r="J3566" s="3"/>
    </row>
    <row r="3567" spans="1:10" ht="18" customHeight="1">
      <c r="A3567" s="3"/>
      <c r="B3567" s="3"/>
      <c r="C3567" s="3"/>
      <c r="D3567" s="3"/>
      <c r="E3567" s="3"/>
      <c r="F3567" s="3"/>
      <c r="G3567" s="3"/>
      <c r="H3567" s="3"/>
      <c r="I3567" s="3"/>
      <c r="J3567" s="3"/>
    </row>
    <row r="3568" spans="1:10" ht="18" customHeight="1">
      <c r="A3568" s="3"/>
      <c r="B3568" s="3"/>
      <c r="C3568" s="3"/>
      <c r="D3568" s="3"/>
      <c r="E3568" s="3"/>
      <c r="F3568" s="3"/>
      <c r="G3568" s="3"/>
      <c r="H3568" s="3"/>
      <c r="I3568" s="3"/>
      <c r="J3568" s="3"/>
    </row>
    <row r="3569" spans="1:10" ht="18" customHeight="1">
      <c r="A3569" s="3"/>
      <c r="B3569" s="3"/>
      <c r="C3569" s="3"/>
      <c r="D3569" s="3"/>
      <c r="E3569" s="3"/>
      <c r="F3569" s="3"/>
      <c r="G3569" s="3"/>
      <c r="H3569" s="3"/>
      <c r="I3569" s="3"/>
      <c r="J3569" s="3"/>
    </row>
    <row r="3570" spans="1:10" ht="18" customHeight="1">
      <c r="A3570" s="3"/>
      <c r="B3570" s="3"/>
      <c r="C3570" s="3"/>
      <c r="D3570" s="3"/>
      <c r="E3570" s="3"/>
      <c r="F3570" s="3"/>
      <c r="G3570" s="3"/>
      <c r="H3570" s="3"/>
      <c r="I3570" s="3"/>
      <c r="J3570" s="3"/>
    </row>
    <row r="3571" spans="1:10" ht="18" customHeight="1">
      <c r="A3571" s="3"/>
      <c r="B3571" s="3"/>
      <c r="C3571" s="3"/>
      <c r="D3571" s="3"/>
      <c r="E3571" s="3"/>
      <c r="F3571" s="3"/>
      <c r="G3571" s="3"/>
      <c r="H3571" s="3"/>
      <c r="I3571" s="3"/>
      <c r="J3571" s="3"/>
    </row>
    <row r="3572" spans="1:10" ht="18" customHeight="1">
      <c r="A3572" s="3"/>
      <c r="B3572" s="3"/>
      <c r="C3572" s="3"/>
      <c r="D3572" s="3"/>
      <c r="E3572" s="3"/>
      <c r="F3572" s="3"/>
      <c r="G3572" s="3"/>
      <c r="H3572" s="3"/>
      <c r="I3572" s="3"/>
      <c r="J3572" s="3"/>
    </row>
    <row r="3573" spans="1:10" ht="18" customHeight="1">
      <c r="A3573" s="3"/>
      <c r="B3573" s="3"/>
      <c r="C3573" s="3"/>
      <c r="D3573" s="3"/>
      <c r="E3573" s="3"/>
      <c r="F3573" s="3"/>
      <c r="G3573" s="3"/>
      <c r="H3573" s="3"/>
      <c r="I3573" s="3"/>
      <c r="J3573" s="3"/>
    </row>
    <row r="3574" spans="1:10" ht="18" customHeight="1">
      <c r="A3574" s="3"/>
      <c r="B3574" s="3"/>
      <c r="C3574" s="3"/>
      <c r="D3574" s="3"/>
      <c r="E3574" s="3"/>
      <c r="F3574" s="3"/>
      <c r="G3574" s="3"/>
      <c r="H3574" s="3"/>
      <c r="I3574" s="3"/>
      <c r="J3574" s="3"/>
    </row>
    <row r="3575" spans="1:10" ht="18" customHeight="1">
      <c r="A3575" s="3"/>
      <c r="B3575" s="3"/>
      <c r="C3575" s="3"/>
      <c r="D3575" s="3"/>
      <c r="E3575" s="3"/>
      <c r="F3575" s="3"/>
      <c r="G3575" s="3"/>
      <c r="H3575" s="3"/>
      <c r="I3575" s="3"/>
      <c r="J3575" s="3"/>
    </row>
    <row r="3576" spans="1:10" ht="18" customHeight="1">
      <c r="A3576" s="3"/>
      <c r="B3576" s="3"/>
      <c r="C3576" s="3"/>
      <c r="D3576" s="3"/>
      <c r="E3576" s="3"/>
      <c r="F3576" s="3"/>
      <c r="G3576" s="3"/>
      <c r="H3576" s="3"/>
      <c r="I3576" s="3"/>
      <c r="J3576" s="3"/>
    </row>
    <row r="3577" spans="1:10" ht="18" customHeight="1">
      <c r="A3577" s="3"/>
      <c r="B3577" s="3"/>
      <c r="C3577" s="3"/>
      <c r="D3577" s="3"/>
      <c r="E3577" s="3"/>
      <c r="F3577" s="3"/>
      <c r="G3577" s="3"/>
      <c r="H3577" s="3"/>
      <c r="I3577" s="3"/>
      <c r="J3577" s="3"/>
    </row>
    <row r="3578" spans="1:10" ht="18" customHeight="1">
      <c r="A3578" s="3"/>
      <c r="B3578" s="3"/>
      <c r="C3578" s="3"/>
      <c r="D3578" s="3"/>
      <c r="E3578" s="3"/>
      <c r="F3578" s="3"/>
      <c r="G3578" s="3"/>
      <c r="H3578" s="3"/>
      <c r="I3578" s="3"/>
      <c r="J3578" s="3"/>
    </row>
    <row r="3579" spans="1:10" ht="18" customHeight="1">
      <c r="A3579" s="3"/>
      <c r="B3579" s="3"/>
      <c r="C3579" s="3"/>
      <c r="D3579" s="3"/>
      <c r="E3579" s="3"/>
      <c r="F3579" s="3"/>
      <c r="G3579" s="3"/>
      <c r="H3579" s="3"/>
      <c r="I3579" s="3"/>
      <c r="J3579" s="3"/>
    </row>
    <row r="3580" spans="1:10" ht="18" customHeight="1">
      <c r="A3580" s="3"/>
      <c r="B3580" s="3"/>
      <c r="C3580" s="3"/>
      <c r="D3580" s="3"/>
      <c r="E3580" s="3"/>
      <c r="F3580" s="3"/>
      <c r="G3580" s="3"/>
      <c r="H3580" s="3"/>
      <c r="I3580" s="3"/>
      <c r="J3580" s="3"/>
    </row>
    <row r="3581" spans="1:10" ht="18" customHeight="1">
      <c r="A3581" s="3"/>
      <c r="B3581" s="3"/>
      <c r="C3581" s="3"/>
      <c r="D3581" s="3"/>
      <c r="E3581" s="3"/>
      <c r="F3581" s="3"/>
      <c r="G3581" s="3"/>
      <c r="H3581" s="3"/>
      <c r="I3581" s="3"/>
      <c r="J3581" s="3"/>
    </row>
    <row r="3582" spans="1:10" ht="18" customHeight="1">
      <c r="A3582" s="3"/>
      <c r="B3582" s="3"/>
      <c r="C3582" s="3"/>
      <c r="D3582" s="3"/>
      <c r="E3582" s="3"/>
      <c r="F3582" s="3"/>
      <c r="G3582" s="3"/>
      <c r="H3582" s="3"/>
      <c r="I3582" s="3"/>
      <c r="J3582" s="3"/>
    </row>
    <row r="3583" spans="1:10" ht="18" customHeight="1">
      <c r="A3583" s="3"/>
      <c r="B3583" s="3"/>
      <c r="C3583" s="3"/>
      <c r="D3583" s="3"/>
      <c r="E3583" s="3"/>
      <c r="F3583" s="3"/>
      <c r="G3583" s="3"/>
      <c r="H3583" s="3"/>
      <c r="I3583" s="3"/>
      <c r="J3583" s="3"/>
    </row>
    <row r="3584" spans="1:10" ht="18" customHeight="1">
      <c r="A3584" s="3"/>
      <c r="B3584" s="3"/>
      <c r="C3584" s="3"/>
      <c r="D3584" s="3"/>
      <c r="E3584" s="3"/>
      <c r="F3584" s="3"/>
      <c r="G3584" s="3"/>
      <c r="H3584" s="3"/>
      <c r="I3584" s="3"/>
      <c r="J3584" s="3"/>
    </row>
    <row r="3585" spans="1:10" ht="18" customHeight="1">
      <c r="A3585" s="3"/>
      <c r="B3585" s="3"/>
      <c r="C3585" s="3"/>
      <c r="D3585" s="3"/>
      <c r="E3585" s="3"/>
      <c r="F3585" s="3"/>
      <c r="G3585" s="3"/>
      <c r="H3585" s="3"/>
      <c r="I3585" s="3"/>
      <c r="J3585" s="3"/>
    </row>
    <row r="3586" spans="1:10" ht="18" customHeight="1">
      <c r="A3586" s="3"/>
      <c r="B3586" s="3"/>
      <c r="C3586" s="3"/>
      <c r="D3586" s="3"/>
      <c r="E3586" s="3"/>
      <c r="F3586" s="3"/>
      <c r="G3586" s="3"/>
      <c r="H3586" s="3"/>
      <c r="I3586" s="3"/>
      <c r="J3586" s="3"/>
    </row>
    <row r="3587" spans="1:10" ht="18" customHeight="1">
      <c r="A3587" s="3"/>
      <c r="B3587" s="3"/>
      <c r="C3587" s="3"/>
      <c r="D3587" s="3"/>
      <c r="E3587" s="3"/>
      <c r="F3587" s="3"/>
      <c r="G3587" s="3"/>
      <c r="H3587" s="3"/>
      <c r="I3587" s="3"/>
      <c r="J3587" s="3"/>
    </row>
    <row r="3588" spans="1:10" ht="18" customHeight="1">
      <c r="A3588" s="3"/>
      <c r="B3588" s="3"/>
      <c r="C3588" s="3"/>
      <c r="D3588" s="3"/>
      <c r="E3588" s="3"/>
      <c r="F3588" s="3"/>
      <c r="G3588" s="3"/>
      <c r="H3588" s="3"/>
      <c r="I3588" s="3"/>
      <c r="J3588" s="3"/>
    </row>
    <row r="3589" spans="1:10" ht="18" customHeight="1">
      <c r="A3589" s="3"/>
      <c r="B3589" s="3"/>
      <c r="C3589" s="3"/>
      <c r="D3589" s="3"/>
      <c r="E3589" s="3"/>
      <c r="F3589" s="3"/>
      <c r="G3589" s="3"/>
      <c r="H3589" s="3"/>
      <c r="I3589" s="3"/>
      <c r="J3589" s="3"/>
    </row>
    <row r="3590" spans="1:10" ht="18" customHeight="1">
      <c r="A3590" s="3"/>
      <c r="B3590" s="3"/>
      <c r="C3590" s="3"/>
      <c r="D3590" s="3"/>
      <c r="E3590" s="3"/>
      <c r="F3590" s="3"/>
      <c r="G3590" s="3"/>
      <c r="H3590" s="3"/>
      <c r="I3590" s="3"/>
      <c r="J3590" s="3"/>
    </row>
    <row r="3591" spans="1:10" ht="18" customHeight="1">
      <c r="A3591" s="3"/>
      <c r="B3591" s="3"/>
      <c r="C3591" s="3"/>
      <c r="D3591" s="3"/>
      <c r="E3591" s="3"/>
      <c r="F3591" s="3"/>
      <c r="G3591" s="3"/>
      <c r="H3591" s="3"/>
      <c r="I3591" s="3"/>
      <c r="J3591" s="3"/>
    </row>
    <row r="3592" spans="1:10" ht="18" customHeight="1">
      <c r="A3592" s="3"/>
      <c r="B3592" s="3"/>
      <c r="C3592" s="3"/>
      <c r="D3592" s="3"/>
      <c r="E3592" s="3"/>
      <c r="F3592" s="3"/>
      <c r="G3592" s="3"/>
      <c r="H3592" s="3"/>
      <c r="I3592" s="3"/>
      <c r="J3592" s="3"/>
    </row>
    <row r="3593" spans="1:10" ht="18" customHeight="1">
      <c r="A3593" s="3"/>
      <c r="B3593" s="3"/>
      <c r="C3593" s="3"/>
      <c r="D3593" s="3"/>
      <c r="E3593" s="3"/>
      <c r="F3593" s="3"/>
      <c r="G3593" s="3"/>
      <c r="H3593" s="3"/>
      <c r="I3593" s="3"/>
      <c r="J3593" s="3"/>
    </row>
    <row r="3594" spans="1:10" ht="18" customHeight="1">
      <c r="A3594" s="3"/>
      <c r="B3594" s="3"/>
      <c r="C3594" s="3"/>
      <c r="D3594" s="3"/>
      <c r="E3594" s="3"/>
      <c r="F3594" s="3"/>
      <c r="G3594" s="3"/>
      <c r="H3594" s="3"/>
      <c r="I3594" s="3"/>
      <c r="J3594" s="3"/>
    </row>
    <row r="3595" spans="1:10" ht="18" customHeight="1">
      <c r="A3595" s="3"/>
      <c r="B3595" s="3"/>
      <c r="C3595" s="3"/>
      <c r="D3595" s="3"/>
      <c r="E3595" s="3"/>
      <c r="F3595" s="3"/>
      <c r="G3595" s="3"/>
      <c r="H3595" s="3"/>
      <c r="I3595" s="3"/>
      <c r="J3595" s="3"/>
    </row>
    <row r="3596" spans="1:10" ht="18" customHeight="1">
      <c r="A3596" s="3"/>
      <c r="B3596" s="3"/>
      <c r="C3596" s="3"/>
      <c r="D3596" s="3"/>
      <c r="E3596" s="3"/>
      <c r="F3596" s="3"/>
      <c r="G3596" s="3"/>
      <c r="H3596" s="3"/>
      <c r="I3596" s="3"/>
      <c r="J3596" s="3"/>
    </row>
    <row r="3597" spans="1:10" ht="18" customHeight="1">
      <c r="A3597" s="3"/>
      <c r="B3597" s="3"/>
      <c r="C3597" s="3"/>
      <c r="D3597" s="3"/>
      <c r="E3597" s="3"/>
      <c r="F3597" s="3"/>
      <c r="G3597" s="3"/>
      <c r="H3597" s="3"/>
      <c r="I3597" s="3"/>
      <c r="J3597" s="3"/>
    </row>
    <row r="3598" spans="1:10" ht="18" customHeight="1">
      <c r="A3598" s="3"/>
      <c r="B3598" s="3"/>
      <c r="C3598" s="3"/>
      <c r="D3598" s="3"/>
      <c r="E3598" s="3"/>
      <c r="F3598" s="3"/>
      <c r="G3598" s="3"/>
      <c r="H3598" s="3"/>
      <c r="I3598" s="3"/>
      <c r="J3598" s="3"/>
    </row>
    <row r="3599" spans="1:10" ht="18" customHeight="1">
      <c r="A3599" s="3"/>
      <c r="B3599" s="3"/>
      <c r="C3599" s="3"/>
      <c r="D3599" s="3"/>
      <c r="E3599" s="3"/>
      <c r="F3599" s="3"/>
      <c r="G3599" s="3"/>
      <c r="H3599" s="3"/>
      <c r="I3599" s="3"/>
      <c r="J3599" s="3"/>
    </row>
    <row r="3600" spans="1:10" ht="18" customHeight="1">
      <c r="A3600" s="3"/>
      <c r="B3600" s="3"/>
      <c r="C3600" s="3"/>
      <c r="D3600" s="3"/>
      <c r="E3600" s="3"/>
      <c r="F3600" s="3"/>
      <c r="G3600" s="3"/>
      <c r="H3600" s="3"/>
      <c r="I3600" s="3"/>
      <c r="J3600" s="3"/>
    </row>
    <row r="3601" spans="1:10" ht="18" customHeight="1">
      <c r="A3601" s="3"/>
      <c r="B3601" s="3"/>
      <c r="C3601" s="3"/>
      <c r="D3601" s="3"/>
      <c r="E3601" s="3"/>
      <c r="F3601" s="3"/>
      <c r="G3601" s="3"/>
      <c r="H3601" s="3"/>
      <c r="I3601" s="3"/>
      <c r="J3601" s="3"/>
    </row>
    <row r="3602" spans="1:10" ht="18" customHeight="1">
      <c r="A3602" s="3"/>
      <c r="B3602" s="3"/>
      <c r="C3602" s="3"/>
      <c r="D3602" s="3"/>
      <c r="E3602" s="3"/>
      <c r="F3602" s="3"/>
      <c r="G3602" s="3"/>
      <c r="H3602" s="3"/>
      <c r="I3602" s="3"/>
      <c r="J3602" s="3"/>
    </row>
    <row r="3603" spans="1:10" ht="18" customHeight="1">
      <c r="A3603" s="3"/>
      <c r="B3603" s="3"/>
      <c r="C3603" s="3"/>
      <c r="D3603" s="3"/>
      <c r="E3603" s="3"/>
      <c r="F3603" s="3"/>
      <c r="G3603" s="3"/>
      <c r="H3603" s="3"/>
      <c r="I3603" s="3"/>
      <c r="J3603" s="3"/>
    </row>
    <row r="3604" spans="1:10" ht="18" customHeight="1">
      <c r="A3604" s="3"/>
      <c r="B3604" s="3"/>
      <c r="C3604" s="3"/>
      <c r="D3604" s="3"/>
      <c r="E3604" s="3"/>
      <c r="F3604" s="3"/>
      <c r="G3604" s="3"/>
      <c r="H3604" s="3"/>
      <c r="I3604" s="3"/>
      <c r="J3604" s="3"/>
    </row>
    <row r="3605" spans="1:10" ht="18" customHeight="1">
      <c r="A3605" s="3"/>
      <c r="B3605" s="3"/>
      <c r="C3605" s="3"/>
      <c r="D3605" s="3"/>
      <c r="E3605" s="3"/>
      <c r="F3605" s="3"/>
      <c r="G3605" s="3"/>
      <c r="H3605" s="3"/>
      <c r="I3605" s="3"/>
      <c r="J3605" s="3"/>
    </row>
    <row r="3606" spans="1:10" ht="18" customHeight="1">
      <c r="A3606" s="3"/>
      <c r="B3606" s="3"/>
      <c r="C3606" s="3"/>
      <c r="D3606" s="3"/>
      <c r="E3606" s="3"/>
      <c r="F3606" s="3"/>
      <c r="G3606" s="3"/>
      <c r="H3606" s="3"/>
      <c r="I3606" s="3"/>
      <c r="J3606" s="3"/>
    </row>
    <row r="3607" spans="1:10" ht="18" customHeight="1">
      <c r="A3607" s="3"/>
      <c r="B3607" s="3"/>
      <c r="C3607" s="3"/>
      <c r="D3607" s="3"/>
      <c r="E3607" s="3"/>
      <c r="F3607" s="3"/>
      <c r="G3607" s="3"/>
      <c r="H3607" s="3"/>
      <c r="I3607" s="3"/>
      <c r="J3607" s="3"/>
    </row>
    <row r="3608" spans="1:10" ht="18" customHeight="1">
      <c r="A3608" s="3"/>
      <c r="B3608" s="3"/>
      <c r="C3608" s="3"/>
      <c r="D3608" s="3"/>
      <c r="E3608" s="3"/>
      <c r="F3608" s="3"/>
      <c r="G3608" s="3"/>
      <c r="H3608" s="3"/>
      <c r="I3608" s="3"/>
      <c r="J3608" s="3"/>
    </row>
    <row r="3609" spans="1:10" ht="18" customHeight="1">
      <c r="A3609" s="3"/>
      <c r="B3609" s="3"/>
      <c r="C3609" s="3"/>
      <c r="D3609" s="3"/>
      <c r="E3609" s="3"/>
      <c r="F3609" s="3"/>
      <c r="G3609" s="3"/>
      <c r="H3609" s="3"/>
      <c r="I3609" s="3"/>
      <c r="J3609" s="3"/>
    </row>
    <row r="3610" spans="1:10" ht="18" customHeight="1">
      <c r="A3610" s="3"/>
      <c r="B3610" s="3"/>
      <c r="C3610" s="3"/>
      <c r="D3610" s="3"/>
      <c r="E3610" s="3"/>
      <c r="F3610" s="3"/>
      <c r="G3610" s="3"/>
      <c r="H3610" s="3"/>
      <c r="I3610" s="3"/>
      <c r="J3610" s="3"/>
    </row>
    <row r="3611" spans="1:10" ht="18" customHeight="1">
      <c r="A3611" s="3"/>
      <c r="B3611" s="3"/>
      <c r="C3611" s="3"/>
      <c r="D3611" s="3"/>
      <c r="E3611" s="3"/>
      <c r="F3611" s="3"/>
      <c r="G3611" s="3"/>
      <c r="H3611" s="3"/>
      <c r="I3611" s="3"/>
      <c r="J3611" s="3"/>
    </row>
    <row r="3612" spans="1:10" ht="18" customHeight="1">
      <c r="A3612" s="3"/>
      <c r="B3612" s="3"/>
      <c r="C3612" s="3"/>
      <c r="D3612" s="3"/>
      <c r="E3612" s="3"/>
      <c r="F3612" s="3"/>
      <c r="G3612" s="3"/>
      <c r="H3612" s="3"/>
      <c r="I3612" s="3"/>
      <c r="J3612" s="3"/>
    </row>
    <row r="3613" spans="1:10" ht="18" customHeight="1">
      <c r="A3613" s="3"/>
      <c r="B3613" s="3"/>
      <c r="C3613" s="3"/>
      <c r="D3613" s="3"/>
      <c r="E3613" s="3"/>
      <c r="F3613" s="3"/>
      <c r="G3613" s="3"/>
      <c r="H3613" s="3"/>
      <c r="I3613" s="3"/>
      <c r="J3613" s="3"/>
    </row>
    <row r="3614" spans="1:10" ht="18" customHeight="1">
      <c r="A3614" s="3"/>
      <c r="B3614" s="3"/>
      <c r="C3614" s="3"/>
      <c r="D3614" s="3"/>
      <c r="E3614" s="3"/>
      <c r="F3614" s="3"/>
      <c r="G3614" s="3"/>
      <c r="H3614" s="3"/>
      <c r="I3614" s="3"/>
      <c r="J3614" s="3"/>
    </row>
    <row r="3615" spans="1:10" ht="18" customHeight="1">
      <c r="A3615" s="3"/>
      <c r="B3615" s="3"/>
      <c r="C3615" s="3"/>
      <c r="D3615" s="3"/>
      <c r="E3615" s="3"/>
      <c r="F3615" s="3"/>
      <c r="G3615" s="3"/>
      <c r="H3615" s="3"/>
      <c r="I3615" s="3"/>
      <c r="J3615" s="3"/>
    </row>
    <row r="3616" spans="1:10" ht="18" customHeight="1">
      <c r="A3616" s="3"/>
      <c r="B3616" s="3"/>
      <c r="C3616" s="3"/>
      <c r="D3616" s="3"/>
      <c r="E3616" s="3"/>
      <c r="F3616" s="3"/>
      <c r="G3616" s="3"/>
      <c r="H3616" s="3"/>
      <c r="I3616" s="3"/>
      <c r="J3616" s="3"/>
    </row>
    <row r="3617" spans="1:10" ht="18" customHeight="1">
      <c r="A3617" s="3"/>
      <c r="B3617" s="3"/>
      <c r="C3617" s="3"/>
      <c r="D3617" s="3"/>
      <c r="E3617" s="3"/>
      <c r="F3617" s="3"/>
      <c r="G3617" s="3"/>
      <c r="H3617" s="3"/>
      <c r="I3617" s="3"/>
      <c r="J3617" s="3"/>
    </row>
    <row r="3618" spans="1:10" ht="18" customHeight="1">
      <c r="A3618" s="3"/>
      <c r="B3618" s="3"/>
      <c r="C3618" s="3"/>
      <c r="D3618" s="3"/>
      <c r="E3618" s="3"/>
      <c r="F3618" s="3"/>
      <c r="G3618" s="3"/>
      <c r="H3618" s="3"/>
      <c r="I3618" s="3"/>
      <c r="J3618" s="3"/>
    </row>
    <row r="3619" spans="1:10" ht="18" customHeight="1">
      <c r="A3619" s="3"/>
      <c r="B3619" s="3"/>
      <c r="C3619" s="3"/>
      <c r="D3619" s="3"/>
      <c r="E3619" s="3"/>
      <c r="F3619" s="3"/>
      <c r="G3619" s="3"/>
      <c r="H3619" s="3"/>
      <c r="I3619" s="3"/>
      <c r="J3619" s="3"/>
    </row>
    <row r="3620" spans="1:10" ht="18" customHeight="1">
      <c r="A3620" s="3"/>
      <c r="B3620" s="3"/>
      <c r="C3620" s="3"/>
      <c r="D3620" s="3"/>
      <c r="E3620" s="3"/>
      <c r="F3620" s="3"/>
      <c r="G3620" s="3"/>
      <c r="H3620" s="3"/>
      <c r="I3620" s="3"/>
      <c r="J3620" s="3"/>
    </row>
    <row r="3621" spans="1:10" ht="18" customHeight="1">
      <c r="A3621" s="3"/>
      <c r="B3621" s="3"/>
      <c r="C3621" s="3"/>
      <c r="D3621" s="3"/>
      <c r="E3621" s="3"/>
      <c r="F3621" s="3"/>
      <c r="G3621" s="3"/>
      <c r="H3621" s="3"/>
      <c r="I3621" s="3"/>
      <c r="J3621" s="3"/>
    </row>
    <row r="3622" spans="1:10" ht="18" customHeight="1">
      <c r="A3622" s="3"/>
      <c r="B3622" s="3"/>
      <c r="C3622" s="3"/>
      <c r="D3622" s="3"/>
      <c r="E3622" s="3"/>
      <c r="F3622" s="3"/>
      <c r="G3622" s="3"/>
      <c r="H3622" s="3"/>
      <c r="I3622" s="3"/>
      <c r="J3622" s="3"/>
    </row>
    <row r="3623" spans="1:10" ht="18" customHeight="1">
      <c r="A3623" s="3"/>
      <c r="B3623" s="3"/>
      <c r="C3623" s="3"/>
      <c r="D3623" s="3"/>
      <c r="E3623" s="3"/>
      <c r="F3623" s="3"/>
      <c r="G3623" s="3"/>
      <c r="H3623" s="3"/>
      <c r="I3623" s="3"/>
      <c r="J3623" s="3"/>
    </row>
    <row r="3624" spans="1:10" ht="18" customHeight="1">
      <c r="A3624" s="3"/>
      <c r="B3624" s="3"/>
      <c r="C3624" s="3"/>
      <c r="D3624" s="3"/>
      <c r="E3624" s="3"/>
      <c r="F3624" s="3"/>
      <c r="G3624" s="3"/>
      <c r="H3624" s="3"/>
      <c r="I3624" s="3"/>
      <c r="J3624" s="3"/>
    </row>
    <row r="3625" spans="1:10" ht="18" customHeight="1">
      <c r="A3625" s="3"/>
      <c r="B3625" s="3"/>
      <c r="C3625" s="3"/>
      <c r="D3625" s="3"/>
      <c r="E3625" s="3"/>
      <c r="F3625" s="3"/>
      <c r="G3625" s="3"/>
      <c r="H3625" s="3"/>
      <c r="I3625" s="3"/>
      <c r="J3625" s="3"/>
    </row>
    <row r="3626" spans="1:10" ht="18" customHeight="1">
      <c r="A3626" s="3"/>
      <c r="B3626" s="3"/>
      <c r="C3626" s="3"/>
      <c r="D3626" s="3"/>
      <c r="E3626" s="3"/>
      <c r="F3626" s="3"/>
      <c r="G3626" s="3"/>
      <c r="H3626" s="3"/>
      <c r="I3626" s="3"/>
      <c r="J3626" s="3"/>
    </row>
    <row r="3627" spans="1:10" ht="18" customHeight="1">
      <c r="A3627" s="3"/>
      <c r="B3627" s="3"/>
      <c r="C3627" s="3"/>
      <c r="D3627" s="3"/>
      <c r="E3627" s="3"/>
      <c r="F3627" s="3"/>
      <c r="G3627" s="3"/>
      <c r="H3627" s="3"/>
      <c r="I3627" s="3"/>
      <c r="J3627" s="3"/>
    </row>
    <row r="3628" spans="1:10" ht="18" customHeight="1">
      <c r="A3628" s="3"/>
      <c r="B3628" s="3"/>
      <c r="C3628" s="3"/>
      <c r="D3628" s="3"/>
      <c r="E3628" s="3"/>
      <c r="F3628" s="3"/>
      <c r="G3628" s="3"/>
      <c r="H3628" s="3"/>
      <c r="I3628" s="3"/>
      <c r="J3628" s="3"/>
    </row>
    <row r="3629" spans="1:10" ht="18" customHeight="1">
      <c r="A3629" s="3"/>
      <c r="B3629" s="3"/>
      <c r="C3629" s="3"/>
      <c r="D3629" s="3"/>
      <c r="E3629" s="3"/>
      <c r="F3629" s="3"/>
      <c r="G3629" s="3"/>
      <c r="H3629" s="3"/>
      <c r="I3629" s="3"/>
      <c r="J3629" s="3"/>
    </row>
    <row r="3630" spans="1:10" ht="18" customHeight="1">
      <c r="A3630" s="3"/>
      <c r="B3630" s="3"/>
      <c r="C3630" s="3"/>
      <c r="D3630" s="3"/>
      <c r="E3630" s="3"/>
      <c r="F3630" s="3"/>
      <c r="G3630" s="3"/>
      <c r="H3630" s="3"/>
      <c r="I3630" s="3"/>
      <c r="J3630" s="3"/>
    </row>
    <row r="3631" spans="1:10" ht="18" customHeight="1">
      <c r="A3631" s="3"/>
      <c r="B3631" s="3"/>
      <c r="C3631" s="3"/>
      <c r="D3631" s="3"/>
      <c r="E3631" s="3"/>
      <c r="F3631" s="3"/>
      <c r="G3631" s="3"/>
      <c r="H3631" s="3"/>
      <c r="I3631" s="3"/>
      <c r="J3631" s="3"/>
    </row>
    <row r="3632" spans="1:10" ht="18" customHeight="1">
      <c r="A3632" s="3"/>
      <c r="B3632" s="3"/>
      <c r="C3632" s="3"/>
      <c r="D3632" s="3"/>
      <c r="E3632" s="3"/>
      <c r="F3632" s="3"/>
      <c r="G3632" s="3"/>
      <c r="H3632" s="3"/>
      <c r="I3632" s="3"/>
      <c r="J3632" s="3"/>
    </row>
    <row r="3633" spans="1:10" ht="18" customHeight="1">
      <c r="A3633" s="3"/>
      <c r="B3633" s="3"/>
      <c r="C3633" s="3"/>
      <c r="D3633" s="3"/>
      <c r="E3633" s="3"/>
      <c r="F3633" s="3"/>
      <c r="G3633" s="3"/>
      <c r="H3633" s="3"/>
      <c r="I3633" s="3"/>
      <c r="J3633" s="3"/>
    </row>
    <row r="3634" spans="1:10" ht="18" customHeight="1">
      <c r="A3634" s="3"/>
      <c r="B3634" s="3"/>
      <c r="C3634" s="3"/>
      <c r="D3634" s="3"/>
      <c r="E3634" s="3"/>
      <c r="F3634" s="3"/>
      <c r="G3634" s="3"/>
      <c r="H3634" s="3"/>
      <c r="I3634" s="3"/>
      <c r="J3634" s="3"/>
    </row>
    <row r="3635" spans="1:10" ht="18" customHeight="1">
      <c r="A3635" s="3"/>
      <c r="B3635" s="3"/>
      <c r="C3635" s="3"/>
      <c r="D3635" s="3"/>
      <c r="E3635" s="3"/>
      <c r="F3635" s="3"/>
      <c r="G3635" s="3"/>
      <c r="H3635" s="3"/>
      <c r="I3635" s="3"/>
      <c r="J3635" s="3"/>
    </row>
    <row r="3636" spans="1:10" ht="18" customHeight="1">
      <c r="A3636" s="3"/>
      <c r="B3636" s="3"/>
      <c r="C3636" s="3"/>
      <c r="D3636" s="3"/>
      <c r="E3636" s="3"/>
      <c r="F3636" s="3"/>
      <c r="G3636" s="3"/>
      <c r="H3636" s="3"/>
      <c r="I3636" s="3"/>
      <c r="J3636" s="3"/>
    </row>
    <row r="3637" spans="1:10" ht="18" customHeight="1">
      <c r="A3637" s="3"/>
      <c r="B3637" s="3"/>
      <c r="C3637" s="3"/>
      <c r="D3637" s="3"/>
      <c r="E3637" s="3"/>
      <c r="F3637" s="3"/>
      <c r="G3637" s="3"/>
      <c r="H3637" s="3"/>
      <c r="I3637" s="3"/>
      <c r="J3637" s="3"/>
    </row>
    <row r="3638" spans="1:10" ht="18" customHeight="1">
      <c r="A3638" s="3"/>
      <c r="B3638" s="3"/>
      <c r="C3638" s="3"/>
      <c r="D3638" s="3"/>
      <c r="E3638" s="3"/>
      <c r="F3638" s="3"/>
      <c r="G3638" s="3"/>
      <c r="H3638" s="3"/>
      <c r="I3638" s="3"/>
      <c r="J3638" s="3"/>
    </row>
    <row r="3639" spans="1:10" ht="18" customHeight="1">
      <c r="A3639" s="3"/>
      <c r="B3639" s="3"/>
      <c r="C3639" s="3"/>
      <c r="D3639" s="3"/>
      <c r="E3639" s="3"/>
      <c r="F3639" s="3"/>
      <c r="G3639" s="3"/>
      <c r="H3639" s="3"/>
      <c r="I3639" s="3"/>
      <c r="J3639" s="3"/>
    </row>
    <row r="3640" spans="1:10" ht="18" customHeight="1">
      <c r="A3640" s="3"/>
      <c r="B3640" s="3"/>
      <c r="C3640" s="3"/>
      <c r="D3640" s="3"/>
      <c r="E3640" s="3"/>
      <c r="F3640" s="3"/>
      <c r="G3640" s="3"/>
      <c r="H3640" s="3"/>
      <c r="I3640" s="3"/>
      <c r="J3640" s="3"/>
    </row>
    <row r="3641" spans="1:10" ht="18" customHeight="1">
      <c r="A3641" s="3"/>
      <c r="B3641" s="3"/>
      <c r="C3641" s="3"/>
      <c r="D3641" s="3"/>
      <c r="E3641" s="3"/>
      <c r="F3641" s="3"/>
      <c r="G3641" s="3"/>
      <c r="H3641" s="3"/>
      <c r="I3641" s="3"/>
      <c r="J3641" s="3"/>
    </row>
    <row r="3642" spans="1:10" ht="18" customHeight="1">
      <c r="A3642" s="3"/>
      <c r="B3642" s="3"/>
      <c r="C3642" s="3"/>
      <c r="D3642" s="3"/>
      <c r="E3642" s="3"/>
      <c r="F3642" s="3"/>
      <c r="G3642" s="3"/>
      <c r="H3642" s="3"/>
      <c r="I3642" s="3"/>
      <c r="J3642" s="3"/>
    </row>
    <row r="3643" spans="1:10" ht="18" customHeight="1">
      <c r="A3643" s="3"/>
      <c r="B3643" s="3"/>
      <c r="C3643" s="3"/>
      <c r="D3643" s="3"/>
      <c r="E3643" s="3"/>
      <c r="F3643" s="3"/>
      <c r="G3643" s="3"/>
      <c r="H3643" s="3"/>
      <c r="I3643" s="3"/>
      <c r="J3643" s="3"/>
    </row>
    <row r="3644" spans="1:10" ht="18" customHeight="1">
      <c r="A3644" s="3"/>
      <c r="B3644" s="3"/>
      <c r="C3644" s="3"/>
      <c r="D3644" s="3"/>
      <c r="E3644" s="3"/>
      <c r="F3644" s="3"/>
      <c r="G3644" s="3"/>
      <c r="H3644" s="3"/>
      <c r="I3644" s="3"/>
      <c r="J3644" s="3"/>
    </row>
    <row r="3645" spans="1:10" ht="18" customHeight="1">
      <c r="A3645" s="3"/>
      <c r="B3645" s="3"/>
      <c r="C3645" s="3"/>
      <c r="D3645" s="3"/>
      <c r="E3645" s="3"/>
      <c r="F3645" s="3"/>
      <c r="G3645" s="3"/>
      <c r="H3645" s="3"/>
      <c r="I3645" s="3"/>
      <c r="J3645" s="3"/>
    </row>
    <row r="3646" spans="1:10" ht="18" customHeight="1">
      <c r="A3646" s="3"/>
      <c r="B3646" s="3"/>
      <c r="C3646" s="3"/>
      <c r="D3646" s="3"/>
      <c r="E3646" s="3"/>
      <c r="F3646" s="3"/>
      <c r="G3646" s="3"/>
      <c r="H3646" s="3"/>
      <c r="I3646" s="3"/>
      <c r="J3646" s="3"/>
    </row>
    <row r="3647" spans="1:10" ht="18" customHeight="1">
      <c r="A3647" s="3"/>
      <c r="B3647" s="3"/>
      <c r="C3647" s="3"/>
      <c r="D3647" s="3"/>
      <c r="E3647" s="3"/>
      <c r="F3647" s="3"/>
      <c r="G3647" s="3"/>
      <c r="H3647" s="3"/>
      <c r="I3647" s="3"/>
      <c r="J3647" s="3"/>
    </row>
    <row r="3648" spans="1:10" ht="18" customHeight="1">
      <c r="A3648" s="3"/>
      <c r="B3648" s="3"/>
      <c r="C3648" s="3"/>
      <c r="D3648" s="3"/>
      <c r="E3648" s="3"/>
      <c r="F3648" s="3"/>
      <c r="G3648" s="3"/>
      <c r="H3648" s="3"/>
      <c r="I3648" s="3"/>
      <c r="J3648" s="3"/>
    </row>
    <row r="3649" spans="1:10" ht="18" customHeight="1">
      <c r="A3649" s="3"/>
      <c r="B3649" s="3"/>
      <c r="C3649" s="3"/>
      <c r="D3649" s="3"/>
      <c r="E3649" s="3"/>
      <c r="F3649" s="3"/>
      <c r="G3649" s="3"/>
      <c r="H3649" s="3"/>
      <c r="I3649" s="3"/>
      <c r="J3649" s="3"/>
    </row>
    <row r="3650" spans="1:10" ht="18" customHeight="1">
      <c r="A3650" s="3"/>
      <c r="B3650" s="3"/>
      <c r="C3650" s="3"/>
      <c r="D3650" s="3"/>
      <c r="E3650" s="3"/>
      <c r="F3650" s="3"/>
      <c r="G3650" s="3"/>
      <c r="H3650" s="3"/>
      <c r="I3650" s="3"/>
      <c r="J3650" s="3"/>
    </row>
    <row r="3651" spans="1:10" ht="18" customHeight="1">
      <c r="A3651" s="3"/>
      <c r="B3651" s="3"/>
      <c r="C3651" s="3"/>
      <c r="D3651" s="3"/>
      <c r="E3651" s="3"/>
      <c r="F3651" s="3"/>
      <c r="G3651" s="3"/>
      <c r="H3651" s="3"/>
      <c r="I3651" s="3"/>
      <c r="J3651" s="3"/>
    </row>
    <row r="3652" spans="1:10" ht="18" customHeight="1">
      <c r="A3652" s="3"/>
      <c r="B3652" s="3"/>
      <c r="C3652" s="3"/>
      <c r="D3652" s="3"/>
      <c r="E3652" s="3"/>
      <c r="F3652" s="3"/>
      <c r="G3652" s="3"/>
      <c r="H3652" s="3"/>
      <c r="I3652" s="3"/>
      <c r="J3652" s="3"/>
    </row>
    <row r="3653" spans="1:10" ht="18" customHeight="1">
      <c r="A3653" s="3"/>
      <c r="B3653" s="3"/>
      <c r="C3653" s="3"/>
      <c r="D3653" s="3"/>
      <c r="E3653" s="3"/>
      <c r="F3653" s="3"/>
      <c r="G3653" s="3"/>
      <c r="H3653" s="3"/>
      <c r="I3653" s="3"/>
      <c r="J3653" s="3"/>
    </row>
    <row r="3654" spans="1:10" ht="18" customHeight="1">
      <c r="A3654" s="3"/>
      <c r="B3654" s="3"/>
      <c r="C3654" s="3"/>
      <c r="D3654" s="3"/>
      <c r="E3654" s="3"/>
      <c r="F3654" s="3"/>
      <c r="G3654" s="3"/>
      <c r="H3654" s="3"/>
      <c r="I3654" s="3"/>
      <c r="J3654" s="3"/>
    </row>
    <row r="3655" spans="1:10" ht="18" customHeight="1">
      <c r="A3655" s="3"/>
      <c r="B3655" s="3"/>
      <c r="C3655" s="3"/>
      <c r="D3655" s="3"/>
      <c r="E3655" s="3"/>
      <c r="F3655" s="3"/>
      <c r="G3655" s="3"/>
      <c r="H3655" s="3"/>
      <c r="I3655" s="3"/>
      <c r="J3655" s="3"/>
    </row>
    <row r="3656" spans="1:10" ht="18" customHeight="1">
      <c r="A3656" s="3"/>
      <c r="B3656" s="3"/>
      <c r="C3656" s="3"/>
      <c r="D3656" s="3"/>
      <c r="E3656" s="3"/>
      <c r="F3656" s="3"/>
      <c r="G3656" s="3"/>
      <c r="H3656" s="3"/>
      <c r="I3656" s="3"/>
      <c r="J3656" s="3"/>
    </row>
    <row r="3657" spans="1:10" ht="18" customHeight="1">
      <c r="A3657" s="3"/>
      <c r="B3657" s="3"/>
      <c r="C3657" s="3"/>
      <c r="D3657" s="3"/>
      <c r="E3657" s="3"/>
      <c r="F3657" s="3"/>
      <c r="G3657" s="3"/>
      <c r="H3657" s="3"/>
      <c r="I3657" s="3"/>
      <c r="J3657" s="3"/>
    </row>
    <row r="3658" spans="1:10" ht="18" customHeight="1">
      <c r="A3658" s="3"/>
      <c r="B3658" s="3"/>
      <c r="C3658" s="3"/>
      <c r="D3658" s="3"/>
      <c r="E3658" s="3"/>
      <c r="F3658" s="3"/>
      <c r="G3658" s="3"/>
      <c r="H3658" s="3"/>
      <c r="I3658" s="3"/>
      <c r="J3658" s="3"/>
    </row>
    <row r="3659" spans="1:10" ht="18" customHeight="1">
      <c r="A3659" s="3"/>
      <c r="B3659" s="3"/>
      <c r="C3659" s="3"/>
      <c r="D3659" s="3"/>
      <c r="E3659" s="3"/>
      <c r="F3659" s="3"/>
      <c r="G3659" s="3"/>
      <c r="H3659" s="3"/>
      <c r="I3659" s="3"/>
      <c r="J3659" s="3"/>
    </row>
    <row r="3660" spans="1:10" ht="18" customHeight="1">
      <c r="A3660" s="3"/>
      <c r="B3660" s="3"/>
      <c r="C3660" s="3"/>
      <c r="D3660" s="3"/>
      <c r="E3660" s="3"/>
      <c r="F3660" s="3"/>
      <c r="G3660" s="3"/>
      <c r="H3660" s="3"/>
      <c r="I3660" s="3"/>
      <c r="J3660" s="3"/>
    </row>
    <row r="3661" spans="1:10" ht="18" customHeight="1">
      <c r="A3661" s="3"/>
      <c r="B3661" s="3"/>
      <c r="C3661" s="3"/>
      <c r="D3661" s="3"/>
      <c r="E3661" s="3"/>
      <c r="F3661" s="3"/>
      <c r="G3661" s="3"/>
      <c r="H3661" s="3"/>
      <c r="I3661" s="3"/>
      <c r="J3661" s="3"/>
    </row>
    <row r="3662" spans="1:10" ht="18" customHeight="1">
      <c r="A3662" s="3"/>
      <c r="B3662" s="3"/>
      <c r="C3662" s="3"/>
      <c r="D3662" s="3"/>
      <c r="E3662" s="3"/>
      <c r="F3662" s="3"/>
      <c r="G3662" s="3"/>
      <c r="H3662" s="3"/>
      <c r="I3662" s="3"/>
      <c r="J3662" s="3"/>
    </row>
    <row r="3663" spans="1:10" ht="18" customHeight="1">
      <c r="A3663" s="3"/>
      <c r="B3663" s="3"/>
      <c r="C3663" s="3"/>
      <c r="D3663" s="3"/>
      <c r="E3663" s="3"/>
      <c r="F3663" s="3"/>
      <c r="G3663" s="3"/>
      <c r="H3663" s="3"/>
      <c r="I3663" s="3"/>
      <c r="J3663" s="3"/>
    </row>
    <row r="3664" spans="1:10" ht="18" customHeight="1">
      <c r="A3664" s="3"/>
      <c r="B3664" s="3"/>
      <c r="C3664" s="3"/>
      <c r="D3664" s="3"/>
      <c r="E3664" s="3"/>
      <c r="F3664" s="3"/>
      <c r="G3664" s="3"/>
      <c r="H3664" s="3"/>
      <c r="I3664" s="3"/>
      <c r="J3664" s="3"/>
    </row>
    <row r="3665" spans="1:10" ht="18" customHeight="1">
      <c r="A3665" s="3"/>
      <c r="B3665" s="3"/>
      <c r="C3665" s="3"/>
      <c r="D3665" s="3"/>
      <c r="E3665" s="3"/>
      <c r="F3665" s="3"/>
      <c r="G3665" s="3"/>
      <c r="H3665" s="3"/>
      <c r="I3665" s="3"/>
      <c r="J3665" s="3"/>
    </row>
    <row r="3666" spans="1:10" ht="18" customHeight="1">
      <c r="A3666" s="3"/>
      <c r="B3666" s="3"/>
      <c r="C3666" s="3"/>
      <c r="D3666" s="3"/>
      <c r="E3666" s="3"/>
      <c r="F3666" s="3"/>
      <c r="G3666" s="3"/>
      <c r="H3666" s="3"/>
      <c r="I3666" s="3"/>
      <c r="J3666" s="3"/>
    </row>
    <row r="3667" spans="1:10" ht="18" customHeight="1">
      <c r="A3667" s="3"/>
      <c r="B3667" s="3"/>
      <c r="C3667" s="3"/>
      <c r="D3667" s="3"/>
      <c r="E3667" s="3"/>
      <c r="F3667" s="3"/>
      <c r="G3667" s="3"/>
      <c r="H3667" s="3"/>
      <c r="I3667" s="3"/>
      <c r="J3667" s="3"/>
    </row>
    <row r="3668" spans="1:10" ht="18" customHeight="1">
      <c r="A3668" s="3"/>
      <c r="B3668" s="3"/>
      <c r="C3668" s="3"/>
      <c r="D3668" s="3"/>
      <c r="E3668" s="3"/>
      <c r="F3668" s="3"/>
      <c r="G3668" s="3"/>
      <c r="H3668" s="3"/>
      <c r="I3668" s="3"/>
      <c r="J3668" s="3"/>
    </row>
    <row r="3669" spans="1:10" ht="18" customHeight="1">
      <c r="A3669" s="3"/>
      <c r="B3669" s="3"/>
      <c r="C3669" s="3"/>
      <c r="D3669" s="3"/>
      <c r="E3669" s="3"/>
      <c r="F3669" s="3"/>
      <c r="G3669" s="3"/>
      <c r="H3669" s="3"/>
      <c r="I3669" s="3"/>
      <c r="J3669" s="3"/>
    </row>
    <row r="3670" spans="1:10" ht="18" customHeight="1">
      <c r="A3670" s="3"/>
      <c r="B3670" s="3"/>
      <c r="C3670" s="3"/>
      <c r="D3670" s="3"/>
      <c r="E3670" s="3"/>
      <c r="F3670" s="3"/>
      <c r="G3670" s="3"/>
      <c r="H3670" s="3"/>
      <c r="I3670" s="3"/>
      <c r="J3670" s="3"/>
    </row>
    <row r="3671" spans="1:10" ht="18" customHeight="1">
      <c r="A3671" s="3"/>
      <c r="B3671" s="3"/>
      <c r="C3671" s="3"/>
      <c r="D3671" s="3"/>
      <c r="E3671" s="3"/>
      <c r="F3671" s="3"/>
      <c r="G3671" s="3"/>
      <c r="H3671" s="3"/>
      <c r="I3671" s="3"/>
      <c r="J3671" s="3"/>
    </row>
    <row r="3672" spans="1:10" ht="18" customHeight="1">
      <c r="A3672" s="3"/>
      <c r="B3672" s="3"/>
      <c r="C3672" s="3"/>
      <c r="D3672" s="3"/>
      <c r="E3672" s="3"/>
      <c r="F3672" s="3"/>
      <c r="G3672" s="3"/>
      <c r="H3672" s="3"/>
      <c r="I3672" s="3"/>
      <c r="J3672" s="3"/>
    </row>
    <row r="3673" spans="1:10" ht="18" customHeight="1">
      <c r="A3673" s="3"/>
      <c r="B3673" s="3"/>
      <c r="C3673" s="3"/>
      <c r="D3673" s="3"/>
      <c r="E3673" s="3"/>
      <c r="F3673" s="3"/>
      <c r="G3673" s="3"/>
      <c r="H3673" s="3"/>
      <c r="I3673" s="3"/>
      <c r="J3673" s="3"/>
    </row>
    <row r="3674" spans="1:10" ht="18" customHeight="1">
      <c r="A3674" s="3"/>
      <c r="B3674" s="3"/>
      <c r="C3674" s="3"/>
      <c r="D3674" s="3"/>
      <c r="E3674" s="3"/>
      <c r="F3674" s="3"/>
      <c r="G3674" s="3"/>
      <c r="H3674" s="3"/>
      <c r="I3674" s="3"/>
      <c r="J3674" s="3"/>
    </row>
    <row r="3675" spans="1:10" ht="18" customHeight="1">
      <c r="A3675" s="3"/>
      <c r="B3675" s="3"/>
      <c r="C3675" s="3"/>
      <c r="D3675" s="3"/>
      <c r="E3675" s="3"/>
      <c r="F3675" s="3"/>
      <c r="G3675" s="3"/>
      <c r="H3675" s="3"/>
      <c r="I3675" s="3"/>
      <c r="J3675" s="3"/>
    </row>
    <row r="3676" spans="1:10" ht="18" customHeight="1">
      <c r="A3676" s="3"/>
      <c r="B3676" s="3"/>
      <c r="C3676" s="3"/>
      <c r="D3676" s="3"/>
      <c r="E3676" s="3"/>
      <c r="F3676" s="3"/>
      <c r="G3676" s="3"/>
      <c r="H3676" s="3"/>
      <c r="I3676" s="3"/>
      <c r="J3676" s="3"/>
    </row>
    <row r="3677" spans="1:10" ht="18" customHeight="1">
      <c r="A3677" s="3"/>
      <c r="B3677" s="3"/>
      <c r="C3677" s="3"/>
      <c r="D3677" s="3"/>
      <c r="E3677" s="3"/>
      <c r="F3677" s="3"/>
      <c r="G3677" s="3"/>
      <c r="H3677" s="3"/>
      <c r="I3677" s="3"/>
      <c r="J3677" s="3"/>
    </row>
    <row r="3678" spans="1:10" ht="18" customHeight="1">
      <c r="A3678" s="3"/>
      <c r="B3678" s="3"/>
      <c r="C3678" s="3"/>
      <c r="D3678" s="3"/>
      <c r="E3678" s="3"/>
      <c r="F3678" s="3"/>
      <c r="G3678" s="3"/>
      <c r="H3678" s="3"/>
      <c r="I3678" s="3"/>
      <c r="J3678" s="3"/>
    </row>
    <row r="3679" spans="1:10" ht="18" customHeight="1">
      <c r="A3679" s="3"/>
      <c r="B3679" s="3"/>
      <c r="C3679" s="3"/>
      <c r="D3679" s="3"/>
      <c r="E3679" s="3"/>
      <c r="F3679" s="3"/>
      <c r="G3679" s="3"/>
      <c r="H3679" s="3"/>
      <c r="I3679" s="3"/>
      <c r="J3679" s="3"/>
    </row>
    <row r="3680" spans="1:10" ht="18" customHeight="1">
      <c r="A3680" s="3"/>
      <c r="B3680" s="3"/>
      <c r="C3680" s="3"/>
      <c r="D3680" s="3"/>
      <c r="E3680" s="3"/>
      <c r="F3680" s="3"/>
      <c r="G3680" s="3"/>
      <c r="H3680" s="3"/>
      <c r="I3680" s="3"/>
      <c r="J3680" s="3"/>
    </row>
    <row r="3681" spans="1:10" ht="18" customHeight="1">
      <c r="A3681" s="3"/>
      <c r="B3681" s="3"/>
      <c r="C3681" s="3"/>
      <c r="D3681" s="3"/>
      <c r="E3681" s="3"/>
      <c r="F3681" s="3"/>
      <c r="G3681" s="3"/>
      <c r="H3681" s="3"/>
      <c r="I3681" s="3"/>
      <c r="J3681" s="3"/>
    </row>
    <row r="3682" spans="1:10" ht="18" customHeight="1">
      <c r="A3682" s="3"/>
      <c r="B3682" s="3"/>
      <c r="C3682" s="3"/>
      <c r="D3682" s="3"/>
      <c r="E3682" s="3"/>
      <c r="F3682" s="3"/>
      <c r="G3682" s="3"/>
      <c r="H3682" s="3"/>
      <c r="I3682" s="3"/>
      <c r="J3682" s="3"/>
    </row>
    <row r="3683" spans="1:10" ht="18" customHeight="1">
      <c r="A3683" s="3"/>
      <c r="B3683" s="3"/>
      <c r="C3683" s="3"/>
      <c r="D3683" s="3"/>
      <c r="E3683" s="3"/>
      <c r="F3683" s="3"/>
      <c r="G3683" s="3"/>
      <c r="H3683" s="3"/>
      <c r="I3683" s="3"/>
      <c r="J3683" s="3"/>
    </row>
    <row r="3684" spans="1:10" ht="18" customHeight="1">
      <c r="A3684" s="3"/>
      <c r="B3684" s="3"/>
      <c r="C3684" s="3"/>
      <c r="D3684" s="3"/>
      <c r="E3684" s="3"/>
      <c r="F3684" s="3"/>
      <c r="G3684" s="3"/>
      <c r="H3684" s="3"/>
      <c r="I3684" s="3"/>
      <c r="J3684" s="3"/>
    </row>
    <row r="3685" spans="1:10" ht="18" customHeight="1">
      <c r="A3685" s="3"/>
      <c r="B3685" s="3"/>
      <c r="C3685" s="3"/>
      <c r="D3685" s="3"/>
      <c r="E3685" s="3"/>
      <c r="F3685" s="3"/>
      <c r="G3685" s="3"/>
      <c r="H3685" s="3"/>
      <c r="I3685" s="3"/>
      <c r="J3685" s="3"/>
    </row>
    <row r="3686" spans="1:10" ht="18" customHeight="1">
      <c r="A3686" s="3"/>
      <c r="B3686" s="3"/>
      <c r="C3686" s="3"/>
      <c r="D3686" s="3"/>
      <c r="E3686" s="3"/>
      <c r="F3686" s="3"/>
      <c r="G3686" s="3"/>
      <c r="H3686" s="3"/>
      <c r="I3686" s="3"/>
      <c r="J3686" s="3"/>
    </row>
    <row r="3687" spans="1:10" ht="18" customHeight="1">
      <c r="A3687" s="3"/>
      <c r="B3687" s="3"/>
      <c r="C3687" s="3"/>
      <c r="D3687" s="3"/>
      <c r="E3687" s="3"/>
      <c r="F3687" s="3"/>
      <c r="G3687" s="3"/>
      <c r="H3687" s="3"/>
      <c r="I3687" s="3"/>
      <c r="J3687" s="3"/>
    </row>
    <row r="3688" spans="1:10" ht="18" customHeight="1">
      <c r="A3688" s="3"/>
      <c r="B3688" s="3"/>
      <c r="C3688" s="3"/>
      <c r="D3688" s="3"/>
      <c r="E3688" s="3"/>
      <c r="F3688" s="3"/>
      <c r="G3688" s="3"/>
      <c r="H3688" s="3"/>
      <c r="I3688" s="3"/>
      <c r="J3688" s="3"/>
    </row>
    <row r="3689" spans="1:10" ht="18" customHeight="1">
      <c r="A3689" s="3"/>
      <c r="B3689" s="3"/>
      <c r="C3689" s="3"/>
      <c r="D3689" s="3"/>
      <c r="E3689" s="3"/>
      <c r="F3689" s="3"/>
      <c r="G3689" s="3"/>
      <c r="H3689" s="3"/>
      <c r="I3689" s="3"/>
      <c r="J3689" s="3"/>
    </row>
    <row r="3690" spans="1:10" ht="18" customHeight="1">
      <c r="A3690" s="3"/>
      <c r="B3690" s="3"/>
      <c r="C3690" s="3"/>
      <c r="D3690" s="3"/>
      <c r="E3690" s="3"/>
      <c r="F3690" s="3"/>
      <c r="G3690" s="3"/>
      <c r="H3690" s="3"/>
      <c r="I3690" s="3"/>
      <c r="J3690" s="3"/>
    </row>
    <row r="3691" spans="1:10" ht="18" customHeight="1">
      <c r="A3691" s="3"/>
      <c r="B3691" s="3"/>
      <c r="C3691" s="3"/>
      <c r="D3691" s="3"/>
      <c r="E3691" s="3"/>
      <c r="F3691" s="3"/>
      <c r="G3691" s="3"/>
      <c r="H3691" s="3"/>
      <c r="I3691" s="3"/>
      <c r="J3691" s="3"/>
    </row>
    <row r="3692" spans="1:10" ht="18" customHeight="1">
      <c r="A3692" s="3"/>
      <c r="B3692" s="3"/>
      <c r="C3692" s="3"/>
      <c r="D3692" s="3"/>
      <c r="E3692" s="3"/>
      <c r="F3692" s="3"/>
      <c r="G3692" s="3"/>
      <c r="H3692" s="3"/>
      <c r="I3692" s="3"/>
      <c r="J3692" s="3"/>
    </row>
    <row r="3693" spans="1:10" ht="18" customHeight="1">
      <c r="A3693" s="3"/>
      <c r="B3693" s="3"/>
      <c r="C3693" s="3"/>
      <c r="D3693" s="3"/>
      <c r="E3693" s="3"/>
      <c r="F3693" s="3"/>
      <c r="G3693" s="3"/>
      <c r="H3693" s="3"/>
      <c r="I3693" s="3"/>
      <c r="J3693" s="3"/>
    </row>
    <row r="3694" spans="1:10" ht="18" customHeight="1">
      <c r="A3694" s="3"/>
      <c r="B3694" s="3"/>
      <c r="C3694" s="3"/>
      <c r="D3694" s="3"/>
      <c r="E3694" s="3"/>
      <c r="F3694" s="3"/>
      <c r="G3694" s="3"/>
      <c r="H3694" s="3"/>
      <c r="I3694" s="3"/>
      <c r="J3694" s="3"/>
    </row>
    <row r="3695" spans="1:10" ht="18" customHeight="1">
      <c r="A3695" s="3"/>
      <c r="B3695" s="3"/>
      <c r="C3695" s="3"/>
      <c r="D3695" s="3"/>
      <c r="E3695" s="3"/>
      <c r="F3695" s="3"/>
      <c r="G3695" s="3"/>
      <c r="H3695" s="3"/>
      <c r="I3695" s="3"/>
      <c r="J3695" s="3"/>
    </row>
    <row r="3696" spans="1:10" ht="18" customHeight="1">
      <c r="A3696" s="3"/>
      <c r="B3696" s="3"/>
      <c r="C3696" s="3"/>
      <c r="D3696" s="3"/>
      <c r="E3696" s="3"/>
      <c r="F3696" s="3"/>
      <c r="G3696" s="3"/>
      <c r="H3696" s="3"/>
      <c r="I3696" s="3"/>
      <c r="J3696" s="3"/>
    </row>
    <row r="3697" spans="1:10" ht="18" customHeight="1">
      <c r="A3697" s="3"/>
      <c r="B3697" s="3"/>
      <c r="C3697" s="3"/>
      <c r="D3697" s="3"/>
      <c r="E3697" s="3"/>
      <c r="F3697" s="3"/>
      <c r="G3697" s="3"/>
      <c r="H3697" s="3"/>
      <c r="I3697" s="3"/>
      <c r="J3697" s="3"/>
    </row>
    <row r="3698" spans="1:10" ht="18" customHeight="1">
      <c r="A3698" s="3"/>
      <c r="B3698" s="3"/>
      <c r="C3698" s="3"/>
      <c r="D3698" s="3"/>
      <c r="E3698" s="3"/>
      <c r="F3698" s="3"/>
      <c r="G3698" s="3"/>
      <c r="H3698" s="3"/>
      <c r="I3698" s="3"/>
      <c r="J3698" s="3"/>
    </row>
    <row r="3699" spans="1:10" ht="18" customHeight="1">
      <c r="A3699" s="3"/>
      <c r="B3699" s="3"/>
      <c r="C3699" s="3"/>
      <c r="D3699" s="3"/>
      <c r="E3699" s="3"/>
      <c r="F3699" s="3"/>
      <c r="G3699" s="3"/>
      <c r="H3699" s="3"/>
      <c r="I3699" s="3"/>
      <c r="J3699" s="3"/>
    </row>
    <row r="3700" spans="1:10" ht="18" customHeight="1">
      <c r="A3700" s="3"/>
      <c r="B3700" s="3"/>
      <c r="C3700" s="3"/>
      <c r="D3700" s="3"/>
      <c r="E3700" s="3"/>
      <c r="F3700" s="3"/>
      <c r="G3700" s="3"/>
      <c r="H3700" s="3"/>
      <c r="I3700" s="3"/>
      <c r="J3700" s="3"/>
    </row>
    <row r="3701" spans="1:10" ht="18" customHeight="1">
      <c r="A3701" s="3"/>
      <c r="B3701" s="3"/>
      <c r="C3701" s="3"/>
      <c r="D3701" s="3"/>
      <c r="E3701" s="3"/>
      <c r="F3701" s="3"/>
      <c r="G3701" s="3"/>
      <c r="H3701" s="3"/>
      <c r="I3701" s="3"/>
      <c r="J3701" s="3"/>
    </row>
    <row r="3702" spans="1:10" ht="18" customHeight="1">
      <c r="A3702" s="3"/>
      <c r="B3702" s="3"/>
      <c r="C3702" s="3"/>
      <c r="D3702" s="3"/>
      <c r="E3702" s="3"/>
      <c r="F3702" s="3"/>
      <c r="G3702" s="3"/>
      <c r="H3702" s="3"/>
      <c r="I3702" s="3"/>
      <c r="J3702" s="3"/>
    </row>
    <row r="3703" spans="1:10" ht="18" customHeight="1">
      <c r="A3703" s="3"/>
      <c r="B3703" s="3"/>
      <c r="C3703" s="3"/>
      <c r="D3703" s="3"/>
      <c r="E3703" s="3"/>
      <c r="F3703" s="3"/>
      <c r="G3703" s="3"/>
      <c r="H3703" s="3"/>
      <c r="I3703" s="3"/>
      <c r="J3703" s="3"/>
    </row>
    <row r="3704" spans="1:10" ht="18" customHeight="1">
      <c r="A3704" s="3"/>
      <c r="B3704" s="3"/>
      <c r="C3704" s="3"/>
      <c r="D3704" s="3"/>
      <c r="E3704" s="3"/>
      <c r="F3704" s="3"/>
      <c r="G3704" s="3"/>
      <c r="H3704" s="3"/>
      <c r="I3704" s="3"/>
      <c r="J3704" s="3"/>
    </row>
    <row r="3705" spans="1:10" ht="18" customHeight="1">
      <c r="A3705" s="3"/>
      <c r="B3705" s="3"/>
      <c r="C3705" s="3"/>
      <c r="D3705" s="3"/>
      <c r="E3705" s="3"/>
      <c r="F3705" s="3"/>
      <c r="G3705" s="3"/>
      <c r="H3705" s="3"/>
      <c r="I3705" s="3"/>
      <c r="J3705" s="3"/>
    </row>
    <row r="3706" spans="1:10" ht="18" customHeight="1">
      <c r="A3706" s="3"/>
      <c r="B3706" s="3"/>
      <c r="C3706" s="3"/>
      <c r="D3706" s="3"/>
      <c r="E3706" s="3"/>
      <c r="F3706" s="3"/>
      <c r="G3706" s="3"/>
      <c r="H3706" s="3"/>
      <c r="I3706" s="3"/>
      <c r="J3706" s="3"/>
    </row>
    <row r="3707" spans="1:10" ht="18" customHeight="1">
      <c r="A3707" s="3"/>
      <c r="B3707" s="3"/>
      <c r="C3707" s="3"/>
      <c r="D3707" s="3"/>
      <c r="E3707" s="3"/>
      <c r="F3707" s="3"/>
      <c r="G3707" s="3"/>
      <c r="H3707" s="3"/>
      <c r="I3707" s="3"/>
      <c r="J3707" s="3"/>
    </row>
    <row r="3708" spans="1:10" ht="18" customHeight="1">
      <c r="A3708" s="3"/>
      <c r="B3708" s="3"/>
      <c r="C3708" s="3"/>
      <c r="D3708" s="3"/>
      <c r="E3708" s="3"/>
      <c r="F3708" s="3"/>
      <c r="G3708" s="3"/>
      <c r="H3708" s="3"/>
      <c r="I3708" s="3"/>
      <c r="J3708" s="3"/>
    </row>
    <row r="3709" spans="1:10" ht="18" customHeight="1">
      <c r="A3709" s="3"/>
      <c r="B3709" s="3"/>
      <c r="C3709" s="3"/>
      <c r="D3709" s="3"/>
      <c r="E3709" s="3"/>
      <c r="F3709" s="3"/>
      <c r="G3709" s="3"/>
      <c r="H3709" s="3"/>
      <c r="I3709" s="3"/>
      <c r="J3709" s="3"/>
    </row>
    <row r="3710" spans="1:10" ht="18" customHeight="1">
      <c r="A3710" s="3"/>
      <c r="B3710" s="3"/>
      <c r="C3710" s="3"/>
      <c r="D3710" s="3"/>
      <c r="E3710" s="3"/>
      <c r="F3710" s="3"/>
      <c r="G3710" s="3"/>
      <c r="H3710" s="3"/>
      <c r="I3710" s="3"/>
      <c r="J3710" s="3"/>
    </row>
    <row r="3711" spans="1:10" ht="18" customHeight="1">
      <c r="A3711" s="3"/>
      <c r="B3711" s="3"/>
      <c r="C3711" s="3"/>
      <c r="D3711" s="3"/>
      <c r="E3711" s="3"/>
      <c r="F3711" s="3"/>
      <c r="G3711" s="3"/>
      <c r="H3711" s="3"/>
      <c r="I3711" s="3"/>
      <c r="J3711" s="3"/>
    </row>
    <row r="3712" spans="1:10" ht="18" customHeight="1">
      <c r="A3712" s="3"/>
      <c r="B3712" s="3"/>
      <c r="C3712" s="3"/>
      <c r="D3712" s="3"/>
      <c r="E3712" s="3"/>
      <c r="F3712" s="3"/>
      <c r="G3712" s="3"/>
      <c r="H3712" s="3"/>
      <c r="I3712" s="3"/>
      <c r="J3712" s="3"/>
    </row>
    <row r="3713" spans="1:10" ht="18" customHeight="1">
      <c r="A3713" s="3"/>
      <c r="B3713" s="3"/>
      <c r="C3713" s="3"/>
      <c r="D3713" s="3"/>
      <c r="E3713" s="3"/>
      <c r="F3713" s="3"/>
      <c r="G3713" s="3"/>
      <c r="H3713" s="3"/>
      <c r="I3713" s="3"/>
      <c r="J3713" s="3"/>
    </row>
    <row r="3714" spans="1:10" ht="18" customHeight="1">
      <c r="A3714" s="3"/>
      <c r="B3714" s="3"/>
      <c r="C3714" s="3"/>
      <c r="D3714" s="3"/>
      <c r="E3714" s="3"/>
      <c r="F3714" s="3"/>
      <c r="G3714" s="3"/>
      <c r="H3714" s="3"/>
      <c r="I3714" s="3"/>
      <c r="J3714" s="3"/>
    </row>
    <row r="3715" spans="1:10" ht="18" customHeight="1">
      <c r="A3715" s="3"/>
      <c r="B3715" s="3"/>
      <c r="C3715" s="3"/>
      <c r="D3715" s="3"/>
      <c r="E3715" s="3"/>
      <c r="F3715" s="3"/>
      <c r="G3715" s="3"/>
      <c r="H3715" s="3"/>
      <c r="I3715" s="3"/>
      <c r="J3715" s="3"/>
    </row>
    <row r="3716" spans="1:10" ht="18" customHeight="1">
      <c r="A3716" s="3"/>
      <c r="B3716" s="3"/>
      <c r="C3716" s="3"/>
      <c r="D3716" s="3"/>
      <c r="E3716" s="3"/>
      <c r="F3716" s="3"/>
      <c r="G3716" s="3"/>
      <c r="H3716" s="3"/>
      <c r="I3716" s="3"/>
      <c r="J3716" s="3"/>
    </row>
    <row r="3717" spans="1:10" ht="18" customHeight="1">
      <c r="A3717" s="3"/>
      <c r="B3717" s="3"/>
      <c r="C3717" s="3"/>
      <c r="D3717" s="3"/>
      <c r="E3717" s="3"/>
      <c r="F3717" s="3"/>
      <c r="G3717" s="3"/>
      <c r="H3717" s="3"/>
      <c r="I3717" s="3"/>
      <c r="J3717" s="3"/>
    </row>
    <row r="3718" spans="1:10" ht="18" customHeight="1">
      <c r="A3718" s="3"/>
      <c r="B3718" s="3"/>
      <c r="C3718" s="3"/>
      <c r="D3718" s="3"/>
      <c r="E3718" s="3"/>
      <c r="F3718" s="3"/>
      <c r="G3718" s="3"/>
      <c r="H3718" s="3"/>
      <c r="I3718" s="3"/>
      <c r="J3718" s="3"/>
    </row>
    <row r="3719" spans="1:10" ht="18" customHeight="1">
      <c r="A3719" s="3"/>
      <c r="B3719" s="3"/>
      <c r="C3719" s="3"/>
      <c r="D3719" s="3"/>
      <c r="E3719" s="3"/>
      <c r="F3719" s="3"/>
      <c r="G3719" s="3"/>
      <c r="H3719" s="3"/>
      <c r="I3719" s="3"/>
      <c r="J3719" s="3"/>
    </row>
    <row r="3720" spans="1:10" ht="18" customHeight="1">
      <c r="A3720" s="3"/>
      <c r="B3720" s="3"/>
      <c r="C3720" s="3"/>
      <c r="D3720" s="3"/>
      <c r="E3720" s="3"/>
      <c r="F3720" s="3"/>
      <c r="G3720" s="3"/>
      <c r="H3720" s="3"/>
      <c r="I3720" s="3"/>
      <c r="J3720" s="3"/>
    </row>
    <row r="3721" spans="1:10" ht="18" customHeight="1">
      <c r="A3721" s="3"/>
      <c r="B3721" s="3"/>
      <c r="C3721" s="3"/>
      <c r="D3721" s="3"/>
      <c r="E3721" s="3"/>
      <c r="F3721" s="3"/>
      <c r="G3721" s="3"/>
      <c r="H3721" s="3"/>
      <c r="I3721" s="3"/>
      <c r="J3721" s="3"/>
    </row>
    <row r="3722" spans="1:10" ht="18" customHeight="1">
      <c r="A3722" s="3"/>
      <c r="B3722" s="3"/>
      <c r="C3722" s="3"/>
      <c r="D3722" s="3"/>
      <c r="E3722" s="3"/>
      <c r="F3722" s="3"/>
      <c r="G3722" s="3"/>
      <c r="H3722" s="3"/>
      <c r="I3722" s="3"/>
      <c r="J3722" s="3"/>
    </row>
    <row r="3723" spans="1:10" ht="18" customHeight="1">
      <c r="A3723" s="3"/>
      <c r="B3723" s="3"/>
      <c r="C3723" s="3"/>
      <c r="D3723" s="3"/>
      <c r="E3723" s="3"/>
      <c r="F3723" s="3"/>
      <c r="G3723" s="3"/>
      <c r="H3723" s="3"/>
      <c r="I3723" s="3"/>
      <c r="J3723" s="3"/>
    </row>
    <row r="3724" spans="1:10" ht="18" customHeight="1">
      <c r="A3724" s="3"/>
      <c r="B3724" s="3"/>
      <c r="C3724" s="3"/>
      <c r="D3724" s="3"/>
      <c r="E3724" s="3"/>
      <c r="F3724" s="3"/>
      <c r="G3724" s="3"/>
      <c r="H3724" s="3"/>
      <c r="I3724" s="3"/>
      <c r="J3724" s="3"/>
    </row>
    <row r="3725" spans="1:10" ht="18" customHeight="1">
      <c r="A3725" s="3"/>
      <c r="B3725" s="3"/>
      <c r="C3725" s="3"/>
      <c r="D3725" s="3"/>
      <c r="E3725" s="3"/>
      <c r="F3725" s="3"/>
      <c r="G3725" s="3"/>
      <c r="H3725" s="3"/>
      <c r="I3725" s="3"/>
      <c r="J3725" s="3"/>
    </row>
    <row r="3726" spans="1:10" ht="18" customHeight="1">
      <c r="A3726" s="3"/>
      <c r="B3726" s="3"/>
      <c r="C3726" s="3"/>
      <c r="D3726" s="3"/>
      <c r="E3726" s="3"/>
      <c r="F3726" s="3"/>
      <c r="G3726" s="3"/>
      <c r="H3726" s="3"/>
      <c r="I3726" s="3"/>
      <c r="J3726" s="3"/>
    </row>
    <row r="3727" spans="1:10" ht="18" customHeight="1">
      <c r="A3727" s="3"/>
      <c r="B3727" s="3"/>
      <c r="C3727" s="3"/>
      <c r="D3727" s="3"/>
      <c r="E3727" s="3"/>
      <c r="F3727" s="3"/>
      <c r="G3727" s="3"/>
      <c r="H3727" s="3"/>
      <c r="I3727" s="3"/>
      <c r="J3727" s="3"/>
    </row>
    <row r="3728" spans="1:10" ht="18" customHeight="1">
      <c r="A3728" s="3"/>
      <c r="B3728" s="3"/>
      <c r="C3728" s="3"/>
      <c r="D3728" s="3"/>
      <c r="E3728" s="3"/>
      <c r="F3728" s="3"/>
      <c r="G3728" s="3"/>
      <c r="H3728" s="3"/>
      <c r="I3728" s="3"/>
      <c r="J3728" s="3"/>
    </row>
    <row r="3729" spans="1:10" ht="18" customHeight="1">
      <c r="A3729" s="3"/>
      <c r="B3729" s="3"/>
      <c r="C3729" s="3"/>
      <c r="D3729" s="3"/>
      <c r="E3729" s="3"/>
      <c r="F3729" s="3"/>
      <c r="G3729" s="3"/>
      <c r="H3729" s="3"/>
      <c r="I3729" s="3"/>
      <c r="J3729" s="3"/>
    </row>
    <row r="3730" spans="1:10" ht="18" customHeight="1">
      <c r="A3730" s="3"/>
      <c r="B3730" s="3"/>
      <c r="C3730" s="3"/>
      <c r="D3730" s="3"/>
      <c r="E3730" s="3"/>
      <c r="F3730" s="3"/>
      <c r="G3730" s="3"/>
      <c r="H3730" s="3"/>
      <c r="I3730" s="3"/>
      <c r="J3730" s="3"/>
    </row>
    <row r="3731" spans="1:10" ht="18" customHeight="1">
      <c r="A3731" s="3"/>
      <c r="B3731" s="3"/>
      <c r="C3731" s="3"/>
      <c r="D3731" s="3"/>
      <c r="E3731" s="3"/>
      <c r="F3731" s="3"/>
      <c r="G3731" s="3"/>
      <c r="H3731" s="3"/>
      <c r="I3731" s="3"/>
      <c r="J3731" s="3"/>
    </row>
    <row r="3732" spans="1:10" ht="18" customHeight="1">
      <c r="A3732" s="3"/>
      <c r="B3732" s="3"/>
      <c r="C3732" s="3"/>
      <c r="D3732" s="3"/>
      <c r="E3732" s="3"/>
      <c r="F3732" s="3"/>
      <c r="G3732" s="3"/>
      <c r="H3732" s="3"/>
      <c r="I3732" s="3"/>
      <c r="J3732" s="3"/>
    </row>
    <row r="3733" spans="1:10" ht="18" customHeight="1">
      <c r="A3733" s="3"/>
      <c r="B3733" s="3"/>
      <c r="C3733" s="3"/>
      <c r="D3733" s="3"/>
      <c r="E3733" s="3"/>
      <c r="F3733" s="3"/>
      <c r="G3733" s="3"/>
      <c r="H3733" s="3"/>
      <c r="I3733" s="3"/>
      <c r="J3733" s="3"/>
    </row>
    <row r="3734" spans="1:10" ht="18" customHeight="1">
      <c r="A3734" s="3"/>
      <c r="B3734" s="3"/>
      <c r="C3734" s="3"/>
      <c r="D3734" s="3"/>
      <c r="E3734" s="3"/>
      <c r="F3734" s="3"/>
      <c r="G3734" s="3"/>
      <c r="H3734" s="3"/>
      <c r="I3734" s="3"/>
      <c r="J3734" s="3"/>
    </row>
    <row r="3735" spans="1:10" ht="18" customHeight="1">
      <c r="A3735" s="3"/>
      <c r="B3735" s="3"/>
      <c r="C3735" s="3"/>
      <c r="D3735" s="3"/>
      <c r="E3735" s="3"/>
      <c r="F3735" s="3"/>
      <c r="G3735" s="3"/>
      <c r="H3735" s="3"/>
      <c r="I3735" s="3"/>
      <c r="J3735" s="3"/>
    </row>
    <row r="3736" spans="1:10" ht="18" customHeight="1">
      <c r="A3736" s="3"/>
      <c r="B3736" s="3"/>
      <c r="C3736" s="3"/>
      <c r="D3736" s="3"/>
      <c r="E3736" s="3"/>
      <c r="F3736" s="3"/>
      <c r="G3736" s="3"/>
      <c r="H3736" s="3"/>
      <c r="I3736" s="3"/>
      <c r="J3736" s="3"/>
    </row>
    <row r="3737" spans="1:10" ht="18" customHeight="1">
      <c r="A3737" s="3"/>
      <c r="B3737" s="3"/>
      <c r="C3737" s="3"/>
      <c r="D3737" s="3"/>
      <c r="E3737" s="3"/>
      <c r="F3737" s="3"/>
      <c r="G3737" s="3"/>
      <c r="H3737" s="3"/>
      <c r="I3737" s="3"/>
      <c r="J3737" s="3"/>
    </row>
    <row r="3738" spans="1:10" ht="18" customHeight="1">
      <c r="A3738" s="3"/>
      <c r="B3738" s="3"/>
      <c r="C3738" s="3"/>
      <c r="D3738" s="3"/>
      <c r="E3738" s="3"/>
      <c r="F3738" s="3"/>
      <c r="G3738" s="3"/>
      <c r="H3738" s="3"/>
      <c r="I3738" s="3"/>
      <c r="J3738" s="3"/>
    </row>
    <row r="3739" spans="1:10" ht="18" customHeight="1">
      <c r="A3739" s="3"/>
      <c r="B3739" s="3"/>
      <c r="C3739" s="3"/>
      <c r="D3739" s="3"/>
      <c r="E3739" s="3"/>
      <c r="F3739" s="3"/>
      <c r="G3739" s="3"/>
      <c r="H3739" s="3"/>
      <c r="I3739" s="3"/>
      <c r="J3739" s="3"/>
    </row>
    <row r="3740" spans="1:10" ht="18" customHeight="1">
      <c r="A3740" s="3"/>
      <c r="B3740" s="3"/>
      <c r="C3740" s="3"/>
      <c r="D3740" s="3"/>
      <c r="E3740" s="3"/>
      <c r="F3740" s="3"/>
      <c r="G3740" s="3"/>
      <c r="H3740" s="3"/>
      <c r="I3740" s="3"/>
      <c r="J3740" s="3"/>
    </row>
    <row r="3741" spans="1:10" ht="18" customHeight="1">
      <c r="A3741" s="3"/>
      <c r="B3741" s="3"/>
      <c r="C3741" s="3"/>
      <c r="D3741" s="3"/>
      <c r="E3741" s="3"/>
      <c r="F3741" s="3"/>
      <c r="G3741" s="3"/>
      <c r="H3741" s="3"/>
      <c r="I3741" s="3"/>
      <c r="J3741" s="3"/>
    </row>
    <row r="3742" spans="1:10" ht="18" customHeight="1">
      <c r="A3742" s="3"/>
      <c r="B3742" s="3"/>
      <c r="C3742" s="3"/>
      <c r="D3742" s="3"/>
      <c r="E3742" s="3"/>
      <c r="F3742" s="3"/>
      <c r="G3742" s="3"/>
      <c r="H3742" s="3"/>
      <c r="I3742" s="3"/>
      <c r="J3742" s="3"/>
    </row>
    <row r="3743" spans="1:10" ht="18" customHeight="1">
      <c r="A3743" s="3"/>
      <c r="B3743" s="3"/>
      <c r="C3743" s="3"/>
      <c r="D3743" s="3"/>
      <c r="E3743" s="3"/>
      <c r="F3743" s="3"/>
      <c r="G3743" s="3"/>
      <c r="H3743" s="3"/>
      <c r="I3743" s="3"/>
      <c r="J3743" s="3"/>
    </row>
    <row r="3744" spans="1:10" ht="18" customHeight="1">
      <c r="A3744" s="3"/>
      <c r="B3744" s="3"/>
      <c r="C3744" s="3"/>
      <c r="D3744" s="3"/>
      <c r="E3744" s="3"/>
      <c r="F3744" s="3"/>
      <c r="G3744" s="3"/>
      <c r="H3744" s="3"/>
      <c r="I3744" s="3"/>
      <c r="J3744" s="3"/>
    </row>
    <row r="3745" spans="1:10" ht="18" customHeight="1">
      <c r="A3745" s="3"/>
      <c r="B3745" s="3"/>
      <c r="C3745" s="3"/>
      <c r="D3745" s="3"/>
      <c r="E3745" s="3"/>
      <c r="F3745" s="3"/>
      <c r="G3745" s="3"/>
      <c r="H3745" s="3"/>
      <c r="I3745" s="3"/>
      <c r="J3745" s="3"/>
    </row>
    <row r="3746" spans="1:10" ht="18" customHeight="1">
      <c r="A3746" s="3"/>
      <c r="B3746" s="3"/>
      <c r="C3746" s="3"/>
      <c r="D3746" s="3"/>
      <c r="E3746" s="3"/>
      <c r="F3746" s="3"/>
      <c r="G3746" s="3"/>
      <c r="H3746" s="3"/>
      <c r="I3746" s="3"/>
      <c r="J3746" s="3"/>
    </row>
    <row r="3747" spans="1:10" ht="18" customHeight="1">
      <c r="A3747" s="3"/>
      <c r="B3747" s="3"/>
      <c r="C3747" s="3"/>
      <c r="D3747" s="3"/>
      <c r="E3747" s="3"/>
      <c r="F3747" s="3"/>
      <c r="G3747" s="3"/>
      <c r="H3747" s="3"/>
      <c r="I3747" s="3"/>
      <c r="J3747" s="3"/>
    </row>
    <row r="3748" spans="1:10" ht="18" customHeight="1">
      <c r="A3748" s="3"/>
      <c r="B3748" s="3"/>
      <c r="C3748" s="3"/>
      <c r="D3748" s="3"/>
      <c r="E3748" s="3"/>
      <c r="F3748" s="3"/>
      <c r="G3748" s="3"/>
      <c r="H3748" s="3"/>
      <c r="I3748" s="3"/>
      <c r="J3748" s="3"/>
    </row>
    <row r="3749" spans="1:10" ht="18" customHeight="1">
      <c r="A3749" s="3"/>
      <c r="B3749" s="3"/>
      <c r="C3749" s="3"/>
      <c r="D3749" s="3"/>
      <c r="E3749" s="3"/>
      <c r="F3749" s="3"/>
      <c r="G3749" s="3"/>
      <c r="H3749" s="3"/>
      <c r="I3749" s="3"/>
      <c r="J3749" s="3"/>
    </row>
    <row r="3750" spans="1:10" ht="18" customHeight="1">
      <c r="A3750" s="3"/>
      <c r="B3750" s="3"/>
      <c r="C3750" s="3"/>
      <c r="D3750" s="3"/>
      <c r="E3750" s="3"/>
      <c r="F3750" s="3"/>
      <c r="G3750" s="3"/>
      <c r="H3750" s="3"/>
      <c r="I3750" s="3"/>
      <c r="J3750" s="3"/>
    </row>
    <row r="3751" spans="1:10" ht="18" customHeight="1">
      <c r="A3751" s="3"/>
      <c r="B3751" s="3"/>
      <c r="C3751" s="3"/>
      <c r="D3751" s="3"/>
      <c r="E3751" s="3"/>
      <c r="F3751" s="3"/>
      <c r="G3751" s="3"/>
      <c r="H3751" s="3"/>
      <c r="I3751" s="3"/>
      <c r="J3751" s="3"/>
    </row>
    <row r="3752" spans="1:10" ht="18" customHeight="1">
      <c r="A3752" s="3"/>
      <c r="B3752" s="3"/>
      <c r="C3752" s="3"/>
      <c r="D3752" s="3"/>
      <c r="E3752" s="3"/>
      <c r="F3752" s="3"/>
      <c r="G3752" s="3"/>
      <c r="H3752" s="3"/>
      <c r="I3752" s="3"/>
      <c r="J3752" s="3"/>
    </row>
    <row r="3753" spans="1:10" ht="18" customHeight="1">
      <c r="A3753" s="3"/>
      <c r="B3753" s="3"/>
      <c r="C3753" s="3"/>
      <c r="D3753" s="3"/>
      <c r="E3753" s="3"/>
      <c r="F3753" s="3"/>
      <c r="G3753" s="3"/>
      <c r="H3753" s="3"/>
      <c r="I3753" s="3"/>
      <c r="J3753" s="3"/>
    </row>
    <row r="3754" spans="1:10" ht="18" customHeight="1">
      <c r="A3754" s="3"/>
      <c r="B3754" s="3"/>
      <c r="C3754" s="3"/>
      <c r="D3754" s="3"/>
      <c r="E3754" s="3"/>
      <c r="F3754" s="3"/>
      <c r="G3754" s="3"/>
      <c r="H3754" s="3"/>
      <c r="I3754" s="3"/>
      <c r="J3754" s="3"/>
    </row>
    <row r="3755" spans="1:10" ht="18" customHeight="1">
      <c r="A3755" s="3"/>
      <c r="B3755" s="3"/>
      <c r="C3755" s="3"/>
      <c r="D3755" s="3"/>
      <c r="E3755" s="3"/>
      <c r="F3755" s="3"/>
      <c r="G3755" s="3"/>
      <c r="H3755" s="3"/>
      <c r="I3755" s="3"/>
      <c r="J3755" s="3"/>
    </row>
    <row r="3756" spans="1:10" ht="18" customHeight="1">
      <c r="A3756" s="3"/>
      <c r="B3756" s="3"/>
      <c r="C3756" s="3"/>
      <c r="D3756" s="3"/>
      <c r="E3756" s="3"/>
      <c r="F3756" s="3"/>
      <c r="G3756" s="3"/>
      <c r="H3756" s="3"/>
      <c r="I3756" s="3"/>
      <c r="J3756" s="3"/>
    </row>
    <row r="3757" spans="1:10" ht="18" customHeight="1">
      <c r="A3757" s="3"/>
      <c r="B3757" s="3"/>
      <c r="C3757" s="3"/>
      <c r="D3757" s="3"/>
      <c r="E3757" s="3"/>
      <c r="F3757" s="3"/>
      <c r="G3757" s="3"/>
      <c r="H3757" s="3"/>
      <c r="I3757" s="3"/>
      <c r="J3757" s="3"/>
    </row>
    <row r="3758" spans="1:10" ht="18" customHeight="1">
      <c r="A3758" s="3"/>
      <c r="B3758" s="3"/>
      <c r="C3758" s="3"/>
      <c r="D3758" s="3"/>
      <c r="E3758" s="3"/>
      <c r="F3758" s="3"/>
      <c r="G3758" s="3"/>
      <c r="H3758" s="3"/>
      <c r="I3758" s="3"/>
      <c r="J3758" s="3"/>
    </row>
    <row r="3759" spans="1:10" ht="18" customHeight="1">
      <c r="A3759" s="3"/>
      <c r="B3759" s="3"/>
      <c r="C3759" s="3"/>
      <c r="D3759" s="3"/>
      <c r="E3759" s="3"/>
      <c r="F3759" s="3"/>
      <c r="G3759" s="3"/>
      <c r="H3759" s="3"/>
      <c r="I3759" s="3"/>
      <c r="J3759" s="3"/>
    </row>
    <row r="3760" spans="1:10" ht="18" customHeight="1">
      <c r="A3760" s="3"/>
      <c r="B3760" s="3"/>
      <c r="C3760" s="3"/>
      <c r="D3760" s="3"/>
      <c r="E3760" s="3"/>
      <c r="F3760" s="3"/>
      <c r="G3760" s="3"/>
      <c r="H3760" s="3"/>
      <c r="I3760" s="3"/>
      <c r="J3760" s="3"/>
    </row>
    <row r="3761" spans="1:10" ht="18" customHeight="1">
      <c r="A3761" s="3"/>
      <c r="B3761" s="3"/>
      <c r="C3761" s="3"/>
      <c r="D3761" s="3"/>
      <c r="E3761" s="3"/>
      <c r="F3761" s="3"/>
      <c r="G3761" s="3"/>
      <c r="H3761" s="3"/>
      <c r="I3761" s="3"/>
      <c r="J3761" s="3"/>
    </row>
    <row r="3762" spans="1:10" ht="18" customHeight="1">
      <c r="A3762" s="3"/>
      <c r="B3762" s="3"/>
      <c r="C3762" s="3"/>
      <c r="D3762" s="3"/>
      <c r="E3762" s="3"/>
      <c r="F3762" s="3"/>
      <c r="G3762" s="3"/>
      <c r="H3762" s="3"/>
      <c r="I3762" s="3"/>
      <c r="J3762" s="3"/>
    </row>
    <row r="3763" spans="1:10" ht="18" customHeight="1">
      <c r="A3763" s="3"/>
      <c r="B3763" s="3"/>
      <c r="C3763" s="3"/>
      <c r="D3763" s="3"/>
      <c r="E3763" s="3"/>
      <c r="F3763" s="3"/>
      <c r="G3763" s="3"/>
      <c r="H3763" s="3"/>
      <c r="I3763" s="3"/>
      <c r="J3763" s="3"/>
    </row>
    <row r="3764" spans="1:10" ht="18" customHeight="1">
      <c r="A3764" s="3"/>
      <c r="B3764" s="3"/>
      <c r="C3764" s="3"/>
      <c r="D3764" s="3"/>
      <c r="E3764" s="3"/>
      <c r="F3764" s="3"/>
      <c r="G3764" s="3"/>
      <c r="H3764" s="3"/>
      <c r="I3764" s="3"/>
      <c r="J3764" s="3"/>
    </row>
    <row r="3765" spans="1:10" ht="18" customHeight="1">
      <c r="A3765" s="3"/>
      <c r="B3765" s="3"/>
      <c r="C3765" s="3"/>
      <c r="D3765" s="3"/>
      <c r="E3765" s="3"/>
      <c r="F3765" s="3"/>
      <c r="G3765" s="3"/>
      <c r="H3765" s="3"/>
      <c r="I3765" s="3"/>
      <c r="J3765" s="3"/>
    </row>
    <row r="3766" spans="1:10" ht="18" customHeight="1">
      <c r="A3766" s="3"/>
      <c r="B3766" s="3"/>
      <c r="C3766" s="3"/>
      <c r="D3766" s="3"/>
      <c r="E3766" s="3"/>
      <c r="F3766" s="3"/>
      <c r="G3766" s="3"/>
      <c r="H3766" s="3"/>
      <c r="I3766" s="3"/>
      <c r="J3766" s="3"/>
    </row>
    <row r="3767" spans="1:10" ht="18" customHeight="1">
      <c r="A3767" s="3"/>
      <c r="B3767" s="3"/>
      <c r="C3767" s="3"/>
      <c r="D3767" s="3"/>
      <c r="E3767" s="3"/>
      <c r="F3767" s="3"/>
      <c r="G3767" s="3"/>
      <c r="H3767" s="3"/>
      <c r="I3767" s="3"/>
      <c r="J3767" s="3"/>
    </row>
    <row r="3768" spans="1:10" ht="18" customHeight="1">
      <c r="A3768" s="3"/>
      <c r="B3768" s="3"/>
      <c r="C3768" s="3"/>
      <c r="D3768" s="3"/>
      <c r="E3768" s="3"/>
      <c r="F3768" s="3"/>
      <c r="G3768" s="3"/>
      <c r="H3768" s="3"/>
      <c r="I3768" s="3"/>
      <c r="J3768" s="3"/>
    </row>
    <row r="3769" spans="1:10" ht="18" customHeight="1">
      <c r="A3769" s="3"/>
      <c r="B3769" s="3"/>
      <c r="C3769" s="3"/>
      <c r="D3769" s="3"/>
      <c r="E3769" s="3"/>
      <c r="F3769" s="3"/>
      <c r="G3769" s="3"/>
      <c r="H3769" s="3"/>
      <c r="I3769" s="3"/>
      <c r="J3769" s="3"/>
    </row>
    <row r="3770" spans="1:10" ht="18" customHeight="1">
      <c r="A3770" s="3"/>
      <c r="B3770" s="3"/>
      <c r="C3770" s="3"/>
      <c r="D3770" s="3"/>
      <c r="E3770" s="3"/>
      <c r="F3770" s="3"/>
      <c r="G3770" s="3"/>
      <c r="H3770" s="3"/>
      <c r="I3770" s="3"/>
      <c r="J3770" s="3"/>
    </row>
    <row r="3771" spans="1:10" ht="18" customHeight="1">
      <c r="A3771" s="3"/>
      <c r="B3771" s="3"/>
      <c r="C3771" s="3"/>
      <c r="D3771" s="3"/>
      <c r="E3771" s="3"/>
      <c r="F3771" s="3"/>
      <c r="G3771" s="3"/>
      <c r="H3771" s="3"/>
      <c r="I3771" s="3"/>
      <c r="J3771" s="3"/>
    </row>
    <row r="3772" spans="1:10" ht="18" customHeight="1">
      <c r="A3772" s="3"/>
      <c r="B3772" s="3"/>
      <c r="C3772" s="3"/>
      <c r="D3772" s="3"/>
      <c r="E3772" s="3"/>
      <c r="F3772" s="3"/>
      <c r="G3772" s="3"/>
      <c r="H3772" s="3"/>
      <c r="I3772" s="3"/>
      <c r="J3772" s="3"/>
    </row>
    <row r="3773" spans="1:10" ht="18" customHeight="1">
      <c r="A3773" s="3"/>
      <c r="B3773" s="3"/>
      <c r="C3773" s="3"/>
      <c r="D3773" s="3"/>
      <c r="E3773" s="3"/>
      <c r="F3773" s="3"/>
      <c r="G3773" s="3"/>
      <c r="H3773" s="3"/>
      <c r="I3773" s="3"/>
      <c r="J3773" s="3"/>
    </row>
    <row r="3774" spans="1:10" ht="18" customHeight="1">
      <c r="A3774" s="3"/>
      <c r="B3774" s="3"/>
      <c r="C3774" s="3"/>
      <c r="D3774" s="3"/>
      <c r="E3774" s="3"/>
      <c r="F3774" s="3"/>
      <c r="G3774" s="3"/>
      <c r="H3774" s="3"/>
      <c r="I3774" s="3"/>
      <c r="J3774" s="3"/>
    </row>
    <row r="3775" spans="1:10" ht="18" customHeight="1">
      <c r="A3775" s="3"/>
      <c r="B3775" s="3"/>
      <c r="C3775" s="3"/>
      <c r="D3775" s="3"/>
      <c r="E3775" s="3"/>
      <c r="F3775" s="3"/>
      <c r="G3775" s="3"/>
      <c r="H3775" s="3"/>
      <c r="I3775" s="3"/>
      <c r="J3775" s="3"/>
    </row>
    <row r="3776" spans="1:10" ht="18" customHeight="1">
      <c r="A3776" s="3"/>
      <c r="B3776" s="3"/>
      <c r="C3776" s="3"/>
      <c r="D3776" s="3"/>
      <c r="E3776" s="3"/>
      <c r="F3776" s="3"/>
      <c r="G3776" s="3"/>
      <c r="H3776" s="3"/>
      <c r="I3776" s="3"/>
      <c r="J3776" s="3"/>
    </row>
    <row r="3777" spans="1:10" ht="18" customHeight="1">
      <c r="A3777" s="3"/>
      <c r="B3777" s="3"/>
      <c r="C3777" s="3"/>
      <c r="D3777" s="3"/>
      <c r="E3777" s="3"/>
      <c r="F3777" s="3"/>
      <c r="G3777" s="3"/>
      <c r="H3777" s="3"/>
      <c r="I3777" s="3"/>
      <c r="J3777" s="3"/>
    </row>
    <row r="3778" spans="1:10" ht="18" customHeight="1">
      <c r="A3778" s="3"/>
      <c r="B3778" s="3"/>
      <c r="C3778" s="3"/>
      <c r="D3778" s="3"/>
      <c r="E3778" s="3"/>
      <c r="F3778" s="3"/>
      <c r="G3778" s="3"/>
      <c r="H3778" s="3"/>
      <c r="I3778" s="3"/>
      <c r="J3778" s="3"/>
    </row>
    <row r="3779" spans="1:10" ht="18" customHeight="1">
      <c r="A3779" s="3"/>
      <c r="B3779" s="3"/>
      <c r="C3779" s="3"/>
      <c r="D3779" s="3"/>
      <c r="E3779" s="3"/>
      <c r="F3779" s="3"/>
      <c r="G3779" s="3"/>
      <c r="H3779" s="3"/>
      <c r="I3779" s="3"/>
      <c r="J3779" s="3"/>
    </row>
    <row r="3780" spans="1:10" ht="18" customHeight="1">
      <c r="A3780" s="3"/>
      <c r="B3780" s="3"/>
      <c r="C3780" s="3"/>
      <c r="D3780" s="3"/>
      <c r="E3780" s="3"/>
      <c r="F3780" s="3"/>
      <c r="G3780" s="3"/>
      <c r="H3780" s="3"/>
      <c r="I3780" s="3"/>
      <c r="J3780" s="3"/>
    </row>
    <row r="3781" spans="1:10" ht="18" customHeight="1">
      <c r="A3781" s="3"/>
      <c r="B3781" s="3"/>
      <c r="C3781" s="3"/>
      <c r="D3781" s="3"/>
      <c r="E3781" s="3"/>
      <c r="F3781" s="3"/>
      <c r="G3781" s="3"/>
      <c r="H3781" s="3"/>
      <c r="I3781" s="3"/>
      <c r="J3781" s="3"/>
    </row>
    <row r="3782" spans="1:10" ht="18" customHeight="1">
      <c r="A3782" s="3"/>
      <c r="B3782" s="3"/>
      <c r="C3782" s="3"/>
      <c r="D3782" s="3"/>
      <c r="E3782" s="3"/>
      <c r="F3782" s="3"/>
      <c r="G3782" s="3"/>
      <c r="H3782" s="3"/>
      <c r="I3782" s="3"/>
      <c r="J3782" s="3"/>
    </row>
    <row r="3783" spans="1:10" ht="18" customHeight="1">
      <c r="A3783" s="3"/>
      <c r="B3783" s="3"/>
      <c r="C3783" s="3"/>
      <c r="D3783" s="3"/>
      <c r="E3783" s="3"/>
      <c r="F3783" s="3"/>
      <c r="G3783" s="3"/>
      <c r="H3783" s="3"/>
      <c r="I3783" s="3"/>
      <c r="J3783" s="3"/>
    </row>
    <row r="3784" spans="1:10" ht="18" customHeight="1">
      <c r="A3784" s="3"/>
      <c r="B3784" s="3"/>
      <c r="C3784" s="3"/>
      <c r="D3784" s="3"/>
      <c r="E3784" s="3"/>
      <c r="F3784" s="3"/>
      <c r="G3784" s="3"/>
      <c r="H3784" s="3"/>
      <c r="I3784" s="3"/>
      <c r="J3784" s="3"/>
    </row>
    <row r="3785" spans="1:10" ht="18" customHeight="1">
      <c r="A3785" s="3"/>
      <c r="B3785" s="3"/>
      <c r="C3785" s="3"/>
      <c r="D3785" s="3"/>
      <c r="E3785" s="3"/>
      <c r="F3785" s="3"/>
      <c r="G3785" s="3"/>
      <c r="H3785" s="3"/>
      <c r="I3785" s="3"/>
      <c r="J3785" s="3"/>
    </row>
    <row r="3786" spans="1:10" ht="18" customHeight="1">
      <c r="A3786" s="3"/>
      <c r="B3786" s="3"/>
      <c r="C3786" s="3"/>
      <c r="D3786" s="3"/>
      <c r="E3786" s="3"/>
      <c r="F3786" s="3"/>
      <c r="G3786" s="3"/>
      <c r="H3786" s="3"/>
      <c r="I3786" s="3"/>
      <c r="J3786" s="3"/>
    </row>
    <row r="3787" spans="1:10" ht="18" customHeight="1">
      <c r="A3787" s="3"/>
      <c r="B3787" s="3"/>
      <c r="C3787" s="3"/>
      <c r="D3787" s="3"/>
      <c r="E3787" s="3"/>
      <c r="F3787" s="3"/>
      <c r="G3787" s="3"/>
      <c r="H3787" s="3"/>
      <c r="I3787" s="3"/>
      <c r="J3787" s="3"/>
    </row>
    <row r="3788" spans="1:10" ht="18" customHeight="1">
      <c r="A3788" s="3"/>
      <c r="B3788" s="3"/>
      <c r="C3788" s="3"/>
      <c r="D3788" s="3"/>
      <c r="E3788" s="3"/>
      <c r="F3788" s="3"/>
      <c r="G3788" s="3"/>
      <c r="H3788" s="3"/>
      <c r="I3788" s="3"/>
      <c r="J3788" s="3"/>
    </row>
    <row r="3789" spans="1:10" ht="18" customHeight="1">
      <c r="A3789" s="3"/>
      <c r="B3789" s="3"/>
      <c r="C3789" s="3"/>
      <c r="D3789" s="3"/>
      <c r="E3789" s="3"/>
      <c r="F3789" s="3"/>
      <c r="G3789" s="3"/>
      <c r="H3789" s="3"/>
      <c r="I3789" s="3"/>
      <c r="J3789" s="3"/>
    </row>
    <row r="3790" spans="1:10" ht="18" customHeight="1">
      <c r="A3790" s="3"/>
      <c r="B3790" s="3"/>
      <c r="C3790" s="3"/>
      <c r="D3790" s="3"/>
      <c r="E3790" s="3"/>
      <c r="F3790" s="3"/>
      <c r="G3790" s="3"/>
      <c r="H3790" s="3"/>
      <c r="I3790" s="3"/>
      <c r="J3790" s="3"/>
    </row>
    <row r="3791" spans="1:10" ht="18" customHeight="1">
      <c r="A3791" s="3"/>
      <c r="B3791" s="3"/>
      <c r="C3791" s="3"/>
      <c r="D3791" s="3"/>
      <c r="E3791" s="3"/>
      <c r="F3791" s="3"/>
      <c r="G3791" s="3"/>
      <c r="H3791" s="3"/>
      <c r="I3791" s="3"/>
      <c r="J3791" s="3"/>
    </row>
    <row r="3792" spans="1:10" ht="18" customHeight="1">
      <c r="A3792" s="3"/>
      <c r="B3792" s="3"/>
      <c r="C3792" s="3"/>
      <c r="D3792" s="3"/>
      <c r="E3792" s="3"/>
      <c r="F3792" s="3"/>
      <c r="G3792" s="3"/>
      <c r="H3792" s="3"/>
      <c r="I3792" s="3"/>
      <c r="J3792" s="3"/>
    </row>
    <row r="3793" spans="1:10" ht="18" customHeight="1">
      <c r="A3793" s="3"/>
      <c r="B3793" s="3"/>
      <c r="C3793" s="3"/>
      <c r="D3793" s="3"/>
      <c r="E3793" s="3"/>
      <c r="F3793" s="3"/>
      <c r="G3793" s="3"/>
      <c r="H3793" s="3"/>
      <c r="I3793" s="3"/>
      <c r="J3793" s="3"/>
    </row>
    <row r="3794" spans="1:10" ht="18" customHeight="1">
      <c r="A3794" s="3"/>
      <c r="B3794" s="3"/>
      <c r="C3794" s="3"/>
      <c r="D3794" s="3"/>
      <c r="E3794" s="3"/>
      <c r="F3794" s="3"/>
      <c r="G3794" s="3"/>
      <c r="H3794" s="3"/>
      <c r="I3794" s="3"/>
      <c r="J3794" s="3"/>
    </row>
    <row r="3795" spans="1:10" ht="18" customHeight="1">
      <c r="A3795" s="3"/>
      <c r="B3795" s="3"/>
      <c r="C3795" s="3"/>
      <c r="D3795" s="3"/>
      <c r="E3795" s="3"/>
      <c r="F3795" s="3"/>
      <c r="G3795" s="3"/>
      <c r="H3795" s="3"/>
      <c r="I3795" s="3"/>
      <c r="J3795" s="3"/>
    </row>
    <row r="3796" spans="1:10" ht="18" customHeight="1">
      <c r="A3796" s="3"/>
      <c r="B3796" s="3"/>
      <c r="C3796" s="3"/>
      <c r="D3796" s="3"/>
      <c r="E3796" s="3"/>
      <c r="F3796" s="3"/>
      <c r="G3796" s="3"/>
      <c r="H3796" s="3"/>
      <c r="I3796" s="3"/>
      <c r="J3796" s="3"/>
    </row>
    <row r="3797" spans="1:10" ht="18" customHeight="1">
      <c r="A3797" s="3"/>
      <c r="B3797" s="3"/>
      <c r="C3797" s="3"/>
      <c r="D3797" s="3"/>
      <c r="E3797" s="3"/>
      <c r="F3797" s="3"/>
      <c r="G3797" s="3"/>
      <c r="H3797" s="3"/>
      <c r="I3797" s="3"/>
      <c r="J3797" s="3"/>
    </row>
    <row r="3798" spans="1:10" ht="18" customHeight="1">
      <c r="A3798" s="3"/>
      <c r="B3798" s="3"/>
      <c r="C3798" s="3"/>
      <c r="D3798" s="3"/>
      <c r="E3798" s="3"/>
      <c r="F3798" s="3"/>
      <c r="G3798" s="3"/>
      <c r="H3798" s="3"/>
      <c r="I3798" s="3"/>
      <c r="J3798" s="3"/>
    </row>
    <row r="3799" spans="1:10" ht="18" customHeight="1">
      <c r="A3799" s="3"/>
      <c r="B3799" s="3"/>
      <c r="C3799" s="3"/>
      <c r="D3799" s="3"/>
      <c r="E3799" s="3"/>
      <c r="F3799" s="3"/>
      <c r="G3799" s="3"/>
      <c r="H3799" s="3"/>
      <c r="I3799" s="3"/>
      <c r="J3799" s="3"/>
    </row>
    <row r="3800" spans="1:10" ht="18" customHeight="1">
      <c r="A3800" s="3"/>
      <c r="B3800" s="3"/>
      <c r="C3800" s="3"/>
      <c r="D3800" s="3"/>
      <c r="E3800" s="3"/>
      <c r="F3800" s="3"/>
      <c r="G3800" s="3"/>
      <c r="H3800" s="3"/>
      <c r="I3800" s="3"/>
      <c r="J3800" s="3"/>
    </row>
    <row r="3801" spans="1:10" ht="18" customHeight="1">
      <c r="A3801" s="3"/>
      <c r="B3801" s="3"/>
      <c r="C3801" s="3"/>
      <c r="D3801" s="3"/>
      <c r="E3801" s="3"/>
      <c r="F3801" s="3"/>
      <c r="G3801" s="3"/>
      <c r="H3801" s="3"/>
      <c r="I3801" s="3"/>
      <c r="J3801" s="3"/>
    </row>
    <row r="3802" spans="1:10" ht="18" customHeight="1">
      <c r="A3802" s="3"/>
      <c r="B3802" s="3"/>
      <c r="C3802" s="3"/>
      <c r="D3802" s="3"/>
      <c r="E3802" s="3"/>
      <c r="F3802" s="3"/>
      <c r="G3802" s="3"/>
      <c r="H3802" s="3"/>
      <c r="I3802" s="3"/>
      <c r="J3802" s="3"/>
    </row>
    <row r="3803" spans="1:10" ht="18" customHeight="1">
      <c r="A3803" s="3"/>
      <c r="B3803" s="3"/>
      <c r="C3803" s="3"/>
      <c r="D3803" s="3"/>
      <c r="E3803" s="3"/>
      <c r="F3803" s="3"/>
      <c r="G3803" s="3"/>
      <c r="H3803" s="3"/>
      <c r="I3803" s="3"/>
      <c r="J3803" s="3"/>
    </row>
    <row r="3804" spans="1:10" ht="18" customHeight="1">
      <c r="A3804" s="3"/>
      <c r="B3804" s="3"/>
      <c r="C3804" s="3"/>
      <c r="D3804" s="3"/>
      <c r="E3804" s="3"/>
      <c r="F3804" s="3"/>
      <c r="G3804" s="3"/>
      <c r="H3804" s="3"/>
      <c r="I3804" s="3"/>
      <c r="J3804" s="3"/>
    </row>
    <row r="3805" spans="1:10" ht="18" customHeight="1">
      <c r="A3805" s="3"/>
      <c r="B3805" s="3"/>
      <c r="C3805" s="3"/>
      <c r="D3805" s="3"/>
      <c r="E3805" s="3"/>
      <c r="F3805" s="3"/>
      <c r="G3805" s="3"/>
      <c r="H3805" s="3"/>
      <c r="I3805" s="3"/>
      <c r="J3805" s="3"/>
    </row>
    <row r="3806" spans="1:10" ht="18" customHeight="1">
      <c r="A3806" s="3"/>
      <c r="B3806" s="3"/>
      <c r="C3806" s="3"/>
      <c r="D3806" s="3"/>
      <c r="E3806" s="3"/>
      <c r="F3806" s="3"/>
      <c r="G3806" s="3"/>
      <c r="H3806" s="3"/>
      <c r="I3806" s="3"/>
      <c r="J3806" s="3"/>
    </row>
    <row r="3807" spans="1:10" ht="18" customHeight="1">
      <c r="A3807" s="3"/>
      <c r="B3807" s="3"/>
      <c r="C3807" s="3"/>
      <c r="D3807" s="3"/>
      <c r="E3807" s="3"/>
      <c r="F3807" s="3"/>
      <c r="G3807" s="3"/>
      <c r="H3807" s="3"/>
      <c r="I3807" s="3"/>
      <c r="J3807" s="3"/>
    </row>
    <row r="3808" spans="1:10" ht="18" customHeight="1">
      <c r="A3808" s="3"/>
      <c r="B3808" s="3"/>
      <c r="C3808" s="3"/>
      <c r="D3808" s="3"/>
      <c r="E3808" s="3"/>
      <c r="F3808" s="3"/>
      <c r="G3808" s="3"/>
      <c r="H3808" s="3"/>
      <c r="I3808" s="3"/>
      <c r="J3808" s="3"/>
    </row>
    <row r="3809" spans="1:10" ht="18" customHeight="1">
      <c r="A3809" s="3"/>
      <c r="B3809" s="3"/>
      <c r="C3809" s="3"/>
      <c r="D3809" s="3"/>
      <c r="E3809" s="3"/>
      <c r="F3809" s="3"/>
      <c r="G3809" s="3"/>
      <c r="H3809" s="3"/>
      <c r="I3809" s="3"/>
      <c r="J3809" s="3"/>
    </row>
    <row r="3810" spans="1:10" ht="18" customHeight="1">
      <c r="A3810" s="3"/>
      <c r="B3810" s="3"/>
      <c r="C3810" s="3"/>
      <c r="D3810" s="3"/>
      <c r="E3810" s="3"/>
      <c r="F3810" s="3"/>
      <c r="G3810" s="3"/>
      <c r="H3810" s="3"/>
      <c r="I3810" s="3"/>
      <c r="J3810" s="3"/>
    </row>
    <row r="3811" spans="1:10" ht="18" customHeight="1">
      <c r="A3811" s="3"/>
      <c r="B3811" s="3"/>
      <c r="C3811" s="3"/>
      <c r="D3811" s="3"/>
      <c r="E3811" s="3"/>
      <c r="F3811" s="3"/>
      <c r="G3811" s="3"/>
      <c r="H3811" s="3"/>
      <c r="I3811" s="3"/>
      <c r="J3811" s="3"/>
    </row>
    <row r="3812" spans="1:10" ht="18" customHeight="1">
      <c r="A3812" s="3"/>
      <c r="B3812" s="3"/>
      <c r="C3812" s="3"/>
      <c r="D3812" s="3"/>
      <c r="E3812" s="3"/>
      <c r="F3812" s="3"/>
      <c r="G3812" s="3"/>
      <c r="H3812" s="3"/>
      <c r="I3812" s="3"/>
      <c r="J3812" s="3"/>
    </row>
    <row r="3813" spans="1:10" ht="18" customHeight="1">
      <c r="A3813" s="3"/>
      <c r="B3813" s="3"/>
      <c r="C3813" s="3"/>
      <c r="D3813" s="3"/>
      <c r="E3813" s="3"/>
      <c r="F3813" s="3"/>
      <c r="G3813" s="3"/>
      <c r="H3813" s="3"/>
      <c r="I3813" s="3"/>
      <c r="J3813" s="3"/>
    </row>
    <row r="3814" spans="1:10" ht="18" customHeight="1">
      <c r="A3814" s="3"/>
      <c r="B3814" s="3"/>
      <c r="C3814" s="3"/>
      <c r="D3814" s="3"/>
      <c r="E3814" s="3"/>
      <c r="F3814" s="3"/>
      <c r="G3814" s="3"/>
      <c r="H3814" s="3"/>
      <c r="I3814" s="3"/>
      <c r="J3814" s="3"/>
    </row>
    <row r="3815" spans="1:10" ht="18" customHeight="1">
      <c r="A3815" s="3"/>
      <c r="B3815" s="3"/>
      <c r="C3815" s="3"/>
      <c r="D3815" s="3"/>
      <c r="E3815" s="3"/>
      <c r="F3815" s="3"/>
      <c r="G3815" s="3"/>
      <c r="H3815" s="3"/>
      <c r="I3815" s="3"/>
      <c r="J3815" s="3"/>
    </row>
    <row r="3816" spans="1:10" ht="18" customHeight="1">
      <c r="A3816" s="3"/>
      <c r="B3816" s="3"/>
      <c r="C3816" s="3"/>
      <c r="D3816" s="3"/>
      <c r="E3816" s="3"/>
      <c r="F3816" s="3"/>
      <c r="G3816" s="3"/>
      <c r="H3816" s="3"/>
      <c r="I3816" s="3"/>
      <c r="J3816" s="3"/>
    </row>
    <row r="3817" spans="1:10" ht="18" customHeight="1">
      <c r="A3817" s="3"/>
      <c r="B3817" s="3"/>
      <c r="C3817" s="3"/>
      <c r="D3817" s="3"/>
      <c r="E3817" s="3"/>
      <c r="F3817" s="3"/>
      <c r="G3817" s="3"/>
      <c r="H3817" s="3"/>
      <c r="I3817" s="3"/>
      <c r="J3817" s="3"/>
    </row>
    <row r="3818" spans="1:10" ht="18" customHeight="1">
      <c r="A3818" s="3"/>
      <c r="B3818" s="3"/>
      <c r="C3818" s="3"/>
      <c r="D3818" s="3"/>
      <c r="E3818" s="3"/>
      <c r="F3818" s="3"/>
      <c r="G3818" s="3"/>
      <c r="H3818" s="3"/>
      <c r="I3818" s="3"/>
      <c r="J3818" s="3"/>
    </row>
    <row r="3819" spans="1:10" ht="18" customHeight="1">
      <c r="A3819" s="3"/>
      <c r="B3819" s="3"/>
      <c r="C3819" s="3"/>
      <c r="D3819" s="3"/>
      <c r="E3819" s="3"/>
      <c r="F3819" s="3"/>
      <c r="G3819" s="3"/>
      <c r="H3819" s="3"/>
      <c r="I3819" s="3"/>
      <c r="J3819" s="3"/>
    </row>
    <row r="3820" spans="1:10" ht="18" customHeight="1">
      <c r="A3820" s="3"/>
      <c r="B3820" s="3"/>
      <c r="C3820" s="3"/>
      <c r="D3820" s="3"/>
      <c r="E3820" s="3"/>
      <c r="F3820" s="3"/>
      <c r="G3820" s="3"/>
      <c r="H3820" s="3"/>
      <c r="I3820" s="3"/>
      <c r="J3820" s="3"/>
    </row>
    <row r="3821" spans="1:10" ht="18" customHeight="1">
      <c r="A3821" s="3"/>
      <c r="B3821" s="3"/>
      <c r="C3821" s="3"/>
      <c r="D3821" s="3"/>
      <c r="E3821" s="3"/>
      <c r="F3821" s="3"/>
      <c r="G3821" s="3"/>
      <c r="H3821" s="3"/>
      <c r="I3821" s="3"/>
      <c r="J3821" s="3"/>
    </row>
    <row r="3822" spans="1:10" ht="18" customHeight="1">
      <c r="A3822" s="3"/>
      <c r="B3822" s="3"/>
      <c r="C3822" s="3"/>
      <c r="D3822" s="3"/>
      <c r="E3822" s="3"/>
      <c r="F3822" s="3"/>
      <c r="G3822" s="3"/>
      <c r="H3822" s="3"/>
      <c r="I3822" s="3"/>
      <c r="J3822" s="3"/>
    </row>
    <row r="3823" spans="1:10" ht="18" customHeight="1">
      <c r="A3823" s="3"/>
      <c r="B3823" s="3"/>
      <c r="C3823" s="3"/>
      <c r="D3823" s="3"/>
      <c r="E3823" s="3"/>
      <c r="F3823" s="3"/>
      <c r="G3823" s="3"/>
      <c r="H3823" s="3"/>
      <c r="I3823" s="3"/>
      <c r="J3823" s="3"/>
    </row>
    <row r="3824" spans="1:10" ht="18" customHeight="1">
      <c r="A3824" s="3"/>
      <c r="B3824" s="3"/>
      <c r="C3824" s="3"/>
      <c r="D3824" s="3"/>
      <c r="E3824" s="3"/>
      <c r="F3824" s="3"/>
      <c r="G3824" s="3"/>
      <c r="H3824" s="3"/>
      <c r="I3824" s="3"/>
      <c r="J3824" s="3"/>
    </row>
    <row r="3825" spans="1:10" ht="18" customHeight="1">
      <c r="A3825" s="3"/>
      <c r="B3825" s="3"/>
      <c r="C3825" s="3"/>
      <c r="D3825" s="3"/>
      <c r="E3825" s="3"/>
      <c r="F3825" s="3"/>
      <c r="G3825" s="3"/>
      <c r="H3825" s="3"/>
      <c r="I3825" s="3"/>
      <c r="J3825" s="3"/>
    </row>
    <row r="3826" spans="1:10" ht="18" customHeight="1">
      <c r="A3826" s="3"/>
      <c r="B3826" s="3"/>
      <c r="C3826" s="3"/>
      <c r="D3826" s="3"/>
      <c r="E3826" s="3"/>
      <c r="F3826" s="3"/>
      <c r="G3826" s="3"/>
      <c r="H3826" s="3"/>
      <c r="I3826" s="3"/>
      <c r="J3826" s="3"/>
    </row>
    <row r="3827" spans="1:10" ht="18" customHeight="1">
      <c r="A3827" s="3"/>
      <c r="B3827" s="3"/>
      <c r="C3827" s="3"/>
      <c r="D3827" s="3"/>
      <c r="E3827" s="3"/>
      <c r="F3827" s="3"/>
      <c r="G3827" s="3"/>
      <c r="H3827" s="3"/>
      <c r="I3827" s="3"/>
      <c r="J3827" s="3"/>
    </row>
    <row r="3828" spans="1:10" ht="18" customHeight="1">
      <c r="A3828" s="3"/>
      <c r="B3828" s="3"/>
      <c r="C3828" s="3"/>
      <c r="D3828" s="3"/>
      <c r="E3828" s="3"/>
      <c r="F3828" s="3"/>
      <c r="G3828" s="3"/>
      <c r="H3828" s="3"/>
      <c r="I3828" s="3"/>
      <c r="J3828" s="3"/>
    </row>
    <row r="3829" spans="1:10" ht="18" customHeight="1">
      <c r="A3829" s="3"/>
      <c r="B3829" s="3"/>
      <c r="C3829" s="3"/>
      <c r="D3829" s="3"/>
      <c r="E3829" s="3"/>
      <c r="F3829" s="3"/>
      <c r="G3829" s="3"/>
      <c r="H3829" s="3"/>
      <c r="I3829" s="3"/>
      <c r="J3829" s="3"/>
    </row>
    <row r="3830" spans="1:10" ht="18" customHeight="1">
      <c r="A3830" s="3"/>
      <c r="B3830" s="3"/>
      <c r="C3830" s="3"/>
      <c r="D3830" s="3"/>
      <c r="E3830" s="3"/>
      <c r="F3830" s="3"/>
      <c r="G3830" s="3"/>
      <c r="H3830" s="3"/>
      <c r="I3830" s="3"/>
      <c r="J3830" s="3"/>
    </row>
    <row r="3831" spans="1:10" ht="18" customHeight="1">
      <c r="A3831" s="3"/>
      <c r="B3831" s="3"/>
      <c r="C3831" s="3"/>
      <c r="D3831" s="3"/>
      <c r="E3831" s="3"/>
      <c r="F3831" s="3"/>
      <c r="G3831" s="3"/>
      <c r="H3831" s="3"/>
      <c r="I3831" s="3"/>
      <c r="J3831" s="3"/>
    </row>
    <row r="3832" spans="1:10" ht="18" customHeight="1">
      <c r="A3832" s="3"/>
      <c r="B3832" s="3"/>
      <c r="C3832" s="3"/>
      <c r="D3832" s="3"/>
      <c r="E3832" s="3"/>
      <c r="F3832" s="3"/>
      <c r="G3832" s="3"/>
      <c r="H3832" s="3"/>
      <c r="I3832" s="3"/>
      <c r="J3832" s="3"/>
    </row>
    <row r="3833" spans="1:10" ht="18" customHeight="1">
      <c r="A3833" s="3"/>
      <c r="B3833" s="3"/>
      <c r="C3833" s="3"/>
      <c r="D3833" s="3"/>
      <c r="E3833" s="3"/>
      <c r="F3833" s="3"/>
      <c r="G3833" s="3"/>
      <c r="H3833" s="3"/>
      <c r="I3833" s="3"/>
      <c r="J3833" s="3"/>
    </row>
    <row r="3834" spans="1:10" ht="18" customHeight="1">
      <c r="A3834" s="3"/>
      <c r="B3834" s="3"/>
      <c r="C3834" s="3"/>
      <c r="D3834" s="3"/>
      <c r="E3834" s="3"/>
      <c r="F3834" s="3"/>
      <c r="G3834" s="3"/>
      <c r="H3834" s="3"/>
      <c r="I3834" s="3"/>
      <c r="J3834" s="3"/>
    </row>
    <row r="3835" spans="1:10" ht="18" customHeight="1">
      <c r="A3835" s="3"/>
      <c r="B3835" s="3"/>
      <c r="C3835" s="3"/>
      <c r="D3835" s="3"/>
      <c r="E3835" s="3"/>
      <c r="F3835" s="3"/>
      <c r="G3835" s="3"/>
      <c r="H3835" s="3"/>
      <c r="I3835" s="3"/>
      <c r="J3835" s="3"/>
    </row>
    <row r="3836" spans="1:10" ht="18" customHeight="1">
      <c r="A3836" s="3"/>
      <c r="B3836" s="3"/>
      <c r="C3836" s="3"/>
      <c r="D3836" s="3"/>
      <c r="E3836" s="3"/>
      <c r="F3836" s="3"/>
      <c r="G3836" s="3"/>
      <c r="H3836" s="3"/>
      <c r="I3836" s="3"/>
      <c r="J3836" s="3"/>
    </row>
    <row r="3837" spans="1:10" ht="18" customHeight="1">
      <c r="A3837" s="3"/>
      <c r="B3837" s="3"/>
      <c r="C3837" s="3"/>
      <c r="D3837" s="3"/>
      <c r="E3837" s="3"/>
      <c r="F3837" s="3"/>
      <c r="G3837" s="3"/>
      <c r="H3837" s="3"/>
      <c r="I3837" s="3"/>
      <c r="J3837" s="3"/>
    </row>
    <row r="3838" spans="1:10" ht="18" customHeight="1">
      <c r="A3838" s="3"/>
      <c r="B3838" s="3"/>
      <c r="C3838" s="3"/>
      <c r="D3838" s="3"/>
      <c r="E3838" s="3"/>
      <c r="F3838" s="3"/>
      <c r="G3838" s="3"/>
      <c r="H3838" s="3"/>
      <c r="I3838" s="3"/>
      <c r="J3838" s="3"/>
    </row>
    <row r="3839" spans="1:10" ht="18" customHeight="1">
      <c r="A3839" s="3"/>
      <c r="B3839" s="3"/>
      <c r="C3839" s="3"/>
      <c r="D3839" s="3"/>
      <c r="E3839" s="3"/>
      <c r="F3839" s="3"/>
      <c r="G3839" s="3"/>
      <c r="H3839" s="3"/>
      <c r="I3839" s="3"/>
      <c r="J3839" s="3"/>
    </row>
    <row r="3840" spans="1:10" ht="18" customHeight="1">
      <c r="A3840" s="3"/>
      <c r="B3840" s="3"/>
      <c r="C3840" s="3"/>
      <c r="D3840" s="3"/>
      <c r="E3840" s="3"/>
      <c r="F3840" s="3"/>
      <c r="G3840" s="3"/>
      <c r="H3840" s="3"/>
      <c r="I3840" s="3"/>
      <c r="J3840" s="3"/>
    </row>
    <row r="3841" spans="1:10" ht="18" customHeight="1">
      <c r="A3841" s="3"/>
      <c r="B3841" s="3"/>
      <c r="C3841" s="3"/>
      <c r="D3841" s="3"/>
      <c r="E3841" s="3"/>
      <c r="F3841" s="3"/>
      <c r="G3841" s="3"/>
      <c r="H3841" s="3"/>
      <c r="I3841" s="3"/>
      <c r="J3841" s="3"/>
    </row>
    <row r="3842" spans="1:10" ht="18" customHeight="1">
      <c r="A3842" s="3"/>
      <c r="B3842" s="3"/>
      <c r="C3842" s="3"/>
      <c r="D3842" s="3"/>
      <c r="E3842" s="3"/>
      <c r="F3842" s="3"/>
      <c r="G3842" s="3"/>
      <c r="H3842" s="3"/>
      <c r="I3842" s="3"/>
      <c r="J3842" s="3"/>
    </row>
    <row r="3843" spans="1:10" ht="18" customHeight="1">
      <c r="A3843" s="3"/>
      <c r="B3843" s="3"/>
      <c r="C3843" s="3"/>
      <c r="D3843" s="3"/>
      <c r="E3843" s="3"/>
      <c r="F3843" s="3"/>
      <c r="G3843" s="3"/>
      <c r="H3843" s="3"/>
      <c r="I3843" s="3"/>
      <c r="J3843" s="3"/>
    </row>
    <row r="3844" spans="1:10" ht="18" customHeight="1">
      <c r="A3844" s="3"/>
      <c r="B3844" s="3"/>
      <c r="C3844" s="3"/>
      <c r="D3844" s="3"/>
      <c r="E3844" s="3"/>
      <c r="F3844" s="3"/>
      <c r="G3844" s="3"/>
      <c r="H3844" s="3"/>
      <c r="I3844" s="3"/>
      <c r="J3844" s="3"/>
    </row>
    <row r="3845" spans="1:10" ht="18" customHeight="1">
      <c r="A3845" s="3"/>
      <c r="B3845" s="3"/>
      <c r="C3845" s="3"/>
      <c r="D3845" s="3"/>
      <c r="E3845" s="3"/>
      <c r="F3845" s="3"/>
      <c r="G3845" s="3"/>
      <c r="H3845" s="3"/>
      <c r="I3845" s="3"/>
      <c r="J3845" s="3"/>
    </row>
    <row r="3846" spans="1:10" ht="18" customHeight="1">
      <c r="A3846" s="3"/>
      <c r="B3846" s="3"/>
      <c r="C3846" s="3"/>
      <c r="D3846" s="3"/>
      <c r="E3846" s="3"/>
      <c r="F3846" s="3"/>
      <c r="G3846" s="3"/>
      <c r="H3846" s="3"/>
      <c r="I3846" s="3"/>
      <c r="J3846" s="3"/>
    </row>
    <row r="3847" spans="1:10" ht="18" customHeight="1">
      <c r="A3847" s="3"/>
      <c r="B3847" s="3"/>
      <c r="C3847" s="3"/>
      <c r="D3847" s="3"/>
      <c r="E3847" s="3"/>
      <c r="F3847" s="3"/>
      <c r="G3847" s="3"/>
      <c r="H3847" s="3"/>
      <c r="I3847" s="3"/>
      <c r="J3847" s="3"/>
    </row>
    <row r="3848" spans="1:10" ht="18" customHeight="1">
      <c r="A3848" s="3"/>
      <c r="B3848" s="3"/>
      <c r="C3848" s="3"/>
      <c r="D3848" s="3"/>
      <c r="E3848" s="3"/>
      <c r="F3848" s="3"/>
      <c r="G3848" s="3"/>
      <c r="H3848" s="3"/>
      <c r="I3848" s="3"/>
      <c r="J3848" s="3"/>
    </row>
    <row r="3849" spans="1:10" ht="18" customHeight="1">
      <c r="A3849" s="3"/>
      <c r="B3849" s="3"/>
      <c r="C3849" s="3"/>
      <c r="D3849" s="3"/>
      <c r="E3849" s="3"/>
      <c r="F3849" s="3"/>
      <c r="G3849" s="3"/>
      <c r="H3849" s="3"/>
      <c r="I3849" s="3"/>
      <c r="J3849" s="3"/>
    </row>
    <row r="3850" spans="1:10" ht="18" customHeight="1">
      <c r="A3850" s="3"/>
      <c r="B3850" s="3"/>
      <c r="C3850" s="3"/>
      <c r="D3850" s="3"/>
      <c r="E3850" s="3"/>
      <c r="F3850" s="3"/>
      <c r="G3850" s="3"/>
      <c r="H3850" s="3"/>
      <c r="I3850" s="3"/>
      <c r="J3850" s="3"/>
    </row>
    <row r="3851" spans="1:10" ht="18" customHeight="1">
      <c r="A3851" s="3"/>
      <c r="B3851" s="3"/>
      <c r="C3851" s="3"/>
      <c r="D3851" s="3"/>
      <c r="E3851" s="3"/>
      <c r="F3851" s="3"/>
      <c r="G3851" s="3"/>
      <c r="H3851" s="3"/>
      <c r="I3851" s="3"/>
      <c r="J3851" s="3"/>
    </row>
    <row r="3852" spans="1:10" ht="18" customHeight="1">
      <c r="A3852" s="3"/>
      <c r="B3852" s="3"/>
      <c r="C3852" s="3"/>
      <c r="D3852" s="3"/>
      <c r="E3852" s="3"/>
      <c r="F3852" s="3"/>
      <c r="G3852" s="3"/>
      <c r="H3852" s="3"/>
      <c r="I3852" s="3"/>
      <c r="J3852" s="3"/>
    </row>
    <row r="3853" spans="1:10" ht="18" customHeight="1">
      <c r="A3853" s="3"/>
      <c r="B3853" s="3"/>
      <c r="C3853" s="3"/>
      <c r="D3853" s="3"/>
      <c r="E3853" s="3"/>
      <c r="F3853" s="3"/>
      <c r="G3853" s="3"/>
      <c r="H3853" s="3"/>
      <c r="I3853" s="3"/>
      <c r="J3853" s="3"/>
    </row>
    <row r="3854" spans="1:10" ht="18" customHeight="1">
      <c r="A3854" s="3"/>
      <c r="B3854" s="3"/>
      <c r="C3854" s="3"/>
      <c r="D3854" s="3"/>
      <c r="E3854" s="3"/>
      <c r="F3854" s="3"/>
      <c r="G3854" s="3"/>
      <c r="H3854" s="3"/>
      <c r="I3854" s="3"/>
      <c r="J3854" s="3"/>
    </row>
    <row r="3855" spans="1:10" ht="18" customHeight="1">
      <c r="A3855" s="3"/>
      <c r="B3855" s="3"/>
      <c r="C3855" s="3"/>
      <c r="D3855" s="3"/>
      <c r="E3855" s="3"/>
      <c r="F3855" s="3"/>
      <c r="G3855" s="3"/>
      <c r="H3855" s="3"/>
      <c r="I3855" s="3"/>
      <c r="J3855" s="3"/>
    </row>
    <row r="3856" spans="1:10" ht="18" customHeight="1">
      <c r="A3856" s="3"/>
      <c r="B3856" s="3"/>
      <c r="C3856" s="3"/>
      <c r="D3856" s="3"/>
      <c r="E3856" s="3"/>
      <c r="F3856" s="3"/>
      <c r="G3856" s="3"/>
      <c r="H3856" s="3"/>
      <c r="I3856" s="3"/>
      <c r="J3856" s="3"/>
    </row>
    <row r="3857" spans="1:10" ht="18" customHeight="1">
      <c r="A3857" s="3"/>
      <c r="B3857" s="3"/>
      <c r="C3857" s="3"/>
      <c r="D3857" s="3"/>
      <c r="E3857" s="3"/>
      <c r="F3857" s="3"/>
      <c r="G3857" s="3"/>
      <c r="H3857" s="3"/>
      <c r="I3857" s="3"/>
      <c r="J3857" s="3"/>
    </row>
    <row r="3858" spans="1:10" ht="18" customHeight="1">
      <c r="A3858" s="3"/>
      <c r="B3858" s="3"/>
      <c r="C3858" s="3"/>
      <c r="D3858" s="3"/>
      <c r="E3858" s="3"/>
      <c r="F3858" s="3"/>
      <c r="G3858" s="3"/>
      <c r="H3858" s="3"/>
      <c r="I3858" s="3"/>
      <c r="J3858" s="3"/>
    </row>
    <row r="3859" spans="1:10" ht="18" customHeight="1">
      <c r="A3859" s="3"/>
      <c r="B3859" s="3"/>
      <c r="C3859" s="3"/>
      <c r="D3859" s="3"/>
      <c r="E3859" s="3"/>
      <c r="F3859" s="3"/>
      <c r="G3859" s="3"/>
      <c r="H3859" s="3"/>
      <c r="I3859" s="3"/>
      <c r="J3859" s="3"/>
    </row>
    <row r="3860" spans="1:10" ht="18" customHeight="1">
      <c r="A3860" s="3"/>
      <c r="B3860" s="3"/>
      <c r="C3860" s="3"/>
      <c r="D3860" s="3"/>
      <c r="E3860" s="3"/>
      <c r="F3860" s="3"/>
      <c r="G3860" s="3"/>
      <c r="H3860" s="3"/>
      <c r="I3860" s="3"/>
      <c r="J3860" s="3"/>
    </row>
    <row r="3861" spans="1:10" ht="18" customHeight="1">
      <c r="A3861" s="3"/>
      <c r="B3861" s="3"/>
      <c r="C3861" s="3"/>
      <c r="D3861" s="3"/>
      <c r="E3861" s="3"/>
      <c r="F3861" s="3"/>
      <c r="G3861" s="3"/>
      <c r="H3861" s="3"/>
      <c r="I3861" s="3"/>
      <c r="J3861" s="3"/>
    </row>
    <row r="3862" spans="1:10" ht="18" customHeight="1">
      <c r="A3862" s="3"/>
      <c r="B3862" s="3"/>
      <c r="C3862" s="3"/>
      <c r="D3862" s="3"/>
      <c r="E3862" s="3"/>
      <c r="F3862" s="3"/>
      <c r="G3862" s="3"/>
      <c r="H3862" s="3"/>
      <c r="I3862" s="3"/>
      <c r="J3862" s="3"/>
    </row>
    <row r="3863" spans="1:10" ht="18" customHeight="1">
      <c r="A3863" s="3"/>
      <c r="B3863" s="3"/>
      <c r="C3863" s="3"/>
      <c r="D3863" s="3"/>
      <c r="E3863" s="3"/>
      <c r="F3863" s="3"/>
      <c r="G3863" s="3"/>
      <c r="H3863" s="3"/>
      <c r="I3863" s="3"/>
      <c r="J3863" s="3"/>
    </row>
    <row r="3864" spans="1:10" ht="18" customHeight="1">
      <c r="A3864" s="3"/>
      <c r="B3864" s="3"/>
      <c r="C3864" s="3"/>
      <c r="D3864" s="3"/>
      <c r="E3864" s="3"/>
      <c r="F3864" s="3"/>
      <c r="G3864" s="3"/>
      <c r="H3864" s="3"/>
      <c r="I3864" s="3"/>
      <c r="J3864" s="3"/>
    </row>
    <row r="3865" spans="1:10" ht="18" customHeight="1">
      <c r="A3865" s="3"/>
      <c r="B3865" s="3"/>
      <c r="C3865" s="3"/>
      <c r="D3865" s="3"/>
      <c r="E3865" s="3"/>
      <c r="F3865" s="3"/>
      <c r="G3865" s="3"/>
      <c r="H3865" s="3"/>
      <c r="I3865" s="3"/>
      <c r="J3865" s="3"/>
    </row>
    <row r="3866" spans="1:10" ht="18" customHeight="1">
      <c r="A3866" s="3"/>
      <c r="B3866" s="3"/>
      <c r="C3866" s="3"/>
      <c r="D3866" s="3"/>
      <c r="E3866" s="3"/>
      <c r="F3866" s="3"/>
      <c r="G3866" s="3"/>
      <c r="H3866" s="3"/>
      <c r="I3866" s="3"/>
      <c r="J3866" s="3"/>
    </row>
    <row r="3867" spans="1:10" ht="18" customHeight="1">
      <c r="A3867" s="3"/>
      <c r="B3867" s="3"/>
      <c r="C3867" s="3"/>
      <c r="D3867" s="3"/>
      <c r="E3867" s="3"/>
      <c r="F3867" s="3"/>
      <c r="G3867" s="3"/>
      <c r="H3867" s="3"/>
      <c r="I3867" s="3"/>
      <c r="J3867" s="3"/>
    </row>
    <row r="3868" spans="1:10" ht="18" customHeight="1">
      <c r="A3868" s="3"/>
      <c r="B3868" s="3"/>
      <c r="C3868" s="3"/>
      <c r="D3868" s="3"/>
      <c r="E3868" s="3"/>
      <c r="F3868" s="3"/>
      <c r="G3868" s="3"/>
      <c r="H3868" s="3"/>
      <c r="I3868" s="3"/>
      <c r="J3868" s="3"/>
    </row>
    <row r="3869" spans="1:10" ht="18" customHeight="1">
      <c r="A3869" s="3"/>
      <c r="B3869" s="3"/>
      <c r="C3869" s="3"/>
      <c r="D3869" s="3"/>
      <c r="E3869" s="3"/>
      <c r="F3869" s="3"/>
      <c r="G3869" s="3"/>
      <c r="H3869" s="3"/>
      <c r="I3869" s="3"/>
      <c r="J3869" s="3"/>
    </row>
    <row r="3870" spans="1:10" ht="18" customHeight="1">
      <c r="A3870" s="3"/>
      <c r="B3870" s="3"/>
      <c r="C3870" s="3"/>
      <c r="D3870" s="3"/>
      <c r="E3870" s="3"/>
      <c r="F3870" s="3"/>
      <c r="G3870" s="3"/>
      <c r="H3870" s="3"/>
      <c r="I3870" s="3"/>
      <c r="J3870" s="3"/>
    </row>
    <row r="3871" spans="1:10" ht="18" customHeight="1">
      <c r="A3871" s="3"/>
      <c r="B3871" s="3"/>
      <c r="C3871" s="3"/>
      <c r="D3871" s="3"/>
      <c r="E3871" s="3"/>
      <c r="F3871" s="3"/>
      <c r="G3871" s="3"/>
      <c r="H3871" s="3"/>
      <c r="I3871" s="3"/>
      <c r="J3871" s="3"/>
    </row>
    <row r="3872" spans="1:10" ht="18" customHeight="1">
      <c r="A3872" s="3"/>
      <c r="B3872" s="3"/>
      <c r="C3872" s="3"/>
      <c r="D3872" s="3"/>
      <c r="E3872" s="3"/>
      <c r="F3872" s="3"/>
      <c r="G3872" s="3"/>
      <c r="H3872" s="3"/>
      <c r="I3872" s="3"/>
      <c r="J3872" s="3"/>
    </row>
    <row r="3873" spans="1:10" ht="18" customHeight="1">
      <c r="A3873" s="3"/>
      <c r="B3873" s="3"/>
      <c r="C3873" s="3"/>
      <c r="D3873" s="3"/>
      <c r="E3873" s="3"/>
      <c r="F3873" s="3"/>
      <c r="G3873" s="3"/>
      <c r="H3873" s="3"/>
      <c r="I3873" s="3"/>
      <c r="J3873" s="3"/>
    </row>
    <row r="3874" spans="1:10" ht="18" customHeight="1">
      <c r="A3874" s="3"/>
      <c r="B3874" s="3"/>
      <c r="C3874" s="3"/>
      <c r="D3874" s="3"/>
      <c r="E3874" s="3"/>
      <c r="F3874" s="3"/>
      <c r="G3874" s="3"/>
      <c r="H3874" s="3"/>
      <c r="I3874" s="3"/>
      <c r="J3874" s="3"/>
    </row>
    <row r="3875" spans="1:10" ht="18" customHeight="1">
      <c r="A3875" s="3"/>
      <c r="B3875" s="3"/>
      <c r="C3875" s="3"/>
      <c r="D3875" s="3"/>
      <c r="E3875" s="3"/>
      <c r="F3875" s="3"/>
      <c r="G3875" s="3"/>
      <c r="H3875" s="3"/>
      <c r="I3875" s="3"/>
      <c r="J3875" s="3"/>
    </row>
    <row r="3876" spans="1:10" ht="18" customHeight="1">
      <c r="A3876" s="3"/>
      <c r="B3876" s="3"/>
      <c r="C3876" s="3"/>
      <c r="D3876" s="3"/>
      <c r="E3876" s="3"/>
      <c r="F3876" s="3"/>
      <c r="G3876" s="3"/>
      <c r="H3876" s="3"/>
      <c r="I3876" s="3"/>
      <c r="J3876" s="3"/>
    </row>
    <row r="3877" spans="1:10" ht="18" customHeight="1">
      <c r="A3877" s="3"/>
      <c r="B3877" s="3"/>
      <c r="C3877" s="3"/>
      <c r="D3877" s="3"/>
      <c r="E3877" s="3"/>
      <c r="F3877" s="3"/>
      <c r="G3877" s="3"/>
      <c r="H3877" s="3"/>
      <c r="I3877" s="3"/>
      <c r="J3877" s="3"/>
    </row>
    <row r="3878" spans="1:10" ht="18" customHeight="1">
      <c r="A3878" s="3"/>
      <c r="B3878" s="3"/>
      <c r="C3878" s="3"/>
      <c r="D3878" s="3"/>
      <c r="E3878" s="3"/>
      <c r="F3878" s="3"/>
      <c r="G3878" s="3"/>
      <c r="H3878" s="3"/>
      <c r="I3878" s="3"/>
      <c r="J3878" s="3"/>
    </row>
    <row r="3879" spans="1:10" ht="18" customHeight="1">
      <c r="A3879" s="3"/>
      <c r="B3879" s="3"/>
      <c r="C3879" s="3"/>
      <c r="D3879" s="3"/>
      <c r="E3879" s="3"/>
      <c r="F3879" s="3"/>
      <c r="G3879" s="3"/>
      <c r="H3879" s="3"/>
      <c r="I3879" s="3"/>
      <c r="J3879" s="3"/>
    </row>
    <row r="3880" spans="1:10" ht="18" customHeight="1">
      <c r="A3880" s="3"/>
      <c r="B3880" s="3"/>
      <c r="C3880" s="3"/>
      <c r="D3880" s="3"/>
      <c r="E3880" s="3"/>
      <c r="F3880" s="3"/>
      <c r="G3880" s="3"/>
      <c r="H3880" s="3"/>
      <c r="I3880" s="3"/>
      <c r="J3880" s="3"/>
    </row>
    <row r="3881" spans="1:10" ht="18" customHeight="1">
      <c r="A3881" s="3"/>
      <c r="B3881" s="3"/>
      <c r="C3881" s="3"/>
      <c r="D3881" s="3"/>
      <c r="E3881" s="3"/>
      <c r="F3881" s="3"/>
      <c r="G3881" s="3"/>
      <c r="H3881" s="3"/>
      <c r="I3881" s="3"/>
      <c r="J3881" s="3"/>
    </row>
    <row r="3882" spans="1:10" ht="18" customHeight="1">
      <c r="A3882" s="3"/>
      <c r="B3882" s="3"/>
      <c r="C3882" s="3"/>
      <c r="D3882" s="3"/>
      <c r="E3882" s="3"/>
      <c r="F3882" s="3"/>
      <c r="G3882" s="3"/>
      <c r="H3882" s="3"/>
      <c r="I3882" s="3"/>
      <c r="J3882" s="3"/>
    </row>
    <row r="3883" spans="1:10" ht="18" customHeight="1">
      <c r="A3883" s="3"/>
      <c r="B3883" s="3"/>
      <c r="C3883" s="3"/>
      <c r="D3883" s="3"/>
      <c r="E3883" s="3"/>
      <c r="F3883" s="3"/>
      <c r="G3883" s="3"/>
      <c r="H3883" s="3"/>
      <c r="I3883" s="3"/>
      <c r="J3883" s="3"/>
    </row>
    <row r="3884" spans="1:10" ht="18" customHeight="1">
      <c r="A3884" s="3"/>
      <c r="B3884" s="3"/>
      <c r="C3884" s="3"/>
      <c r="D3884" s="3"/>
      <c r="E3884" s="3"/>
      <c r="F3884" s="3"/>
      <c r="G3884" s="3"/>
      <c r="H3884" s="3"/>
      <c r="I3884" s="3"/>
      <c r="J3884" s="3"/>
    </row>
    <row r="3885" spans="1:10" ht="18" customHeight="1">
      <c r="A3885" s="3"/>
      <c r="B3885" s="3"/>
      <c r="C3885" s="3"/>
      <c r="D3885" s="3"/>
      <c r="E3885" s="3"/>
      <c r="F3885" s="3"/>
      <c r="G3885" s="3"/>
      <c r="H3885" s="3"/>
      <c r="I3885" s="3"/>
      <c r="J3885" s="3"/>
    </row>
    <row r="3886" spans="1:10" ht="18" customHeight="1">
      <c r="A3886" s="3"/>
      <c r="B3886" s="3"/>
      <c r="C3886" s="3"/>
      <c r="D3886" s="3"/>
      <c r="E3886" s="3"/>
      <c r="F3886" s="3"/>
      <c r="G3886" s="3"/>
      <c r="H3886" s="3"/>
      <c r="I3886" s="3"/>
      <c r="J3886" s="3"/>
    </row>
    <row r="3887" spans="1:10" ht="18" customHeight="1">
      <c r="A3887" s="3"/>
      <c r="B3887" s="3"/>
      <c r="C3887" s="3"/>
      <c r="D3887" s="3"/>
      <c r="E3887" s="3"/>
      <c r="F3887" s="3"/>
      <c r="G3887" s="3"/>
      <c r="H3887" s="3"/>
      <c r="I3887" s="3"/>
      <c r="J3887" s="3"/>
    </row>
    <row r="3888" spans="1:10" ht="18" customHeight="1">
      <c r="A3888" s="3"/>
      <c r="B3888" s="3"/>
      <c r="C3888" s="3"/>
      <c r="D3888" s="3"/>
      <c r="E3888" s="3"/>
      <c r="F3888" s="3"/>
      <c r="G3888" s="3"/>
      <c r="H3888" s="3"/>
      <c r="I3888" s="3"/>
      <c r="J3888" s="3"/>
    </row>
    <row r="3889" spans="1:10" ht="18" customHeight="1">
      <c r="A3889" s="3"/>
      <c r="B3889" s="3"/>
      <c r="C3889" s="3"/>
      <c r="D3889" s="3"/>
      <c r="E3889" s="3"/>
      <c r="F3889" s="3"/>
      <c r="G3889" s="3"/>
      <c r="H3889" s="3"/>
      <c r="I3889" s="3"/>
      <c r="J3889" s="3"/>
    </row>
    <row r="3890" spans="1:10" ht="18" customHeight="1">
      <c r="A3890" s="3"/>
      <c r="B3890" s="3"/>
      <c r="C3890" s="3"/>
      <c r="D3890" s="3"/>
      <c r="E3890" s="3"/>
      <c r="F3890" s="3"/>
      <c r="G3890" s="3"/>
      <c r="H3890" s="3"/>
      <c r="I3890" s="3"/>
      <c r="J3890" s="3"/>
    </row>
    <row r="3891" spans="1:10" ht="18" customHeight="1">
      <c r="A3891" s="3"/>
      <c r="B3891" s="3"/>
      <c r="C3891" s="3"/>
      <c r="D3891" s="3"/>
      <c r="E3891" s="3"/>
      <c r="F3891" s="3"/>
      <c r="G3891" s="3"/>
      <c r="H3891" s="3"/>
      <c r="I3891" s="3"/>
      <c r="J3891" s="3"/>
    </row>
    <row r="3892" spans="1:10" ht="18" customHeight="1">
      <c r="A3892" s="3"/>
      <c r="B3892" s="3"/>
      <c r="C3892" s="3"/>
      <c r="D3892" s="3"/>
      <c r="E3892" s="3"/>
      <c r="F3892" s="3"/>
      <c r="G3892" s="3"/>
      <c r="H3892" s="3"/>
      <c r="I3892" s="3"/>
      <c r="J3892" s="3"/>
    </row>
    <row r="3893" spans="1:10" ht="18" customHeight="1">
      <c r="A3893" s="3"/>
      <c r="B3893" s="3"/>
      <c r="C3893" s="3"/>
      <c r="D3893" s="3"/>
      <c r="E3893" s="3"/>
      <c r="F3893" s="3"/>
      <c r="G3893" s="3"/>
      <c r="H3893" s="3"/>
      <c r="I3893" s="3"/>
      <c r="J3893" s="3"/>
    </row>
    <row r="3894" spans="1:10" ht="18" customHeight="1">
      <c r="A3894" s="3"/>
      <c r="B3894" s="3"/>
      <c r="C3894" s="3"/>
      <c r="D3894" s="3"/>
      <c r="E3894" s="3"/>
      <c r="F3894" s="3"/>
      <c r="G3894" s="3"/>
      <c r="H3894" s="3"/>
      <c r="I3894" s="3"/>
      <c r="J3894" s="3"/>
    </row>
    <row r="3895" spans="1:10" ht="18" customHeight="1">
      <c r="A3895" s="3"/>
      <c r="B3895" s="3"/>
      <c r="C3895" s="3"/>
      <c r="D3895" s="3"/>
      <c r="E3895" s="3"/>
      <c r="F3895" s="3"/>
      <c r="G3895" s="3"/>
      <c r="H3895" s="3"/>
      <c r="I3895" s="3"/>
      <c r="J3895" s="3"/>
    </row>
    <row r="3896" spans="1:10" ht="18" customHeight="1">
      <c r="A3896" s="3"/>
      <c r="B3896" s="3"/>
      <c r="C3896" s="3"/>
      <c r="D3896" s="3"/>
      <c r="E3896" s="3"/>
      <c r="F3896" s="3"/>
      <c r="G3896" s="3"/>
      <c r="H3896" s="3"/>
      <c r="I3896" s="3"/>
      <c r="J3896" s="3"/>
    </row>
    <row r="3897" spans="1:10" ht="18" customHeight="1">
      <c r="A3897" s="3"/>
      <c r="B3897" s="3"/>
      <c r="C3897" s="3"/>
      <c r="D3897" s="3"/>
      <c r="E3897" s="3"/>
      <c r="F3897" s="3"/>
      <c r="G3897" s="3"/>
      <c r="H3897" s="3"/>
      <c r="I3897" s="3"/>
      <c r="J3897" s="3"/>
    </row>
    <row r="3898" spans="1:10" ht="18" customHeight="1">
      <c r="A3898" s="3"/>
      <c r="B3898" s="3"/>
      <c r="C3898" s="3"/>
      <c r="D3898" s="3"/>
      <c r="E3898" s="3"/>
      <c r="F3898" s="3"/>
      <c r="G3898" s="3"/>
      <c r="H3898" s="3"/>
      <c r="I3898" s="3"/>
      <c r="J3898" s="3"/>
    </row>
    <row r="3899" spans="1:10" ht="18" customHeight="1">
      <c r="A3899" s="3"/>
      <c r="B3899" s="3"/>
      <c r="C3899" s="3"/>
      <c r="D3899" s="3"/>
      <c r="E3899" s="3"/>
      <c r="F3899" s="3"/>
      <c r="G3899" s="3"/>
      <c r="H3899" s="3"/>
      <c r="I3899" s="3"/>
      <c r="J3899" s="3"/>
    </row>
    <row r="3900" spans="1:10" ht="18" customHeight="1">
      <c r="A3900" s="3"/>
      <c r="B3900" s="3"/>
      <c r="C3900" s="3"/>
      <c r="D3900" s="3"/>
      <c r="E3900" s="3"/>
      <c r="F3900" s="3"/>
      <c r="G3900" s="3"/>
      <c r="H3900" s="3"/>
      <c r="I3900" s="3"/>
      <c r="J3900" s="3"/>
    </row>
    <row r="3901" spans="1:10" ht="18" customHeight="1">
      <c r="A3901" s="3"/>
      <c r="B3901" s="3"/>
      <c r="C3901" s="3"/>
      <c r="D3901" s="3"/>
      <c r="E3901" s="3"/>
      <c r="F3901" s="3"/>
      <c r="G3901" s="3"/>
      <c r="H3901" s="3"/>
      <c r="I3901" s="3"/>
      <c r="J3901" s="3"/>
    </row>
    <row r="3902" spans="1:10" ht="18" customHeight="1">
      <c r="A3902" s="3"/>
      <c r="B3902" s="3"/>
      <c r="C3902" s="3"/>
      <c r="D3902" s="3"/>
      <c r="E3902" s="3"/>
      <c r="F3902" s="3"/>
      <c r="G3902" s="3"/>
      <c r="H3902" s="3"/>
      <c r="I3902" s="3"/>
      <c r="J3902" s="3"/>
    </row>
    <row r="3903" spans="1:10" ht="18" customHeight="1">
      <c r="A3903" s="3"/>
      <c r="B3903" s="3"/>
      <c r="C3903" s="3"/>
      <c r="D3903" s="3"/>
      <c r="E3903" s="3"/>
      <c r="F3903" s="3"/>
      <c r="G3903" s="3"/>
      <c r="H3903" s="3"/>
      <c r="I3903" s="3"/>
      <c r="J3903" s="3"/>
    </row>
    <row r="3904" spans="1:10" ht="18" customHeight="1">
      <c r="A3904" s="3"/>
      <c r="B3904" s="3"/>
      <c r="C3904" s="3"/>
      <c r="D3904" s="3"/>
      <c r="E3904" s="3"/>
      <c r="F3904" s="3"/>
      <c r="G3904" s="3"/>
      <c r="H3904" s="3"/>
      <c r="I3904" s="3"/>
      <c r="J3904" s="3"/>
    </row>
    <row r="3905" spans="1:10" ht="18" customHeight="1">
      <c r="A3905" s="3"/>
      <c r="B3905" s="3"/>
      <c r="C3905" s="3"/>
      <c r="D3905" s="3"/>
      <c r="E3905" s="3"/>
      <c r="F3905" s="3"/>
      <c r="G3905" s="3"/>
      <c r="H3905" s="3"/>
      <c r="I3905" s="3"/>
      <c r="J3905" s="3"/>
    </row>
    <row r="3906" spans="1:10" ht="18" customHeight="1">
      <c r="A3906" s="3"/>
      <c r="B3906" s="3"/>
      <c r="C3906" s="3"/>
      <c r="D3906" s="3"/>
      <c r="E3906" s="3"/>
      <c r="F3906" s="3"/>
      <c r="G3906" s="3"/>
      <c r="H3906" s="3"/>
      <c r="I3906" s="3"/>
      <c r="J3906" s="3"/>
    </row>
    <row r="3907" spans="1:10" ht="18" customHeight="1">
      <c r="A3907" s="3"/>
      <c r="B3907" s="3"/>
      <c r="C3907" s="3"/>
      <c r="D3907" s="3"/>
      <c r="E3907" s="3"/>
      <c r="F3907" s="3"/>
      <c r="G3907" s="3"/>
      <c r="H3907" s="3"/>
      <c r="I3907" s="3"/>
      <c r="J3907" s="3"/>
    </row>
    <row r="3908" spans="1:10" ht="18" customHeight="1">
      <c r="A3908" s="3"/>
      <c r="B3908" s="3"/>
      <c r="C3908" s="3"/>
      <c r="D3908" s="3"/>
      <c r="E3908" s="3"/>
      <c r="F3908" s="3"/>
      <c r="G3908" s="3"/>
      <c r="H3908" s="3"/>
      <c r="I3908" s="3"/>
      <c r="J3908" s="3"/>
    </row>
    <row r="3909" spans="1:10" ht="18" customHeight="1">
      <c r="A3909" s="3"/>
      <c r="B3909" s="3"/>
      <c r="C3909" s="3"/>
      <c r="D3909" s="3"/>
      <c r="E3909" s="3"/>
      <c r="F3909" s="3"/>
      <c r="G3909" s="3"/>
      <c r="H3909" s="3"/>
      <c r="I3909" s="3"/>
      <c r="J3909" s="3"/>
    </row>
    <row r="3910" spans="1:10" ht="18" customHeight="1">
      <c r="A3910" s="3"/>
      <c r="B3910" s="3"/>
      <c r="C3910" s="3"/>
      <c r="D3910" s="3"/>
      <c r="E3910" s="3"/>
      <c r="F3910" s="3"/>
      <c r="G3910" s="3"/>
      <c r="H3910" s="3"/>
      <c r="I3910" s="3"/>
      <c r="J3910" s="3"/>
    </row>
    <row r="3911" spans="1:10" ht="18" customHeight="1">
      <c r="A3911" s="3"/>
      <c r="B3911" s="3"/>
      <c r="C3911" s="3"/>
      <c r="D3911" s="3"/>
      <c r="E3911" s="3"/>
      <c r="F3911" s="3"/>
      <c r="G3911" s="3"/>
      <c r="H3911" s="3"/>
      <c r="I3911" s="3"/>
      <c r="J3911" s="3"/>
    </row>
    <row r="3912" spans="1:10" ht="18" customHeight="1">
      <c r="A3912" s="3"/>
      <c r="B3912" s="3"/>
      <c r="C3912" s="3"/>
      <c r="D3912" s="3"/>
      <c r="E3912" s="3"/>
      <c r="F3912" s="3"/>
      <c r="G3912" s="3"/>
      <c r="H3912" s="3"/>
      <c r="I3912" s="3"/>
      <c r="J3912" s="3"/>
    </row>
    <row r="3913" spans="1:10" ht="18" customHeight="1">
      <c r="A3913" s="3"/>
      <c r="B3913" s="3"/>
      <c r="C3913" s="3"/>
      <c r="D3913" s="3"/>
      <c r="E3913" s="3"/>
      <c r="F3913" s="3"/>
      <c r="G3913" s="3"/>
      <c r="H3913" s="3"/>
      <c r="I3913" s="3"/>
      <c r="J3913" s="3"/>
    </row>
    <row r="3914" spans="1:10" ht="18" customHeight="1">
      <c r="A3914" s="3"/>
      <c r="B3914" s="3"/>
      <c r="C3914" s="3"/>
      <c r="D3914" s="3"/>
      <c r="E3914" s="3"/>
      <c r="F3914" s="3"/>
      <c r="G3914" s="3"/>
      <c r="H3914" s="3"/>
      <c r="I3914" s="3"/>
      <c r="J3914" s="3"/>
    </row>
    <row r="3915" spans="1:10" ht="18" customHeight="1">
      <c r="A3915" s="3"/>
      <c r="B3915" s="3"/>
      <c r="C3915" s="3"/>
      <c r="D3915" s="3"/>
      <c r="E3915" s="3"/>
      <c r="F3915" s="3"/>
      <c r="G3915" s="3"/>
      <c r="H3915" s="3"/>
      <c r="I3915" s="3"/>
      <c r="J3915" s="3"/>
    </row>
    <row r="3916" spans="1:10" ht="18" customHeight="1">
      <c r="A3916" s="3"/>
      <c r="B3916" s="3"/>
      <c r="C3916" s="3"/>
      <c r="D3916" s="3"/>
      <c r="E3916" s="3"/>
      <c r="F3916" s="3"/>
      <c r="G3916" s="3"/>
      <c r="H3916" s="3"/>
      <c r="I3916" s="3"/>
      <c r="J3916" s="3"/>
    </row>
    <row r="3917" spans="1:10" ht="18" customHeight="1">
      <c r="A3917" s="3"/>
      <c r="B3917" s="3"/>
      <c r="C3917" s="3"/>
      <c r="D3917" s="3"/>
      <c r="E3917" s="3"/>
      <c r="F3917" s="3"/>
      <c r="G3917" s="3"/>
      <c r="H3917" s="3"/>
      <c r="I3917" s="3"/>
      <c r="J3917" s="3"/>
    </row>
    <row r="3918" spans="1:10" ht="18" customHeight="1">
      <c r="A3918" s="3"/>
      <c r="B3918" s="3"/>
      <c r="C3918" s="3"/>
      <c r="D3918" s="3"/>
      <c r="E3918" s="3"/>
      <c r="F3918" s="3"/>
      <c r="G3918" s="3"/>
      <c r="H3918" s="3"/>
      <c r="I3918" s="3"/>
      <c r="J3918" s="3"/>
    </row>
    <row r="3919" spans="1:10" ht="18" customHeight="1">
      <c r="A3919" s="3"/>
      <c r="B3919" s="3"/>
      <c r="C3919" s="3"/>
      <c r="D3919" s="3"/>
      <c r="E3919" s="3"/>
      <c r="F3919" s="3"/>
      <c r="G3919" s="3"/>
      <c r="H3919" s="3"/>
      <c r="I3919" s="3"/>
      <c r="J3919" s="3"/>
    </row>
    <row r="3920" spans="1:10" ht="18" customHeight="1">
      <c r="A3920" s="3"/>
      <c r="B3920" s="3"/>
      <c r="C3920" s="3"/>
      <c r="D3920" s="3"/>
      <c r="E3920" s="3"/>
      <c r="F3920" s="3"/>
      <c r="G3920" s="3"/>
      <c r="H3920" s="3"/>
      <c r="I3920" s="3"/>
      <c r="J3920" s="3"/>
    </row>
    <row r="3921" spans="1:10" ht="18" customHeight="1">
      <c r="A3921" s="3"/>
      <c r="B3921" s="3"/>
      <c r="C3921" s="3"/>
      <c r="D3921" s="3"/>
      <c r="E3921" s="3"/>
      <c r="F3921" s="3"/>
      <c r="G3921" s="3"/>
      <c r="H3921" s="3"/>
      <c r="I3921" s="3"/>
      <c r="J3921" s="3"/>
    </row>
    <row r="3922" spans="1:10" ht="18" customHeight="1">
      <c r="A3922" s="3"/>
      <c r="B3922" s="3"/>
      <c r="C3922" s="3"/>
      <c r="D3922" s="3"/>
      <c r="E3922" s="3"/>
      <c r="F3922" s="3"/>
      <c r="G3922" s="3"/>
      <c r="H3922" s="3"/>
      <c r="I3922" s="3"/>
      <c r="J3922" s="3"/>
    </row>
    <row r="3923" spans="1:10" ht="18" customHeight="1">
      <c r="A3923" s="3"/>
      <c r="B3923" s="3"/>
      <c r="C3923" s="3"/>
      <c r="D3923" s="3"/>
      <c r="E3923" s="3"/>
      <c r="F3923" s="3"/>
      <c r="G3923" s="3"/>
      <c r="H3923" s="3"/>
      <c r="I3923" s="3"/>
      <c r="J3923" s="3"/>
    </row>
    <row r="3924" spans="1:10" ht="18" customHeight="1">
      <c r="A3924" s="3"/>
      <c r="B3924" s="3"/>
      <c r="C3924" s="3"/>
      <c r="D3924" s="3"/>
      <c r="E3924" s="3"/>
      <c r="F3924" s="3"/>
      <c r="G3924" s="3"/>
      <c r="H3924" s="3"/>
      <c r="I3924" s="3"/>
      <c r="J3924" s="3"/>
    </row>
    <row r="3925" spans="1:10" ht="18" customHeight="1">
      <c r="A3925" s="3"/>
      <c r="B3925" s="3"/>
      <c r="C3925" s="3"/>
      <c r="D3925" s="3"/>
      <c r="E3925" s="3"/>
      <c r="F3925" s="3"/>
      <c r="G3925" s="3"/>
      <c r="H3925" s="3"/>
      <c r="I3925" s="3"/>
      <c r="J3925" s="3"/>
    </row>
    <row r="3926" spans="1:10" ht="18" customHeight="1">
      <c r="A3926" s="3"/>
      <c r="B3926" s="3"/>
      <c r="C3926" s="3"/>
      <c r="D3926" s="3"/>
      <c r="E3926" s="3"/>
      <c r="F3926" s="3"/>
      <c r="G3926" s="3"/>
      <c r="H3926" s="3"/>
      <c r="I3926" s="3"/>
      <c r="J3926" s="3"/>
    </row>
    <row r="3927" spans="1:10" ht="18" customHeight="1">
      <c r="A3927" s="3"/>
      <c r="B3927" s="3"/>
      <c r="C3927" s="3"/>
      <c r="D3927" s="3"/>
      <c r="E3927" s="3"/>
      <c r="F3927" s="3"/>
      <c r="G3927" s="3"/>
      <c r="H3927" s="3"/>
      <c r="I3927" s="3"/>
      <c r="J3927" s="3"/>
    </row>
    <row r="3928" spans="1:10" ht="18" customHeight="1">
      <c r="A3928" s="3"/>
      <c r="B3928" s="3"/>
      <c r="C3928" s="3"/>
      <c r="D3928" s="3"/>
      <c r="E3928" s="3"/>
      <c r="F3928" s="3"/>
      <c r="G3928" s="3"/>
      <c r="H3928" s="3"/>
      <c r="I3928" s="3"/>
      <c r="J3928" s="3"/>
    </row>
    <row r="3929" spans="1:10" ht="18" customHeight="1">
      <c r="A3929" s="3"/>
      <c r="B3929" s="3"/>
      <c r="C3929" s="3"/>
      <c r="D3929" s="3"/>
      <c r="E3929" s="3"/>
      <c r="F3929" s="3"/>
      <c r="G3929" s="3"/>
      <c r="H3929" s="3"/>
      <c r="I3929" s="3"/>
      <c r="J3929" s="3"/>
    </row>
    <row r="3930" spans="1:10" ht="18" customHeight="1">
      <c r="A3930" s="3"/>
      <c r="B3930" s="3"/>
      <c r="C3930" s="3"/>
      <c r="D3930" s="3"/>
      <c r="E3930" s="3"/>
      <c r="F3930" s="3"/>
      <c r="G3930" s="3"/>
      <c r="H3930" s="3"/>
      <c r="I3930" s="3"/>
      <c r="J3930" s="3"/>
    </row>
    <row r="3931" spans="1:10" ht="18" customHeight="1">
      <c r="A3931" s="3"/>
      <c r="B3931" s="3"/>
      <c r="C3931" s="3"/>
      <c r="D3931" s="3"/>
      <c r="E3931" s="3"/>
      <c r="F3931" s="3"/>
      <c r="G3931" s="3"/>
      <c r="H3931" s="3"/>
      <c r="I3931" s="3"/>
      <c r="J3931" s="3"/>
    </row>
    <row r="3932" spans="1:10" ht="18" customHeight="1">
      <c r="A3932" s="3"/>
      <c r="B3932" s="3"/>
      <c r="C3932" s="3"/>
      <c r="D3932" s="3"/>
      <c r="E3932" s="3"/>
      <c r="F3932" s="3"/>
      <c r="G3932" s="3"/>
      <c r="H3932" s="3"/>
      <c r="I3932" s="3"/>
      <c r="J3932" s="3"/>
    </row>
    <row r="3933" spans="1:10" ht="18" customHeight="1">
      <c r="A3933" s="3"/>
      <c r="B3933" s="3"/>
      <c r="C3933" s="3"/>
      <c r="D3933" s="3"/>
      <c r="E3933" s="3"/>
      <c r="F3933" s="3"/>
      <c r="G3933" s="3"/>
      <c r="H3933" s="3"/>
      <c r="I3933" s="3"/>
      <c r="J3933" s="3"/>
    </row>
    <row r="3934" spans="1:10" ht="18" customHeight="1">
      <c r="A3934" s="3"/>
      <c r="B3934" s="3"/>
      <c r="C3934" s="3"/>
      <c r="D3934" s="3"/>
      <c r="E3934" s="3"/>
      <c r="F3934" s="3"/>
      <c r="G3934" s="3"/>
      <c r="H3934" s="3"/>
      <c r="I3934" s="3"/>
      <c r="J3934" s="3"/>
    </row>
    <row r="3935" spans="1:10" ht="18" customHeight="1">
      <c r="A3935" s="3"/>
      <c r="B3935" s="3"/>
      <c r="C3935" s="3"/>
      <c r="D3935" s="3"/>
      <c r="E3935" s="3"/>
      <c r="F3935" s="3"/>
      <c r="G3935" s="3"/>
      <c r="H3935" s="3"/>
      <c r="I3935" s="3"/>
      <c r="J3935" s="3"/>
    </row>
    <row r="3936" spans="1:10" ht="18" customHeight="1">
      <c r="A3936" s="3"/>
      <c r="B3936" s="3"/>
      <c r="C3936" s="3"/>
      <c r="D3936" s="3"/>
      <c r="E3936" s="3"/>
      <c r="F3936" s="3"/>
      <c r="G3936" s="3"/>
      <c r="H3936" s="3"/>
      <c r="I3936" s="3"/>
      <c r="J3936" s="3"/>
    </row>
    <row r="3937" spans="1:10" ht="18" customHeight="1">
      <c r="A3937" s="3"/>
      <c r="B3937" s="3"/>
      <c r="C3937" s="3"/>
      <c r="D3937" s="3"/>
      <c r="E3937" s="3"/>
      <c r="F3937" s="3"/>
      <c r="G3937" s="3"/>
      <c r="H3937" s="3"/>
      <c r="I3937" s="3"/>
      <c r="J3937" s="3"/>
    </row>
    <row r="3938" spans="1:10" ht="18" customHeight="1">
      <c r="A3938" s="3"/>
      <c r="B3938" s="3"/>
      <c r="C3938" s="3"/>
      <c r="D3938" s="3"/>
      <c r="E3938" s="3"/>
      <c r="F3938" s="3"/>
      <c r="G3938" s="3"/>
      <c r="H3938" s="3"/>
      <c r="I3938" s="3"/>
      <c r="J3938" s="3"/>
    </row>
    <row r="3939" spans="1:10" ht="18" customHeight="1">
      <c r="A3939" s="3"/>
      <c r="B3939" s="3"/>
      <c r="C3939" s="3"/>
      <c r="D3939" s="3"/>
      <c r="E3939" s="3"/>
      <c r="F3939" s="3"/>
      <c r="G3939" s="3"/>
      <c r="H3939" s="3"/>
      <c r="I3939" s="3"/>
      <c r="J3939" s="3"/>
    </row>
    <row r="3940" spans="1:10" ht="18" customHeight="1">
      <c r="A3940" s="3"/>
      <c r="B3940" s="3"/>
      <c r="C3940" s="3"/>
      <c r="D3940" s="3"/>
      <c r="E3940" s="3"/>
      <c r="F3940" s="3"/>
      <c r="G3940" s="3"/>
      <c r="H3940" s="3"/>
      <c r="I3940" s="3"/>
      <c r="J3940" s="3"/>
    </row>
    <row r="3941" spans="1:10" ht="18" customHeight="1">
      <c r="A3941" s="3"/>
      <c r="B3941" s="3"/>
      <c r="C3941" s="3"/>
      <c r="D3941" s="3"/>
      <c r="E3941" s="3"/>
      <c r="F3941" s="3"/>
      <c r="G3941" s="3"/>
      <c r="H3941" s="3"/>
      <c r="I3941" s="3"/>
      <c r="J3941" s="3"/>
    </row>
    <row r="3942" spans="1:10" ht="18" customHeight="1">
      <c r="A3942" s="3"/>
      <c r="B3942" s="3"/>
      <c r="C3942" s="3"/>
      <c r="D3942" s="3"/>
      <c r="E3942" s="3"/>
      <c r="F3942" s="3"/>
      <c r="G3942" s="3"/>
      <c r="H3942" s="3"/>
      <c r="I3942" s="3"/>
      <c r="J3942" s="3"/>
    </row>
    <row r="3943" spans="1:10" ht="18" customHeight="1">
      <c r="A3943" s="3"/>
      <c r="B3943" s="3"/>
      <c r="C3943" s="3"/>
      <c r="D3943" s="3"/>
      <c r="E3943" s="3"/>
      <c r="F3943" s="3"/>
      <c r="G3943" s="3"/>
      <c r="H3943" s="3"/>
      <c r="I3943" s="3"/>
      <c r="J3943" s="3"/>
    </row>
    <row r="3944" spans="1:10" ht="18" customHeight="1">
      <c r="A3944" s="3"/>
      <c r="B3944" s="3"/>
      <c r="C3944" s="3"/>
      <c r="D3944" s="3"/>
      <c r="E3944" s="3"/>
      <c r="F3944" s="3"/>
      <c r="G3944" s="3"/>
      <c r="H3944" s="3"/>
      <c r="I3944" s="3"/>
      <c r="J3944" s="3"/>
    </row>
    <row r="3945" spans="1:10" ht="18" customHeight="1">
      <c r="A3945" s="3"/>
      <c r="B3945" s="3"/>
      <c r="C3945" s="3"/>
      <c r="D3945" s="3"/>
      <c r="E3945" s="3"/>
      <c r="F3945" s="3"/>
      <c r="G3945" s="3"/>
      <c r="H3945" s="3"/>
      <c r="I3945" s="3"/>
      <c r="J3945" s="3"/>
    </row>
    <row r="3946" spans="1:10" ht="18" customHeight="1">
      <c r="A3946" s="3"/>
      <c r="B3946" s="3"/>
      <c r="C3946" s="3"/>
      <c r="D3946" s="3"/>
      <c r="E3946" s="3"/>
      <c r="F3946" s="3"/>
      <c r="G3946" s="3"/>
      <c r="H3946" s="3"/>
      <c r="I3946" s="3"/>
      <c r="J3946" s="3"/>
    </row>
    <row r="3947" spans="1:10" ht="18" customHeight="1">
      <c r="A3947" s="3"/>
      <c r="B3947" s="3"/>
      <c r="C3947" s="3"/>
      <c r="D3947" s="3"/>
      <c r="E3947" s="3"/>
      <c r="F3947" s="3"/>
      <c r="G3947" s="3"/>
      <c r="H3947" s="3"/>
      <c r="I3947" s="3"/>
      <c r="J3947" s="3"/>
    </row>
    <row r="3948" spans="1:10" ht="18" customHeight="1">
      <c r="A3948" s="3"/>
      <c r="B3948" s="3"/>
      <c r="C3948" s="3"/>
      <c r="D3948" s="3"/>
      <c r="E3948" s="3"/>
      <c r="F3948" s="3"/>
      <c r="G3948" s="3"/>
      <c r="H3948" s="3"/>
      <c r="I3948" s="3"/>
      <c r="J3948" s="3"/>
    </row>
    <row r="3949" spans="1:10" ht="18" customHeight="1">
      <c r="A3949" s="3"/>
      <c r="B3949" s="3"/>
      <c r="C3949" s="3"/>
      <c r="D3949" s="3"/>
      <c r="E3949" s="3"/>
      <c r="F3949" s="3"/>
      <c r="G3949" s="3"/>
      <c r="H3949" s="3"/>
      <c r="I3949" s="3"/>
      <c r="J3949" s="3"/>
    </row>
    <row r="3950" spans="1:10" ht="18" customHeight="1">
      <c r="A3950" s="3"/>
      <c r="B3950" s="3"/>
      <c r="C3950" s="3"/>
      <c r="D3950" s="3"/>
      <c r="E3950" s="3"/>
      <c r="F3950" s="3"/>
      <c r="G3950" s="3"/>
      <c r="H3950" s="3"/>
      <c r="I3950" s="3"/>
      <c r="J3950" s="3"/>
    </row>
    <row r="3951" spans="1:10" ht="18" customHeight="1">
      <c r="A3951" s="3"/>
      <c r="B3951" s="3"/>
      <c r="C3951" s="3"/>
      <c r="D3951" s="3"/>
      <c r="E3951" s="3"/>
      <c r="F3951" s="3"/>
      <c r="G3951" s="3"/>
      <c r="H3951" s="3"/>
      <c r="I3951" s="3"/>
      <c r="J3951" s="3"/>
    </row>
    <row r="3952" spans="1:10" ht="18" customHeight="1">
      <c r="A3952" s="3"/>
      <c r="B3952" s="3"/>
      <c r="C3952" s="3"/>
      <c r="D3952" s="3"/>
      <c r="E3952" s="3"/>
      <c r="F3952" s="3"/>
      <c r="G3952" s="3"/>
      <c r="H3952" s="3"/>
      <c r="I3952" s="3"/>
      <c r="J3952" s="3"/>
    </row>
    <row r="3953" spans="1:10" ht="18" customHeight="1">
      <c r="A3953" s="3"/>
      <c r="B3953" s="3"/>
      <c r="C3953" s="3"/>
      <c r="D3953" s="3"/>
      <c r="E3953" s="3"/>
      <c r="F3953" s="3"/>
      <c r="G3953" s="3"/>
      <c r="H3953" s="3"/>
      <c r="I3953" s="3"/>
      <c r="J3953" s="3"/>
    </row>
    <row r="3954" spans="1:10" ht="18" customHeight="1">
      <c r="A3954" s="3"/>
      <c r="B3954" s="3"/>
      <c r="C3954" s="3"/>
      <c r="D3954" s="3"/>
      <c r="E3954" s="3"/>
      <c r="F3954" s="3"/>
      <c r="G3954" s="3"/>
      <c r="H3954" s="3"/>
      <c r="I3954" s="3"/>
      <c r="J3954" s="3"/>
    </row>
    <row r="3955" spans="1:10" ht="18" customHeight="1">
      <c r="A3955" s="3"/>
      <c r="B3955" s="3"/>
      <c r="C3955" s="3"/>
      <c r="D3955" s="3"/>
      <c r="E3955" s="3"/>
      <c r="F3955" s="3"/>
      <c r="G3955" s="3"/>
      <c r="H3955" s="3"/>
      <c r="I3955" s="3"/>
      <c r="J3955" s="3"/>
    </row>
    <row r="3956" spans="1:10" ht="18" customHeight="1">
      <c r="A3956" s="3"/>
      <c r="B3956" s="3"/>
      <c r="C3956" s="3"/>
      <c r="D3956" s="3"/>
      <c r="E3956" s="3"/>
      <c r="F3956" s="3"/>
      <c r="G3956" s="3"/>
      <c r="H3956" s="3"/>
      <c r="I3956" s="3"/>
      <c r="J3956" s="3"/>
    </row>
    <row r="3957" spans="1:10" ht="18" customHeight="1">
      <c r="A3957" s="3"/>
      <c r="B3957" s="3"/>
      <c r="C3957" s="3"/>
      <c r="D3957" s="3"/>
      <c r="E3957" s="3"/>
      <c r="F3957" s="3"/>
      <c r="G3957" s="3"/>
      <c r="H3957" s="3"/>
      <c r="I3957" s="3"/>
      <c r="J3957" s="3"/>
    </row>
    <row r="3958" spans="1:10" ht="18" customHeight="1">
      <c r="A3958" s="3"/>
      <c r="B3958" s="3"/>
      <c r="C3958" s="3"/>
      <c r="D3958" s="3"/>
      <c r="E3958" s="3"/>
      <c r="F3958" s="3"/>
      <c r="G3958" s="3"/>
      <c r="H3958" s="3"/>
      <c r="I3958" s="3"/>
      <c r="J3958" s="3"/>
    </row>
    <row r="3959" spans="1:10" ht="18" customHeight="1">
      <c r="A3959" s="3"/>
      <c r="B3959" s="3"/>
      <c r="C3959" s="3"/>
      <c r="D3959" s="3"/>
      <c r="E3959" s="3"/>
      <c r="F3959" s="3"/>
      <c r="G3959" s="3"/>
      <c r="H3959" s="3"/>
      <c r="I3959" s="3"/>
      <c r="J3959" s="3"/>
    </row>
    <row r="3960" spans="1:10" ht="18" customHeight="1">
      <c r="A3960" s="3"/>
      <c r="B3960" s="3"/>
      <c r="C3960" s="3"/>
      <c r="D3960" s="3"/>
      <c r="E3960" s="3"/>
      <c r="F3960" s="3"/>
      <c r="G3960" s="3"/>
      <c r="H3960" s="3"/>
      <c r="I3960" s="3"/>
      <c r="J3960" s="3"/>
    </row>
    <row r="3961" spans="1:10" ht="18" customHeight="1">
      <c r="A3961" s="3"/>
      <c r="B3961" s="3"/>
      <c r="C3961" s="3"/>
      <c r="D3961" s="3"/>
      <c r="E3961" s="3"/>
      <c r="F3961" s="3"/>
      <c r="G3961" s="3"/>
      <c r="H3961" s="3"/>
      <c r="I3961" s="3"/>
      <c r="J3961" s="3"/>
    </row>
    <row r="3962" spans="1:10" ht="18" customHeight="1">
      <c r="A3962" s="3"/>
      <c r="B3962" s="3"/>
      <c r="C3962" s="3"/>
      <c r="D3962" s="3"/>
      <c r="E3962" s="3"/>
      <c r="F3962" s="3"/>
      <c r="G3962" s="3"/>
      <c r="H3962" s="3"/>
      <c r="I3962" s="3"/>
      <c r="J3962" s="3"/>
    </row>
    <row r="3963" spans="1:10" ht="18" customHeight="1">
      <c r="A3963" s="3"/>
      <c r="B3963" s="3"/>
      <c r="C3963" s="3"/>
      <c r="D3963" s="3"/>
      <c r="E3963" s="3"/>
      <c r="F3963" s="3"/>
      <c r="G3963" s="3"/>
      <c r="H3963" s="3"/>
      <c r="I3963" s="3"/>
      <c r="J3963" s="3"/>
    </row>
    <row r="3964" spans="1:10" ht="18" customHeight="1">
      <c r="A3964" s="3"/>
      <c r="B3964" s="3"/>
      <c r="C3964" s="3"/>
      <c r="D3964" s="3"/>
      <c r="E3964" s="3"/>
      <c r="F3964" s="3"/>
      <c r="G3964" s="3"/>
      <c r="H3964" s="3"/>
      <c r="I3964" s="3"/>
      <c r="J3964" s="3"/>
    </row>
    <row r="3965" spans="1:10" ht="18" customHeight="1">
      <c r="A3965" s="3"/>
      <c r="B3965" s="3"/>
      <c r="C3965" s="3"/>
      <c r="D3965" s="3"/>
      <c r="E3965" s="3"/>
      <c r="F3965" s="3"/>
      <c r="G3965" s="3"/>
      <c r="H3965" s="3"/>
      <c r="I3965" s="3"/>
      <c r="J3965" s="3"/>
    </row>
    <row r="3966" spans="1:10" ht="18" customHeight="1">
      <c r="A3966" s="3"/>
      <c r="B3966" s="3"/>
      <c r="C3966" s="3"/>
      <c r="D3966" s="3"/>
      <c r="E3966" s="3"/>
      <c r="F3966" s="3"/>
      <c r="G3966" s="3"/>
      <c r="H3966" s="3"/>
      <c r="I3966" s="3"/>
      <c r="J3966" s="3"/>
    </row>
    <row r="3967" spans="1:10" ht="18" customHeight="1">
      <c r="A3967" s="3"/>
      <c r="B3967" s="3"/>
      <c r="C3967" s="3"/>
      <c r="D3967" s="3"/>
      <c r="E3967" s="3"/>
      <c r="F3967" s="3"/>
      <c r="G3967" s="3"/>
      <c r="H3967" s="3"/>
      <c r="I3967" s="3"/>
      <c r="J3967" s="3"/>
    </row>
    <row r="3968" spans="1:10" ht="18" customHeight="1">
      <c r="A3968" s="3"/>
      <c r="B3968" s="3"/>
      <c r="C3968" s="3"/>
      <c r="D3968" s="3"/>
      <c r="E3968" s="3"/>
      <c r="F3968" s="3"/>
      <c r="G3968" s="3"/>
      <c r="H3968" s="3"/>
      <c r="I3968" s="3"/>
      <c r="J3968" s="3"/>
    </row>
    <row r="3969" spans="1:10" ht="18" customHeight="1">
      <c r="A3969" s="3"/>
      <c r="B3969" s="3"/>
      <c r="C3969" s="3"/>
      <c r="D3969" s="3"/>
      <c r="E3969" s="3"/>
      <c r="F3969" s="3"/>
      <c r="G3969" s="3"/>
      <c r="H3969" s="3"/>
      <c r="I3969" s="3"/>
      <c r="J3969" s="3"/>
    </row>
    <row r="3970" spans="1:10" ht="18" customHeight="1">
      <c r="A3970" s="3"/>
      <c r="B3970" s="3"/>
      <c r="C3970" s="3"/>
      <c r="D3970" s="3"/>
      <c r="E3970" s="3"/>
      <c r="F3970" s="3"/>
      <c r="G3970" s="3"/>
      <c r="H3970" s="3"/>
      <c r="I3970" s="3"/>
      <c r="J3970" s="3"/>
    </row>
    <row r="3971" spans="1:10" ht="18" customHeight="1">
      <c r="A3971" s="3"/>
      <c r="B3971" s="3"/>
      <c r="C3971" s="3"/>
      <c r="D3971" s="3"/>
      <c r="E3971" s="3"/>
      <c r="F3971" s="3"/>
      <c r="G3971" s="3"/>
      <c r="H3971" s="3"/>
      <c r="I3971" s="3"/>
      <c r="J3971" s="3"/>
    </row>
    <row r="3972" spans="1:10" ht="18" customHeight="1">
      <c r="A3972" s="3"/>
      <c r="B3972" s="3"/>
      <c r="C3972" s="3"/>
      <c r="D3972" s="3"/>
      <c r="E3972" s="3"/>
      <c r="F3972" s="3"/>
      <c r="G3972" s="3"/>
      <c r="H3972" s="3"/>
      <c r="I3972" s="3"/>
      <c r="J3972" s="3"/>
    </row>
    <row r="3973" spans="1:10" ht="18" customHeight="1">
      <c r="A3973" s="3"/>
      <c r="B3973" s="3"/>
      <c r="C3973" s="3"/>
      <c r="D3973" s="3"/>
      <c r="E3973" s="3"/>
      <c r="F3973" s="3"/>
      <c r="G3973" s="3"/>
      <c r="H3973" s="3"/>
      <c r="I3973" s="3"/>
      <c r="J3973" s="3"/>
    </row>
    <row r="3974" spans="1:10" ht="18" customHeight="1">
      <c r="A3974" s="3"/>
      <c r="B3974" s="3"/>
      <c r="C3974" s="3"/>
      <c r="D3974" s="3"/>
      <c r="E3974" s="3"/>
      <c r="F3974" s="3"/>
      <c r="G3974" s="3"/>
      <c r="H3974" s="3"/>
      <c r="I3974" s="3"/>
      <c r="J3974" s="3"/>
    </row>
    <row r="3975" spans="1:10" ht="18" customHeight="1">
      <c r="A3975" s="3"/>
      <c r="B3975" s="3"/>
      <c r="C3975" s="3"/>
      <c r="D3975" s="3"/>
      <c r="E3975" s="3"/>
      <c r="F3975" s="3"/>
      <c r="G3975" s="3"/>
      <c r="H3975" s="3"/>
      <c r="I3975" s="3"/>
      <c r="J3975" s="3"/>
    </row>
    <row r="3976" spans="1:10" ht="18" customHeight="1">
      <c r="A3976" s="3"/>
      <c r="B3976" s="3"/>
      <c r="C3976" s="3"/>
      <c r="D3976" s="3"/>
      <c r="E3976" s="3"/>
      <c r="F3976" s="3"/>
      <c r="G3976" s="3"/>
      <c r="H3976" s="3"/>
      <c r="I3976" s="3"/>
      <c r="J3976" s="3"/>
    </row>
    <row r="3977" spans="1:10" ht="18" customHeight="1">
      <c r="A3977" s="3"/>
      <c r="B3977" s="3"/>
      <c r="C3977" s="3"/>
      <c r="D3977" s="3"/>
      <c r="E3977" s="3"/>
      <c r="F3977" s="3"/>
      <c r="G3977" s="3"/>
      <c r="H3977" s="3"/>
      <c r="I3977" s="3"/>
      <c r="J3977" s="3"/>
    </row>
    <row r="3978" spans="1:10" ht="18" customHeight="1">
      <c r="A3978" s="3"/>
      <c r="B3978" s="3"/>
      <c r="C3978" s="3"/>
      <c r="D3978" s="3"/>
      <c r="E3978" s="3"/>
      <c r="F3978" s="3"/>
      <c r="G3978" s="3"/>
      <c r="H3978" s="3"/>
      <c r="I3978" s="3"/>
      <c r="J3978" s="3"/>
    </row>
    <row r="3979" spans="1:10" ht="18" customHeight="1">
      <c r="A3979" s="3"/>
      <c r="B3979" s="3"/>
      <c r="C3979" s="3"/>
      <c r="D3979" s="3"/>
      <c r="E3979" s="3"/>
      <c r="F3979" s="3"/>
      <c r="G3979" s="3"/>
      <c r="H3979" s="3"/>
      <c r="I3979" s="3"/>
      <c r="J3979" s="3"/>
    </row>
    <row r="3980" spans="1:10" ht="18" customHeight="1">
      <c r="A3980" s="3"/>
      <c r="B3980" s="3"/>
      <c r="C3980" s="3"/>
      <c r="D3980" s="3"/>
      <c r="E3980" s="3"/>
      <c r="F3980" s="3"/>
      <c r="G3980" s="3"/>
      <c r="H3980" s="3"/>
      <c r="I3980" s="3"/>
      <c r="J3980" s="3"/>
    </row>
    <row r="3981" spans="1:10" ht="18" customHeight="1">
      <c r="A3981" s="3"/>
      <c r="B3981" s="3"/>
      <c r="C3981" s="3"/>
      <c r="D3981" s="3"/>
      <c r="E3981" s="3"/>
      <c r="F3981" s="3"/>
      <c r="G3981" s="3"/>
      <c r="H3981" s="3"/>
      <c r="I3981" s="3"/>
      <c r="J3981" s="3"/>
    </row>
    <row r="3982" spans="1:10" ht="18" customHeight="1">
      <c r="A3982" s="3"/>
      <c r="B3982" s="3"/>
      <c r="C3982" s="3"/>
      <c r="D3982" s="3"/>
      <c r="E3982" s="3"/>
      <c r="F3982" s="3"/>
      <c r="G3982" s="3"/>
      <c r="H3982" s="3"/>
      <c r="I3982" s="3"/>
      <c r="J3982" s="3"/>
    </row>
    <row r="3983" spans="1:10" ht="18" customHeight="1">
      <c r="A3983" s="3"/>
      <c r="B3983" s="3"/>
      <c r="C3983" s="3"/>
      <c r="D3983" s="3"/>
      <c r="E3983" s="3"/>
      <c r="F3983" s="3"/>
      <c r="G3983" s="3"/>
      <c r="H3983" s="3"/>
      <c r="I3983" s="3"/>
      <c r="J3983" s="3"/>
    </row>
    <row r="3984" spans="1:10" ht="18" customHeight="1">
      <c r="A3984" s="3"/>
      <c r="B3984" s="3"/>
      <c r="C3984" s="3"/>
      <c r="D3984" s="3"/>
      <c r="E3984" s="3"/>
      <c r="F3984" s="3"/>
      <c r="G3984" s="3"/>
      <c r="H3984" s="3"/>
      <c r="I3984" s="3"/>
      <c r="J3984" s="3"/>
    </row>
    <row r="3985" spans="1:10" ht="18" customHeight="1">
      <c r="A3985" s="3"/>
      <c r="B3985" s="3"/>
      <c r="C3985" s="3"/>
      <c r="D3985" s="3"/>
      <c r="E3985" s="3"/>
      <c r="F3985" s="3"/>
      <c r="G3985" s="3"/>
      <c r="H3985" s="3"/>
      <c r="I3985" s="3"/>
      <c r="J3985" s="3"/>
    </row>
    <row r="3986" spans="1:10" ht="18" customHeight="1">
      <c r="A3986" s="3"/>
      <c r="B3986" s="3"/>
      <c r="C3986" s="3"/>
      <c r="D3986" s="3"/>
      <c r="E3986" s="3"/>
      <c r="F3986" s="3"/>
      <c r="G3986" s="3"/>
      <c r="H3986" s="3"/>
      <c r="I3986" s="3"/>
      <c r="J3986" s="3"/>
    </row>
    <row r="3987" spans="1:10" ht="18" customHeight="1">
      <c r="A3987" s="3"/>
      <c r="B3987" s="3"/>
      <c r="C3987" s="3"/>
      <c r="D3987" s="3"/>
      <c r="E3987" s="3"/>
      <c r="F3987" s="3"/>
      <c r="G3987" s="3"/>
      <c r="H3987" s="3"/>
      <c r="I3987" s="3"/>
      <c r="J3987" s="3"/>
    </row>
    <row r="3988" spans="1:10" ht="18" customHeight="1">
      <c r="A3988" s="3"/>
      <c r="B3988" s="3"/>
      <c r="C3988" s="3"/>
      <c r="D3988" s="3"/>
      <c r="E3988" s="3"/>
      <c r="F3988" s="3"/>
      <c r="G3988" s="3"/>
      <c r="H3988" s="3"/>
      <c r="I3988" s="3"/>
      <c r="J3988" s="3"/>
    </row>
    <row r="3989" spans="1:10" ht="18" customHeight="1">
      <c r="A3989" s="3"/>
      <c r="B3989" s="3"/>
      <c r="C3989" s="3"/>
      <c r="D3989" s="3"/>
      <c r="E3989" s="3"/>
      <c r="F3989" s="3"/>
      <c r="G3989" s="3"/>
      <c r="H3989" s="3"/>
      <c r="I3989" s="3"/>
      <c r="J3989" s="3"/>
    </row>
    <row r="3990" spans="1:10" ht="18" customHeight="1">
      <c r="A3990" s="3"/>
      <c r="B3990" s="3"/>
      <c r="C3990" s="3"/>
      <c r="D3990" s="3"/>
      <c r="E3990" s="3"/>
      <c r="F3990" s="3"/>
      <c r="G3990" s="3"/>
      <c r="H3990" s="3"/>
      <c r="I3990" s="3"/>
      <c r="J3990" s="3"/>
    </row>
    <row r="3991" spans="1:10" ht="18" customHeight="1">
      <c r="A3991" s="3"/>
      <c r="B3991" s="3"/>
      <c r="C3991" s="3"/>
      <c r="D3991" s="3"/>
      <c r="E3991" s="3"/>
      <c r="F3991" s="3"/>
      <c r="G3991" s="3"/>
      <c r="H3991" s="3"/>
      <c r="I3991" s="3"/>
      <c r="J3991" s="3"/>
    </row>
    <row r="3992" spans="1:10" ht="18" customHeight="1">
      <c r="A3992" s="3"/>
      <c r="B3992" s="3"/>
      <c r="C3992" s="3"/>
      <c r="D3992" s="3"/>
      <c r="E3992" s="3"/>
      <c r="F3992" s="3"/>
      <c r="G3992" s="3"/>
      <c r="H3992" s="3"/>
      <c r="I3992" s="3"/>
      <c r="J3992" s="3"/>
    </row>
    <row r="3993" spans="1:10" ht="18" customHeight="1">
      <c r="A3993" s="3"/>
      <c r="B3993" s="3"/>
      <c r="C3993" s="3"/>
      <c r="D3993" s="3"/>
      <c r="E3993" s="3"/>
      <c r="F3993" s="3"/>
      <c r="G3993" s="3"/>
      <c r="H3993" s="3"/>
      <c r="I3993" s="3"/>
      <c r="J3993" s="3"/>
    </row>
    <row r="3994" spans="1:10" ht="18" customHeight="1">
      <c r="A3994" s="3"/>
      <c r="B3994" s="3"/>
      <c r="C3994" s="3"/>
      <c r="D3994" s="3"/>
      <c r="E3994" s="3"/>
      <c r="F3994" s="3"/>
      <c r="G3994" s="3"/>
      <c r="H3994" s="3"/>
      <c r="I3994" s="3"/>
      <c r="J3994" s="3"/>
    </row>
    <row r="3995" spans="1:10" ht="18" customHeight="1">
      <c r="A3995" s="3"/>
      <c r="B3995" s="3"/>
      <c r="C3995" s="3"/>
      <c r="D3995" s="3"/>
      <c r="E3995" s="3"/>
      <c r="F3995" s="3"/>
      <c r="G3995" s="3"/>
      <c r="H3995" s="3"/>
      <c r="I3995" s="3"/>
      <c r="J3995" s="3"/>
    </row>
    <row r="3996" spans="1:10" ht="18" customHeight="1">
      <c r="A3996" s="3"/>
      <c r="B3996" s="3"/>
      <c r="C3996" s="3"/>
      <c r="D3996" s="3"/>
      <c r="E3996" s="3"/>
      <c r="F3996" s="3"/>
      <c r="G3996" s="3"/>
      <c r="H3996" s="3"/>
      <c r="I3996" s="3"/>
      <c r="J3996" s="3"/>
    </row>
    <row r="3997" spans="1:10" ht="18" customHeight="1">
      <c r="A3997" s="3"/>
      <c r="B3997" s="3"/>
      <c r="C3997" s="3"/>
      <c r="D3997" s="3"/>
      <c r="E3997" s="3"/>
      <c r="F3997" s="3"/>
      <c r="G3997" s="3"/>
      <c r="H3997" s="3"/>
      <c r="I3997" s="3"/>
      <c r="J3997" s="3"/>
    </row>
    <row r="3998" spans="1:10" ht="18" customHeight="1">
      <c r="A3998" s="3"/>
      <c r="B3998" s="3"/>
      <c r="C3998" s="3"/>
      <c r="D3998" s="3"/>
      <c r="E3998" s="3"/>
      <c r="F3998" s="3"/>
      <c r="G3998" s="3"/>
      <c r="H3998" s="3"/>
      <c r="I3998" s="3"/>
      <c r="J3998" s="3"/>
    </row>
    <row r="3999" spans="1:10" ht="18" customHeight="1">
      <c r="A3999" s="3"/>
      <c r="B3999" s="3"/>
      <c r="C3999" s="3"/>
      <c r="D3999" s="3"/>
      <c r="E3999" s="3"/>
      <c r="F3999" s="3"/>
      <c r="G3999" s="3"/>
      <c r="H3999" s="3"/>
      <c r="I3999" s="3"/>
      <c r="J3999" s="3"/>
    </row>
    <row r="4000" spans="1:10" ht="18" customHeight="1">
      <c r="A4000" s="3"/>
      <c r="B4000" s="3"/>
      <c r="C4000" s="3"/>
      <c r="D4000" s="3"/>
      <c r="E4000" s="3"/>
      <c r="F4000" s="3"/>
      <c r="G4000" s="3"/>
      <c r="H4000" s="3"/>
      <c r="I4000" s="3"/>
      <c r="J4000" s="3"/>
    </row>
    <row r="4001" spans="1:10" ht="18" customHeight="1">
      <c r="A4001" s="3"/>
      <c r="B4001" s="3"/>
      <c r="C4001" s="3"/>
      <c r="D4001" s="3"/>
      <c r="E4001" s="3"/>
      <c r="F4001" s="3"/>
      <c r="G4001" s="3"/>
      <c r="H4001" s="3"/>
      <c r="I4001" s="3"/>
      <c r="J4001" s="3"/>
    </row>
    <row r="4002" spans="1:10" ht="18" customHeight="1">
      <c r="A4002" s="3"/>
      <c r="B4002" s="3"/>
      <c r="C4002" s="3"/>
      <c r="D4002" s="3"/>
      <c r="E4002" s="3"/>
      <c r="F4002" s="3"/>
      <c r="G4002" s="3"/>
      <c r="H4002" s="3"/>
      <c r="I4002" s="3"/>
      <c r="J4002" s="3"/>
    </row>
    <row r="4003" spans="1:10" ht="18" customHeight="1">
      <c r="A4003" s="3"/>
      <c r="B4003" s="3"/>
      <c r="C4003" s="3"/>
      <c r="D4003" s="3"/>
      <c r="E4003" s="3"/>
      <c r="F4003" s="3"/>
      <c r="G4003" s="3"/>
      <c r="H4003" s="3"/>
      <c r="I4003" s="3"/>
      <c r="J4003" s="3"/>
    </row>
    <row r="4004" spans="1:10" ht="18" customHeight="1">
      <c r="A4004" s="3"/>
      <c r="B4004" s="3"/>
      <c r="C4004" s="3"/>
      <c r="D4004" s="3"/>
      <c r="E4004" s="3"/>
      <c r="F4004" s="3"/>
      <c r="G4004" s="3"/>
      <c r="H4004" s="3"/>
      <c r="I4004" s="3"/>
      <c r="J4004" s="3"/>
    </row>
    <row r="4005" spans="1:10" ht="18" customHeight="1">
      <c r="A4005" s="3"/>
      <c r="B4005" s="3"/>
      <c r="C4005" s="3"/>
      <c r="D4005" s="3"/>
      <c r="E4005" s="3"/>
      <c r="F4005" s="3"/>
      <c r="G4005" s="3"/>
      <c r="H4005" s="3"/>
      <c r="I4005" s="3"/>
      <c r="J4005" s="3"/>
    </row>
    <row r="4006" spans="1:10" ht="18" customHeight="1">
      <c r="A4006" s="3"/>
      <c r="B4006" s="3"/>
      <c r="C4006" s="3"/>
      <c r="D4006" s="3"/>
      <c r="E4006" s="3"/>
      <c r="F4006" s="3"/>
      <c r="G4006" s="3"/>
      <c r="H4006" s="3"/>
      <c r="I4006" s="3"/>
      <c r="J4006" s="3"/>
    </row>
    <row r="4007" spans="1:10" ht="18" customHeight="1">
      <c r="A4007" s="3"/>
      <c r="B4007" s="3"/>
      <c r="C4007" s="3"/>
      <c r="D4007" s="3"/>
      <c r="E4007" s="3"/>
      <c r="F4007" s="3"/>
      <c r="G4007" s="3"/>
      <c r="H4007" s="3"/>
      <c r="I4007" s="3"/>
      <c r="J4007" s="3"/>
    </row>
    <row r="4008" spans="1:10" ht="18" customHeight="1">
      <c r="A4008" s="3"/>
      <c r="B4008" s="3"/>
      <c r="C4008" s="3"/>
      <c r="D4008" s="3"/>
      <c r="E4008" s="3"/>
      <c r="F4008" s="3"/>
      <c r="G4008" s="3"/>
      <c r="H4008" s="3"/>
      <c r="I4008" s="3"/>
      <c r="J4008" s="3"/>
    </row>
    <row r="4009" spans="1:10" ht="18" customHeight="1">
      <c r="A4009" s="3"/>
      <c r="B4009" s="3"/>
      <c r="C4009" s="3"/>
      <c r="D4009" s="3"/>
      <c r="E4009" s="3"/>
      <c r="F4009" s="3"/>
      <c r="G4009" s="3"/>
      <c r="H4009" s="3"/>
      <c r="I4009" s="3"/>
      <c r="J4009" s="3"/>
    </row>
    <row r="4010" spans="1:10" ht="18" customHeight="1">
      <c r="A4010" s="3"/>
      <c r="B4010" s="3"/>
      <c r="C4010" s="3"/>
      <c r="D4010" s="3"/>
      <c r="E4010" s="3"/>
      <c r="F4010" s="3"/>
      <c r="G4010" s="3"/>
      <c r="H4010" s="3"/>
      <c r="I4010" s="3"/>
      <c r="J4010" s="3"/>
    </row>
    <row r="4011" spans="1:10" ht="18" customHeight="1">
      <c r="A4011" s="3"/>
      <c r="B4011" s="3"/>
      <c r="C4011" s="3"/>
      <c r="D4011" s="3"/>
      <c r="E4011" s="3"/>
      <c r="F4011" s="3"/>
      <c r="G4011" s="3"/>
      <c r="H4011" s="3"/>
      <c r="I4011" s="3"/>
      <c r="J4011" s="3"/>
    </row>
    <row r="4012" spans="1:10" ht="18" customHeight="1">
      <c r="A4012" s="3"/>
      <c r="B4012" s="3"/>
      <c r="C4012" s="3"/>
      <c r="D4012" s="3"/>
      <c r="E4012" s="3"/>
      <c r="F4012" s="3"/>
      <c r="G4012" s="3"/>
      <c r="H4012" s="3"/>
      <c r="I4012" s="3"/>
      <c r="J4012" s="3"/>
    </row>
    <row r="4013" spans="1:10" ht="18" customHeight="1">
      <c r="A4013" s="3"/>
      <c r="B4013" s="3"/>
      <c r="C4013" s="3"/>
      <c r="D4013" s="3"/>
      <c r="E4013" s="3"/>
      <c r="F4013" s="3"/>
      <c r="G4013" s="3"/>
      <c r="H4013" s="3"/>
      <c r="I4013" s="3"/>
      <c r="J4013" s="3"/>
    </row>
    <row r="4014" spans="1:10" ht="18" customHeight="1">
      <c r="A4014" s="3"/>
      <c r="B4014" s="3"/>
      <c r="C4014" s="3"/>
      <c r="D4014" s="3"/>
      <c r="E4014" s="3"/>
      <c r="F4014" s="3"/>
      <c r="G4014" s="3"/>
      <c r="H4014" s="3"/>
      <c r="I4014" s="3"/>
      <c r="J4014" s="3"/>
    </row>
    <row r="4015" spans="1:10" ht="18" customHeight="1">
      <c r="A4015" s="3"/>
      <c r="B4015" s="3"/>
      <c r="C4015" s="3"/>
      <c r="D4015" s="3"/>
      <c r="E4015" s="3"/>
      <c r="F4015" s="3"/>
      <c r="G4015" s="3"/>
      <c r="H4015" s="3"/>
      <c r="I4015" s="3"/>
      <c r="J4015" s="3"/>
    </row>
    <row r="4016" spans="1:10" ht="18" customHeight="1">
      <c r="A4016" s="3"/>
      <c r="B4016" s="3"/>
      <c r="C4016" s="3"/>
      <c r="D4016" s="3"/>
      <c r="E4016" s="3"/>
      <c r="F4016" s="3"/>
      <c r="G4016" s="3"/>
      <c r="H4016" s="3"/>
      <c r="I4016" s="3"/>
      <c r="J4016" s="3"/>
    </row>
    <row r="4017" spans="1:10" ht="18" customHeight="1">
      <c r="A4017" s="3"/>
      <c r="B4017" s="3"/>
      <c r="C4017" s="3"/>
      <c r="D4017" s="3"/>
      <c r="E4017" s="3"/>
      <c r="F4017" s="3"/>
      <c r="G4017" s="3"/>
      <c r="H4017" s="3"/>
      <c r="I4017" s="3"/>
      <c r="J4017" s="3"/>
    </row>
    <row r="4018" spans="1:10" ht="18" customHeight="1">
      <c r="A4018" s="3"/>
      <c r="B4018" s="3"/>
      <c r="C4018" s="3"/>
      <c r="D4018" s="3"/>
      <c r="E4018" s="3"/>
      <c r="F4018" s="3"/>
      <c r="G4018" s="3"/>
      <c r="H4018" s="3"/>
      <c r="I4018" s="3"/>
      <c r="J4018" s="3"/>
    </row>
    <row r="4019" spans="1:10" ht="18" customHeight="1">
      <c r="A4019" s="3"/>
      <c r="B4019" s="3"/>
      <c r="C4019" s="3"/>
      <c r="D4019" s="3"/>
      <c r="E4019" s="3"/>
      <c r="F4019" s="3"/>
      <c r="G4019" s="3"/>
      <c r="H4019" s="3"/>
      <c r="I4019" s="3"/>
      <c r="J4019" s="3"/>
    </row>
    <row r="4020" spans="1:10" ht="18" customHeight="1">
      <c r="A4020" s="3"/>
      <c r="B4020" s="3"/>
      <c r="C4020" s="3"/>
      <c r="D4020" s="3"/>
      <c r="E4020" s="3"/>
      <c r="F4020" s="3"/>
      <c r="G4020" s="3"/>
      <c r="H4020" s="3"/>
      <c r="I4020" s="3"/>
      <c r="J4020" s="3"/>
    </row>
    <row r="4021" spans="1:10" ht="18" customHeight="1">
      <c r="A4021" s="3"/>
      <c r="B4021" s="3"/>
      <c r="C4021" s="3"/>
      <c r="D4021" s="3"/>
      <c r="E4021" s="3"/>
      <c r="F4021" s="3"/>
      <c r="G4021" s="3"/>
      <c r="H4021" s="3"/>
      <c r="I4021" s="3"/>
      <c r="J4021" s="3"/>
    </row>
    <row r="4022" spans="1:10" ht="18" customHeight="1">
      <c r="A4022" s="3"/>
      <c r="B4022" s="3"/>
      <c r="C4022" s="3"/>
      <c r="D4022" s="3"/>
      <c r="E4022" s="3"/>
      <c r="F4022" s="3"/>
      <c r="G4022" s="3"/>
      <c r="H4022" s="3"/>
      <c r="I4022" s="3"/>
      <c r="J4022" s="3"/>
    </row>
    <row r="4023" spans="1:10" ht="18" customHeight="1">
      <c r="A4023" s="3"/>
      <c r="B4023" s="3"/>
      <c r="C4023" s="3"/>
      <c r="D4023" s="3"/>
      <c r="E4023" s="3"/>
      <c r="F4023" s="3"/>
      <c r="G4023" s="3"/>
      <c r="H4023" s="3"/>
      <c r="I4023" s="3"/>
      <c r="J4023" s="3"/>
    </row>
    <row r="4024" spans="1:10" ht="18" customHeight="1">
      <c r="A4024" s="3"/>
      <c r="B4024" s="3"/>
      <c r="C4024" s="3"/>
      <c r="D4024" s="3"/>
      <c r="E4024" s="3"/>
      <c r="F4024" s="3"/>
      <c r="G4024" s="3"/>
      <c r="H4024" s="3"/>
      <c r="I4024" s="3"/>
      <c r="J4024" s="3"/>
    </row>
    <row r="4025" spans="1:10" ht="18" customHeight="1">
      <c r="A4025" s="3"/>
      <c r="B4025" s="3"/>
      <c r="C4025" s="3"/>
      <c r="D4025" s="3"/>
      <c r="E4025" s="3"/>
      <c r="F4025" s="3"/>
      <c r="G4025" s="3"/>
      <c r="H4025" s="3"/>
      <c r="I4025" s="3"/>
      <c r="J4025" s="3"/>
    </row>
    <row r="4026" spans="1:10" ht="18" customHeight="1">
      <c r="A4026" s="3"/>
      <c r="B4026" s="3"/>
      <c r="C4026" s="3"/>
      <c r="D4026" s="3"/>
      <c r="E4026" s="3"/>
      <c r="F4026" s="3"/>
      <c r="G4026" s="3"/>
      <c r="H4026" s="3"/>
      <c r="I4026" s="3"/>
      <c r="J4026" s="3"/>
    </row>
    <row r="4027" spans="1:10" ht="18" customHeight="1">
      <c r="A4027" s="3"/>
      <c r="B4027" s="3"/>
      <c r="C4027" s="3"/>
      <c r="D4027" s="3"/>
      <c r="E4027" s="3"/>
      <c r="F4027" s="3"/>
      <c r="G4027" s="3"/>
      <c r="H4027" s="3"/>
      <c r="I4027" s="3"/>
      <c r="J4027" s="3"/>
    </row>
    <row r="4028" spans="1:10" ht="18" customHeight="1">
      <c r="A4028" s="3"/>
      <c r="B4028" s="3"/>
      <c r="C4028" s="3"/>
      <c r="D4028" s="3"/>
      <c r="E4028" s="3"/>
      <c r="F4028" s="3"/>
      <c r="G4028" s="3"/>
      <c r="H4028" s="3"/>
      <c r="I4028" s="3"/>
      <c r="J4028" s="3"/>
    </row>
    <row r="4029" spans="1:10" ht="18" customHeight="1">
      <c r="A4029" s="3"/>
      <c r="B4029" s="3"/>
      <c r="C4029" s="3"/>
      <c r="D4029" s="3"/>
      <c r="E4029" s="3"/>
      <c r="F4029" s="3"/>
      <c r="G4029" s="3"/>
      <c r="H4029" s="3"/>
      <c r="I4029" s="3"/>
      <c r="J4029" s="3"/>
    </row>
    <row r="4030" spans="1:10" ht="18" customHeight="1">
      <c r="A4030" s="3"/>
      <c r="B4030" s="3"/>
      <c r="C4030" s="3"/>
      <c r="D4030" s="3"/>
      <c r="E4030" s="3"/>
      <c r="F4030" s="3"/>
      <c r="G4030" s="3"/>
      <c r="H4030" s="3"/>
      <c r="I4030" s="3"/>
      <c r="J4030" s="3"/>
    </row>
    <row r="4031" spans="1:10" ht="18" customHeight="1">
      <c r="A4031" s="3"/>
      <c r="B4031" s="3"/>
      <c r="C4031" s="3"/>
      <c r="D4031" s="3"/>
      <c r="E4031" s="3"/>
      <c r="F4031" s="3"/>
      <c r="G4031" s="3"/>
      <c r="H4031" s="3"/>
      <c r="I4031" s="3"/>
      <c r="J4031" s="3"/>
    </row>
    <row r="4032" spans="1:10" ht="18" customHeight="1">
      <c r="A4032" s="3"/>
      <c r="B4032" s="3"/>
      <c r="C4032" s="3"/>
      <c r="D4032" s="3"/>
      <c r="E4032" s="3"/>
      <c r="F4032" s="3"/>
      <c r="G4032" s="3"/>
      <c r="H4032" s="3"/>
      <c r="I4032" s="3"/>
      <c r="J4032" s="3"/>
    </row>
    <row r="4033" spans="1:10" ht="18" customHeight="1">
      <c r="A4033" s="3"/>
      <c r="B4033" s="3"/>
      <c r="C4033" s="3"/>
      <c r="D4033" s="3"/>
      <c r="E4033" s="3"/>
      <c r="F4033" s="3"/>
      <c r="G4033" s="3"/>
      <c r="H4033" s="3"/>
      <c r="I4033" s="3"/>
      <c r="J4033" s="3"/>
    </row>
    <row r="4034" spans="1:10" ht="18" customHeight="1">
      <c r="A4034" s="3"/>
      <c r="B4034" s="3"/>
      <c r="C4034" s="3"/>
      <c r="D4034" s="3"/>
      <c r="E4034" s="3"/>
      <c r="F4034" s="3"/>
      <c r="G4034" s="3"/>
      <c r="H4034" s="3"/>
      <c r="I4034" s="3"/>
      <c r="J4034" s="3"/>
    </row>
    <row r="4035" spans="1:10" ht="18" customHeight="1">
      <c r="A4035" s="3"/>
      <c r="B4035" s="3"/>
      <c r="C4035" s="3"/>
      <c r="D4035" s="3"/>
      <c r="E4035" s="3"/>
      <c r="F4035" s="3"/>
      <c r="G4035" s="3"/>
      <c r="H4035" s="3"/>
      <c r="I4035" s="3"/>
      <c r="J4035" s="3"/>
    </row>
    <row r="4036" spans="1:10" ht="18" customHeight="1">
      <c r="A4036" s="3"/>
      <c r="B4036" s="3"/>
      <c r="C4036" s="3"/>
      <c r="D4036" s="3"/>
      <c r="E4036" s="3"/>
      <c r="F4036" s="3"/>
      <c r="G4036" s="3"/>
      <c r="H4036" s="3"/>
      <c r="I4036" s="3"/>
      <c r="J4036" s="3"/>
    </row>
    <row r="4037" spans="1:10" ht="18" customHeight="1">
      <c r="A4037" s="3"/>
      <c r="B4037" s="3"/>
      <c r="C4037" s="3"/>
      <c r="D4037" s="3"/>
      <c r="E4037" s="3"/>
      <c r="F4037" s="3"/>
      <c r="G4037" s="3"/>
      <c r="H4037" s="3"/>
      <c r="I4037" s="3"/>
      <c r="J4037" s="3"/>
    </row>
    <row r="4038" spans="1:10" ht="18" customHeight="1">
      <c r="A4038" s="3"/>
      <c r="B4038" s="3"/>
      <c r="C4038" s="3"/>
      <c r="D4038" s="3"/>
      <c r="E4038" s="3"/>
      <c r="F4038" s="3"/>
      <c r="G4038" s="3"/>
      <c r="H4038" s="3"/>
      <c r="I4038" s="3"/>
      <c r="J4038" s="3"/>
    </row>
    <row r="4039" spans="1:10" ht="18" customHeight="1">
      <c r="A4039" s="3"/>
      <c r="B4039" s="3"/>
      <c r="C4039" s="3"/>
      <c r="D4039" s="3"/>
      <c r="E4039" s="3"/>
      <c r="F4039" s="3"/>
      <c r="G4039" s="3"/>
      <c r="H4039" s="3"/>
      <c r="I4039" s="3"/>
      <c r="J4039" s="3"/>
    </row>
    <row r="4040" spans="1:10" ht="18" customHeight="1">
      <c r="A4040" s="3"/>
      <c r="B4040" s="3"/>
      <c r="C4040" s="3"/>
      <c r="D4040" s="3"/>
      <c r="E4040" s="3"/>
      <c r="F4040" s="3"/>
      <c r="G4040" s="3"/>
      <c r="H4040" s="3"/>
      <c r="I4040" s="3"/>
      <c r="J4040" s="3"/>
    </row>
    <row r="4041" spans="1:10" ht="18" customHeight="1">
      <c r="A4041" s="3"/>
      <c r="B4041" s="3"/>
      <c r="C4041" s="3"/>
      <c r="D4041" s="3"/>
      <c r="E4041" s="3"/>
      <c r="F4041" s="3"/>
      <c r="G4041" s="3"/>
      <c r="H4041" s="3"/>
      <c r="I4041" s="3"/>
      <c r="J4041" s="3"/>
    </row>
    <row r="4042" spans="1:10" ht="18" customHeight="1">
      <c r="A4042" s="3"/>
      <c r="B4042" s="3"/>
      <c r="C4042" s="3"/>
      <c r="D4042" s="3"/>
      <c r="E4042" s="3"/>
      <c r="F4042" s="3"/>
      <c r="G4042" s="3"/>
      <c r="H4042" s="3"/>
      <c r="I4042" s="3"/>
      <c r="J4042" s="3"/>
    </row>
    <row r="4043" spans="1:10" ht="18" customHeight="1">
      <c r="A4043" s="3"/>
      <c r="B4043" s="3"/>
      <c r="C4043" s="3"/>
      <c r="D4043" s="3"/>
      <c r="E4043" s="3"/>
      <c r="F4043" s="3"/>
      <c r="G4043" s="3"/>
      <c r="H4043" s="3"/>
      <c r="I4043" s="3"/>
      <c r="J4043" s="3"/>
    </row>
    <row r="4044" spans="1:10" ht="18" customHeight="1">
      <c r="A4044" s="3"/>
      <c r="B4044" s="3"/>
      <c r="C4044" s="3"/>
      <c r="D4044" s="3"/>
      <c r="E4044" s="3"/>
      <c r="F4044" s="3"/>
      <c r="G4044" s="3"/>
      <c r="H4044" s="3"/>
      <c r="I4044" s="3"/>
      <c r="J4044" s="3"/>
    </row>
    <row r="4045" spans="1:10" ht="18" customHeight="1">
      <c r="A4045" s="3"/>
      <c r="B4045" s="3"/>
      <c r="C4045" s="3"/>
      <c r="D4045" s="3"/>
      <c r="E4045" s="3"/>
      <c r="F4045" s="3"/>
      <c r="G4045" s="3"/>
      <c r="H4045" s="3"/>
      <c r="I4045" s="3"/>
      <c r="J4045" s="3"/>
    </row>
    <row r="4046" spans="1:10" ht="18" customHeight="1">
      <c r="A4046" s="3"/>
      <c r="B4046" s="3"/>
      <c r="C4046" s="3"/>
      <c r="D4046" s="3"/>
      <c r="E4046" s="3"/>
      <c r="F4046" s="3"/>
      <c r="G4046" s="3"/>
      <c r="H4046" s="3"/>
      <c r="I4046" s="3"/>
      <c r="J4046" s="3"/>
    </row>
    <row r="4047" spans="1:10" ht="18" customHeight="1">
      <c r="A4047" s="3"/>
      <c r="B4047" s="3"/>
      <c r="C4047" s="3"/>
      <c r="D4047" s="3"/>
      <c r="E4047" s="3"/>
      <c r="F4047" s="3"/>
      <c r="G4047" s="3"/>
      <c r="H4047" s="3"/>
      <c r="I4047" s="3"/>
      <c r="J4047" s="3"/>
    </row>
    <row r="4048" spans="1:10" ht="18" customHeight="1">
      <c r="A4048" s="3"/>
      <c r="B4048" s="3"/>
      <c r="C4048" s="3"/>
      <c r="D4048" s="3"/>
      <c r="E4048" s="3"/>
      <c r="F4048" s="3"/>
      <c r="G4048" s="3"/>
      <c r="H4048" s="3"/>
      <c r="I4048" s="3"/>
      <c r="J4048" s="3"/>
    </row>
    <row r="4049" spans="1:10" ht="18" customHeight="1">
      <c r="A4049" s="3"/>
      <c r="B4049" s="3"/>
      <c r="C4049" s="3"/>
      <c r="D4049" s="3"/>
      <c r="E4049" s="3"/>
      <c r="F4049" s="3"/>
      <c r="G4049" s="3"/>
      <c r="H4049" s="3"/>
      <c r="I4049" s="3"/>
      <c r="J4049" s="3"/>
    </row>
    <row r="4050" spans="1:10" ht="18" customHeight="1">
      <c r="A4050" s="3"/>
      <c r="B4050" s="3"/>
      <c r="C4050" s="3"/>
      <c r="D4050" s="3"/>
      <c r="E4050" s="3"/>
      <c r="F4050" s="3"/>
      <c r="G4050" s="3"/>
      <c r="H4050" s="3"/>
      <c r="I4050" s="3"/>
      <c r="J4050" s="3"/>
    </row>
    <row r="4051" spans="1:10" ht="18" customHeight="1">
      <c r="A4051" s="3"/>
      <c r="B4051" s="3"/>
      <c r="C4051" s="3"/>
      <c r="D4051" s="3"/>
      <c r="E4051" s="3"/>
      <c r="F4051" s="3"/>
      <c r="G4051" s="3"/>
      <c r="H4051" s="3"/>
      <c r="I4051" s="3"/>
      <c r="J4051" s="3"/>
    </row>
    <row r="4052" spans="1:10" ht="18" customHeight="1">
      <c r="A4052" s="3"/>
      <c r="B4052" s="3"/>
      <c r="C4052" s="3"/>
      <c r="D4052" s="3"/>
      <c r="E4052" s="3"/>
      <c r="F4052" s="3"/>
      <c r="G4052" s="3"/>
      <c r="H4052" s="3"/>
      <c r="I4052" s="3"/>
      <c r="J4052" s="3"/>
    </row>
    <row r="4053" spans="1:10" ht="18" customHeight="1">
      <c r="A4053" s="3"/>
      <c r="B4053" s="3"/>
      <c r="C4053" s="3"/>
      <c r="D4053" s="3"/>
      <c r="E4053" s="3"/>
      <c r="F4053" s="3"/>
      <c r="G4053" s="3"/>
      <c r="H4053" s="3"/>
      <c r="I4053" s="3"/>
      <c r="J4053" s="3"/>
    </row>
    <row r="4054" spans="1:10" ht="18" customHeight="1">
      <c r="A4054" s="3"/>
      <c r="B4054" s="3"/>
      <c r="C4054" s="3"/>
      <c r="D4054" s="3"/>
      <c r="E4054" s="3"/>
      <c r="F4054" s="3"/>
      <c r="G4054" s="3"/>
      <c r="H4054" s="3"/>
      <c r="I4054" s="3"/>
      <c r="J4054" s="3"/>
    </row>
    <row r="4055" spans="1:10" ht="18" customHeight="1">
      <c r="A4055" s="3"/>
      <c r="B4055" s="3"/>
      <c r="C4055" s="3"/>
      <c r="D4055" s="3"/>
      <c r="E4055" s="3"/>
      <c r="F4055" s="3"/>
      <c r="G4055" s="3"/>
      <c r="H4055" s="3"/>
      <c r="I4055" s="3"/>
      <c r="J4055" s="3"/>
    </row>
    <row r="4056" spans="1:10" ht="18" customHeight="1">
      <c r="A4056" s="3"/>
      <c r="B4056" s="3"/>
      <c r="C4056" s="3"/>
      <c r="D4056" s="3"/>
      <c r="E4056" s="3"/>
      <c r="F4056" s="3"/>
      <c r="G4056" s="3"/>
      <c r="H4056" s="3"/>
      <c r="I4056" s="3"/>
      <c r="J4056" s="3"/>
    </row>
    <row r="4057" spans="1:10" ht="18" customHeight="1">
      <c r="A4057" s="3"/>
      <c r="B4057" s="3"/>
      <c r="C4057" s="3"/>
      <c r="D4057" s="3"/>
      <c r="E4057" s="3"/>
      <c r="F4057" s="3"/>
      <c r="G4057" s="3"/>
      <c r="H4057" s="3"/>
      <c r="I4057" s="3"/>
      <c r="J4057" s="3"/>
    </row>
    <row r="4058" spans="1:10" ht="18" customHeight="1">
      <c r="A4058" s="3"/>
      <c r="B4058" s="3"/>
      <c r="C4058" s="3"/>
      <c r="D4058" s="3"/>
      <c r="E4058" s="3"/>
      <c r="F4058" s="3"/>
      <c r="G4058" s="3"/>
      <c r="H4058" s="3"/>
      <c r="I4058" s="3"/>
      <c r="J4058" s="3"/>
    </row>
    <row r="4059" spans="1:10" ht="18" customHeight="1">
      <c r="A4059" s="3"/>
      <c r="B4059" s="3"/>
      <c r="C4059" s="3"/>
      <c r="D4059" s="3"/>
      <c r="E4059" s="3"/>
      <c r="F4059" s="3"/>
      <c r="G4059" s="3"/>
      <c r="H4059" s="3"/>
      <c r="I4059" s="3"/>
      <c r="J4059" s="3"/>
    </row>
    <row r="4060" spans="1:10" ht="18" customHeight="1">
      <c r="A4060" s="3"/>
      <c r="B4060" s="3"/>
      <c r="C4060" s="3"/>
      <c r="D4060" s="3"/>
      <c r="E4060" s="3"/>
      <c r="F4060" s="3"/>
      <c r="G4060" s="3"/>
      <c r="H4060" s="3"/>
      <c r="I4060" s="3"/>
      <c r="J4060" s="3"/>
    </row>
    <row r="4061" spans="1:10" ht="18" customHeight="1">
      <c r="A4061" s="3"/>
      <c r="B4061" s="3"/>
      <c r="C4061" s="3"/>
      <c r="D4061" s="3"/>
      <c r="E4061" s="3"/>
      <c r="F4061" s="3"/>
      <c r="G4061" s="3"/>
      <c r="H4061" s="3"/>
      <c r="I4061" s="3"/>
      <c r="J4061" s="3"/>
    </row>
    <row r="4062" spans="1:10" ht="18" customHeight="1">
      <c r="A4062" s="3"/>
      <c r="B4062" s="3"/>
      <c r="C4062" s="3"/>
      <c r="D4062" s="3"/>
      <c r="E4062" s="3"/>
      <c r="F4062" s="3"/>
      <c r="G4062" s="3"/>
      <c r="H4062" s="3"/>
      <c r="I4062" s="3"/>
      <c r="J4062" s="3"/>
    </row>
    <row r="4063" spans="1:10" ht="18" customHeight="1">
      <c r="A4063" s="3"/>
      <c r="B4063" s="3"/>
      <c r="C4063" s="3"/>
      <c r="D4063" s="3"/>
      <c r="E4063" s="3"/>
      <c r="F4063" s="3"/>
      <c r="G4063" s="3"/>
      <c r="H4063" s="3"/>
      <c r="I4063" s="3"/>
      <c r="J4063" s="3"/>
    </row>
    <row r="4064" spans="1:10" ht="18" customHeight="1">
      <c r="A4064" s="3"/>
      <c r="B4064" s="3"/>
      <c r="C4064" s="3"/>
      <c r="D4064" s="3"/>
      <c r="E4064" s="3"/>
      <c r="F4064" s="3"/>
      <c r="G4064" s="3"/>
      <c r="H4064" s="3"/>
      <c r="I4064" s="3"/>
      <c r="J4064" s="3"/>
    </row>
    <row r="4065" spans="1:10" ht="18" customHeight="1">
      <c r="A4065" s="3"/>
      <c r="B4065" s="3"/>
      <c r="C4065" s="3"/>
      <c r="D4065" s="3"/>
      <c r="E4065" s="3"/>
      <c r="F4065" s="3"/>
      <c r="G4065" s="3"/>
      <c r="H4065" s="3"/>
      <c r="I4065" s="3"/>
      <c r="J4065" s="3"/>
    </row>
    <row r="4066" spans="1:10" ht="18" customHeight="1">
      <c r="A4066" s="3"/>
      <c r="B4066" s="3"/>
      <c r="C4066" s="3"/>
      <c r="D4066" s="3"/>
      <c r="E4066" s="3"/>
      <c r="F4066" s="3"/>
      <c r="G4066" s="3"/>
      <c r="H4066" s="3"/>
      <c r="I4066" s="3"/>
      <c r="J4066" s="3"/>
    </row>
    <row r="4067" spans="1:10" ht="18" customHeight="1">
      <c r="A4067" s="3"/>
      <c r="B4067" s="3"/>
      <c r="C4067" s="3"/>
      <c r="D4067" s="3"/>
      <c r="E4067" s="3"/>
      <c r="F4067" s="3"/>
      <c r="G4067" s="3"/>
      <c r="H4067" s="3"/>
      <c r="I4067" s="3"/>
      <c r="J4067" s="3"/>
    </row>
    <row r="4068" spans="1:10" ht="18" customHeight="1">
      <c r="A4068" s="3"/>
      <c r="B4068" s="3"/>
      <c r="C4068" s="3"/>
      <c r="D4068" s="3"/>
      <c r="E4068" s="3"/>
      <c r="F4068" s="3"/>
      <c r="G4068" s="3"/>
      <c r="H4068" s="3"/>
      <c r="I4068" s="3"/>
      <c r="J4068" s="3"/>
    </row>
    <row r="4069" spans="1:10" ht="18" customHeight="1">
      <c r="A4069" s="3"/>
      <c r="B4069" s="3"/>
      <c r="C4069" s="3"/>
      <c r="D4069" s="3"/>
      <c r="E4069" s="3"/>
      <c r="F4069" s="3"/>
      <c r="G4069" s="3"/>
      <c r="H4069" s="3"/>
      <c r="I4069" s="3"/>
      <c r="J4069" s="3"/>
    </row>
    <row r="4070" spans="1:10" ht="18" customHeight="1">
      <c r="A4070" s="3"/>
      <c r="B4070" s="3"/>
      <c r="C4070" s="3"/>
      <c r="D4070" s="3"/>
      <c r="E4070" s="3"/>
      <c r="F4070" s="3"/>
      <c r="G4070" s="3"/>
      <c r="H4070" s="3"/>
      <c r="I4070" s="3"/>
      <c r="J4070" s="3"/>
    </row>
    <row r="4071" spans="1:10" ht="18" customHeight="1">
      <c r="A4071" s="3"/>
      <c r="B4071" s="3"/>
      <c r="C4071" s="3"/>
      <c r="D4071" s="3"/>
      <c r="E4071" s="3"/>
      <c r="F4071" s="3"/>
      <c r="G4071" s="3"/>
      <c r="H4071" s="3"/>
      <c r="I4071" s="3"/>
      <c r="J4071" s="3"/>
    </row>
    <row r="4072" spans="1:10" ht="18" customHeight="1">
      <c r="A4072" s="3"/>
      <c r="B4072" s="3"/>
      <c r="C4072" s="3"/>
      <c r="D4072" s="3"/>
      <c r="E4072" s="3"/>
      <c r="F4072" s="3"/>
      <c r="G4072" s="3"/>
      <c r="H4072" s="3"/>
      <c r="I4072" s="3"/>
      <c r="J4072" s="3"/>
    </row>
    <row r="4073" spans="1:10" ht="18" customHeight="1">
      <c r="A4073" s="3"/>
      <c r="B4073" s="3"/>
      <c r="C4073" s="3"/>
      <c r="D4073" s="3"/>
      <c r="E4073" s="3"/>
      <c r="F4073" s="3"/>
      <c r="G4073" s="3"/>
      <c r="H4073" s="3"/>
      <c r="I4073" s="3"/>
      <c r="J4073" s="3"/>
    </row>
    <row r="4074" spans="1:10" ht="18" customHeight="1">
      <c r="A4074" s="3"/>
      <c r="B4074" s="3"/>
      <c r="C4074" s="3"/>
      <c r="D4074" s="3"/>
      <c r="E4074" s="3"/>
      <c r="F4074" s="3"/>
      <c r="G4074" s="3"/>
      <c r="H4074" s="3"/>
      <c r="I4074" s="3"/>
      <c r="J4074" s="3"/>
    </row>
    <row r="4075" spans="1:10" ht="18" customHeight="1">
      <c r="A4075" s="3"/>
      <c r="B4075" s="3"/>
      <c r="C4075" s="3"/>
      <c r="D4075" s="3"/>
      <c r="E4075" s="3"/>
      <c r="F4075" s="3"/>
      <c r="G4075" s="3"/>
      <c r="H4075" s="3"/>
      <c r="I4075" s="3"/>
      <c r="J4075" s="3"/>
    </row>
    <row r="4076" spans="1:10" ht="18" customHeight="1">
      <c r="A4076" s="3"/>
      <c r="B4076" s="3"/>
      <c r="C4076" s="3"/>
      <c r="D4076" s="3"/>
      <c r="E4076" s="3"/>
      <c r="F4076" s="3"/>
      <c r="G4076" s="3"/>
      <c r="H4076" s="3"/>
      <c r="I4076" s="3"/>
      <c r="J4076" s="3"/>
    </row>
    <row r="4077" spans="1:10" ht="18" customHeight="1">
      <c r="A4077" s="3"/>
      <c r="B4077" s="3"/>
      <c r="C4077" s="3"/>
      <c r="D4077" s="3"/>
      <c r="E4077" s="3"/>
      <c r="F4077" s="3"/>
      <c r="G4077" s="3"/>
      <c r="H4077" s="3"/>
      <c r="I4077" s="3"/>
      <c r="J4077" s="3"/>
    </row>
    <row r="4078" spans="1:10" ht="18" customHeight="1">
      <c r="A4078" s="3"/>
      <c r="B4078" s="3"/>
      <c r="C4078" s="3"/>
      <c r="D4078" s="3"/>
      <c r="E4078" s="3"/>
      <c r="F4078" s="3"/>
      <c r="G4078" s="3"/>
      <c r="H4078" s="3"/>
      <c r="I4078" s="3"/>
      <c r="J4078" s="3"/>
    </row>
    <row r="4079" spans="1:10" ht="18" customHeight="1">
      <c r="A4079" s="3"/>
      <c r="B4079" s="3"/>
      <c r="C4079" s="3"/>
      <c r="D4079" s="3"/>
      <c r="E4079" s="3"/>
      <c r="F4079" s="3"/>
      <c r="G4079" s="3"/>
      <c r="H4079" s="3"/>
      <c r="I4079" s="3"/>
      <c r="J4079" s="3"/>
    </row>
    <row r="4080" spans="1:10" ht="18" customHeight="1">
      <c r="A4080" s="3"/>
      <c r="B4080" s="3"/>
      <c r="C4080" s="3"/>
      <c r="D4080" s="3"/>
      <c r="E4080" s="3"/>
      <c r="F4080" s="3"/>
      <c r="G4080" s="3"/>
      <c r="H4080" s="3"/>
      <c r="I4080" s="3"/>
      <c r="J4080" s="3"/>
    </row>
    <row r="4081" spans="1:10" ht="18" customHeight="1">
      <c r="A4081" s="3"/>
      <c r="B4081" s="3"/>
      <c r="C4081" s="3"/>
      <c r="D4081" s="3"/>
      <c r="E4081" s="3"/>
      <c r="F4081" s="3"/>
      <c r="G4081" s="3"/>
      <c r="H4081" s="3"/>
      <c r="I4081" s="3"/>
      <c r="J4081" s="3"/>
    </row>
    <row r="4082" spans="1:10" ht="18" customHeight="1">
      <c r="A4082" s="3"/>
      <c r="B4082" s="3"/>
      <c r="C4082" s="3"/>
      <c r="D4082" s="3"/>
      <c r="E4082" s="3"/>
      <c r="F4082" s="3"/>
      <c r="G4082" s="3"/>
      <c r="H4082" s="3"/>
      <c r="I4082" s="3"/>
      <c r="J4082" s="3"/>
    </row>
    <row r="4083" spans="1:10" ht="18" customHeight="1">
      <c r="A4083" s="3"/>
      <c r="B4083" s="3"/>
      <c r="C4083" s="3"/>
      <c r="D4083" s="3"/>
      <c r="E4083" s="3"/>
      <c r="F4083" s="3"/>
      <c r="G4083" s="3"/>
      <c r="H4083" s="3"/>
      <c r="I4083" s="3"/>
      <c r="J4083" s="3"/>
    </row>
    <row r="4084" spans="1:10" ht="18" customHeight="1">
      <c r="A4084" s="3"/>
      <c r="B4084" s="3"/>
      <c r="C4084" s="3"/>
      <c r="D4084" s="3"/>
      <c r="E4084" s="3"/>
      <c r="F4084" s="3"/>
      <c r="G4084" s="3"/>
      <c r="H4084" s="3"/>
      <c r="I4084" s="3"/>
      <c r="J4084" s="3"/>
    </row>
    <row r="4085" spans="1:10" ht="18" customHeight="1">
      <c r="A4085" s="3"/>
      <c r="B4085" s="3"/>
      <c r="C4085" s="3"/>
      <c r="D4085" s="3"/>
      <c r="E4085" s="3"/>
      <c r="F4085" s="3"/>
      <c r="G4085" s="3"/>
      <c r="H4085" s="3"/>
      <c r="I4085" s="3"/>
      <c r="J4085" s="3"/>
    </row>
    <row r="4086" spans="1:10" ht="18" customHeight="1">
      <c r="A4086" s="3"/>
      <c r="B4086" s="3"/>
      <c r="C4086" s="3"/>
      <c r="D4086" s="3"/>
      <c r="E4086" s="3"/>
      <c r="F4086" s="3"/>
      <c r="G4086" s="3"/>
      <c r="H4086" s="3"/>
      <c r="I4086" s="3"/>
      <c r="J4086" s="3"/>
    </row>
    <row r="4087" spans="1:10" ht="18" customHeight="1">
      <c r="A4087" s="3"/>
      <c r="B4087" s="3"/>
      <c r="C4087" s="3"/>
      <c r="D4087" s="3"/>
      <c r="E4087" s="3"/>
      <c r="F4087" s="3"/>
      <c r="G4087" s="3"/>
      <c r="H4087" s="3"/>
      <c r="I4087" s="3"/>
      <c r="J4087" s="3"/>
    </row>
    <row r="4088" spans="1:10" ht="18" customHeight="1">
      <c r="A4088" s="3"/>
      <c r="B4088" s="3"/>
      <c r="C4088" s="3"/>
      <c r="D4088" s="3"/>
      <c r="E4088" s="3"/>
      <c r="F4088" s="3"/>
      <c r="G4088" s="3"/>
      <c r="H4088" s="3"/>
      <c r="I4088" s="3"/>
      <c r="J4088" s="3"/>
    </row>
    <row r="4089" spans="1:10" ht="18" customHeight="1">
      <c r="A4089" s="3"/>
      <c r="B4089" s="3"/>
      <c r="C4089" s="3"/>
      <c r="D4089" s="3"/>
      <c r="E4089" s="3"/>
      <c r="F4089" s="3"/>
      <c r="G4089" s="3"/>
      <c r="H4089" s="3"/>
      <c r="I4089" s="3"/>
      <c r="J4089" s="3"/>
    </row>
    <row r="4090" spans="1:10" ht="18" customHeight="1">
      <c r="A4090" s="3"/>
      <c r="B4090" s="3"/>
      <c r="C4090" s="3"/>
      <c r="D4090" s="3"/>
      <c r="E4090" s="3"/>
      <c r="F4090" s="3"/>
      <c r="G4090" s="3"/>
      <c r="H4090" s="3"/>
      <c r="I4090" s="3"/>
      <c r="J4090" s="3"/>
    </row>
    <row r="4091" spans="1:10" ht="18" customHeight="1">
      <c r="A4091" s="3"/>
      <c r="B4091" s="3"/>
      <c r="C4091" s="3"/>
      <c r="D4091" s="3"/>
      <c r="E4091" s="3"/>
      <c r="F4091" s="3"/>
      <c r="G4091" s="3"/>
      <c r="H4091" s="3"/>
      <c r="I4091" s="3"/>
      <c r="J4091" s="3"/>
    </row>
    <row r="4092" spans="1:10" ht="18" customHeight="1">
      <c r="A4092" s="3"/>
      <c r="B4092" s="3"/>
      <c r="C4092" s="3"/>
      <c r="D4092" s="3"/>
      <c r="E4092" s="3"/>
      <c r="F4092" s="3"/>
      <c r="G4092" s="3"/>
      <c r="H4092" s="3"/>
      <c r="I4092" s="3"/>
      <c r="J4092" s="3"/>
    </row>
    <row r="4093" spans="1:10" ht="18" customHeight="1">
      <c r="A4093" s="3"/>
      <c r="B4093" s="3"/>
      <c r="C4093" s="3"/>
      <c r="D4093" s="3"/>
      <c r="E4093" s="3"/>
      <c r="F4093" s="3"/>
      <c r="G4093" s="3"/>
      <c r="H4093" s="3"/>
      <c r="I4093" s="3"/>
      <c r="J4093" s="3"/>
    </row>
    <row r="4094" spans="1:10" ht="18" customHeight="1">
      <c r="A4094" s="3"/>
      <c r="B4094" s="3"/>
      <c r="C4094" s="3"/>
      <c r="D4094" s="3"/>
      <c r="E4094" s="3"/>
      <c r="F4094" s="3"/>
      <c r="G4094" s="3"/>
      <c r="H4094" s="3"/>
      <c r="I4094" s="3"/>
      <c r="J4094" s="3"/>
    </row>
    <row r="4095" spans="1:10" ht="18" customHeight="1">
      <c r="A4095" s="3"/>
      <c r="B4095" s="3"/>
      <c r="C4095" s="3"/>
      <c r="D4095" s="3"/>
      <c r="E4095" s="3"/>
      <c r="F4095" s="3"/>
      <c r="G4095" s="3"/>
      <c r="H4095" s="3"/>
      <c r="I4095" s="3"/>
      <c r="J4095" s="3"/>
    </row>
    <row r="4096" spans="1:10" ht="18" customHeight="1">
      <c r="A4096" s="3"/>
      <c r="B4096" s="3"/>
      <c r="C4096" s="3"/>
      <c r="D4096" s="3"/>
      <c r="E4096" s="3"/>
      <c r="F4096" s="3"/>
      <c r="G4096" s="3"/>
      <c r="H4096" s="3"/>
      <c r="I4096" s="3"/>
      <c r="J4096" s="3"/>
    </row>
    <row r="4097" spans="1:10" ht="18" customHeight="1">
      <c r="A4097" s="3"/>
      <c r="B4097" s="3"/>
      <c r="C4097" s="3"/>
      <c r="D4097" s="3"/>
      <c r="E4097" s="3"/>
      <c r="F4097" s="3"/>
      <c r="G4097" s="3"/>
      <c r="H4097" s="3"/>
      <c r="I4097" s="3"/>
      <c r="J4097" s="3"/>
    </row>
    <row r="4098" spans="1:10" ht="18" customHeight="1">
      <c r="A4098" s="3"/>
      <c r="B4098" s="3"/>
      <c r="C4098" s="3"/>
      <c r="D4098" s="3"/>
      <c r="E4098" s="3"/>
      <c r="F4098" s="3"/>
      <c r="G4098" s="3"/>
      <c r="H4098" s="3"/>
      <c r="I4098" s="3"/>
      <c r="J4098" s="3"/>
    </row>
    <row r="4099" spans="1:10" ht="18" customHeight="1">
      <c r="A4099" s="3"/>
      <c r="B4099" s="3"/>
      <c r="C4099" s="3"/>
      <c r="D4099" s="3"/>
      <c r="E4099" s="3"/>
      <c r="F4099" s="3"/>
      <c r="G4099" s="3"/>
      <c r="H4099" s="3"/>
      <c r="I4099" s="3"/>
      <c r="J4099" s="3"/>
    </row>
    <row r="4100" spans="1:10" ht="18" customHeight="1">
      <c r="A4100" s="3"/>
      <c r="B4100" s="3"/>
      <c r="C4100" s="3"/>
      <c r="D4100" s="3"/>
      <c r="E4100" s="3"/>
      <c r="F4100" s="3"/>
      <c r="G4100" s="3"/>
      <c r="H4100" s="3"/>
      <c r="I4100" s="3"/>
      <c r="J4100" s="3"/>
    </row>
    <row r="4101" spans="1:10" ht="18" customHeight="1">
      <c r="A4101" s="3"/>
      <c r="B4101" s="3"/>
      <c r="C4101" s="3"/>
      <c r="D4101" s="3"/>
      <c r="E4101" s="3"/>
      <c r="F4101" s="3"/>
      <c r="G4101" s="3"/>
      <c r="H4101" s="3"/>
      <c r="I4101" s="3"/>
      <c r="J4101" s="3"/>
    </row>
    <row r="4102" spans="1:10" ht="18" customHeight="1">
      <c r="A4102" s="3"/>
      <c r="B4102" s="3"/>
      <c r="C4102" s="3"/>
      <c r="D4102" s="3"/>
      <c r="E4102" s="3"/>
      <c r="F4102" s="3"/>
      <c r="G4102" s="3"/>
      <c r="H4102" s="3"/>
      <c r="I4102" s="3"/>
      <c r="J4102" s="3"/>
    </row>
    <row r="4103" spans="1:10" ht="18" customHeight="1">
      <c r="A4103" s="3"/>
      <c r="B4103" s="3"/>
      <c r="C4103" s="3"/>
      <c r="D4103" s="3"/>
      <c r="E4103" s="3"/>
      <c r="F4103" s="3"/>
      <c r="G4103" s="3"/>
      <c r="H4103" s="3"/>
      <c r="I4103" s="3"/>
      <c r="J4103" s="3"/>
    </row>
    <row r="4104" spans="1:10" ht="18" customHeight="1">
      <c r="A4104" s="3"/>
      <c r="B4104" s="3"/>
      <c r="C4104" s="3"/>
      <c r="D4104" s="3"/>
      <c r="E4104" s="3"/>
      <c r="F4104" s="3"/>
      <c r="G4104" s="3"/>
      <c r="H4104" s="3"/>
      <c r="I4104" s="3"/>
      <c r="J4104" s="3"/>
    </row>
    <row r="4105" spans="1:10" ht="18" customHeight="1">
      <c r="A4105" s="3"/>
      <c r="B4105" s="3"/>
      <c r="C4105" s="3"/>
      <c r="D4105" s="3"/>
      <c r="E4105" s="3"/>
      <c r="F4105" s="3"/>
      <c r="G4105" s="3"/>
      <c r="H4105" s="3"/>
      <c r="I4105" s="3"/>
      <c r="J4105" s="3"/>
    </row>
    <row r="4106" spans="1:10" ht="18" customHeight="1">
      <c r="A4106" s="3"/>
      <c r="B4106" s="3"/>
      <c r="C4106" s="3"/>
      <c r="D4106" s="3"/>
      <c r="E4106" s="3"/>
      <c r="F4106" s="3"/>
      <c r="G4106" s="3"/>
      <c r="H4106" s="3"/>
      <c r="I4106" s="3"/>
      <c r="J4106" s="3"/>
    </row>
    <row r="4107" spans="1:10" ht="18" customHeight="1">
      <c r="A4107" s="3"/>
      <c r="B4107" s="3"/>
      <c r="C4107" s="3"/>
      <c r="D4107" s="3"/>
      <c r="E4107" s="3"/>
      <c r="F4107" s="3"/>
      <c r="G4107" s="3"/>
      <c r="H4107" s="3"/>
      <c r="I4107" s="3"/>
      <c r="J4107" s="3"/>
    </row>
    <row r="4108" spans="1:10" ht="18" customHeight="1">
      <c r="A4108" s="3"/>
      <c r="B4108" s="3"/>
      <c r="C4108" s="3"/>
      <c r="D4108" s="3"/>
      <c r="E4108" s="3"/>
      <c r="F4108" s="3"/>
      <c r="G4108" s="3"/>
      <c r="H4108" s="3"/>
      <c r="I4108" s="3"/>
      <c r="J4108" s="3"/>
    </row>
    <row r="4109" spans="1:10" ht="18" customHeight="1">
      <c r="A4109" s="3"/>
      <c r="B4109" s="3"/>
      <c r="C4109" s="3"/>
      <c r="D4109" s="3"/>
      <c r="E4109" s="3"/>
      <c r="F4109" s="3"/>
      <c r="G4109" s="3"/>
      <c r="H4109" s="3"/>
      <c r="I4109" s="3"/>
      <c r="J4109" s="3"/>
    </row>
    <row r="4110" spans="1:10" ht="18" customHeight="1">
      <c r="A4110" s="3"/>
      <c r="B4110" s="3"/>
      <c r="C4110" s="3"/>
      <c r="D4110" s="3"/>
      <c r="E4110" s="3"/>
      <c r="F4110" s="3"/>
      <c r="G4110" s="3"/>
      <c r="H4110" s="3"/>
      <c r="I4110" s="3"/>
      <c r="J4110" s="3"/>
    </row>
    <row r="4111" spans="1:10" ht="18" customHeight="1">
      <c r="A4111" s="3"/>
      <c r="B4111" s="3"/>
      <c r="C4111" s="3"/>
      <c r="D4111" s="3"/>
      <c r="E4111" s="3"/>
      <c r="F4111" s="3"/>
      <c r="G4111" s="3"/>
      <c r="H4111" s="3"/>
      <c r="I4111" s="3"/>
      <c r="J4111" s="3"/>
    </row>
    <row r="4112" spans="1:10" ht="18" customHeight="1">
      <c r="A4112" s="3"/>
      <c r="B4112" s="3"/>
      <c r="C4112" s="3"/>
      <c r="D4112" s="3"/>
      <c r="E4112" s="3"/>
      <c r="F4112" s="3"/>
      <c r="G4112" s="3"/>
      <c r="H4112" s="3"/>
      <c r="I4112" s="3"/>
      <c r="J4112" s="3"/>
    </row>
    <row r="4113" spans="1:10" ht="18" customHeight="1">
      <c r="A4113" s="3"/>
      <c r="B4113" s="3"/>
      <c r="C4113" s="3"/>
      <c r="D4113" s="3"/>
      <c r="E4113" s="3"/>
      <c r="F4113" s="3"/>
      <c r="G4113" s="3"/>
      <c r="H4113" s="3"/>
      <c r="I4113" s="3"/>
      <c r="J4113" s="3"/>
    </row>
    <row r="4114" spans="1:10" ht="18" customHeight="1">
      <c r="A4114" s="3"/>
      <c r="B4114" s="3"/>
      <c r="C4114" s="3"/>
      <c r="D4114" s="3"/>
      <c r="E4114" s="3"/>
      <c r="F4114" s="3"/>
      <c r="G4114" s="3"/>
      <c r="H4114" s="3"/>
      <c r="I4114" s="3"/>
      <c r="J4114" s="3"/>
    </row>
    <row r="4115" spans="1:10" ht="18" customHeight="1">
      <c r="A4115" s="3"/>
      <c r="B4115" s="3"/>
      <c r="C4115" s="3"/>
      <c r="D4115" s="3"/>
      <c r="E4115" s="3"/>
      <c r="F4115" s="3"/>
      <c r="G4115" s="3"/>
      <c r="H4115" s="3"/>
      <c r="I4115" s="3"/>
      <c r="J4115" s="3"/>
    </row>
    <row r="4116" spans="1:10" ht="18" customHeight="1">
      <c r="A4116" s="3"/>
      <c r="B4116" s="3"/>
      <c r="C4116" s="3"/>
      <c r="D4116" s="3"/>
      <c r="E4116" s="3"/>
      <c r="F4116" s="3"/>
      <c r="G4116" s="3"/>
      <c r="H4116" s="3"/>
      <c r="I4116" s="3"/>
      <c r="J4116" s="3"/>
    </row>
    <row r="4117" spans="1:10" ht="18" customHeight="1">
      <c r="A4117" s="3"/>
      <c r="B4117" s="3"/>
      <c r="C4117" s="3"/>
      <c r="D4117" s="3"/>
      <c r="E4117" s="3"/>
      <c r="F4117" s="3"/>
      <c r="G4117" s="3"/>
      <c r="H4117" s="3"/>
      <c r="I4117" s="3"/>
      <c r="J4117" s="3"/>
    </row>
    <row r="4118" spans="1:10" ht="18" customHeight="1">
      <c r="A4118" s="3"/>
      <c r="B4118" s="3"/>
      <c r="C4118" s="3"/>
      <c r="D4118" s="3"/>
      <c r="E4118" s="3"/>
      <c r="F4118" s="3"/>
      <c r="G4118" s="3"/>
      <c r="H4118" s="3"/>
      <c r="I4118" s="3"/>
      <c r="J4118" s="3"/>
    </row>
    <row r="4119" spans="1:10" ht="18" customHeight="1">
      <c r="A4119" s="3"/>
      <c r="B4119" s="3"/>
      <c r="C4119" s="3"/>
      <c r="D4119" s="3"/>
      <c r="E4119" s="3"/>
      <c r="F4119" s="3"/>
      <c r="G4119" s="3"/>
      <c r="H4119" s="3"/>
      <c r="I4119" s="3"/>
      <c r="J4119" s="3"/>
    </row>
    <row r="4120" spans="1:10" ht="18" customHeight="1">
      <c r="A4120" s="3"/>
      <c r="B4120" s="3"/>
      <c r="C4120" s="3"/>
      <c r="D4120" s="3"/>
      <c r="E4120" s="3"/>
      <c r="F4120" s="3"/>
      <c r="G4120" s="3"/>
      <c r="H4120" s="3"/>
      <c r="I4120" s="3"/>
      <c r="J4120" s="3"/>
    </row>
    <row r="4121" spans="1:10" ht="18" customHeight="1">
      <c r="A4121" s="3"/>
      <c r="B4121" s="3"/>
      <c r="C4121" s="3"/>
      <c r="D4121" s="3"/>
      <c r="E4121" s="3"/>
      <c r="F4121" s="3"/>
      <c r="G4121" s="3"/>
      <c r="H4121" s="3"/>
      <c r="I4121" s="3"/>
      <c r="J4121" s="3"/>
    </row>
    <row r="4122" spans="1:10" ht="18" customHeight="1">
      <c r="A4122" s="3"/>
      <c r="B4122" s="3"/>
      <c r="C4122" s="3"/>
      <c r="D4122" s="3"/>
      <c r="E4122" s="3"/>
      <c r="F4122" s="3"/>
      <c r="G4122" s="3"/>
      <c r="H4122" s="3"/>
      <c r="I4122" s="3"/>
      <c r="J4122" s="3"/>
    </row>
    <row r="4123" spans="1:10" ht="18" customHeight="1">
      <c r="A4123" s="3"/>
      <c r="B4123" s="3"/>
      <c r="C4123" s="3"/>
      <c r="D4123" s="3"/>
      <c r="E4123" s="3"/>
      <c r="F4123" s="3"/>
      <c r="G4123" s="3"/>
      <c r="H4123" s="3"/>
      <c r="I4123" s="3"/>
      <c r="J4123" s="3"/>
    </row>
    <row r="4124" spans="1:10" ht="18" customHeight="1">
      <c r="A4124" s="3"/>
      <c r="B4124" s="3"/>
      <c r="C4124" s="3"/>
      <c r="D4124" s="3"/>
      <c r="E4124" s="3"/>
      <c r="F4124" s="3"/>
      <c r="G4124" s="3"/>
      <c r="H4124" s="3"/>
      <c r="I4124" s="3"/>
      <c r="J4124" s="3"/>
    </row>
    <row r="4125" spans="1:10" ht="18" customHeight="1">
      <c r="A4125" s="3"/>
      <c r="B4125" s="3"/>
      <c r="C4125" s="3"/>
      <c r="D4125" s="3"/>
      <c r="E4125" s="3"/>
      <c r="F4125" s="3"/>
      <c r="G4125" s="3"/>
      <c r="H4125" s="3"/>
      <c r="I4125" s="3"/>
      <c r="J4125" s="3"/>
    </row>
    <row r="4126" spans="1:10" ht="18" customHeight="1">
      <c r="A4126" s="3"/>
      <c r="B4126" s="3"/>
      <c r="C4126" s="3"/>
      <c r="D4126" s="3"/>
      <c r="E4126" s="3"/>
      <c r="F4126" s="3"/>
      <c r="G4126" s="3"/>
      <c r="H4126" s="3"/>
      <c r="I4126" s="3"/>
      <c r="J4126" s="3"/>
    </row>
    <row r="4127" spans="1:10" ht="18" customHeight="1">
      <c r="A4127" s="3"/>
      <c r="B4127" s="3"/>
      <c r="C4127" s="3"/>
      <c r="D4127" s="3"/>
      <c r="E4127" s="3"/>
      <c r="F4127" s="3"/>
      <c r="G4127" s="3"/>
      <c r="H4127" s="3"/>
      <c r="I4127" s="3"/>
      <c r="J4127" s="3"/>
    </row>
    <row r="4128" spans="1:10" ht="18" customHeight="1">
      <c r="A4128" s="3"/>
      <c r="B4128" s="3"/>
      <c r="C4128" s="3"/>
      <c r="D4128" s="3"/>
      <c r="E4128" s="3"/>
      <c r="F4128" s="3"/>
      <c r="G4128" s="3"/>
      <c r="H4128" s="3"/>
      <c r="I4128" s="3"/>
      <c r="J4128" s="3"/>
    </row>
    <row r="4129" spans="1:10" ht="18" customHeight="1">
      <c r="A4129" s="3"/>
      <c r="B4129" s="3"/>
      <c r="C4129" s="3"/>
      <c r="D4129" s="3"/>
      <c r="E4129" s="3"/>
      <c r="F4129" s="3"/>
      <c r="G4129" s="3"/>
      <c r="H4129" s="3"/>
      <c r="I4129" s="3"/>
      <c r="J4129" s="3"/>
    </row>
    <row r="4130" spans="1:10" ht="18" customHeight="1">
      <c r="A4130" s="3"/>
      <c r="B4130" s="3"/>
      <c r="C4130" s="3"/>
      <c r="D4130" s="3"/>
      <c r="E4130" s="3"/>
      <c r="F4130" s="3"/>
      <c r="G4130" s="3"/>
      <c r="H4130" s="3"/>
      <c r="I4130" s="3"/>
      <c r="J4130" s="3"/>
    </row>
    <row r="4131" spans="1:10" ht="18" customHeight="1">
      <c r="A4131" s="3"/>
      <c r="B4131" s="3"/>
      <c r="C4131" s="3"/>
      <c r="D4131" s="3"/>
      <c r="E4131" s="3"/>
      <c r="F4131" s="3"/>
      <c r="G4131" s="3"/>
      <c r="H4131" s="3"/>
      <c r="I4131" s="3"/>
      <c r="J4131" s="3"/>
    </row>
    <row r="4132" spans="1:10" ht="18" customHeight="1">
      <c r="A4132" s="3"/>
      <c r="B4132" s="3"/>
      <c r="C4132" s="3"/>
      <c r="D4132" s="3"/>
      <c r="E4132" s="3"/>
      <c r="F4132" s="3"/>
      <c r="G4132" s="3"/>
      <c r="H4132" s="3"/>
      <c r="I4132" s="3"/>
      <c r="J4132" s="3"/>
    </row>
    <row r="4133" spans="1:10" ht="18" customHeight="1">
      <c r="A4133" s="3"/>
      <c r="B4133" s="3"/>
      <c r="C4133" s="3"/>
      <c r="D4133" s="3"/>
      <c r="E4133" s="3"/>
      <c r="F4133" s="3"/>
      <c r="G4133" s="3"/>
      <c r="H4133" s="3"/>
      <c r="I4133" s="3"/>
      <c r="J4133" s="3"/>
    </row>
    <row r="4134" spans="1:10" ht="18" customHeight="1">
      <c r="A4134" s="3"/>
      <c r="B4134" s="3"/>
      <c r="C4134" s="3"/>
      <c r="D4134" s="3"/>
      <c r="E4134" s="3"/>
      <c r="F4134" s="3"/>
      <c r="G4134" s="3"/>
      <c r="H4134" s="3"/>
      <c r="I4134" s="3"/>
      <c r="J4134" s="3"/>
    </row>
    <row r="4135" spans="1:10" ht="18" customHeight="1">
      <c r="A4135" s="3"/>
      <c r="B4135" s="3"/>
      <c r="C4135" s="3"/>
      <c r="D4135" s="3"/>
      <c r="E4135" s="3"/>
      <c r="F4135" s="3"/>
      <c r="G4135" s="3"/>
      <c r="H4135" s="3"/>
      <c r="I4135" s="3"/>
      <c r="J4135" s="3"/>
    </row>
    <row r="4136" spans="1:10" ht="18" customHeight="1">
      <c r="A4136" s="3"/>
      <c r="B4136" s="3"/>
      <c r="C4136" s="3"/>
      <c r="D4136" s="3"/>
      <c r="E4136" s="3"/>
      <c r="F4136" s="3"/>
      <c r="G4136" s="3"/>
      <c r="H4136" s="3"/>
      <c r="I4136" s="3"/>
      <c r="J4136" s="3"/>
    </row>
    <row r="4137" spans="1:10" ht="18" customHeight="1">
      <c r="A4137" s="3"/>
      <c r="B4137" s="3"/>
      <c r="C4137" s="3"/>
      <c r="D4137" s="3"/>
      <c r="E4137" s="3"/>
      <c r="F4137" s="3"/>
      <c r="G4137" s="3"/>
      <c r="H4137" s="3"/>
      <c r="I4137" s="3"/>
      <c r="J4137" s="3"/>
    </row>
    <row r="4138" spans="1:10" ht="18" customHeight="1">
      <c r="A4138" s="3"/>
      <c r="B4138" s="3"/>
      <c r="C4138" s="3"/>
      <c r="D4138" s="3"/>
      <c r="E4138" s="3"/>
      <c r="F4138" s="3"/>
      <c r="G4138" s="3"/>
      <c r="H4138" s="3"/>
      <c r="I4138" s="3"/>
      <c r="J4138" s="3"/>
    </row>
    <row r="4139" spans="1:10" ht="18" customHeight="1">
      <c r="A4139" s="3"/>
      <c r="B4139" s="3"/>
      <c r="C4139" s="3"/>
      <c r="D4139" s="3"/>
      <c r="E4139" s="3"/>
      <c r="F4139" s="3"/>
      <c r="G4139" s="3"/>
      <c r="H4139" s="3"/>
      <c r="I4139" s="3"/>
      <c r="J4139" s="3"/>
    </row>
    <row r="4140" spans="1:10" ht="18" customHeight="1">
      <c r="A4140" s="3"/>
      <c r="B4140" s="3"/>
      <c r="C4140" s="3"/>
      <c r="D4140" s="3"/>
      <c r="E4140" s="3"/>
      <c r="F4140" s="3"/>
      <c r="G4140" s="3"/>
      <c r="H4140" s="3"/>
      <c r="I4140" s="3"/>
      <c r="J4140" s="3"/>
    </row>
    <row r="4141" spans="1:10" ht="18" customHeight="1">
      <c r="A4141" s="3"/>
      <c r="B4141" s="3"/>
      <c r="C4141" s="3"/>
      <c r="D4141" s="3"/>
      <c r="E4141" s="3"/>
      <c r="F4141" s="3"/>
      <c r="G4141" s="3"/>
      <c r="H4141" s="3"/>
      <c r="I4141" s="3"/>
      <c r="J4141" s="3"/>
    </row>
    <row r="4142" spans="1:10" ht="18" customHeight="1">
      <c r="A4142" s="3"/>
      <c r="B4142" s="3"/>
      <c r="C4142" s="3"/>
      <c r="D4142" s="3"/>
      <c r="E4142" s="3"/>
      <c r="F4142" s="3"/>
      <c r="G4142" s="3"/>
      <c r="H4142" s="3"/>
      <c r="I4142" s="3"/>
      <c r="J4142" s="3"/>
    </row>
    <row r="4143" spans="1:10" ht="18" customHeight="1">
      <c r="A4143" s="3"/>
      <c r="B4143" s="3"/>
      <c r="C4143" s="3"/>
      <c r="D4143" s="3"/>
      <c r="E4143" s="3"/>
      <c r="F4143" s="3"/>
      <c r="G4143" s="3"/>
      <c r="H4143" s="3"/>
      <c r="I4143" s="3"/>
      <c r="J4143" s="3"/>
    </row>
    <row r="4144" spans="1:10" ht="18" customHeight="1">
      <c r="A4144" s="3"/>
      <c r="B4144" s="3"/>
      <c r="C4144" s="3"/>
      <c r="D4144" s="3"/>
      <c r="E4144" s="3"/>
      <c r="F4144" s="3"/>
      <c r="G4144" s="3"/>
      <c r="H4144" s="3"/>
      <c r="I4144" s="3"/>
      <c r="J4144" s="3"/>
    </row>
    <row r="4145" spans="1:10" ht="18" customHeight="1">
      <c r="A4145" s="3"/>
      <c r="B4145" s="3"/>
      <c r="C4145" s="3"/>
      <c r="D4145" s="3"/>
      <c r="E4145" s="3"/>
      <c r="F4145" s="3"/>
      <c r="G4145" s="3"/>
      <c r="H4145" s="3"/>
      <c r="I4145" s="3"/>
      <c r="J4145" s="3"/>
    </row>
    <row r="4146" spans="1:10" ht="18" customHeight="1">
      <c r="A4146" s="3"/>
      <c r="B4146" s="3"/>
      <c r="C4146" s="3"/>
      <c r="D4146" s="3"/>
      <c r="E4146" s="3"/>
      <c r="F4146" s="3"/>
      <c r="G4146" s="3"/>
      <c r="H4146" s="3"/>
      <c r="I4146" s="3"/>
      <c r="J4146" s="3"/>
    </row>
    <row r="4147" spans="1:10" ht="18" customHeight="1">
      <c r="A4147" s="3"/>
      <c r="B4147" s="3"/>
      <c r="C4147" s="3"/>
      <c r="D4147" s="3"/>
      <c r="E4147" s="3"/>
      <c r="F4147" s="3"/>
      <c r="G4147" s="3"/>
      <c r="H4147" s="3"/>
      <c r="I4147" s="3"/>
      <c r="J4147" s="3"/>
    </row>
    <row r="4148" spans="1:10" ht="18" customHeight="1">
      <c r="A4148" s="3"/>
      <c r="B4148" s="3"/>
      <c r="C4148" s="3"/>
      <c r="D4148" s="3"/>
      <c r="E4148" s="3"/>
      <c r="F4148" s="3"/>
      <c r="G4148" s="3"/>
      <c r="H4148" s="3"/>
      <c r="I4148" s="3"/>
      <c r="J4148" s="3"/>
    </row>
    <row r="4149" spans="1:10" ht="18" customHeight="1">
      <c r="A4149" s="3"/>
      <c r="B4149" s="3"/>
      <c r="C4149" s="3"/>
      <c r="D4149" s="3"/>
      <c r="E4149" s="3"/>
      <c r="F4149" s="3"/>
      <c r="G4149" s="3"/>
      <c r="H4149" s="3"/>
      <c r="I4149" s="3"/>
      <c r="J4149" s="3"/>
    </row>
    <row r="4150" spans="1:10" ht="18" customHeight="1">
      <c r="A4150" s="3"/>
      <c r="B4150" s="3"/>
      <c r="C4150" s="3"/>
      <c r="D4150" s="3"/>
      <c r="E4150" s="3"/>
      <c r="F4150" s="3"/>
      <c r="G4150" s="3"/>
      <c r="H4150" s="3"/>
      <c r="I4150" s="3"/>
      <c r="J4150" s="3"/>
    </row>
    <row r="4151" spans="1:10" ht="18" customHeight="1">
      <c r="A4151" s="3"/>
      <c r="B4151" s="3"/>
      <c r="C4151" s="3"/>
      <c r="D4151" s="3"/>
      <c r="E4151" s="3"/>
      <c r="F4151" s="3"/>
      <c r="G4151" s="3"/>
      <c r="H4151" s="3"/>
      <c r="I4151" s="3"/>
      <c r="J4151" s="3"/>
    </row>
    <row r="4152" spans="1:10" ht="18" customHeight="1">
      <c r="A4152" s="3"/>
      <c r="B4152" s="3"/>
      <c r="C4152" s="3"/>
      <c r="D4152" s="3"/>
      <c r="E4152" s="3"/>
      <c r="F4152" s="3"/>
      <c r="G4152" s="3"/>
      <c r="H4152" s="3"/>
      <c r="I4152" s="3"/>
      <c r="J4152" s="3"/>
    </row>
    <row r="4153" spans="1:10" ht="18" customHeight="1">
      <c r="A4153" s="3"/>
      <c r="B4153" s="3"/>
      <c r="C4153" s="3"/>
      <c r="D4153" s="3"/>
      <c r="E4153" s="3"/>
      <c r="F4153" s="3"/>
      <c r="G4153" s="3"/>
      <c r="H4153" s="3"/>
      <c r="I4153" s="3"/>
      <c r="J4153" s="3"/>
    </row>
    <row r="4154" spans="1:10" ht="18" customHeight="1">
      <c r="A4154" s="3"/>
      <c r="B4154" s="3"/>
      <c r="C4154" s="3"/>
      <c r="D4154" s="3"/>
      <c r="E4154" s="3"/>
      <c r="F4154" s="3"/>
      <c r="G4154" s="3"/>
      <c r="H4154" s="3"/>
      <c r="I4154" s="3"/>
      <c r="J4154" s="3"/>
    </row>
    <row r="4155" spans="1:10" ht="18" customHeight="1">
      <c r="A4155" s="3"/>
      <c r="B4155" s="3"/>
      <c r="C4155" s="3"/>
      <c r="D4155" s="3"/>
      <c r="E4155" s="3"/>
      <c r="F4155" s="3"/>
      <c r="G4155" s="3"/>
      <c r="H4155" s="3"/>
      <c r="I4155" s="3"/>
      <c r="J4155" s="3"/>
    </row>
    <row r="4156" spans="1:10" ht="18" customHeight="1">
      <c r="A4156" s="3"/>
      <c r="B4156" s="3"/>
      <c r="C4156" s="3"/>
      <c r="D4156" s="3"/>
      <c r="E4156" s="3"/>
      <c r="F4156" s="3"/>
      <c r="G4156" s="3"/>
      <c r="H4156" s="3"/>
      <c r="I4156" s="3"/>
      <c r="J4156" s="3"/>
    </row>
    <row r="4157" spans="1:10" ht="18" customHeight="1">
      <c r="A4157" s="3"/>
      <c r="B4157" s="3"/>
      <c r="C4157" s="3"/>
      <c r="D4157" s="3"/>
      <c r="E4157" s="3"/>
      <c r="F4157" s="3"/>
      <c r="G4157" s="3"/>
      <c r="H4157" s="3"/>
      <c r="I4157" s="3"/>
      <c r="J4157" s="3"/>
    </row>
    <row r="4158" spans="1:10" ht="18" customHeight="1">
      <c r="A4158" s="3"/>
      <c r="B4158" s="3"/>
      <c r="C4158" s="3"/>
      <c r="D4158" s="3"/>
      <c r="E4158" s="3"/>
      <c r="F4158" s="3"/>
      <c r="G4158" s="3"/>
      <c r="H4158" s="3"/>
      <c r="I4158" s="3"/>
      <c r="J4158" s="3"/>
    </row>
    <row r="4159" spans="1:10" ht="18" customHeight="1">
      <c r="A4159" s="3"/>
      <c r="B4159" s="3"/>
      <c r="C4159" s="3"/>
      <c r="D4159" s="3"/>
      <c r="E4159" s="3"/>
      <c r="F4159" s="3"/>
      <c r="G4159" s="3"/>
      <c r="H4159" s="3"/>
      <c r="I4159" s="3"/>
      <c r="J4159" s="3"/>
    </row>
    <row r="4160" spans="1:10" ht="18" customHeight="1">
      <c r="A4160" s="3"/>
      <c r="B4160" s="3"/>
      <c r="C4160" s="3"/>
      <c r="D4160" s="3"/>
      <c r="E4160" s="3"/>
      <c r="F4160" s="3"/>
      <c r="G4160" s="3"/>
      <c r="H4160" s="3"/>
      <c r="I4160" s="3"/>
      <c r="J4160" s="3"/>
    </row>
    <row r="4161" spans="1:10" ht="18" customHeight="1">
      <c r="A4161" s="3"/>
      <c r="B4161" s="3"/>
      <c r="C4161" s="3"/>
      <c r="D4161" s="3"/>
      <c r="E4161" s="3"/>
      <c r="F4161" s="3"/>
      <c r="G4161" s="3"/>
      <c r="H4161" s="3"/>
      <c r="I4161" s="3"/>
      <c r="J4161" s="3"/>
    </row>
    <row r="4162" spans="1:10" ht="18" customHeight="1">
      <c r="A4162" s="3"/>
      <c r="B4162" s="3"/>
      <c r="C4162" s="3"/>
      <c r="D4162" s="3"/>
      <c r="E4162" s="3"/>
      <c r="F4162" s="3"/>
      <c r="G4162" s="3"/>
      <c r="H4162" s="3"/>
      <c r="I4162" s="3"/>
      <c r="J4162" s="3"/>
    </row>
    <row r="4163" spans="1:10" ht="18" customHeight="1">
      <c r="A4163" s="3"/>
      <c r="B4163" s="3"/>
      <c r="C4163" s="3"/>
      <c r="D4163" s="3"/>
      <c r="E4163" s="3"/>
      <c r="F4163" s="3"/>
      <c r="G4163" s="3"/>
      <c r="H4163" s="3"/>
      <c r="I4163" s="3"/>
      <c r="J4163" s="3"/>
    </row>
    <row r="4164" spans="1:10" ht="18" customHeight="1">
      <c r="A4164" s="3"/>
      <c r="B4164" s="3"/>
      <c r="C4164" s="3"/>
      <c r="D4164" s="3"/>
      <c r="E4164" s="3"/>
      <c r="F4164" s="3"/>
      <c r="G4164" s="3"/>
      <c r="H4164" s="3"/>
      <c r="I4164" s="3"/>
      <c r="J4164" s="3"/>
    </row>
    <row r="4165" spans="1:10" ht="18" customHeight="1">
      <c r="A4165" s="3"/>
      <c r="B4165" s="3"/>
      <c r="C4165" s="3"/>
      <c r="D4165" s="3"/>
      <c r="E4165" s="3"/>
      <c r="F4165" s="3"/>
      <c r="G4165" s="3"/>
      <c r="H4165" s="3"/>
      <c r="I4165" s="3"/>
      <c r="J4165" s="3"/>
    </row>
    <row r="4166" spans="1:10" ht="18" customHeight="1">
      <c r="A4166" s="3"/>
      <c r="B4166" s="3"/>
      <c r="C4166" s="3"/>
      <c r="D4166" s="3"/>
      <c r="E4166" s="3"/>
      <c r="F4166" s="3"/>
      <c r="G4166" s="3"/>
      <c r="H4166" s="3"/>
      <c r="I4166" s="3"/>
      <c r="J4166" s="3"/>
    </row>
    <row r="4167" spans="1:10" ht="18" customHeight="1">
      <c r="A4167" s="3"/>
      <c r="B4167" s="3"/>
      <c r="C4167" s="3"/>
      <c r="D4167" s="3"/>
      <c r="E4167" s="3"/>
      <c r="F4167" s="3"/>
      <c r="G4167" s="3"/>
      <c r="H4167" s="3"/>
      <c r="I4167" s="3"/>
      <c r="J4167" s="3"/>
    </row>
    <row r="4168" spans="1:10" ht="18" customHeight="1">
      <c r="A4168" s="3"/>
      <c r="B4168" s="3"/>
      <c r="C4168" s="3"/>
      <c r="D4168" s="3"/>
      <c r="E4168" s="3"/>
      <c r="F4168" s="3"/>
      <c r="G4168" s="3"/>
      <c r="H4168" s="3"/>
      <c r="I4168" s="3"/>
      <c r="J4168" s="3"/>
    </row>
    <row r="4169" spans="1:10" ht="18" customHeight="1">
      <c r="A4169" s="3"/>
      <c r="B4169" s="3"/>
      <c r="C4169" s="3"/>
      <c r="D4169" s="3"/>
      <c r="E4169" s="3"/>
      <c r="F4169" s="3"/>
      <c r="G4169" s="3"/>
      <c r="H4169" s="3"/>
      <c r="I4169" s="3"/>
      <c r="J4169" s="3"/>
    </row>
    <row r="4170" spans="1:10" ht="18" customHeight="1">
      <c r="A4170" s="3"/>
      <c r="B4170" s="3"/>
      <c r="C4170" s="3"/>
      <c r="D4170" s="3"/>
      <c r="E4170" s="3"/>
      <c r="F4170" s="3"/>
      <c r="G4170" s="3"/>
      <c r="H4170" s="3"/>
      <c r="I4170" s="3"/>
      <c r="J4170" s="3"/>
    </row>
    <row r="4171" spans="1:10" ht="18" customHeight="1">
      <c r="A4171" s="3"/>
      <c r="B4171" s="3"/>
      <c r="C4171" s="3"/>
      <c r="D4171" s="3"/>
      <c r="E4171" s="3"/>
      <c r="F4171" s="3"/>
      <c r="G4171" s="3"/>
      <c r="H4171" s="3"/>
      <c r="I4171" s="3"/>
      <c r="J4171" s="3"/>
    </row>
    <row r="4172" spans="1:10" ht="18" customHeight="1">
      <c r="A4172" s="3"/>
      <c r="B4172" s="3"/>
      <c r="C4172" s="3"/>
      <c r="D4172" s="3"/>
      <c r="E4172" s="3"/>
      <c r="F4172" s="3"/>
      <c r="G4172" s="3"/>
      <c r="H4172" s="3"/>
      <c r="I4172" s="3"/>
      <c r="J4172" s="3"/>
    </row>
    <row r="4173" spans="1:10" ht="18" customHeight="1">
      <c r="A4173" s="3"/>
      <c r="B4173" s="3"/>
      <c r="C4173" s="3"/>
      <c r="D4173" s="3"/>
      <c r="E4173" s="3"/>
      <c r="F4173" s="3"/>
      <c r="G4173" s="3"/>
      <c r="H4173" s="3"/>
      <c r="I4173" s="3"/>
      <c r="J4173" s="3"/>
    </row>
    <row r="4174" spans="1:10" ht="18" customHeight="1">
      <c r="A4174" s="3"/>
      <c r="B4174" s="3"/>
      <c r="C4174" s="3"/>
      <c r="D4174" s="3"/>
      <c r="E4174" s="3"/>
      <c r="F4174" s="3"/>
      <c r="G4174" s="3"/>
      <c r="H4174" s="3"/>
      <c r="I4174" s="3"/>
      <c r="J4174" s="3"/>
    </row>
    <row r="4175" spans="1:10" ht="18" customHeight="1">
      <c r="A4175" s="3"/>
      <c r="B4175" s="3"/>
      <c r="C4175" s="3"/>
      <c r="D4175" s="3"/>
      <c r="E4175" s="3"/>
      <c r="F4175" s="3"/>
      <c r="G4175" s="3"/>
      <c r="H4175" s="3"/>
      <c r="I4175" s="3"/>
      <c r="J4175" s="3"/>
    </row>
    <row r="4176" spans="1:10" ht="18" customHeight="1">
      <c r="A4176" s="3"/>
      <c r="B4176" s="3"/>
      <c r="C4176" s="3"/>
      <c r="D4176" s="3"/>
      <c r="E4176" s="3"/>
      <c r="F4176" s="3"/>
      <c r="G4176" s="3"/>
      <c r="H4176" s="3"/>
      <c r="I4176" s="3"/>
      <c r="J4176" s="3"/>
    </row>
    <row r="4177" spans="1:10" ht="18" customHeight="1">
      <c r="A4177" s="3"/>
      <c r="B4177" s="3"/>
      <c r="C4177" s="3"/>
      <c r="D4177" s="3"/>
      <c r="E4177" s="3"/>
      <c r="F4177" s="3"/>
      <c r="G4177" s="3"/>
      <c r="H4177" s="3"/>
      <c r="I4177" s="3"/>
      <c r="J4177" s="3"/>
    </row>
    <row r="4178" spans="1:10" ht="18" customHeight="1">
      <c r="A4178" s="3"/>
      <c r="B4178" s="3"/>
      <c r="C4178" s="3"/>
      <c r="D4178" s="3"/>
      <c r="E4178" s="3"/>
      <c r="F4178" s="3"/>
      <c r="G4178" s="3"/>
      <c r="H4178" s="3"/>
      <c r="I4178" s="3"/>
      <c r="J4178" s="3"/>
    </row>
    <row r="4179" spans="1:10" ht="18" customHeight="1">
      <c r="A4179" s="3"/>
      <c r="B4179" s="3"/>
      <c r="C4179" s="3"/>
      <c r="D4179" s="3"/>
      <c r="E4179" s="3"/>
      <c r="F4179" s="3"/>
      <c r="G4179" s="3"/>
      <c r="H4179" s="3"/>
      <c r="I4179" s="3"/>
      <c r="J4179" s="3"/>
    </row>
    <row r="4180" spans="1:10" ht="18" customHeight="1">
      <c r="A4180" s="3"/>
      <c r="B4180" s="3"/>
      <c r="C4180" s="3"/>
      <c r="D4180" s="3"/>
      <c r="E4180" s="3"/>
      <c r="F4180" s="3"/>
      <c r="G4180" s="3"/>
      <c r="H4180" s="3"/>
      <c r="I4180" s="3"/>
      <c r="J4180" s="3"/>
    </row>
    <row r="4181" spans="1:10" ht="18" customHeight="1">
      <c r="A4181" s="3"/>
      <c r="B4181" s="3"/>
      <c r="C4181" s="3"/>
      <c r="D4181" s="3"/>
      <c r="E4181" s="3"/>
      <c r="F4181" s="3"/>
      <c r="G4181" s="3"/>
      <c r="H4181" s="3"/>
      <c r="I4181" s="3"/>
      <c r="J4181" s="3"/>
    </row>
    <row r="4182" spans="1:10" ht="18" customHeight="1">
      <c r="A4182" s="3"/>
      <c r="B4182" s="3"/>
      <c r="C4182" s="3"/>
      <c r="D4182" s="3"/>
      <c r="E4182" s="3"/>
      <c r="F4182" s="3"/>
      <c r="G4182" s="3"/>
      <c r="H4182" s="3"/>
      <c r="I4182" s="3"/>
      <c r="J4182" s="3"/>
    </row>
    <row r="4183" spans="1:10" ht="18" customHeight="1">
      <c r="A4183" s="3"/>
      <c r="B4183" s="3"/>
      <c r="C4183" s="3"/>
      <c r="D4183" s="3"/>
      <c r="E4183" s="3"/>
      <c r="F4183" s="3"/>
      <c r="G4183" s="3"/>
      <c r="H4183" s="3"/>
      <c r="I4183" s="3"/>
      <c r="J4183" s="3"/>
    </row>
    <row r="4184" spans="1:10" ht="18" customHeight="1">
      <c r="A4184" s="3"/>
      <c r="B4184" s="3"/>
      <c r="C4184" s="3"/>
      <c r="D4184" s="3"/>
      <c r="E4184" s="3"/>
      <c r="F4184" s="3"/>
      <c r="G4184" s="3"/>
      <c r="H4184" s="3"/>
      <c r="I4184" s="3"/>
      <c r="J4184" s="3"/>
    </row>
    <row r="4185" spans="1:10" ht="18" customHeight="1">
      <c r="A4185" s="3"/>
      <c r="B4185" s="3"/>
      <c r="C4185" s="3"/>
      <c r="D4185" s="3"/>
      <c r="E4185" s="3"/>
      <c r="F4185" s="3"/>
      <c r="G4185" s="3"/>
      <c r="H4185" s="3"/>
      <c r="I4185" s="3"/>
      <c r="J4185" s="3"/>
    </row>
    <row r="4186" spans="1:10" ht="18" customHeight="1">
      <c r="A4186" s="3"/>
      <c r="B4186" s="3"/>
      <c r="C4186" s="3"/>
      <c r="D4186" s="3"/>
      <c r="E4186" s="3"/>
      <c r="F4186" s="3"/>
      <c r="G4186" s="3"/>
      <c r="H4186" s="3"/>
      <c r="I4186" s="3"/>
      <c r="J4186" s="3"/>
    </row>
    <row r="4187" spans="1:10" ht="18" customHeight="1">
      <c r="A4187" s="3"/>
      <c r="B4187" s="3"/>
      <c r="C4187" s="3"/>
      <c r="D4187" s="3"/>
      <c r="E4187" s="3"/>
      <c r="F4187" s="3"/>
      <c r="G4187" s="3"/>
      <c r="H4187" s="3"/>
      <c r="I4187" s="3"/>
      <c r="J4187" s="3"/>
    </row>
    <row r="4188" spans="1:10" ht="18" customHeight="1">
      <c r="A4188" s="3"/>
      <c r="B4188" s="3"/>
      <c r="C4188" s="3"/>
      <c r="D4188" s="3"/>
      <c r="E4188" s="3"/>
      <c r="F4188" s="3"/>
      <c r="G4188" s="3"/>
      <c r="H4188" s="3"/>
      <c r="I4188" s="3"/>
      <c r="J4188" s="3"/>
    </row>
    <row r="4189" spans="1:10" ht="18" customHeight="1">
      <c r="A4189" s="3"/>
      <c r="B4189" s="3"/>
      <c r="C4189" s="3"/>
      <c r="D4189" s="3"/>
      <c r="E4189" s="3"/>
      <c r="F4189" s="3"/>
      <c r="G4189" s="3"/>
      <c r="H4189" s="3"/>
      <c r="I4189" s="3"/>
      <c r="J4189" s="3"/>
    </row>
    <row r="4190" spans="1:10" ht="18" customHeight="1">
      <c r="A4190" s="3"/>
      <c r="B4190" s="3"/>
      <c r="C4190" s="3"/>
      <c r="D4190" s="3"/>
      <c r="E4190" s="3"/>
      <c r="F4190" s="3"/>
      <c r="G4190" s="3"/>
      <c r="H4190" s="3"/>
      <c r="I4190" s="3"/>
      <c r="J4190" s="3"/>
    </row>
    <row r="4191" spans="1:10" ht="18" customHeight="1">
      <c r="A4191" s="3"/>
      <c r="B4191" s="3"/>
      <c r="C4191" s="3"/>
      <c r="D4191" s="3"/>
      <c r="E4191" s="3"/>
      <c r="F4191" s="3"/>
      <c r="G4191" s="3"/>
      <c r="H4191" s="3"/>
      <c r="I4191" s="3"/>
      <c r="J4191" s="3"/>
    </row>
    <row r="4192" spans="1:10" ht="18" customHeight="1">
      <c r="A4192" s="3"/>
      <c r="B4192" s="3"/>
      <c r="C4192" s="3"/>
      <c r="D4192" s="3"/>
      <c r="E4192" s="3"/>
      <c r="F4192" s="3"/>
      <c r="G4192" s="3"/>
      <c r="H4192" s="3"/>
      <c r="I4192" s="3"/>
      <c r="J4192" s="3"/>
    </row>
    <row r="4193" spans="1:10" ht="18" customHeight="1">
      <c r="A4193" s="3"/>
      <c r="B4193" s="3"/>
      <c r="C4193" s="3"/>
      <c r="D4193" s="3"/>
      <c r="E4193" s="3"/>
      <c r="F4193" s="3"/>
      <c r="G4193" s="3"/>
      <c r="H4193" s="3"/>
      <c r="I4193" s="3"/>
      <c r="J4193" s="3"/>
    </row>
    <row r="4194" spans="1:10" ht="18" customHeight="1">
      <c r="A4194" s="3"/>
      <c r="B4194" s="3"/>
      <c r="C4194" s="3"/>
      <c r="D4194" s="3"/>
      <c r="E4194" s="3"/>
      <c r="F4194" s="3"/>
      <c r="G4194" s="3"/>
      <c r="H4194" s="3"/>
      <c r="I4194" s="3"/>
      <c r="J4194" s="3"/>
    </row>
    <row r="4195" spans="1:10" ht="18" customHeight="1">
      <c r="A4195" s="3"/>
      <c r="B4195" s="3"/>
      <c r="C4195" s="3"/>
      <c r="D4195" s="3"/>
      <c r="E4195" s="3"/>
      <c r="F4195" s="3"/>
      <c r="G4195" s="3"/>
      <c r="H4195" s="3"/>
      <c r="I4195" s="3"/>
      <c r="J4195" s="3"/>
    </row>
    <row r="4196" spans="1:10" ht="18" customHeight="1">
      <c r="A4196" s="3"/>
      <c r="B4196" s="3"/>
      <c r="C4196" s="3"/>
      <c r="D4196" s="3"/>
      <c r="E4196" s="3"/>
      <c r="F4196" s="3"/>
      <c r="G4196" s="3"/>
      <c r="H4196" s="3"/>
      <c r="I4196" s="3"/>
      <c r="J4196" s="3"/>
    </row>
    <row r="4197" spans="1:10" ht="18" customHeight="1">
      <c r="A4197" s="3"/>
      <c r="B4197" s="3"/>
      <c r="C4197" s="3"/>
      <c r="D4197" s="3"/>
      <c r="E4197" s="3"/>
      <c r="F4197" s="3"/>
      <c r="G4197" s="3"/>
      <c r="H4197" s="3"/>
      <c r="I4197" s="3"/>
      <c r="J4197" s="3"/>
    </row>
    <row r="4198" spans="1:10" ht="18" customHeight="1">
      <c r="A4198" s="3"/>
      <c r="B4198" s="3"/>
      <c r="C4198" s="3"/>
      <c r="D4198" s="3"/>
      <c r="E4198" s="3"/>
      <c r="F4198" s="3"/>
      <c r="G4198" s="3"/>
      <c r="H4198" s="3"/>
      <c r="I4198" s="3"/>
      <c r="J4198" s="3"/>
    </row>
    <row r="4199" spans="1:10" ht="18" customHeight="1">
      <c r="A4199" s="3"/>
      <c r="B4199" s="3"/>
      <c r="C4199" s="3"/>
      <c r="D4199" s="3"/>
      <c r="E4199" s="3"/>
      <c r="F4199" s="3"/>
      <c r="G4199" s="3"/>
      <c r="H4199" s="3"/>
      <c r="I4199" s="3"/>
      <c r="J4199" s="3"/>
    </row>
    <row r="4200" spans="1:10" ht="18" customHeight="1">
      <c r="A4200" s="3"/>
      <c r="B4200" s="3"/>
      <c r="C4200" s="3"/>
      <c r="D4200" s="3"/>
      <c r="E4200" s="3"/>
      <c r="F4200" s="3"/>
      <c r="G4200" s="3"/>
      <c r="H4200" s="3"/>
      <c r="I4200" s="3"/>
      <c r="J4200" s="3"/>
    </row>
    <row r="4201" spans="1:10" ht="18" customHeight="1">
      <c r="A4201" s="3"/>
      <c r="B4201" s="3"/>
      <c r="C4201" s="3"/>
      <c r="D4201" s="3"/>
      <c r="E4201" s="3"/>
      <c r="F4201" s="3"/>
      <c r="G4201" s="3"/>
      <c r="H4201" s="3"/>
      <c r="I4201" s="3"/>
      <c r="J4201" s="3"/>
    </row>
    <row r="4202" spans="1:10" ht="18" customHeight="1">
      <c r="A4202" s="3"/>
      <c r="B4202" s="3"/>
      <c r="C4202" s="3"/>
      <c r="D4202" s="3"/>
      <c r="E4202" s="3"/>
      <c r="F4202" s="3"/>
      <c r="G4202" s="3"/>
      <c r="H4202" s="3"/>
      <c r="I4202" s="3"/>
      <c r="J4202" s="3"/>
    </row>
    <row r="4203" spans="1:10" ht="18" customHeight="1">
      <c r="A4203" s="3"/>
      <c r="B4203" s="3"/>
      <c r="C4203" s="3"/>
      <c r="D4203" s="3"/>
      <c r="E4203" s="3"/>
      <c r="F4203" s="3"/>
      <c r="G4203" s="3"/>
      <c r="H4203" s="3"/>
      <c r="I4203" s="3"/>
      <c r="J4203" s="3"/>
    </row>
    <row r="4204" spans="1:10" ht="18" customHeight="1">
      <c r="A4204" s="3"/>
      <c r="B4204" s="3"/>
      <c r="C4204" s="3"/>
      <c r="D4204" s="3"/>
      <c r="E4204" s="3"/>
      <c r="F4204" s="3"/>
      <c r="G4204" s="3"/>
      <c r="H4204" s="3"/>
      <c r="I4204" s="3"/>
      <c r="J4204" s="3"/>
    </row>
    <row r="4205" spans="1:10" ht="18" customHeight="1">
      <c r="A4205" s="3"/>
      <c r="B4205" s="3"/>
      <c r="C4205" s="3"/>
      <c r="D4205" s="3"/>
      <c r="E4205" s="3"/>
      <c r="F4205" s="3"/>
      <c r="G4205" s="3"/>
      <c r="H4205" s="3"/>
      <c r="I4205" s="3"/>
      <c r="J4205" s="3"/>
    </row>
    <row r="4206" spans="1:10" ht="18" customHeight="1">
      <c r="A4206" s="3"/>
      <c r="B4206" s="3"/>
      <c r="C4206" s="3"/>
      <c r="D4206" s="3"/>
      <c r="E4206" s="3"/>
      <c r="F4206" s="3"/>
      <c r="G4206" s="3"/>
      <c r="H4206" s="3"/>
      <c r="I4206" s="3"/>
      <c r="J4206" s="3"/>
    </row>
    <row r="4207" spans="1:10" ht="18" customHeight="1">
      <c r="A4207" s="3"/>
      <c r="B4207" s="3"/>
      <c r="C4207" s="3"/>
      <c r="D4207" s="3"/>
      <c r="E4207" s="3"/>
      <c r="F4207" s="3"/>
      <c r="G4207" s="3"/>
      <c r="H4207" s="3"/>
      <c r="I4207" s="3"/>
      <c r="J4207" s="3"/>
    </row>
    <row r="4208" spans="1:10" ht="18" customHeight="1">
      <c r="A4208" s="3"/>
      <c r="B4208" s="3"/>
      <c r="C4208" s="3"/>
      <c r="D4208" s="3"/>
      <c r="E4208" s="3"/>
      <c r="F4208" s="3"/>
      <c r="G4208" s="3"/>
      <c r="H4208" s="3"/>
      <c r="I4208" s="3"/>
      <c r="J4208" s="3"/>
    </row>
    <row r="4209" spans="1:10" ht="18" customHeight="1">
      <c r="A4209" s="3"/>
      <c r="B4209" s="3"/>
      <c r="C4209" s="3"/>
      <c r="D4209" s="3"/>
      <c r="E4209" s="3"/>
      <c r="F4209" s="3"/>
      <c r="G4209" s="3"/>
      <c r="H4209" s="3"/>
      <c r="I4209" s="3"/>
      <c r="J4209" s="3"/>
    </row>
    <row r="4210" spans="1:10" ht="18" customHeight="1">
      <c r="A4210" s="3"/>
      <c r="B4210" s="3"/>
      <c r="C4210" s="3"/>
      <c r="D4210" s="3"/>
      <c r="E4210" s="3"/>
      <c r="F4210" s="3"/>
      <c r="G4210" s="3"/>
      <c r="H4210" s="3"/>
      <c r="I4210" s="3"/>
      <c r="J4210" s="3"/>
    </row>
    <row r="4211" spans="1:10" ht="18" customHeight="1">
      <c r="A4211" s="3"/>
      <c r="B4211" s="3"/>
      <c r="C4211" s="3"/>
      <c r="D4211" s="3"/>
      <c r="E4211" s="3"/>
      <c r="F4211" s="3"/>
      <c r="G4211" s="3"/>
      <c r="H4211" s="3"/>
      <c r="I4211" s="3"/>
      <c r="J4211" s="3"/>
    </row>
    <row r="4212" spans="1:10" ht="18" customHeight="1">
      <c r="A4212" s="3"/>
      <c r="B4212" s="3"/>
      <c r="C4212" s="3"/>
      <c r="D4212" s="3"/>
      <c r="E4212" s="3"/>
      <c r="F4212" s="3"/>
      <c r="G4212" s="3"/>
      <c r="H4212" s="3"/>
      <c r="I4212" s="3"/>
      <c r="J4212" s="3"/>
    </row>
    <row r="4213" spans="1:10" ht="18" customHeight="1">
      <c r="A4213" s="3"/>
      <c r="B4213" s="3"/>
      <c r="C4213" s="3"/>
      <c r="D4213" s="3"/>
      <c r="E4213" s="3"/>
      <c r="F4213" s="3"/>
      <c r="G4213" s="3"/>
      <c r="H4213" s="3"/>
      <c r="I4213" s="3"/>
      <c r="J4213" s="3"/>
    </row>
    <row r="4214" spans="1:10" ht="18" customHeight="1">
      <c r="A4214" s="3"/>
      <c r="B4214" s="3"/>
      <c r="C4214" s="3"/>
      <c r="D4214" s="3"/>
      <c r="E4214" s="3"/>
      <c r="F4214" s="3"/>
      <c r="G4214" s="3"/>
      <c r="H4214" s="3"/>
      <c r="I4214" s="3"/>
      <c r="J4214" s="3"/>
    </row>
    <row r="4215" spans="1:10" ht="18" customHeight="1">
      <c r="A4215" s="3"/>
      <c r="B4215" s="3"/>
      <c r="C4215" s="3"/>
      <c r="D4215" s="3"/>
      <c r="E4215" s="3"/>
      <c r="F4215" s="3"/>
      <c r="G4215" s="3"/>
      <c r="H4215" s="3"/>
      <c r="I4215" s="3"/>
      <c r="J4215" s="3"/>
    </row>
    <row r="4216" spans="1:10" ht="18" customHeight="1">
      <c r="A4216" s="3"/>
      <c r="B4216" s="3"/>
      <c r="C4216" s="3"/>
      <c r="D4216" s="3"/>
      <c r="E4216" s="3"/>
      <c r="F4216" s="3"/>
      <c r="G4216" s="3"/>
      <c r="H4216" s="3"/>
      <c r="I4216" s="3"/>
      <c r="J4216" s="3"/>
    </row>
    <row r="4217" spans="1:10" ht="18" customHeight="1">
      <c r="A4217" s="3"/>
      <c r="B4217" s="3"/>
      <c r="C4217" s="3"/>
      <c r="D4217" s="3"/>
      <c r="E4217" s="3"/>
      <c r="F4217" s="3"/>
      <c r="G4217" s="3"/>
      <c r="H4217" s="3"/>
      <c r="I4217" s="3"/>
      <c r="J4217" s="3"/>
    </row>
    <row r="4218" spans="1:10" ht="18" customHeight="1">
      <c r="A4218" s="3"/>
      <c r="B4218" s="3"/>
      <c r="C4218" s="3"/>
      <c r="D4218" s="3"/>
      <c r="E4218" s="3"/>
      <c r="F4218" s="3"/>
      <c r="G4218" s="3"/>
      <c r="H4218" s="3"/>
      <c r="I4218" s="3"/>
      <c r="J4218" s="3"/>
    </row>
    <row r="4219" spans="1:10" ht="18" customHeight="1">
      <c r="A4219" s="3"/>
      <c r="B4219" s="3"/>
      <c r="C4219" s="3"/>
      <c r="D4219" s="3"/>
      <c r="E4219" s="3"/>
      <c r="F4219" s="3"/>
      <c r="G4219" s="3"/>
      <c r="H4219" s="3"/>
      <c r="I4219" s="3"/>
      <c r="J4219" s="3"/>
    </row>
    <row r="4220" spans="1:10" ht="18" customHeight="1">
      <c r="A4220" s="3"/>
      <c r="B4220" s="3"/>
      <c r="C4220" s="3"/>
      <c r="D4220" s="3"/>
      <c r="E4220" s="3"/>
      <c r="F4220" s="3"/>
      <c r="G4220" s="3"/>
      <c r="H4220" s="3"/>
      <c r="I4220" s="3"/>
      <c r="J4220" s="3"/>
    </row>
    <row r="4221" spans="1:10" ht="18" customHeight="1">
      <c r="A4221" s="3"/>
      <c r="B4221" s="3"/>
      <c r="C4221" s="3"/>
      <c r="D4221" s="3"/>
      <c r="E4221" s="3"/>
      <c r="F4221" s="3"/>
      <c r="G4221" s="3"/>
      <c r="H4221" s="3"/>
      <c r="I4221" s="3"/>
      <c r="J4221" s="3"/>
    </row>
    <row r="4222" spans="1:10" ht="18" customHeight="1">
      <c r="A4222" s="3"/>
      <c r="B4222" s="3"/>
      <c r="C4222" s="3"/>
      <c r="D4222" s="3"/>
      <c r="E4222" s="3"/>
      <c r="F4222" s="3"/>
      <c r="G4222" s="3"/>
      <c r="H4222" s="3"/>
      <c r="I4222" s="3"/>
      <c r="J4222" s="3"/>
    </row>
    <row r="4223" spans="1:10" ht="18" customHeight="1">
      <c r="A4223" s="3"/>
      <c r="B4223" s="3"/>
      <c r="C4223" s="3"/>
      <c r="D4223" s="3"/>
      <c r="E4223" s="3"/>
      <c r="F4223" s="3"/>
      <c r="G4223" s="3"/>
      <c r="H4223" s="3"/>
      <c r="I4223" s="3"/>
      <c r="J4223" s="3"/>
    </row>
    <row r="4224" spans="1:10" ht="18" customHeight="1">
      <c r="A4224" s="3"/>
      <c r="B4224" s="3"/>
      <c r="C4224" s="3"/>
      <c r="D4224" s="3"/>
      <c r="E4224" s="3"/>
      <c r="F4224" s="3"/>
      <c r="G4224" s="3"/>
      <c r="H4224" s="3"/>
      <c r="I4224" s="3"/>
      <c r="J4224" s="3"/>
    </row>
    <row r="4225" spans="1:10" ht="18" customHeight="1">
      <c r="A4225" s="3"/>
      <c r="B4225" s="3"/>
      <c r="C4225" s="3"/>
      <c r="D4225" s="3"/>
      <c r="E4225" s="3"/>
      <c r="F4225" s="3"/>
      <c r="G4225" s="3"/>
      <c r="H4225" s="3"/>
      <c r="I4225" s="3"/>
      <c r="J4225" s="3"/>
    </row>
    <row r="4226" spans="1:10" ht="18" customHeight="1">
      <c r="A4226" s="3"/>
      <c r="B4226" s="3"/>
      <c r="C4226" s="3"/>
      <c r="D4226" s="3"/>
      <c r="E4226" s="3"/>
      <c r="F4226" s="3"/>
      <c r="G4226" s="3"/>
      <c r="H4226" s="3"/>
      <c r="I4226" s="3"/>
      <c r="J4226" s="3"/>
    </row>
    <row r="4227" spans="1:10" ht="18" customHeight="1">
      <c r="A4227" s="3"/>
      <c r="B4227" s="3"/>
      <c r="C4227" s="3"/>
      <c r="D4227" s="3"/>
      <c r="E4227" s="3"/>
      <c r="F4227" s="3"/>
      <c r="G4227" s="3"/>
      <c r="H4227" s="3"/>
      <c r="I4227" s="3"/>
      <c r="J4227" s="3"/>
    </row>
    <row r="4228" spans="1:10" ht="18" customHeight="1">
      <c r="A4228" s="3"/>
      <c r="B4228" s="3"/>
      <c r="C4228" s="3"/>
      <c r="D4228" s="3"/>
      <c r="E4228" s="3"/>
      <c r="F4228" s="3"/>
      <c r="G4228" s="3"/>
      <c r="H4228" s="3"/>
      <c r="I4228" s="3"/>
      <c r="J4228" s="3"/>
    </row>
    <row r="4229" spans="1:10" ht="18" customHeight="1">
      <c r="A4229" s="3"/>
      <c r="B4229" s="3"/>
      <c r="C4229" s="3"/>
      <c r="D4229" s="3"/>
      <c r="E4229" s="3"/>
      <c r="F4229" s="3"/>
      <c r="G4229" s="3"/>
      <c r="H4229" s="3"/>
      <c r="I4229" s="3"/>
      <c r="J4229" s="3"/>
    </row>
    <row r="4230" spans="1:10" ht="18" customHeight="1">
      <c r="A4230" s="3"/>
      <c r="B4230" s="3"/>
      <c r="C4230" s="3"/>
      <c r="D4230" s="3"/>
      <c r="E4230" s="3"/>
      <c r="F4230" s="3"/>
      <c r="G4230" s="3"/>
      <c r="H4230" s="3"/>
      <c r="I4230" s="3"/>
      <c r="J4230" s="3"/>
    </row>
    <row r="4231" spans="1:10" ht="18" customHeight="1">
      <c r="A4231" s="3"/>
      <c r="B4231" s="3"/>
      <c r="C4231" s="3"/>
      <c r="D4231" s="3"/>
      <c r="E4231" s="3"/>
      <c r="F4231" s="3"/>
      <c r="G4231" s="3"/>
      <c r="H4231" s="3"/>
      <c r="I4231" s="3"/>
      <c r="J4231" s="3"/>
    </row>
    <row r="4232" spans="1:10" ht="18" customHeight="1">
      <c r="A4232" s="3"/>
      <c r="B4232" s="3"/>
      <c r="C4232" s="3"/>
      <c r="D4232" s="3"/>
      <c r="E4232" s="3"/>
      <c r="F4232" s="3"/>
      <c r="G4232" s="3"/>
      <c r="H4232" s="3"/>
      <c r="I4232" s="3"/>
      <c r="J4232" s="3"/>
    </row>
    <row r="4233" spans="1:10" ht="18" customHeight="1">
      <c r="A4233" s="3"/>
      <c r="B4233" s="3"/>
      <c r="C4233" s="3"/>
      <c r="D4233" s="3"/>
      <c r="E4233" s="3"/>
      <c r="F4233" s="3"/>
      <c r="G4233" s="3"/>
      <c r="H4233" s="3"/>
      <c r="I4233" s="3"/>
      <c r="J4233" s="3"/>
    </row>
    <row r="4234" spans="1:10" ht="18" customHeight="1">
      <c r="A4234" s="3"/>
      <c r="B4234" s="3"/>
      <c r="C4234" s="3"/>
      <c r="D4234" s="3"/>
      <c r="E4234" s="3"/>
      <c r="F4234" s="3"/>
      <c r="G4234" s="3"/>
      <c r="H4234" s="3"/>
      <c r="I4234" s="3"/>
      <c r="J4234" s="3"/>
    </row>
    <row r="4235" spans="1:10" ht="18" customHeight="1">
      <c r="A4235" s="3"/>
      <c r="B4235" s="3"/>
      <c r="C4235" s="3"/>
      <c r="D4235" s="3"/>
      <c r="E4235" s="3"/>
      <c r="F4235" s="3"/>
      <c r="G4235" s="3"/>
      <c r="H4235" s="3"/>
      <c r="I4235" s="3"/>
      <c r="J4235" s="3"/>
    </row>
    <row r="4236" spans="1:10" ht="18" customHeight="1">
      <c r="A4236" s="3"/>
      <c r="B4236" s="3"/>
      <c r="C4236" s="3"/>
      <c r="D4236" s="3"/>
      <c r="E4236" s="3"/>
      <c r="F4236" s="3"/>
      <c r="G4236" s="3"/>
      <c r="H4236" s="3"/>
      <c r="I4236" s="3"/>
      <c r="J4236" s="3"/>
    </row>
    <row r="4237" spans="1:10" ht="18" customHeight="1">
      <c r="A4237" s="3"/>
      <c r="B4237" s="3"/>
      <c r="C4237" s="3"/>
      <c r="D4237" s="3"/>
      <c r="E4237" s="3"/>
      <c r="F4237" s="3"/>
      <c r="G4237" s="3"/>
      <c r="H4237" s="3"/>
      <c r="I4237" s="3"/>
      <c r="J4237" s="3"/>
    </row>
    <row r="4238" spans="1:10" ht="18" customHeight="1">
      <c r="A4238" s="3"/>
      <c r="B4238" s="3"/>
      <c r="C4238" s="3"/>
      <c r="D4238" s="3"/>
      <c r="E4238" s="3"/>
      <c r="F4238" s="3"/>
      <c r="G4238" s="3"/>
      <c r="H4238" s="3"/>
      <c r="I4238" s="3"/>
      <c r="J4238" s="3"/>
    </row>
    <row r="4239" spans="1:10" ht="18" customHeight="1">
      <c r="A4239" s="3"/>
      <c r="B4239" s="3"/>
      <c r="C4239" s="3"/>
      <c r="D4239" s="3"/>
      <c r="E4239" s="3"/>
      <c r="F4239" s="3"/>
      <c r="G4239" s="3"/>
      <c r="H4239" s="3"/>
      <c r="I4239" s="3"/>
      <c r="J4239" s="3"/>
    </row>
    <row r="4240" spans="1:10" ht="18" customHeight="1">
      <c r="A4240" s="3"/>
      <c r="B4240" s="3"/>
      <c r="C4240" s="3"/>
      <c r="D4240" s="3"/>
      <c r="E4240" s="3"/>
      <c r="F4240" s="3"/>
      <c r="G4240" s="3"/>
      <c r="H4240" s="3"/>
      <c r="I4240" s="3"/>
      <c r="J4240" s="3"/>
    </row>
    <row r="4241" spans="1:10" ht="18" customHeight="1">
      <c r="A4241" s="3"/>
      <c r="B4241" s="3"/>
      <c r="C4241" s="3"/>
      <c r="D4241" s="3"/>
      <c r="E4241" s="3"/>
      <c r="F4241" s="3"/>
      <c r="G4241" s="3"/>
      <c r="H4241" s="3"/>
      <c r="I4241" s="3"/>
      <c r="J4241" s="3"/>
    </row>
    <row r="4242" spans="1:10" ht="18" customHeight="1">
      <c r="A4242" s="3"/>
      <c r="B4242" s="3"/>
      <c r="C4242" s="3"/>
      <c r="D4242" s="3"/>
      <c r="E4242" s="3"/>
      <c r="F4242" s="3"/>
      <c r="G4242" s="3"/>
      <c r="H4242" s="3"/>
      <c r="I4242" s="3"/>
      <c r="J4242" s="3"/>
    </row>
    <row r="4243" spans="1:10" ht="18" customHeight="1">
      <c r="A4243" s="3"/>
      <c r="B4243" s="3"/>
      <c r="C4243" s="3"/>
      <c r="D4243" s="3"/>
      <c r="E4243" s="3"/>
      <c r="F4243" s="3"/>
      <c r="G4243" s="3"/>
      <c r="H4243" s="3"/>
      <c r="I4243" s="3"/>
      <c r="J4243" s="3"/>
    </row>
    <row r="4244" spans="1:10" ht="18" customHeight="1">
      <c r="A4244" s="3"/>
      <c r="B4244" s="3"/>
      <c r="C4244" s="3"/>
      <c r="D4244" s="3"/>
      <c r="E4244" s="3"/>
      <c r="F4244" s="3"/>
      <c r="G4244" s="3"/>
      <c r="H4244" s="3"/>
      <c r="I4244" s="3"/>
      <c r="J4244" s="3"/>
    </row>
    <row r="4245" spans="1:10" ht="18" customHeight="1">
      <c r="A4245" s="3"/>
      <c r="B4245" s="3"/>
      <c r="C4245" s="3"/>
      <c r="D4245" s="3"/>
      <c r="E4245" s="3"/>
      <c r="F4245" s="3"/>
      <c r="G4245" s="3"/>
      <c r="H4245" s="3"/>
      <c r="I4245" s="3"/>
      <c r="J4245" s="3"/>
    </row>
    <row r="4246" spans="1:10" ht="18" customHeight="1">
      <c r="A4246" s="3"/>
      <c r="B4246" s="3"/>
      <c r="C4246" s="3"/>
      <c r="D4246" s="3"/>
      <c r="E4246" s="3"/>
      <c r="F4246" s="3"/>
      <c r="G4246" s="3"/>
      <c r="H4246" s="3"/>
      <c r="I4246" s="3"/>
      <c r="J4246" s="3"/>
    </row>
    <row r="4247" spans="1:10" ht="18" customHeight="1">
      <c r="A4247" s="3"/>
      <c r="B4247" s="3"/>
      <c r="C4247" s="3"/>
      <c r="D4247" s="3"/>
      <c r="E4247" s="3"/>
      <c r="F4247" s="3"/>
      <c r="G4247" s="3"/>
      <c r="H4247" s="3"/>
      <c r="I4247" s="3"/>
      <c r="J4247" s="3"/>
    </row>
    <row r="4248" spans="1:10" ht="18" customHeight="1">
      <c r="A4248" s="3"/>
      <c r="B4248" s="3"/>
      <c r="C4248" s="3"/>
      <c r="D4248" s="3"/>
      <c r="E4248" s="3"/>
      <c r="F4248" s="3"/>
      <c r="G4248" s="3"/>
      <c r="H4248" s="3"/>
      <c r="I4248" s="3"/>
      <c r="J4248" s="3"/>
    </row>
    <row r="4249" spans="1:10" ht="18" customHeight="1">
      <c r="A4249" s="3"/>
      <c r="B4249" s="3"/>
      <c r="C4249" s="3"/>
      <c r="D4249" s="3"/>
      <c r="E4249" s="3"/>
      <c r="F4249" s="3"/>
      <c r="G4249" s="3"/>
      <c r="H4249" s="3"/>
      <c r="I4249" s="3"/>
      <c r="J4249" s="3"/>
    </row>
    <row r="4250" spans="1:10" ht="18" customHeight="1">
      <c r="A4250" s="3"/>
      <c r="B4250" s="3"/>
      <c r="C4250" s="3"/>
      <c r="D4250" s="3"/>
      <c r="E4250" s="3"/>
      <c r="F4250" s="3"/>
      <c r="G4250" s="3"/>
      <c r="H4250" s="3"/>
      <c r="I4250" s="3"/>
      <c r="J4250" s="3"/>
    </row>
    <row r="4251" spans="1:10" ht="18" customHeight="1">
      <c r="A4251" s="3"/>
      <c r="B4251" s="3"/>
      <c r="C4251" s="3"/>
      <c r="D4251" s="3"/>
      <c r="E4251" s="3"/>
      <c r="F4251" s="3"/>
      <c r="G4251" s="3"/>
      <c r="H4251" s="3"/>
      <c r="I4251" s="3"/>
      <c r="J4251" s="3"/>
    </row>
    <row r="4252" spans="1:10" ht="18" customHeight="1">
      <c r="A4252" s="3"/>
      <c r="B4252" s="3"/>
      <c r="C4252" s="3"/>
      <c r="D4252" s="3"/>
      <c r="E4252" s="3"/>
      <c r="F4252" s="3"/>
      <c r="G4252" s="3"/>
      <c r="H4252" s="3"/>
      <c r="I4252" s="3"/>
      <c r="J4252" s="3"/>
    </row>
    <row r="4253" spans="1:10" ht="18" customHeight="1">
      <c r="A4253" s="3"/>
      <c r="B4253" s="3"/>
      <c r="C4253" s="3"/>
      <c r="D4253" s="3"/>
      <c r="E4253" s="3"/>
      <c r="F4253" s="3"/>
      <c r="G4253" s="3"/>
      <c r="H4253" s="3"/>
      <c r="I4253" s="3"/>
      <c r="J4253" s="3"/>
    </row>
    <row r="4254" spans="1:10" ht="18" customHeight="1">
      <c r="A4254" s="3"/>
      <c r="B4254" s="3"/>
      <c r="C4254" s="3"/>
      <c r="D4254" s="3"/>
      <c r="E4254" s="3"/>
      <c r="F4254" s="3"/>
      <c r="G4254" s="3"/>
      <c r="H4254" s="3"/>
      <c r="I4254" s="3"/>
      <c r="J4254" s="3"/>
    </row>
    <row r="4255" spans="1:10" ht="18" customHeight="1">
      <c r="A4255" s="3"/>
      <c r="B4255" s="3"/>
      <c r="C4255" s="3"/>
      <c r="D4255" s="3"/>
      <c r="E4255" s="3"/>
      <c r="F4255" s="3"/>
      <c r="G4255" s="3"/>
      <c r="H4255" s="3"/>
      <c r="I4255" s="3"/>
      <c r="J4255" s="3"/>
    </row>
    <row r="4256" spans="1:10" ht="18" customHeight="1">
      <c r="A4256" s="3"/>
      <c r="B4256" s="3"/>
      <c r="C4256" s="3"/>
      <c r="D4256" s="3"/>
      <c r="E4256" s="3"/>
      <c r="F4256" s="3"/>
      <c r="G4256" s="3"/>
      <c r="H4256" s="3"/>
      <c r="I4256" s="3"/>
      <c r="J4256" s="3"/>
    </row>
    <row r="4257" spans="1:10" ht="18" customHeight="1">
      <c r="A4257" s="3"/>
      <c r="B4257" s="3"/>
      <c r="C4257" s="3"/>
      <c r="D4257" s="3"/>
      <c r="E4257" s="3"/>
      <c r="F4257" s="3"/>
      <c r="G4257" s="3"/>
      <c r="H4257" s="3"/>
      <c r="I4257" s="3"/>
      <c r="J4257" s="3"/>
    </row>
    <row r="4258" spans="1:10" ht="18" customHeight="1">
      <c r="A4258" s="3"/>
      <c r="B4258" s="3"/>
      <c r="C4258" s="3"/>
      <c r="D4258" s="3"/>
      <c r="E4258" s="3"/>
      <c r="F4258" s="3"/>
      <c r="G4258" s="3"/>
      <c r="H4258" s="3"/>
      <c r="I4258" s="3"/>
      <c r="J4258" s="3"/>
    </row>
    <row r="4259" spans="1:10" ht="18" customHeight="1">
      <c r="A4259" s="3"/>
      <c r="B4259" s="3"/>
      <c r="C4259" s="3"/>
      <c r="D4259" s="3"/>
      <c r="E4259" s="3"/>
      <c r="F4259" s="3"/>
      <c r="G4259" s="3"/>
      <c r="H4259" s="3"/>
      <c r="I4259" s="3"/>
      <c r="J4259" s="3"/>
    </row>
    <row r="4260" spans="1:10" ht="18" customHeight="1">
      <c r="A4260" s="3"/>
      <c r="B4260" s="3"/>
      <c r="C4260" s="3"/>
      <c r="D4260" s="3"/>
      <c r="E4260" s="3"/>
      <c r="F4260" s="3"/>
      <c r="G4260" s="3"/>
      <c r="H4260" s="3"/>
      <c r="I4260" s="3"/>
      <c r="J4260" s="3"/>
    </row>
    <row r="4261" spans="1:10" ht="18" customHeight="1">
      <c r="A4261" s="3"/>
      <c r="B4261" s="3"/>
      <c r="C4261" s="3"/>
      <c r="D4261" s="3"/>
      <c r="E4261" s="3"/>
      <c r="F4261" s="3"/>
      <c r="G4261" s="3"/>
      <c r="H4261" s="3"/>
      <c r="I4261" s="3"/>
      <c r="J4261" s="3"/>
    </row>
    <row r="4262" spans="1:10" ht="18" customHeight="1">
      <c r="A4262" s="3"/>
      <c r="B4262" s="3"/>
      <c r="C4262" s="3"/>
      <c r="D4262" s="3"/>
      <c r="E4262" s="3"/>
      <c r="F4262" s="3"/>
      <c r="G4262" s="3"/>
      <c r="H4262" s="3"/>
      <c r="I4262" s="3"/>
      <c r="J4262" s="3"/>
    </row>
    <row r="4263" spans="1:10" ht="18" customHeight="1">
      <c r="A4263" s="3"/>
      <c r="B4263" s="3"/>
      <c r="C4263" s="3"/>
      <c r="D4263" s="3"/>
      <c r="E4263" s="3"/>
      <c r="F4263" s="3"/>
      <c r="G4263" s="3"/>
      <c r="H4263" s="3"/>
      <c r="I4263" s="3"/>
      <c r="J4263" s="3"/>
    </row>
    <row r="4264" spans="1:10" ht="18" customHeight="1">
      <c r="A4264" s="3"/>
      <c r="B4264" s="3"/>
      <c r="C4264" s="3"/>
      <c r="D4264" s="3"/>
      <c r="E4264" s="3"/>
      <c r="F4264" s="3"/>
      <c r="G4264" s="3"/>
      <c r="H4264" s="3"/>
      <c r="I4264" s="3"/>
      <c r="J4264" s="3"/>
    </row>
    <row r="4265" spans="1:10" ht="18" customHeight="1">
      <c r="A4265" s="3"/>
      <c r="B4265" s="3"/>
      <c r="C4265" s="3"/>
      <c r="D4265" s="3"/>
      <c r="E4265" s="3"/>
      <c r="F4265" s="3"/>
      <c r="G4265" s="3"/>
      <c r="H4265" s="3"/>
      <c r="I4265" s="3"/>
      <c r="J4265" s="3"/>
    </row>
    <row r="4266" spans="1:10" ht="18" customHeight="1">
      <c r="A4266" s="3"/>
      <c r="B4266" s="3"/>
      <c r="C4266" s="3"/>
      <c r="D4266" s="3"/>
      <c r="E4266" s="3"/>
      <c r="F4266" s="3"/>
      <c r="G4266" s="3"/>
      <c r="H4266" s="3"/>
      <c r="I4266" s="3"/>
      <c r="J4266" s="3"/>
    </row>
    <row r="4267" spans="1:10" ht="18" customHeight="1">
      <c r="A4267" s="3"/>
      <c r="B4267" s="3"/>
      <c r="C4267" s="3"/>
      <c r="D4267" s="3"/>
      <c r="E4267" s="3"/>
      <c r="F4267" s="3"/>
      <c r="G4267" s="3"/>
      <c r="H4267" s="3"/>
      <c r="I4267" s="3"/>
      <c r="J4267" s="3"/>
    </row>
    <row r="4268" spans="1:10" ht="18" customHeight="1">
      <c r="A4268" s="3"/>
      <c r="B4268" s="3"/>
      <c r="C4268" s="3"/>
      <c r="D4268" s="3"/>
      <c r="E4268" s="3"/>
      <c r="F4268" s="3"/>
      <c r="G4268" s="3"/>
      <c r="H4268" s="3"/>
      <c r="I4268" s="3"/>
      <c r="J4268" s="3"/>
    </row>
    <row r="4269" spans="1:10" ht="18" customHeight="1">
      <c r="A4269" s="3"/>
      <c r="B4269" s="3"/>
      <c r="C4269" s="3"/>
      <c r="D4269" s="3"/>
      <c r="E4269" s="3"/>
      <c r="F4269" s="3"/>
      <c r="G4269" s="3"/>
      <c r="H4269" s="3"/>
      <c r="I4269" s="3"/>
      <c r="J4269" s="3"/>
    </row>
    <row r="4270" spans="1:10" ht="18" customHeight="1">
      <c r="A4270" s="3"/>
      <c r="B4270" s="3"/>
      <c r="C4270" s="3"/>
      <c r="D4270" s="3"/>
      <c r="E4270" s="3"/>
      <c r="F4270" s="3"/>
      <c r="G4270" s="3"/>
      <c r="H4270" s="3"/>
      <c r="I4270" s="3"/>
      <c r="J4270" s="3"/>
    </row>
    <row r="4271" spans="1:10" ht="18" customHeight="1">
      <c r="A4271" s="3"/>
      <c r="B4271" s="3"/>
      <c r="C4271" s="3"/>
      <c r="D4271" s="3"/>
      <c r="E4271" s="3"/>
      <c r="F4271" s="3"/>
      <c r="G4271" s="3"/>
      <c r="H4271" s="3"/>
      <c r="I4271" s="3"/>
      <c r="J4271" s="3"/>
    </row>
    <row r="4272" spans="1:10" ht="18" customHeight="1">
      <c r="A4272" s="3"/>
      <c r="B4272" s="3"/>
      <c r="C4272" s="3"/>
      <c r="D4272" s="3"/>
      <c r="E4272" s="3"/>
      <c r="F4272" s="3"/>
      <c r="G4272" s="3"/>
      <c r="H4272" s="3"/>
      <c r="I4272" s="3"/>
      <c r="J4272" s="3"/>
    </row>
    <row r="4273" spans="1:10" ht="18" customHeight="1">
      <c r="A4273" s="3"/>
      <c r="B4273" s="3"/>
      <c r="C4273" s="3"/>
      <c r="D4273" s="3"/>
      <c r="E4273" s="3"/>
      <c r="F4273" s="3"/>
      <c r="G4273" s="3"/>
      <c r="H4273" s="3"/>
      <c r="I4273" s="3"/>
      <c r="J4273" s="3"/>
    </row>
    <row r="4274" spans="1:10" ht="18" customHeight="1">
      <c r="A4274" s="3"/>
      <c r="B4274" s="3"/>
      <c r="C4274" s="3"/>
      <c r="D4274" s="3"/>
      <c r="E4274" s="3"/>
      <c r="F4274" s="3"/>
      <c r="G4274" s="3"/>
      <c r="H4274" s="3"/>
      <c r="I4274" s="3"/>
      <c r="J4274" s="3"/>
    </row>
    <row r="4275" spans="1:10" ht="18" customHeight="1">
      <c r="A4275" s="3"/>
      <c r="B4275" s="3"/>
      <c r="C4275" s="3"/>
      <c r="D4275" s="3"/>
      <c r="E4275" s="3"/>
      <c r="F4275" s="3"/>
      <c r="G4275" s="3"/>
      <c r="H4275" s="3"/>
      <c r="I4275" s="3"/>
      <c r="J4275" s="3"/>
    </row>
    <row r="4276" spans="1:10" ht="18" customHeight="1">
      <c r="A4276" s="3"/>
      <c r="B4276" s="3"/>
      <c r="C4276" s="3"/>
      <c r="D4276" s="3"/>
      <c r="E4276" s="3"/>
      <c r="F4276" s="3"/>
      <c r="G4276" s="3"/>
      <c r="H4276" s="3"/>
      <c r="I4276" s="3"/>
      <c r="J4276" s="3"/>
    </row>
    <row r="4277" spans="1:10" ht="18" customHeight="1">
      <c r="A4277" s="3"/>
      <c r="B4277" s="3"/>
      <c r="C4277" s="3"/>
      <c r="D4277" s="3"/>
      <c r="E4277" s="3"/>
      <c r="F4277" s="3"/>
      <c r="G4277" s="3"/>
      <c r="H4277" s="3"/>
      <c r="I4277" s="3"/>
      <c r="J4277" s="3"/>
    </row>
    <row r="4278" spans="1:10" ht="18" customHeight="1">
      <c r="A4278" s="3"/>
      <c r="B4278" s="3"/>
      <c r="C4278" s="3"/>
      <c r="D4278" s="3"/>
      <c r="E4278" s="3"/>
      <c r="F4278" s="3"/>
      <c r="G4278" s="3"/>
      <c r="H4278" s="3"/>
      <c r="I4278" s="3"/>
      <c r="J4278" s="3"/>
    </row>
    <row r="4279" spans="1:10" ht="18" customHeight="1">
      <c r="A4279" s="3"/>
      <c r="B4279" s="3"/>
      <c r="C4279" s="3"/>
      <c r="D4279" s="3"/>
      <c r="E4279" s="3"/>
      <c r="F4279" s="3"/>
      <c r="G4279" s="3"/>
      <c r="H4279" s="3"/>
      <c r="I4279" s="3"/>
      <c r="J4279" s="3"/>
    </row>
    <row r="4280" spans="1:10" ht="18" customHeight="1">
      <c r="A4280" s="3"/>
      <c r="B4280" s="3"/>
      <c r="C4280" s="3"/>
      <c r="D4280" s="3"/>
      <c r="E4280" s="3"/>
      <c r="F4280" s="3"/>
      <c r="G4280" s="3"/>
      <c r="H4280" s="3"/>
      <c r="I4280" s="3"/>
      <c r="J4280" s="3"/>
    </row>
    <row r="4281" spans="1:10" ht="18" customHeight="1">
      <c r="A4281" s="3"/>
      <c r="B4281" s="3"/>
      <c r="C4281" s="3"/>
      <c r="D4281" s="3"/>
      <c r="E4281" s="3"/>
      <c r="F4281" s="3"/>
      <c r="G4281" s="3"/>
      <c r="H4281" s="3"/>
      <c r="I4281" s="3"/>
      <c r="J4281" s="3"/>
    </row>
    <row r="4282" spans="1:10" ht="18" customHeight="1">
      <c r="A4282" s="3"/>
      <c r="B4282" s="3"/>
      <c r="C4282" s="3"/>
      <c r="D4282" s="3"/>
      <c r="E4282" s="3"/>
      <c r="F4282" s="3"/>
      <c r="G4282" s="3"/>
      <c r="H4282" s="3"/>
      <c r="I4282" s="3"/>
      <c r="J4282" s="3"/>
    </row>
    <row r="4283" spans="1:10" ht="18" customHeight="1">
      <c r="A4283" s="3"/>
      <c r="B4283" s="3"/>
      <c r="C4283" s="3"/>
      <c r="D4283" s="3"/>
      <c r="E4283" s="3"/>
      <c r="F4283" s="3"/>
      <c r="G4283" s="3"/>
      <c r="H4283" s="3"/>
      <c r="I4283" s="3"/>
      <c r="J4283" s="3"/>
    </row>
    <row r="4284" spans="1:10" ht="18" customHeight="1">
      <c r="A4284" s="3"/>
      <c r="B4284" s="3"/>
      <c r="C4284" s="3"/>
      <c r="D4284" s="3"/>
      <c r="E4284" s="3"/>
      <c r="F4284" s="3"/>
      <c r="G4284" s="3"/>
      <c r="H4284" s="3"/>
      <c r="I4284" s="3"/>
      <c r="J4284" s="3"/>
    </row>
    <row r="4285" spans="1:10" ht="18" customHeight="1">
      <c r="A4285" s="3"/>
      <c r="B4285" s="3"/>
      <c r="C4285" s="3"/>
      <c r="D4285" s="3"/>
      <c r="E4285" s="3"/>
      <c r="F4285" s="3"/>
      <c r="G4285" s="3"/>
      <c r="H4285" s="3"/>
      <c r="I4285" s="3"/>
      <c r="J4285" s="3"/>
    </row>
    <row r="4286" spans="1:10" ht="18" customHeight="1">
      <c r="A4286" s="3"/>
      <c r="B4286" s="3"/>
      <c r="C4286" s="3"/>
      <c r="D4286" s="3"/>
      <c r="E4286" s="3"/>
      <c r="F4286" s="3"/>
      <c r="G4286" s="3"/>
      <c r="H4286" s="3"/>
      <c r="I4286" s="3"/>
      <c r="J4286" s="3"/>
    </row>
    <row r="4287" spans="1:10" ht="18" customHeight="1">
      <c r="A4287" s="3"/>
      <c r="B4287" s="3"/>
      <c r="C4287" s="3"/>
      <c r="D4287" s="3"/>
      <c r="E4287" s="3"/>
      <c r="F4287" s="3"/>
      <c r="G4287" s="3"/>
      <c r="H4287" s="3"/>
      <c r="I4287" s="3"/>
      <c r="J4287" s="3"/>
    </row>
    <row r="4288" spans="1:10" ht="18" customHeight="1">
      <c r="A4288" s="3"/>
      <c r="B4288" s="3"/>
      <c r="C4288" s="3"/>
      <c r="D4288" s="3"/>
      <c r="E4288" s="3"/>
      <c r="F4288" s="3"/>
      <c r="G4288" s="3"/>
      <c r="H4288" s="3"/>
      <c r="I4288" s="3"/>
      <c r="J4288" s="3"/>
    </row>
    <row r="4289" spans="1:10" ht="18" customHeight="1">
      <c r="A4289" s="3"/>
      <c r="B4289" s="3"/>
      <c r="C4289" s="3"/>
      <c r="D4289" s="3"/>
      <c r="E4289" s="3"/>
      <c r="F4289" s="3"/>
      <c r="G4289" s="3"/>
      <c r="H4289" s="3"/>
      <c r="I4289" s="3"/>
      <c r="J4289" s="3"/>
    </row>
    <row r="4290" spans="1:10" ht="18" customHeight="1">
      <c r="A4290" s="3"/>
      <c r="B4290" s="3"/>
      <c r="C4290" s="3"/>
      <c r="D4290" s="3"/>
      <c r="E4290" s="3"/>
      <c r="F4290" s="3"/>
      <c r="G4290" s="3"/>
      <c r="H4290" s="3"/>
      <c r="I4290" s="3"/>
      <c r="J4290" s="3"/>
    </row>
    <row r="4291" spans="1:10" ht="18" customHeight="1">
      <c r="A4291" s="3"/>
      <c r="B4291" s="3"/>
      <c r="C4291" s="3"/>
      <c r="D4291" s="3"/>
      <c r="E4291" s="3"/>
      <c r="F4291" s="3"/>
      <c r="G4291" s="3"/>
      <c r="H4291" s="3"/>
      <c r="I4291" s="3"/>
      <c r="J4291" s="3"/>
    </row>
    <row r="4292" spans="1:10" ht="18" customHeight="1">
      <c r="A4292" s="3"/>
      <c r="B4292" s="3"/>
      <c r="C4292" s="3"/>
      <c r="D4292" s="3"/>
      <c r="E4292" s="3"/>
      <c r="F4292" s="3"/>
      <c r="G4292" s="3"/>
      <c r="H4292" s="3"/>
      <c r="I4292" s="3"/>
      <c r="J4292" s="3"/>
    </row>
    <row r="4293" spans="1:10" ht="18" customHeight="1">
      <c r="A4293" s="3"/>
      <c r="B4293" s="3"/>
      <c r="C4293" s="3"/>
      <c r="D4293" s="3"/>
      <c r="E4293" s="3"/>
      <c r="F4293" s="3"/>
      <c r="G4293" s="3"/>
      <c r="H4293" s="3"/>
      <c r="I4293" s="3"/>
      <c r="J4293" s="3"/>
    </row>
    <row r="4294" spans="1:10" ht="18" customHeight="1">
      <c r="A4294" s="3"/>
      <c r="B4294" s="3"/>
      <c r="C4294" s="3"/>
      <c r="D4294" s="3"/>
      <c r="E4294" s="3"/>
      <c r="F4294" s="3"/>
      <c r="G4294" s="3"/>
      <c r="H4294" s="3"/>
      <c r="I4294" s="3"/>
      <c r="J4294" s="3"/>
    </row>
    <row r="4295" spans="1:10" ht="18" customHeight="1">
      <c r="A4295" s="3"/>
      <c r="B4295" s="3"/>
      <c r="C4295" s="3"/>
      <c r="D4295" s="3"/>
      <c r="E4295" s="3"/>
      <c r="F4295" s="3"/>
      <c r="G4295" s="3"/>
      <c r="H4295" s="3"/>
      <c r="I4295" s="3"/>
      <c r="J4295" s="3"/>
    </row>
    <row r="4296" spans="1:10" ht="18" customHeight="1">
      <c r="A4296" s="3"/>
      <c r="B4296" s="3"/>
      <c r="C4296" s="3"/>
      <c r="D4296" s="3"/>
      <c r="E4296" s="3"/>
      <c r="F4296" s="3"/>
      <c r="G4296" s="3"/>
      <c r="H4296" s="3"/>
      <c r="I4296" s="3"/>
      <c r="J4296" s="3"/>
    </row>
    <row r="4297" spans="1:10" ht="18" customHeight="1">
      <c r="A4297" s="3"/>
      <c r="B4297" s="3"/>
      <c r="C4297" s="3"/>
      <c r="D4297" s="3"/>
      <c r="E4297" s="3"/>
      <c r="F4297" s="3"/>
      <c r="G4297" s="3"/>
      <c r="H4297" s="3"/>
      <c r="I4297" s="3"/>
      <c r="J4297" s="3"/>
    </row>
    <row r="4298" spans="1:10" ht="18" customHeight="1">
      <c r="A4298" s="3"/>
      <c r="B4298" s="3"/>
      <c r="C4298" s="3"/>
      <c r="D4298" s="3"/>
      <c r="E4298" s="3"/>
      <c r="F4298" s="3"/>
      <c r="G4298" s="3"/>
      <c r="H4298" s="3"/>
      <c r="I4298" s="3"/>
      <c r="J4298" s="3"/>
    </row>
    <row r="4299" spans="1:10" ht="18" customHeight="1">
      <c r="A4299" s="3"/>
      <c r="B4299" s="3"/>
      <c r="C4299" s="3"/>
      <c r="D4299" s="3"/>
      <c r="E4299" s="3"/>
      <c r="F4299" s="3"/>
      <c r="G4299" s="3"/>
      <c r="H4299" s="3"/>
      <c r="I4299" s="3"/>
      <c r="J4299" s="3"/>
    </row>
    <row r="4300" spans="1:10" ht="18" customHeight="1">
      <c r="A4300" s="3"/>
      <c r="B4300" s="3"/>
      <c r="C4300" s="3"/>
      <c r="D4300" s="3"/>
      <c r="E4300" s="3"/>
      <c r="F4300" s="3"/>
      <c r="G4300" s="3"/>
      <c r="H4300" s="3"/>
      <c r="I4300" s="3"/>
      <c r="J4300" s="3"/>
    </row>
    <row r="4301" spans="1:10" ht="18" customHeight="1">
      <c r="A4301" s="3"/>
      <c r="B4301" s="3"/>
      <c r="C4301" s="3"/>
      <c r="D4301" s="3"/>
      <c r="E4301" s="3"/>
      <c r="F4301" s="3"/>
      <c r="G4301" s="3"/>
      <c r="H4301" s="3"/>
      <c r="I4301" s="3"/>
      <c r="J4301" s="3"/>
    </row>
    <row r="4302" spans="1:10" ht="18" customHeight="1">
      <c r="A4302" s="3"/>
      <c r="B4302" s="3"/>
      <c r="C4302" s="3"/>
      <c r="D4302" s="3"/>
      <c r="E4302" s="3"/>
      <c r="F4302" s="3"/>
      <c r="G4302" s="3"/>
      <c r="H4302" s="3"/>
      <c r="I4302" s="3"/>
      <c r="J4302" s="3"/>
    </row>
    <row r="4303" spans="1:10" ht="18" customHeight="1">
      <c r="A4303" s="3"/>
      <c r="B4303" s="3"/>
      <c r="C4303" s="3"/>
      <c r="D4303" s="3"/>
      <c r="E4303" s="3"/>
      <c r="F4303" s="3"/>
      <c r="G4303" s="3"/>
      <c r="H4303" s="3"/>
      <c r="I4303" s="3"/>
      <c r="J4303" s="3"/>
    </row>
    <row r="4304" spans="1:10" ht="18" customHeight="1">
      <c r="A4304" s="3"/>
      <c r="B4304" s="3"/>
      <c r="C4304" s="3"/>
      <c r="D4304" s="3"/>
      <c r="E4304" s="3"/>
      <c r="F4304" s="3"/>
      <c r="G4304" s="3"/>
      <c r="H4304" s="3"/>
      <c r="I4304" s="3"/>
      <c r="J4304" s="3"/>
    </row>
    <row r="4305" spans="1:10" ht="18" customHeight="1">
      <c r="A4305" s="3"/>
      <c r="B4305" s="3"/>
      <c r="C4305" s="3"/>
      <c r="D4305" s="3"/>
      <c r="E4305" s="3"/>
      <c r="F4305" s="3"/>
      <c r="G4305" s="3"/>
      <c r="H4305" s="3"/>
      <c r="I4305" s="3"/>
      <c r="J4305" s="3"/>
    </row>
    <row r="4306" spans="1:10" ht="18" customHeight="1">
      <c r="A4306" s="3"/>
      <c r="B4306" s="3"/>
      <c r="C4306" s="3"/>
      <c r="D4306" s="3"/>
      <c r="E4306" s="3"/>
      <c r="F4306" s="3"/>
      <c r="G4306" s="3"/>
      <c r="H4306" s="3"/>
      <c r="I4306" s="3"/>
      <c r="J4306" s="3"/>
    </row>
    <row r="4307" spans="1:10" ht="18" customHeight="1">
      <c r="A4307" s="3"/>
      <c r="B4307" s="3"/>
      <c r="C4307" s="3"/>
      <c r="D4307" s="3"/>
      <c r="E4307" s="3"/>
      <c r="F4307" s="3"/>
      <c r="G4307" s="3"/>
      <c r="H4307" s="3"/>
      <c r="I4307" s="3"/>
      <c r="J4307" s="3"/>
    </row>
    <row r="4308" spans="1:10" ht="18" customHeight="1">
      <c r="A4308" s="3"/>
      <c r="B4308" s="3"/>
      <c r="C4308" s="3"/>
      <c r="D4308" s="3"/>
      <c r="E4308" s="3"/>
      <c r="F4308" s="3"/>
      <c r="G4308" s="3"/>
      <c r="H4308" s="3"/>
      <c r="I4308" s="3"/>
      <c r="J4308" s="3"/>
    </row>
    <row r="4309" spans="1:10" ht="18" customHeight="1">
      <c r="A4309" s="3"/>
      <c r="B4309" s="3"/>
      <c r="C4309" s="3"/>
      <c r="D4309" s="3"/>
      <c r="E4309" s="3"/>
      <c r="F4309" s="3"/>
      <c r="G4309" s="3"/>
      <c r="H4309" s="3"/>
      <c r="I4309" s="3"/>
      <c r="J4309" s="3"/>
    </row>
    <row r="4310" spans="1:10" ht="18" customHeight="1">
      <c r="A4310" s="3"/>
      <c r="B4310" s="3"/>
      <c r="C4310" s="3"/>
      <c r="D4310" s="3"/>
      <c r="E4310" s="3"/>
      <c r="F4310" s="3"/>
      <c r="G4310" s="3"/>
      <c r="H4310" s="3"/>
      <c r="I4310" s="3"/>
      <c r="J4310" s="3"/>
    </row>
    <row r="4311" spans="1:10" ht="18" customHeight="1">
      <c r="A4311" s="3"/>
      <c r="B4311" s="3"/>
      <c r="C4311" s="3"/>
      <c r="D4311" s="3"/>
      <c r="E4311" s="3"/>
      <c r="F4311" s="3"/>
      <c r="G4311" s="3"/>
      <c r="H4311" s="3"/>
      <c r="I4311" s="3"/>
      <c r="J4311" s="3"/>
    </row>
    <row r="4312" spans="1:10" ht="18" customHeight="1">
      <c r="A4312" s="3"/>
      <c r="B4312" s="3"/>
      <c r="C4312" s="3"/>
      <c r="D4312" s="3"/>
      <c r="E4312" s="3"/>
      <c r="F4312" s="3"/>
      <c r="G4312" s="3"/>
      <c r="H4312" s="3"/>
      <c r="I4312" s="3"/>
      <c r="J4312" s="3"/>
    </row>
    <row r="4313" spans="1:10" ht="18" customHeight="1">
      <c r="A4313" s="3"/>
      <c r="B4313" s="3"/>
      <c r="C4313" s="3"/>
      <c r="D4313" s="3"/>
      <c r="E4313" s="3"/>
      <c r="F4313" s="3"/>
      <c r="G4313" s="3"/>
      <c r="H4313" s="3"/>
      <c r="I4313" s="3"/>
      <c r="J4313" s="3"/>
    </row>
    <row r="4314" spans="1:10" ht="18" customHeight="1">
      <c r="A4314" s="3"/>
      <c r="B4314" s="3"/>
      <c r="C4314" s="3"/>
      <c r="D4314" s="3"/>
      <c r="E4314" s="3"/>
      <c r="F4314" s="3"/>
      <c r="G4314" s="3"/>
      <c r="H4314" s="3"/>
      <c r="I4314" s="3"/>
      <c r="J4314" s="3"/>
    </row>
    <row r="4315" spans="1:10" ht="18" customHeight="1">
      <c r="A4315" s="3"/>
      <c r="B4315" s="3"/>
      <c r="C4315" s="3"/>
      <c r="D4315" s="3"/>
      <c r="E4315" s="3"/>
      <c r="F4315" s="3"/>
      <c r="G4315" s="3"/>
      <c r="H4315" s="3"/>
      <c r="I4315" s="3"/>
      <c r="J4315" s="3"/>
    </row>
    <row r="4316" spans="1:10" ht="18" customHeight="1">
      <c r="A4316" s="3"/>
      <c r="B4316" s="3"/>
      <c r="C4316" s="3"/>
      <c r="D4316" s="3"/>
      <c r="E4316" s="3"/>
      <c r="F4316" s="3"/>
      <c r="G4316" s="3"/>
      <c r="H4316" s="3"/>
      <c r="I4316" s="3"/>
      <c r="J4316" s="3"/>
    </row>
    <row r="4317" spans="1:10" ht="18" customHeight="1">
      <c r="A4317" s="3"/>
      <c r="B4317" s="3"/>
      <c r="C4317" s="3"/>
      <c r="D4317" s="3"/>
      <c r="E4317" s="3"/>
      <c r="F4317" s="3"/>
      <c r="G4317" s="3"/>
      <c r="H4317" s="3"/>
      <c r="I4317" s="3"/>
      <c r="J4317" s="3"/>
    </row>
    <row r="4318" spans="1:10" ht="18" customHeight="1">
      <c r="A4318" s="3"/>
      <c r="B4318" s="3"/>
      <c r="C4318" s="3"/>
      <c r="D4318" s="3"/>
      <c r="E4318" s="3"/>
      <c r="F4318" s="3"/>
      <c r="G4318" s="3"/>
      <c r="H4318" s="3"/>
      <c r="I4318" s="3"/>
      <c r="J4318" s="3"/>
    </row>
    <row r="4319" spans="1:10" ht="18" customHeight="1">
      <c r="A4319" s="3"/>
      <c r="B4319" s="3"/>
      <c r="C4319" s="3"/>
      <c r="D4319" s="3"/>
      <c r="E4319" s="3"/>
      <c r="F4319" s="3"/>
      <c r="G4319" s="3"/>
      <c r="H4319" s="3"/>
      <c r="I4319" s="3"/>
      <c r="J4319" s="3"/>
    </row>
    <row r="4320" spans="1:10" ht="18" customHeight="1">
      <c r="A4320" s="3"/>
      <c r="B4320" s="3"/>
      <c r="C4320" s="3"/>
      <c r="D4320" s="3"/>
      <c r="E4320" s="3"/>
      <c r="F4320" s="3"/>
      <c r="G4320" s="3"/>
      <c r="H4320" s="3"/>
      <c r="I4320" s="3"/>
      <c r="J4320" s="3"/>
    </row>
    <row r="4321" spans="1:10" ht="18" customHeight="1">
      <c r="A4321" s="3"/>
      <c r="B4321" s="3"/>
      <c r="C4321" s="3"/>
      <c r="D4321" s="3"/>
      <c r="E4321" s="3"/>
      <c r="F4321" s="3"/>
      <c r="G4321" s="3"/>
      <c r="H4321" s="3"/>
      <c r="I4321" s="3"/>
      <c r="J4321" s="3"/>
    </row>
    <row r="4322" spans="1:10" ht="18" customHeight="1">
      <c r="A4322" s="3"/>
      <c r="B4322" s="3"/>
      <c r="C4322" s="3"/>
      <c r="D4322" s="3"/>
      <c r="E4322" s="3"/>
      <c r="F4322" s="3"/>
      <c r="G4322" s="3"/>
      <c r="H4322" s="3"/>
      <c r="I4322" s="3"/>
      <c r="J4322" s="3"/>
    </row>
    <row r="4323" spans="1:10" ht="18" customHeight="1">
      <c r="A4323" s="3"/>
      <c r="B4323" s="3"/>
      <c r="C4323" s="3"/>
      <c r="D4323" s="3"/>
      <c r="E4323" s="3"/>
      <c r="F4323" s="3"/>
      <c r="G4323" s="3"/>
      <c r="H4323" s="3"/>
      <c r="I4323" s="3"/>
      <c r="J4323" s="3"/>
    </row>
    <row r="4324" spans="1:10" ht="18" customHeight="1">
      <c r="A4324" s="3"/>
      <c r="B4324" s="3"/>
      <c r="C4324" s="3"/>
      <c r="D4324" s="3"/>
      <c r="E4324" s="3"/>
      <c r="F4324" s="3"/>
      <c r="G4324" s="3"/>
      <c r="H4324" s="3"/>
      <c r="I4324" s="3"/>
      <c r="J4324" s="3"/>
    </row>
    <row r="4325" spans="1:10" ht="18" customHeight="1">
      <c r="A4325" s="3"/>
      <c r="B4325" s="3"/>
      <c r="C4325" s="3"/>
      <c r="D4325" s="3"/>
      <c r="E4325" s="3"/>
      <c r="F4325" s="3"/>
      <c r="G4325" s="3"/>
      <c r="H4325" s="3"/>
      <c r="I4325" s="3"/>
      <c r="J4325" s="3"/>
    </row>
    <row r="4326" spans="1:10" ht="18" customHeight="1">
      <c r="A4326" s="3"/>
      <c r="B4326" s="3"/>
      <c r="C4326" s="3"/>
      <c r="D4326" s="3"/>
      <c r="E4326" s="3"/>
      <c r="F4326" s="3"/>
      <c r="G4326" s="3"/>
      <c r="H4326" s="3"/>
      <c r="I4326" s="3"/>
      <c r="J4326" s="3"/>
    </row>
    <row r="4327" spans="1:10" ht="18" customHeight="1">
      <c r="A4327" s="3"/>
      <c r="B4327" s="3"/>
      <c r="C4327" s="3"/>
      <c r="D4327" s="3"/>
      <c r="E4327" s="3"/>
      <c r="F4327" s="3"/>
      <c r="G4327" s="3"/>
      <c r="H4327" s="3"/>
      <c r="I4327" s="3"/>
      <c r="J4327" s="3"/>
    </row>
    <row r="4328" spans="1:10" ht="18" customHeight="1">
      <c r="A4328" s="3"/>
      <c r="B4328" s="3"/>
      <c r="C4328" s="3"/>
      <c r="D4328" s="3"/>
      <c r="E4328" s="3"/>
      <c r="F4328" s="3"/>
      <c r="G4328" s="3"/>
      <c r="H4328" s="3"/>
      <c r="I4328" s="3"/>
      <c r="J4328" s="3"/>
    </row>
    <row r="4329" spans="1:10" ht="18" customHeight="1">
      <c r="A4329" s="3"/>
      <c r="B4329" s="3"/>
      <c r="C4329" s="3"/>
      <c r="D4329" s="3"/>
      <c r="E4329" s="3"/>
      <c r="F4329" s="3"/>
      <c r="G4329" s="3"/>
      <c r="H4329" s="3"/>
      <c r="I4329" s="3"/>
      <c r="J4329" s="3"/>
    </row>
    <row r="4330" spans="1:10" ht="18" customHeight="1">
      <c r="A4330" s="3"/>
      <c r="B4330" s="3"/>
      <c r="C4330" s="3"/>
      <c r="D4330" s="3"/>
      <c r="E4330" s="3"/>
      <c r="F4330" s="3"/>
      <c r="G4330" s="3"/>
      <c r="H4330" s="3"/>
      <c r="I4330" s="3"/>
      <c r="J4330" s="3"/>
    </row>
    <row r="4331" spans="1:10" ht="18" customHeight="1">
      <c r="A4331" s="3"/>
      <c r="B4331" s="3"/>
      <c r="C4331" s="3"/>
      <c r="D4331" s="3"/>
      <c r="E4331" s="3"/>
      <c r="F4331" s="3"/>
      <c r="G4331" s="3"/>
      <c r="H4331" s="3"/>
      <c r="I4331" s="3"/>
      <c r="J4331" s="3"/>
    </row>
    <row r="4332" spans="1:10" ht="18" customHeight="1">
      <c r="A4332" s="3"/>
      <c r="B4332" s="3"/>
      <c r="C4332" s="3"/>
      <c r="D4332" s="3"/>
      <c r="E4332" s="3"/>
      <c r="F4332" s="3"/>
      <c r="G4332" s="3"/>
      <c r="H4332" s="3"/>
      <c r="I4332" s="3"/>
      <c r="J4332" s="3"/>
    </row>
    <row r="4333" spans="1:10" ht="18" customHeight="1">
      <c r="A4333" s="3"/>
      <c r="B4333" s="3"/>
      <c r="C4333" s="3"/>
      <c r="D4333" s="3"/>
      <c r="E4333" s="3"/>
      <c r="F4333" s="3"/>
      <c r="G4333" s="3"/>
      <c r="H4333" s="3"/>
      <c r="I4333" s="3"/>
      <c r="J4333" s="3"/>
    </row>
    <row r="4334" spans="1:10" ht="18" customHeight="1">
      <c r="A4334" s="3"/>
      <c r="B4334" s="3"/>
      <c r="C4334" s="3"/>
      <c r="D4334" s="3"/>
      <c r="E4334" s="3"/>
      <c r="F4334" s="3"/>
      <c r="G4334" s="3"/>
      <c r="H4334" s="3"/>
      <c r="I4334" s="3"/>
      <c r="J4334" s="3"/>
    </row>
    <row r="4335" spans="1:10" ht="18" customHeight="1">
      <c r="A4335" s="3"/>
      <c r="B4335" s="3"/>
      <c r="C4335" s="3"/>
      <c r="D4335" s="3"/>
      <c r="E4335" s="3"/>
      <c r="F4335" s="3"/>
      <c r="G4335" s="3"/>
      <c r="H4335" s="3"/>
      <c r="I4335" s="3"/>
      <c r="J4335" s="3"/>
    </row>
    <row r="4336" spans="1:10" ht="18" customHeight="1">
      <c r="A4336" s="3"/>
      <c r="B4336" s="3"/>
      <c r="C4336" s="3"/>
      <c r="D4336" s="3"/>
      <c r="E4336" s="3"/>
      <c r="F4336" s="3"/>
      <c r="G4336" s="3"/>
      <c r="H4336" s="3"/>
      <c r="I4336" s="3"/>
      <c r="J4336" s="3"/>
    </row>
    <row r="4337" spans="1:10" ht="18" customHeight="1">
      <c r="A4337" s="3"/>
      <c r="B4337" s="3"/>
      <c r="C4337" s="3"/>
      <c r="D4337" s="3"/>
      <c r="E4337" s="3"/>
      <c r="F4337" s="3"/>
      <c r="G4337" s="3"/>
      <c r="H4337" s="3"/>
      <c r="I4337" s="3"/>
      <c r="J4337" s="3"/>
    </row>
    <row r="4338" spans="1:10" ht="18" customHeight="1">
      <c r="A4338" s="3"/>
      <c r="B4338" s="3"/>
      <c r="C4338" s="3"/>
      <c r="D4338" s="3"/>
      <c r="E4338" s="3"/>
      <c r="F4338" s="3"/>
      <c r="G4338" s="3"/>
      <c r="H4338" s="3"/>
      <c r="I4338" s="3"/>
      <c r="J4338" s="3"/>
    </row>
    <row r="4339" spans="1:10" ht="18" customHeight="1">
      <c r="A4339" s="3"/>
      <c r="B4339" s="3"/>
      <c r="C4339" s="3"/>
      <c r="D4339" s="3"/>
      <c r="E4339" s="3"/>
      <c r="F4339" s="3"/>
      <c r="G4339" s="3"/>
      <c r="H4339" s="3"/>
      <c r="I4339" s="3"/>
      <c r="J4339" s="3"/>
    </row>
    <row r="4340" spans="1:10" ht="18" customHeight="1">
      <c r="A4340" s="3"/>
      <c r="B4340" s="3"/>
      <c r="C4340" s="3"/>
      <c r="D4340" s="3"/>
      <c r="E4340" s="3"/>
      <c r="F4340" s="3"/>
      <c r="G4340" s="3"/>
      <c r="H4340" s="3"/>
      <c r="I4340" s="3"/>
      <c r="J4340" s="3"/>
    </row>
    <row r="4341" spans="1:10" ht="18" customHeight="1">
      <c r="A4341" s="3"/>
      <c r="B4341" s="3"/>
      <c r="C4341" s="3"/>
      <c r="D4341" s="3"/>
      <c r="E4341" s="3"/>
      <c r="F4341" s="3"/>
      <c r="G4341" s="3"/>
      <c r="H4341" s="3"/>
      <c r="I4341" s="3"/>
      <c r="J4341" s="3"/>
    </row>
    <row r="4342" spans="1:10" ht="18" customHeight="1">
      <c r="A4342" s="3"/>
      <c r="B4342" s="3"/>
      <c r="C4342" s="3"/>
      <c r="D4342" s="3"/>
      <c r="E4342" s="3"/>
      <c r="F4342" s="3"/>
      <c r="G4342" s="3"/>
      <c r="H4342" s="3"/>
      <c r="I4342" s="3"/>
      <c r="J4342" s="3"/>
    </row>
    <row r="4343" spans="1:10" ht="18" customHeight="1">
      <c r="A4343" s="3"/>
      <c r="B4343" s="3"/>
      <c r="C4343" s="3"/>
      <c r="D4343" s="3"/>
      <c r="E4343" s="3"/>
      <c r="F4343" s="3"/>
      <c r="G4343" s="3"/>
      <c r="H4343" s="3"/>
      <c r="I4343" s="3"/>
      <c r="J4343" s="3"/>
    </row>
    <row r="4344" spans="1:10" ht="18" customHeight="1">
      <c r="A4344" s="3"/>
      <c r="B4344" s="3"/>
      <c r="C4344" s="3"/>
      <c r="D4344" s="3"/>
      <c r="E4344" s="3"/>
      <c r="F4344" s="3"/>
      <c r="G4344" s="3"/>
      <c r="H4344" s="3"/>
      <c r="I4344" s="3"/>
      <c r="J4344" s="3"/>
    </row>
    <row r="4345" spans="1:10" ht="18" customHeight="1">
      <c r="A4345" s="3"/>
      <c r="B4345" s="3"/>
      <c r="C4345" s="3"/>
      <c r="D4345" s="3"/>
      <c r="E4345" s="3"/>
      <c r="F4345" s="3"/>
      <c r="G4345" s="3"/>
      <c r="H4345" s="3"/>
      <c r="I4345" s="3"/>
      <c r="J4345" s="3"/>
    </row>
    <row r="4346" spans="1:10" ht="18" customHeight="1">
      <c r="A4346" s="3"/>
      <c r="B4346" s="3"/>
      <c r="C4346" s="3"/>
      <c r="D4346" s="3"/>
      <c r="E4346" s="3"/>
      <c r="F4346" s="3"/>
      <c r="G4346" s="3"/>
      <c r="H4346" s="3"/>
      <c r="I4346" s="3"/>
      <c r="J4346" s="3"/>
    </row>
    <row r="4347" spans="1:10" ht="18" customHeight="1">
      <c r="A4347" s="3"/>
      <c r="B4347" s="3"/>
      <c r="C4347" s="3"/>
      <c r="D4347" s="3"/>
      <c r="E4347" s="3"/>
      <c r="F4347" s="3"/>
      <c r="G4347" s="3"/>
      <c r="H4347" s="3"/>
      <c r="I4347" s="3"/>
      <c r="J4347" s="3"/>
    </row>
    <row r="4348" spans="1:10" ht="18" customHeight="1">
      <c r="A4348" s="3"/>
      <c r="B4348" s="3"/>
      <c r="C4348" s="3"/>
      <c r="D4348" s="3"/>
      <c r="E4348" s="3"/>
      <c r="F4348" s="3"/>
      <c r="G4348" s="3"/>
      <c r="H4348" s="3"/>
      <c r="I4348" s="3"/>
      <c r="J4348" s="3"/>
    </row>
    <row r="4349" spans="1:10" ht="18" customHeight="1">
      <c r="A4349" s="3"/>
      <c r="B4349" s="3"/>
      <c r="C4349" s="3"/>
      <c r="D4349" s="3"/>
      <c r="E4349" s="3"/>
      <c r="F4349" s="3"/>
      <c r="G4349" s="3"/>
      <c r="H4349" s="3"/>
      <c r="I4349" s="3"/>
      <c r="J4349" s="3"/>
    </row>
    <row r="4350" spans="1:10" ht="18" customHeight="1">
      <c r="A4350" s="3"/>
      <c r="B4350" s="3"/>
      <c r="C4350" s="3"/>
      <c r="D4350" s="3"/>
      <c r="E4350" s="3"/>
      <c r="F4350" s="3"/>
      <c r="G4350" s="3"/>
      <c r="H4350" s="3"/>
      <c r="I4350" s="3"/>
      <c r="J4350" s="3"/>
    </row>
    <row r="4351" spans="1:10" ht="18" customHeight="1">
      <c r="A4351" s="3"/>
      <c r="B4351" s="3"/>
      <c r="C4351" s="3"/>
      <c r="D4351" s="3"/>
      <c r="E4351" s="3"/>
      <c r="F4351" s="3"/>
      <c r="G4351" s="3"/>
      <c r="H4351" s="3"/>
      <c r="I4351" s="3"/>
      <c r="J4351" s="3"/>
    </row>
    <row r="4352" spans="1:10" ht="18" customHeight="1">
      <c r="A4352" s="3"/>
      <c r="B4352" s="3"/>
      <c r="C4352" s="3"/>
      <c r="D4352" s="3"/>
      <c r="E4352" s="3"/>
      <c r="F4352" s="3"/>
      <c r="G4352" s="3"/>
      <c r="H4352" s="3"/>
      <c r="I4352" s="3"/>
      <c r="J4352" s="3"/>
    </row>
    <row r="4353" spans="1:10" ht="18" customHeight="1">
      <c r="A4353" s="3"/>
      <c r="B4353" s="3"/>
      <c r="C4353" s="3"/>
      <c r="D4353" s="3"/>
      <c r="E4353" s="3"/>
      <c r="F4353" s="3"/>
      <c r="G4353" s="3"/>
      <c r="H4353" s="3"/>
      <c r="I4353" s="3"/>
      <c r="J4353" s="3"/>
    </row>
    <row r="4354" spans="1:10" ht="18" customHeight="1">
      <c r="A4354" s="3"/>
      <c r="B4354" s="3"/>
      <c r="C4354" s="3"/>
      <c r="D4354" s="3"/>
      <c r="E4354" s="3"/>
      <c r="F4354" s="3"/>
      <c r="G4354" s="3"/>
      <c r="H4354" s="3"/>
      <c r="I4354" s="3"/>
      <c r="J4354" s="3"/>
    </row>
    <row r="4355" spans="1:10" ht="18" customHeight="1">
      <c r="A4355" s="3"/>
      <c r="B4355" s="3"/>
      <c r="C4355" s="3"/>
      <c r="D4355" s="3"/>
      <c r="E4355" s="3"/>
      <c r="F4355" s="3"/>
      <c r="G4355" s="3"/>
      <c r="H4355" s="3"/>
      <c r="I4355" s="3"/>
      <c r="J4355" s="3"/>
    </row>
    <row r="4356" spans="1:10" ht="18" customHeight="1">
      <c r="A4356" s="3"/>
      <c r="B4356" s="3"/>
      <c r="C4356" s="3"/>
      <c r="D4356" s="3"/>
      <c r="E4356" s="3"/>
      <c r="F4356" s="3"/>
      <c r="G4356" s="3"/>
      <c r="H4356" s="3"/>
      <c r="I4356" s="3"/>
      <c r="J4356" s="3"/>
    </row>
    <row r="4357" spans="1:10" ht="18" customHeight="1">
      <c r="A4357" s="3"/>
      <c r="B4357" s="3"/>
      <c r="C4357" s="3"/>
      <c r="D4357" s="3"/>
      <c r="E4357" s="3"/>
      <c r="F4357" s="3"/>
      <c r="G4357" s="3"/>
      <c r="H4357" s="3"/>
      <c r="I4357" s="3"/>
      <c r="J4357" s="3"/>
    </row>
    <row r="4358" spans="1:10" ht="18" customHeight="1">
      <c r="A4358" s="3"/>
      <c r="B4358" s="3"/>
      <c r="C4358" s="3"/>
      <c r="D4358" s="3"/>
      <c r="E4358" s="3"/>
      <c r="F4358" s="3"/>
      <c r="G4358" s="3"/>
      <c r="H4358" s="3"/>
      <c r="I4358" s="3"/>
      <c r="J4358" s="3"/>
    </row>
    <row r="4359" spans="1:10" ht="18" customHeight="1">
      <c r="A4359" s="3"/>
      <c r="B4359" s="3"/>
      <c r="C4359" s="3"/>
      <c r="D4359" s="3"/>
      <c r="E4359" s="3"/>
      <c r="F4359" s="3"/>
      <c r="G4359" s="3"/>
      <c r="H4359" s="3"/>
      <c r="I4359" s="3"/>
      <c r="J4359" s="3"/>
    </row>
    <row r="4360" spans="1:10" ht="18" customHeight="1">
      <c r="A4360" s="3"/>
      <c r="B4360" s="3"/>
      <c r="C4360" s="3"/>
      <c r="D4360" s="3"/>
      <c r="E4360" s="3"/>
      <c r="F4360" s="3"/>
      <c r="G4360" s="3"/>
      <c r="H4360" s="3"/>
      <c r="I4360" s="3"/>
      <c r="J4360" s="3"/>
    </row>
    <row r="4361" spans="1:10" ht="18" customHeight="1">
      <c r="A4361" s="3"/>
      <c r="B4361" s="3"/>
      <c r="C4361" s="3"/>
      <c r="D4361" s="3"/>
      <c r="E4361" s="3"/>
      <c r="F4361" s="3"/>
      <c r="G4361" s="3"/>
      <c r="H4361" s="3"/>
      <c r="I4361" s="3"/>
      <c r="J4361" s="3"/>
    </row>
    <row r="4362" spans="1:10" ht="18" customHeight="1">
      <c r="A4362" s="3"/>
      <c r="B4362" s="3"/>
      <c r="C4362" s="3"/>
      <c r="D4362" s="3"/>
      <c r="E4362" s="3"/>
      <c r="F4362" s="3"/>
      <c r="G4362" s="3"/>
      <c r="H4362" s="3"/>
      <c r="I4362" s="3"/>
      <c r="J4362" s="3"/>
    </row>
    <row r="4363" spans="1:10" ht="18" customHeight="1">
      <c r="A4363" s="3"/>
      <c r="B4363" s="3"/>
      <c r="C4363" s="3"/>
      <c r="D4363" s="3"/>
      <c r="E4363" s="3"/>
      <c r="F4363" s="3"/>
      <c r="G4363" s="3"/>
      <c r="H4363" s="3"/>
      <c r="I4363" s="3"/>
      <c r="J4363" s="3"/>
    </row>
    <row r="4364" spans="1:10" ht="18" customHeight="1">
      <c r="A4364" s="3"/>
      <c r="B4364" s="3"/>
      <c r="C4364" s="3"/>
      <c r="D4364" s="3"/>
      <c r="E4364" s="3"/>
      <c r="F4364" s="3"/>
      <c r="G4364" s="3"/>
      <c r="H4364" s="3"/>
      <c r="I4364" s="3"/>
      <c r="J4364" s="3"/>
    </row>
    <row r="4365" spans="1:10" ht="18" customHeight="1">
      <c r="A4365" s="3"/>
      <c r="B4365" s="3"/>
      <c r="C4365" s="3"/>
      <c r="D4365" s="3"/>
      <c r="E4365" s="3"/>
      <c r="F4365" s="3"/>
      <c r="G4365" s="3"/>
      <c r="H4365" s="3"/>
      <c r="I4365" s="3"/>
      <c r="J4365" s="3"/>
    </row>
    <row r="4366" spans="1:10" ht="18" customHeight="1">
      <c r="A4366" s="3"/>
      <c r="B4366" s="3"/>
      <c r="C4366" s="3"/>
      <c r="D4366" s="3"/>
      <c r="E4366" s="3"/>
      <c r="F4366" s="3"/>
      <c r="G4366" s="3"/>
      <c r="H4366" s="3"/>
      <c r="I4366" s="3"/>
      <c r="J4366" s="3"/>
    </row>
    <row r="4367" spans="1:10" ht="18" customHeight="1">
      <c r="A4367" s="3"/>
      <c r="B4367" s="3"/>
      <c r="C4367" s="3"/>
      <c r="D4367" s="3"/>
      <c r="E4367" s="3"/>
      <c r="F4367" s="3"/>
      <c r="G4367" s="3"/>
      <c r="H4367" s="3"/>
      <c r="I4367" s="3"/>
      <c r="J4367" s="3"/>
    </row>
    <row r="4368" spans="1:10" ht="18" customHeight="1">
      <c r="A4368" s="3"/>
      <c r="B4368" s="3"/>
      <c r="C4368" s="3"/>
      <c r="D4368" s="3"/>
      <c r="E4368" s="3"/>
      <c r="F4368" s="3"/>
      <c r="G4368" s="3"/>
      <c r="H4368" s="3"/>
      <c r="I4368" s="3"/>
      <c r="J4368" s="3"/>
    </row>
    <row r="4369" spans="1:10" ht="18" customHeight="1">
      <c r="A4369" s="3"/>
      <c r="B4369" s="3"/>
      <c r="C4369" s="3"/>
      <c r="D4369" s="3"/>
      <c r="E4369" s="3"/>
      <c r="F4369" s="3"/>
      <c r="G4369" s="3"/>
      <c r="H4369" s="3"/>
      <c r="I4369" s="3"/>
      <c r="J4369" s="3"/>
    </row>
    <row r="4370" spans="1:10" ht="18" customHeight="1">
      <c r="A4370" s="3"/>
      <c r="B4370" s="3"/>
      <c r="C4370" s="3"/>
      <c r="D4370" s="3"/>
      <c r="E4370" s="3"/>
      <c r="F4370" s="3"/>
      <c r="G4370" s="3"/>
      <c r="H4370" s="3"/>
      <c r="I4370" s="3"/>
      <c r="J4370" s="3"/>
    </row>
    <row r="4371" spans="1:10" ht="18" customHeight="1">
      <c r="A4371" s="3"/>
      <c r="B4371" s="3"/>
      <c r="C4371" s="3"/>
      <c r="D4371" s="3"/>
      <c r="E4371" s="3"/>
      <c r="F4371" s="3"/>
      <c r="G4371" s="3"/>
      <c r="H4371" s="3"/>
      <c r="I4371" s="3"/>
      <c r="J4371" s="3"/>
    </row>
    <row r="4372" spans="1:10" ht="18" customHeight="1">
      <c r="A4372" s="3"/>
      <c r="B4372" s="3"/>
      <c r="C4372" s="3"/>
      <c r="D4372" s="3"/>
      <c r="E4372" s="3"/>
      <c r="F4372" s="3"/>
      <c r="G4372" s="3"/>
      <c r="H4372" s="3"/>
      <c r="I4372" s="3"/>
      <c r="J4372" s="3"/>
    </row>
    <row r="4373" spans="1:10" ht="18" customHeight="1">
      <c r="A4373" s="3"/>
      <c r="B4373" s="3"/>
      <c r="C4373" s="3"/>
      <c r="D4373" s="3"/>
      <c r="E4373" s="3"/>
      <c r="F4373" s="3"/>
      <c r="G4373" s="3"/>
      <c r="H4373" s="3"/>
      <c r="I4373" s="3"/>
      <c r="J4373" s="3"/>
    </row>
    <row r="4374" spans="1:10" ht="18" customHeight="1">
      <c r="A4374" s="3"/>
      <c r="B4374" s="3"/>
      <c r="C4374" s="3"/>
      <c r="D4374" s="3"/>
      <c r="E4374" s="3"/>
      <c r="F4374" s="3"/>
      <c r="G4374" s="3"/>
      <c r="H4374" s="3"/>
      <c r="I4374" s="3"/>
      <c r="J4374" s="3"/>
    </row>
    <row r="4375" spans="1:10" ht="18" customHeight="1">
      <c r="A4375" s="3"/>
      <c r="B4375" s="3"/>
      <c r="C4375" s="3"/>
      <c r="D4375" s="3"/>
      <c r="E4375" s="3"/>
      <c r="F4375" s="3"/>
      <c r="G4375" s="3"/>
      <c r="H4375" s="3"/>
      <c r="I4375" s="3"/>
      <c r="J4375" s="3"/>
    </row>
    <row r="4376" spans="1:10" ht="18" customHeight="1">
      <c r="A4376" s="3"/>
      <c r="B4376" s="3"/>
      <c r="C4376" s="3"/>
      <c r="D4376" s="3"/>
      <c r="E4376" s="3"/>
      <c r="F4376" s="3"/>
      <c r="G4376" s="3"/>
      <c r="H4376" s="3"/>
      <c r="I4376" s="3"/>
      <c r="J4376" s="3"/>
    </row>
    <row r="4377" spans="1:10" ht="18" customHeight="1">
      <c r="A4377" s="3"/>
      <c r="B4377" s="3"/>
      <c r="C4377" s="3"/>
      <c r="D4377" s="3"/>
      <c r="E4377" s="3"/>
      <c r="F4377" s="3"/>
      <c r="G4377" s="3"/>
      <c r="H4377" s="3"/>
      <c r="I4377" s="3"/>
      <c r="J4377" s="3"/>
    </row>
    <row r="4378" spans="1:10" ht="18" customHeight="1">
      <c r="A4378" s="3"/>
      <c r="B4378" s="3"/>
      <c r="C4378" s="3"/>
      <c r="D4378" s="3"/>
      <c r="E4378" s="3"/>
      <c r="F4378" s="3"/>
      <c r="G4378" s="3"/>
      <c r="H4378" s="3"/>
      <c r="I4378" s="3"/>
      <c r="J4378" s="3"/>
    </row>
    <row r="4379" spans="1:10" ht="18" customHeight="1">
      <c r="A4379" s="3"/>
      <c r="B4379" s="3"/>
      <c r="C4379" s="3"/>
      <c r="D4379" s="3"/>
      <c r="E4379" s="3"/>
      <c r="F4379" s="3"/>
      <c r="G4379" s="3"/>
      <c r="H4379" s="3"/>
      <c r="I4379" s="3"/>
      <c r="J4379" s="3"/>
    </row>
    <row r="4380" spans="1:10" ht="18" customHeight="1">
      <c r="A4380" s="3"/>
      <c r="B4380" s="3"/>
      <c r="C4380" s="3"/>
      <c r="D4380" s="3"/>
      <c r="E4380" s="3"/>
      <c r="F4380" s="3"/>
      <c r="G4380" s="3"/>
      <c r="H4380" s="3"/>
      <c r="I4380" s="3"/>
      <c r="J4380" s="3"/>
    </row>
    <row r="4381" spans="1:10" ht="18" customHeight="1">
      <c r="A4381" s="3"/>
      <c r="B4381" s="3"/>
      <c r="C4381" s="3"/>
      <c r="D4381" s="3"/>
      <c r="E4381" s="3"/>
      <c r="F4381" s="3"/>
      <c r="G4381" s="3"/>
      <c r="H4381" s="3"/>
      <c r="I4381" s="3"/>
      <c r="J4381" s="3"/>
    </row>
    <row r="4382" spans="1:10" ht="18" customHeight="1">
      <c r="A4382" s="3"/>
      <c r="B4382" s="3"/>
      <c r="C4382" s="3"/>
      <c r="D4382" s="3"/>
      <c r="E4382" s="3"/>
      <c r="F4382" s="3"/>
      <c r="G4382" s="3"/>
      <c r="H4382" s="3"/>
      <c r="I4382" s="3"/>
      <c r="J4382" s="3"/>
    </row>
    <row r="4383" spans="1:10" ht="18" customHeight="1">
      <c r="A4383" s="3"/>
      <c r="B4383" s="3"/>
      <c r="C4383" s="3"/>
      <c r="D4383" s="3"/>
      <c r="E4383" s="3"/>
      <c r="F4383" s="3"/>
      <c r="G4383" s="3"/>
      <c r="H4383" s="3"/>
      <c r="I4383" s="3"/>
      <c r="J4383" s="3"/>
    </row>
    <row r="4384" spans="1:10" ht="18" customHeight="1">
      <c r="A4384" s="3"/>
      <c r="B4384" s="3"/>
      <c r="C4384" s="3"/>
      <c r="D4384" s="3"/>
      <c r="E4384" s="3"/>
      <c r="F4384" s="3"/>
      <c r="G4384" s="3"/>
      <c r="H4384" s="3"/>
      <c r="I4384" s="3"/>
      <c r="J4384" s="3"/>
    </row>
    <row r="4385" spans="1:10" ht="18" customHeight="1">
      <c r="A4385" s="3"/>
      <c r="B4385" s="3"/>
      <c r="C4385" s="3"/>
      <c r="D4385" s="3"/>
      <c r="E4385" s="3"/>
      <c r="F4385" s="3"/>
      <c r="G4385" s="3"/>
      <c r="H4385" s="3"/>
      <c r="I4385" s="3"/>
      <c r="J4385" s="3"/>
    </row>
    <row r="4386" spans="1:10" ht="18" customHeight="1">
      <c r="A4386" s="3"/>
      <c r="B4386" s="3"/>
      <c r="C4386" s="3"/>
      <c r="D4386" s="3"/>
      <c r="E4386" s="3"/>
      <c r="F4386" s="3"/>
      <c r="G4386" s="3"/>
      <c r="H4386" s="3"/>
      <c r="I4386" s="3"/>
      <c r="J4386" s="3"/>
    </row>
    <row r="4387" spans="1:10" ht="18" customHeight="1">
      <c r="A4387" s="3"/>
      <c r="B4387" s="3"/>
      <c r="C4387" s="3"/>
      <c r="D4387" s="3"/>
      <c r="E4387" s="3"/>
      <c r="F4387" s="3"/>
      <c r="G4387" s="3"/>
      <c r="H4387" s="3"/>
      <c r="I4387" s="3"/>
      <c r="J4387" s="3"/>
    </row>
    <row r="4388" spans="1:10" ht="18" customHeight="1">
      <c r="A4388" s="3"/>
      <c r="B4388" s="3"/>
      <c r="C4388" s="3"/>
      <c r="D4388" s="3"/>
      <c r="E4388" s="3"/>
      <c r="F4388" s="3"/>
      <c r="G4388" s="3"/>
      <c r="H4388" s="3"/>
      <c r="I4388" s="3"/>
      <c r="J4388" s="3"/>
    </row>
    <row r="4389" spans="1:10" ht="18" customHeight="1">
      <c r="A4389" s="3"/>
      <c r="B4389" s="3"/>
      <c r="C4389" s="3"/>
      <c r="D4389" s="3"/>
      <c r="E4389" s="3"/>
      <c r="F4389" s="3"/>
      <c r="G4389" s="3"/>
      <c r="H4389" s="3"/>
      <c r="I4389" s="3"/>
      <c r="J4389" s="3"/>
    </row>
    <row r="4390" spans="1:10" ht="18" customHeight="1">
      <c r="A4390" s="3"/>
      <c r="B4390" s="3"/>
      <c r="C4390" s="3"/>
      <c r="D4390" s="3"/>
      <c r="E4390" s="3"/>
      <c r="F4390" s="3"/>
      <c r="G4390" s="3"/>
      <c r="H4390" s="3"/>
      <c r="I4390" s="3"/>
      <c r="J4390" s="3"/>
    </row>
    <row r="4391" spans="1:10" ht="18" customHeight="1">
      <c r="A4391" s="3"/>
      <c r="B4391" s="3"/>
      <c r="C4391" s="3"/>
      <c r="D4391" s="3"/>
      <c r="E4391" s="3"/>
      <c r="F4391" s="3"/>
      <c r="G4391" s="3"/>
      <c r="H4391" s="3"/>
      <c r="I4391" s="3"/>
      <c r="J4391" s="3"/>
    </row>
    <row r="4392" spans="1:10" ht="18" customHeight="1">
      <c r="A4392" s="3"/>
      <c r="B4392" s="3"/>
      <c r="C4392" s="3"/>
      <c r="D4392" s="3"/>
      <c r="E4392" s="3"/>
      <c r="F4392" s="3"/>
      <c r="G4392" s="3"/>
      <c r="H4392" s="3"/>
      <c r="I4392" s="3"/>
      <c r="J4392" s="3"/>
    </row>
    <row r="4393" spans="1:10" ht="18" customHeight="1">
      <c r="A4393" s="3"/>
      <c r="B4393" s="3"/>
      <c r="C4393" s="3"/>
      <c r="D4393" s="3"/>
      <c r="E4393" s="3"/>
      <c r="F4393" s="3"/>
      <c r="G4393" s="3"/>
      <c r="H4393" s="3"/>
      <c r="I4393" s="3"/>
      <c r="J4393" s="3"/>
    </row>
    <row r="4394" spans="1:10" ht="18" customHeight="1">
      <c r="A4394" s="3"/>
      <c r="B4394" s="3"/>
      <c r="C4394" s="3"/>
      <c r="D4394" s="3"/>
      <c r="E4394" s="3"/>
      <c r="F4394" s="3"/>
      <c r="G4394" s="3"/>
      <c r="H4394" s="3"/>
      <c r="I4394" s="3"/>
      <c r="J4394" s="3"/>
    </row>
    <row r="4395" spans="1:10" ht="18" customHeight="1">
      <c r="A4395" s="3"/>
      <c r="B4395" s="3"/>
      <c r="C4395" s="3"/>
      <c r="D4395" s="3"/>
      <c r="E4395" s="3"/>
      <c r="F4395" s="3"/>
      <c r="G4395" s="3"/>
      <c r="H4395" s="3"/>
      <c r="I4395" s="3"/>
      <c r="J4395" s="3"/>
    </row>
    <row r="4396" spans="1:10" ht="18" customHeight="1">
      <c r="A4396" s="3"/>
      <c r="B4396" s="3"/>
      <c r="C4396" s="3"/>
      <c r="D4396" s="3"/>
      <c r="E4396" s="3"/>
      <c r="F4396" s="3"/>
      <c r="G4396" s="3"/>
      <c r="H4396" s="3"/>
      <c r="I4396" s="3"/>
      <c r="J4396" s="3"/>
    </row>
    <row r="4397" spans="1:10" ht="18" customHeight="1">
      <c r="A4397" s="3"/>
      <c r="B4397" s="3"/>
      <c r="C4397" s="3"/>
      <c r="D4397" s="3"/>
      <c r="E4397" s="3"/>
      <c r="F4397" s="3"/>
      <c r="G4397" s="3"/>
      <c r="H4397" s="3"/>
      <c r="I4397" s="3"/>
      <c r="J4397" s="3"/>
    </row>
    <row r="4398" spans="1:10" ht="18" customHeight="1">
      <c r="A4398" s="3"/>
      <c r="B4398" s="3"/>
      <c r="C4398" s="3"/>
      <c r="D4398" s="3"/>
      <c r="E4398" s="3"/>
      <c r="F4398" s="3"/>
      <c r="G4398" s="3"/>
      <c r="H4398" s="3"/>
      <c r="I4398" s="3"/>
      <c r="J4398" s="3"/>
    </row>
    <row r="4399" spans="1:10" ht="18" customHeight="1">
      <c r="A4399" s="3"/>
      <c r="B4399" s="3"/>
      <c r="C4399" s="3"/>
      <c r="D4399" s="3"/>
      <c r="E4399" s="3"/>
      <c r="F4399" s="3"/>
      <c r="G4399" s="3"/>
      <c r="H4399" s="3"/>
      <c r="I4399" s="3"/>
      <c r="J4399" s="3"/>
    </row>
    <row r="4400" spans="1:10" ht="18" customHeight="1">
      <c r="A4400" s="3"/>
      <c r="B4400" s="3"/>
      <c r="C4400" s="3"/>
      <c r="D4400" s="3"/>
      <c r="E4400" s="3"/>
      <c r="F4400" s="3"/>
      <c r="G4400" s="3"/>
      <c r="H4400" s="3"/>
      <c r="I4400" s="3"/>
      <c r="J4400" s="3"/>
    </row>
    <row r="4401" spans="1:10" ht="18" customHeight="1">
      <c r="A4401" s="3"/>
      <c r="B4401" s="3"/>
      <c r="C4401" s="3"/>
      <c r="D4401" s="3"/>
      <c r="E4401" s="3"/>
      <c r="F4401" s="3"/>
      <c r="G4401" s="3"/>
      <c r="H4401" s="3"/>
      <c r="I4401" s="3"/>
      <c r="J4401" s="3"/>
    </row>
    <row r="4402" spans="1:10" ht="18" customHeight="1">
      <c r="A4402" s="3"/>
      <c r="B4402" s="3"/>
      <c r="C4402" s="3"/>
      <c r="D4402" s="3"/>
      <c r="E4402" s="3"/>
      <c r="F4402" s="3"/>
      <c r="G4402" s="3"/>
      <c r="H4402" s="3"/>
      <c r="I4402" s="3"/>
      <c r="J4402" s="3"/>
    </row>
    <row r="4403" spans="1:10" ht="18" customHeight="1">
      <c r="A4403" s="3"/>
      <c r="B4403" s="3"/>
      <c r="C4403" s="3"/>
      <c r="D4403" s="3"/>
      <c r="E4403" s="3"/>
      <c r="F4403" s="3"/>
      <c r="G4403" s="3"/>
      <c r="H4403" s="3"/>
      <c r="I4403" s="3"/>
      <c r="J4403" s="3"/>
    </row>
    <row r="4404" spans="1:10" ht="18" customHeight="1">
      <c r="A4404" s="3"/>
      <c r="B4404" s="3"/>
      <c r="C4404" s="3"/>
      <c r="D4404" s="3"/>
      <c r="E4404" s="3"/>
      <c r="F4404" s="3"/>
      <c r="G4404" s="3"/>
      <c r="H4404" s="3"/>
      <c r="I4404" s="3"/>
      <c r="J4404" s="3"/>
    </row>
    <row r="4405" spans="1:10" ht="18" customHeight="1">
      <c r="A4405" s="3"/>
      <c r="B4405" s="3"/>
      <c r="C4405" s="3"/>
      <c r="D4405" s="3"/>
      <c r="E4405" s="3"/>
      <c r="F4405" s="3"/>
      <c r="G4405" s="3"/>
      <c r="H4405" s="3"/>
      <c r="I4405" s="3"/>
      <c r="J4405" s="3"/>
    </row>
    <row r="4406" spans="1:10" ht="18" customHeight="1">
      <c r="A4406" s="3"/>
      <c r="B4406" s="3"/>
      <c r="C4406" s="3"/>
      <c r="D4406" s="3"/>
      <c r="E4406" s="3"/>
      <c r="F4406" s="3"/>
      <c r="G4406" s="3"/>
      <c r="H4406" s="3"/>
      <c r="I4406" s="3"/>
      <c r="J4406" s="3"/>
    </row>
    <row r="4407" spans="1:10" ht="18" customHeight="1">
      <c r="A4407" s="3"/>
      <c r="B4407" s="3"/>
      <c r="C4407" s="3"/>
      <c r="D4407" s="3"/>
      <c r="E4407" s="3"/>
      <c r="F4407" s="3"/>
      <c r="G4407" s="3"/>
      <c r="H4407" s="3"/>
      <c r="I4407" s="3"/>
      <c r="J4407" s="3"/>
    </row>
    <row r="4408" spans="1:10" ht="18" customHeight="1">
      <c r="A4408" s="3"/>
      <c r="B4408" s="3"/>
      <c r="C4408" s="3"/>
      <c r="D4408" s="3"/>
      <c r="E4408" s="3"/>
      <c r="F4408" s="3"/>
      <c r="G4408" s="3"/>
      <c r="H4408" s="3"/>
      <c r="I4408" s="3"/>
      <c r="J4408" s="3"/>
    </row>
    <row r="4409" spans="1:10" ht="18" customHeight="1">
      <c r="A4409" s="3"/>
      <c r="B4409" s="3"/>
      <c r="C4409" s="3"/>
      <c r="D4409" s="3"/>
      <c r="E4409" s="3"/>
      <c r="F4409" s="3"/>
      <c r="G4409" s="3"/>
      <c r="H4409" s="3"/>
      <c r="I4409" s="3"/>
      <c r="J4409" s="3"/>
    </row>
    <row r="4410" spans="1:10" ht="18" customHeight="1">
      <c r="A4410" s="3"/>
      <c r="B4410" s="3"/>
      <c r="C4410" s="3"/>
      <c r="D4410" s="3"/>
      <c r="E4410" s="3"/>
      <c r="F4410" s="3"/>
      <c r="G4410" s="3"/>
      <c r="H4410" s="3"/>
      <c r="I4410" s="3"/>
      <c r="J4410" s="3"/>
    </row>
    <row r="4411" spans="1:10" ht="18" customHeight="1">
      <c r="A4411" s="3"/>
      <c r="B4411" s="3"/>
      <c r="C4411" s="3"/>
      <c r="D4411" s="3"/>
      <c r="E4411" s="3"/>
      <c r="F4411" s="3"/>
      <c r="G4411" s="3"/>
      <c r="H4411" s="3"/>
      <c r="I4411" s="3"/>
      <c r="J4411" s="3"/>
    </row>
    <row r="4412" spans="1:10" ht="18" customHeight="1">
      <c r="A4412" s="3"/>
      <c r="B4412" s="3"/>
      <c r="C4412" s="3"/>
      <c r="D4412" s="3"/>
      <c r="E4412" s="3"/>
      <c r="F4412" s="3"/>
      <c r="G4412" s="3"/>
      <c r="H4412" s="3"/>
      <c r="I4412" s="3"/>
      <c r="J4412" s="3"/>
    </row>
    <row r="4413" spans="1:10" ht="18" customHeight="1">
      <c r="A4413" s="3"/>
      <c r="B4413" s="3"/>
      <c r="C4413" s="3"/>
      <c r="D4413" s="3"/>
      <c r="E4413" s="3"/>
      <c r="F4413" s="3"/>
      <c r="G4413" s="3"/>
      <c r="H4413" s="3"/>
      <c r="I4413" s="3"/>
      <c r="J4413" s="3"/>
    </row>
    <row r="4414" spans="1:10" ht="18" customHeight="1">
      <c r="A4414" s="3"/>
      <c r="B4414" s="3"/>
      <c r="C4414" s="3"/>
      <c r="D4414" s="3"/>
      <c r="E4414" s="3"/>
      <c r="F4414" s="3"/>
      <c r="G4414" s="3"/>
      <c r="H4414" s="3"/>
      <c r="I4414" s="3"/>
      <c r="J4414" s="3"/>
    </row>
    <row r="4415" spans="1:10" ht="18" customHeight="1">
      <c r="A4415" s="3"/>
      <c r="B4415" s="3"/>
      <c r="C4415" s="3"/>
      <c r="D4415" s="3"/>
      <c r="E4415" s="3"/>
      <c r="F4415" s="3"/>
      <c r="G4415" s="3"/>
      <c r="H4415" s="3"/>
      <c r="I4415" s="3"/>
      <c r="J4415" s="3"/>
    </row>
    <row r="4416" spans="1:10" ht="18" customHeight="1">
      <c r="A4416" s="3"/>
      <c r="B4416" s="3"/>
      <c r="C4416" s="3"/>
      <c r="D4416" s="3"/>
      <c r="E4416" s="3"/>
      <c r="F4416" s="3"/>
      <c r="G4416" s="3"/>
      <c r="H4416" s="3"/>
      <c r="I4416" s="3"/>
      <c r="J4416" s="3"/>
    </row>
    <row r="4417" spans="1:10" ht="18" customHeight="1">
      <c r="A4417" s="3"/>
      <c r="B4417" s="3"/>
      <c r="C4417" s="3"/>
      <c r="D4417" s="3"/>
      <c r="E4417" s="3"/>
      <c r="F4417" s="3"/>
      <c r="G4417" s="3"/>
      <c r="H4417" s="3"/>
      <c r="I4417" s="3"/>
      <c r="J4417" s="3"/>
    </row>
    <row r="4418" spans="1:10" ht="18" customHeight="1">
      <c r="A4418" s="3"/>
      <c r="B4418" s="3"/>
      <c r="C4418" s="3"/>
      <c r="D4418" s="3"/>
      <c r="E4418" s="3"/>
      <c r="F4418" s="3"/>
      <c r="G4418" s="3"/>
      <c r="H4418" s="3"/>
      <c r="I4418" s="3"/>
      <c r="J4418" s="3"/>
    </row>
    <row r="4419" spans="1:10" ht="18" customHeight="1">
      <c r="A4419" s="3"/>
      <c r="B4419" s="3"/>
      <c r="C4419" s="3"/>
      <c r="D4419" s="3"/>
      <c r="E4419" s="3"/>
      <c r="F4419" s="3"/>
      <c r="G4419" s="3"/>
      <c r="H4419" s="3"/>
      <c r="I4419" s="3"/>
      <c r="J4419" s="3"/>
    </row>
    <row r="4420" spans="1:10" ht="18" customHeight="1">
      <c r="A4420" s="3"/>
      <c r="B4420" s="3"/>
      <c r="C4420" s="3"/>
      <c r="D4420" s="3"/>
      <c r="E4420" s="3"/>
      <c r="F4420" s="3"/>
      <c r="G4420" s="3"/>
      <c r="H4420" s="3"/>
      <c r="I4420" s="3"/>
      <c r="J4420" s="3"/>
    </row>
    <row r="4421" spans="1:10" ht="18" customHeight="1">
      <c r="A4421" s="3"/>
      <c r="B4421" s="3"/>
      <c r="C4421" s="3"/>
      <c r="D4421" s="3"/>
      <c r="E4421" s="3"/>
      <c r="F4421" s="3"/>
      <c r="G4421" s="3"/>
      <c r="H4421" s="3"/>
      <c r="I4421" s="3"/>
      <c r="J4421" s="3"/>
    </row>
    <row r="4422" spans="1:10" ht="18" customHeight="1">
      <c r="A4422" s="3"/>
      <c r="B4422" s="3"/>
      <c r="C4422" s="3"/>
      <c r="D4422" s="3"/>
      <c r="E4422" s="3"/>
      <c r="F4422" s="3"/>
      <c r="G4422" s="3"/>
      <c r="H4422" s="3"/>
      <c r="I4422" s="3"/>
      <c r="J4422" s="3"/>
    </row>
    <row r="4423" spans="1:10" ht="18" customHeight="1">
      <c r="A4423" s="3"/>
      <c r="B4423" s="3"/>
      <c r="C4423" s="3"/>
      <c r="D4423" s="3"/>
      <c r="E4423" s="3"/>
      <c r="F4423" s="3"/>
      <c r="G4423" s="3"/>
      <c r="H4423" s="3"/>
      <c r="I4423" s="3"/>
      <c r="J4423" s="3"/>
    </row>
    <row r="4424" spans="1:10" ht="18" customHeight="1">
      <c r="A4424" s="3"/>
      <c r="B4424" s="3"/>
      <c r="C4424" s="3"/>
      <c r="D4424" s="3"/>
      <c r="E4424" s="3"/>
      <c r="F4424" s="3"/>
      <c r="G4424" s="3"/>
      <c r="H4424" s="3"/>
      <c r="I4424" s="3"/>
      <c r="J4424" s="3"/>
    </row>
    <row r="4425" spans="1:10" ht="18" customHeight="1">
      <c r="A4425" s="3"/>
      <c r="B4425" s="3"/>
      <c r="C4425" s="3"/>
      <c r="D4425" s="3"/>
      <c r="E4425" s="3"/>
      <c r="F4425" s="3"/>
      <c r="G4425" s="3"/>
      <c r="H4425" s="3"/>
      <c r="I4425" s="3"/>
      <c r="J4425" s="3"/>
    </row>
    <row r="4426" spans="1:10" ht="18" customHeight="1">
      <c r="A4426" s="3"/>
      <c r="B4426" s="3"/>
      <c r="C4426" s="3"/>
      <c r="D4426" s="3"/>
      <c r="E4426" s="3"/>
      <c r="F4426" s="3"/>
      <c r="G4426" s="3"/>
      <c r="H4426" s="3"/>
      <c r="I4426" s="3"/>
      <c r="J4426" s="3"/>
    </row>
    <row r="4427" spans="1:10" ht="18" customHeight="1">
      <c r="A4427" s="3"/>
      <c r="B4427" s="3"/>
      <c r="C4427" s="3"/>
      <c r="D4427" s="3"/>
      <c r="E4427" s="3"/>
      <c r="F4427" s="3"/>
      <c r="G4427" s="3"/>
      <c r="H4427" s="3"/>
      <c r="I4427" s="3"/>
      <c r="J4427" s="3"/>
    </row>
    <row r="4428" spans="1:10" ht="18" customHeight="1">
      <c r="A4428" s="3"/>
      <c r="B4428" s="3"/>
      <c r="C4428" s="3"/>
      <c r="D4428" s="3"/>
      <c r="E4428" s="3"/>
      <c r="F4428" s="3"/>
      <c r="G4428" s="3"/>
      <c r="H4428" s="3"/>
      <c r="I4428" s="3"/>
      <c r="J4428" s="3"/>
    </row>
    <row r="4429" spans="1:10" ht="18" customHeight="1">
      <c r="A4429" s="3"/>
      <c r="B4429" s="3"/>
      <c r="C4429" s="3"/>
      <c r="D4429" s="3"/>
      <c r="E4429" s="3"/>
      <c r="F4429" s="3"/>
      <c r="G4429" s="3"/>
      <c r="H4429" s="3"/>
      <c r="I4429" s="3"/>
      <c r="J4429" s="3"/>
    </row>
    <row r="4430" spans="1:10" ht="18" customHeight="1">
      <c r="A4430" s="3"/>
      <c r="B4430" s="3"/>
      <c r="C4430" s="3"/>
      <c r="D4430" s="3"/>
      <c r="E4430" s="3"/>
      <c r="F4430" s="3"/>
      <c r="G4430" s="3"/>
      <c r="H4430" s="3"/>
      <c r="I4430" s="3"/>
      <c r="J4430" s="3"/>
    </row>
    <row r="4431" spans="1:10" ht="18" customHeight="1">
      <c r="A4431" s="3"/>
      <c r="B4431" s="3"/>
      <c r="C4431" s="3"/>
      <c r="D4431" s="3"/>
      <c r="E4431" s="3"/>
      <c r="F4431" s="3"/>
      <c r="G4431" s="3"/>
      <c r="H4431" s="3"/>
      <c r="I4431" s="3"/>
      <c r="J4431" s="3"/>
    </row>
    <row r="4432" spans="1:10" ht="18" customHeight="1">
      <c r="A4432" s="3"/>
      <c r="B4432" s="3"/>
      <c r="C4432" s="3"/>
      <c r="D4432" s="3"/>
      <c r="E4432" s="3"/>
      <c r="F4432" s="3"/>
      <c r="G4432" s="3"/>
      <c r="H4432" s="3"/>
      <c r="I4432" s="3"/>
      <c r="J4432" s="3"/>
    </row>
    <row r="4433" spans="1:10" ht="18" customHeight="1">
      <c r="A4433" s="3"/>
      <c r="B4433" s="3"/>
      <c r="C4433" s="3"/>
      <c r="D4433" s="3"/>
      <c r="E4433" s="3"/>
      <c r="F4433" s="3"/>
      <c r="G4433" s="3"/>
      <c r="H4433" s="3"/>
      <c r="I4433" s="3"/>
      <c r="J4433" s="3"/>
    </row>
    <row r="4434" spans="1:10" ht="18" customHeight="1">
      <c r="A4434" s="3"/>
      <c r="B4434" s="3"/>
      <c r="C4434" s="3"/>
      <c r="D4434" s="3"/>
      <c r="E4434" s="3"/>
      <c r="F4434" s="3"/>
      <c r="G4434" s="3"/>
      <c r="H4434" s="3"/>
      <c r="I4434" s="3"/>
      <c r="J4434" s="3"/>
    </row>
    <row r="4435" spans="1:10" ht="18" customHeight="1">
      <c r="A4435" s="3"/>
      <c r="B4435" s="3"/>
      <c r="C4435" s="3"/>
      <c r="D4435" s="3"/>
      <c r="E4435" s="3"/>
      <c r="F4435" s="3"/>
      <c r="G4435" s="3"/>
      <c r="H4435" s="3"/>
      <c r="I4435" s="3"/>
      <c r="J4435" s="3"/>
    </row>
    <row r="4436" spans="1:10" ht="18" customHeight="1">
      <c r="A4436" s="3"/>
      <c r="B4436" s="3"/>
      <c r="C4436" s="3"/>
      <c r="D4436" s="3"/>
      <c r="E4436" s="3"/>
      <c r="F4436" s="3"/>
      <c r="G4436" s="3"/>
      <c r="H4436" s="3"/>
      <c r="I4436" s="3"/>
      <c r="J4436" s="3"/>
    </row>
    <row r="4437" spans="1:10" ht="18" customHeight="1">
      <c r="A4437" s="3"/>
      <c r="B4437" s="3"/>
      <c r="C4437" s="3"/>
      <c r="D4437" s="3"/>
      <c r="E4437" s="3"/>
      <c r="F4437" s="3"/>
      <c r="G4437" s="3"/>
      <c r="H4437" s="3"/>
      <c r="I4437" s="3"/>
      <c r="J4437" s="3"/>
    </row>
    <row r="4438" spans="1:10" ht="18" customHeight="1">
      <c r="A4438" s="3"/>
      <c r="B4438" s="3"/>
      <c r="C4438" s="3"/>
      <c r="D4438" s="3"/>
      <c r="E4438" s="3"/>
      <c r="F4438" s="3"/>
      <c r="G4438" s="3"/>
      <c r="H4438" s="3"/>
      <c r="I4438" s="3"/>
      <c r="J4438" s="3"/>
    </row>
    <row r="4439" spans="1:10" ht="18" customHeight="1">
      <c r="A4439" s="3"/>
      <c r="B4439" s="3"/>
      <c r="C4439" s="3"/>
      <c r="D4439" s="3"/>
      <c r="E4439" s="3"/>
      <c r="F4439" s="3"/>
      <c r="G4439" s="3"/>
      <c r="H4439" s="3"/>
      <c r="I4439" s="3"/>
      <c r="J4439" s="3"/>
    </row>
    <row r="4440" spans="1:10" ht="18" customHeight="1">
      <c r="A4440" s="3"/>
      <c r="B4440" s="3"/>
      <c r="C4440" s="3"/>
      <c r="D4440" s="3"/>
      <c r="E4440" s="3"/>
      <c r="F4440" s="3"/>
      <c r="G4440" s="3"/>
      <c r="H4440" s="3"/>
      <c r="I4440" s="3"/>
      <c r="J4440" s="3"/>
    </row>
    <row r="4441" spans="1:10" ht="18" customHeight="1">
      <c r="A4441" s="3"/>
      <c r="B4441" s="3"/>
      <c r="C4441" s="3"/>
      <c r="D4441" s="3"/>
      <c r="E4441" s="3"/>
      <c r="F4441" s="3"/>
      <c r="G4441" s="3"/>
      <c r="H4441" s="3"/>
      <c r="I4441" s="3"/>
      <c r="J4441" s="3"/>
    </row>
    <row r="4442" spans="1:10" ht="18" customHeight="1">
      <c r="A4442" s="3"/>
      <c r="B4442" s="3"/>
      <c r="C4442" s="3"/>
      <c r="D4442" s="3"/>
      <c r="E4442" s="3"/>
      <c r="F4442" s="3"/>
      <c r="G4442" s="3"/>
      <c r="H4442" s="3"/>
      <c r="I4442" s="3"/>
      <c r="J4442" s="3"/>
    </row>
    <row r="4443" spans="1:10" ht="18" customHeight="1">
      <c r="A4443" s="3"/>
      <c r="B4443" s="3"/>
      <c r="C4443" s="3"/>
      <c r="D4443" s="3"/>
      <c r="E4443" s="3"/>
      <c r="F4443" s="3"/>
      <c r="G4443" s="3"/>
      <c r="H4443" s="3"/>
      <c r="I4443" s="3"/>
      <c r="J4443" s="3"/>
    </row>
    <row r="4444" spans="1:10" ht="18" customHeight="1">
      <c r="A4444" s="3"/>
      <c r="B4444" s="3"/>
      <c r="C4444" s="3"/>
      <c r="D4444" s="3"/>
      <c r="E4444" s="3"/>
      <c r="F4444" s="3"/>
      <c r="G4444" s="3"/>
      <c r="H4444" s="3"/>
      <c r="I4444" s="3"/>
      <c r="J4444" s="3"/>
    </row>
    <row r="4445" spans="1:10" ht="18" customHeight="1">
      <c r="A4445" s="3"/>
      <c r="B4445" s="3"/>
      <c r="C4445" s="3"/>
      <c r="D4445" s="3"/>
      <c r="E4445" s="3"/>
      <c r="F4445" s="3"/>
      <c r="G4445" s="3"/>
      <c r="H4445" s="3"/>
      <c r="I4445" s="3"/>
      <c r="J4445" s="3"/>
    </row>
    <row r="4446" spans="1:10" ht="18" customHeight="1">
      <c r="A4446" s="3"/>
      <c r="B4446" s="3"/>
      <c r="C4446" s="3"/>
      <c r="D4446" s="3"/>
      <c r="E4446" s="3"/>
      <c r="F4446" s="3"/>
      <c r="G4446" s="3"/>
      <c r="H4446" s="3"/>
      <c r="I4446" s="3"/>
      <c r="J4446" s="3"/>
    </row>
    <row r="4447" spans="1:10" ht="18" customHeight="1">
      <c r="A4447" s="3"/>
      <c r="B4447" s="3"/>
      <c r="C4447" s="3"/>
      <c r="D4447" s="3"/>
      <c r="E4447" s="3"/>
      <c r="F4447" s="3"/>
      <c r="G4447" s="3"/>
      <c r="H4447" s="3"/>
      <c r="I4447" s="3"/>
      <c r="J4447" s="3"/>
    </row>
    <row r="4448" spans="1:10" ht="18" customHeight="1">
      <c r="A4448" s="3"/>
      <c r="B4448" s="3"/>
      <c r="C4448" s="3"/>
      <c r="D4448" s="3"/>
      <c r="E4448" s="3"/>
      <c r="F4448" s="3"/>
      <c r="G4448" s="3"/>
      <c r="H4448" s="3"/>
      <c r="I4448" s="3"/>
      <c r="J4448" s="3"/>
    </row>
    <row r="4449" spans="1:10" ht="18" customHeight="1">
      <c r="A4449" s="3"/>
      <c r="B4449" s="3"/>
      <c r="C4449" s="3"/>
      <c r="D4449" s="3"/>
      <c r="E4449" s="3"/>
      <c r="F4449" s="3"/>
      <c r="G4449" s="3"/>
      <c r="H4449" s="3"/>
      <c r="I4449" s="3"/>
      <c r="J4449" s="3"/>
    </row>
    <row r="4450" spans="1:10" ht="18" customHeight="1">
      <c r="A4450" s="3"/>
      <c r="B4450" s="3"/>
      <c r="C4450" s="3"/>
      <c r="D4450" s="3"/>
      <c r="E4450" s="3"/>
      <c r="F4450" s="3"/>
      <c r="G4450" s="3"/>
      <c r="H4450" s="3"/>
      <c r="I4450" s="3"/>
      <c r="J4450" s="3"/>
    </row>
    <row r="4451" spans="1:10" ht="18" customHeight="1">
      <c r="A4451" s="3"/>
      <c r="B4451" s="3"/>
      <c r="C4451" s="3"/>
      <c r="D4451" s="3"/>
      <c r="E4451" s="3"/>
      <c r="F4451" s="3"/>
      <c r="G4451" s="3"/>
      <c r="H4451" s="3"/>
      <c r="I4451" s="3"/>
      <c r="J4451" s="3"/>
    </row>
    <row r="4452" spans="1:10" ht="18" customHeight="1">
      <c r="A4452" s="3"/>
      <c r="B4452" s="3"/>
      <c r="C4452" s="3"/>
      <c r="D4452" s="3"/>
      <c r="E4452" s="3"/>
      <c r="F4452" s="3"/>
      <c r="G4452" s="3"/>
      <c r="H4452" s="3"/>
      <c r="I4452" s="3"/>
      <c r="J4452" s="3"/>
    </row>
    <row r="4453" spans="1:10" ht="18" customHeight="1">
      <c r="A4453" s="3"/>
      <c r="B4453" s="3"/>
      <c r="C4453" s="3"/>
      <c r="D4453" s="3"/>
      <c r="E4453" s="3"/>
      <c r="F4453" s="3"/>
      <c r="G4453" s="3"/>
      <c r="H4453" s="3"/>
      <c r="I4453" s="3"/>
      <c r="J4453" s="3"/>
    </row>
    <row r="4454" spans="1:10" ht="18" customHeight="1">
      <c r="A4454" s="3"/>
      <c r="B4454" s="3"/>
      <c r="C4454" s="3"/>
      <c r="D4454" s="3"/>
      <c r="E4454" s="3"/>
      <c r="F4454" s="3"/>
      <c r="G4454" s="3"/>
      <c r="H4454" s="3"/>
      <c r="I4454" s="3"/>
      <c r="J4454" s="3"/>
    </row>
    <row r="4455" spans="1:10" ht="18" customHeight="1">
      <c r="A4455" s="3"/>
      <c r="B4455" s="3"/>
      <c r="C4455" s="3"/>
      <c r="D4455" s="3"/>
      <c r="E4455" s="3"/>
      <c r="F4455" s="3"/>
      <c r="G4455" s="3"/>
      <c r="H4455" s="3"/>
      <c r="I4455" s="3"/>
      <c r="J4455" s="3"/>
    </row>
    <row r="4456" spans="1:10" ht="18" customHeight="1">
      <c r="A4456" s="3"/>
      <c r="B4456" s="3"/>
      <c r="C4456" s="3"/>
      <c r="D4456" s="3"/>
      <c r="E4456" s="3"/>
      <c r="F4456" s="3"/>
      <c r="G4456" s="3"/>
      <c r="H4456" s="3"/>
      <c r="I4456" s="3"/>
      <c r="J4456" s="3"/>
    </row>
    <row r="4457" spans="1:10" ht="18" customHeight="1">
      <c r="A4457" s="3"/>
      <c r="B4457" s="3"/>
      <c r="C4457" s="3"/>
      <c r="D4457" s="3"/>
      <c r="E4457" s="3"/>
      <c r="F4457" s="3"/>
      <c r="G4457" s="3"/>
      <c r="H4457" s="3"/>
      <c r="I4457" s="3"/>
      <c r="J4457" s="3"/>
    </row>
    <row r="4458" spans="1:10" ht="18" customHeight="1">
      <c r="A4458" s="3"/>
      <c r="B4458" s="3"/>
      <c r="C4458" s="3"/>
      <c r="D4458" s="3"/>
      <c r="E4458" s="3"/>
      <c r="F4458" s="3"/>
      <c r="G4458" s="3"/>
      <c r="H4458" s="3"/>
      <c r="I4458" s="3"/>
      <c r="J4458" s="3"/>
    </row>
    <row r="4459" spans="1:10" ht="18" customHeight="1">
      <c r="A4459" s="3"/>
      <c r="B4459" s="3"/>
      <c r="C4459" s="3"/>
      <c r="D4459" s="3"/>
      <c r="E4459" s="3"/>
      <c r="F4459" s="3"/>
      <c r="G4459" s="3"/>
      <c r="H4459" s="3"/>
      <c r="I4459" s="3"/>
      <c r="J4459" s="3"/>
    </row>
    <row r="4460" spans="1:10" ht="18" customHeight="1">
      <c r="A4460" s="3"/>
      <c r="B4460" s="3"/>
      <c r="C4460" s="3"/>
      <c r="D4460" s="3"/>
      <c r="E4460" s="3"/>
      <c r="F4460" s="3"/>
      <c r="G4460" s="3"/>
      <c r="H4460" s="3"/>
      <c r="I4460" s="3"/>
      <c r="J4460" s="3"/>
    </row>
    <row r="4461" spans="1:10" ht="18" customHeight="1">
      <c r="A4461" s="3"/>
      <c r="B4461" s="3"/>
      <c r="C4461" s="3"/>
      <c r="D4461" s="3"/>
      <c r="E4461" s="3"/>
      <c r="F4461" s="3"/>
      <c r="G4461" s="3"/>
      <c r="H4461" s="3"/>
      <c r="I4461" s="3"/>
      <c r="J4461" s="3"/>
    </row>
    <row r="4462" spans="1:10" ht="18" customHeight="1">
      <c r="A4462" s="3"/>
      <c r="B4462" s="3"/>
      <c r="C4462" s="3"/>
      <c r="D4462" s="3"/>
      <c r="E4462" s="3"/>
      <c r="F4462" s="3"/>
      <c r="G4462" s="3"/>
      <c r="H4462" s="3"/>
      <c r="I4462" s="3"/>
      <c r="J4462" s="3"/>
    </row>
    <row r="4463" spans="1:10" ht="18" customHeight="1">
      <c r="A4463" s="3"/>
      <c r="B4463" s="3"/>
      <c r="C4463" s="3"/>
      <c r="D4463" s="3"/>
      <c r="E4463" s="3"/>
      <c r="F4463" s="3"/>
      <c r="G4463" s="3"/>
      <c r="H4463" s="3"/>
      <c r="I4463" s="3"/>
      <c r="J4463" s="3"/>
    </row>
    <row r="4464" spans="1:10" ht="18" customHeight="1">
      <c r="A4464" s="3"/>
      <c r="B4464" s="3"/>
      <c r="C4464" s="3"/>
      <c r="D4464" s="3"/>
      <c r="E4464" s="3"/>
      <c r="F4464" s="3"/>
      <c r="G4464" s="3"/>
      <c r="H4464" s="3"/>
      <c r="I4464" s="3"/>
      <c r="J4464" s="3"/>
    </row>
    <row r="4465" spans="1:10" ht="18" customHeight="1">
      <c r="A4465" s="3"/>
      <c r="B4465" s="3"/>
      <c r="C4465" s="3"/>
      <c r="D4465" s="3"/>
      <c r="E4465" s="3"/>
      <c r="F4465" s="3"/>
      <c r="G4465" s="3"/>
      <c r="H4465" s="3"/>
      <c r="I4465" s="3"/>
      <c r="J4465" s="3"/>
    </row>
    <row r="4466" spans="1:10" ht="18" customHeight="1">
      <c r="A4466" s="3"/>
      <c r="B4466" s="3"/>
      <c r="C4466" s="3"/>
      <c r="D4466" s="3"/>
      <c r="E4466" s="3"/>
      <c r="F4466" s="3"/>
      <c r="G4466" s="3"/>
      <c r="H4466" s="3"/>
      <c r="I4466" s="3"/>
      <c r="J4466" s="3"/>
    </row>
    <row r="4467" spans="1:10" ht="18" customHeight="1">
      <c r="A4467" s="3"/>
      <c r="B4467" s="3"/>
      <c r="C4467" s="3"/>
      <c r="D4467" s="3"/>
      <c r="E4467" s="3"/>
      <c r="F4467" s="3"/>
      <c r="G4467" s="3"/>
      <c r="H4467" s="3"/>
      <c r="I4467" s="3"/>
      <c r="J4467" s="3"/>
    </row>
    <row r="4468" spans="1:10" ht="18" customHeight="1">
      <c r="A4468" s="3"/>
      <c r="B4468" s="3"/>
      <c r="C4468" s="3"/>
      <c r="D4468" s="3"/>
      <c r="E4468" s="3"/>
      <c r="F4468" s="3"/>
      <c r="G4468" s="3"/>
      <c r="H4468" s="3"/>
      <c r="I4468" s="3"/>
      <c r="J4468" s="3"/>
    </row>
    <row r="4469" spans="1:10" ht="18" customHeight="1">
      <c r="A4469" s="3"/>
      <c r="B4469" s="3"/>
      <c r="C4469" s="3"/>
      <c r="D4469" s="3"/>
      <c r="E4469" s="3"/>
      <c r="F4469" s="3"/>
      <c r="G4469" s="3"/>
      <c r="H4469" s="3"/>
      <c r="I4469" s="3"/>
      <c r="J4469" s="3"/>
    </row>
    <row r="4470" spans="1:10" ht="18" customHeight="1">
      <c r="A4470" s="3"/>
      <c r="B4470" s="3"/>
      <c r="C4470" s="3"/>
      <c r="D4470" s="3"/>
      <c r="E4470" s="3"/>
      <c r="F4470" s="3"/>
      <c r="G4470" s="3"/>
      <c r="H4470" s="3"/>
      <c r="I4470" s="3"/>
      <c r="J4470" s="3"/>
    </row>
    <row r="4471" spans="1:10" ht="18" customHeight="1">
      <c r="A4471" s="3"/>
      <c r="B4471" s="3"/>
      <c r="C4471" s="3"/>
      <c r="D4471" s="3"/>
      <c r="E4471" s="3"/>
      <c r="F4471" s="3"/>
      <c r="G4471" s="3"/>
      <c r="H4471" s="3"/>
      <c r="I4471" s="3"/>
      <c r="J4471" s="3"/>
    </row>
    <row r="4472" spans="1:10" ht="18" customHeight="1">
      <c r="A4472" s="3"/>
      <c r="B4472" s="3"/>
      <c r="C4472" s="3"/>
      <c r="D4472" s="3"/>
      <c r="E4472" s="3"/>
      <c r="F4472" s="3"/>
      <c r="G4472" s="3"/>
      <c r="H4472" s="3"/>
      <c r="I4472" s="3"/>
      <c r="J4472" s="3"/>
    </row>
    <row r="4473" spans="1:10" ht="18" customHeight="1">
      <c r="A4473" s="3"/>
      <c r="B4473" s="3"/>
      <c r="C4473" s="3"/>
      <c r="D4473" s="3"/>
      <c r="E4473" s="3"/>
      <c r="F4473" s="3"/>
      <c r="G4473" s="3"/>
      <c r="H4473" s="3"/>
      <c r="I4473" s="3"/>
      <c r="J4473" s="3"/>
    </row>
    <row r="4474" spans="1:10" ht="18" customHeight="1">
      <c r="A4474" s="3"/>
      <c r="B4474" s="3"/>
      <c r="C4474" s="3"/>
      <c r="D4474" s="3"/>
      <c r="E4474" s="3"/>
      <c r="F4474" s="3"/>
      <c r="G4474" s="3"/>
      <c r="H4474" s="3"/>
      <c r="I4474" s="3"/>
      <c r="J4474" s="3"/>
    </row>
    <row r="4475" spans="1:10" ht="18" customHeight="1">
      <c r="A4475" s="3"/>
      <c r="B4475" s="3"/>
      <c r="C4475" s="3"/>
      <c r="D4475" s="3"/>
      <c r="E4475" s="3"/>
      <c r="F4475" s="3"/>
      <c r="G4475" s="3"/>
      <c r="H4475" s="3"/>
      <c r="I4475" s="3"/>
      <c r="J4475" s="3"/>
    </row>
    <row r="4476" spans="1:10" ht="18" customHeight="1">
      <c r="A4476" s="3"/>
      <c r="B4476" s="3"/>
      <c r="C4476" s="3"/>
      <c r="D4476" s="3"/>
      <c r="E4476" s="3"/>
      <c r="F4476" s="3"/>
      <c r="G4476" s="3"/>
      <c r="H4476" s="3"/>
      <c r="I4476" s="3"/>
      <c r="J4476" s="3"/>
    </row>
    <row r="4477" spans="1:10" ht="18" customHeight="1">
      <c r="A4477" s="3"/>
      <c r="B4477" s="3"/>
      <c r="C4477" s="3"/>
      <c r="D4477" s="3"/>
      <c r="E4477" s="3"/>
      <c r="F4477" s="3"/>
      <c r="G4477" s="3"/>
      <c r="H4477" s="3"/>
      <c r="I4477" s="3"/>
      <c r="J4477" s="3"/>
    </row>
    <row r="4478" spans="1:10" ht="18" customHeight="1">
      <c r="A4478" s="3"/>
      <c r="B4478" s="3"/>
      <c r="C4478" s="3"/>
      <c r="D4478" s="3"/>
      <c r="E4478" s="3"/>
      <c r="F4478" s="3"/>
      <c r="G4478" s="3"/>
      <c r="H4478" s="3"/>
      <c r="I4478" s="3"/>
      <c r="J4478" s="3"/>
    </row>
    <row r="4479" spans="1:10" ht="18" customHeight="1">
      <c r="A4479" s="3"/>
      <c r="B4479" s="3"/>
      <c r="C4479" s="3"/>
      <c r="D4479" s="3"/>
      <c r="E4479" s="3"/>
      <c r="F4479" s="3"/>
      <c r="G4479" s="3"/>
      <c r="H4479" s="3"/>
      <c r="I4479" s="3"/>
      <c r="J4479" s="3"/>
    </row>
    <row r="4480" spans="1:10" ht="18" customHeight="1">
      <c r="A4480" s="3"/>
      <c r="B4480" s="3"/>
      <c r="C4480" s="3"/>
      <c r="D4480" s="3"/>
      <c r="E4480" s="3"/>
      <c r="F4480" s="3"/>
      <c r="G4480" s="3"/>
      <c r="H4480" s="3"/>
      <c r="I4480" s="3"/>
      <c r="J4480" s="3"/>
    </row>
    <row r="4481" spans="1:10" ht="18" customHeight="1">
      <c r="A4481" s="3"/>
      <c r="B4481" s="3"/>
      <c r="C4481" s="3"/>
      <c r="D4481" s="3"/>
      <c r="E4481" s="3"/>
      <c r="F4481" s="3"/>
      <c r="G4481" s="3"/>
      <c r="H4481" s="3"/>
      <c r="I4481" s="3"/>
      <c r="J4481" s="3"/>
    </row>
    <row r="4482" spans="1:10" ht="18" customHeight="1">
      <c r="A4482" s="3"/>
      <c r="B4482" s="3"/>
      <c r="C4482" s="3"/>
      <c r="D4482" s="3"/>
      <c r="E4482" s="3"/>
      <c r="F4482" s="3"/>
      <c r="G4482" s="3"/>
      <c r="H4482" s="3"/>
      <c r="I4482" s="3"/>
      <c r="J4482" s="3"/>
    </row>
    <row r="4483" spans="1:10" ht="18" customHeight="1">
      <c r="A4483" s="3"/>
      <c r="B4483" s="3"/>
      <c r="C4483" s="3"/>
      <c r="D4483" s="3"/>
      <c r="E4483" s="3"/>
      <c r="F4483" s="3"/>
      <c r="G4483" s="3"/>
      <c r="H4483" s="3"/>
      <c r="I4483" s="3"/>
      <c r="J4483" s="3"/>
    </row>
    <row r="4484" spans="1:10" ht="18" customHeight="1">
      <c r="A4484" s="3"/>
      <c r="B4484" s="3"/>
      <c r="C4484" s="3"/>
      <c r="D4484" s="3"/>
      <c r="E4484" s="3"/>
      <c r="F4484" s="3"/>
      <c r="G4484" s="3"/>
      <c r="H4484" s="3"/>
      <c r="I4484" s="3"/>
      <c r="J4484" s="3"/>
    </row>
    <row r="4485" spans="1:10" ht="18" customHeight="1">
      <c r="A4485" s="3"/>
      <c r="B4485" s="3"/>
      <c r="C4485" s="3"/>
      <c r="D4485" s="3"/>
      <c r="E4485" s="3"/>
      <c r="F4485" s="3"/>
      <c r="G4485" s="3"/>
      <c r="H4485" s="3"/>
      <c r="I4485" s="3"/>
      <c r="J4485" s="3"/>
    </row>
    <row r="4486" spans="1:10" ht="18" customHeight="1">
      <c r="A4486" s="3"/>
      <c r="B4486" s="3"/>
      <c r="C4486" s="3"/>
      <c r="D4486" s="3"/>
      <c r="E4486" s="3"/>
      <c r="F4486" s="3"/>
      <c r="G4486" s="3"/>
      <c r="H4486" s="3"/>
      <c r="I4486" s="3"/>
      <c r="J4486" s="3"/>
    </row>
    <row r="4487" spans="1:10" ht="18" customHeight="1">
      <c r="A4487" s="3"/>
      <c r="B4487" s="3"/>
      <c r="C4487" s="3"/>
      <c r="D4487" s="3"/>
      <c r="E4487" s="3"/>
      <c r="F4487" s="3"/>
      <c r="G4487" s="3"/>
      <c r="H4487" s="3"/>
      <c r="I4487" s="3"/>
      <c r="J4487" s="3"/>
    </row>
    <row r="4488" spans="1:10" ht="18" customHeight="1">
      <c r="A4488" s="3"/>
      <c r="B4488" s="3"/>
      <c r="C4488" s="3"/>
      <c r="D4488" s="3"/>
      <c r="E4488" s="3"/>
      <c r="F4488" s="3"/>
      <c r="G4488" s="3"/>
      <c r="H4488" s="3"/>
      <c r="I4488" s="3"/>
      <c r="J4488" s="3"/>
    </row>
    <row r="4489" spans="1:10" ht="18" customHeight="1">
      <c r="A4489" s="3"/>
      <c r="B4489" s="3"/>
      <c r="C4489" s="3"/>
      <c r="D4489" s="3"/>
      <c r="E4489" s="3"/>
      <c r="F4489" s="3"/>
      <c r="G4489" s="3"/>
      <c r="H4489" s="3"/>
      <c r="I4489" s="3"/>
      <c r="J4489" s="3"/>
    </row>
    <row r="4490" spans="1:10" ht="18" customHeight="1">
      <c r="A4490" s="3"/>
      <c r="B4490" s="3"/>
      <c r="C4490" s="3"/>
      <c r="D4490" s="3"/>
      <c r="E4490" s="3"/>
      <c r="F4490" s="3"/>
      <c r="G4490" s="3"/>
      <c r="H4490" s="3"/>
      <c r="I4490" s="3"/>
      <c r="J4490" s="3"/>
    </row>
    <row r="4491" spans="1:10" ht="18" customHeight="1">
      <c r="A4491" s="3"/>
      <c r="B4491" s="3"/>
      <c r="C4491" s="3"/>
      <c r="D4491" s="3"/>
      <c r="E4491" s="3"/>
      <c r="F4491" s="3"/>
      <c r="G4491" s="3"/>
      <c r="H4491" s="3"/>
      <c r="I4491" s="3"/>
      <c r="J4491" s="3"/>
    </row>
    <row r="4492" spans="1:10" ht="18" customHeight="1">
      <c r="A4492" s="3"/>
      <c r="B4492" s="3"/>
      <c r="C4492" s="3"/>
      <c r="D4492" s="3"/>
      <c r="E4492" s="3"/>
      <c r="F4492" s="3"/>
      <c r="G4492" s="3"/>
      <c r="H4492" s="3"/>
      <c r="I4492" s="3"/>
      <c r="J4492" s="3"/>
    </row>
    <row r="4493" spans="1:10" ht="18" customHeight="1">
      <c r="A4493" s="3"/>
      <c r="B4493" s="3"/>
      <c r="C4493" s="3"/>
      <c r="D4493" s="3"/>
      <c r="E4493" s="3"/>
      <c r="F4493" s="3"/>
      <c r="G4493" s="3"/>
      <c r="H4493" s="3"/>
      <c r="I4493" s="3"/>
      <c r="J4493" s="3"/>
    </row>
    <row r="4494" spans="1:10" ht="18" customHeight="1">
      <c r="A4494" s="3"/>
      <c r="B4494" s="3"/>
      <c r="C4494" s="3"/>
      <c r="D4494" s="3"/>
      <c r="E4494" s="3"/>
      <c r="F4494" s="3"/>
      <c r="G4494" s="3"/>
      <c r="H4494" s="3"/>
      <c r="I4494" s="3"/>
      <c r="J4494" s="3"/>
    </row>
    <row r="4495" spans="1:10" ht="18" customHeight="1">
      <c r="A4495" s="3"/>
      <c r="B4495" s="3"/>
      <c r="C4495" s="3"/>
      <c r="D4495" s="3"/>
      <c r="E4495" s="3"/>
      <c r="F4495" s="3"/>
      <c r="G4495" s="3"/>
      <c r="H4495" s="3"/>
      <c r="I4495" s="3"/>
      <c r="J4495" s="3"/>
    </row>
    <row r="4496" spans="1:10" ht="18" customHeight="1">
      <c r="A4496" s="3"/>
      <c r="B4496" s="3"/>
      <c r="C4496" s="3"/>
      <c r="D4496" s="3"/>
      <c r="E4496" s="3"/>
      <c r="F4496" s="3"/>
      <c r="G4496" s="3"/>
      <c r="H4496" s="3"/>
      <c r="I4496" s="3"/>
      <c r="J4496" s="3"/>
    </row>
    <row r="4497" spans="1:10" ht="18" customHeight="1">
      <c r="A4497" s="3"/>
      <c r="B4497" s="3"/>
      <c r="C4497" s="3"/>
      <c r="D4497" s="3"/>
      <c r="E4497" s="3"/>
      <c r="F4497" s="3"/>
      <c r="G4497" s="3"/>
      <c r="H4497" s="3"/>
      <c r="I4497" s="3"/>
      <c r="J4497" s="3"/>
    </row>
    <row r="4498" spans="1:10" ht="18" customHeight="1">
      <c r="A4498" s="3"/>
      <c r="B4498" s="3"/>
      <c r="C4498" s="3"/>
      <c r="D4498" s="3"/>
      <c r="E4498" s="3"/>
      <c r="F4498" s="3"/>
      <c r="G4498" s="3"/>
      <c r="H4498" s="3"/>
      <c r="I4498" s="3"/>
      <c r="J4498" s="3"/>
    </row>
    <row r="4499" spans="1:10" ht="18" customHeight="1">
      <c r="A4499" s="3"/>
      <c r="B4499" s="3"/>
      <c r="C4499" s="3"/>
      <c r="D4499" s="3"/>
      <c r="E4499" s="3"/>
      <c r="F4499" s="3"/>
      <c r="G4499" s="3"/>
      <c r="H4499" s="3"/>
      <c r="I4499" s="3"/>
      <c r="J4499" s="3"/>
    </row>
    <row r="4500" spans="1:10" ht="18" customHeight="1">
      <c r="A4500" s="3"/>
      <c r="B4500" s="3"/>
      <c r="C4500" s="3"/>
      <c r="D4500" s="3"/>
      <c r="E4500" s="3"/>
      <c r="F4500" s="3"/>
      <c r="G4500" s="3"/>
      <c r="H4500" s="3"/>
      <c r="I4500" s="3"/>
      <c r="J4500" s="3"/>
    </row>
    <row r="4501" spans="1:10" ht="18" customHeight="1">
      <c r="A4501" s="3"/>
      <c r="B4501" s="3"/>
      <c r="C4501" s="3"/>
      <c r="D4501" s="3"/>
      <c r="E4501" s="3"/>
      <c r="F4501" s="3"/>
      <c r="G4501" s="3"/>
      <c r="H4501" s="3"/>
      <c r="I4501" s="3"/>
      <c r="J4501" s="3"/>
    </row>
    <row r="4502" spans="1:10" ht="18" customHeight="1">
      <c r="A4502" s="3"/>
      <c r="B4502" s="3"/>
      <c r="C4502" s="3"/>
      <c r="D4502" s="3"/>
      <c r="E4502" s="3"/>
      <c r="F4502" s="3"/>
      <c r="G4502" s="3"/>
      <c r="H4502" s="3"/>
      <c r="I4502" s="3"/>
      <c r="J4502" s="3"/>
    </row>
    <row r="4503" spans="1:10" ht="18" customHeight="1">
      <c r="A4503" s="3"/>
      <c r="B4503" s="3"/>
      <c r="C4503" s="3"/>
      <c r="D4503" s="3"/>
      <c r="E4503" s="3"/>
      <c r="F4503" s="3"/>
      <c r="G4503" s="3"/>
      <c r="H4503" s="3"/>
      <c r="I4503" s="3"/>
      <c r="J4503" s="3"/>
    </row>
    <row r="4504" spans="1:10" ht="18" customHeight="1">
      <c r="A4504" s="3"/>
      <c r="B4504" s="3"/>
      <c r="C4504" s="3"/>
      <c r="D4504" s="3"/>
      <c r="E4504" s="3"/>
      <c r="F4504" s="3"/>
      <c r="G4504" s="3"/>
      <c r="H4504" s="3"/>
      <c r="I4504" s="3"/>
      <c r="J4504" s="3"/>
    </row>
    <row r="4505" spans="1:10" ht="18" customHeight="1">
      <c r="A4505" s="3"/>
      <c r="B4505" s="3"/>
      <c r="C4505" s="3"/>
      <c r="D4505" s="3"/>
      <c r="E4505" s="3"/>
      <c r="F4505" s="3"/>
      <c r="G4505" s="3"/>
      <c r="H4505" s="3"/>
      <c r="I4505" s="3"/>
      <c r="J4505" s="3"/>
    </row>
    <row r="4506" spans="1:10" ht="18" customHeight="1">
      <c r="A4506" s="3"/>
      <c r="B4506" s="3"/>
      <c r="C4506" s="3"/>
      <c r="D4506" s="3"/>
      <c r="E4506" s="3"/>
      <c r="F4506" s="3"/>
      <c r="G4506" s="3"/>
      <c r="H4506" s="3"/>
      <c r="I4506" s="3"/>
      <c r="J4506" s="3"/>
    </row>
    <row r="4507" spans="1:10" ht="18" customHeight="1">
      <c r="A4507" s="3"/>
      <c r="B4507" s="3"/>
      <c r="C4507" s="3"/>
      <c r="D4507" s="3"/>
      <c r="E4507" s="3"/>
      <c r="F4507" s="3"/>
      <c r="G4507" s="3"/>
      <c r="H4507" s="3"/>
      <c r="I4507" s="3"/>
      <c r="J4507" s="3"/>
    </row>
    <row r="4508" spans="1:10" ht="18" customHeight="1">
      <c r="A4508" s="3"/>
      <c r="B4508" s="3"/>
      <c r="C4508" s="3"/>
      <c r="D4508" s="3"/>
      <c r="E4508" s="3"/>
      <c r="F4508" s="3"/>
      <c r="G4508" s="3"/>
      <c r="H4508" s="3"/>
      <c r="I4508" s="3"/>
      <c r="J4508" s="3"/>
    </row>
    <row r="4509" spans="1:10" ht="18" customHeight="1">
      <c r="A4509" s="3"/>
      <c r="B4509" s="3"/>
      <c r="C4509" s="3"/>
      <c r="D4509" s="3"/>
      <c r="E4509" s="3"/>
      <c r="F4509" s="3"/>
      <c r="G4509" s="3"/>
      <c r="H4509" s="3"/>
      <c r="I4509" s="3"/>
      <c r="J4509" s="3"/>
    </row>
    <row r="4510" spans="1:10" ht="18" customHeight="1">
      <c r="A4510" s="3"/>
      <c r="B4510" s="3"/>
      <c r="C4510" s="3"/>
      <c r="D4510" s="3"/>
      <c r="E4510" s="3"/>
      <c r="F4510" s="3"/>
      <c r="G4510" s="3"/>
      <c r="H4510" s="3"/>
      <c r="I4510" s="3"/>
      <c r="J4510" s="3"/>
    </row>
    <row r="4511" spans="1:10" ht="18" customHeight="1">
      <c r="A4511" s="3"/>
      <c r="B4511" s="3"/>
      <c r="C4511" s="3"/>
      <c r="D4511" s="3"/>
      <c r="E4511" s="3"/>
      <c r="F4511" s="3"/>
      <c r="G4511" s="3"/>
      <c r="H4511" s="3"/>
      <c r="I4511" s="3"/>
      <c r="J4511" s="3"/>
    </row>
    <row r="4512" spans="1:10" ht="18" customHeight="1">
      <c r="A4512" s="3"/>
      <c r="B4512" s="3"/>
      <c r="C4512" s="3"/>
      <c r="D4512" s="3"/>
      <c r="E4512" s="3"/>
      <c r="F4512" s="3"/>
      <c r="G4512" s="3"/>
      <c r="H4512" s="3"/>
      <c r="I4512" s="3"/>
      <c r="J4512" s="3"/>
    </row>
    <row r="4513" spans="1:10" ht="18" customHeight="1">
      <c r="A4513" s="3"/>
      <c r="B4513" s="3"/>
      <c r="C4513" s="3"/>
      <c r="D4513" s="3"/>
      <c r="E4513" s="3"/>
      <c r="F4513" s="3"/>
      <c r="G4513" s="3"/>
      <c r="H4513" s="3"/>
      <c r="I4513" s="3"/>
      <c r="J4513" s="3"/>
    </row>
    <row r="4514" spans="1:10" ht="18" customHeight="1">
      <c r="A4514" s="3"/>
      <c r="B4514" s="3"/>
      <c r="C4514" s="3"/>
      <c r="D4514" s="3"/>
      <c r="E4514" s="3"/>
      <c r="F4514" s="3"/>
      <c r="G4514" s="3"/>
      <c r="H4514" s="3"/>
      <c r="I4514" s="3"/>
      <c r="J4514" s="3"/>
    </row>
    <row r="4515" spans="1:10" ht="18" customHeight="1">
      <c r="A4515" s="3"/>
      <c r="B4515" s="3"/>
      <c r="C4515" s="3"/>
      <c r="D4515" s="3"/>
      <c r="E4515" s="3"/>
      <c r="F4515" s="3"/>
      <c r="G4515" s="3"/>
      <c r="H4515" s="3"/>
      <c r="I4515" s="3"/>
      <c r="J4515" s="3"/>
    </row>
    <row r="4516" spans="1:10" ht="18" customHeight="1">
      <c r="A4516" s="3"/>
      <c r="B4516" s="3"/>
      <c r="C4516" s="3"/>
      <c r="D4516" s="3"/>
      <c r="E4516" s="3"/>
      <c r="F4516" s="3"/>
      <c r="G4516" s="3"/>
      <c r="H4516" s="3"/>
      <c r="I4516" s="3"/>
      <c r="J4516" s="3"/>
    </row>
    <row r="4517" spans="1:10" ht="18" customHeight="1">
      <c r="A4517" s="3"/>
      <c r="B4517" s="3"/>
      <c r="C4517" s="3"/>
      <c r="D4517" s="3"/>
      <c r="E4517" s="3"/>
      <c r="F4517" s="3"/>
      <c r="G4517" s="3"/>
      <c r="H4517" s="3"/>
      <c r="I4517" s="3"/>
      <c r="J4517" s="3"/>
    </row>
    <row r="4518" spans="1:10" ht="18" customHeight="1">
      <c r="A4518" s="3"/>
      <c r="B4518" s="3"/>
      <c r="C4518" s="3"/>
      <c r="D4518" s="3"/>
      <c r="E4518" s="3"/>
      <c r="F4518" s="3"/>
      <c r="G4518" s="3"/>
      <c r="H4518" s="3"/>
      <c r="I4518" s="3"/>
      <c r="J4518" s="3"/>
    </row>
    <row r="4519" spans="1:10" ht="18" customHeight="1">
      <c r="A4519" s="3"/>
      <c r="B4519" s="3"/>
      <c r="C4519" s="3"/>
      <c r="D4519" s="3"/>
      <c r="E4519" s="3"/>
      <c r="F4519" s="3"/>
      <c r="G4519" s="3"/>
      <c r="H4519" s="3"/>
      <c r="I4519" s="3"/>
      <c r="J4519" s="3"/>
    </row>
    <row r="4520" spans="1:10" ht="18" customHeight="1">
      <c r="A4520" s="3"/>
      <c r="B4520" s="3"/>
      <c r="C4520" s="3"/>
      <c r="D4520" s="3"/>
      <c r="E4520" s="3"/>
      <c r="F4520" s="3"/>
      <c r="G4520" s="3"/>
      <c r="H4520" s="3"/>
      <c r="I4520" s="3"/>
      <c r="J4520" s="3"/>
    </row>
    <row r="4521" spans="1:10" ht="18" customHeight="1">
      <c r="A4521" s="3"/>
      <c r="B4521" s="3"/>
      <c r="C4521" s="3"/>
      <c r="D4521" s="3"/>
      <c r="E4521" s="3"/>
      <c r="F4521" s="3"/>
      <c r="G4521" s="3"/>
      <c r="H4521" s="3"/>
      <c r="I4521" s="3"/>
      <c r="J4521" s="3"/>
    </row>
    <row r="4522" spans="1:10" ht="18" customHeight="1">
      <c r="A4522" s="3"/>
      <c r="B4522" s="3"/>
      <c r="C4522" s="3"/>
      <c r="D4522" s="3"/>
      <c r="E4522" s="3"/>
      <c r="F4522" s="3"/>
      <c r="G4522" s="3"/>
      <c r="H4522" s="3"/>
      <c r="I4522" s="3"/>
      <c r="J4522" s="3"/>
    </row>
    <row r="4523" spans="1:10" ht="18" customHeight="1">
      <c r="A4523" s="3"/>
      <c r="B4523" s="3"/>
      <c r="C4523" s="3"/>
      <c r="D4523" s="3"/>
      <c r="E4523" s="3"/>
      <c r="F4523" s="3"/>
      <c r="G4523" s="3"/>
      <c r="H4523" s="3"/>
      <c r="I4523" s="3"/>
      <c r="J4523" s="3"/>
    </row>
    <row r="4524" spans="1:10" ht="18" customHeight="1">
      <c r="A4524" s="3"/>
      <c r="B4524" s="3"/>
      <c r="C4524" s="3"/>
      <c r="D4524" s="3"/>
      <c r="E4524" s="3"/>
      <c r="F4524" s="3"/>
      <c r="G4524" s="3"/>
      <c r="H4524" s="3"/>
      <c r="I4524" s="3"/>
      <c r="J4524" s="3"/>
    </row>
    <row r="4525" spans="1:10" ht="18" customHeight="1">
      <c r="A4525" s="3"/>
      <c r="B4525" s="3"/>
      <c r="C4525" s="3"/>
      <c r="D4525" s="3"/>
      <c r="E4525" s="3"/>
      <c r="F4525" s="3"/>
      <c r="G4525" s="3"/>
      <c r="H4525" s="3"/>
      <c r="I4525" s="3"/>
      <c r="J4525" s="3"/>
    </row>
    <row r="4526" spans="1:10" ht="18" customHeight="1">
      <c r="A4526" s="3"/>
      <c r="B4526" s="3"/>
      <c r="C4526" s="3"/>
      <c r="D4526" s="3"/>
      <c r="E4526" s="3"/>
      <c r="F4526" s="3"/>
      <c r="G4526" s="3"/>
      <c r="H4526" s="3"/>
      <c r="I4526" s="3"/>
      <c r="J4526" s="3"/>
    </row>
    <row r="4527" spans="1:10" ht="18" customHeight="1">
      <c r="A4527" s="3"/>
      <c r="B4527" s="3"/>
      <c r="C4527" s="3"/>
      <c r="D4527" s="3"/>
      <c r="E4527" s="3"/>
      <c r="F4527" s="3"/>
      <c r="G4527" s="3"/>
      <c r="H4527" s="3"/>
      <c r="I4527" s="3"/>
      <c r="J4527" s="3"/>
    </row>
    <row r="4528" spans="1:10" ht="18" customHeight="1">
      <c r="A4528" s="3"/>
      <c r="B4528" s="3"/>
      <c r="C4528" s="3"/>
      <c r="D4528" s="3"/>
      <c r="E4528" s="3"/>
      <c r="F4528" s="3"/>
      <c r="G4528" s="3"/>
      <c r="H4528" s="3"/>
      <c r="I4528" s="3"/>
      <c r="J4528" s="3"/>
    </row>
    <row r="4529" spans="1:10" ht="18" customHeight="1">
      <c r="A4529" s="3"/>
      <c r="B4529" s="3"/>
      <c r="C4529" s="3"/>
      <c r="D4529" s="3"/>
      <c r="E4529" s="3"/>
      <c r="F4529" s="3"/>
      <c r="G4529" s="3"/>
      <c r="H4529" s="3"/>
      <c r="I4529" s="3"/>
      <c r="J4529" s="3"/>
    </row>
    <row r="4530" spans="1:10" ht="18" customHeight="1">
      <c r="A4530" s="3"/>
      <c r="B4530" s="3"/>
      <c r="C4530" s="3"/>
      <c r="D4530" s="3"/>
      <c r="E4530" s="3"/>
      <c r="F4530" s="3"/>
      <c r="G4530" s="3"/>
      <c r="H4530" s="3"/>
      <c r="I4530" s="3"/>
      <c r="J4530" s="3"/>
    </row>
    <row r="4531" spans="1:10" ht="18" customHeight="1">
      <c r="A4531" s="3"/>
      <c r="B4531" s="3"/>
      <c r="C4531" s="3"/>
      <c r="D4531" s="3"/>
      <c r="E4531" s="3"/>
      <c r="F4531" s="3"/>
      <c r="G4531" s="3"/>
      <c r="H4531" s="3"/>
      <c r="I4531" s="3"/>
      <c r="J4531" s="3"/>
    </row>
    <row r="4532" spans="1:10" ht="18" customHeight="1">
      <c r="A4532" s="3"/>
      <c r="B4532" s="3"/>
      <c r="C4532" s="3"/>
      <c r="D4532" s="3"/>
      <c r="E4532" s="3"/>
      <c r="F4532" s="3"/>
      <c r="G4532" s="3"/>
      <c r="H4532" s="3"/>
      <c r="I4532" s="3"/>
      <c r="J4532" s="3"/>
    </row>
    <row r="4533" spans="1:10" ht="18" customHeight="1">
      <c r="A4533" s="3"/>
      <c r="B4533" s="3"/>
      <c r="C4533" s="3"/>
      <c r="D4533" s="3"/>
      <c r="E4533" s="3"/>
      <c r="F4533" s="3"/>
      <c r="G4533" s="3"/>
      <c r="H4533" s="3"/>
      <c r="I4533" s="3"/>
      <c r="J4533" s="3"/>
    </row>
    <row r="4534" spans="1:10" ht="18" customHeight="1">
      <c r="A4534" s="3"/>
      <c r="B4534" s="3"/>
      <c r="C4534" s="3"/>
      <c r="D4534" s="3"/>
      <c r="E4534" s="3"/>
      <c r="F4534" s="3"/>
      <c r="G4534" s="3"/>
      <c r="H4534" s="3"/>
      <c r="I4534" s="3"/>
      <c r="J4534" s="3"/>
    </row>
    <row r="4535" spans="1:10" ht="18" customHeight="1">
      <c r="A4535" s="3"/>
      <c r="B4535" s="3"/>
      <c r="C4535" s="3"/>
      <c r="D4535" s="3"/>
      <c r="E4535" s="3"/>
      <c r="F4535" s="3"/>
      <c r="G4535" s="3"/>
      <c r="H4535" s="3"/>
      <c r="I4535" s="3"/>
      <c r="J4535" s="3"/>
    </row>
    <row r="4536" spans="1:10" ht="18" customHeight="1">
      <c r="A4536" s="3"/>
      <c r="B4536" s="3"/>
      <c r="C4536" s="3"/>
      <c r="D4536" s="3"/>
      <c r="E4536" s="3"/>
      <c r="F4536" s="3"/>
      <c r="G4536" s="3"/>
      <c r="H4536" s="3"/>
      <c r="I4536" s="3"/>
      <c r="J4536" s="3"/>
    </row>
    <row r="4537" spans="1:10" ht="18" customHeight="1">
      <c r="A4537" s="3"/>
      <c r="B4537" s="3"/>
      <c r="C4537" s="3"/>
      <c r="D4537" s="3"/>
      <c r="E4537" s="3"/>
      <c r="F4537" s="3"/>
      <c r="G4537" s="3"/>
      <c r="H4537" s="3"/>
      <c r="I4537" s="3"/>
      <c r="J4537" s="3"/>
    </row>
    <row r="4538" spans="1:10" ht="18" customHeight="1">
      <c r="A4538" s="3"/>
      <c r="B4538" s="3"/>
      <c r="C4538" s="3"/>
      <c r="D4538" s="3"/>
      <c r="E4538" s="3"/>
      <c r="F4538" s="3"/>
      <c r="G4538" s="3"/>
      <c r="H4538" s="3"/>
      <c r="I4538" s="3"/>
      <c r="J4538" s="3"/>
    </row>
    <row r="4539" spans="1:10" ht="18" customHeight="1">
      <c r="A4539" s="3"/>
      <c r="B4539" s="3"/>
      <c r="C4539" s="3"/>
      <c r="D4539" s="3"/>
      <c r="E4539" s="3"/>
      <c r="F4539" s="3"/>
      <c r="G4539" s="3"/>
      <c r="H4539" s="3"/>
      <c r="I4539" s="3"/>
      <c r="J4539" s="3"/>
    </row>
    <row r="4540" spans="1:10" ht="18" customHeight="1">
      <c r="A4540" s="3"/>
      <c r="B4540" s="3"/>
      <c r="C4540" s="3"/>
      <c r="D4540" s="3"/>
      <c r="E4540" s="3"/>
      <c r="F4540" s="3"/>
      <c r="G4540" s="3"/>
      <c r="H4540" s="3"/>
      <c r="I4540" s="3"/>
      <c r="J4540" s="3"/>
    </row>
    <row r="4541" spans="1:10" ht="18" customHeight="1">
      <c r="A4541" s="3"/>
      <c r="B4541" s="3"/>
      <c r="C4541" s="3"/>
      <c r="D4541" s="3"/>
      <c r="E4541" s="3"/>
      <c r="F4541" s="3"/>
      <c r="G4541" s="3"/>
      <c r="H4541" s="3"/>
      <c r="I4541" s="3"/>
      <c r="J4541" s="3"/>
    </row>
    <row r="4542" spans="1:10" ht="18" customHeight="1">
      <c r="A4542" s="3"/>
      <c r="B4542" s="3"/>
      <c r="C4542" s="3"/>
      <c r="D4542" s="3"/>
      <c r="E4542" s="3"/>
      <c r="F4542" s="3"/>
      <c r="G4542" s="3"/>
      <c r="H4542" s="3"/>
      <c r="I4542" s="3"/>
      <c r="J4542" s="3"/>
    </row>
    <row r="4543" spans="1:10" ht="18" customHeight="1">
      <c r="A4543" s="3"/>
      <c r="B4543" s="3"/>
      <c r="C4543" s="3"/>
      <c r="D4543" s="3"/>
      <c r="E4543" s="3"/>
      <c r="F4543" s="3"/>
      <c r="G4543" s="3"/>
      <c r="H4543" s="3"/>
      <c r="I4543" s="3"/>
      <c r="J4543" s="3"/>
    </row>
    <row r="4544" spans="1:10" ht="18" customHeight="1">
      <c r="A4544" s="3"/>
      <c r="B4544" s="3"/>
      <c r="C4544" s="3"/>
      <c r="D4544" s="3"/>
      <c r="E4544" s="3"/>
      <c r="F4544" s="3"/>
      <c r="G4544" s="3"/>
      <c r="H4544" s="3"/>
      <c r="I4544" s="3"/>
      <c r="J4544" s="3"/>
    </row>
    <row r="4545" spans="1:10" ht="18" customHeight="1">
      <c r="A4545" s="3"/>
      <c r="B4545" s="3"/>
      <c r="C4545" s="3"/>
      <c r="D4545" s="3"/>
      <c r="E4545" s="3"/>
      <c r="F4545" s="3"/>
      <c r="G4545" s="3"/>
      <c r="H4545" s="3"/>
      <c r="I4545" s="3"/>
      <c r="J4545" s="3"/>
    </row>
    <row r="4546" spans="1:10" ht="18" customHeight="1">
      <c r="A4546" s="3"/>
      <c r="B4546" s="3"/>
      <c r="C4546" s="3"/>
      <c r="D4546" s="3"/>
      <c r="E4546" s="3"/>
      <c r="F4546" s="3"/>
      <c r="G4546" s="3"/>
      <c r="H4546" s="3"/>
      <c r="I4546" s="3"/>
      <c r="J4546" s="3"/>
    </row>
    <row r="4547" spans="1:10" ht="18" customHeight="1">
      <c r="A4547" s="3"/>
      <c r="B4547" s="3"/>
      <c r="C4547" s="3"/>
      <c r="D4547" s="3"/>
      <c r="E4547" s="3"/>
      <c r="F4547" s="3"/>
      <c r="G4547" s="3"/>
      <c r="H4547" s="3"/>
      <c r="I4547" s="3"/>
      <c r="J4547" s="3"/>
    </row>
    <row r="4548" spans="1:10" ht="18" customHeight="1">
      <c r="A4548" s="3"/>
      <c r="B4548" s="3"/>
      <c r="C4548" s="3"/>
      <c r="D4548" s="3"/>
      <c r="E4548" s="3"/>
      <c r="F4548" s="3"/>
      <c r="G4548" s="3"/>
      <c r="H4548" s="3"/>
      <c r="I4548" s="3"/>
      <c r="J4548" s="3"/>
    </row>
    <row r="4549" spans="1:10" ht="18" customHeight="1">
      <c r="A4549" s="3"/>
      <c r="B4549" s="3"/>
      <c r="C4549" s="3"/>
      <c r="D4549" s="3"/>
      <c r="E4549" s="3"/>
      <c r="F4549" s="3"/>
      <c r="G4549" s="3"/>
      <c r="H4549" s="3"/>
      <c r="I4549" s="3"/>
      <c r="J4549" s="3"/>
    </row>
    <row r="4550" spans="1:10" ht="18" customHeight="1">
      <c r="A4550" s="3"/>
      <c r="B4550" s="3"/>
      <c r="C4550" s="3"/>
      <c r="D4550" s="3"/>
      <c r="E4550" s="3"/>
      <c r="F4550" s="3"/>
      <c r="G4550" s="3"/>
      <c r="H4550" s="3"/>
      <c r="I4550" s="3"/>
      <c r="J4550" s="3"/>
    </row>
    <row r="4551" spans="1:10" ht="18" customHeight="1">
      <c r="A4551" s="3"/>
      <c r="B4551" s="3"/>
      <c r="C4551" s="3"/>
      <c r="D4551" s="3"/>
      <c r="E4551" s="3"/>
      <c r="F4551" s="3"/>
      <c r="G4551" s="3"/>
      <c r="H4551" s="3"/>
      <c r="I4551" s="3"/>
      <c r="J4551" s="3"/>
    </row>
    <row r="4552" spans="1:10" ht="18" customHeight="1">
      <c r="A4552" s="3"/>
      <c r="B4552" s="3"/>
      <c r="C4552" s="3"/>
      <c r="D4552" s="3"/>
      <c r="E4552" s="3"/>
      <c r="F4552" s="3"/>
      <c r="G4552" s="3"/>
      <c r="H4552" s="3"/>
      <c r="I4552" s="3"/>
      <c r="J4552" s="3"/>
    </row>
    <row r="4553" spans="1:10" ht="18" customHeight="1">
      <c r="A4553" s="3"/>
      <c r="B4553" s="3"/>
      <c r="C4553" s="3"/>
      <c r="D4553" s="3"/>
      <c r="E4553" s="3"/>
      <c r="F4553" s="3"/>
      <c r="G4553" s="3"/>
      <c r="H4553" s="3"/>
      <c r="I4553" s="3"/>
      <c r="J4553" s="3"/>
    </row>
    <row r="4554" spans="1:10" ht="18" customHeight="1">
      <c r="A4554" s="3"/>
      <c r="B4554" s="3"/>
      <c r="C4554" s="3"/>
      <c r="D4554" s="3"/>
      <c r="E4554" s="3"/>
      <c r="F4554" s="3"/>
      <c r="G4554" s="3"/>
      <c r="H4554" s="3"/>
      <c r="I4554" s="3"/>
      <c r="J4554" s="3"/>
    </row>
    <row r="4555" spans="1:10" ht="18" customHeight="1">
      <c r="A4555" s="3"/>
      <c r="B4555" s="3"/>
      <c r="C4555" s="3"/>
      <c r="D4555" s="3"/>
      <c r="E4555" s="3"/>
      <c r="F4555" s="3"/>
      <c r="G4555" s="3"/>
      <c r="H4555" s="3"/>
      <c r="I4555" s="3"/>
      <c r="J4555" s="3"/>
    </row>
    <row r="4556" spans="1:10" ht="18" customHeight="1">
      <c r="A4556" s="3"/>
      <c r="B4556" s="3"/>
      <c r="C4556" s="3"/>
      <c r="D4556" s="3"/>
      <c r="E4556" s="3"/>
      <c r="F4556" s="3"/>
      <c r="G4556" s="3"/>
      <c r="H4556" s="3"/>
      <c r="I4556" s="3"/>
      <c r="J4556" s="3"/>
    </row>
    <row r="4557" spans="1:10" ht="18" customHeight="1">
      <c r="A4557" s="3"/>
      <c r="B4557" s="3"/>
      <c r="C4557" s="3"/>
      <c r="D4557" s="3"/>
      <c r="E4557" s="3"/>
      <c r="F4557" s="3"/>
      <c r="G4557" s="3"/>
      <c r="H4557" s="3"/>
      <c r="I4557" s="3"/>
      <c r="J4557" s="3"/>
    </row>
    <row r="4558" spans="1:10" ht="18" customHeight="1">
      <c r="A4558" s="3"/>
      <c r="B4558" s="3"/>
      <c r="C4558" s="3"/>
      <c r="D4558" s="3"/>
      <c r="E4558" s="3"/>
      <c r="F4558" s="3"/>
      <c r="G4558" s="3"/>
      <c r="H4558" s="3"/>
      <c r="I4558" s="3"/>
      <c r="J4558" s="3"/>
    </row>
    <row r="4559" spans="1:10" ht="18" customHeight="1">
      <c r="A4559" s="3"/>
      <c r="B4559" s="3"/>
      <c r="C4559" s="3"/>
      <c r="D4559" s="3"/>
      <c r="E4559" s="3"/>
      <c r="F4559" s="3"/>
      <c r="G4559" s="3"/>
      <c r="H4559" s="3"/>
      <c r="I4559" s="3"/>
      <c r="J4559" s="3"/>
    </row>
    <row r="4560" spans="1:10" ht="18" customHeight="1">
      <c r="A4560" s="3"/>
      <c r="B4560" s="3"/>
      <c r="C4560" s="3"/>
      <c r="D4560" s="3"/>
      <c r="E4560" s="3"/>
      <c r="F4560" s="3"/>
      <c r="G4560" s="3"/>
      <c r="H4560" s="3"/>
      <c r="I4560" s="3"/>
      <c r="J4560" s="3"/>
    </row>
    <row r="4561" spans="1:10" ht="18" customHeight="1">
      <c r="A4561" s="3"/>
      <c r="B4561" s="3"/>
      <c r="C4561" s="3"/>
      <c r="D4561" s="3"/>
      <c r="E4561" s="3"/>
      <c r="F4561" s="3"/>
      <c r="G4561" s="3"/>
      <c r="H4561" s="3"/>
      <c r="I4561" s="3"/>
      <c r="J4561" s="3"/>
    </row>
    <row r="4562" spans="1:10" ht="18" customHeight="1">
      <c r="A4562" s="3"/>
      <c r="B4562" s="3"/>
      <c r="C4562" s="3"/>
      <c r="D4562" s="3"/>
      <c r="E4562" s="3"/>
      <c r="F4562" s="3"/>
      <c r="G4562" s="3"/>
      <c r="H4562" s="3"/>
      <c r="I4562" s="3"/>
      <c r="J4562" s="3"/>
    </row>
    <row r="4563" spans="1:10" ht="18" customHeight="1">
      <c r="A4563" s="3"/>
      <c r="B4563" s="3"/>
      <c r="C4563" s="3"/>
      <c r="D4563" s="3"/>
      <c r="E4563" s="3"/>
      <c r="F4563" s="3"/>
      <c r="G4563" s="3"/>
      <c r="H4563" s="3"/>
      <c r="I4563" s="3"/>
      <c r="J4563" s="3"/>
    </row>
    <row r="4564" spans="1:10" ht="18" customHeight="1">
      <c r="A4564" s="3"/>
      <c r="B4564" s="3"/>
      <c r="C4564" s="3"/>
      <c r="D4564" s="3"/>
      <c r="E4564" s="3"/>
      <c r="F4564" s="3"/>
      <c r="G4564" s="3"/>
      <c r="H4564" s="3"/>
      <c r="I4564" s="3"/>
      <c r="J4564" s="3"/>
    </row>
    <row r="4565" spans="1:10" ht="18" customHeight="1">
      <c r="A4565" s="3"/>
      <c r="B4565" s="3"/>
      <c r="C4565" s="3"/>
      <c r="D4565" s="3"/>
      <c r="E4565" s="3"/>
      <c r="F4565" s="3"/>
      <c r="G4565" s="3"/>
      <c r="H4565" s="3"/>
      <c r="I4565" s="3"/>
      <c r="J4565" s="3"/>
    </row>
    <row r="4566" spans="1:10" ht="18" customHeight="1">
      <c r="A4566" s="3"/>
      <c r="B4566" s="3"/>
      <c r="C4566" s="3"/>
      <c r="D4566" s="3"/>
      <c r="E4566" s="3"/>
      <c r="F4566" s="3"/>
      <c r="G4566" s="3"/>
      <c r="H4566" s="3"/>
      <c r="I4566" s="3"/>
      <c r="J4566" s="3"/>
    </row>
    <row r="4567" spans="1:10" ht="18" customHeight="1">
      <c r="A4567" s="3"/>
      <c r="B4567" s="3"/>
      <c r="C4567" s="3"/>
      <c r="D4567" s="3"/>
      <c r="E4567" s="3"/>
      <c r="F4567" s="3"/>
      <c r="G4567" s="3"/>
      <c r="H4567" s="3"/>
      <c r="I4567" s="3"/>
      <c r="J4567" s="3"/>
    </row>
    <row r="4568" spans="1:10" ht="18" customHeight="1">
      <c r="A4568" s="3"/>
      <c r="B4568" s="3"/>
      <c r="C4568" s="3"/>
      <c r="D4568" s="3"/>
      <c r="E4568" s="3"/>
      <c r="F4568" s="3"/>
      <c r="G4568" s="3"/>
      <c r="H4568" s="3"/>
      <c r="I4568" s="3"/>
      <c r="J4568" s="3"/>
    </row>
    <row r="4569" spans="1:10" ht="18" customHeight="1">
      <c r="A4569" s="3"/>
      <c r="B4569" s="3"/>
      <c r="C4569" s="3"/>
      <c r="D4569" s="3"/>
      <c r="E4569" s="3"/>
      <c r="F4569" s="3"/>
      <c r="G4569" s="3"/>
      <c r="H4569" s="3"/>
      <c r="I4569" s="3"/>
      <c r="J4569" s="3"/>
    </row>
    <row r="4570" spans="1:10" ht="18" customHeight="1">
      <c r="A4570" s="3"/>
      <c r="B4570" s="3"/>
      <c r="C4570" s="3"/>
      <c r="D4570" s="3"/>
      <c r="E4570" s="3"/>
      <c r="F4570" s="3"/>
      <c r="G4570" s="3"/>
      <c r="H4570" s="3"/>
      <c r="I4570" s="3"/>
      <c r="J4570" s="3"/>
    </row>
    <row r="4571" spans="1:10" ht="18" customHeight="1">
      <c r="A4571" s="3"/>
      <c r="B4571" s="3"/>
      <c r="C4571" s="3"/>
      <c r="D4571" s="3"/>
      <c r="E4571" s="3"/>
      <c r="F4571" s="3"/>
      <c r="G4571" s="3"/>
      <c r="H4571" s="3"/>
      <c r="I4571" s="3"/>
      <c r="J4571" s="3"/>
    </row>
    <row r="4572" spans="1:10" ht="18" customHeight="1">
      <c r="A4572" s="3"/>
      <c r="B4572" s="3"/>
      <c r="C4572" s="3"/>
      <c r="D4572" s="3"/>
      <c r="E4572" s="3"/>
      <c r="F4572" s="3"/>
      <c r="G4572" s="3"/>
      <c r="H4572" s="3"/>
      <c r="I4572" s="3"/>
      <c r="J4572" s="3"/>
    </row>
    <row r="4573" spans="1:10" ht="18" customHeight="1">
      <c r="A4573" s="3"/>
      <c r="B4573" s="3"/>
      <c r="C4573" s="3"/>
      <c r="D4573" s="3"/>
      <c r="E4573" s="3"/>
      <c r="F4573" s="3"/>
      <c r="G4573" s="3"/>
      <c r="H4573" s="3"/>
      <c r="I4573" s="3"/>
      <c r="J4573" s="3"/>
    </row>
    <row r="4574" spans="1:10" ht="18" customHeight="1">
      <c r="A4574" s="3"/>
      <c r="B4574" s="3"/>
      <c r="C4574" s="3"/>
      <c r="D4574" s="3"/>
      <c r="E4574" s="3"/>
      <c r="F4574" s="3"/>
      <c r="G4574" s="3"/>
      <c r="H4574" s="3"/>
      <c r="I4574" s="3"/>
      <c r="J4574" s="3"/>
    </row>
    <row r="4575" spans="1:10" ht="18" customHeight="1">
      <c r="A4575" s="3"/>
      <c r="B4575" s="3"/>
      <c r="C4575" s="3"/>
      <c r="D4575" s="3"/>
      <c r="E4575" s="3"/>
      <c r="F4575" s="3"/>
      <c r="G4575" s="3"/>
      <c r="H4575" s="3"/>
      <c r="I4575" s="3"/>
      <c r="J4575" s="3"/>
    </row>
    <row r="4576" spans="1:10" ht="18" customHeight="1">
      <c r="A4576" s="3"/>
      <c r="B4576" s="3"/>
      <c r="C4576" s="3"/>
      <c r="D4576" s="3"/>
      <c r="E4576" s="3"/>
      <c r="F4576" s="3"/>
      <c r="G4576" s="3"/>
      <c r="H4576" s="3"/>
      <c r="I4576" s="3"/>
      <c r="J4576" s="3"/>
    </row>
    <row r="4577" spans="1:10" ht="18" customHeight="1">
      <c r="A4577" s="3"/>
      <c r="B4577" s="3"/>
      <c r="C4577" s="3"/>
      <c r="D4577" s="3"/>
      <c r="E4577" s="3"/>
      <c r="F4577" s="3"/>
      <c r="G4577" s="3"/>
      <c r="H4577" s="3"/>
      <c r="I4577" s="3"/>
      <c r="J4577" s="3"/>
    </row>
    <row r="4578" spans="1:10" ht="18" customHeight="1">
      <c r="A4578" s="3"/>
      <c r="B4578" s="3"/>
      <c r="C4578" s="3"/>
      <c r="D4578" s="3"/>
      <c r="E4578" s="3"/>
      <c r="F4578" s="3"/>
      <c r="G4578" s="3"/>
      <c r="H4578" s="3"/>
      <c r="I4578" s="3"/>
      <c r="J4578" s="3"/>
    </row>
    <row r="4579" spans="1:10" ht="18" customHeight="1">
      <c r="A4579" s="3"/>
      <c r="B4579" s="3"/>
      <c r="C4579" s="3"/>
      <c r="D4579" s="3"/>
      <c r="E4579" s="3"/>
      <c r="F4579" s="3"/>
      <c r="G4579" s="3"/>
      <c r="H4579" s="3"/>
      <c r="I4579" s="3"/>
      <c r="J4579" s="3"/>
    </row>
    <row r="4580" spans="1:10" ht="18" customHeight="1">
      <c r="A4580" s="3"/>
      <c r="B4580" s="3"/>
      <c r="C4580" s="3"/>
      <c r="D4580" s="3"/>
      <c r="E4580" s="3"/>
      <c r="F4580" s="3"/>
      <c r="G4580" s="3"/>
      <c r="H4580" s="3"/>
      <c r="I4580" s="3"/>
      <c r="J4580" s="3"/>
    </row>
    <row r="4581" spans="1:10" ht="18" customHeight="1">
      <c r="A4581" s="3"/>
      <c r="B4581" s="3"/>
      <c r="C4581" s="3"/>
      <c r="D4581" s="3"/>
      <c r="E4581" s="3"/>
      <c r="F4581" s="3"/>
      <c r="G4581" s="3"/>
      <c r="H4581" s="3"/>
      <c r="I4581" s="3"/>
      <c r="J4581" s="3"/>
    </row>
    <row r="4582" spans="1:10" ht="18" customHeight="1">
      <c r="A4582" s="3"/>
      <c r="B4582" s="3"/>
      <c r="C4582" s="3"/>
      <c r="D4582" s="3"/>
      <c r="E4582" s="3"/>
      <c r="F4582" s="3"/>
      <c r="G4582" s="3"/>
      <c r="H4582" s="3"/>
      <c r="I4582" s="3"/>
      <c r="J4582" s="3"/>
    </row>
    <row r="4583" spans="1:10" ht="18" customHeight="1">
      <c r="A4583" s="3"/>
      <c r="B4583" s="3"/>
      <c r="C4583" s="3"/>
      <c r="D4583" s="3"/>
      <c r="E4583" s="3"/>
      <c r="F4583" s="3"/>
      <c r="G4583" s="3"/>
      <c r="H4583" s="3"/>
      <c r="I4583" s="3"/>
      <c r="J4583" s="3"/>
    </row>
    <row r="4584" spans="1:10" ht="18" customHeight="1">
      <c r="A4584" s="3"/>
      <c r="B4584" s="3"/>
      <c r="C4584" s="3"/>
      <c r="D4584" s="3"/>
      <c r="E4584" s="3"/>
      <c r="F4584" s="3"/>
      <c r="G4584" s="3"/>
      <c r="H4584" s="3"/>
      <c r="I4584" s="3"/>
      <c r="J4584" s="3"/>
    </row>
    <row r="4585" spans="1:10" ht="18" customHeight="1">
      <c r="A4585" s="3"/>
      <c r="B4585" s="3"/>
      <c r="C4585" s="3"/>
      <c r="D4585" s="3"/>
      <c r="E4585" s="3"/>
      <c r="F4585" s="3"/>
      <c r="G4585" s="3"/>
      <c r="H4585" s="3"/>
      <c r="I4585" s="3"/>
      <c r="J4585" s="3"/>
    </row>
    <row r="4586" spans="1:10" ht="18" customHeight="1">
      <c r="A4586" s="3"/>
      <c r="B4586" s="3"/>
      <c r="C4586" s="3"/>
      <c r="D4586" s="3"/>
      <c r="E4586" s="3"/>
      <c r="F4586" s="3"/>
      <c r="G4586" s="3"/>
      <c r="H4586" s="3"/>
      <c r="I4586" s="3"/>
      <c r="J4586" s="3"/>
    </row>
    <row r="4587" spans="1:10" ht="18" customHeight="1">
      <c r="A4587" s="3"/>
      <c r="B4587" s="3"/>
      <c r="C4587" s="3"/>
      <c r="D4587" s="3"/>
      <c r="E4587" s="3"/>
      <c r="F4587" s="3"/>
      <c r="G4587" s="3"/>
      <c r="H4587" s="3"/>
      <c r="I4587" s="3"/>
      <c r="J4587" s="3"/>
    </row>
    <row r="4588" spans="1:10" ht="18" customHeight="1">
      <c r="A4588" s="3"/>
      <c r="B4588" s="3"/>
      <c r="C4588" s="3"/>
      <c r="D4588" s="3"/>
      <c r="E4588" s="3"/>
      <c r="F4588" s="3"/>
      <c r="G4588" s="3"/>
      <c r="H4588" s="3"/>
      <c r="I4588" s="3"/>
      <c r="J4588" s="3"/>
    </row>
    <row r="4589" spans="1:10" ht="18" customHeight="1">
      <c r="A4589" s="3"/>
      <c r="B4589" s="3"/>
      <c r="C4589" s="3"/>
      <c r="D4589" s="3"/>
      <c r="E4589" s="3"/>
      <c r="F4589" s="3"/>
      <c r="G4589" s="3"/>
      <c r="H4589" s="3"/>
      <c r="I4589" s="3"/>
      <c r="J4589" s="3"/>
    </row>
    <row r="4590" spans="1:10" ht="18" customHeight="1">
      <c r="A4590" s="3"/>
      <c r="B4590" s="3"/>
      <c r="C4590" s="3"/>
      <c r="D4590" s="3"/>
      <c r="E4590" s="3"/>
      <c r="F4590" s="3"/>
      <c r="G4590" s="3"/>
      <c r="H4590" s="3"/>
      <c r="I4590" s="3"/>
      <c r="J4590" s="3"/>
    </row>
    <row r="4591" spans="1:10" ht="18" customHeight="1">
      <c r="A4591" s="3"/>
      <c r="B4591" s="3"/>
      <c r="C4591" s="3"/>
      <c r="D4591" s="3"/>
      <c r="E4591" s="3"/>
      <c r="F4591" s="3"/>
      <c r="G4591" s="3"/>
      <c r="H4591" s="3"/>
      <c r="I4591" s="3"/>
      <c r="J4591" s="3"/>
    </row>
    <row r="4592" spans="1:10" ht="18" customHeight="1">
      <c r="A4592" s="3"/>
      <c r="B4592" s="3"/>
      <c r="C4592" s="3"/>
      <c r="D4592" s="3"/>
      <c r="E4592" s="3"/>
      <c r="F4592" s="3"/>
      <c r="G4592" s="3"/>
      <c r="H4592" s="3"/>
      <c r="I4592" s="3"/>
      <c r="J4592" s="3"/>
    </row>
    <row r="4593" spans="1:10" ht="18" customHeight="1">
      <c r="A4593" s="3"/>
      <c r="B4593" s="3"/>
      <c r="C4593" s="3"/>
      <c r="D4593" s="3"/>
      <c r="E4593" s="3"/>
      <c r="F4593" s="3"/>
      <c r="G4593" s="3"/>
      <c r="H4593" s="3"/>
      <c r="I4593" s="3"/>
      <c r="J4593" s="3"/>
    </row>
    <row r="4594" spans="1:10" ht="18" customHeight="1">
      <c r="A4594" s="3"/>
      <c r="B4594" s="3"/>
      <c r="C4594" s="3"/>
      <c r="D4594" s="3"/>
      <c r="E4594" s="3"/>
      <c r="F4594" s="3"/>
      <c r="G4594" s="3"/>
      <c r="H4594" s="3"/>
      <c r="I4594" s="3"/>
      <c r="J4594" s="3"/>
    </row>
    <row r="4595" spans="1:10" ht="18" customHeight="1">
      <c r="A4595" s="3"/>
      <c r="B4595" s="3"/>
      <c r="C4595" s="3"/>
      <c r="D4595" s="3"/>
      <c r="E4595" s="3"/>
      <c r="F4595" s="3"/>
      <c r="G4595" s="3"/>
      <c r="H4595" s="3"/>
      <c r="I4595" s="3"/>
      <c r="J4595" s="3"/>
    </row>
    <row r="4596" spans="1:10" ht="18" customHeight="1">
      <c r="A4596" s="3"/>
      <c r="B4596" s="3"/>
      <c r="C4596" s="3"/>
      <c r="D4596" s="3"/>
      <c r="E4596" s="3"/>
      <c r="F4596" s="3"/>
      <c r="G4596" s="3"/>
      <c r="H4596" s="3"/>
      <c r="I4596" s="3"/>
      <c r="J4596" s="3"/>
    </row>
    <row r="4597" spans="1:10" ht="18" customHeight="1">
      <c r="A4597" s="3"/>
      <c r="B4597" s="3"/>
      <c r="C4597" s="3"/>
      <c r="D4597" s="3"/>
      <c r="E4597" s="3"/>
      <c r="F4597" s="3"/>
      <c r="G4597" s="3"/>
      <c r="H4597" s="3"/>
      <c r="I4597" s="3"/>
      <c r="J4597" s="3"/>
    </row>
    <row r="4598" spans="1:10" ht="18" customHeight="1">
      <c r="A4598" s="3"/>
      <c r="B4598" s="3"/>
      <c r="C4598" s="3"/>
      <c r="D4598" s="3"/>
      <c r="E4598" s="3"/>
      <c r="F4598" s="3"/>
      <c r="G4598" s="3"/>
      <c r="H4598" s="3"/>
      <c r="I4598" s="3"/>
      <c r="J4598" s="3"/>
    </row>
    <row r="4599" spans="1:10" ht="18" customHeight="1">
      <c r="A4599" s="3"/>
      <c r="B4599" s="3"/>
      <c r="C4599" s="3"/>
      <c r="D4599" s="3"/>
      <c r="E4599" s="3"/>
      <c r="F4599" s="3"/>
      <c r="G4599" s="3"/>
      <c r="H4599" s="3"/>
      <c r="I4599" s="3"/>
      <c r="J4599" s="3"/>
    </row>
    <row r="4600" spans="1:10" ht="18" customHeight="1">
      <c r="A4600" s="3"/>
      <c r="B4600" s="3"/>
      <c r="C4600" s="3"/>
      <c r="D4600" s="3"/>
      <c r="E4600" s="3"/>
      <c r="F4600" s="3"/>
      <c r="G4600" s="3"/>
      <c r="H4600" s="3"/>
      <c r="I4600" s="3"/>
      <c r="J4600" s="3"/>
    </row>
    <row r="4601" spans="1:10" ht="18" customHeight="1">
      <c r="A4601" s="3"/>
      <c r="B4601" s="3"/>
      <c r="C4601" s="3"/>
      <c r="D4601" s="3"/>
      <c r="E4601" s="3"/>
      <c r="F4601" s="3"/>
      <c r="G4601" s="3"/>
      <c r="H4601" s="3"/>
      <c r="I4601" s="3"/>
      <c r="J4601" s="3"/>
    </row>
    <row r="4602" spans="1:10" ht="18" customHeight="1">
      <c r="A4602" s="3"/>
      <c r="B4602" s="3"/>
      <c r="C4602" s="3"/>
      <c r="D4602" s="3"/>
      <c r="E4602" s="3"/>
      <c r="F4602" s="3"/>
      <c r="G4602" s="3"/>
      <c r="H4602" s="3"/>
      <c r="I4602" s="3"/>
      <c r="J4602" s="3"/>
    </row>
    <row r="4603" spans="1:10" ht="18" customHeight="1">
      <c r="A4603" s="3"/>
      <c r="B4603" s="3"/>
      <c r="C4603" s="3"/>
      <c r="D4603" s="3"/>
      <c r="E4603" s="3"/>
      <c r="F4603" s="3"/>
      <c r="G4603" s="3"/>
      <c r="H4603" s="3"/>
      <c r="I4603" s="3"/>
      <c r="J4603" s="3"/>
    </row>
    <row r="4604" spans="1:10" ht="18" customHeight="1">
      <c r="A4604" s="3"/>
      <c r="B4604" s="3"/>
      <c r="C4604" s="3"/>
      <c r="D4604" s="3"/>
      <c r="E4604" s="3"/>
      <c r="F4604" s="3"/>
      <c r="G4604" s="3"/>
      <c r="H4604" s="3"/>
      <c r="I4604" s="3"/>
      <c r="J4604" s="3"/>
    </row>
    <row r="4605" spans="1:10" ht="18" customHeight="1">
      <c r="A4605" s="3"/>
      <c r="B4605" s="3"/>
      <c r="C4605" s="3"/>
      <c r="D4605" s="3"/>
      <c r="E4605" s="3"/>
      <c r="F4605" s="3"/>
      <c r="G4605" s="3"/>
      <c r="H4605" s="3"/>
      <c r="I4605" s="3"/>
      <c r="J4605" s="3"/>
    </row>
    <row r="4606" spans="1:10" ht="18" customHeight="1">
      <c r="A4606" s="3"/>
      <c r="B4606" s="3"/>
      <c r="C4606" s="3"/>
      <c r="D4606" s="3"/>
      <c r="E4606" s="3"/>
      <c r="F4606" s="3"/>
      <c r="G4606" s="3"/>
      <c r="H4606" s="3"/>
      <c r="I4606" s="3"/>
      <c r="J4606" s="3"/>
    </row>
    <row r="4607" spans="1:10" ht="18" customHeight="1">
      <c r="A4607" s="3"/>
      <c r="B4607" s="3"/>
      <c r="C4607" s="3"/>
      <c r="D4607" s="3"/>
      <c r="E4607" s="3"/>
      <c r="F4607" s="3"/>
      <c r="G4607" s="3"/>
      <c r="H4607" s="3"/>
      <c r="I4607" s="3"/>
      <c r="J4607" s="3"/>
    </row>
    <row r="4608" spans="1:10" ht="18" customHeight="1">
      <c r="A4608" s="3"/>
      <c r="B4608" s="3"/>
      <c r="C4608" s="3"/>
      <c r="D4608" s="3"/>
      <c r="E4608" s="3"/>
      <c r="F4608" s="3"/>
      <c r="G4608" s="3"/>
      <c r="H4608" s="3"/>
      <c r="I4608" s="3"/>
      <c r="J4608" s="3"/>
    </row>
    <row r="4609" spans="1:10" ht="18" customHeight="1">
      <c r="A4609" s="3"/>
      <c r="B4609" s="3"/>
      <c r="C4609" s="3"/>
      <c r="D4609" s="3"/>
      <c r="E4609" s="3"/>
      <c r="F4609" s="3"/>
      <c r="G4609" s="3"/>
      <c r="H4609" s="3"/>
      <c r="I4609" s="3"/>
      <c r="J4609" s="3"/>
    </row>
    <row r="4610" spans="1:10" ht="18" customHeight="1">
      <c r="A4610" s="3"/>
      <c r="B4610" s="3"/>
      <c r="C4610" s="3"/>
      <c r="D4610" s="3"/>
      <c r="E4610" s="3"/>
      <c r="F4610" s="3"/>
      <c r="G4610" s="3"/>
      <c r="H4610" s="3"/>
      <c r="I4610" s="3"/>
      <c r="J4610" s="3"/>
    </row>
    <row r="4611" spans="1:10" ht="18" customHeight="1">
      <c r="A4611" s="3"/>
      <c r="B4611" s="3"/>
      <c r="C4611" s="3"/>
      <c r="D4611" s="3"/>
      <c r="E4611" s="3"/>
      <c r="F4611" s="3"/>
      <c r="G4611" s="3"/>
      <c r="H4611" s="3"/>
      <c r="I4611" s="3"/>
      <c r="J4611" s="3"/>
    </row>
    <row r="4612" spans="1:10" ht="18" customHeight="1">
      <c r="A4612" s="3"/>
      <c r="B4612" s="3"/>
      <c r="C4612" s="3"/>
      <c r="D4612" s="3"/>
      <c r="E4612" s="3"/>
      <c r="F4612" s="3"/>
      <c r="G4612" s="3"/>
      <c r="H4612" s="3"/>
      <c r="I4612" s="3"/>
      <c r="J4612" s="3"/>
    </row>
    <row r="4613" spans="1:10" ht="18" customHeight="1">
      <c r="A4613" s="3"/>
      <c r="B4613" s="3"/>
      <c r="C4613" s="3"/>
      <c r="D4613" s="3"/>
      <c r="E4613" s="3"/>
      <c r="F4613" s="3"/>
      <c r="G4613" s="3"/>
      <c r="H4613" s="3"/>
      <c r="I4613" s="3"/>
      <c r="J4613" s="3"/>
    </row>
    <row r="4614" spans="1:10" ht="18" customHeight="1">
      <c r="A4614" s="3"/>
      <c r="B4614" s="3"/>
      <c r="C4614" s="3"/>
      <c r="D4614" s="3"/>
      <c r="E4614" s="3"/>
      <c r="F4614" s="3"/>
      <c r="G4614" s="3"/>
      <c r="H4614" s="3"/>
      <c r="I4614" s="3"/>
      <c r="J4614" s="3"/>
    </row>
    <row r="4615" spans="1:10" ht="18" customHeight="1">
      <c r="A4615" s="3"/>
      <c r="B4615" s="3"/>
      <c r="C4615" s="3"/>
      <c r="D4615" s="3"/>
      <c r="E4615" s="3"/>
      <c r="F4615" s="3"/>
      <c r="G4615" s="3"/>
      <c r="H4615" s="3"/>
      <c r="I4615" s="3"/>
      <c r="J4615" s="3"/>
    </row>
    <row r="4616" spans="1:10" ht="18" customHeight="1">
      <c r="A4616" s="3"/>
      <c r="B4616" s="3"/>
      <c r="C4616" s="3"/>
      <c r="D4616" s="3"/>
      <c r="E4616" s="3"/>
      <c r="F4616" s="3"/>
      <c r="G4616" s="3"/>
      <c r="H4616" s="3"/>
      <c r="I4616" s="3"/>
      <c r="J4616" s="3"/>
    </row>
    <row r="4617" spans="1:10" ht="18" customHeight="1">
      <c r="A4617" s="3"/>
      <c r="B4617" s="3"/>
      <c r="C4617" s="3"/>
      <c r="D4617" s="3"/>
      <c r="E4617" s="3"/>
      <c r="F4617" s="3"/>
      <c r="G4617" s="3"/>
      <c r="H4617" s="3"/>
      <c r="I4617" s="3"/>
      <c r="J4617" s="3"/>
    </row>
    <row r="4618" spans="1:10" ht="18" customHeight="1">
      <c r="A4618" s="3"/>
      <c r="B4618" s="3"/>
      <c r="C4618" s="3"/>
      <c r="D4618" s="3"/>
      <c r="E4618" s="3"/>
      <c r="F4618" s="3"/>
      <c r="G4618" s="3"/>
      <c r="H4618" s="3"/>
      <c r="I4618" s="3"/>
      <c r="J4618" s="3"/>
    </row>
    <row r="4619" spans="1:10" ht="18" customHeight="1">
      <c r="A4619" s="3"/>
      <c r="B4619" s="3"/>
      <c r="C4619" s="3"/>
      <c r="D4619" s="3"/>
      <c r="E4619" s="3"/>
      <c r="F4619" s="3"/>
      <c r="G4619" s="3"/>
      <c r="H4619" s="3"/>
      <c r="I4619" s="3"/>
      <c r="J4619" s="3"/>
    </row>
    <row r="4620" spans="1:10" ht="18" customHeight="1">
      <c r="A4620" s="3"/>
      <c r="B4620" s="3"/>
      <c r="C4620" s="3"/>
      <c r="D4620" s="3"/>
      <c r="E4620" s="3"/>
      <c r="F4620" s="3"/>
      <c r="G4620" s="3"/>
      <c r="H4620" s="3"/>
      <c r="I4620" s="3"/>
      <c r="J4620" s="3"/>
    </row>
    <row r="4621" spans="1:10" ht="18" customHeight="1">
      <c r="A4621" s="3"/>
      <c r="B4621" s="3"/>
      <c r="C4621" s="3"/>
      <c r="D4621" s="3"/>
      <c r="E4621" s="3"/>
      <c r="F4621" s="3"/>
      <c r="G4621" s="3"/>
      <c r="H4621" s="3"/>
      <c r="I4621" s="3"/>
      <c r="J4621" s="3"/>
    </row>
    <row r="4622" spans="1:10" ht="18" customHeight="1">
      <c r="A4622" s="3"/>
      <c r="B4622" s="3"/>
      <c r="C4622" s="3"/>
      <c r="D4622" s="3"/>
      <c r="E4622" s="3"/>
      <c r="F4622" s="3"/>
      <c r="G4622" s="3"/>
      <c r="H4622" s="3"/>
      <c r="I4622" s="3"/>
      <c r="J4622" s="3"/>
    </row>
    <row r="4623" spans="1:10" ht="18" customHeight="1">
      <c r="A4623" s="3"/>
      <c r="B4623" s="3"/>
      <c r="C4623" s="3"/>
      <c r="D4623" s="3"/>
      <c r="E4623" s="3"/>
      <c r="F4623" s="3"/>
      <c r="G4623" s="3"/>
      <c r="H4623" s="3"/>
      <c r="I4623" s="3"/>
      <c r="J4623" s="3"/>
    </row>
    <row r="4624" spans="1:10" ht="18" customHeight="1">
      <c r="A4624" s="3"/>
      <c r="B4624" s="3"/>
      <c r="C4624" s="3"/>
      <c r="D4624" s="3"/>
      <c r="E4624" s="3"/>
      <c r="F4624" s="3"/>
      <c r="G4624" s="3"/>
      <c r="H4624" s="3"/>
      <c r="I4624" s="3"/>
      <c r="J4624" s="3"/>
    </row>
    <row r="4625" spans="1:10" ht="18" customHeight="1">
      <c r="A4625" s="3"/>
      <c r="B4625" s="3"/>
      <c r="C4625" s="3"/>
      <c r="D4625" s="3"/>
      <c r="E4625" s="3"/>
      <c r="F4625" s="3"/>
      <c r="G4625" s="3"/>
      <c r="H4625" s="3"/>
      <c r="I4625" s="3"/>
      <c r="J4625" s="3"/>
    </row>
    <row r="4626" spans="1:10" ht="18" customHeight="1">
      <c r="A4626" s="3"/>
      <c r="B4626" s="3"/>
      <c r="C4626" s="3"/>
      <c r="D4626" s="3"/>
      <c r="E4626" s="3"/>
      <c r="F4626" s="3"/>
      <c r="G4626" s="3"/>
      <c r="H4626" s="3"/>
      <c r="I4626" s="3"/>
      <c r="J4626" s="3"/>
    </row>
    <row r="4627" spans="1:10" ht="18" customHeight="1">
      <c r="A4627" s="3"/>
      <c r="B4627" s="3"/>
      <c r="C4627" s="3"/>
      <c r="D4627" s="3"/>
      <c r="E4627" s="3"/>
      <c r="F4627" s="3"/>
      <c r="G4627" s="3"/>
      <c r="H4627" s="3"/>
      <c r="I4627" s="3"/>
      <c r="J4627" s="3"/>
    </row>
    <row r="4628" spans="1:10" ht="18" customHeight="1">
      <c r="A4628" s="3"/>
      <c r="B4628" s="3"/>
      <c r="C4628" s="3"/>
      <c r="D4628" s="3"/>
      <c r="E4628" s="3"/>
      <c r="F4628" s="3"/>
      <c r="G4628" s="3"/>
      <c r="H4628" s="3"/>
      <c r="I4628" s="3"/>
      <c r="J4628" s="3"/>
    </row>
    <row r="4629" spans="1:10" ht="18" customHeight="1">
      <c r="A4629" s="3"/>
      <c r="B4629" s="3"/>
      <c r="C4629" s="3"/>
      <c r="D4629" s="3"/>
      <c r="E4629" s="3"/>
      <c r="F4629" s="3"/>
      <c r="G4629" s="3"/>
      <c r="H4629" s="3"/>
      <c r="I4629" s="3"/>
      <c r="J4629" s="3"/>
    </row>
    <row r="4630" spans="1:10" ht="18" customHeight="1">
      <c r="A4630" s="3"/>
      <c r="B4630" s="3"/>
      <c r="C4630" s="3"/>
      <c r="D4630" s="3"/>
      <c r="E4630" s="3"/>
      <c r="F4630" s="3"/>
      <c r="G4630" s="3"/>
      <c r="H4630" s="3"/>
      <c r="I4630" s="3"/>
      <c r="J4630" s="3"/>
    </row>
    <row r="4631" spans="1:10" ht="18" customHeight="1">
      <c r="A4631" s="3"/>
      <c r="B4631" s="3"/>
      <c r="C4631" s="3"/>
      <c r="D4631" s="3"/>
      <c r="E4631" s="3"/>
      <c r="F4631" s="3"/>
      <c r="G4631" s="3"/>
      <c r="H4631" s="3"/>
      <c r="I4631" s="3"/>
      <c r="J4631" s="3"/>
    </row>
    <row r="4632" spans="1:10" ht="18" customHeight="1">
      <c r="A4632" s="3"/>
      <c r="B4632" s="3"/>
      <c r="C4632" s="3"/>
      <c r="D4632" s="3"/>
      <c r="E4632" s="3"/>
      <c r="F4632" s="3"/>
      <c r="G4632" s="3"/>
      <c r="H4632" s="3"/>
      <c r="I4632" s="3"/>
      <c r="J4632" s="3"/>
    </row>
    <row r="4633" spans="1:10" ht="18" customHeight="1">
      <c r="A4633" s="3"/>
      <c r="B4633" s="3"/>
      <c r="C4633" s="3"/>
      <c r="D4633" s="3"/>
      <c r="E4633" s="3"/>
      <c r="F4633" s="3"/>
      <c r="G4633" s="3"/>
      <c r="H4633" s="3"/>
      <c r="I4633" s="3"/>
      <c r="J4633" s="3"/>
    </row>
    <row r="4634" spans="1:10" ht="18" customHeight="1">
      <c r="A4634" s="3"/>
      <c r="B4634" s="3"/>
      <c r="C4634" s="3"/>
      <c r="D4634" s="3"/>
      <c r="E4634" s="3"/>
      <c r="F4634" s="3"/>
      <c r="G4634" s="3"/>
      <c r="H4634" s="3"/>
      <c r="I4634" s="3"/>
      <c r="J4634" s="3"/>
    </row>
    <row r="4635" spans="1:10" ht="18" customHeight="1">
      <c r="A4635" s="3"/>
      <c r="B4635" s="3"/>
      <c r="C4635" s="3"/>
      <c r="D4635" s="3"/>
      <c r="E4635" s="3"/>
      <c r="F4635" s="3"/>
      <c r="G4635" s="3"/>
      <c r="H4635" s="3"/>
      <c r="I4635" s="3"/>
      <c r="J4635" s="3"/>
    </row>
    <row r="4636" spans="1:10" ht="18" customHeight="1">
      <c r="A4636" s="3"/>
      <c r="B4636" s="3"/>
      <c r="C4636" s="3"/>
      <c r="D4636" s="3"/>
      <c r="E4636" s="3"/>
      <c r="F4636" s="3"/>
      <c r="G4636" s="3"/>
      <c r="H4636" s="3"/>
      <c r="I4636" s="3"/>
      <c r="J4636" s="3"/>
    </row>
    <row r="4637" spans="1:10" ht="18" customHeight="1">
      <c r="A4637" s="3"/>
      <c r="B4637" s="3"/>
      <c r="C4637" s="3"/>
      <c r="D4637" s="3"/>
      <c r="E4637" s="3"/>
      <c r="F4637" s="3"/>
      <c r="G4637" s="3"/>
      <c r="H4637" s="3"/>
      <c r="I4637" s="3"/>
      <c r="J4637" s="3"/>
    </row>
    <row r="4638" spans="1:10" ht="18" customHeight="1">
      <c r="A4638" s="3"/>
      <c r="B4638" s="3"/>
      <c r="C4638" s="3"/>
      <c r="D4638" s="3"/>
      <c r="E4638" s="3"/>
      <c r="F4638" s="3"/>
      <c r="G4638" s="3"/>
      <c r="H4638" s="3"/>
      <c r="I4638" s="3"/>
      <c r="J4638" s="3"/>
    </row>
    <row r="4639" spans="1:10" ht="18" customHeight="1">
      <c r="A4639" s="3"/>
      <c r="B4639" s="3"/>
      <c r="C4639" s="3"/>
      <c r="D4639" s="3"/>
      <c r="E4639" s="3"/>
      <c r="F4639" s="3"/>
      <c r="G4639" s="3"/>
      <c r="H4639" s="3"/>
      <c r="I4639" s="3"/>
      <c r="J4639" s="3"/>
    </row>
    <row r="4640" spans="1:10" ht="18" customHeight="1">
      <c r="A4640" s="3"/>
      <c r="B4640" s="3"/>
      <c r="C4640" s="3"/>
      <c r="D4640" s="3"/>
      <c r="E4640" s="3"/>
      <c r="F4640" s="3"/>
      <c r="G4640" s="3"/>
      <c r="H4640" s="3"/>
      <c r="I4640" s="3"/>
      <c r="J4640" s="3"/>
    </row>
    <row r="4641" spans="1:10" ht="18" customHeight="1">
      <c r="A4641" s="3"/>
      <c r="B4641" s="3"/>
      <c r="C4641" s="3"/>
      <c r="D4641" s="3"/>
      <c r="E4641" s="3"/>
      <c r="F4641" s="3"/>
      <c r="G4641" s="3"/>
      <c r="H4641" s="3"/>
      <c r="I4641" s="3"/>
      <c r="J4641" s="3"/>
    </row>
    <row r="4642" spans="1:10" ht="18" customHeight="1">
      <c r="A4642" s="3"/>
      <c r="B4642" s="3"/>
      <c r="C4642" s="3"/>
      <c r="D4642" s="3"/>
      <c r="E4642" s="3"/>
      <c r="F4642" s="3"/>
      <c r="G4642" s="3"/>
      <c r="H4642" s="3"/>
      <c r="I4642" s="3"/>
      <c r="J4642" s="3"/>
    </row>
    <row r="4643" spans="1:10" ht="18" customHeight="1">
      <c r="A4643" s="3"/>
      <c r="B4643" s="3"/>
      <c r="C4643" s="3"/>
      <c r="D4643" s="3"/>
      <c r="E4643" s="3"/>
      <c r="F4643" s="3"/>
      <c r="G4643" s="3"/>
      <c r="H4643" s="3"/>
      <c r="I4643" s="3"/>
      <c r="J4643" s="3"/>
    </row>
    <row r="4644" spans="1:10" ht="18" customHeight="1">
      <c r="A4644" s="3"/>
      <c r="B4644" s="3"/>
      <c r="C4644" s="3"/>
      <c r="D4644" s="3"/>
      <c r="E4644" s="3"/>
      <c r="F4644" s="3"/>
      <c r="G4644" s="3"/>
      <c r="H4644" s="3"/>
      <c r="I4644" s="3"/>
      <c r="J4644" s="3"/>
    </row>
    <row r="4645" spans="1:10" ht="18" customHeight="1">
      <c r="A4645" s="3"/>
      <c r="B4645" s="3"/>
      <c r="C4645" s="3"/>
      <c r="D4645" s="3"/>
      <c r="E4645" s="3"/>
      <c r="F4645" s="3"/>
      <c r="G4645" s="3"/>
      <c r="H4645" s="3"/>
      <c r="I4645" s="3"/>
      <c r="J4645" s="3"/>
    </row>
    <row r="4646" spans="1:10" ht="18" customHeight="1">
      <c r="A4646" s="3"/>
      <c r="B4646" s="3"/>
      <c r="C4646" s="3"/>
      <c r="D4646" s="3"/>
      <c r="E4646" s="3"/>
      <c r="F4646" s="3"/>
      <c r="G4646" s="3"/>
      <c r="H4646" s="3"/>
      <c r="I4646" s="3"/>
      <c r="J4646" s="3"/>
    </row>
    <row r="4647" spans="1:10" ht="18" customHeight="1">
      <c r="A4647" s="3"/>
      <c r="B4647" s="3"/>
      <c r="C4647" s="3"/>
      <c r="D4647" s="3"/>
      <c r="E4647" s="3"/>
      <c r="F4647" s="3"/>
      <c r="G4647" s="3"/>
      <c r="H4647" s="3"/>
      <c r="I4647" s="3"/>
      <c r="J4647" s="3"/>
    </row>
    <row r="4648" spans="1:10" ht="18" customHeight="1">
      <c r="A4648" s="3"/>
      <c r="B4648" s="3"/>
      <c r="C4648" s="3"/>
      <c r="D4648" s="3"/>
      <c r="E4648" s="3"/>
      <c r="F4648" s="3"/>
      <c r="G4648" s="3"/>
      <c r="H4648" s="3"/>
      <c r="I4648" s="3"/>
      <c r="J4648" s="3"/>
    </row>
    <row r="4649" spans="1:10" ht="18" customHeight="1">
      <c r="A4649" s="3"/>
      <c r="B4649" s="3"/>
      <c r="C4649" s="3"/>
      <c r="D4649" s="3"/>
      <c r="E4649" s="3"/>
      <c r="F4649" s="3"/>
      <c r="G4649" s="3"/>
      <c r="H4649" s="3"/>
      <c r="I4649" s="3"/>
      <c r="J4649" s="3"/>
    </row>
    <row r="4650" spans="1:10" ht="18" customHeight="1">
      <c r="A4650" s="3"/>
      <c r="B4650" s="3"/>
      <c r="C4650" s="3"/>
      <c r="D4650" s="3"/>
      <c r="E4650" s="3"/>
      <c r="F4650" s="3"/>
      <c r="G4650" s="3"/>
      <c r="H4650" s="3"/>
      <c r="I4650" s="3"/>
      <c r="J4650" s="3"/>
    </row>
    <row r="4651" spans="1:10" ht="18" customHeight="1">
      <c r="A4651" s="3"/>
      <c r="B4651" s="3"/>
      <c r="C4651" s="3"/>
      <c r="D4651" s="3"/>
      <c r="E4651" s="3"/>
      <c r="F4651" s="3"/>
      <c r="G4651" s="3"/>
      <c r="H4651" s="3"/>
      <c r="I4651" s="3"/>
      <c r="J4651" s="3"/>
    </row>
    <row r="4652" spans="1:10" ht="18" customHeight="1">
      <c r="A4652" s="3"/>
      <c r="B4652" s="3"/>
      <c r="C4652" s="3"/>
      <c r="D4652" s="3"/>
      <c r="E4652" s="3"/>
      <c r="F4652" s="3"/>
      <c r="G4652" s="3"/>
      <c r="H4652" s="3"/>
      <c r="I4652" s="3"/>
      <c r="J4652" s="3"/>
    </row>
    <row r="4653" spans="1:10" ht="18" customHeight="1">
      <c r="A4653" s="3"/>
      <c r="B4653" s="3"/>
      <c r="C4653" s="3"/>
      <c r="D4653" s="3"/>
      <c r="E4653" s="3"/>
      <c r="F4653" s="3"/>
      <c r="G4653" s="3"/>
      <c r="H4653" s="3"/>
      <c r="I4653" s="3"/>
      <c r="J4653" s="3"/>
    </row>
    <row r="4654" spans="1:10" ht="18" customHeight="1">
      <c r="A4654" s="3"/>
      <c r="B4654" s="3"/>
      <c r="C4654" s="3"/>
      <c r="D4654" s="3"/>
      <c r="E4654" s="3"/>
      <c r="F4654" s="3"/>
      <c r="G4654" s="3"/>
      <c r="H4654" s="3"/>
      <c r="I4654" s="3"/>
      <c r="J4654" s="3"/>
    </row>
    <row r="4655" spans="1:10" ht="18" customHeight="1">
      <c r="A4655" s="3"/>
      <c r="B4655" s="3"/>
      <c r="C4655" s="3"/>
      <c r="D4655" s="3"/>
      <c r="E4655" s="3"/>
      <c r="F4655" s="3"/>
      <c r="G4655" s="3"/>
      <c r="H4655" s="3"/>
      <c r="I4655" s="3"/>
      <c r="J4655" s="3"/>
    </row>
    <row r="4656" spans="1:10" ht="18" customHeight="1">
      <c r="A4656" s="3"/>
      <c r="B4656" s="3"/>
      <c r="C4656" s="3"/>
      <c r="D4656" s="3"/>
      <c r="E4656" s="3"/>
      <c r="F4656" s="3"/>
      <c r="G4656" s="3"/>
      <c r="H4656" s="3"/>
      <c r="I4656" s="3"/>
      <c r="J4656" s="3"/>
    </row>
    <row r="4657" spans="1:10" ht="18" customHeight="1">
      <c r="A4657" s="3"/>
      <c r="B4657" s="3"/>
      <c r="C4657" s="3"/>
      <c r="D4657" s="3"/>
      <c r="E4657" s="3"/>
      <c r="F4657" s="3"/>
      <c r="G4657" s="3"/>
      <c r="H4657" s="3"/>
      <c r="I4657" s="3"/>
      <c r="J4657" s="3"/>
    </row>
    <row r="4658" spans="1:10" ht="18" customHeight="1">
      <c r="A4658" s="3"/>
      <c r="B4658" s="3"/>
      <c r="C4658" s="3"/>
      <c r="D4658" s="3"/>
      <c r="E4658" s="3"/>
      <c r="F4658" s="3"/>
      <c r="G4658" s="3"/>
      <c r="H4658" s="3"/>
      <c r="I4658" s="3"/>
      <c r="J4658" s="3"/>
    </row>
    <row r="4659" spans="1:10" ht="18" customHeight="1">
      <c r="A4659" s="3"/>
      <c r="B4659" s="3"/>
      <c r="C4659" s="3"/>
      <c r="D4659" s="3"/>
      <c r="E4659" s="3"/>
      <c r="F4659" s="3"/>
      <c r="G4659" s="3"/>
      <c r="H4659" s="3"/>
      <c r="I4659" s="3"/>
      <c r="J4659" s="3"/>
    </row>
    <row r="4660" spans="1:10" ht="18" customHeight="1">
      <c r="A4660" s="3"/>
      <c r="B4660" s="3"/>
      <c r="C4660" s="3"/>
      <c r="D4660" s="3"/>
      <c r="E4660" s="3"/>
      <c r="F4660" s="3"/>
      <c r="G4660" s="3"/>
      <c r="H4660" s="3"/>
      <c r="I4660" s="3"/>
      <c r="J4660" s="3"/>
    </row>
    <row r="4661" spans="1:10" ht="18" customHeight="1">
      <c r="A4661" s="3"/>
      <c r="B4661" s="3"/>
      <c r="C4661" s="3"/>
      <c r="D4661" s="3"/>
      <c r="E4661" s="3"/>
      <c r="F4661" s="3"/>
      <c r="G4661" s="3"/>
      <c r="H4661" s="3"/>
      <c r="I4661" s="3"/>
      <c r="J4661" s="3"/>
    </row>
    <row r="4662" spans="1:10" ht="18" customHeight="1">
      <c r="A4662" s="3"/>
      <c r="B4662" s="3"/>
      <c r="C4662" s="3"/>
      <c r="D4662" s="3"/>
      <c r="E4662" s="3"/>
      <c r="F4662" s="3"/>
      <c r="G4662" s="3"/>
      <c r="H4662" s="3"/>
      <c r="I4662" s="3"/>
      <c r="J4662" s="3"/>
    </row>
    <row r="4663" spans="1:10" ht="18" customHeight="1">
      <c r="A4663" s="3"/>
      <c r="B4663" s="3"/>
      <c r="C4663" s="3"/>
      <c r="D4663" s="3"/>
      <c r="E4663" s="3"/>
      <c r="F4663" s="3"/>
      <c r="G4663" s="3"/>
      <c r="H4663" s="3"/>
      <c r="I4663" s="3"/>
      <c r="J4663" s="3"/>
    </row>
    <row r="4664" spans="1:10" ht="18" customHeight="1">
      <c r="A4664" s="3"/>
      <c r="B4664" s="3"/>
      <c r="C4664" s="3"/>
      <c r="D4664" s="3"/>
      <c r="E4664" s="3"/>
      <c r="F4664" s="3"/>
      <c r="G4664" s="3"/>
      <c r="H4664" s="3"/>
      <c r="I4664" s="3"/>
      <c r="J4664" s="3"/>
    </row>
    <row r="4665" spans="1:10" ht="18" customHeight="1">
      <c r="A4665" s="3"/>
      <c r="B4665" s="3"/>
      <c r="C4665" s="3"/>
      <c r="D4665" s="3"/>
      <c r="E4665" s="3"/>
      <c r="F4665" s="3"/>
      <c r="G4665" s="3"/>
      <c r="H4665" s="3"/>
      <c r="I4665" s="3"/>
      <c r="J4665" s="3"/>
    </row>
    <row r="4666" spans="1:10" ht="18" customHeight="1">
      <c r="A4666" s="3"/>
      <c r="B4666" s="3"/>
      <c r="C4666" s="3"/>
      <c r="D4666" s="3"/>
      <c r="E4666" s="3"/>
      <c r="F4666" s="3"/>
      <c r="G4666" s="3"/>
      <c r="H4666" s="3"/>
      <c r="I4666" s="3"/>
      <c r="J4666" s="3"/>
    </row>
    <row r="4667" spans="1:10" ht="18" customHeight="1">
      <c r="A4667" s="3"/>
      <c r="B4667" s="3"/>
      <c r="C4667" s="3"/>
      <c r="D4667" s="3"/>
      <c r="E4667" s="3"/>
      <c r="F4667" s="3"/>
      <c r="G4667" s="3"/>
      <c r="H4667" s="3"/>
      <c r="I4667" s="3"/>
      <c r="J4667" s="3"/>
    </row>
    <row r="4668" spans="1:10" ht="18" customHeight="1">
      <c r="A4668" s="3"/>
      <c r="B4668" s="3"/>
      <c r="C4668" s="3"/>
      <c r="D4668" s="3"/>
      <c r="E4668" s="3"/>
      <c r="F4668" s="3"/>
      <c r="G4668" s="3"/>
      <c r="H4668" s="3"/>
      <c r="I4668" s="3"/>
      <c r="J4668" s="3"/>
    </row>
    <row r="4669" spans="1:10" ht="18" customHeight="1">
      <c r="A4669" s="3"/>
      <c r="B4669" s="3"/>
      <c r="C4669" s="3"/>
      <c r="D4669" s="3"/>
      <c r="E4669" s="3"/>
      <c r="F4669" s="3"/>
      <c r="G4669" s="3"/>
      <c r="H4669" s="3"/>
      <c r="I4669" s="3"/>
      <c r="J4669" s="3"/>
    </row>
    <row r="4670" spans="1:10" ht="18" customHeight="1">
      <c r="A4670" s="3"/>
      <c r="B4670" s="3"/>
      <c r="C4670" s="3"/>
      <c r="D4670" s="3"/>
      <c r="E4670" s="3"/>
      <c r="F4670" s="3"/>
      <c r="G4670" s="3"/>
      <c r="H4670" s="3"/>
      <c r="I4670" s="3"/>
      <c r="J4670" s="3"/>
    </row>
    <row r="4671" spans="1:10" ht="18" customHeight="1">
      <c r="A4671" s="3"/>
      <c r="B4671" s="3"/>
      <c r="C4671" s="3"/>
      <c r="D4671" s="3"/>
      <c r="E4671" s="3"/>
      <c r="F4671" s="3"/>
      <c r="G4671" s="3"/>
      <c r="H4671" s="3"/>
      <c r="I4671" s="3"/>
      <c r="J4671" s="3"/>
    </row>
    <row r="4672" spans="1:10" ht="18" customHeight="1">
      <c r="A4672" s="3"/>
      <c r="B4672" s="3"/>
      <c r="C4672" s="3"/>
      <c r="D4672" s="3"/>
      <c r="E4672" s="3"/>
      <c r="F4672" s="3"/>
      <c r="G4672" s="3"/>
      <c r="H4672" s="3"/>
      <c r="I4672" s="3"/>
      <c r="J4672" s="3"/>
    </row>
    <row r="4673" spans="1:10" ht="18" customHeight="1">
      <c r="A4673" s="3"/>
      <c r="B4673" s="3"/>
      <c r="C4673" s="3"/>
      <c r="D4673" s="3"/>
      <c r="E4673" s="3"/>
      <c r="F4673" s="3"/>
      <c r="G4673" s="3"/>
      <c r="H4673" s="3"/>
      <c r="I4673" s="3"/>
      <c r="J4673" s="3"/>
    </row>
    <row r="4674" spans="1:10" ht="18" customHeight="1">
      <c r="A4674" s="3"/>
      <c r="B4674" s="3"/>
      <c r="C4674" s="3"/>
      <c r="D4674" s="3"/>
      <c r="E4674" s="3"/>
      <c r="F4674" s="3"/>
      <c r="G4674" s="3"/>
      <c r="H4674" s="3"/>
      <c r="I4674" s="3"/>
      <c r="J4674" s="3"/>
    </row>
    <row r="4675" spans="1:10" ht="18" customHeight="1">
      <c r="A4675" s="3"/>
      <c r="B4675" s="3"/>
      <c r="C4675" s="3"/>
      <c r="D4675" s="3"/>
      <c r="E4675" s="3"/>
      <c r="F4675" s="3"/>
      <c r="G4675" s="3"/>
      <c r="H4675" s="3"/>
      <c r="I4675" s="3"/>
      <c r="J4675" s="3"/>
    </row>
    <row r="4676" spans="1:10" ht="18" customHeight="1">
      <c r="A4676" s="3"/>
      <c r="B4676" s="3"/>
      <c r="C4676" s="3"/>
      <c r="D4676" s="3"/>
      <c r="E4676" s="3"/>
      <c r="F4676" s="3"/>
      <c r="G4676" s="3"/>
      <c r="H4676" s="3"/>
      <c r="I4676" s="3"/>
      <c r="J4676" s="3"/>
    </row>
    <row r="4677" spans="1:10" ht="18" customHeight="1">
      <c r="A4677" s="3"/>
      <c r="B4677" s="3"/>
      <c r="C4677" s="3"/>
      <c r="D4677" s="3"/>
      <c r="E4677" s="3"/>
      <c r="F4677" s="3"/>
      <c r="G4677" s="3"/>
      <c r="H4677" s="3"/>
      <c r="I4677" s="3"/>
      <c r="J4677" s="3"/>
    </row>
    <row r="4678" spans="1:10" ht="18" customHeight="1">
      <c r="A4678" s="3"/>
      <c r="B4678" s="3"/>
      <c r="C4678" s="3"/>
      <c r="D4678" s="3"/>
      <c r="E4678" s="3"/>
      <c r="F4678" s="3"/>
      <c r="G4678" s="3"/>
      <c r="H4678" s="3"/>
      <c r="I4678" s="3"/>
      <c r="J4678" s="3"/>
    </row>
    <row r="4679" spans="1:10" ht="18" customHeight="1">
      <c r="A4679" s="3"/>
      <c r="B4679" s="3"/>
      <c r="C4679" s="3"/>
      <c r="D4679" s="3"/>
      <c r="E4679" s="3"/>
      <c r="F4679" s="3"/>
      <c r="G4679" s="3"/>
      <c r="H4679" s="3"/>
      <c r="I4679" s="3"/>
      <c r="J4679" s="3"/>
    </row>
    <row r="4680" spans="1:10" ht="18" customHeight="1">
      <c r="A4680" s="3"/>
      <c r="B4680" s="3"/>
      <c r="C4680" s="3"/>
      <c r="D4680" s="3"/>
      <c r="E4680" s="3"/>
      <c r="F4680" s="3"/>
      <c r="G4680" s="3"/>
      <c r="H4680" s="3"/>
      <c r="I4680" s="3"/>
      <c r="J4680" s="3"/>
    </row>
    <row r="4681" spans="1:10" ht="18" customHeight="1">
      <c r="A4681" s="3"/>
      <c r="B4681" s="3"/>
      <c r="C4681" s="3"/>
      <c r="D4681" s="3"/>
      <c r="E4681" s="3"/>
      <c r="F4681" s="3"/>
      <c r="G4681" s="3"/>
      <c r="H4681" s="3"/>
      <c r="I4681" s="3"/>
      <c r="J4681" s="3"/>
    </row>
    <row r="4682" spans="1:10" ht="18" customHeight="1">
      <c r="A4682" s="3"/>
      <c r="B4682" s="3"/>
      <c r="C4682" s="3"/>
      <c r="D4682" s="3"/>
      <c r="E4682" s="3"/>
      <c r="F4682" s="3"/>
      <c r="G4682" s="3"/>
      <c r="H4682" s="3"/>
      <c r="I4682" s="3"/>
      <c r="J4682" s="3"/>
    </row>
    <row r="4683" spans="1:10" ht="18" customHeight="1">
      <c r="A4683" s="3"/>
      <c r="B4683" s="3"/>
      <c r="C4683" s="3"/>
      <c r="D4683" s="3"/>
      <c r="E4683" s="3"/>
      <c r="F4683" s="3"/>
      <c r="G4683" s="3"/>
      <c r="H4683" s="3"/>
      <c r="I4683" s="3"/>
      <c r="J4683" s="3"/>
    </row>
    <row r="4684" spans="1:10" ht="18" customHeight="1">
      <c r="A4684" s="3"/>
      <c r="B4684" s="3"/>
      <c r="C4684" s="3"/>
      <c r="D4684" s="3"/>
      <c r="E4684" s="3"/>
      <c r="F4684" s="3"/>
      <c r="G4684" s="3"/>
      <c r="H4684" s="3"/>
      <c r="I4684" s="3"/>
      <c r="J4684" s="3"/>
    </row>
    <row r="4685" spans="1:10" ht="18" customHeight="1">
      <c r="A4685" s="3"/>
      <c r="B4685" s="3"/>
      <c r="C4685" s="3"/>
      <c r="D4685" s="3"/>
      <c r="E4685" s="3"/>
      <c r="F4685" s="3"/>
      <c r="G4685" s="3"/>
      <c r="H4685" s="3"/>
      <c r="I4685" s="3"/>
      <c r="J4685" s="3"/>
    </row>
    <row r="4686" spans="1:10" ht="18" customHeight="1">
      <c r="A4686" s="3"/>
      <c r="B4686" s="3"/>
      <c r="C4686" s="3"/>
      <c r="D4686" s="3"/>
      <c r="E4686" s="3"/>
      <c r="F4686" s="3"/>
      <c r="G4686" s="3"/>
      <c r="H4686" s="3"/>
      <c r="I4686" s="3"/>
      <c r="J4686" s="3"/>
    </row>
    <row r="4687" spans="1:10" ht="18" customHeight="1">
      <c r="A4687" s="3"/>
      <c r="B4687" s="3"/>
      <c r="C4687" s="3"/>
      <c r="D4687" s="3"/>
      <c r="E4687" s="3"/>
      <c r="F4687" s="3"/>
      <c r="G4687" s="3"/>
      <c r="H4687" s="3"/>
      <c r="I4687" s="3"/>
      <c r="J4687" s="3"/>
    </row>
    <row r="4688" spans="1:10" ht="18" customHeight="1">
      <c r="A4688" s="3"/>
      <c r="B4688" s="3"/>
      <c r="C4688" s="3"/>
      <c r="D4688" s="3"/>
      <c r="E4688" s="3"/>
      <c r="F4688" s="3"/>
      <c r="G4688" s="3"/>
      <c r="H4688" s="3"/>
      <c r="I4688" s="3"/>
      <c r="J4688" s="3"/>
    </row>
    <row r="4689" spans="1:10" ht="18" customHeight="1">
      <c r="A4689" s="3"/>
      <c r="B4689" s="3"/>
      <c r="C4689" s="3"/>
      <c r="D4689" s="3"/>
      <c r="E4689" s="3"/>
      <c r="F4689" s="3"/>
      <c r="G4689" s="3"/>
      <c r="H4689" s="3"/>
      <c r="I4689" s="3"/>
      <c r="J4689" s="3"/>
    </row>
    <row r="4690" spans="1:10" ht="18" customHeight="1">
      <c r="A4690" s="3"/>
      <c r="B4690" s="3"/>
      <c r="C4690" s="3"/>
      <c r="D4690" s="3"/>
      <c r="E4690" s="3"/>
      <c r="F4690" s="3"/>
      <c r="G4690" s="3"/>
      <c r="H4690" s="3"/>
      <c r="I4690" s="3"/>
      <c r="J4690" s="3"/>
    </row>
    <row r="4691" spans="1:10" ht="18" customHeight="1">
      <c r="A4691" s="3"/>
      <c r="B4691" s="3"/>
      <c r="C4691" s="3"/>
      <c r="D4691" s="3"/>
      <c r="E4691" s="3"/>
      <c r="F4691" s="3"/>
      <c r="G4691" s="3"/>
      <c r="H4691" s="3"/>
      <c r="I4691" s="3"/>
      <c r="J4691" s="3"/>
    </row>
    <row r="4692" spans="1:10" ht="18" customHeight="1">
      <c r="A4692" s="3"/>
      <c r="B4692" s="3"/>
      <c r="C4692" s="3"/>
      <c r="D4692" s="3"/>
      <c r="E4692" s="3"/>
      <c r="F4692" s="3"/>
      <c r="G4692" s="3"/>
      <c r="H4692" s="3"/>
      <c r="I4692" s="3"/>
      <c r="J4692" s="3"/>
    </row>
    <row r="4693" spans="1:10" ht="18" customHeight="1">
      <c r="A4693" s="3"/>
      <c r="B4693" s="3"/>
      <c r="C4693" s="3"/>
      <c r="D4693" s="3"/>
      <c r="E4693" s="3"/>
      <c r="F4693" s="3"/>
      <c r="G4693" s="3"/>
      <c r="H4693" s="3"/>
      <c r="I4693" s="3"/>
      <c r="J4693" s="3"/>
    </row>
    <row r="4694" spans="1:10" ht="18" customHeight="1">
      <c r="A4694" s="3"/>
      <c r="B4694" s="3"/>
      <c r="C4694" s="3"/>
      <c r="D4694" s="3"/>
      <c r="E4694" s="3"/>
      <c r="F4694" s="3"/>
      <c r="G4694" s="3"/>
      <c r="H4694" s="3"/>
      <c r="I4694" s="3"/>
      <c r="J4694" s="3"/>
    </row>
    <row r="4695" spans="1:10" ht="18" customHeight="1">
      <c r="A4695" s="3"/>
      <c r="B4695" s="3"/>
      <c r="C4695" s="3"/>
      <c r="D4695" s="3"/>
      <c r="E4695" s="3"/>
      <c r="F4695" s="3"/>
      <c r="G4695" s="3"/>
      <c r="H4695" s="3"/>
      <c r="I4695" s="3"/>
      <c r="J4695" s="3"/>
    </row>
    <row r="4696" spans="1:10" ht="18" customHeight="1">
      <c r="A4696" s="3"/>
      <c r="B4696" s="3"/>
      <c r="C4696" s="3"/>
      <c r="D4696" s="3"/>
      <c r="E4696" s="3"/>
      <c r="F4696" s="3"/>
      <c r="G4696" s="3"/>
      <c r="H4696" s="3"/>
      <c r="I4696" s="3"/>
      <c r="J4696" s="3"/>
    </row>
    <row r="4697" spans="1:10" ht="18" customHeight="1">
      <c r="A4697" s="3"/>
      <c r="B4697" s="3"/>
      <c r="C4697" s="3"/>
      <c r="D4697" s="3"/>
      <c r="E4697" s="3"/>
      <c r="F4697" s="3"/>
      <c r="G4697" s="3"/>
      <c r="H4697" s="3"/>
      <c r="I4697" s="3"/>
      <c r="J4697" s="3"/>
    </row>
    <row r="4698" spans="1:10" ht="18" customHeight="1">
      <c r="A4698" s="3"/>
      <c r="B4698" s="3"/>
      <c r="C4698" s="3"/>
      <c r="D4698" s="3"/>
      <c r="E4698" s="3"/>
      <c r="F4698" s="3"/>
      <c r="G4698" s="3"/>
      <c r="H4698" s="3"/>
      <c r="I4698" s="3"/>
      <c r="J4698" s="3"/>
    </row>
    <row r="4699" spans="1:10" ht="18" customHeight="1">
      <c r="A4699" s="3"/>
      <c r="B4699" s="3"/>
      <c r="C4699" s="3"/>
      <c r="D4699" s="3"/>
      <c r="E4699" s="3"/>
      <c r="F4699" s="3"/>
      <c r="G4699" s="3"/>
      <c r="H4699" s="3"/>
      <c r="I4699" s="3"/>
      <c r="J4699" s="3"/>
    </row>
    <row r="4700" spans="1:10" ht="18" customHeight="1">
      <c r="A4700" s="3"/>
      <c r="B4700" s="3"/>
      <c r="C4700" s="3"/>
      <c r="D4700" s="3"/>
      <c r="E4700" s="3"/>
      <c r="F4700" s="3"/>
      <c r="G4700" s="3"/>
      <c r="H4700" s="3"/>
      <c r="I4700" s="3"/>
      <c r="J4700" s="3"/>
    </row>
    <row r="4701" spans="1:10" ht="18" customHeight="1">
      <c r="A4701" s="3"/>
      <c r="B4701" s="3"/>
      <c r="C4701" s="3"/>
      <c r="D4701" s="3"/>
      <c r="E4701" s="3"/>
      <c r="F4701" s="3"/>
      <c r="G4701" s="3"/>
      <c r="H4701" s="3"/>
      <c r="I4701" s="3"/>
      <c r="J4701" s="3"/>
    </row>
    <row r="4702" spans="1:10" ht="18" customHeight="1">
      <c r="A4702" s="3"/>
      <c r="B4702" s="3"/>
      <c r="C4702" s="3"/>
      <c r="D4702" s="3"/>
      <c r="E4702" s="3"/>
      <c r="F4702" s="3"/>
      <c r="G4702" s="3"/>
      <c r="H4702" s="3"/>
      <c r="I4702" s="3"/>
      <c r="J4702" s="3"/>
    </row>
    <row r="4703" spans="1:10" ht="18" customHeight="1">
      <c r="A4703" s="3"/>
      <c r="B4703" s="3"/>
      <c r="C4703" s="3"/>
      <c r="D4703" s="3"/>
      <c r="E4703" s="3"/>
      <c r="F4703" s="3"/>
      <c r="G4703" s="3"/>
      <c r="H4703" s="3"/>
      <c r="I4703" s="3"/>
      <c r="J4703" s="3"/>
    </row>
    <row r="4704" spans="1:10" ht="18" customHeight="1">
      <c r="A4704" s="3"/>
      <c r="B4704" s="3"/>
      <c r="C4704" s="3"/>
      <c r="D4704" s="3"/>
      <c r="E4704" s="3"/>
      <c r="F4704" s="3"/>
      <c r="G4704" s="3"/>
      <c r="H4704" s="3"/>
      <c r="I4704" s="3"/>
      <c r="J4704" s="3"/>
    </row>
    <row r="4705" spans="1:10" ht="18" customHeight="1">
      <c r="A4705" s="3"/>
      <c r="B4705" s="3"/>
      <c r="C4705" s="3"/>
      <c r="D4705" s="3"/>
      <c r="E4705" s="3"/>
      <c r="F4705" s="3"/>
      <c r="G4705" s="3"/>
      <c r="H4705" s="3"/>
      <c r="I4705" s="3"/>
      <c r="J4705" s="3"/>
    </row>
    <row r="4706" spans="1:10" ht="18" customHeight="1">
      <c r="A4706" s="3"/>
      <c r="B4706" s="3"/>
      <c r="C4706" s="3"/>
      <c r="D4706" s="3"/>
      <c r="E4706" s="3"/>
      <c r="F4706" s="3"/>
      <c r="G4706" s="3"/>
      <c r="H4706" s="3"/>
      <c r="I4706" s="3"/>
      <c r="J4706" s="3"/>
    </row>
    <row r="4707" spans="1:10" ht="18" customHeight="1">
      <c r="A4707" s="3"/>
      <c r="B4707" s="3"/>
      <c r="C4707" s="3"/>
      <c r="D4707" s="3"/>
      <c r="E4707" s="3"/>
      <c r="F4707" s="3"/>
      <c r="G4707" s="3"/>
      <c r="H4707" s="3"/>
      <c r="I4707" s="3"/>
      <c r="J4707" s="3"/>
    </row>
    <row r="4708" spans="1:10" ht="18" customHeight="1">
      <c r="A4708" s="3"/>
      <c r="B4708" s="3"/>
      <c r="C4708" s="3"/>
      <c r="D4708" s="3"/>
      <c r="E4708" s="3"/>
      <c r="F4708" s="3"/>
      <c r="G4708" s="3"/>
      <c r="H4708" s="3"/>
      <c r="I4708" s="3"/>
      <c r="J4708" s="3"/>
    </row>
    <row r="4709" spans="1:10" ht="18" customHeight="1">
      <c r="A4709" s="3"/>
      <c r="B4709" s="3"/>
      <c r="C4709" s="3"/>
      <c r="D4709" s="3"/>
      <c r="E4709" s="3"/>
      <c r="F4709" s="3"/>
      <c r="G4709" s="3"/>
      <c r="H4709" s="3"/>
      <c r="I4709" s="3"/>
      <c r="J4709" s="3"/>
    </row>
    <row r="4710" spans="1:10" ht="18" customHeight="1">
      <c r="A4710" s="3"/>
      <c r="B4710" s="3"/>
      <c r="C4710" s="3"/>
      <c r="D4710" s="3"/>
      <c r="E4710" s="3"/>
      <c r="F4710" s="3"/>
      <c r="G4710" s="3"/>
      <c r="H4710" s="3"/>
      <c r="I4710" s="3"/>
      <c r="J4710" s="3"/>
    </row>
    <row r="4711" spans="1:10" ht="18" customHeight="1">
      <c r="A4711" s="3"/>
      <c r="B4711" s="3"/>
      <c r="C4711" s="3"/>
      <c r="D4711" s="3"/>
      <c r="E4711" s="3"/>
      <c r="F4711" s="3"/>
      <c r="G4711" s="3"/>
      <c r="H4711" s="3"/>
      <c r="I4711" s="3"/>
      <c r="J4711" s="3"/>
    </row>
    <row r="4712" spans="1:10" ht="18" customHeight="1">
      <c r="A4712" s="3"/>
      <c r="B4712" s="3"/>
      <c r="C4712" s="3"/>
      <c r="D4712" s="3"/>
      <c r="E4712" s="3"/>
      <c r="F4712" s="3"/>
      <c r="G4712" s="3"/>
      <c r="H4712" s="3"/>
      <c r="I4712" s="3"/>
      <c r="J4712" s="3"/>
    </row>
    <row r="4713" spans="1:10" ht="18" customHeight="1">
      <c r="A4713" s="3"/>
      <c r="B4713" s="3"/>
      <c r="C4713" s="3"/>
      <c r="D4713" s="3"/>
      <c r="E4713" s="3"/>
      <c r="F4713" s="3"/>
      <c r="G4713" s="3"/>
      <c r="H4713" s="3"/>
      <c r="I4713" s="3"/>
      <c r="J4713" s="3"/>
    </row>
    <row r="4714" spans="1:10" ht="18" customHeight="1">
      <c r="A4714" s="3"/>
      <c r="B4714" s="3"/>
      <c r="C4714" s="3"/>
      <c r="D4714" s="3"/>
      <c r="E4714" s="3"/>
      <c r="F4714" s="3"/>
      <c r="G4714" s="3"/>
      <c r="H4714" s="3"/>
      <c r="I4714" s="3"/>
      <c r="J4714" s="3"/>
    </row>
    <row r="4715" spans="1:10" ht="18" customHeight="1">
      <c r="A4715" s="3"/>
      <c r="B4715" s="3"/>
      <c r="C4715" s="3"/>
      <c r="D4715" s="3"/>
      <c r="E4715" s="3"/>
      <c r="F4715" s="3"/>
      <c r="G4715" s="3"/>
      <c r="H4715" s="3"/>
      <c r="I4715" s="3"/>
      <c r="J4715" s="3"/>
    </row>
    <row r="4716" spans="1:10" ht="18" customHeight="1">
      <c r="A4716" s="3"/>
      <c r="B4716" s="3"/>
      <c r="C4716" s="3"/>
      <c r="D4716" s="3"/>
      <c r="E4716" s="3"/>
      <c r="F4716" s="3"/>
      <c r="G4716" s="3"/>
      <c r="H4716" s="3"/>
      <c r="I4716" s="3"/>
      <c r="J4716" s="3"/>
    </row>
    <row r="4717" spans="1:10" ht="18" customHeight="1">
      <c r="A4717" s="3"/>
      <c r="B4717" s="3"/>
      <c r="C4717" s="3"/>
      <c r="D4717" s="3"/>
      <c r="E4717" s="3"/>
      <c r="F4717" s="3"/>
      <c r="G4717" s="3"/>
      <c r="H4717" s="3"/>
      <c r="I4717" s="3"/>
      <c r="J4717" s="3"/>
    </row>
    <row r="4718" spans="1:10" ht="18" customHeight="1">
      <c r="A4718" s="3"/>
      <c r="B4718" s="3"/>
      <c r="C4718" s="3"/>
      <c r="D4718" s="3"/>
      <c r="E4718" s="3"/>
      <c r="F4718" s="3"/>
      <c r="G4718" s="3"/>
      <c r="H4718" s="3"/>
      <c r="I4718" s="3"/>
      <c r="J4718" s="3"/>
    </row>
    <row r="4719" spans="1:10" ht="18" customHeight="1">
      <c r="A4719" s="3"/>
      <c r="B4719" s="3"/>
      <c r="C4719" s="3"/>
      <c r="D4719" s="3"/>
      <c r="E4719" s="3"/>
      <c r="F4719" s="3"/>
      <c r="G4719" s="3"/>
      <c r="H4719" s="3"/>
      <c r="I4719" s="3"/>
      <c r="J4719" s="3"/>
    </row>
    <row r="4720" spans="1:10" ht="18" customHeight="1">
      <c r="A4720" s="3"/>
      <c r="B4720" s="3"/>
      <c r="C4720" s="3"/>
      <c r="D4720" s="3"/>
      <c r="E4720" s="3"/>
      <c r="F4720" s="3"/>
      <c r="G4720" s="3"/>
      <c r="H4720" s="3"/>
      <c r="I4720" s="3"/>
      <c r="J4720" s="3"/>
    </row>
    <row r="4721" spans="1:10" ht="18" customHeight="1">
      <c r="A4721" s="3"/>
      <c r="B4721" s="3"/>
      <c r="C4721" s="3"/>
      <c r="D4721" s="3"/>
      <c r="E4721" s="3"/>
      <c r="F4721" s="3"/>
      <c r="G4721" s="3"/>
      <c r="H4721" s="3"/>
      <c r="I4721" s="3"/>
      <c r="J4721" s="3"/>
    </row>
    <row r="4722" spans="1:10" ht="18" customHeight="1">
      <c r="A4722" s="3"/>
      <c r="B4722" s="3"/>
      <c r="C4722" s="3"/>
      <c r="D4722" s="3"/>
      <c r="E4722" s="3"/>
      <c r="F4722" s="3"/>
      <c r="G4722" s="3"/>
      <c r="H4722" s="3"/>
      <c r="I4722" s="3"/>
      <c r="J4722" s="3"/>
    </row>
    <row r="4723" spans="1:10" ht="18" customHeight="1">
      <c r="A4723" s="3"/>
      <c r="B4723" s="3"/>
      <c r="C4723" s="3"/>
      <c r="D4723" s="3"/>
      <c r="E4723" s="3"/>
      <c r="F4723" s="3"/>
      <c r="G4723" s="3"/>
      <c r="H4723" s="3"/>
      <c r="I4723" s="3"/>
      <c r="J4723" s="3"/>
    </row>
    <row r="4724" spans="1:10" ht="18" customHeight="1">
      <c r="A4724" s="3"/>
      <c r="B4724" s="3"/>
      <c r="C4724" s="3"/>
      <c r="D4724" s="3"/>
      <c r="E4724" s="3"/>
      <c r="F4724" s="3"/>
      <c r="G4724" s="3"/>
      <c r="H4724" s="3"/>
      <c r="I4724" s="3"/>
      <c r="J4724" s="3"/>
    </row>
    <row r="4725" spans="1:10" ht="18" customHeight="1">
      <c r="A4725" s="3"/>
      <c r="B4725" s="3"/>
      <c r="C4725" s="3"/>
      <c r="D4725" s="3"/>
      <c r="E4725" s="3"/>
      <c r="F4725" s="3"/>
      <c r="G4725" s="3"/>
      <c r="H4725" s="3"/>
      <c r="I4725" s="3"/>
      <c r="J4725" s="3"/>
    </row>
    <row r="4726" spans="1:10" ht="18" customHeight="1">
      <c r="A4726" s="3"/>
      <c r="B4726" s="3"/>
      <c r="C4726" s="3"/>
      <c r="D4726" s="3"/>
      <c r="E4726" s="3"/>
      <c r="F4726" s="3"/>
      <c r="G4726" s="3"/>
      <c r="H4726" s="3"/>
      <c r="I4726" s="3"/>
      <c r="J4726" s="3"/>
    </row>
    <row r="4727" spans="1:10" ht="18" customHeight="1">
      <c r="A4727" s="3"/>
      <c r="B4727" s="3"/>
      <c r="C4727" s="3"/>
      <c r="D4727" s="3"/>
      <c r="E4727" s="3"/>
      <c r="F4727" s="3"/>
      <c r="G4727" s="3"/>
      <c r="H4727" s="3"/>
      <c r="I4727" s="3"/>
      <c r="J4727" s="3"/>
    </row>
    <row r="4728" spans="1:10" ht="18" customHeight="1">
      <c r="A4728" s="3"/>
      <c r="B4728" s="3"/>
      <c r="C4728" s="3"/>
      <c r="D4728" s="3"/>
      <c r="E4728" s="3"/>
      <c r="F4728" s="3"/>
      <c r="G4728" s="3"/>
      <c r="H4728" s="3"/>
      <c r="I4728" s="3"/>
      <c r="J4728" s="3"/>
    </row>
    <row r="4729" spans="1:10" ht="18" customHeight="1">
      <c r="A4729" s="3"/>
      <c r="B4729" s="3"/>
      <c r="C4729" s="3"/>
      <c r="D4729" s="3"/>
      <c r="E4729" s="3"/>
      <c r="F4729" s="3"/>
      <c r="G4729" s="3"/>
      <c r="H4729" s="3"/>
      <c r="I4729" s="3"/>
      <c r="J4729" s="3"/>
    </row>
    <row r="4730" spans="1:10" ht="18" customHeight="1">
      <c r="A4730" s="3"/>
      <c r="B4730" s="3"/>
      <c r="C4730" s="3"/>
      <c r="D4730" s="3"/>
      <c r="E4730" s="3"/>
      <c r="F4730" s="3"/>
      <c r="G4730" s="3"/>
      <c r="H4730" s="3"/>
      <c r="I4730" s="3"/>
      <c r="J4730" s="3"/>
    </row>
    <row r="4731" spans="1:10" ht="18" customHeight="1">
      <c r="A4731" s="3"/>
      <c r="B4731" s="3"/>
      <c r="C4731" s="3"/>
      <c r="D4731" s="3"/>
      <c r="E4731" s="3"/>
      <c r="F4731" s="3"/>
      <c r="G4731" s="3"/>
      <c r="H4731" s="3"/>
      <c r="I4731" s="3"/>
      <c r="J4731" s="3"/>
    </row>
    <row r="4732" spans="1:10" ht="18" customHeight="1">
      <c r="A4732" s="3"/>
      <c r="B4732" s="3"/>
      <c r="C4732" s="3"/>
      <c r="D4732" s="3"/>
      <c r="E4732" s="3"/>
      <c r="F4732" s="3"/>
      <c r="G4732" s="3"/>
      <c r="H4732" s="3"/>
      <c r="I4732" s="3"/>
      <c r="J4732" s="3"/>
    </row>
    <row r="4733" spans="1:10" ht="18" customHeight="1">
      <c r="A4733" s="3"/>
      <c r="B4733" s="3"/>
      <c r="C4733" s="3"/>
      <c r="D4733" s="3"/>
      <c r="E4733" s="3"/>
      <c r="F4733" s="3"/>
      <c r="G4733" s="3"/>
      <c r="H4733" s="3"/>
      <c r="I4733" s="3"/>
      <c r="J4733" s="3"/>
    </row>
    <row r="4734" spans="1:10" ht="18" customHeight="1">
      <c r="A4734" s="3"/>
      <c r="B4734" s="3"/>
      <c r="C4734" s="3"/>
      <c r="D4734" s="3"/>
      <c r="E4734" s="3"/>
      <c r="F4734" s="3"/>
      <c r="G4734" s="3"/>
      <c r="H4734" s="3"/>
      <c r="I4734" s="3"/>
      <c r="J4734" s="3"/>
    </row>
    <row r="4735" spans="1:10" ht="18" customHeight="1">
      <c r="A4735" s="3"/>
      <c r="B4735" s="3"/>
      <c r="C4735" s="3"/>
      <c r="D4735" s="3"/>
      <c r="E4735" s="3"/>
      <c r="F4735" s="3"/>
      <c r="G4735" s="3"/>
      <c r="H4735" s="3"/>
      <c r="I4735" s="3"/>
      <c r="J4735" s="3"/>
    </row>
    <row r="4736" spans="1:10" ht="18" customHeight="1">
      <c r="A4736" s="3"/>
      <c r="B4736" s="3"/>
      <c r="C4736" s="3"/>
      <c r="D4736" s="3"/>
      <c r="E4736" s="3"/>
      <c r="F4736" s="3"/>
      <c r="G4736" s="3"/>
      <c r="H4736" s="3"/>
      <c r="I4736" s="3"/>
      <c r="J4736" s="3"/>
    </row>
    <row r="4737" spans="1:10" ht="18" customHeight="1">
      <c r="A4737" s="3"/>
      <c r="B4737" s="3"/>
      <c r="C4737" s="3"/>
      <c r="D4737" s="3"/>
      <c r="E4737" s="3"/>
      <c r="F4737" s="3"/>
      <c r="G4737" s="3"/>
      <c r="H4737" s="3"/>
      <c r="I4737" s="3"/>
      <c r="J4737" s="3"/>
    </row>
    <row r="4738" spans="1:10" ht="18" customHeight="1">
      <c r="A4738" s="3"/>
      <c r="B4738" s="3"/>
      <c r="C4738" s="3"/>
      <c r="D4738" s="3"/>
      <c r="E4738" s="3"/>
      <c r="F4738" s="3"/>
      <c r="G4738" s="3"/>
      <c r="H4738" s="3"/>
      <c r="I4738" s="3"/>
      <c r="J4738" s="3"/>
    </row>
    <row r="4739" spans="1:10" ht="18" customHeight="1">
      <c r="A4739" s="3"/>
      <c r="B4739" s="3"/>
      <c r="C4739" s="3"/>
      <c r="D4739" s="3"/>
      <c r="E4739" s="3"/>
      <c r="F4739" s="3"/>
      <c r="G4739" s="3"/>
      <c r="H4739" s="3"/>
      <c r="I4739" s="3"/>
      <c r="J4739" s="3"/>
    </row>
    <row r="4740" spans="1:10" ht="18" customHeight="1">
      <c r="A4740" s="3"/>
      <c r="B4740" s="3"/>
      <c r="C4740" s="3"/>
      <c r="D4740" s="3"/>
      <c r="E4740" s="3"/>
      <c r="F4740" s="3"/>
      <c r="G4740" s="3"/>
      <c r="H4740" s="3"/>
      <c r="I4740" s="3"/>
      <c r="J4740" s="3"/>
    </row>
    <row r="4741" spans="1:10" ht="18" customHeight="1">
      <c r="A4741" s="3"/>
      <c r="B4741" s="3"/>
      <c r="C4741" s="3"/>
      <c r="D4741" s="3"/>
      <c r="E4741" s="3"/>
      <c r="F4741" s="3"/>
      <c r="G4741" s="3"/>
      <c r="H4741" s="3"/>
      <c r="I4741" s="3"/>
      <c r="J4741" s="3"/>
    </row>
    <row r="4742" spans="1:10" ht="18" customHeight="1">
      <c r="A4742" s="3"/>
      <c r="B4742" s="3"/>
      <c r="C4742" s="3"/>
      <c r="D4742" s="3"/>
      <c r="E4742" s="3"/>
      <c r="F4742" s="3"/>
      <c r="G4742" s="3"/>
      <c r="H4742" s="3"/>
      <c r="I4742" s="3"/>
      <c r="J4742" s="3"/>
    </row>
    <row r="4743" spans="1:10" ht="18" customHeight="1">
      <c r="A4743" s="3"/>
      <c r="B4743" s="3"/>
      <c r="C4743" s="3"/>
      <c r="D4743" s="3"/>
      <c r="E4743" s="3"/>
      <c r="F4743" s="3"/>
      <c r="G4743" s="3"/>
      <c r="H4743" s="3"/>
      <c r="I4743" s="3"/>
      <c r="J4743" s="3"/>
    </row>
    <row r="4744" spans="1:10" ht="18" customHeight="1">
      <c r="A4744" s="3"/>
      <c r="B4744" s="3"/>
      <c r="C4744" s="3"/>
      <c r="D4744" s="3"/>
      <c r="E4744" s="3"/>
      <c r="F4744" s="3"/>
      <c r="G4744" s="3"/>
      <c r="H4744" s="3"/>
      <c r="I4744" s="3"/>
      <c r="J4744" s="3"/>
    </row>
    <row r="4745" spans="1:10" ht="18" customHeight="1">
      <c r="A4745" s="3"/>
      <c r="B4745" s="3"/>
      <c r="C4745" s="3"/>
      <c r="D4745" s="3"/>
      <c r="E4745" s="3"/>
      <c r="F4745" s="3"/>
      <c r="G4745" s="3"/>
      <c r="H4745" s="3"/>
      <c r="I4745" s="3"/>
      <c r="J4745" s="3"/>
    </row>
    <row r="4746" spans="1:10" ht="18" customHeight="1">
      <c r="A4746" s="3"/>
      <c r="B4746" s="3"/>
      <c r="C4746" s="3"/>
      <c r="D4746" s="3"/>
      <c r="E4746" s="3"/>
      <c r="F4746" s="3"/>
      <c r="G4746" s="3"/>
      <c r="H4746" s="3"/>
      <c r="I4746" s="3"/>
      <c r="J4746" s="3"/>
    </row>
    <row r="4747" spans="1:10" ht="18" customHeight="1">
      <c r="A4747" s="3"/>
      <c r="B4747" s="3"/>
      <c r="C4747" s="3"/>
      <c r="D4747" s="3"/>
      <c r="E4747" s="3"/>
      <c r="F4747" s="3"/>
      <c r="G4747" s="3"/>
      <c r="H4747" s="3"/>
      <c r="I4747" s="3"/>
      <c r="J4747" s="3"/>
    </row>
    <row r="4748" spans="1:10" ht="18" customHeight="1">
      <c r="A4748" s="3"/>
      <c r="B4748" s="3"/>
      <c r="C4748" s="3"/>
      <c r="D4748" s="3"/>
      <c r="E4748" s="3"/>
      <c r="F4748" s="3"/>
      <c r="G4748" s="3"/>
      <c r="H4748" s="3"/>
      <c r="I4748" s="3"/>
      <c r="J4748" s="3"/>
    </row>
    <row r="4749" spans="1:10" ht="18" customHeight="1">
      <c r="A4749" s="3"/>
      <c r="B4749" s="3"/>
      <c r="C4749" s="3"/>
      <c r="D4749" s="3"/>
      <c r="E4749" s="3"/>
      <c r="F4749" s="3"/>
      <c r="G4749" s="3"/>
      <c r="H4749" s="3"/>
      <c r="I4749" s="3"/>
      <c r="J4749" s="3"/>
    </row>
    <row r="4750" spans="1:10" ht="18" customHeight="1">
      <c r="A4750" s="3"/>
      <c r="B4750" s="3"/>
      <c r="C4750" s="3"/>
      <c r="D4750" s="3"/>
      <c r="E4750" s="3"/>
      <c r="F4750" s="3"/>
      <c r="G4750" s="3"/>
      <c r="H4750" s="3"/>
      <c r="I4750" s="3"/>
      <c r="J4750" s="3"/>
    </row>
    <row r="4751" spans="1:10" ht="18" customHeight="1">
      <c r="A4751" s="3"/>
      <c r="B4751" s="3"/>
      <c r="C4751" s="3"/>
      <c r="D4751" s="3"/>
      <c r="E4751" s="3"/>
      <c r="F4751" s="3"/>
      <c r="G4751" s="3"/>
      <c r="H4751" s="3"/>
      <c r="I4751" s="3"/>
      <c r="J4751" s="3"/>
    </row>
    <row r="4752" spans="1:10" ht="18" customHeight="1">
      <c r="A4752" s="3"/>
      <c r="B4752" s="3"/>
      <c r="C4752" s="3"/>
      <c r="D4752" s="3"/>
      <c r="E4752" s="3"/>
      <c r="F4752" s="3"/>
      <c r="G4752" s="3"/>
      <c r="H4752" s="3"/>
      <c r="I4752" s="3"/>
      <c r="J4752" s="3"/>
    </row>
    <row r="4753" spans="1:10" ht="18" customHeight="1">
      <c r="A4753" s="3"/>
      <c r="B4753" s="3"/>
      <c r="C4753" s="3"/>
      <c r="D4753" s="3"/>
      <c r="E4753" s="3"/>
      <c r="F4753" s="3"/>
      <c r="G4753" s="3"/>
      <c r="H4753" s="3"/>
      <c r="I4753" s="3"/>
      <c r="J4753" s="3"/>
    </row>
    <row r="4754" spans="1:10" ht="18" customHeight="1">
      <c r="A4754" s="3"/>
      <c r="B4754" s="3"/>
      <c r="C4754" s="3"/>
      <c r="D4754" s="3"/>
      <c r="E4754" s="3"/>
      <c r="F4754" s="3"/>
      <c r="G4754" s="3"/>
      <c r="H4754" s="3"/>
      <c r="I4754" s="3"/>
      <c r="J4754" s="3"/>
    </row>
    <row r="4755" spans="1:10" ht="18" customHeight="1">
      <c r="A4755" s="3"/>
      <c r="B4755" s="3"/>
      <c r="C4755" s="3"/>
      <c r="D4755" s="3"/>
      <c r="E4755" s="3"/>
      <c r="F4755" s="3"/>
      <c r="G4755" s="3"/>
      <c r="H4755" s="3"/>
      <c r="I4755" s="3"/>
      <c r="J4755" s="3"/>
    </row>
    <row r="4756" spans="1:10" ht="18" customHeight="1">
      <c r="A4756" s="3"/>
      <c r="B4756" s="3"/>
      <c r="C4756" s="3"/>
      <c r="D4756" s="3"/>
      <c r="E4756" s="3"/>
      <c r="F4756" s="3"/>
      <c r="G4756" s="3"/>
      <c r="H4756" s="3"/>
      <c r="I4756" s="3"/>
      <c r="J4756" s="3"/>
    </row>
    <row r="4757" spans="1:10" ht="18" customHeight="1">
      <c r="A4757" s="3"/>
      <c r="B4757" s="3"/>
      <c r="C4757" s="3"/>
      <c r="D4757" s="3"/>
      <c r="E4757" s="3"/>
      <c r="F4757" s="3"/>
      <c r="G4757" s="3"/>
      <c r="H4757" s="3"/>
      <c r="I4757" s="3"/>
      <c r="J4757" s="3"/>
    </row>
    <row r="4758" spans="1:10" ht="18" customHeight="1">
      <c r="A4758" s="3"/>
      <c r="B4758" s="3"/>
      <c r="C4758" s="3"/>
      <c r="D4758" s="3"/>
      <c r="E4758" s="3"/>
      <c r="F4758" s="3"/>
      <c r="G4758" s="3"/>
      <c r="H4758" s="3"/>
      <c r="I4758" s="3"/>
      <c r="J4758" s="3"/>
    </row>
    <row r="4759" spans="1:10" ht="18" customHeight="1">
      <c r="A4759" s="3"/>
      <c r="B4759" s="3"/>
      <c r="C4759" s="3"/>
      <c r="D4759" s="3"/>
      <c r="E4759" s="3"/>
      <c r="F4759" s="3"/>
      <c r="G4759" s="3"/>
      <c r="H4759" s="3"/>
      <c r="I4759" s="3"/>
      <c r="J4759" s="3"/>
    </row>
    <row r="4760" spans="1:10" ht="18" customHeight="1">
      <c r="A4760" s="3"/>
      <c r="B4760" s="3"/>
      <c r="C4760" s="3"/>
      <c r="D4760" s="3"/>
      <c r="E4760" s="3"/>
      <c r="F4760" s="3"/>
      <c r="G4760" s="3"/>
      <c r="H4760" s="3"/>
      <c r="I4760" s="3"/>
      <c r="J4760" s="3"/>
    </row>
    <row r="4761" spans="1:10" ht="18" customHeight="1">
      <c r="A4761" s="3"/>
      <c r="B4761" s="3"/>
      <c r="C4761" s="3"/>
      <c r="D4761" s="3"/>
      <c r="E4761" s="3"/>
      <c r="F4761" s="3"/>
      <c r="G4761" s="3"/>
      <c r="H4761" s="3"/>
      <c r="I4761" s="3"/>
      <c r="J4761" s="3"/>
    </row>
    <row r="4762" spans="1:10" ht="18" customHeight="1">
      <c r="A4762" s="3"/>
      <c r="B4762" s="3"/>
      <c r="C4762" s="3"/>
      <c r="D4762" s="3"/>
      <c r="E4762" s="3"/>
      <c r="F4762" s="3"/>
      <c r="G4762" s="3"/>
      <c r="H4762" s="3"/>
      <c r="I4762" s="3"/>
      <c r="J4762" s="3"/>
    </row>
    <row r="4763" spans="1:10" ht="18" customHeight="1">
      <c r="A4763" s="3"/>
      <c r="B4763" s="3"/>
      <c r="C4763" s="3"/>
      <c r="D4763" s="3"/>
      <c r="E4763" s="3"/>
      <c r="F4763" s="3"/>
      <c r="G4763" s="3"/>
      <c r="H4763" s="3"/>
      <c r="I4763" s="3"/>
      <c r="J4763" s="3"/>
    </row>
    <row r="4764" spans="1:10" ht="18" customHeight="1">
      <c r="A4764" s="3"/>
      <c r="B4764" s="3"/>
      <c r="C4764" s="3"/>
      <c r="D4764" s="3"/>
      <c r="E4764" s="3"/>
      <c r="F4764" s="3"/>
      <c r="G4764" s="3"/>
      <c r="H4764" s="3"/>
      <c r="I4764" s="3"/>
      <c r="J4764" s="3"/>
    </row>
    <row r="4765" spans="1:10" ht="18" customHeight="1">
      <c r="A4765" s="3"/>
      <c r="B4765" s="3"/>
      <c r="C4765" s="3"/>
      <c r="D4765" s="3"/>
      <c r="E4765" s="3"/>
      <c r="F4765" s="3"/>
      <c r="G4765" s="3"/>
      <c r="H4765" s="3"/>
      <c r="I4765" s="3"/>
      <c r="J4765" s="3"/>
    </row>
    <row r="4766" spans="1:10" ht="18" customHeight="1">
      <c r="A4766" s="3"/>
      <c r="B4766" s="3"/>
      <c r="C4766" s="3"/>
      <c r="D4766" s="3"/>
      <c r="E4766" s="3"/>
      <c r="F4766" s="3"/>
      <c r="G4766" s="3"/>
      <c r="H4766" s="3"/>
      <c r="I4766" s="3"/>
      <c r="J4766" s="3"/>
    </row>
    <row r="4767" spans="1:10" ht="18" customHeight="1">
      <c r="A4767" s="3"/>
      <c r="B4767" s="3"/>
      <c r="C4767" s="3"/>
      <c r="D4767" s="3"/>
      <c r="E4767" s="3"/>
      <c r="F4767" s="3"/>
      <c r="G4767" s="3"/>
      <c r="H4767" s="3"/>
      <c r="I4767" s="3"/>
      <c r="J4767" s="3"/>
    </row>
    <row r="4768" spans="1:10" ht="18" customHeight="1">
      <c r="A4768" s="3"/>
      <c r="B4768" s="3"/>
      <c r="C4768" s="3"/>
      <c r="D4768" s="3"/>
      <c r="E4768" s="3"/>
      <c r="F4768" s="3"/>
      <c r="G4768" s="3"/>
      <c r="H4768" s="3"/>
      <c r="I4768" s="3"/>
      <c r="J4768" s="3"/>
    </row>
    <row r="4769" spans="1:10" ht="18" customHeight="1">
      <c r="A4769" s="3"/>
      <c r="B4769" s="3"/>
      <c r="C4769" s="3"/>
      <c r="D4769" s="3"/>
      <c r="E4769" s="3"/>
      <c r="F4769" s="3"/>
      <c r="G4769" s="3"/>
      <c r="H4769" s="3"/>
      <c r="I4769" s="3"/>
      <c r="J4769" s="3"/>
    </row>
    <row r="4770" spans="1:10" ht="18" customHeight="1">
      <c r="A4770" s="3"/>
      <c r="B4770" s="3"/>
      <c r="C4770" s="3"/>
      <c r="D4770" s="3"/>
      <c r="E4770" s="3"/>
      <c r="F4770" s="3"/>
      <c r="G4770" s="3"/>
      <c r="H4770" s="3"/>
      <c r="I4770" s="3"/>
      <c r="J4770" s="3"/>
    </row>
    <row r="4771" spans="1:10" ht="18" customHeight="1">
      <c r="A4771" s="3"/>
      <c r="B4771" s="3"/>
      <c r="C4771" s="3"/>
      <c r="D4771" s="3"/>
      <c r="E4771" s="3"/>
      <c r="F4771" s="3"/>
      <c r="G4771" s="3"/>
      <c r="H4771" s="3"/>
      <c r="I4771" s="3"/>
      <c r="J4771" s="3"/>
    </row>
    <row r="4772" spans="1:10" ht="18" customHeight="1">
      <c r="A4772" s="3"/>
      <c r="B4772" s="3"/>
      <c r="C4772" s="3"/>
      <c r="D4772" s="3"/>
      <c r="E4772" s="3"/>
      <c r="F4772" s="3"/>
      <c r="G4772" s="3"/>
      <c r="H4772" s="3"/>
      <c r="I4772" s="3"/>
      <c r="J4772" s="3"/>
    </row>
    <row r="4773" spans="1:10" ht="18" customHeight="1">
      <c r="A4773" s="3"/>
      <c r="B4773" s="3"/>
      <c r="C4773" s="3"/>
      <c r="D4773" s="3"/>
      <c r="E4773" s="3"/>
      <c r="F4773" s="3"/>
      <c r="G4773" s="3"/>
      <c r="H4773" s="3"/>
      <c r="I4773" s="3"/>
      <c r="J4773" s="3"/>
    </row>
    <row r="4774" spans="1:10" ht="18" customHeight="1">
      <c r="A4774" s="3"/>
      <c r="B4774" s="3"/>
      <c r="C4774" s="3"/>
      <c r="D4774" s="3"/>
      <c r="E4774" s="3"/>
      <c r="F4774" s="3"/>
      <c r="G4774" s="3"/>
      <c r="H4774" s="3"/>
      <c r="I4774" s="3"/>
      <c r="J4774" s="3"/>
    </row>
    <row r="4775" spans="1:10" ht="18" customHeight="1">
      <c r="A4775" s="3"/>
      <c r="B4775" s="3"/>
      <c r="C4775" s="3"/>
      <c r="D4775" s="3"/>
      <c r="E4775" s="3"/>
      <c r="F4775" s="3"/>
      <c r="G4775" s="3"/>
      <c r="H4775" s="3"/>
      <c r="I4775" s="3"/>
      <c r="J4775" s="3"/>
    </row>
    <row r="4776" spans="1:10" ht="18" customHeight="1">
      <c r="A4776" s="3"/>
      <c r="B4776" s="3"/>
      <c r="C4776" s="3"/>
      <c r="D4776" s="3"/>
      <c r="E4776" s="3"/>
      <c r="F4776" s="3"/>
      <c r="G4776" s="3"/>
      <c r="H4776" s="3"/>
      <c r="I4776" s="3"/>
      <c r="J4776" s="3"/>
    </row>
    <row r="4777" spans="1:10" ht="18" customHeight="1">
      <c r="A4777" s="3"/>
      <c r="B4777" s="3"/>
      <c r="C4777" s="3"/>
      <c r="D4777" s="3"/>
      <c r="E4777" s="3"/>
      <c r="F4777" s="3"/>
      <c r="G4777" s="3"/>
      <c r="H4777" s="3"/>
      <c r="I4777" s="3"/>
      <c r="J4777" s="3"/>
    </row>
    <row r="4778" spans="1:10" ht="18" customHeight="1">
      <c r="A4778" s="3"/>
      <c r="B4778" s="3"/>
      <c r="C4778" s="3"/>
      <c r="D4778" s="3"/>
      <c r="E4778" s="3"/>
      <c r="F4778" s="3"/>
      <c r="G4778" s="3"/>
      <c r="H4778" s="3"/>
      <c r="I4778" s="3"/>
      <c r="J4778" s="3"/>
    </row>
    <row r="4779" spans="1:10" ht="18" customHeight="1">
      <c r="A4779" s="3"/>
      <c r="B4779" s="3"/>
      <c r="C4779" s="3"/>
      <c r="D4779" s="3"/>
      <c r="E4779" s="3"/>
      <c r="F4779" s="3"/>
      <c r="G4779" s="3"/>
      <c r="H4779" s="3"/>
      <c r="I4779" s="3"/>
      <c r="J4779" s="3"/>
    </row>
    <row r="4780" spans="1:10" ht="18" customHeight="1">
      <c r="A4780" s="3"/>
      <c r="B4780" s="3"/>
      <c r="C4780" s="3"/>
      <c r="D4780" s="3"/>
      <c r="E4780" s="3"/>
      <c r="F4780" s="3"/>
      <c r="G4780" s="3"/>
      <c r="H4780" s="3"/>
      <c r="I4780" s="3"/>
      <c r="J4780" s="3"/>
    </row>
    <row r="4781" spans="1:10" ht="18" customHeight="1">
      <c r="A4781" s="3"/>
      <c r="B4781" s="3"/>
      <c r="C4781" s="3"/>
      <c r="D4781" s="3"/>
      <c r="E4781" s="3"/>
      <c r="F4781" s="3"/>
      <c r="G4781" s="3"/>
      <c r="H4781" s="3"/>
      <c r="I4781" s="3"/>
      <c r="J4781" s="3"/>
    </row>
    <row r="4782" spans="1:10" ht="18" customHeight="1">
      <c r="A4782" s="3"/>
      <c r="B4782" s="3"/>
      <c r="C4782" s="3"/>
      <c r="D4782" s="3"/>
      <c r="E4782" s="3"/>
      <c r="F4782" s="3"/>
      <c r="G4782" s="3"/>
      <c r="H4782" s="3"/>
      <c r="I4782" s="3"/>
      <c r="J4782" s="3"/>
    </row>
    <row r="4783" spans="1:10" ht="18" customHeight="1">
      <c r="A4783" s="3"/>
      <c r="B4783" s="3"/>
      <c r="C4783" s="3"/>
      <c r="D4783" s="3"/>
      <c r="E4783" s="3"/>
      <c r="F4783" s="3"/>
      <c r="G4783" s="3"/>
      <c r="H4783" s="3"/>
      <c r="I4783" s="3"/>
      <c r="J4783" s="3"/>
    </row>
    <row r="4784" spans="1:10" ht="18" customHeight="1">
      <c r="A4784" s="3"/>
      <c r="B4784" s="3"/>
      <c r="C4784" s="3"/>
      <c r="D4784" s="3"/>
      <c r="E4784" s="3"/>
      <c r="F4784" s="3"/>
      <c r="G4784" s="3"/>
      <c r="H4784" s="3"/>
      <c r="I4784" s="3"/>
      <c r="J4784" s="3"/>
    </row>
    <row r="4785" spans="1:10" ht="18" customHeight="1">
      <c r="A4785" s="3"/>
      <c r="B4785" s="3"/>
      <c r="C4785" s="3"/>
      <c r="D4785" s="3"/>
      <c r="E4785" s="3"/>
      <c r="F4785" s="3"/>
      <c r="G4785" s="3"/>
      <c r="H4785" s="3"/>
      <c r="I4785" s="3"/>
      <c r="J4785" s="3"/>
    </row>
    <row r="4786" spans="1:10" ht="18" customHeight="1">
      <c r="A4786" s="3"/>
      <c r="B4786" s="3"/>
      <c r="C4786" s="3"/>
      <c r="D4786" s="3"/>
      <c r="E4786" s="3"/>
      <c r="F4786" s="3"/>
      <c r="G4786" s="3"/>
      <c r="H4786" s="3"/>
      <c r="I4786" s="3"/>
      <c r="J4786" s="3"/>
    </row>
    <row r="4787" spans="1:10" ht="18" customHeight="1">
      <c r="A4787" s="3"/>
      <c r="B4787" s="3"/>
      <c r="C4787" s="3"/>
      <c r="D4787" s="3"/>
      <c r="E4787" s="3"/>
      <c r="F4787" s="3"/>
      <c r="G4787" s="3"/>
      <c r="H4787" s="3"/>
      <c r="I4787" s="3"/>
      <c r="J4787" s="3"/>
    </row>
    <row r="4788" spans="1:10" ht="18" customHeight="1">
      <c r="A4788" s="3"/>
      <c r="B4788" s="3"/>
      <c r="C4788" s="3"/>
      <c r="D4788" s="3"/>
      <c r="E4788" s="3"/>
      <c r="F4788" s="3"/>
      <c r="G4788" s="3"/>
      <c r="H4788" s="3"/>
      <c r="I4788" s="3"/>
      <c r="J4788" s="3"/>
    </row>
    <row r="4789" spans="1:10" ht="18" customHeight="1">
      <c r="A4789" s="3"/>
      <c r="B4789" s="3"/>
      <c r="C4789" s="3"/>
      <c r="D4789" s="3"/>
      <c r="E4789" s="3"/>
      <c r="F4789" s="3"/>
      <c r="G4789" s="3"/>
      <c r="H4789" s="3"/>
      <c r="I4789" s="3"/>
      <c r="J4789" s="3"/>
    </row>
    <row r="4790" spans="1:10" ht="18" customHeight="1">
      <c r="A4790" s="3"/>
      <c r="B4790" s="3"/>
      <c r="C4790" s="3"/>
      <c r="D4790" s="3"/>
      <c r="E4790" s="3"/>
      <c r="F4790" s="3"/>
      <c r="G4790" s="3"/>
      <c r="H4790" s="3"/>
      <c r="I4790" s="3"/>
      <c r="J4790" s="3"/>
    </row>
    <row r="4791" spans="1:10" ht="18" customHeight="1">
      <c r="A4791" s="3"/>
      <c r="B4791" s="3"/>
      <c r="C4791" s="3"/>
      <c r="D4791" s="3"/>
      <c r="E4791" s="3"/>
      <c r="F4791" s="3"/>
      <c r="G4791" s="3"/>
      <c r="H4791" s="3"/>
      <c r="I4791" s="3"/>
      <c r="J4791" s="3"/>
    </row>
    <row r="4792" spans="1:10" ht="18" customHeight="1">
      <c r="A4792" s="3"/>
      <c r="B4792" s="3"/>
      <c r="C4792" s="3"/>
      <c r="D4792" s="3"/>
      <c r="E4792" s="3"/>
      <c r="F4792" s="3"/>
      <c r="G4792" s="3"/>
      <c r="H4792" s="3"/>
      <c r="I4792" s="3"/>
      <c r="J4792" s="3"/>
    </row>
    <row r="4793" spans="1:10" ht="18" customHeight="1">
      <c r="A4793" s="3"/>
      <c r="B4793" s="3"/>
      <c r="C4793" s="3"/>
      <c r="D4793" s="3"/>
      <c r="E4793" s="3"/>
      <c r="F4793" s="3"/>
      <c r="G4793" s="3"/>
      <c r="H4793" s="3"/>
      <c r="I4793" s="3"/>
      <c r="J4793" s="3"/>
    </row>
    <row r="4794" spans="1:10" ht="18" customHeight="1">
      <c r="A4794" s="3"/>
      <c r="B4794" s="3"/>
      <c r="C4794" s="3"/>
      <c r="D4794" s="3"/>
      <c r="E4794" s="3"/>
      <c r="F4794" s="3"/>
      <c r="G4794" s="3"/>
      <c r="H4794" s="3"/>
      <c r="I4794" s="3"/>
      <c r="J4794" s="3"/>
    </row>
    <row r="4795" spans="1:10" ht="18" customHeight="1">
      <c r="A4795" s="3"/>
      <c r="B4795" s="3"/>
      <c r="C4795" s="3"/>
      <c r="D4795" s="3"/>
      <c r="E4795" s="3"/>
      <c r="F4795" s="3"/>
      <c r="G4795" s="3"/>
      <c r="H4795" s="3"/>
      <c r="I4795" s="3"/>
      <c r="J4795" s="3"/>
    </row>
    <row r="4796" spans="1:10" ht="18" customHeight="1">
      <c r="A4796" s="3"/>
      <c r="B4796" s="3"/>
      <c r="C4796" s="3"/>
      <c r="D4796" s="3"/>
      <c r="E4796" s="3"/>
      <c r="F4796" s="3"/>
      <c r="G4796" s="3"/>
      <c r="H4796" s="3"/>
      <c r="I4796" s="3"/>
      <c r="J4796" s="3"/>
    </row>
    <row r="4797" spans="1:10" ht="18" customHeight="1">
      <c r="A4797" s="3"/>
      <c r="B4797" s="3"/>
      <c r="C4797" s="3"/>
      <c r="D4797" s="3"/>
      <c r="E4797" s="3"/>
      <c r="F4797" s="3"/>
      <c r="G4797" s="3"/>
      <c r="H4797" s="3"/>
      <c r="I4797" s="3"/>
      <c r="J4797" s="3"/>
    </row>
    <row r="4798" spans="1:10" ht="18" customHeight="1">
      <c r="A4798" s="3"/>
      <c r="B4798" s="3"/>
      <c r="C4798" s="3"/>
      <c r="D4798" s="3"/>
      <c r="E4798" s="3"/>
      <c r="F4798" s="3"/>
      <c r="G4798" s="3"/>
      <c r="H4798" s="3"/>
      <c r="I4798" s="3"/>
      <c r="J4798" s="3"/>
    </row>
    <row r="4799" spans="1:10" ht="18" customHeight="1">
      <c r="A4799" s="3"/>
      <c r="B4799" s="3"/>
      <c r="C4799" s="3"/>
      <c r="D4799" s="3"/>
      <c r="E4799" s="3"/>
      <c r="F4799" s="3"/>
      <c r="G4799" s="3"/>
      <c r="H4799" s="3"/>
      <c r="I4799" s="3"/>
      <c r="J4799" s="3"/>
    </row>
    <row r="4800" spans="1:10" ht="18" customHeight="1">
      <c r="A4800" s="3"/>
      <c r="B4800" s="3"/>
      <c r="C4800" s="3"/>
      <c r="D4800" s="3"/>
      <c r="E4800" s="3"/>
      <c r="F4800" s="3"/>
      <c r="G4800" s="3"/>
      <c r="H4800" s="3"/>
      <c r="I4800" s="3"/>
      <c r="J4800" s="3"/>
    </row>
    <row r="4801" spans="1:10" ht="18" customHeight="1">
      <c r="A4801" s="3"/>
      <c r="B4801" s="3"/>
      <c r="C4801" s="3"/>
      <c r="D4801" s="3"/>
      <c r="E4801" s="3"/>
      <c r="F4801" s="3"/>
      <c r="G4801" s="3"/>
      <c r="H4801" s="3"/>
      <c r="I4801" s="3"/>
      <c r="J4801" s="3"/>
    </row>
    <row r="4802" spans="1:10" ht="18" customHeight="1">
      <c r="A4802" s="3"/>
      <c r="B4802" s="3"/>
      <c r="C4802" s="3"/>
      <c r="D4802" s="3"/>
      <c r="E4802" s="3"/>
      <c r="F4802" s="3"/>
      <c r="G4802" s="3"/>
      <c r="H4802" s="3"/>
      <c r="I4802" s="3"/>
      <c r="J4802" s="3"/>
    </row>
    <row r="4803" spans="1:10" ht="18" customHeight="1">
      <c r="A4803" s="3"/>
      <c r="B4803" s="3"/>
      <c r="C4803" s="3"/>
      <c r="D4803" s="3"/>
      <c r="E4803" s="3"/>
      <c r="F4803" s="3"/>
      <c r="G4803" s="3"/>
      <c r="H4803" s="3"/>
      <c r="I4803" s="3"/>
      <c r="J4803" s="3"/>
    </row>
    <row r="4804" spans="1:10" ht="18" customHeight="1">
      <c r="A4804" s="3"/>
      <c r="B4804" s="3"/>
      <c r="C4804" s="3"/>
      <c r="D4804" s="3"/>
      <c r="E4804" s="3"/>
      <c r="F4804" s="3"/>
      <c r="G4804" s="3"/>
      <c r="H4804" s="3"/>
      <c r="I4804" s="3"/>
      <c r="J4804" s="3"/>
    </row>
    <row r="4805" spans="1:10" ht="18" customHeight="1">
      <c r="A4805" s="3"/>
      <c r="B4805" s="3"/>
      <c r="C4805" s="3"/>
      <c r="D4805" s="3"/>
      <c r="E4805" s="3"/>
      <c r="F4805" s="3"/>
      <c r="G4805" s="3"/>
      <c r="H4805" s="3"/>
      <c r="I4805" s="3"/>
      <c r="J4805" s="3"/>
    </row>
    <row r="4806" spans="1:10" ht="18" customHeight="1">
      <c r="A4806" s="3"/>
      <c r="B4806" s="3"/>
      <c r="C4806" s="3"/>
      <c r="D4806" s="3"/>
      <c r="E4806" s="3"/>
      <c r="F4806" s="3"/>
      <c r="G4806" s="3"/>
      <c r="H4806" s="3"/>
      <c r="I4806" s="3"/>
      <c r="J4806" s="3"/>
    </row>
    <row r="4807" spans="1:10" ht="18" customHeight="1">
      <c r="A4807" s="3"/>
      <c r="B4807" s="3"/>
      <c r="C4807" s="3"/>
      <c r="D4807" s="3"/>
      <c r="E4807" s="3"/>
      <c r="F4807" s="3"/>
      <c r="G4807" s="3"/>
      <c r="H4807" s="3"/>
      <c r="I4807" s="3"/>
      <c r="J4807" s="3"/>
    </row>
    <row r="4808" spans="1:10" ht="18" customHeight="1">
      <c r="A4808" s="3"/>
      <c r="B4808" s="3"/>
      <c r="C4808" s="3"/>
      <c r="D4808" s="3"/>
      <c r="E4808" s="3"/>
      <c r="F4808" s="3"/>
      <c r="G4808" s="3"/>
      <c r="H4808" s="3"/>
      <c r="I4808" s="3"/>
      <c r="J4808" s="3"/>
    </row>
    <row r="4809" spans="1:10" ht="18" customHeight="1">
      <c r="A4809" s="3"/>
      <c r="B4809" s="3"/>
      <c r="C4809" s="3"/>
      <c r="D4809" s="3"/>
      <c r="E4809" s="3"/>
      <c r="F4809" s="3"/>
      <c r="G4809" s="3"/>
      <c r="H4809" s="3"/>
      <c r="I4809" s="3"/>
      <c r="J4809" s="3"/>
    </row>
    <row r="4810" spans="1:10" ht="18" customHeight="1">
      <c r="A4810" s="3"/>
      <c r="B4810" s="3"/>
      <c r="C4810" s="3"/>
      <c r="D4810" s="3"/>
      <c r="E4810" s="3"/>
      <c r="F4810" s="3"/>
      <c r="G4810" s="3"/>
      <c r="H4810" s="3"/>
      <c r="I4810" s="3"/>
      <c r="J4810" s="3"/>
    </row>
    <row r="4811" spans="1:10" ht="18" customHeight="1">
      <c r="A4811" s="3"/>
      <c r="B4811" s="3"/>
      <c r="C4811" s="3"/>
      <c r="D4811" s="3"/>
      <c r="E4811" s="3"/>
      <c r="F4811" s="3"/>
      <c r="G4811" s="3"/>
      <c r="H4811" s="3"/>
      <c r="I4811" s="3"/>
      <c r="J4811" s="3"/>
    </row>
    <row r="4812" spans="1:10" ht="18" customHeight="1">
      <c r="A4812" s="3"/>
      <c r="B4812" s="3"/>
      <c r="C4812" s="3"/>
      <c r="D4812" s="3"/>
      <c r="E4812" s="3"/>
      <c r="F4812" s="3"/>
      <c r="G4812" s="3"/>
      <c r="H4812" s="3"/>
      <c r="I4812" s="3"/>
      <c r="J4812" s="3"/>
    </row>
    <row r="4813" spans="1:10" ht="18" customHeight="1">
      <c r="A4813" s="3"/>
      <c r="B4813" s="3"/>
      <c r="C4813" s="3"/>
      <c r="D4813" s="3"/>
      <c r="E4813" s="3"/>
      <c r="F4813" s="3"/>
      <c r="G4813" s="3"/>
      <c r="H4813" s="3"/>
      <c r="I4813" s="3"/>
      <c r="J4813" s="3"/>
    </row>
    <row r="4814" spans="1:10" ht="18" customHeight="1">
      <c r="A4814" s="3"/>
      <c r="B4814" s="3"/>
      <c r="C4814" s="3"/>
      <c r="D4814" s="3"/>
      <c r="E4814" s="3"/>
      <c r="F4814" s="3"/>
      <c r="G4814" s="3"/>
      <c r="H4814" s="3"/>
      <c r="I4814" s="3"/>
      <c r="J4814" s="3"/>
    </row>
    <row r="4815" spans="1:10" ht="18" customHeight="1">
      <c r="A4815" s="3"/>
      <c r="B4815" s="3"/>
      <c r="C4815" s="3"/>
      <c r="D4815" s="3"/>
      <c r="E4815" s="3"/>
      <c r="F4815" s="3"/>
      <c r="G4815" s="3"/>
      <c r="H4815" s="3"/>
      <c r="I4815" s="3"/>
      <c r="J4815" s="3"/>
    </row>
    <row r="4816" spans="1:10" ht="18" customHeight="1">
      <c r="A4816" s="3"/>
      <c r="B4816" s="3"/>
      <c r="C4816" s="3"/>
      <c r="D4816" s="3"/>
      <c r="E4816" s="3"/>
      <c r="F4816" s="3"/>
      <c r="G4816" s="3"/>
      <c r="H4816" s="3"/>
      <c r="I4816" s="3"/>
      <c r="J4816" s="3"/>
    </row>
    <row r="4817" spans="1:10" ht="18" customHeight="1">
      <c r="A4817" s="3"/>
      <c r="B4817" s="3"/>
      <c r="C4817" s="3"/>
      <c r="D4817" s="3"/>
      <c r="E4817" s="3"/>
      <c r="F4817" s="3"/>
      <c r="G4817" s="3"/>
      <c r="H4817" s="3"/>
      <c r="I4817" s="3"/>
      <c r="J4817" s="3"/>
    </row>
    <row r="4818" spans="1:10" ht="18" customHeight="1">
      <c r="A4818" s="3"/>
      <c r="B4818" s="3"/>
      <c r="C4818" s="3"/>
      <c r="D4818" s="3"/>
      <c r="E4818" s="3"/>
      <c r="F4818" s="3"/>
      <c r="G4818" s="3"/>
      <c r="H4818" s="3"/>
      <c r="I4818" s="3"/>
      <c r="J4818" s="3"/>
    </row>
    <row r="4819" spans="1:10" ht="18" customHeight="1">
      <c r="A4819" s="3"/>
      <c r="B4819" s="3"/>
      <c r="C4819" s="3"/>
      <c r="D4819" s="3"/>
      <c r="E4819" s="3"/>
      <c r="F4819" s="3"/>
      <c r="G4819" s="3"/>
      <c r="H4819" s="3"/>
      <c r="I4819" s="3"/>
      <c r="J4819" s="3"/>
    </row>
    <row r="4820" spans="1:10" ht="18" customHeight="1">
      <c r="A4820" s="3"/>
      <c r="B4820" s="3"/>
      <c r="C4820" s="3"/>
      <c r="D4820" s="3"/>
      <c r="E4820" s="3"/>
      <c r="F4820" s="3"/>
      <c r="G4820" s="3"/>
      <c r="H4820" s="3"/>
      <c r="I4820" s="3"/>
      <c r="J4820" s="3"/>
    </row>
    <row r="4821" spans="1:10" ht="18" customHeight="1">
      <c r="A4821" s="3"/>
      <c r="B4821" s="3"/>
      <c r="C4821" s="3"/>
      <c r="D4821" s="3"/>
      <c r="E4821" s="3"/>
      <c r="F4821" s="3"/>
      <c r="G4821" s="3"/>
      <c r="H4821" s="3"/>
      <c r="I4821" s="3"/>
      <c r="J4821" s="3"/>
    </row>
    <row r="4822" spans="1:10" ht="18" customHeight="1">
      <c r="A4822" s="3"/>
      <c r="B4822" s="3"/>
      <c r="C4822" s="3"/>
      <c r="D4822" s="3"/>
      <c r="E4822" s="3"/>
      <c r="F4822" s="3"/>
      <c r="G4822" s="3"/>
      <c r="H4822" s="3"/>
      <c r="I4822" s="3"/>
      <c r="J4822" s="3"/>
    </row>
    <row r="4823" spans="1:10" ht="18" customHeight="1">
      <c r="A4823" s="3"/>
      <c r="B4823" s="3"/>
      <c r="C4823" s="3"/>
      <c r="D4823" s="3"/>
      <c r="E4823" s="3"/>
      <c r="F4823" s="3"/>
      <c r="G4823" s="3"/>
      <c r="H4823" s="3"/>
      <c r="I4823" s="3"/>
      <c r="J4823" s="3"/>
    </row>
    <row r="4824" spans="1:10" ht="18" customHeight="1">
      <c r="A4824" s="3"/>
      <c r="B4824" s="3"/>
      <c r="C4824" s="3"/>
      <c r="D4824" s="3"/>
      <c r="E4824" s="3"/>
      <c r="F4824" s="3"/>
      <c r="G4824" s="3"/>
      <c r="H4824" s="3"/>
      <c r="I4824" s="3"/>
      <c r="J4824" s="3"/>
    </row>
    <row r="4825" spans="1:10" ht="18" customHeight="1">
      <c r="A4825" s="3"/>
      <c r="B4825" s="3"/>
      <c r="C4825" s="3"/>
      <c r="D4825" s="3"/>
      <c r="E4825" s="3"/>
      <c r="F4825" s="3"/>
      <c r="G4825" s="3"/>
      <c r="H4825" s="3"/>
      <c r="I4825" s="3"/>
      <c r="J4825" s="3"/>
    </row>
    <row r="4826" spans="1:10" ht="18" customHeight="1">
      <c r="A4826" s="3"/>
      <c r="B4826" s="3"/>
      <c r="C4826" s="3"/>
      <c r="D4826" s="3"/>
      <c r="E4826" s="3"/>
      <c r="F4826" s="3"/>
      <c r="G4826" s="3"/>
      <c r="H4826" s="3"/>
      <c r="I4826" s="3"/>
      <c r="J4826" s="3"/>
    </row>
    <row r="4827" spans="1:10" ht="18" customHeight="1">
      <c r="A4827" s="3"/>
      <c r="B4827" s="3"/>
      <c r="C4827" s="3"/>
      <c r="D4827" s="3"/>
      <c r="E4827" s="3"/>
      <c r="F4827" s="3"/>
      <c r="G4827" s="3"/>
      <c r="H4827" s="3"/>
      <c r="I4827" s="3"/>
      <c r="J4827" s="3"/>
    </row>
    <row r="4828" spans="1:10" ht="18" customHeight="1">
      <c r="A4828" s="3"/>
      <c r="B4828" s="3"/>
      <c r="C4828" s="3"/>
      <c r="D4828" s="3"/>
      <c r="E4828" s="3"/>
      <c r="F4828" s="3"/>
      <c r="G4828" s="3"/>
      <c r="H4828" s="3"/>
      <c r="I4828" s="3"/>
      <c r="J4828" s="3"/>
    </row>
    <row r="4829" spans="1:10" ht="18" customHeight="1">
      <c r="A4829" s="3"/>
      <c r="B4829" s="3"/>
      <c r="C4829" s="3"/>
      <c r="D4829" s="3"/>
      <c r="E4829" s="3"/>
      <c r="F4829" s="3"/>
      <c r="G4829" s="3"/>
      <c r="H4829" s="3"/>
      <c r="I4829" s="3"/>
      <c r="J4829" s="3"/>
    </row>
    <row r="4830" spans="1:10" ht="18" customHeight="1">
      <c r="A4830" s="3"/>
      <c r="B4830" s="3"/>
      <c r="C4830" s="3"/>
      <c r="D4830" s="3"/>
      <c r="E4830" s="3"/>
      <c r="F4830" s="3"/>
      <c r="G4830" s="3"/>
      <c r="H4830" s="3"/>
      <c r="I4830" s="3"/>
      <c r="J4830" s="3"/>
    </row>
    <row r="4831" spans="1:10" ht="18" customHeight="1">
      <c r="A4831" s="3"/>
      <c r="B4831" s="3"/>
      <c r="C4831" s="3"/>
      <c r="D4831" s="3"/>
      <c r="E4831" s="3"/>
      <c r="F4831" s="3"/>
      <c r="G4831" s="3"/>
      <c r="H4831" s="3"/>
      <c r="I4831" s="3"/>
      <c r="J4831" s="3"/>
    </row>
    <row r="4832" spans="1:10" ht="18" customHeight="1">
      <c r="A4832" s="3"/>
      <c r="B4832" s="3"/>
      <c r="C4832" s="3"/>
      <c r="D4832" s="3"/>
      <c r="E4832" s="3"/>
      <c r="F4832" s="3"/>
      <c r="G4832" s="3"/>
      <c r="H4832" s="3"/>
      <c r="I4832" s="3"/>
      <c r="J4832" s="3"/>
    </row>
    <row r="4833" spans="1:10" ht="18" customHeight="1">
      <c r="A4833" s="3"/>
      <c r="B4833" s="3"/>
      <c r="C4833" s="3"/>
      <c r="D4833" s="3"/>
      <c r="E4833" s="3"/>
      <c r="F4833" s="3"/>
      <c r="G4833" s="3"/>
      <c r="H4833" s="3"/>
      <c r="I4833" s="3"/>
      <c r="J4833" s="3"/>
    </row>
    <row r="4834" spans="1:10" ht="18" customHeight="1">
      <c r="A4834" s="3"/>
      <c r="B4834" s="3"/>
      <c r="C4834" s="3"/>
      <c r="D4834" s="3"/>
      <c r="E4834" s="3"/>
      <c r="F4834" s="3"/>
      <c r="G4834" s="3"/>
      <c r="H4834" s="3"/>
      <c r="I4834" s="3"/>
      <c r="J4834" s="3"/>
    </row>
    <row r="4835" spans="1:10" ht="18" customHeight="1">
      <c r="A4835" s="3"/>
      <c r="B4835" s="3"/>
      <c r="C4835" s="3"/>
      <c r="D4835" s="3"/>
      <c r="E4835" s="3"/>
      <c r="F4835" s="3"/>
      <c r="G4835" s="3"/>
      <c r="H4835" s="3"/>
      <c r="I4835" s="3"/>
      <c r="J4835" s="3"/>
    </row>
    <row r="4836" spans="1:10" ht="18" customHeight="1">
      <c r="A4836" s="3"/>
      <c r="B4836" s="3"/>
      <c r="C4836" s="3"/>
      <c r="D4836" s="3"/>
      <c r="E4836" s="3"/>
      <c r="F4836" s="3"/>
      <c r="G4836" s="3"/>
      <c r="H4836" s="3"/>
      <c r="I4836" s="3"/>
      <c r="J4836" s="3"/>
    </row>
    <row r="4837" spans="1:10" ht="18" customHeight="1">
      <c r="A4837" s="3"/>
      <c r="B4837" s="3"/>
      <c r="C4837" s="3"/>
      <c r="D4837" s="3"/>
      <c r="E4837" s="3"/>
      <c r="F4837" s="3"/>
      <c r="G4837" s="3"/>
      <c r="H4837" s="3"/>
      <c r="I4837" s="3"/>
      <c r="J4837" s="3"/>
    </row>
    <row r="4838" spans="1:10" ht="18" customHeight="1">
      <c r="A4838" s="3"/>
      <c r="B4838" s="3"/>
      <c r="C4838" s="3"/>
      <c r="D4838" s="3"/>
      <c r="E4838" s="3"/>
      <c r="F4838" s="3"/>
      <c r="G4838" s="3"/>
      <c r="H4838" s="3"/>
      <c r="I4838" s="3"/>
      <c r="J4838" s="3"/>
    </row>
    <row r="4839" spans="1:10" ht="18" customHeight="1">
      <c r="A4839" s="3"/>
      <c r="B4839" s="3"/>
      <c r="C4839" s="3"/>
      <c r="D4839" s="3"/>
      <c r="E4839" s="3"/>
      <c r="F4839" s="3"/>
      <c r="G4839" s="3"/>
      <c r="H4839" s="3"/>
      <c r="I4839" s="3"/>
      <c r="J4839" s="3"/>
    </row>
    <row r="4840" spans="1:10" ht="18" customHeight="1">
      <c r="A4840" s="3"/>
      <c r="B4840" s="3"/>
      <c r="C4840" s="3"/>
      <c r="D4840" s="3"/>
      <c r="E4840" s="3"/>
      <c r="F4840" s="3"/>
      <c r="G4840" s="3"/>
      <c r="H4840" s="3"/>
      <c r="I4840" s="3"/>
      <c r="J4840" s="3"/>
    </row>
    <row r="4841" spans="1:10" ht="18" customHeight="1">
      <c r="A4841" s="3"/>
      <c r="B4841" s="3"/>
      <c r="C4841" s="3"/>
      <c r="D4841" s="3"/>
      <c r="E4841" s="3"/>
      <c r="F4841" s="3"/>
      <c r="G4841" s="3"/>
      <c r="H4841" s="3"/>
      <c r="I4841" s="3"/>
      <c r="J4841" s="3"/>
    </row>
    <row r="4842" spans="1:10" ht="18" customHeight="1">
      <c r="A4842" s="3"/>
      <c r="B4842" s="3"/>
      <c r="C4842" s="3"/>
      <c r="D4842" s="3"/>
      <c r="E4842" s="3"/>
      <c r="F4842" s="3"/>
      <c r="G4842" s="3"/>
      <c r="H4842" s="3"/>
      <c r="I4842" s="3"/>
      <c r="J4842" s="3"/>
    </row>
    <row r="4843" spans="1:10" ht="18" customHeight="1">
      <c r="A4843" s="3"/>
      <c r="B4843" s="3"/>
      <c r="C4843" s="3"/>
      <c r="D4843" s="3"/>
      <c r="E4843" s="3"/>
      <c r="F4843" s="3"/>
      <c r="G4843" s="3"/>
      <c r="H4843" s="3"/>
      <c r="I4843" s="3"/>
      <c r="J4843" s="3"/>
    </row>
    <row r="4844" spans="1:10" ht="18" customHeight="1">
      <c r="A4844" s="3"/>
      <c r="B4844" s="3"/>
      <c r="C4844" s="3"/>
      <c r="D4844" s="3"/>
      <c r="E4844" s="3"/>
      <c r="F4844" s="3"/>
      <c r="G4844" s="3"/>
      <c r="H4844" s="3"/>
      <c r="I4844" s="3"/>
      <c r="J4844" s="3"/>
    </row>
    <row r="4845" spans="1:10" ht="18" customHeight="1">
      <c r="A4845" s="3"/>
      <c r="B4845" s="3"/>
      <c r="C4845" s="3"/>
      <c r="D4845" s="3"/>
      <c r="E4845" s="3"/>
      <c r="F4845" s="3"/>
      <c r="G4845" s="3"/>
      <c r="H4845" s="3"/>
      <c r="I4845" s="3"/>
      <c r="J4845" s="3"/>
    </row>
    <row r="4846" spans="1:10" ht="18" customHeight="1">
      <c r="A4846" s="3"/>
      <c r="B4846" s="3"/>
      <c r="C4846" s="3"/>
      <c r="D4846" s="3"/>
      <c r="E4846" s="3"/>
      <c r="F4846" s="3"/>
      <c r="G4846" s="3"/>
      <c r="H4846" s="3"/>
      <c r="I4846" s="3"/>
      <c r="J4846" s="3"/>
    </row>
    <row r="4847" spans="1:10" ht="18" customHeight="1">
      <c r="A4847" s="3"/>
      <c r="B4847" s="3"/>
      <c r="C4847" s="3"/>
      <c r="D4847" s="3"/>
      <c r="E4847" s="3"/>
      <c r="F4847" s="3"/>
      <c r="G4847" s="3"/>
      <c r="H4847" s="3"/>
      <c r="I4847" s="3"/>
      <c r="J4847" s="3"/>
    </row>
    <row r="4848" spans="1:10" ht="18" customHeight="1">
      <c r="A4848" s="3"/>
      <c r="B4848" s="3"/>
      <c r="C4848" s="3"/>
      <c r="D4848" s="3"/>
      <c r="E4848" s="3"/>
      <c r="F4848" s="3"/>
      <c r="G4848" s="3"/>
      <c r="H4848" s="3"/>
      <c r="I4848" s="3"/>
      <c r="J4848" s="3"/>
    </row>
    <row r="4849" spans="1:10" ht="18" customHeight="1">
      <c r="A4849" s="3"/>
      <c r="B4849" s="3"/>
      <c r="C4849" s="3"/>
      <c r="D4849" s="3"/>
      <c r="E4849" s="3"/>
      <c r="F4849" s="3"/>
      <c r="G4849" s="3"/>
      <c r="H4849" s="3"/>
      <c r="I4849" s="3"/>
      <c r="J4849" s="3"/>
    </row>
    <row r="4850" spans="1:10" ht="18" customHeight="1">
      <c r="A4850" s="3"/>
      <c r="B4850" s="3"/>
      <c r="C4850" s="3"/>
      <c r="D4850" s="3"/>
      <c r="E4850" s="3"/>
      <c r="F4850" s="3"/>
      <c r="G4850" s="3"/>
      <c r="H4850" s="3"/>
      <c r="I4850" s="3"/>
      <c r="J4850" s="3"/>
    </row>
    <row r="4851" spans="1:10" ht="18" customHeight="1">
      <c r="A4851" s="3"/>
      <c r="B4851" s="3"/>
      <c r="C4851" s="3"/>
      <c r="D4851" s="3"/>
      <c r="E4851" s="3"/>
      <c r="F4851" s="3"/>
      <c r="G4851" s="3"/>
      <c r="H4851" s="3"/>
      <c r="I4851" s="3"/>
      <c r="J4851" s="3"/>
    </row>
    <row r="4852" spans="1:10" ht="18" customHeight="1">
      <c r="A4852" s="3"/>
      <c r="B4852" s="3"/>
      <c r="C4852" s="3"/>
      <c r="D4852" s="3"/>
      <c r="E4852" s="3"/>
      <c r="F4852" s="3"/>
      <c r="G4852" s="3"/>
      <c r="H4852" s="3"/>
      <c r="I4852" s="3"/>
      <c r="J4852" s="3"/>
    </row>
    <row r="4853" spans="1:10" ht="18" customHeight="1">
      <c r="A4853" s="3"/>
      <c r="B4853" s="3"/>
      <c r="C4853" s="3"/>
      <c r="D4853" s="3"/>
      <c r="E4853" s="3"/>
      <c r="F4853" s="3"/>
      <c r="G4853" s="3"/>
      <c r="H4853" s="3"/>
      <c r="I4853" s="3"/>
      <c r="J4853" s="3"/>
    </row>
    <row r="4854" spans="1:10" ht="18" customHeight="1">
      <c r="A4854" s="3"/>
      <c r="B4854" s="3"/>
      <c r="C4854" s="3"/>
      <c r="D4854" s="3"/>
      <c r="E4854" s="3"/>
      <c r="F4854" s="3"/>
      <c r="G4854" s="3"/>
      <c r="H4854" s="3"/>
      <c r="I4854" s="3"/>
      <c r="J4854" s="3"/>
    </row>
    <row r="4855" spans="1:10" ht="18" customHeight="1">
      <c r="A4855" s="3"/>
      <c r="B4855" s="3"/>
      <c r="C4855" s="3"/>
      <c r="D4855" s="3"/>
      <c r="E4855" s="3"/>
      <c r="F4855" s="3"/>
      <c r="G4855" s="3"/>
      <c r="H4855" s="3"/>
      <c r="I4855" s="3"/>
      <c r="J4855" s="3"/>
    </row>
    <row r="4856" spans="1:10" ht="18" customHeight="1">
      <c r="A4856" s="3"/>
      <c r="B4856" s="3"/>
      <c r="C4856" s="3"/>
      <c r="D4856" s="3"/>
      <c r="E4856" s="3"/>
      <c r="F4856" s="3"/>
      <c r="G4856" s="3"/>
      <c r="H4856" s="3"/>
      <c r="I4856" s="3"/>
      <c r="J4856" s="3"/>
    </row>
    <row r="4857" spans="1:10" ht="18" customHeight="1">
      <c r="A4857" s="3"/>
      <c r="B4857" s="3"/>
      <c r="C4857" s="3"/>
      <c r="D4857" s="3"/>
      <c r="E4857" s="3"/>
      <c r="F4857" s="3"/>
      <c r="G4857" s="3"/>
      <c r="H4857" s="3"/>
      <c r="I4857" s="3"/>
      <c r="J4857" s="3"/>
    </row>
    <row r="4858" spans="1:10" ht="18" customHeight="1">
      <c r="A4858" s="3"/>
      <c r="B4858" s="3"/>
      <c r="C4858" s="3"/>
      <c r="D4858" s="3"/>
      <c r="E4858" s="3"/>
      <c r="F4858" s="3"/>
      <c r="G4858" s="3"/>
      <c r="H4858" s="3"/>
      <c r="I4858" s="3"/>
      <c r="J4858" s="3"/>
    </row>
    <row r="4859" spans="1:10" ht="18" customHeight="1">
      <c r="A4859" s="3"/>
      <c r="B4859" s="3"/>
      <c r="C4859" s="3"/>
      <c r="D4859" s="3"/>
      <c r="E4859" s="3"/>
      <c r="F4859" s="3"/>
      <c r="G4859" s="3"/>
      <c r="H4859" s="3"/>
      <c r="I4859" s="3"/>
      <c r="J4859" s="3"/>
    </row>
    <row r="4860" spans="1:10" ht="18" customHeight="1">
      <c r="A4860" s="3"/>
      <c r="B4860" s="3"/>
      <c r="C4860" s="3"/>
      <c r="D4860" s="3"/>
      <c r="E4860" s="3"/>
      <c r="F4860" s="3"/>
      <c r="G4860" s="3"/>
      <c r="H4860" s="3"/>
      <c r="I4860" s="3"/>
      <c r="J4860" s="3"/>
    </row>
    <row r="4861" spans="1:10" ht="18" customHeight="1">
      <c r="A4861" s="3"/>
      <c r="B4861" s="3"/>
      <c r="C4861" s="3"/>
      <c r="D4861" s="3"/>
      <c r="E4861" s="3"/>
      <c r="F4861" s="3"/>
      <c r="G4861" s="3"/>
      <c r="H4861" s="3"/>
      <c r="I4861" s="3"/>
      <c r="J4861" s="3"/>
    </row>
    <row r="4862" spans="1:10" ht="18" customHeight="1">
      <c r="A4862" s="3"/>
      <c r="B4862" s="3"/>
      <c r="C4862" s="3"/>
      <c r="D4862" s="3"/>
      <c r="E4862" s="3"/>
      <c r="F4862" s="3"/>
      <c r="G4862" s="3"/>
      <c r="H4862" s="3"/>
      <c r="I4862" s="3"/>
      <c r="J4862" s="3"/>
    </row>
    <row r="4863" spans="1:10" ht="18" customHeight="1">
      <c r="A4863" s="3"/>
      <c r="B4863" s="3"/>
      <c r="C4863" s="3"/>
      <c r="D4863" s="3"/>
      <c r="E4863" s="3"/>
      <c r="F4863" s="3"/>
      <c r="G4863" s="3"/>
      <c r="H4863" s="3"/>
      <c r="I4863" s="3"/>
      <c r="J4863" s="3"/>
    </row>
    <row r="4864" spans="1:10" ht="18" customHeight="1">
      <c r="A4864" s="3"/>
      <c r="B4864" s="3"/>
      <c r="C4864" s="3"/>
      <c r="D4864" s="3"/>
      <c r="E4864" s="3"/>
      <c r="F4864" s="3"/>
      <c r="G4864" s="3"/>
      <c r="H4864" s="3"/>
      <c r="I4864" s="3"/>
      <c r="J4864" s="3"/>
    </row>
    <row r="4865" spans="1:10" ht="18" customHeight="1">
      <c r="A4865" s="3"/>
      <c r="B4865" s="3"/>
      <c r="C4865" s="3"/>
      <c r="D4865" s="3"/>
      <c r="E4865" s="3"/>
      <c r="F4865" s="3"/>
      <c r="G4865" s="3"/>
      <c r="H4865" s="3"/>
      <c r="I4865" s="3"/>
      <c r="J4865" s="3"/>
    </row>
    <row r="4866" spans="1:10" ht="18" customHeight="1">
      <c r="A4866" s="3"/>
      <c r="B4866" s="3"/>
      <c r="C4866" s="3"/>
      <c r="D4866" s="3"/>
      <c r="E4866" s="3"/>
      <c r="F4866" s="3"/>
      <c r="G4866" s="3"/>
      <c r="H4866" s="3"/>
      <c r="I4866" s="3"/>
      <c r="J4866" s="3"/>
    </row>
    <row r="4867" spans="1:10" ht="18" customHeight="1">
      <c r="A4867" s="3"/>
      <c r="B4867" s="3"/>
      <c r="C4867" s="3"/>
      <c r="D4867" s="3"/>
      <c r="E4867" s="3"/>
      <c r="F4867" s="3"/>
      <c r="G4867" s="3"/>
      <c r="H4867" s="3"/>
      <c r="I4867" s="3"/>
      <c r="J4867" s="3"/>
    </row>
    <row r="4868" spans="1:10" ht="18" customHeight="1">
      <c r="A4868" s="3"/>
      <c r="B4868" s="3"/>
      <c r="C4868" s="3"/>
      <c r="D4868" s="3"/>
      <c r="E4868" s="3"/>
      <c r="F4868" s="3"/>
      <c r="G4868" s="3"/>
      <c r="H4868" s="3"/>
      <c r="I4868" s="3"/>
      <c r="J4868" s="3"/>
    </row>
    <row r="4869" spans="1:10" ht="18" customHeight="1">
      <c r="A4869" s="3"/>
      <c r="B4869" s="3"/>
      <c r="C4869" s="3"/>
      <c r="D4869" s="3"/>
      <c r="E4869" s="3"/>
      <c r="F4869" s="3"/>
      <c r="G4869" s="3"/>
      <c r="H4869" s="3"/>
      <c r="I4869" s="3"/>
      <c r="J4869" s="3"/>
    </row>
    <row r="4870" spans="1:10" ht="18" customHeight="1">
      <c r="A4870" s="3"/>
      <c r="B4870" s="3"/>
      <c r="C4870" s="3"/>
      <c r="D4870" s="3"/>
      <c r="E4870" s="3"/>
      <c r="F4870" s="3"/>
      <c r="G4870" s="3"/>
      <c r="H4870" s="3"/>
      <c r="I4870" s="3"/>
      <c r="J4870" s="3"/>
    </row>
    <row r="4871" spans="1:10" ht="18" customHeight="1">
      <c r="A4871" s="3"/>
      <c r="B4871" s="3"/>
      <c r="C4871" s="3"/>
      <c r="D4871" s="3"/>
      <c r="E4871" s="3"/>
      <c r="F4871" s="3"/>
      <c r="G4871" s="3"/>
      <c r="H4871" s="3"/>
      <c r="I4871" s="3"/>
      <c r="J4871" s="3"/>
    </row>
    <row r="4872" spans="1:10" ht="18" customHeight="1">
      <c r="A4872" s="3"/>
      <c r="B4872" s="3"/>
      <c r="C4872" s="3"/>
      <c r="D4872" s="3"/>
      <c r="E4872" s="3"/>
      <c r="F4872" s="3"/>
      <c r="G4872" s="3"/>
      <c r="H4872" s="3"/>
      <c r="I4872" s="3"/>
      <c r="J4872" s="3"/>
    </row>
    <row r="4873" spans="1:10" ht="18" customHeight="1">
      <c r="A4873" s="3"/>
      <c r="B4873" s="3"/>
      <c r="C4873" s="3"/>
      <c r="D4873" s="3"/>
      <c r="E4873" s="3"/>
      <c r="F4873" s="3"/>
      <c r="G4873" s="3"/>
      <c r="H4873" s="3"/>
      <c r="I4873" s="3"/>
      <c r="J4873" s="3"/>
    </row>
    <row r="4874" spans="1:10" ht="18" customHeight="1">
      <c r="A4874" s="3"/>
      <c r="B4874" s="3"/>
      <c r="C4874" s="3"/>
      <c r="D4874" s="3"/>
      <c r="E4874" s="3"/>
      <c r="F4874" s="3"/>
      <c r="G4874" s="3"/>
      <c r="H4874" s="3"/>
      <c r="I4874" s="3"/>
      <c r="J4874" s="3"/>
    </row>
    <row r="4875" spans="1:10" ht="18" customHeight="1">
      <c r="A4875" s="3"/>
      <c r="B4875" s="3"/>
      <c r="C4875" s="3"/>
      <c r="D4875" s="3"/>
      <c r="E4875" s="3"/>
      <c r="F4875" s="3"/>
      <c r="G4875" s="3"/>
      <c r="H4875" s="3"/>
      <c r="I4875" s="3"/>
      <c r="J4875" s="3"/>
    </row>
    <row r="4876" spans="1:10" ht="18" customHeight="1">
      <c r="A4876" s="3"/>
      <c r="B4876" s="3"/>
      <c r="C4876" s="3"/>
      <c r="D4876" s="3"/>
      <c r="E4876" s="3"/>
      <c r="F4876" s="3"/>
      <c r="G4876" s="3"/>
      <c r="H4876" s="3"/>
      <c r="I4876" s="3"/>
      <c r="J4876" s="3"/>
    </row>
    <row r="4877" spans="1:10" ht="18" customHeight="1">
      <c r="A4877" s="3"/>
      <c r="B4877" s="3"/>
      <c r="C4877" s="3"/>
      <c r="D4877" s="3"/>
      <c r="E4877" s="3"/>
      <c r="F4877" s="3"/>
      <c r="G4877" s="3"/>
      <c r="H4877" s="3"/>
      <c r="I4877" s="3"/>
      <c r="J4877" s="3"/>
    </row>
    <row r="4878" spans="1:10" ht="18" customHeight="1">
      <c r="A4878" s="3"/>
      <c r="B4878" s="3"/>
      <c r="C4878" s="3"/>
      <c r="D4878" s="3"/>
      <c r="E4878" s="3"/>
      <c r="F4878" s="3"/>
      <c r="G4878" s="3"/>
      <c r="H4878" s="3"/>
      <c r="I4878" s="3"/>
      <c r="J4878" s="3"/>
    </row>
    <row r="4879" spans="1:10" ht="18" customHeight="1">
      <c r="A4879" s="3"/>
      <c r="B4879" s="3"/>
      <c r="C4879" s="3"/>
      <c r="D4879" s="3"/>
      <c r="E4879" s="3"/>
      <c r="F4879" s="3"/>
      <c r="G4879" s="3"/>
      <c r="H4879" s="3"/>
      <c r="I4879" s="3"/>
      <c r="J4879" s="3"/>
    </row>
    <row r="4880" spans="1:10" ht="18" customHeight="1">
      <c r="A4880" s="3"/>
      <c r="B4880" s="3"/>
      <c r="C4880" s="3"/>
      <c r="D4880" s="3"/>
      <c r="E4880" s="3"/>
      <c r="F4880" s="3"/>
      <c r="G4880" s="3"/>
      <c r="H4880" s="3"/>
      <c r="I4880" s="3"/>
      <c r="J4880" s="3"/>
    </row>
    <row r="4881" spans="1:10" ht="18" customHeight="1">
      <c r="A4881" s="3"/>
      <c r="B4881" s="3"/>
      <c r="C4881" s="3"/>
      <c r="D4881" s="3"/>
      <c r="E4881" s="3"/>
      <c r="F4881" s="3"/>
      <c r="G4881" s="3"/>
      <c r="H4881" s="3"/>
      <c r="I4881" s="3"/>
      <c r="J4881" s="3"/>
    </row>
    <row r="4882" spans="1:10" ht="18" customHeight="1">
      <c r="A4882" s="3"/>
      <c r="B4882" s="3"/>
      <c r="C4882" s="3"/>
      <c r="D4882" s="3"/>
      <c r="E4882" s="3"/>
      <c r="F4882" s="3"/>
      <c r="G4882" s="3"/>
      <c r="H4882" s="3"/>
      <c r="I4882" s="3"/>
      <c r="J4882" s="3"/>
    </row>
    <row r="4883" spans="1:10" ht="18" customHeight="1">
      <c r="A4883" s="3"/>
      <c r="B4883" s="3"/>
      <c r="C4883" s="3"/>
      <c r="D4883" s="3"/>
      <c r="E4883" s="3"/>
      <c r="F4883" s="3"/>
      <c r="G4883" s="3"/>
      <c r="H4883" s="3"/>
      <c r="I4883" s="3"/>
      <c r="J4883" s="3"/>
    </row>
    <row r="4884" spans="1:10" ht="18" customHeight="1">
      <c r="A4884" s="3"/>
      <c r="B4884" s="3"/>
      <c r="C4884" s="3"/>
      <c r="D4884" s="3"/>
      <c r="E4884" s="3"/>
      <c r="F4884" s="3"/>
      <c r="G4884" s="3"/>
      <c r="H4884" s="3"/>
      <c r="I4884" s="3"/>
      <c r="J4884" s="3"/>
    </row>
    <row r="4885" spans="1:10" ht="18" customHeight="1">
      <c r="A4885" s="3"/>
      <c r="B4885" s="3"/>
      <c r="C4885" s="3"/>
      <c r="D4885" s="3"/>
      <c r="E4885" s="3"/>
      <c r="F4885" s="3"/>
      <c r="G4885" s="3"/>
      <c r="H4885" s="3"/>
      <c r="I4885" s="3"/>
      <c r="J4885" s="3"/>
    </row>
    <row r="4886" spans="1:10" ht="18" customHeight="1">
      <c r="A4886" s="3"/>
      <c r="B4886" s="3"/>
      <c r="C4886" s="3"/>
      <c r="D4886" s="3"/>
      <c r="E4886" s="3"/>
      <c r="F4886" s="3"/>
      <c r="G4886" s="3"/>
      <c r="H4886" s="3"/>
      <c r="I4886" s="3"/>
      <c r="J4886" s="3"/>
    </row>
    <row r="4887" spans="1:10" ht="18" customHeight="1">
      <c r="A4887" s="3"/>
      <c r="B4887" s="3"/>
      <c r="C4887" s="3"/>
      <c r="D4887" s="3"/>
      <c r="E4887" s="3"/>
      <c r="F4887" s="3"/>
      <c r="G4887" s="3"/>
      <c r="H4887" s="3"/>
      <c r="I4887" s="3"/>
      <c r="J4887" s="3"/>
    </row>
    <row r="4888" spans="1:10" ht="18" customHeight="1">
      <c r="A4888" s="3"/>
      <c r="B4888" s="3"/>
      <c r="C4888" s="3"/>
      <c r="D4888" s="3"/>
      <c r="E4888" s="3"/>
      <c r="F4888" s="3"/>
      <c r="G4888" s="3"/>
      <c r="H4888" s="3"/>
      <c r="I4888" s="3"/>
      <c r="J4888" s="3"/>
    </row>
    <row r="4889" spans="1:10" ht="18" customHeight="1">
      <c r="A4889" s="3"/>
      <c r="B4889" s="3"/>
      <c r="C4889" s="3"/>
      <c r="D4889" s="3"/>
      <c r="E4889" s="3"/>
      <c r="F4889" s="3"/>
      <c r="G4889" s="3"/>
      <c r="H4889" s="3"/>
      <c r="I4889" s="3"/>
      <c r="J4889" s="3"/>
    </row>
    <row r="4890" spans="1:10" ht="18" customHeight="1">
      <c r="A4890" s="3"/>
      <c r="B4890" s="3"/>
      <c r="C4890" s="3"/>
      <c r="D4890" s="3"/>
      <c r="E4890" s="3"/>
      <c r="F4890" s="3"/>
      <c r="G4890" s="3"/>
      <c r="H4890" s="3"/>
      <c r="I4890" s="3"/>
      <c r="J4890" s="3"/>
    </row>
    <row r="4891" spans="1:10" ht="18" customHeight="1">
      <c r="A4891" s="3"/>
      <c r="B4891" s="3"/>
      <c r="C4891" s="3"/>
      <c r="D4891" s="3"/>
      <c r="E4891" s="3"/>
      <c r="F4891" s="3"/>
      <c r="G4891" s="3"/>
      <c r="H4891" s="3"/>
      <c r="I4891" s="3"/>
      <c r="J4891" s="3"/>
    </row>
    <row r="4892" spans="1:10" ht="18" customHeight="1">
      <c r="A4892" s="3"/>
      <c r="B4892" s="3"/>
      <c r="C4892" s="3"/>
      <c r="D4892" s="3"/>
      <c r="E4892" s="3"/>
      <c r="F4892" s="3"/>
      <c r="G4892" s="3"/>
      <c r="H4892" s="3"/>
      <c r="I4892" s="3"/>
      <c r="J4892" s="3"/>
    </row>
    <row r="4893" spans="1:10" ht="18" customHeight="1">
      <c r="A4893" s="3"/>
      <c r="B4893" s="3"/>
      <c r="C4893" s="3"/>
      <c r="D4893" s="3"/>
      <c r="E4893" s="3"/>
      <c r="F4893" s="3"/>
      <c r="G4893" s="3"/>
      <c r="H4893" s="3"/>
      <c r="I4893" s="3"/>
      <c r="J4893" s="3"/>
    </row>
    <row r="4894" spans="1:10" ht="18" customHeight="1">
      <c r="A4894" s="3"/>
      <c r="B4894" s="3"/>
      <c r="C4894" s="3"/>
      <c r="D4894" s="3"/>
      <c r="E4894" s="3"/>
      <c r="F4894" s="3"/>
      <c r="G4894" s="3"/>
      <c r="H4894" s="3"/>
      <c r="I4894" s="3"/>
      <c r="J4894" s="3"/>
    </row>
    <row r="4895" spans="1:10" ht="18" customHeight="1">
      <c r="A4895" s="3"/>
      <c r="B4895" s="3"/>
      <c r="C4895" s="3"/>
      <c r="D4895" s="3"/>
      <c r="E4895" s="3"/>
      <c r="F4895" s="3"/>
      <c r="G4895" s="3"/>
      <c r="H4895" s="3"/>
      <c r="I4895" s="3"/>
      <c r="J4895" s="3"/>
    </row>
    <row r="4896" spans="1:10" ht="18" customHeight="1">
      <c r="A4896" s="3"/>
      <c r="B4896" s="3"/>
      <c r="C4896" s="3"/>
      <c r="D4896" s="3"/>
      <c r="E4896" s="3"/>
      <c r="F4896" s="3"/>
      <c r="G4896" s="3"/>
      <c r="H4896" s="3"/>
      <c r="I4896" s="3"/>
      <c r="J4896" s="3"/>
    </row>
    <row r="4897" spans="1:10" ht="18" customHeight="1">
      <c r="A4897" s="3"/>
      <c r="B4897" s="3"/>
      <c r="C4897" s="3"/>
      <c r="D4897" s="3"/>
      <c r="E4897" s="3"/>
      <c r="F4897" s="3"/>
      <c r="G4897" s="3"/>
      <c r="H4897" s="3"/>
      <c r="I4897" s="3"/>
      <c r="J4897" s="3"/>
    </row>
    <row r="4898" spans="1:10" ht="18" customHeight="1">
      <c r="A4898" s="3"/>
      <c r="B4898" s="3"/>
      <c r="C4898" s="3"/>
      <c r="D4898" s="3"/>
      <c r="E4898" s="3"/>
      <c r="F4898" s="3"/>
      <c r="G4898" s="3"/>
      <c r="H4898" s="3"/>
      <c r="I4898" s="3"/>
      <c r="J4898" s="3"/>
    </row>
    <row r="4899" spans="1:10" ht="18" customHeight="1">
      <c r="A4899" s="3"/>
      <c r="B4899" s="3"/>
      <c r="C4899" s="3"/>
      <c r="D4899" s="3"/>
      <c r="E4899" s="3"/>
      <c r="F4899" s="3"/>
      <c r="G4899" s="3"/>
      <c r="H4899" s="3"/>
      <c r="I4899" s="3"/>
      <c r="J4899" s="3"/>
    </row>
    <row r="4900" spans="1:10" ht="18" customHeight="1">
      <c r="A4900" s="3"/>
      <c r="B4900" s="3"/>
      <c r="C4900" s="3"/>
      <c r="D4900" s="3"/>
      <c r="E4900" s="3"/>
      <c r="F4900" s="3"/>
      <c r="G4900" s="3"/>
      <c r="H4900" s="3"/>
      <c r="I4900" s="3"/>
      <c r="J4900" s="3"/>
    </row>
    <row r="4901" spans="1:10" ht="18" customHeight="1">
      <c r="A4901" s="3"/>
      <c r="B4901" s="3"/>
      <c r="C4901" s="3"/>
      <c r="D4901" s="3"/>
      <c r="E4901" s="3"/>
      <c r="F4901" s="3"/>
      <c r="G4901" s="3"/>
      <c r="H4901" s="3"/>
      <c r="I4901" s="3"/>
      <c r="J4901" s="3"/>
    </row>
    <row r="4902" spans="1:10" ht="18" customHeight="1">
      <c r="A4902" s="3"/>
      <c r="B4902" s="3"/>
      <c r="C4902" s="3"/>
      <c r="D4902" s="3"/>
      <c r="E4902" s="3"/>
      <c r="F4902" s="3"/>
      <c r="G4902" s="3"/>
      <c r="H4902" s="3"/>
      <c r="I4902" s="3"/>
      <c r="J4902" s="3"/>
    </row>
    <row r="4903" spans="1:10" ht="18" customHeight="1">
      <c r="A4903" s="3"/>
      <c r="B4903" s="3"/>
      <c r="C4903" s="3"/>
      <c r="D4903" s="3"/>
      <c r="E4903" s="3"/>
      <c r="F4903" s="3"/>
      <c r="G4903" s="3"/>
      <c r="H4903" s="3"/>
      <c r="I4903" s="3"/>
      <c r="J4903" s="3"/>
    </row>
    <row r="4904" spans="1:10" ht="18" customHeight="1">
      <c r="A4904" s="3"/>
      <c r="B4904" s="3"/>
      <c r="C4904" s="3"/>
      <c r="D4904" s="3"/>
      <c r="E4904" s="3"/>
      <c r="F4904" s="3"/>
      <c r="G4904" s="3"/>
      <c r="H4904" s="3"/>
      <c r="I4904" s="3"/>
      <c r="J4904" s="3"/>
    </row>
    <row r="4905" spans="1:10" ht="18" customHeight="1">
      <c r="A4905" s="3"/>
      <c r="B4905" s="3"/>
      <c r="C4905" s="3"/>
      <c r="D4905" s="3"/>
      <c r="E4905" s="3"/>
      <c r="F4905" s="3"/>
      <c r="G4905" s="3"/>
      <c r="H4905" s="3"/>
      <c r="I4905" s="3"/>
      <c r="J4905" s="3"/>
    </row>
    <row r="4906" spans="1:10" ht="18" customHeight="1">
      <c r="A4906" s="3"/>
      <c r="B4906" s="3"/>
      <c r="C4906" s="3"/>
      <c r="D4906" s="3"/>
      <c r="E4906" s="3"/>
      <c r="F4906" s="3"/>
      <c r="G4906" s="3"/>
      <c r="H4906" s="3"/>
      <c r="I4906" s="3"/>
      <c r="J4906" s="3"/>
    </row>
    <row r="4907" spans="1:10" ht="18" customHeight="1">
      <c r="A4907" s="3"/>
      <c r="B4907" s="3"/>
      <c r="C4907" s="3"/>
      <c r="D4907" s="3"/>
      <c r="E4907" s="3"/>
      <c r="F4907" s="3"/>
      <c r="G4907" s="3"/>
      <c r="H4907" s="3"/>
      <c r="I4907" s="3"/>
      <c r="J4907" s="3"/>
    </row>
    <row r="4908" spans="1:10" ht="18" customHeight="1">
      <c r="A4908" s="3"/>
      <c r="B4908" s="3"/>
      <c r="C4908" s="3"/>
      <c r="D4908" s="3"/>
      <c r="E4908" s="3"/>
      <c r="F4908" s="3"/>
      <c r="G4908" s="3"/>
      <c r="H4908" s="3"/>
      <c r="I4908" s="3"/>
      <c r="J4908" s="3"/>
    </row>
    <row r="4909" spans="1:10" ht="18" customHeight="1">
      <c r="A4909" s="3"/>
      <c r="B4909" s="3"/>
      <c r="C4909" s="3"/>
      <c r="D4909" s="3"/>
      <c r="E4909" s="3"/>
      <c r="F4909" s="3"/>
      <c r="G4909" s="3"/>
      <c r="H4909" s="3"/>
      <c r="I4909" s="3"/>
      <c r="J4909" s="3"/>
    </row>
    <row r="4910" spans="1:10" ht="18" customHeight="1">
      <c r="A4910" s="3"/>
      <c r="B4910" s="3"/>
      <c r="C4910" s="3"/>
      <c r="D4910" s="3"/>
      <c r="E4910" s="3"/>
      <c r="F4910" s="3"/>
      <c r="G4910" s="3"/>
      <c r="H4910" s="3"/>
      <c r="I4910" s="3"/>
      <c r="J4910" s="3"/>
    </row>
    <row r="4911" spans="1:10" ht="18" customHeight="1">
      <c r="A4911" s="3"/>
      <c r="B4911" s="3"/>
      <c r="C4911" s="3"/>
      <c r="D4911" s="3"/>
      <c r="E4911" s="3"/>
      <c r="F4911" s="3"/>
      <c r="G4911" s="3"/>
      <c r="H4911" s="3"/>
      <c r="I4911" s="3"/>
      <c r="J4911" s="3"/>
    </row>
    <row r="4912" spans="1:10" ht="18" customHeight="1">
      <c r="A4912" s="3"/>
      <c r="B4912" s="3"/>
      <c r="C4912" s="3"/>
      <c r="D4912" s="3"/>
      <c r="E4912" s="3"/>
      <c r="F4912" s="3"/>
      <c r="G4912" s="3"/>
      <c r="H4912" s="3"/>
      <c r="I4912" s="3"/>
      <c r="J4912" s="3"/>
    </row>
    <row r="4913" spans="1:10" ht="18" customHeight="1">
      <c r="A4913" s="3"/>
      <c r="B4913" s="3"/>
      <c r="C4913" s="3"/>
      <c r="D4913" s="3"/>
      <c r="E4913" s="3"/>
      <c r="F4913" s="3"/>
      <c r="G4913" s="3"/>
      <c r="H4913" s="3"/>
      <c r="I4913" s="3"/>
      <c r="J4913" s="3"/>
    </row>
    <row r="4914" spans="1:10" ht="18" customHeight="1">
      <c r="A4914" s="3"/>
      <c r="B4914" s="3"/>
      <c r="C4914" s="3"/>
      <c r="D4914" s="3"/>
      <c r="E4914" s="3"/>
      <c r="F4914" s="3"/>
      <c r="G4914" s="3"/>
      <c r="H4914" s="3"/>
      <c r="I4914" s="3"/>
      <c r="J4914" s="3"/>
    </row>
    <row r="4915" spans="1:10" ht="18" customHeight="1">
      <c r="A4915" s="3"/>
      <c r="B4915" s="3"/>
      <c r="C4915" s="3"/>
      <c r="D4915" s="3"/>
      <c r="E4915" s="3"/>
      <c r="F4915" s="3"/>
      <c r="G4915" s="3"/>
      <c r="H4915" s="3"/>
      <c r="I4915" s="3"/>
      <c r="J4915" s="3"/>
    </row>
    <row r="4916" spans="1:10" ht="18" customHeight="1">
      <c r="A4916" s="3"/>
      <c r="B4916" s="3"/>
      <c r="C4916" s="3"/>
      <c r="D4916" s="3"/>
      <c r="E4916" s="3"/>
      <c r="F4916" s="3"/>
      <c r="G4916" s="3"/>
      <c r="H4916" s="3"/>
      <c r="I4916" s="3"/>
      <c r="J4916" s="3"/>
    </row>
    <row r="4917" spans="1:10" ht="18" customHeight="1">
      <c r="A4917" s="3"/>
      <c r="B4917" s="3"/>
      <c r="C4917" s="3"/>
      <c r="D4917" s="3"/>
      <c r="E4917" s="3"/>
      <c r="F4917" s="3"/>
      <c r="G4917" s="3"/>
      <c r="H4917" s="3"/>
      <c r="I4917" s="3"/>
      <c r="J4917" s="3"/>
    </row>
    <row r="4918" spans="1:10" ht="18" customHeight="1">
      <c r="A4918" s="3"/>
      <c r="B4918" s="3"/>
      <c r="C4918" s="3"/>
      <c r="D4918" s="3"/>
      <c r="E4918" s="3"/>
      <c r="F4918" s="3"/>
      <c r="G4918" s="3"/>
      <c r="H4918" s="3"/>
      <c r="I4918" s="3"/>
      <c r="J4918" s="3"/>
    </row>
    <row r="4919" spans="1:10" ht="18" customHeight="1">
      <c r="A4919" s="3"/>
      <c r="B4919" s="3"/>
      <c r="C4919" s="3"/>
      <c r="D4919" s="3"/>
      <c r="E4919" s="3"/>
      <c r="F4919" s="3"/>
      <c r="G4919" s="3"/>
      <c r="H4919" s="3"/>
      <c r="I4919" s="3"/>
      <c r="J4919" s="3"/>
    </row>
    <row r="4920" spans="1:10" ht="18" customHeight="1">
      <c r="A4920" s="3"/>
      <c r="B4920" s="3"/>
      <c r="C4920" s="3"/>
      <c r="D4920" s="3"/>
      <c r="E4920" s="3"/>
      <c r="F4920" s="3"/>
      <c r="G4920" s="3"/>
      <c r="H4920" s="3"/>
      <c r="I4920" s="3"/>
      <c r="J4920" s="3"/>
    </row>
    <row r="4921" spans="1:10" ht="18" customHeight="1">
      <c r="A4921" s="3"/>
      <c r="B4921" s="3"/>
      <c r="C4921" s="3"/>
      <c r="D4921" s="3"/>
      <c r="E4921" s="3"/>
      <c r="F4921" s="3"/>
      <c r="G4921" s="3"/>
      <c r="H4921" s="3"/>
      <c r="I4921" s="3"/>
      <c r="J4921" s="3"/>
    </row>
    <row r="4922" spans="1:10" ht="18" customHeight="1">
      <c r="A4922" s="3"/>
      <c r="B4922" s="3"/>
      <c r="C4922" s="3"/>
      <c r="D4922" s="3"/>
      <c r="E4922" s="3"/>
      <c r="F4922" s="3"/>
      <c r="G4922" s="3"/>
      <c r="H4922" s="3"/>
      <c r="I4922" s="3"/>
      <c r="J4922" s="3"/>
    </row>
    <row r="4923" spans="1:10" ht="18" customHeight="1">
      <c r="A4923" s="3"/>
      <c r="B4923" s="3"/>
      <c r="C4923" s="3"/>
      <c r="D4923" s="3"/>
      <c r="E4923" s="3"/>
      <c r="F4923" s="3"/>
      <c r="G4923" s="3"/>
      <c r="H4923" s="3"/>
      <c r="I4923" s="3"/>
      <c r="J4923" s="3"/>
    </row>
    <row r="4924" spans="1:10" ht="18" customHeight="1">
      <c r="A4924" s="3"/>
      <c r="B4924" s="3"/>
      <c r="C4924" s="3"/>
      <c r="D4924" s="3"/>
      <c r="E4924" s="3"/>
      <c r="F4924" s="3"/>
      <c r="G4924" s="3"/>
      <c r="H4924" s="3"/>
      <c r="I4924" s="3"/>
      <c r="J4924" s="3"/>
    </row>
    <row r="4925" spans="1:10" ht="18" customHeight="1">
      <c r="A4925" s="3"/>
      <c r="B4925" s="3"/>
      <c r="C4925" s="3"/>
      <c r="D4925" s="3"/>
      <c r="E4925" s="3"/>
      <c r="F4925" s="3"/>
      <c r="G4925" s="3"/>
      <c r="H4925" s="3"/>
      <c r="I4925" s="3"/>
      <c r="J4925" s="3"/>
    </row>
    <row r="4926" spans="1:10" ht="18" customHeight="1">
      <c r="A4926" s="3"/>
      <c r="B4926" s="3"/>
      <c r="C4926" s="3"/>
      <c r="D4926" s="3"/>
      <c r="E4926" s="3"/>
      <c r="F4926" s="3"/>
      <c r="G4926" s="3"/>
      <c r="H4926" s="3"/>
      <c r="I4926" s="3"/>
      <c r="J4926" s="3"/>
    </row>
    <row r="4927" spans="1:10" ht="18" customHeight="1">
      <c r="A4927" s="3"/>
      <c r="B4927" s="3"/>
      <c r="C4927" s="3"/>
      <c r="D4927" s="3"/>
      <c r="E4927" s="3"/>
      <c r="F4927" s="3"/>
      <c r="G4927" s="3"/>
      <c r="H4927" s="3"/>
      <c r="I4927" s="3"/>
      <c r="J4927" s="3"/>
    </row>
    <row r="4928" spans="1:10" ht="18" customHeight="1">
      <c r="A4928" s="3"/>
      <c r="B4928" s="3"/>
      <c r="C4928" s="3"/>
      <c r="D4928" s="3"/>
      <c r="E4928" s="3"/>
      <c r="F4928" s="3"/>
      <c r="G4928" s="3"/>
      <c r="H4928" s="3"/>
      <c r="I4928" s="3"/>
      <c r="J4928" s="3"/>
    </row>
    <row r="4929" spans="1:10" ht="18" customHeight="1">
      <c r="A4929" s="3"/>
      <c r="B4929" s="3"/>
      <c r="C4929" s="3"/>
      <c r="D4929" s="3"/>
      <c r="E4929" s="3"/>
      <c r="F4929" s="3"/>
      <c r="G4929" s="3"/>
      <c r="H4929" s="3"/>
      <c r="I4929" s="3"/>
      <c r="J4929" s="3"/>
    </row>
    <row r="4930" spans="1:10" ht="18" customHeight="1">
      <c r="A4930" s="3"/>
      <c r="B4930" s="3"/>
      <c r="C4930" s="3"/>
      <c r="D4930" s="3"/>
      <c r="E4930" s="3"/>
      <c r="F4930" s="3"/>
      <c r="G4930" s="3"/>
      <c r="H4930" s="3"/>
      <c r="I4930" s="3"/>
      <c r="J4930" s="3"/>
    </row>
    <row r="4931" spans="1:10" ht="18" customHeight="1">
      <c r="A4931" s="3"/>
      <c r="B4931" s="3"/>
      <c r="C4931" s="3"/>
      <c r="D4931" s="3"/>
      <c r="E4931" s="3"/>
      <c r="F4931" s="3"/>
      <c r="G4931" s="3"/>
      <c r="H4931" s="3"/>
      <c r="I4931" s="3"/>
      <c r="J4931" s="3"/>
    </row>
    <row r="4932" spans="1:10" ht="18" customHeight="1">
      <c r="A4932" s="3"/>
      <c r="B4932" s="3"/>
      <c r="C4932" s="3"/>
      <c r="D4932" s="3"/>
      <c r="E4932" s="3"/>
      <c r="F4932" s="3"/>
      <c r="G4932" s="3"/>
      <c r="H4932" s="3"/>
      <c r="I4932" s="3"/>
      <c r="J4932" s="3"/>
    </row>
    <row r="4933" spans="1:10" ht="18" customHeight="1">
      <c r="A4933" s="3"/>
      <c r="B4933" s="3"/>
      <c r="C4933" s="3"/>
      <c r="D4933" s="3"/>
      <c r="E4933" s="3"/>
      <c r="F4933" s="3"/>
      <c r="G4933" s="3"/>
      <c r="H4933" s="3"/>
      <c r="I4933" s="3"/>
      <c r="J4933" s="3"/>
    </row>
    <row r="4934" spans="1:10" ht="18" customHeight="1">
      <c r="A4934" s="3"/>
      <c r="B4934" s="3"/>
      <c r="C4934" s="3"/>
      <c r="D4934" s="3"/>
      <c r="E4934" s="3"/>
      <c r="F4934" s="3"/>
      <c r="G4934" s="3"/>
      <c r="H4934" s="3"/>
      <c r="I4934" s="3"/>
      <c r="J4934" s="3"/>
    </row>
    <row r="4935" spans="1:10" ht="18" customHeight="1">
      <c r="A4935" s="3"/>
      <c r="B4935" s="3"/>
      <c r="C4935" s="3"/>
      <c r="D4935" s="3"/>
      <c r="E4935" s="3"/>
      <c r="F4935" s="3"/>
      <c r="G4935" s="3"/>
      <c r="H4935" s="3"/>
      <c r="I4935" s="3"/>
      <c r="J4935" s="3"/>
    </row>
    <row r="4936" spans="1:10" ht="18" customHeight="1">
      <c r="A4936" s="3"/>
      <c r="B4936" s="3"/>
      <c r="C4936" s="3"/>
      <c r="D4936" s="3"/>
      <c r="E4936" s="3"/>
      <c r="F4936" s="3"/>
      <c r="G4936" s="3"/>
      <c r="H4936" s="3"/>
      <c r="I4936" s="3"/>
      <c r="J4936" s="3"/>
    </row>
    <row r="4937" spans="1:10" ht="18" customHeight="1">
      <c r="A4937" s="3"/>
      <c r="B4937" s="3"/>
      <c r="C4937" s="3"/>
      <c r="D4937" s="3"/>
      <c r="E4937" s="3"/>
      <c r="F4937" s="3"/>
      <c r="G4937" s="3"/>
      <c r="H4937" s="3"/>
      <c r="I4937" s="3"/>
      <c r="J4937" s="3"/>
    </row>
    <row r="4938" spans="1:10" ht="18" customHeight="1">
      <c r="A4938" s="3"/>
      <c r="B4938" s="3"/>
      <c r="C4938" s="3"/>
      <c r="D4938" s="3"/>
      <c r="E4938" s="3"/>
      <c r="F4938" s="3"/>
      <c r="G4938" s="3"/>
      <c r="H4938" s="3"/>
      <c r="I4938" s="3"/>
      <c r="J4938" s="3"/>
    </row>
    <row r="4939" spans="1:10" ht="18" customHeight="1">
      <c r="A4939" s="3"/>
      <c r="B4939" s="3"/>
      <c r="C4939" s="3"/>
      <c r="D4939" s="3"/>
      <c r="E4939" s="3"/>
      <c r="F4939" s="3"/>
      <c r="G4939" s="3"/>
      <c r="H4939" s="3"/>
      <c r="I4939" s="3"/>
      <c r="J4939" s="3"/>
    </row>
    <row r="4940" spans="1:10" ht="18" customHeight="1">
      <c r="A4940" s="3"/>
      <c r="B4940" s="3"/>
      <c r="C4940" s="3"/>
      <c r="D4940" s="3"/>
      <c r="E4940" s="3"/>
      <c r="F4940" s="3"/>
      <c r="G4940" s="3"/>
      <c r="H4940" s="3"/>
      <c r="I4940" s="3"/>
      <c r="J4940" s="3"/>
    </row>
    <row r="4941" spans="1:10" ht="18" customHeight="1">
      <c r="A4941" s="3"/>
      <c r="B4941" s="3"/>
      <c r="C4941" s="3"/>
      <c r="D4941" s="3"/>
      <c r="E4941" s="3"/>
      <c r="F4941" s="3"/>
      <c r="G4941" s="3"/>
      <c r="H4941" s="3"/>
      <c r="I4941" s="3"/>
      <c r="J4941" s="3"/>
    </row>
    <row r="4942" spans="1:10" ht="18" customHeight="1">
      <c r="A4942" s="3"/>
      <c r="B4942" s="3"/>
      <c r="C4942" s="3"/>
      <c r="D4942" s="3"/>
      <c r="E4942" s="3"/>
      <c r="F4942" s="3"/>
      <c r="G4942" s="3"/>
      <c r="H4942" s="3"/>
      <c r="I4942" s="3"/>
      <c r="J4942" s="3"/>
    </row>
    <row r="4943" spans="1:10" ht="18" customHeight="1">
      <c r="A4943" s="3"/>
      <c r="B4943" s="3"/>
      <c r="C4943" s="3"/>
      <c r="D4943" s="3"/>
      <c r="E4943" s="3"/>
      <c r="F4943" s="3"/>
      <c r="G4943" s="3"/>
      <c r="H4943" s="3"/>
      <c r="I4943" s="3"/>
      <c r="J4943" s="3"/>
    </row>
    <row r="4944" spans="1:10" ht="18" customHeight="1">
      <c r="A4944" s="3"/>
      <c r="B4944" s="3"/>
      <c r="C4944" s="3"/>
      <c r="D4944" s="3"/>
      <c r="E4944" s="3"/>
      <c r="F4944" s="3"/>
      <c r="G4944" s="3"/>
      <c r="H4944" s="3"/>
      <c r="I4944" s="3"/>
      <c r="J4944" s="3"/>
    </row>
    <row r="4945" spans="1:10" ht="18" customHeight="1">
      <c r="A4945" s="3"/>
      <c r="B4945" s="3"/>
      <c r="C4945" s="3"/>
      <c r="D4945" s="3"/>
      <c r="E4945" s="3"/>
      <c r="F4945" s="3"/>
      <c r="G4945" s="3"/>
      <c r="H4945" s="3"/>
      <c r="I4945" s="3"/>
      <c r="J4945" s="3"/>
    </row>
    <row r="4946" spans="1:10" ht="18" customHeight="1">
      <c r="A4946" s="3"/>
      <c r="B4946" s="3"/>
      <c r="C4946" s="3"/>
      <c r="D4946" s="3"/>
      <c r="E4946" s="3"/>
      <c r="F4946" s="3"/>
      <c r="G4946" s="3"/>
      <c r="H4946" s="3"/>
      <c r="I4946" s="3"/>
      <c r="J4946" s="3"/>
    </row>
    <row r="4947" spans="1:10" ht="18" customHeight="1">
      <c r="A4947" s="3"/>
      <c r="B4947" s="3"/>
      <c r="C4947" s="3"/>
      <c r="D4947" s="3"/>
      <c r="E4947" s="3"/>
      <c r="F4947" s="3"/>
      <c r="G4947" s="3"/>
      <c r="H4947" s="3"/>
      <c r="I4947" s="3"/>
      <c r="J4947" s="3"/>
    </row>
    <row r="4948" spans="1:10" ht="18" customHeight="1">
      <c r="A4948" s="3"/>
      <c r="B4948" s="3"/>
      <c r="C4948" s="3"/>
      <c r="D4948" s="3"/>
      <c r="E4948" s="3"/>
      <c r="F4948" s="3"/>
      <c r="G4948" s="3"/>
      <c r="H4948" s="3"/>
      <c r="I4948" s="3"/>
      <c r="J4948" s="3"/>
    </row>
    <row r="4949" spans="1:10" ht="18" customHeight="1">
      <c r="A4949" s="3"/>
      <c r="B4949" s="3"/>
      <c r="C4949" s="3"/>
      <c r="D4949" s="3"/>
      <c r="E4949" s="3"/>
      <c r="F4949" s="3"/>
      <c r="G4949" s="3"/>
      <c r="H4949" s="3"/>
      <c r="I4949" s="3"/>
      <c r="J4949" s="3"/>
    </row>
    <row r="4950" spans="1:10" ht="18" customHeight="1">
      <c r="A4950" s="3"/>
      <c r="B4950" s="3"/>
      <c r="C4950" s="3"/>
      <c r="D4950" s="3"/>
      <c r="E4950" s="3"/>
      <c r="F4950" s="3"/>
      <c r="G4950" s="3"/>
      <c r="H4950" s="3"/>
      <c r="I4950" s="3"/>
      <c r="J4950" s="3"/>
    </row>
    <row r="4951" spans="1:10" ht="18" customHeight="1">
      <c r="A4951" s="3"/>
      <c r="B4951" s="3"/>
      <c r="C4951" s="3"/>
      <c r="D4951" s="3"/>
      <c r="E4951" s="3"/>
      <c r="F4951" s="3"/>
      <c r="G4951" s="3"/>
      <c r="H4951" s="3"/>
      <c r="I4951" s="3"/>
      <c r="J4951" s="3"/>
    </row>
    <row r="4952" spans="1:10" ht="18" customHeight="1">
      <c r="A4952" s="3"/>
      <c r="B4952" s="3"/>
      <c r="C4952" s="3"/>
      <c r="D4952" s="3"/>
      <c r="E4952" s="3"/>
      <c r="F4952" s="3"/>
      <c r="G4952" s="3"/>
      <c r="H4952" s="3"/>
      <c r="I4952" s="3"/>
      <c r="J4952" s="3"/>
    </row>
    <row r="4953" spans="1:10" ht="18" customHeight="1">
      <c r="A4953" s="3"/>
      <c r="B4953" s="3"/>
      <c r="C4953" s="3"/>
      <c r="D4953" s="3"/>
      <c r="E4953" s="3"/>
      <c r="F4953" s="3"/>
      <c r="G4953" s="3"/>
      <c r="H4953" s="3"/>
      <c r="I4953" s="3"/>
      <c r="J4953" s="3"/>
    </row>
    <row r="4954" spans="1:10" ht="18" customHeight="1">
      <c r="A4954" s="3"/>
      <c r="B4954" s="3"/>
      <c r="C4954" s="3"/>
      <c r="D4954" s="3"/>
      <c r="E4954" s="3"/>
      <c r="F4954" s="3"/>
      <c r="G4954" s="3"/>
      <c r="H4954" s="3"/>
      <c r="I4954" s="3"/>
      <c r="J4954" s="3"/>
    </row>
    <row r="4955" spans="1:10" ht="18" customHeight="1">
      <c r="A4955" s="3"/>
      <c r="B4955" s="3"/>
      <c r="C4955" s="3"/>
      <c r="D4955" s="3"/>
      <c r="E4955" s="3"/>
      <c r="F4955" s="3"/>
      <c r="G4955" s="3"/>
      <c r="H4955" s="3"/>
      <c r="I4955" s="3"/>
      <c r="J4955" s="3"/>
    </row>
    <row r="4956" spans="1:10" ht="18" customHeight="1">
      <c r="A4956" s="3"/>
      <c r="B4956" s="3"/>
      <c r="C4956" s="3"/>
      <c r="D4956" s="3"/>
      <c r="E4956" s="3"/>
      <c r="F4956" s="3"/>
      <c r="G4956" s="3"/>
      <c r="H4956" s="3"/>
      <c r="I4956" s="3"/>
      <c r="J4956" s="3"/>
    </row>
    <row r="4957" spans="1:10" ht="18" customHeight="1">
      <c r="A4957" s="3"/>
      <c r="B4957" s="3"/>
      <c r="C4957" s="3"/>
      <c r="D4957" s="3"/>
      <c r="E4957" s="3"/>
      <c r="F4957" s="3"/>
      <c r="G4957" s="3"/>
      <c r="H4957" s="3"/>
      <c r="I4957" s="3"/>
      <c r="J4957" s="3"/>
    </row>
    <row r="4958" spans="1:10" ht="18" customHeight="1">
      <c r="A4958" s="3"/>
      <c r="B4958" s="3"/>
      <c r="C4958" s="3"/>
      <c r="D4958" s="3"/>
      <c r="E4958" s="3"/>
      <c r="F4958" s="3"/>
      <c r="G4958" s="3"/>
      <c r="H4958" s="3"/>
      <c r="I4958" s="3"/>
      <c r="J4958" s="3"/>
    </row>
    <row r="4959" spans="1:10" ht="18" customHeight="1">
      <c r="A4959" s="3"/>
      <c r="B4959" s="3"/>
      <c r="C4959" s="3"/>
      <c r="D4959" s="3"/>
      <c r="E4959" s="3"/>
      <c r="F4959" s="3"/>
      <c r="G4959" s="3"/>
      <c r="H4959" s="3"/>
      <c r="I4959" s="3"/>
      <c r="J4959" s="3"/>
    </row>
    <row r="4960" spans="1:10" ht="18" customHeight="1">
      <c r="A4960" s="3"/>
      <c r="B4960" s="3"/>
      <c r="C4960" s="3"/>
      <c r="D4960" s="3"/>
      <c r="E4960" s="3"/>
      <c r="F4960" s="3"/>
      <c r="G4960" s="3"/>
      <c r="H4960" s="3"/>
      <c r="I4960" s="3"/>
      <c r="J4960" s="3"/>
    </row>
    <row r="4961" spans="1:10" ht="18" customHeight="1">
      <c r="A4961" s="3"/>
      <c r="B4961" s="3"/>
      <c r="C4961" s="3"/>
      <c r="D4961" s="3"/>
      <c r="E4961" s="3"/>
      <c r="F4961" s="3"/>
      <c r="G4961" s="3"/>
      <c r="H4961" s="3"/>
      <c r="I4961" s="3"/>
      <c r="J4961" s="3"/>
    </row>
    <row r="4962" spans="1:10" ht="18" customHeight="1">
      <c r="A4962" s="3"/>
      <c r="B4962" s="3"/>
      <c r="C4962" s="3"/>
      <c r="D4962" s="3"/>
      <c r="E4962" s="3"/>
      <c r="F4962" s="3"/>
      <c r="G4962" s="3"/>
      <c r="H4962" s="3"/>
      <c r="I4962" s="3"/>
      <c r="J4962" s="3"/>
    </row>
    <row r="4963" spans="1:10" ht="18" customHeight="1">
      <c r="A4963" s="3"/>
      <c r="B4963" s="3"/>
      <c r="C4963" s="3"/>
      <c r="D4963" s="3"/>
      <c r="E4963" s="3"/>
      <c r="F4963" s="3"/>
      <c r="G4963" s="3"/>
      <c r="H4963" s="3"/>
      <c r="I4963" s="3"/>
      <c r="J4963" s="3"/>
    </row>
    <row r="4964" spans="1:10" ht="18" customHeight="1">
      <c r="A4964" s="3"/>
      <c r="B4964" s="3"/>
      <c r="C4964" s="3"/>
      <c r="D4964" s="3"/>
      <c r="E4964" s="3"/>
      <c r="F4964" s="3"/>
      <c r="G4964" s="3"/>
      <c r="H4964" s="3"/>
      <c r="I4964" s="3"/>
      <c r="J4964" s="3"/>
    </row>
    <row r="4965" spans="1:10" ht="18" customHeight="1">
      <c r="A4965" s="3"/>
      <c r="B4965" s="3"/>
      <c r="C4965" s="3"/>
      <c r="D4965" s="3"/>
      <c r="E4965" s="3"/>
      <c r="F4965" s="3"/>
      <c r="G4965" s="3"/>
      <c r="H4965" s="3"/>
      <c r="I4965" s="3"/>
      <c r="J4965" s="3"/>
    </row>
    <row r="4966" spans="1:10" ht="18" customHeight="1">
      <c r="A4966" s="3"/>
      <c r="B4966" s="3"/>
      <c r="C4966" s="3"/>
      <c r="D4966" s="3"/>
      <c r="E4966" s="3"/>
      <c r="F4966" s="3"/>
      <c r="G4966" s="3"/>
      <c r="H4966" s="3"/>
      <c r="I4966" s="3"/>
      <c r="J4966" s="3"/>
    </row>
    <row r="4967" spans="1:10" ht="18" customHeight="1">
      <c r="A4967" s="3"/>
      <c r="B4967" s="3"/>
      <c r="C4967" s="3"/>
      <c r="D4967" s="3"/>
      <c r="E4967" s="3"/>
      <c r="F4967" s="3"/>
      <c r="G4967" s="3"/>
      <c r="H4967" s="3"/>
      <c r="I4967" s="3"/>
      <c r="J4967" s="3"/>
    </row>
    <row r="4968" spans="1:10" ht="18" customHeight="1">
      <c r="A4968" s="3"/>
      <c r="B4968" s="3"/>
      <c r="C4968" s="3"/>
      <c r="D4968" s="3"/>
      <c r="E4968" s="3"/>
      <c r="F4968" s="3"/>
      <c r="G4968" s="3"/>
      <c r="H4968" s="3"/>
      <c r="I4968" s="3"/>
      <c r="J4968" s="3"/>
    </row>
    <row r="4969" spans="1:10" ht="18" customHeight="1">
      <c r="A4969" s="3"/>
      <c r="B4969" s="3"/>
      <c r="C4969" s="3"/>
      <c r="D4969" s="3"/>
      <c r="E4969" s="3"/>
      <c r="F4969" s="3"/>
      <c r="G4969" s="3"/>
      <c r="H4969" s="3"/>
      <c r="I4969" s="3"/>
      <c r="J4969" s="3"/>
    </row>
    <row r="4970" spans="1:10" ht="18" customHeight="1">
      <c r="A4970" s="3"/>
      <c r="B4970" s="3"/>
      <c r="C4970" s="3"/>
      <c r="D4970" s="3"/>
      <c r="E4970" s="3"/>
      <c r="F4970" s="3"/>
      <c r="G4970" s="3"/>
      <c r="H4970" s="3"/>
      <c r="I4970" s="3"/>
      <c r="J4970" s="3"/>
    </row>
    <row r="4971" spans="1:10" ht="18" customHeight="1">
      <c r="A4971" s="3"/>
      <c r="B4971" s="3"/>
      <c r="C4971" s="3"/>
      <c r="D4971" s="3"/>
      <c r="E4971" s="3"/>
      <c r="F4971" s="3"/>
      <c r="G4971" s="3"/>
      <c r="H4971" s="3"/>
      <c r="I4971" s="3"/>
      <c r="J4971" s="3"/>
    </row>
    <row r="4972" spans="1:10" ht="18" customHeight="1">
      <c r="A4972" s="3"/>
      <c r="B4972" s="3"/>
      <c r="C4972" s="3"/>
      <c r="D4972" s="3"/>
      <c r="E4972" s="3"/>
      <c r="F4972" s="3"/>
      <c r="G4972" s="3"/>
      <c r="H4972" s="3"/>
      <c r="I4972" s="3"/>
      <c r="J4972" s="3"/>
    </row>
    <row r="4973" spans="1:10" ht="18" customHeight="1">
      <c r="A4973" s="3"/>
      <c r="B4973" s="3"/>
      <c r="C4973" s="3"/>
      <c r="D4973" s="3"/>
      <c r="E4973" s="3"/>
      <c r="F4973" s="3"/>
      <c r="G4973" s="3"/>
      <c r="H4973" s="3"/>
      <c r="I4973" s="3"/>
      <c r="J4973" s="3"/>
    </row>
    <row r="4974" spans="1:10" ht="18" customHeight="1">
      <c r="A4974" s="3"/>
      <c r="B4974" s="3"/>
      <c r="C4974" s="3"/>
      <c r="D4974" s="3"/>
      <c r="E4974" s="3"/>
      <c r="F4974" s="3"/>
      <c r="G4974" s="3"/>
      <c r="H4974" s="3"/>
      <c r="I4974" s="3"/>
      <c r="J4974" s="3"/>
    </row>
    <row r="4975" spans="1:10" ht="18" customHeight="1">
      <c r="A4975" s="3"/>
      <c r="B4975" s="3"/>
      <c r="C4975" s="3"/>
      <c r="D4975" s="3"/>
      <c r="E4975" s="3"/>
      <c r="F4975" s="3"/>
      <c r="G4975" s="3"/>
      <c r="H4975" s="3"/>
      <c r="I4975" s="3"/>
      <c r="J4975" s="3"/>
    </row>
    <row r="4976" spans="1:10" ht="18" customHeight="1">
      <c r="A4976" s="3"/>
      <c r="B4976" s="3"/>
      <c r="C4976" s="3"/>
      <c r="D4976" s="3"/>
      <c r="E4976" s="3"/>
      <c r="F4976" s="3"/>
      <c r="G4976" s="3"/>
      <c r="H4976" s="3"/>
      <c r="I4976" s="3"/>
      <c r="J4976" s="3"/>
    </row>
    <row r="4977" spans="1:10" ht="18" customHeight="1">
      <c r="A4977" s="3"/>
      <c r="B4977" s="3"/>
      <c r="C4977" s="3"/>
      <c r="D4977" s="3"/>
      <c r="E4977" s="3"/>
      <c r="F4977" s="3"/>
      <c r="G4977" s="3"/>
      <c r="H4977" s="3"/>
      <c r="I4977" s="3"/>
      <c r="J4977" s="3"/>
    </row>
    <row r="4978" spans="1:10" ht="18" customHeight="1">
      <c r="A4978" s="3"/>
      <c r="B4978" s="3"/>
      <c r="C4978" s="3"/>
      <c r="D4978" s="3"/>
      <c r="E4978" s="3"/>
      <c r="F4978" s="3"/>
      <c r="G4978" s="3"/>
      <c r="H4978" s="3"/>
      <c r="I4978" s="3"/>
      <c r="J4978" s="3"/>
    </row>
    <row r="4979" spans="1:10" ht="18" customHeight="1">
      <c r="A4979" s="3"/>
      <c r="B4979" s="3"/>
      <c r="C4979" s="3"/>
      <c r="D4979" s="3"/>
      <c r="E4979" s="3"/>
      <c r="F4979" s="3"/>
      <c r="G4979" s="3"/>
      <c r="H4979" s="3"/>
      <c r="I4979" s="3"/>
      <c r="J4979" s="3"/>
    </row>
    <row r="4980" spans="1:10" ht="18" customHeight="1">
      <c r="A4980" s="3"/>
      <c r="B4980" s="3"/>
      <c r="C4980" s="3"/>
      <c r="D4980" s="3"/>
      <c r="E4980" s="3"/>
      <c r="F4980" s="3"/>
      <c r="G4980" s="3"/>
      <c r="H4980" s="3"/>
      <c r="I4980" s="3"/>
      <c r="J4980" s="3"/>
    </row>
    <row r="4981" spans="1:10" ht="18" customHeight="1">
      <c r="A4981" s="3"/>
      <c r="B4981" s="3"/>
      <c r="C4981" s="3"/>
      <c r="D4981" s="3"/>
      <c r="E4981" s="3"/>
      <c r="F4981" s="3"/>
      <c r="G4981" s="3"/>
      <c r="H4981" s="3"/>
      <c r="I4981" s="3"/>
      <c r="J4981" s="3"/>
    </row>
    <row r="4982" spans="1:10" ht="18" customHeight="1">
      <c r="A4982" s="3"/>
      <c r="B4982" s="3"/>
      <c r="C4982" s="3"/>
      <c r="D4982" s="3"/>
      <c r="E4982" s="3"/>
      <c r="F4982" s="3"/>
      <c r="G4982" s="3"/>
      <c r="H4982" s="3"/>
      <c r="I4982" s="3"/>
      <c r="J4982" s="3"/>
    </row>
    <row r="4983" spans="1:10" ht="18" customHeight="1">
      <c r="A4983" s="3"/>
      <c r="B4983" s="3"/>
      <c r="C4983" s="3"/>
      <c r="D4983" s="3"/>
      <c r="E4983" s="3"/>
      <c r="F4983" s="3"/>
      <c r="G4983" s="3"/>
      <c r="H4983" s="3"/>
      <c r="I4983" s="3"/>
      <c r="J4983" s="3"/>
    </row>
    <row r="4984" spans="1:10" ht="18" customHeight="1">
      <c r="A4984" s="3"/>
      <c r="B4984" s="3"/>
      <c r="C4984" s="3"/>
      <c r="D4984" s="3"/>
      <c r="E4984" s="3"/>
      <c r="F4984" s="3"/>
      <c r="G4984" s="3"/>
      <c r="H4984" s="3"/>
      <c r="I4984" s="3"/>
      <c r="J4984" s="3"/>
    </row>
    <row r="4985" spans="1:10" ht="18" customHeight="1">
      <c r="A4985" s="3"/>
      <c r="B4985" s="3"/>
      <c r="C4985" s="3"/>
      <c r="D4985" s="3"/>
      <c r="E4985" s="3"/>
      <c r="F4985" s="3"/>
      <c r="G4985" s="3"/>
      <c r="H4985" s="3"/>
      <c r="I4985" s="3"/>
      <c r="J4985" s="3"/>
    </row>
    <row r="4986" spans="1:10" ht="18" customHeight="1">
      <c r="A4986" s="3"/>
      <c r="B4986" s="3"/>
      <c r="C4986" s="3"/>
      <c r="D4986" s="3"/>
      <c r="E4986" s="3"/>
      <c r="F4986" s="3"/>
      <c r="G4986" s="3"/>
      <c r="H4986" s="3"/>
      <c r="I4986" s="3"/>
      <c r="J4986" s="3"/>
    </row>
    <row r="4987" spans="1:10" ht="18" customHeight="1">
      <c r="A4987" s="3"/>
      <c r="B4987" s="3"/>
      <c r="C4987" s="3"/>
      <c r="D4987" s="3"/>
      <c r="E4987" s="3"/>
      <c r="F4987" s="3"/>
      <c r="G4987" s="3"/>
      <c r="H4987" s="3"/>
      <c r="I4987" s="3"/>
      <c r="J4987" s="3"/>
    </row>
    <row r="4988" spans="1:10" ht="18" customHeight="1">
      <c r="A4988" s="3"/>
      <c r="B4988" s="3"/>
      <c r="C4988" s="3"/>
      <c r="D4988" s="3"/>
      <c r="E4988" s="3"/>
      <c r="F4988" s="3"/>
      <c r="G4988" s="3"/>
      <c r="H4988" s="3"/>
      <c r="I4988" s="3"/>
      <c r="J4988" s="3"/>
    </row>
    <row r="4989" spans="1:10" ht="18" customHeight="1">
      <c r="A4989" s="3"/>
      <c r="B4989" s="3"/>
      <c r="C4989" s="3"/>
      <c r="D4989" s="3"/>
      <c r="E4989" s="3"/>
      <c r="F4989" s="3"/>
      <c r="G4989" s="3"/>
      <c r="H4989" s="3"/>
      <c r="I4989" s="3"/>
      <c r="J4989" s="3"/>
    </row>
    <row r="4990" spans="1:10" ht="18" customHeight="1">
      <c r="A4990" s="3"/>
      <c r="B4990" s="3"/>
      <c r="C4990" s="3"/>
      <c r="D4990" s="3"/>
      <c r="E4990" s="3"/>
      <c r="F4990" s="3"/>
      <c r="G4990" s="3"/>
      <c r="H4990" s="3"/>
      <c r="I4990" s="3"/>
      <c r="J4990" s="3"/>
    </row>
    <row r="4991" spans="1:10" ht="18" customHeight="1">
      <c r="A4991" s="3"/>
      <c r="B4991" s="3"/>
      <c r="C4991" s="3"/>
      <c r="D4991" s="3"/>
      <c r="E4991" s="3"/>
      <c r="F4991" s="3"/>
      <c r="G4991" s="3"/>
      <c r="H4991" s="3"/>
      <c r="I4991" s="3"/>
      <c r="J4991" s="3"/>
    </row>
    <row r="4992" spans="1:10" ht="18" customHeight="1">
      <c r="A4992" s="3"/>
      <c r="B4992" s="3"/>
      <c r="C4992" s="3"/>
      <c r="D4992" s="3"/>
      <c r="E4992" s="3"/>
      <c r="F4992" s="3"/>
      <c r="G4992" s="3"/>
      <c r="H4992" s="3"/>
      <c r="I4992" s="3"/>
      <c r="J4992" s="3"/>
    </row>
    <row r="4993" spans="1:10" ht="18" customHeight="1">
      <c r="A4993" s="3"/>
      <c r="B4993" s="3"/>
      <c r="C4993" s="3"/>
      <c r="D4993" s="3"/>
      <c r="E4993" s="3"/>
      <c r="F4993" s="3"/>
      <c r="G4993" s="3"/>
      <c r="H4993" s="3"/>
      <c r="I4993" s="3"/>
      <c r="J4993" s="3"/>
    </row>
    <row r="4994" spans="1:10" ht="18" customHeight="1">
      <c r="A4994" s="3"/>
      <c r="B4994" s="3"/>
      <c r="C4994" s="3"/>
      <c r="D4994" s="3"/>
      <c r="E4994" s="3"/>
      <c r="F4994" s="3"/>
      <c r="G4994" s="3"/>
      <c r="H4994" s="3"/>
      <c r="I4994" s="3"/>
      <c r="J4994" s="3"/>
    </row>
    <row r="4995" spans="1:10" ht="18" customHeight="1">
      <c r="A4995" s="3"/>
      <c r="B4995" s="3"/>
      <c r="C4995" s="3"/>
      <c r="D4995" s="3"/>
      <c r="E4995" s="3"/>
      <c r="F4995" s="3"/>
      <c r="G4995" s="3"/>
      <c r="H4995" s="3"/>
      <c r="I4995" s="3"/>
      <c r="J4995" s="3"/>
    </row>
    <row r="4996" spans="1:10" ht="18" customHeight="1">
      <c r="A4996" s="3"/>
      <c r="B4996" s="3"/>
      <c r="C4996" s="3"/>
      <c r="D4996" s="3"/>
      <c r="E4996" s="3"/>
      <c r="F4996" s="3"/>
      <c r="G4996" s="3"/>
      <c r="H4996" s="3"/>
      <c r="I4996" s="3"/>
      <c r="J4996" s="3"/>
    </row>
    <row r="4997" spans="1:10" ht="18" customHeight="1">
      <c r="A4997" s="3"/>
      <c r="B4997" s="3"/>
      <c r="C4997" s="3"/>
      <c r="D4997" s="3"/>
      <c r="E4997" s="3"/>
      <c r="F4997" s="3"/>
      <c r="G4997" s="3"/>
      <c r="H4997" s="3"/>
      <c r="I4997" s="3"/>
      <c r="J4997" s="3"/>
    </row>
    <row r="4998" spans="1:10" ht="18" customHeight="1">
      <c r="A4998" s="3"/>
      <c r="B4998" s="3"/>
      <c r="C4998" s="3"/>
      <c r="D4998" s="3"/>
      <c r="E4998" s="3"/>
      <c r="F4998" s="3"/>
      <c r="G4998" s="3"/>
      <c r="H4998" s="3"/>
      <c r="I4998" s="3"/>
      <c r="J4998" s="3"/>
    </row>
    <row r="4999" spans="1:10" ht="18" customHeight="1">
      <c r="A4999" s="3"/>
      <c r="B4999" s="3"/>
      <c r="C4999" s="3"/>
      <c r="D4999" s="3"/>
      <c r="E4999" s="3"/>
      <c r="F4999" s="3"/>
      <c r="G4999" s="3"/>
      <c r="H4999" s="3"/>
      <c r="I4999" s="3"/>
      <c r="J4999" s="3"/>
    </row>
    <row r="5000" spans="1:10" ht="18" customHeight="1">
      <c r="A5000" s="3"/>
      <c r="B5000" s="3"/>
      <c r="C5000" s="3"/>
      <c r="D5000" s="3"/>
      <c r="E5000" s="3"/>
      <c r="F5000" s="3"/>
      <c r="G5000" s="3"/>
      <c r="H5000" s="3"/>
      <c r="I5000" s="3"/>
      <c r="J5000" s="3"/>
    </row>
    <row r="5001" spans="1:10" ht="18" customHeight="1">
      <c r="A5001" s="3"/>
      <c r="B5001" s="3"/>
      <c r="C5001" s="3"/>
      <c r="D5001" s="3"/>
      <c r="E5001" s="3"/>
      <c r="F5001" s="3"/>
      <c r="G5001" s="3"/>
      <c r="H5001" s="3"/>
      <c r="I5001" s="3"/>
      <c r="J5001" s="3"/>
    </row>
    <row r="5002" spans="1:10" ht="18" customHeight="1">
      <c r="A5002" s="3"/>
      <c r="B5002" s="3"/>
      <c r="C5002" s="3"/>
      <c r="D5002" s="3"/>
      <c r="E5002" s="3"/>
      <c r="F5002" s="3"/>
      <c r="G5002" s="3"/>
      <c r="H5002" s="3"/>
      <c r="I5002" s="3"/>
      <c r="J5002" s="3"/>
    </row>
    <row r="5003" spans="1:10" ht="18" customHeight="1">
      <c r="A5003" s="3"/>
      <c r="B5003" s="3"/>
      <c r="C5003" s="3"/>
      <c r="D5003" s="3"/>
      <c r="E5003" s="3"/>
      <c r="F5003" s="3"/>
      <c r="G5003" s="3"/>
      <c r="H5003" s="3"/>
      <c r="I5003" s="3"/>
      <c r="J5003" s="3"/>
    </row>
    <row r="5004" spans="1:10" ht="18" customHeight="1">
      <c r="A5004" s="3"/>
      <c r="B5004" s="3"/>
      <c r="C5004" s="3"/>
      <c r="D5004" s="3"/>
      <c r="E5004" s="3"/>
      <c r="F5004" s="3"/>
      <c r="G5004" s="3"/>
      <c r="H5004" s="3"/>
      <c r="I5004" s="3"/>
      <c r="J5004" s="3"/>
    </row>
    <row r="5005" spans="1:10" ht="18" customHeight="1">
      <c r="A5005" s="3"/>
      <c r="B5005" s="3"/>
      <c r="C5005" s="3"/>
      <c r="D5005" s="3"/>
      <c r="E5005" s="3"/>
      <c r="F5005" s="3"/>
      <c r="G5005" s="3"/>
      <c r="H5005" s="3"/>
      <c r="I5005" s="3"/>
      <c r="J5005" s="3"/>
    </row>
    <row r="5006" spans="1:10" ht="18" customHeight="1">
      <c r="A5006" s="3"/>
      <c r="B5006" s="3"/>
      <c r="C5006" s="3"/>
      <c r="D5006" s="3"/>
      <c r="E5006" s="3"/>
      <c r="F5006" s="3"/>
      <c r="G5006" s="3"/>
      <c r="H5006" s="3"/>
      <c r="I5006" s="3"/>
      <c r="J5006" s="3"/>
    </row>
    <row r="5007" spans="1:10" ht="18" customHeight="1">
      <c r="A5007" s="3"/>
      <c r="B5007" s="3"/>
      <c r="C5007" s="3"/>
      <c r="D5007" s="3"/>
      <c r="E5007" s="3"/>
      <c r="F5007" s="3"/>
      <c r="G5007" s="3"/>
      <c r="H5007" s="3"/>
      <c r="I5007" s="3"/>
      <c r="J5007" s="3"/>
    </row>
    <row r="5008" spans="1:10" ht="18" customHeight="1">
      <c r="A5008" s="3"/>
      <c r="B5008" s="3"/>
      <c r="C5008" s="3"/>
      <c r="D5008" s="3"/>
      <c r="E5008" s="3"/>
      <c r="F5008" s="3"/>
      <c r="G5008" s="3"/>
      <c r="H5008" s="3"/>
      <c r="I5008" s="3"/>
      <c r="J5008" s="3"/>
    </row>
    <row r="5009" spans="1:10" ht="18" customHeight="1">
      <c r="A5009" s="3"/>
      <c r="B5009" s="3"/>
      <c r="C5009" s="3"/>
      <c r="D5009" s="3"/>
      <c r="E5009" s="3"/>
      <c r="F5009" s="3"/>
      <c r="G5009" s="3"/>
      <c r="H5009" s="3"/>
      <c r="I5009" s="3"/>
      <c r="J5009" s="3"/>
    </row>
    <row r="5010" spans="1:10" ht="18" customHeight="1">
      <c r="A5010" s="3"/>
      <c r="B5010" s="3"/>
      <c r="C5010" s="3"/>
      <c r="D5010" s="3"/>
      <c r="E5010" s="3"/>
      <c r="F5010" s="3"/>
      <c r="G5010" s="3"/>
      <c r="H5010" s="3"/>
      <c r="I5010" s="3"/>
      <c r="J5010" s="3"/>
    </row>
    <row r="5011" spans="1:10" ht="18" customHeight="1">
      <c r="A5011" s="3"/>
      <c r="B5011" s="3"/>
      <c r="C5011" s="3"/>
      <c r="D5011" s="3"/>
      <c r="E5011" s="3"/>
      <c r="F5011" s="3"/>
      <c r="G5011" s="3"/>
      <c r="H5011" s="3"/>
      <c r="I5011" s="3"/>
      <c r="J5011" s="3"/>
    </row>
    <row r="5012" spans="1:10" ht="18" customHeight="1">
      <c r="A5012" s="3"/>
      <c r="B5012" s="3"/>
      <c r="C5012" s="3"/>
      <c r="D5012" s="3"/>
      <c r="E5012" s="3"/>
      <c r="F5012" s="3"/>
      <c r="G5012" s="3"/>
      <c r="H5012" s="3"/>
      <c r="I5012" s="3"/>
      <c r="J5012" s="3"/>
    </row>
  </sheetData>
  <mergeCells count="1203">
    <mergeCell ref="D2249:E2249"/>
    <mergeCell ref="F2249:G2249"/>
    <mergeCell ref="F2250:G2250"/>
    <mergeCell ref="A2251:J2251"/>
    <mergeCell ref="A2253:B2253"/>
    <mergeCell ref="B2237:C2237"/>
    <mergeCell ref="A2243:J2243"/>
    <mergeCell ref="A2245:J2245"/>
    <mergeCell ref="A2246:J2246"/>
    <mergeCell ref="D2247:F2247"/>
    <mergeCell ref="F2248:G2248"/>
    <mergeCell ref="F2223:G2223"/>
    <mergeCell ref="A2224:J2224"/>
    <mergeCell ref="A2226:B2226"/>
    <mergeCell ref="B2227:C2227"/>
    <mergeCell ref="B2228:C2228"/>
    <mergeCell ref="B2229:C2229"/>
    <mergeCell ref="A2218:J2218"/>
    <mergeCell ref="A2219:J2219"/>
    <mergeCell ref="D2220:F2220"/>
    <mergeCell ref="F2221:G2221"/>
    <mergeCell ref="D2222:E2222"/>
    <mergeCell ref="F2222:G2222"/>
    <mergeCell ref="A2197:B2197"/>
    <mergeCell ref="B2198:C2198"/>
    <mergeCell ref="B2199:C2199"/>
    <mergeCell ref="B2200:C2200"/>
    <mergeCell ref="B2208:C2208"/>
    <mergeCell ref="A2217:I2217"/>
    <mergeCell ref="D2192:F2192"/>
    <mergeCell ref="F2193:G2193"/>
    <mergeCell ref="D2194:E2194"/>
    <mergeCell ref="F2194:G2194"/>
    <mergeCell ref="F2195:G2195"/>
    <mergeCell ref="A2196:J2196"/>
    <mergeCell ref="B2173:C2173"/>
    <mergeCell ref="B2180:C2180"/>
    <mergeCell ref="B2181:C2181"/>
    <mergeCell ref="B2184:C2184"/>
    <mergeCell ref="A2190:J2190"/>
    <mergeCell ref="A2191:J2191"/>
    <mergeCell ref="F2166:G2166"/>
    <mergeCell ref="A2167:J2167"/>
    <mergeCell ref="A2169:B2169"/>
    <mergeCell ref="B2170:C2170"/>
    <mergeCell ref="B2171:C2171"/>
    <mergeCell ref="B2172:C2172"/>
    <mergeCell ref="B2155:C2155"/>
    <mergeCell ref="A2161:J2161"/>
    <mergeCell ref="A2162:J2162"/>
    <mergeCell ref="D2163:F2163"/>
    <mergeCell ref="F2164:G2164"/>
    <mergeCell ref="D2165:E2165"/>
    <mergeCell ref="F2165:G2165"/>
    <mergeCell ref="F2139:G2139"/>
    <mergeCell ref="A2140:J2140"/>
    <mergeCell ref="A2142:B2142"/>
    <mergeCell ref="B2143:C2143"/>
    <mergeCell ref="B2145:C2145"/>
    <mergeCell ref="B2154:C2154"/>
    <mergeCell ref="B2128:C2128"/>
    <mergeCell ref="A2134:J2134"/>
    <mergeCell ref="A2135:J2135"/>
    <mergeCell ref="D2136:F2136"/>
    <mergeCell ref="F2137:G2137"/>
    <mergeCell ref="D2138:E2138"/>
    <mergeCell ref="F2138:G2138"/>
    <mergeCell ref="B2117:C2117"/>
    <mergeCell ref="B2118:C2118"/>
    <mergeCell ref="B2119:C2119"/>
    <mergeCell ref="B2120:C2120"/>
    <mergeCell ref="B2123:C2123"/>
    <mergeCell ref="B2124:C2124"/>
    <mergeCell ref="F2111:G2111"/>
    <mergeCell ref="D2112:E2112"/>
    <mergeCell ref="F2112:G2112"/>
    <mergeCell ref="F2113:G2113"/>
    <mergeCell ref="A2114:J2114"/>
    <mergeCell ref="A2116:B2116"/>
    <mergeCell ref="B2094:C2094"/>
    <mergeCell ref="B2102:C2102"/>
    <mergeCell ref="B2103:C2103"/>
    <mergeCell ref="A2108:J2108"/>
    <mergeCell ref="A2109:J2109"/>
    <mergeCell ref="D2110:F2110"/>
    <mergeCell ref="F2085:G2085"/>
    <mergeCell ref="A2086:J2086"/>
    <mergeCell ref="A2088:B2088"/>
    <mergeCell ref="B2089:C2089"/>
    <mergeCell ref="B2090:C2090"/>
    <mergeCell ref="B2091:C2091"/>
    <mergeCell ref="A2080:J2080"/>
    <mergeCell ref="A2081:J2081"/>
    <mergeCell ref="D2082:F2082"/>
    <mergeCell ref="F2083:G2083"/>
    <mergeCell ref="D2084:E2084"/>
    <mergeCell ref="F2084:G2084"/>
    <mergeCell ref="B2059:C2059"/>
    <mergeCell ref="B2060:C2060"/>
    <mergeCell ref="B2061:C2061"/>
    <mergeCell ref="B2069:C2069"/>
    <mergeCell ref="A2078:J2078"/>
    <mergeCell ref="A2079:J2079"/>
    <mergeCell ref="D2054:E2054"/>
    <mergeCell ref="F2054:G2054"/>
    <mergeCell ref="F2055:G2055"/>
    <mergeCell ref="A2056:J2056"/>
    <mergeCell ref="A2057:B2057"/>
    <mergeCell ref="B2058:C2058"/>
    <mergeCell ref="B2041:C2041"/>
    <mergeCell ref="B2049:C2049"/>
    <mergeCell ref="A2050:J2050"/>
    <mergeCell ref="A2051:J2051"/>
    <mergeCell ref="D2052:F2052"/>
    <mergeCell ref="F2053:G2053"/>
    <mergeCell ref="B2031:C2031"/>
    <mergeCell ref="B2032:C2032"/>
    <mergeCell ref="B2033:C2033"/>
    <mergeCell ref="B2035:C2035"/>
    <mergeCell ref="B2036:C2036"/>
    <mergeCell ref="B2040:C2040"/>
    <mergeCell ref="F2025:G2025"/>
    <mergeCell ref="D2026:E2026"/>
    <mergeCell ref="F2026:G2026"/>
    <mergeCell ref="F2027:G2027"/>
    <mergeCell ref="A2028:J2028"/>
    <mergeCell ref="A2030:B2030"/>
    <mergeCell ref="B2012:C2012"/>
    <mergeCell ref="B2018:C2018"/>
    <mergeCell ref="B2019:C2019"/>
    <mergeCell ref="A2022:J2022"/>
    <mergeCell ref="A2023:J2023"/>
    <mergeCell ref="D2024:F2024"/>
    <mergeCell ref="A2000:J2000"/>
    <mergeCell ref="A2002:B2002"/>
    <mergeCell ref="B2003:C2003"/>
    <mergeCell ref="B2004:C2004"/>
    <mergeCell ref="B2006:C2006"/>
    <mergeCell ref="B2011:C2011"/>
    <mergeCell ref="A1995:J1995"/>
    <mergeCell ref="D1996:F1996"/>
    <mergeCell ref="F1997:G1997"/>
    <mergeCell ref="D1998:E1998"/>
    <mergeCell ref="F1998:G1998"/>
    <mergeCell ref="F1999:G1999"/>
    <mergeCell ref="B1977:C1977"/>
    <mergeCell ref="B1978:C1978"/>
    <mergeCell ref="B1979:C1979"/>
    <mergeCell ref="B1987:C1987"/>
    <mergeCell ref="B1988:C1988"/>
    <mergeCell ref="A1994:J1994"/>
    <mergeCell ref="D1971:E1971"/>
    <mergeCell ref="F1971:G1971"/>
    <mergeCell ref="F1972:G1972"/>
    <mergeCell ref="A1973:J1973"/>
    <mergeCell ref="A1975:B1975"/>
    <mergeCell ref="B1976:C1976"/>
    <mergeCell ref="B1961:C1961"/>
    <mergeCell ref="B1966:C1966"/>
    <mergeCell ref="A1967:J1967"/>
    <mergeCell ref="A1968:J1968"/>
    <mergeCell ref="D1969:F1969"/>
    <mergeCell ref="F1970:G1970"/>
    <mergeCell ref="A1946:B1946"/>
    <mergeCell ref="B1947:C1947"/>
    <mergeCell ref="B1948:C1948"/>
    <mergeCell ref="B1949:C1949"/>
    <mergeCell ref="B1957:C1957"/>
    <mergeCell ref="B1958:C1958"/>
    <mergeCell ref="D1940:F1940"/>
    <mergeCell ref="F1941:G1941"/>
    <mergeCell ref="D1942:E1942"/>
    <mergeCell ref="F1942:G1942"/>
    <mergeCell ref="F1943:G1943"/>
    <mergeCell ref="A1944:J1944"/>
    <mergeCell ref="B1920:C1920"/>
    <mergeCell ref="B1921:C1921"/>
    <mergeCell ref="B1927:C1927"/>
    <mergeCell ref="B1933:C1933"/>
    <mergeCell ref="A1938:J1938"/>
    <mergeCell ref="A1939:J1939"/>
    <mergeCell ref="D1914:E1914"/>
    <mergeCell ref="F1914:G1914"/>
    <mergeCell ref="F1915:G1915"/>
    <mergeCell ref="A1916:J1916"/>
    <mergeCell ref="A1918:B1918"/>
    <mergeCell ref="B1919:C1919"/>
    <mergeCell ref="B1905:C1905"/>
    <mergeCell ref="B1909:C1909"/>
    <mergeCell ref="A1910:J1910"/>
    <mergeCell ref="A1911:J1911"/>
    <mergeCell ref="D1912:F1912"/>
    <mergeCell ref="F1913:G1913"/>
    <mergeCell ref="B1892:C1892"/>
    <mergeCell ref="B1893:C1893"/>
    <mergeCell ref="B1894:C1894"/>
    <mergeCell ref="B1895:C1895"/>
    <mergeCell ref="B1897:C1897"/>
    <mergeCell ref="B1904:C1904"/>
    <mergeCell ref="F1886:G1886"/>
    <mergeCell ref="D1887:E1887"/>
    <mergeCell ref="F1887:G1887"/>
    <mergeCell ref="F1888:G1888"/>
    <mergeCell ref="A1889:J1889"/>
    <mergeCell ref="A1891:B1891"/>
    <mergeCell ref="B1872:C1872"/>
    <mergeCell ref="B1879:C1879"/>
    <mergeCell ref="B1880:C1880"/>
    <mergeCell ref="A1883:J1883"/>
    <mergeCell ref="A1884:J1884"/>
    <mergeCell ref="D1885:F1885"/>
    <mergeCell ref="A1861:J1861"/>
    <mergeCell ref="A1863:B1863"/>
    <mergeCell ref="B1864:C1864"/>
    <mergeCell ref="B1865:C1865"/>
    <mergeCell ref="B1866:C1866"/>
    <mergeCell ref="B1867:C1867"/>
    <mergeCell ref="A1856:J1856"/>
    <mergeCell ref="D1857:F1857"/>
    <mergeCell ref="F1858:G1858"/>
    <mergeCell ref="D1859:E1859"/>
    <mergeCell ref="F1859:G1859"/>
    <mergeCell ref="F1860:G1860"/>
    <mergeCell ref="B1837:C1837"/>
    <mergeCell ref="B1838:C1838"/>
    <mergeCell ref="B1839:C1839"/>
    <mergeCell ref="B1842:C1842"/>
    <mergeCell ref="B1851:C1851"/>
    <mergeCell ref="A1855:J1855"/>
    <mergeCell ref="D1831:E1831"/>
    <mergeCell ref="F1831:G1831"/>
    <mergeCell ref="F1832:G1832"/>
    <mergeCell ref="A1833:J1833"/>
    <mergeCell ref="A1835:B1835"/>
    <mergeCell ref="B1836:C1836"/>
    <mergeCell ref="B1816:C1816"/>
    <mergeCell ref="B1822:C1822"/>
    <mergeCell ref="A1827:J1827"/>
    <mergeCell ref="A1828:J1828"/>
    <mergeCell ref="D1829:F1829"/>
    <mergeCell ref="F1830:G1830"/>
    <mergeCell ref="A1804:J1804"/>
    <mergeCell ref="A1806:B1806"/>
    <mergeCell ref="B1807:C1807"/>
    <mergeCell ref="B1808:C1808"/>
    <mergeCell ref="B1809:C1809"/>
    <mergeCell ref="B1810:C1810"/>
    <mergeCell ref="A1799:J1799"/>
    <mergeCell ref="D1800:F1800"/>
    <mergeCell ref="F1801:G1801"/>
    <mergeCell ref="D1802:E1802"/>
    <mergeCell ref="F1802:G1802"/>
    <mergeCell ref="F1803:G1803"/>
    <mergeCell ref="B1780:C1780"/>
    <mergeCell ref="B1781:C1781"/>
    <mergeCell ref="B1782:C1782"/>
    <mergeCell ref="B1786:C1786"/>
    <mergeCell ref="B1787:C1787"/>
    <mergeCell ref="A1798:J1798"/>
    <mergeCell ref="D1774:E1774"/>
    <mergeCell ref="F1774:G1774"/>
    <mergeCell ref="F1775:G1775"/>
    <mergeCell ref="A1776:J1776"/>
    <mergeCell ref="A1778:B1778"/>
    <mergeCell ref="B1779:C1779"/>
    <mergeCell ref="B1761:C1761"/>
    <mergeCell ref="B1764:C1764"/>
    <mergeCell ref="A1770:J1770"/>
    <mergeCell ref="A1771:J1771"/>
    <mergeCell ref="D1772:F1772"/>
    <mergeCell ref="F1773:G1773"/>
    <mergeCell ref="A1749:B1749"/>
    <mergeCell ref="B1750:C1750"/>
    <mergeCell ref="B1751:C1751"/>
    <mergeCell ref="B1752:C1752"/>
    <mergeCell ref="B1753:C1753"/>
    <mergeCell ref="B1758:C1758"/>
    <mergeCell ref="D1743:F1743"/>
    <mergeCell ref="F1744:G1744"/>
    <mergeCell ref="D1745:E1745"/>
    <mergeCell ref="F1745:G1745"/>
    <mergeCell ref="F1746:G1746"/>
    <mergeCell ref="A1747:J1747"/>
    <mergeCell ref="B1727:C1727"/>
    <mergeCell ref="B1730:C1730"/>
    <mergeCell ref="B1733:C1733"/>
    <mergeCell ref="B1738:C1738"/>
    <mergeCell ref="A1741:J1741"/>
    <mergeCell ref="A1742:J1742"/>
    <mergeCell ref="A1719:J1719"/>
    <mergeCell ref="A1721:B1721"/>
    <mergeCell ref="B1722:C1722"/>
    <mergeCell ref="B1723:C1723"/>
    <mergeCell ref="B1724:C1724"/>
    <mergeCell ref="B1725:C1725"/>
    <mergeCell ref="A1714:J1714"/>
    <mergeCell ref="D1715:F1715"/>
    <mergeCell ref="F1716:G1716"/>
    <mergeCell ref="D1717:E1717"/>
    <mergeCell ref="F1717:G1717"/>
    <mergeCell ref="F1718:G1718"/>
    <mergeCell ref="B1696:C1696"/>
    <mergeCell ref="B1699:C1699"/>
    <mergeCell ref="B1703:C1703"/>
    <mergeCell ref="B1708:C1708"/>
    <mergeCell ref="B1711:C1711"/>
    <mergeCell ref="A1713:J1713"/>
    <mergeCell ref="F1689:G1689"/>
    <mergeCell ref="A1690:J1690"/>
    <mergeCell ref="A1692:B1692"/>
    <mergeCell ref="B1693:C1693"/>
    <mergeCell ref="B1694:C1694"/>
    <mergeCell ref="B1695:C1695"/>
    <mergeCell ref="B1683:C1683"/>
    <mergeCell ref="A1684:J1684"/>
    <mergeCell ref="A1685:J1685"/>
    <mergeCell ref="D1686:F1686"/>
    <mergeCell ref="F1687:G1687"/>
    <mergeCell ref="D1688:E1688"/>
    <mergeCell ref="F1688:G1688"/>
    <mergeCell ref="B1666:C1666"/>
    <mergeCell ref="B1667:C1667"/>
    <mergeCell ref="B1668:C1668"/>
    <mergeCell ref="B1672:C1672"/>
    <mergeCell ref="B1675:C1675"/>
    <mergeCell ref="B1678:C1678"/>
    <mergeCell ref="D1660:E1660"/>
    <mergeCell ref="F1660:G1660"/>
    <mergeCell ref="F1661:G1661"/>
    <mergeCell ref="A1662:J1662"/>
    <mergeCell ref="A1664:B1664"/>
    <mergeCell ref="B1665:C1665"/>
    <mergeCell ref="B1648:C1648"/>
    <mergeCell ref="B1652:C1652"/>
    <mergeCell ref="A1656:J1656"/>
    <mergeCell ref="A1657:J1657"/>
    <mergeCell ref="D1658:F1658"/>
    <mergeCell ref="F1659:G1659"/>
    <mergeCell ref="A1635:B1635"/>
    <mergeCell ref="B1636:C1636"/>
    <mergeCell ref="B1637:C1637"/>
    <mergeCell ref="B1638:C1638"/>
    <mergeCell ref="B1639:C1639"/>
    <mergeCell ref="B1644:C1644"/>
    <mergeCell ref="D1629:F1629"/>
    <mergeCell ref="F1630:G1630"/>
    <mergeCell ref="D1631:E1631"/>
    <mergeCell ref="F1631:G1631"/>
    <mergeCell ref="F1632:G1632"/>
    <mergeCell ref="A1633:J1633"/>
    <mergeCell ref="B1611:C1611"/>
    <mergeCell ref="B1622:C1622"/>
    <mergeCell ref="B1623:C1623"/>
    <mergeCell ref="B1626:C1626"/>
    <mergeCell ref="A1627:J1627"/>
    <mergeCell ref="A1628:J1628"/>
    <mergeCell ref="F1604:G1604"/>
    <mergeCell ref="A1605:J1605"/>
    <mergeCell ref="A1607:B1607"/>
    <mergeCell ref="B1608:C1608"/>
    <mergeCell ref="B1609:C1609"/>
    <mergeCell ref="B1610:C1610"/>
    <mergeCell ref="B1583:C1583"/>
    <mergeCell ref="A1599:J1599"/>
    <mergeCell ref="A1600:J1600"/>
    <mergeCell ref="D1601:F1601"/>
    <mergeCell ref="F1602:G1602"/>
    <mergeCell ref="D1603:E1603"/>
    <mergeCell ref="F1603:G1603"/>
    <mergeCell ref="F1576:G1576"/>
    <mergeCell ref="A1577:J1577"/>
    <mergeCell ref="A1579:B1579"/>
    <mergeCell ref="B1580:C1580"/>
    <mergeCell ref="B1581:C1581"/>
    <mergeCell ref="B1582:C1582"/>
    <mergeCell ref="A1571:J1571"/>
    <mergeCell ref="A1572:J1572"/>
    <mergeCell ref="D1573:F1573"/>
    <mergeCell ref="F1574:G1574"/>
    <mergeCell ref="D1575:E1575"/>
    <mergeCell ref="F1575:G1575"/>
    <mergeCell ref="B1552:C1552"/>
    <mergeCell ref="B1553:C1553"/>
    <mergeCell ref="B1554:C1554"/>
    <mergeCell ref="B1558:C1558"/>
    <mergeCell ref="B1569:C1569"/>
    <mergeCell ref="B1570:C1570"/>
    <mergeCell ref="D1546:E1546"/>
    <mergeCell ref="F1546:G1546"/>
    <mergeCell ref="F1547:G1547"/>
    <mergeCell ref="A1548:J1548"/>
    <mergeCell ref="A1550:B1550"/>
    <mergeCell ref="B1551:C1551"/>
    <mergeCell ref="B1538:C1538"/>
    <mergeCell ref="B1541:C1541"/>
    <mergeCell ref="A1542:J1542"/>
    <mergeCell ref="A1543:J1543"/>
    <mergeCell ref="D1544:F1544"/>
    <mergeCell ref="F1545:G1545"/>
    <mergeCell ref="A1521:B1521"/>
    <mergeCell ref="B1522:C1522"/>
    <mergeCell ref="B1523:C1523"/>
    <mergeCell ref="B1525:C1525"/>
    <mergeCell ref="B1533:C1533"/>
    <mergeCell ref="B1534:C1534"/>
    <mergeCell ref="D1515:F1515"/>
    <mergeCell ref="F1516:G1516"/>
    <mergeCell ref="D1517:E1517"/>
    <mergeCell ref="F1517:G1517"/>
    <mergeCell ref="F1518:G1518"/>
    <mergeCell ref="A1519:J1519"/>
    <mergeCell ref="B1497:C1497"/>
    <mergeCell ref="B1504:C1504"/>
    <mergeCell ref="B1505:C1505"/>
    <mergeCell ref="B1510:C1510"/>
    <mergeCell ref="A1513:J1513"/>
    <mergeCell ref="A1514:J1514"/>
    <mergeCell ref="F1490:G1490"/>
    <mergeCell ref="A1491:J1491"/>
    <mergeCell ref="A1493:B1493"/>
    <mergeCell ref="B1494:C1494"/>
    <mergeCell ref="B1495:C1495"/>
    <mergeCell ref="B1496:C1496"/>
    <mergeCell ref="B1476:C1476"/>
    <mergeCell ref="A1485:J1485"/>
    <mergeCell ref="A1486:J1486"/>
    <mergeCell ref="D1487:F1487"/>
    <mergeCell ref="F1488:G1488"/>
    <mergeCell ref="D1489:E1489"/>
    <mergeCell ref="F1489:G1489"/>
    <mergeCell ref="A1464:B1464"/>
    <mergeCell ref="B1465:C1465"/>
    <mergeCell ref="B1466:C1466"/>
    <mergeCell ref="B1467:C1467"/>
    <mergeCell ref="B1468:C1468"/>
    <mergeCell ref="B1472:C1472"/>
    <mergeCell ref="D1458:F1458"/>
    <mergeCell ref="F1459:G1459"/>
    <mergeCell ref="D1460:E1460"/>
    <mergeCell ref="F1460:G1460"/>
    <mergeCell ref="F1461:G1461"/>
    <mergeCell ref="A1462:J1462"/>
    <mergeCell ref="B1439:C1439"/>
    <mergeCell ref="B1445:C1445"/>
    <mergeCell ref="B1449:C1449"/>
    <mergeCell ref="B1450:C1450"/>
    <mergeCell ref="A1456:J1456"/>
    <mergeCell ref="A1457:J1457"/>
    <mergeCell ref="F1432:G1432"/>
    <mergeCell ref="A1433:J1433"/>
    <mergeCell ref="A1435:B1435"/>
    <mergeCell ref="B1436:C1436"/>
    <mergeCell ref="B1437:C1437"/>
    <mergeCell ref="B1438:C1438"/>
    <mergeCell ref="B1421:C1421"/>
    <mergeCell ref="A1427:J1427"/>
    <mergeCell ref="A1428:J1428"/>
    <mergeCell ref="D1429:F1429"/>
    <mergeCell ref="F1430:G1430"/>
    <mergeCell ref="D1431:E1431"/>
    <mergeCell ref="F1431:G1431"/>
    <mergeCell ref="A1405:B1405"/>
    <mergeCell ref="B1406:C1406"/>
    <mergeCell ref="B1407:C1407"/>
    <mergeCell ref="B1408:C1408"/>
    <mergeCell ref="B1409:C1409"/>
    <mergeCell ref="B1412:C1412"/>
    <mergeCell ref="D1400:F1400"/>
    <mergeCell ref="F1401:G1401"/>
    <mergeCell ref="D1402:E1402"/>
    <mergeCell ref="F1402:G1402"/>
    <mergeCell ref="F1403:G1403"/>
    <mergeCell ref="A1404:J1404"/>
    <mergeCell ref="B1380:C1380"/>
    <mergeCell ref="B1381:C1381"/>
    <mergeCell ref="B1386:C1386"/>
    <mergeCell ref="B1387:C1387"/>
    <mergeCell ref="A1398:J1398"/>
    <mergeCell ref="A1399:J1399"/>
    <mergeCell ref="D1374:E1374"/>
    <mergeCell ref="F1374:G1374"/>
    <mergeCell ref="F1375:G1375"/>
    <mergeCell ref="A1376:J1376"/>
    <mergeCell ref="A1378:B1378"/>
    <mergeCell ref="B1379:C1379"/>
    <mergeCell ref="B1357:C1357"/>
    <mergeCell ref="B1362:C1362"/>
    <mergeCell ref="A1370:J1370"/>
    <mergeCell ref="A1371:J1371"/>
    <mergeCell ref="D1372:F1372"/>
    <mergeCell ref="F1373:G1373"/>
    <mergeCell ref="F1346:G1346"/>
    <mergeCell ref="A1347:J1347"/>
    <mergeCell ref="A1349:B1349"/>
    <mergeCell ref="B1350:C1350"/>
    <mergeCell ref="B1351:C1351"/>
    <mergeCell ref="B1352:C1352"/>
    <mergeCell ref="B1328:C1328"/>
    <mergeCell ref="A1341:J1341"/>
    <mergeCell ref="A1342:J1342"/>
    <mergeCell ref="D1343:F1343"/>
    <mergeCell ref="F1344:G1344"/>
    <mergeCell ref="D1345:E1345"/>
    <mergeCell ref="F1345:G1345"/>
    <mergeCell ref="F1317:G1317"/>
    <mergeCell ref="A1318:J1318"/>
    <mergeCell ref="A1320:B1320"/>
    <mergeCell ref="B1321:C1321"/>
    <mergeCell ref="B1322:C1322"/>
    <mergeCell ref="B1323:C1323"/>
    <mergeCell ref="B1311:C1311"/>
    <mergeCell ref="A1312:J1312"/>
    <mergeCell ref="A1313:J1313"/>
    <mergeCell ref="D1314:F1314"/>
    <mergeCell ref="F1315:G1315"/>
    <mergeCell ref="D1316:E1316"/>
    <mergeCell ref="F1316:G1316"/>
    <mergeCell ref="F1287:G1287"/>
    <mergeCell ref="A1288:J1288"/>
    <mergeCell ref="A1290:B1290"/>
    <mergeCell ref="B1291:C1291"/>
    <mergeCell ref="B1292:C1292"/>
    <mergeCell ref="B1293:C1293"/>
    <mergeCell ref="A1282:J1282"/>
    <mergeCell ref="A1283:J1283"/>
    <mergeCell ref="D1284:F1284"/>
    <mergeCell ref="F1285:G1285"/>
    <mergeCell ref="D1286:E1286"/>
    <mergeCell ref="F1286:G1286"/>
    <mergeCell ref="A1261:J1261"/>
    <mergeCell ref="A1263:B1263"/>
    <mergeCell ref="B1264:C1264"/>
    <mergeCell ref="B1265:C1265"/>
    <mergeCell ref="B1266:C1266"/>
    <mergeCell ref="B1277:C1277"/>
    <mergeCell ref="A1256:J1256"/>
    <mergeCell ref="D1257:F1257"/>
    <mergeCell ref="F1258:G1258"/>
    <mergeCell ref="D1259:E1259"/>
    <mergeCell ref="F1259:G1259"/>
    <mergeCell ref="F1260:G1260"/>
    <mergeCell ref="A1237:B1237"/>
    <mergeCell ref="B1238:C1238"/>
    <mergeCell ref="B1239:C1239"/>
    <mergeCell ref="B1241:C1241"/>
    <mergeCell ref="B1251:C1251"/>
    <mergeCell ref="A1255:J1255"/>
    <mergeCell ref="D1231:F1231"/>
    <mergeCell ref="F1232:G1232"/>
    <mergeCell ref="D1233:E1233"/>
    <mergeCell ref="F1233:G1233"/>
    <mergeCell ref="F1234:G1234"/>
    <mergeCell ref="A1235:J1235"/>
    <mergeCell ref="B1214:C1214"/>
    <mergeCell ref="B1216:C1216"/>
    <mergeCell ref="B1222:C1222"/>
    <mergeCell ref="B1226:C1226"/>
    <mergeCell ref="A1229:J1229"/>
    <mergeCell ref="A1230:J1230"/>
    <mergeCell ref="D1208:E1208"/>
    <mergeCell ref="F1208:G1208"/>
    <mergeCell ref="F1209:G1209"/>
    <mergeCell ref="A1210:J1210"/>
    <mergeCell ref="A1212:B1212"/>
    <mergeCell ref="B1213:C1213"/>
    <mergeCell ref="B1195:C1195"/>
    <mergeCell ref="B1198:C1198"/>
    <mergeCell ref="A1204:J1204"/>
    <mergeCell ref="A1205:J1205"/>
    <mergeCell ref="D1206:F1206"/>
    <mergeCell ref="F1207:G1207"/>
    <mergeCell ref="A1183:B1183"/>
    <mergeCell ref="B1184:C1184"/>
    <mergeCell ref="B1185:C1185"/>
    <mergeCell ref="B1186:C1186"/>
    <mergeCell ref="B1187:C1187"/>
    <mergeCell ref="B1194:C1194"/>
    <mergeCell ref="D1177:F1177"/>
    <mergeCell ref="F1178:G1178"/>
    <mergeCell ref="D1179:E1179"/>
    <mergeCell ref="F1179:G1179"/>
    <mergeCell ref="F1180:G1180"/>
    <mergeCell ref="A1181:J1181"/>
    <mergeCell ref="B1159:C1159"/>
    <mergeCell ref="B1166:C1166"/>
    <mergeCell ref="B1167:C1167"/>
    <mergeCell ref="B1174:C1174"/>
    <mergeCell ref="A1175:J1175"/>
    <mergeCell ref="A1176:J1176"/>
    <mergeCell ref="F1152:G1152"/>
    <mergeCell ref="A1153:J1153"/>
    <mergeCell ref="A1155:B1155"/>
    <mergeCell ref="B1156:C1156"/>
    <mergeCell ref="B1157:C1157"/>
    <mergeCell ref="B1158:C1158"/>
    <mergeCell ref="A1147:J1147"/>
    <mergeCell ref="A1148:J1148"/>
    <mergeCell ref="D1149:F1149"/>
    <mergeCell ref="F1150:G1150"/>
    <mergeCell ref="D1151:E1151"/>
    <mergeCell ref="F1151:G1151"/>
    <mergeCell ref="A1126:B1126"/>
    <mergeCell ref="B1127:C1127"/>
    <mergeCell ref="B1128:C1128"/>
    <mergeCell ref="B1129:C1129"/>
    <mergeCell ref="B1130:C1130"/>
    <mergeCell ref="B1133:C1133"/>
    <mergeCell ref="D1120:F1120"/>
    <mergeCell ref="F1121:G1121"/>
    <mergeCell ref="D1122:E1122"/>
    <mergeCell ref="F1122:G1122"/>
    <mergeCell ref="F1123:G1123"/>
    <mergeCell ref="A1124:J1124"/>
    <mergeCell ref="B1102:C1102"/>
    <mergeCell ref="B1103:C1103"/>
    <mergeCell ref="B1104:C1104"/>
    <mergeCell ref="B1105:C1105"/>
    <mergeCell ref="A1118:J1118"/>
    <mergeCell ref="A1119:J1119"/>
    <mergeCell ref="F1096:G1096"/>
    <mergeCell ref="D1097:E1097"/>
    <mergeCell ref="F1097:G1097"/>
    <mergeCell ref="F1098:G1098"/>
    <mergeCell ref="A1099:J1099"/>
    <mergeCell ref="A1101:B1101"/>
    <mergeCell ref="B1076:C1076"/>
    <mergeCell ref="B1086:C1086"/>
    <mergeCell ref="B1092:C1092"/>
    <mergeCell ref="A1093:J1093"/>
    <mergeCell ref="A1094:J1094"/>
    <mergeCell ref="D1095:F1095"/>
    <mergeCell ref="F1069:G1069"/>
    <mergeCell ref="A1070:J1070"/>
    <mergeCell ref="A1072:B1072"/>
    <mergeCell ref="B1073:C1073"/>
    <mergeCell ref="B1074:C1074"/>
    <mergeCell ref="B1075:C1075"/>
    <mergeCell ref="B1055:C1055"/>
    <mergeCell ref="A1064:J1064"/>
    <mergeCell ref="A1065:J1065"/>
    <mergeCell ref="D1066:F1066"/>
    <mergeCell ref="F1067:G1067"/>
    <mergeCell ref="D1068:E1068"/>
    <mergeCell ref="F1068:G1068"/>
    <mergeCell ref="A1047:J1047"/>
    <mergeCell ref="A1049:B1049"/>
    <mergeCell ref="B1050:C1050"/>
    <mergeCell ref="B1051:D1051"/>
    <mergeCell ref="B1052:D1052"/>
    <mergeCell ref="B1053:C1053"/>
    <mergeCell ref="A1042:J1042"/>
    <mergeCell ref="D1043:F1043"/>
    <mergeCell ref="F1044:G1044"/>
    <mergeCell ref="D1045:E1045"/>
    <mergeCell ref="F1045:G1045"/>
    <mergeCell ref="F1046:G1046"/>
    <mergeCell ref="B1024:C1024"/>
    <mergeCell ref="B1025:D1025"/>
    <mergeCell ref="B1026:D1026"/>
    <mergeCell ref="B1027:C1027"/>
    <mergeCell ref="B1035:C1035"/>
    <mergeCell ref="A1041:J1041"/>
    <mergeCell ref="F1019:G1019"/>
    <mergeCell ref="D1020:E1020"/>
    <mergeCell ref="F1020:G1020"/>
    <mergeCell ref="F1021:G1021"/>
    <mergeCell ref="A1022:J1022"/>
    <mergeCell ref="A1023:B1023"/>
    <mergeCell ref="B1000:C1000"/>
    <mergeCell ref="B1002:C1002"/>
    <mergeCell ref="B1013:C1013"/>
    <mergeCell ref="A1016:J1016"/>
    <mergeCell ref="A1017:J1017"/>
    <mergeCell ref="D1018:F1018"/>
    <mergeCell ref="F994:G994"/>
    <mergeCell ref="A995:J995"/>
    <mergeCell ref="A996:B996"/>
    <mergeCell ref="B997:C997"/>
    <mergeCell ref="B998:C998"/>
    <mergeCell ref="B999:D999"/>
    <mergeCell ref="A989:J989"/>
    <mergeCell ref="A990:J990"/>
    <mergeCell ref="D991:F991"/>
    <mergeCell ref="F992:G992"/>
    <mergeCell ref="D993:E993"/>
    <mergeCell ref="F993:G993"/>
    <mergeCell ref="A970:J970"/>
    <mergeCell ref="A972:B972"/>
    <mergeCell ref="B973:C973"/>
    <mergeCell ref="B974:C974"/>
    <mergeCell ref="B975:D975"/>
    <mergeCell ref="B976:C976"/>
    <mergeCell ref="A965:J965"/>
    <mergeCell ref="D966:F966"/>
    <mergeCell ref="F967:G967"/>
    <mergeCell ref="D968:E968"/>
    <mergeCell ref="F968:G968"/>
    <mergeCell ref="F969:G969"/>
    <mergeCell ref="B945:C945"/>
    <mergeCell ref="B946:C946"/>
    <mergeCell ref="B947:C947"/>
    <mergeCell ref="B948:C948"/>
    <mergeCell ref="B952:C952"/>
    <mergeCell ref="A964:J964"/>
    <mergeCell ref="F939:G939"/>
    <mergeCell ref="D940:E940"/>
    <mergeCell ref="F940:G940"/>
    <mergeCell ref="F941:G941"/>
    <mergeCell ref="A942:J942"/>
    <mergeCell ref="A944:B944"/>
    <mergeCell ref="B925:C925"/>
    <mergeCell ref="B934:C934"/>
    <mergeCell ref="B935:C935"/>
    <mergeCell ref="A936:J936"/>
    <mergeCell ref="A937:J937"/>
    <mergeCell ref="D938:F938"/>
    <mergeCell ref="F918:G918"/>
    <mergeCell ref="A919:J919"/>
    <mergeCell ref="A921:B921"/>
    <mergeCell ref="B922:C922"/>
    <mergeCell ref="B923:C923"/>
    <mergeCell ref="B924:C924"/>
    <mergeCell ref="B909:C909"/>
    <mergeCell ref="A913:J913"/>
    <mergeCell ref="A914:J914"/>
    <mergeCell ref="D915:F915"/>
    <mergeCell ref="F916:G916"/>
    <mergeCell ref="D917:E917"/>
    <mergeCell ref="F917:G917"/>
    <mergeCell ref="F894:G894"/>
    <mergeCell ref="A895:J895"/>
    <mergeCell ref="A897:B897"/>
    <mergeCell ref="B898:C898"/>
    <mergeCell ref="B899:C899"/>
    <mergeCell ref="B900:C900"/>
    <mergeCell ref="A889:J889"/>
    <mergeCell ref="A890:J890"/>
    <mergeCell ref="D891:F891"/>
    <mergeCell ref="F892:G892"/>
    <mergeCell ref="D893:E893"/>
    <mergeCell ref="F893:G893"/>
    <mergeCell ref="B873:C873"/>
    <mergeCell ref="B875:C875"/>
    <mergeCell ref="B882:C882"/>
    <mergeCell ref="B883:C883"/>
    <mergeCell ref="B886:C886"/>
    <mergeCell ref="A888:J888"/>
    <mergeCell ref="F866:G866"/>
    <mergeCell ref="A867:J867"/>
    <mergeCell ref="A869:B869"/>
    <mergeCell ref="B870:C870"/>
    <mergeCell ref="B871:C871"/>
    <mergeCell ref="B872:C872"/>
    <mergeCell ref="A861:J861"/>
    <mergeCell ref="A862:J862"/>
    <mergeCell ref="D863:F863"/>
    <mergeCell ref="F864:G864"/>
    <mergeCell ref="D865:E865"/>
    <mergeCell ref="F865:G865"/>
    <mergeCell ref="B843:C843"/>
    <mergeCell ref="B844:C844"/>
    <mergeCell ref="B845:C845"/>
    <mergeCell ref="B846:C846"/>
    <mergeCell ref="B851:C851"/>
    <mergeCell ref="B858:C858"/>
    <mergeCell ref="F837:G837"/>
    <mergeCell ref="D838:E838"/>
    <mergeCell ref="F838:G838"/>
    <mergeCell ref="F839:G839"/>
    <mergeCell ref="A840:J840"/>
    <mergeCell ref="A842:B842"/>
    <mergeCell ref="B820:C820"/>
    <mergeCell ref="B827:C827"/>
    <mergeCell ref="B828:C828"/>
    <mergeCell ref="A834:J834"/>
    <mergeCell ref="A835:J835"/>
    <mergeCell ref="D836:F836"/>
    <mergeCell ref="F813:G813"/>
    <mergeCell ref="A814:J814"/>
    <mergeCell ref="A816:B816"/>
    <mergeCell ref="B817:C817"/>
    <mergeCell ref="B818:C818"/>
    <mergeCell ref="B819:C819"/>
    <mergeCell ref="B806:C806"/>
    <mergeCell ref="A808:J808"/>
    <mergeCell ref="A809:J809"/>
    <mergeCell ref="D810:F810"/>
    <mergeCell ref="F811:G811"/>
    <mergeCell ref="D812:E812"/>
    <mergeCell ref="F812:G812"/>
    <mergeCell ref="A789:B789"/>
    <mergeCell ref="B790:C790"/>
    <mergeCell ref="B791:C791"/>
    <mergeCell ref="B792:C792"/>
    <mergeCell ref="B797:C797"/>
    <mergeCell ref="B798:C798"/>
    <mergeCell ref="D783:F783"/>
    <mergeCell ref="F784:G784"/>
    <mergeCell ref="D785:E785"/>
    <mergeCell ref="F785:G785"/>
    <mergeCell ref="F786:G786"/>
    <mergeCell ref="A787:J787"/>
    <mergeCell ref="B762:C762"/>
    <mergeCell ref="B763:C763"/>
    <mergeCell ref="B764:C764"/>
    <mergeCell ref="B770:C770"/>
    <mergeCell ref="A781:J781"/>
    <mergeCell ref="A782:J782"/>
    <mergeCell ref="D756:E756"/>
    <mergeCell ref="F756:G756"/>
    <mergeCell ref="F757:G757"/>
    <mergeCell ref="A758:J758"/>
    <mergeCell ref="A760:B760"/>
    <mergeCell ref="B761:C761"/>
    <mergeCell ref="B734:C734"/>
    <mergeCell ref="B739:C739"/>
    <mergeCell ref="A752:J752"/>
    <mergeCell ref="A753:J753"/>
    <mergeCell ref="D754:F754"/>
    <mergeCell ref="F755:G755"/>
    <mergeCell ref="F727:G727"/>
    <mergeCell ref="A728:J728"/>
    <mergeCell ref="A730:B730"/>
    <mergeCell ref="B731:C731"/>
    <mergeCell ref="B732:C732"/>
    <mergeCell ref="B733:C733"/>
    <mergeCell ref="A722:J722"/>
    <mergeCell ref="A723:J723"/>
    <mergeCell ref="D724:F724"/>
    <mergeCell ref="F725:G725"/>
    <mergeCell ref="D726:E726"/>
    <mergeCell ref="F726:G726"/>
    <mergeCell ref="B703:C703"/>
    <mergeCell ref="B704:C704"/>
    <mergeCell ref="B705:C705"/>
    <mergeCell ref="B706:C706"/>
    <mergeCell ref="B712:C712"/>
    <mergeCell ref="B718:C718"/>
    <mergeCell ref="F697:G697"/>
    <mergeCell ref="D698:E698"/>
    <mergeCell ref="F698:G698"/>
    <mergeCell ref="F699:G699"/>
    <mergeCell ref="A700:J700"/>
    <mergeCell ref="A702:B702"/>
    <mergeCell ref="B678:C678"/>
    <mergeCell ref="B685:C685"/>
    <mergeCell ref="B692:C692"/>
    <mergeCell ref="A694:J694"/>
    <mergeCell ref="A695:J695"/>
    <mergeCell ref="D696:F696"/>
    <mergeCell ref="F671:G671"/>
    <mergeCell ref="A672:J672"/>
    <mergeCell ref="A674:B674"/>
    <mergeCell ref="B675:C675"/>
    <mergeCell ref="B676:C676"/>
    <mergeCell ref="B677:C677"/>
    <mergeCell ref="B662:C662"/>
    <mergeCell ref="A666:J666"/>
    <mergeCell ref="A667:J667"/>
    <mergeCell ref="D668:F668"/>
    <mergeCell ref="F669:G669"/>
    <mergeCell ref="D670:E670"/>
    <mergeCell ref="F670:G670"/>
    <mergeCell ref="A645:J645"/>
    <mergeCell ref="A647:B647"/>
    <mergeCell ref="B648:C648"/>
    <mergeCell ref="B649:C649"/>
    <mergeCell ref="B650:C650"/>
    <mergeCell ref="B661:C661"/>
    <mergeCell ref="A640:J640"/>
    <mergeCell ref="D641:F641"/>
    <mergeCell ref="F642:G642"/>
    <mergeCell ref="D643:E643"/>
    <mergeCell ref="F643:G643"/>
    <mergeCell ref="F644:G644"/>
    <mergeCell ref="B619:C619"/>
    <mergeCell ref="B620:C620"/>
    <mergeCell ref="B621:C621"/>
    <mergeCell ref="B626:C626"/>
    <mergeCell ref="B635:C635"/>
    <mergeCell ref="A639:J639"/>
    <mergeCell ref="F613:G613"/>
    <mergeCell ref="D614:E614"/>
    <mergeCell ref="F614:G614"/>
    <mergeCell ref="F615:G615"/>
    <mergeCell ref="A616:J616"/>
    <mergeCell ref="A618:B618"/>
    <mergeCell ref="B591:C591"/>
    <mergeCell ref="B603:C603"/>
    <mergeCell ref="A608:J608"/>
    <mergeCell ref="A610:J610"/>
    <mergeCell ref="A611:J611"/>
    <mergeCell ref="D612:F612"/>
    <mergeCell ref="F585:G585"/>
    <mergeCell ref="A586:J586"/>
    <mergeCell ref="A587:B587"/>
    <mergeCell ref="B588:C588"/>
    <mergeCell ref="B589:C589"/>
    <mergeCell ref="B590:C590"/>
    <mergeCell ref="B575:C575"/>
    <mergeCell ref="A580:J580"/>
    <mergeCell ref="A581:J581"/>
    <mergeCell ref="D582:F582"/>
    <mergeCell ref="F583:G583"/>
    <mergeCell ref="D584:E584"/>
    <mergeCell ref="F584:G584"/>
    <mergeCell ref="A559:B559"/>
    <mergeCell ref="B560:C560"/>
    <mergeCell ref="B561:C561"/>
    <mergeCell ref="B562:C562"/>
    <mergeCell ref="B563:C563"/>
    <mergeCell ref="B568:C568"/>
    <mergeCell ref="D553:F553"/>
    <mergeCell ref="F554:G554"/>
    <mergeCell ref="D555:E555"/>
    <mergeCell ref="F555:G555"/>
    <mergeCell ref="F556:G556"/>
    <mergeCell ref="A557:J557"/>
    <mergeCell ref="B533:C533"/>
    <mergeCell ref="B534:C534"/>
    <mergeCell ref="B535:C535"/>
    <mergeCell ref="B546:C546"/>
    <mergeCell ref="A551:J551"/>
    <mergeCell ref="A552:J552"/>
    <mergeCell ref="D527:E527"/>
    <mergeCell ref="F527:G527"/>
    <mergeCell ref="F528:G528"/>
    <mergeCell ref="A529:J529"/>
    <mergeCell ref="A531:B531"/>
    <mergeCell ref="B532:C532"/>
    <mergeCell ref="B518:C518"/>
    <mergeCell ref="A521:J521"/>
    <mergeCell ref="A523:J523"/>
    <mergeCell ref="A524:J524"/>
    <mergeCell ref="D525:F525"/>
    <mergeCell ref="F526:G526"/>
    <mergeCell ref="A500:J500"/>
    <mergeCell ref="A501:B501"/>
    <mergeCell ref="B502:C502"/>
    <mergeCell ref="B503:C503"/>
    <mergeCell ref="B504:C504"/>
    <mergeCell ref="B505:C505"/>
    <mergeCell ref="A495:J495"/>
    <mergeCell ref="D496:F496"/>
    <mergeCell ref="F497:G497"/>
    <mergeCell ref="D498:E498"/>
    <mergeCell ref="F498:G498"/>
    <mergeCell ref="F499:G499"/>
    <mergeCell ref="A475:B475"/>
    <mergeCell ref="B476:C476"/>
    <mergeCell ref="B478:C478"/>
    <mergeCell ref="B488:C488"/>
    <mergeCell ref="B489:C489"/>
    <mergeCell ref="A494:J494"/>
    <mergeCell ref="D469:F469"/>
    <mergeCell ref="F470:G470"/>
    <mergeCell ref="D471:E471"/>
    <mergeCell ref="F471:G471"/>
    <mergeCell ref="F472:G472"/>
    <mergeCell ref="A473:J473"/>
    <mergeCell ref="B452:C452"/>
    <mergeCell ref="B463:C463"/>
    <mergeCell ref="A465:J465"/>
    <mergeCell ref="A466:J466"/>
    <mergeCell ref="A467:J467"/>
    <mergeCell ref="A468:J468"/>
    <mergeCell ref="D445:E445"/>
    <mergeCell ref="F445:G445"/>
    <mergeCell ref="F446:G446"/>
    <mergeCell ref="A447:J447"/>
    <mergeCell ref="A448:B448"/>
    <mergeCell ref="B449:C449"/>
    <mergeCell ref="B434:C434"/>
    <mergeCell ref="B435:C435"/>
    <mergeCell ref="A441:J441"/>
    <mergeCell ref="A442:J442"/>
    <mergeCell ref="D443:F443"/>
    <mergeCell ref="F444:G444"/>
    <mergeCell ref="F420:G420"/>
    <mergeCell ref="A421:J421"/>
    <mergeCell ref="A423:B423"/>
    <mergeCell ref="B424:C424"/>
    <mergeCell ref="B425:C425"/>
    <mergeCell ref="B426:C426"/>
    <mergeCell ref="B405:C405"/>
    <mergeCell ref="A415:J415"/>
    <mergeCell ref="A416:J416"/>
    <mergeCell ref="D417:F417"/>
    <mergeCell ref="F418:G418"/>
    <mergeCell ref="D419:E419"/>
    <mergeCell ref="F419:G419"/>
    <mergeCell ref="F391:G391"/>
    <mergeCell ref="A392:J392"/>
    <mergeCell ref="A394:B394"/>
    <mergeCell ref="B395:C395"/>
    <mergeCell ref="B396:C396"/>
    <mergeCell ref="B397:C397"/>
    <mergeCell ref="A386:J386"/>
    <mergeCell ref="A387:J387"/>
    <mergeCell ref="D388:F388"/>
    <mergeCell ref="F389:G389"/>
    <mergeCell ref="D390:E390"/>
    <mergeCell ref="F390:G390"/>
    <mergeCell ref="A364:B364"/>
    <mergeCell ref="B365:C365"/>
    <mergeCell ref="B366:C366"/>
    <mergeCell ref="B367:C367"/>
    <mergeCell ref="B368:C368"/>
    <mergeCell ref="B374:C374"/>
    <mergeCell ref="D359:F359"/>
    <mergeCell ref="F360:G360"/>
    <mergeCell ref="D361:E361"/>
    <mergeCell ref="F361:G361"/>
    <mergeCell ref="F362:G362"/>
    <mergeCell ref="A363:J363"/>
    <mergeCell ref="B351:C351"/>
    <mergeCell ref="A354:J354"/>
    <mergeCell ref="A355:J355"/>
    <mergeCell ref="A356:H356"/>
    <mergeCell ref="A357:J357"/>
    <mergeCell ref="A358:J358"/>
    <mergeCell ref="A333:B333"/>
    <mergeCell ref="B334:C334"/>
    <mergeCell ref="B335:C335"/>
    <mergeCell ref="B336:C336"/>
    <mergeCell ref="B342:C342"/>
    <mergeCell ref="B350:C350"/>
    <mergeCell ref="D328:F328"/>
    <mergeCell ref="F329:G329"/>
    <mergeCell ref="D330:E330"/>
    <mergeCell ref="F330:G330"/>
    <mergeCell ref="F331:G331"/>
    <mergeCell ref="A332:J332"/>
    <mergeCell ref="A305:B305"/>
    <mergeCell ref="B306:C306"/>
    <mergeCell ref="B307:C307"/>
    <mergeCell ref="B312:C312"/>
    <mergeCell ref="A326:J326"/>
    <mergeCell ref="A327:J327"/>
    <mergeCell ref="D299:F299"/>
    <mergeCell ref="F300:G300"/>
    <mergeCell ref="D301:E301"/>
    <mergeCell ref="F301:G301"/>
    <mergeCell ref="F302:G302"/>
    <mergeCell ref="A303:J303"/>
    <mergeCell ref="B279:C279"/>
    <mergeCell ref="B280:C280"/>
    <mergeCell ref="B284:C284"/>
    <mergeCell ref="B292:C292"/>
    <mergeCell ref="A297:J297"/>
    <mergeCell ref="A298:J298"/>
    <mergeCell ref="D273:E273"/>
    <mergeCell ref="F273:G273"/>
    <mergeCell ref="F274:G274"/>
    <mergeCell ref="A275:J275"/>
    <mergeCell ref="A277:B277"/>
    <mergeCell ref="B278:C278"/>
    <mergeCell ref="B260:C260"/>
    <mergeCell ref="B265:C265"/>
    <mergeCell ref="A269:J269"/>
    <mergeCell ref="A270:J270"/>
    <mergeCell ref="D271:F271"/>
    <mergeCell ref="F272:G272"/>
    <mergeCell ref="F246:G246"/>
    <mergeCell ref="A247:J247"/>
    <mergeCell ref="A249:B249"/>
    <mergeCell ref="B250:C250"/>
    <mergeCell ref="B252:C252"/>
    <mergeCell ref="B253:C253"/>
    <mergeCell ref="B236:C236"/>
    <mergeCell ref="A241:J241"/>
    <mergeCell ref="A242:J242"/>
    <mergeCell ref="D243:F243"/>
    <mergeCell ref="F244:G244"/>
    <mergeCell ref="D245:E245"/>
    <mergeCell ref="F245:G245"/>
    <mergeCell ref="A224:B224"/>
    <mergeCell ref="B225:C225"/>
    <mergeCell ref="B226:C226"/>
    <mergeCell ref="B227:C227"/>
    <mergeCell ref="B228:C228"/>
    <mergeCell ref="B231:C231"/>
    <mergeCell ref="D219:F219"/>
    <mergeCell ref="F220:G220"/>
    <mergeCell ref="D221:E221"/>
    <mergeCell ref="F221:G221"/>
    <mergeCell ref="F222:G222"/>
    <mergeCell ref="A223:J223"/>
    <mergeCell ref="B211:C211"/>
    <mergeCell ref="A214:J214"/>
    <mergeCell ref="A215:J215"/>
    <mergeCell ref="A216:J216"/>
    <mergeCell ref="A217:J217"/>
    <mergeCell ref="A218:J218"/>
    <mergeCell ref="F196:G196"/>
    <mergeCell ref="A197:J197"/>
    <mergeCell ref="A198:B198"/>
    <mergeCell ref="B199:C199"/>
    <mergeCell ref="B204:C204"/>
    <mergeCell ref="B205:C205"/>
    <mergeCell ref="A191:J191"/>
    <mergeCell ref="A192:J192"/>
    <mergeCell ref="D193:F193"/>
    <mergeCell ref="F194:G194"/>
    <mergeCell ref="D195:E195"/>
    <mergeCell ref="F195:G195"/>
    <mergeCell ref="A171:J171"/>
    <mergeCell ref="A173:B173"/>
    <mergeCell ref="B174:C174"/>
    <mergeCell ref="B175:C175"/>
    <mergeCell ref="B177:C177"/>
    <mergeCell ref="B182:C182"/>
    <mergeCell ref="A166:J166"/>
    <mergeCell ref="D167:F167"/>
    <mergeCell ref="F168:G168"/>
    <mergeCell ref="D169:E169"/>
    <mergeCell ref="F169:G169"/>
    <mergeCell ref="F170:G170"/>
    <mergeCell ref="B149:C149"/>
    <mergeCell ref="B150:C150"/>
    <mergeCell ref="B153:C153"/>
    <mergeCell ref="B158:C158"/>
    <mergeCell ref="B161:C161"/>
    <mergeCell ref="A165:J165"/>
    <mergeCell ref="D143:E143"/>
    <mergeCell ref="F143:G143"/>
    <mergeCell ref="F144:G144"/>
    <mergeCell ref="A145:J145"/>
    <mergeCell ref="A147:B147"/>
    <mergeCell ref="B148:C148"/>
    <mergeCell ref="B127:C127"/>
    <mergeCell ref="B133:C133"/>
    <mergeCell ref="A139:J139"/>
    <mergeCell ref="A140:J140"/>
    <mergeCell ref="D141:F141"/>
    <mergeCell ref="F142:G142"/>
    <mergeCell ref="A116:J116"/>
    <mergeCell ref="A118:B118"/>
    <mergeCell ref="B119:C119"/>
    <mergeCell ref="B120:C120"/>
    <mergeCell ref="B122:C122"/>
    <mergeCell ref="B123:C123"/>
    <mergeCell ref="A111:J111"/>
    <mergeCell ref="D112:F112"/>
    <mergeCell ref="F113:G113"/>
    <mergeCell ref="D114:E114"/>
    <mergeCell ref="F114:G114"/>
    <mergeCell ref="F115:G115"/>
    <mergeCell ref="A90:B90"/>
    <mergeCell ref="B91:C91"/>
    <mergeCell ref="B92:C92"/>
    <mergeCell ref="B93:C93"/>
    <mergeCell ref="B101:C101"/>
    <mergeCell ref="A110:J110"/>
    <mergeCell ref="D84:F84"/>
    <mergeCell ref="F85:G85"/>
    <mergeCell ref="D86:E86"/>
    <mergeCell ref="F86:G86"/>
    <mergeCell ref="F87:G87"/>
    <mergeCell ref="A88:J88"/>
    <mergeCell ref="B64:C64"/>
    <mergeCell ref="B65:C65"/>
    <mergeCell ref="B66:C66"/>
    <mergeCell ref="B74:C74"/>
    <mergeCell ref="A82:J82"/>
    <mergeCell ref="A83:J83"/>
    <mergeCell ref="F58:G58"/>
    <mergeCell ref="D59:E59"/>
    <mergeCell ref="F59:G59"/>
    <mergeCell ref="F60:G60"/>
    <mergeCell ref="A61:J61"/>
    <mergeCell ref="A63:B63"/>
    <mergeCell ref="B39:C39"/>
    <mergeCell ref="B46:C46"/>
    <mergeCell ref="B49:C49"/>
    <mergeCell ref="A55:J55"/>
    <mergeCell ref="A56:J56"/>
    <mergeCell ref="D57:F57"/>
    <mergeCell ref="F32:G32"/>
    <mergeCell ref="A33:J33"/>
    <mergeCell ref="A35:B35"/>
    <mergeCell ref="B36:C36"/>
    <mergeCell ref="B37:C37"/>
    <mergeCell ref="B38:C38"/>
    <mergeCell ref="B21:C21"/>
    <mergeCell ref="A27:J27"/>
    <mergeCell ref="A28:J28"/>
    <mergeCell ref="D29:F29"/>
    <mergeCell ref="F30:G30"/>
    <mergeCell ref="D31:E31"/>
    <mergeCell ref="F31:G31"/>
    <mergeCell ref="F6:G6"/>
    <mergeCell ref="A7:J7"/>
    <mergeCell ref="B8:C8"/>
    <mergeCell ref="B11:C11"/>
    <mergeCell ref="B12:C12"/>
    <mergeCell ref="B20:C20"/>
    <mergeCell ref="A1:J1"/>
    <mergeCell ref="A2:J2"/>
    <mergeCell ref="D3:F3"/>
    <mergeCell ref="F4:G4"/>
    <mergeCell ref="D5:E5"/>
    <mergeCell ref="F5:G5"/>
  </mergeCells>
  <pageMargins left="0.55118110236220474" right="0.55118110236220474" top="0.98425196850393704" bottom="0.74803149606299213" header="0.31496062992125984" footer="0.31496062992125984"/>
  <pageSetup paperSize="9" firstPageNumber="113" orientation="landscape" useFirstPageNumber="1" r:id="rId1"/>
  <headerFooter>
    <oddHeader>&amp;C
&amp;P</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H1969"/>
  <sheetViews>
    <sheetView zoomScaleNormal="100" workbookViewId="0">
      <selection activeCell="A3" sqref="A3:E3"/>
    </sheetView>
  </sheetViews>
  <sheetFormatPr defaultColWidth="9.125" defaultRowHeight="15"/>
  <cols>
    <col min="1" max="1" width="5.625" style="57" customWidth="1"/>
    <col min="2" max="2" width="41.375" style="57" customWidth="1"/>
    <col min="3" max="3" width="3.625" style="57" customWidth="1"/>
    <col min="4" max="4" width="13" style="57" customWidth="1"/>
    <col min="5" max="5" width="65.875" style="57" customWidth="1"/>
    <col min="6" max="6" width="16.75" style="57" customWidth="1"/>
    <col min="7" max="7" width="13" style="57" customWidth="1"/>
    <col min="8" max="8" width="19.75" style="57" customWidth="1"/>
    <col min="9" max="9" width="16.875" style="57" customWidth="1"/>
    <col min="10" max="16384" width="9.125" style="57"/>
  </cols>
  <sheetData>
    <row r="1" spans="1:8" ht="15" customHeight="1">
      <c r="A1" s="1673" t="s">
        <v>3086</v>
      </c>
      <c r="B1" s="1652"/>
      <c r="C1" s="1652"/>
      <c r="D1" s="1652"/>
      <c r="E1" s="1652"/>
    </row>
    <row r="2" spans="1:8" ht="15" customHeight="1">
      <c r="A2" s="1673" t="s">
        <v>3087</v>
      </c>
      <c r="B2" s="1652"/>
      <c r="C2" s="1652"/>
      <c r="D2" s="1652"/>
      <c r="E2" s="1652"/>
    </row>
    <row r="3" spans="1:8" ht="18" customHeight="1">
      <c r="A3" s="1675" t="s">
        <v>3088</v>
      </c>
      <c r="B3" s="1675"/>
      <c r="C3" s="1675"/>
      <c r="D3" s="1675"/>
      <c r="E3" s="1675"/>
    </row>
    <row r="4" spans="1:8">
      <c r="A4" s="135"/>
      <c r="B4" s="135"/>
      <c r="C4" s="135"/>
      <c r="D4" s="136"/>
      <c r="E4" s="137" t="s">
        <v>1189</v>
      </c>
    </row>
    <row r="5" spans="1:8" ht="15" customHeight="1">
      <c r="A5" s="1651" t="s">
        <v>1118</v>
      </c>
      <c r="B5" s="1651"/>
      <c r="C5" s="138"/>
      <c r="D5" s="64" t="s">
        <v>1119</v>
      </c>
      <c r="E5" s="64" t="s">
        <v>1120</v>
      </c>
    </row>
    <row r="6" spans="1:8" ht="20.25" customHeight="1">
      <c r="A6" s="66">
        <v>2852</v>
      </c>
      <c r="B6" s="67" t="s">
        <v>964</v>
      </c>
      <c r="C6" s="84" t="s">
        <v>3089</v>
      </c>
      <c r="D6" s="139">
        <v>219372.44</v>
      </c>
      <c r="E6" s="140" t="s">
        <v>3090</v>
      </c>
      <c r="G6" s="141"/>
    </row>
    <row r="7" spans="1:8" ht="30.75" customHeight="1">
      <c r="A7" s="66">
        <v>2071</v>
      </c>
      <c r="B7" s="67" t="s">
        <v>3091</v>
      </c>
      <c r="C7" s="84" t="s">
        <v>3089</v>
      </c>
      <c r="D7" s="142">
        <v>193614.23</v>
      </c>
      <c r="E7" s="143" t="s">
        <v>3092</v>
      </c>
      <c r="G7" s="144"/>
    </row>
    <row r="8" spans="1:8" ht="15" customHeight="1">
      <c r="A8" s="66">
        <v>2202</v>
      </c>
      <c r="B8" s="67" t="s">
        <v>3093</v>
      </c>
      <c r="C8" s="84" t="s">
        <v>3089</v>
      </c>
      <c r="D8" s="145">
        <v>184562.88</v>
      </c>
      <c r="E8" s="57" t="s">
        <v>3090</v>
      </c>
      <c r="G8" s="144"/>
    </row>
    <row r="9" spans="1:8" ht="15" customHeight="1">
      <c r="A9" s="66">
        <v>2401</v>
      </c>
      <c r="B9" s="67" t="s">
        <v>2497</v>
      </c>
      <c r="C9" s="84" t="s">
        <v>3089</v>
      </c>
      <c r="D9" s="139">
        <v>158552.07999999999</v>
      </c>
      <c r="E9" s="57" t="s">
        <v>3094</v>
      </c>
    </row>
    <row r="10" spans="1:8" ht="15" customHeight="1">
      <c r="A10" s="66">
        <v>2211</v>
      </c>
      <c r="B10" s="67" t="s">
        <v>555</v>
      </c>
      <c r="C10" s="84" t="s">
        <v>3089</v>
      </c>
      <c r="D10" s="145">
        <v>143442.60999999999</v>
      </c>
      <c r="E10" s="57" t="s">
        <v>3095</v>
      </c>
    </row>
    <row r="11" spans="1:8" ht="15" customHeight="1">
      <c r="A11" s="66">
        <v>2236</v>
      </c>
      <c r="B11" s="67" t="s">
        <v>656</v>
      </c>
      <c r="C11" s="84" t="s">
        <v>3089</v>
      </c>
      <c r="D11" s="139">
        <v>140547.07</v>
      </c>
      <c r="E11" s="57" t="s">
        <v>3096</v>
      </c>
    </row>
    <row r="12" spans="1:8" ht="15" customHeight="1">
      <c r="A12" s="66">
        <v>2245</v>
      </c>
      <c r="B12" s="67" t="s">
        <v>3097</v>
      </c>
      <c r="C12" s="84" t="s">
        <v>3089</v>
      </c>
      <c r="D12" s="145">
        <v>19321.099999999999</v>
      </c>
      <c r="E12" s="57" t="s">
        <v>3098</v>
      </c>
      <c r="H12" s="141"/>
    </row>
    <row r="13" spans="1:8" ht="15.75">
      <c r="A13" s="66">
        <v>2055</v>
      </c>
      <c r="B13" s="67" t="s">
        <v>310</v>
      </c>
      <c r="C13" s="84" t="s">
        <v>3089</v>
      </c>
      <c r="D13" s="145">
        <v>117750.93</v>
      </c>
      <c r="E13" s="57" t="s">
        <v>3098</v>
      </c>
    </row>
    <row r="14" spans="1:8" ht="15.75" customHeight="1">
      <c r="A14" s="66">
        <v>2210</v>
      </c>
      <c r="B14" s="67" t="s">
        <v>500</v>
      </c>
      <c r="C14" s="84" t="s">
        <v>3089</v>
      </c>
      <c r="D14" s="142">
        <v>96421.28</v>
      </c>
      <c r="E14" s="146" t="s">
        <v>3099</v>
      </c>
    </row>
    <row r="15" spans="1:8" ht="15" customHeight="1">
      <c r="A15" s="66">
        <v>2702</v>
      </c>
      <c r="B15" s="67" t="s">
        <v>908</v>
      </c>
      <c r="C15" s="84" t="s">
        <v>3089</v>
      </c>
      <c r="D15" s="145">
        <v>84439.13</v>
      </c>
      <c r="E15" s="57" t="s">
        <v>3100</v>
      </c>
    </row>
    <row r="16" spans="1:8" ht="30">
      <c r="A16" s="66">
        <v>2049</v>
      </c>
      <c r="B16" s="67" t="s">
        <v>3101</v>
      </c>
      <c r="C16" s="84" t="s">
        <v>3089</v>
      </c>
      <c r="D16" s="142">
        <v>182195.15</v>
      </c>
      <c r="E16" s="143" t="s">
        <v>3102</v>
      </c>
    </row>
    <row r="17" spans="1:5" ht="33" customHeight="1">
      <c r="A17" s="66">
        <v>2225</v>
      </c>
      <c r="B17" s="67" t="s">
        <v>3103</v>
      </c>
      <c r="C17" s="84" t="s">
        <v>3089</v>
      </c>
      <c r="D17" s="142">
        <v>79384.820000000007</v>
      </c>
      <c r="E17" s="140" t="s">
        <v>3090</v>
      </c>
    </row>
    <row r="18" spans="1:5" ht="15" customHeight="1">
      <c r="A18" s="66">
        <v>2216</v>
      </c>
      <c r="B18" s="67" t="s">
        <v>568</v>
      </c>
      <c r="C18" s="84" t="s">
        <v>3089</v>
      </c>
      <c r="D18" s="145">
        <v>79625.7</v>
      </c>
      <c r="E18" s="57" t="s">
        <v>3104</v>
      </c>
    </row>
    <row r="19" spans="1:5" ht="15" customHeight="1">
      <c r="A19" s="66">
        <v>2235</v>
      </c>
      <c r="B19" s="67" t="s">
        <v>640</v>
      </c>
      <c r="C19" s="84" t="s">
        <v>3089</v>
      </c>
      <c r="D19" s="145">
        <v>50645.14</v>
      </c>
      <c r="E19" s="57" t="s">
        <v>3105</v>
      </c>
    </row>
    <row r="20" spans="1:5" ht="15" customHeight="1">
      <c r="A20" s="66">
        <v>2853</v>
      </c>
      <c r="B20" s="67" t="s">
        <v>981</v>
      </c>
      <c r="C20" s="84" t="s">
        <v>3089</v>
      </c>
      <c r="D20" s="145">
        <v>43595.5</v>
      </c>
      <c r="E20" s="57" t="s">
        <v>3106</v>
      </c>
    </row>
    <row r="21" spans="1:5" ht="15" customHeight="1">
      <c r="A21" s="66">
        <v>2851</v>
      </c>
      <c r="B21" s="67" t="s">
        <v>952</v>
      </c>
      <c r="C21" s="84" t="s">
        <v>3089</v>
      </c>
      <c r="D21" s="145">
        <v>42999.71</v>
      </c>
      <c r="E21" s="57" t="s">
        <v>3107</v>
      </c>
    </row>
    <row r="22" spans="1:5" ht="30">
      <c r="A22" s="147">
        <v>2406</v>
      </c>
      <c r="B22" s="148" t="s">
        <v>729</v>
      </c>
      <c r="C22" s="149" t="s">
        <v>3089</v>
      </c>
      <c r="D22" s="142">
        <v>9567.76</v>
      </c>
      <c r="E22" s="143" t="s">
        <v>3108</v>
      </c>
    </row>
    <row r="23" spans="1:5" ht="15" customHeight="1">
      <c r="A23" s="147">
        <v>2403</v>
      </c>
      <c r="B23" s="67" t="s">
        <v>2504</v>
      </c>
      <c r="C23" s="84" t="s">
        <v>3089</v>
      </c>
      <c r="D23" s="145">
        <v>32441.39</v>
      </c>
      <c r="E23" s="57" t="s">
        <v>3109</v>
      </c>
    </row>
    <row r="24" spans="1:5" ht="15" customHeight="1">
      <c r="A24" s="147">
        <v>2070</v>
      </c>
      <c r="B24" s="67" t="s">
        <v>369</v>
      </c>
      <c r="C24" s="84" t="s">
        <v>3089</v>
      </c>
      <c r="D24" s="145">
        <v>26243.21</v>
      </c>
      <c r="E24" s="57" t="s">
        <v>3110</v>
      </c>
    </row>
    <row r="25" spans="1:5" ht="30">
      <c r="A25" s="147">
        <v>2204</v>
      </c>
      <c r="B25" s="148" t="s">
        <v>3111</v>
      </c>
      <c r="C25" s="149" t="s">
        <v>3089</v>
      </c>
      <c r="D25" s="142">
        <v>25938.9</v>
      </c>
      <c r="E25" s="143" t="s">
        <v>3112</v>
      </c>
    </row>
    <row r="26" spans="1:5" ht="15" customHeight="1">
      <c r="A26" s="76">
        <v>2014</v>
      </c>
      <c r="B26" s="77" t="s">
        <v>3113</v>
      </c>
      <c r="C26" s="150" t="s">
        <v>3089</v>
      </c>
      <c r="D26" s="151">
        <v>23341.95</v>
      </c>
      <c r="E26" s="152" t="s">
        <v>3114</v>
      </c>
    </row>
    <row r="27" spans="1:5" ht="15" customHeight="1">
      <c r="A27" s="1673" t="s">
        <v>3086</v>
      </c>
      <c r="B27" s="1652"/>
      <c r="C27" s="1652"/>
      <c r="D27" s="1652"/>
      <c r="E27" s="1652"/>
    </row>
    <row r="28" spans="1:5" ht="15" customHeight="1">
      <c r="A28" s="1673" t="s">
        <v>3087</v>
      </c>
      <c r="B28" s="1652"/>
      <c r="C28" s="1652"/>
      <c r="D28" s="1652"/>
      <c r="E28" s="1652"/>
    </row>
    <row r="29" spans="1:5" ht="15" customHeight="1">
      <c r="A29" s="84"/>
      <c r="B29" s="84"/>
      <c r="C29" s="84"/>
      <c r="D29" s="84"/>
      <c r="E29" s="137" t="s">
        <v>1189</v>
      </c>
    </row>
    <row r="30" spans="1:5" ht="15" customHeight="1">
      <c r="A30" s="1651" t="s">
        <v>1118</v>
      </c>
      <c r="B30" s="1651"/>
      <c r="C30" s="138"/>
      <c r="D30" s="64" t="s">
        <v>1119</v>
      </c>
      <c r="E30" s="64" t="s">
        <v>1120</v>
      </c>
    </row>
    <row r="31" spans="1:5" s="155" customFormat="1" ht="30">
      <c r="A31" s="66">
        <v>2501</v>
      </c>
      <c r="B31" s="67" t="s">
        <v>3115</v>
      </c>
      <c r="C31" s="149" t="s">
        <v>3089</v>
      </c>
      <c r="D31" s="153">
        <v>20273.68</v>
      </c>
      <c r="E31" s="154" t="s">
        <v>3116</v>
      </c>
    </row>
    <row r="32" spans="1:5" ht="15" customHeight="1">
      <c r="A32" s="66">
        <v>2215</v>
      </c>
      <c r="B32" s="148" t="s">
        <v>559</v>
      </c>
      <c r="C32" s="149" t="s">
        <v>3089</v>
      </c>
      <c r="D32" s="153">
        <v>13488.18</v>
      </c>
      <c r="E32" s="140" t="s">
        <v>3117</v>
      </c>
    </row>
    <row r="33" spans="1:5" ht="15" customHeight="1">
      <c r="A33" s="66">
        <v>2810</v>
      </c>
      <c r="B33" s="148" t="s">
        <v>3118</v>
      </c>
      <c r="C33" s="149" t="s">
        <v>3089</v>
      </c>
      <c r="D33" s="153">
        <v>11601.75</v>
      </c>
      <c r="E33" s="140" t="s">
        <v>3119</v>
      </c>
    </row>
    <row r="34" spans="1:5" ht="15" customHeight="1">
      <c r="A34" s="66">
        <v>2203</v>
      </c>
      <c r="B34" s="148" t="s">
        <v>3120</v>
      </c>
      <c r="C34" s="149" t="s">
        <v>3089</v>
      </c>
      <c r="D34" s="153">
        <v>10995.09</v>
      </c>
      <c r="E34" s="140" t="s">
        <v>3090</v>
      </c>
    </row>
    <row r="35" spans="1:5" ht="33" customHeight="1">
      <c r="A35" s="66">
        <v>2043</v>
      </c>
      <c r="B35" s="148" t="s">
        <v>3121</v>
      </c>
      <c r="C35" s="149" t="s">
        <v>3089</v>
      </c>
      <c r="D35" s="153">
        <v>9441.81</v>
      </c>
      <c r="E35" s="140" t="s">
        <v>3122</v>
      </c>
    </row>
    <row r="36" spans="1:5" ht="31.5">
      <c r="A36" s="66">
        <v>3604</v>
      </c>
      <c r="B36" s="148" t="s">
        <v>3123</v>
      </c>
      <c r="C36" s="149" t="s">
        <v>3089</v>
      </c>
      <c r="D36" s="153">
        <v>7884.57</v>
      </c>
      <c r="E36" s="146" t="s">
        <v>3124</v>
      </c>
    </row>
    <row r="37" spans="1:5" ht="15" customHeight="1">
      <c r="A37" s="66">
        <v>3452</v>
      </c>
      <c r="B37" s="148" t="s">
        <v>1024</v>
      </c>
      <c r="C37" s="149" t="s">
        <v>3089</v>
      </c>
      <c r="D37" s="153">
        <v>8750.27</v>
      </c>
      <c r="E37" s="140" t="s">
        <v>3125</v>
      </c>
    </row>
    <row r="38" spans="1:5" ht="15" customHeight="1">
      <c r="A38" s="66">
        <v>2053</v>
      </c>
      <c r="B38" s="148" t="s">
        <v>3126</v>
      </c>
      <c r="C38" s="149" t="s">
        <v>3089</v>
      </c>
      <c r="D38" s="153">
        <v>8644.81</v>
      </c>
      <c r="E38" s="140" t="s">
        <v>3127</v>
      </c>
    </row>
    <row r="39" spans="1:5" ht="15" customHeight="1">
      <c r="A39" s="66">
        <v>2230</v>
      </c>
      <c r="B39" s="148" t="s">
        <v>3128</v>
      </c>
      <c r="C39" s="149" t="s">
        <v>3089</v>
      </c>
      <c r="D39" s="153">
        <v>8634.43</v>
      </c>
      <c r="E39" s="140" t="s">
        <v>3129</v>
      </c>
    </row>
    <row r="40" spans="1:5" ht="15" customHeight="1">
      <c r="A40" s="66">
        <v>2405</v>
      </c>
      <c r="B40" s="148" t="s">
        <v>715</v>
      </c>
      <c r="C40" s="149" t="s">
        <v>3089</v>
      </c>
      <c r="D40" s="153">
        <v>6888.93</v>
      </c>
      <c r="E40" s="140" t="s">
        <v>3130</v>
      </c>
    </row>
    <row r="41" spans="1:5" ht="15" customHeight="1">
      <c r="A41" s="66">
        <v>2041</v>
      </c>
      <c r="B41" s="148" t="s">
        <v>196</v>
      </c>
      <c r="C41" s="149" t="s">
        <v>3089</v>
      </c>
      <c r="D41" s="153">
        <v>6679.95</v>
      </c>
      <c r="E41" s="140" t="s">
        <v>3131</v>
      </c>
    </row>
    <row r="42" spans="1:5" ht="15" customHeight="1">
      <c r="A42" s="76">
        <v>2408</v>
      </c>
      <c r="B42" s="156" t="s">
        <v>3132</v>
      </c>
      <c r="C42" s="157" t="s">
        <v>3089</v>
      </c>
      <c r="D42" s="158">
        <v>6250.12</v>
      </c>
      <c r="E42" s="159" t="s">
        <v>3133</v>
      </c>
    </row>
    <row r="43" spans="1:5" ht="15" customHeight="1">
      <c r="A43" s="66"/>
      <c r="B43" s="148"/>
      <c r="C43" s="149"/>
      <c r="D43" s="153"/>
      <c r="E43" s="140"/>
    </row>
    <row r="44" spans="1:5" ht="15" customHeight="1">
      <c r="A44" s="66"/>
      <c r="B44" s="148"/>
      <c r="C44" s="149"/>
      <c r="D44" s="153"/>
      <c r="E44" s="140"/>
    </row>
    <row r="45" spans="1:5" ht="15" customHeight="1">
      <c r="A45" s="66"/>
      <c r="B45" s="148"/>
      <c r="C45" s="149"/>
      <c r="D45" s="153"/>
      <c r="E45" s="140"/>
    </row>
    <row r="46" spans="1:5" ht="15" customHeight="1">
      <c r="A46" s="66"/>
      <c r="B46" s="148"/>
      <c r="C46" s="149"/>
      <c r="D46" s="153"/>
      <c r="E46" s="140"/>
    </row>
    <row r="47" spans="1:5" ht="15" customHeight="1">
      <c r="A47" s="66"/>
      <c r="B47" s="148"/>
      <c r="C47" s="149"/>
      <c r="D47" s="153"/>
      <c r="E47" s="140"/>
    </row>
    <row r="48" spans="1:5" ht="15" customHeight="1">
      <c r="A48" s="66"/>
      <c r="B48" s="148"/>
      <c r="C48" s="149"/>
      <c r="D48" s="153"/>
      <c r="E48" s="140"/>
    </row>
    <row r="49" spans="1:5" ht="15" customHeight="1">
      <c r="A49" s="66"/>
      <c r="B49" s="148"/>
      <c r="C49" s="149"/>
      <c r="D49" s="153"/>
      <c r="E49" s="140"/>
    </row>
    <row r="50" spans="1:5" ht="15" customHeight="1">
      <c r="A50" s="66"/>
      <c r="B50" s="148"/>
      <c r="C50" s="149"/>
      <c r="D50" s="153"/>
      <c r="E50" s="140"/>
    </row>
    <row r="51" spans="1:5" ht="15" customHeight="1">
      <c r="A51" s="66"/>
      <c r="B51" s="148"/>
      <c r="C51" s="149"/>
      <c r="D51" s="153"/>
      <c r="E51" s="140"/>
    </row>
    <row r="52" spans="1:5" ht="15" customHeight="1">
      <c r="A52" s="66"/>
      <c r="B52" s="148"/>
      <c r="C52" s="149"/>
      <c r="D52" s="153"/>
      <c r="E52" s="140"/>
    </row>
    <row r="53" spans="1:5" ht="15" customHeight="1">
      <c r="A53" s="66"/>
      <c r="B53" s="148"/>
      <c r="C53" s="149"/>
      <c r="D53" s="153"/>
      <c r="E53" s="140"/>
    </row>
    <row r="54" spans="1:5" ht="15" customHeight="1">
      <c r="A54" s="66"/>
      <c r="B54" s="148"/>
      <c r="C54" s="149"/>
      <c r="D54" s="153"/>
      <c r="E54" s="140"/>
    </row>
    <row r="55" spans="1:5" ht="15" customHeight="1">
      <c r="A55" s="66"/>
      <c r="B55" s="148"/>
      <c r="C55" s="149"/>
      <c r="D55" s="153"/>
      <c r="E55" s="140"/>
    </row>
    <row r="56" spans="1:5" ht="15" customHeight="1">
      <c r="A56" s="1673" t="s">
        <v>3086</v>
      </c>
      <c r="B56" s="1673"/>
      <c r="C56" s="1673"/>
      <c r="D56" s="1673"/>
      <c r="E56" s="1673"/>
    </row>
    <row r="57" spans="1:5" ht="15" customHeight="1">
      <c r="A57" s="1674" t="s">
        <v>3087</v>
      </c>
      <c r="B57" s="1674"/>
      <c r="C57" s="1674"/>
      <c r="D57" s="1674"/>
      <c r="E57" s="1674"/>
    </row>
    <row r="58" spans="1:5" ht="15" customHeight="1">
      <c r="A58" s="135"/>
      <c r="B58" s="135"/>
      <c r="C58" s="135"/>
      <c r="D58" s="136"/>
      <c r="E58" s="137" t="s">
        <v>1189</v>
      </c>
    </row>
    <row r="59" spans="1:5" ht="15" customHeight="1">
      <c r="A59" s="1651" t="s">
        <v>1118</v>
      </c>
      <c r="B59" s="1651"/>
      <c r="C59" s="138"/>
      <c r="D59" s="64" t="s">
        <v>1144</v>
      </c>
      <c r="E59" s="64" t="s">
        <v>1145</v>
      </c>
    </row>
    <row r="60" spans="1:5" ht="15" customHeight="1">
      <c r="A60" s="66">
        <v>2217</v>
      </c>
      <c r="B60" s="67" t="s">
        <v>588</v>
      </c>
      <c r="C60" s="84" t="s">
        <v>3089</v>
      </c>
      <c r="D60" s="161">
        <v>493760.92</v>
      </c>
      <c r="E60" s="148" t="s">
        <v>3134</v>
      </c>
    </row>
    <row r="61" spans="1:5" ht="15" customHeight="1">
      <c r="A61" s="66">
        <v>2515</v>
      </c>
      <c r="B61" s="67" t="s">
        <v>771</v>
      </c>
      <c r="C61" s="84" t="s">
        <v>3089</v>
      </c>
      <c r="D61" s="161">
        <v>226041.14</v>
      </c>
      <c r="E61" s="148" t="s">
        <v>3135</v>
      </c>
    </row>
    <row r="62" spans="1:5" ht="15" customHeight="1">
      <c r="A62" s="66">
        <v>2801</v>
      </c>
      <c r="B62" s="67" t="s">
        <v>937</v>
      </c>
      <c r="C62" s="84" t="s">
        <v>3089</v>
      </c>
      <c r="D62" s="153">
        <v>168370.75</v>
      </c>
      <c r="E62" s="148" t="s">
        <v>3136</v>
      </c>
    </row>
    <row r="63" spans="1:5" ht="15.75">
      <c r="A63" s="66">
        <v>3055</v>
      </c>
      <c r="B63" s="67" t="s">
        <v>1014</v>
      </c>
      <c r="C63" s="84" t="s">
        <v>3089</v>
      </c>
      <c r="D63" s="153">
        <v>52209.22</v>
      </c>
      <c r="E63" s="148" t="s">
        <v>3137</v>
      </c>
    </row>
    <row r="64" spans="1:5" ht="15" customHeight="1">
      <c r="A64" s="66">
        <v>3054</v>
      </c>
      <c r="B64" s="67" t="s">
        <v>1007</v>
      </c>
      <c r="C64" s="84" t="s">
        <v>3089</v>
      </c>
      <c r="D64" s="153">
        <v>30971.52</v>
      </c>
      <c r="E64" s="148" t="s">
        <v>3138</v>
      </c>
    </row>
    <row r="65" spans="1:5" ht="15" customHeight="1">
      <c r="A65" s="66">
        <v>2505</v>
      </c>
      <c r="B65" s="67" t="s">
        <v>3139</v>
      </c>
      <c r="C65" s="84" t="s">
        <v>3089</v>
      </c>
      <c r="D65" s="153">
        <v>23590.11</v>
      </c>
      <c r="E65" s="148" t="s">
        <v>3140</v>
      </c>
    </row>
    <row r="66" spans="1:5" ht="15" customHeight="1">
      <c r="A66" s="66">
        <v>3435</v>
      </c>
      <c r="B66" s="67" t="s">
        <v>3141</v>
      </c>
      <c r="C66" s="84" t="s">
        <v>3089</v>
      </c>
      <c r="D66" s="153">
        <v>22517.67</v>
      </c>
      <c r="E66" s="148" t="s">
        <v>3142</v>
      </c>
    </row>
    <row r="67" spans="1:5" ht="15" customHeight="1">
      <c r="A67" s="66">
        <v>2052</v>
      </c>
      <c r="B67" s="67" t="s">
        <v>3143</v>
      </c>
      <c r="C67" s="84" t="s">
        <v>3089</v>
      </c>
      <c r="D67" s="153">
        <v>22273.14</v>
      </c>
      <c r="E67" s="148" t="s">
        <v>3144</v>
      </c>
    </row>
    <row r="68" spans="1:5" ht="31.5">
      <c r="A68" s="66">
        <v>2015</v>
      </c>
      <c r="B68" s="67" t="s">
        <v>3145</v>
      </c>
      <c r="C68" s="84" t="s">
        <v>3089</v>
      </c>
      <c r="D68" s="153">
        <v>16895.650000000001</v>
      </c>
      <c r="E68" s="148" t="s">
        <v>3146</v>
      </c>
    </row>
    <row r="69" spans="1:5" ht="15" customHeight="1">
      <c r="A69" s="66">
        <v>2425</v>
      </c>
      <c r="B69" s="67" t="s">
        <v>751</v>
      </c>
      <c r="C69" s="84" t="s">
        <v>3089</v>
      </c>
      <c r="D69" s="153">
        <v>14752.58</v>
      </c>
      <c r="E69" s="148" t="s">
        <v>3147</v>
      </c>
    </row>
    <row r="70" spans="1:5" ht="36.75" customHeight="1">
      <c r="A70" s="66">
        <v>2802</v>
      </c>
      <c r="B70" s="67" t="s">
        <v>941</v>
      </c>
      <c r="C70" s="84" t="s">
        <v>3089</v>
      </c>
      <c r="D70" s="153">
        <v>14110</v>
      </c>
      <c r="E70" s="148" t="s">
        <v>3148</v>
      </c>
    </row>
    <row r="71" spans="1:5" ht="15" customHeight="1">
      <c r="A71" s="66">
        <v>3425</v>
      </c>
      <c r="B71" s="67" t="s">
        <v>1020</v>
      </c>
      <c r="C71" s="84" t="s">
        <v>3089</v>
      </c>
      <c r="D71" s="162">
        <v>10556.92</v>
      </c>
      <c r="E71" s="67" t="s">
        <v>3149</v>
      </c>
    </row>
    <row r="72" spans="1:5" ht="15.75">
      <c r="A72" s="66">
        <v>3456</v>
      </c>
      <c r="B72" s="67" t="s">
        <v>1028</v>
      </c>
      <c r="C72" s="84" t="s">
        <v>3089</v>
      </c>
      <c r="D72" s="162">
        <v>10524.1</v>
      </c>
      <c r="E72" s="67" t="s">
        <v>3137</v>
      </c>
    </row>
    <row r="73" spans="1:5" ht="15" customHeight="1">
      <c r="A73" s="66">
        <v>2701</v>
      </c>
      <c r="B73" s="67" t="s">
        <v>862</v>
      </c>
      <c r="C73" s="84" t="s">
        <v>3089</v>
      </c>
      <c r="D73" s="162">
        <v>6209.41</v>
      </c>
      <c r="E73" s="67" t="s">
        <v>3150</v>
      </c>
    </row>
    <row r="74" spans="1:5" ht="15" customHeight="1">
      <c r="A74" s="76">
        <v>2415</v>
      </c>
      <c r="B74" s="77" t="s">
        <v>3151</v>
      </c>
      <c r="C74" s="150" t="s">
        <v>3089</v>
      </c>
      <c r="D74" s="163">
        <v>5269.83</v>
      </c>
      <c r="E74" s="77" t="s">
        <v>3152</v>
      </c>
    </row>
    <row r="75" spans="1:5" ht="15" customHeight="1">
      <c r="A75" s="66"/>
      <c r="B75" s="67"/>
      <c r="C75" s="84"/>
      <c r="D75" s="162"/>
      <c r="E75" s="67"/>
    </row>
    <row r="76" spans="1:5" ht="15" customHeight="1">
      <c r="A76" s="84"/>
      <c r="B76" s="84"/>
      <c r="C76" s="84"/>
      <c r="D76" s="84"/>
      <c r="E76" s="84"/>
    </row>
    <row r="77" spans="1:5" ht="15" customHeight="1">
      <c r="A77" s="84"/>
      <c r="B77" s="84"/>
      <c r="C77" s="84"/>
      <c r="D77" s="84"/>
      <c r="E77" s="84"/>
    </row>
    <row r="78" spans="1:5" ht="15" customHeight="1">
      <c r="A78" s="84"/>
      <c r="B78" s="84"/>
      <c r="C78" s="84"/>
      <c r="D78" s="84"/>
      <c r="E78" s="84"/>
    </row>
    <row r="79" spans="1:5" ht="15" customHeight="1">
      <c r="A79" s="84"/>
      <c r="B79" s="84"/>
      <c r="C79" s="84"/>
      <c r="D79" s="84"/>
      <c r="E79" s="84"/>
    </row>
    <row r="80" spans="1:5" ht="15" customHeight="1">
      <c r="A80" s="84"/>
      <c r="B80" s="84"/>
      <c r="C80" s="84"/>
      <c r="D80" s="84"/>
      <c r="E80" s="84"/>
    </row>
    <row r="81" spans="1:5" ht="15" customHeight="1">
      <c r="A81" s="84"/>
      <c r="B81" s="84"/>
      <c r="C81" s="84"/>
      <c r="D81" s="84"/>
      <c r="E81" s="84"/>
    </row>
    <row r="82" spans="1:5" ht="15" customHeight="1">
      <c r="A82" s="84"/>
      <c r="B82" s="84"/>
      <c r="C82" s="84"/>
      <c r="D82" s="84"/>
      <c r="E82" s="84"/>
    </row>
    <row r="83" spans="1:5" ht="15" customHeight="1">
      <c r="A83" s="84"/>
      <c r="B83" s="84"/>
      <c r="C83" s="84"/>
      <c r="D83" s="84"/>
      <c r="E83" s="84"/>
    </row>
    <row r="84" spans="1:5" ht="15" customHeight="1">
      <c r="A84" s="84"/>
      <c r="B84" s="84"/>
      <c r="C84" s="84"/>
      <c r="D84" s="84"/>
      <c r="E84" s="84"/>
    </row>
    <row r="85" spans="1:5" ht="15" customHeight="1">
      <c r="A85" s="84"/>
      <c r="B85" s="84"/>
      <c r="C85" s="84"/>
      <c r="D85" s="84"/>
      <c r="E85" s="84"/>
    </row>
    <row r="86" spans="1:5" ht="15" customHeight="1">
      <c r="A86" s="84"/>
      <c r="B86" s="84"/>
      <c r="C86" s="84"/>
      <c r="D86" s="84"/>
      <c r="E86" s="84"/>
    </row>
    <row r="87" spans="1:5" ht="15" customHeight="1">
      <c r="A87" s="84"/>
      <c r="B87" s="84"/>
      <c r="C87" s="84"/>
      <c r="D87" s="84"/>
      <c r="E87" s="84"/>
    </row>
    <row r="88" spans="1:5" ht="15" customHeight="1">
      <c r="A88" s="84"/>
      <c r="B88" s="84"/>
      <c r="C88" s="84"/>
      <c r="D88" s="84"/>
      <c r="E88" s="84"/>
    </row>
    <row r="89" spans="1:5" ht="15" customHeight="1">
      <c r="A89" s="84"/>
      <c r="B89" s="84"/>
      <c r="C89" s="84"/>
      <c r="D89" s="84"/>
      <c r="E89" s="84"/>
    </row>
    <row r="90" spans="1:5" ht="15" customHeight="1">
      <c r="A90" s="84"/>
      <c r="B90" s="84"/>
      <c r="C90" s="84"/>
      <c r="D90" s="84"/>
      <c r="E90" s="84"/>
    </row>
    <row r="91" spans="1:5" ht="15" customHeight="1">
      <c r="A91" s="84"/>
      <c r="B91" s="84"/>
      <c r="C91" s="84"/>
      <c r="D91" s="84"/>
      <c r="E91" s="84"/>
    </row>
    <row r="92" spans="1:5" ht="15" customHeight="1">
      <c r="A92" s="84"/>
      <c r="B92" s="84"/>
      <c r="C92" s="84"/>
      <c r="D92" s="84"/>
      <c r="E92" s="84"/>
    </row>
    <row r="93" spans="1:5" ht="15" customHeight="1">
      <c r="A93" s="84"/>
      <c r="B93" s="84"/>
      <c r="C93" s="84"/>
      <c r="D93" s="84"/>
      <c r="E93" s="84"/>
    </row>
    <row r="94" spans="1:5" ht="15" customHeight="1">
      <c r="A94" s="84"/>
      <c r="B94" s="84"/>
      <c r="C94" s="84"/>
      <c r="D94" s="84"/>
      <c r="E94" s="84"/>
    </row>
    <row r="95" spans="1:5" ht="15" customHeight="1">
      <c r="A95" s="84"/>
      <c r="B95" s="84"/>
      <c r="C95" s="84"/>
      <c r="D95" s="84"/>
      <c r="E95" s="84"/>
    </row>
    <row r="96" spans="1:5" ht="15" customHeight="1">
      <c r="A96" s="84"/>
      <c r="B96" s="84"/>
      <c r="C96" s="84"/>
      <c r="D96" s="84"/>
      <c r="E96" s="84"/>
    </row>
    <row r="97" spans="1:5" ht="15" customHeight="1">
      <c r="A97" s="84"/>
      <c r="B97" s="84"/>
      <c r="C97" s="84"/>
      <c r="D97" s="84"/>
      <c r="E97" s="84"/>
    </row>
    <row r="98" spans="1:5" ht="15" customHeight="1">
      <c r="A98" s="84"/>
      <c r="B98" s="84"/>
      <c r="C98" s="84"/>
      <c r="D98" s="84"/>
      <c r="E98" s="84"/>
    </row>
    <row r="99" spans="1:5" ht="15" customHeight="1">
      <c r="A99" s="84"/>
      <c r="B99" s="84"/>
      <c r="C99" s="84"/>
      <c r="D99" s="84"/>
      <c r="E99" s="84"/>
    </row>
    <row r="100" spans="1:5" ht="15" customHeight="1">
      <c r="A100" s="84"/>
      <c r="B100" s="84"/>
      <c r="C100" s="84"/>
      <c r="D100" s="84"/>
      <c r="E100" s="84"/>
    </row>
    <row r="101" spans="1:5" ht="15" customHeight="1">
      <c r="A101" s="84"/>
      <c r="B101" s="84"/>
      <c r="C101" s="84"/>
      <c r="D101" s="84"/>
      <c r="E101" s="84"/>
    </row>
    <row r="102" spans="1:5" ht="15" customHeight="1">
      <c r="A102" s="84"/>
      <c r="B102" s="84"/>
      <c r="C102" s="84"/>
      <c r="D102" s="84"/>
      <c r="E102" s="84"/>
    </row>
    <row r="103" spans="1:5" ht="15" customHeight="1">
      <c r="A103" s="84"/>
      <c r="B103" s="84"/>
      <c r="C103" s="84"/>
      <c r="D103" s="84"/>
      <c r="E103" s="84"/>
    </row>
    <row r="104" spans="1:5" ht="15" customHeight="1">
      <c r="A104" s="84"/>
      <c r="B104" s="84"/>
      <c r="C104" s="84"/>
      <c r="D104" s="84"/>
      <c r="E104" s="84"/>
    </row>
    <row r="105" spans="1:5" ht="15" customHeight="1">
      <c r="A105" s="84"/>
      <c r="B105" s="84"/>
      <c r="C105" s="84"/>
      <c r="D105" s="84"/>
      <c r="E105" s="84"/>
    </row>
    <row r="106" spans="1:5" ht="15" customHeight="1">
      <c r="A106" s="84"/>
      <c r="B106" s="84"/>
      <c r="C106" s="84"/>
      <c r="D106" s="84"/>
      <c r="E106" s="84"/>
    </row>
    <row r="107" spans="1:5" ht="15" customHeight="1">
      <c r="A107" s="84"/>
      <c r="B107" s="84"/>
      <c r="C107" s="84"/>
      <c r="D107" s="84"/>
      <c r="E107" s="84"/>
    </row>
    <row r="108" spans="1:5" ht="15" customHeight="1">
      <c r="A108" s="84"/>
      <c r="B108" s="84"/>
      <c r="C108" s="84"/>
      <c r="D108" s="84"/>
      <c r="E108" s="84"/>
    </row>
    <row r="109" spans="1:5" ht="15" customHeight="1">
      <c r="A109" s="84"/>
      <c r="B109" s="84"/>
      <c r="C109" s="84"/>
      <c r="D109" s="84"/>
      <c r="E109" s="84"/>
    </row>
    <row r="110" spans="1:5" ht="15" customHeight="1">
      <c r="A110" s="84"/>
      <c r="B110" s="84"/>
      <c r="C110" s="84"/>
      <c r="D110" s="84"/>
      <c r="E110" s="84"/>
    </row>
    <row r="111" spans="1:5" ht="15" customHeight="1">
      <c r="A111" s="84"/>
      <c r="B111" s="84"/>
      <c r="C111" s="84"/>
      <c r="D111" s="84"/>
      <c r="E111" s="84"/>
    </row>
    <row r="112" spans="1:5" ht="15" customHeight="1">
      <c r="A112" s="84"/>
      <c r="B112" s="84"/>
      <c r="C112" s="84"/>
      <c r="D112" s="84"/>
      <c r="E112" s="84"/>
    </row>
    <row r="113" spans="1:5" ht="15" customHeight="1">
      <c r="A113" s="84"/>
      <c r="B113" s="84"/>
      <c r="C113" s="84"/>
      <c r="D113" s="84"/>
      <c r="E113" s="84"/>
    </row>
    <row r="114" spans="1:5" ht="15" customHeight="1">
      <c r="A114" s="84"/>
      <c r="B114" s="84"/>
      <c r="C114" s="84"/>
      <c r="D114" s="84"/>
      <c r="E114" s="84"/>
    </row>
    <row r="115" spans="1:5" ht="15" customHeight="1">
      <c r="A115" s="84"/>
      <c r="B115" s="84"/>
      <c r="C115" s="84"/>
      <c r="D115" s="84"/>
      <c r="E115" s="84"/>
    </row>
    <row r="116" spans="1:5" ht="15" customHeight="1">
      <c r="A116" s="84"/>
      <c r="B116" s="84"/>
      <c r="C116" s="84"/>
      <c r="D116" s="84"/>
      <c r="E116" s="84"/>
    </row>
    <row r="117" spans="1:5" ht="15" customHeight="1">
      <c r="A117" s="84"/>
      <c r="B117" s="84"/>
      <c r="C117" s="84"/>
      <c r="D117" s="84"/>
      <c r="E117" s="84"/>
    </row>
    <row r="118" spans="1:5" ht="15" customHeight="1">
      <c r="A118" s="84"/>
      <c r="B118" s="84"/>
      <c r="C118" s="84"/>
      <c r="D118" s="84"/>
      <c r="E118" s="84"/>
    </row>
    <row r="119" spans="1:5" ht="15" customHeight="1">
      <c r="A119" s="84"/>
      <c r="B119" s="84"/>
      <c r="C119" s="84"/>
      <c r="D119" s="84"/>
      <c r="E119" s="84"/>
    </row>
    <row r="120" spans="1:5" ht="15" customHeight="1">
      <c r="A120" s="84"/>
      <c r="B120" s="84"/>
      <c r="C120" s="84"/>
      <c r="D120" s="84"/>
      <c r="E120" s="84"/>
    </row>
    <row r="121" spans="1:5" ht="15" customHeight="1">
      <c r="A121" s="84"/>
      <c r="B121" s="84"/>
      <c r="C121" s="84"/>
      <c r="D121" s="84"/>
      <c r="E121" s="84"/>
    </row>
    <row r="122" spans="1:5" ht="15" customHeight="1">
      <c r="A122" s="84"/>
      <c r="B122" s="84"/>
      <c r="C122" s="84"/>
      <c r="D122" s="84"/>
      <c r="E122" s="84"/>
    </row>
    <row r="123" spans="1:5" ht="15" customHeight="1">
      <c r="A123" s="84"/>
      <c r="B123" s="84"/>
      <c r="C123" s="84"/>
      <c r="D123" s="84"/>
      <c r="E123" s="84"/>
    </row>
    <row r="124" spans="1:5" ht="15" customHeight="1">
      <c r="A124" s="84"/>
      <c r="B124" s="84"/>
      <c r="C124" s="84"/>
      <c r="D124" s="84"/>
      <c r="E124" s="84"/>
    </row>
    <row r="125" spans="1:5" ht="15" customHeight="1">
      <c r="A125" s="84"/>
      <c r="B125" s="84"/>
      <c r="C125" s="84"/>
      <c r="D125" s="84"/>
      <c r="E125" s="84"/>
    </row>
    <row r="126" spans="1:5" ht="15" customHeight="1">
      <c r="A126" s="84"/>
      <c r="B126" s="84"/>
      <c r="C126" s="84"/>
      <c r="D126" s="84"/>
      <c r="E126" s="84"/>
    </row>
    <row r="127" spans="1:5" ht="15" customHeight="1">
      <c r="A127" s="84"/>
      <c r="B127" s="84"/>
      <c r="C127" s="84"/>
      <c r="D127" s="84"/>
      <c r="E127" s="84"/>
    </row>
    <row r="128" spans="1:5" ht="15" customHeight="1">
      <c r="A128" s="84"/>
      <c r="B128" s="84"/>
      <c r="C128" s="84"/>
      <c r="D128" s="84"/>
      <c r="E128" s="84"/>
    </row>
    <row r="129" spans="1:5" ht="15" customHeight="1">
      <c r="A129" s="84"/>
      <c r="B129" s="84"/>
      <c r="C129" s="84"/>
      <c r="D129" s="84"/>
      <c r="E129" s="84"/>
    </row>
    <row r="130" spans="1:5" ht="15" customHeight="1">
      <c r="A130" s="84"/>
      <c r="B130" s="84"/>
      <c r="C130" s="84"/>
      <c r="D130" s="84"/>
      <c r="E130" s="84"/>
    </row>
    <row r="131" spans="1:5" ht="15" customHeight="1">
      <c r="A131" s="84"/>
      <c r="B131" s="84"/>
      <c r="C131" s="84"/>
      <c r="D131" s="84"/>
      <c r="E131" s="84"/>
    </row>
    <row r="132" spans="1:5" ht="15" customHeight="1">
      <c r="A132" s="84"/>
      <c r="B132" s="84"/>
      <c r="C132" s="84"/>
      <c r="D132" s="84"/>
      <c r="E132" s="84"/>
    </row>
    <row r="133" spans="1:5" ht="15" customHeight="1">
      <c r="A133" s="84"/>
      <c r="B133" s="84"/>
      <c r="C133" s="84"/>
      <c r="D133" s="84"/>
      <c r="E133" s="84"/>
    </row>
    <row r="134" spans="1:5" ht="15" customHeight="1">
      <c r="A134" s="84"/>
      <c r="B134" s="84"/>
      <c r="C134" s="84"/>
      <c r="D134" s="84"/>
      <c r="E134" s="84"/>
    </row>
    <row r="135" spans="1:5" ht="15" customHeight="1">
      <c r="A135" s="84"/>
      <c r="B135" s="84"/>
      <c r="C135" s="84"/>
      <c r="D135" s="84"/>
      <c r="E135" s="84"/>
    </row>
    <row r="136" spans="1:5" ht="15" customHeight="1">
      <c r="A136" s="84"/>
      <c r="B136" s="84"/>
      <c r="C136" s="84"/>
      <c r="D136" s="84"/>
      <c r="E136" s="84"/>
    </row>
    <row r="137" spans="1:5" ht="15" customHeight="1">
      <c r="A137" s="84"/>
      <c r="B137" s="84"/>
      <c r="C137" s="84"/>
      <c r="D137" s="84"/>
      <c r="E137" s="84"/>
    </row>
    <row r="138" spans="1:5" ht="15" customHeight="1">
      <c r="A138" s="84"/>
      <c r="B138" s="84"/>
      <c r="C138" s="84"/>
      <c r="D138" s="84"/>
      <c r="E138" s="84"/>
    </row>
    <row r="139" spans="1:5" ht="15" customHeight="1">
      <c r="A139" s="84"/>
      <c r="B139" s="84"/>
      <c r="C139" s="84"/>
      <c r="D139" s="84"/>
      <c r="E139" s="84"/>
    </row>
    <row r="140" spans="1:5" ht="15" customHeight="1">
      <c r="A140" s="84"/>
      <c r="B140" s="84"/>
      <c r="C140" s="84"/>
      <c r="D140" s="84"/>
      <c r="E140" s="84"/>
    </row>
    <row r="141" spans="1:5" ht="15" customHeight="1">
      <c r="A141" s="84"/>
      <c r="B141" s="84"/>
      <c r="C141" s="84"/>
      <c r="D141" s="84"/>
      <c r="E141" s="84"/>
    </row>
    <row r="142" spans="1:5" ht="15" customHeight="1">
      <c r="A142" s="84"/>
      <c r="B142" s="84"/>
      <c r="C142" s="84"/>
      <c r="D142" s="84"/>
      <c r="E142" s="84"/>
    </row>
    <row r="143" spans="1:5" ht="15" customHeight="1">
      <c r="A143" s="84"/>
      <c r="B143" s="84"/>
      <c r="C143" s="84"/>
      <c r="D143" s="84"/>
      <c r="E143" s="84"/>
    </row>
    <row r="144" spans="1:5" ht="15" customHeight="1">
      <c r="A144" s="84"/>
      <c r="B144" s="84"/>
      <c r="C144" s="84"/>
      <c r="D144" s="84"/>
      <c r="E144" s="84"/>
    </row>
    <row r="145" spans="1:5" ht="15" customHeight="1">
      <c r="A145" s="84"/>
      <c r="B145" s="84"/>
      <c r="C145" s="84"/>
      <c r="D145" s="84"/>
      <c r="E145" s="84"/>
    </row>
    <row r="146" spans="1:5" ht="15" customHeight="1">
      <c r="A146" s="84"/>
      <c r="B146" s="84"/>
      <c r="C146" s="84"/>
      <c r="D146" s="84"/>
      <c r="E146" s="84"/>
    </row>
    <row r="147" spans="1:5" ht="15" customHeight="1">
      <c r="A147" s="84"/>
      <c r="B147" s="84"/>
      <c r="C147" s="84"/>
      <c r="D147" s="84"/>
      <c r="E147" s="84"/>
    </row>
    <row r="148" spans="1:5" ht="15" customHeight="1">
      <c r="A148" s="84"/>
      <c r="B148" s="84"/>
      <c r="C148" s="84"/>
      <c r="D148" s="84"/>
      <c r="E148" s="84"/>
    </row>
    <row r="149" spans="1:5" ht="15" customHeight="1">
      <c r="A149" s="84"/>
      <c r="B149" s="84"/>
      <c r="C149" s="84"/>
      <c r="D149" s="84"/>
      <c r="E149" s="84"/>
    </row>
    <row r="150" spans="1:5" ht="15" customHeight="1">
      <c r="A150" s="84"/>
      <c r="B150" s="84"/>
      <c r="C150" s="84"/>
      <c r="D150" s="84"/>
      <c r="E150" s="84"/>
    </row>
    <row r="151" spans="1:5" ht="15" customHeight="1">
      <c r="A151" s="84"/>
      <c r="B151" s="84"/>
      <c r="C151" s="84"/>
      <c r="D151" s="84"/>
      <c r="E151" s="84"/>
    </row>
    <row r="152" spans="1:5" ht="15" customHeight="1">
      <c r="A152" s="84"/>
      <c r="B152" s="84"/>
      <c r="C152" s="84"/>
      <c r="D152" s="84"/>
      <c r="E152" s="84"/>
    </row>
    <row r="153" spans="1:5" ht="15" customHeight="1">
      <c r="A153" s="84"/>
      <c r="B153" s="84"/>
      <c r="C153" s="84"/>
      <c r="D153" s="84"/>
      <c r="E153" s="84"/>
    </row>
    <row r="154" spans="1:5" ht="15" customHeight="1">
      <c r="A154" s="84"/>
      <c r="B154" s="84"/>
      <c r="C154" s="84"/>
      <c r="D154" s="84"/>
      <c r="E154" s="84"/>
    </row>
    <row r="155" spans="1:5" ht="15" customHeight="1">
      <c r="A155" s="84"/>
      <c r="B155" s="84"/>
      <c r="C155" s="84"/>
      <c r="D155" s="84"/>
      <c r="E155" s="84"/>
    </row>
    <row r="156" spans="1:5" ht="15" customHeight="1">
      <c r="A156" s="84"/>
      <c r="B156" s="84"/>
      <c r="C156" s="84"/>
      <c r="D156" s="84"/>
      <c r="E156" s="84"/>
    </row>
    <row r="157" spans="1:5" ht="15" customHeight="1">
      <c r="A157" s="84"/>
      <c r="B157" s="84"/>
      <c r="C157" s="84"/>
      <c r="D157" s="84"/>
      <c r="E157" s="84"/>
    </row>
    <row r="158" spans="1:5" ht="15" customHeight="1">
      <c r="A158" s="84"/>
      <c r="B158" s="84"/>
      <c r="C158" s="84"/>
      <c r="D158" s="84"/>
      <c r="E158" s="84"/>
    </row>
    <row r="159" spans="1:5" ht="15" customHeight="1">
      <c r="A159" s="84"/>
      <c r="B159" s="84"/>
      <c r="C159" s="84"/>
      <c r="D159" s="84"/>
      <c r="E159" s="84"/>
    </row>
    <row r="160" spans="1:5" ht="15" customHeight="1">
      <c r="A160" s="84"/>
      <c r="B160" s="84"/>
      <c r="C160" s="84"/>
      <c r="D160" s="84"/>
      <c r="E160" s="84"/>
    </row>
    <row r="161" spans="1:5" ht="15" customHeight="1">
      <c r="A161" s="84"/>
      <c r="B161" s="84"/>
      <c r="C161" s="84"/>
      <c r="D161" s="84"/>
      <c r="E161" s="84"/>
    </row>
    <row r="162" spans="1:5" ht="15" customHeight="1">
      <c r="A162" s="84"/>
      <c r="B162" s="84"/>
      <c r="C162" s="84"/>
      <c r="D162" s="84"/>
      <c r="E162" s="84"/>
    </row>
    <row r="163" spans="1:5" ht="15" customHeight="1">
      <c r="A163" s="84"/>
      <c r="B163" s="84"/>
      <c r="C163" s="84"/>
      <c r="D163" s="84"/>
      <c r="E163" s="84"/>
    </row>
    <row r="164" spans="1:5" ht="15" customHeight="1">
      <c r="A164" s="84"/>
      <c r="B164" s="84"/>
      <c r="C164" s="84"/>
      <c r="D164" s="84"/>
      <c r="E164" s="84"/>
    </row>
    <row r="165" spans="1:5" ht="15" customHeight="1">
      <c r="A165" s="84"/>
      <c r="B165" s="84"/>
      <c r="C165" s="84"/>
      <c r="D165" s="84"/>
      <c r="E165" s="84"/>
    </row>
    <row r="166" spans="1:5" ht="15" customHeight="1">
      <c r="A166" s="84"/>
      <c r="B166" s="84"/>
      <c r="C166" s="84"/>
      <c r="D166" s="84"/>
      <c r="E166" s="84"/>
    </row>
    <row r="167" spans="1:5" ht="15" customHeight="1">
      <c r="A167" s="84"/>
      <c r="B167" s="84"/>
      <c r="C167" s="84"/>
      <c r="D167" s="84"/>
      <c r="E167" s="84"/>
    </row>
    <row r="168" spans="1:5" ht="15" customHeight="1">
      <c r="A168" s="84"/>
      <c r="B168" s="84"/>
      <c r="C168" s="84"/>
      <c r="D168" s="84"/>
      <c r="E168" s="84"/>
    </row>
    <row r="169" spans="1:5" ht="15" customHeight="1">
      <c r="A169" s="84"/>
      <c r="B169" s="84"/>
      <c r="C169" s="84"/>
      <c r="D169" s="84"/>
      <c r="E169" s="84"/>
    </row>
    <row r="170" spans="1:5" ht="15" customHeight="1">
      <c r="A170" s="84"/>
      <c r="B170" s="84"/>
      <c r="C170" s="84"/>
      <c r="D170" s="84"/>
      <c r="E170" s="84"/>
    </row>
    <row r="171" spans="1:5" ht="15" customHeight="1">
      <c r="A171" s="84"/>
      <c r="B171" s="84"/>
      <c r="C171" s="84"/>
      <c r="D171" s="84"/>
      <c r="E171" s="84"/>
    </row>
    <row r="172" spans="1:5" ht="15" customHeight="1">
      <c r="A172" s="84"/>
      <c r="B172" s="84"/>
      <c r="C172" s="84"/>
      <c r="D172" s="84"/>
      <c r="E172" s="84"/>
    </row>
    <row r="173" spans="1:5" ht="15" customHeight="1">
      <c r="A173" s="84"/>
      <c r="B173" s="84"/>
      <c r="C173" s="84"/>
      <c r="D173" s="84"/>
      <c r="E173" s="84"/>
    </row>
    <row r="174" spans="1:5" ht="15" customHeight="1">
      <c r="A174" s="84"/>
      <c r="B174" s="84"/>
      <c r="C174" s="84"/>
      <c r="D174" s="84"/>
      <c r="E174" s="84"/>
    </row>
    <row r="175" spans="1:5" ht="15" customHeight="1">
      <c r="A175" s="84"/>
      <c r="B175" s="84"/>
      <c r="C175" s="84"/>
      <c r="D175" s="84"/>
      <c r="E175" s="84"/>
    </row>
    <row r="176" spans="1:5" ht="15" customHeight="1">
      <c r="A176" s="84"/>
      <c r="B176" s="84"/>
      <c r="C176" s="84"/>
      <c r="D176" s="84"/>
      <c r="E176" s="84"/>
    </row>
    <row r="177" spans="1:5" ht="15" customHeight="1">
      <c r="A177" s="84"/>
      <c r="B177" s="84"/>
      <c r="C177" s="84"/>
      <c r="D177" s="84"/>
      <c r="E177" s="84"/>
    </row>
    <row r="178" spans="1:5" ht="15" customHeight="1">
      <c r="A178" s="84"/>
      <c r="B178" s="84"/>
      <c r="C178" s="84"/>
      <c r="D178" s="84"/>
      <c r="E178" s="84"/>
    </row>
    <row r="179" spans="1:5" ht="15" customHeight="1">
      <c r="A179" s="84"/>
      <c r="B179" s="84"/>
      <c r="C179" s="84"/>
      <c r="D179" s="84"/>
      <c r="E179" s="84"/>
    </row>
    <row r="180" spans="1:5" ht="15" customHeight="1">
      <c r="A180" s="84"/>
      <c r="B180" s="84"/>
      <c r="C180" s="84"/>
      <c r="D180" s="84"/>
      <c r="E180" s="84"/>
    </row>
    <row r="181" spans="1:5" ht="15" customHeight="1">
      <c r="A181" s="84"/>
      <c r="B181" s="84"/>
      <c r="C181" s="84"/>
      <c r="D181" s="84"/>
      <c r="E181" s="84"/>
    </row>
    <row r="182" spans="1:5" ht="15" customHeight="1">
      <c r="A182" s="84"/>
      <c r="B182" s="84"/>
      <c r="C182" s="84"/>
      <c r="D182" s="84"/>
      <c r="E182" s="84"/>
    </row>
    <row r="183" spans="1:5" ht="15" customHeight="1">
      <c r="A183" s="84"/>
      <c r="B183" s="84"/>
      <c r="C183" s="84"/>
      <c r="D183" s="84"/>
      <c r="E183" s="84"/>
    </row>
    <row r="184" spans="1:5" ht="15" customHeight="1">
      <c r="A184" s="84"/>
      <c r="B184" s="84"/>
      <c r="C184" s="84"/>
      <c r="D184" s="84"/>
      <c r="E184" s="84"/>
    </row>
    <row r="185" spans="1:5" ht="15" customHeight="1">
      <c r="A185" s="84"/>
      <c r="B185" s="84"/>
      <c r="C185" s="84"/>
      <c r="D185" s="84"/>
      <c r="E185" s="84"/>
    </row>
    <row r="186" spans="1:5" ht="15" customHeight="1">
      <c r="A186" s="84"/>
      <c r="B186" s="84"/>
      <c r="C186" s="84"/>
      <c r="D186" s="84"/>
      <c r="E186" s="84"/>
    </row>
    <row r="187" spans="1:5" ht="15" customHeight="1">
      <c r="A187" s="84"/>
      <c r="B187" s="84"/>
      <c r="C187" s="84"/>
      <c r="D187" s="84"/>
      <c r="E187" s="84"/>
    </row>
    <row r="188" spans="1:5" ht="15" customHeight="1">
      <c r="A188" s="84"/>
      <c r="B188" s="84"/>
      <c r="C188" s="84"/>
      <c r="D188" s="84"/>
      <c r="E188" s="84"/>
    </row>
    <row r="189" spans="1:5" ht="15" customHeight="1">
      <c r="A189" s="84"/>
      <c r="B189" s="84"/>
      <c r="C189" s="84"/>
      <c r="D189" s="84"/>
      <c r="E189" s="84"/>
    </row>
    <row r="190" spans="1:5" ht="15" customHeight="1">
      <c r="A190" s="84"/>
      <c r="B190" s="84"/>
      <c r="C190" s="84"/>
      <c r="D190" s="84"/>
      <c r="E190" s="84"/>
    </row>
    <row r="191" spans="1:5" ht="15" customHeight="1">
      <c r="A191" s="84"/>
      <c r="B191" s="84"/>
      <c r="C191" s="84"/>
      <c r="D191" s="84"/>
      <c r="E191" s="84"/>
    </row>
    <row r="192" spans="1:5" ht="15" customHeight="1">
      <c r="A192" s="84"/>
      <c r="B192" s="84"/>
      <c r="C192" s="84"/>
      <c r="D192" s="84"/>
      <c r="E192" s="84"/>
    </row>
    <row r="193" spans="1:5" ht="15" customHeight="1">
      <c r="A193" s="84"/>
      <c r="B193" s="84"/>
      <c r="C193" s="84"/>
      <c r="D193" s="84"/>
      <c r="E193" s="84"/>
    </row>
    <row r="194" spans="1:5" ht="15" customHeight="1">
      <c r="A194" s="84"/>
      <c r="B194" s="84"/>
      <c r="C194" s="84"/>
      <c r="D194" s="84"/>
      <c r="E194" s="84"/>
    </row>
    <row r="195" spans="1:5" ht="15" customHeight="1">
      <c r="A195" s="84"/>
      <c r="B195" s="84"/>
      <c r="C195" s="84"/>
      <c r="D195" s="84"/>
      <c r="E195" s="84"/>
    </row>
    <row r="196" spans="1:5" ht="15" customHeight="1">
      <c r="A196" s="84"/>
      <c r="B196" s="84"/>
      <c r="C196" s="84"/>
      <c r="D196" s="84"/>
      <c r="E196" s="84"/>
    </row>
    <row r="197" spans="1:5" ht="15" customHeight="1">
      <c r="A197" s="84"/>
      <c r="B197" s="84"/>
      <c r="C197" s="84"/>
      <c r="D197" s="84"/>
      <c r="E197" s="84"/>
    </row>
    <row r="198" spans="1:5" ht="15" customHeight="1">
      <c r="A198" s="84"/>
      <c r="B198" s="84"/>
      <c r="C198" s="84"/>
      <c r="D198" s="84"/>
      <c r="E198" s="84"/>
    </row>
    <row r="199" spans="1:5" ht="15" customHeight="1">
      <c r="A199" s="84"/>
      <c r="B199" s="84"/>
      <c r="C199" s="84"/>
      <c r="D199" s="84"/>
      <c r="E199" s="84"/>
    </row>
    <row r="200" spans="1:5" ht="15" customHeight="1">
      <c r="A200" s="84"/>
      <c r="B200" s="84"/>
      <c r="C200" s="84"/>
      <c r="D200" s="84"/>
      <c r="E200" s="84"/>
    </row>
    <row r="201" spans="1:5" ht="15" customHeight="1">
      <c r="A201" s="84"/>
      <c r="B201" s="84"/>
      <c r="C201" s="84"/>
      <c r="D201" s="84"/>
      <c r="E201" s="84"/>
    </row>
    <row r="202" spans="1:5" ht="15" customHeight="1">
      <c r="A202" s="84"/>
      <c r="B202" s="84"/>
      <c r="C202" s="84"/>
      <c r="D202" s="84"/>
      <c r="E202" s="84"/>
    </row>
    <row r="203" spans="1:5" ht="15" customHeight="1">
      <c r="A203" s="84"/>
      <c r="B203" s="84"/>
      <c r="C203" s="84"/>
      <c r="D203" s="84"/>
      <c r="E203" s="84"/>
    </row>
    <row r="204" spans="1:5" ht="15" customHeight="1">
      <c r="A204" s="84"/>
      <c r="B204" s="84"/>
      <c r="C204" s="84"/>
      <c r="D204" s="84"/>
      <c r="E204" s="84"/>
    </row>
    <row r="205" spans="1:5" ht="15" customHeight="1">
      <c r="A205" s="84"/>
      <c r="B205" s="84"/>
      <c r="C205" s="84"/>
      <c r="D205" s="84"/>
      <c r="E205" s="84"/>
    </row>
    <row r="206" spans="1:5" ht="15" customHeight="1">
      <c r="A206" s="84"/>
      <c r="B206" s="84"/>
      <c r="C206" s="84"/>
      <c r="D206" s="84"/>
      <c r="E206" s="84"/>
    </row>
    <row r="207" spans="1:5" ht="15" customHeight="1">
      <c r="A207" s="84"/>
      <c r="B207" s="84"/>
      <c r="C207" s="84"/>
      <c r="D207" s="84"/>
      <c r="E207" s="84"/>
    </row>
    <row r="208" spans="1:5" ht="15" customHeight="1">
      <c r="A208" s="84"/>
      <c r="B208" s="84"/>
      <c r="C208" s="84"/>
      <c r="D208" s="84"/>
      <c r="E208" s="84"/>
    </row>
    <row r="209" spans="1:5" ht="15" customHeight="1">
      <c r="A209" s="84"/>
      <c r="B209" s="84"/>
      <c r="C209" s="84"/>
      <c r="D209" s="84"/>
      <c r="E209" s="84"/>
    </row>
    <row r="210" spans="1:5" ht="15" customHeight="1">
      <c r="A210" s="84"/>
      <c r="B210" s="84"/>
      <c r="C210" s="84"/>
      <c r="D210" s="84"/>
      <c r="E210" s="84"/>
    </row>
    <row r="211" spans="1:5" ht="15" customHeight="1">
      <c r="A211" s="84"/>
      <c r="B211" s="84"/>
      <c r="C211" s="84"/>
      <c r="D211" s="84"/>
      <c r="E211" s="84"/>
    </row>
    <row r="212" spans="1:5" ht="15" customHeight="1">
      <c r="A212" s="84"/>
      <c r="B212" s="84"/>
      <c r="C212" s="84"/>
      <c r="D212" s="84"/>
      <c r="E212" s="84"/>
    </row>
    <row r="213" spans="1:5" ht="15" customHeight="1">
      <c r="A213" s="84"/>
      <c r="B213" s="84"/>
      <c r="C213" s="84"/>
      <c r="D213" s="84"/>
      <c r="E213" s="84"/>
    </row>
    <row r="214" spans="1:5" ht="15" customHeight="1">
      <c r="A214" s="84"/>
      <c r="B214" s="84"/>
      <c r="C214" s="84"/>
      <c r="D214" s="84"/>
      <c r="E214" s="84"/>
    </row>
    <row r="215" spans="1:5" ht="15" customHeight="1">
      <c r="A215" s="84"/>
      <c r="B215" s="84"/>
      <c r="C215" s="84"/>
      <c r="D215" s="84"/>
      <c r="E215" s="84"/>
    </row>
    <row r="216" spans="1:5" ht="15" customHeight="1">
      <c r="A216" s="84"/>
      <c r="B216" s="84"/>
      <c r="C216" s="84"/>
      <c r="D216" s="84"/>
      <c r="E216" s="84"/>
    </row>
    <row r="217" spans="1:5" ht="15" customHeight="1">
      <c r="A217" s="84"/>
      <c r="B217" s="84"/>
      <c r="C217" s="84"/>
      <c r="D217" s="84"/>
      <c r="E217" s="84"/>
    </row>
    <row r="218" spans="1:5" ht="15" customHeight="1">
      <c r="A218" s="84"/>
      <c r="B218" s="84"/>
      <c r="C218" s="84"/>
      <c r="D218" s="84"/>
      <c r="E218" s="84"/>
    </row>
    <row r="219" spans="1:5" ht="15" customHeight="1">
      <c r="A219" s="84"/>
      <c r="B219" s="84"/>
      <c r="C219" s="84"/>
      <c r="D219" s="84"/>
      <c r="E219" s="84"/>
    </row>
    <row r="220" spans="1:5" ht="15" customHeight="1">
      <c r="A220" s="84"/>
      <c r="B220" s="84"/>
      <c r="C220" s="84"/>
      <c r="D220" s="84"/>
      <c r="E220" s="84"/>
    </row>
    <row r="221" spans="1:5" ht="15" customHeight="1">
      <c r="A221" s="84"/>
      <c r="B221" s="84"/>
      <c r="C221" s="84"/>
      <c r="D221" s="84"/>
      <c r="E221" s="84"/>
    </row>
    <row r="222" spans="1:5" ht="15" customHeight="1">
      <c r="A222" s="84"/>
      <c r="B222" s="84"/>
      <c r="C222" s="84"/>
      <c r="D222" s="84"/>
      <c r="E222" s="84"/>
    </row>
    <row r="223" spans="1:5" ht="15" customHeight="1">
      <c r="A223" s="84"/>
      <c r="B223" s="84"/>
      <c r="C223" s="84"/>
      <c r="D223" s="84"/>
      <c r="E223" s="84"/>
    </row>
    <row r="224" spans="1:5" ht="15" customHeight="1">
      <c r="A224" s="84"/>
      <c r="B224" s="84"/>
      <c r="C224" s="84"/>
      <c r="D224" s="84"/>
      <c r="E224" s="84"/>
    </row>
    <row r="225" spans="1:5" ht="15" customHeight="1">
      <c r="A225" s="84"/>
      <c r="B225" s="84"/>
      <c r="C225" s="84"/>
      <c r="D225" s="84"/>
      <c r="E225" s="84"/>
    </row>
    <row r="226" spans="1:5" ht="15" customHeight="1">
      <c r="A226" s="84"/>
      <c r="B226" s="84"/>
      <c r="C226" s="84"/>
      <c r="D226" s="84"/>
      <c r="E226" s="84"/>
    </row>
    <row r="227" spans="1:5" ht="15" customHeight="1">
      <c r="A227" s="84"/>
      <c r="B227" s="84"/>
      <c r="C227" s="84"/>
      <c r="D227" s="84"/>
      <c r="E227" s="84"/>
    </row>
    <row r="228" spans="1:5" ht="15" customHeight="1">
      <c r="A228" s="84"/>
      <c r="B228" s="84"/>
      <c r="C228" s="84"/>
      <c r="D228" s="84"/>
      <c r="E228" s="84"/>
    </row>
    <row r="229" spans="1:5" ht="15" customHeight="1">
      <c r="A229" s="84"/>
      <c r="B229" s="84"/>
      <c r="C229" s="84"/>
      <c r="D229" s="84"/>
      <c r="E229" s="84"/>
    </row>
    <row r="230" spans="1:5" ht="15" customHeight="1">
      <c r="A230" s="84"/>
      <c r="B230" s="84"/>
      <c r="C230" s="84"/>
      <c r="D230" s="84"/>
      <c r="E230" s="84"/>
    </row>
    <row r="231" spans="1:5" ht="15" customHeight="1">
      <c r="A231" s="84"/>
      <c r="B231" s="84"/>
      <c r="C231" s="84"/>
      <c r="D231" s="84"/>
      <c r="E231" s="84"/>
    </row>
    <row r="232" spans="1:5" ht="15" customHeight="1">
      <c r="A232" s="84"/>
      <c r="B232" s="84"/>
      <c r="C232" s="84"/>
      <c r="D232" s="84"/>
      <c r="E232" s="84"/>
    </row>
    <row r="233" spans="1:5" ht="15" customHeight="1">
      <c r="A233" s="84"/>
      <c r="B233" s="84"/>
      <c r="C233" s="84"/>
      <c r="D233" s="84"/>
      <c r="E233" s="84"/>
    </row>
    <row r="234" spans="1:5" ht="15" customHeight="1">
      <c r="A234" s="84"/>
      <c r="B234" s="84"/>
      <c r="C234" s="84"/>
      <c r="D234" s="84"/>
      <c r="E234" s="84"/>
    </row>
    <row r="235" spans="1:5" ht="15" customHeight="1">
      <c r="A235" s="84"/>
      <c r="B235" s="84"/>
      <c r="C235" s="84"/>
      <c r="D235" s="84"/>
      <c r="E235" s="84"/>
    </row>
    <row r="236" spans="1:5" ht="15" customHeight="1">
      <c r="A236" s="84"/>
      <c r="B236" s="84"/>
      <c r="C236" s="84"/>
      <c r="D236" s="84"/>
      <c r="E236" s="84"/>
    </row>
    <row r="237" spans="1:5" ht="15" customHeight="1">
      <c r="A237" s="84"/>
      <c r="B237" s="84"/>
      <c r="C237" s="84"/>
      <c r="D237" s="84"/>
      <c r="E237" s="84"/>
    </row>
    <row r="238" spans="1:5" ht="15" customHeight="1">
      <c r="A238" s="84"/>
      <c r="B238" s="84"/>
      <c r="C238" s="84"/>
      <c r="D238" s="84"/>
      <c r="E238" s="84"/>
    </row>
    <row r="239" spans="1:5" ht="15" customHeight="1">
      <c r="A239" s="84"/>
      <c r="B239" s="84"/>
      <c r="C239" s="84"/>
      <c r="D239" s="84"/>
      <c r="E239" s="84"/>
    </row>
    <row r="240" spans="1:5" ht="15" customHeight="1">
      <c r="A240" s="84"/>
      <c r="B240" s="84"/>
      <c r="C240" s="84"/>
      <c r="D240" s="84"/>
      <c r="E240" s="84"/>
    </row>
    <row r="241" spans="1:5" ht="15" customHeight="1">
      <c r="A241" s="84"/>
      <c r="B241" s="84"/>
      <c r="C241" s="84"/>
      <c r="D241" s="84"/>
      <c r="E241" s="84"/>
    </row>
    <row r="242" spans="1:5" ht="15" customHeight="1">
      <c r="A242" s="84"/>
      <c r="B242" s="84"/>
      <c r="C242" s="84"/>
      <c r="D242" s="84"/>
      <c r="E242" s="84"/>
    </row>
    <row r="243" spans="1:5" ht="15" customHeight="1">
      <c r="A243" s="84"/>
      <c r="B243" s="84"/>
      <c r="C243" s="84"/>
      <c r="D243" s="84"/>
      <c r="E243" s="84"/>
    </row>
    <row r="244" spans="1:5" ht="15" customHeight="1">
      <c r="A244" s="84"/>
      <c r="B244" s="84"/>
      <c r="C244" s="84"/>
      <c r="D244" s="84"/>
      <c r="E244" s="84"/>
    </row>
    <row r="245" spans="1:5" ht="15" customHeight="1">
      <c r="A245" s="84"/>
      <c r="B245" s="84"/>
      <c r="C245" s="84"/>
      <c r="D245" s="84"/>
      <c r="E245" s="84"/>
    </row>
    <row r="246" spans="1:5" ht="15" customHeight="1">
      <c r="A246" s="84"/>
      <c r="B246" s="84"/>
      <c r="C246" s="84"/>
      <c r="D246" s="84"/>
      <c r="E246" s="84"/>
    </row>
    <row r="247" spans="1:5" ht="15" customHeight="1">
      <c r="A247" s="84"/>
      <c r="B247" s="84"/>
      <c r="C247" s="84"/>
      <c r="D247" s="84"/>
      <c r="E247" s="84"/>
    </row>
    <row r="248" spans="1:5" ht="15" customHeight="1">
      <c r="A248" s="84"/>
      <c r="B248" s="84"/>
      <c r="C248" s="84"/>
      <c r="D248" s="84"/>
      <c r="E248" s="84"/>
    </row>
    <row r="249" spans="1:5" ht="15" customHeight="1">
      <c r="A249" s="84"/>
      <c r="B249" s="84"/>
      <c r="C249" s="84"/>
      <c r="D249" s="84"/>
      <c r="E249" s="84"/>
    </row>
    <row r="250" spans="1:5" ht="15" customHeight="1">
      <c r="A250" s="84"/>
      <c r="B250" s="84"/>
      <c r="C250" s="84"/>
      <c r="D250" s="84"/>
      <c r="E250" s="84"/>
    </row>
    <row r="251" spans="1:5" ht="15" customHeight="1">
      <c r="A251" s="84"/>
      <c r="B251" s="84"/>
      <c r="C251" s="84"/>
      <c r="D251" s="84"/>
      <c r="E251" s="84"/>
    </row>
    <row r="252" spans="1:5" ht="15" customHeight="1">
      <c r="A252" s="84"/>
      <c r="B252" s="84"/>
      <c r="C252" s="84"/>
      <c r="D252" s="84"/>
      <c r="E252" s="84"/>
    </row>
    <row r="253" spans="1:5" ht="15" customHeight="1">
      <c r="A253" s="84"/>
      <c r="B253" s="84"/>
      <c r="C253" s="84"/>
      <c r="D253" s="84"/>
      <c r="E253" s="84"/>
    </row>
    <row r="254" spans="1:5" ht="15" customHeight="1">
      <c r="A254" s="84"/>
      <c r="B254" s="84"/>
      <c r="C254" s="84"/>
      <c r="D254" s="84"/>
      <c r="E254" s="84"/>
    </row>
    <row r="255" spans="1:5" ht="15" customHeight="1">
      <c r="A255" s="84"/>
      <c r="B255" s="84"/>
      <c r="C255" s="84"/>
      <c r="D255" s="84"/>
      <c r="E255" s="84"/>
    </row>
    <row r="256" spans="1:5" ht="15" customHeight="1">
      <c r="A256" s="84"/>
      <c r="B256" s="84"/>
      <c r="C256" s="84"/>
      <c r="D256" s="84"/>
      <c r="E256" s="84"/>
    </row>
    <row r="257" spans="1:5" ht="15" customHeight="1">
      <c r="A257" s="84"/>
      <c r="B257" s="84"/>
      <c r="C257" s="84"/>
      <c r="D257" s="84"/>
      <c r="E257" s="84"/>
    </row>
    <row r="258" spans="1:5" ht="15" customHeight="1">
      <c r="A258" s="84"/>
      <c r="B258" s="84"/>
      <c r="C258" s="84"/>
      <c r="D258" s="84"/>
      <c r="E258" s="84"/>
    </row>
    <row r="259" spans="1:5" ht="15" customHeight="1">
      <c r="A259" s="84"/>
      <c r="B259" s="84"/>
      <c r="C259" s="84"/>
      <c r="D259" s="84"/>
      <c r="E259" s="84"/>
    </row>
    <row r="260" spans="1:5" ht="15" customHeight="1">
      <c r="A260" s="84"/>
      <c r="B260" s="84"/>
      <c r="C260" s="84"/>
      <c r="D260" s="84"/>
      <c r="E260" s="84"/>
    </row>
    <row r="261" spans="1:5" ht="15" customHeight="1">
      <c r="A261" s="84"/>
      <c r="B261" s="84"/>
      <c r="C261" s="84"/>
      <c r="D261" s="84"/>
      <c r="E261" s="84"/>
    </row>
    <row r="262" spans="1:5" ht="15" customHeight="1">
      <c r="A262" s="84"/>
      <c r="B262" s="84"/>
      <c r="C262" s="84"/>
      <c r="D262" s="84"/>
      <c r="E262" s="84"/>
    </row>
    <row r="263" spans="1:5" ht="15" customHeight="1">
      <c r="A263" s="84"/>
      <c r="B263" s="84"/>
      <c r="C263" s="84"/>
      <c r="D263" s="84"/>
      <c r="E263" s="84"/>
    </row>
    <row r="264" spans="1:5" ht="15" customHeight="1">
      <c r="A264" s="84"/>
      <c r="B264" s="84"/>
      <c r="C264" s="84"/>
      <c r="D264" s="84"/>
      <c r="E264" s="84"/>
    </row>
    <row r="265" spans="1:5" ht="15" customHeight="1">
      <c r="A265" s="84"/>
      <c r="B265" s="84"/>
      <c r="C265" s="84"/>
      <c r="D265" s="84"/>
      <c r="E265" s="84"/>
    </row>
    <row r="266" spans="1:5" ht="15" customHeight="1">
      <c r="A266" s="84"/>
      <c r="B266" s="84"/>
      <c r="C266" s="84"/>
      <c r="D266" s="84"/>
      <c r="E266" s="84"/>
    </row>
    <row r="267" spans="1:5" ht="15" customHeight="1">
      <c r="A267" s="84"/>
      <c r="B267" s="84"/>
      <c r="C267" s="84"/>
      <c r="D267" s="84"/>
      <c r="E267" s="84"/>
    </row>
    <row r="268" spans="1:5" ht="15" customHeight="1">
      <c r="A268" s="84"/>
      <c r="B268" s="84"/>
      <c r="C268" s="84"/>
      <c r="D268" s="84"/>
      <c r="E268" s="84"/>
    </row>
    <row r="269" spans="1:5" ht="15" customHeight="1">
      <c r="A269" s="84"/>
      <c r="B269" s="84"/>
      <c r="C269" s="84"/>
      <c r="D269" s="84"/>
      <c r="E269" s="84"/>
    </row>
    <row r="270" spans="1:5" ht="15" customHeight="1">
      <c r="A270" s="84"/>
      <c r="B270" s="84"/>
      <c r="C270" s="84"/>
      <c r="D270" s="84"/>
      <c r="E270" s="84"/>
    </row>
    <row r="271" spans="1:5" ht="15" customHeight="1">
      <c r="A271" s="84"/>
      <c r="B271" s="84"/>
      <c r="C271" s="84"/>
      <c r="D271" s="84"/>
      <c r="E271" s="84"/>
    </row>
    <row r="272" spans="1:5" ht="15" customHeight="1">
      <c r="A272" s="84"/>
      <c r="B272" s="84"/>
      <c r="C272" s="84"/>
      <c r="D272" s="84"/>
      <c r="E272" s="84"/>
    </row>
    <row r="273" spans="1:5" ht="15" customHeight="1">
      <c r="A273" s="84"/>
      <c r="B273" s="84"/>
      <c r="C273" s="84"/>
      <c r="D273" s="84"/>
      <c r="E273" s="84"/>
    </row>
    <row r="274" spans="1:5" ht="15" customHeight="1">
      <c r="A274" s="84"/>
      <c r="B274" s="84"/>
      <c r="C274" s="84"/>
      <c r="D274" s="84"/>
      <c r="E274" s="84"/>
    </row>
    <row r="275" spans="1:5" ht="15" customHeight="1">
      <c r="A275" s="84"/>
      <c r="B275" s="84"/>
      <c r="C275" s="84"/>
      <c r="D275" s="84"/>
      <c r="E275" s="84"/>
    </row>
    <row r="276" spans="1:5" ht="15" customHeight="1">
      <c r="A276" s="84"/>
      <c r="B276" s="84"/>
      <c r="C276" s="84"/>
      <c r="D276" s="84"/>
      <c r="E276" s="84"/>
    </row>
    <row r="277" spans="1:5" ht="15" customHeight="1">
      <c r="A277" s="84"/>
      <c r="B277" s="84"/>
      <c r="C277" s="84"/>
      <c r="D277" s="84"/>
      <c r="E277" s="84"/>
    </row>
    <row r="278" spans="1:5" ht="15" customHeight="1">
      <c r="A278" s="84"/>
      <c r="B278" s="84"/>
      <c r="C278" s="84"/>
      <c r="D278" s="84"/>
      <c r="E278" s="84"/>
    </row>
    <row r="279" spans="1:5" ht="15" customHeight="1">
      <c r="A279" s="84"/>
      <c r="B279" s="84"/>
      <c r="C279" s="84"/>
      <c r="D279" s="84"/>
      <c r="E279" s="84"/>
    </row>
    <row r="280" spans="1:5" ht="15" customHeight="1">
      <c r="A280" s="84"/>
      <c r="B280" s="84"/>
      <c r="C280" s="84"/>
      <c r="D280" s="84"/>
      <c r="E280" s="84"/>
    </row>
    <row r="281" spans="1:5" ht="15" customHeight="1">
      <c r="A281" s="84"/>
      <c r="B281" s="84"/>
      <c r="C281" s="84"/>
      <c r="D281" s="84"/>
      <c r="E281" s="84"/>
    </row>
    <row r="282" spans="1:5" ht="15" customHeight="1">
      <c r="A282" s="84"/>
      <c r="B282" s="84"/>
      <c r="C282" s="84"/>
      <c r="D282" s="84"/>
      <c r="E282" s="84"/>
    </row>
    <row r="283" spans="1:5" ht="15" customHeight="1">
      <c r="A283" s="84"/>
      <c r="B283" s="84"/>
      <c r="C283" s="84"/>
      <c r="D283" s="84"/>
      <c r="E283" s="84"/>
    </row>
    <row r="284" spans="1:5" ht="15" customHeight="1">
      <c r="A284" s="84"/>
      <c r="B284" s="84"/>
      <c r="C284" s="84"/>
      <c r="D284" s="84"/>
      <c r="E284" s="84"/>
    </row>
    <row r="285" spans="1:5" ht="15" customHeight="1">
      <c r="A285" s="84"/>
      <c r="B285" s="84"/>
      <c r="C285" s="84"/>
      <c r="D285" s="84"/>
      <c r="E285" s="84"/>
    </row>
    <row r="286" spans="1:5" ht="15" customHeight="1">
      <c r="A286" s="84"/>
      <c r="B286" s="84"/>
      <c r="C286" s="84"/>
      <c r="D286" s="84"/>
      <c r="E286" s="84"/>
    </row>
    <row r="287" spans="1:5" ht="15" customHeight="1">
      <c r="A287" s="84"/>
      <c r="B287" s="84"/>
      <c r="C287" s="84"/>
      <c r="D287" s="84"/>
      <c r="E287" s="84"/>
    </row>
    <row r="288" spans="1:5" ht="15" customHeight="1">
      <c r="A288" s="84"/>
      <c r="B288" s="84"/>
      <c r="C288" s="84"/>
      <c r="D288" s="84"/>
      <c r="E288" s="84"/>
    </row>
    <row r="289" spans="1:5" ht="15" customHeight="1">
      <c r="A289" s="84"/>
      <c r="B289" s="84"/>
      <c r="C289" s="84"/>
      <c r="D289" s="84"/>
      <c r="E289" s="84"/>
    </row>
    <row r="290" spans="1:5" ht="15" customHeight="1">
      <c r="A290" s="84"/>
      <c r="B290" s="84"/>
      <c r="C290" s="84"/>
      <c r="D290" s="84"/>
      <c r="E290" s="84"/>
    </row>
    <row r="291" spans="1:5" ht="15" customHeight="1">
      <c r="A291" s="84"/>
      <c r="B291" s="84"/>
      <c r="C291" s="84"/>
      <c r="D291" s="84"/>
      <c r="E291" s="84"/>
    </row>
    <row r="292" spans="1:5" ht="15" customHeight="1">
      <c r="A292" s="84"/>
      <c r="B292" s="84"/>
      <c r="C292" s="84"/>
      <c r="D292" s="84"/>
      <c r="E292" s="84"/>
    </row>
    <row r="293" spans="1:5" ht="15" customHeight="1">
      <c r="A293" s="84"/>
      <c r="B293" s="84"/>
      <c r="C293" s="84"/>
      <c r="D293" s="84"/>
      <c r="E293" s="84"/>
    </row>
    <row r="294" spans="1:5" ht="15" customHeight="1">
      <c r="A294" s="84"/>
      <c r="B294" s="84"/>
      <c r="C294" s="84"/>
      <c r="D294" s="84"/>
      <c r="E294" s="84"/>
    </row>
    <row r="295" spans="1:5" ht="15" customHeight="1">
      <c r="A295" s="84"/>
      <c r="B295" s="84"/>
      <c r="C295" s="84"/>
      <c r="D295" s="84"/>
      <c r="E295" s="84"/>
    </row>
    <row r="296" spans="1:5" ht="15" customHeight="1">
      <c r="A296" s="84"/>
      <c r="B296" s="84"/>
      <c r="C296" s="84"/>
      <c r="D296" s="84"/>
      <c r="E296" s="84"/>
    </row>
    <row r="297" spans="1:5" ht="15" customHeight="1">
      <c r="A297" s="84"/>
      <c r="B297" s="84"/>
      <c r="C297" s="84"/>
      <c r="D297" s="84"/>
      <c r="E297" s="84"/>
    </row>
    <row r="298" spans="1:5" ht="15" customHeight="1">
      <c r="A298" s="84"/>
      <c r="B298" s="84"/>
      <c r="C298" s="84"/>
      <c r="D298" s="84"/>
      <c r="E298" s="84"/>
    </row>
    <row r="299" spans="1:5" ht="15" customHeight="1">
      <c r="A299" s="84"/>
      <c r="B299" s="84"/>
      <c r="C299" s="84"/>
      <c r="D299" s="84"/>
      <c r="E299" s="84"/>
    </row>
    <row r="300" spans="1:5" ht="15" customHeight="1">
      <c r="A300" s="84"/>
      <c r="B300" s="84"/>
      <c r="C300" s="84"/>
      <c r="D300" s="84"/>
      <c r="E300" s="84"/>
    </row>
    <row r="301" spans="1:5" ht="15" customHeight="1">
      <c r="A301" s="84"/>
      <c r="B301" s="84"/>
      <c r="C301" s="84"/>
      <c r="D301" s="84"/>
      <c r="E301" s="84"/>
    </row>
    <row r="302" spans="1:5" ht="15" customHeight="1">
      <c r="A302" s="84"/>
      <c r="B302" s="84"/>
      <c r="C302" s="84"/>
      <c r="D302" s="84"/>
      <c r="E302" s="84"/>
    </row>
    <row r="303" spans="1:5" ht="15" customHeight="1">
      <c r="A303" s="84"/>
      <c r="B303" s="84"/>
      <c r="C303" s="84"/>
      <c r="D303" s="84"/>
      <c r="E303" s="84"/>
    </row>
    <row r="304" spans="1:5" ht="15" customHeight="1">
      <c r="A304" s="84"/>
      <c r="B304" s="84"/>
      <c r="C304" s="84"/>
      <c r="D304" s="84"/>
      <c r="E304" s="84"/>
    </row>
    <row r="305" spans="1:5" ht="15" customHeight="1">
      <c r="A305" s="84"/>
      <c r="B305" s="84"/>
      <c r="C305" s="84"/>
      <c r="D305" s="84"/>
      <c r="E305" s="84"/>
    </row>
    <row r="306" spans="1:5" ht="15" customHeight="1">
      <c r="A306" s="84"/>
      <c r="B306" s="84"/>
      <c r="C306" s="84"/>
      <c r="D306" s="84"/>
      <c r="E306" s="84"/>
    </row>
    <row r="307" spans="1:5" ht="15" customHeight="1">
      <c r="A307" s="84"/>
      <c r="B307" s="84"/>
      <c r="C307" s="84"/>
      <c r="D307" s="84"/>
      <c r="E307" s="84"/>
    </row>
    <row r="308" spans="1:5" ht="15" customHeight="1">
      <c r="A308" s="84"/>
      <c r="B308" s="84"/>
      <c r="C308" s="84"/>
      <c r="D308" s="84"/>
      <c r="E308" s="84"/>
    </row>
    <row r="309" spans="1:5" ht="15" customHeight="1">
      <c r="A309" s="84"/>
      <c r="B309" s="84"/>
      <c r="C309" s="84"/>
      <c r="D309" s="84"/>
      <c r="E309" s="84"/>
    </row>
    <row r="310" spans="1:5" ht="15" customHeight="1">
      <c r="A310" s="84"/>
      <c r="B310" s="84"/>
      <c r="C310" s="84"/>
      <c r="D310" s="84"/>
      <c r="E310" s="84"/>
    </row>
    <row r="311" spans="1:5" ht="15" customHeight="1">
      <c r="A311" s="84"/>
      <c r="B311" s="84"/>
      <c r="C311" s="84"/>
      <c r="D311" s="84"/>
      <c r="E311" s="84"/>
    </row>
    <row r="312" spans="1:5" ht="15" customHeight="1">
      <c r="A312" s="84"/>
      <c r="B312" s="84"/>
      <c r="C312" s="84"/>
      <c r="D312" s="84"/>
      <c r="E312" s="84"/>
    </row>
    <row r="313" spans="1:5" ht="15" customHeight="1">
      <c r="A313" s="84"/>
      <c r="B313" s="84"/>
      <c r="C313" s="84"/>
      <c r="D313" s="84"/>
      <c r="E313" s="84"/>
    </row>
    <row r="314" spans="1:5" ht="15" customHeight="1">
      <c r="A314" s="84"/>
      <c r="B314" s="84"/>
      <c r="C314" s="84"/>
      <c r="D314" s="84"/>
      <c r="E314" s="84"/>
    </row>
    <row r="315" spans="1:5" ht="15" customHeight="1">
      <c r="A315" s="84"/>
      <c r="B315" s="84"/>
      <c r="C315" s="84"/>
      <c r="D315" s="84"/>
      <c r="E315" s="84"/>
    </row>
    <row r="316" spans="1:5" ht="15" customHeight="1">
      <c r="A316" s="84"/>
      <c r="B316" s="84"/>
      <c r="C316" s="84"/>
      <c r="D316" s="84"/>
      <c r="E316" s="84"/>
    </row>
    <row r="317" spans="1:5" ht="15" customHeight="1">
      <c r="A317" s="84"/>
      <c r="B317" s="84"/>
      <c r="C317" s="84"/>
      <c r="D317" s="84"/>
      <c r="E317" s="84"/>
    </row>
    <row r="318" spans="1:5" ht="15" customHeight="1">
      <c r="A318" s="84"/>
      <c r="B318" s="84"/>
      <c r="C318" s="84"/>
      <c r="D318" s="84"/>
      <c r="E318" s="84"/>
    </row>
    <row r="319" spans="1:5" ht="15" customHeight="1">
      <c r="A319" s="84"/>
      <c r="B319" s="84"/>
      <c r="C319" s="84"/>
      <c r="D319" s="84"/>
      <c r="E319" s="84"/>
    </row>
    <row r="320" spans="1:5" ht="15" customHeight="1">
      <c r="A320" s="84"/>
      <c r="B320" s="84"/>
      <c r="C320" s="84"/>
      <c r="D320" s="84"/>
      <c r="E320" s="84"/>
    </row>
    <row r="321" spans="1:5" ht="15" customHeight="1">
      <c r="A321" s="84"/>
      <c r="B321" s="84"/>
      <c r="C321" s="84"/>
      <c r="D321" s="84"/>
      <c r="E321" s="84"/>
    </row>
    <row r="322" spans="1:5" ht="15" customHeight="1">
      <c r="A322" s="84"/>
      <c r="B322" s="84"/>
      <c r="C322" s="84"/>
      <c r="D322" s="84"/>
      <c r="E322" s="84"/>
    </row>
    <row r="323" spans="1:5" ht="15" customHeight="1">
      <c r="A323" s="84"/>
      <c r="B323" s="84"/>
      <c r="C323" s="84"/>
      <c r="D323" s="84"/>
      <c r="E323" s="84"/>
    </row>
    <row r="324" spans="1:5" ht="15" customHeight="1">
      <c r="A324" s="84"/>
      <c r="B324" s="84"/>
      <c r="C324" s="84"/>
      <c r="D324" s="84"/>
      <c r="E324" s="84"/>
    </row>
    <row r="325" spans="1:5" ht="15" customHeight="1">
      <c r="A325" s="84"/>
      <c r="B325" s="84"/>
      <c r="C325" s="84"/>
      <c r="D325" s="84"/>
      <c r="E325" s="84"/>
    </row>
    <row r="326" spans="1:5" ht="15" customHeight="1">
      <c r="A326" s="84"/>
      <c r="B326" s="84"/>
      <c r="C326" s="84"/>
      <c r="D326" s="84"/>
      <c r="E326" s="84"/>
    </row>
    <row r="327" spans="1:5" ht="15" customHeight="1">
      <c r="A327" s="84"/>
      <c r="B327" s="84"/>
      <c r="C327" s="84"/>
      <c r="D327" s="84"/>
      <c r="E327" s="84"/>
    </row>
    <row r="328" spans="1:5" ht="15" customHeight="1">
      <c r="A328" s="84"/>
      <c r="B328" s="84"/>
      <c r="C328" s="84"/>
      <c r="D328" s="84"/>
      <c r="E328" s="84"/>
    </row>
    <row r="329" spans="1:5" ht="15" customHeight="1">
      <c r="A329" s="84"/>
      <c r="B329" s="84"/>
      <c r="C329" s="84"/>
      <c r="D329" s="84"/>
      <c r="E329" s="84"/>
    </row>
    <row r="330" spans="1:5" ht="15" customHeight="1">
      <c r="A330" s="84"/>
      <c r="B330" s="84"/>
      <c r="C330" s="84"/>
      <c r="D330" s="84"/>
      <c r="E330" s="84"/>
    </row>
    <row r="331" spans="1:5" ht="15" customHeight="1">
      <c r="A331" s="84"/>
      <c r="B331" s="84"/>
      <c r="C331" s="84"/>
      <c r="D331" s="84"/>
      <c r="E331" s="84"/>
    </row>
    <row r="332" spans="1:5" ht="15" customHeight="1">
      <c r="A332" s="84"/>
      <c r="B332" s="84"/>
      <c r="C332" s="84"/>
      <c r="D332" s="84"/>
      <c r="E332" s="84"/>
    </row>
    <row r="333" spans="1:5" ht="15" customHeight="1">
      <c r="A333" s="84"/>
      <c r="B333" s="84"/>
      <c r="C333" s="84"/>
      <c r="D333" s="84"/>
      <c r="E333" s="84"/>
    </row>
    <row r="334" spans="1:5" ht="15" customHeight="1">
      <c r="A334" s="84"/>
      <c r="B334" s="84"/>
      <c r="C334" s="84"/>
      <c r="D334" s="84"/>
      <c r="E334" s="84"/>
    </row>
    <row r="335" spans="1:5" ht="15" customHeight="1">
      <c r="A335" s="84"/>
      <c r="B335" s="84"/>
      <c r="C335" s="84"/>
      <c r="D335" s="84"/>
      <c r="E335" s="84"/>
    </row>
    <row r="336" spans="1:5" ht="15" customHeight="1">
      <c r="A336" s="84"/>
      <c r="B336" s="84"/>
      <c r="C336" s="84"/>
      <c r="D336" s="84"/>
      <c r="E336" s="84"/>
    </row>
    <row r="337" spans="1:5" ht="15" customHeight="1">
      <c r="A337" s="84"/>
      <c r="B337" s="84"/>
      <c r="C337" s="84"/>
      <c r="D337" s="84"/>
      <c r="E337" s="84"/>
    </row>
    <row r="338" spans="1:5" ht="15" customHeight="1">
      <c r="A338" s="84"/>
      <c r="B338" s="84"/>
      <c r="C338" s="84"/>
      <c r="D338" s="84"/>
      <c r="E338" s="84"/>
    </row>
    <row r="339" spans="1:5" ht="15" customHeight="1">
      <c r="A339" s="84"/>
      <c r="B339" s="84"/>
      <c r="C339" s="84"/>
      <c r="D339" s="84"/>
      <c r="E339" s="84"/>
    </row>
    <row r="340" spans="1:5" ht="15" customHeight="1">
      <c r="A340" s="84"/>
      <c r="B340" s="84"/>
      <c r="C340" s="84"/>
      <c r="D340" s="84"/>
      <c r="E340" s="84"/>
    </row>
    <row r="341" spans="1:5" ht="15" customHeight="1">
      <c r="A341" s="84"/>
      <c r="B341" s="84"/>
      <c r="C341" s="84"/>
      <c r="D341" s="84"/>
      <c r="E341" s="84"/>
    </row>
    <row r="342" spans="1:5" ht="15" customHeight="1">
      <c r="A342" s="84"/>
      <c r="B342" s="84"/>
      <c r="C342" s="84"/>
      <c r="D342" s="84"/>
      <c r="E342" s="84"/>
    </row>
    <row r="343" spans="1:5" ht="15" customHeight="1">
      <c r="A343" s="84"/>
      <c r="B343" s="84"/>
      <c r="C343" s="84"/>
      <c r="D343" s="84"/>
      <c r="E343" s="84"/>
    </row>
    <row r="344" spans="1:5" ht="15" customHeight="1">
      <c r="A344" s="84"/>
      <c r="B344" s="84"/>
      <c r="C344" s="84"/>
      <c r="D344" s="84"/>
      <c r="E344" s="84"/>
    </row>
    <row r="345" spans="1:5" ht="15" customHeight="1">
      <c r="A345" s="84"/>
      <c r="B345" s="84"/>
      <c r="C345" s="84"/>
      <c r="D345" s="84"/>
      <c r="E345" s="84"/>
    </row>
    <row r="346" spans="1:5" ht="15" customHeight="1">
      <c r="A346" s="84"/>
      <c r="B346" s="84"/>
      <c r="C346" s="84"/>
      <c r="D346" s="84"/>
      <c r="E346" s="84"/>
    </row>
    <row r="347" spans="1:5" ht="15" customHeight="1">
      <c r="A347" s="84"/>
      <c r="B347" s="84"/>
      <c r="C347" s="84"/>
      <c r="D347" s="84"/>
      <c r="E347" s="84"/>
    </row>
    <row r="348" spans="1:5" ht="15" customHeight="1">
      <c r="A348" s="84"/>
      <c r="B348" s="84"/>
      <c r="C348" s="84"/>
      <c r="D348" s="84"/>
      <c r="E348" s="84"/>
    </row>
    <row r="349" spans="1:5" ht="15" customHeight="1">
      <c r="A349" s="84"/>
      <c r="B349" s="84"/>
      <c r="C349" s="84"/>
      <c r="D349" s="84"/>
      <c r="E349" s="84"/>
    </row>
    <row r="350" spans="1:5" ht="15" customHeight="1">
      <c r="A350" s="84"/>
      <c r="B350" s="84"/>
      <c r="C350" s="84"/>
      <c r="D350" s="84"/>
      <c r="E350" s="84"/>
    </row>
    <row r="351" spans="1:5" ht="15" customHeight="1">
      <c r="A351" s="84"/>
      <c r="B351" s="84"/>
      <c r="C351" s="84"/>
      <c r="D351" s="84"/>
      <c r="E351" s="84"/>
    </row>
    <row r="352" spans="1:5" ht="15" customHeight="1">
      <c r="A352" s="84"/>
      <c r="B352" s="84"/>
      <c r="C352" s="84"/>
      <c r="D352" s="84"/>
      <c r="E352" s="84"/>
    </row>
    <row r="353" spans="1:5" ht="15" customHeight="1">
      <c r="A353" s="84"/>
      <c r="B353" s="84"/>
      <c r="C353" s="84"/>
      <c r="D353" s="84"/>
      <c r="E353" s="84"/>
    </row>
    <row r="354" spans="1:5" ht="15" customHeight="1">
      <c r="A354" s="84"/>
      <c r="B354" s="84"/>
      <c r="C354" s="84"/>
      <c r="D354" s="84"/>
      <c r="E354" s="84"/>
    </row>
    <row r="355" spans="1:5" ht="15" customHeight="1">
      <c r="A355" s="84"/>
      <c r="B355" s="84"/>
      <c r="C355" s="84"/>
      <c r="D355" s="84"/>
      <c r="E355" s="84"/>
    </row>
    <row r="356" spans="1:5" ht="15" customHeight="1">
      <c r="A356" s="84"/>
      <c r="B356" s="84"/>
      <c r="C356" s="84"/>
      <c r="D356" s="84"/>
      <c r="E356" s="84"/>
    </row>
    <row r="357" spans="1:5" ht="15" customHeight="1">
      <c r="A357" s="84"/>
      <c r="B357" s="84"/>
      <c r="C357" s="84"/>
      <c r="D357" s="84"/>
      <c r="E357" s="84"/>
    </row>
    <row r="358" spans="1:5" ht="15" customHeight="1">
      <c r="A358" s="84"/>
      <c r="B358" s="84"/>
      <c r="C358" s="84"/>
      <c r="D358" s="84"/>
      <c r="E358" s="84"/>
    </row>
    <row r="359" spans="1:5" ht="15" customHeight="1">
      <c r="A359" s="84"/>
      <c r="B359" s="84"/>
      <c r="C359" s="84"/>
      <c r="D359" s="84"/>
      <c r="E359" s="84"/>
    </row>
    <row r="360" spans="1:5" ht="15" customHeight="1">
      <c r="A360" s="84"/>
      <c r="B360" s="84"/>
      <c r="C360" s="84"/>
      <c r="D360" s="84"/>
      <c r="E360" s="84"/>
    </row>
    <row r="361" spans="1:5" ht="15" customHeight="1">
      <c r="A361" s="84"/>
      <c r="B361" s="84"/>
      <c r="C361" s="84"/>
      <c r="D361" s="84"/>
      <c r="E361" s="84"/>
    </row>
    <row r="362" spans="1:5" ht="15" customHeight="1">
      <c r="A362" s="84"/>
      <c r="B362" s="84"/>
      <c r="C362" s="84"/>
      <c r="D362" s="84"/>
      <c r="E362" s="84"/>
    </row>
    <row r="363" spans="1:5" ht="15" customHeight="1">
      <c r="A363" s="84"/>
      <c r="B363" s="84"/>
      <c r="C363" s="84"/>
      <c r="D363" s="84"/>
      <c r="E363" s="84"/>
    </row>
    <row r="364" spans="1:5" ht="15" customHeight="1">
      <c r="A364" s="84"/>
      <c r="B364" s="84"/>
      <c r="C364" s="84"/>
      <c r="D364" s="84"/>
      <c r="E364" s="84"/>
    </row>
    <row r="365" spans="1:5" ht="15" customHeight="1">
      <c r="A365" s="84"/>
      <c r="B365" s="84"/>
      <c r="C365" s="84"/>
      <c r="D365" s="84"/>
      <c r="E365" s="84"/>
    </row>
    <row r="366" spans="1:5" ht="15" customHeight="1">
      <c r="A366" s="84"/>
      <c r="B366" s="84"/>
      <c r="C366" s="84"/>
      <c r="D366" s="84"/>
      <c r="E366" s="84"/>
    </row>
    <row r="367" spans="1:5" ht="15" customHeight="1">
      <c r="A367" s="84"/>
      <c r="B367" s="84"/>
      <c r="C367" s="84"/>
      <c r="D367" s="84"/>
      <c r="E367" s="84"/>
    </row>
    <row r="368" spans="1:5" ht="15" customHeight="1">
      <c r="A368" s="84"/>
      <c r="B368" s="84"/>
      <c r="C368" s="84"/>
      <c r="D368" s="84"/>
      <c r="E368" s="84"/>
    </row>
    <row r="369" spans="1:5" ht="15" customHeight="1">
      <c r="A369" s="84"/>
      <c r="B369" s="84"/>
      <c r="C369" s="84"/>
      <c r="D369" s="84"/>
      <c r="E369" s="84"/>
    </row>
    <row r="370" spans="1:5" ht="15" customHeight="1">
      <c r="A370" s="84"/>
      <c r="B370" s="84"/>
      <c r="C370" s="84"/>
      <c r="D370" s="84"/>
      <c r="E370" s="84"/>
    </row>
    <row r="371" spans="1:5" ht="15" customHeight="1">
      <c r="A371" s="84"/>
      <c r="B371" s="84"/>
      <c r="C371" s="84"/>
      <c r="D371" s="84"/>
      <c r="E371" s="84"/>
    </row>
    <row r="372" spans="1:5" ht="15" customHeight="1">
      <c r="A372" s="84"/>
      <c r="B372" s="84"/>
      <c r="C372" s="84"/>
      <c r="D372" s="84"/>
      <c r="E372" s="84"/>
    </row>
    <row r="373" spans="1:5" ht="15" customHeight="1">
      <c r="A373" s="84"/>
      <c r="B373" s="84"/>
      <c r="C373" s="84"/>
      <c r="D373" s="84"/>
      <c r="E373" s="84"/>
    </row>
    <row r="374" spans="1:5" ht="15" customHeight="1">
      <c r="A374" s="84"/>
      <c r="B374" s="84"/>
      <c r="C374" s="84"/>
      <c r="D374" s="84"/>
      <c r="E374" s="84"/>
    </row>
    <row r="375" spans="1:5" ht="15" customHeight="1">
      <c r="A375" s="84"/>
      <c r="B375" s="84"/>
      <c r="C375" s="84"/>
      <c r="D375" s="84"/>
      <c r="E375" s="84"/>
    </row>
    <row r="376" spans="1:5" ht="15" customHeight="1">
      <c r="A376" s="84"/>
      <c r="B376" s="84"/>
      <c r="C376" s="84"/>
      <c r="D376" s="84"/>
      <c r="E376" s="84"/>
    </row>
    <row r="377" spans="1:5" ht="15" customHeight="1">
      <c r="A377" s="84"/>
      <c r="B377" s="84"/>
      <c r="C377" s="84"/>
      <c r="D377" s="84"/>
      <c r="E377" s="84"/>
    </row>
    <row r="378" spans="1:5" ht="15" customHeight="1">
      <c r="A378" s="84"/>
      <c r="B378" s="84"/>
      <c r="C378" s="84"/>
      <c r="D378" s="84"/>
      <c r="E378" s="84"/>
    </row>
    <row r="379" spans="1:5" ht="15" customHeight="1">
      <c r="A379" s="84"/>
      <c r="B379" s="84"/>
      <c r="C379" s="84"/>
      <c r="D379" s="84"/>
      <c r="E379" s="84"/>
    </row>
    <row r="380" spans="1:5" ht="15" customHeight="1">
      <c r="A380" s="84"/>
      <c r="B380" s="84"/>
      <c r="C380" s="84"/>
      <c r="D380" s="84"/>
      <c r="E380" s="84"/>
    </row>
    <row r="381" spans="1:5" ht="15" customHeight="1">
      <c r="A381" s="84"/>
      <c r="B381" s="84"/>
      <c r="C381" s="84"/>
      <c r="D381" s="84"/>
      <c r="E381" s="84"/>
    </row>
    <row r="382" spans="1:5" ht="15" customHeight="1">
      <c r="A382" s="84"/>
      <c r="B382" s="84"/>
      <c r="C382" s="84"/>
      <c r="D382" s="84"/>
      <c r="E382" s="84"/>
    </row>
    <row r="383" spans="1:5" ht="15" customHeight="1">
      <c r="A383" s="84"/>
      <c r="B383" s="84"/>
      <c r="C383" s="84"/>
      <c r="D383" s="84"/>
      <c r="E383" s="84"/>
    </row>
    <row r="384" spans="1:5" ht="15" customHeight="1">
      <c r="A384" s="84"/>
      <c r="B384" s="84"/>
      <c r="C384" s="84"/>
      <c r="D384" s="84"/>
      <c r="E384" s="84"/>
    </row>
    <row r="385" spans="1:5" ht="15" customHeight="1">
      <c r="A385" s="84"/>
      <c r="B385" s="84"/>
      <c r="C385" s="84"/>
      <c r="D385" s="84"/>
      <c r="E385" s="84"/>
    </row>
    <row r="386" spans="1:5" ht="15" customHeight="1">
      <c r="A386" s="84"/>
      <c r="B386" s="84"/>
      <c r="C386" s="84"/>
      <c r="D386" s="84"/>
      <c r="E386" s="84"/>
    </row>
    <row r="387" spans="1:5" ht="15" customHeight="1">
      <c r="A387" s="84"/>
      <c r="B387" s="84"/>
      <c r="C387" s="84"/>
      <c r="D387" s="84"/>
      <c r="E387" s="84"/>
    </row>
    <row r="388" spans="1:5" ht="15" customHeight="1">
      <c r="A388" s="84"/>
      <c r="B388" s="84"/>
      <c r="C388" s="84"/>
      <c r="D388" s="84"/>
      <c r="E388" s="84"/>
    </row>
    <row r="389" spans="1:5" ht="15" customHeight="1">
      <c r="A389" s="84"/>
      <c r="B389" s="84"/>
      <c r="C389" s="84"/>
      <c r="D389" s="84"/>
      <c r="E389" s="84"/>
    </row>
    <row r="390" spans="1:5" ht="15" customHeight="1">
      <c r="A390" s="84"/>
      <c r="B390" s="84"/>
      <c r="C390" s="84"/>
      <c r="D390" s="84"/>
      <c r="E390" s="84"/>
    </row>
    <row r="391" spans="1:5" ht="15" customHeight="1">
      <c r="A391" s="84"/>
      <c r="B391" s="84"/>
      <c r="C391" s="84"/>
      <c r="D391" s="84"/>
      <c r="E391" s="84"/>
    </row>
    <row r="392" spans="1:5" ht="15" customHeight="1">
      <c r="A392" s="84"/>
      <c r="B392" s="84"/>
      <c r="C392" s="84"/>
      <c r="D392" s="84"/>
      <c r="E392" s="84"/>
    </row>
    <row r="393" spans="1:5" ht="15" customHeight="1">
      <c r="A393" s="84"/>
      <c r="B393" s="84"/>
      <c r="C393" s="84"/>
      <c r="D393" s="84"/>
      <c r="E393" s="84"/>
    </row>
    <row r="394" spans="1:5" ht="15" customHeight="1">
      <c r="A394" s="84"/>
      <c r="B394" s="84"/>
      <c r="C394" s="84"/>
      <c r="D394" s="84"/>
      <c r="E394" s="84"/>
    </row>
    <row r="395" spans="1:5" ht="15" customHeight="1">
      <c r="A395" s="84"/>
      <c r="B395" s="84"/>
      <c r="C395" s="84"/>
      <c r="D395" s="84"/>
      <c r="E395" s="84"/>
    </row>
    <row r="396" spans="1:5" ht="15" customHeight="1">
      <c r="A396" s="84"/>
      <c r="B396" s="84"/>
      <c r="C396" s="84"/>
      <c r="D396" s="84"/>
      <c r="E396" s="84"/>
    </row>
    <row r="397" spans="1:5" ht="15" customHeight="1">
      <c r="A397" s="84"/>
      <c r="B397" s="84"/>
      <c r="C397" s="84"/>
      <c r="D397" s="84"/>
      <c r="E397" s="84"/>
    </row>
    <row r="398" spans="1:5" ht="15" customHeight="1">
      <c r="A398" s="84"/>
      <c r="B398" s="84"/>
      <c r="C398" s="84"/>
      <c r="D398" s="84"/>
      <c r="E398" s="84"/>
    </row>
    <row r="399" spans="1:5" ht="15" customHeight="1">
      <c r="A399" s="84"/>
      <c r="B399" s="84"/>
      <c r="C399" s="84"/>
      <c r="D399" s="84"/>
      <c r="E399" s="84"/>
    </row>
    <row r="400" spans="1:5" ht="15" customHeight="1">
      <c r="A400" s="84"/>
      <c r="B400" s="84"/>
      <c r="C400" s="84"/>
      <c r="D400" s="84"/>
      <c r="E400" s="84"/>
    </row>
    <row r="401" spans="1:5" ht="15" customHeight="1">
      <c r="A401" s="84"/>
      <c r="B401" s="84"/>
      <c r="C401" s="84"/>
      <c r="D401" s="84"/>
      <c r="E401" s="84"/>
    </row>
    <row r="402" spans="1:5" ht="15" customHeight="1">
      <c r="A402" s="84"/>
      <c r="B402" s="84"/>
      <c r="C402" s="84"/>
      <c r="D402" s="84"/>
      <c r="E402" s="84"/>
    </row>
    <row r="403" spans="1:5" ht="15" customHeight="1">
      <c r="A403" s="84"/>
      <c r="B403" s="84"/>
      <c r="C403" s="84"/>
      <c r="D403" s="84"/>
      <c r="E403" s="84"/>
    </row>
    <row r="404" spans="1:5" ht="15" customHeight="1">
      <c r="A404" s="84"/>
      <c r="B404" s="84"/>
      <c r="C404" s="84"/>
      <c r="D404" s="84"/>
      <c r="E404" s="84"/>
    </row>
    <row r="405" spans="1:5" ht="15" customHeight="1">
      <c r="A405" s="84"/>
      <c r="B405" s="84"/>
      <c r="C405" s="84"/>
      <c r="D405" s="84"/>
      <c r="E405" s="84"/>
    </row>
    <row r="406" spans="1:5" ht="15" customHeight="1">
      <c r="A406" s="84"/>
      <c r="B406" s="84"/>
      <c r="C406" s="84"/>
      <c r="D406" s="84"/>
      <c r="E406" s="84"/>
    </row>
    <row r="407" spans="1:5" ht="15" customHeight="1">
      <c r="A407" s="84"/>
      <c r="B407" s="84"/>
      <c r="C407" s="84"/>
      <c r="D407" s="84"/>
      <c r="E407" s="84"/>
    </row>
    <row r="408" spans="1:5" ht="15" customHeight="1">
      <c r="A408" s="84"/>
      <c r="B408" s="84"/>
      <c r="C408" s="84"/>
      <c r="D408" s="84"/>
      <c r="E408" s="84"/>
    </row>
    <row r="409" spans="1:5" ht="15" customHeight="1">
      <c r="A409" s="84"/>
      <c r="B409" s="84"/>
      <c r="C409" s="84"/>
      <c r="D409" s="84"/>
      <c r="E409" s="84"/>
    </row>
    <row r="410" spans="1:5" ht="15" customHeight="1">
      <c r="A410" s="84"/>
      <c r="B410" s="84"/>
      <c r="C410" s="84"/>
      <c r="D410" s="84"/>
      <c r="E410" s="84"/>
    </row>
    <row r="411" spans="1:5" ht="15" customHeight="1">
      <c r="A411" s="84"/>
      <c r="B411" s="84"/>
      <c r="C411" s="84"/>
      <c r="D411" s="84"/>
      <c r="E411" s="84"/>
    </row>
    <row r="412" spans="1:5" ht="15" customHeight="1">
      <c r="A412" s="84"/>
      <c r="B412" s="84"/>
      <c r="C412" s="84"/>
      <c r="D412" s="84"/>
      <c r="E412" s="84"/>
    </row>
    <row r="413" spans="1:5" ht="15" customHeight="1">
      <c r="A413" s="84"/>
      <c r="B413" s="84"/>
      <c r="C413" s="84"/>
      <c r="D413" s="84"/>
      <c r="E413" s="84"/>
    </row>
    <row r="414" spans="1:5" ht="15" customHeight="1">
      <c r="A414" s="84"/>
      <c r="B414" s="84"/>
      <c r="C414" s="84"/>
      <c r="D414" s="84"/>
      <c r="E414" s="84"/>
    </row>
    <row r="415" spans="1:5" ht="15" customHeight="1">
      <c r="A415" s="84"/>
      <c r="B415" s="84"/>
      <c r="C415" s="84"/>
      <c r="D415" s="84"/>
      <c r="E415" s="84"/>
    </row>
    <row r="416" spans="1:5" ht="15" customHeight="1">
      <c r="A416" s="84"/>
      <c r="B416" s="84"/>
      <c r="C416" s="84"/>
      <c r="D416" s="84"/>
      <c r="E416" s="84"/>
    </row>
    <row r="417" spans="1:5" ht="15" customHeight="1">
      <c r="A417" s="84"/>
      <c r="B417" s="84"/>
      <c r="C417" s="84"/>
      <c r="D417" s="84"/>
      <c r="E417" s="84"/>
    </row>
    <row r="418" spans="1:5" ht="15" customHeight="1">
      <c r="A418" s="84"/>
      <c r="B418" s="84"/>
      <c r="C418" s="84"/>
      <c r="D418" s="84"/>
      <c r="E418" s="84"/>
    </row>
    <row r="419" spans="1:5" ht="15" customHeight="1">
      <c r="A419" s="84"/>
      <c r="B419" s="84"/>
      <c r="C419" s="84"/>
      <c r="D419" s="84"/>
      <c r="E419" s="84"/>
    </row>
    <row r="420" spans="1:5" ht="15" customHeight="1">
      <c r="A420" s="84"/>
      <c r="B420" s="84"/>
      <c r="C420" s="84"/>
      <c r="D420" s="84"/>
      <c r="E420" s="84"/>
    </row>
    <row r="421" spans="1:5" ht="15" customHeight="1">
      <c r="A421" s="84"/>
      <c r="B421" s="84"/>
      <c r="C421" s="84"/>
      <c r="D421" s="84"/>
      <c r="E421" s="84"/>
    </row>
    <row r="422" spans="1:5" ht="15" customHeight="1">
      <c r="A422" s="84"/>
      <c r="B422" s="84"/>
      <c r="C422" s="84"/>
      <c r="D422" s="84"/>
      <c r="E422" s="84"/>
    </row>
    <row r="423" spans="1:5" ht="15" customHeight="1">
      <c r="A423" s="84"/>
      <c r="B423" s="84"/>
      <c r="C423" s="84"/>
      <c r="D423" s="84"/>
      <c r="E423" s="84"/>
    </row>
    <row r="424" spans="1:5" ht="15" customHeight="1">
      <c r="A424" s="84"/>
      <c r="B424" s="84"/>
      <c r="C424" s="84"/>
      <c r="D424" s="84"/>
      <c r="E424" s="84"/>
    </row>
    <row r="425" spans="1:5" ht="15" customHeight="1">
      <c r="A425" s="84"/>
      <c r="B425" s="84"/>
      <c r="C425" s="84"/>
      <c r="D425" s="84"/>
      <c r="E425" s="84"/>
    </row>
    <row r="426" spans="1:5" ht="15" customHeight="1">
      <c r="A426" s="84"/>
      <c r="B426" s="84"/>
      <c r="C426" s="84"/>
      <c r="D426" s="84"/>
      <c r="E426" s="84"/>
    </row>
    <row r="427" spans="1:5" ht="15" customHeight="1">
      <c r="A427" s="84"/>
      <c r="B427" s="84"/>
      <c r="C427" s="84"/>
      <c r="D427" s="84"/>
      <c r="E427" s="84"/>
    </row>
    <row r="428" spans="1:5" ht="15" customHeight="1">
      <c r="A428" s="84"/>
      <c r="B428" s="84"/>
      <c r="C428" s="84"/>
      <c r="D428" s="84"/>
      <c r="E428" s="84"/>
    </row>
    <row r="429" spans="1:5" ht="15" customHeight="1">
      <c r="A429" s="84"/>
      <c r="B429" s="84"/>
      <c r="C429" s="84"/>
      <c r="D429" s="84"/>
      <c r="E429" s="84"/>
    </row>
    <row r="430" spans="1:5" ht="15" customHeight="1">
      <c r="A430" s="84"/>
      <c r="B430" s="84"/>
      <c r="C430" s="84"/>
      <c r="D430" s="84"/>
      <c r="E430" s="84"/>
    </row>
    <row r="431" spans="1:5" ht="15" customHeight="1">
      <c r="A431" s="84"/>
      <c r="B431" s="84"/>
      <c r="C431" s="84"/>
      <c r="D431" s="84"/>
      <c r="E431" s="84"/>
    </row>
    <row r="432" spans="1:5" ht="15" customHeight="1">
      <c r="A432" s="84"/>
      <c r="B432" s="84"/>
      <c r="C432" s="84"/>
      <c r="D432" s="84"/>
      <c r="E432" s="84"/>
    </row>
    <row r="433" spans="1:5" ht="15" customHeight="1">
      <c r="A433" s="84"/>
      <c r="B433" s="84"/>
      <c r="C433" s="84"/>
      <c r="D433" s="84"/>
      <c r="E433" s="84"/>
    </row>
    <row r="434" spans="1:5" ht="15" customHeight="1">
      <c r="A434" s="84"/>
      <c r="B434" s="84"/>
      <c r="C434" s="84"/>
      <c r="D434" s="84"/>
      <c r="E434" s="84"/>
    </row>
    <row r="435" spans="1:5" ht="15" customHeight="1">
      <c r="A435" s="84"/>
      <c r="B435" s="84"/>
      <c r="C435" s="84"/>
      <c r="D435" s="84"/>
      <c r="E435" s="84"/>
    </row>
    <row r="436" spans="1:5" ht="15" customHeight="1">
      <c r="A436" s="84"/>
      <c r="B436" s="84"/>
      <c r="C436" s="84"/>
      <c r="D436" s="84"/>
      <c r="E436" s="84"/>
    </row>
    <row r="437" spans="1:5" ht="15" customHeight="1">
      <c r="A437" s="84"/>
      <c r="B437" s="84"/>
      <c r="C437" s="84"/>
      <c r="D437" s="84"/>
      <c r="E437" s="84"/>
    </row>
    <row r="438" spans="1:5" ht="15" customHeight="1">
      <c r="A438" s="84"/>
      <c r="B438" s="84"/>
      <c r="C438" s="84"/>
      <c r="D438" s="84"/>
      <c r="E438" s="84"/>
    </row>
    <row r="439" spans="1:5" ht="15" customHeight="1">
      <c r="A439" s="84"/>
      <c r="B439" s="84"/>
      <c r="C439" s="84"/>
      <c r="D439" s="84"/>
      <c r="E439" s="84"/>
    </row>
    <row r="440" spans="1:5" ht="15" customHeight="1">
      <c r="A440" s="84"/>
      <c r="B440" s="84"/>
      <c r="C440" s="84"/>
      <c r="D440" s="84"/>
      <c r="E440" s="84"/>
    </row>
    <row r="441" spans="1:5" ht="15" customHeight="1">
      <c r="A441" s="84"/>
      <c r="B441" s="84"/>
      <c r="C441" s="84"/>
      <c r="D441" s="84"/>
      <c r="E441" s="84"/>
    </row>
    <row r="442" spans="1:5" ht="15" customHeight="1">
      <c r="A442" s="84"/>
      <c r="B442" s="84"/>
      <c r="C442" s="84"/>
      <c r="D442" s="84"/>
      <c r="E442" s="84"/>
    </row>
    <row r="443" spans="1:5" ht="15" customHeight="1">
      <c r="A443" s="84"/>
      <c r="B443" s="84"/>
      <c r="C443" s="84"/>
      <c r="D443" s="84"/>
      <c r="E443" s="84"/>
    </row>
    <row r="444" spans="1:5" ht="15" customHeight="1">
      <c r="A444" s="84"/>
      <c r="B444" s="84"/>
      <c r="C444" s="84"/>
      <c r="D444" s="84"/>
      <c r="E444" s="84"/>
    </row>
    <row r="445" spans="1:5" ht="15" customHeight="1">
      <c r="A445" s="84"/>
      <c r="B445" s="84"/>
      <c r="C445" s="84"/>
      <c r="D445" s="84"/>
      <c r="E445" s="84"/>
    </row>
    <row r="446" spans="1:5" ht="15" customHeight="1">
      <c r="A446" s="84"/>
      <c r="B446" s="84"/>
      <c r="C446" s="84"/>
      <c r="D446" s="84"/>
      <c r="E446" s="84"/>
    </row>
    <row r="447" spans="1:5" ht="15" customHeight="1">
      <c r="A447" s="84"/>
      <c r="B447" s="84"/>
      <c r="C447" s="84"/>
      <c r="D447" s="84"/>
      <c r="E447" s="84"/>
    </row>
    <row r="448" spans="1:5" ht="15" customHeight="1">
      <c r="A448" s="84"/>
      <c r="B448" s="84"/>
      <c r="C448" s="84"/>
      <c r="D448" s="84"/>
      <c r="E448" s="84"/>
    </row>
    <row r="449" spans="1:5" ht="15" customHeight="1">
      <c r="A449" s="84"/>
      <c r="B449" s="84"/>
      <c r="C449" s="84"/>
      <c r="D449" s="84"/>
      <c r="E449" s="84"/>
    </row>
    <row r="450" spans="1:5" ht="15" customHeight="1">
      <c r="A450" s="84"/>
      <c r="B450" s="84"/>
      <c r="C450" s="84"/>
      <c r="D450" s="84"/>
      <c r="E450" s="84"/>
    </row>
    <row r="451" spans="1:5" ht="15" customHeight="1">
      <c r="A451" s="84"/>
      <c r="B451" s="84"/>
      <c r="C451" s="84"/>
      <c r="D451" s="84"/>
      <c r="E451" s="84"/>
    </row>
    <row r="452" spans="1:5" ht="15" customHeight="1">
      <c r="A452" s="84"/>
      <c r="B452" s="84"/>
      <c r="C452" s="84"/>
      <c r="D452" s="84"/>
      <c r="E452" s="84"/>
    </row>
    <row r="453" spans="1:5" ht="15" customHeight="1">
      <c r="A453" s="84"/>
      <c r="B453" s="84"/>
      <c r="C453" s="84"/>
      <c r="D453" s="84"/>
      <c r="E453" s="84"/>
    </row>
    <row r="454" spans="1:5" ht="15" customHeight="1">
      <c r="A454" s="84"/>
      <c r="B454" s="84"/>
      <c r="C454" s="84"/>
      <c r="D454" s="84"/>
      <c r="E454" s="84"/>
    </row>
    <row r="455" spans="1:5" ht="15" customHeight="1">
      <c r="A455" s="84"/>
      <c r="B455" s="84"/>
      <c r="C455" s="84"/>
      <c r="D455" s="84"/>
      <c r="E455" s="84"/>
    </row>
    <row r="456" spans="1:5" ht="15" customHeight="1">
      <c r="A456" s="84"/>
      <c r="B456" s="84"/>
      <c r="C456" s="84"/>
      <c r="D456" s="84"/>
      <c r="E456" s="84"/>
    </row>
    <row r="457" spans="1:5" ht="15" customHeight="1">
      <c r="A457" s="84"/>
      <c r="B457" s="84"/>
      <c r="C457" s="84"/>
      <c r="D457" s="84"/>
      <c r="E457" s="84"/>
    </row>
    <row r="458" spans="1:5" ht="15" customHeight="1">
      <c r="A458" s="84"/>
      <c r="B458" s="84"/>
      <c r="C458" s="84"/>
      <c r="D458" s="84"/>
      <c r="E458" s="84"/>
    </row>
    <row r="459" spans="1:5" ht="15" customHeight="1">
      <c r="A459" s="84"/>
      <c r="B459" s="84"/>
      <c r="C459" s="84"/>
      <c r="D459" s="84"/>
      <c r="E459" s="84"/>
    </row>
    <row r="460" spans="1:5" ht="15" customHeight="1">
      <c r="A460" s="84"/>
      <c r="B460" s="84"/>
      <c r="C460" s="84"/>
      <c r="D460" s="84"/>
      <c r="E460" s="84"/>
    </row>
    <row r="461" spans="1:5" ht="15" customHeight="1">
      <c r="A461" s="84"/>
      <c r="B461" s="84"/>
      <c r="C461" s="84"/>
      <c r="D461" s="84"/>
      <c r="E461" s="84"/>
    </row>
    <row r="462" spans="1:5" ht="15" customHeight="1">
      <c r="A462" s="84"/>
      <c r="B462" s="84"/>
      <c r="C462" s="84"/>
      <c r="D462" s="84"/>
      <c r="E462" s="84"/>
    </row>
    <row r="463" spans="1:5" ht="15" customHeight="1">
      <c r="A463" s="84"/>
      <c r="B463" s="84"/>
      <c r="C463" s="84"/>
      <c r="D463" s="84"/>
      <c r="E463" s="84"/>
    </row>
    <row r="464" spans="1:5" ht="15" customHeight="1">
      <c r="A464" s="84"/>
      <c r="B464" s="84"/>
      <c r="C464" s="84"/>
      <c r="D464" s="84"/>
      <c r="E464" s="84"/>
    </row>
    <row r="465" spans="1:5" ht="15" customHeight="1">
      <c r="A465" s="84"/>
      <c r="B465" s="84"/>
      <c r="C465" s="84"/>
      <c r="D465" s="84"/>
      <c r="E465" s="84"/>
    </row>
    <row r="466" spans="1:5" ht="15" customHeight="1">
      <c r="A466" s="84"/>
      <c r="B466" s="84"/>
      <c r="C466" s="84"/>
      <c r="D466" s="84"/>
      <c r="E466" s="84"/>
    </row>
    <row r="467" spans="1:5" ht="15" customHeight="1">
      <c r="A467" s="84"/>
      <c r="B467" s="84"/>
      <c r="C467" s="84"/>
      <c r="D467" s="84"/>
      <c r="E467" s="84"/>
    </row>
    <row r="468" spans="1:5" ht="15" customHeight="1">
      <c r="A468" s="84"/>
      <c r="B468" s="84"/>
      <c r="C468" s="84"/>
      <c r="D468" s="84"/>
      <c r="E468" s="84"/>
    </row>
    <row r="469" spans="1:5" ht="15" customHeight="1">
      <c r="A469" s="84"/>
      <c r="B469" s="84"/>
      <c r="C469" s="84"/>
      <c r="D469" s="84"/>
      <c r="E469" s="84"/>
    </row>
    <row r="470" spans="1:5" ht="15" customHeight="1">
      <c r="A470" s="84"/>
      <c r="B470" s="84"/>
      <c r="C470" s="84"/>
      <c r="D470" s="84"/>
      <c r="E470" s="84"/>
    </row>
    <row r="471" spans="1:5" ht="15" customHeight="1">
      <c r="A471" s="84"/>
      <c r="B471" s="84"/>
      <c r="C471" s="84"/>
      <c r="D471" s="84"/>
      <c r="E471" s="84"/>
    </row>
    <row r="472" spans="1:5" ht="15" customHeight="1">
      <c r="A472" s="84"/>
      <c r="B472" s="84"/>
      <c r="C472" s="84"/>
      <c r="D472" s="84"/>
      <c r="E472" s="84"/>
    </row>
    <row r="473" spans="1:5" ht="15" customHeight="1">
      <c r="A473" s="84"/>
      <c r="B473" s="84"/>
      <c r="C473" s="84"/>
      <c r="D473" s="84"/>
      <c r="E473" s="84"/>
    </row>
    <row r="474" spans="1:5" ht="15" customHeight="1">
      <c r="A474" s="84"/>
      <c r="B474" s="84"/>
      <c r="C474" s="84"/>
      <c r="D474" s="84"/>
      <c r="E474" s="84"/>
    </row>
    <row r="475" spans="1:5" ht="15" customHeight="1">
      <c r="A475" s="84"/>
      <c r="B475" s="84"/>
      <c r="C475" s="84"/>
      <c r="D475" s="84"/>
      <c r="E475" s="84"/>
    </row>
    <row r="476" spans="1:5" ht="15" customHeight="1">
      <c r="A476" s="84"/>
      <c r="B476" s="84"/>
      <c r="C476" s="84"/>
      <c r="D476" s="84"/>
      <c r="E476" s="84"/>
    </row>
    <row r="477" spans="1:5" ht="15" customHeight="1">
      <c r="A477" s="84"/>
      <c r="B477" s="84"/>
      <c r="C477" s="84"/>
      <c r="D477" s="84"/>
      <c r="E477" s="84"/>
    </row>
    <row r="478" spans="1:5" ht="15" customHeight="1">
      <c r="A478" s="84"/>
      <c r="B478" s="84"/>
      <c r="C478" s="84"/>
      <c r="D478" s="84"/>
      <c r="E478" s="84"/>
    </row>
    <row r="479" spans="1:5" ht="15" customHeight="1">
      <c r="A479" s="84"/>
      <c r="B479" s="84"/>
      <c r="C479" s="84"/>
      <c r="D479" s="84"/>
      <c r="E479" s="84"/>
    </row>
    <row r="480" spans="1:5" ht="15" customHeight="1">
      <c r="A480" s="84"/>
      <c r="B480" s="84"/>
      <c r="C480" s="84"/>
      <c r="D480" s="84"/>
      <c r="E480" s="84"/>
    </row>
    <row r="481" spans="1:5" ht="15" customHeight="1">
      <c r="A481" s="84"/>
      <c r="B481" s="84"/>
      <c r="C481" s="84"/>
      <c r="D481" s="84"/>
      <c r="E481" s="84"/>
    </row>
    <row r="482" spans="1:5" ht="15" customHeight="1">
      <c r="A482" s="84"/>
      <c r="B482" s="84"/>
      <c r="C482" s="84"/>
      <c r="D482" s="84"/>
      <c r="E482" s="84"/>
    </row>
    <row r="483" spans="1:5" ht="15" customHeight="1">
      <c r="A483" s="84"/>
      <c r="B483" s="84"/>
      <c r="C483" s="84"/>
      <c r="D483" s="84"/>
      <c r="E483" s="84"/>
    </row>
    <row r="484" spans="1:5" ht="15" customHeight="1">
      <c r="A484" s="84"/>
      <c r="B484" s="84"/>
      <c r="C484" s="84"/>
      <c r="D484" s="84"/>
      <c r="E484" s="84"/>
    </row>
    <row r="485" spans="1:5" ht="15" customHeight="1">
      <c r="A485" s="84"/>
      <c r="B485" s="84"/>
      <c r="C485" s="84"/>
      <c r="D485" s="84"/>
      <c r="E485" s="84"/>
    </row>
    <row r="486" spans="1:5" ht="15" customHeight="1">
      <c r="A486" s="84"/>
      <c r="B486" s="84"/>
      <c r="C486" s="84"/>
      <c r="D486" s="84"/>
      <c r="E486" s="84"/>
    </row>
    <row r="487" spans="1:5" ht="15" customHeight="1">
      <c r="A487" s="84"/>
      <c r="B487" s="84"/>
      <c r="C487" s="84"/>
      <c r="D487" s="84"/>
      <c r="E487" s="84"/>
    </row>
    <row r="488" spans="1:5" ht="15" customHeight="1">
      <c r="A488" s="84"/>
      <c r="B488" s="84"/>
      <c r="C488" s="84"/>
      <c r="D488" s="84"/>
      <c r="E488" s="84"/>
    </row>
    <row r="489" spans="1:5" ht="15" customHeight="1">
      <c r="A489" s="84"/>
      <c r="B489" s="84"/>
      <c r="C489" s="84"/>
      <c r="D489" s="84"/>
      <c r="E489" s="84"/>
    </row>
    <row r="490" spans="1:5" ht="15" customHeight="1">
      <c r="A490" s="84"/>
      <c r="B490" s="84"/>
      <c r="C490" s="84"/>
      <c r="D490" s="84"/>
      <c r="E490" s="84"/>
    </row>
    <row r="491" spans="1:5" ht="15" customHeight="1">
      <c r="A491" s="84"/>
      <c r="B491" s="84"/>
      <c r="C491" s="84"/>
      <c r="D491" s="84"/>
      <c r="E491" s="84"/>
    </row>
    <row r="492" spans="1:5" ht="15" customHeight="1">
      <c r="A492" s="84"/>
      <c r="B492" s="84"/>
      <c r="C492" s="84"/>
      <c r="D492" s="84"/>
      <c r="E492" s="84"/>
    </row>
    <row r="493" spans="1:5" ht="15" customHeight="1">
      <c r="A493" s="84"/>
      <c r="B493" s="84"/>
      <c r="C493" s="84"/>
      <c r="D493" s="84"/>
      <c r="E493" s="84"/>
    </row>
    <row r="494" spans="1:5" ht="15" customHeight="1">
      <c r="A494" s="84"/>
      <c r="B494" s="84"/>
      <c r="C494" s="84"/>
      <c r="D494" s="84"/>
      <c r="E494" s="84"/>
    </row>
    <row r="495" spans="1:5" ht="15" customHeight="1">
      <c r="A495" s="84"/>
      <c r="B495" s="84"/>
      <c r="C495" s="84"/>
      <c r="D495" s="84"/>
      <c r="E495" s="84"/>
    </row>
    <row r="496" spans="1:5" ht="15" customHeight="1">
      <c r="A496" s="84"/>
      <c r="B496" s="84"/>
      <c r="C496" s="84"/>
      <c r="D496" s="84"/>
      <c r="E496" s="84"/>
    </row>
    <row r="497" spans="1:5" ht="15" customHeight="1">
      <c r="A497" s="84"/>
      <c r="B497" s="84"/>
      <c r="C497" s="84"/>
      <c r="D497" s="84"/>
      <c r="E497" s="84"/>
    </row>
    <row r="498" spans="1:5" ht="15" customHeight="1">
      <c r="A498" s="84"/>
      <c r="B498" s="84"/>
      <c r="C498" s="84"/>
      <c r="D498" s="84"/>
      <c r="E498" s="84"/>
    </row>
    <row r="499" spans="1:5" ht="15" customHeight="1">
      <c r="A499" s="84"/>
      <c r="B499" s="84"/>
      <c r="C499" s="84"/>
      <c r="D499" s="84"/>
      <c r="E499" s="84"/>
    </row>
    <row r="500" spans="1:5" ht="15" customHeight="1">
      <c r="A500" s="84"/>
      <c r="B500" s="84"/>
      <c r="C500" s="84"/>
      <c r="D500" s="84"/>
      <c r="E500" s="84"/>
    </row>
    <row r="501" spans="1:5" ht="15" customHeight="1">
      <c r="A501" s="84"/>
      <c r="B501" s="84"/>
      <c r="C501" s="84"/>
      <c r="D501" s="84"/>
      <c r="E501" s="84"/>
    </row>
    <row r="502" spans="1:5" ht="15" customHeight="1">
      <c r="A502" s="84"/>
      <c r="B502" s="84"/>
      <c r="C502" s="84"/>
      <c r="D502" s="84"/>
      <c r="E502" s="84"/>
    </row>
    <row r="503" spans="1:5" ht="15" customHeight="1">
      <c r="A503" s="84"/>
      <c r="B503" s="84"/>
      <c r="C503" s="84"/>
      <c r="D503" s="84"/>
      <c r="E503" s="84"/>
    </row>
    <row r="504" spans="1:5" ht="15" customHeight="1">
      <c r="A504" s="84"/>
      <c r="B504" s="84"/>
      <c r="C504" s="84"/>
      <c r="D504" s="84"/>
      <c r="E504" s="84"/>
    </row>
    <row r="505" spans="1:5" ht="15" customHeight="1">
      <c r="A505" s="84"/>
      <c r="B505" s="84"/>
      <c r="C505" s="84"/>
      <c r="D505" s="84"/>
      <c r="E505" s="84"/>
    </row>
    <row r="506" spans="1:5" ht="15" customHeight="1">
      <c r="A506" s="84"/>
      <c r="B506" s="84"/>
      <c r="C506" s="84"/>
      <c r="D506" s="84"/>
      <c r="E506" s="84"/>
    </row>
    <row r="507" spans="1:5" ht="15" customHeight="1">
      <c r="A507" s="84"/>
      <c r="B507" s="84"/>
      <c r="C507" s="84"/>
      <c r="D507" s="84"/>
      <c r="E507" s="84"/>
    </row>
    <row r="508" spans="1:5" ht="15" customHeight="1">
      <c r="A508" s="84"/>
      <c r="B508" s="84"/>
      <c r="C508" s="84"/>
      <c r="D508" s="84"/>
      <c r="E508" s="84"/>
    </row>
    <row r="509" spans="1:5" ht="15" customHeight="1">
      <c r="A509" s="84"/>
      <c r="B509" s="84"/>
      <c r="C509" s="84"/>
      <c r="D509" s="84"/>
      <c r="E509" s="84"/>
    </row>
    <row r="510" spans="1:5" ht="15" customHeight="1">
      <c r="A510" s="84"/>
      <c r="B510" s="84"/>
      <c r="C510" s="84"/>
      <c r="D510" s="84"/>
      <c r="E510" s="84"/>
    </row>
    <row r="511" spans="1:5" ht="15" customHeight="1">
      <c r="A511" s="84"/>
      <c r="B511" s="84"/>
      <c r="C511" s="84"/>
      <c r="D511" s="84"/>
      <c r="E511" s="84"/>
    </row>
    <row r="512" spans="1:5" ht="15" customHeight="1">
      <c r="A512" s="84"/>
      <c r="B512" s="84"/>
      <c r="C512" s="84"/>
      <c r="D512" s="84"/>
      <c r="E512" s="84"/>
    </row>
    <row r="513" spans="1:5" ht="15" customHeight="1">
      <c r="A513" s="84"/>
      <c r="B513" s="84"/>
      <c r="C513" s="84"/>
      <c r="D513" s="84"/>
      <c r="E513" s="84"/>
    </row>
    <row r="514" spans="1:5" ht="15" customHeight="1">
      <c r="A514" s="84"/>
      <c r="B514" s="84"/>
      <c r="C514" s="84"/>
      <c r="D514" s="84"/>
      <c r="E514" s="84"/>
    </row>
    <row r="515" spans="1:5" ht="15" customHeight="1">
      <c r="A515" s="84"/>
      <c r="B515" s="84"/>
      <c r="C515" s="84"/>
      <c r="D515" s="84"/>
      <c r="E515" s="84"/>
    </row>
    <row r="516" spans="1:5" ht="15" customHeight="1">
      <c r="A516" s="84"/>
      <c r="B516" s="84"/>
      <c r="C516" s="84"/>
      <c r="D516" s="84"/>
      <c r="E516" s="84"/>
    </row>
    <row r="517" spans="1:5" ht="15" customHeight="1">
      <c r="A517" s="84"/>
      <c r="B517" s="84"/>
      <c r="C517" s="84"/>
      <c r="D517" s="84"/>
      <c r="E517" s="84"/>
    </row>
    <row r="518" spans="1:5" ht="15" customHeight="1">
      <c r="A518" s="84"/>
      <c r="B518" s="84"/>
      <c r="C518" s="84"/>
      <c r="D518" s="84"/>
      <c r="E518" s="84"/>
    </row>
    <row r="519" spans="1:5" ht="15" customHeight="1">
      <c r="A519" s="84"/>
      <c r="B519" s="84"/>
      <c r="C519" s="84"/>
      <c r="D519" s="84"/>
      <c r="E519" s="84"/>
    </row>
    <row r="520" spans="1:5" ht="15" customHeight="1">
      <c r="A520" s="84"/>
      <c r="B520" s="84"/>
      <c r="C520" s="84"/>
      <c r="D520" s="84"/>
      <c r="E520" s="84"/>
    </row>
    <row r="521" spans="1:5" ht="15" customHeight="1">
      <c r="A521" s="84"/>
      <c r="B521" s="84"/>
      <c r="C521" s="84"/>
      <c r="D521" s="84"/>
      <c r="E521" s="84"/>
    </row>
    <row r="522" spans="1:5" ht="15" customHeight="1">
      <c r="A522" s="84"/>
      <c r="B522" s="84"/>
      <c r="C522" s="84"/>
      <c r="D522" s="84"/>
      <c r="E522" s="84"/>
    </row>
    <row r="523" spans="1:5" ht="15" customHeight="1">
      <c r="A523" s="84"/>
      <c r="B523" s="84"/>
      <c r="C523" s="84"/>
      <c r="D523" s="84"/>
      <c r="E523" s="84"/>
    </row>
    <row r="524" spans="1:5" ht="15" customHeight="1">
      <c r="A524" s="84"/>
      <c r="B524" s="84"/>
      <c r="C524" s="84"/>
      <c r="D524" s="84"/>
      <c r="E524" s="84"/>
    </row>
    <row r="525" spans="1:5" ht="15" customHeight="1">
      <c r="A525" s="84"/>
      <c r="B525" s="84"/>
      <c r="C525" s="84"/>
      <c r="D525" s="84"/>
      <c r="E525" s="84"/>
    </row>
    <row r="526" spans="1:5" ht="15" customHeight="1">
      <c r="A526" s="84"/>
      <c r="B526" s="84"/>
      <c r="C526" s="84"/>
      <c r="D526" s="84"/>
      <c r="E526" s="84"/>
    </row>
    <row r="527" spans="1:5" ht="15" customHeight="1">
      <c r="A527" s="84"/>
      <c r="B527" s="84"/>
      <c r="C527" s="84"/>
      <c r="D527" s="84"/>
      <c r="E527" s="84"/>
    </row>
    <row r="528" spans="1:5" ht="15" customHeight="1">
      <c r="A528" s="84"/>
      <c r="B528" s="84"/>
      <c r="C528" s="84"/>
      <c r="D528" s="84"/>
      <c r="E528" s="84"/>
    </row>
    <row r="529" spans="1:5" ht="15" customHeight="1">
      <c r="A529" s="84"/>
      <c r="B529" s="84"/>
      <c r="C529" s="84"/>
      <c r="D529" s="84"/>
      <c r="E529" s="84"/>
    </row>
    <row r="530" spans="1:5" ht="15" customHeight="1">
      <c r="A530" s="84"/>
      <c r="B530" s="84"/>
      <c r="C530" s="84"/>
      <c r="D530" s="84"/>
      <c r="E530" s="84"/>
    </row>
    <row r="531" spans="1:5" ht="15" customHeight="1">
      <c r="A531" s="84"/>
      <c r="B531" s="84"/>
      <c r="C531" s="84"/>
      <c r="D531" s="84"/>
      <c r="E531" s="84"/>
    </row>
    <row r="532" spans="1:5" ht="15" customHeight="1">
      <c r="A532" s="84"/>
      <c r="B532" s="84"/>
      <c r="C532" s="84"/>
      <c r="D532" s="84"/>
      <c r="E532" s="84"/>
    </row>
    <row r="533" spans="1:5" ht="15" customHeight="1">
      <c r="A533" s="84"/>
      <c r="B533" s="84"/>
      <c r="C533" s="84"/>
      <c r="D533" s="84"/>
      <c r="E533" s="84"/>
    </row>
    <row r="534" spans="1:5" ht="15" customHeight="1">
      <c r="A534" s="84"/>
      <c r="B534" s="84"/>
      <c r="C534" s="84"/>
      <c r="D534" s="84"/>
      <c r="E534" s="84"/>
    </row>
    <row r="535" spans="1:5" ht="15" customHeight="1">
      <c r="A535" s="84"/>
      <c r="B535" s="84"/>
      <c r="C535" s="84"/>
      <c r="D535" s="84"/>
      <c r="E535" s="84"/>
    </row>
    <row r="536" spans="1:5" ht="15" customHeight="1">
      <c r="A536" s="84"/>
      <c r="B536" s="84"/>
      <c r="C536" s="84"/>
      <c r="D536" s="84"/>
      <c r="E536" s="84"/>
    </row>
    <row r="537" spans="1:5" ht="15" customHeight="1">
      <c r="A537" s="84"/>
      <c r="B537" s="84"/>
      <c r="C537" s="84"/>
      <c r="D537" s="84"/>
      <c r="E537" s="84"/>
    </row>
    <row r="538" spans="1:5" ht="15" customHeight="1">
      <c r="A538" s="84"/>
      <c r="B538" s="84"/>
      <c r="C538" s="84"/>
      <c r="D538" s="84"/>
      <c r="E538" s="84"/>
    </row>
    <row r="539" spans="1:5" ht="15" customHeight="1">
      <c r="A539" s="84"/>
      <c r="B539" s="84"/>
      <c r="C539" s="84"/>
      <c r="D539" s="84"/>
      <c r="E539" s="84"/>
    </row>
    <row r="540" spans="1:5" ht="15" customHeight="1">
      <c r="A540" s="84"/>
      <c r="B540" s="84"/>
      <c r="C540" s="84"/>
      <c r="D540" s="84"/>
      <c r="E540" s="84"/>
    </row>
    <row r="541" spans="1:5" ht="15" customHeight="1">
      <c r="A541" s="84"/>
      <c r="B541" s="84"/>
      <c r="C541" s="84"/>
      <c r="D541" s="84"/>
      <c r="E541" s="84"/>
    </row>
    <row r="542" spans="1:5" ht="15" customHeight="1">
      <c r="A542" s="84"/>
      <c r="B542" s="84"/>
      <c r="C542" s="84"/>
      <c r="D542" s="84"/>
      <c r="E542" s="84"/>
    </row>
    <row r="543" spans="1:5" ht="15" customHeight="1">
      <c r="A543" s="84"/>
      <c r="B543" s="84"/>
      <c r="C543" s="84"/>
      <c r="D543" s="84"/>
      <c r="E543" s="84"/>
    </row>
    <row r="544" spans="1:5" ht="15" customHeight="1">
      <c r="A544" s="84"/>
      <c r="B544" s="84"/>
      <c r="C544" s="84"/>
      <c r="D544" s="84"/>
      <c r="E544" s="84"/>
    </row>
    <row r="545" spans="1:5" ht="15" customHeight="1">
      <c r="A545" s="84"/>
      <c r="B545" s="84"/>
      <c r="C545" s="84"/>
      <c r="D545" s="84"/>
      <c r="E545" s="84"/>
    </row>
    <row r="546" spans="1:5" ht="15" customHeight="1">
      <c r="A546" s="84"/>
      <c r="B546" s="84"/>
      <c r="C546" s="84"/>
      <c r="D546" s="84"/>
      <c r="E546" s="84"/>
    </row>
    <row r="547" spans="1:5" ht="15" customHeight="1">
      <c r="A547" s="84"/>
      <c r="B547" s="84"/>
      <c r="C547" s="84"/>
      <c r="D547" s="84"/>
      <c r="E547" s="84"/>
    </row>
    <row r="548" spans="1:5" ht="15" customHeight="1">
      <c r="A548" s="84"/>
      <c r="B548" s="84"/>
      <c r="C548" s="84"/>
      <c r="D548" s="84"/>
      <c r="E548" s="84"/>
    </row>
    <row r="549" spans="1:5" ht="15" customHeight="1">
      <c r="A549" s="84"/>
      <c r="B549" s="84"/>
      <c r="C549" s="84"/>
      <c r="D549" s="84"/>
      <c r="E549" s="84"/>
    </row>
    <row r="550" spans="1:5" ht="15" customHeight="1">
      <c r="A550" s="84"/>
      <c r="B550" s="84"/>
      <c r="C550" s="84"/>
      <c r="D550" s="84"/>
      <c r="E550" s="84"/>
    </row>
    <row r="551" spans="1:5" ht="15" customHeight="1">
      <c r="A551" s="84"/>
      <c r="B551" s="84"/>
      <c r="C551" s="84"/>
      <c r="D551" s="84"/>
      <c r="E551" s="84"/>
    </row>
    <row r="552" spans="1:5" ht="15" customHeight="1">
      <c r="A552" s="84"/>
      <c r="B552" s="84"/>
      <c r="C552" s="84"/>
      <c r="D552" s="84"/>
      <c r="E552" s="84"/>
    </row>
    <row r="553" spans="1:5" ht="15" customHeight="1">
      <c r="A553" s="84"/>
      <c r="B553" s="84"/>
      <c r="C553" s="84"/>
      <c r="D553" s="84"/>
      <c r="E553" s="84"/>
    </row>
    <row r="554" spans="1:5" ht="15" customHeight="1">
      <c r="A554" s="84"/>
      <c r="B554" s="84"/>
      <c r="C554" s="84"/>
      <c r="D554" s="84"/>
      <c r="E554" s="84"/>
    </row>
    <row r="555" spans="1:5" ht="15" customHeight="1">
      <c r="A555" s="84"/>
      <c r="B555" s="84"/>
      <c r="C555" s="84"/>
      <c r="D555" s="84"/>
      <c r="E555" s="84"/>
    </row>
    <row r="556" spans="1:5" ht="15" customHeight="1">
      <c r="A556" s="84"/>
      <c r="B556" s="84"/>
      <c r="C556" s="84"/>
      <c r="D556" s="84"/>
      <c r="E556" s="84"/>
    </row>
    <row r="557" spans="1:5" ht="15" customHeight="1">
      <c r="A557" s="84"/>
      <c r="B557" s="84"/>
      <c r="C557" s="84"/>
      <c r="D557" s="84"/>
      <c r="E557" s="84"/>
    </row>
    <row r="558" spans="1:5" ht="15" customHeight="1">
      <c r="A558" s="84"/>
      <c r="B558" s="84"/>
      <c r="C558" s="84"/>
      <c r="D558" s="84"/>
      <c r="E558" s="84"/>
    </row>
    <row r="559" spans="1:5" ht="15" customHeight="1">
      <c r="A559" s="84"/>
      <c r="B559" s="84"/>
      <c r="C559" s="84"/>
      <c r="D559" s="84"/>
      <c r="E559" s="84"/>
    </row>
    <row r="560" spans="1:5" ht="15" customHeight="1">
      <c r="A560" s="84"/>
      <c r="B560" s="84"/>
      <c r="C560" s="84"/>
      <c r="D560" s="84"/>
      <c r="E560" s="84"/>
    </row>
    <row r="561" spans="1:5" ht="15" customHeight="1">
      <c r="A561" s="84"/>
      <c r="B561" s="84"/>
      <c r="C561" s="84"/>
      <c r="D561" s="84"/>
      <c r="E561" s="84"/>
    </row>
    <row r="562" spans="1:5" ht="15" customHeight="1">
      <c r="A562" s="84"/>
      <c r="B562" s="84"/>
      <c r="C562" s="84"/>
      <c r="D562" s="84"/>
      <c r="E562" s="84"/>
    </row>
    <row r="563" spans="1:5" ht="15" customHeight="1">
      <c r="A563" s="84"/>
      <c r="B563" s="84"/>
      <c r="C563" s="84"/>
      <c r="D563" s="84"/>
      <c r="E563" s="84"/>
    </row>
    <row r="564" spans="1:5" ht="15" customHeight="1">
      <c r="A564" s="84"/>
      <c r="B564" s="84"/>
      <c r="C564" s="84"/>
      <c r="D564" s="84"/>
      <c r="E564" s="84"/>
    </row>
    <row r="565" spans="1:5" ht="15" customHeight="1">
      <c r="A565" s="84"/>
      <c r="B565" s="84"/>
      <c r="C565" s="84"/>
      <c r="D565" s="84"/>
      <c r="E565" s="84"/>
    </row>
    <row r="566" spans="1:5" ht="15" customHeight="1">
      <c r="A566" s="84"/>
      <c r="B566" s="84"/>
      <c r="C566" s="84"/>
      <c r="D566" s="84"/>
      <c r="E566" s="84"/>
    </row>
    <row r="567" spans="1:5" ht="15" customHeight="1">
      <c r="A567" s="84"/>
      <c r="B567" s="84"/>
      <c r="C567" s="84"/>
      <c r="D567" s="84"/>
      <c r="E567" s="84"/>
    </row>
    <row r="568" spans="1:5" ht="15" customHeight="1">
      <c r="A568" s="84"/>
      <c r="B568" s="84"/>
      <c r="C568" s="84"/>
      <c r="D568" s="84"/>
      <c r="E568" s="84"/>
    </row>
    <row r="569" spans="1:5" ht="15" customHeight="1">
      <c r="A569" s="84"/>
      <c r="B569" s="84"/>
      <c r="C569" s="84"/>
      <c r="D569" s="84"/>
      <c r="E569" s="84"/>
    </row>
    <row r="570" spans="1:5" ht="15" customHeight="1">
      <c r="A570" s="84"/>
      <c r="B570" s="84"/>
      <c r="C570" s="84"/>
      <c r="D570" s="84"/>
      <c r="E570" s="84"/>
    </row>
    <row r="571" spans="1:5" ht="15" customHeight="1">
      <c r="A571" s="84"/>
      <c r="B571" s="84"/>
      <c r="C571" s="84"/>
      <c r="D571" s="84"/>
      <c r="E571" s="84"/>
    </row>
    <row r="572" spans="1:5" ht="15" customHeight="1">
      <c r="A572" s="84"/>
      <c r="B572" s="84"/>
      <c r="C572" s="84"/>
      <c r="D572" s="84"/>
      <c r="E572" s="84"/>
    </row>
    <row r="573" spans="1:5" ht="15" customHeight="1">
      <c r="A573" s="84"/>
      <c r="B573" s="84"/>
      <c r="C573" s="84"/>
      <c r="D573" s="84"/>
      <c r="E573" s="84"/>
    </row>
    <row r="574" spans="1:5" ht="15" customHeight="1">
      <c r="A574" s="84"/>
      <c r="B574" s="84"/>
      <c r="C574" s="84"/>
      <c r="D574" s="84"/>
      <c r="E574" s="84"/>
    </row>
    <row r="575" spans="1:5" ht="15" customHeight="1">
      <c r="A575" s="84"/>
      <c r="B575" s="84"/>
      <c r="C575" s="84"/>
      <c r="D575" s="84"/>
      <c r="E575" s="84"/>
    </row>
    <row r="576" spans="1:5" ht="15" customHeight="1">
      <c r="A576" s="84"/>
      <c r="B576" s="84"/>
      <c r="C576" s="84"/>
      <c r="D576" s="84"/>
      <c r="E576" s="84"/>
    </row>
    <row r="577" spans="1:5" ht="15" customHeight="1">
      <c r="A577" s="84"/>
      <c r="B577" s="84"/>
      <c r="C577" s="84"/>
      <c r="D577" s="84"/>
      <c r="E577" s="84"/>
    </row>
    <row r="578" spans="1:5" ht="15" customHeight="1">
      <c r="A578" s="84"/>
      <c r="B578" s="84"/>
      <c r="C578" s="84"/>
      <c r="D578" s="84"/>
      <c r="E578" s="84"/>
    </row>
    <row r="579" spans="1:5" ht="15" customHeight="1">
      <c r="A579" s="84"/>
      <c r="B579" s="84"/>
      <c r="C579" s="84"/>
      <c r="D579" s="84"/>
      <c r="E579" s="84"/>
    </row>
    <row r="580" spans="1:5" ht="15" customHeight="1">
      <c r="A580" s="84"/>
      <c r="B580" s="84"/>
      <c r="C580" s="84"/>
      <c r="D580" s="84"/>
      <c r="E580" s="84"/>
    </row>
    <row r="581" spans="1:5" ht="15" customHeight="1">
      <c r="A581" s="84"/>
      <c r="B581" s="84"/>
      <c r="C581" s="84"/>
      <c r="D581" s="84"/>
      <c r="E581" s="84"/>
    </row>
    <row r="582" spans="1:5" ht="15" customHeight="1">
      <c r="A582" s="84"/>
      <c r="B582" s="84"/>
      <c r="C582" s="84"/>
      <c r="D582" s="84"/>
      <c r="E582" s="84"/>
    </row>
    <row r="583" spans="1:5" ht="15" customHeight="1">
      <c r="A583" s="84"/>
      <c r="B583" s="84"/>
      <c r="C583" s="84"/>
      <c r="D583" s="84"/>
      <c r="E583" s="84"/>
    </row>
    <row r="584" spans="1:5" ht="15" customHeight="1">
      <c r="A584" s="84"/>
      <c r="B584" s="84"/>
      <c r="C584" s="84"/>
      <c r="D584" s="84"/>
      <c r="E584" s="84"/>
    </row>
    <row r="585" spans="1:5" ht="15" customHeight="1">
      <c r="A585" s="84"/>
      <c r="B585" s="84"/>
      <c r="C585" s="84"/>
      <c r="D585" s="84"/>
      <c r="E585" s="84"/>
    </row>
    <row r="586" spans="1:5" ht="15" customHeight="1">
      <c r="A586" s="84"/>
      <c r="B586" s="84"/>
      <c r="C586" s="84"/>
      <c r="D586" s="84"/>
      <c r="E586" s="84"/>
    </row>
    <row r="587" spans="1:5" ht="15" customHeight="1">
      <c r="A587" s="84"/>
      <c r="B587" s="84"/>
      <c r="C587" s="84"/>
      <c r="D587" s="84"/>
      <c r="E587" s="84"/>
    </row>
    <row r="588" spans="1:5" ht="15" customHeight="1">
      <c r="A588" s="84"/>
      <c r="B588" s="84"/>
      <c r="C588" s="84"/>
      <c r="D588" s="84"/>
      <c r="E588" s="84"/>
    </row>
    <row r="589" spans="1:5" ht="15" customHeight="1">
      <c r="A589" s="84"/>
      <c r="B589" s="84"/>
      <c r="C589" s="84"/>
      <c r="D589" s="84"/>
      <c r="E589" s="84"/>
    </row>
    <row r="590" spans="1:5" ht="15" customHeight="1">
      <c r="A590" s="84"/>
      <c r="B590" s="84"/>
      <c r="C590" s="84"/>
      <c r="D590" s="84"/>
      <c r="E590" s="84"/>
    </row>
    <row r="591" spans="1:5" ht="15" customHeight="1">
      <c r="A591" s="84"/>
      <c r="B591" s="84"/>
      <c r="C591" s="84"/>
      <c r="D591" s="84"/>
      <c r="E591" s="84"/>
    </row>
    <row r="592" spans="1:5" ht="15" customHeight="1">
      <c r="A592" s="84"/>
      <c r="B592" s="84"/>
      <c r="C592" s="84"/>
      <c r="D592" s="84"/>
      <c r="E592" s="84"/>
    </row>
    <row r="593" spans="1:5" ht="15" customHeight="1">
      <c r="A593" s="84"/>
      <c r="B593" s="84"/>
      <c r="C593" s="84"/>
      <c r="D593" s="84"/>
      <c r="E593" s="84"/>
    </row>
    <row r="594" spans="1:5" ht="15" customHeight="1">
      <c r="A594" s="84"/>
      <c r="B594" s="84"/>
      <c r="C594" s="84"/>
      <c r="D594" s="84"/>
      <c r="E594" s="84"/>
    </row>
    <row r="595" spans="1:5" ht="15" customHeight="1">
      <c r="A595" s="84"/>
      <c r="B595" s="84"/>
      <c r="C595" s="84"/>
      <c r="D595" s="84"/>
      <c r="E595" s="84"/>
    </row>
    <row r="596" spans="1:5" ht="15" customHeight="1">
      <c r="A596" s="84"/>
      <c r="B596" s="84"/>
      <c r="C596" s="84"/>
      <c r="D596" s="84"/>
      <c r="E596" s="84"/>
    </row>
    <row r="597" spans="1:5" ht="15" customHeight="1">
      <c r="A597" s="84"/>
      <c r="B597" s="84"/>
      <c r="C597" s="84"/>
      <c r="D597" s="84"/>
      <c r="E597" s="84"/>
    </row>
    <row r="598" spans="1:5" ht="15" customHeight="1">
      <c r="A598" s="84"/>
      <c r="B598" s="84"/>
      <c r="C598" s="84"/>
      <c r="D598" s="84"/>
      <c r="E598" s="84"/>
    </row>
    <row r="599" spans="1:5" ht="15" customHeight="1">
      <c r="A599" s="84"/>
      <c r="B599" s="84"/>
      <c r="C599" s="84"/>
      <c r="D599" s="84"/>
      <c r="E599" s="84"/>
    </row>
    <row r="600" spans="1:5" ht="15" customHeight="1">
      <c r="A600" s="84"/>
      <c r="B600" s="84"/>
      <c r="C600" s="84"/>
      <c r="D600" s="84"/>
      <c r="E600" s="84"/>
    </row>
    <row r="601" spans="1:5" ht="15" customHeight="1">
      <c r="A601" s="84"/>
      <c r="B601" s="84"/>
      <c r="C601" s="84"/>
      <c r="D601" s="84"/>
      <c r="E601" s="84"/>
    </row>
    <row r="602" spans="1:5" ht="15" customHeight="1">
      <c r="A602" s="84"/>
      <c r="B602" s="84"/>
      <c r="C602" s="84"/>
      <c r="D602" s="84"/>
      <c r="E602" s="84"/>
    </row>
    <row r="603" spans="1:5" ht="15" customHeight="1">
      <c r="A603" s="84"/>
      <c r="B603" s="84"/>
      <c r="C603" s="84"/>
      <c r="D603" s="84"/>
      <c r="E603" s="84"/>
    </row>
    <row r="604" spans="1:5" ht="15" customHeight="1">
      <c r="A604" s="84"/>
      <c r="B604" s="84"/>
      <c r="C604" s="84"/>
      <c r="D604" s="84"/>
      <c r="E604" s="84"/>
    </row>
    <row r="605" spans="1:5" ht="15" customHeight="1">
      <c r="A605" s="84"/>
      <c r="B605" s="84"/>
      <c r="C605" s="84"/>
      <c r="D605" s="84"/>
      <c r="E605" s="84"/>
    </row>
    <row r="606" spans="1:5" ht="15" customHeight="1">
      <c r="A606" s="84"/>
      <c r="B606" s="84"/>
      <c r="C606" s="84"/>
      <c r="D606" s="84"/>
      <c r="E606" s="84"/>
    </row>
    <row r="607" spans="1:5" ht="15" customHeight="1">
      <c r="A607" s="84"/>
      <c r="B607" s="84"/>
      <c r="C607" s="84"/>
      <c r="D607" s="84"/>
      <c r="E607" s="84"/>
    </row>
    <row r="608" spans="1:5" ht="15" customHeight="1">
      <c r="A608" s="84"/>
      <c r="B608" s="84"/>
      <c r="C608" s="84"/>
      <c r="D608" s="84"/>
      <c r="E608" s="84"/>
    </row>
    <row r="609" spans="1:5" ht="15" customHeight="1">
      <c r="A609" s="84"/>
      <c r="B609" s="84"/>
      <c r="C609" s="84"/>
      <c r="D609" s="84"/>
      <c r="E609" s="84"/>
    </row>
    <row r="610" spans="1:5" ht="15" customHeight="1">
      <c r="A610" s="84"/>
      <c r="B610" s="84"/>
      <c r="C610" s="84"/>
      <c r="D610" s="84"/>
      <c r="E610" s="84"/>
    </row>
    <row r="611" spans="1:5" ht="15" customHeight="1">
      <c r="A611" s="84"/>
      <c r="B611" s="84"/>
      <c r="C611" s="84"/>
      <c r="D611" s="84"/>
      <c r="E611" s="84"/>
    </row>
    <row r="612" spans="1:5" ht="15" customHeight="1">
      <c r="A612" s="84"/>
      <c r="B612" s="84"/>
      <c r="C612" s="84"/>
      <c r="D612" s="84"/>
      <c r="E612" s="84"/>
    </row>
    <row r="613" spans="1:5" ht="15" customHeight="1">
      <c r="A613" s="84"/>
      <c r="B613" s="84"/>
      <c r="C613" s="84"/>
      <c r="D613" s="84"/>
      <c r="E613" s="84"/>
    </row>
    <row r="614" spans="1:5" ht="15" customHeight="1">
      <c r="A614" s="84"/>
      <c r="B614" s="84"/>
      <c r="C614" s="84"/>
      <c r="D614" s="84"/>
      <c r="E614" s="84"/>
    </row>
    <row r="615" spans="1:5" ht="15" customHeight="1">
      <c r="A615" s="84"/>
      <c r="B615" s="84"/>
      <c r="C615" s="84"/>
      <c r="D615" s="84"/>
      <c r="E615" s="84"/>
    </row>
    <row r="616" spans="1:5" ht="15" customHeight="1">
      <c r="A616" s="84"/>
      <c r="B616" s="84"/>
      <c r="C616" s="84"/>
      <c r="D616" s="84"/>
      <c r="E616" s="84"/>
    </row>
    <row r="617" spans="1:5" ht="15" customHeight="1">
      <c r="A617" s="84"/>
      <c r="B617" s="84"/>
      <c r="C617" s="84"/>
      <c r="D617" s="84"/>
      <c r="E617" s="84"/>
    </row>
    <row r="618" spans="1:5" ht="15" customHeight="1">
      <c r="A618" s="84"/>
      <c r="B618" s="84"/>
      <c r="C618" s="84"/>
      <c r="D618" s="84"/>
      <c r="E618" s="84"/>
    </row>
    <row r="619" spans="1:5" ht="15" customHeight="1">
      <c r="A619" s="84"/>
      <c r="B619" s="84"/>
      <c r="C619" s="84"/>
      <c r="D619" s="84"/>
      <c r="E619" s="84"/>
    </row>
    <row r="620" spans="1:5" ht="15" customHeight="1">
      <c r="A620" s="84"/>
      <c r="B620" s="84"/>
      <c r="C620" s="84"/>
      <c r="D620" s="84"/>
      <c r="E620" s="84"/>
    </row>
    <row r="621" spans="1:5" ht="15" customHeight="1">
      <c r="A621" s="84"/>
      <c r="B621" s="84"/>
      <c r="C621" s="84"/>
      <c r="D621" s="84"/>
      <c r="E621" s="84"/>
    </row>
    <row r="622" spans="1:5" ht="15" customHeight="1">
      <c r="A622" s="84"/>
      <c r="B622" s="84"/>
      <c r="C622" s="84"/>
      <c r="D622" s="84"/>
      <c r="E622" s="84"/>
    </row>
    <row r="623" spans="1:5" ht="15" customHeight="1">
      <c r="A623" s="84"/>
      <c r="B623" s="84"/>
      <c r="C623" s="84"/>
      <c r="D623" s="84"/>
      <c r="E623" s="84"/>
    </row>
    <row r="624" spans="1:5" ht="15" customHeight="1">
      <c r="A624" s="84"/>
      <c r="B624" s="84"/>
      <c r="C624" s="84"/>
      <c r="D624" s="84"/>
      <c r="E624" s="84"/>
    </row>
    <row r="625" spans="1:5" ht="15" customHeight="1">
      <c r="A625" s="84"/>
      <c r="B625" s="84"/>
      <c r="C625" s="84"/>
      <c r="D625" s="84"/>
      <c r="E625" s="84"/>
    </row>
    <row r="626" spans="1:5" ht="15" customHeight="1">
      <c r="A626" s="84"/>
      <c r="B626" s="84"/>
      <c r="C626" s="84"/>
      <c r="D626" s="84"/>
      <c r="E626" s="84"/>
    </row>
    <row r="627" spans="1:5" ht="15" customHeight="1">
      <c r="A627" s="84"/>
      <c r="B627" s="84"/>
      <c r="C627" s="84"/>
      <c r="D627" s="84"/>
      <c r="E627" s="84"/>
    </row>
    <row r="628" spans="1:5" ht="15" customHeight="1">
      <c r="A628" s="84"/>
      <c r="B628" s="84"/>
      <c r="C628" s="84"/>
      <c r="D628" s="84"/>
      <c r="E628" s="84"/>
    </row>
    <row r="629" spans="1:5" ht="15" customHeight="1">
      <c r="A629" s="84"/>
      <c r="B629" s="84"/>
      <c r="C629" s="84"/>
      <c r="D629" s="84"/>
      <c r="E629" s="84"/>
    </row>
    <row r="630" spans="1:5" ht="15" customHeight="1">
      <c r="A630" s="84"/>
      <c r="B630" s="84"/>
      <c r="C630" s="84"/>
      <c r="D630" s="84"/>
      <c r="E630" s="84"/>
    </row>
    <row r="631" spans="1:5" ht="15" customHeight="1">
      <c r="A631" s="84"/>
      <c r="B631" s="84"/>
      <c r="C631" s="84"/>
      <c r="D631" s="84"/>
      <c r="E631" s="84"/>
    </row>
    <row r="632" spans="1:5" ht="15" customHeight="1">
      <c r="A632" s="84"/>
      <c r="B632" s="84"/>
      <c r="C632" s="84"/>
      <c r="D632" s="84"/>
      <c r="E632" s="84"/>
    </row>
    <row r="633" spans="1:5" ht="15" customHeight="1">
      <c r="A633" s="84"/>
      <c r="B633" s="84"/>
      <c r="C633" s="84"/>
      <c r="D633" s="84"/>
      <c r="E633" s="84"/>
    </row>
    <row r="634" spans="1:5" ht="15" customHeight="1">
      <c r="A634" s="84"/>
      <c r="B634" s="84"/>
      <c r="C634" s="84"/>
      <c r="D634" s="84"/>
      <c r="E634" s="84"/>
    </row>
    <row r="635" spans="1:5" ht="15" customHeight="1">
      <c r="A635" s="84"/>
      <c r="B635" s="84"/>
      <c r="C635" s="84"/>
      <c r="D635" s="84"/>
      <c r="E635" s="84"/>
    </row>
    <row r="636" spans="1:5" ht="15" customHeight="1">
      <c r="A636" s="84"/>
      <c r="B636" s="84"/>
      <c r="C636" s="84"/>
      <c r="D636" s="84"/>
      <c r="E636" s="84"/>
    </row>
    <row r="637" spans="1:5" ht="15" customHeight="1">
      <c r="A637" s="84"/>
      <c r="B637" s="84"/>
      <c r="C637" s="84"/>
      <c r="D637" s="84"/>
      <c r="E637" s="84"/>
    </row>
    <row r="638" spans="1:5" ht="15" customHeight="1">
      <c r="A638" s="84"/>
      <c r="B638" s="84"/>
      <c r="C638" s="84"/>
      <c r="D638" s="84"/>
      <c r="E638" s="84"/>
    </row>
    <row r="639" spans="1:5" ht="15" customHeight="1">
      <c r="A639" s="84"/>
      <c r="B639" s="84"/>
      <c r="C639" s="84"/>
      <c r="D639" s="84"/>
      <c r="E639" s="84"/>
    </row>
    <row r="640" spans="1:5" ht="15" customHeight="1">
      <c r="A640" s="84"/>
      <c r="B640" s="84"/>
      <c r="C640" s="84"/>
      <c r="D640" s="84"/>
      <c r="E640" s="84"/>
    </row>
    <row r="641" spans="1:5" ht="15" customHeight="1">
      <c r="A641" s="84"/>
      <c r="B641" s="84"/>
      <c r="C641" s="84"/>
      <c r="D641" s="84"/>
      <c r="E641" s="84"/>
    </row>
    <row r="642" spans="1:5" ht="15" customHeight="1">
      <c r="A642" s="84"/>
      <c r="B642" s="84"/>
      <c r="C642" s="84"/>
      <c r="D642" s="84"/>
      <c r="E642" s="84"/>
    </row>
    <row r="643" spans="1:5" ht="15" customHeight="1">
      <c r="A643" s="84"/>
      <c r="B643" s="84"/>
      <c r="C643" s="84"/>
      <c r="D643" s="84"/>
      <c r="E643" s="84"/>
    </row>
    <row r="644" spans="1:5" ht="15" customHeight="1">
      <c r="A644" s="84"/>
      <c r="B644" s="84"/>
      <c r="C644" s="84"/>
      <c r="D644" s="84"/>
      <c r="E644" s="84"/>
    </row>
    <row r="645" spans="1:5" ht="15" customHeight="1">
      <c r="A645" s="84"/>
      <c r="B645" s="84"/>
      <c r="C645" s="84"/>
      <c r="D645" s="84"/>
      <c r="E645" s="84"/>
    </row>
    <row r="646" spans="1:5" ht="15" customHeight="1">
      <c r="A646" s="84"/>
      <c r="B646" s="84"/>
      <c r="C646" s="84"/>
      <c r="D646" s="84"/>
      <c r="E646" s="84"/>
    </row>
    <row r="647" spans="1:5" ht="15" customHeight="1">
      <c r="A647" s="84"/>
      <c r="B647" s="84"/>
      <c r="C647" s="84"/>
      <c r="D647" s="84"/>
      <c r="E647" s="84"/>
    </row>
    <row r="648" spans="1:5" ht="15" customHeight="1">
      <c r="A648" s="84"/>
      <c r="B648" s="84"/>
      <c r="C648" s="84"/>
      <c r="D648" s="84"/>
      <c r="E648" s="84"/>
    </row>
    <row r="649" spans="1:5" ht="15" customHeight="1">
      <c r="A649" s="84"/>
      <c r="B649" s="84"/>
      <c r="C649" s="84"/>
      <c r="D649" s="84"/>
      <c r="E649" s="84"/>
    </row>
    <row r="650" spans="1:5" ht="15" customHeight="1">
      <c r="A650" s="84"/>
      <c r="B650" s="84"/>
      <c r="C650" s="84"/>
      <c r="D650" s="84"/>
      <c r="E650" s="84"/>
    </row>
    <row r="651" spans="1:5" ht="15" customHeight="1">
      <c r="A651" s="84"/>
      <c r="B651" s="84"/>
      <c r="C651" s="84"/>
      <c r="D651" s="84"/>
      <c r="E651" s="84"/>
    </row>
    <row r="652" spans="1:5" ht="15" customHeight="1">
      <c r="A652" s="84"/>
      <c r="B652" s="84"/>
      <c r="C652" s="84"/>
      <c r="D652" s="84"/>
      <c r="E652" s="84"/>
    </row>
    <row r="653" spans="1:5" ht="15" customHeight="1">
      <c r="A653" s="84"/>
      <c r="B653" s="84"/>
      <c r="C653" s="84"/>
      <c r="D653" s="84"/>
      <c r="E653" s="84"/>
    </row>
    <row r="654" spans="1:5" ht="15" customHeight="1">
      <c r="A654" s="84"/>
      <c r="B654" s="84"/>
      <c r="C654" s="84"/>
      <c r="D654" s="84"/>
      <c r="E654" s="84"/>
    </row>
    <row r="655" spans="1:5" ht="15" customHeight="1">
      <c r="A655" s="84"/>
      <c r="B655" s="84"/>
      <c r="C655" s="84"/>
      <c r="D655" s="84"/>
      <c r="E655" s="84"/>
    </row>
    <row r="656" spans="1:5" ht="15" customHeight="1">
      <c r="A656" s="84"/>
      <c r="B656" s="84"/>
      <c r="C656" s="84"/>
      <c r="D656" s="84"/>
      <c r="E656" s="84"/>
    </row>
    <row r="657" spans="1:5" ht="15" customHeight="1">
      <c r="A657" s="84"/>
      <c r="B657" s="84"/>
      <c r="C657" s="84"/>
      <c r="D657" s="84"/>
      <c r="E657" s="84"/>
    </row>
    <row r="658" spans="1:5" ht="15" customHeight="1">
      <c r="A658" s="84"/>
      <c r="B658" s="84"/>
      <c r="C658" s="84"/>
      <c r="D658" s="84"/>
      <c r="E658" s="84"/>
    </row>
    <row r="659" spans="1:5" ht="15" customHeight="1">
      <c r="A659" s="84"/>
      <c r="B659" s="84"/>
      <c r="C659" s="84"/>
      <c r="D659" s="84"/>
      <c r="E659" s="84"/>
    </row>
    <row r="660" spans="1:5" ht="15" customHeight="1">
      <c r="A660" s="84"/>
      <c r="B660" s="84"/>
      <c r="C660" s="84"/>
      <c r="D660" s="84"/>
      <c r="E660" s="84"/>
    </row>
    <row r="661" spans="1:5" ht="15" customHeight="1">
      <c r="A661" s="84"/>
      <c r="B661" s="84"/>
      <c r="C661" s="84"/>
      <c r="D661" s="84"/>
      <c r="E661" s="84"/>
    </row>
    <row r="662" spans="1:5" ht="15" customHeight="1">
      <c r="A662" s="84"/>
      <c r="B662" s="84"/>
      <c r="C662" s="84"/>
      <c r="D662" s="84"/>
      <c r="E662" s="84"/>
    </row>
    <row r="663" spans="1:5" ht="15" customHeight="1">
      <c r="A663" s="84"/>
      <c r="B663" s="84"/>
      <c r="C663" s="84"/>
      <c r="D663" s="84"/>
      <c r="E663" s="84"/>
    </row>
    <row r="664" spans="1:5" ht="15" customHeight="1">
      <c r="A664" s="84"/>
      <c r="B664" s="84"/>
      <c r="C664" s="84"/>
      <c r="D664" s="84"/>
      <c r="E664" s="84"/>
    </row>
    <row r="665" spans="1:5" ht="15" customHeight="1">
      <c r="A665" s="84"/>
      <c r="B665" s="84"/>
      <c r="C665" s="84"/>
      <c r="D665" s="84"/>
      <c r="E665" s="84"/>
    </row>
    <row r="666" spans="1:5" ht="15" customHeight="1">
      <c r="A666" s="84"/>
      <c r="B666" s="84"/>
      <c r="C666" s="84"/>
      <c r="D666" s="84"/>
      <c r="E666" s="84"/>
    </row>
    <row r="667" spans="1:5" ht="15" customHeight="1">
      <c r="A667" s="84"/>
      <c r="B667" s="84"/>
      <c r="C667" s="84"/>
      <c r="D667" s="84"/>
      <c r="E667" s="84"/>
    </row>
    <row r="668" spans="1:5" ht="15" customHeight="1">
      <c r="A668" s="84"/>
      <c r="B668" s="84"/>
      <c r="C668" s="84"/>
      <c r="D668" s="84"/>
      <c r="E668" s="84"/>
    </row>
    <row r="669" spans="1:5" ht="15" customHeight="1">
      <c r="A669" s="84"/>
      <c r="B669" s="84"/>
      <c r="C669" s="84"/>
      <c r="D669" s="84"/>
      <c r="E669" s="84"/>
    </row>
    <row r="670" spans="1:5" ht="15" customHeight="1">
      <c r="A670" s="84"/>
      <c r="B670" s="84"/>
      <c r="C670" s="84"/>
      <c r="D670" s="84"/>
      <c r="E670" s="84"/>
    </row>
    <row r="671" spans="1:5" ht="15" customHeight="1">
      <c r="A671" s="84"/>
      <c r="B671" s="84"/>
      <c r="C671" s="84"/>
      <c r="D671" s="84"/>
      <c r="E671" s="84"/>
    </row>
    <row r="672" spans="1:5" ht="15" customHeight="1">
      <c r="A672" s="84"/>
      <c r="B672" s="84"/>
      <c r="C672" s="84"/>
      <c r="D672" s="84"/>
      <c r="E672" s="84"/>
    </row>
    <row r="673" spans="1:5" ht="15" customHeight="1">
      <c r="A673" s="84"/>
      <c r="B673" s="84"/>
      <c r="C673" s="84"/>
      <c r="D673" s="84"/>
      <c r="E673" s="84"/>
    </row>
    <row r="674" spans="1:5" ht="15" customHeight="1">
      <c r="A674" s="84"/>
      <c r="B674" s="84"/>
      <c r="C674" s="84"/>
      <c r="D674" s="84"/>
      <c r="E674" s="84"/>
    </row>
    <row r="675" spans="1:5" ht="15" customHeight="1">
      <c r="A675" s="84"/>
      <c r="B675" s="84"/>
      <c r="C675" s="84"/>
      <c r="D675" s="84"/>
      <c r="E675" s="84"/>
    </row>
    <row r="676" spans="1:5" ht="15" customHeight="1">
      <c r="A676" s="84"/>
      <c r="B676" s="84"/>
      <c r="C676" s="84"/>
      <c r="D676" s="84"/>
      <c r="E676" s="84"/>
    </row>
    <row r="677" spans="1:5" ht="15" customHeight="1">
      <c r="A677" s="84"/>
      <c r="B677" s="84"/>
      <c r="C677" s="84"/>
      <c r="D677" s="84"/>
      <c r="E677" s="84"/>
    </row>
    <row r="678" spans="1:5" ht="15" customHeight="1">
      <c r="A678" s="84"/>
      <c r="B678" s="84"/>
      <c r="C678" s="84"/>
      <c r="D678" s="84"/>
      <c r="E678" s="84"/>
    </row>
    <row r="679" spans="1:5" ht="15" customHeight="1">
      <c r="A679" s="84"/>
      <c r="B679" s="84"/>
      <c r="C679" s="84"/>
      <c r="D679" s="84"/>
      <c r="E679" s="84"/>
    </row>
    <row r="680" spans="1:5" ht="15" customHeight="1">
      <c r="A680" s="84"/>
      <c r="B680" s="84"/>
      <c r="C680" s="84"/>
      <c r="D680" s="84"/>
      <c r="E680" s="84"/>
    </row>
    <row r="681" spans="1:5" ht="15" customHeight="1">
      <c r="A681" s="84"/>
      <c r="B681" s="84"/>
      <c r="C681" s="84"/>
      <c r="D681" s="84"/>
      <c r="E681" s="84"/>
    </row>
    <row r="682" spans="1:5" ht="15" customHeight="1">
      <c r="A682" s="84"/>
      <c r="B682" s="84"/>
      <c r="C682" s="84"/>
      <c r="D682" s="84"/>
      <c r="E682" s="84"/>
    </row>
    <row r="683" spans="1:5" ht="15" customHeight="1">
      <c r="A683" s="84"/>
      <c r="B683" s="84"/>
      <c r="C683" s="84"/>
      <c r="D683" s="84"/>
      <c r="E683" s="84"/>
    </row>
    <row r="684" spans="1:5" ht="15" customHeight="1">
      <c r="A684" s="84"/>
      <c r="B684" s="84"/>
      <c r="C684" s="84"/>
      <c r="D684" s="84"/>
      <c r="E684" s="84"/>
    </row>
    <row r="685" spans="1:5" ht="15" customHeight="1">
      <c r="A685" s="84"/>
      <c r="B685" s="84"/>
      <c r="C685" s="84"/>
      <c r="D685" s="84"/>
      <c r="E685" s="84"/>
    </row>
    <row r="686" spans="1:5" ht="15" customHeight="1">
      <c r="A686" s="84"/>
      <c r="B686" s="84"/>
      <c r="C686" s="84"/>
      <c r="D686" s="84"/>
      <c r="E686" s="84"/>
    </row>
    <row r="687" spans="1:5" ht="15" customHeight="1">
      <c r="A687" s="84"/>
      <c r="B687" s="84"/>
      <c r="C687" s="84"/>
      <c r="D687" s="84"/>
      <c r="E687" s="84"/>
    </row>
    <row r="688" spans="1:5" ht="15" customHeight="1">
      <c r="A688" s="84"/>
      <c r="B688" s="84"/>
      <c r="C688" s="84"/>
      <c r="D688" s="84"/>
      <c r="E688" s="84"/>
    </row>
    <row r="689" spans="1:5" ht="15" customHeight="1">
      <c r="A689" s="84"/>
      <c r="B689" s="84"/>
      <c r="C689" s="84"/>
      <c r="D689" s="84"/>
      <c r="E689" s="84"/>
    </row>
    <row r="690" spans="1:5" ht="15" customHeight="1">
      <c r="A690" s="84"/>
      <c r="B690" s="84"/>
      <c r="C690" s="84"/>
      <c r="D690" s="84"/>
      <c r="E690" s="84"/>
    </row>
    <row r="691" spans="1:5" ht="15" customHeight="1">
      <c r="A691" s="84"/>
      <c r="B691" s="84"/>
      <c r="C691" s="84"/>
      <c r="D691" s="84"/>
      <c r="E691" s="84"/>
    </row>
    <row r="692" spans="1:5" ht="15" customHeight="1">
      <c r="A692" s="84"/>
      <c r="B692" s="84"/>
      <c r="C692" s="84"/>
      <c r="D692" s="84"/>
      <c r="E692" s="84"/>
    </row>
    <row r="693" spans="1:5" ht="15" customHeight="1">
      <c r="A693" s="84"/>
      <c r="B693" s="84"/>
      <c r="C693" s="84"/>
      <c r="D693" s="84"/>
      <c r="E693" s="84"/>
    </row>
    <row r="694" spans="1:5" ht="15" customHeight="1">
      <c r="A694" s="84"/>
      <c r="B694" s="84"/>
      <c r="C694" s="84"/>
      <c r="D694" s="84"/>
      <c r="E694" s="84"/>
    </row>
    <row r="695" spans="1:5" ht="15" customHeight="1">
      <c r="A695" s="84"/>
      <c r="B695" s="84"/>
      <c r="C695" s="84"/>
      <c r="D695" s="84"/>
      <c r="E695" s="84"/>
    </row>
    <row r="696" spans="1:5" ht="15" customHeight="1">
      <c r="A696" s="84"/>
      <c r="B696" s="84"/>
      <c r="C696" s="84"/>
      <c r="D696" s="84"/>
      <c r="E696" s="84"/>
    </row>
    <row r="697" spans="1:5" ht="15" customHeight="1">
      <c r="A697" s="84"/>
      <c r="B697" s="84"/>
      <c r="C697" s="84"/>
      <c r="D697" s="84"/>
      <c r="E697" s="84"/>
    </row>
    <row r="698" spans="1:5" ht="15" customHeight="1">
      <c r="A698" s="84"/>
      <c r="B698" s="84"/>
      <c r="C698" s="84"/>
      <c r="D698" s="84"/>
      <c r="E698" s="84"/>
    </row>
    <row r="699" spans="1:5" ht="15" customHeight="1">
      <c r="A699" s="84"/>
      <c r="B699" s="84"/>
      <c r="C699" s="84"/>
      <c r="D699" s="84"/>
      <c r="E699" s="84"/>
    </row>
    <row r="700" spans="1:5" ht="15" customHeight="1">
      <c r="A700" s="84"/>
      <c r="B700" s="84"/>
      <c r="C700" s="84"/>
      <c r="D700" s="84"/>
      <c r="E700" s="84"/>
    </row>
    <row r="701" spans="1:5" ht="15" customHeight="1">
      <c r="A701" s="84"/>
      <c r="B701" s="84"/>
      <c r="C701" s="84"/>
      <c r="D701" s="84"/>
      <c r="E701" s="84"/>
    </row>
    <row r="702" spans="1:5" ht="15" customHeight="1">
      <c r="A702" s="84"/>
      <c r="B702" s="84"/>
      <c r="C702" s="84"/>
      <c r="D702" s="84"/>
      <c r="E702" s="84"/>
    </row>
    <row r="703" spans="1:5" ht="15" customHeight="1">
      <c r="A703" s="84"/>
      <c r="B703" s="84"/>
      <c r="C703" s="84"/>
      <c r="D703" s="84"/>
      <c r="E703" s="84"/>
    </row>
    <row r="704" spans="1:5" ht="15" customHeight="1">
      <c r="A704" s="84"/>
      <c r="B704" s="84"/>
      <c r="C704" s="84"/>
      <c r="D704" s="84"/>
      <c r="E704" s="84"/>
    </row>
    <row r="705" spans="1:5" ht="15" customHeight="1">
      <c r="A705" s="84"/>
      <c r="B705" s="84"/>
      <c r="C705" s="84"/>
      <c r="D705" s="84"/>
      <c r="E705" s="84"/>
    </row>
    <row r="706" spans="1:5" ht="15" customHeight="1">
      <c r="A706" s="84"/>
      <c r="B706" s="84"/>
      <c r="C706" s="84"/>
      <c r="D706" s="84"/>
      <c r="E706" s="84"/>
    </row>
    <row r="707" spans="1:5" ht="15" customHeight="1">
      <c r="A707" s="84"/>
      <c r="B707" s="84"/>
      <c r="C707" s="84"/>
      <c r="D707" s="84"/>
      <c r="E707" s="84"/>
    </row>
    <row r="708" spans="1:5" ht="15" customHeight="1">
      <c r="A708" s="84"/>
      <c r="B708" s="84"/>
      <c r="C708" s="84"/>
      <c r="D708" s="84"/>
      <c r="E708" s="84"/>
    </row>
    <row r="709" spans="1:5" ht="15" customHeight="1">
      <c r="A709" s="84"/>
      <c r="B709" s="84"/>
      <c r="C709" s="84"/>
      <c r="D709" s="84"/>
      <c r="E709" s="84"/>
    </row>
    <row r="710" spans="1:5" ht="15" customHeight="1">
      <c r="A710" s="84"/>
      <c r="B710" s="84"/>
      <c r="C710" s="84"/>
      <c r="D710" s="84"/>
      <c r="E710" s="84"/>
    </row>
    <row r="711" spans="1:5" ht="15" customHeight="1">
      <c r="A711" s="84"/>
      <c r="B711" s="84"/>
      <c r="C711" s="84"/>
      <c r="D711" s="84"/>
      <c r="E711" s="84"/>
    </row>
    <row r="712" spans="1:5" ht="15" customHeight="1">
      <c r="A712" s="84"/>
      <c r="B712" s="84"/>
      <c r="C712" s="84"/>
      <c r="D712" s="84"/>
      <c r="E712" s="84"/>
    </row>
    <row r="713" spans="1:5" ht="15" customHeight="1">
      <c r="A713" s="84"/>
      <c r="B713" s="84"/>
      <c r="C713" s="84"/>
      <c r="D713" s="84"/>
      <c r="E713" s="84"/>
    </row>
    <row r="714" spans="1:5" ht="15" customHeight="1">
      <c r="A714" s="84"/>
      <c r="B714" s="84"/>
      <c r="C714" s="84"/>
      <c r="D714" s="84"/>
      <c r="E714" s="84"/>
    </row>
    <row r="715" spans="1:5" ht="15" customHeight="1">
      <c r="A715" s="84"/>
      <c r="B715" s="84"/>
      <c r="C715" s="84"/>
      <c r="D715" s="84"/>
      <c r="E715" s="84"/>
    </row>
    <row r="716" spans="1:5" ht="15" customHeight="1">
      <c r="A716" s="84"/>
      <c r="B716" s="84"/>
      <c r="C716" s="84"/>
      <c r="D716" s="84"/>
      <c r="E716" s="84"/>
    </row>
    <row r="717" spans="1:5" ht="15" customHeight="1">
      <c r="A717" s="84"/>
      <c r="B717" s="84"/>
      <c r="C717" s="84"/>
      <c r="D717" s="84"/>
      <c r="E717" s="84"/>
    </row>
    <row r="718" spans="1:5" ht="15" customHeight="1">
      <c r="A718" s="84"/>
      <c r="B718" s="84"/>
      <c r="C718" s="84"/>
      <c r="D718" s="84"/>
      <c r="E718" s="84"/>
    </row>
    <row r="719" spans="1:5" ht="15" customHeight="1">
      <c r="A719" s="84"/>
      <c r="B719" s="84"/>
      <c r="C719" s="84"/>
      <c r="D719" s="84"/>
      <c r="E719" s="84"/>
    </row>
    <row r="720" spans="1:5" ht="15" customHeight="1">
      <c r="A720" s="84"/>
      <c r="B720" s="84"/>
      <c r="C720" s="84"/>
      <c r="D720" s="84"/>
      <c r="E720" s="84"/>
    </row>
    <row r="721" spans="1:5" ht="15" customHeight="1">
      <c r="A721" s="84"/>
      <c r="B721" s="84"/>
      <c r="C721" s="84"/>
      <c r="D721" s="84"/>
      <c r="E721" s="84"/>
    </row>
    <row r="722" spans="1:5" ht="15" customHeight="1">
      <c r="A722" s="84"/>
      <c r="B722" s="84"/>
      <c r="C722" s="84"/>
      <c r="D722" s="84"/>
      <c r="E722" s="84"/>
    </row>
    <row r="723" spans="1:5" ht="15" customHeight="1">
      <c r="A723" s="84"/>
      <c r="B723" s="84"/>
      <c r="C723" s="84"/>
      <c r="D723" s="84"/>
      <c r="E723" s="84"/>
    </row>
    <row r="724" spans="1:5" ht="15" customHeight="1">
      <c r="A724" s="84"/>
      <c r="B724" s="84"/>
      <c r="C724" s="84"/>
      <c r="D724" s="84"/>
      <c r="E724" s="84"/>
    </row>
    <row r="725" spans="1:5" ht="15" customHeight="1">
      <c r="A725" s="84"/>
      <c r="B725" s="84"/>
      <c r="C725" s="84"/>
      <c r="D725" s="84"/>
      <c r="E725" s="84"/>
    </row>
    <row r="726" spans="1:5" ht="15" customHeight="1">
      <c r="A726" s="84"/>
      <c r="B726" s="84"/>
      <c r="C726" s="84"/>
      <c r="D726" s="84"/>
      <c r="E726" s="84"/>
    </row>
    <row r="727" spans="1:5" ht="15" customHeight="1">
      <c r="A727" s="84"/>
      <c r="B727" s="84"/>
      <c r="C727" s="84"/>
      <c r="D727" s="84"/>
      <c r="E727" s="84"/>
    </row>
    <row r="728" spans="1:5" ht="15" customHeight="1">
      <c r="A728" s="84"/>
      <c r="B728" s="84"/>
      <c r="C728" s="84"/>
      <c r="D728" s="84"/>
      <c r="E728" s="84"/>
    </row>
    <row r="729" spans="1:5" ht="15" customHeight="1">
      <c r="A729" s="84"/>
      <c r="B729" s="84"/>
      <c r="C729" s="84"/>
      <c r="D729" s="84"/>
      <c r="E729" s="84"/>
    </row>
    <row r="730" spans="1:5" ht="15" customHeight="1">
      <c r="A730" s="84"/>
      <c r="B730" s="84"/>
      <c r="C730" s="84"/>
      <c r="D730" s="84"/>
      <c r="E730" s="84"/>
    </row>
    <row r="731" spans="1:5" ht="15" customHeight="1">
      <c r="A731" s="84"/>
      <c r="B731" s="84"/>
      <c r="C731" s="84"/>
      <c r="D731" s="84"/>
      <c r="E731" s="84"/>
    </row>
    <row r="732" spans="1:5" ht="15" customHeight="1">
      <c r="A732" s="84"/>
      <c r="B732" s="84"/>
      <c r="C732" s="84"/>
      <c r="D732" s="84"/>
      <c r="E732" s="84"/>
    </row>
    <row r="733" spans="1:5" ht="15" customHeight="1">
      <c r="A733" s="84"/>
      <c r="B733" s="84"/>
      <c r="C733" s="84"/>
      <c r="D733" s="84"/>
      <c r="E733" s="84"/>
    </row>
    <row r="734" spans="1:5" ht="15" customHeight="1">
      <c r="A734" s="84"/>
      <c r="B734" s="84"/>
      <c r="C734" s="84"/>
      <c r="D734" s="84"/>
      <c r="E734" s="84"/>
    </row>
    <row r="735" spans="1:5" ht="15" customHeight="1">
      <c r="A735" s="84"/>
      <c r="B735" s="84"/>
      <c r="C735" s="84"/>
      <c r="D735" s="84"/>
      <c r="E735" s="84"/>
    </row>
    <row r="736" spans="1:5" ht="15" customHeight="1">
      <c r="A736" s="84"/>
      <c r="B736" s="84"/>
      <c r="C736" s="84"/>
      <c r="D736" s="84"/>
      <c r="E736" s="84"/>
    </row>
    <row r="737" spans="1:5" ht="15" customHeight="1">
      <c r="A737" s="84"/>
      <c r="B737" s="84"/>
      <c r="C737" s="84"/>
      <c r="D737" s="84"/>
      <c r="E737" s="84"/>
    </row>
    <row r="738" spans="1:5" ht="15" customHeight="1">
      <c r="A738" s="84"/>
      <c r="B738" s="84"/>
      <c r="C738" s="84"/>
      <c r="D738" s="84"/>
      <c r="E738" s="84"/>
    </row>
    <row r="739" spans="1:5" ht="15" customHeight="1">
      <c r="A739" s="84"/>
      <c r="B739" s="84"/>
      <c r="C739" s="84"/>
      <c r="D739" s="84"/>
      <c r="E739" s="84"/>
    </row>
    <row r="740" spans="1:5" ht="15" customHeight="1">
      <c r="A740" s="84"/>
      <c r="B740" s="84"/>
      <c r="C740" s="84"/>
      <c r="D740" s="84"/>
      <c r="E740" s="84"/>
    </row>
    <row r="741" spans="1:5" ht="15" customHeight="1">
      <c r="A741" s="84"/>
      <c r="B741" s="84"/>
      <c r="C741" s="84"/>
      <c r="D741" s="84"/>
      <c r="E741" s="84"/>
    </row>
    <row r="742" spans="1:5" ht="15" customHeight="1">
      <c r="A742" s="84"/>
      <c r="B742" s="84"/>
      <c r="C742" s="84"/>
      <c r="D742" s="84"/>
      <c r="E742" s="84"/>
    </row>
    <row r="743" spans="1:5" ht="15" customHeight="1">
      <c r="A743" s="84"/>
      <c r="B743" s="84"/>
      <c r="C743" s="84"/>
      <c r="D743" s="84"/>
      <c r="E743" s="84"/>
    </row>
    <row r="744" spans="1:5" ht="15" customHeight="1">
      <c r="A744" s="84"/>
      <c r="B744" s="84"/>
      <c r="C744" s="84"/>
      <c r="D744" s="84"/>
      <c r="E744" s="84"/>
    </row>
    <row r="745" spans="1:5" ht="15" customHeight="1">
      <c r="A745" s="84"/>
      <c r="B745" s="84"/>
      <c r="C745" s="84"/>
      <c r="D745" s="84"/>
      <c r="E745" s="84"/>
    </row>
    <row r="746" spans="1:5" ht="15" customHeight="1">
      <c r="A746" s="84"/>
      <c r="B746" s="84"/>
      <c r="C746" s="84"/>
      <c r="D746" s="84"/>
      <c r="E746" s="84"/>
    </row>
    <row r="747" spans="1:5" ht="15" customHeight="1">
      <c r="A747" s="84"/>
      <c r="B747" s="84"/>
      <c r="C747" s="84"/>
      <c r="D747" s="84"/>
      <c r="E747" s="84"/>
    </row>
    <row r="748" spans="1:5" ht="15" customHeight="1">
      <c r="A748" s="84"/>
      <c r="B748" s="84"/>
      <c r="C748" s="84"/>
      <c r="D748" s="84"/>
      <c r="E748" s="84"/>
    </row>
    <row r="749" spans="1:5" ht="15" customHeight="1">
      <c r="A749" s="84"/>
      <c r="B749" s="84"/>
      <c r="C749" s="84"/>
      <c r="D749" s="84"/>
      <c r="E749" s="84"/>
    </row>
    <row r="750" spans="1:5" ht="15" customHeight="1">
      <c r="A750" s="84"/>
      <c r="B750" s="84"/>
      <c r="C750" s="84"/>
      <c r="D750" s="84"/>
      <c r="E750" s="84"/>
    </row>
    <row r="751" spans="1:5" ht="15" customHeight="1">
      <c r="A751" s="84"/>
      <c r="B751" s="84"/>
      <c r="C751" s="84"/>
      <c r="D751" s="84"/>
      <c r="E751" s="84"/>
    </row>
    <row r="752" spans="1:5" ht="15" customHeight="1">
      <c r="A752" s="84"/>
      <c r="B752" s="84"/>
      <c r="C752" s="84"/>
      <c r="D752" s="84"/>
      <c r="E752" s="84"/>
    </row>
    <row r="753" spans="1:5" ht="15" customHeight="1">
      <c r="A753" s="84"/>
      <c r="B753" s="84"/>
      <c r="C753" s="84"/>
      <c r="D753" s="84"/>
      <c r="E753" s="84"/>
    </row>
    <row r="754" spans="1:5" ht="15" customHeight="1">
      <c r="A754" s="84"/>
      <c r="B754" s="84"/>
      <c r="C754" s="84"/>
      <c r="D754" s="84"/>
      <c r="E754" s="84"/>
    </row>
    <row r="755" spans="1:5" ht="15" customHeight="1">
      <c r="A755" s="84"/>
      <c r="B755" s="84"/>
      <c r="C755" s="84"/>
      <c r="D755" s="84"/>
      <c r="E755" s="84"/>
    </row>
    <row r="756" spans="1:5" ht="15" customHeight="1">
      <c r="A756" s="84"/>
      <c r="B756" s="84"/>
      <c r="C756" s="84"/>
      <c r="D756" s="84"/>
      <c r="E756" s="84"/>
    </row>
    <row r="757" spans="1:5" ht="15" customHeight="1">
      <c r="A757" s="84"/>
      <c r="B757" s="84"/>
      <c r="C757" s="84"/>
      <c r="D757" s="84"/>
      <c r="E757" s="84"/>
    </row>
    <row r="758" spans="1:5" ht="15" customHeight="1">
      <c r="A758" s="84"/>
      <c r="B758" s="84"/>
      <c r="C758" s="84"/>
      <c r="D758" s="84"/>
      <c r="E758" s="84"/>
    </row>
    <row r="759" spans="1:5" ht="15" customHeight="1">
      <c r="A759" s="84"/>
      <c r="B759" s="84"/>
      <c r="C759" s="84"/>
      <c r="D759" s="84"/>
      <c r="E759" s="84"/>
    </row>
    <row r="760" spans="1:5" ht="15" customHeight="1">
      <c r="A760" s="84"/>
      <c r="B760" s="84"/>
      <c r="C760" s="84"/>
      <c r="D760" s="84"/>
      <c r="E760" s="84"/>
    </row>
    <row r="761" spans="1:5" ht="15" customHeight="1">
      <c r="A761" s="84"/>
      <c r="B761" s="84"/>
      <c r="C761" s="84"/>
      <c r="D761" s="84"/>
      <c r="E761" s="84"/>
    </row>
    <row r="762" spans="1:5" ht="15" customHeight="1">
      <c r="A762" s="84"/>
      <c r="B762" s="84"/>
      <c r="C762" s="84"/>
      <c r="D762" s="84"/>
      <c r="E762" s="84"/>
    </row>
    <row r="763" spans="1:5" ht="15" customHeight="1">
      <c r="A763" s="84"/>
      <c r="B763" s="84"/>
      <c r="C763" s="84"/>
      <c r="D763" s="84"/>
      <c r="E763" s="84"/>
    </row>
    <row r="764" spans="1:5" ht="15" customHeight="1">
      <c r="A764" s="84"/>
      <c r="B764" s="84"/>
      <c r="C764" s="84"/>
      <c r="D764" s="84"/>
      <c r="E764" s="84"/>
    </row>
    <row r="765" spans="1:5" ht="15" customHeight="1">
      <c r="A765" s="84"/>
      <c r="B765" s="84"/>
      <c r="C765" s="84"/>
      <c r="D765" s="84"/>
      <c r="E765" s="84"/>
    </row>
    <row r="766" spans="1:5" ht="15" customHeight="1">
      <c r="A766" s="84"/>
      <c r="B766" s="84"/>
      <c r="C766" s="84"/>
      <c r="D766" s="84"/>
      <c r="E766" s="84"/>
    </row>
    <row r="767" spans="1:5" ht="15" customHeight="1">
      <c r="A767" s="84"/>
      <c r="B767" s="84"/>
      <c r="C767" s="84"/>
      <c r="D767" s="84"/>
      <c r="E767" s="84"/>
    </row>
    <row r="768" spans="1:5" ht="15" customHeight="1">
      <c r="A768" s="84"/>
      <c r="B768" s="84"/>
      <c r="C768" s="84"/>
      <c r="D768" s="84"/>
      <c r="E768" s="84"/>
    </row>
    <row r="769" spans="1:5" ht="15" customHeight="1">
      <c r="A769" s="84"/>
      <c r="B769" s="84"/>
      <c r="C769" s="84"/>
      <c r="D769" s="84"/>
      <c r="E769" s="84"/>
    </row>
    <row r="770" spans="1:5" ht="15" customHeight="1">
      <c r="A770" s="84"/>
      <c r="B770" s="84"/>
      <c r="C770" s="84"/>
      <c r="D770" s="84"/>
      <c r="E770" s="84"/>
    </row>
    <row r="771" spans="1:5" ht="15" customHeight="1">
      <c r="A771" s="84"/>
      <c r="B771" s="84"/>
      <c r="C771" s="84"/>
      <c r="D771" s="84"/>
      <c r="E771" s="84"/>
    </row>
    <row r="772" spans="1:5" ht="15" customHeight="1">
      <c r="A772" s="84"/>
      <c r="B772" s="84"/>
      <c r="C772" s="84"/>
      <c r="D772" s="84"/>
      <c r="E772" s="84"/>
    </row>
    <row r="773" spans="1:5" ht="15" customHeight="1">
      <c r="A773" s="84"/>
      <c r="B773" s="84"/>
      <c r="C773" s="84"/>
      <c r="D773" s="84"/>
      <c r="E773" s="84"/>
    </row>
    <row r="774" spans="1:5" ht="15" customHeight="1">
      <c r="A774" s="84"/>
      <c r="B774" s="84"/>
      <c r="C774" s="84"/>
      <c r="D774" s="84"/>
      <c r="E774" s="84"/>
    </row>
    <row r="775" spans="1:5" ht="15" customHeight="1">
      <c r="A775" s="84"/>
      <c r="B775" s="84"/>
      <c r="C775" s="84"/>
      <c r="D775" s="84"/>
      <c r="E775" s="84"/>
    </row>
    <row r="776" spans="1:5" ht="15" customHeight="1">
      <c r="A776" s="84"/>
      <c r="B776" s="84"/>
      <c r="C776" s="84"/>
      <c r="D776" s="84"/>
      <c r="E776" s="84"/>
    </row>
    <row r="777" spans="1:5" ht="15" customHeight="1">
      <c r="A777" s="84"/>
      <c r="B777" s="84"/>
      <c r="C777" s="84"/>
      <c r="D777" s="84"/>
      <c r="E777" s="84"/>
    </row>
    <row r="778" spans="1:5" ht="15" customHeight="1">
      <c r="A778" s="84"/>
      <c r="B778" s="84"/>
      <c r="C778" s="84"/>
      <c r="D778" s="84"/>
      <c r="E778" s="84"/>
    </row>
    <row r="779" spans="1:5" ht="15" customHeight="1">
      <c r="A779" s="84"/>
      <c r="B779" s="84"/>
      <c r="C779" s="84"/>
      <c r="D779" s="84"/>
      <c r="E779" s="84"/>
    </row>
    <row r="780" spans="1:5" ht="15" customHeight="1">
      <c r="A780" s="84"/>
      <c r="B780" s="84"/>
      <c r="C780" s="84"/>
      <c r="D780" s="84"/>
      <c r="E780" s="84"/>
    </row>
    <row r="781" spans="1:5" ht="15" customHeight="1">
      <c r="A781" s="84"/>
      <c r="B781" s="84"/>
      <c r="C781" s="84"/>
      <c r="D781" s="84"/>
      <c r="E781" s="84"/>
    </row>
    <row r="782" spans="1:5" ht="15" customHeight="1">
      <c r="A782" s="84"/>
      <c r="B782" s="84"/>
      <c r="C782" s="84"/>
      <c r="D782" s="84"/>
      <c r="E782" s="84"/>
    </row>
    <row r="783" spans="1:5" ht="15" customHeight="1">
      <c r="A783" s="84"/>
      <c r="B783" s="84"/>
      <c r="C783" s="84"/>
      <c r="D783" s="84"/>
      <c r="E783" s="84"/>
    </row>
    <row r="784" spans="1:5" ht="15" customHeight="1">
      <c r="A784" s="84"/>
      <c r="B784" s="84"/>
      <c r="C784" s="84"/>
      <c r="D784" s="84"/>
      <c r="E784" s="84"/>
    </row>
    <row r="785" spans="1:5" ht="15" customHeight="1">
      <c r="A785" s="84"/>
      <c r="B785" s="84"/>
      <c r="C785" s="84"/>
      <c r="D785" s="84"/>
      <c r="E785" s="84"/>
    </row>
    <row r="786" spans="1:5" ht="15" customHeight="1">
      <c r="A786" s="84"/>
      <c r="B786" s="84"/>
      <c r="C786" s="84"/>
      <c r="D786" s="84"/>
      <c r="E786" s="84"/>
    </row>
    <row r="787" spans="1:5" ht="15" customHeight="1">
      <c r="A787" s="84"/>
      <c r="B787" s="84"/>
      <c r="C787" s="84"/>
      <c r="D787" s="84"/>
      <c r="E787" s="84"/>
    </row>
    <row r="788" spans="1:5" ht="15" customHeight="1">
      <c r="A788" s="84"/>
      <c r="B788" s="84"/>
      <c r="C788" s="84"/>
      <c r="D788" s="84"/>
      <c r="E788" s="84"/>
    </row>
    <row r="789" spans="1:5" ht="15" customHeight="1">
      <c r="A789" s="84"/>
      <c r="B789" s="84"/>
      <c r="C789" s="84"/>
      <c r="D789" s="84"/>
      <c r="E789" s="84"/>
    </row>
    <row r="790" spans="1:5" ht="15" customHeight="1">
      <c r="A790" s="84"/>
      <c r="B790" s="84"/>
      <c r="C790" s="84"/>
      <c r="D790" s="84"/>
      <c r="E790" s="84"/>
    </row>
    <row r="791" spans="1:5" ht="15" customHeight="1">
      <c r="A791" s="84"/>
      <c r="B791" s="84"/>
      <c r="C791" s="84"/>
      <c r="D791" s="84"/>
      <c r="E791" s="84"/>
    </row>
    <row r="792" spans="1:5" ht="15" customHeight="1">
      <c r="A792" s="84"/>
      <c r="B792" s="84"/>
      <c r="C792" s="84"/>
      <c r="D792" s="84"/>
      <c r="E792" s="84"/>
    </row>
    <row r="793" spans="1:5" ht="15" customHeight="1">
      <c r="A793" s="84"/>
      <c r="B793" s="84"/>
      <c r="C793" s="84"/>
      <c r="D793" s="84"/>
      <c r="E793" s="84"/>
    </row>
    <row r="794" spans="1:5" ht="15" customHeight="1">
      <c r="A794" s="84"/>
      <c r="B794" s="84"/>
      <c r="C794" s="84"/>
      <c r="D794" s="84"/>
      <c r="E794" s="84"/>
    </row>
    <row r="795" spans="1:5" ht="15" customHeight="1">
      <c r="A795" s="84"/>
      <c r="B795" s="84"/>
      <c r="C795" s="84"/>
      <c r="D795" s="84"/>
      <c r="E795" s="84"/>
    </row>
    <row r="796" spans="1:5" ht="15" customHeight="1">
      <c r="A796" s="84"/>
      <c r="B796" s="84"/>
      <c r="C796" s="84"/>
      <c r="D796" s="84"/>
      <c r="E796" s="84"/>
    </row>
    <row r="797" spans="1:5" ht="15" customHeight="1">
      <c r="A797" s="84"/>
      <c r="B797" s="84"/>
      <c r="C797" s="84"/>
      <c r="D797" s="84"/>
      <c r="E797" s="84"/>
    </row>
    <row r="798" spans="1:5" ht="15" customHeight="1">
      <c r="A798" s="84"/>
      <c r="B798" s="84"/>
      <c r="C798" s="84"/>
      <c r="D798" s="84"/>
      <c r="E798" s="84"/>
    </row>
    <row r="799" spans="1:5" ht="15" customHeight="1">
      <c r="A799" s="84"/>
      <c r="B799" s="84"/>
      <c r="C799" s="84"/>
      <c r="D799" s="84"/>
      <c r="E799" s="84"/>
    </row>
    <row r="800" spans="1:5" ht="15" customHeight="1">
      <c r="A800" s="84"/>
      <c r="B800" s="84"/>
      <c r="C800" s="84"/>
      <c r="D800" s="84"/>
      <c r="E800" s="84"/>
    </row>
    <row r="801" spans="1:5" ht="15" customHeight="1">
      <c r="A801" s="84"/>
      <c r="B801" s="84"/>
      <c r="C801" s="84"/>
      <c r="D801" s="84"/>
      <c r="E801" s="84"/>
    </row>
    <row r="802" spans="1:5" ht="15" customHeight="1">
      <c r="A802" s="84"/>
      <c r="B802" s="84"/>
      <c r="C802" s="84"/>
      <c r="D802" s="84"/>
      <c r="E802" s="84"/>
    </row>
    <row r="803" spans="1:5" ht="15" customHeight="1">
      <c r="A803" s="84"/>
      <c r="B803" s="84"/>
      <c r="C803" s="84"/>
      <c r="D803" s="84"/>
      <c r="E803" s="84"/>
    </row>
    <row r="804" spans="1:5" ht="15" customHeight="1">
      <c r="A804" s="84"/>
      <c r="B804" s="84"/>
      <c r="C804" s="84"/>
      <c r="D804" s="84"/>
      <c r="E804" s="84"/>
    </row>
    <row r="805" spans="1:5" ht="15" customHeight="1">
      <c r="A805" s="84"/>
      <c r="B805" s="84"/>
      <c r="C805" s="84"/>
      <c r="D805" s="84"/>
      <c r="E805" s="84"/>
    </row>
    <row r="806" spans="1:5" ht="15" customHeight="1">
      <c r="A806" s="84"/>
      <c r="B806" s="84"/>
      <c r="C806" s="84"/>
      <c r="D806" s="84"/>
      <c r="E806" s="84"/>
    </row>
    <row r="807" spans="1:5" ht="15" customHeight="1">
      <c r="A807" s="84"/>
      <c r="B807" s="84"/>
      <c r="C807" s="84"/>
      <c r="D807" s="84"/>
      <c r="E807" s="84"/>
    </row>
    <row r="808" spans="1:5" ht="15" customHeight="1">
      <c r="A808" s="84"/>
      <c r="B808" s="84"/>
      <c r="C808" s="84"/>
      <c r="D808" s="84"/>
      <c r="E808" s="84"/>
    </row>
    <row r="809" spans="1:5" ht="15" customHeight="1">
      <c r="A809" s="84"/>
      <c r="B809" s="84"/>
      <c r="C809" s="84"/>
      <c r="D809" s="84"/>
      <c r="E809" s="84"/>
    </row>
    <row r="810" spans="1:5" ht="15" customHeight="1">
      <c r="A810" s="84"/>
      <c r="B810" s="84"/>
      <c r="C810" s="84"/>
      <c r="D810" s="84"/>
      <c r="E810" s="84"/>
    </row>
    <row r="811" spans="1:5" ht="15" customHeight="1">
      <c r="A811" s="84"/>
      <c r="B811" s="84"/>
      <c r="C811" s="84"/>
      <c r="D811" s="84"/>
      <c r="E811" s="84"/>
    </row>
    <row r="812" spans="1:5" ht="15" customHeight="1">
      <c r="A812" s="84"/>
      <c r="B812" s="84"/>
      <c r="C812" s="84"/>
      <c r="D812" s="84"/>
      <c r="E812" s="84"/>
    </row>
    <row r="813" spans="1:5" ht="15" customHeight="1">
      <c r="A813" s="84"/>
      <c r="B813" s="84"/>
      <c r="C813" s="84"/>
      <c r="D813" s="84"/>
      <c r="E813" s="84"/>
    </row>
    <row r="814" spans="1:5" ht="15" customHeight="1">
      <c r="A814" s="84"/>
      <c r="B814" s="84"/>
      <c r="C814" s="84"/>
      <c r="D814" s="84"/>
      <c r="E814" s="84"/>
    </row>
    <row r="815" spans="1:5" ht="15" customHeight="1">
      <c r="A815" s="84"/>
      <c r="B815" s="84"/>
      <c r="C815" s="84"/>
      <c r="D815" s="84"/>
      <c r="E815" s="84"/>
    </row>
    <row r="816" spans="1:5" ht="15" customHeight="1">
      <c r="A816" s="84"/>
      <c r="B816" s="84"/>
      <c r="C816" s="84"/>
      <c r="D816" s="84"/>
      <c r="E816" s="84"/>
    </row>
    <row r="817" spans="1:5" ht="15" customHeight="1">
      <c r="A817" s="84"/>
      <c r="B817" s="84"/>
      <c r="C817" s="84"/>
      <c r="D817" s="84"/>
      <c r="E817" s="84"/>
    </row>
    <row r="818" spans="1:5" ht="15" customHeight="1">
      <c r="A818" s="84"/>
      <c r="B818" s="84"/>
      <c r="C818" s="84"/>
      <c r="D818" s="84"/>
      <c r="E818" s="84"/>
    </row>
    <row r="819" spans="1:5" ht="15" customHeight="1">
      <c r="A819" s="84"/>
      <c r="B819" s="84"/>
      <c r="C819" s="84"/>
      <c r="D819" s="84"/>
      <c r="E819" s="84"/>
    </row>
    <row r="820" spans="1:5" ht="15" customHeight="1">
      <c r="A820" s="84"/>
      <c r="B820" s="84"/>
      <c r="C820" s="84"/>
      <c r="D820" s="84"/>
      <c r="E820" s="84"/>
    </row>
    <row r="821" spans="1:5" ht="15" customHeight="1">
      <c r="A821" s="84"/>
      <c r="B821" s="84"/>
      <c r="C821" s="84"/>
      <c r="D821" s="84"/>
      <c r="E821" s="84"/>
    </row>
    <row r="822" spans="1:5" ht="15" customHeight="1">
      <c r="A822" s="84"/>
      <c r="B822" s="84"/>
      <c r="C822" s="84"/>
      <c r="D822" s="84"/>
      <c r="E822" s="84"/>
    </row>
    <row r="823" spans="1:5" ht="15" customHeight="1">
      <c r="A823" s="84"/>
      <c r="B823" s="84"/>
      <c r="C823" s="84"/>
      <c r="D823" s="84"/>
      <c r="E823" s="84"/>
    </row>
    <row r="824" spans="1:5" ht="15" customHeight="1">
      <c r="A824" s="84"/>
      <c r="B824" s="84"/>
      <c r="C824" s="84"/>
      <c r="D824" s="84"/>
      <c r="E824" s="84"/>
    </row>
    <row r="825" spans="1:5" ht="15" customHeight="1">
      <c r="A825" s="84"/>
      <c r="B825" s="84"/>
      <c r="C825" s="84"/>
      <c r="D825" s="84"/>
      <c r="E825" s="84"/>
    </row>
    <row r="826" spans="1:5" ht="15" customHeight="1">
      <c r="A826" s="84"/>
      <c r="B826" s="84"/>
      <c r="C826" s="84"/>
      <c r="D826" s="84"/>
      <c r="E826" s="84"/>
    </row>
    <row r="827" spans="1:5" ht="15" customHeight="1">
      <c r="A827" s="84"/>
      <c r="B827" s="84"/>
      <c r="C827" s="84"/>
      <c r="D827" s="84"/>
      <c r="E827" s="84"/>
    </row>
    <row r="828" spans="1:5" ht="15" customHeight="1">
      <c r="A828" s="84"/>
      <c r="B828" s="84"/>
      <c r="C828" s="84"/>
      <c r="D828" s="84"/>
      <c r="E828" s="84"/>
    </row>
    <row r="829" spans="1:5" ht="15" customHeight="1">
      <c r="A829" s="84"/>
      <c r="B829" s="84"/>
      <c r="C829" s="84"/>
      <c r="D829" s="84"/>
      <c r="E829" s="84"/>
    </row>
    <row r="830" spans="1:5" ht="15" customHeight="1">
      <c r="A830" s="84"/>
      <c r="B830" s="84"/>
      <c r="C830" s="84"/>
      <c r="D830" s="84"/>
      <c r="E830" s="84"/>
    </row>
    <row r="831" spans="1:5" ht="15" customHeight="1">
      <c r="A831" s="84"/>
      <c r="B831" s="84"/>
      <c r="C831" s="84"/>
      <c r="D831" s="84"/>
      <c r="E831" s="84"/>
    </row>
    <row r="832" spans="1:5" ht="15" customHeight="1">
      <c r="A832" s="84"/>
      <c r="B832" s="84"/>
      <c r="C832" s="84"/>
      <c r="D832" s="84"/>
      <c r="E832" s="84"/>
    </row>
    <row r="833" spans="1:5" ht="15" customHeight="1">
      <c r="A833" s="84"/>
      <c r="B833" s="84"/>
      <c r="C833" s="84"/>
      <c r="D833" s="84"/>
      <c r="E833" s="84"/>
    </row>
    <row r="834" spans="1:5" ht="15" customHeight="1">
      <c r="A834" s="84"/>
      <c r="B834" s="84"/>
      <c r="C834" s="84"/>
      <c r="D834" s="84"/>
      <c r="E834" s="84"/>
    </row>
    <row r="835" spans="1:5" ht="15" customHeight="1">
      <c r="A835" s="84"/>
      <c r="B835" s="84"/>
      <c r="C835" s="84"/>
      <c r="D835" s="84"/>
      <c r="E835" s="84"/>
    </row>
    <row r="836" spans="1:5" ht="15" customHeight="1">
      <c r="A836" s="84"/>
      <c r="B836" s="84"/>
      <c r="C836" s="84"/>
      <c r="D836" s="84"/>
      <c r="E836" s="84"/>
    </row>
    <row r="837" spans="1:5" ht="15" customHeight="1">
      <c r="A837" s="84"/>
      <c r="B837" s="84"/>
      <c r="C837" s="84"/>
      <c r="D837" s="84"/>
      <c r="E837" s="84"/>
    </row>
    <row r="838" spans="1:5" ht="15" customHeight="1">
      <c r="A838" s="84"/>
      <c r="B838" s="84"/>
      <c r="C838" s="84"/>
      <c r="D838" s="84"/>
      <c r="E838" s="84"/>
    </row>
    <row r="839" spans="1:5" ht="15" customHeight="1">
      <c r="A839" s="84"/>
      <c r="B839" s="84"/>
      <c r="C839" s="84"/>
      <c r="D839" s="84"/>
      <c r="E839" s="84"/>
    </row>
    <row r="840" spans="1:5" ht="15" customHeight="1">
      <c r="A840" s="84"/>
      <c r="B840" s="84"/>
      <c r="C840" s="84"/>
      <c r="D840" s="84"/>
      <c r="E840" s="84"/>
    </row>
    <row r="841" spans="1:5" ht="15" customHeight="1">
      <c r="A841" s="84"/>
      <c r="B841" s="84"/>
      <c r="C841" s="84"/>
      <c r="D841" s="84"/>
      <c r="E841" s="84"/>
    </row>
    <row r="842" spans="1:5" ht="15" customHeight="1">
      <c r="A842" s="84"/>
      <c r="B842" s="84"/>
      <c r="C842" s="84"/>
      <c r="D842" s="84"/>
      <c r="E842" s="84"/>
    </row>
    <row r="843" spans="1:5" ht="15" customHeight="1">
      <c r="A843" s="84"/>
      <c r="B843" s="84"/>
      <c r="C843" s="84"/>
      <c r="D843" s="84"/>
      <c r="E843" s="84"/>
    </row>
    <row r="844" spans="1:5" ht="15" customHeight="1">
      <c r="A844" s="84"/>
      <c r="B844" s="84"/>
      <c r="C844" s="84"/>
      <c r="D844" s="84"/>
      <c r="E844" s="84"/>
    </row>
    <row r="845" spans="1:5" ht="15" customHeight="1">
      <c r="A845" s="84"/>
      <c r="B845" s="84"/>
      <c r="C845" s="84"/>
      <c r="D845" s="84"/>
      <c r="E845" s="84"/>
    </row>
    <row r="846" spans="1:5" ht="15" customHeight="1">
      <c r="A846" s="84"/>
      <c r="B846" s="84"/>
      <c r="C846" s="84"/>
      <c r="D846" s="84"/>
      <c r="E846" s="84"/>
    </row>
    <row r="847" spans="1:5" ht="15" customHeight="1">
      <c r="A847" s="84"/>
      <c r="B847" s="84"/>
      <c r="C847" s="84"/>
      <c r="D847" s="84"/>
      <c r="E847" s="84"/>
    </row>
    <row r="848" spans="1:5" ht="15" customHeight="1">
      <c r="A848" s="84"/>
      <c r="B848" s="84"/>
      <c r="C848" s="84"/>
      <c r="D848" s="84"/>
      <c r="E848" s="84"/>
    </row>
    <row r="849" spans="1:5" ht="15" customHeight="1">
      <c r="A849" s="84"/>
      <c r="B849" s="84"/>
      <c r="C849" s="84"/>
      <c r="D849" s="84"/>
      <c r="E849" s="84"/>
    </row>
    <row r="850" spans="1:5" ht="15" customHeight="1">
      <c r="A850" s="84"/>
      <c r="B850" s="84"/>
      <c r="C850" s="84"/>
      <c r="D850" s="84"/>
      <c r="E850" s="84"/>
    </row>
    <row r="851" spans="1:5" ht="15" customHeight="1">
      <c r="A851" s="84"/>
      <c r="B851" s="84"/>
      <c r="C851" s="84"/>
      <c r="D851" s="84"/>
      <c r="E851" s="84"/>
    </row>
    <row r="852" spans="1:5" ht="15" customHeight="1">
      <c r="A852" s="84"/>
      <c r="B852" s="84"/>
      <c r="C852" s="84"/>
      <c r="D852" s="84"/>
      <c r="E852" s="84"/>
    </row>
    <row r="853" spans="1:5" ht="15" customHeight="1">
      <c r="A853" s="84"/>
      <c r="B853" s="84"/>
      <c r="C853" s="84"/>
      <c r="D853" s="84"/>
      <c r="E853" s="84"/>
    </row>
    <row r="854" spans="1:5" ht="15" customHeight="1">
      <c r="A854" s="84"/>
      <c r="B854" s="84"/>
      <c r="C854" s="84"/>
      <c r="D854" s="84"/>
      <c r="E854" s="84"/>
    </row>
    <row r="855" spans="1:5" ht="15" customHeight="1">
      <c r="A855" s="84"/>
      <c r="B855" s="84"/>
      <c r="C855" s="84"/>
      <c r="D855" s="84"/>
      <c r="E855" s="84"/>
    </row>
    <row r="856" spans="1:5" ht="15" customHeight="1">
      <c r="A856" s="84"/>
      <c r="B856" s="84"/>
      <c r="C856" s="84"/>
      <c r="D856" s="84"/>
      <c r="E856" s="84"/>
    </row>
    <row r="857" spans="1:5" ht="15" customHeight="1">
      <c r="A857" s="84"/>
      <c r="B857" s="84"/>
      <c r="C857" s="84"/>
      <c r="D857" s="84"/>
      <c r="E857" s="84"/>
    </row>
    <row r="858" spans="1:5" ht="15" customHeight="1">
      <c r="A858" s="84"/>
      <c r="B858" s="84"/>
      <c r="C858" s="84"/>
      <c r="D858" s="84"/>
      <c r="E858" s="84"/>
    </row>
    <row r="859" spans="1:5" ht="15" customHeight="1">
      <c r="A859" s="84"/>
      <c r="B859" s="84"/>
      <c r="C859" s="84"/>
      <c r="D859" s="84"/>
      <c r="E859" s="84"/>
    </row>
    <row r="860" spans="1:5" ht="15" customHeight="1">
      <c r="A860" s="84"/>
      <c r="B860" s="84"/>
      <c r="C860" s="84"/>
      <c r="D860" s="84"/>
      <c r="E860" s="84"/>
    </row>
    <row r="861" spans="1:5" ht="15" customHeight="1">
      <c r="A861" s="84"/>
      <c r="B861" s="84"/>
      <c r="C861" s="84"/>
      <c r="D861" s="84"/>
      <c r="E861" s="84"/>
    </row>
    <row r="862" spans="1:5" ht="15" customHeight="1">
      <c r="A862" s="84"/>
      <c r="B862" s="84"/>
      <c r="C862" s="84"/>
      <c r="D862" s="84"/>
      <c r="E862" s="84"/>
    </row>
    <row r="863" spans="1:5" ht="15" customHeight="1">
      <c r="A863" s="84"/>
      <c r="B863" s="84"/>
      <c r="C863" s="84"/>
      <c r="D863" s="84"/>
      <c r="E863" s="84"/>
    </row>
    <row r="864" spans="1:5" ht="15" customHeight="1">
      <c r="A864" s="84"/>
      <c r="B864" s="84"/>
      <c r="C864" s="84"/>
      <c r="D864" s="84"/>
      <c r="E864" s="84"/>
    </row>
    <row r="865" spans="1:5" ht="15" customHeight="1">
      <c r="A865" s="84"/>
      <c r="B865" s="84"/>
      <c r="C865" s="84"/>
      <c r="D865" s="84"/>
      <c r="E865" s="84"/>
    </row>
    <row r="866" spans="1:5" ht="15" customHeight="1">
      <c r="A866" s="84"/>
      <c r="B866" s="84"/>
      <c r="C866" s="84"/>
      <c r="D866" s="84"/>
      <c r="E866" s="84"/>
    </row>
    <row r="867" spans="1:5" ht="15" customHeight="1">
      <c r="A867" s="84"/>
      <c r="B867" s="84"/>
      <c r="C867" s="84"/>
      <c r="D867" s="84"/>
      <c r="E867" s="84"/>
    </row>
    <row r="868" spans="1:5" ht="15" customHeight="1">
      <c r="A868" s="84"/>
      <c r="B868" s="84"/>
      <c r="C868" s="84"/>
      <c r="D868" s="84"/>
      <c r="E868" s="84"/>
    </row>
    <row r="869" spans="1:5" ht="15" customHeight="1">
      <c r="A869" s="84"/>
      <c r="B869" s="84"/>
      <c r="C869" s="84"/>
      <c r="D869" s="84"/>
      <c r="E869" s="84"/>
    </row>
    <row r="870" spans="1:5" ht="15" customHeight="1">
      <c r="A870" s="84"/>
      <c r="B870" s="84"/>
      <c r="C870" s="84"/>
      <c r="D870" s="84"/>
      <c r="E870" s="84"/>
    </row>
    <row r="871" spans="1:5" ht="15" customHeight="1">
      <c r="A871" s="84"/>
      <c r="B871" s="84"/>
      <c r="C871" s="84"/>
      <c r="D871" s="84"/>
      <c r="E871" s="84"/>
    </row>
    <row r="872" spans="1:5" ht="15" customHeight="1">
      <c r="A872" s="84"/>
      <c r="B872" s="84"/>
      <c r="C872" s="84"/>
      <c r="D872" s="84"/>
      <c r="E872" s="84"/>
    </row>
    <row r="873" spans="1:5" ht="15" customHeight="1">
      <c r="A873" s="84"/>
      <c r="B873" s="84"/>
      <c r="C873" s="84"/>
      <c r="D873" s="84"/>
      <c r="E873" s="84"/>
    </row>
    <row r="874" spans="1:5" ht="15" customHeight="1">
      <c r="A874" s="84"/>
      <c r="B874" s="84"/>
      <c r="C874" s="84"/>
      <c r="D874" s="84"/>
      <c r="E874" s="84"/>
    </row>
    <row r="875" spans="1:5" ht="15" customHeight="1">
      <c r="A875" s="84"/>
      <c r="B875" s="84"/>
      <c r="C875" s="84"/>
      <c r="D875" s="84"/>
      <c r="E875" s="84"/>
    </row>
    <row r="876" spans="1:5" ht="15" customHeight="1">
      <c r="A876" s="84"/>
      <c r="B876" s="84"/>
      <c r="C876" s="84"/>
      <c r="D876" s="84"/>
      <c r="E876" s="84"/>
    </row>
    <row r="877" spans="1:5" ht="15" customHeight="1">
      <c r="A877" s="84"/>
      <c r="B877" s="84"/>
      <c r="C877" s="84"/>
      <c r="D877" s="84"/>
      <c r="E877" s="84"/>
    </row>
    <row r="878" spans="1:5" ht="15" customHeight="1">
      <c r="A878" s="84"/>
      <c r="B878" s="84"/>
      <c r="C878" s="84"/>
      <c r="D878" s="84"/>
      <c r="E878" s="84"/>
    </row>
    <row r="879" spans="1:5" ht="15" customHeight="1">
      <c r="A879" s="84"/>
      <c r="B879" s="84"/>
      <c r="C879" s="84"/>
      <c r="D879" s="84"/>
      <c r="E879" s="84"/>
    </row>
    <row r="880" spans="1:5" ht="15" customHeight="1">
      <c r="A880" s="84"/>
      <c r="B880" s="84"/>
      <c r="C880" s="84"/>
      <c r="D880" s="84"/>
      <c r="E880" s="84"/>
    </row>
    <row r="881" spans="1:5" ht="15" customHeight="1">
      <c r="A881" s="84"/>
      <c r="B881" s="84"/>
      <c r="C881" s="84"/>
      <c r="D881" s="84"/>
      <c r="E881" s="84"/>
    </row>
    <row r="882" spans="1:5" ht="15" customHeight="1">
      <c r="A882" s="84"/>
      <c r="B882" s="84"/>
      <c r="C882" s="84"/>
      <c r="D882" s="84"/>
      <c r="E882" s="84"/>
    </row>
    <row r="883" spans="1:5" ht="15" customHeight="1">
      <c r="A883" s="84"/>
      <c r="B883" s="84"/>
      <c r="C883" s="84"/>
      <c r="D883" s="84"/>
      <c r="E883" s="84"/>
    </row>
    <row r="884" spans="1:5" ht="15" customHeight="1">
      <c r="A884" s="84"/>
      <c r="B884" s="84"/>
      <c r="C884" s="84"/>
      <c r="D884" s="84"/>
      <c r="E884" s="84"/>
    </row>
    <row r="885" spans="1:5" ht="15" customHeight="1">
      <c r="A885" s="84"/>
      <c r="B885" s="84"/>
      <c r="C885" s="84"/>
      <c r="D885" s="84"/>
      <c r="E885" s="84"/>
    </row>
    <row r="886" spans="1:5" ht="15" customHeight="1">
      <c r="A886" s="84"/>
      <c r="B886" s="84"/>
      <c r="C886" s="84"/>
      <c r="D886" s="84"/>
      <c r="E886" s="84"/>
    </row>
    <row r="887" spans="1:5" ht="15" customHeight="1">
      <c r="A887" s="84"/>
      <c r="B887" s="84"/>
      <c r="C887" s="84"/>
      <c r="D887" s="84"/>
      <c r="E887" s="84"/>
    </row>
    <row r="888" spans="1:5" ht="15" customHeight="1">
      <c r="A888" s="84"/>
      <c r="B888" s="84"/>
      <c r="C888" s="84"/>
      <c r="D888" s="84"/>
      <c r="E888" s="84"/>
    </row>
    <row r="889" spans="1:5" ht="15" customHeight="1">
      <c r="A889" s="84"/>
      <c r="B889" s="84"/>
      <c r="C889" s="84"/>
      <c r="D889" s="84"/>
      <c r="E889" s="84"/>
    </row>
    <row r="890" spans="1:5" ht="15" customHeight="1">
      <c r="A890" s="84"/>
      <c r="B890" s="84"/>
      <c r="C890" s="84"/>
      <c r="D890" s="84"/>
      <c r="E890" s="84"/>
    </row>
    <row r="891" spans="1:5" ht="15" customHeight="1">
      <c r="A891" s="84"/>
      <c r="B891" s="84"/>
      <c r="C891" s="84"/>
      <c r="D891" s="84"/>
      <c r="E891" s="84"/>
    </row>
    <row r="892" spans="1:5" ht="15" customHeight="1">
      <c r="A892" s="84"/>
      <c r="B892" s="84"/>
      <c r="C892" s="84"/>
      <c r="D892" s="84"/>
      <c r="E892" s="84"/>
    </row>
    <row r="893" spans="1:5" ht="15" customHeight="1">
      <c r="A893" s="84"/>
      <c r="B893" s="84"/>
      <c r="C893" s="84"/>
      <c r="D893" s="84"/>
      <c r="E893" s="84"/>
    </row>
    <row r="894" spans="1:5" ht="15" customHeight="1">
      <c r="A894" s="84"/>
      <c r="B894" s="84"/>
      <c r="C894" s="84"/>
      <c r="D894" s="84"/>
      <c r="E894" s="84"/>
    </row>
    <row r="895" spans="1:5" ht="15" customHeight="1">
      <c r="A895" s="84"/>
      <c r="B895" s="84"/>
      <c r="C895" s="84"/>
      <c r="D895" s="84"/>
      <c r="E895" s="84"/>
    </row>
    <row r="896" spans="1:5" ht="15" customHeight="1">
      <c r="A896" s="84"/>
      <c r="B896" s="84"/>
      <c r="C896" s="84"/>
      <c r="D896" s="84"/>
      <c r="E896" s="84"/>
    </row>
    <row r="897" spans="1:5" ht="15" customHeight="1">
      <c r="A897" s="84"/>
      <c r="B897" s="84"/>
      <c r="C897" s="84"/>
      <c r="D897" s="84"/>
      <c r="E897" s="84"/>
    </row>
    <row r="898" spans="1:5" ht="15" customHeight="1">
      <c r="A898" s="84"/>
      <c r="B898" s="84"/>
      <c r="C898" s="84"/>
      <c r="D898" s="84"/>
      <c r="E898" s="84"/>
    </row>
    <row r="899" spans="1:5" ht="15" customHeight="1">
      <c r="A899" s="84"/>
      <c r="B899" s="84"/>
      <c r="C899" s="84"/>
      <c r="D899" s="84"/>
      <c r="E899" s="84"/>
    </row>
    <row r="900" spans="1:5" ht="15" customHeight="1">
      <c r="A900" s="84"/>
      <c r="B900" s="84"/>
      <c r="C900" s="84"/>
      <c r="D900" s="84"/>
      <c r="E900" s="84"/>
    </row>
    <row r="901" spans="1:5" ht="15" customHeight="1">
      <c r="A901" s="84"/>
      <c r="B901" s="84"/>
      <c r="C901" s="84"/>
      <c r="D901" s="84"/>
      <c r="E901" s="84"/>
    </row>
    <row r="902" spans="1:5" ht="15" customHeight="1">
      <c r="A902" s="84"/>
      <c r="B902" s="84"/>
      <c r="C902" s="84"/>
      <c r="D902" s="84"/>
      <c r="E902" s="84"/>
    </row>
    <row r="903" spans="1:5" ht="15" customHeight="1">
      <c r="A903" s="84"/>
      <c r="B903" s="84"/>
      <c r="C903" s="84"/>
      <c r="D903" s="84"/>
      <c r="E903" s="84"/>
    </row>
    <row r="904" spans="1:5" ht="15" customHeight="1">
      <c r="A904" s="84"/>
      <c r="B904" s="84"/>
      <c r="C904" s="84"/>
      <c r="D904" s="84"/>
      <c r="E904" s="84"/>
    </row>
    <row r="905" spans="1:5" ht="15" customHeight="1">
      <c r="A905" s="84"/>
      <c r="B905" s="84"/>
      <c r="C905" s="84"/>
      <c r="D905" s="84"/>
      <c r="E905" s="84"/>
    </row>
    <row r="906" spans="1:5" ht="15" customHeight="1">
      <c r="A906" s="84"/>
      <c r="B906" s="84"/>
      <c r="C906" s="84"/>
      <c r="D906" s="84"/>
      <c r="E906" s="84"/>
    </row>
    <row r="907" spans="1:5" ht="15" customHeight="1">
      <c r="A907" s="84"/>
      <c r="B907" s="84"/>
      <c r="C907" s="84"/>
      <c r="D907" s="84"/>
      <c r="E907" s="84"/>
    </row>
    <row r="908" spans="1:5" ht="15" customHeight="1">
      <c r="A908" s="84"/>
      <c r="B908" s="84"/>
      <c r="C908" s="84"/>
      <c r="D908" s="84"/>
      <c r="E908" s="84"/>
    </row>
    <row r="909" spans="1:5" ht="15" customHeight="1">
      <c r="A909" s="84"/>
      <c r="B909" s="84"/>
      <c r="C909" s="84"/>
      <c r="D909" s="84"/>
      <c r="E909" s="84"/>
    </row>
    <row r="910" spans="1:5" ht="15" customHeight="1">
      <c r="A910" s="84"/>
      <c r="B910" s="84"/>
      <c r="C910" s="84"/>
      <c r="D910" s="84"/>
      <c r="E910" s="84"/>
    </row>
    <row r="911" spans="1:5" ht="15" customHeight="1">
      <c r="A911" s="84"/>
      <c r="B911" s="84"/>
      <c r="C911" s="84"/>
      <c r="D911" s="84"/>
      <c r="E911" s="84"/>
    </row>
    <row r="912" spans="1:5" ht="15" customHeight="1">
      <c r="A912" s="84"/>
      <c r="B912" s="84"/>
      <c r="C912" s="84"/>
      <c r="D912" s="84"/>
      <c r="E912" s="84"/>
    </row>
    <row r="913" spans="1:5" ht="15" customHeight="1">
      <c r="A913" s="84"/>
      <c r="B913" s="84"/>
      <c r="C913" s="84"/>
      <c r="D913" s="84"/>
      <c r="E913" s="84"/>
    </row>
    <row r="914" spans="1:5" ht="15" customHeight="1">
      <c r="A914" s="84"/>
      <c r="B914" s="84"/>
      <c r="C914" s="84"/>
      <c r="D914" s="84"/>
      <c r="E914" s="84"/>
    </row>
    <row r="915" spans="1:5" ht="15" customHeight="1">
      <c r="A915" s="84"/>
      <c r="B915" s="84"/>
      <c r="C915" s="84"/>
      <c r="D915" s="84"/>
      <c r="E915" s="84"/>
    </row>
    <row r="916" spans="1:5" ht="15" customHeight="1">
      <c r="A916" s="84"/>
      <c r="B916" s="84"/>
      <c r="C916" s="84"/>
      <c r="D916" s="84"/>
      <c r="E916" s="84"/>
    </row>
    <row r="917" spans="1:5" ht="15" customHeight="1">
      <c r="A917" s="84"/>
      <c r="B917" s="84"/>
      <c r="C917" s="84"/>
      <c r="D917" s="84"/>
      <c r="E917" s="84"/>
    </row>
    <row r="918" spans="1:5" ht="15" customHeight="1">
      <c r="A918" s="84"/>
      <c r="B918" s="84"/>
      <c r="C918" s="84"/>
      <c r="D918" s="84"/>
      <c r="E918" s="84"/>
    </row>
    <row r="919" spans="1:5" ht="15" customHeight="1">
      <c r="A919" s="84"/>
      <c r="B919" s="84"/>
      <c r="C919" s="84"/>
      <c r="D919" s="84"/>
      <c r="E919" s="84"/>
    </row>
    <row r="920" spans="1:5" ht="15" customHeight="1">
      <c r="A920" s="84"/>
      <c r="B920" s="84"/>
      <c r="C920" s="84"/>
      <c r="D920" s="84"/>
      <c r="E920" s="84"/>
    </row>
    <row r="921" spans="1:5" ht="15" customHeight="1">
      <c r="A921" s="84"/>
      <c r="B921" s="84"/>
      <c r="C921" s="84"/>
      <c r="D921" s="84"/>
      <c r="E921" s="84"/>
    </row>
    <row r="922" spans="1:5" ht="15" customHeight="1">
      <c r="A922" s="84"/>
      <c r="B922" s="84"/>
      <c r="C922" s="84"/>
      <c r="D922" s="84"/>
      <c r="E922" s="84"/>
    </row>
    <row r="923" spans="1:5" ht="15" customHeight="1">
      <c r="A923" s="84"/>
      <c r="B923" s="84"/>
      <c r="C923" s="84"/>
      <c r="D923" s="84"/>
      <c r="E923" s="84"/>
    </row>
    <row r="924" spans="1:5" ht="15" customHeight="1">
      <c r="A924" s="84"/>
      <c r="B924" s="84"/>
      <c r="C924" s="84"/>
      <c r="D924" s="84"/>
      <c r="E924" s="84"/>
    </row>
    <row r="925" spans="1:5" ht="15" customHeight="1">
      <c r="A925" s="84"/>
      <c r="B925" s="84"/>
      <c r="C925" s="84"/>
      <c r="D925" s="84"/>
      <c r="E925" s="84"/>
    </row>
    <row r="926" spans="1:5" ht="15" customHeight="1">
      <c r="A926" s="84"/>
      <c r="B926" s="84"/>
      <c r="C926" s="84"/>
      <c r="D926" s="84"/>
      <c r="E926" s="84"/>
    </row>
    <row r="927" spans="1:5" ht="15" customHeight="1">
      <c r="A927" s="84"/>
      <c r="B927" s="84"/>
      <c r="C927" s="84"/>
      <c r="D927" s="84"/>
      <c r="E927" s="84"/>
    </row>
    <row r="928" spans="1:5" ht="15" customHeight="1">
      <c r="A928" s="84"/>
      <c r="B928" s="84"/>
      <c r="C928" s="84"/>
      <c r="D928" s="84"/>
      <c r="E928" s="84"/>
    </row>
    <row r="929" spans="1:5" ht="15" customHeight="1">
      <c r="A929" s="84"/>
      <c r="B929" s="84"/>
      <c r="C929" s="84"/>
      <c r="D929" s="84"/>
      <c r="E929" s="84"/>
    </row>
    <row r="930" spans="1:5" ht="15" customHeight="1">
      <c r="A930" s="84"/>
      <c r="B930" s="84"/>
      <c r="C930" s="84"/>
      <c r="D930" s="84"/>
      <c r="E930" s="84"/>
    </row>
    <row r="931" spans="1:5" ht="15" customHeight="1">
      <c r="A931" s="84"/>
      <c r="B931" s="84"/>
      <c r="C931" s="84"/>
      <c r="D931" s="84"/>
      <c r="E931" s="84"/>
    </row>
    <row r="932" spans="1:5" ht="15" customHeight="1">
      <c r="A932" s="84"/>
      <c r="B932" s="84"/>
      <c r="C932" s="84"/>
      <c r="D932" s="84"/>
      <c r="E932" s="84"/>
    </row>
    <row r="933" spans="1:5" ht="15" customHeight="1">
      <c r="A933" s="84"/>
      <c r="B933" s="84"/>
      <c r="C933" s="84"/>
      <c r="D933" s="84"/>
      <c r="E933" s="84"/>
    </row>
    <row r="934" spans="1:5" ht="15" customHeight="1">
      <c r="A934" s="84"/>
      <c r="B934" s="84"/>
      <c r="C934" s="84"/>
      <c r="D934" s="84"/>
      <c r="E934" s="84"/>
    </row>
    <row r="935" spans="1:5" ht="15" customHeight="1">
      <c r="A935" s="84"/>
      <c r="B935" s="84"/>
      <c r="C935" s="84"/>
      <c r="D935" s="84"/>
      <c r="E935" s="84"/>
    </row>
    <row r="936" spans="1:5" ht="15" customHeight="1">
      <c r="A936" s="84"/>
      <c r="B936" s="84"/>
      <c r="C936" s="84"/>
      <c r="D936" s="84"/>
      <c r="E936" s="84"/>
    </row>
    <row r="937" spans="1:5" ht="15" customHeight="1">
      <c r="A937" s="84"/>
      <c r="B937" s="84"/>
      <c r="C937" s="84"/>
      <c r="D937" s="84"/>
      <c r="E937" s="84"/>
    </row>
    <row r="938" spans="1:5" ht="15" customHeight="1">
      <c r="A938" s="84"/>
      <c r="B938" s="84"/>
      <c r="C938" s="84"/>
      <c r="D938" s="84"/>
      <c r="E938" s="84"/>
    </row>
    <row r="939" spans="1:5" ht="15" customHeight="1">
      <c r="A939" s="84"/>
      <c r="B939" s="84"/>
      <c r="C939" s="84"/>
      <c r="D939" s="84"/>
      <c r="E939" s="84"/>
    </row>
    <row r="940" spans="1:5" ht="15" customHeight="1">
      <c r="A940" s="84"/>
      <c r="B940" s="84"/>
      <c r="C940" s="84"/>
      <c r="D940" s="84"/>
      <c r="E940" s="84"/>
    </row>
    <row r="941" spans="1:5" ht="15" customHeight="1">
      <c r="A941" s="84"/>
      <c r="B941" s="84"/>
      <c r="C941" s="84"/>
      <c r="D941" s="84"/>
      <c r="E941" s="84"/>
    </row>
    <row r="942" spans="1:5" ht="15" customHeight="1">
      <c r="A942" s="84"/>
      <c r="B942" s="84"/>
      <c r="C942" s="84"/>
      <c r="D942" s="84"/>
      <c r="E942" s="84"/>
    </row>
    <row r="943" spans="1:5" ht="15" customHeight="1">
      <c r="A943" s="84"/>
      <c r="B943" s="84"/>
      <c r="C943" s="84"/>
      <c r="D943" s="84"/>
      <c r="E943" s="84"/>
    </row>
    <row r="944" spans="1:5" ht="15" customHeight="1">
      <c r="A944" s="84"/>
      <c r="B944" s="84"/>
      <c r="C944" s="84"/>
      <c r="D944" s="84"/>
      <c r="E944" s="84"/>
    </row>
    <row r="945" spans="1:5" ht="15" customHeight="1">
      <c r="A945" s="84"/>
      <c r="B945" s="84"/>
      <c r="C945" s="84"/>
      <c r="D945" s="84"/>
      <c r="E945" s="84"/>
    </row>
    <row r="946" spans="1:5" ht="15" customHeight="1">
      <c r="A946" s="84"/>
      <c r="B946" s="84"/>
      <c r="C946" s="84"/>
      <c r="D946" s="84"/>
      <c r="E946" s="84"/>
    </row>
    <row r="947" spans="1:5" ht="15" customHeight="1">
      <c r="A947" s="84"/>
      <c r="B947" s="84"/>
      <c r="C947" s="84"/>
      <c r="D947" s="84"/>
      <c r="E947" s="84"/>
    </row>
    <row r="948" spans="1:5" ht="15" customHeight="1">
      <c r="A948" s="84"/>
      <c r="B948" s="84"/>
      <c r="C948" s="84"/>
      <c r="D948" s="84"/>
      <c r="E948" s="84"/>
    </row>
    <row r="949" spans="1:5" ht="15" customHeight="1">
      <c r="A949" s="84"/>
      <c r="B949" s="84"/>
      <c r="C949" s="84"/>
      <c r="D949" s="84"/>
      <c r="E949" s="84"/>
    </row>
    <row r="950" spans="1:5" ht="15" customHeight="1">
      <c r="A950" s="84"/>
      <c r="B950" s="84"/>
      <c r="C950" s="84"/>
      <c r="D950" s="84"/>
      <c r="E950" s="84"/>
    </row>
    <row r="951" spans="1:5" ht="15" customHeight="1">
      <c r="A951" s="84"/>
      <c r="B951" s="84"/>
      <c r="C951" s="84"/>
      <c r="D951" s="84"/>
      <c r="E951" s="84"/>
    </row>
    <row r="952" spans="1:5" ht="15" customHeight="1">
      <c r="A952" s="84"/>
      <c r="B952" s="84"/>
      <c r="C952" s="84"/>
      <c r="D952" s="84"/>
      <c r="E952" s="84"/>
    </row>
    <row r="953" spans="1:5" ht="15" customHeight="1">
      <c r="A953" s="84"/>
      <c r="B953" s="84"/>
      <c r="C953" s="84"/>
      <c r="D953" s="84"/>
      <c r="E953" s="84"/>
    </row>
    <row r="954" spans="1:5" ht="15" customHeight="1">
      <c r="A954" s="84"/>
      <c r="B954" s="84"/>
      <c r="C954" s="84"/>
      <c r="D954" s="84"/>
      <c r="E954" s="84"/>
    </row>
    <row r="955" spans="1:5" ht="15" customHeight="1">
      <c r="A955" s="84"/>
      <c r="B955" s="84"/>
      <c r="C955" s="84"/>
      <c r="D955" s="84"/>
      <c r="E955" s="84"/>
    </row>
    <row r="956" spans="1:5" ht="15" customHeight="1">
      <c r="A956" s="84"/>
      <c r="B956" s="84"/>
      <c r="C956" s="84"/>
      <c r="D956" s="84"/>
      <c r="E956" s="84"/>
    </row>
    <row r="957" spans="1:5" ht="15" customHeight="1">
      <c r="A957" s="84"/>
      <c r="B957" s="84"/>
      <c r="C957" s="84"/>
      <c r="D957" s="84"/>
      <c r="E957" s="84"/>
    </row>
    <row r="958" spans="1:5" ht="15" customHeight="1">
      <c r="A958" s="84"/>
      <c r="B958" s="84"/>
      <c r="C958" s="84"/>
      <c r="D958" s="84"/>
      <c r="E958" s="84"/>
    </row>
    <row r="959" spans="1:5" ht="15" customHeight="1">
      <c r="A959" s="84"/>
      <c r="B959" s="84"/>
      <c r="C959" s="84"/>
      <c r="D959" s="84"/>
      <c r="E959" s="84"/>
    </row>
    <row r="960" spans="1:5" ht="15" customHeight="1">
      <c r="A960" s="84"/>
      <c r="B960" s="84"/>
      <c r="C960" s="84"/>
      <c r="D960" s="84"/>
      <c r="E960" s="84"/>
    </row>
    <row r="961" spans="1:5" ht="15" customHeight="1">
      <c r="A961" s="84"/>
      <c r="B961" s="84"/>
      <c r="C961" s="84"/>
      <c r="D961" s="84"/>
      <c r="E961" s="84"/>
    </row>
    <row r="962" spans="1:5" ht="15" customHeight="1">
      <c r="A962" s="84"/>
      <c r="B962" s="84"/>
      <c r="C962" s="84"/>
      <c r="D962" s="84"/>
      <c r="E962" s="84"/>
    </row>
    <row r="963" spans="1:5" ht="15" customHeight="1">
      <c r="A963" s="84"/>
      <c r="B963" s="84"/>
      <c r="C963" s="84"/>
      <c r="D963" s="84"/>
      <c r="E963" s="84"/>
    </row>
    <row r="964" spans="1:5" ht="15" customHeight="1">
      <c r="A964" s="84"/>
      <c r="B964" s="84"/>
      <c r="C964" s="84"/>
      <c r="D964" s="84"/>
      <c r="E964" s="84"/>
    </row>
    <row r="965" spans="1:5" ht="15" customHeight="1">
      <c r="A965" s="84"/>
      <c r="B965" s="84"/>
      <c r="C965" s="84"/>
      <c r="D965" s="84"/>
      <c r="E965" s="84"/>
    </row>
    <row r="966" spans="1:5" ht="15" customHeight="1">
      <c r="A966" s="84"/>
      <c r="B966" s="84"/>
      <c r="C966" s="84"/>
      <c r="D966" s="84"/>
      <c r="E966" s="84"/>
    </row>
    <row r="967" spans="1:5" ht="15" customHeight="1">
      <c r="A967" s="84"/>
      <c r="B967" s="84"/>
      <c r="C967" s="84"/>
      <c r="D967" s="84"/>
      <c r="E967" s="84"/>
    </row>
    <row r="968" spans="1:5" ht="15" customHeight="1">
      <c r="A968" s="84"/>
      <c r="B968" s="84"/>
      <c r="C968" s="84"/>
      <c r="D968" s="84"/>
      <c r="E968" s="84"/>
    </row>
    <row r="969" spans="1:5" ht="15" customHeight="1">
      <c r="A969" s="84"/>
      <c r="B969" s="84"/>
      <c r="C969" s="84"/>
      <c r="D969" s="84"/>
      <c r="E969" s="84"/>
    </row>
    <row r="970" spans="1:5" ht="15" customHeight="1">
      <c r="A970" s="84"/>
      <c r="B970" s="84"/>
      <c r="C970" s="84"/>
      <c r="D970" s="84"/>
      <c r="E970" s="84"/>
    </row>
    <row r="971" spans="1:5" ht="15" customHeight="1">
      <c r="A971" s="84"/>
      <c r="B971" s="84"/>
      <c r="C971" s="84"/>
      <c r="D971" s="84"/>
      <c r="E971" s="84"/>
    </row>
    <row r="972" spans="1:5" ht="15" customHeight="1">
      <c r="A972" s="84"/>
      <c r="B972" s="84"/>
      <c r="C972" s="84"/>
      <c r="D972" s="84"/>
      <c r="E972" s="84"/>
    </row>
    <row r="973" spans="1:5" ht="15" customHeight="1">
      <c r="A973" s="84"/>
      <c r="B973" s="84"/>
      <c r="C973" s="84"/>
      <c r="D973" s="84"/>
      <c r="E973" s="84"/>
    </row>
    <row r="974" spans="1:5" ht="15" customHeight="1">
      <c r="A974" s="84"/>
      <c r="B974" s="84"/>
      <c r="C974" s="84"/>
      <c r="D974" s="84"/>
      <c r="E974" s="84"/>
    </row>
    <row r="975" spans="1:5" ht="15" customHeight="1">
      <c r="A975" s="84"/>
      <c r="B975" s="84"/>
      <c r="C975" s="84"/>
      <c r="D975" s="84"/>
      <c r="E975" s="84"/>
    </row>
    <row r="976" spans="1:5" ht="15" customHeight="1">
      <c r="A976" s="84"/>
      <c r="B976" s="84"/>
      <c r="C976" s="84"/>
      <c r="D976" s="84"/>
      <c r="E976" s="84"/>
    </row>
    <row r="977" spans="1:5" ht="15" customHeight="1">
      <c r="A977" s="84"/>
      <c r="B977" s="84"/>
      <c r="C977" s="84"/>
      <c r="D977" s="84"/>
      <c r="E977" s="84"/>
    </row>
    <row r="978" spans="1:5" ht="15" customHeight="1">
      <c r="A978" s="84"/>
      <c r="B978" s="84"/>
      <c r="C978" s="84"/>
      <c r="D978" s="84"/>
      <c r="E978" s="84"/>
    </row>
    <row r="979" spans="1:5" ht="15" customHeight="1">
      <c r="A979" s="84"/>
      <c r="B979" s="84"/>
      <c r="C979" s="84"/>
      <c r="D979" s="84"/>
      <c r="E979" s="84"/>
    </row>
    <row r="980" spans="1:5" ht="15" customHeight="1">
      <c r="A980" s="84"/>
      <c r="B980" s="84"/>
      <c r="C980" s="84"/>
      <c r="D980" s="84"/>
      <c r="E980" s="84"/>
    </row>
    <row r="981" spans="1:5" ht="15" customHeight="1">
      <c r="A981" s="84"/>
      <c r="B981" s="84"/>
      <c r="C981" s="84"/>
      <c r="D981" s="84"/>
      <c r="E981" s="84"/>
    </row>
    <row r="982" spans="1:5" ht="15" customHeight="1">
      <c r="A982" s="84"/>
      <c r="B982" s="84"/>
      <c r="C982" s="84"/>
      <c r="D982" s="84"/>
      <c r="E982" s="84"/>
    </row>
    <row r="983" spans="1:5" ht="15" customHeight="1">
      <c r="A983" s="84"/>
      <c r="B983" s="84"/>
      <c r="C983" s="84"/>
      <c r="D983" s="84"/>
      <c r="E983" s="84"/>
    </row>
    <row r="984" spans="1:5" ht="15" customHeight="1">
      <c r="A984" s="84"/>
      <c r="B984" s="84"/>
      <c r="C984" s="84"/>
      <c r="D984" s="84"/>
      <c r="E984" s="84"/>
    </row>
    <row r="985" spans="1:5" ht="15" customHeight="1">
      <c r="A985" s="84"/>
      <c r="B985" s="84"/>
      <c r="C985" s="84"/>
      <c r="D985" s="84"/>
      <c r="E985" s="84"/>
    </row>
    <row r="986" spans="1:5" ht="15" customHeight="1">
      <c r="A986" s="84"/>
      <c r="B986" s="84"/>
      <c r="C986" s="84"/>
      <c r="D986" s="84"/>
      <c r="E986" s="84"/>
    </row>
    <row r="987" spans="1:5" ht="15" customHeight="1">
      <c r="A987" s="84"/>
      <c r="B987" s="84"/>
      <c r="C987" s="84"/>
      <c r="D987" s="84"/>
      <c r="E987" s="84"/>
    </row>
    <row r="988" spans="1:5" ht="15" customHeight="1">
      <c r="A988" s="84"/>
      <c r="B988" s="84"/>
      <c r="C988" s="84"/>
      <c r="D988" s="84"/>
      <c r="E988" s="84"/>
    </row>
    <row r="989" spans="1:5" ht="15" customHeight="1">
      <c r="A989" s="84"/>
      <c r="B989" s="84"/>
      <c r="C989" s="84"/>
      <c r="D989" s="84"/>
      <c r="E989" s="84"/>
    </row>
    <row r="990" spans="1:5" ht="15" customHeight="1">
      <c r="A990" s="84"/>
      <c r="B990" s="84"/>
      <c r="C990" s="84"/>
      <c r="D990" s="84"/>
      <c r="E990" s="84"/>
    </row>
    <row r="991" spans="1:5" ht="15" customHeight="1">
      <c r="A991" s="84"/>
      <c r="B991" s="84"/>
      <c r="C991" s="84"/>
      <c r="D991" s="84"/>
      <c r="E991" s="84"/>
    </row>
    <row r="992" spans="1:5" ht="15" customHeight="1">
      <c r="A992" s="84"/>
      <c r="B992" s="84"/>
      <c r="C992" s="84"/>
      <c r="D992" s="84"/>
      <c r="E992" s="84"/>
    </row>
    <row r="993" spans="1:5" ht="15" customHeight="1">
      <c r="A993" s="84"/>
      <c r="B993" s="84"/>
      <c r="C993" s="84"/>
      <c r="D993" s="84"/>
      <c r="E993" s="84"/>
    </row>
    <row r="994" spans="1:5" ht="15" customHeight="1">
      <c r="A994" s="84"/>
      <c r="B994" s="84"/>
      <c r="C994" s="84"/>
      <c r="D994" s="84"/>
      <c r="E994" s="84"/>
    </row>
    <row r="995" spans="1:5" ht="15" customHeight="1">
      <c r="A995" s="84"/>
      <c r="B995" s="84"/>
      <c r="C995" s="84"/>
      <c r="D995" s="84"/>
      <c r="E995" s="84"/>
    </row>
    <row r="996" spans="1:5" ht="15" customHeight="1">
      <c r="A996" s="84"/>
      <c r="B996" s="84"/>
      <c r="C996" s="84"/>
      <c r="D996" s="84"/>
      <c r="E996" s="84"/>
    </row>
    <row r="997" spans="1:5" ht="15" customHeight="1">
      <c r="A997" s="84"/>
      <c r="B997" s="84"/>
      <c r="C997" s="84"/>
      <c r="D997" s="84"/>
      <c r="E997" s="84"/>
    </row>
    <row r="998" spans="1:5" ht="15" customHeight="1">
      <c r="A998" s="84"/>
      <c r="B998" s="84"/>
      <c r="C998" s="84"/>
      <c r="D998" s="84"/>
      <c r="E998" s="84"/>
    </row>
    <row r="999" spans="1:5" ht="15" customHeight="1">
      <c r="A999" s="84"/>
      <c r="B999" s="84"/>
      <c r="C999" s="84"/>
      <c r="D999" s="84"/>
      <c r="E999" s="84"/>
    </row>
    <row r="1000" spans="1:5" ht="15" customHeight="1">
      <c r="A1000" s="84"/>
      <c r="B1000" s="84"/>
      <c r="C1000" s="84"/>
      <c r="D1000" s="84"/>
      <c r="E1000" s="84"/>
    </row>
    <row r="1001" spans="1:5" ht="15" customHeight="1">
      <c r="A1001" s="84"/>
      <c r="B1001" s="84"/>
      <c r="C1001" s="84"/>
      <c r="D1001" s="84"/>
      <c r="E1001" s="84"/>
    </row>
    <row r="1002" spans="1:5" ht="15" customHeight="1">
      <c r="A1002" s="84"/>
      <c r="B1002" s="84"/>
      <c r="C1002" s="84"/>
      <c r="D1002" s="84"/>
      <c r="E1002" s="84"/>
    </row>
    <row r="1003" spans="1:5" ht="15" customHeight="1">
      <c r="A1003" s="84"/>
      <c r="B1003" s="84"/>
      <c r="C1003" s="84"/>
      <c r="D1003" s="84"/>
      <c r="E1003" s="84"/>
    </row>
    <row r="1004" spans="1:5" ht="15" customHeight="1">
      <c r="A1004" s="84"/>
      <c r="B1004" s="84"/>
      <c r="C1004" s="84"/>
      <c r="D1004" s="84"/>
      <c r="E1004" s="84"/>
    </row>
    <row r="1005" spans="1:5" ht="15" customHeight="1">
      <c r="A1005" s="84"/>
      <c r="B1005" s="84"/>
      <c r="C1005" s="84"/>
      <c r="D1005" s="84"/>
      <c r="E1005" s="84"/>
    </row>
    <row r="1006" spans="1:5" ht="15" customHeight="1">
      <c r="A1006" s="84"/>
      <c r="B1006" s="84"/>
      <c r="C1006" s="84"/>
      <c r="D1006" s="84"/>
      <c r="E1006" s="84"/>
    </row>
    <row r="1007" spans="1:5" ht="15" customHeight="1">
      <c r="A1007" s="84"/>
      <c r="B1007" s="84"/>
      <c r="C1007" s="84"/>
      <c r="D1007" s="84"/>
      <c r="E1007" s="84"/>
    </row>
    <row r="1008" spans="1:5" ht="15" customHeight="1">
      <c r="A1008" s="84"/>
      <c r="B1008" s="84"/>
      <c r="C1008" s="84"/>
      <c r="D1008" s="84"/>
      <c r="E1008" s="84"/>
    </row>
    <row r="1009" spans="1:5" ht="15" customHeight="1">
      <c r="A1009" s="84"/>
      <c r="B1009" s="84"/>
      <c r="C1009" s="84"/>
      <c r="D1009" s="84"/>
      <c r="E1009" s="84"/>
    </row>
    <row r="1010" spans="1:5" ht="15" customHeight="1">
      <c r="A1010" s="84"/>
      <c r="B1010" s="84"/>
      <c r="C1010" s="84"/>
      <c r="D1010" s="84"/>
      <c r="E1010" s="84"/>
    </row>
    <row r="1011" spans="1:5" ht="15" customHeight="1">
      <c r="A1011" s="84"/>
      <c r="B1011" s="84"/>
      <c r="C1011" s="84"/>
      <c r="D1011" s="84"/>
      <c r="E1011" s="84"/>
    </row>
    <row r="1012" spans="1:5" ht="15" customHeight="1">
      <c r="A1012" s="84"/>
      <c r="B1012" s="84"/>
      <c r="C1012" s="84"/>
      <c r="D1012" s="84"/>
      <c r="E1012" s="84"/>
    </row>
    <row r="1013" spans="1:5" ht="15" customHeight="1">
      <c r="A1013" s="84"/>
      <c r="B1013" s="84"/>
      <c r="C1013" s="84"/>
      <c r="D1013" s="84"/>
      <c r="E1013" s="84"/>
    </row>
    <row r="1014" spans="1:5" ht="15" customHeight="1">
      <c r="A1014" s="84"/>
      <c r="B1014" s="84"/>
      <c r="C1014" s="84"/>
      <c r="D1014" s="84"/>
      <c r="E1014" s="84"/>
    </row>
    <row r="1015" spans="1:5" ht="15" customHeight="1">
      <c r="A1015" s="84"/>
      <c r="B1015" s="84"/>
      <c r="C1015" s="84"/>
      <c r="D1015" s="84"/>
      <c r="E1015" s="84"/>
    </row>
    <row r="1016" spans="1:5" ht="15" customHeight="1">
      <c r="A1016" s="84"/>
      <c r="B1016" s="84"/>
      <c r="C1016" s="84"/>
      <c r="D1016" s="84"/>
      <c r="E1016" s="84"/>
    </row>
    <row r="1017" spans="1:5" ht="15" customHeight="1">
      <c r="A1017" s="84"/>
      <c r="B1017" s="84"/>
      <c r="C1017" s="84"/>
      <c r="D1017" s="84"/>
      <c r="E1017" s="84"/>
    </row>
    <row r="1018" spans="1:5" ht="15" customHeight="1">
      <c r="A1018" s="84"/>
      <c r="B1018" s="84"/>
      <c r="C1018" s="84"/>
      <c r="D1018" s="84"/>
      <c r="E1018" s="84"/>
    </row>
    <row r="1019" spans="1:5" ht="15" customHeight="1">
      <c r="A1019" s="84"/>
      <c r="B1019" s="84"/>
      <c r="C1019" s="84"/>
      <c r="D1019" s="84"/>
      <c r="E1019" s="84"/>
    </row>
    <row r="1020" spans="1:5" ht="15" customHeight="1">
      <c r="A1020" s="84"/>
      <c r="B1020" s="84"/>
      <c r="C1020" s="84"/>
      <c r="D1020" s="84"/>
      <c r="E1020" s="84"/>
    </row>
    <row r="1021" spans="1:5" ht="15" customHeight="1">
      <c r="A1021" s="84"/>
      <c r="B1021" s="84"/>
      <c r="C1021" s="84"/>
      <c r="D1021" s="84"/>
      <c r="E1021" s="84"/>
    </row>
    <row r="1022" spans="1:5" ht="15" customHeight="1">
      <c r="A1022" s="84"/>
      <c r="B1022" s="84"/>
      <c r="C1022" s="84"/>
      <c r="D1022" s="84"/>
      <c r="E1022" s="84"/>
    </row>
    <row r="1023" spans="1:5" ht="15" customHeight="1">
      <c r="A1023" s="84"/>
      <c r="B1023" s="84"/>
      <c r="C1023" s="84"/>
      <c r="D1023" s="84"/>
      <c r="E1023" s="84"/>
    </row>
    <row r="1024" spans="1:5" ht="15" customHeight="1">
      <c r="A1024" s="84"/>
      <c r="B1024" s="84"/>
      <c r="C1024" s="84"/>
      <c r="D1024" s="84"/>
      <c r="E1024" s="84"/>
    </row>
    <row r="1025" spans="1:5" ht="15" customHeight="1">
      <c r="A1025" s="84"/>
      <c r="B1025" s="84"/>
      <c r="C1025" s="84"/>
      <c r="D1025" s="84"/>
      <c r="E1025" s="84"/>
    </row>
    <row r="1026" spans="1:5" ht="15" customHeight="1">
      <c r="A1026" s="84"/>
      <c r="B1026" s="84"/>
      <c r="C1026" s="84"/>
      <c r="D1026" s="84"/>
      <c r="E1026" s="84"/>
    </row>
    <row r="1027" spans="1:5" ht="15" customHeight="1">
      <c r="A1027" s="84"/>
      <c r="B1027" s="84"/>
      <c r="C1027" s="84"/>
      <c r="D1027" s="84"/>
      <c r="E1027" s="84"/>
    </row>
    <row r="1028" spans="1:5" ht="15" customHeight="1">
      <c r="A1028" s="84"/>
      <c r="B1028" s="84"/>
      <c r="C1028" s="84"/>
      <c r="D1028" s="84"/>
      <c r="E1028" s="84"/>
    </row>
    <row r="1029" spans="1:5" ht="15" customHeight="1">
      <c r="A1029" s="84"/>
      <c r="B1029" s="84"/>
      <c r="C1029" s="84"/>
      <c r="D1029" s="84"/>
      <c r="E1029" s="84"/>
    </row>
    <row r="1030" spans="1:5" ht="15" customHeight="1">
      <c r="A1030" s="84"/>
      <c r="B1030" s="84"/>
      <c r="C1030" s="84"/>
      <c r="D1030" s="84"/>
      <c r="E1030" s="84"/>
    </row>
    <row r="1031" spans="1:5" ht="15" customHeight="1">
      <c r="A1031" s="84"/>
      <c r="B1031" s="84"/>
      <c r="C1031" s="84"/>
      <c r="D1031" s="84"/>
      <c r="E1031" s="84"/>
    </row>
    <row r="1032" spans="1:5" ht="15" customHeight="1">
      <c r="A1032" s="84"/>
      <c r="B1032" s="84"/>
      <c r="C1032" s="84"/>
      <c r="D1032" s="84"/>
      <c r="E1032" s="84"/>
    </row>
    <row r="1033" spans="1:5" ht="15" customHeight="1">
      <c r="A1033" s="84"/>
      <c r="B1033" s="84"/>
      <c r="C1033" s="84"/>
      <c r="D1033" s="84"/>
      <c r="E1033" s="84"/>
    </row>
    <row r="1034" spans="1:5" ht="15" customHeight="1">
      <c r="A1034" s="84"/>
      <c r="B1034" s="84"/>
      <c r="C1034" s="84"/>
      <c r="D1034" s="84"/>
      <c r="E1034" s="84"/>
    </row>
    <row r="1035" spans="1:5" ht="15" customHeight="1">
      <c r="A1035" s="84"/>
      <c r="B1035" s="84"/>
      <c r="C1035" s="84"/>
      <c r="D1035" s="84"/>
      <c r="E1035" s="84"/>
    </row>
    <row r="1036" spans="1:5" ht="15" customHeight="1">
      <c r="A1036" s="84"/>
      <c r="B1036" s="84"/>
      <c r="C1036" s="84"/>
      <c r="D1036" s="84"/>
      <c r="E1036" s="84"/>
    </row>
    <row r="1037" spans="1:5" ht="15" customHeight="1">
      <c r="A1037" s="84"/>
      <c r="B1037" s="84"/>
      <c r="C1037" s="84"/>
      <c r="D1037" s="84"/>
      <c r="E1037" s="84"/>
    </row>
    <row r="1038" spans="1:5" ht="15" customHeight="1">
      <c r="A1038" s="84"/>
      <c r="B1038" s="84"/>
      <c r="C1038" s="84"/>
      <c r="D1038" s="84"/>
      <c r="E1038" s="84"/>
    </row>
    <row r="1039" spans="1:5" ht="15" customHeight="1">
      <c r="A1039" s="84"/>
      <c r="B1039" s="84"/>
      <c r="C1039" s="84"/>
      <c r="D1039" s="84"/>
      <c r="E1039" s="84"/>
    </row>
    <row r="1040" spans="1:5" ht="15" customHeight="1">
      <c r="A1040" s="84"/>
      <c r="B1040" s="84"/>
      <c r="C1040" s="84"/>
      <c r="D1040" s="84"/>
      <c r="E1040" s="84"/>
    </row>
    <row r="1041" spans="1:5" ht="15" customHeight="1">
      <c r="A1041" s="84"/>
      <c r="B1041" s="84"/>
      <c r="C1041" s="84"/>
      <c r="D1041" s="84"/>
      <c r="E1041" s="84"/>
    </row>
    <row r="1042" spans="1:5" ht="15" customHeight="1">
      <c r="A1042" s="84"/>
      <c r="B1042" s="84"/>
      <c r="C1042" s="84"/>
      <c r="D1042" s="84"/>
      <c r="E1042" s="84"/>
    </row>
    <row r="1043" spans="1:5" ht="15" customHeight="1">
      <c r="A1043" s="84"/>
      <c r="B1043" s="84"/>
      <c r="C1043" s="84"/>
      <c r="D1043" s="84"/>
      <c r="E1043" s="84"/>
    </row>
    <row r="1044" spans="1:5" ht="15" customHeight="1">
      <c r="A1044" s="84"/>
      <c r="B1044" s="84"/>
      <c r="C1044" s="84"/>
      <c r="D1044" s="84"/>
      <c r="E1044" s="84"/>
    </row>
    <row r="1045" spans="1:5" ht="15" customHeight="1">
      <c r="A1045" s="84"/>
      <c r="B1045" s="84"/>
      <c r="C1045" s="84"/>
      <c r="D1045" s="84"/>
      <c r="E1045" s="84"/>
    </row>
    <row r="1046" spans="1:5" ht="15" customHeight="1">
      <c r="A1046" s="84"/>
      <c r="B1046" s="84"/>
      <c r="C1046" s="84"/>
      <c r="D1046" s="84"/>
      <c r="E1046" s="84"/>
    </row>
    <row r="1047" spans="1:5" ht="15" customHeight="1">
      <c r="A1047" s="84"/>
      <c r="B1047" s="84"/>
      <c r="C1047" s="84"/>
      <c r="D1047" s="84"/>
      <c r="E1047" s="84"/>
    </row>
    <row r="1048" spans="1:5" ht="15" customHeight="1">
      <c r="A1048" s="84"/>
      <c r="B1048" s="84"/>
      <c r="C1048" s="84"/>
      <c r="D1048" s="84"/>
      <c r="E1048" s="84"/>
    </row>
    <row r="1049" spans="1:5" ht="15" customHeight="1">
      <c r="A1049" s="84"/>
      <c r="B1049" s="84"/>
      <c r="C1049" s="84"/>
      <c r="D1049" s="84"/>
      <c r="E1049" s="84"/>
    </row>
    <row r="1050" spans="1:5" ht="15" customHeight="1">
      <c r="A1050" s="84"/>
      <c r="B1050" s="84"/>
      <c r="C1050" s="84"/>
      <c r="D1050" s="84"/>
      <c r="E1050" s="84"/>
    </row>
    <row r="1051" spans="1:5" ht="15" customHeight="1">
      <c r="A1051" s="84"/>
      <c r="B1051" s="84"/>
      <c r="C1051" s="84"/>
      <c r="D1051" s="84"/>
      <c r="E1051" s="84"/>
    </row>
    <row r="1052" spans="1:5" ht="15" customHeight="1">
      <c r="A1052" s="84"/>
      <c r="B1052" s="84"/>
      <c r="C1052" s="84"/>
      <c r="D1052" s="84"/>
      <c r="E1052" s="84"/>
    </row>
    <row r="1053" spans="1:5" ht="15" customHeight="1">
      <c r="A1053" s="84"/>
      <c r="B1053" s="84"/>
      <c r="C1053" s="84"/>
      <c r="D1053" s="84"/>
      <c r="E1053" s="84"/>
    </row>
    <row r="1054" spans="1:5" ht="15" customHeight="1">
      <c r="A1054" s="84"/>
      <c r="B1054" s="84"/>
      <c r="C1054" s="84"/>
      <c r="D1054" s="84"/>
      <c r="E1054" s="84"/>
    </row>
    <row r="1055" spans="1:5" ht="15" customHeight="1">
      <c r="A1055" s="84"/>
      <c r="B1055" s="84"/>
      <c r="C1055" s="84"/>
      <c r="D1055" s="84"/>
      <c r="E1055" s="84"/>
    </row>
    <row r="1056" spans="1:5" ht="15" customHeight="1">
      <c r="A1056" s="84"/>
      <c r="B1056" s="84"/>
      <c r="C1056" s="84"/>
      <c r="D1056" s="84"/>
      <c r="E1056" s="84"/>
    </row>
    <row r="1057" spans="1:5" ht="15" customHeight="1">
      <c r="A1057" s="84"/>
      <c r="B1057" s="84"/>
      <c r="C1057" s="84"/>
      <c r="D1057" s="84"/>
      <c r="E1057" s="84"/>
    </row>
    <row r="1058" spans="1:5" ht="15" customHeight="1">
      <c r="A1058" s="84"/>
      <c r="B1058" s="84"/>
      <c r="C1058" s="84"/>
      <c r="D1058" s="84"/>
      <c r="E1058" s="84"/>
    </row>
    <row r="1059" spans="1:5" ht="15" customHeight="1">
      <c r="A1059" s="84"/>
      <c r="B1059" s="84"/>
      <c r="C1059" s="84"/>
      <c r="D1059" s="84"/>
      <c r="E1059" s="84"/>
    </row>
    <row r="1060" spans="1:5" ht="15" customHeight="1">
      <c r="A1060" s="84"/>
      <c r="B1060" s="84"/>
      <c r="C1060" s="84"/>
      <c r="D1060" s="84"/>
      <c r="E1060" s="84"/>
    </row>
    <row r="1061" spans="1:5" ht="15" customHeight="1">
      <c r="A1061" s="84"/>
      <c r="B1061" s="84"/>
      <c r="C1061" s="84"/>
      <c r="D1061" s="84"/>
      <c r="E1061" s="84"/>
    </row>
    <row r="1062" spans="1:5" ht="15" customHeight="1">
      <c r="A1062" s="84"/>
      <c r="B1062" s="84"/>
      <c r="C1062" s="84"/>
      <c r="D1062" s="84"/>
      <c r="E1062" s="84"/>
    </row>
    <row r="1063" spans="1:5" ht="15" customHeight="1">
      <c r="A1063" s="84"/>
      <c r="B1063" s="84"/>
      <c r="C1063" s="84"/>
      <c r="D1063" s="84"/>
      <c r="E1063" s="84"/>
    </row>
    <row r="1064" spans="1:5" ht="15" customHeight="1">
      <c r="A1064" s="84"/>
      <c r="B1064" s="84"/>
      <c r="C1064" s="84"/>
      <c r="D1064" s="84"/>
      <c r="E1064" s="84"/>
    </row>
    <row r="1065" spans="1:5" ht="15" customHeight="1">
      <c r="A1065" s="84"/>
      <c r="B1065" s="84"/>
      <c r="C1065" s="84"/>
      <c r="D1065" s="84"/>
      <c r="E1065" s="84"/>
    </row>
    <row r="1066" spans="1:5" ht="15" customHeight="1">
      <c r="A1066" s="84"/>
      <c r="B1066" s="84"/>
      <c r="C1066" s="84"/>
      <c r="D1066" s="84"/>
      <c r="E1066" s="84"/>
    </row>
    <row r="1067" spans="1:5" ht="15" customHeight="1">
      <c r="A1067" s="84"/>
      <c r="B1067" s="84"/>
      <c r="C1067" s="84"/>
      <c r="D1067" s="84"/>
      <c r="E1067" s="84"/>
    </row>
    <row r="1068" spans="1:5" ht="15" customHeight="1">
      <c r="A1068" s="84"/>
      <c r="B1068" s="84"/>
      <c r="C1068" s="84"/>
      <c r="D1068" s="84"/>
      <c r="E1068" s="84"/>
    </row>
    <row r="1069" spans="1:5" ht="15" customHeight="1">
      <c r="A1069" s="84"/>
      <c r="B1069" s="84"/>
      <c r="C1069" s="84"/>
      <c r="D1069" s="84"/>
      <c r="E1069" s="84"/>
    </row>
    <row r="1070" spans="1:5" ht="15" customHeight="1">
      <c r="A1070" s="84"/>
      <c r="B1070" s="84"/>
      <c r="C1070" s="84"/>
      <c r="D1070" s="84"/>
      <c r="E1070" s="84"/>
    </row>
    <row r="1071" spans="1:5" ht="15" customHeight="1">
      <c r="A1071" s="84"/>
      <c r="B1071" s="84"/>
      <c r="C1071" s="84"/>
      <c r="D1071" s="84"/>
      <c r="E1071" s="84"/>
    </row>
    <row r="1072" spans="1:5" ht="15" customHeight="1">
      <c r="A1072" s="84"/>
      <c r="B1072" s="84"/>
      <c r="C1072" s="84"/>
      <c r="D1072" s="84"/>
      <c r="E1072" s="84"/>
    </row>
    <row r="1073" spans="1:5" ht="15" customHeight="1">
      <c r="A1073" s="84"/>
      <c r="B1073" s="84"/>
      <c r="C1073" s="84"/>
      <c r="D1073" s="84"/>
      <c r="E1073" s="84"/>
    </row>
    <row r="1074" spans="1:5" ht="15" customHeight="1">
      <c r="A1074" s="84"/>
      <c r="B1074" s="84"/>
      <c r="C1074" s="84"/>
      <c r="D1074" s="84"/>
      <c r="E1074" s="84"/>
    </row>
    <row r="1075" spans="1:5" ht="15" customHeight="1">
      <c r="A1075" s="84"/>
      <c r="B1075" s="84"/>
      <c r="C1075" s="84"/>
      <c r="D1075" s="84"/>
      <c r="E1075" s="84"/>
    </row>
    <row r="1076" spans="1:5" ht="15" customHeight="1">
      <c r="A1076" s="84"/>
      <c r="B1076" s="84"/>
      <c r="C1076" s="84"/>
      <c r="D1076" s="84"/>
      <c r="E1076" s="84"/>
    </row>
    <row r="1077" spans="1:5" ht="15" customHeight="1">
      <c r="A1077" s="84"/>
      <c r="B1077" s="84"/>
      <c r="C1077" s="84"/>
      <c r="D1077" s="84"/>
      <c r="E1077" s="84"/>
    </row>
    <row r="1078" spans="1:5" ht="15" customHeight="1">
      <c r="A1078" s="84"/>
      <c r="B1078" s="84"/>
      <c r="C1078" s="84"/>
      <c r="D1078" s="84"/>
      <c r="E1078" s="84"/>
    </row>
    <row r="1079" spans="1:5" ht="15" customHeight="1">
      <c r="A1079" s="84"/>
      <c r="B1079" s="84"/>
      <c r="C1079" s="84"/>
      <c r="D1079" s="84"/>
      <c r="E1079" s="84"/>
    </row>
    <row r="1080" spans="1:5" ht="15" customHeight="1">
      <c r="A1080" s="84"/>
      <c r="B1080" s="84"/>
      <c r="C1080" s="84"/>
      <c r="D1080" s="84"/>
      <c r="E1080" s="84"/>
    </row>
    <row r="1081" spans="1:5" ht="15" customHeight="1">
      <c r="A1081" s="84"/>
      <c r="B1081" s="84"/>
      <c r="C1081" s="84"/>
      <c r="D1081" s="84"/>
      <c r="E1081" s="84"/>
    </row>
    <row r="1082" spans="1:5" ht="15" customHeight="1">
      <c r="A1082" s="84"/>
      <c r="B1082" s="84"/>
      <c r="C1082" s="84"/>
      <c r="D1082" s="84"/>
      <c r="E1082" s="84"/>
    </row>
    <row r="1083" spans="1:5" ht="15" customHeight="1">
      <c r="A1083" s="84"/>
      <c r="B1083" s="84"/>
      <c r="C1083" s="84"/>
      <c r="D1083" s="84"/>
      <c r="E1083" s="84"/>
    </row>
    <row r="1084" spans="1:5" ht="15" customHeight="1">
      <c r="A1084" s="84"/>
      <c r="B1084" s="84"/>
      <c r="C1084" s="84"/>
      <c r="D1084" s="84"/>
      <c r="E1084" s="84"/>
    </row>
    <row r="1085" spans="1:5" ht="15" customHeight="1">
      <c r="A1085" s="84"/>
      <c r="B1085" s="84"/>
      <c r="C1085" s="84"/>
      <c r="D1085" s="84"/>
      <c r="E1085" s="84"/>
    </row>
    <row r="1086" spans="1:5" ht="15" customHeight="1">
      <c r="A1086" s="84"/>
      <c r="B1086" s="84"/>
      <c r="C1086" s="84"/>
      <c r="D1086" s="84"/>
      <c r="E1086" s="84"/>
    </row>
    <row r="1087" spans="1:5" ht="15" customHeight="1">
      <c r="A1087" s="84"/>
      <c r="B1087" s="84"/>
      <c r="C1087" s="84"/>
      <c r="D1087" s="84"/>
      <c r="E1087" s="84"/>
    </row>
    <row r="1088" spans="1:5" ht="15" customHeight="1">
      <c r="A1088" s="84"/>
      <c r="B1088" s="84"/>
      <c r="C1088" s="84"/>
      <c r="D1088" s="84"/>
      <c r="E1088" s="84"/>
    </row>
    <row r="1089" spans="1:5" ht="15" customHeight="1">
      <c r="A1089" s="84"/>
      <c r="B1089" s="84"/>
      <c r="C1089" s="84"/>
      <c r="D1089" s="84"/>
      <c r="E1089" s="84"/>
    </row>
    <row r="1090" spans="1:5" ht="15" customHeight="1">
      <c r="A1090" s="84"/>
      <c r="B1090" s="84"/>
      <c r="C1090" s="84"/>
      <c r="D1090" s="84"/>
      <c r="E1090" s="84"/>
    </row>
    <row r="1091" spans="1:5" ht="15" customHeight="1">
      <c r="A1091" s="84"/>
      <c r="B1091" s="84"/>
      <c r="C1091" s="84"/>
      <c r="D1091" s="84"/>
      <c r="E1091" s="84"/>
    </row>
    <row r="1092" spans="1:5" ht="15" customHeight="1">
      <c r="A1092" s="84"/>
      <c r="B1092" s="84"/>
      <c r="C1092" s="84"/>
      <c r="D1092" s="84"/>
      <c r="E1092" s="84"/>
    </row>
    <row r="1093" spans="1:5" ht="15" customHeight="1">
      <c r="A1093" s="84"/>
      <c r="B1093" s="84"/>
      <c r="C1093" s="84"/>
      <c r="D1093" s="84"/>
      <c r="E1093" s="84"/>
    </row>
    <row r="1094" spans="1:5" ht="15" customHeight="1">
      <c r="A1094" s="84"/>
      <c r="B1094" s="84"/>
      <c r="C1094" s="84"/>
      <c r="D1094" s="84"/>
      <c r="E1094" s="84"/>
    </row>
    <row r="1095" spans="1:5" ht="15" customHeight="1">
      <c r="A1095" s="84"/>
      <c r="B1095" s="84"/>
      <c r="C1095" s="84"/>
      <c r="D1095" s="84"/>
      <c r="E1095" s="84"/>
    </row>
    <row r="1096" spans="1:5" ht="15" customHeight="1">
      <c r="A1096" s="84"/>
      <c r="B1096" s="84"/>
      <c r="C1096" s="84"/>
      <c r="D1096" s="84"/>
      <c r="E1096" s="84"/>
    </row>
    <row r="1097" spans="1:5" ht="15" customHeight="1">
      <c r="A1097" s="84"/>
      <c r="B1097" s="84"/>
      <c r="C1097" s="84"/>
      <c r="D1097" s="84"/>
      <c r="E1097" s="84"/>
    </row>
    <row r="1098" spans="1:5" ht="15" customHeight="1">
      <c r="A1098" s="84"/>
      <c r="B1098" s="84"/>
      <c r="C1098" s="84"/>
      <c r="D1098" s="84"/>
      <c r="E1098" s="84"/>
    </row>
    <row r="1099" spans="1:5" ht="15" customHeight="1">
      <c r="A1099" s="84"/>
      <c r="B1099" s="84"/>
      <c r="C1099" s="84"/>
      <c r="D1099" s="84"/>
      <c r="E1099" s="84"/>
    </row>
    <row r="1100" spans="1:5" ht="15" customHeight="1">
      <c r="A1100" s="84"/>
      <c r="B1100" s="84"/>
      <c r="C1100" s="84"/>
      <c r="D1100" s="84"/>
      <c r="E1100" s="84"/>
    </row>
    <row r="1101" spans="1:5" ht="15" customHeight="1">
      <c r="A1101" s="84"/>
      <c r="B1101" s="84"/>
      <c r="C1101" s="84"/>
      <c r="D1101" s="84"/>
      <c r="E1101" s="84"/>
    </row>
    <row r="1102" spans="1:5" ht="15" customHeight="1">
      <c r="A1102" s="84"/>
      <c r="B1102" s="84"/>
      <c r="C1102" s="84"/>
      <c r="D1102" s="84"/>
      <c r="E1102" s="84"/>
    </row>
    <row r="1103" spans="1:5" ht="15" customHeight="1">
      <c r="A1103" s="84"/>
      <c r="B1103" s="84"/>
      <c r="C1103" s="84"/>
      <c r="D1103" s="84"/>
      <c r="E1103" s="84"/>
    </row>
    <row r="1104" spans="1:5" ht="15" customHeight="1">
      <c r="A1104" s="84"/>
      <c r="B1104" s="84"/>
      <c r="C1104" s="84"/>
      <c r="D1104" s="84"/>
      <c r="E1104" s="84"/>
    </row>
    <row r="1105" spans="1:5" ht="15" customHeight="1">
      <c r="A1105" s="84"/>
      <c r="B1105" s="84"/>
      <c r="C1105" s="84"/>
      <c r="D1105" s="84"/>
      <c r="E1105" s="84"/>
    </row>
    <row r="1106" spans="1:5" ht="15" customHeight="1">
      <c r="A1106" s="84"/>
      <c r="B1106" s="84"/>
      <c r="C1106" s="84"/>
      <c r="D1106" s="84"/>
      <c r="E1106" s="84"/>
    </row>
    <row r="1107" spans="1:5" ht="15" customHeight="1">
      <c r="A1107" s="84"/>
      <c r="B1107" s="84"/>
      <c r="C1107" s="84"/>
      <c r="D1107" s="84"/>
      <c r="E1107" s="84"/>
    </row>
    <row r="1108" spans="1:5" ht="15" customHeight="1">
      <c r="A1108" s="84"/>
      <c r="B1108" s="84"/>
      <c r="C1108" s="84"/>
      <c r="D1108" s="84"/>
      <c r="E1108" s="84"/>
    </row>
    <row r="1109" spans="1:5" ht="15" customHeight="1">
      <c r="A1109" s="84"/>
      <c r="B1109" s="84"/>
      <c r="C1109" s="84"/>
      <c r="D1109" s="84"/>
      <c r="E1109" s="84"/>
    </row>
    <row r="1110" spans="1:5" ht="15" customHeight="1">
      <c r="A1110" s="84"/>
      <c r="B1110" s="84"/>
      <c r="C1110" s="84"/>
      <c r="D1110" s="84"/>
      <c r="E1110" s="84"/>
    </row>
    <row r="1111" spans="1:5" ht="15" customHeight="1">
      <c r="A1111" s="84"/>
      <c r="B1111" s="84"/>
      <c r="C1111" s="84"/>
      <c r="D1111" s="84"/>
      <c r="E1111" s="84"/>
    </row>
    <row r="1112" spans="1:5" ht="15" customHeight="1">
      <c r="A1112" s="84"/>
      <c r="B1112" s="84"/>
      <c r="C1112" s="84"/>
      <c r="D1112" s="84"/>
      <c r="E1112" s="84"/>
    </row>
    <row r="1113" spans="1:5" ht="15" customHeight="1">
      <c r="A1113" s="84"/>
      <c r="B1113" s="84"/>
      <c r="C1113" s="84"/>
      <c r="D1113" s="84"/>
      <c r="E1113" s="84"/>
    </row>
    <row r="1114" spans="1:5" ht="15" customHeight="1">
      <c r="A1114" s="84"/>
      <c r="B1114" s="84"/>
      <c r="C1114" s="84"/>
      <c r="D1114" s="84"/>
      <c r="E1114" s="84"/>
    </row>
    <row r="1115" spans="1:5" ht="15" customHeight="1">
      <c r="A1115" s="84"/>
      <c r="B1115" s="84"/>
      <c r="C1115" s="84"/>
      <c r="D1115" s="84"/>
      <c r="E1115" s="84"/>
    </row>
    <row r="1116" spans="1:5" ht="15" customHeight="1">
      <c r="A1116" s="84"/>
      <c r="B1116" s="84"/>
      <c r="C1116" s="84"/>
      <c r="D1116" s="84"/>
      <c r="E1116" s="84"/>
    </row>
    <row r="1117" spans="1:5" ht="15" customHeight="1">
      <c r="A1117" s="84"/>
      <c r="B1117" s="84"/>
      <c r="C1117" s="84"/>
      <c r="D1117" s="84"/>
      <c r="E1117" s="84"/>
    </row>
    <row r="1118" spans="1:5" ht="15" customHeight="1">
      <c r="A1118" s="84"/>
      <c r="B1118" s="84"/>
      <c r="C1118" s="84"/>
      <c r="D1118" s="84"/>
      <c r="E1118" s="84"/>
    </row>
    <row r="1119" spans="1:5" ht="15" customHeight="1">
      <c r="A1119" s="84"/>
      <c r="B1119" s="84"/>
      <c r="C1119" s="84"/>
      <c r="D1119" s="84"/>
      <c r="E1119" s="84"/>
    </row>
    <row r="1120" spans="1:5" ht="15" customHeight="1">
      <c r="A1120" s="84"/>
      <c r="B1120" s="84"/>
      <c r="C1120" s="84"/>
      <c r="D1120" s="84"/>
      <c r="E1120" s="84"/>
    </row>
    <row r="1121" spans="1:5" ht="15" customHeight="1">
      <c r="A1121" s="84"/>
      <c r="B1121" s="84"/>
      <c r="C1121" s="84"/>
      <c r="D1121" s="84"/>
      <c r="E1121" s="84"/>
    </row>
    <row r="1122" spans="1:5" ht="15" customHeight="1">
      <c r="A1122" s="84"/>
      <c r="B1122" s="84"/>
      <c r="C1122" s="84"/>
      <c r="D1122" s="84"/>
      <c r="E1122" s="84"/>
    </row>
    <row r="1123" spans="1:5" ht="15" customHeight="1">
      <c r="A1123" s="84"/>
      <c r="B1123" s="84"/>
      <c r="C1123" s="84"/>
      <c r="D1123" s="84"/>
      <c r="E1123" s="84"/>
    </row>
    <row r="1124" spans="1:5" ht="15" customHeight="1">
      <c r="A1124" s="84"/>
      <c r="B1124" s="84"/>
      <c r="C1124" s="84"/>
      <c r="D1124" s="84"/>
      <c r="E1124" s="84"/>
    </row>
    <row r="1125" spans="1:5" ht="15" customHeight="1">
      <c r="A1125" s="84"/>
      <c r="B1125" s="84"/>
      <c r="C1125" s="84"/>
      <c r="D1125" s="84"/>
      <c r="E1125" s="84"/>
    </row>
    <row r="1126" spans="1:5" ht="15" customHeight="1">
      <c r="A1126" s="84"/>
      <c r="B1126" s="84"/>
      <c r="C1126" s="84"/>
      <c r="D1126" s="84"/>
      <c r="E1126" s="84"/>
    </row>
    <row r="1127" spans="1:5" ht="15" customHeight="1">
      <c r="A1127" s="84"/>
      <c r="B1127" s="84"/>
      <c r="C1127" s="84"/>
      <c r="D1127" s="84"/>
      <c r="E1127" s="84"/>
    </row>
    <row r="1128" spans="1:5" ht="15" customHeight="1">
      <c r="A1128" s="84"/>
      <c r="B1128" s="84"/>
      <c r="C1128" s="84"/>
      <c r="D1128" s="84"/>
      <c r="E1128" s="84"/>
    </row>
    <row r="1129" spans="1:5" ht="15" customHeight="1">
      <c r="A1129" s="84"/>
      <c r="B1129" s="84"/>
      <c r="C1129" s="84"/>
      <c r="D1129" s="84"/>
      <c r="E1129" s="84"/>
    </row>
    <row r="1130" spans="1:5" ht="15" customHeight="1">
      <c r="A1130" s="84"/>
      <c r="B1130" s="84"/>
      <c r="C1130" s="84"/>
      <c r="D1130" s="84"/>
      <c r="E1130" s="84"/>
    </row>
    <row r="1131" spans="1:5" ht="15" customHeight="1">
      <c r="A1131" s="84"/>
      <c r="B1131" s="84"/>
      <c r="C1131" s="84"/>
      <c r="D1131" s="84"/>
      <c r="E1131" s="84"/>
    </row>
    <row r="1132" spans="1:5" ht="15" customHeight="1">
      <c r="A1132" s="84"/>
      <c r="B1132" s="84"/>
      <c r="C1132" s="84"/>
      <c r="D1132" s="84"/>
      <c r="E1132" s="84"/>
    </row>
    <row r="1133" spans="1:5" ht="15" customHeight="1">
      <c r="A1133" s="84"/>
      <c r="B1133" s="84"/>
      <c r="C1133" s="84"/>
      <c r="D1133" s="84"/>
      <c r="E1133" s="84"/>
    </row>
    <row r="1134" spans="1:5" ht="15" customHeight="1">
      <c r="A1134" s="84"/>
      <c r="B1134" s="84"/>
      <c r="C1134" s="84"/>
      <c r="D1134" s="84"/>
      <c r="E1134" s="84"/>
    </row>
    <row r="1135" spans="1:5" ht="15" customHeight="1">
      <c r="A1135" s="84"/>
      <c r="B1135" s="84"/>
      <c r="C1135" s="84"/>
      <c r="D1135" s="84"/>
      <c r="E1135" s="84"/>
    </row>
    <row r="1136" spans="1:5" ht="15" customHeight="1">
      <c r="A1136" s="84"/>
      <c r="B1136" s="84"/>
      <c r="C1136" s="84"/>
      <c r="D1136" s="84"/>
      <c r="E1136" s="84"/>
    </row>
    <row r="1137" spans="1:5" ht="15" customHeight="1">
      <c r="A1137" s="84"/>
      <c r="B1137" s="84"/>
      <c r="C1137" s="84"/>
      <c r="D1137" s="84"/>
      <c r="E1137" s="84"/>
    </row>
    <row r="1138" spans="1:5" ht="15" customHeight="1">
      <c r="A1138" s="84"/>
      <c r="B1138" s="84"/>
      <c r="C1138" s="84"/>
      <c r="D1138" s="84"/>
      <c r="E1138" s="84"/>
    </row>
    <row r="1139" spans="1:5" ht="15" customHeight="1">
      <c r="A1139" s="84"/>
      <c r="B1139" s="84"/>
      <c r="C1139" s="84"/>
      <c r="D1139" s="84"/>
      <c r="E1139" s="84"/>
    </row>
    <row r="1140" spans="1:5" ht="15" customHeight="1">
      <c r="A1140" s="84"/>
      <c r="B1140" s="84"/>
      <c r="C1140" s="84"/>
      <c r="D1140" s="84"/>
      <c r="E1140" s="84"/>
    </row>
    <row r="1141" spans="1:5" ht="15" customHeight="1">
      <c r="A1141" s="84"/>
      <c r="B1141" s="84"/>
      <c r="C1141" s="84"/>
      <c r="D1141" s="84"/>
      <c r="E1141" s="84"/>
    </row>
    <row r="1142" spans="1:5" ht="15" customHeight="1">
      <c r="A1142" s="84"/>
      <c r="B1142" s="84"/>
      <c r="C1142" s="84"/>
      <c r="D1142" s="84"/>
      <c r="E1142" s="84"/>
    </row>
    <row r="1143" spans="1:5" ht="15" customHeight="1">
      <c r="A1143" s="84"/>
      <c r="B1143" s="84"/>
      <c r="C1143" s="84"/>
      <c r="D1143" s="84"/>
      <c r="E1143" s="84"/>
    </row>
    <row r="1144" spans="1:5" ht="15" customHeight="1">
      <c r="A1144" s="84"/>
      <c r="B1144" s="84"/>
      <c r="C1144" s="84"/>
      <c r="D1144" s="84"/>
      <c r="E1144" s="84"/>
    </row>
    <row r="1145" spans="1:5" ht="15" customHeight="1">
      <c r="A1145" s="84"/>
      <c r="B1145" s="84"/>
      <c r="C1145" s="84"/>
      <c r="D1145" s="84"/>
      <c r="E1145" s="84"/>
    </row>
    <row r="1146" spans="1:5" ht="15" customHeight="1">
      <c r="A1146" s="84"/>
      <c r="B1146" s="84"/>
      <c r="C1146" s="84"/>
      <c r="D1146" s="84"/>
      <c r="E1146" s="84"/>
    </row>
    <row r="1147" spans="1:5" ht="15" customHeight="1">
      <c r="A1147" s="84"/>
      <c r="B1147" s="84"/>
      <c r="C1147" s="84"/>
      <c r="D1147" s="84"/>
      <c r="E1147" s="84"/>
    </row>
    <row r="1148" spans="1:5" ht="15" customHeight="1">
      <c r="A1148" s="84"/>
      <c r="B1148" s="84"/>
      <c r="C1148" s="84"/>
      <c r="D1148" s="84"/>
      <c r="E1148" s="84"/>
    </row>
    <row r="1149" spans="1:5" ht="15" customHeight="1">
      <c r="A1149" s="84"/>
      <c r="B1149" s="84"/>
      <c r="C1149" s="84"/>
      <c r="D1149" s="84"/>
      <c r="E1149" s="84"/>
    </row>
    <row r="1150" spans="1:5" ht="15" customHeight="1">
      <c r="A1150" s="84"/>
      <c r="B1150" s="84"/>
      <c r="C1150" s="84"/>
      <c r="D1150" s="84"/>
      <c r="E1150" s="84"/>
    </row>
    <row r="1151" spans="1:5" ht="15" customHeight="1">
      <c r="A1151" s="84"/>
      <c r="B1151" s="84"/>
      <c r="C1151" s="84"/>
      <c r="D1151" s="84"/>
      <c r="E1151" s="84"/>
    </row>
    <row r="1152" spans="1:5" ht="15" customHeight="1">
      <c r="A1152" s="84"/>
      <c r="B1152" s="84"/>
      <c r="C1152" s="84"/>
      <c r="D1152" s="84"/>
      <c r="E1152" s="84"/>
    </row>
    <row r="1153" spans="1:5" ht="15" customHeight="1">
      <c r="A1153" s="84"/>
      <c r="B1153" s="84"/>
      <c r="C1153" s="84"/>
      <c r="D1153" s="84"/>
      <c r="E1153" s="84"/>
    </row>
    <row r="1154" spans="1:5" ht="15" customHeight="1">
      <c r="A1154" s="84"/>
      <c r="B1154" s="84"/>
      <c r="C1154" s="84"/>
      <c r="D1154" s="84"/>
      <c r="E1154" s="84"/>
    </row>
    <row r="1155" spans="1:5" ht="15" customHeight="1">
      <c r="A1155" s="84"/>
      <c r="B1155" s="84"/>
      <c r="C1155" s="84"/>
      <c r="D1155" s="84"/>
      <c r="E1155" s="84"/>
    </row>
    <row r="1156" spans="1:5" ht="15" customHeight="1">
      <c r="A1156" s="84"/>
      <c r="B1156" s="84"/>
      <c r="C1156" s="84"/>
      <c r="D1156" s="84"/>
      <c r="E1156" s="84"/>
    </row>
    <row r="1157" spans="1:5" ht="15" customHeight="1">
      <c r="A1157" s="84"/>
      <c r="B1157" s="84"/>
      <c r="C1157" s="84"/>
      <c r="D1157" s="84"/>
      <c r="E1157" s="84"/>
    </row>
    <row r="1158" spans="1:5" ht="15" customHeight="1">
      <c r="A1158" s="84"/>
      <c r="B1158" s="84"/>
      <c r="C1158" s="84"/>
      <c r="D1158" s="84"/>
      <c r="E1158" s="84"/>
    </row>
    <row r="1159" spans="1:5" ht="15" customHeight="1">
      <c r="A1159" s="84"/>
      <c r="B1159" s="84"/>
      <c r="C1159" s="84"/>
      <c r="D1159" s="84"/>
      <c r="E1159" s="84"/>
    </row>
    <row r="1160" spans="1:5" ht="15" customHeight="1">
      <c r="A1160" s="84"/>
      <c r="B1160" s="84"/>
      <c r="C1160" s="84"/>
      <c r="D1160" s="84"/>
      <c r="E1160" s="84"/>
    </row>
    <row r="1161" spans="1:5" ht="15" customHeight="1">
      <c r="A1161" s="84"/>
      <c r="B1161" s="84"/>
      <c r="C1161" s="84"/>
      <c r="D1161" s="84"/>
      <c r="E1161" s="84"/>
    </row>
    <row r="1162" spans="1:5" ht="15" customHeight="1">
      <c r="A1162" s="84"/>
      <c r="B1162" s="84"/>
      <c r="C1162" s="84"/>
      <c r="D1162" s="84"/>
      <c r="E1162" s="84"/>
    </row>
    <row r="1163" spans="1:5" ht="15" customHeight="1">
      <c r="A1163" s="84"/>
      <c r="B1163" s="84"/>
      <c r="C1163" s="84"/>
      <c r="D1163" s="84"/>
      <c r="E1163" s="84"/>
    </row>
    <row r="1164" spans="1:5" ht="15" customHeight="1">
      <c r="A1164" s="84"/>
      <c r="B1164" s="84"/>
      <c r="C1164" s="84"/>
      <c r="D1164" s="84"/>
      <c r="E1164" s="84"/>
    </row>
    <row r="1165" spans="1:5" ht="15" customHeight="1">
      <c r="A1165" s="84"/>
      <c r="B1165" s="84"/>
      <c r="C1165" s="84"/>
      <c r="D1165" s="84"/>
      <c r="E1165" s="84"/>
    </row>
    <row r="1166" spans="1:5" ht="15" customHeight="1">
      <c r="A1166" s="84"/>
      <c r="B1166" s="84"/>
      <c r="C1166" s="84"/>
      <c r="D1166" s="84"/>
      <c r="E1166" s="84"/>
    </row>
    <row r="1167" spans="1:5" ht="15" customHeight="1">
      <c r="A1167" s="84"/>
      <c r="B1167" s="84"/>
      <c r="C1167" s="84"/>
      <c r="D1167" s="84"/>
      <c r="E1167" s="84"/>
    </row>
    <row r="1168" spans="1:5" ht="15" customHeight="1">
      <c r="A1168" s="84"/>
      <c r="B1168" s="84"/>
      <c r="C1168" s="84"/>
      <c r="D1168" s="84"/>
      <c r="E1168" s="84"/>
    </row>
    <row r="1169" spans="1:5" ht="15" customHeight="1">
      <c r="A1169" s="84"/>
      <c r="B1169" s="84"/>
      <c r="C1169" s="84"/>
      <c r="D1169" s="84"/>
      <c r="E1169" s="84"/>
    </row>
    <row r="1170" spans="1:5" ht="15" customHeight="1">
      <c r="A1170" s="84"/>
      <c r="B1170" s="84"/>
      <c r="C1170" s="84"/>
      <c r="D1170" s="84"/>
      <c r="E1170" s="84"/>
    </row>
    <row r="1171" spans="1:5" ht="15" customHeight="1">
      <c r="A1171" s="84"/>
      <c r="B1171" s="84"/>
      <c r="C1171" s="84"/>
      <c r="D1171" s="84"/>
      <c r="E1171" s="84"/>
    </row>
    <row r="1172" spans="1:5" ht="15" customHeight="1">
      <c r="A1172" s="84"/>
      <c r="B1172" s="84"/>
      <c r="C1172" s="84"/>
      <c r="D1172" s="84"/>
      <c r="E1172" s="84"/>
    </row>
    <row r="1173" spans="1:5" ht="15" customHeight="1">
      <c r="A1173" s="84"/>
      <c r="B1173" s="84"/>
      <c r="C1173" s="84"/>
      <c r="D1173" s="84"/>
      <c r="E1173" s="84"/>
    </row>
    <row r="1174" spans="1:5" ht="15" customHeight="1">
      <c r="A1174" s="84"/>
      <c r="B1174" s="84"/>
      <c r="C1174" s="84"/>
      <c r="D1174" s="84"/>
      <c r="E1174" s="84"/>
    </row>
    <row r="1175" spans="1:5" ht="15" customHeight="1">
      <c r="A1175" s="84"/>
      <c r="B1175" s="84"/>
      <c r="C1175" s="84"/>
      <c r="D1175" s="84"/>
      <c r="E1175" s="84"/>
    </row>
    <row r="1176" spans="1:5" ht="15" customHeight="1">
      <c r="A1176" s="84"/>
      <c r="B1176" s="84"/>
      <c r="C1176" s="84"/>
      <c r="D1176" s="84"/>
      <c r="E1176" s="84"/>
    </row>
    <row r="1177" spans="1:5" ht="15" customHeight="1">
      <c r="A1177" s="84"/>
      <c r="B1177" s="84"/>
      <c r="C1177" s="84"/>
      <c r="D1177" s="84"/>
      <c r="E1177" s="84"/>
    </row>
    <row r="1178" spans="1:5" ht="15" customHeight="1">
      <c r="A1178" s="84"/>
      <c r="B1178" s="84"/>
      <c r="C1178" s="84"/>
      <c r="D1178" s="84"/>
      <c r="E1178" s="84"/>
    </row>
    <row r="1179" spans="1:5" ht="15" customHeight="1">
      <c r="A1179" s="84"/>
      <c r="B1179" s="84"/>
      <c r="C1179" s="84"/>
      <c r="D1179" s="84"/>
      <c r="E1179" s="84"/>
    </row>
    <row r="1180" spans="1:5" ht="15" customHeight="1">
      <c r="A1180" s="84"/>
      <c r="B1180" s="84"/>
      <c r="C1180" s="84"/>
      <c r="D1180" s="84"/>
      <c r="E1180" s="84"/>
    </row>
    <row r="1181" spans="1:5" ht="15" customHeight="1">
      <c r="A1181" s="84"/>
      <c r="B1181" s="84"/>
      <c r="C1181" s="84"/>
      <c r="D1181" s="84"/>
      <c r="E1181" s="84"/>
    </row>
    <row r="1182" spans="1:5" ht="15" customHeight="1">
      <c r="A1182" s="84"/>
      <c r="B1182" s="84"/>
      <c r="C1182" s="84"/>
      <c r="D1182" s="84"/>
      <c r="E1182" s="84"/>
    </row>
    <row r="1183" spans="1:5" ht="15" customHeight="1">
      <c r="A1183" s="84"/>
      <c r="B1183" s="84"/>
      <c r="C1183" s="84"/>
      <c r="D1183" s="84"/>
      <c r="E1183" s="84"/>
    </row>
    <row r="1184" spans="1:5" ht="15" customHeight="1">
      <c r="A1184" s="84"/>
      <c r="B1184" s="84"/>
      <c r="C1184" s="84"/>
      <c r="D1184" s="84"/>
      <c r="E1184" s="84"/>
    </row>
    <row r="1185" spans="1:5" ht="15" customHeight="1">
      <c r="A1185" s="84"/>
      <c r="B1185" s="84"/>
      <c r="C1185" s="84"/>
      <c r="D1185" s="84"/>
      <c r="E1185" s="84"/>
    </row>
    <row r="1186" spans="1:5" ht="15" customHeight="1">
      <c r="A1186" s="84"/>
      <c r="B1186" s="84"/>
      <c r="C1186" s="84"/>
      <c r="D1186" s="84"/>
      <c r="E1186" s="84"/>
    </row>
    <row r="1187" spans="1:5" ht="15" customHeight="1">
      <c r="A1187" s="84"/>
      <c r="B1187" s="84"/>
      <c r="C1187" s="84"/>
      <c r="D1187" s="84"/>
      <c r="E1187" s="84"/>
    </row>
    <row r="1188" spans="1:5" ht="15" customHeight="1">
      <c r="A1188" s="84"/>
      <c r="B1188" s="84"/>
      <c r="C1188" s="84"/>
      <c r="D1188" s="84"/>
      <c r="E1188" s="84"/>
    </row>
    <row r="1189" spans="1:5" ht="15" customHeight="1">
      <c r="A1189" s="84"/>
      <c r="B1189" s="84"/>
      <c r="C1189" s="84"/>
      <c r="D1189" s="84"/>
      <c r="E1189" s="84"/>
    </row>
    <row r="1190" spans="1:5" ht="15" customHeight="1">
      <c r="A1190" s="84"/>
      <c r="B1190" s="84"/>
      <c r="C1190" s="84"/>
      <c r="D1190" s="84"/>
      <c r="E1190" s="84"/>
    </row>
    <row r="1191" spans="1:5" ht="15" customHeight="1">
      <c r="A1191" s="84"/>
      <c r="B1191" s="84"/>
      <c r="C1191" s="84"/>
      <c r="D1191" s="84"/>
      <c r="E1191" s="84"/>
    </row>
    <row r="1192" spans="1:5" ht="15" customHeight="1">
      <c r="A1192" s="84"/>
      <c r="B1192" s="84"/>
      <c r="C1192" s="84"/>
      <c r="D1192" s="84"/>
      <c r="E1192" s="84"/>
    </row>
    <row r="1193" spans="1:5" ht="15" customHeight="1">
      <c r="A1193" s="84"/>
      <c r="B1193" s="84"/>
      <c r="C1193" s="84"/>
      <c r="D1193" s="84"/>
      <c r="E1193" s="84"/>
    </row>
    <row r="1194" spans="1:5" ht="15" customHeight="1">
      <c r="A1194" s="84"/>
      <c r="B1194" s="84"/>
      <c r="C1194" s="84"/>
      <c r="D1194" s="84"/>
      <c r="E1194" s="84"/>
    </row>
    <row r="1195" spans="1:5" ht="15" customHeight="1">
      <c r="A1195" s="84"/>
      <c r="B1195" s="84"/>
      <c r="C1195" s="84"/>
      <c r="D1195" s="84"/>
      <c r="E1195" s="84"/>
    </row>
    <row r="1196" spans="1:5" ht="15" customHeight="1">
      <c r="A1196" s="84"/>
      <c r="B1196" s="84"/>
      <c r="C1196" s="84"/>
      <c r="D1196" s="84"/>
      <c r="E1196" s="84"/>
    </row>
    <row r="1197" spans="1:5" ht="15" customHeight="1">
      <c r="A1197" s="84"/>
      <c r="B1197" s="84"/>
      <c r="C1197" s="84"/>
      <c r="D1197" s="84"/>
      <c r="E1197" s="84"/>
    </row>
    <row r="1198" spans="1:5" ht="15" customHeight="1">
      <c r="A1198" s="84"/>
      <c r="B1198" s="84"/>
      <c r="C1198" s="84"/>
      <c r="D1198" s="84"/>
      <c r="E1198" s="84"/>
    </row>
    <row r="1199" spans="1:5" ht="15" customHeight="1">
      <c r="A1199" s="84"/>
      <c r="B1199" s="84"/>
      <c r="C1199" s="84"/>
      <c r="D1199" s="84"/>
      <c r="E1199" s="84"/>
    </row>
    <row r="1200" spans="1:5" ht="15" customHeight="1">
      <c r="A1200" s="84"/>
      <c r="B1200" s="84"/>
      <c r="C1200" s="84"/>
      <c r="D1200" s="84"/>
      <c r="E1200" s="84"/>
    </row>
    <row r="1201" spans="1:5" ht="15" customHeight="1">
      <c r="A1201" s="84"/>
      <c r="B1201" s="84"/>
      <c r="C1201" s="84"/>
      <c r="D1201" s="84"/>
      <c r="E1201" s="84"/>
    </row>
    <row r="1202" spans="1:5" ht="15" customHeight="1">
      <c r="A1202" s="84"/>
      <c r="B1202" s="84"/>
      <c r="C1202" s="84"/>
      <c r="D1202" s="84"/>
      <c r="E1202" s="84"/>
    </row>
    <row r="1203" spans="1:5" ht="15" customHeight="1">
      <c r="A1203" s="84"/>
      <c r="B1203" s="84"/>
      <c r="C1203" s="84"/>
      <c r="D1203" s="84"/>
      <c r="E1203" s="84"/>
    </row>
    <row r="1204" spans="1:5" ht="15" customHeight="1">
      <c r="A1204" s="84"/>
      <c r="B1204" s="84"/>
      <c r="C1204" s="84"/>
      <c r="D1204" s="84"/>
      <c r="E1204" s="84"/>
    </row>
    <row r="1205" spans="1:5" ht="15" customHeight="1">
      <c r="A1205" s="84"/>
      <c r="B1205" s="84"/>
      <c r="C1205" s="84"/>
      <c r="D1205" s="84"/>
      <c r="E1205" s="84"/>
    </row>
    <row r="1206" spans="1:5" ht="15" customHeight="1">
      <c r="A1206" s="84"/>
      <c r="B1206" s="84"/>
      <c r="C1206" s="84"/>
      <c r="D1206" s="84"/>
      <c r="E1206" s="84"/>
    </row>
    <row r="1207" spans="1:5" ht="15" customHeight="1">
      <c r="A1207" s="84"/>
      <c r="B1207" s="84"/>
      <c r="C1207" s="84"/>
      <c r="D1207" s="84"/>
      <c r="E1207" s="84"/>
    </row>
    <row r="1208" spans="1:5" ht="15" customHeight="1">
      <c r="A1208" s="84"/>
      <c r="B1208" s="84"/>
      <c r="C1208" s="84"/>
      <c r="D1208" s="84"/>
      <c r="E1208" s="84"/>
    </row>
    <row r="1209" spans="1:5" ht="15" customHeight="1">
      <c r="A1209" s="84"/>
      <c r="B1209" s="84"/>
      <c r="C1209" s="84"/>
      <c r="D1209" s="84"/>
      <c r="E1209" s="84"/>
    </row>
    <row r="1210" spans="1:5" ht="15" customHeight="1">
      <c r="A1210" s="84"/>
      <c r="B1210" s="84"/>
      <c r="C1210" s="84"/>
      <c r="D1210" s="84"/>
      <c r="E1210" s="84"/>
    </row>
    <row r="1211" spans="1:5" ht="15" customHeight="1">
      <c r="A1211" s="84"/>
      <c r="B1211" s="84"/>
      <c r="C1211" s="84"/>
      <c r="D1211" s="84"/>
      <c r="E1211" s="84"/>
    </row>
    <row r="1212" spans="1:5" ht="15" customHeight="1">
      <c r="A1212" s="84"/>
      <c r="B1212" s="84"/>
      <c r="C1212" s="84"/>
      <c r="D1212" s="84"/>
      <c r="E1212" s="84"/>
    </row>
    <row r="1213" spans="1:5" ht="15" customHeight="1">
      <c r="A1213" s="84"/>
      <c r="B1213" s="84"/>
      <c r="C1213" s="84"/>
      <c r="D1213" s="84"/>
      <c r="E1213" s="84"/>
    </row>
    <row r="1214" spans="1:5" ht="15" customHeight="1">
      <c r="A1214" s="84"/>
      <c r="B1214" s="84"/>
      <c r="C1214" s="84"/>
      <c r="D1214" s="84"/>
      <c r="E1214" s="84"/>
    </row>
    <row r="1215" spans="1:5" ht="15" customHeight="1">
      <c r="A1215" s="84"/>
      <c r="B1215" s="84"/>
      <c r="C1215" s="84"/>
      <c r="D1215" s="84"/>
      <c r="E1215" s="84"/>
    </row>
    <row r="1216" spans="1:5" ht="15" customHeight="1">
      <c r="A1216" s="84"/>
      <c r="B1216" s="84"/>
      <c r="C1216" s="84"/>
      <c r="D1216" s="84"/>
      <c r="E1216" s="84"/>
    </row>
    <row r="1217" spans="1:5" ht="15" customHeight="1">
      <c r="A1217" s="84"/>
      <c r="B1217" s="84"/>
      <c r="C1217" s="84"/>
      <c r="D1217" s="84"/>
      <c r="E1217" s="84"/>
    </row>
    <row r="1218" spans="1:5" ht="15" customHeight="1">
      <c r="A1218" s="84"/>
      <c r="B1218" s="84"/>
      <c r="C1218" s="84"/>
      <c r="D1218" s="84"/>
      <c r="E1218" s="84"/>
    </row>
    <row r="1219" spans="1:5" ht="15" customHeight="1">
      <c r="A1219" s="84"/>
      <c r="B1219" s="84"/>
      <c r="C1219" s="84"/>
      <c r="D1219" s="84"/>
      <c r="E1219" s="84"/>
    </row>
    <row r="1220" spans="1:5" ht="15" customHeight="1">
      <c r="A1220" s="84"/>
      <c r="B1220" s="84"/>
      <c r="C1220" s="84"/>
      <c r="D1220" s="84"/>
      <c r="E1220" s="84"/>
    </row>
    <row r="1221" spans="1:5" ht="15" customHeight="1">
      <c r="A1221" s="84"/>
      <c r="B1221" s="84"/>
      <c r="C1221" s="84"/>
      <c r="D1221" s="84"/>
      <c r="E1221" s="84"/>
    </row>
    <row r="1222" spans="1:5" ht="15" customHeight="1">
      <c r="A1222" s="84"/>
      <c r="B1222" s="84"/>
      <c r="C1222" s="84"/>
      <c r="D1222" s="84"/>
      <c r="E1222" s="84"/>
    </row>
    <row r="1223" spans="1:5" ht="15" customHeight="1">
      <c r="A1223" s="84"/>
      <c r="B1223" s="84"/>
      <c r="C1223" s="84"/>
      <c r="D1223" s="84"/>
      <c r="E1223" s="84"/>
    </row>
    <row r="1224" spans="1:5" ht="15" customHeight="1">
      <c r="A1224" s="84"/>
      <c r="B1224" s="84"/>
      <c r="C1224" s="84"/>
      <c r="D1224" s="84"/>
      <c r="E1224" s="84"/>
    </row>
    <row r="1225" spans="1:5" ht="15" customHeight="1">
      <c r="A1225" s="84"/>
      <c r="B1225" s="84"/>
      <c r="C1225" s="84"/>
      <c r="D1225" s="84"/>
      <c r="E1225" s="84"/>
    </row>
    <row r="1226" spans="1:5" ht="15" customHeight="1">
      <c r="A1226" s="84"/>
      <c r="B1226" s="84"/>
      <c r="C1226" s="84"/>
      <c r="D1226" s="84"/>
      <c r="E1226" s="84"/>
    </row>
    <row r="1227" spans="1:5" ht="15" customHeight="1">
      <c r="A1227" s="84"/>
      <c r="B1227" s="84"/>
      <c r="C1227" s="84"/>
      <c r="D1227" s="84"/>
      <c r="E1227" s="84"/>
    </row>
    <row r="1228" spans="1:5" ht="15" customHeight="1">
      <c r="A1228" s="84"/>
      <c r="B1228" s="84"/>
      <c r="C1228" s="84"/>
      <c r="D1228" s="84"/>
      <c r="E1228" s="84"/>
    </row>
    <row r="1229" spans="1:5" ht="15" customHeight="1">
      <c r="A1229" s="84"/>
      <c r="B1229" s="84"/>
      <c r="C1229" s="84"/>
      <c r="D1229" s="84"/>
      <c r="E1229" s="84"/>
    </row>
    <row r="1230" spans="1:5" ht="15" customHeight="1">
      <c r="A1230" s="84"/>
      <c r="B1230" s="84"/>
      <c r="C1230" s="84"/>
      <c r="D1230" s="84"/>
      <c r="E1230" s="84"/>
    </row>
    <row r="1231" spans="1:5" ht="15" customHeight="1">
      <c r="A1231" s="84"/>
      <c r="B1231" s="84"/>
      <c r="C1231" s="84"/>
      <c r="D1231" s="84"/>
      <c r="E1231" s="84"/>
    </row>
    <row r="1232" spans="1:5" ht="15" customHeight="1">
      <c r="A1232" s="84"/>
      <c r="B1232" s="84"/>
      <c r="C1232" s="84"/>
      <c r="D1232" s="84"/>
      <c r="E1232" s="84"/>
    </row>
    <row r="1233" spans="1:5" ht="15" customHeight="1">
      <c r="A1233" s="84"/>
      <c r="B1233" s="84"/>
      <c r="C1233" s="84"/>
      <c r="D1233" s="84"/>
      <c r="E1233" s="84"/>
    </row>
    <row r="1234" spans="1:5" ht="15" customHeight="1">
      <c r="A1234" s="84"/>
      <c r="B1234" s="84"/>
      <c r="C1234" s="84"/>
      <c r="D1234" s="84"/>
      <c r="E1234" s="84"/>
    </row>
    <row r="1235" spans="1:5" ht="15" customHeight="1">
      <c r="A1235" s="84"/>
      <c r="B1235" s="84"/>
      <c r="C1235" s="84"/>
      <c r="D1235" s="84"/>
      <c r="E1235" s="84"/>
    </row>
    <row r="1236" spans="1:5" ht="15" customHeight="1">
      <c r="A1236" s="84"/>
      <c r="B1236" s="84"/>
      <c r="C1236" s="84"/>
      <c r="D1236" s="84"/>
      <c r="E1236" s="84"/>
    </row>
    <row r="1237" spans="1:5" ht="15" customHeight="1">
      <c r="A1237" s="84"/>
      <c r="B1237" s="84"/>
      <c r="C1237" s="84"/>
      <c r="D1237" s="84"/>
      <c r="E1237" s="84"/>
    </row>
    <row r="1238" spans="1:5" ht="15" customHeight="1">
      <c r="A1238" s="84"/>
      <c r="B1238" s="84"/>
      <c r="C1238" s="84"/>
      <c r="D1238" s="84"/>
      <c r="E1238" s="84"/>
    </row>
    <row r="1239" spans="1:5" ht="15" customHeight="1">
      <c r="A1239" s="84"/>
      <c r="B1239" s="84"/>
      <c r="C1239" s="84"/>
      <c r="D1239" s="84"/>
      <c r="E1239" s="84"/>
    </row>
    <row r="1240" spans="1:5" ht="15" customHeight="1">
      <c r="A1240" s="84"/>
      <c r="B1240" s="84"/>
      <c r="C1240" s="84"/>
      <c r="D1240" s="84"/>
      <c r="E1240" s="84"/>
    </row>
    <row r="1241" spans="1:5" ht="15" customHeight="1">
      <c r="A1241" s="84"/>
      <c r="B1241" s="84"/>
      <c r="C1241" s="84"/>
      <c r="D1241" s="84"/>
      <c r="E1241" s="84"/>
    </row>
    <row r="1242" spans="1:5" ht="15" customHeight="1">
      <c r="A1242" s="84"/>
      <c r="B1242" s="84"/>
      <c r="C1242" s="84"/>
      <c r="D1242" s="84"/>
      <c r="E1242" s="84"/>
    </row>
    <row r="1243" spans="1:5" ht="15" customHeight="1">
      <c r="A1243" s="84"/>
      <c r="B1243" s="84"/>
      <c r="C1243" s="84"/>
      <c r="D1243" s="84"/>
      <c r="E1243" s="84"/>
    </row>
    <row r="1244" spans="1:5" ht="15" customHeight="1">
      <c r="A1244" s="84"/>
      <c r="B1244" s="84"/>
      <c r="C1244" s="84"/>
      <c r="D1244" s="84"/>
      <c r="E1244" s="84"/>
    </row>
    <row r="1245" spans="1:5" ht="15" customHeight="1">
      <c r="A1245" s="84"/>
      <c r="B1245" s="84"/>
      <c r="C1245" s="84"/>
      <c r="D1245" s="84"/>
      <c r="E1245" s="84"/>
    </row>
    <row r="1246" spans="1:5" ht="15" customHeight="1">
      <c r="A1246" s="84"/>
      <c r="B1246" s="84"/>
      <c r="C1246" s="84"/>
      <c r="D1246" s="84"/>
      <c r="E1246" s="84"/>
    </row>
    <row r="1247" spans="1:5" ht="15" customHeight="1">
      <c r="A1247" s="84"/>
      <c r="B1247" s="84"/>
      <c r="C1247" s="84"/>
      <c r="D1247" s="84"/>
      <c r="E1247" s="84"/>
    </row>
    <row r="1248" spans="1:5" ht="15" customHeight="1">
      <c r="A1248" s="84"/>
      <c r="B1248" s="84"/>
      <c r="C1248" s="84"/>
      <c r="D1248" s="84"/>
      <c r="E1248" s="84"/>
    </row>
    <row r="1249" spans="1:5" ht="15" customHeight="1">
      <c r="A1249" s="84"/>
      <c r="B1249" s="84"/>
      <c r="C1249" s="84"/>
      <c r="D1249" s="84"/>
      <c r="E1249" s="84"/>
    </row>
    <row r="1250" spans="1:5" ht="15" customHeight="1">
      <c r="A1250" s="84"/>
      <c r="B1250" s="84"/>
      <c r="C1250" s="84"/>
      <c r="D1250" s="84"/>
      <c r="E1250" s="84"/>
    </row>
    <row r="1251" spans="1:5" ht="15" customHeight="1">
      <c r="A1251" s="84"/>
      <c r="B1251" s="84"/>
      <c r="C1251" s="84"/>
      <c r="D1251" s="84"/>
      <c r="E1251" s="84"/>
    </row>
    <row r="1252" spans="1:5" ht="15" customHeight="1">
      <c r="A1252" s="84"/>
      <c r="B1252" s="84"/>
      <c r="C1252" s="84"/>
      <c r="D1252" s="84"/>
      <c r="E1252" s="84"/>
    </row>
    <row r="1253" spans="1:5" ht="15" customHeight="1">
      <c r="A1253" s="84"/>
      <c r="B1253" s="84"/>
      <c r="C1253" s="84"/>
      <c r="D1253" s="84"/>
      <c r="E1253" s="84"/>
    </row>
    <row r="1254" spans="1:5" ht="15" customHeight="1">
      <c r="A1254" s="84"/>
      <c r="B1254" s="84"/>
      <c r="C1254" s="84"/>
      <c r="D1254" s="84"/>
      <c r="E1254" s="84"/>
    </row>
    <row r="1255" spans="1:5" ht="15" customHeight="1">
      <c r="A1255" s="84"/>
      <c r="B1255" s="84"/>
      <c r="C1255" s="84"/>
      <c r="D1255" s="84"/>
      <c r="E1255" s="84"/>
    </row>
    <row r="1256" spans="1:5" ht="15" customHeight="1">
      <c r="A1256" s="84"/>
      <c r="B1256" s="84"/>
      <c r="C1256" s="84"/>
      <c r="D1256" s="84"/>
      <c r="E1256" s="84"/>
    </row>
    <row r="1257" spans="1:5" ht="15" customHeight="1">
      <c r="A1257" s="84"/>
      <c r="B1257" s="84"/>
      <c r="C1257" s="84"/>
      <c r="D1257" s="84"/>
      <c r="E1257" s="84"/>
    </row>
    <row r="1258" spans="1:5" ht="15" customHeight="1">
      <c r="A1258" s="84"/>
      <c r="B1258" s="84"/>
      <c r="C1258" s="84"/>
      <c r="D1258" s="84"/>
      <c r="E1258" s="84"/>
    </row>
    <row r="1259" spans="1:5" ht="15" customHeight="1">
      <c r="A1259" s="84"/>
      <c r="B1259" s="84"/>
      <c r="C1259" s="84"/>
      <c r="D1259" s="84"/>
      <c r="E1259" s="84"/>
    </row>
    <row r="1260" spans="1:5" ht="15" customHeight="1">
      <c r="A1260" s="84"/>
      <c r="B1260" s="84"/>
      <c r="C1260" s="84"/>
      <c r="D1260" s="84"/>
      <c r="E1260" s="84"/>
    </row>
    <row r="1261" spans="1:5" ht="15" customHeight="1">
      <c r="A1261" s="84"/>
      <c r="B1261" s="84"/>
      <c r="C1261" s="84"/>
      <c r="D1261" s="84"/>
      <c r="E1261" s="84"/>
    </row>
    <row r="1262" spans="1:5" ht="15" customHeight="1">
      <c r="A1262" s="84"/>
      <c r="B1262" s="84"/>
      <c r="C1262" s="84"/>
      <c r="D1262" s="84"/>
      <c r="E1262" s="84"/>
    </row>
    <row r="1263" spans="1:5" ht="15" customHeight="1">
      <c r="A1263" s="84"/>
      <c r="B1263" s="84"/>
      <c r="C1263" s="84"/>
      <c r="D1263" s="84"/>
      <c r="E1263" s="84"/>
    </row>
    <row r="1264" spans="1:5" ht="15" customHeight="1">
      <c r="A1264" s="84"/>
      <c r="B1264" s="84"/>
      <c r="C1264" s="84"/>
      <c r="D1264" s="84"/>
      <c r="E1264" s="84"/>
    </row>
    <row r="1265" spans="1:5" ht="15" customHeight="1">
      <c r="A1265" s="84"/>
      <c r="B1265" s="84"/>
      <c r="C1265" s="84"/>
      <c r="D1265" s="84"/>
      <c r="E1265" s="84"/>
    </row>
    <row r="1266" spans="1:5" ht="15" customHeight="1">
      <c r="A1266" s="84"/>
      <c r="B1266" s="84"/>
      <c r="C1266" s="84"/>
      <c r="D1266" s="84"/>
      <c r="E1266" s="84"/>
    </row>
    <row r="1267" spans="1:5" ht="15" customHeight="1">
      <c r="A1267" s="84"/>
      <c r="B1267" s="84"/>
      <c r="C1267" s="84"/>
      <c r="D1267" s="84"/>
      <c r="E1267" s="84"/>
    </row>
    <row r="1268" spans="1:5" ht="15" customHeight="1">
      <c r="A1268" s="84"/>
      <c r="B1268" s="84"/>
      <c r="C1268" s="84"/>
      <c r="D1268" s="84"/>
      <c r="E1268" s="84"/>
    </row>
    <row r="1269" spans="1:5" ht="15" customHeight="1">
      <c r="A1269" s="84"/>
      <c r="B1269" s="84"/>
      <c r="C1269" s="84"/>
      <c r="D1269" s="84"/>
      <c r="E1269" s="84"/>
    </row>
    <row r="1270" spans="1:5" ht="15" customHeight="1">
      <c r="A1270" s="84"/>
      <c r="B1270" s="84"/>
      <c r="C1270" s="84"/>
      <c r="D1270" s="84"/>
      <c r="E1270" s="84"/>
    </row>
    <row r="1271" spans="1:5" ht="15" customHeight="1">
      <c r="A1271" s="84"/>
      <c r="B1271" s="84"/>
      <c r="C1271" s="84"/>
      <c r="D1271" s="84"/>
      <c r="E1271" s="84"/>
    </row>
    <row r="1272" spans="1:5" ht="15" customHeight="1">
      <c r="A1272" s="84"/>
      <c r="B1272" s="84"/>
      <c r="C1272" s="84"/>
      <c r="D1272" s="84"/>
      <c r="E1272" s="84"/>
    </row>
    <row r="1273" spans="1:5" ht="15" customHeight="1">
      <c r="A1273" s="84"/>
      <c r="B1273" s="84"/>
      <c r="C1273" s="84"/>
      <c r="D1273" s="84"/>
      <c r="E1273" s="84"/>
    </row>
    <row r="1274" spans="1:5" ht="15" customHeight="1">
      <c r="A1274" s="84"/>
      <c r="B1274" s="84"/>
      <c r="C1274" s="84"/>
      <c r="D1274" s="84"/>
      <c r="E1274" s="84"/>
    </row>
    <row r="1275" spans="1:5" ht="15" customHeight="1">
      <c r="A1275" s="84"/>
      <c r="B1275" s="84"/>
      <c r="C1275" s="84"/>
      <c r="D1275" s="84"/>
      <c r="E1275" s="84"/>
    </row>
    <row r="1276" spans="1:5" ht="15" customHeight="1">
      <c r="A1276" s="84"/>
      <c r="B1276" s="84"/>
      <c r="C1276" s="84"/>
      <c r="D1276" s="84"/>
      <c r="E1276" s="84"/>
    </row>
    <row r="1277" spans="1:5" ht="15" customHeight="1">
      <c r="A1277" s="84"/>
      <c r="B1277" s="84"/>
      <c r="C1277" s="84"/>
      <c r="D1277" s="84"/>
      <c r="E1277" s="84"/>
    </row>
    <row r="1278" spans="1:5" ht="15" customHeight="1">
      <c r="A1278" s="84"/>
      <c r="B1278" s="84"/>
      <c r="C1278" s="84"/>
      <c r="D1278" s="84"/>
      <c r="E1278" s="84"/>
    </row>
    <row r="1279" spans="1:5" ht="15" customHeight="1">
      <c r="A1279" s="84"/>
      <c r="B1279" s="84"/>
      <c r="C1279" s="84"/>
      <c r="D1279" s="84"/>
      <c r="E1279" s="84"/>
    </row>
    <row r="1280" spans="1:5" ht="15" customHeight="1">
      <c r="A1280" s="84"/>
      <c r="B1280" s="84"/>
      <c r="C1280" s="84"/>
      <c r="D1280" s="84"/>
      <c r="E1280" s="84"/>
    </row>
    <row r="1281" spans="1:5" ht="15" customHeight="1">
      <c r="A1281" s="84"/>
      <c r="B1281" s="84"/>
      <c r="C1281" s="84"/>
      <c r="D1281" s="84"/>
      <c r="E1281" s="84"/>
    </row>
    <row r="1282" spans="1:5" ht="15" customHeight="1">
      <c r="A1282" s="84"/>
      <c r="B1282" s="84"/>
      <c r="C1282" s="84"/>
      <c r="D1282" s="84"/>
      <c r="E1282" s="84"/>
    </row>
    <row r="1283" spans="1:5" ht="15" customHeight="1">
      <c r="A1283" s="84"/>
      <c r="B1283" s="84"/>
      <c r="C1283" s="84"/>
      <c r="D1283" s="84"/>
      <c r="E1283" s="84"/>
    </row>
    <row r="1284" spans="1:5" ht="15" customHeight="1">
      <c r="A1284" s="84"/>
      <c r="B1284" s="84"/>
      <c r="C1284" s="84"/>
      <c r="D1284" s="84"/>
      <c r="E1284" s="84"/>
    </row>
    <row r="1285" spans="1:5" ht="15" customHeight="1">
      <c r="A1285" s="84"/>
      <c r="B1285" s="84"/>
      <c r="C1285" s="84"/>
      <c r="D1285" s="84"/>
      <c r="E1285" s="84"/>
    </row>
    <row r="1286" spans="1:5" ht="15" customHeight="1">
      <c r="A1286" s="84"/>
      <c r="B1286" s="84"/>
      <c r="C1286" s="84"/>
      <c r="D1286" s="84"/>
      <c r="E1286" s="84"/>
    </row>
    <row r="1287" spans="1:5" ht="15" customHeight="1">
      <c r="A1287" s="84"/>
      <c r="B1287" s="84"/>
      <c r="C1287" s="84"/>
      <c r="D1287" s="84"/>
      <c r="E1287" s="84"/>
    </row>
    <row r="1288" spans="1:5" ht="15" customHeight="1">
      <c r="A1288" s="84"/>
      <c r="B1288" s="84"/>
      <c r="C1288" s="84"/>
      <c r="D1288" s="84"/>
      <c r="E1288" s="84"/>
    </row>
    <row r="1289" spans="1:5" ht="15" customHeight="1">
      <c r="A1289" s="84"/>
      <c r="B1289" s="84"/>
      <c r="C1289" s="84"/>
      <c r="D1289" s="84"/>
      <c r="E1289" s="84"/>
    </row>
    <row r="1290" spans="1:5" ht="15" customHeight="1">
      <c r="A1290" s="84"/>
      <c r="B1290" s="84"/>
      <c r="C1290" s="84"/>
      <c r="D1290" s="84"/>
      <c r="E1290" s="84"/>
    </row>
    <row r="1291" spans="1:5" ht="15" customHeight="1">
      <c r="A1291" s="84"/>
      <c r="B1291" s="84"/>
      <c r="C1291" s="84"/>
      <c r="D1291" s="84"/>
      <c r="E1291" s="84"/>
    </row>
    <row r="1292" spans="1:5" ht="15" customHeight="1">
      <c r="A1292" s="84"/>
      <c r="B1292" s="84"/>
      <c r="C1292" s="84"/>
      <c r="D1292" s="84"/>
      <c r="E1292" s="84"/>
    </row>
    <row r="1293" spans="1:5" ht="15" customHeight="1">
      <c r="A1293" s="84"/>
      <c r="B1293" s="84"/>
      <c r="C1293" s="84"/>
      <c r="D1293" s="84"/>
      <c r="E1293" s="84"/>
    </row>
    <row r="1294" spans="1:5" ht="15" customHeight="1">
      <c r="A1294" s="84"/>
      <c r="B1294" s="84"/>
      <c r="C1294" s="84"/>
      <c r="D1294" s="84"/>
      <c r="E1294" s="84"/>
    </row>
    <row r="1295" spans="1:5" ht="15" customHeight="1">
      <c r="A1295" s="84"/>
      <c r="B1295" s="84"/>
      <c r="C1295" s="84"/>
      <c r="D1295" s="84"/>
      <c r="E1295" s="84"/>
    </row>
    <row r="1296" spans="1:5" ht="15" customHeight="1">
      <c r="A1296" s="84"/>
      <c r="B1296" s="84"/>
      <c r="C1296" s="84"/>
      <c r="D1296" s="84"/>
      <c r="E1296" s="84"/>
    </row>
    <row r="1297" spans="1:5" ht="15" customHeight="1">
      <c r="A1297" s="84"/>
      <c r="B1297" s="84"/>
      <c r="C1297" s="84"/>
      <c r="D1297" s="84"/>
      <c r="E1297" s="84"/>
    </row>
    <row r="1298" spans="1:5" ht="15" customHeight="1">
      <c r="A1298" s="84"/>
      <c r="B1298" s="84"/>
      <c r="C1298" s="84"/>
      <c r="D1298" s="84"/>
      <c r="E1298" s="84"/>
    </row>
    <row r="1299" spans="1:5" ht="15" customHeight="1">
      <c r="A1299" s="84"/>
      <c r="B1299" s="84"/>
      <c r="C1299" s="84"/>
      <c r="D1299" s="84"/>
      <c r="E1299" s="84"/>
    </row>
    <row r="1300" spans="1:5" ht="15" customHeight="1">
      <c r="A1300" s="84"/>
      <c r="B1300" s="84"/>
      <c r="C1300" s="84"/>
      <c r="D1300" s="84"/>
      <c r="E1300" s="84"/>
    </row>
    <row r="1301" spans="1:5" ht="15" customHeight="1">
      <c r="A1301" s="84"/>
      <c r="B1301" s="84"/>
      <c r="C1301" s="84"/>
      <c r="D1301" s="84"/>
      <c r="E1301" s="84"/>
    </row>
    <row r="1302" spans="1:5" ht="15" customHeight="1">
      <c r="A1302" s="84"/>
      <c r="B1302" s="84"/>
      <c r="C1302" s="84"/>
      <c r="D1302" s="84"/>
      <c r="E1302" s="84"/>
    </row>
    <row r="1303" spans="1:5" ht="15" customHeight="1">
      <c r="A1303" s="84"/>
      <c r="B1303" s="84"/>
      <c r="C1303" s="84"/>
      <c r="D1303" s="84"/>
      <c r="E1303" s="84"/>
    </row>
    <row r="1304" spans="1:5" ht="15" customHeight="1">
      <c r="A1304" s="84"/>
      <c r="B1304" s="84"/>
      <c r="C1304" s="84"/>
      <c r="D1304" s="84"/>
      <c r="E1304" s="84"/>
    </row>
    <row r="1305" spans="1:5" ht="15" customHeight="1">
      <c r="A1305" s="84"/>
      <c r="B1305" s="84"/>
      <c r="C1305" s="84"/>
      <c r="D1305" s="84"/>
      <c r="E1305" s="84"/>
    </row>
    <row r="1306" spans="1:5" ht="15" customHeight="1">
      <c r="A1306" s="84"/>
      <c r="B1306" s="84"/>
      <c r="C1306" s="84"/>
      <c r="D1306" s="84"/>
      <c r="E1306" s="84"/>
    </row>
    <row r="1307" spans="1:5" ht="15" customHeight="1">
      <c r="A1307" s="84"/>
      <c r="B1307" s="84"/>
      <c r="C1307" s="84"/>
      <c r="D1307" s="84"/>
      <c r="E1307" s="84"/>
    </row>
    <row r="1308" spans="1:5" ht="15" customHeight="1">
      <c r="A1308" s="84"/>
      <c r="B1308" s="84"/>
      <c r="C1308" s="84"/>
      <c r="D1308" s="84"/>
      <c r="E1308" s="84"/>
    </row>
    <row r="1309" spans="1:5" ht="15" customHeight="1">
      <c r="A1309" s="84"/>
      <c r="B1309" s="84"/>
      <c r="C1309" s="84"/>
      <c r="D1309" s="84"/>
      <c r="E1309" s="84"/>
    </row>
    <row r="1310" spans="1:5" ht="15" customHeight="1">
      <c r="A1310" s="84"/>
      <c r="B1310" s="84"/>
      <c r="C1310" s="84"/>
      <c r="D1310" s="84"/>
      <c r="E1310" s="84"/>
    </row>
    <row r="1311" spans="1:5" ht="15" customHeight="1">
      <c r="A1311" s="84"/>
      <c r="B1311" s="84"/>
      <c r="C1311" s="84"/>
      <c r="D1311" s="84"/>
      <c r="E1311" s="84"/>
    </row>
    <row r="1312" spans="1:5" ht="15" customHeight="1">
      <c r="A1312" s="84"/>
      <c r="B1312" s="84"/>
      <c r="C1312" s="84"/>
      <c r="D1312" s="84"/>
      <c r="E1312" s="84"/>
    </row>
    <row r="1313" spans="1:5" ht="15" customHeight="1">
      <c r="A1313" s="84"/>
      <c r="B1313" s="84"/>
      <c r="C1313" s="84"/>
      <c r="D1313" s="84"/>
      <c r="E1313" s="84"/>
    </row>
    <row r="1314" spans="1:5" ht="15" customHeight="1">
      <c r="A1314" s="84"/>
      <c r="B1314" s="84"/>
      <c r="C1314" s="84"/>
      <c r="D1314" s="84"/>
      <c r="E1314" s="84"/>
    </row>
    <row r="1315" spans="1:5" ht="15" customHeight="1">
      <c r="A1315" s="84"/>
      <c r="B1315" s="84"/>
      <c r="C1315" s="84"/>
      <c r="D1315" s="84"/>
      <c r="E1315" s="84"/>
    </row>
    <row r="1316" spans="1:5" ht="15" customHeight="1">
      <c r="A1316" s="84"/>
      <c r="B1316" s="84"/>
      <c r="C1316" s="84"/>
      <c r="D1316" s="84"/>
      <c r="E1316" s="84"/>
    </row>
    <row r="1317" spans="1:5" ht="15" customHeight="1">
      <c r="A1317" s="84"/>
      <c r="B1317" s="84"/>
      <c r="C1317" s="84"/>
      <c r="D1317" s="84"/>
      <c r="E1317" s="84"/>
    </row>
    <row r="1318" spans="1:5" ht="15" customHeight="1">
      <c r="A1318" s="84"/>
      <c r="B1318" s="84"/>
      <c r="C1318" s="84"/>
      <c r="D1318" s="84"/>
      <c r="E1318" s="84"/>
    </row>
    <row r="1319" spans="1:5" ht="15" customHeight="1">
      <c r="A1319" s="84"/>
      <c r="B1319" s="84"/>
      <c r="C1319" s="84"/>
      <c r="D1319" s="84"/>
      <c r="E1319" s="84"/>
    </row>
    <row r="1320" spans="1:5" ht="15" customHeight="1">
      <c r="A1320" s="84"/>
      <c r="B1320" s="84"/>
      <c r="C1320" s="84"/>
      <c r="D1320" s="84"/>
      <c r="E1320" s="84"/>
    </row>
    <row r="1321" spans="1:5" ht="15" customHeight="1">
      <c r="A1321" s="84"/>
      <c r="B1321" s="84"/>
      <c r="C1321" s="84"/>
      <c r="D1321" s="84"/>
      <c r="E1321" s="84"/>
    </row>
    <row r="1322" spans="1:5" ht="15" customHeight="1">
      <c r="A1322" s="84"/>
      <c r="B1322" s="84"/>
      <c r="C1322" s="84"/>
      <c r="D1322" s="84"/>
      <c r="E1322" s="84"/>
    </row>
    <row r="1323" spans="1:5" ht="15" customHeight="1">
      <c r="A1323" s="84"/>
      <c r="B1323" s="84"/>
      <c r="C1323" s="84"/>
      <c r="D1323" s="84"/>
      <c r="E1323" s="84"/>
    </row>
    <row r="1324" spans="1:5" ht="15" customHeight="1">
      <c r="A1324" s="84"/>
      <c r="B1324" s="84"/>
      <c r="C1324" s="84"/>
      <c r="D1324" s="84"/>
      <c r="E1324" s="84"/>
    </row>
    <row r="1325" spans="1:5" ht="15" customHeight="1">
      <c r="A1325" s="84"/>
      <c r="B1325" s="84"/>
      <c r="C1325" s="84"/>
      <c r="D1325" s="84"/>
      <c r="E1325" s="84"/>
    </row>
    <row r="1326" spans="1:5" ht="15" customHeight="1">
      <c r="A1326" s="84"/>
      <c r="B1326" s="84"/>
      <c r="C1326" s="84"/>
      <c r="D1326" s="84"/>
      <c r="E1326" s="84"/>
    </row>
    <row r="1327" spans="1:5" ht="15" customHeight="1">
      <c r="A1327" s="84"/>
      <c r="B1327" s="84"/>
      <c r="C1327" s="84"/>
      <c r="D1327" s="84"/>
      <c r="E1327" s="84"/>
    </row>
    <row r="1328" spans="1:5" ht="15" customHeight="1">
      <c r="A1328" s="84"/>
      <c r="B1328" s="84"/>
      <c r="C1328" s="84"/>
      <c r="D1328" s="84"/>
      <c r="E1328" s="84"/>
    </row>
    <row r="1329" spans="1:5" ht="15" customHeight="1">
      <c r="A1329" s="84"/>
      <c r="B1329" s="84"/>
      <c r="C1329" s="84"/>
      <c r="D1329" s="84"/>
      <c r="E1329" s="84"/>
    </row>
    <row r="1330" spans="1:5" ht="15" customHeight="1">
      <c r="A1330" s="84"/>
      <c r="B1330" s="84"/>
      <c r="C1330" s="84"/>
      <c r="D1330" s="84"/>
      <c r="E1330" s="84"/>
    </row>
    <row r="1331" spans="1:5" ht="15" customHeight="1">
      <c r="A1331" s="84"/>
      <c r="B1331" s="84"/>
      <c r="C1331" s="84"/>
      <c r="D1331" s="84"/>
      <c r="E1331" s="84"/>
    </row>
    <row r="1332" spans="1:5" ht="15" customHeight="1">
      <c r="A1332" s="84"/>
      <c r="B1332" s="84"/>
      <c r="C1332" s="84"/>
      <c r="D1332" s="84"/>
      <c r="E1332" s="84"/>
    </row>
    <row r="1333" spans="1:5" ht="15" customHeight="1">
      <c r="A1333" s="84"/>
      <c r="B1333" s="84"/>
      <c r="C1333" s="84"/>
      <c r="D1333" s="84"/>
      <c r="E1333" s="84"/>
    </row>
    <row r="1334" spans="1:5" ht="15" customHeight="1">
      <c r="A1334" s="84"/>
      <c r="B1334" s="84"/>
      <c r="C1334" s="84"/>
      <c r="D1334" s="84"/>
      <c r="E1334" s="84"/>
    </row>
    <row r="1335" spans="1:5" ht="15" customHeight="1">
      <c r="A1335" s="84"/>
      <c r="B1335" s="84"/>
      <c r="C1335" s="84"/>
      <c r="D1335" s="84"/>
      <c r="E1335" s="84"/>
    </row>
    <row r="1336" spans="1:5" ht="15" customHeight="1">
      <c r="A1336" s="84"/>
      <c r="B1336" s="84"/>
      <c r="C1336" s="84"/>
      <c r="D1336" s="84"/>
      <c r="E1336" s="84"/>
    </row>
    <row r="1337" spans="1:5" ht="15" customHeight="1">
      <c r="A1337" s="84"/>
      <c r="B1337" s="84"/>
      <c r="C1337" s="84"/>
      <c r="D1337" s="84"/>
      <c r="E1337" s="84"/>
    </row>
    <row r="1338" spans="1:5" ht="15" customHeight="1">
      <c r="A1338" s="84"/>
      <c r="B1338" s="84"/>
      <c r="C1338" s="84"/>
      <c r="D1338" s="84"/>
      <c r="E1338" s="84"/>
    </row>
    <row r="1339" spans="1:5" ht="15" customHeight="1">
      <c r="A1339" s="84"/>
      <c r="B1339" s="84"/>
      <c r="C1339" s="84"/>
      <c r="D1339" s="84"/>
      <c r="E1339" s="84"/>
    </row>
    <row r="1340" spans="1:5" ht="15" customHeight="1">
      <c r="A1340" s="84"/>
      <c r="B1340" s="84"/>
      <c r="C1340" s="84"/>
      <c r="D1340" s="84"/>
      <c r="E1340" s="84"/>
    </row>
    <row r="1341" spans="1:5" ht="15" customHeight="1">
      <c r="A1341" s="84"/>
      <c r="B1341" s="84"/>
      <c r="C1341" s="84"/>
      <c r="D1341" s="84"/>
      <c r="E1341" s="84"/>
    </row>
    <row r="1342" spans="1:5" ht="15" customHeight="1">
      <c r="A1342" s="84"/>
      <c r="B1342" s="84"/>
      <c r="C1342" s="84"/>
      <c r="D1342" s="84"/>
      <c r="E1342" s="84"/>
    </row>
    <row r="1343" spans="1:5" ht="15" customHeight="1">
      <c r="A1343" s="84"/>
      <c r="B1343" s="84"/>
      <c r="C1343" s="84"/>
      <c r="D1343" s="84"/>
      <c r="E1343" s="84"/>
    </row>
    <row r="1344" spans="1:5" ht="15" customHeight="1">
      <c r="A1344" s="84"/>
      <c r="B1344" s="84"/>
      <c r="C1344" s="84"/>
      <c r="D1344" s="84"/>
      <c r="E1344" s="84"/>
    </row>
    <row r="1345" spans="1:5" ht="15" customHeight="1">
      <c r="A1345" s="84"/>
      <c r="B1345" s="84"/>
      <c r="C1345" s="84"/>
      <c r="D1345" s="84"/>
      <c r="E1345" s="84"/>
    </row>
    <row r="1346" spans="1:5" ht="15" customHeight="1">
      <c r="A1346" s="84"/>
      <c r="B1346" s="84"/>
      <c r="C1346" s="84"/>
      <c r="D1346" s="84"/>
      <c r="E1346" s="84"/>
    </row>
    <row r="1347" spans="1:5" ht="15" customHeight="1">
      <c r="A1347" s="84"/>
      <c r="B1347" s="84"/>
      <c r="C1347" s="84"/>
      <c r="D1347" s="84"/>
      <c r="E1347" s="84"/>
    </row>
    <row r="1348" spans="1:5" ht="15" customHeight="1">
      <c r="A1348" s="84"/>
      <c r="B1348" s="84"/>
      <c r="C1348" s="84"/>
      <c r="D1348" s="84"/>
      <c r="E1348" s="84"/>
    </row>
    <row r="1349" spans="1:5" ht="15" customHeight="1">
      <c r="A1349" s="84"/>
      <c r="B1349" s="84"/>
      <c r="C1349" s="84"/>
      <c r="D1349" s="84"/>
      <c r="E1349" s="84"/>
    </row>
    <row r="1350" spans="1:5" ht="15" customHeight="1">
      <c r="A1350" s="84"/>
      <c r="B1350" s="84"/>
      <c r="C1350" s="84"/>
      <c r="D1350" s="84"/>
      <c r="E1350" s="84"/>
    </row>
    <row r="1351" spans="1:5" ht="15" customHeight="1">
      <c r="A1351" s="84"/>
      <c r="B1351" s="84"/>
      <c r="C1351" s="84"/>
      <c r="D1351" s="84"/>
      <c r="E1351" s="84"/>
    </row>
    <row r="1352" spans="1:5" ht="15" customHeight="1">
      <c r="A1352" s="84"/>
      <c r="B1352" s="84"/>
      <c r="C1352" s="84"/>
      <c r="D1352" s="84"/>
      <c r="E1352" s="84"/>
    </row>
    <row r="1353" spans="1:5" ht="15" customHeight="1">
      <c r="A1353" s="84"/>
      <c r="B1353" s="84"/>
      <c r="C1353" s="84"/>
      <c r="D1353" s="84"/>
      <c r="E1353" s="84"/>
    </row>
    <row r="1354" spans="1:5" ht="15" customHeight="1">
      <c r="A1354" s="84"/>
      <c r="B1354" s="84"/>
      <c r="C1354" s="84"/>
      <c r="D1354" s="84"/>
      <c r="E1354" s="84"/>
    </row>
    <row r="1355" spans="1:5" ht="15" customHeight="1">
      <c r="A1355" s="84"/>
      <c r="B1355" s="84"/>
      <c r="C1355" s="84"/>
      <c r="D1355" s="84"/>
      <c r="E1355" s="84"/>
    </row>
    <row r="1356" spans="1:5" ht="15" customHeight="1">
      <c r="A1356" s="84"/>
      <c r="B1356" s="84"/>
      <c r="C1356" s="84"/>
      <c r="D1356" s="84"/>
      <c r="E1356" s="84"/>
    </row>
    <row r="1357" spans="1:5" ht="15" customHeight="1">
      <c r="A1357" s="84"/>
      <c r="B1357" s="84"/>
      <c r="C1357" s="84"/>
      <c r="D1357" s="84"/>
      <c r="E1357" s="84"/>
    </row>
    <row r="1358" spans="1:5" ht="15" customHeight="1">
      <c r="A1358" s="84"/>
      <c r="B1358" s="84"/>
      <c r="C1358" s="84"/>
      <c r="D1358" s="84"/>
      <c r="E1358" s="84"/>
    </row>
    <row r="1359" spans="1:5" ht="15" customHeight="1">
      <c r="A1359" s="84"/>
      <c r="B1359" s="84"/>
      <c r="C1359" s="84"/>
      <c r="D1359" s="84"/>
      <c r="E1359" s="84"/>
    </row>
    <row r="1360" spans="1:5" ht="15" customHeight="1">
      <c r="A1360" s="84"/>
      <c r="B1360" s="84"/>
      <c r="C1360" s="84"/>
      <c r="D1360" s="84"/>
      <c r="E1360" s="84"/>
    </row>
    <row r="1361" spans="1:5" ht="15" customHeight="1">
      <c r="A1361" s="84"/>
      <c r="B1361" s="84"/>
      <c r="C1361" s="84"/>
      <c r="D1361" s="84"/>
      <c r="E1361" s="84"/>
    </row>
    <row r="1362" spans="1:5" ht="15" customHeight="1">
      <c r="A1362" s="84"/>
      <c r="B1362" s="84"/>
      <c r="C1362" s="84"/>
      <c r="D1362" s="84"/>
      <c r="E1362" s="84"/>
    </row>
    <row r="1363" spans="1:5" ht="15" customHeight="1">
      <c r="A1363" s="84"/>
      <c r="B1363" s="84"/>
      <c r="C1363" s="84"/>
      <c r="D1363" s="84"/>
      <c r="E1363" s="84"/>
    </row>
    <row r="1364" spans="1:5" ht="15" customHeight="1">
      <c r="A1364" s="84"/>
      <c r="B1364" s="84"/>
      <c r="C1364" s="84"/>
      <c r="D1364" s="84"/>
      <c r="E1364" s="84"/>
    </row>
    <row r="1365" spans="1:5" ht="15" customHeight="1">
      <c r="A1365" s="84"/>
      <c r="B1365" s="84"/>
      <c r="C1365" s="84"/>
      <c r="D1365" s="84"/>
      <c r="E1365" s="84"/>
    </row>
    <row r="1366" spans="1:5" ht="15" customHeight="1">
      <c r="A1366" s="84"/>
      <c r="B1366" s="84"/>
      <c r="C1366" s="84"/>
      <c r="D1366" s="84"/>
      <c r="E1366" s="84"/>
    </row>
    <row r="1367" spans="1:5" ht="15" customHeight="1">
      <c r="A1367" s="84"/>
      <c r="B1367" s="84"/>
      <c r="C1367" s="84"/>
      <c r="D1367" s="84"/>
      <c r="E1367" s="84"/>
    </row>
    <row r="1368" spans="1:5" ht="15" customHeight="1">
      <c r="A1368" s="84"/>
      <c r="B1368" s="84"/>
      <c r="C1368" s="84"/>
      <c r="D1368" s="84"/>
      <c r="E1368" s="84"/>
    </row>
    <row r="1369" spans="1:5" ht="15" customHeight="1">
      <c r="A1369" s="84"/>
      <c r="B1369" s="84"/>
      <c r="C1369" s="84"/>
      <c r="D1369" s="84"/>
      <c r="E1369" s="84"/>
    </row>
    <row r="1370" spans="1:5" ht="15" customHeight="1">
      <c r="A1370" s="84"/>
      <c r="B1370" s="84"/>
      <c r="C1370" s="84"/>
      <c r="D1370" s="84"/>
      <c r="E1370" s="84"/>
    </row>
    <row r="1371" spans="1:5" ht="15" customHeight="1">
      <c r="A1371" s="84"/>
      <c r="B1371" s="84"/>
      <c r="C1371" s="84"/>
      <c r="D1371" s="84"/>
      <c r="E1371" s="84"/>
    </row>
    <row r="1372" spans="1:5" ht="15" customHeight="1">
      <c r="A1372" s="84"/>
      <c r="B1372" s="84"/>
      <c r="C1372" s="84"/>
      <c r="D1372" s="84"/>
      <c r="E1372" s="84"/>
    </row>
    <row r="1373" spans="1:5" ht="15" customHeight="1">
      <c r="A1373" s="84"/>
      <c r="B1373" s="84"/>
      <c r="C1373" s="84"/>
      <c r="D1373" s="84"/>
      <c r="E1373" s="84"/>
    </row>
    <row r="1374" spans="1:5" ht="15" customHeight="1">
      <c r="A1374" s="84"/>
      <c r="B1374" s="84"/>
      <c r="C1374" s="84"/>
      <c r="D1374" s="84"/>
      <c r="E1374" s="84"/>
    </row>
    <row r="1375" spans="1:5" ht="15" customHeight="1">
      <c r="A1375" s="84"/>
      <c r="B1375" s="84"/>
      <c r="C1375" s="84"/>
      <c r="D1375" s="84"/>
      <c r="E1375" s="84"/>
    </row>
    <row r="1376" spans="1:5" ht="15" customHeight="1">
      <c r="A1376" s="84"/>
      <c r="B1376" s="84"/>
      <c r="C1376" s="84"/>
      <c r="D1376" s="84"/>
      <c r="E1376" s="84"/>
    </row>
    <row r="1377" spans="1:5" ht="15" customHeight="1">
      <c r="A1377" s="84"/>
      <c r="B1377" s="84"/>
      <c r="C1377" s="84"/>
      <c r="D1377" s="84"/>
      <c r="E1377" s="84"/>
    </row>
    <row r="1378" spans="1:5" ht="15" customHeight="1">
      <c r="A1378" s="84"/>
      <c r="B1378" s="84"/>
      <c r="C1378" s="84"/>
      <c r="D1378" s="84"/>
      <c r="E1378" s="84"/>
    </row>
    <row r="1379" spans="1:5" ht="15" customHeight="1">
      <c r="A1379" s="84"/>
      <c r="B1379" s="84"/>
      <c r="C1379" s="84"/>
      <c r="D1379" s="84"/>
      <c r="E1379" s="84"/>
    </row>
    <row r="1380" spans="1:5" ht="15" customHeight="1">
      <c r="A1380" s="84"/>
      <c r="B1380" s="84"/>
      <c r="C1380" s="84"/>
      <c r="D1380" s="84"/>
      <c r="E1380" s="84"/>
    </row>
    <row r="1381" spans="1:5" ht="15" customHeight="1">
      <c r="A1381" s="84"/>
      <c r="B1381" s="84"/>
      <c r="C1381" s="84"/>
      <c r="D1381" s="84"/>
      <c r="E1381" s="84"/>
    </row>
    <row r="1382" spans="1:5" ht="15" customHeight="1">
      <c r="A1382" s="84"/>
      <c r="B1382" s="84"/>
      <c r="C1382" s="84"/>
      <c r="D1382" s="84"/>
      <c r="E1382" s="84"/>
    </row>
    <row r="1383" spans="1:5" ht="15" customHeight="1">
      <c r="A1383" s="84"/>
      <c r="B1383" s="84"/>
      <c r="C1383" s="84"/>
      <c r="D1383" s="84"/>
      <c r="E1383" s="84"/>
    </row>
    <row r="1384" spans="1:5" ht="15" customHeight="1">
      <c r="A1384" s="84"/>
      <c r="B1384" s="84"/>
      <c r="C1384" s="84"/>
      <c r="D1384" s="84"/>
      <c r="E1384" s="84"/>
    </row>
    <row r="1385" spans="1:5" ht="15" customHeight="1">
      <c r="A1385" s="84"/>
      <c r="B1385" s="84"/>
      <c r="C1385" s="84"/>
      <c r="D1385" s="84"/>
      <c r="E1385" s="84"/>
    </row>
    <row r="1386" spans="1:5" ht="15" customHeight="1">
      <c r="A1386" s="84"/>
      <c r="B1386" s="84"/>
      <c r="C1386" s="84"/>
      <c r="D1386" s="84"/>
      <c r="E1386" s="84"/>
    </row>
    <row r="1387" spans="1:5" ht="15" customHeight="1">
      <c r="A1387" s="84"/>
      <c r="B1387" s="84"/>
      <c r="C1387" s="84"/>
      <c r="D1387" s="84"/>
      <c r="E1387" s="84"/>
    </row>
    <row r="1388" spans="1:5" ht="15" customHeight="1">
      <c r="A1388" s="84"/>
      <c r="B1388" s="84"/>
      <c r="C1388" s="84"/>
      <c r="D1388" s="84"/>
      <c r="E1388" s="84"/>
    </row>
    <row r="1389" spans="1:5" ht="15" customHeight="1">
      <c r="A1389" s="84"/>
      <c r="B1389" s="84"/>
      <c r="C1389" s="84"/>
      <c r="D1389" s="84"/>
      <c r="E1389" s="84"/>
    </row>
    <row r="1390" spans="1:5" ht="15" customHeight="1">
      <c r="A1390" s="84"/>
      <c r="B1390" s="84"/>
      <c r="C1390" s="84"/>
      <c r="D1390" s="84"/>
      <c r="E1390" s="84"/>
    </row>
    <row r="1391" spans="1:5" ht="15" customHeight="1">
      <c r="A1391" s="84"/>
      <c r="B1391" s="84"/>
      <c r="C1391" s="84"/>
      <c r="D1391" s="84"/>
      <c r="E1391" s="84"/>
    </row>
    <row r="1392" spans="1:5" ht="15" customHeight="1">
      <c r="A1392" s="84"/>
      <c r="B1392" s="84"/>
      <c r="C1392" s="84"/>
      <c r="D1392" s="84"/>
      <c r="E1392" s="84"/>
    </row>
    <row r="1393" spans="1:5" ht="15" customHeight="1">
      <c r="A1393" s="84"/>
      <c r="B1393" s="84"/>
      <c r="C1393" s="84"/>
      <c r="D1393" s="84"/>
      <c r="E1393" s="84"/>
    </row>
    <row r="1394" spans="1:5" ht="15" customHeight="1">
      <c r="A1394" s="84"/>
      <c r="B1394" s="84"/>
      <c r="C1394" s="84"/>
      <c r="D1394" s="84"/>
      <c r="E1394" s="84"/>
    </row>
    <row r="1395" spans="1:5" ht="15" customHeight="1">
      <c r="A1395" s="84"/>
      <c r="B1395" s="84"/>
      <c r="C1395" s="84"/>
      <c r="D1395" s="84"/>
      <c r="E1395" s="84"/>
    </row>
    <row r="1396" spans="1:5" ht="15" customHeight="1">
      <c r="A1396" s="84"/>
      <c r="B1396" s="84"/>
      <c r="C1396" s="84"/>
      <c r="D1396" s="84"/>
      <c r="E1396" s="84"/>
    </row>
    <row r="1397" spans="1:5" ht="15" customHeight="1">
      <c r="A1397" s="84"/>
      <c r="B1397" s="84"/>
      <c r="C1397" s="84"/>
      <c r="D1397" s="84"/>
      <c r="E1397" s="84"/>
    </row>
    <row r="1398" spans="1:5" ht="15" customHeight="1">
      <c r="A1398" s="84"/>
      <c r="B1398" s="84"/>
      <c r="C1398" s="84"/>
      <c r="D1398" s="84"/>
      <c r="E1398" s="84"/>
    </row>
    <row r="1399" spans="1:5" ht="15" customHeight="1">
      <c r="A1399" s="84"/>
      <c r="B1399" s="84"/>
      <c r="C1399" s="84"/>
      <c r="D1399" s="84"/>
      <c r="E1399" s="84"/>
    </row>
    <row r="1400" spans="1:5" ht="15" customHeight="1">
      <c r="A1400" s="84"/>
      <c r="B1400" s="84"/>
      <c r="C1400" s="84"/>
      <c r="D1400" s="84"/>
      <c r="E1400" s="84"/>
    </row>
    <row r="1401" spans="1:5" ht="15" customHeight="1">
      <c r="A1401" s="84"/>
      <c r="B1401" s="84"/>
      <c r="C1401" s="84"/>
      <c r="D1401" s="84"/>
      <c r="E1401" s="84"/>
    </row>
    <row r="1402" spans="1:5" ht="15" customHeight="1">
      <c r="A1402" s="84"/>
      <c r="B1402" s="84"/>
      <c r="C1402" s="84"/>
      <c r="D1402" s="84"/>
      <c r="E1402" s="84"/>
    </row>
    <row r="1403" spans="1:5" ht="15" customHeight="1">
      <c r="A1403" s="84"/>
      <c r="B1403" s="84"/>
      <c r="C1403" s="84"/>
      <c r="D1403" s="84"/>
      <c r="E1403" s="84"/>
    </row>
    <row r="1404" spans="1:5" ht="15" customHeight="1">
      <c r="A1404" s="84"/>
      <c r="B1404" s="84"/>
      <c r="C1404" s="84"/>
      <c r="D1404" s="84"/>
      <c r="E1404" s="84"/>
    </row>
    <row r="1405" spans="1:5" ht="15" customHeight="1">
      <c r="A1405" s="84"/>
      <c r="B1405" s="84"/>
      <c r="C1405" s="84"/>
      <c r="D1405" s="84"/>
      <c r="E1405" s="84"/>
    </row>
    <row r="1406" spans="1:5" ht="15" customHeight="1">
      <c r="A1406" s="84"/>
      <c r="B1406" s="84"/>
      <c r="C1406" s="84"/>
      <c r="D1406" s="84"/>
      <c r="E1406" s="84"/>
    </row>
    <row r="1407" spans="1:5" ht="15" customHeight="1">
      <c r="A1407" s="84"/>
      <c r="B1407" s="84"/>
      <c r="C1407" s="84"/>
      <c r="D1407" s="84"/>
      <c r="E1407" s="84"/>
    </row>
    <row r="1408" spans="1:5" ht="15" customHeight="1">
      <c r="A1408" s="84"/>
      <c r="B1408" s="84"/>
      <c r="C1408" s="84"/>
      <c r="D1408" s="84"/>
      <c r="E1408" s="84"/>
    </row>
    <row r="1409" spans="1:5" ht="15" customHeight="1">
      <c r="A1409" s="84"/>
      <c r="B1409" s="84"/>
      <c r="C1409" s="84"/>
      <c r="D1409" s="84"/>
      <c r="E1409" s="84"/>
    </row>
    <row r="1410" spans="1:5" ht="15" customHeight="1">
      <c r="A1410" s="84"/>
      <c r="B1410" s="84"/>
      <c r="C1410" s="84"/>
      <c r="D1410" s="84"/>
      <c r="E1410" s="84"/>
    </row>
    <row r="1411" spans="1:5" ht="15" customHeight="1">
      <c r="A1411" s="84"/>
      <c r="B1411" s="84"/>
      <c r="C1411" s="84"/>
      <c r="D1411" s="84"/>
      <c r="E1411" s="84"/>
    </row>
    <row r="1412" spans="1:5" ht="15" customHeight="1">
      <c r="A1412" s="84"/>
      <c r="B1412" s="84"/>
      <c r="C1412" s="84"/>
      <c r="D1412" s="84"/>
      <c r="E1412" s="84"/>
    </row>
    <row r="1413" spans="1:5" ht="15" customHeight="1">
      <c r="A1413" s="84"/>
      <c r="B1413" s="84"/>
      <c r="C1413" s="84"/>
      <c r="D1413" s="84"/>
      <c r="E1413" s="84"/>
    </row>
    <row r="1414" spans="1:5" ht="15" customHeight="1">
      <c r="A1414" s="84"/>
      <c r="B1414" s="84"/>
      <c r="C1414" s="84"/>
      <c r="D1414" s="84"/>
      <c r="E1414" s="84"/>
    </row>
    <row r="1415" spans="1:5" ht="15" customHeight="1">
      <c r="A1415" s="84"/>
      <c r="B1415" s="84"/>
      <c r="C1415" s="84"/>
      <c r="D1415" s="84"/>
      <c r="E1415" s="84"/>
    </row>
    <row r="1416" spans="1:5" ht="15" customHeight="1">
      <c r="A1416" s="84"/>
      <c r="B1416" s="84"/>
      <c r="C1416" s="84"/>
      <c r="D1416" s="84"/>
      <c r="E1416" s="84"/>
    </row>
    <row r="1417" spans="1:5" ht="15" customHeight="1">
      <c r="A1417" s="84"/>
      <c r="B1417" s="84"/>
      <c r="C1417" s="84"/>
      <c r="D1417" s="84"/>
      <c r="E1417" s="84"/>
    </row>
    <row r="1418" spans="1:5" ht="15" customHeight="1">
      <c r="A1418" s="84"/>
      <c r="B1418" s="84"/>
      <c r="C1418" s="84"/>
      <c r="D1418" s="84"/>
      <c r="E1418" s="84"/>
    </row>
    <row r="1419" spans="1:5" ht="15" customHeight="1">
      <c r="A1419" s="84"/>
      <c r="B1419" s="84"/>
      <c r="C1419" s="84"/>
      <c r="D1419" s="84"/>
      <c r="E1419" s="84"/>
    </row>
    <row r="1420" spans="1:5" ht="15" customHeight="1">
      <c r="A1420" s="84"/>
      <c r="B1420" s="84"/>
      <c r="C1420" s="84"/>
      <c r="D1420" s="84"/>
      <c r="E1420" s="84"/>
    </row>
    <row r="1421" spans="1:5" ht="15" customHeight="1">
      <c r="A1421" s="84"/>
      <c r="B1421" s="84"/>
      <c r="C1421" s="84"/>
      <c r="D1421" s="84"/>
      <c r="E1421" s="84"/>
    </row>
    <row r="1422" spans="1:5" ht="15" customHeight="1">
      <c r="A1422" s="84"/>
      <c r="B1422" s="84"/>
      <c r="C1422" s="84"/>
      <c r="D1422" s="84"/>
      <c r="E1422" s="84"/>
    </row>
    <row r="1423" spans="1:5" ht="15" customHeight="1">
      <c r="A1423" s="84"/>
      <c r="B1423" s="84"/>
      <c r="C1423" s="84"/>
      <c r="D1423" s="84"/>
      <c r="E1423" s="84"/>
    </row>
    <row r="1424" spans="1:5" ht="15" customHeight="1">
      <c r="A1424" s="84"/>
      <c r="B1424" s="84"/>
      <c r="C1424" s="84"/>
      <c r="D1424" s="84"/>
      <c r="E1424" s="84"/>
    </row>
    <row r="1425" spans="1:5" ht="15" customHeight="1">
      <c r="A1425" s="84"/>
      <c r="B1425" s="84"/>
      <c r="C1425" s="84"/>
      <c r="D1425" s="84"/>
      <c r="E1425" s="84"/>
    </row>
    <row r="1426" spans="1:5" ht="15" customHeight="1">
      <c r="A1426" s="84"/>
      <c r="B1426" s="84"/>
      <c r="C1426" s="84"/>
      <c r="D1426" s="84"/>
      <c r="E1426" s="84"/>
    </row>
    <row r="1427" spans="1:5" ht="15" customHeight="1">
      <c r="A1427" s="84"/>
      <c r="B1427" s="84"/>
      <c r="C1427" s="84"/>
      <c r="D1427" s="84"/>
      <c r="E1427" s="84"/>
    </row>
    <row r="1428" spans="1:5" ht="15" customHeight="1">
      <c r="A1428" s="84"/>
      <c r="B1428" s="84"/>
      <c r="C1428" s="84"/>
      <c r="D1428" s="84"/>
      <c r="E1428" s="84"/>
    </row>
    <row r="1429" spans="1:5" ht="15" customHeight="1">
      <c r="A1429" s="84"/>
      <c r="B1429" s="84"/>
      <c r="C1429" s="84"/>
      <c r="D1429" s="84"/>
      <c r="E1429" s="84"/>
    </row>
    <row r="1430" spans="1:5" ht="15" customHeight="1">
      <c r="A1430" s="84"/>
      <c r="B1430" s="84"/>
      <c r="C1430" s="84"/>
      <c r="D1430" s="84"/>
      <c r="E1430" s="84"/>
    </row>
    <row r="1431" spans="1:5" ht="15" customHeight="1">
      <c r="A1431" s="84"/>
      <c r="B1431" s="84"/>
      <c r="C1431" s="84"/>
      <c r="D1431" s="84"/>
      <c r="E1431" s="84"/>
    </row>
    <row r="1432" spans="1:5" ht="15" customHeight="1">
      <c r="A1432" s="84"/>
      <c r="B1432" s="84"/>
      <c r="C1432" s="84"/>
      <c r="D1432" s="84"/>
      <c r="E1432" s="84"/>
    </row>
    <row r="1433" spans="1:5" ht="15" customHeight="1">
      <c r="A1433" s="84"/>
      <c r="B1433" s="84"/>
      <c r="C1433" s="84"/>
      <c r="D1433" s="84"/>
      <c r="E1433" s="84"/>
    </row>
    <row r="1434" spans="1:5" ht="15" customHeight="1">
      <c r="A1434" s="84"/>
      <c r="B1434" s="84"/>
      <c r="C1434" s="84"/>
      <c r="D1434" s="84"/>
      <c r="E1434" s="84"/>
    </row>
    <row r="1435" spans="1:5" ht="15" customHeight="1">
      <c r="A1435" s="84"/>
      <c r="B1435" s="84"/>
      <c r="C1435" s="84"/>
      <c r="D1435" s="84"/>
      <c r="E1435" s="84"/>
    </row>
    <row r="1436" spans="1:5" ht="15" customHeight="1">
      <c r="A1436" s="84"/>
      <c r="B1436" s="84"/>
      <c r="C1436" s="84"/>
      <c r="D1436" s="84"/>
      <c r="E1436" s="84"/>
    </row>
    <row r="1437" spans="1:5" ht="15" customHeight="1">
      <c r="A1437" s="84"/>
      <c r="B1437" s="84"/>
      <c r="C1437" s="84"/>
      <c r="D1437" s="84"/>
      <c r="E1437" s="84"/>
    </row>
    <row r="1438" spans="1:5" ht="15" customHeight="1">
      <c r="A1438" s="84"/>
      <c r="B1438" s="84"/>
      <c r="C1438" s="84"/>
      <c r="D1438" s="84"/>
      <c r="E1438" s="84"/>
    </row>
    <row r="1439" spans="1:5" ht="15" customHeight="1">
      <c r="A1439" s="84"/>
      <c r="B1439" s="84"/>
      <c r="C1439" s="84"/>
      <c r="D1439" s="84"/>
      <c r="E1439" s="84"/>
    </row>
    <row r="1440" spans="1:5" ht="15" customHeight="1">
      <c r="A1440" s="84"/>
      <c r="B1440" s="84"/>
      <c r="C1440" s="84"/>
      <c r="D1440" s="84"/>
      <c r="E1440" s="84"/>
    </row>
    <row r="1441" spans="1:5" ht="15" customHeight="1">
      <c r="A1441" s="84"/>
      <c r="B1441" s="84"/>
      <c r="C1441" s="84"/>
      <c r="D1441" s="84"/>
      <c r="E1441" s="84"/>
    </row>
    <row r="1442" spans="1:5" ht="15" customHeight="1">
      <c r="A1442" s="84"/>
      <c r="B1442" s="84"/>
      <c r="C1442" s="84"/>
      <c r="D1442" s="84"/>
      <c r="E1442" s="84"/>
    </row>
    <row r="1443" spans="1:5" ht="15" customHeight="1">
      <c r="A1443" s="84"/>
      <c r="B1443" s="84"/>
      <c r="C1443" s="84"/>
      <c r="D1443" s="84"/>
      <c r="E1443" s="84"/>
    </row>
    <row r="1444" spans="1:5" ht="15" customHeight="1">
      <c r="A1444" s="84"/>
      <c r="B1444" s="84"/>
      <c r="C1444" s="84"/>
      <c r="D1444" s="84"/>
      <c r="E1444" s="84"/>
    </row>
    <row r="1445" spans="1:5" ht="15" customHeight="1">
      <c r="A1445" s="84"/>
      <c r="B1445" s="84"/>
      <c r="C1445" s="84"/>
      <c r="D1445" s="84"/>
      <c r="E1445" s="84"/>
    </row>
    <row r="1446" spans="1:5" ht="15" customHeight="1">
      <c r="A1446" s="84"/>
      <c r="B1446" s="84"/>
      <c r="C1446" s="84"/>
      <c r="D1446" s="84"/>
      <c r="E1446" s="84"/>
    </row>
    <row r="1447" spans="1:5" ht="15" customHeight="1">
      <c r="A1447" s="84"/>
      <c r="B1447" s="84"/>
      <c r="C1447" s="84"/>
      <c r="D1447" s="84"/>
      <c r="E1447" s="84"/>
    </row>
    <row r="1448" spans="1:5" ht="15" customHeight="1">
      <c r="A1448" s="84"/>
      <c r="B1448" s="84"/>
      <c r="C1448" s="84"/>
      <c r="D1448" s="84"/>
      <c r="E1448" s="84"/>
    </row>
    <row r="1449" spans="1:5" ht="15" customHeight="1">
      <c r="A1449" s="84"/>
      <c r="B1449" s="84"/>
      <c r="C1449" s="84"/>
      <c r="D1449" s="84"/>
      <c r="E1449" s="84"/>
    </row>
    <row r="1450" spans="1:5" ht="15" customHeight="1">
      <c r="A1450" s="84"/>
      <c r="B1450" s="84"/>
      <c r="C1450" s="84"/>
      <c r="D1450" s="84"/>
      <c r="E1450" s="84"/>
    </row>
    <row r="1451" spans="1:5" ht="15" customHeight="1">
      <c r="A1451" s="84"/>
      <c r="B1451" s="84"/>
      <c r="C1451" s="84"/>
      <c r="D1451" s="84"/>
      <c r="E1451" s="84"/>
    </row>
    <row r="1452" spans="1:5" ht="15" customHeight="1">
      <c r="A1452" s="84"/>
      <c r="B1452" s="84"/>
      <c r="C1452" s="84"/>
      <c r="D1452" s="84"/>
      <c r="E1452" s="84"/>
    </row>
    <row r="1453" spans="1:5" ht="15" customHeight="1">
      <c r="A1453" s="84"/>
      <c r="B1453" s="84"/>
      <c r="C1453" s="84"/>
      <c r="D1453" s="84"/>
      <c r="E1453" s="84"/>
    </row>
    <row r="1454" spans="1:5" ht="15" customHeight="1">
      <c r="A1454" s="84"/>
      <c r="B1454" s="84"/>
      <c r="C1454" s="84"/>
      <c r="D1454" s="84"/>
      <c r="E1454" s="84"/>
    </row>
    <row r="1455" spans="1:5" ht="15" customHeight="1">
      <c r="A1455" s="84"/>
      <c r="B1455" s="84"/>
      <c r="C1455" s="84"/>
      <c r="D1455" s="84"/>
      <c r="E1455" s="84"/>
    </row>
    <row r="1456" spans="1:5" ht="15" customHeight="1">
      <c r="A1456" s="84"/>
      <c r="B1456" s="84"/>
      <c r="C1456" s="84"/>
      <c r="D1456" s="84"/>
      <c r="E1456" s="84"/>
    </row>
    <row r="1457" spans="1:5" ht="15" customHeight="1">
      <c r="A1457" s="84"/>
      <c r="B1457" s="84"/>
      <c r="C1457" s="84"/>
      <c r="D1457" s="84"/>
      <c r="E1457" s="84"/>
    </row>
    <row r="1458" spans="1:5" ht="15" customHeight="1">
      <c r="A1458" s="84"/>
      <c r="B1458" s="84"/>
      <c r="C1458" s="84"/>
      <c r="D1458" s="84"/>
      <c r="E1458" s="84"/>
    </row>
    <row r="1459" spans="1:5" ht="15" customHeight="1">
      <c r="A1459" s="84"/>
      <c r="B1459" s="84"/>
      <c r="C1459" s="84"/>
      <c r="D1459" s="84"/>
      <c r="E1459" s="84"/>
    </row>
    <row r="1460" spans="1:5" ht="15" customHeight="1">
      <c r="A1460" s="84"/>
      <c r="B1460" s="84"/>
      <c r="C1460" s="84"/>
      <c r="D1460" s="84"/>
      <c r="E1460" s="84"/>
    </row>
    <row r="1461" spans="1:5" ht="15" customHeight="1">
      <c r="A1461" s="84"/>
      <c r="B1461" s="84"/>
      <c r="C1461" s="84"/>
      <c r="D1461" s="84"/>
      <c r="E1461" s="84"/>
    </row>
    <row r="1462" spans="1:5" ht="15" customHeight="1">
      <c r="A1462" s="84"/>
      <c r="B1462" s="84"/>
      <c r="C1462" s="84"/>
      <c r="D1462" s="84"/>
      <c r="E1462" s="84"/>
    </row>
    <row r="1463" spans="1:5" ht="15" customHeight="1">
      <c r="A1463" s="84"/>
      <c r="B1463" s="84"/>
      <c r="C1463" s="84"/>
      <c r="D1463" s="84"/>
      <c r="E1463" s="84"/>
    </row>
    <row r="1464" spans="1:5" ht="15" customHeight="1">
      <c r="A1464" s="84"/>
      <c r="B1464" s="84"/>
      <c r="C1464" s="84"/>
      <c r="D1464" s="84"/>
      <c r="E1464" s="84"/>
    </row>
    <row r="1465" spans="1:5" ht="15" customHeight="1">
      <c r="A1465" s="84"/>
      <c r="B1465" s="84"/>
      <c r="C1465" s="84"/>
      <c r="D1465" s="84"/>
      <c r="E1465" s="84"/>
    </row>
    <row r="1466" spans="1:5" ht="15" customHeight="1">
      <c r="A1466" s="84"/>
      <c r="B1466" s="84"/>
      <c r="C1466" s="84"/>
      <c r="D1466" s="84"/>
      <c r="E1466" s="84"/>
    </row>
    <row r="1467" spans="1:5" ht="15" customHeight="1">
      <c r="A1467" s="84"/>
      <c r="B1467" s="84"/>
      <c r="C1467" s="84"/>
      <c r="D1467" s="84"/>
      <c r="E1467" s="84"/>
    </row>
    <row r="1468" spans="1:5" ht="15" customHeight="1">
      <c r="A1468" s="84"/>
      <c r="B1468" s="84"/>
      <c r="C1468" s="84"/>
      <c r="D1468" s="84"/>
      <c r="E1468" s="84"/>
    </row>
    <row r="1469" spans="1:5" ht="15" customHeight="1">
      <c r="A1469" s="84"/>
      <c r="B1469" s="84"/>
      <c r="C1469" s="84"/>
      <c r="D1469" s="84"/>
      <c r="E1469" s="84"/>
    </row>
    <row r="1470" spans="1:5" ht="15" customHeight="1">
      <c r="A1470" s="84"/>
      <c r="B1470" s="84"/>
      <c r="C1470" s="84"/>
      <c r="D1470" s="84"/>
      <c r="E1470" s="84"/>
    </row>
    <row r="1471" spans="1:5" ht="15" customHeight="1">
      <c r="A1471" s="84"/>
      <c r="B1471" s="84"/>
      <c r="C1471" s="84"/>
      <c r="D1471" s="84"/>
      <c r="E1471" s="84"/>
    </row>
    <row r="1472" spans="1:5" ht="15" customHeight="1">
      <c r="A1472" s="84"/>
      <c r="B1472" s="84"/>
      <c r="C1472" s="84"/>
      <c r="D1472" s="84"/>
      <c r="E1472" s="84"/>
    </row>
    <row r="1473" spans="1:5" ht="15" customHeight="1">
      <c r="A1473" s="84"/>
      <c r="B1473" s="84"/>
      <c r="C1473" s="84"/>
      <c r="D1473" s="84"/>
      <c r="E1473" s="84"/>
    </row>
    <row r="1474" spans="1:5" ht="15" customHeight="1">
      <c r="A1474" s="84"/>
      <c r="B1474" s="84"/>
      <c r="C1474" s="84"/>
      <c r="D1474" s="84"/>
      <c r="E1474" s="84"/>
    </row>
    <row r="1475" spans="1:5" ht="15" customHeight="1">
      <c r="A1475" s="84"/>
      <c r="B1475" s="84"/>
      <c r="C1475" s="84"/>
      <c r="D1475" s="84"/>
      <c r="E1475" s="84"/>
    </row>
    <row r="1476" spans="1:5" ht="15" customHeight="1">
      <c r="A1476" s="84"/>
      <c r="B1476" s="84"/>
      <c r="C1476" s="84"/>
      <c r="D1476" s="84"/>
      <c r="E1476" s="84"/>
    </row>
    <row r="1477" spans="1:5" ht="15" customHeight="1">
      <c r="A1477" s="84"/>
      <c r="B1477" s="84"/>
      <c r="C1477" s="84"/>
      <c r="D1477" s="84"/>
      <c r="E1477" s="84"/>
    </row>
    <row r="1478" spans="1:5" ht="15" customHeight="1">
      <c r="A1478" s="84"/>
      <c r="B1478" s="84"/>
      <c r="C1478" s="84"/>
      <c r="D1478" s="84"/>
      <c r="E1478" s="84"/>
    </row>
    <row r="1479" spans="1:5" ht="15" customHeight="1">
      <c r="A1479" s="84"/>
      <c r="B1479" s="84"/>
      <c r="C1479" s="84"/>
      <c r="D1479" s="84"/>
      <c r="E1479" s="84"/>
    </row>
    <row r="1480" spans="1:5" ht="15" customHeight="1">
      <c r="A1480" s="84"/>
      <c r="B1480" s="84"/>
      <c r="C1480" s="84"/>
      <c r="D1480" s="84"/>
      <c r="E1480" s="84"/>
    </row>
    <row r="1481" spans="1:5" ht="15" customHeight="1">
      <c r="A1481" s="84"/>
      <c r="B1481" s="84"/>
      <c r="C1481" s="84"/>
      <c r="D1481" s="84"/>
      <c r="E1481" s="84"/>
    </row>
    <row r="1482" spans="1:5" ht="15" customHeight="1">
      <c r="A1482" s="84"/>
      <c r="B1482" s="84"/>
      <c r="C1482" s="84"/>
      <c r="D1482" s="84"/>
      <c r="E1482" s="84"/>
    </row>
    <row r="1483" spans="1:5" ht="15" customHeight="1">
      <c r="A1483" s="84"/>
      <c r="B1483" s="84"/>
      <c r="C1483" s="84"/>
      <c r="D1483" s="84"/>
      <c r="E1483" s="84"/>
    </row>
    <row r="1484" spans="1:5" ht="15" customHeight="1">
      <c r="A1484" s="84"/>
      <c r="B1484" s="84"/>
      <c r="C1484" s="84"/>
      <c r="D1484" s="84"/>
      <c r="E1484" s="84"/>
    </row>
    <row r="1485" spans="1:5" ht="15" customHeight="1">
      <c r="A1485" s="84"/>
      <c r="B1485" s="84"/>
      <c r="C1485" s="84"/>
      <c r="D1485" s="84"/>
      <c r="E1485" s="84"/>
    </row>
    <row r="1486" spans="1:5" ht="15" customHeight="1">
      <c r="A1486" s="84"/>
      <c r="B1486" s="84"/>
      <c r="C1486" s="84"/>
      <c r="D1486" s="84"/>
      <c r="E1486" s="84"/>
    </row>
    <row r="1487" spans="1:5" ht="15" customHeight="1">
      <c r="A1487" s="84"/>
      <c r="B1487" s="84"/>
      <c r="C1487" s="84"/>
      <c r="D1487" s="84"/>
      <c r="E1487" s="84"/>
    </row>
    <row r="1488" spans="1:5" ht="15" customHeight="1">
      <c r="A1488" s="84"/>
      <c r="B1488" s="84"/>
      <c r="C1488" s="84"/>
      <c r="D1488" s="84"/>
      <c r="E1488" s="84"/>
    </row>
    <row r="1489" spans="1:5" ht="15" customHeight="1">
      <c r="A1489" s="84"/>
      <c r="B1489" s="84"/>
      <c r="C1489" s="84"/>
      <c r="D1489" s="84"/>
      <c r="E1489" s="84"/>
    </row>
    <row r="1490" spans="1:5" ht="15" customHeight="1">
      <c r="A1490" s="84"/>
      <c r="B1490" s="84"/>
      <c r="C1490" s="84"/>
      <c r="D1490" s="84"/>
      <c r="E1490" s="84"/>
    </row>
    <row r="1491" spans="1:5" ht="15" customHeight="1">
      <c r="A1491" s="84"/>
      <c r="B1491" s="84"/>
      <c r="C1491" s="84"/>
      <c r="D1491" s="84"/>
      <c r="E1491" s="84"/>
    </row>
    <row r="1492" spans="1:5" ht="15" customHeight="1">
      <c r="A1492" s="84"/>
      <c r="B1492" s="84"/>
      <c r="C1492" s="84"/>
      <c r="D1492" s="84"/>
      <c r="E1492" s="84"/>
    </row>
    <row r="1493" spans="1:5" ht="15" customHeight="1">
      <c r="A1493" s="84"/>
      <c r="B1493" s="84"/>
      <c r="C1493" s="84"/>
      <c r="D1493" s="84"/>
      <c r="E1493" s="84"/>
    </row>
    <row r="1494" spans="1:5" ht="15" customHeight="1">
      <c r="A1494" s="84"/>
      <c r="B1494" s="84"/>
      <c r="C1494" s="84"/>
      <c r="D1494" s="84"/>
      <c r="E1494" s="84"/>
    </row>
    <row r="1495" spans="1:5" ht="15" customHeight="1">
      <c r="A1495" s="84"/>
      <c r="B1495" s="84"/>
      <c r="C1495" s="84"/>
      <c r="D1495" s="84"/>
      <c r="E1495" s="84"/>
    </row>
    <row r="1496" spans="1:5" ht="15" customHeight="1">
      <c r="A1496" s="84"/>
      <c r="B1496" s="84"/>
      <c r="C1496" s="84"/>
      <c r="D1496" s="84"/>
      <c r="E1496" s="84"/>
    </row>
    <row r="1497" spans="1:5" ht="15" customHeight="1">
      <c r="A1497" s="84"/>
      <c r="B1497" s="84"/>
      <c r="C1497" s="84"/>
      <c r="D1497" s="84"/>
      <c r="E1497" s="84"/>
    </row>
    <row r="1498" spans="1:5" ht="15" customHeight="1">
      <c r="A1498" s="84"/>
      <c r="B1498" s="84"/>
      <c r="C1498" s="84"/>
      <c r="D1498" s="84"/>
      <c r="E1498" s="84"/>
    </row>
    <row r="1499" spans="1:5" ht="15" customHeight="1">
      <c r="A1499" s="84"/>
      <c r="B1499" s="84"/>
      <c r="C1499" s="84"/>
      <c r="D1499" s="84"/>
      <c r="E1499" s="84"/>
    </row>
    <row r="1500" spans="1:5" ht="15" customHeight="1">
      <c r="A1500" s="84"/>
      <c r="B1500" s="84"/>
      <c r="C1500" s="84"/>
      <c r="D1500" s="84"/>
      <c r="E1500" s="84"/>
    </row>
    <row r="1501" spans="1:5" ht="15" customHeight="1">
      <c r="A1501" s="84"/>
      <c r="B1501" s="84"/>
      <c r="C1501" s="84"/>
      <c r="D1501" s="84"/>
      <c r="E1501" s="84"/>
    </row>
    <row r="1502" spans="1:5" ht="15" customHeight="1">
      <c r="A1502" s="84"/>
      <c r="B1502" s="84"/>
      <c r="C1502" s="84"/>
      <c r="D1502" s="84"/>
      <c r="E1502" s="84"/>
    </row>
    <row r="1503" spans="1:5" ht="15" customHeight="1">
      <c r="A1503" s="84"/>
      <c r="B1503" s="84"/>
      <c r="C1503" s="84"/>
      <c r="D1503" s="84"/>
      <c r="E1503" s="84"/>
    </row>
    <row r="1504" spans="1:5" ht="15" customHeight="1">
      <c r="A1504" s="84"/>
      <c r="B1504" s="84"/>
      <c r="C1504" s="84"/>
      <c r="D1504" s="84"/>
      <c r="E1504" s="84"/>
    </row>
    <row r="1505" spans="1:5" ht="15" customHeight="1">
      <c r="A1505" s="84"/>
      <c r="B1505" s="84"/>
      <c r="C1505" s="84"/>
      <c r="D1505" s="84"/>
      <c r="E1505" s="84"/>
    </row>
    <row r="1506" spans="1:5" ht="15" customHeight="1">
      <c r="A1506" s="84"/>
      <c r="B1506" s="84"/>
      <c r="C1506" s="84"/>
      <c r="D1506" s="84"/>
      <c r="E1506" s="84"/>
    </row>
    <row r="1507" spans="1:5" ht="15" customHeight="1">
      <c r="A1507" s="84"/>
      <c r="B1507" s="84"/>
      <c r="C1507" s="84"/>
      <c r="D1507" s="84"/>
      <c r="E1507" s="84"/>
    </row>
    <row r="1508" spans="1:5" ht="15" customHeight="1">
      <c r="A1508" s="84"/>
      <c r="B1508" s="84"/>
      <c r="C1508" s="84"/>
      <c r="D1508" s="84"/>
      <c r="E1508" s="84"/>
    </row>
    <row r="1509" spans="1:5" ht="15" customHeight="1">
      <c r="A1509" s="84"/>
      <c r="B1509" s="84"/>
      <c r="C1509" s="84"/>
      <c r="D1509" s="84"/>
      <c r="E1509" s="84"/>
    </row>
    <row r="1510" spans="1:5" ht="15" customHeight="1">
      <c r="A1510" s="84"/>
      <c r="B1510" s="84"/>
      <c r="C1510" s="84"/>
      <c r="D1510" s="84"/>
      <c r="E1510" s="84"/>
    </row>
    <row r="1511" spans="1:5" ht="15" customHeight="1">
      <c r="A1511" s="84"/>
      <c r="B1511" s="84"/>
      <c r="C1511" s="84"/>
      <c r="D1511" s="84"/>
      <c r="E1511" s="84"/>
    </row>
    <row r="1512" spans="1:5" ht="15" customHeight="1">
      <c r="A1512" s="84"/>
      <c r="B1512" s="84"/>
      <c r="C1512" s="84"/>
      <c r="D1512" s="84"/>
      <c r="E1512" s="84"/>
    </row>
    <row r="1513" spans="1:5" ht="15" customHeight="1">
      <c r="A1513" s="84"/>
      <c r="B1513" s="84"/>
      <c r="C1513" s="84"/>
      <c r="D1513" s="84"/>
      <c r="E1513" s="84"/>
    </row>
    <row r="1514" spans="1:5" ht="15" customHeight="1">
      <c r="A1514" s="84"/>
      <c r="B1514" s="84"/>
      <c r="C1514" s="84"/>
      <c r="D1514" s="84"/>
      <c r="E1514" s="84"/>
    </row>
    <row r="1515" spans="1:5" ht="15" customHeight="1">
      <c r="A1515" s="84"/>
      <c r="B1515" s="84"/>
      <c r="C1515" s="84"/>
      <c r="D1515" s="84"/>
      <c r="E1515" s="84"/>
    </row>
    <row r="1516" spans="1:5" ht="15" customHeight="1">
      <c r="A1516" s="84"/>
      <c r="B1516" s="84"/>
      <c r="C1516" s="84"/>
      <c r="D1516" s="84"/>
      <c r="E1516" s="84"/>
    </row>
    <row r="1517" spans="1:5" ht="15" customHeight="1">
      <c r="A1517" s="84"/>
      <c r="B1517" s="84"/>
      <c r="C1517" s="84"/>
      <c r="D1517" s="84"/>
      <c r="E1517" s="84"/>
    </row>
    <row r="1518" spans="1:5" ht="15" customHeight="1">
      <c r="A1518" s="84"/>
      <c r="B1518" s="84"/>
      <c r="C1518" s="84"/>
      <c r="D1518" s="84"/>
      <c r="E1518" s="84"/>
    </row>
    <row r="1519" spans="1:5" ht="15" customHeight="1">
      <c r="A1519" s="84"/>
      <c r="B1519" s="84"/>
      <c r="C1519" s="84"/>
      <c r="D1519" s="84"/>
      <c r="E1519" s="84"/>
    </row>
    <row r="1520" spans="1:5" ht="15" customHeight="1">
      <c r="A1520" s="84"/>
      <c r="B1520" s="84"/>
      <c r="C1520" s="84"/>
      <c r="D1520" s="84"/>
      <c r="E1520" s="84"/>
    </row>
    <row r="1521" spans="1:5" ht="15" customHeight="1">
      <c r="A1521" s="84"/>
      <c r="B1521" s="84"/>
      <c r="C1521" s="84"/>
      <c r="D1521" s="84"/>
      <c r="E1521" s="84"/>
    </row>
    <row r="1522" spans="1:5" ht="15" customHeight="1">
      <c r="A1522" s="84"/>
      <c r="B1522" s="84"/>
      <c r="C1522" s="84"/>
      <c r="D1522" s="84"/>
      <c r="E1522" s="84"/>
    </row>
    <row r="1523" spans="1:5" ht="15" customHeight="1">
      <c r="A1523" s="84"/>
      <c r="B1523" s="84"/>
      <c r="C1523" s="84"/>
      <c r="D1523" s="84"/>
      <c r="E1523" s="84"/>
    </row>
    <row r="1524" spans="1:5" ht="15" customHeight="1">
      <c r="A1524" s="84"/>
      <c r="B1524" s="84"/>
      <c r="C1524" s="84"/>
      <c r="D1524" s="84"/>
      <c r="E1524" s="84"/>
    </row>
    <row r="1525" spans="1:5" ht="15" customHeight="1">
      <c r="A1525" s="84"/>
      <c r="B1525" s="84"/>
      <c r="C1525" s="84"/>
      <c r="D1525" s="84"/>
      <c r="E1525" s="84"/>
    </row>
    <row r="1526" spans="1:5" ht="15" customHeight="1">
      <c r="A1526" s="84"/>
      <c r="B1526" s="84"/>
      <c r="C1526" s="84"/>
      <c r="D1526" s="84"/>
      <c r="E1526" s="84"/>
    </row>
    <row r="1527" spans="1:5" ht="15" customHeight="1">
      <c r="A1527" s="84"/>
      <c r="B1527" s="84"/>
      <c r="C1527" s="84"/>
      <c r="D1527" s="84"/>
      <c r="E1527" s="84"/>
    </row>
    <row r="1528" spans="1:5" ht="15" customHeight="1">
      <c r="A1528" s="84"/>
      <c r="B1528" s="84"/>
      <c r="C1528" s="84"/>
      <c r="D1528" s="84"/>
      <c r="E1528" s="84"/>
    </row>
    <row r="1529" spans="1:5" ht="15" customHeight="1">
      <c r="A1529" s="84"/>
      <c r="B1529" s="84"/>
      <c r="C1529" s="84"/>
      <c r="D1529" s="84"/>
      <c r="E1529" s="84"/>
    </row>
    <row r="1530" spans="1:5" ht="15" customHeight="1">
      <c r="A1530" s="84"/>
      <c r="B1530" s="84"/>
      <c r="C1530" s="84"/>
      <c r="D1530" s="84"/>
      <c r="E1530" s="84"/>
    </row>
    <row r="1531" spans="1:5" ht="15" customHeight="1">
      <c r="A1531" s="84"/>
      <c r="B1531" s="84"/>
      <c r="C1531" s="84"/>
      <c r="D1531" s="84"/>
      <c r="E1531" s="84"/>
    </row>
    <row r="1532" spans="1:5" ht="15" customHeight="1">
      <c r="A1532" s="84"/>
      <c r="B1532" s="84"/>
      <c r="C1532" s="84"/>
      <c r="D1532" s="84"/>
      <c r="E1532" s="84"/>
    </row>
    <row r="1533" spans="1:5" ht="15" customHeight="1">
      <c r="A1533" s="84"/>
      <c r="B1533" s="84"/>
      <c r="C1533" s="84"/>
      <c r="D1533" s="84"/>
      <c r="E1533" s="84"/>
    </row>
    <row r="1534" spans="1:5" ht="15" customHeight="1">
      <c r="A1534" s="84"/>
      <c r="B1534" s="84"/>
      <c r="C1534" s="84"/>
      <c r="D1534" s="84"/>
      <c r="E1534" s="84"/>
    </row>
    <row r="1535" spans="1:5" ht="15" customHeight="1">
      <c r="A1535" s="84"/>
      <c r="B1535" s="84"/>
      <c r="C1535" s="84"/>
      <c r="D1535" s="84"/>
      <c r="E1535" s="84"/>
    </row>
    <row r="1536" spans="1:5" ht="15" customHeight="1">
      <c r="A1536" s="84"/>
      <c r="B1536" s="84"/>
      <c r="C1536" s="84"/>
      <c r="D1536" s="84"/>
      <c r="E1536" s="84"/>
    </row>
    <row r="1537" spans="1:5" ht="15" customHeight="1">
      <c r="A1537" s="84"/>
      <c r="B1537" s="84"/>
      <c r="C1537" s="84"/>
      <c r="D1537" s="84"/>
      <c r="E1537" s="84"/>
    </row>
    <row r="1538" spans="1:5" ht="15" customHeight="1">
      <c r="A1538" s="84"/>
      <c r="B1538" s="84"/>
      <c r="C1538" s="84"/>
      <c r="D1538" s="84"/>
      <c r="E1538" s="84"/>
    </row>
    <row r="1539" spans="1:5" ht="15" customHeight="1">
      <c r="A1539" s="84"/>
      <c r="B1539" s="84"/>
      <c r="C1539" s="84"/>
      <c r="D1539" s="84"/>
      <c r="E1539" s="84"/>
    </row>
    <row r="1540" spans="1:5" ht="15" customHeight="1">
      <c r="A1540" s="84"/>
      <c r="B1540" s="84"/>
      <c r="C1540" s="84"/>
      <c r="D1540" s="84"/>
      <c r="E1540" s="84"/>
    </row>
    <row r="1541" spans="1:5" ht="15" customHeight="1">
      <c r="A1541" s="84"/>
      <c r="B1541" s="84"/>
      <c r="C1541" s="84"/>
      <c r="D1541" s="84"/>
      <c r="E1541" s="84"/>
    </row>
    <row r="1542" spans="1:5" ht="15" customHeight="1">
      <c r="A1542" s="84"/>
      <c r="B1542" s="84"/>
      <c r="C1542" s="84"/>
      <c r="D1542" s="84"/>
      <c r="E1542" s="84"/>
    </row>
    <row r="1543" spans="1:5" ht="15" customHeight="1">
      <c r="A1543" s="84"/>
      <c r="B1543" s="84"/>
      <c r="C1543" s="84"/>
      <c r="D1543" s="84"/>
      <c r="E1543" s="84"/>
    </row>
    <row r="1544" spans="1:5" ht="15" customHeight="1">
      <c r="A1544" s="84"/>
      <c r="B1544" s="84"/>
      <c r="C1544" s="84"/>
      <c r="D1544" s="84"/>
      <c r="E1544" s="84"/>
    </row>
    <row r="1545" spans="1:5" ht="15" customHeight="1">
      <c r="A1545" s="84"/>
      <c r="B1545" s="84"/>
      <c r="C1545" s="84"/>
      <c r="D1545" s="84"/>
      <c r="E1545" s="84"/>
    </row>
    <row r="1546" spans="1:5" ht="15" customHeight="1">
      <c r="A1546" s="84"/>
      <c r="B1546" s="84"/>
      <c r="C1546" s="84"/>
      <c r="D1546" s="84"/>
      <c r="E1546" s="84"/>
    </row>
    <row r="1547" spans="1:5" ht="15" customHeight="1">
      <c r="A1547" s="84"/>
      <c r="B1547" s="84"/>
      <c r="C1547" s="84"/>
      <c r="D1547" s="84"/>
      <c r="E1547" s="84"/>
    </row>
    <row r="1548" spans="1:5" ht="15" customHeight="1">
      <c r="A1548" s="84"/>
      <c r="B1548" s="84"/>
      <c r="C1548" s="84"/>
      <c r="D1548" s="84"/>
      <c r="E1548" s="84"/>
    </row>
    <row r="1549" spans="1:5" ht="15" customHeight="1">
      <c r="A1549" s="84"/>
      <c r="B1549" s="84"/>
      <c r="C1549" s="84"/>
      <c r="D1549" s="84"/>
      <c r="E1549" s="84"/>
    </row>
    <row r="1550" spans="1:5" ht="15" customHeight="1">
      <c r="A1550" s="84"/>
      <c r="B1550" s="84"/>
      <c r="C1550" s="84"/>
      <c r="D1550" s="84"/>
      <c r="E1550" s="84"/>
    </row>
    <row r="1551" spans="1:5" ht="15" customHeight="1">
      <c r="A1551" s="84"/>
      <c r="B1551" s="84"/>
      <c r="C1551" s="84"/>
      <c r="D1551" s="84"/>
      <c r="E1551" s="84"/>
    </row>
    <row r="1552" spans="1:5" ht="15" customHeight="1">
      <c r="A1552" s="84"/>
      <c r="B1552" s="84"/>
      <c r="C1552" s="84"/>
      <c r="D1552" s="84"/>
      <c r="E1552" s="84"/>
    </row>
    <row r="1553" spans="1:5" ht="15" customHeight="1">
      <c r="A1553" s="84"/>
      <c r="B1553" s="84"/>
      <c r="C1553" s="84"/>
      <c r="D1553" s="84"/>
      <c r="E1553" s="84"/>
    </row>
    <row r="1554" spans="1:5" ht="15" customHeight="1">
      <c r="A1554" s="84"/>
      <c r="B1554" s="84"/>
      <c r="C1554" s="84"/>
      <c r="D1554" s="84"/>
      <c r="E1554" s="84"/>
    </row>
    <row r="1555" spans="1:5" ht="15" customHeight="1">
      <c r="A1555" s="84"/>
      <c r="B1555" s="84"/>
      <c r="C1555" s="84"/>
      <c r="D1555" s="84"/>
      <c r="E1555" s="84"/>
    </row>
    <row r="1556" spans="1:5" ht="15" customHeight="1">
      <c r="A1556" s="84"/>
      <c r="B1556" s="84"/>
      <c r="C1556" s="84"/>
      <c r="D1556" s="84"/>
      <c r="E1556" s="84"/>
    </row>
    <row r="1557" spans="1:5" ht="15" customHeight="1">
      <c r="A1557" s="84"/>
      <c r="B1557" s="84"/>
      <c r="C1557" s="84"/>
      <c r="D1557" s="84"/>
      <c r="E1557" s="84"/>
    </row>
    <row r="1558" spans="1:5" ht="15" customHeight="1">
      <c r="A1558" s="84"/>
      <c r="B1558" s="84"/>
      <c r="C1558" s="84"/>
      <c r="D1558" s="84"/>
      <c r="E1558" s="84"/>
    </row>
    <row r="1559" spans="1:5" ht="15" customHeight="1">
      <c r="A1559" s="84"/>
      <c r="B1559" s="84"/>
      <c r="C1559" s="84"/>
      <c r="D1559" s="84"/>
      <c r="E1559" s="84"/>
    </row>
    <row r="1560" spans="1:5" ht="15" customHeight="1">
      <c r="A1560" s="84"/>
      <c r="B1560" s="84"/>
      <c r="C1560" s="84"/>
      <c r="D1560" s="84"/>
      <c r="E1560" s="84"/>
    </row>
    <row r="1561" spans="1:5" ht="15" customHeight="1">
      <c r="A1561" s="84"/>
      <c r="B1561" s="84"/>
      <c r="C1561" s="84"/>
      <c r="D1561" s="84"/>
      <c r="E1561" s="84"/>
    </row>
    <row r="1562" spans="1:5" ht="15" customHeight="1">
      <c r="A1562" s="84"/>
      <c r="B1562" s="84"/>
      <c r="C1562" s="84"/>
      <c r="D1562" s="84"/>
      <c r="E1562" s="84"/>
    </row>
    <row r="1563" spans="1:5" ht="15" customHeight="1">
      <c r="A1563" s="84"/>
      <c r="B1563" s="84"/>
      <c r="C1563" s="84"/>
      <c r="D1563" s="84"/>
      <c r="E1563" s="84"/>
    </row>
    <row r="1564" spans="1:5" ht="15" customHeight="1">
      <c r="A1564" s="84"/>
      <c r="B1564" s="84"/>
      <c r="C1564" s="84"/>
      <c r="D1564" s="84"/>
      <c r="E1564" s="84"/>
    </row>
    <row r="1565" spans="1:5" ht="15" customHeight="1">
      <c r="A1565" s="84"/>
      <c r="B1565" s="84"/>
      <c r="C1565" s="84"/>
      <c r="D1565" s="84"/>
      <c r="E1565" s="84"/>
    </row>
    <row r="1566" spans="1:5" ht="15" customHeight="1">
      <c r="A1566" s="84"/>
      <c r="B1566" s="84"/>
      <c r="C1566" s="84"/>
      <c r="D1566" s="84"/>
      <c r="E1566" s="84"/>
    </row>
    <row r="1567" spans="1:5" ht="15" customHeight="1">
      <c r="A1567" s="84"/>
      <c r="B1567" s="84"/>
      <c r="C1567" s="84"/>
      <c r="D1567" s="84"/>
      <c r="E1567" s="84"/>
    </row>
    <row r="1568" spans="1:5" ht="15" customHeight="1">
      <c r="A1568" s="84"/>
      <c r="B1568" s="84"/>
      <c r="C1568" s="84"/>
      <c r="D1568" s="84"/>
      <c r="E1568" s="84"/>
    </row>
    <row r="1569" spans="1:5" ht="15" customHeight="1">
      <c r="A1569" s="84"/>
      <c r="B1569" s="84"/>
      <c r="C1569" s="84"/>
      <c r="D1569" s="84"/>
      <c r="E1569" s="84"/>
    </row>
    <row r="1570" spans="1:5" ht="15" customHeight="1">
      <c r="A1570" s="84"/>
      <c r="B1570" s="84"/>
      <c r="C1570" s="84"/>
      <c r="D1570" s="84"/>
      <c r="E1570" s="84"/>
    </row>
    <row r="1571" spans="1:5" ht="15" customHeight="1">
      <c r="A1571" s="84"/>
      <c r="B1571" s="84"/>
      <c r="C1571" s="84"/>
      <c r="D1571" s="84"/>
      <c r="E1571" s="84"/>
    </row>
    <row r="1572" spans="1:5" ht="15" customHeight="1">
      <c r="A1572" s="84"/>
      <c r="B1572" s="84"/>
      <c r="C1572" s="84"/>
      <c r="D1572" s="84"/>
      <c r="E1572" s="84"/>
    </row>
    <row r="1573" spans="1:5" ht="15" customHeight="1">
      <c r="A1573" s="84"/>
      <c r="B1573" s="84"/>
      <c r="C1573" s="84"/>
      <c r="D1573" s="84"/>
      <c r="E1573" s="84"/>
    </row>
    <row r="1574" spans="1:5" ht="15" customHeight="1">
      <c r="A1574" s="84"/>
      <c r="B1574" s="84"/>
      <c r="C1574" s="84"/>
      <c r="D1574" s="84"/>
      <c r="E1574" s="84"/>
    </row>
    <row r="1575" spans="1:5" ht="15" customHeight="1">
      <c r="A1575" s="84"/>
      <c r="B1575" s="84"/>
      <c r="C1575" s="84"/>
      <c r="D1575" s="84"/>
      <c r="E1575" s="84"/>
    </row>
    <row r="1576" spans="1:5" ht="15" customHeight="1">
      <c r="A1576" s="84"/>
      <c r="B1576" s="84"/>
      <c r="C1576" s="84"/>
      <c r="D1576" s="84"/>
      <c r="E1576" s="84"/>
    </row>
    <row r="1577" spans="1:5" ht="15" customHeight="1">
      <c r="A1577" s="84"/>
      <c r="B1577" s="84"/>
      <c r="C1577" s="84"/>
      <c r="D1577" s="84"/>
      <c r="E1577" s="84"/>
    </row>
    <row r="1578" spans="1:5" ht="15" customHeight="1">
      <c r="A1578" s="84"/>
      <c r="B1578" s="84"/>
      <c r="C1578" s="84"/>
      <c r="D1578" s="84"/>
      <c r="E1578" s="84"/>
    </row>
    <row r="1579" spans="1:5" ht="15" customHeight="1">
      <c r="A1579" s="84"/>
      <c r="B1579" s="84"/>
      <c r="C1579" s="84"/>
      <c r="D1579" s="84"/>
      <c r="E1579" s="84"/>
    </row>
    <row r="1580" spans="1:5" ht="15" customHeight="1">
      <c r="A1580" s="84"/>
      <c r="B1580" s="84"/>
      <c r="C1580" s="84"/>
      <c r="D1580" s="84"/>
      <c r="E1580" s="84"/>
    </row>
    <row r="1581" spans="1:5" ht="15" customHeight="1">
      <c r="A1581" s="84"/>
      <c r="B1581" s="84"/>
      <c r="C1581" s="84"/>
      <c r="D1581" s="84"/>
      <c r="E1581" s="84"/>
    </row>
    <row r="1582" spans="1:5" ht="15" customHeight="1">
      <c r="A1582" s="84"/>
      <c r="B1582" s="84"/>
      <c r="C1582" s="84"/>
      <c r="D1582" s="84"/>
      <c r="E1582" s="84"/>
    </row>
    <row r="1583" spans="1:5" ht="15" customHeight="1">
      <c r="A1583" s="84"/>
      <c r="B1583" s="84"/>
      <c r="C1583" s="84"/>
      <c r="D1583" s="84"/>
      <c r="E1583" s="84"/>
    </row>
    <row r="1584" spans="1:5" ht="15" customHeight="1">
      <c r="A1584" s="84"/>
      <c r="B1584" s="84"/>
      <c r="C1584" s="84"/>
      <c r="D1584" s="84"/>
      <c r="E1584" s="84"/>
    </row>
    <row r="1585" spans="1:5" ht="15" customHeight="1">
      <c r="A1585" s="84"/>
      <c r="B1585" s="84"/>
      <c r="C1585" s="84"/>
      <c r="D1585" s="84"/>
      <c r="E1585" s="84"/>
    </row>
    <row r="1586" spans="1:5" ht="15" customHeight="1">
      <c r="A1586" s="84"/>
      <c r="B1586" s="84"/>
      <c r="C1586" s="84"/>
      <c r="D1586" s="84"/>
      <c r="E1586" s="84"/>
    </row>
    <row r="1587" spans="1:5" ht="15" customHeight="1">
      <c r="A1587" s="84"/>
      <c r="B1587" s="84"/>
      <c r="C1587" s="84"/>
      <c r="D1587" s="84"/>
      <c r="E1587" s="84"/>
    </row>
    <row r="1588" spans="1:5" ht="15" customHeight="1">
      <c r="A1588" s="84"/>
      <c r="B1588" s="84"/>
      <c r="C1588" s="84"/>
      <c r="D1588" s="84"/>
      <c r="E1588" s="84"/>
    </row>
    <row r="1589" spans="1:5" ht="15" customHeight="1">
      <c r="A1589" s="84"/>
      <c r="B1589" s="84"/>
      <c r="C1589" s="84"/>
      <c r="D1589" s="84"/>
      <c r="E1589" s="84"/>
    </row>
    <row r="1590" spans="1:5" ht="15" customHeight="1">
      <c r="A1590" s="84"/>
      <c r="B1590" s="84"/>
      <c r="C1590" s="84"/>
      <c r="D1590" s="84"/>
      <c r="E1590" s="84"/>
    </row>
    <row r="1591" spans="1:5" ht="15" customHeight="1">
      <c r="A1591" s="84"/>
      <c r="B1591" s="84"/>
      <c r="C1591" s="84"/>
      <c r="D1591" s="84"/>
      <c r="E1591" s="84"/>
    </row>
    <row r="1592" spans="1:5" ht="15" customHeight="1">
      <c r="A1592" s="84"/>
      <c r="B1592" s="84"/>
      <c r="C1592" s="84"/>
      <c r="D1592" s="84"/>
      <c r="E1592" s="84"/>
    </row>
    <row r="1593" spans="1:5" ht="15" customHeight="1">
      <c r="A1593" s="84"/>
      <c r="B1593" s="84"/>
      <c r="C1593" s="84"/>
      <c r="D1593" s="84"/>
      <c r="E1593" s="84"/>
    </row>
    <row r="1594" spans="1:5" ht="15" customHeight="1">
      <c r="A1594" s="84"/>
      <c r="B1594" s="84"/>
      <c r="C1594" s="84"/>
      <c r="D1594" s="84"/>
      <c r="E1594" s="84"/>
    </row>
    <row r="1595" spans="1:5" ht="15" customHeight="1">
      <c r="A1595" s="84"/>
      <c r="B1595" s="84"/>
      <c r="C1595" s="84"/>
      <c r="D1595" s="84"/>
      <c r="E1595" s="84"/>
    </row>
    <row r="1596" spans="1:5" ht="15" customHeight="1">
      <c r="A1596" s="84"/>
      <c r="B1596" s="84"/>
      <c r="C1596" s="84"/>
      <c r="D1596" s="84"/>
      <c r="E1596" s="84"/>
    </row>
    <row r="1597" spans="1:5" ht="15" customHeight="1">
      <c r="A1597" s="84"/>
      <c r="B1597" s="84"/>
      <c r="C1597" s="84"/>
      <c r="D1597" s="84"/>
      <c r="E1597" s="84"/>
    </row>
    <row r="1598" spans="1:5" ht="15" customHeight="1">
      <c r="A1598" s="84"/>
      <c r="B1598" s="84"/>
      <c r="C1598" s="84"/>
      <c r="D1598" s="84"/>
      <c r="E1598" s="84"/>
    </row>
    <row r="1599" spans="1:5" ht="15" customHeight="1">
      <c r="A1599" s="84"/>
      <c r="B1599" s="84"/>
      <c r="C1599" s="84"/>
      <c r="D1599" s="84"/>
      <c r="E1599" s="84"/>
    </row>
    <row r="1600" spans="1:5" ht="15" customHeight="1">
      <c r="A1600" s="84"/>
      <c r="B1600" s="84"/>
      <c r="C1600" s="84"/>
      <c r="D1600" s="84"/>
      <c r="E1600" s="84"/>
    </row>
    <row r="1601" spans="1:5" ht="15" customHeight="1">
      <c r="A1601" s="84"/>
      <c r="B1601" s="84"/>
      <c r="C1601" s="84"/>
      <c r="D1601" s="84"/>
      <c r="E1601" s="84"/>
    </row>
    <row r="1602" spans="1:5" ht="15" customHeight="1">
      <c r="A1602" s="84"/>
      <c r="B1602" s="84"/>
      <c r="C1602" s="84"/>
      <c r="D1602" s="84"/>
      <c r="E1602" s="84"/>
    </row>
    <row r="1603" spans="1:5" ht="15" customHeight="1">
      <c r="A1603" s="84"/>
      <c r="B1603" s="84"/>
      <c r="C1603" s="84"/>
      <c r="D1603" s="84"/>
      <c r="E1603" s="84"/>
    </row>
    <row r="1604" spans="1:5" ht="15" customHeight="1">
      <c r="A1604" s="84"/>
      <c r="B1604" s="84"/>
      <c r="C1604" s="84"/>
      <c r="D1604" s="84"/>
      <c r="E1604" s="84"/>
    </row>
    <row r="1605" spans="1:5" ht="15" customHeight="1">
      <c r="A1605" s="84"/>
      <c r="B1605" s="84"/>
      <c r="C1605" s="84"/>
      <c r="D1605" s="84"/>
      <c r="E1605" s="84"/>
    </row>
    <row r="1606" spans="1:5" ht="15" customHeight="1">
      <c r="A1606" s="84"/>
      <c r="B1606" s="84"/>
      <c r="C1606" s="84"/>
      <c r="D1606" s="84"/>
      <c r="E1606" s="84"/>
    </row>
    <row r="1607" spans="1:5" ht="15" customHeight="1">
      <c r="A1607" s="84"/>
      <c r="B1607" s="84"/>
      <c r="C1607" s="84"/>
      <c r="D1607" s="84"/>
      <c r="E1607" s="84"/>
    </row>
    <row r="1608" spans="1:5" ht="15" customHeight="1">
      <c r="A1608" s="84"/>
      <c r="B1608" s="84"/>
      <c r="C1608" s="84"/>
      <c r="D1608" s="84"/>
      <c r="E1608" s="84"/>
    </row>
    <row r="1609" spans="1:5" ht="15" customHeight="1">
      <c r="A1609" s="84"/>
      <c r="B1609" s="84"/>
      <c r="C1609" s="84"/>
      <c r="D1609" s="84"/>
      <c r="E1609" s="84"/>
    </row>
    <row r="1610" spans="1:5" ht="15" customHeight="1">
      <c r="A1610" s="84"/>
      <c r="B1610" s="84"/>
      <c r="C1610" s="84"/>
      <c r="D1610" s="84"/>
      <c r="E1610" s="84"/>
    </row>
    <row r="1611" spans="1:5" ht="15" customHeight="1">
      <c r="A1611" s="84"/>
      <c r="B1611" s="84"/>
      <c r="C1611" s="84"/>
      <c r="D1611" s="84"/>
      <c r="E1611" s="84"/>
    </row>
    <row r="1612" spans="1:5" ht="15" customHeight="1">
      <c r="A1612" s="84"/>
      <c r="B1612" s="84"/>
      <c r="C1612" s="84"/>
      <c r="D1612" s="84"/>
      <c r="E1612" s="84"/>
    </row>
    <row r="1613" spans="1:5" ht="15" customHeight="1">
      <c r="A1613" s="84"/>
      <c r="B1613" s="84"/>
      <c r="C1613" s="84"/>
      <c r="D1613" s="84"/>
      <c r="E1613" s="84"/>
    </row>
    <row r="1614" spans="1:5" ht="15" customHeight="1">
      <c r="A1614" s="84"/>
      <c r="B1614" s="84"/>
      <c r="C1614" s="84"/>
      <c r="D1614" s="84"/>
      <c r="E1614" s="84"/>
    </row>
    <row r="1615" spans="1:5" ht="15" customHeight="1">
      <c r="A1615" s="84"/>
      <c r="B1615" s="84"/>
      <c r="C1615" s="84"/>
      <c r="D1615" s="84"/>
      <c r="E1615" s="84"/>
    </row>
    <row r="1616" spans="1:5" ht="15" customHeight="1">
      <c r="A1616" s="84"/>
      <c r="B1616" s="84"/>
      <c r="C1616" s="84"/>
      <c r="D1616" s="84"/>
      <c r="E1616" s="84"/>
    </row>
    <row r="1617" spans="1:5" ht="15" customHeight="1">
      <c r="A1617" s="84"/>
      <c r="B1617" s="84"/>
      <c r="C1617" s="84"/>
      <c r="D1617" s="84"/>
      <c r="E1617" s="84"/>
    </row>
    <row r="1618" spans="1:5" ht="15" customHeight="1">
      <c r="A1618" s="84"/>
      <c r="B1618" s="84"/>
      <c r="C1618" s="84"/>
      <c r="D1618" s="84"/>
      <c r="E1618" s="84"/>
    </row>
    <row r="1619" spans="1:5" ht="15" customHeight="1">
      <c r="A1619" s="84"/>
      <c r="B1619" s="84"/>
      <c r="C1619" s="84"/>
      <c r="D1619" s="84"/>
      <c r="E1619" s="84"/>
    </row>
    <row r="1620" spans="1:5" ht="15" customHeight="1">
      <c r="A1620" s="84"/>
      <c r="B1620" s="84"/>
      <c r="C1620" s="84"/>
      <c r="D1620" s="84"/>
      <c r="E1620" s="84"/>
    </row>
    <row r="1621" spans="1:5" ht="15" customHeight="1">
      <c r="A1621" s="84"/>
      <c r="B1621" s="84"/>
      <c r="C1621" s="84"/>
      <c r="D1621" s="84"/>
      <c r="E1621" s="84"/>
    </row>
    <row r="1622" spans="1:5" ht="15" customHeight="1">
      <c r="A1622" s="84"/>
      <c r="B1622" s="84"/>
      <c r="C1622" s="84"/>
      <c r="D1622" s="84"/>
      <c r="E1622" s="84"/>
    </row>
    <row r="1623" spans="1:5" ht="15" customHeight="1">
      <c r="A1623" s="84"/>
      <c r="B1623" s="84"/>
      <c r="C1623" s="84"/>
      <c r="D1623" s="84"/>
      <c r="E1623" s="84"/>
    </row>
    <row r="1624" spans="1:5" ht="15" customHeight="1">
      <c r="A1624" s="84"/>
      <c r="B1624" s="84"/>
      <c r="C1624" s="84"/>
      <c r="D1624" s="84"/>
      <c r="E1624" s="84"/>
    </row>
    <row r="1625" spans="1:5" ht="15" customHeight="1">
      <c r="A1625" s="84"/>
      <c r="B1625" s="84"/>
      <c r="C1625" s="84"/>
      <c r="D1625" s="84"/>
      <c r="E1625" s="84"/>
    </row>
    <row r="1626" spans="1:5" ht="15" customHeight="1">
      <c r="A1626" s="84"/>
      <c r="B1626" s="84"/>
      <c r="C1626" s="84"/>
      <c r="D1626" s="84"/>
      <c r="E1626" s="84"/>
    </row>
    <row r="1627" spans="1:5" ht="15" customHeight="1">
      <c r="A1627" s="84"/>
      <c r="B1627" s="84"/>
      <c r="C1627" s="84"/>
      <c r="D1627" s="84"/>
      <c r="E1627" s="84"/>
    </row>
    <row r="1628" spans="1:5" ht="15" customHeight="1">
      <c r="A1628" s="84"/>
      <c r="B1628" s="84"/>
      <c r="C1628" s="84"/>
      <c r="D1628" s="84"/>
      <c r="E1628" s="84"/>
    </row>
    <row r="1629" spans="1:5" ht="15" customHeight="1">
      <c r="A1629" s="84"/>
      <c r="B1629" s="84"/>
      <c r="C1629" s="84"/>
      <c r="D1629" s="84"/>
      <c r="E1629" s="84"/>
    </row>
    <row r="1630" spans="1:5" ht="15" customHeight="1">
      <c r="A1630" s="84"/>
      <c r="B1630" s="84"/>
      <c r="C1630" s="84"/>
      <c r="D1630" s="84"/>
      <c r="E1630" s="84"/>
    </row>
    <row r="1631" spans="1:5" ht="15" customHeight="1">
      <c r="A1631" s="84"/>
      <c r="B1631" s="84"/>
      <c r="C1631" s="84"/>
      <c r="D1631" s="84"/>
      <c r="E1631" s="84"/>
    </row>
    <row r="1632" spans="1:5" ht="15" customHeight="1">
      <c r="A1632" s="84"/>
      <c r="B1632" s="84"/>
      <c r="C1632" s="84"/>
      <c r="D1632" s="84"/>
      <c r="E1632" s="84"/>
    </row>
    <row r="1633" spans="1:5" ht="15" customHeight="1">
      <c r="A1633" s="84"/>
      <c r="B1633" s="84"/>
      <c r="C1633" s="84"/>
      <c r="D1633" s="84"/>
      <c r="E1633" s="84"/>
    </row>
    <row r="1634" spans="1:5" ht="15" customHeight="1">
      <c r="A1634" s="84"/>
      <c r="B1634" s="84"/>
      <c r="C1634" s="84"/>
      <c r="D1634" s="84"/>
      <c r="E1634" s="84"/>
    </row>
    <row r="1635" spans="1:5" ht="15" customHeight="1">
      <c r="A1635" s="84"/>
      <c r="B1635" s="84"/>
      <c r="C1635" s="84"/>
      <c r="D1635" s="84"/>
      <c r="E1635" s="84"/>
    </row>
    <row r="1636" spans="1:5" ht="15" customHeight="1">
      <c r="A1636" s="84"/>
      <c r="B1636" s="84"/>
      <c r="C1636" s="84"/>
      <c r="D1636" s="84"/>
      <c r="E1636" s="84"/>
    </row>
    <row r="1637" spans="1:5" ht="15" customHeight="1">
      <c r="A1637" s="84"/>
      <c r="B1637" s="84"/>
      <c r="C1637" s="84"/>
      <c r="D1637" s="84"/>
      <c r="E1637" s="84"/>
    </row>
    <row r="1638" spans="1:5" ht="15" customHeight="1">
      <c r="A1638" s="84"/>
      <c r="B1638" s="84"/>
      <c r="C1638" s="84"/>
      <c r="D1638" s="84"/>
      <c r="E1638" s="84"/>
    </row>
    <row r="1639" spans="1:5" ht="15" customHeight="1">
      <c r="A1639" s="84"/>
      <c r="B1639" s="84"/>
      <c r="C1639" s="84"/>
      <c r="D1639" s="84"/>
      <c r="E1639" s="84"/>
    </row>
    <row r="1640" spans="1:5" ht="15" customHeight="1">
      <c r="A1640" s="84"/>
      <c r="B1640" s="84"/>
      <c r="C1640" s="84"/>
      <c r="D1640" s="84"/>
      <c r="E1640" s="84"/>
    </row>
    <row r="1641" spans="1:5" ht="15" customHeight="1">
      <c r="A1641" s="84"/>
      <c r="B1641" s="84"/>
      <c r="C1641" s="84"/>
      <c r="D1641" s="84"/>
      <c r="E1641" s="84"/>
    </row>
    <row r="1642" spans="1:5" ht="15" customHeight="1">
      <c r="A1642" s="84"/>
      <c r="B1642" s="84"/>
      <c r="C1642" s="84"/>
      <c r="D1642" s="84"/>
      <c r="E1642" s="84"/>
    </row>
    <row r="1643" spans="1:5" ht="15" customHeight="1">
      <c r="A1643" s="84"/>
      <c r="B1643" s="84"/>
      <c r="C1643" s="84"/>
      <c r="D1643" s="84"/>
      <c r="E1643" s="84"/>
    </row>
    <row r="1644" spans="1:5" ht="15" customHeight="1">
      <c r="A1644" s="84"/>
      <c r="B1644" s="84"/>
      <c r="C1644" s="84"/>
      <c r="D1644" s="84"/>
      <c r="E1644" s="84"/>
    </row>
    <row r="1645" spans="1:5" ht="15" customHeight="1">
      <c r="A1645" s="84"/>
      <c r="B1645" s="84"/>
      <c r="C1645" s="84"/>
      <c r="D1645" s="84"/>
      <c r="E1645" s="84"/>
    </row>
    <row r="1646" spans="1:5" ht="15" customHeight="1">
      <c r="A1646" s="84"/>
      <c r="B1646" s="84"/>
      <c r="C1646" s="84"/>
      <c r="D1646" s="84"/>
      <c r="E1646" s="84"/>
    </row>
    <row r="1647" spans="1:5" ht="15" customHeight="1">
      <c r="A1647" s="84"/>
      <c r="B1647" s="84"/>
      <c r="C1647" s="84"/>
      <c r="D1647" s="84"/>
      <c r="E1647" s="84"/>
    </row>
    <row r="1648" spans="1:5" ht="15" customHeight="1">
      <c r="A1648" s="84"/>
      <c r="B1648" s="84"/>
      <c r="C1648" s="84"/>
      <c r="D1648" s="84"/>
      <c r="E1648" s="84"/>
    </row>
    <row r="1649" spans="1:5" ht="15" customHeight="1">
      <c r="A1649" s="84"/>
      <c r="B1649" s="84"/>
      <c r="C1649" s="84"/>
      <c r="D1649" s="84"/>
      <c r="E1649" s="84"/>
    </row>
    <row r="1650" spans="1:5" ht="15" customHeight="1">
      <c r="A1650" s="84"/>
      <c r="B1650" s="84"/>
      <c r="C1650" s="84"/>
      <c r="D1650" s="84"/>
      <c r="E1650" s="84"/>
    </row>
    <row r="1651" spans="1:5" ht="15" customHeight="1">
      <c r="A1651" s="84"/>
      <c r="B1651" s="84"/>
      <c r="C1651" s="84"/>
      <c r="D1651" s="84"/>
      <c r="E1651" s="84"/>
    </row>
    <row r="1652" spans="1:5" ht="15" customHeight="1">
      <c r="A1652" s="84"/>
      <c r="B1652" s="84"/>
      <c r="C1652" s="84"/>
      <c r="D1652" s="84"/>
      <c r="E1652" s="84"/>
    </row>
    <row r="1653" spans="1:5" ht="15" customHeight="1">
      <c r="A1653" s="84"/>
      <c r="B1653" s="84"/>
      <c r="C1653" s="84"/>
      <c r="D1653" s="84"/>
      <c r="E1653" s="84"/>
    </row>
    <row r="1654" spans="1:5" ht="15" customHeight="1">
      <c r="A1654" s="84"/>
      <c r="B1654" s="84"/>
      <c r="C1654" s="84"/>
      <c r="D1654" s="84"/>
      <c r="E1654" s="84"/>
    </row>
    <row r="1655" spans="1:5" ht="15" customHeight="1">
      <c r="A1655" s="84"/>
      <c r="B1655" s="84"/>
      <c r="C1655" s="84"/>
      <c r="D1655" s="84"/>
      <c r="E1655" s="84"/>
    </row>
    <row r="1656" spans="1:5" ht="15" customHeight="1">
      <c r="A1656" s="84"/>
      <c r="B1656" s="84"/>
      <c r="C1656" s="84"/>
      <c r="D1656" s="84"/>
      <c r="E1656" s="84"/>
    </row>
    <row r="1657" spans="1:5" ht="15" customHeight="1">
      <c r="A1657" s="84"/>
      <c r="B1657" s="84"/>
      <c r="C1657" s="84"/>
      <c r="D1657" s="84"/>
      <c r="E1657" s="84"/>
    </row>
    <row r="1658" spans="1:5" ht="15" customHeight="1">
      <c r="A1658" s="84"/>
      <c r="B1658" s="84"/>
      <c r="C1658" s="84"/>
      <c r="D1658" s="84"/>
      <c r="E1658" s="84"/>
    </row>
    <row r="1659" spans="1:5" ht="15" customHeight="1">
      <c r="A1659" s="84"/>
      <c r="B1659" s="84"/>
      <c r="C1659" s="84"/>
      <c r="D1659" s="84"/>
      <c r="E1659" s="84"/>
    </row>
    <row r="1660" spans="1:5" ht="15" customHeight="1">
      <c r="A1660" s="84"/>
      <c r="B1660" s="84"/>
      <c r="C1660" s="84"/>
      <c r="D1660" s="84"/>
      <c r="E1660" s="84"/>
    </row>
    <row r="1661" spans="1:5" ht="15" customHeight="1">
      <c r="A1661" s="84"/>
      <c r="B1661" s="84"/>
      <c r="C1661" s="84"/>
      <c r="D1661" s="84"/>
      <c r="E1661" s="84"/>
    </row>
    <row r="1662" spans="1:5" ht="15" customHeight="1">
      <c r="A1662" s="84"/>
      <c r="B1662" s="84"/>
      <c r="C1662" s="84"/>
      <c r="D1662" s="84"/>
      <c r="E1662" s="84"/>
    </row>
    <row r="1663" spans="1:5" ht="15" customHeight="1">
      <c r="A1663" s="84"/>
      <c r="B1663" s="84"/>
      <c r="C1663" s="84"/>
      <c r="D1663" s="84"/>
      <c r="E1663" s="84"/>
    </row>
    <row r="1664" spans="1:5" ht="15" customHeight="1">
      <c r="A1664" s="84"/>
      <c r="B1664" s="84"/>
      <c r="C1664" s="84"/>
      <c r="D1664" s="84"/>
      <c r="E1664" s="84"/>
    </row>
    <row r="1665" spans="1:5" ht="15" customHeight="1">
      <c r="A1665" s="84"/>
      <c r="B1665" s="84"/>
      <c r="C1665" s="84"/>
      <c r="D1665" s="84"/>
      <c r="E1665" s="84"/>
    </row>
    <row r="1666" spans="1:5" ht="15" customHeight="1">
      <c r="A1666" s="84"/>
      <c r="B1666" s="84"/>
      <c r="C1666" s="84"/>
      <c r="D1666" s="84"/>
      <c r="E1666" s="84"/>
    </row>
    <row r="1667" spans="1:5" ht="15" customHeight="1">
      <c r="A1667" s="84"/>
      <c r="B1667" s="84"/>
      <c r="C1667" s="84"/>
      <c r="D1667" s="84"/>
      <c r="E1667" s="84"/>
    </row>
    <row r="1668" spans="1:5" ht="15" customHeight="1">
      <c r="A1668" s="84"/>
      <c r="B1668" s="84"/>
      <c r="C1668" s="84"/>
      <c r="D1668" s="84"/>
      <c r="E1668" s="84"/>
    </row>
    <row r="1669" spans="1:5" ht="15" customHeight="1">
      <c r="A1669" s="84"/>
      <c r="B1669" s="84"/>
      <c r="C1669" s="84"/>
      <c r="D1669" s="84"/>
      <c r="E1669" s="84"/>
    </row>
    <row r="1670" spans="1:5" ht="15" customHeight="1">
      <c r="A1670" s="84"/>
      <c r="B1670" s="84"/>
      <c r="C1670" s="84"/>
      <c r="D1670" s="84"/>
      <c r="E1670" s="84"/>
    </row>
    <row r="1671" spans="1:5" ht="15" customHeight="1">
      <c r="A1671" s="84"/>
      <c r="B1671" s="84"/>
      <c r="C1671" s="84"/>
      <c r="D1671" s="84"/>
      <c r="E1671" s="84"/>
    </row>
    <row r="1672" spans="1:5" ht="15" customHeight="1">
      <c r="A1672" s="84"/>
      <c r="B1672" s="84"/>
      <c r="C1672" s="84"/>
      <c r="D1672" s="84"/>
      <c r="E1672" s="84"/>
    </row>
    <row r="1673" spans="1:5" ht="15" customHeight="1">
      <c r="A1673" s="84"/>
      <c r="B1673" s="84"/>
      <c r="C1673" s="84"/>
      <c r="D1673" s="84"/>
      <c r="E1673" s="84"/>
    </row>
    <row r="1674" spans="1:5" ht="15" customHeight="1">
      <c r="A1674" s="84"/>
      <c r="B1674" s="84"/>
      <c r="C1674" s="84"/>
      <c r="D1674" s="84"/>
      <c r="E1674" s="84"/>
    </row>
    <row r="1675" spans="1:5" ht="15" customHeight="1">
      <c r="A1675" s="84"/>
      <c r="B1675" s="84"/>
      <c r="C1675" s="84"/>
      <c r="D1675" s="84"/>
      <c r="E1675" s="84"/>
    </row>
    <row r="1676" spans="1:5" ht="15" customHeight="1">
      <c r="A1676" s="84"/>
      <c r="B1676" s="84"/>
      <c r="C1676" s="84"/>
      <c r="D1676" s="84"/>
      <c r="E1676" s="84"/>
    </row>
    <row r="1677" spans="1:5" ht="15" customHeight="1">
      <c r="A1677" s="84"/>
      <c r="B1677" s="84"/>
      <c r="C1677" s="84"/>
      <c r="D1677" s="84"/>
      <c r="E1677" s="84"/>
    </row>
    <row r="1678" spans="1:5" ht="15" customHeight="1">
      <c r="A1678" s="84"/>
      <c r="B1678" s="84"/>
      <c r="C1678" s="84"/>
      <c r="D1678" s="84"/>
      <c r="E1678" s="84"/>
    </row>
    <row r="1679" spans="1:5" ht="15" customHeight="1">
      <c r="A1679" s="84"/>
      <c r="B1679" s="84"/>
      <c r="C1679" s="84"/>
      <c r="D1679" s="84"/>
      <c r="E1679" s="84"/>
    </row>
    <row r="1680" spans="1:5" ht="15" customHeight="1">
      <c r="A1680" s="84"/>
      <c r="B1680" s="84"/>
      <c r="C1680" s="84"/>
      <c r="D1680" s="84"/>
      <c r="E1680" s="84"/>
    </row>
    <row r="1681" spans="1:5" ht="15" customHeight="1">
      <c r="A1681" s="84"/>
      <c r="B1681" s="84"/>
      <c r="C1681" s="84"/>
      <c r="D1681" s="84"/>
      <c r="E1681" s="84"/>
    </row>
    <row r="1682" spans="1:5" ht="15" customHeight="1">
      <c r="A1682" s="84"/>
      <c r="B1682" s="84"/>
      <c r="C1682" s="84"/>
      <c r="D1682" s="84"/>
      <c r="E1682" s="84"/>
    </row>
    <row r="1683" spans="1:5" ht="15" customHeight="1">
      <c r="A1683" s="84"/>
      <c r="B1683" s="84"/>
      <c r="C1683" s="84"/>
      <c r="D1683" s="84"/>
      <c r="E1683" s="84"/>
    </row>
    <row r="1684" spans="1:5" ht="15" customHeight="1">
      <c r="A1684" s="84"/>
      <c r="B1684" s="84"/>
      <c r="C1684" s="84"/>
      <c r="D1684" s="84"/>
      <c r="E1684" s="84"/>
    </row>
    <row r="1685" spans="1:5" ht="15" customHeight="1">
      <c r="A1685" s="84"/>
      <c r="B1685" s="84"/>
      <c r="C1685" s="84"/>
      <c r="D1685" s="84"/>
      <c r="E1685" s="84"/>
    </row>
    <row r="1686" spans="1:5" ht="15" customHeight="1">
      <c r="A1686" s="84"/>
      <c r="B1686" s="84"/>
      <c r="C1686" s="84"/>
      <c r="D1686" s="84"/>
      <c r="E1686" s="84"/>
    </row>
    <row r="1687" spans="1:5" ht="15" customHeight="1">
      <c r="A1687" s="84"/>
      <c r="B1687" s="84"/>
      <c r="C1687" s="84"/>
      <c r="D1687" s="84"/>
      <c r="E1687" s="84"/>
    </row>
    <row r="1688" spans="1:5" ht="15" customHeight="1">
      <c r="A1688" s="84"/>
      <c r="B1688" s="84"/>
      <c r="C1688" s="84"/>
      <c r="D1688" s="84"/>
      <c r="E1688" s="84"/>
    </row>
    <row r="1689" spans="1:5" ht="15" customHeight="1">
      <c r="A1689" s="84"/>
      <c r="B1689" s="84"/>
      <c r="C1689" s="84"/>
      <c r="D1689" s="84"/>
      <c r="E1689" s="84"/>
    </row>
    <row r="1690" spans="1:5" ht="15" customHeight="1">
      <c r="A1690" s="84"/>
      <c r="B1690" s="84"/>
      <c r="C1690" s="84"/>
      <c r="D1690" s="84"/>
      <c r="E1690" s="84"/>
    </row>
    <row r="1691" spans="1:5" ht="15" customHeight="1">
      <c r="A1691" s="84"/>
      <c r="B1691" s="84"/>
      <c r="C1691" s="84"/>
      <c r="D1691" s="84"/>
      <c r="E1691" s="84"/>
    </row>
    <row r="1692" spans="1:5" ht="15" customHeight="1">
      <c r="A1692" s="84"/>
      <c r="B1692" s="84"/>
      <c r="C1692" s="84"/>
      <c r="D1692" s="84"/>
      <c r="E1692" s="84"/>
    </row>
    <row r="1693" spans="1:5" ht="15" customHeight="1">
      <c r="A1693" s="84"/>
      <c r="B1693" s="84"/>
      <c r="C1693" s="84"/>
      <c r="D1693" s="84"/>
      <c r="E1693" s="84"/>
    </row>
    <row r="1694" spans="1:5" ht="15" customHeight="1">
      <c r="A1694" s="84"/>
      <c r="B1694" s="84"/>
      <c r="C1694" s="84"/>
      <c r="D1694" s="84"/>
      <c r="E1694" s="84"/>
    </row>
    <row r="1695" spans="1:5" ht="15" customHeight="1">
      <c r="A1695" s="84"/>
      <c r="B1695" s="84"/>
      <c r="C1695" s="84"/>
      <c r="D1695" s="84"/>
      <c r="E1695" s="84"/>
    </row>
    <row r="1696" spans="1:5" ht="15" customHeight="1">
      <c r="A1696" s="84"/>
      <c r="B1696" s="84"/>
      <c r="C1696" s="84"/>
      <c r="D1696" s="84"/>
      <c r="E1696" s="84"/>
    </row>
    <row r="1697" spans="1:5" ht="15" customHeight="1">
      <c r="A1697" s="84"/>
      <c r="B1697" s="84"/>
      <c r="C1697" s="84"/>
      <c r="D1697" s="84"/>
      <c r="E1697" s="84"/>
    </row>
    <row r="1698" spans="1:5" ht="15" customHeight="1">
      <c r="A1698" s="84"/>
      <c r="B1698" s="84"/>
      <c r="C1698" s="84"/>
      <c r="D1698" s="84"/>
      <c r="E1698" s="84"/>
    </row>
    <row r="1699" spans="1:5" ht="15" customHeight="1">
      <c r="A1699" s="84"/>
      <c r="B1699" s="84"/>
      <c r="C1699" s="84"/>
      <c r="D1699" s="84"/>
      <c r="E1699" s="84"/>
    </row>
    <row r="1700" spans="1:5" ht="15" customHeight="1">
      <c r="A1700" s="84"/>
      <c r="B1700" s="84"/>
      <c r="C1700" s="84"/>
      <c r="D1700" s="84"/>
      <c r="E1700" s="84"/>
    </row>
    <row r="1701" spans="1:5" ht="15" customHeight="1">
      <c r="A1701" s="84"/>
      <c r="B1701" s="84"/>
      <c r="C1701" s="84"/>
      <c r="D1701" s="84"/>
      <c r="E1701" s="84"/>
    </row>
    <row r="1702" spans="1:5" ht="15" customHeight="1">
      <c r="A1702" s="84"/>
      <c r="B1702" s="84"/>
      <c r="C1702" s="84"/>
      <c r="D1702" s="84"/>
      <c r="E1702" s="84"/>
    </row>
    <row r="1703" spans="1:5" ht="15" customHeight="1">
      <c r="A1703" s="84"/>
      <c r="B1703" s="84"/>
      <c r="C1703" s="84"/>
      <c r="D1703" s="84"/>
      <c r="E1703" s="84"/>
    </row>
    <row r="1704" spans="1:5" ht="15" customHeight="1">
      <c r="A1704" s="84"/>
      <c r="B1704" s="84"/>
      <c r="C1704" s="84"/>
      <c r="D1704" s="84"/>
      <c r="E1704" s="84"/>
    </row>
    <row r="1705" spans="1:5" ht="15" customHeight="1">
      <c r="A1705" s="84"/>
      <c r="B1705" s="84"/>
      <c r="C1705" s="84"/>
      <c r="D1705" s="84"/>
      <c r="E1705" s="84"/>
    </row>
    <row r="1706" spans="1:5" ht="15" customHeight="1">
      <c r="A1706" s="84"/>
      <c r="B1706" s="84"/>
      <c r="C1706" s="84"/>
      <c r="D1706" s="84"/>
      <c r="E1706" s="84"/>
    </row>
    <row r="1707" spans="1:5" ht="15" customHeight="1">
      <c r="A1707" s="84"/>
      <c r="B1707" s="84"/>
      <c r="C1707" s="84"/>
      <c r="D1707" s="84"/>
      <c r="E1707" s="84"/>
    </row>
    <row r="1708" spans="1:5" ht="15" customHeight="1">
      <c r="A1708" s="84"/>
      <c r="B1708" s="84"/>
      <c r="C1708" s="84"/>
      <c r="D1708" s="84"/>
      <c r="E1708" s="84"/>
    </row>
    <row r="1709" spans="1:5" ht="15" customHeight="1">
      <c r="A1709" s="84"/>
      <c r="B1709" s="84"/>
      <c r="C1709" s="84"/>
      <c r="D1709" s="84"/>
      <c r="E1709" s="84"/>
    </row>
    <row r="1710" spans="1:5" ht="15" customHeight="1">
      <c r="A1710" s="84"/>
      <c r="B1710" s="84"/>
      <c r="C1710" s="84"/>
      <c r="D1710" s="84"/>
      <c r="E1710" s="84"/>
    </row>
    <row r="1711" spans="1:5" ht="15" customHeight="1">
      <c r="A1711" s="84"/>
      <c r="B1711" s="84"/>
      <c r="C1711" s="84"/>
      <c r="D1711" s="84"/>
      <c r="E1711" s="84"/>
    </row>
    <row r="1712" spans="1:5" ht="15" customHeight="1">
      <c r="A1712" s="84"/>
      <c r="B1712" s="84"/>
      <c r="C1712" s="84"/>
      <c r="D1712" s="84"/>
      <c r="E1712" s="84"/>
    </row>
    <row r="1713" spans="1:5" ht="15" customHeight="1">
      <c r="A1713" s="84"/>
      <c r="B1713" s="84"/>
      <c r="C1713" s="84"/>
      <c r="D1713" s="84"/>
      <c r="E1713" s="84"/>
    </row>
    <row r="1714" spans="1:5" ht="15" customHeight="1">
      <c r="A1714" s="84"/>
      <c r="B1714" s="84"/>
      <c r="C1714" s="84"/>
      <c r="D1714" s="84"/>
      <c r="E1714" s="84"/>
    </row>
    <row r="1715" spans="1:5" ht="15" customHeight="1">
      <c r="A1715" s="84"/>
      <c r="B1715" s="84"/>
      <c r="C1715" s="84"/>
      <c r="D1715" s="84"/>
      <c r="E1715" s="84"/>
    </row>
    <row r="1716" spans="1:5" ht="15" customHeight="1">
      <c r="A1716" s="84"/>
      <c r="B1716" s="84"/>
      <c r="C1716" s="84"/>
      <c r="D1716" s="84"/>
      <c r="E1716" s="84"/>
    </row>
    <row r="1717" spans="1:5" ht="15" customHeight="1">
      <c r="A1717" s="84"/>
      <c r="B1717" s="84"/>
      <c r="C1717" s="84"/>
      <c r="D1717" s="84"/>
      <c r="E1717" s="84"/>
    </row>
    <row r="1718" spans="1:5" ht="15" customHeight="1">
      <c r="A1718" s="84"/>
      <c r="B1718" s="84"/>
      <c r="C1718" s="84"/>
      <c r="D1718" s="84"/>
      <c r="E1718" s="84"/>
    </row>
    <row r="1719" spans="1:5" ht="15" customHeight="1">
      <c r="A1719" s="84"/>
      <c r="B1719" s="84"/>
      <c r="C1719" s="84"/>
      <c r="D1719" s="84"/>
      <c r="E1719" s="84"/>
    </row>
    <row r="1720" spans="1:5" ht="15" customHeight="1">
      <c r="A1720" s="84"/>
      <c r="B1720" s="84"/>
      <c r="C1720" s="84"/>
      <c r="D1720" s="84"/>
      <c r="E1720" s="84"/>
    </row>
    <row r="1721" spans="1:5" ht="15" customHeight="1">
      <c r="A1721" s="84"/>
      <c r="B1721" s="84"/>
      <c r="C1721" s="84"/>
      <c r="D1721" s="84"/>
      <c r="E1721" s="84"/>
    </row>
    <row r="1722" spans="1:5" ht="15" customHeight="1">
      <c r="A1722" s="84"/>
      <c r="B1722" s="84"/>
      <c r="C1722" s="84"/>
      <c r="D1722" s="84"/>
      <c r="E1722" s="84"/>
    </row>
    <row r="1723" spans="1:5" ht="15" customHeight="1">
      <c r="A1723" s="84"/>
      <c r="B1723" s="84"/>
      <c r="C1723" s="84"/>
      <c r="D1723" s="84"/>
      <c r="E1723" s="84"/>
    </row>
    <row r="1724" spans="1:5" ht="15" customHeight="1">
      <c r="A1724" s="84"/>
      <c r="B1724" s="84"/>
      <c r="C1724" s="84"/>
      <c r="D1724" s="84"/>
      <c r="E1724" s="84"/>
    </row>
    <row r="1725" spans="1:5" ht="15" customHeight="1">
      <c r="A1725" s="84"/>
      <c r="B1725" s="84"/>
      <c r="C1725" s="84"/>
      <c r="D1725" s="84"/>
      <c r="E1725" s="84"/>
    </row>
    <row r="1726" spans="1:5" ht="15" customHeight="1">
      <c r="A1726" s="84"/>
      <c r="B1726" s="84"/>
      <c r="C1726" s="84"/>
      <c r="D1726" s="84"/>
      <c r="E1726" s="84"/>
    </row>
    <row r="1727" spans="1:5" ht="15" customHeight="1">
      <c r="A1727" s="84"/>
      <c r="B1727" s="84"/>
      <c r="C1727" s="84"/>
      <c r="D1727" s="84"/>
      <c r="E1727" s="84"/>
    </row>
    <row r="1728" spans="1:5" ht="15" customHeight="1">
      <c r="A1728" s="84"/>
      <c r="B1728" s="84"/>
      <c r="C1728" s="84"/>
      <c r="D1728" s="84"/>
      <c r="E1728" s="84"/>
    </row>
    <row r="1729" spans="1:5" ht="15" customHeight="1">
      <c r="A1729" s="84"/>
      <c r="B1729" s="84"/>
      <c r="C1729" s="84"/>
      <c r="D1729" s="84"/>
      <c r="E1729" s="84"/>
    </row>
    <row r="1730" spans="1:5" ht="15" customHeight="1">
      <c r="A1730" s="84"/>
      <c r="B1730" s="84"/>
      <c r="C1730" s="84"/>
      <c r="D1730" s="84"/>
      <c r="E1730" s="84"/>
    </row>
    <row r="1731" spans="1:5" ht="15" customHeight="1">
      <c r="A1731" s="84"/>
      <c r="B1731" s="84"/>
      <c r="C1731" s="84"/>
      <c r="D1731" s="84"/>
      <c r="E1731" s="84"/>
    </row>
    <row r="1732" spans="1:5" ht="15" customHeight="1">
      <c r="A1732" s="84"/>
      <c r="B1732" s="84"/>
      <c r="C1732" s="84"/>
      <c r="D1732" s="84"/>
      <c r="E1732" s="84"/>
    </row>
    <row r="1733" spans="1:5" ht="15" customHeight="1">
      <c r="A1733" s="84"/>
      <c r="B1733" s="84"/>
      <c r="C1733" s="84"/>
      <c r="D1733" s="84"/>
      <c r="E1733" s="84"/>
    </row>
    <row r="1734" spans="1:5" ht="15" customHeight="1">
      <c r="A1734" s="84"/>
      <c r="B1734" s="84"/>
      <c r="C1734" s="84"/>
      <c r="D1734" s="84"/>
      <c r="E1734" s="84"/>
    </row>
    <row r="1735" spans="1:5" ht="15" customHeight="1">
      <c r="A1735" s="84"/>
      <c r="B1735" s="84"/>
      <c r="C1735" s="84"/>
      <c r="D1735" s="84"/>
      <c r="E1735" s="84"/>
    </row>
    <row r="1736" spans="1:5" ht="15" customHeight="1">
      <c r="A1736" s="84"/>
      <c r="B1736" s="84"/>
      <c r="C1736" s="84"/>
      <c r="D1736" s="84"/>
      <c r="E1736" s="84"/>
    </row>
    <row r="1737" spans="1:5" ht="15" customHeight="1">
      <c r="A1737" s="84"/>
      <c r="B1737" s="84"/>
      <c r="C1737" s="84"/>
      <c r="D1737" s="84"/>
      <c r="E1737" s="84"/>
    </row>
    <row r="1738" spans="1:5" ht="15" customHeight="1">
      <c r="A1738" s="84"/>
      <c r="B1738" s="84"/>
      <c r="C1738" s="84"/>
      <c r="D1738" s="84"/>
      <c r="E1738" s="84"/>
    </row>
    <row r="1739" spans="1:5" ht="15" customHeight="1">
      <c r="A1739" s="84"/>
      <c r="B1739" s="84"/>
      <c r="C1739" s="84"/>
      <c r="D1739" s="84"/>
      <c r="E1739" s="84"/>
    </row>
    <row r="1740" spans="1:5" ht="15" customHeight="1">
      <c r="A1740" s="84"/>
      <c r="B1740" s="84"/>
      <c r="C1740" s="84"/>
      <c r="D1740" s="84"/>
      <c r="E1740" s="84"/>
    </row>
    <row r="1741" spans="1:5" ht="15" customHeight="1">
      <c r="A1741" s="84"/>
      <c r="B1741" s="84"/>
      <c r="C1741" s="84"/>
      <c r="D1741" s="84"/>
      <c r="E1741" s="84"/>
    </row>
    <row r="1742" spans="1:5" ht="15" customHeight="1">
      <c r="A1742" s="84"/>
      <c r="B1742" s="84"/>
      <c r="C1742" s="84"/>
      <c r="D1742" s="84"/>
      <c r="E1742" s="84"/>
    </row>
    <row r="1743" spans="1:5" ht="15" customHeight="1">
      <c r="A1743" s="84"/>
      <c r="B1743" s="84"/>
      <c r="C1743" s="84"/>
      <c r="D1743" s="84"/>
      <c r="E1743" s="84"/>
    </row>
    <row r="1744" spans="1:5" ht="15" customHeight="1">
      <c r="A1744" s="84"/>
      <c r="B1744" s="84"/>
      <c r="C1744" s="84"/>
      <c r="D1744" s="84"/>
      <c r="E1744" s="84"/>
    </row>
    <row r="1745" spans="1:5" ht="15" customHeight="1">
      <c r="A1745" s="84"/>
      <c r="B1745" s="84"/>
      <c r="C1745" s="84"/>
      <c r="D1745" s="84"/>
      <c r="E1745" s="84"/>
    </row>
    <row r="1746" spans="1:5" ht="15" customHeight="1">
      <c r="A1746" s="84"/>
      <c r="B1746" s="84"/>
      <c r="C1746" s="84"/>
      <c r="D1746" s="84"/>
      <c r="E1746" s="84"/>
    </row>
    <row r="1747" spans="1:5" ht="15" customHeight="1">
      <c r="A1747" s="84"/>
      <c r="B1747" s="84"/>
      <c r="C1747" s="84"/>
      <c r="D1747" s="84"/>
      <c r="E1747" s="84"/>
    </row>
    <row r="1748" spans="1:5" ht="15" customHeight="1">
      <c r="A1748" s="84"/>
      <c r="B1748" s="84"/>
      <c r="C1748" s="84"/>
      <c r="D1748" s="84"/>
      <c r="E1748" s="84"/>
    </row>
    <row r="1749" spans="1:5" ht="15" customHeight="1">
      <c r="A1749" s="84"/>
      <c r="B1749" s="84"/>
      <c r="C1749" s="84"/>
      <c r="D1749" s="84"/>
      <c r="E1749" s="84"/>
    </row>
    <row r="1750" spans="1:5" ht="15" customHeight="1">
      <c r="A1750" s="84"/>
      <c r="B1750" s="84"/>
      <c r="C1750" s="84"/>
      <c r="D1750" s="84"/>
      <c r="E1750" s="84"/>
    </row>
    <row r="1751" spans="1:5" ht="15" customHeight="1">
      <c r="A1751" s="84"/>
      <c r="B1751" s="84"/>
      <c r="C1751" s="84"/>
      <c r="D1751" s="84"/>
      <c r="E1751" s="84"/>
    </row>
    <row r="1752" spans="1:5" ht="15" customHeight="1">
      <c r="A1752" s="84"/>
      <c r="B1752" s="84"/>
      <c r="C1752" s="84"/>
      <c r="D1752" s="84"/>
      <c r="E1752" s="84"/>
    </row>
    <row r="1753" spans="1:5" ht="15" customHeight="1">
      <c r="A1753" s="84"/>
      <c r="B1753" s="84"/>
      <c r="C1753" s="84"/>
      <c r="D1753" s="84"/>
      <c r="E1753" s="84"/>
    </row>
    <row r="1754" spans="1:5" ht="15" customHeight="1">
      <c r="A1754" s="84"/>
      <c r="B1754" s="84"/>
      <c r="C1754" s="84"/>
      <c r="D1754" s="84"/>
      <c r="E1754" s="84"/>
    </row>
    <row r="1755" spans="1:5" ht="15" customHeight="1">
      <c r="A1755" s="84"/>
      <c r="B1755" s="84"/>
      <c r="C1755" s="84"/>
      <c r="D1755" s="84"/>
      <c r="E1755" s="84"/>
    </row>
    <row r="1756" spans="1:5" ht="15" customHeight="1">
      <c r="A1756" s="84"/>
      <c r="B1756" s="84"/>
      <c r="C1756" s="84"/>
      <c r="D1756" s="84"/>
      <c r="E1756" s="84"/>
    </row>
    <row r="1757" spans="1:5" ht="15" customHeight="1">
      <c r="A1757" s="84"/>
      <c r="B1757" s="84"/>
      <c r="C1757" s="84"/>
      <c r="D1757" s="84"/>
      <c r="E1757" s="84"/>
    </row>
    <row r="1758" spans="1:5" ht="15" customHeight="1">
      <c r="A1758" s="84"/>
      <c r="B1758" s="84"/>
      <c r="C1758" s="84"/>
      <c r="D1758" s="84"/>
      <c r="E1758" s="84"/>
    </row>
    <row r="1759" spans="1:5" ht="15" customHeight="1">
      <c r="A1759" s="84"/>
      <c r="B1759" s="84"/>
      <c r="C1759" s="84"/>
      <c r="D1759" s="84"/>
      <c r="E1759" s="84"/>
    </row>
    <row r="1760" spans="1:5" ht="15" customHeight="1">
      <c r="A1760" s="84"/>
      <c r="B1760" s="84"/>
      <c r="C1760" s="84"/>
      <c r="D1760" s="84"/>
      <c r="E1760" s="84"/>
    </row>
    <row r="1761" spans="1:5" ht="15" customHeight="1">
      <c r="A1761" s="84"/>
      <c r="B1761" s="84"/>
      <c r="C1761" s="84"/>
      <c r="D1761" s="84"/>
      <c r="E1761" s="84"/>
    </row>
    <row r="1762" spans="1:5" ht="15" customHeight="1">
      <c r="A1762" s="84"/>
      <c r="B1762" s="84"/>
      <c r="C1762" s="84"/>
      <c r="D1762" s="84"/>
      <c r="E1762" s="84"/>
    </row>
    <row r="1763" spans="1:5" ht="15" customHeight="1">
      <c r="A1763" s="84"/>
      <c r="B1763" s="84"/>
      <c r="C1763" s="84"/>
      <c r="D1763" s="84"/>
      <c r="E1763" s="84"/>
    </row>
    <row r="1764" spans="1:5" ht="15" customHeight="1">
      <c r="A1764" s="84"/>
      <c r="B1764" s="84"/>
      <c r="C1764" s="84"/>
      <c r="D1764" s="84"/>
      <c r="E1764" s="84"/>
    </row>
    <row r="1765" spans="1:5" ht="15" customHeight="1">
      <c r="A1765" s="84"/>
      <c r="B1765" s="84"/>
      <c r="C1765" s="84"/>
      <c r="D1765" s="84"/>
      <c r="E1765" s="84"/>
    </row>
    <row r="1766" spans="1:5" ht="15" customHeight="1">
      <c r="A1766" s="84"/>
      <c r="B1766" s="84"/>
      <c r="C1766" s="84"/>
      <c r="D1766" s="84"/>
      <c r="E1766" s="84"/>
    </row>
    <row r="1767" spans="1:5" ht="15" customHeight="1">
      <c r="A1767" s="84"/>
      <c r="B1767" s="84"/>
      <c r="C1767" s="84"/>
      <c r="D1767" s="84"/>
      <c r="E1767" s="84"/>
    </row>
    <row r="1768" spans="1:5" ht="15" customHeight="1">
      <c r="A1768" s="84"/>
      <c r="B1768" s="84"/>
      <c r="C1768" s="84"/>
      <c r="D1768" s="84"/>
      <c r="E1768" s="84"/>
    </row>
    <row r="1769" spans="1:5" ht="15" customHeight="1">
      <c r="A1769" s="84"/>
      <c r="B1769" s="84"/>
      <c r="C1769" s="84"/>
      <c r="D1769" s="84"/>
      <c r="E1769" s="84"/>
    </row>
    <row r="1770" spans="1:5" ht="15" customHeight="1">
      <c r="A1770" s="84"/>
      <c r="B1770" s="84"/>
      <c r="C1770" s="84"/>
      <c r="D1770" s="84"/>
      <c r="E1770" s="84"/>
    </row>
    <row r="1771" spans="1:5" ht="15" customHeight="1">
      <c r="A1771" s="84"/>
      <c r="B1771" s="84"/>
      <c r="C1771" s="84"/>
      <c r="D1771" s="84"/>
      <c r="E1771" s="84"/>
    </row>
    <row r="1772" spans="1:5" ht="15" customHeight="1">
      <c r="A1772" s="84"/>
      <c r="B1772" s="84"/>
      <c r="C1772" s="84"/>
      <c r="D1772" s="84"/>
      <c r="E1772" s="84"/>
    </row>
    <row r="1773" spans="1:5" ht="15" customHeight="1">
      <c r="A1773" s="84"/>
      <c r="B1773" s="84"/>
      <c r="C1773" s="84"/>
      <c r="D1773" s="84"/>
      <c r="E1773" s="84"/>
    </row>
    <row r="1774" spans="1:5" ht="15" customHeight="1">
      <c r="A1774" s="84"/>
      <c r="B1774" s="84"/>
      <c r="C1774" s="84"/>
      <c r="D1774" s="84"/>
      <c r="E1774" s="84"/>
    </row>
    <row r="1775" spans="1:5" ht="15" customHeight="1">
      <c r="A1775" s="84"/>
      <c r="B1775" s="84"/>
      <c r="C1775" s="84"/>
      <c r="D1775" s="84"/>
      <c r="E1775" s="84"/>
    </row>
    <row r="1776" spans="1:5" ht="15" customHeight="1">
      <c r="A1776" s="84"/>
      <c r="B1776" s="84"/>
      <c r="C1776" s="84"/>
      <c r="D1776" s="84"/>
      <c r="E1776" s="84"/>
    </row>
    <row r="1777" spans="1:5" ht="15" customHeight="1">
      <c r="A1777" s="84"/>
      <c r="B1777" s="84"/>
      <c r="C1777" s="84"/>
      <c r="D1777" s="84"/>
      <c r="E1777" s="84"/>
    </row>
    <row r="1778" spans="1:5" ht="15" customHeight="1">
      <c r="A1778" s="84"/>
      <c r="B1778" s="84"/>
      <c r="C1778" s="84"/>
      <c r="D1778" s="84"/>
      <c r="E1778" s="84"/>
    </row>
    <row r="1779" spans="1:5" ht="15" customHeight="1">
      <c r="A1779" s="84"/>
      <c r="B1779" s="84"/>
      <c r="C1779" s="84"/>
      <c r="D1779" s="84"/>
      <c r="E1779" s="84"/>
    </row>
    <row r="1780" spans="1:5" ht="15" customHeight="1">
      <c r="A1780" s="84"/>
      <c r="B1780" s="84"/>
      <c r="C1780" s="84"/>
      <c r="D1780" s="84"/>
      <c r="E1780" s="84"/>
    </row>
    <row r="1781" spans="1:5" ht="15" customHeight="1">
      <c r="A1781" s="84"/>
      <c r="B1781" s="84"/>
      <c r="C1781" s="84"/>
      <c r="D1781" s="84"/>
      <c r="E1781" s="84"/>
    </row>
    <row r="1782" spans="1:5" ht="15" customHeight="1">
      <c r="A1782" s="84"/>
      <c r="B1782" s="84"/>
      <c r="C1782" s="84"/>
      <c r="D1782" s="84"/>
      <c r="E1782" s="84"/>
    </row>
    <row r="1783" spans="1:5" ht="15" customHeight="1">
      <c r="A1783" s="84"/>
      <c r="B1783" s="84"/>
      <c r="C1783" s="84"/>
      <c r="D1783" s="84"/>
      <c r="E1783" s="84"/>
    </row>
    <row r="1784" spans="1:5" ht="15" customHeight="1">
      <c r="A1784" s="84"/>
      <c r="B1784" s="84"/>
      <c r="C1784" s="84"/>
      <c r="D1784" s="84"/>
      <c r="E1784" s="84"/>
    </row>
    <row r="1785" spans="1:5" ht="15" customHeight="1">
      <c r="A1785" s="84"/>
      <c r="B1785" s="84"/>
      <c r="C1785" s="84"/>
      <c r="D1785" s="84"/>
      <c r="E1785" s="84"/>
    </row>
    <row r="1786" spans="1:5" ht="15" customHeight="1">
      <c r="A1786" s="84"/>
      <c r="B1786" s="84"/>
      <c r="C1786" s="84"/>
      <c r="D1786" s="84"/>
      <c r="E1786" s="84"/>
    </row>
    <row r="1787" spans="1:5" ht="15" customHeight="1">
      <c r="A1787" s="84"/>
      <c r="B1787" s="84"/>
      <c r="C1787" s="84"/>
      <c r="D1787" s="84"/>
      <c r="E1787" s="84"/>
    </row>
    <row r="1788" spans="1:5" ht="15" customHeight="1">
      <c r="A1788" s="84"/>
      <c r="B1788" s="84"/>
      <c r="C1788" s="84"/>
      <c r="D1788" s="84"/>
      <c r="E1788" s="84"/>
    </row>
    <row r="1789" spans="1:5" ht="15" customHeight="1">
      <c r="A1789" s="84"/>
      <c r="B1789" s="84"/>
      <c r="C1789" s="84"/>
      <c r="D1789" s="84"/>
      <c r="E1789" s="84"/>
    </row>
    <row r="1790" spans="1:5" ht="15" customHeight="1">
      <c r="A1790" s="84"/>
      <c r="B1790" s="84"/>
      <c r="C1790" s="84"/>
      <c r="D1790" s="84"/>
      <c r="E1790" s="84"/>
    </row>
    <row r="1791" spans="1:5" ht="15" customHeight="1">
      <c r="A1791" s="84"/>
      <c r="B1791" s="84"/>
      <c r="C1791" s="84"/>
      <c r="D1791" s="84"/>
      <c r="E1791" s="84"/>
    </row>
    <row r="1792" spans="1:5" ht="15" customHeight="1">
      <c r="A1792" s="84"/>
      <c r="B1792" s="84"/>
      <c r="C1792" s="84"/>
      <c r="D1792" s="84"/>
      <c r="E1792" s="84"/>
    </row>
    <row r="1793" spans="1:5" ht="15" customHeight="1">
      <c r="A1793" s="84"/>
      <c r="B1793" s="84"/>
      <c r="C1793" s="84"/>
      <c r="D1793" s="84"/>
      <c r="E1793" s="84"/>
    </row>
    <row r="1794" spans="1:5" ht="15" customHeight="1">
      <c r="A1794" s="84"/>
      <c r="B1794" s="84"/>
      <c r="C1794" s="84"/>
      <c r="D1794" s="84"/>
      <c r="E1794" s="84"/>
    </row>
    <row r="1795" spans="1:5" ht="15" customHeight="1">
      <c r="A1795" s="84"/>
      <c r="B1795" s="84"/>
      <c r="C1795" s="84"/>
      <c r="D1795" s="84"/>
      <c r="E1795" s="84"/>
    </row>
    <row r="1796" spans="1:5" ht="15" customHeight="1">
      <c r="A1796" s="84"/>
      <c r="B1796" s="84"/>
      <c r="C1796" s="84"/>
      <c r="D1796" s="84"/>
      <c r="E1796" s="84"/>
    </row>
    <row r="1797" spans="1:5" ht="15" customHeight="1">
      <c r="A1797" s="84"/>
      <c r="B1797" s="84"/>
      <c r="C1797" s="84"/>
      <c r="D1797" s="84"/>
      <c r="E1797" s="84"/>
    </row>
    <row r="1798" spans="1:5" ht="15" customHeight="1">
      <c r="A1798" s="84"/>
      <c r="B1798" s="84"/>
      <c r="C1798" s="84"/>
      <c r="D1798" s="84"/>
      <c r="E1798" s="84"/>
    </row>
    <row r="1799" spans="1:5" ht="15" customHeight="1">
      <c r="A1799" s="84"/>
      <c r="B1799" s="84"/>
      <c r="C1799" s="84"/>
      <c r="D1799" s="84"/>
      <c r="E1799" s="84"/>
    </row>
    <row r="1800" spans="1:5" ht="15" customHeight="1">
      <c r="A1800" s="84"/>
      <c r="B1800" s="84"/>
      <c r="C1800" s="84"/>
      <c r="D1800" s="84"/>
      <c r="E1800" s="84"/>
    </row>
    <row r="1801" spans="1:5" ht="15" customHeight="1">
      <c r="A1801" s="84"/>
      <c r="B1801" s="84"/>
      <c r="C1801" s="84"/>
      <c r="D1801" s="84"/>
      <c r="E1801" s="84"/>
    </row>
    <row r="1802" spans="1:5" ht="15" customHeight="1">
      <c r="A1802" s="84"/>
      <c r="B1802" s="84"/>
      <c r="C1802" s="84"/>
      <c r="D1802" s="84"/>
      <c r="E1802" s="84"/>
    </row>
    <row r="1803" spans="1:5" ht="15" customHeight="1">
      <c r="A1803" s="84"/>
      <c r="B1803" s="84"/>
      <c r="C1803" s="84"/>
      <c r="D1803" s="84"/>
      <c r="E1803" s="84"/>
    </row>
    <row r="1804" spans="1:5" ht="15" customHeight="1">
      <c r="A1804" s="84"/>
      <c r="B1804" s="84"/>
      <c r="C1804" s="84"/>
      <c r="D1804" s="84"/>
      <c r="E1804" s="84"/>
    </row>
    <row r="1805" spans="1:5" ht="15" customHeight="1">
      <c r="A1805" s="84"/>
      <c r="B1805" s="84"/>
      <c r="C1805" s="84"/>
      <c r="D1805" s="84"/>
      <c r="E1805" s="84"/>
    </row>
    <row r="1806" spans="1:5" ht="15" customHeight="1">
      <c r="A1806" s="84"/>
      <c r="B1806" s="84"/>
      <c r="C1806" s="84"/>
      <c r="D1806" s="84"/>
      <c r="E1806" s="84"/>
    </row>
    <row r="1807" spans="1:5" ht="15" customHeight="1">
      <c r="A1807" s="84"/>
      <c r="B1807" s="84"/>
      <c r="C1807" s="84"/>
      <c r="D1807" s="84"/>
      <c r="E1807" s="84"/>
    </row>
    <row r="1808" spans="1:5" ht="15" customHeight="1">
      <c r="A1808" s="84"/>
      <c r="B1808" s="84"/>
      <c r="C1808" s="84"/>
      <c r="D1808" s="84"/>
      <c r="E1808" s="84"/>
    </row>
    <row r="1809" spans="1:5" ht="15" customHeight="1">
      <c r="A1809" s="84"/>
      <c r="B1809" s="84"/>
      <c r="C1809" s="84"/>
      <c r="D1809" s="84"/>
      <c r="E1809" s="84"/>
    </row>
    <row r="1810" spans="1:5" ht="15" customHeight="1">
      <c r="A1810" s="84"/>
      <c r="B1810" s="84"/>
      <c r="C1810" s="84"/>
      <c r="D1810" s="84"/>
      <c r="E1810" s="84"/>
    </row>
    <row r="1811" spans="1:5" ht="15" customHeight="1">
      <c r="A1811" s="84"/>
      <c r="B1811" s="84"/>
      <c r="C1811" s="84"/>
      <c r="D1811" s="84"/>
      <c r="E1811" s="84"/>
    </row>
    <row r="1812" spans="1:5" ht="15" customHeight="1">
      <c r="A1812" s="84"/>
      <c r="B1812" s="84"/>
      <c r="C1812" s="84"/>
      <c r="D1812" s="84"/>
      <c r="E1812" s="84"/>
    </row>
    <row r="1813" spans="1:5" ht="15" customHeight="1">
      <c r="A1813" s="84"/>
      <c r="B1813" s="84"/>
      <c r="C1813" s="84"/>
      <c r="D1813" s="84"/>
      <c r="E1813" s="84"/>
    </row>
    <row r="1814" spans="1:5" ht="15" customHeight="1">
      <c r="A1814" s="84"/>
      <c r="B1814" s="84"/>
      <c r="C1814" s="84"/>
      <c r="D1814" s="84"/>
      <c r="E1814" s="84"/>
    </row>
    <row r="1815" spans="1:5" ht="15" customHeight="1">
      <c r="A1815" s="84"/>
      <c r="B1815" s="84"/>
      <c r="C1815" s="84"/>
      <c r="D1815" s="84"/>
      <c r="E1815" s="84"/>
    </row>
    <row r="1816" spans="1:5" ht="15" customHeight="1">
      <c r="A1816" s="84"/>
      <c r="B1816" s="84"/>
      <c r="C1816" s="84"/>
      <c r="D1816" s="84"/>
      <c r="E1816" s="84"/>
    </row>
    <row r="1817" spans="1:5" ht="15" customHeight="1">
      <c r="A1817" s="84"/>
      <c r="B1817" s="84"/>
      <c r="C1817" s="84"/>
      <c r="D1817" s="84"/>
      <c r="E1817" s="84"/>
    </row>
    <row r="1818" spans="1:5" ht="15" customHeight="1">
      <c r="A1818" s="84"/>
      <c r="B1818" s="84"/>
      <c r="C1818" s="84"/>
      <c r="D1818" s="84"/>
      <c r="E1818" s="84"/>
    </row>
    <row r="1819" spans="1:5" ht="15" customHeight="1">
      <c r="A1819" s="84"/>
      <c r="B1819" s="84"/>
      <c r="C1819" s="84"/>
      <c r="D1819" s="84"/>
      <c r="E1819" s="84"/>
    </row>
    <row r="1820" spans="1:5" ht="15" customHeight="1">
      <c r="A1820" s="84"/>
      <c r="B1820" s="84"/>
      <c r="C1820" s="84"/>
      <c r="D1820" s="84"/>
      <c r="E1820" s="84"/>
    </row>
    <row r="1821" spans="1:5" ht="15" customHeight="1">
      <c r="A1821" s="84"/>
      <c r="B1821" s="84"/>
      <c r="C1821" s="84"/>
      <c r="D1821" s="84"/>
      <c r="E1821" s="84"/>
    </row>
    <row r="1822" spans="1:5" ht="15" customHeight="1">
      <c r="A1822" s="84"/>
      <c r="B1822" s="84"/>
      <c r="C1822" s="84"/>
      <c r="D1822" s="84"/>
      <c r="E1822" s="84"/>
    </row>
    <row r="1823" spans="1:5" ht="15" customHeight="1">
      <c r="A1823" s="84"/>
      <c r="B1823" s="84"/>
      <c r="C1823" s="84"/>
      <c r="D1823" s="84"/>
      <c r="E1823" s="84"/>
    </row>
    <row r="1824" spans="1:5" ht="15" customHeight="1">
      <c r="A1824" s="84"/>
      <c r="B1824" s="84"/>
      <c r="C1824" s="84"/>
      <c r="D1824" s="84"/>
      <c r="E1824" s="84"/>
    </row>
    <row r="1825" spans="1:5" ht="15" customHeight="1">
      <c r="A1825" s="84"/>
      <c r="B1825" s="84"/>
      <c r="C1825" s="84"/>
      <c r="D1825" s="84"/>
      <c r="E1825" s="84"/>
    </row>
    <row r="1826" spans="1:5" ht="15" customHeight="1">
      <c r="A1826" s="84"/>
      <c r="B1826" s="84"/>
      <c r="C1826" s="84"/>
      <c r="D1826" s="84"/>
      <c r="E1826" s="84"/>
    </row>
    <row r="1827" spans="1:5" ht="15" customHeight="1">
      <c r="A1827" s="84"/>
      <c r="B1827" s="84"/>
      <c r="C1827" s="84"/>
      <c r="D1827" s="84"/>
      <c r="E1827" s="84"/>
    </row>
    <row r="1828" spans="1:5" ht="15" customHeight="1">
      <c r="A1828" s="84"/>
      <c r="B1828" s="84"/>
      <c r="C1828" s="84"/>
      <c r="D1828" s="84"/>
      <c r="E1828" s="84"/>
    </row>
    <row r="1829" spans="1:5" ht="15" customHeight="1">
      <c r="A1829" s="84"/>
      <c r="B1829" s="84"/>
      <c r="C1829" s="84"/>
      <c r="D1829" s="84"/>
      <c r="E1829" s="84"/>
    </row>
    <row r="1830" spans="1:5" ht="15" customHeight="1">
      <c r="A1830" s="84"/>
      <c r="B1830" s="84"/>
      <c r="C1830" s="84"/>
      <c r="D1830" s="84"/>
      <c r="E1830" s="84"/>
    </row>
    <row r="1831" spans="1:5" ht="15" customHeight="1">
      <c r="A1831" s="84"/>
      <c r="B1831" s="84"/>
      <c r="C1831" s="84"/>
      <c r="D1831" s="84"/>
      <c r="E1831" s="84"/>
    </row>
    <row r="1832" spans="1:5" ht="15" customHeight="1">
      <c r="A1832" s="84"/>
      <c r="B1832" s="84"/>
      <c r="C1832" s="84"/>
      <c r="D1832" s="84"/>
      <c r="E1832" s="84"/>
    </row>
    <row r="1833" spans="1:5" ht="15" customHeight="1">
      <c r="A1833" s="84"/>
      <c r="B1833" s="84"/>
      <c r="C1833" s="84"/>
      <c r="D1833" s="84"/>
      <c r="E1833" s="84"/>
    </row>
    <row r="1834" spans="1:5" ht="15" customHeight="1">
      <c r="A1834" s="84"/>
      <c r="B1834" s="84"/>
      <c r="C1834" s="84"/>
      <c r="D1834" s="84"/>
      <c r="E1834" s="84"/>
    </row>
    <row r="1835" spans="1:5" ht="15" customHeight="1">
      <c r="A1835" s="84"/>
      <c r="B1835" s="84"/>
      <c r="C1835" s="84"/>
      <c r="D1835" s="84"/>
      <c r="E1835" s="84"/>
    </row>
    <row r="1836" spans="1:5" ht="15" customHeight="1">
      <c r="A1836" s="84"/>
      <c r="B1836" s="84"/>
      <c r="C1836" s="84"/>
      <c r="D1836" s="84"/>
      <c r="E1836" s="84"/>
    </row>
    <row r="1837" spans="1:5" ht="15" customHeight="1">
      <c r="A1837" s="84"/>
      <c r="B1837" s="84"/>
      <c r="C1837" s="84"/>
      <c r="D1837" s="84"/>
      <c r="E1837" s="84"/>
    </row>
    <row r="1838" spans="1:5" ht="15" customHeight="1">
      <c r="A1838" s="84"/>
      <c r="B1838" s="84"/>
      <c r="C1838" s="84"/>
      <c r="D1838" s="84"/>
      <c r="E1838" s="84"/>
    </row>
    <row r="1839" spans="1:5" ht="15" customHeight="1">
      <c r="A1839" s="84"/>
      <c r="B1839" s="84"/>
      <c r="C1839" s="84"/>
      <c r="D1839" s="84"/>
      <c r="E1839" s="84"/>
    </row>
    <row r="1840" spans="1:5" ht="15" customHeight="1">
      <c r="A1840" s="84"/>
      <c r="B1840" s="84"/>
      <c r="C1840" s="84"/>
      <c r="D1840" s="84"/>
      <c r="E1840" s="84"/>
    </row>
    <row r="1841" spans="1:5" ht="15" customHeight="1">
      <c r="A1841" s="84"/>
      <c r="B1841" s="84"/>
      <c r="C1841" s="84"/>
      <c r="D1841" s="84"/>
      <c r="E1841" s="84"/>
    </row>
    <row r="1842" spans="1:5" ht="15" customHeight="1">
      <c r="A1842" s="84"/>
      <c r="B1842" s="84"/>
      <c r="C1842" s="84"/>
      <c r="D1842" s="84"/>
      <c r="E1842" s="84"/>
    </row>
    <row r="1843" spans="1:5" ht="15" customHeight="1">
      <c r="A1843" s="84"/>
      <c r="B1843" s="84"/>
      <c r="C1843" s="84"/>
      <c r="D1843" s="84"/>
      <c r="E1843" s="84"/>
    </row>
    <row r="1844" spans="1:5" ht="15" customHeight="1">
      <c r="A1844" s="84"/>
      <c r="B1844" s="84"/>
      <c r="C1844" s="84"/>
      <c r="D1844" s="84"/>
      <c r="E1844" s="84"/>
    </row>
    <row r="1845" spans="1:5" ht="15" customHeight="1">
      <c r="A1845" s="84"/>
      <c r="B1845" s="84"/>
      <c r="C1845" s="84"/>
      <c r="D1845" s="84"/>
      <c r="E1845" s="84"/>
    </row>
    <row r="1846" spans="1:5" ht="15" customHeight="1">
      <c r="A1846" s="84"/>
      <c r="B1846" s="84"/>
      <c r="C1846" s="84"/>
      <c r="D1846" s="84"/>
      <c r="E1846" s="84"/>
    </row>
    <row r="1847" spans="1:5" ht="15" customHeight="1">
      <c r="A1847" s="84"/>
      <c r="B1847" s="84"/>
      <c r="C1847" s="84"/>
      <c r="D1847" s="84"/>
      <c r="E1847" s="84"/>
    </row>
    <row r="1848" spans="1:5" ht="15" customHeight="1">
      <c r="A1848" s="84"/>
      <c r="B1848" s="84"/>
      <c r="C1848" s="84"/>
      <c r="D1848" s="84"/>
      <c r="E1848" s="84"/>
    </row>
    <row r="1849" spans="1:5" ht="15" customHeight="1">
      <c r="A1849" s="84"/>
      <c r="B1849" s="84"/>
      <c r="C1849" s="84"/>
      <c r="D1849" s="84"/>
      <c r="E1849" s="84"/>
    </row>
    <row r="1850" spans="1:5" ht="15" customHeight="1">
      <c r="A1850" s="84"/>
      <c r="B1850" s="84"/>
      <c r="C1850" s="84"/>
      <c r="D1850" s="84"/>
      <c r="E1850" s="84"/>
    </row>
    <row r="1851" spans="1:5" ht="15" customHeight="1">
      <c r="A1851" s="84"/>
      <c r="B1851" s="84"/>
      <c r="C1851" s="84"/>
      <c r="D1851" s="84"/>
      <c r="E1851" s="84"/>
    </row>
    <row r="1852" spans="1:5" ht="15" customHeight="1">
      <c r="A1852" s="84"/>
      <c r="B1852" s="84"/>
      <c r="C1852" s="84"/>
      <c r="D1852" s="84"/>
      <c r="E1852" s="84"/>
    </row>
    <row r="1853" spans="1:5" ht="15" customHeight="1">
      <c r="A1853" s="84"/>
      <c r="B1853" s="84"/>
      <c r="C1853" s="84"/>
      <c r="D1853" s="84"/>
      <c r="E1853" s="84"/>
    </row>
    <row r="1854" spans="1:5" ht="15" customHeight="1">
      <c r="A1854" s="84"/>
      <c r="B1854" s="84"/>
      <c r="C1854" s="84"/>
      <c r="D1854" s="84"/>
      <c r="E1854" s="84"/>
    </row>
    <row r="1855" spans="1:5" ht="15" customHeight="1">
      <c r="A1855" s="84"/>
      <c r="B1855" s="84"/>
      <c r="C1855" s="84"/>
      <c r="D1855" s="84"/>
      <c r="E1855" s="84"/>
    </row>
    <row r="1856" spans="1:5" ht="15" customHeight="1">
      <c r="A1856" s="84"/>
      <c r="B1856" s="84"/>
      <c r="C1856" s="84"/>
      <c r="D1856" s="84"/>
      <c r="E1856" s="84"/>
    </row>
    <row r="1857" spans="1:5" ht="15" customHeight="1">
      <c r="A1857" s="84"/>
      <c r="B1857" s="84"/>
      <c r="C1857" s="84"/>
      <c r="D1857" s="84"/>
      <c r="E1857" s="84"/>
    </row>
    <row r="1858" spans="1:5" ht="15" customHeight="1">
      <c r="A1858" s="84"/>
      <c r="B1858" s="84"/>
      <c r="C1858" s="84"/>
      <c r="D1858" s="84"/>
      <c r="E1858" s="84"/>
    </row>
    <row r="1859" spans="1:5" ht="15" customHeight="1">
      <c r="A1859" s="84"/>
      <c r="B1859" s="84"/>
      <c r="C1859" s="84"/>
      <c r="D1859" s="84"/>
      <c r="E1859" s="84"/>
    </row>
    <row r="1860" spans="1:5" ht="15" customHeight="1">
      <c r="A1860" s="84"/>
      <c r="B1860" s="84"/>
      <c r="C1860" s="84"/>
      <c r="D1860" s="84"/>
      <c r="E1860" s="84"/>
    </row>
    <row r="1861" spans="1:5" ht="15" customHeight="1">
      <c r="A1861" s="84"/>
      <c r="B1861" s="84"/>
      <c r="C1861" s="84"/>
      <c r="D1861" s="84"/>
      <c r="E1861" s="84"/>
    </row>
    <row r="1862" spans="1:5" ht="15" customHeight="1">
      <c r="A1862" s="84"/>
      <c r="B1862" s="84"/>
      <c r="C1862" s="84"/>
      <c r="D1862" s="84"/>
      <c r="E1862" s="84"/>
    </row>
    <row r="1863" spans="1:5" ht="15" customHeight="1">
      <c r="A1863" s="84"/>
      <c r="B1863" s="84"/>
      <c r="C1863" s="84"/>
      <c r="D1863" s="84"/>
      <c r="E1863" s="84"/>
    </row>
    <row r="1864" spans="1:5" ht="15" customHeight="1">
      <c r="A1864" s="84"/>
      <c r="B1864" s="84"/>
      <c r="C1864" s="84"/>
      <c r="D1864" s="84"/>
      <c r="E1864" s="84"/>
    </row>
    <row r="1865" spans="1:5" ht="15" customHeight="1">
      <c r="A1865" s="84"/>
      <c r="B1865" s="84"/>
      <c r="C1865" s="84"/>
      <c r="D1865" s="84"/>
      <c r="E1865" s="84"/>
    </row>
    <row r="1866" spans="1:5" ht="15" customHeight="1">
      <c r="A1866" s="84"/>
      <c r="B1866" s="84"/>
      <c r="C1866" s="84"/>
      <c r="D1866" s="84"/>
      <c r="E1866" s="84"/>
    </row>
    <row r="1867" spans="1:5" ht="15" customHeight="1">
      <c r="A1867" s="84"/>
      <c r="B1867" s="84"/>
      <c r="C1867" s="84"/>
      <c r="D1867" s="84"/>
      <c r="E1867" s="84"/>
    </row>
    <row r="1868" spans="1:5" ht="15" customHeight="1">
      <c r="A1868" s="84"/>
      <c r="B1868" s="84"/>
      <c r="C1868" s="84"/>
      <c r="D1868" s="84"/>
      <c r="E1868" s="84"/>
    </row>
    <row r="1869" spans="1:5" ht="15" customHeight="1">
      <c r="A1869" s="84"/>
      <c r="B1869" s="84"/>
      <c r="C1869" s="84"/>
      <c r="D1869" s="84"/>
      <c r="E1869" s="84"/>
    </row>
    <row r="1870" spans="1:5" ht="15" customHeight="1">
      <c r="A1870" s="84"/>
      <c r="B1870" s="84"/>
      <c r="C1870" s="84"/>
      <c r="D1870" s="84"/>
      <c r="E1870" s="84"/>
    </row>
    <row r="1871" spans="1:5" ht="15" customHeight="1">
      <c r="A1871" s="84"/>
      <c r="B1871" s="84"/>
      <c r="C1871" s="84"/>
      <c r="D1871" s="84"/>
      <c r="E1871" s="84"/>
    </row>
    <row r="1872" spans="1:5" ht="15" customHeight="1">
      <c r="A1872" s="84"/>
      <c r="B1872" s="84"/>
      <c r="C1872" s="84"/>
      <c r="D1872" s="84"/>
      <c r="E1872" s="84"/>
    </row>
    <row r="1873" spans="1:5" ht="15" customHeight="1">
      <c r="A1873" s="84"/>
      <c r="B1873" s="84"/>
      <c r="C1873" s="84"/>
      <c r="D1873" s="84"/>
      <c r="E1873" s="84"/>
    </row>
    <row r="1874" spans="1:5" ht="15" customHeight="1">
      <c r="A1874" s="84"/>
      <c r="B1874" s="84"/>
      <c r="C1874" s="84"/>
      <c r="D1874" s="84"/>
      <c r="E1874" s="84"/>
    </row>
    <row r="1875" spans="1:5" ht="15" customHeight="1">
      <c r="A1875" s="84"/>
      <c r="B1875" s="84"/>
      <c r="C1875" s="84"/>
      <c r="D1875" s="84"/>
      <c r="E1875" s="84"/>
    </row>
    <row r="1876" spans="1:5" ht="15" customHeight="1">
      <c r="A1876" s="84"/>
      <c r="B1876" s="84"/>
      <c r="C1876" s="84"/>
      <c r="D1876" s="84"/>
      <c r="E1876" s="84"/>
    </row>
    <row r="1877" spans="1:5" ht="15" customHeight="1">
      <c r="A1877" s="84"/>
      <c r="B1877" s="84"/>
      <c r="C1877" s="84"/>
      <c r="D1877" s="84"/>
      <c r="E1877" s="84"/>
    </row>
    <row r="1878" spans="1:5" ht="15" customHeight="1">
      <c r="A1878" s="84"/>
      <c r="B1878" s="84"/>
      <c r="C1878" s="84"/>
      <c r="D1878" s="84"/>
      <c r="E1878" s="84"/>
    </row>
    <row r="1879" spans="1:5" ht="15" customHeight="1">
      <c r="A1879" s="84"/>
      <c r="B1879" s="84"/>
      <c r="C1879" s="84"/>
      <c r="D1879" s="84"/>
      <c r="E1879" s="84"/>
    </row>
    <row r="1880" spans="1:5" ht="15" customHeight="1">
      <c r="A1880" s="84"/>
      <c r="B1880" s="84"/>
      <c r="C1880" s="84"/>
      <c r="D1880" s="84"/>
      <c r="E1880" s="84"/>
    </row>
    <row r="1881" spans="1:5" ht="15" customHeight="1">
      <c r="A1881" s="84"/>
      <c r="B1881" s="84"/>
      <c r="C1881" s="84"/>
      <c r="D1881" s="84"/>
      <c r="E1881" s="84"/>
    </row>
    <row r="1882" spans="1:5" ht="15" customHeight="1">
      <c r="A1882" s="84"/>
      <c r="B1882" s="84"/>
      <c r="C1882" s="84"/>
      <c r="D1882" s="84"/>
      <c r="E1882" s="84"/>
    </row>
    <row r="1883" spans="1:5" ht="15" customHeight="1">
      <c r="A1883" s="84"/>
      <c r="B1883" s="84"/>
      <c r="C1883" s="84"/>
      <c r="D1883" s="84"/>
      <c r="E1883" s="84"/>
    </row>
    <row r="1884" spans="1:5" ht="15" customHeight="1">
      <c r="A1884" s="84"/>
      <c r="B1884" s="84"/>
      <c r="C1884" s="84"/>
      <c r="D1884" s="84"/>
      <c r="E1884" s="84"/>
    </row>
    <row r="1885" spans="1:5" ht="15" customHeight="1">
      <c r="A1885" s="84"/>
      <c r="B1885" s="84"/>
      <c r="C1885" s="84"/>
      <c r="D1885" s="84"/>
      <c r="E1885" s="84"/>
    </row>
    <row r="1886" spans="1:5" ht="15" customHeight="1">
      <c r="A1886" s="84"/>
      <c r="B1886" s="84"/>
      <c r="C1886" s="84"/>
      <c r="D1886" s="84"/>
      <c r="E1886" s="84"/>
    </row>
    <row r="1887" spans="1:5" ht="15" customHeight="1">
      <c r="A1887" s="84"/>
      <c r="B1887" s="84"/>
      <c r="C1887" s="84"/>
      <c r="D1887" s="84"/>
      <c r="E1887" s="84"/>
    </row>
    <row r="1888" spans="1:5" ht="15" customHeight="1">
      <c r="A1888" s="84"/>
      <c r="B1888" s="84"/>
      <c r="C1888" s="84"/>
      <c r="D1888" s="84"/>
      <c r="E1888" s="84"/>
    </row>
    <row r="1889" spans="1:5" ht="15" customHeight="1">
      <c r="A1889" s="84"/>
      <c r="B1889" s="84"/>
      <c r="C1889" s="84"/>
      <c r="D1889" s="84"/>
      <c r="E1889" s="84"/>
    </row>
    <row r="1890" spans="1:5" ht="15" customHeight="1">
      <c r="A1890" s="84"/>
      <c r="B1890" s="84"/>
      <c r="C1890" s="84"/>
      <c r="D1890" s="84"/>
      <c r="E1890" s="84"/>
    </row>
    <row r="1891" spans="1:5" ht="15" customHeight="1">
      <c r="A1891" s="84"/>
      <c r="B1891" s="84"/>
      <c r="C1891" s="84"/>
      <c r="D1891" s="84"/>
      <c r="E1891" s="84"/>
    </row>
    <row r="1892" spans="1:5" ht="15" customHeight="1">
      <c r="A1892" s="84"/>
      <c r="B1892" s="84"/>
      <c r="C1892" s="84"/>
      <c r="D1892" s="84"/>
      <c r="E1892" s="84"/>
    </row>
    <row r="1893" spans="1:5" ht="15" customHeight="1">
      <c r="A1893" s="84"/>
      <c r="B1893" s="84"/>
      <c r="C1893" s="84"/>
      <c r="D1893" s="84"/>
      <c r="E1893" s="84"/>
    </row>
    <row r="1894" spans="1:5" ht="15" customHeight="1">
      <c r="A1894" s="84"/>
      <c r="B1894" s="84"/>
      <c r="C1894" s="84"/>
      <c r="D1894" s="84"/>
      <c r="E1894" s="84"/>
    </row>
    <row r="1895" spans="1:5" ht="15" customHeight="1">
      <c r="A1895" s="84"/>
      <c r="B1895" s="84"/>
      <c r="C1895" s="84"/>
      <c r="D1895" s="84"/>
      <c r="E1895" s="84"/>
    </row>
    <row r="1896" spans="1:5" ht="15" customHeight="1">
      <c r="A1896" s="84"/>
      <c r="B1896" s="84"/>
      <c r="C1896" s="84"/>
      <c r="D1896" s="84"/>
      <c r="E1896" s="84"/>
    </row>
    <row r="1897" spans="1:5" ht="15" customHeight="1">
      <c r="A1897" s="84"/>
      <c r="B1897" s="84"/>
      <c r="C1897" s="84"/>
      <c r="D1897" s="84"/>
      <c r="E1897" s="84"/>
    </row>
    <row r="1898" spans="1:5" ht="15" customHeight="1">
      <c r="A1898" s="84"/>
      <c r="B1898" s="84"/>
      <c r="C1898" s="84"/>
      <c r="D1898" s="84"/>
      <c r="E1898" s="84"/>
    </row>
    <row r="1899" spans="1:5" ht="15" customHeight="1">
      <c r="A1899" s="84"/>
      <c r="B1899" s="84"/>
      <c r="C1899" s="84"/>
      <c r="D1899" s="84"/>
      <c r="E1899" s="84"/>
    </row>
    <row r="1900" spans="1:5" ht="15" customHeight="1">
      <c r="A1900" s="84"/>
      <c r="B1900" s="84"/>
      <c r="C1900" s="84"/>
      <c r="D1900" s="84"/>
      <c r="E1900" s="84"/>
    </row>
    <row r="1901" spans="1:5" ht="15" customHeight="1">
      <c r="A1901" s="84"/>
      <c r="B1901" s="84"/>
      <c r="C1901" s="84"/>
      <c r="D1901" s="84"/>
      <c r="E1901" s="84"/>
    </row>
    <row r="1902" spans="1:5" ht="15" customHeight="1">
      <c r="A1902" s="84"/>
      <c r="B1902" s="84"/>
      <c r="C1902" s="84"/>
      <c r="D1902" s="84"/>
      <c r="E1902" s="84"/>
    </row>
    <row r="1903" spans="1:5" ht="15" customHeight="1">
      <c r="A1903" s="84"/>
      <c r="B1903" s="84"/>
      <c r="C1903" s="84"/>
      <c r="D1903" s="84"/>
      <c r="E1903" s="84"/>
    </row>
    <row r="1904" spans="1:5" ht="15" customHeight="1">
      <c r="A1904" s="84"/>
      <c r="B1904" s="84"/>
      <c r="C1904" s="84"/>
      <c r="D1904" s="84"/>
      <c r="E1904" s="84"/>
    </row>
    <row r="1905" spans="1:5" ht="15" customHeight="1">
      <c r="A1905" s="84"/>
      <c r="B1905" s="84"/>
      <c r="C1905" s="84"/>
      <c r="D1905" s="84"/>
      <c r="E1905" s="84"/>
    </row>
    <row r="1906" spans="1:5" ht="15" customHeight="1">
      <c r="A1906" s="84"/>
      <c r="B1906" s="84"/>
      <c r="C1906" s="84"/>
      <c r="D1906" s="84"/>
      <c r="E1906" s="84"/>
    </row>
    <row r="1907" spans="1:5" ht="15" customHeight="1">
      <c r="A1907" s="84"/>
      <c r="B1907" s="84"/>
      <c r="C1907" s="84"/>
      <c r="D1907" s="84"/>
      <c r="E1907" s="84"/>
    </row>
    <row r="1908" spans="1:5" ht="15" customHeight="1">
      <c r="A1908" s="84"/>
      <c r="B1908" s="84"/>
      <c r="C1908" s="84"/>
      <c r="D1908" s="84"/>
      <c r="E1908" s="84"/>
    </row>
    <row r="1909" spans="1:5" ht="15" customHeight="1">
      <c r="A1909" s="84"/>
      <c r="B1909" s="84"/>
      <c r="C1909" s="84"/>
      <c r="D1909" s="84"/>
      <c r="E1909" s="84"/>
    </row>
    <row r="1910" spans="1:5" ht="15" customHeight="1">
      <c r="A1910" s="84"/>
      <c r="B1910" s="84"/>
      <c r="C1910" s="84"/>
      <c r="D1910" s="84"/>
      <c r="E1910" s="84"/>
    </row>
    <row r="1911" spans="1:5" ht="15" customHeight="1">
      <c r="A1911" s="84"/>
      <c r="B1911" s="84"/>
      <c r="C1911" s="84"/>
      <c r="D1911" s="84"/>
      <c r="E1911" s="84"/>
    </row>
    <row r="1912" spans="1:5" ht="15" customHeight="1">
      <c r="A1912" s="84"/>
      <c r="B1912" s="84"/>
      <c r="C1912" s="84"/>
      <c r="D1912" s="84"/>
      <c r="E1912" s="84"/>
    </row>
    <row r="1913" spans="1:5" ht="15" customHeight="1">
      <c r="A1913" s="84"/>
      <c r="B1913" s="84"/>
      <c r="C1913" s="84"/>
      <c r="D1913" s="84"/>
      <c r="E1913" s="84"/>
    </row>
    <row r="1914" spans="1:5" ht="15" customHeight="1">
      <c r="A1914" s="84"/>
      <c r="B1914" s="84"/>
      <c r="C1914" s="84"/>
      <c r="D1914" s="84"/>
      <c r="E1914" s="84"/>
    </row>
    <row r="1915" spans="1:5" ht="15" customHeight="1">
      <c r="A1915" s="84"/>
      <c r="B1915" s="84"/>
      <c r="C1915" s="84"/>
      <c r="D1915" s="84"/>
      <c r="E1915" s="84"/>
    </row>
    <row r="1916" spans="1:5" ht="15" customHeight="1">
      <c r="A1916" s="84"/>
      <c r="B1916" s="84"/>
      <c r="C1916" s="84"/>
      <c r="D1916" s="84"/>
      <c r="E1916" s="84"/>
    </row>
    <row r="1917" spans="1:5" ht="15" customHeight="1">
      <c r="A1917" s="84"/>
      <c r="B1917" s="84"/>
      <c r="C1917" s="84"/>
      <c r="D1917" s="84"/>
      <c r="E1917" s="84"/>
    </row>
    <row r="1918" spans="1:5" ht="15" customHeight="1">
      <c r="A1918" s="84"/>
      <c r="B1918" s="84"/>
      <c r="C1918" s="84"/>
      <c r="D1918" s="84"/>
      <c r="E1918" s="84"/>
    </row>
    <row r="1919" spans="1:5" ht="15" customHeight="1">
      <c r="A1919" s="84"/>
      <c r="B1919" s="84"/>
      <c r="C1919" s="84"/>
      <c r="D1919" s="84"/>
      <c r="E1919" s="84"/>
    </row>
    <row r="1920" spans="1:5" ht="15" customHeight="1">
      <c r="A1920" s="84"/>
      <c r="B1920" s="84"/>
      <c r="C1920" s="84"/>
      <c r="D1920" s="84"/>
      <c r="E1920" s="84"/>
    </row>
    <row r="1921" spans="1:5" ht="15" customHeight="1">
      <c r="A1921" s="84"/>
      <c r="B1921" s="84"/>
      <c r="C1921" s="84"/>
      <c r="D1921" s="84"/>
      <c r="E1921" s="84"/>
    </row>
    <row r="1922" spans="1:5" ht="15" customHeight="1">
      <c r="A1922" s="84"/>
      <c r="B1922" s="84"/>
      <c r="C1922" s="84"/>
      <c r="D1922" s="84"/>
      <c r="E1922" s="84"/>
    </row>
    <row r="1923" spans="1:5" ht="15" customHeight="1">
      <c r="A1923" s="84"/>
      <c r="B1923" s="84"/>
      <c r="C1923" s="84"/>
      <c r="D1923" s="84"/>
      <c r="E1923" s="84"/>
    </row>
    <row r="1924" spans="1:5" ht="15" customHeight="1">
      <c r="A1924" s="84"/>
      <c r="B1924" s="84"/>
      <c r="C1924" s="84"/>
      <c r="D1924" s="84"/>
      <c r="E1924" s="84"/>
    </row>
    <row r="1925" spans="1:5" ht="15" customHeight="1">
      <c r="A1925" s="84"/>
      <c r="B1925" s="84"/>
      <c r="C1925" s="84"/>
      <c r="D1925" s="84"/>
      <c r="E1925" s="84"/>
    </row>
    <row r="1926" spans="1:5" ht="15" customHeight="1">
      <c r="A1926" s="84"/>
      <c r="B1926" s="84"/>
      <c r="C1926" s="84"/>
      <c r="D1926" s="84"/>
      <c r="E1926" s="84"/>
    </row>
    <row r="1927" spans="1:5" ht="15" customHeight="1">
      <c r="A1927" s="84"/>
      <c r="B1927" s="84"/>
      <c r="C1927" s="84"/>
      <c r="D1927" s="84"/>
      <c r="E1927" s="84"/>
    </row>
    <row r="1928" spans="1:5" ht="15" customHeight="1">
      <c r="A1928" s="84"/>
      <c r="B1928" s="84"/>
      <c r="C1928" s="84"/>
      <c r="D1928" s="84"/>
      <c r="E1928" s="84"/>
    </row>
    <row r="1929" spans="1:5" ht="15" customHeight="1">
      <c r="A1929" s="84"/>
      <c r="B1929" s="84"/>
      <c r="C1929" s="84"/>
      <c r="D1929" s="84"/>
      <c r="E1929" s="84"/>
    </row>
    <row r="1930" spans="1:5" ht="15" customHeight="1">
      <c r="A1930" s="84"/>
      <c r="B1930" s="84"/>
      <c r="C1930" s="84"/>
      <c r="D1930" s="84"/>
      <c r="E1930" s="84"/>
    </row>
    <row r="1931" spans="1:5" ht="15" customHeight="1">
      <c r="A1931" s="84"/>
      <c r="B1931" s="84"/>
      <c r="C1931" s="84"/>
      <c r="D1931" s="84"/>
      <c r="E1931" s="84"/>
    </row>
    <row r="1932" spans="1:5" ht="15" customHeight="1">
      <c r="A1932" s="84"/>
      <c r="B1932" s="84"/>
      <c r="C1932" s="84"/>
      <c r="D1932" s="84"/>
      <c r="E1932" s="84"/>
    </row>
    <row r="1933" spans="1:5" ht="15" customHeight="1">
      <c r="A1933" s="84"/>
      <c r="B1933" s="84"/>
      <c r="C1933" s="84"/>
      <c r="D1933" s="84"/>
      <c r="E1933" s="84"/>
    </row>
    <row r="1934" spans="1:5" ht="15" customHeight="1">
      <c r="A1934" s="84"/>
      <c r="B1934" s="84"/>
      <c r="C1934" s="84"/>
      <c r="D1934" s="84"/>
      <c r="E1934" s="84"/>
    </row>
    <row r="1935" spans="1:5" ht="15" customHeight="1">
      <c r="A1935" s="84"/>
      <c r="B1935" s="84"/>
      <c r="C1935" s="84"/>
      <c r="D1935" s="84"/>
      <c r="E1935" s="84"/>
    </row>
    <row r="1936" spans="1:5" ht="15" customHeight="1">
      <c r="A1936" s="84"/>
      <c r="B1936" s="84"/>
      <c r="C1936" s="84"/>
      <c r="D1936" s="84"/>
      <c r="E1936" s="84"/>
    </row>
    <row r="1937" spans="1:5" ht="15" customHeight="1">
      <c r="A1937" s="84"/>
      <c r="B1937" s="84"/>
      <c r="C1937" s="84"/>
      <c r="D1937" s="84"/>
      <c r="E1937" s="84"/>
    </row>
    <row r="1938" spans="1:5" ht="15" customHeight="1">
      <c r="A1938" s="84"/>
      <c r="B1938" s="84"/>
      <c r="C1938" s="84"/>
      <c r="D1938" s="84"/>
      <c r="E1938" s="84"/>
    </row>
    <row r="1939" spans="1:5" ht="15" customHeight="1">
      <c r="A1939" s="84"/>
      <c r="B1939" s="84"/>
      <c r="C1939" s="84"/>
      <c r="D1939" s="84"/>
      <c r="E1939" s="84"/>
    </row>
    <row r="1940" spans="1:5" ht="15" customHeight="1">
      <c r="A1940" s="84"/>
      <c r="B1940" s="84"/>
      <c r="C1940" s="84"/>
      <c r="D1940" s="84"/>
      <c r="E1940" s="84"/>
    </row>
    <row r="1941" spans="1:5" ht="15" customHeight="1">
      <c r="A1941" s="84"/>
      <c r="B1941" s="84"/>
      <c r="C1941" s="84"/>
      <c r="D1941" s="84"/>
      <c r="E1941" s="84"/>
    </row>
    <row r="1942" spans="1:5" ht="15" customHeight="1">
      <c r="A1942" s="84"/>
      <c r="B1942" s="84"/>
      <c r="C1942" s="84"/>
      <c r="D1942" s="84"/>
      <c r="E1942" s="84"/>
    </row>
    <row r="1943" spans="1:5" ht="15" customHeight="1">
      <c r="A1943" s="84"/>
      <c r="B1943" s="84"/>
      <c r="C1943" s="84"/>
      <c r="D1943" s="84"/>
      <c r="E1943" s="84"/>
    </row>
    <row r="1944" spans="1:5" ht="15" customHeight="1">
      <c r="A1944" s="84"/>
      <c r="B1944" s="84"/>
      <c r="C1944" s="84"/>
      <c r="D1944" s="84"/>
      <c r="E1944" s="84"/>
    </row>
    <row r="1945" spans="1:5" ht="15" customHeight="1">
      <c r="A1945" s="84"/>
      <c r="B1945" s="84"/>
      <c r="C1945" s="84"/>
      <c r="D1945" s="84"/>
      <c r="E1945" s="84"/>
    </row>
    <row r="1946" spans="1:5" ht="15" customHeight="1">
      <c r="A1946" s="84"/>
      <c r="B1946" s="84"/>
      <c r="C1946" s="84"/>
      <c r="D1946" s="84"/>
      <c r="E1946" s="84"/>
    </row>
    <row r="1947" spans="1:5" ht="15" customHeight="1">
      <c r="A1947" s="84"/>
      <c r="B1947" s="84"/>
      <c r="C1947" s="84"/>
      <c r="D1947" s="84"/>
      <c r="E1947" s="84"/>
    </row>
    <row r="1948" spans="1:5" ht="15" customHeight="1">
      <c r="A1948" s="84"/>
      <c r="B1948" s="84"/>
      <c r="C1948" s="84"/>
      <c r="D1948" s="84"/>
      <c r="E1948" s="84"/>
    </row>
    <row r="1949" spans="1:5" ht="15" customHeight="1">
      <c r="A1949" s="84"/>
      <c r="B1949" s="84"/>
      <c r="C1949" s="84"/>
      <c r="D1949" s="84"/>
      <c r="E1949" s="84"/>
    </row>
    <row r="1950" spans="1:5" ht="15" customHeight="1">
      <c r="A1950" s="84"/>
      <c r="B1950" s="84"/>
      <c r="C1950" s="84"/>
      <c r="D1950" s="84"/>
      <c r="E1950" s="84"/>
    </row>
    <row r="1951" spans="1:5" ht="15" customHeight="1">
      <c r="A1951" s="84"/>
      <c r="B1951" s="84"/>
      <c r="C1951" s="84"/>
      <c r="D1951" s="84"/>
      <c r="E1951" s="84"/>
    </row>
    <row r="1952" spans="1:5" ht="15" customHeight="1">
      <c r="A1952" s="84"/>
      <c r="B1952" s="84"/>
      <c r="C1952" s="84"/>
      <c r="D1952" s="84"/>
      <c r="E1952" s="84"/>
    </row>
    <row r="1953" spans="1:5" ht="15" customHeight="1">
      <c r="A1953" s="84"/>
      <c r="B1953" s="84"/>
      <c r="C1953" s="84"/>
      <c r="D1953" s="84"/>
      <c r="E1953" s="84"/>
    </row>
    <row r="1954" spans="1:5" ht="15" customHeight="1">
      <c r="A1954" s="84"/>
      <c r="B1954" s="84"/>
      <c r="C1954" s="84"/>
      <c r="D1954" s="84"/>
      <c r="E1954" s="84"/>
    </row>
    <row r="1955" spans="1:5" ht="15" customHeight="1">
      <c r="A1955" s="84"/>
      <c r="B1955" s="84"/>
      <c r="C1955" s="84"/>
      <c r="D1955" s="84"/>
      <c r="E1955" s="84"/>
    </row>
    <row r="1956" spans="1:5" ht="15" customHeight="1">
      <c r="A1956" s="84"/>
      <c r="B1956" s="84"/>
      <c r="C1956" s="84"/>
      <c r="D1956" s="84"/>
      <c r="E1956" s="84"/>
    </row>
    <row r="1957" spans="1:5" ht="15" customHeight="1">
      <c r="A1957" s="84"/>
      <c r="B1957" s="84"/>
      <c r="C1957" s="84"/>
      <c r="D1957" s="84"/>
      <c r="E1957" s="84"/>
    </row>
    <row r="1958" spans="1:5" ht="15" customHeight="1">
      <c r="A1958" s="84"/>
      <c r="B1958" s="84"/>
      <c r="C1958" s="84"/>
      <c r="D1958" s="84"/>
      <c r="E1958" s="84"/>
    </row>
    <row r="1959" spans="1:5" ht="15" customHeight="1">
      <c r="A1959" s="84"/>
      <c r="B1959" s="84"/>
      <c r="C1959" s="84"/>
      <c r="D1959" s="84"/>
      <c r="E1959" s="84"/>
    </row>
    <row r="1960" spans="1:5" ht="15" customHeight="1">
      <c r="A1960" s="84"/>
      <c r="B1960" s="84"/>
      <c r="C1960" s="84"/>
      <c r="D1960" s="84"/>
      <c r="E1960" s="84"/>
    </row>
    <row r="1961" spans="1:5" ht="15" customHeight="1">
      <c r="A1961" s="84"/>
      <c r="B1961" s="84"/>
      <c r="C1961" s="84"/>
      <c r="D1961" s="84"/>
      <c r="E1961" s="84"/>
    </row>
    <row r="1962" spans="1:5" ht="15" customHeight="1">
      <c r="A1962" s="84"/>
      <c r="B1962" s="84"/>
      <c r="C1962" s="84"/>
      <c r="D1962" s="84"/>
      <c r="E1962" s="84"/>
    </row>
    <row r="1963" spans="1:5" ht="15" customHeight="1">
      <c r="A1963" s="84"/>
      <c r="B1963" s="84"/>
      <c r="C1963" s="84"/>
      <c r="D1963" s="84"/>
      <c r="E1963" s="84"/>
    </row>
    <row r="1964" spans="1:5" ht="15" customHeight="1">
      <c r="A1964" s="84"/>
      <c r="B1964" s="84"/>
      <c r="C1964" s="84"/>
      <c r="D1964" s="84"/>
      <c r="E1964" s="84"/>
    </row>
    <row r="1965" spans="1:5" ht="15" customHeight="1">
      <c r="A1965" s="84"/>
      <c r="B1965" s="84"/>
      <c r="C1965" s="84"/>
      <c r="D1965" s="84"/>
      <c r="E1965" s="84"/>
    </row>
    <row r="1966" spans="1:5" ht="15" customHeight="1">
      <c r="A1966" s="84"/>
      <c r="B1966" s="84"/>
      <c r="C1966" s="84"/>
      <c r="D1966" s="84"/>
      <c r="E1966" s="84"/>
    </row>
    <row r="1967" spans="1:5" ht="15" customHeight="1">
      <c r="A1967" s="84"/>
      <c r="B1967" s="84"/>
      <c r="C1967" s="84"/>
      <c r="D1967" s="84"/>
      <c r="E1967" s="84"/>
    </row>
    <row r="1968" spans="1:5" ht="15" customHeight="1">
      <c r="A1968" s="84"/>
      <c r="B1968" s="84"/>
      <c r="C1968" s="84"/>
      <c r="D1968" s="84"/>
      <c r="E1968" s="84"/>
    </row>
    <row r="1969" spans="1:5" ht="15" customHeight="1">
      <c r="A1969" s="84"/>
      <c r="B1969" s="84"/>
      <c r="C1969" s="84"/>
      <c r="D1969" s="84"/>
      <c r="E1969" s="84"/>
    </row>
  </sheetData>
  <mergeCells count="10">
    <mergeCell ref="A30:B30"/>
    <mergeCell ref="A56:E56"/>
    <mergeCell ref="A57:E57"/>
    <mergeCell ref="A59:B59"/>
    <mergeCell ref="A1:E1"/>
    <mergeCell ref="A2:E2"/>
    <mergeCell ref="A3:E3"/>
    <mergeCell ref="A5:B5"/>
    <mergeCell ref="A27:E27"/>
    <mergeCell ref="A28:E28"/>
  </mergeCells>
  <pageMargins left="0.74803149606299213" right="0.74803149606299213" top="0.98425196850393704" bottom="0.74803149606299213" header="0.31496062992125984" footer="0.31496062992125984"/>
  <pageSetup paperSize="9" firstPageNumber="195" orientation="landscape" useFirstPageNumber="1" verticalDpi="0" r:id="rId1"/>
  <headerFooter>
    <oddHeader>&amp;C
&amp;P</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E33"/>
  <sheetViews>
    <sheetView showZeros="0" view="pageLayout" topLeftCell="A21" zoomScaleNormal="100" workbookViewId="0">
      <selection activeCell="C21" sqref="C21"/>
    </sheetView>
  </sheetViews>
  <sheetFormatPr defaultColWidth="9.125" defaultRowHeight="15"/>
  <cols>
    <col min="1" max="1" width="4.75" style="165" customWidth="1"/>
    <col min="2" max="2" width="38.75" style="165" customWidth="1"/>
    <col min="3" max="3" width="14.125" style="200" customWidth="1"/>
    <col min="4" max="4" width="16.125" style="201" customWidth="1"/>
    <col min="5" max="5" width="12.625" style="202" customWidth="1"/>
    <col min="6" max="6" width="13.25" style="201" customWidth="1"/>
    <col min="7" max="7" width="12.875" style="201" customWidth="1"/>
    <col min="8" max="8" width="12.625" style="202" customWidth="1"/>
    <col min="9" max="9" width="14" style="201" customWidth="1"/>
    <col min="10" max="10" width="14.125" style="201" customWidth="1"/>
    <col min="11" max="16384" width="9.125" style="165"/>
  </cols>
  <sheetData>
    <row r="1" spans="1:31" ht="15.75">
      <c r="A1" s="1676" t="s">
        <v>3153</v>
      </c>
      <c r="B1" s="1676"/>
      <c r="C1" s="1676"/>
      <c r="D1" s="1676"/>
      <c r="E1" s="1676"/>
      <c r="F1" s="1676"/>
      <c r="G1" s="1676"/>
      <c r="H1" s="1676"/>
      <c r="I1" s="1676"/>
      <c r="J1" s="1676"/>
    </row>
    <row r="2" spans="1:31">
      <c r="A2" s="166"/>
      <c r="B2" s="1677" t="s">
        <v>3154</v>
      </c>
      <c r="C2" s="1677"/>
      <c r="D2" s="1677"/>
      <c r="E2" s="1677"/>
      <c r="F2" s="1677"/>
      <c r="G2" s="1677"/>
      <c r="H2" s="1677"/>
      <c r="I2" s="1677"/>
      <c r="J2" s="1677"/>
    </row>
    <row r="3" spans="1:31" ht="15.75" customHeight="1">
      <c r="A3" s="164"/>
      <c r="B3" s="100"/>
      <c r="C3" s="167"/>
      <c r="D3" s="168"/>
      <c r="E3" s="169"/>
      <c r="F3" s="168"/>
      <c r="G3" s="168"/>
      <c r="H3" s="170"/>
      <c r="I3" s="1678" t="s">
        <v>3155</v>
      </c>
      <c r="J3" s="1678"/>
    </row>
    <row r="4" spans="1:31" ht="57">
      <c r="A4" s="171" t="s">
        <v>3156</v>
      </c>
      <c r="B4" s="172" t="s">
        <v>3157</v>
      </c>
      <c r="C4" s="173" t="s">
        <v>3158</v>
      </c>
      <c r="D4" s="174" t="s">
        <v>3159</v>
      </c>
      <c r="E4" s="175" t="s">
        <v>3160</v>
      </c>
      <c r="F4" s="176" t="s">
        <v>3161</v>
      </c>
      <c r="G4" s="176" t="s">
        <v>3162</v>
      </c>
      <c r="H4" s="177" t="s">
        <v>3163</v>
      </c>
      <c r="I4" s="176" t="s">
        <v>3164</v>
      </c>
      <c r="J4" s="176" t="s">
        <v>1159</v>
      </c>
    </row>
    <row r="5" spans="1:31" s="180" customFormat="1" ht="15.75">
      <c r="A5" s="178">
        <v>1</v>
      </c>
      <c r="B5" s="178">
        <v>2</v>
      </c>
      <c r="C5" s="179">
        <v>3</v>
      </c>
      <c r="D5" s="179">
        <v>4</v>
      </c>
      <c r="E5" s="179">
        <v>5</v>
      </c>
      <c r="F5" s="179">
        <v>6</v>
      </c>
      <c r="G5" s="179">
        <v>7</v>
      </c>
      <c r="H5" s="179">
        <v>8</v>
      </c>
      <c r="I5" s="179">
        <v>9</v>
      </c>
      <c r="J5" s="179">
        <v>10</v>
      </c>
      <c r="K5" s="165"/>
      <c r="L5" s="165"/>
      <c r="M5" s="165"/>
      <c r="N5" s="165"/>
      <c r="O5" s="165"/>
      <c r="P5" s="165"/>
      <c r="Q5" s="165"/>
      <c r="R5" s="165"/>
      <c r="S5" s="165"/>
      <c r="T5" s="165"/>
      <c r="U5" s="165"/>
      <c r="V5" s="165"/>
      <c r="W5" s="165"/>
      <c r="X5" s="165"/>
      <c r="Y5" s="165"/>
      <c r="Z5" s="165"/>
      <c r="AA5" s="165"/>
      <c r="AB5" s="165"/>
      <c r="AC5" s="165"/>
      <c r="AD5" s="165"/>
      <c r="AE5" s="165"/>
    </row>
    <row r="6" spans="1:31" ht="32.25" customHeight="1">
      <c r="A6" s="181">
        <v>1</v>
      </c>
      <c r="B6" s="182" t="s">
        <v>3165</v>
      </c>
      <c r="C6" s="183">
        <v>93476.31</v>
      </c>
      <c r="D6" s="183">
        <v>93476.31</v>
      </c>
      <c r="E6" s="183" t="s">
        <v>3166</v>
      </c>
      <c r="F6" s="183">
        <v>62317.54</v>
      </c>
      <c r="G6" s="183">
        <v>62317.54</v>
      </c>
      <c r="H6" s="183" t="s">
        <v>3166</v>
      </c>
      <c r="I6" s="183">
        <f>D6+G6</f>
        <v>155793.85</v>
      </c>
      <c r="J6" s="183">
        <v>146231.4</v>
      </c>
      <c r="K6" s="57"/>
    </row>
    <row r="7" spans="1:31" ht="15.75">
      <c r="A7" s="181">
        <v>2</v>
      </c>
      <c r="B7" s="184" t="s">
        <v>3167</v>
      </c>
      <c r="C7" s="183">
        <v>34210.01</v>
      </c>
      <c r="D7" s="183">
        <v>34210.01</v>
      </c>
      <c r="E7" s="183" t="s">
        <v>3166</v>
      </c>
      <c r="F7" s="183">
        <v>22806.66</v>
      </c>
      <c r="G7" s="183">
        <v>22806.66</v>
      </c>
      <c r="H7" s="183" t="s">
        <v>3166</v>
      </c>
      <c r="I7" s="183">
        <f t="shared" ref="I7:I8" si="0">D7+G7</f>
        <v>57016.67</v>
      </c>
      <c r="J7" s="183">
        <v>57016.67</v>
      </c>
      <c r="K7" s="57"/>
    </row>
    <row r="8" spans="1:31" ht="33" customHeight="1">
      <c r="A8" s="185">
        <v>3</v>
      </c>
      <c r="B8" s="146" t="s">
        <v>3168</v>
      </c>
      <c r="C8" s="183">
        <v>10688.72</v>
      </c>
      <c r="D8" s="183">
        <v>10688.72</v>
      </c>
      <c r="E8" s="183" t="s">
        <v>3166</v>
      </c>
      <c r="F8" s="183">
        <v>7125.81</v>
      </c>
      <c r="G8" s="183">
        <v>7125.81</v>
      </c>
      <c r="H8" s="183" t="s">
        <v>3166</v>
      </c>
      <c r="I8" s="183">
        <f t="shared" si="0"/>
        <v>17814.53</v>
      </c>
      <c r="J8" s="183">
        <v>17768.96</v>
      </c>
      <c r="K8" s="57"/>
    </row>
    <row r="9" spans="1:31" ht="23.25" customHeight="1">
      <c r="A9" s="181">
        <v>4</v>
      </c>
      <c r="B9" s="10" t="s">
        <v>3169</v>
      </c>
      <c r="C9" s="183">
        <v>12437</v>
      </c>
      <c r="D9" s="183">
        <v>12437.003199999999</v>
      </c>
      <c r="E9" s="183" t="s">
        <v>3166</v>
      </c>
      <c r="F9" s="183">
        <v>12437</v>
      </c>
      <c r="G9" s="183">
        <v>12437.003199999999</v>
      </c>
      <c r="H9" s="183" t="s">
        <v>3166</v>
      </c>
      <c r="I9" s="183">
        <f>G9+D9</f>
        <v>24874.006399999998</v>
      </c>
      <c r="J9" s="183">
        <v>24874</v>
      </c>
      <c r="K9" s="57"/>
    </row>
    <row r="10" spans="1:31" ht="60">
      <c r="A10" s="186">
        <v>5</v>
      </c>
      <c r="B10" s="182" t="s">
        <v>3170</v>
      </c>
      <c r="C10" s="183">
        <v>92697</v>
      </c>
      <c r="D10" s="183">
        <v>82363</v>
      </c>
      <c r="E10" s="187">
        <f t="shared" ref="E10:E11" si="1">D10-C10</f>
        <v>-10334</v>
      </c>
      <c r="F10" s="183">
        <v>61798</v>
      </c>
      <c r="G10" s="183">
        <v>74802.7</v>
      </c>
      <c r="H10" s="183">
        <f>G10-F10</f>
        <v>13004.699999999997</v>
      </c>
      <c r="I10" s="183">
        <f>D10+G10</f>
        <v>157165.70000000001</v>
      </c>
      <c r="J10" s="183">
        <v>175926.7</v>
      </c>
      <c r="K10" s="146"/>
      <c r="L10" s="188"/>
    </row>
    <row r="11" spans="1:31" ht="45">
      <c r="A11" s="186">
        <v>6</v>
      </c>
      <c r="B11" s="182" t="s">
        <v>3171</v>
      </c>
      <c r="C11" s="183">
        <v>31602.39</v>
      </c>
      <c r="D11" s="183">
        <v>66446.080000000002</v>
      </c>
      <c r="E11" s="183">
        <f t="shared" si="1"/>
        <v>34843.69</v>
      </c>
      <c r="F11" s="183">
        <v>21068.26</v>
      </c>
      <c r="G11" s="183">
        <v>44403.94</v>
      </c>
      <c r="H11" s="183">
        <f>G11-F11</f>
        <v>23335.680000000004</v>
      </c>
      <c r="I11" s="183">
        <f t="shared" ref="I11" si="2">D11+G11</f>
        <v>110850.02</v>
      </c>
      <c r="J11" s="183">
        <v>110561.71</v>
      </c>
      <c r="K11" s="146"/>
    </row>
    <row r="12" spans="1:31" ht="30">
      <c r="A12" s="186">
        <v>7</v>
      </c>
      <c r="B12" s="182" t="s">
        <v>3172</v>
      </c>
      <c r="C12" s="183">
        <v>26073</v>
      </c>
      <c r="D12" s="183">
        <v>26073</v>
      </c>
      <c r="E12" s="189" t="s">
        <v>3166</v>
      </c>
      <c r="F12" s="183" t="s">
        <v>3166</v>
      </c>
      <c r="G12" s="183" t="s">
        <v>3166</v>
      </c>
      <c r="H12" s="183" t="s">
        <v>3166</v>
      </c>
      <c r="I12" s="183">
        <f>D12</f>
        <v>26073</v>
      </c>
      <c r="J12" s="183">
        <v>26073</v>
      </c>
      <c r="K12" s="146"/>
    </row>
    <row r="13" spans="1:31" ht="30">
      <c r="A13" s="181">
        <v>8</v>
      </c>
      <c r="B13" s="182" t="s">
        <v>3173</v>
      </c>
      <c r="C13" s="183">
        <v>30305</v>
      </c>
      <c r="D13" s="183">
        <v>26041.05</v>
      </c>
      <c r="E13" s="187">
        <f>D13-C13</f>
        <v>-4263.9500000000007</v>
      </c>
      <c r="F13" s="183">
        <v>17360.7</v>
      </c>
      <c r="G13" s="183">
        <v>17360.7</v>
      </c>
      <c r="H13" s="183">
        <v>3.1999999991967343E-3</v>
      </c>
      <c r="I13" s="183">
        <f>D13+G13</f>
        <v>43401.75</v>
      </c>
      <c r="J13" s="183">
        <f>I13</f>
        <v>43401.75</v>
      </c>
      <c r="K13" s="57"/>
    </row>
    <row r="14" spans="1:31" ht="60">
      <c r="A14" s="190">
        <v>9</v>
      </c>
      <c r="B14" s="182" t="s">
        <v>3174</v>
      </c>
      <c r="C14" s="183">
        <v>148380</v>
      </c>
      <c r="D14" s="183">
        <v>148380</v>
      </c>
      <c r="E14" s="189" t="s">
        <v>3166</v>
      </c>
      <c r="F14" s="183" t="s">
        <v>3166</v>
      </c>
      <c r="G14" s="183" t="s">
        <v>3166</v>
      </c>
      <c r="H14" s="183" t="s">
        <v>3166</v>
      </c>
      <c r="I14" s="183">
        <f>D14+G14</f>
        <v>148380</v>
      </c>
      <c r="J14" s="183">
        <v>344412</v>
      </c>
      <c r="K14" s="57"/>
    </row>
    <row r="15" spans="1:31" ht="60">
      <c r="A15" s="190">
        <v>10</v>
      </c>
      <c r="B15" s="182" t="s">
        <v>3175</v>
      </c>
      <c r="C15" s="183">
        <v>98920</v>
      </c>
      <c r="D15" s="183">
        <v>98920</v>
      </c>
      <c r="E15" s="183" t="s">
        <v>3166</v>
      </c>
      <c r="F15" s="183" t="s">
        <v>3166</v>
      </c>
      <c r="G15" s="183" t="s">
        <v>3166</v>
      </c>
      <c r="H15" s="183" t="s">
        <v>3166</v>
      </c>
      <c r="I15" s="183">
        <f t="shared" ref="I15:I20" si="3">D15+G15</f>
        <v>98920</v>
      </c>
      <c r="J15" s="183">
        <v>317344.7</v>
      </c>
      <c r="K15" s="57"/>
    </row>
    <row r="16" spans="1:31" ht="30">
      <c r="A16" s="190">
        <v>11</v>
      </c>
      <c r="B16" s="182" t="s">
        <v>3176</v>
      </c>
      <c r="C16" s="183">
        <v>80080.84</v>
      </c>
      <c r="D16" s="183">
        <v>80080.84</v>
      </c>
      <c r="E16" s="183" t="s">
        <v>3166</v>
      </c>
      <c r="F16" s="183">
        <v>24337.58</v>
      </c>
      <c r="G16" s="183">
        <v>24337.58</v>
      </c>
      <c r="H16" s="183" t="s">
        <v>3166</v>
      </c>
      <c r="I16" s="183">
        <f t="shared" si="3"/>
        <v>104418.42</v>
      </c>
      <c r="J16" s="183">
        <v>104418.42</v>
      </c>
    </row>
    <row r="17" spans="1:10" ht="29.25" customHeight="1">
      <c r="A17" s="191">
        <v>12</v>
      </c>
      <c r="B17" s="192" t="s">
        <v>3177</v>
      </c>
      <c r="C17" s="193">
        <v>55925.25</v>
      </c>
      <c r="D17" s="193">
        <v>55925.25</v>
      </c>
      <c r="E17" s="193" t="s">
        <v>3166</v>
      </c>
      <c r="F17" s="193">
        <v>37283.5</v>
      </c>
      <c r="G17" s="193">
        <v>35588.269999999997</v>
      </c>
      <c r="H17" s="194">
        <f t="shared" ref="H17:H19" si="4">G17-F17</f>
        <v>-1695.2300000000032</v>
      </c>
      <c r="I17" s="193">
        <f t="shared" si="3"/>
        <v>91513.51999999999</v>
      </c>
      <c r="J17" s="193">
        <v>91513.52</v>
      </c>
    </row>
    <row r="18" spans="1:10" ht="15.75">
      <c r="A18" s="190">
        <v>13</v>
      </c>
      <c r="B18" s="182" t="s">
        <v>3178</v>
      </c>
      <c r="C18" s="183">
        <v>16245.84</v>
      </c>
      <c r="D18" s="183">
        <v>16418.54</v>
      </c>
      <c r="E18" s="183">
        <f t="shared" ref="E18:E19" si="5">D18-C18</f>
        <v>172.70000000000073</v>
      </c>
      <c r="F18" s="183">
        <v>10830.56</v>
      </c>
      <c r="G18" s="183">
        <v>11950.89</v>
      </c>
      <c r="H18" s="183">
        <f t="shared" si="4"/>
        <v>1120.33</v>
      </c>
      <c r="I18" s="183">
        <f t="shared" si="3"/>
        <v>28369.43</v>
      </c>
      <c r="J18" s="183">
        <v>28369.43</v>
      </c>
    </row>
    <row r="19" spans="1:10" ht="44.25" customHeight="1">
      <c r="A19" s="190">
        <v>14</v>
      </c>
      <c r="B19" s="182" t="s">
        <v>3179</v>
      </c>
      <c r="C19" s="183">
        <v>14100</v>
      </c>
      <c r="D19" s="183">
        <v>14314</v>
      </c>
      <c r="E19" s="183">
        <f t="shared" si="5"/>
        <v>214</v>
      </c>
      <c r="F19" s="183">
        <v>9400</v>
      </c>
      <c r="G19" s="183">
        <v>9542.34</v>
      </c>
      <c r="H19" s="183">
        <f t="shared" si="4"/>
        <v>142.34000000000015</v>
      </c>
      <c r="I19" s="183">
        <f t="shared" si="3"/>
        <v>23856.34</v>
      </c>
      <c r="J19" s="183">
        <v>23856.34</v>
      </c>
    </row>
    <row r="20" spans="1:10" ht="15.75">
      <c r="A20" s="190">
        <v>15</v>
      </c>
      <c r="B20" s="182" t="s">
        <v>3180</v>
      </c>
      <c r="C20" s="183">
        <v>10960.5</v>
      </c>
      <c r="D20" s="183">
        <v>10960.5</v>
      </c>
      <c r="E20" s="183" t="s">
        <v>3166</v>
      </c>
      <c r="F20" s="183">
        <v>7307</v>
      </c>
      <c r="G20" s="183">
        <v>7307</v>
      </c>
      <c r="H20" s="183" t="s">
        <v>3166</v>
      </c>
      <c r="I20" s="183">
        <f t="shared" si="3"/>
        <v>18267.5</v>
      </c>
      <c r="J20" s="183">
        <v>18267.5</v>
      </c>
    </row>
    <row r="21" spans="1:10" ht="45">
      <c r="A21" s="186">
        <v>16</v>
      </c>
      <c r="B21" s="182" t="s">
        <v>3181</v>
      </c>
      <c r="C21" s="183">
        <v>114000</v>
      </c>
      <c r="D21" s="183">
        <v>58400</v>
      </c>
      <c r="E21" s="187">
        <f t="shared" ref="E21:E28" si="6">D21-C21</f>
        <v>-55600</v>
      </c>
      <c r="F21" s="183">
        <v>38880</v>
      </c>
      <c r="G21" s="183">
        <v>19440</v>
      </c>
      <c r="H21" s="187">
        <f>G21-F21</f>
        <v>-19440</v>
      </c>
      <c r="I21" s="183">
        <f>D21+G21</f>
        <v>77840</v>
      </c>
      <c r="J21" s="183">
        <v>105123</v>
      </c>
    </row>
    <row r="22" spans="1:10" ht="30">
      <c r="A22" s="186">
        <v>17</v>
      </c>
      <c r="B22" s="182" t="s">
        <v>3182</v>
      </c>
      <c r="C22" s="183">
        <v>29841</v>
      </c>
      <c r="D22" s="183">
        <v>29841</v>
      </c>
      <c r="E22" s="183" t="s">
        <v>3166</v>
      </c>
      <c r="F22" s="183">
        <v>21129.5</v>
      </c>
      <c r="G22" s="183">
        <v>21129.5</v>
      </c>
      <c r="H22" s="183" t="s">
        <v>3166</v>
      </c>
      <c r="I22" s="183">
        <f>D22+G22</f>
        <v>50970.5</v>
      </c>
      <c r="J22" s="183">
        <v>50970.5</v>
      </c>
    </row>
    <row r="23" spans="1:10" ht="30">
      <c r="A23" s="186">
        <v>18</v>
      </c>
      <c r="B23" s="182" t="s">
        <v>3183</v>
      </c>
      <c r="C23" s="183">
        <v>18305.740000000002</v>
      </c>
      <c r="D23" s="183">
        <v>18305.740000000002</v>
      </c>
      <c r="E23" s="183" t="s">
        <v>3166</v>
      </c>
      <c r="F23" s="183" t="s">
        <v>3166</v>
      </c>
      <c r="G23" s="183" t="s">
        <v>3166</v>
      </c>
      <c r="H23" s="183" t="s">
        <v>3166</v>
      </c>
      <c r="I23" s="183">
        <f>H23+D23</f>
        <v>18305.740000000002</v>
      </c>
      <c r="J23" s="183">
        <v>17858.22</v>
      </c>
    </row>
    <row r="24" spans="1:10" ht="60">
      <c r="A24" s="186">
        <v>19</v>
      </c>
      <c r="B24" s="182" t="s">
        <v>3184</v>
      </c>
      <c r="C24" s="183">
        <v>15142.16</v>
      </c>
      <c r="D24" s="183">
        <v>46818</v>
      </c>
      <c r="E24" s="183">
        <f t="shared" si="6"/>
        <v>31675.84</v>
      </c>
      <c r="F24" s="183">
        <v>22460</v>
      </c>
      <c r="G24" s="183">
        <v>29747</v>
      </c>
      <c r="H24" s="183">
        <f>G24-F24</f>
        <v>7287</v>
      </c>
      <c r="I24" s="183">
        <f>G24+D24</f>
        <v>76565</v>
      </c>
      <c r="J24" s="183">
        <v>76565</v>
      </c>
    </row>
    <row r="25" spans="1:10" ht="45">
      <c r="A25" s="186">
        <v>20</v>
      </c>
      <c r="B25" s="182" t="s">
        <v>3185</v>
      </c>
      <c r="C25" s="183">
        <v>35000</v>
      </c>
      <c r="D25" s="183">
        <v>51596.62</v>
      </c>
      <c r="E25" s="183">
        <f t="shared" si="6"/>
        <v>16596.620000000003</v>
      </c>
      <c r="F25" s="183">
        <v>17198.900000000001</v>
      </c>
      <c r="G25" s="183">
        <v>17198.900000000001</v>
      </c>
      <c r="H25" s="183" t="s">
        <v>3166</v>
      </c>
      <c r="I25" s="183">
        <f>D25+G25</f>
        <v>68795.520000000004</v>
      </c>
      <c r="J25" s="183">
        <v>68795.490000000005</v>
      </c>
    </row>
    <row r="26" spans="1:10" ht="54" customHeight="1">
      <c r="A26" s="186">
        <v>21</v>
      </c>
      <c r="B26" s="182" t="s">
        <v>3186</v>
      </c>
      <c r="C26" s="183">
        <v>124399</v>
      </c>
      <c r="D26" s="183">
        <v>141529</v>
      </c>
      <c r="E26" s="183">
        <f t="shared" si="6"/>
        <v>17130</v>
      </c>
      <c r="F26" s="183" t="s">
        <v>3166</v>
      </c>
      <c r="G26" s="183" t="s">
        <v>3166</v>
      </c>
      <c r="H26" s="183" t="s">
        <v>3166</v>
      </c>
      <c r="I26" s="195">
        <f>D26+G26</f>
        <v>141529</v>
      </c>
      <c r="J26" s="195">
        <v>141529</v>
      </c>
    </row>
    <row r="27" spans="1:10" ht="30">
      <c r="A27" s="186">
        <v>22</v>
      </c>
      <c r="B27" s="182" t="s">
        <v>3187</v>
      </c>
      <c r="C27" s="183">
        <v>66284.69</v>
      </c>
      <c r="D27" s="183">
        <v>60509.3</v>
      </c>
      <c r="E27" s="187">
        <f t="shared" si="6"/>
        <v>-5775.3899999999994</v>
      </c>
      <c r="F27" s="183">
        <v>44189.8</v>
      </c>
      <c r="G27" s="183">
        <v>40242.49</v>
      </c>
      <c r="H27" s="187">
        <f t="shared" ref="H27:H30" si="7">G27-F27</f>
        <v>-3947.3100000000049</v>
      </c>
      <c r="I27" s="195">
        <f t="shared" ref="I27:I30" si="8">D27+G27</f>
        <v>100751.79000000001</v>
      </c>
      <c r="J27" s="195">
        <v>107683.34</v>
      </c>
    </row>
    <row r="28" spans="1:10" ht="30">
      <c r="A28" s="186">
        <v>23</v>
      </c>
      <c r="B28" s="182" t="s">
        <v>3188</v>
      </c>
      <c r="C28" s="183">
        <v>31739.25</v>
      </c>
      <c r="D28" s="183">
        <v>43638.63</v>
      </c>
      <c r="E28" s="183">
        <f t="shared" si="6"/>
        <v>11899.379999999997</v>
      </c>
      <c r="F28" s="183">
        <v>21159.5</v>
      </c>
      <c r="G28" s="183">
        <v>46587.06</v>
      </c>
      <c r="H28" s="183">
        <f t="shared" si="7"/>
        <v>25427.559999999998</v>
      </c>
      <c r="I28" s="195">
        <f t="shared" si="8"/>
        <v>90225.69</v>
      </c>
      <c r="J28" s="195">
        <v>171771.48</v>
      </c>
    </row>
    <row r="29" spans="1:10" ht="30">
      <c r="A29" s="196">
        <v>24</v>
      </c>
      <c r="B29" s="192" t="s">
        <v>3189</v>
      </c>
      <c r="C29" s="193">
        <v>18376</v>
      </c>
      <c r="D29" s="193">
        <v>18376</v>
      </c>
      <c r="E29" s="193" t="s">
        <v>3166</v>
      </c>
      <c r="F29" s="193">
        <v>12250.67</v>
      </c>
      <c r="G29" s="193">
        <v>12251</v>
      </c>
      <c r="H29" s="193">
        <f t="shared" si="7"/>
        <v>0.32999999999992724</v>
      </c>
      <c r="I29" s="197">
        <f t="shared" si="8"/>
        <v>30627</v>
      </c>
      <c r="J29" s="197">
        <v>26535.54</v>
      </c>
    </row>
    <row r="30" spans="1:10" ht="30">
      <c r="A30" s="186">
        <v>25</v>
      </c>
      <c r="B30" s="182" t="s">
        <v>3190</v>
      </c>
      <c r="C30" s="183">
        <v>14505</v>
      </c>
      <c r="D30" s="183">
        <v>14505</v>
      </c>
      <c r="E30" s="183" t="s">
        <v>3166</v>
      </c>
      <c r="F30" s="183">
        <v>9670</v>
      </c>
      <c r="G30" s="183">
        <v>14739.23</v>
      </c>
      <c r="H30" s="183">
        <f t="shared" si="7"/>
        <v>5069.2299999999996</v>
      </c>
      <c r="I30" s="195">
        <f t="shared" si="8"/>
        <v>29244.23</v>
      </c>
      <c r="J30" s="195">
        <v>44232.62</v>
      </c>
    </row>
    <row r="31" spans="1:10" ht="15.75">
      <c r="A31" s="186">
        <v>26</v>
      </c>
      <c r="B31" s="182" t="s">
        <v>3191</v>
      </c>
      <c r="C31" s="183">
        <v>76725.52</v>
      </c>
      <c r="D31" s="183">
        <v>79553.61</v>
      </c>
      <c r="E31" s="183">
        <f>D31-C31</f>
        <v>2828.0899999999965</v>
      </c>
      <c r="F31" s="183">
        <v>76725.52</v>
      </c>
      <c r="G31" s="183">
        <v>75487.13</v>
      </c>
      <c r="H31" s="187">
        <f>G31-F31</f>
        <v>-1238.3899999999994</v>
      </c>
      <c r="I31" s="183">
        <f>D31+G31</f>
        <v>155040.74</v>
      </c>
      <c r="J31" s="183">
        <v>154864.68</v>
      </c>
    </row>
    <row r="32" spans="1:10" ht="30">
      <c r="A32" s="186">
        <v>27</v>
      </c>
      <c r="B32" s="182" t="s">
        <v>3192</v>
      </c>
      <c r="C32" s="193">
        <v>27260.82</v>
      </c>
      <c r="D32" s="193">
        <v>27861.78</v>
      </c>
      <c r="E32" s="193">
        <f>D32-C32</f>
        <v>600.95999999999913</v>
      </c>
      <c r="F32" s="193">
        <v>18183.88</v>
      </c>
      <c r="G32" s="193">
        <v>18626.689999999999</v>
      </c>
      <c r="H32" s="193">
        <f>G32-F32</f>
        <v>442.80999999999767</v>
      </c>
      <c r="I32" s="193">
        <f>D32+G32</f>
        <v>46488.47</v>
      </c>
      <c r="J32" s="193">
        <v>46488.35</v>
      </c>
    </row>
    <row r="33" spans="1:10">
      <c r="A33" s="180"/>
      <c r="B33" s="198" t="s">
        <v>3193</v>
      </c>
      <c r="C33" s="199">
        <f t="shared" ref="C33:J33" si="9">SUM(C6:C32)</f>
        <v>1327681.0399999998</v>
      </c>
      <c r="D33" s="199">
        <f t="shared" si="9"/>
        <v>1367668.9832000001</v>
      </c>
      <c r="E33" s="199">
        <f t="shared" si="9"/>
        <v>39987.939999999995</v>
      </c>
      <c r="F33" s="199">
        <f t="shared" si="9"/>
        <v>575920.38</v>
      </c>
      <c r="G33" s="199">
        <f t="shared" si="9"/>
        <v>625429.43320000009</v>
      </c>
      <c r="H33" s="199">
        <f t="shared" si="9"/>
        <v>49509.053199999995</v>
      </c>
      <c r="I33" s="199">
        <f t="shared" si="9"/>
        <v>1993098.4164000002</v>
      </c>
      <c r="J33" s="199">
        <f t="shared" si="9"/>
        <v>2542453.3200000003</v>
      </c>
    </row>
  </sheetData>
  <mergeCells count="3">
    <mergeCell ref="A1:J1"/>
    <mergeCell ref="B2:J2"/>
    <mergeCell ref="I3:J3"/>
  </mergeCells>
  <pageMargins left="0.70866141732283472" right="0.70866141732283472" top="0.74803149606299213" bottom="0.74803149606299213" header="0.31496062992125984" footer="0.31496062992125984"/>
  <pageSetup paperSize="9" scale="85" firstPageNumber="198" orientation="landscape" useFirstPageNumber="1" r:id="rId1"/>
  <headerFooter scaleWithDoc="0" alignWithMargins="0">
    <oddHeader>&amp;C&amp;P</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H61"/>
  <sheetViews>
    <sheetView view="pageLayout" zoomScaleNormal="100" workbookViewId="0">
      <selection activeCell="I2" sqref="I2"/>
    </sheetView>
  </sheetViews>
  <sheetFormatPr defaultColWidth="9.125" defaultRowHeight="15"/>
  <cols>
    <col min="1" max="1" width="9.375" style="244" customWidth="1"/>
    <col min="2" max="2" width="57.875" style="203" customWidth="1"/>
    <col min="3" max="3" width="22.125" style="203" customWidth="1"/>
    <col min="4" max="4" width="22.125" style="245" customWidth="1"/>
    <col min="5" max="5" width="14.25" style="203" bestFit="1" customWidth="1"/>
    <col min="6" max="6" width="14" style="203" customWidth="1"/>
    <col min="7" max="7" width="13" style="245" customWidth="1"/>
    <col min="8" max="16384" width="9.125" style="203"/>
  </cols>
  <sheetData>
    <row r="1" spans="1:7" ht="15.75">
      <c r="A1" s="1680" t="s">
        <v>3194</v>
      </c>
      <c r="B1" s="1680"/>
      <c r="C1" s="1680"/>
      <c r="D1" s="1680"/>
      <c r="E1" s="1680"/>
      <c r="F1" s="1680"/>
      <c r="G1" s="1680"/>
    </row>
    <row r="2" spans="1:7" ht="15.75">
      <c r="A2" s="1680" t="s">
        <v>3195</v>
      </c>
      <c r="B2" s="1680"/>
      <c r="C2" s="1680"/>
      <c r="D2" s="1680"/>
      <c r="E2" s="1680"/>
      <c r="F2" s="1680"/>
      <c r="G2" s="1680"/>
    </row>
    <row r="3" spans="1:7" s="206" customFormat="1" ht="18.75">
      <c r="A3" s="204" t="s">
        <v>3196</v>
      </c>
      <c r="B3" s="204"/>
      <c r="C3" s="204"/>
      <c r="D3" s="204"/>
      <c r="E3" s="204"/>
      <c r="F3" s="204"/>
      <c r="G3" s="205" t="s">
        <v>3197</v>
      </c>
    </row>
    <row r="4" spans="1:7" s="211" customFormat="1" ht="150.75" customHeight="1">
      <c r="A4" s="207" t="s">
        <v>3198</v>
      </c>
      <c r="B4" s="207" t="s">
        <v>3199</v>
      </c>
      <c r="C4" s="208" t="s">
        <v>3200</v>
      </c>
      <c r="D4" s="209" t="s">
        <v>3201</v>
      </c>
      <c r="E4" s="1681" t="s">
        <v>3202</v>
      </c>
      <c r="F4" s="1681"/>
      <c r="G4" s="210" t="s">
        <v>3203</v>
      </c>
    </row>
    <row r="5" spans="1:7" s="211" customFormat="1" ht="18.75">
      <c r="A5" s="1682">
        <v>1</v>
      </c>
      <c r="B5" s="1682">
        <v>2</v>
      </c>
      <c r="C5" s="1684">
        <v>3</v>
      </c>
      <c r="D5" s="1684">
        <v>4</v>
      </c>
      <c r="E5" s="1684">
        <v>5</v>
      </c>
      <c r="F5" s="1684"/>
      <c r="G5" s="1686">
        <v>6</v>
      </c>
    </row>
    <row r="6" spans="1:7" s="211" customFormat="1" ht="17.25" customHeight="1">
      <c r="A6" s="1683"/>
      <c r="B6" s="1683"/>
      <c r="C6" s="1685"/>
      <c r="D6" s="1685"/>
      <c r="E6" s="212" t="s">
        <v>3204</v>
      </c>
      <c r="F6" s="212" t="s">
        <v>3205</v>
      </c>
      <c r="G6" s="1687"/>
    </row>
    <row r="7" spans="1:7" ht="15.75">
      <c r="A7" s="213">
        <v>1</v>
      </c>
      <c r="B7" s="214" t="s">
        <v>3206</v>
      </c>
      <c r="C7" s="215">
        <v>15574.1</v>
      </c>
      <c r="D7" s="216">
        <v>15574.06</v>
      </c>
      <c r="E7" s="217">
        <v>16482.62</v>
      </c>
      <c r="F7" s="217">
        <v>11001.44267</v>
      </c>
      <c r="G7" s="217">
        <f>E7-D7</f>
        <v>908.55999999999949</v>
      </c>
    </row>
    <row r="8" spans="1:7" ht="15.75">
      <c r="A8" s="213">
        <v>2</v>
      </c>
      <c r="B8" s="218" t="s">
        <v>3207</v>
      </c>
      <c r="C8" s="215">
        <v>40404</v>
      </c>
      <c r="D8" s="216">
        <v>40404</v>
      </c>
      <c r="E8" s="217">
        <v>41204.050000000003</v>
      </c>
      <c r="F8" s="217">
        <v>60751.939989999999</v>
      </c>
      <c r="G8" s="217">
        <f t="shared" ref="G8:G58" si="0">E8-D8</f>
        <v>800.05000000000291</v>
      </c>
    </row>
    <row r="9" spans="1:7" ht="18.75" customHeight="1">
      <c r="A9" s="213">
        <v>3</v>
      </c>
      <c r="B9" s="219" t="s">
        <v>3208</v>
      </c>
      <c r="C9" s="215">
        <v>2961.42</v>
      </c>
      <c r="D9" s="215">
        <v>2961.42</v>
      </c>
      <c r="E9" s="220">
        <v>2435.0210000000002</v>
      </c>
      <c r="F9" s="217">
        <v>1623.3510000000001</v>
      </c>
      <c r="G9" s="217">
        <f t="shared" si="0"/>
        <v>-526.39899999999989</v>
      </c>
    </row>
    <row r="10" spans="1:7" s="225" customFormat="1" ht="47.25">
      <c r="A10" s="221">
        <v>4</v>
      </c>
      <c r="B10" s="219" t="s">
        <v>3209</v>
      </c>
      <c r="C10" s="222">
        <v>12437</v>
      </c>
      <c r="D10" s="223">
        <v>12437</v>
      </c>
      <c r="E10" s="224">
        <v>12437.003199999999</v>
      </c>
      <c r="F10" s="224">
        <v>12437.003199999999</v>
      </c>
      <c r="G10" s="224">
        <f t="shared" si="0"/>
        <v>3.1999999991967343E-3</v>
      </c>
    </row>
    <row r="11" spans="1:7" s="232" customFormat="1" ht="36" customHeight="1">
      <c r="A11" s="226">
        <v>5</v>
      </c>
      <c r="B11" s="227" t="s">
        <v>3210</v>
      </c>
      <c r="C11" s="228">
        <v>5830</v>
      </c>
      <c r="D11" s="229">
        <v>5830</v>
      </c>
      <c r="E11" s="230">
        <v>5830</v>
      </c>
      <c r="F11" s="230">
        <v>3886.6666799999998</v>
      </c>
      <c r="G11" s="231">
        <f t="shared" si="0"/>
        <v>0</v>
      </c>
    </row>
    <row r="12" spans="1:7" ht="19.5" customHeight="1">
      <c r="A12" s="213">
        <v>6</v>
      </c>
      <c r="B12" s="219" t="s">
        <v>3211</v>
      </c>
      <c r="C12" s="215">
        <v>13.84</v>
      </c>
      <c r="D12" s="216">
        <v>13.84</v>
      </c>
      <c r="E12" s="217">
        <v>13.8375</v>
      </c>
      <c r="F12" s="217">
        <v>9.2249999999999996</v>
      </c>
      <c r="G12" s="217">
        <f t="shared" si="0"/>
        <v>-2.4999999999995026E-3</v>
      </c>
    </row>
    <row r="13" spans="1:7" ht="19.5" customHeight="1">
      <c r="A13" s="213">
        <v>7</v>
      </c>
      <c r="B13" s="218" t="s">
        <v>3212</v>
      </c>
      <c r="C13" s="215">
        <v>113253.15</v>
      </c>
      <c r="D13" s="216">
        <v>113253.15</v>
      </c>
      <c r="E13" s="217">
        <v>121086.49</v>
      </c>
      <c r="F13" s="217">
        <v>80992.800000000003</v>
      </c>
      <c r="G13" s="217">
        <f t="shared" si="0"/>
        <v>7833.3400000000111</v>
      </c>
    </row>
    <row r="14" spans="1:7" ht="18" customHeight="1">
      <c r="A14" s="213">
        <v>8</v>
      </c>
      <c r="B14" s="219" t="s">
        <v>3213</v>
      </c>
      <c r="C14" s="215">
        <v>3293.71</v>
      </c>
      <c r="D14" s="216">
        <v>3293.71</v>
      </c>
      <c r="E14" s="217">
        <v>3293.69</v>
      </c>
      <c r="F14" s="217">
        <v>2195.8000000000002</v>
      </c>
      <c r="G14" s="217">
        <f t="shared" si="0"/>
        <v>-1.999999999998181E-2</v>
      </c>
    </row>
    <row r="15" spans="1:7" ht="35.25" customHeight="1">
      <c r="A15" s="213">
        <v>9</v>
      </c>
      <c r="B15" s="219" t="s">
        <v>3214</v>
      </c>
      <c r="C15" s="215">
        <v>37785.29</v>
      </c>
      <c r="D15" s="216">
        <v>37785.29</v>
      </c>
      <c r="E15" s="217">
        <v>44007.64</v>
      </c>
      <c r="F15" s="217">
        <v>25531.9</v>
      </c>
      <c r="G15" s="217">
        <f t="shared" si="0"/>
        <v>6222.3499999999985</v>
      </c>
    </row>
    <row r="16" spans="1:7" ht="15.75">
      <c r="A16" s="213">
        <v>10</v>
      </c>
      <c r="B16" s="219" t="s">
        <v>3215</v>
      </c>
      <c r="C16" s="215">
        <v>70.790000000000006</v>
      </c>
      <c r="D16" s="216">
        <v>70.790000000000006</v>
      </c>
      <c r="E16" s="217">
        <v>70.790000000000006</v>
      </c>
      <c r="F16" s="217">
        <v>47.19</v>
      </c>
      <c r="G16" s="233">
        <f t="shared" si="0"/>
        <v>0</v>
      </c>
    </row>
    <row r="17" spans="1:7" ht="15.75">
      <c r="A17" s="213">
        <v>11</v>
      </c>
      <c r="B17" s="219" t="s">
        <v>3216</v>
      </c>
      <c r="C17" s="215">
        <v>20.58</v>
      </c>
      <c r="D17" s="216">
        <v>20.58</v>
      </c>
      <c r="E17" s="217">
        <v>20.58</v>
      </c>
      <c r="F17" s="217">
        <v>13.72</v>
      </c>
      <c r="G17" s="233">
        <f t="shared" si="0"/>
        <v>0</v>
      </c>
    </row>
    <row r="18" spans="1:7" ht="15.75">
      <c r="A18" s="213">
        <v>12</v>
      </c>
      <c r="B18" s="219" t="s">
        <v>3217</v>
      </c>
      <c r="C18" s="215">
        <v>206.99</v>
      </c>
      <c r="D18" s="216">
        <v>206.99</v>
      </c>
      <c r="E18" s="217">
        <v>206.99</v>
      </c>
      <c r="F18" s="217">
        <v>137.99</v>
      </c>
      <c r="G18" s="233">
        <f t="shared" si="0"/>
        <v>0</v>
      </c>
    </row>
    <row r="19" spans="1:7" ht="15.75">
      <c r="A19" s="213">
        <v>13</v>
      </c>
      <c r="B19" s="219" t="s">
        <v>3218</v>
      </c>
      <c r="C19" s="215">
        <v>155</v>
      </c>
      <c r="D19" s="216">
        <v>155</v>
      </c>
      <c r="E19" s="217">
        <v>155</v>
      </c>
      <c r="F19" s="217">
        <v>103.33</v>
      </c>
      <c r="G19" s="233">
        <f t="shared" si="0"/>
        <v>0</v>
      </c>
    </row>
    <row r="20" spans="1:7" ht="15.75">
      <c r="A20" s="213">
        <v>14</v>
      </c>
      <c r="B20" s="219" t="s">
        <v>3219</v>
      </c>
      <c r="C20" s="215">
        <v>3.75</v>
      </c>
      <c r="D20" s="216">
        <v>3.75</v>
      </c>
      <c r="E20" s="217">
        <v>3.75</v>
      </c>
      <c r="F20" s="233">
        <v>0</v>
      </c>
      <c r="G20" s="233">
        <f t="shared" si="0"/>
        <v>0</v>
      </c>
    </row>
    <row r="21" spans="1:7" ht="31.5">
      <c r="A21" s="213">
        <v>15</v>
      </c>
      <c r="B21" s="219" t="s">
        <v>3220</v>
      </c>
      <c r="C21" s="215">
        <v>701.51</v>
      </c>
      <c r="D21" s="216">
        <v>701.51</v>
      </c>
      <c r="E21" s="217">
        <v>701.51</v>
      </c>
      <c r="F21" s="217">
        <v>467.67</v>
      </c>
      <c r="G21" s="233">
        <f t="shared" si="0"/>
        <v>0</v>
      </c>
    </row>
    <row r="22" spans="1:7" ht="15.75">
      <c r="A22" s="234">
        <v>16</v>
      </c>
      <c r="B22" s="235" t="s">
        <v>3221</v>
      </c>
      <c r="C22" s="236">
        <v>380.68</v>
      </c>
      <c r="D22" s="237">
        <v>380.68</v>
      </c>
      <c r="E22" s="238">
        <v>0</v>
      </c>
      <c r="F22" s="238">
        <v>0</v>
      </c>
      <c r="G22" s="239">
        <f t="shared" si="0"/>
        <v>-380.68</v>
      </c>
    </row>
    <row r="23" spans="1:7" ht="15.75">
      <c r="A23" s="213">
        <v>17</v>
      </c>
      <c r="B23" s="219" t="s">
        <v>3222</v>
      </c>
      <c r="C23" s="215">
        <v>670</v>
      </c>
      <c r="D23" s="216">
        <v>670</v>
      </c>
      <c r="E23" s="217">
        <v>399.12</v>
      </c>
      <c r="F23" s="217">
        <v>266.08</v>
      </c>
      <c r="G23" s="217">
        <f t="shared" si="0"/>
        <v>-270.88</v>
      </c>
    </row>
    <row r="24" spans="1:7" ht="31.5">
      <c r="A24" s="213">
        <v>18</v>
      </c>
      <c r="B24" s="219" t="s">
        <v>3223</v>
      </c>
      <c r="C24" s="215">
        <v>4604</v>
      </c>
      <c r="D24" s="216">
        <v>4604</v>
      </c>
      <c r="E24" s="217">
        <v>4604</v>
      </c>
      <c r="F24" s="217">
        <v>3069.34</v>
      </c>
      <c r="G24" s="233">
        <f t="shared" si="0"/>
        <v>0</v>
      </c>
    </row>
    <row r="25" spans="1:7" ht="36" customHeight="1">
      <c r="A25" s="213">
        <v>19</v>
      </c>
      <c r="B25" s="219" t="s">
        <v>3224</v>
      </c>
      <c r="C25" s="215">
        <v>110170.08</v>
      </c>
      <c r="D25" s="216">
        <v>92697</v>
      </c>
      <c r="E25" s="217">
        <v>101124</v>
      </c>
      <c r="F25" s="217">
        <v>74802.67</v>
      </c>
      <c r="G25" s="217">
        <f t="shared" si="0"/>
        <v>8427</v>
      </c>
    </row>
    <row r="26" spans="1:7" ht="15.75">
      <c r="A26" s="213">
        <v>20</v>
      </c>
      <c r="B26" s="219" t="s">
        <v>3225</v>
      </c>
      <c r="C26" s="215">
        <v>39510.22</v>
      </c>
      <c r="D26" s="216">
        <v>39510.22</v>
      </c>
      <c r="E26" s="217">
        <v>66121.192729999995</v>
      </c>
      <c r="F26" s="217">
        <v>44403.94</v>
      </c>
      <c r="G26" s="217">
        <f t="shared" si="0"/>
        <v>26610.972729999994</v>
      </c>
    </row>
    <row r="27" spans="1:7" ht="15.75">
      <c r="A27" s="213">
        <v>21</v>
      </c>
      <c r="B27" s="219" t="s">
        <v>3226</v>
      </c>
      <c r="C27" s="215">
        <v>1144</v>
      </c>
      <c r="D27" s="216">
        <v>1144</v>
      </c>
      <c r="E27" s="217">
        <v>1144</v>
      </c>
      <c r="F27" s="217">
        <v>762.67</v>
      </c>
      <c r="G27" s="233">
        <f t="shared" si="0"/>
        <v>0</v>
      </c>
    </row>
    <row r="28" spans="1:7" ht="15.75">
      <c r="A28" s="213">
        <v>22</v>
      </c>
      <c r="B28" s="219" t="s">
        <v>3227</v>
      </c>
      <c r="C28" s="215">
        <v>686.5</v>
      </c>
      <c r="D28" s="216">
        <v>686.5</v>
      </c>
      <c r="E28" s="233">
        <v>0</v>
      </c>
      <c r="F28" s="233">
        <v>0</v>
      </c>
      <c r="G28" s="217">
        <f t="shared" si="0"/>
        <v>-686.5</v>
      </c>
    </row>
    <row r="29" spans="1:7" ht="15.75">
      <c r="A29" s="213">
        <v>23</v>
      </c>
      <c r="B29" s="219" t="s">
        <v>3228</v>
      </c>
      <c r="C29" s="215">
        <v>66284.69</v>
      </c>
      <c r="D29" s="216">
        <v>66284.7</v>
      </c>
      <c r="E29" s="217">
        <v>57957.599999999999</v>
      </c>
      <c r="F29" s="217">
        <v>40242.49</v>
      </c>
      <c r="G29" s="217">
        <f t="shared" si="0"/>
        <v>-8327.0999999999985</v>
      </c>
    </row>
    <row r="30" spans="1:7" ht="15.75">
      <c r="A30" s="213">
        <v>24</v>
      </c>
      <c r="B30" s="219" t="s">
        <v>3229</v>
      </c>
      <c r="C30" s="215">
        <v>1616</v>
      </c>
      <c r="D30" s="216">
        <v>1616</v>
      </c>
      <c r="E30" s="217">
        <v>5279</v>
      </c>
      <c r="F30" s="217">
        <v>3519.33</v>
      </c>
      <c r="G30" s="217">
        <f t="shared" si="0"/>
        <v>3663</v>
      </c>
    </row>
    <row r="31" spans="1:7" ht="15.75">
      <c r="A31" s="213">
        <v>25</v>
      </c>
      <c r="B31" s="219" t="s">
        <v>3230</v>
      </c>
      <c r="C31" s="215">
        <v>4000</v>
      </c>
      <c r="D31" s="216">
        <v>4000</v>
      </c>
      <c r="E31" s="217">
        <v>4000</v>
      </c>
      <c r="F31" s="233">
        <v>0</v>
      </c>
      <c r="G31" s="233">
        <f t="shared" si="0"/>
        <v>0</v>
      </c>
    </row>
    <row r="32" spans="1:7" ht="15.75">
      <c r="A32" s="213">
        <v>26</v>
      </c>
      <c r="B32" s="219" t="s">
        <v>3231</v>
      </c>
      <c r="C32" s="215">
        <v>36750</v>
      </c>
      <c r="D32" s="216">
        <v>36750</v>
      </c>
      <c r="E32" s="217">
        <v>36750</v>
      </c>
      <c r="F32" s="217">
        <v>26950</v>
      </c>
      <c r="G32" s="233">
        <f t="shared" si="0"/>
        <v>0</v>
      </c>
    </row>
    <row r="33" spans="1:8" ht="15.75">
      <c r="A33" s="213">
        <v>27</v>
      </c>
      <c r="B33" s="219" t="s">
        <v>3232</v>
      </c>
      <c r="C33" s="215">
        <v>31739.25</v>
      </c>
      <c r="D33" s="216">
        <v>31739.25</v>
      </c>
      <c r="E33" s="217">
        <v>43638.63</v>
      </c>
      <c r="F33" s="217">
        <v>46587.06</v>
      </c>
      <c r="G33" s="217">
        <f t="shared" si="0"/>
        <v>11899.379999999997</v>
      </c>
    </row>
    <row r="34" spans="1:8" ht="15.75">
      <c r="A34" s="213">
        <v>28</v>
      </c>
      <c r="B34" s="219" t="s">
        <v>3233</v>
      </c>
      <c r="C34" s="215">
        <v>18376</v>
      </c>
      <c r="D34" s="216">
        <v>18376</v>
      </c>
      <c r="E34" s="217">
        <v>18376</v>
      </c>
      <c r="F34" s="217">
        <v>12251</v>
      </c>
      <c r="G34" s="233">
        <f t="shared" si="0"/>
        <v>0</v>
      </c>
    </row>
    <row r="35" spans="1:8" ht="15.75">
      <c r="A35" s="213">
        <v>29</v>
      </c>
      <c r="B35" s="219" t="s">
        <v>3234</v>
      </c>
      <c r="C35" s="215">
        <v>257.2</v>
      </c>
      <c r="D35" s="216">
        <v>257.2</v>
      </c>
      <c r="E35" s="217">
        <v>1624.2950000000001</v>
      </c>
      <c r="F35" s="217">
        <v>342.92</v>
      </c>
      <c r="G35" s="217">
        <f t="shared" si="0"/>
        <v>1367.095</v>
      </c>
    </row>
    <row r="36" spans="1:8" ht="15.75">
      <c r="A36" s="213">
        <v>30</v>
      </c>
      <c r="B36" s="219" t="s">
        <v>3235</v>
      </c>
      <c r="C36" s="215">
        <v>14505</v>
      </c>
      <c r="D36" s="216">
        <v>14505</v>
      </c>
      <c r="E36" s="217">
        <v>14505</v>
      </c>
      <c r="F36" s="217">
        <v>14739.23</v>
      </c>
      <c r="G36" s="233">
        <f t="shared" si="0"/>
        <v>0</v>
      </c>
    </row>
    <row r="37" spans="1:8" ht="29.25" customHeight="1">
      <c r="A37" s="213">
        <v>31</v>
      </c>
      <c r="B37" s="219" t="s">
        <v>3236</v>
      </c>
      <c r="C37" s="215">
        <v>3239.75</v>
      </c>
      <c r="D37" s="216">
        <v>3239.75</v>
      </c>
      <c r="E37" s="217">
        <v>3239.75</v>
      </c>
      <c r="F37" s="217">
        <v>38839.5</v>
      </c>
      <c r="G37" s="233">
        <f t="shared" si="0"/>
        <v>0</v>
      </c>
    </row>
    <row r="38" spans="1:8" ht="15.75">
      <c r="A38" s="213">
        <v>32</v>
      </c>
      <c r="B38" s="219" t="s">
        <v>3237</v>
      </c>
      <c r="C38" s="215">
        <v>10960.5</v>
      </c>
      <c r="D38" s="216">
        <v>10960.5</v>
      </c>
      <c r="E38" s="217">
        <v>10960.5</v>
      </c>
      <c r="F38" s="217">
        <v>7307.01</v>
      </c>
      <c r="G38" s="233">
        <f t="shared" si="0"/>
        <v>0</v>
      </c>
    </row>
    <row r="39" spans="1:8" ht="27" customHeight="1">
      <c r="A39" s="213">
        <v>33</v>
      </c>
      <c r="B39" s="219" t="s">
        <v>3238</v>
      </c>
      <c r="C39" s="215">
        <v>758.84</v>
      </c>
      <c r="D39" s="216">
        <v>758.84</v>
      </c>
      <c r="E39" s="217">
        <v>347.29</v>
      </c>
      <c r="F39" s="217">
        <v>231.53</v>
      </c>
      <c r="G39" s="217">
        <f t="shared" si="0"/>
        <v>-411.55</v>
      </c>
    </row>
    <row r="40" spans="1:8" ht="15.75">
      <c r="A40" s="234">
        <v>34</v>
      </c>
      <c r="B40" s="235" t="s">
        <v>3239</v>
      </c>
      <c r="C40" s="236">
        <v>9561.75</v>
      </c>
      <c r="D40" s="237">
        <v>9561.75</v>
      </c>
      <c r="E40" s="239">
        <v>11893.574000000001</v>
      </c>
      <c r="F40" s="239">
        <v>8388.5029400000003</v>
      </c>
      <c r="G40" s="239">
        <f t="shared" si="0"/>
        <v>2331.8240000000005</v>
      </c>
      <c r="H40" s="240"/>
    </row>
    <row r="41" spans="1:8" ht="36.75" customHeight="1">
      <c r="A41" s="213">
        <v>35</v>
      </c>
      <c r="B41" s="219" t="s">
        <v>3240</v>
      </c>
      <c r="C41" s="215">
        <v>18305.740000000002</v>
      </c>
      <c r="D41" s="216">
        <v>18305.740000000002</v>
      </c>
      <c r="E41" s="217">
        <v>18305.740000000002</v>
      </c>
      <c r="F41" s="233">
        <v>0</v>
      </c>
      <c r="G41" s="233">
        <f t="shared" si="0"/>
        <v>0</v>
      </c>
    </row>
    <row r="42" spans="1:8" ht="15.75">
      <c r="A42" s="213">
        <v>36</v>
      </c>
      <c r="B42" s="219" t="s">
        <v>3241</v>
      </c>
      <c r="C42" s="215">
        <v>1652.39</v>
      </c>
      <c r="D42" s="216">
        <v>1652.39</v>
      </c>
      <c r="E42" s="217">
        <v>1652.39</v>
      </c>
      <c r="F42" s="233">
        <v>0</v>
      </c>
      <c r="G42" s="233">
        <f t="shared" si="0"/>
        <v>0</v>
      </c>
    </row>
    <row r="43" spans="1:8" ht="15.75">
      <c r="A43" s="213">
        <v>37</v>
      </c>
      <c r="B43" s="219" t="s">
        <v>3242</v>
      </c>
      <c r="C43" s="215">
        <v>752.76</v>
      </c>
      <c r="D43" s="216">
        <v>752.76</v>
      </c>
      <c r="E43" s="217">
        <v>752.75969999999995</v>
      </c>
      <c r="F43" s="233">
        <v>0</v>
      </c>
      <c r="G43" s="217">
        <f t="shared" si="0"/>
        <v>-3.0000000003838068E-4</v>
      </c>
    </row>
    <row r="44" spans="1:8" ht="15.75">
      <c r="A44" s="213">
        <v>38</v>
      </c>
      <c r="B44" s="219" t="s">
        <v>3243</v>
      </c>
      <c r="C44" s="215">
        <v>29841</v>
      </c>
      <c r="D44" s="216">
        <v>29841</v>
      </c>
      <c r="E44" s="217">
        <v>29841</v>
      </c>
      <c r="F44" s="217">
        <v>35629.5</v>
      </c>
      <c r="G44" s="233">
        <f t="shared" si="0"/>
        <v>0</v>
      </c>
    </row>
    <row r="45" spans="1:8" ht="15.75">
      <c r="A45" s="213">
        <v>39</v>
      </c>
      <c r="B45" s="219" t="s">
        <v>3244</v>
      </c>
      <c r="C45" s="215">
        <v>55925.25</v>
      </c>
      <c r="D45" s="216">
        <v>55925.25</v>
      </c>
      <c r="E45" s="217">
        <v>101512.5</v>
      </c>
      <c r="F45" s="217">
        <v>65979.77</v>
      </c>
      <c r="G45" s="217">
        <f t="shared" si="0"/>
        <v>45587.25</v>
      </c>
    </row>
    <row r="46" spans="1:8" ht="15.75">
      <c r="A46" s="213">
        <v>40</v>
      </c>
      <c r="B46" s="219" t="s">
        <v>3245</v>
      </c>
      <c r="C46" s="215">
        <v>17847.5</v>
      </c>
      <c r="D46" s="216">
        <v>17847.5</v>
      </c>
      <c r="E46" s="217">
        <v>18117</v>
      </c>
      <c r="F46" s="217">
        <v>12608.04</v>
      </c>
      <c r="G46" s="217">
        <f t="shared" si="0"/>
        <v>269.5</v>
      </c>
    </row>
    <row r="47" spans="1:8" ht="19.5" customHeight="1">
      <c r="A47" s="213">
        <v>41</v>
      </c>
      <c r="B47" s="219" t="s">
        <v>3246</v>
      </c>
      <c r="C47" s="215">
        <v>80080.84</v>
      </c>
      <c r="D47" s="216">
        <v>80080.84</v>
      </c>
      <c r="E47" s="217">
        <v>80080.84</v>
      </c>
      <c r="F47" s="217">
        <v>24337.58</v>
      </c>
      <c r="G47" s="233">
        <f t="shared" si="0"/>
        <v>0</v>
      </c>
    </row>
    <row r="48" spans="1:8" ht="31.5">
      <c r="A48" s="213">
        <v>42</v>
      </c>
      <c r="B48" s="218" t="s">
        <v>3247</v>
      </c>
      <c r="C48" s="215">
        <v>14100</v>
      </c>
      <c r="D48" s="216">
        <v>14100</v>
      </c>
      <c r="E48" s="217">
        <v>14314</v>
      </c>
      <c r="F48" s="217">
        <v>9542.34</v>
      </c>
      <c r="G48" s="217">
        <f t="shared" si="0"/>
        <v>214</v>
      </c>
    </row>
    <row r="49" spans="1:7" ht="48.75" customHeight="1">
      <c r="A49" s="213">
        <v>43</v>
      </c>
      <c r="B49" s="219" t="s">
        <v>3248</v>
      </c>
      <c r="C49" s="215">
        <v>2980.88</v>
      </c>
      <c r="D49" s="216">
        <v>2980.88</v>
      </c>
      <c r="E49" s="217">
        <v>2685.61</v>
      </c>
      <c r="F49" s="217">
        <v>2685.605</v>
      </c>
      <c r="G49" s="217">
        <f t="shared" si="0"/>
        <v>-295.27</v>
      </c>
    </row>
    <row r="50" spans="1:7" ht="31.5">
      <c r="A50" s="213">
        <v>44</v>
      </c>
      <c r="B50" s="219" t="s">
        <v>3249</v>
      </c>
      <c r="C50" s="215">
        <v>2394</v>
      </c>
      <c r="D50" s="216">
        <v>2394</v>
      </c>
      <c r="E50" s="217">
        <v>11771</v>
      </c>
      <c r="F50" s="217">
        <v>8500</v>
      </c>
      <c r="G50" s="217">
        <f t="shared" si="0"/>
        <v>9377</v>
      </c>
    </row>
    <row r="51" spans="1:7" ht="31.5">
      <c r="A51" s="213">
        <v>45</v>
      </c>
      <c r="B51" s="219" t="s">
        <v>3250</v>
      </c>
      <c r="C51" s="215">
        <v>12748.16</v>
      </c>
      <c r="D51" s="216">
        <v>12748.16</v>
      </c>
      <c r="E51" s="217">
        <v>35047</v>
      </c>
      <c r="F51" s="217">
        <v>21204.544259999999</v>
      </c>
      <c r="G51" s="217">
        <f t="shared" si="0"/>
        <v>22298.84</v>
      </c>
    </row>
    <row r="52" spans="1:7" ht="17.25" customHeight="1">
      <c r="A52" s="213">
        <v>46</v>
      </c>
      <c r="B52" s="219" t="s">
        <v>3251</v>
      </c>
      <c r="C52" s="215">
        <v>194</v>
      </c>
      <c r="D52" s="216">
        <v>194</v>
      </c>
      <c r="E52" s="233">
        <v>0</v>
      </c>
      <c r="F52" s="217">
        <v>20045.330000000002</v>
      </c>
      <c r="G52" s="217">
        <f t="shared" si="0"/>
        <v>-194</v>
      </c>
    </row>
    <row r="53" spans="1:7" ht="19.5" customHeight="1">
      <c r="A53" s="213">
        <v>47</v>
      </c>
      <c r="B53" s="219" t="s">
        <v>3252</v>
      </c>
      <c r="C53" s="215">
        <v>35000</v>
      </c>
      <c r="D53" s="216">
        <v>35000</v>
      </c>
      <c r="E53" s="217">
        <v>51596.62</v>
      </c>
      <c r="F53" s="217">
        <v>17198.87</v>
      </c>
      <c r="G53" s="217">
        <f t="shared" si="0"/>
        <v>16596.620000000003</v>
      </c>
    </row>
    <row r="54" spans="1:7" ht="18.75" customHeight="1">
      <c r="A54" s="234">
        <v>48</v>
      </c>
      <c r="B54" s="235" t="s">
        <v>3253</v>
      </c>
      <c r="C54" s="236">
        <v>6200</v>
      </c>
      <c r="D54" s="237">
        <v>6200</v>
      </c>
      <c r="E54" s="239">
        <v>4438.38</v>
      </c>
      <c r="F54" s="239">
        <v>1479.463</v>
      </c>
      <c r="G54" s="239">
        <f t="shared" si="0"/>
        <v>-1761.62</v>
      </c>
    </row>
    <row r="55" spans="1:7" s="232" customFormat="1" ht="36" customHeight="1">
      <c r="A55" s="226">
        <v>49</v>
      </c>
      <c r="B55" s="227" t="s">
        <v>3254</v>
      </c>
      <c r="C55" s="228">
        <v>112680.35</v>
      </c>
      <c r="D55" s="229">
        <v>112680.35</v>
      </c>
      <c r="E55" s="230">
        <v>116352.5499</v>
      </c>
      <c r="F55" s="230">
        <v>100071.83979</v>
      </c>
      <c r="G55" s="230">
        <f t="shared" si="0"/>
        <v>3672.1998999999923</v>
      </c>
    </row>
    <row r="56" spans="1:7" s="232" customFormat="1" ht="34.5" customHeight="1">
      <c r="A56" s="226">
        <v>50</v>
      </c>
      <c r="B56" s="227" t="s">
        <v>3255</v>
      </c>
      <c r="C56" s="228">
        <v>4710.24</v>
      </c>
      <c r="D56" s="229">
        <v>4710.2299999999996</v>
      </c>
      <c r="E56" s="230">
        <v>1761.12</v>
      </c>
      <c r="F56" s="230">
        <v>2803.15</v>
      </c>
      <c r="G56" s="230">
        <f t="shared" si="0"/>
        <v>-2949.1099999999997</v>
      </c>
    </row>
    <row r="57" spans="1:7" s="232" customFormat="1" ht="33.75" customHeight="1">
      <c r="A57" s="226">
        <v>51</v>
      </c>
      <c r="B57" s="227" t="s">
        <v>3256</v>
      </c>
      <c r="C57" s="228">
        <v>1896.55</v>
      </c>
      <c r="D57" s="229">
        <v>1896.55</v>
      </c>
      <c r="E57" s="230">
        <v>1882.4448</v>
      </c>
      <c r="F57" s="231">
        <v>0</v>
      </c>
      <c r="G57" s="230">
        <f t="shared" si="0"/>
        <v>-14.105199999999968</v>
      </c>
    </row>
    <row r="58" spans="1:7" s="232" customFormat="1" ht="47.25">
      <c r="A58" s="226">
        <v>52</v>
      </c>
      <c r="B58" s="227" t="s">
        <v>3257</v>
      </c>
      <c r="C58" s="228">
        <v>7963.94</v>
      </c>
      <c r="D58" s="229">
        <v>7963.96</v>
      </c>
      <c r="E58" s="230">
        <v>7940.73</v>
      </c>
      <c r="F58" s="230">
        <v>5303.95</v>
      </c>
      <c r="G58" s="230">
        <f t="shared" si="0"/>
        <v>-23.230000000000473</v>
      </c>
    </row>
    <row r="59" spans="1:7" s="225" customFormat="1" ht="20.25" customHeight="1">
      <c r="A59" s="241"/>
      <c r="B59" s="242"/>
      <c r="C59" s="243">
        <v>993199.19</v>
      </c>
      <c r="D59" s="243" t="s">
        <v>3258</v>
      </c>
      <c r="E59" s="243">
        <v>1127964.6100000001</v>
      </c>
      <c r="F59" s="243">
        <v>849293.28</v>
      </c>
      <c r="G59" s="243">
        <v>152238.51999999999</v>
      </c>
    </row>
    <row r="60" spans="1:7">
      <c r="A60" s="1679" t="s">
        <v>3259</v>
      </c>
      <c r="B60" s="1679"/>
      <c r="C60" s="1679"/>
      <c r="D60" s="1679"/>
      <c r="E60" s="1679"/>
      <c r="F60" s="1679"/>
      <c r="G60" s="1679"/>
    </row>
    <row r="61" spans="1:7" ht="45.75" customHeight="1">
      <c r="A61" s="1679"/>
      <c r="B61" s="1679"/>
      <c r="C61" s="1679"/>
      <c r="D61" s="1679"/>
      <c r="E61" s="1679"/>
      <c r="F61" s="1679"/>
      <c r="G61" s="1679"/>
    </row>
  </sheetData>
  <mergeCells count="10">
    <mergeCell ref="A60:G61"/>
    <mergeCell ref="A1:G1"/>
    <mergeCell ref="A2:G2"/>
    <mergeCell ref="E4:F4"/>
    <mergeCell ref="A5:A6"/>
    <mergeCell ref="B5:B6"/>
    <mergeCell ref="C5:C6"/>
    <mergeCell ref="D5:D6"/>
    <mergeCell ref="E5:F5"/>
    <mergeCell ref="G5:G6"/>
  </mergeCells>
  <pageMargins left="0.27559055118110198" right="0.27559055118110198" top="0.74803149606299202" bottom="0.15748031496063" header="0.31496062992126" footer="0.15748031496063"/>
  <pageSetup paperSize="9" scale="90" firstPageNumber="201" orientation="landscape" useFirstPageNumber="1" r:id="rId1"/>
  <headerFooter>
    <oddHeader>&amp;C
&amp;P</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I5764"/>
  <sheetViews>
    <sheetView view="pageBreakPreview" topLeftCell="A4756" zoomScaleNormal="124" zoomScaleSheetLayoutView="100" zoomScalePageLayoutView="136" workbookViewId="0">
      <selection activeCell="B4773" sqref="B4773"/>
    </sheetView>
  </sheetViews>
  <sheetFormatPr defaultRowHeight="14.25"/>
  <cols>
    <col min="1" max="1" width="5.75" customWidth="1"/>
    <col min="2" max="2" width="49.75" customWidth="1"/>
    <col min="3" max="3" width="13.125" customWidth="1"/>
    <col min="4" max="4" width="13.375" customWidth="1"/>
    <col min="5" max="5" width="0" hidden="1" customWidth="1"/>
    <col min="6" max="6" width="12.75" customWidth="1"/>
    <col min="7" max="7" width="12.25" customWidth="1"/>
    <col min="8" max="8" width="13.75" customWidth="1"/>
    <col min="9" max="9" width="12.375" bestFit="1" customWidth="1"/>
  </cols>
  <sheetData>
    <row r="1" spans="1:9" ht="17.100000000000001" customHeight="1">
      <c r="A1" s="1647" t="s">
        <v>3260</v>
      </c>
      <c r="B1" s="1654"/>
      <c r="C1" s="1654"/>
      <c r="D1" s="1654"/>
      <c r="E1" s="1654"/>
      <c r="F1" s="1654"/>
      <c r="G1" s="1654"/>
      <c r="H1" s="1654"/>
      <c r="I1" s="1654"/>
    </row>
    <row r="2" spans="1:9" ht="17.100000000000001" customHeight="1">
      <c r="A2" s="1689" t="s">
        <v>3261</v>
      </c>
      <c r="B2" s="1690"/>
      <c r="C2" s="1690"/>
      <c r="D2" s="1690"/>
      <c r="E2" s="1690"/>
      <c r="F2" s="1690"/>
      <c r="G2" s="1690"/>
      <c r="H2" s="1690"/>
      <c r="I2" s="1690"/>
    </row>
    <row r="3" spans="1:9" ht="17.100000000000001" customHeight="1">
      <c r="A3" s="58"/>
      <c r="B3" s="58" t="s">
        <v>3262</v>
      </c>
      <c r="C3" s="58" t="s">
        <v>1159</v>
      </c>
      <c r="D3" s="1674" t="s">
        <v>3263</v>
      </c>
      <c r="E3" s="1651"/>
      <c r="F3" s="1651"/>
      <c r="G3" s="1651"/>
      <c r="H3" s="58" t="s">
        <v>1159</v>
      </c>
      <c r="I3" s="58" t="s">
        <v>1</v>
      </c>
    </row>
    <row r="4" spans="1:9" ht="17.100000000000001" customHeight="1">
      <c r="A4" s="246"/>
      <c r="B4" s="246"/>
      <c r="C4" s="72" t="s">
        <v>3264</v>
      </c>
      <c r="D4" s="72" t="s">
        <v>1154</v>
      </c>
      <c r="E4" s="72"/>
      <c r="F4" s="72" t="s">
        <v>1155</v>
      </c>
      <c r="G4" s="72" t="s">
        <v>1156</v>
      </c>
      <c r="H4" s="72" t="s">
        <v>3265</v>
      </c>
      <c r="I4" s="72" t="s">
        <v>3266</v>
      </c>
    </row>
    <row r="5" spans="1:9" ht="17.100000000000001" customHeight="1">
      <c r="A5" s="246"/>
      <c r="B5" s="246"/>
      <c r="C5" s="72" t="s">
        <v>5</v>
      </c>
      <c r="D5" s="72" t="s">
        <v>1159</v>
      </c>
      <c r="E5" s="72" t="s">
        <v>15</v>
      </c>
      <c r="F5" s="72" t="s">
        <v>1160</v>
      </c>
      <c r="G5" s="246"/>
      <c r="H5" s="72" t="s">
        <v>4</v>
      </c>
      <c r="I5" s="72" t="s">
        <v>6</v>
      </c>
    </row>
    <row r="6" spans="1:9" ht="17.100000000000001" customHeight="1">
      <c r="A6" s="246"/>
      <c r="B6" s="246"/>
      <c r="C6" s="246"/>
      <c r="D6" s="246"/>
      <c r="E6" s="246"/>
      <c r="F6" s="72" t="s">
        <v>3267</v>
      </c>
      <c r="G6" s="246"/>
      <c r="H6" s="246"/>
      <c r="I6" s="72" t="s">
        <v>3268</v>
      </c>
    </row>
    <row r="7" spans="1:9" ht="17.100000000000001" customHeight="1">
      <c r="A7" s="59"/>
      <c r="B7" s="59"/>
      <c r="C7" s="59"/>
      <c r="D7" s="59"/>
      <c r="E7" s="59"/>
      <c r="F7" s="59" t="s">
        <v>3269</v>
      </c>
      <c r="G7" s="59"/>
      <c r="H7" s="59"/>
      <c r="I7" s="59" t="s">
        <v>3270</v>
      </c>
    </row>
    <row r="8" spans="1:9" ht="17.100000000000001" customHeight="1">
      <c r="A8" s="246"/>
      <c r="B8" s="246"/>
      <c r="C8" s="246"/>
      <c r="D8" s="246"/>
      <c r="E8" s="246"/>
      <c r="F8" s="1691" t="s">
        <v>3271</v>
      </c>
      <c r="G8" s="1691"/>
      <c r="H8" s="1691"/>
      <c r="I8" s="1691"/>
    </row>
    <row r="9" spans="1:9" ht="17.25" customHeight="1">
      <c r="A9" s="246"/>
      <c r="B9" s="1653" t="s">
        <v>3272</v>
      </c>
      <c r="C9" s="1653"/>
      <c r="D9" s="1653"/>
      <c r="E9" s="246"/>
      <c r="F9" s="246"/>
      <c r="G9" s="246"/>
      <c r="H9" s="246"/>
      <c r="I9" s="246"/>
    </row>
    <row r="10" spans="1:9" ht="18" customHeight="1">
      <c r="A10" s="247" t="s">
        <v>11</v>
      </c>
      <c r="B10" s="1653" t="s">
        <v>3273</v>
      </c>
      <c r="C10" s="1653"/>
      <c r="D10" s="1653"/>
      <c r="E10" s="246"/>
      <c r="F10" s="246"/>
      <c r="G10" s="246"/>
      <c r="H10" s="246"/>
      <c r="I10" s="246"/>
    </row>
    <row r="11" spans="1:9" ht="17.25" customHeight="1">
      <c r="A11" s="248" t="s">
        <v>3274</v>
      </c>
      <c r="B11" s="75" t="s">
        <v>3275</v>
      </c>
      <c r="C11" s="249"/>
      <c r="D11" s="249"/>
      <c r="E11" s="249"/>
      <c r="F11" s="249"/>
      <c r="G11" s="249"/>
      <c r="H11" s="249"/>
      <c r="I11" s="249"/>
    </row>
    <row r="12" spans="1:9" ht="15" customHeight="1">
      <c r="A12" s="250" t="s">
        <v>3276</v>
      </c>
      <c r="B12" s="67" t="s">
        <v>3277</v>
      </c>
      <c r="C12" s="246"/>
      <c r="D12" s="246"/>
      <c r="E12" s="246"/>
      <c r="F12" s="246"/>
      <c r="G12" s="246"/>
      <c r="H12" s="246"/>
      <c r="I12" s="246"/>
    </row>
    <row r="13" spans="1:9" ht="15" customHeight="1">
      <c r="A13" s="251"/>
      <c r="B13" s="84" t="s">
        <v>3278</v>
      </c>
      <c r="C13" s="252">
        <v>5592.94</v>
      </c>
      <c r="D13" s="252">
        <v>9024.4500000000007</v>
      </c>
      <c r="E13" s="252" t="s">
        <v>185</v>
      </c>
      <c r="F13" s="252" t="s">
        <v>185</v>
      </c>
      <c r="G13" s="252">
        <v>9024.4500000000007</v>
      </c>
      <c r="H13" s="252">
        <v>14617.38</v>
      </c>
      <c r="I13" s="252" t="s">
        <v>3279</v>
      </c>
    </row>
    <row r="14" spans="1:9" ht="15" customHeight="1">
      <c r="A14" s="251"/>
      <c r="B14" s="84" t="s">
        <v>3280</v>
      </c>
      <c r="C14" s="252">
        <v>16856.740000000002</v>
      </c>
      <c r="D14" s="252">
        <v>3628.94</v>
      </c>
      <c r="E14" s="252" t="s">
        <v>185</v>
      </c>
      <c r="F14" s="252" t="s">
        <v>185</v>
      </c>
      <c r="G14" s="252">
        <v>3628.94</v>
      </c>
      <c r="H14" s="252">
        <v>20485.68</v>
      </c>
      <c r="I14" s="252" t="s">
        <v>3281</v>
      </c>
    </row>
    <row r="15" spans="1:9" ht="18" customHeight="1">
      <c r="A15" s="251"/>
      <c r="B15" s="84" t="s">
        <v>3282</v>
      </c>
      <c r="C15" s="252" t="s">
        <v>185</v>
      </c>
      <c r="D15" s="252">
        <v>1708.03</v>
      </c>
      <c r="E15" s="252" t="s">
        <v>185</v>
      </c>
      <c r="F15" s="252" t="s">
        <v>185</v>
      </c>
      <c r="G15" s="252">
        <v>1708.03</v>
      </c>
      <c r="H15" s="252">
        <v>1708.03</v>
      </c>
      <c r="I15" s="252" t="s">
        <v>227</v>
      </c>
    </row>
    <row r="16" spans="1:9" ht="25.5" customHeight="1">
      <c r="A16" s="251"/>
      <c r="B16" s="84" t="s">
        <v>3283</v>
      </c>
      <c r="C16" s="252" t="s">
        <v>185</v>
      </c>
      <c r="D16" s="252" t="s">
        <v>185</v>
      </c>
      <c r="E16" s="252" t="s">
        <v>185</v>
      </c>
      <c r="F16" s="252">
        <v>740.9</v>
      </c>
      <c r="G16" s="252">
        <v>740.9</v>
      </c>
      <c r="H16" s="252">
        <v>740.9</v>
      </c>
      <c r="I16" s="252" t="s">
        <v>227</v>
      </c>
    </row>
    <row r="17" spans="1:9" ht="18" customHeight="1">
      <c r="A17" s="251"/>
      <c r="B17" s="84" t="s">
        <v>3284</v>
      </c>
      <c r="C17" s="252" t="s">
        <v>185</v>
      </c>
      <c r="D17" s="252">
        <v>1152</v>
      </c>
      <c r="E17" s="252" t="s">
        <v>185</v>
      </c>
      <c r="F17" s="252" t="s">
        <v>185</v>
      </c>
      <c r="G17" s="252">
        <v>1152</v>
      </c>
      <c r="H17" s="252">
        <v>1152</v>
      </c>
      <c r="I17" s="252" t="s">
        <v>227</v>
      </c>
    </row>
    <row r="18" spans="1:9" ht="17.100000000000001" customHeight="1">
      <c r="A18" s="246"/>
      <c r="B18" s="247" t="s">
        <v>3285</v>
      </c>
      <c r="C18" s="253">
        <v>22449.68</v>
      </c>
      <c r="D18" s="253">
        <v>15513.41</v>
      </c>
      <c r="E18" s="253" t="s">
        <v>185</v>
      </c>
      <c r="F18" s="253">
        <v>740.9</v>
      </c>
      <c r="G18" s="253">
        <v>16254.31</v>
      </c>
      <c r="H18" s="253">
        <v>38703.99</v>
      </c>
      <c r="I18" s="253" t="s">
        <v>3286</v>
      </c>
    </row>
    <row r="19" spans="1:9" ht="15" customHeight="1">
      <c r="A19" s="250" t="s">
        <v>3287</v>
      </c>
      <c r="B19" s="67" t="s">
        <v>572</v>
      </c>
      <c r="C19" s="246"/>
      <c r="D19" s="246"/>
      <c r="E19" s="246"/>
      <c r="F19" s="246"/>
      <c r="G19" s="246"/>
      <c r="H19" s="246"/>
      <c r="I19" s="246"/>
    </row>
    <row r="20" spans="1:9" ht="17.100000000000001" customHeight="1">
      <c r="A20" s="251"/>
      <c r="B20" s="84" t="s">
        <v>3288</v>
      </c>
      <c r="C20" s="252" t="s">
        <v>185</v>
      </c>
      <c r="D20" s="252" t="s">
        <v>185</v>
      </c>
      <c r="E20" s="252" t="s">
        <v>185</v>
      </c>
      <c r="F20" s="252" t="s">
        <v>185</v>
      </c>
      <c r="G20" s="252" t="s">
        <v>185</v>
      </c>
      <c r="H20" s="252">
        <v>11251.78</v>
      </c>
      <c r="I20" s="252" t="s">
        <v>185</v>
      </c>
    </row>
    <row r="21" spans="1:9" ht="17.100000000000001" customHeight="1">
      <c r="A21" s="251"/>
      <c r="B21" s="84" t="s">
        <v>3289</v>
      </c>
      <c r="C21" s="252">
        <v>21666.28</v>
      </c>
      <c r="D21" s="252">
        <v>13804.24</v>
      </c>
      <c r="E21" s="252" t="s">
        <v>185</v>
      </c>
      <c r="F21" s="252" t="s">
        <v>185</v>
      </c>
      <c r="G21" s="252">
        <v>13804.24</v>
      </c>
      <c r="H21" s="252">
        <v>114402.29</v>
      </c>
      <c r="I21" s="252" t="s">
        <v>3290</v>
      </c>
    </row>
    <row r="22" spans="1:9" ht="17.100000000000001" customHeight="1">
      <c r="A22" s="251"/>
      <c r="B22" s="84" t="s">
        <v>3291</v>
      </c>
      <c r="C22" s="252" t="s">
        <v>185</v>
      </c>
      <c r="D22" s="252" t="s">
        <v>185</v>
      </c>
      <c r="E22" s="252" t="s">
        <v>185</v>
      </c>
      <c r="F22" s="252" t="s">
        <v>185</v>
      </c>
      <c r="G22" s="252" t="s">
        <v>185</v>
      </c>
      <c r="H22" s="252">
        <v>19538.830000000002</v>
      </c>
      <c r="I22" s="252" t="s">
        <v>185</v>
      </c>
    </row>
    <row r="23" spans="1:9" ht="17.100000000000001" customHeight="1">
      <c r="A23" s="251"/>
      <c r="B23" s="84" t="s">
        <v>3292</v>
      </c>
      <c r="C23" s="252" t="s">
        <v>185</v>
      </c>
      <c r="D23" s="252" t="s">
        <v>185</v>
      </c>
      <c r="E23" s="252" t="s">
        <v>185</v>
      </c>
      <c r="F23" s="252" t="s">
        <v>185</v>
      </c>
      <c r="G23" s="252" t="s">
        <v>185</v>
      </c>
      <c r="H23" s="252">
        <v>5406.57</v>
      </c>
      <c r="I23" s="252" t="s">
        <v>185</v>
      </c>
    </row>
    <row r="24" spans="1:9" ht="17.100000000000001" customHeight="1">
      <c r="A24" s="251"/>
      <c r="B24" s="84" t="s">
        <v>3293</v>
      </c>
      <c r="C24" s="252" t="s">
        <v>185</v>
      </c>
      <c r="D24" s="252" t="s">
        <v>185</v>
      </c>
      <c r="E24" s="252" t="s">
        <v>185</v>
      </c>
      <c r="F24" s="252" t="s">
        <v>185</v>
      </c>
      <c r="G24" s="252" t="s">
        <v>185</v>
      </c>
      <c r="H24" s="252">
        <v>24113</v>
      </c>
      <c r="I24" s="252" t="s">
        <v>185</v>
      </c>
    </row>
    <row r="25" spans="1:9" ht="17.100000000000001" customHeight="1">
      <c r="A25" s="251"/>
      <c r="B25" s="84" t="s">
        <v>3294</v>
      </c>
      <c r="C25" s="252" t="s">
        <v>185</v>
      </c>
      <c r="D25" s="252" t="s">
        <v>185</v>
      </c>
      <c r="E25" s="252" t="s">
        <v>185</v>
      </c>
      <c r="F25" s="252" t="s">
        <v>185</v>
      </c>
      <c r="G25" s="252" t="s">
        <v>185</v>
      </c>
      <c r="H25" s="252">
        <v>11971.5</v>
      </c>
      <c r="I25" s="252" t="s">
        <v>185</v>
      </c>
    </row>
    <row r="26" spans="1:9" ht="17.100000000000001" customHeight="1">
      <c r="A26" s="246"/>
      <c r="B26" s="84" t="s">
        <v>3295</v>
      </c>
      <c r="C26" s="252">
        <v>520.19000000000005</v>
      </c>
      <c r="D26" s="252">
        <v>456.33</v>
      </c>
      <c r="E26" s="252" t="s">
        <v>185</v>
      </c>
      <c r="F26" s="252" t="s">
        <v>185</v>
      </c>
      <c r="G26" s="252">
        <v>456.33</v>
      </c>
      <c r="H26" s="252">
        <v>5146.25</v>
      </c>
      <c r="I26" s="252" t="s">
        <v>3296</v>
      </c>
    </row>
    <row r="27" spans="1:9" ht="17.100000000000001" customHeight="1">
      <c r="A27" s="246"/>
      <c r="B27" s="84" t="s">
        <v>3297</v>
      </c>
      <c r="C27" s="252">
        <v>796</v>
      </c>
      <c r="D27" s="252" t="s">
        <v>185</v>
      </c>
      <c r="E27" s="252" t="s">
        <v>185</v>
      </c>
      <c r="F27" s="252">
        <v>1000</v>
      </c>
      <c r="G27" s="252">
        <v>1000</v>
      </c>
      <c r="H27" s="252">
        <v>3828.72</v>
      </c>
      <c r="I27" s="252" t="s">
        <v>3298</v>
      </c>
    </row>
    <row r="28" spans="1:9" ht="17.100000000000001" customHeight="1">
      <c r="A28" s="246"/>
      <c r="B28" s="254" t="s">
        <v>3299</v>
      </c>
      <c r="C28" s="253">
        <v>22982.47</v>
      </c>
      <c r="D28" s="253">
        <v>14260.57</v>
      </c>
      <c r="E28" s="253" t="s">
        <v>185</v>
      </c>
      <c r="F28" s="253">
        <v>1000</v>
      </c>
      <c r="G28" s="253">
        <v>15260.57</v>
      </c>
      <c r="H28" s="253">
        <v>195658.94</v>
      </c>
      <c r="I28" s="253" t="s">
        <v>3300</v>
      </c>
    </row>
    <row r="29" spans="1:9" ht="17.100000000000001" customHeight="1">
      <c r="A29" s="246"/>
      <c r="B29" s="247"/>
      <c r="C29" s="255"/>
      <c r="D29" s="255"/>
      <c r="E29" s="255"/>
      <c r="F29" s="255"/>
      <c r="G29" s="255"/>
      <c r="H29" s="255"/>
      <c r="I29" s="255"/>
    </row>
    <row r="30" spans="1:9" ht="17.100000000000001" customHeight="1">
      <c r="A30" s="1647" t="s">
        <v>3301</v>
      </c>
      <c r="B30" s="1654"/>
      <c r="C30" s="1654"/>
      <c r="D30" s="1654"/>
      <c r="E30" s="1654"/>
      <c r="F30" s="1654"/>
      <c r="G30" s="1654"/>
      <c r="H30" s="1654"/>
      <c r="I30" s="1654"/>
    </row>
    <row r="31" spans="1:9" ht="17.100000000000001" customHeight="1">
      <c r="A31" s="1689" t="s">
        <v>3261</v>
      </c>
      <c r="B31" s="1690"/>
      <c r="C31" s="1690"/>
      <c r="D31" s="1690"/>
      <c r="E31" s="1690"/>
      <c r="F31" s="1690"/>
      <c r="G31" s="1690"/>
      <c r="H31" s="1690"/>
      <c r="I31" s="1690"/>
    </row>
    <row r="32" spans="1:9" ht="17.100000000000001" customHeight="1">
      <c r="A32" s="58"/>
      <c r="B32" s="58" t="s">
        <v>3262</v>
      </c>
      <c r="C32" s="58" t="s">
        <v>1159</v>
      </c>
      <c r="D32" s="1674" t="s">
        <v>3263</v>
      </c>
      <c r="E32" s="1651"/>
      <c r="F32" s="1651"/>
      <c r="G32" s="1651"/>
      <c r="H32" s="58" t="s">
        <v>1159</v>
      </c>
      <c r="I32" s="58" t="s">
        <v>1</v>
      </c>
    </row>
    <row r="33" spans="1:9" ht="17.100000000000001" customHeight="1">
      <c r="A33" s="246"/>
      <c r="B33" s="246"/>
      <c r="C33" s="72" t="s">
        <v>3264</v>
      </c>
      <c r="D33" s="72" t="s">
        <v>1154</v>
      </c>
      <c r="E33" s="72" t="s">
        <v>15</v>
      </c>
      <c r="F33" s="72" t="s">
        <v>1155</v>
      </c>
      <c r="G33" s="72" t="s">
        <v>1156</v>
      </c>
      <c r="H33" s="72" t="s">
        <v>3265</v>
      </c>
      <c r="I33" s="72" t="s">
        <v>3266</v>
      </c>
    </row>
    <row r="34" spans="1:9" ht="17.100000000000001" customHeight="1">
      <c r="A34" s="246"/>
      <c r="B34" s="246"/>
      <c r="C34" s="72" t="s">
        <v>5</v>
      </c>
      <c r="D34" s="72" t="s">
        <v>1159</v>
      </c>
      <c r="E34" s="72" t="s">
        <v>15</v>
      </c>
      <c r="F34" s="72" t="s">
        <v>1160</v>
      </c>
      <c r="G34" s="246"/>
      <c r="H34" s="72" t="s">
        <v>4</v>
      </c>
      <c r="I34" s="72" t="s">
        <v>6</v>
      </c>
    </row>
    <row r="35" spans="1:9" ht="17.100000000000001" customHeight="1">
      <c r="A35" s="246"/>
      <c r="B35" s="246"/>
      <c r="C35" s="246"/>
      <c r="D35" s="246"/>
      <c r="E35" s="246"/>
      <c r="F35" s="72" t="s">
        <v>3267</v>
      </c>
      <c r="G35" s="246"/>
      <c r="H35" s="246"/>
      <c r="I35" s="72" t="s">
        <v>3268</v>
      </c>
    </row>
    <row r="36" spans="1:9" ht="17.100000000000001" customHeight="1">
      <c r="A36" s="59"/>
      <c r="B36" s="59"/>
      <c r="C36" s="59"/>
      <c r="D36" s="59"/>
      <c r="E36" s="59"/>
      <c r="F36" s="59" t="s">
        <v>3269</v>
      </c>
      <c r="G36" s="59"/>
      <c r="H36" s="59"/>
      <c r="I36" s="59" t="s">
        <v>3270</v>
      </c>
    </row>
    <row r="37" spans="1:9" ht="17.100000000000001" customHeight="1">
      <c r="A37" s="246"/>
      <c r="B37" s="246"/>
      <c r="C37" s="246"/>
      <c r="D37" s="246"/>
      <c r="E37" s="246"/>
      <c r="F37" s="1691" t="s">
        <v>3271</v>
      </c>
      <c r="G37" s="1691"/>
      <c r="H37" s="1691"/>
      <c r="I37" s="1691"/>
    </row>
    <row r="38" spans="1:9" ht="15.75">
      <c r="A38" s="246"/>
      <c r="B38" s="1653" t="s">
        <v>3302</v>
      </c>
      <c r="C38" s="1653"/>
      <c r="D38" s="246"/>
      <c r="E38" s="246"/>
      <c r="F38" s="246"/>
      <c r="G38" s="246"/>
      <c r="H38" s="246"/>
      <c r="I38" s="246"/>
    </row>
    <row r="39" spans="1:9" ht="15" customHeight="1">
      <c r="A39" s="247" t="s">
        <v>11</v>
      </c>
      <c r="B39" s="1653" t="s">
        <v>3303</v>
      </c>
      <c r="C39" s="1653"/>
      <c r="D39" s="1692"/>
      <c r="E39" s="246"/>
      <c r="F39" s="246"/>
      <c r="G39" s="246"/>
      <c r="H39" s="246"/>
      <c r="I39" s="246"/>
    </row>
    <row r="40" spans="1:9" ht="15" customHeight="1">
      <c r="A40" s="248" t="s">
        <v>3274</v>
      </c>
      <c r="B40" s="1688" t="s">
        <v>3304</v>
      </c>
      <c r="C40" s="1653"/>
      <c r="D40" s="246"/>
      <c r="E40" s="246"/>
      <c r="F40" s="246"/>
      <c r="G40" s="246"/>
      <c r="H40" s="246"/>
      <c r="I40" s="246"/>
    </row>
    <row r="41" spans="1:9" ht="15" customHeight="1">
      <c r="A41" s="250" t="s">
        <v>3305</v>
      </c>
      <c r="B41" s="67" t="s">
        <v>3306</v>
      </c>
      <c r="C41" s="246"/>
      <c r="D41" s="246"/>
      <c r="E41" s="246"/>
      <c r="F41" s="246"/>
      <c r="G41" s="246"/>
      <c r="H41" s="246"/>
      <c r="I41" s="246"/>
    </row>
    <row r="42" spans="1:9" ht="15" customHeight="1">
      <c r="A42" s="251"/>
      <c r="B42" s="84" t="s">
        <v>3307</v>
      </c>
      <c r="C42" s="252" t="s">
        <v>185</v>
      </c>
      <c r="D42" s="252" t="s">
        <v>185</v>
      </c>
      <c r="E42" s="252" t="s">
        <v>185</v>
      </c>
      <c r="F42" s="252" t="s">
        <v>185</v>
      </c>
      <c r="G42" s="252" t="s">
        <v>185</v>
      </c>
      <c r="H42" s="252">
        <v>3304.71</v>
      </c>
      <c r="I42" s="252" t="s">
        <v>185</v>
      </c>
    </row>
    <row r="43" spans="1:9" ht="15" customHeight="1">
      <c r="A43" s="251"/>
      <c r="B43" s="84" t="s">
        <v>3308</v>
      </c>
      <c r="C43" s="252">
        <v>6889.24</v>
      </c>
      <c r="D43" s="252" t="s">
        <v>185</v>
      </c>
      <c r="E43" s="252" t="s">
        <v>185</v>
      </c>
      <c r="F43" s="252" t="s">
        <v>185</v>
      </c>
      <c r="G43" s="252" t="s">
        <v>185</v>
      </c>
      <c r="H43" s="252">
        <v>6889.24</v>
      </c>
      <c r="I43" s="252" t="s">
        <v>185</v>
      </c>
    </row>
    <row r="44" spans="1:9" ht="17.100000000000001" customHeight="1">
      <c r="A44" s="246"/>
      <c r="B44" s="247" t="s">
        <v>3309</v>
      </c>
      <c r="C44" s="253">
        <v>6889.24</v>
      </c>
      <c r="D44" s="253" t="s">
        <v>185</v>
      </c>
      <c r="E44" s="253" t="s">
        <v>185</v>
      </c>
      <c r="F44" s="253" t="s">
        <v>185</v>
      </c>
      <c r="G44" s="253" t="s">
        <v>185</v>
      </c>
      <c r="H44" s="253">
        <v>10193.950000000001</v>
      </c>
      <c r="I44" s="253" t="s">
        <v>185</v>
      </c>
    </row>
    <row r="45" spans="1:9" ht="15" customHeight="1">
      <c r="A45" s="250" t="s">
        <v>3310</v>
      </c>
      <c r="B45" s="67" t="s">
        <v>3311</v>
      </c>
      <c r="C45" s="246"/>
      <c r="D45" s="246"/>
      <c r="E45" s="246"/>
      <c r="F45" s="246"/>
      <c r="G45" s="246"/>
      <c r="H45" s="246"/>
      <c r="I45" s="246"/>
    </row>
    <row r="46" spans="1:9" ht="25.5" customHeight="1">
      <c r="A46" s="251"/>
      <c r="B46" s="84" t="s">
        <v>3312</v>
      </c>
      <c r="C46" s="252" t="s">
        <v>185</v>
      </c>
      <c r="D46" s="252">
        <v>42</v>
      </c>
      <c r="E46" s="252" t="s">
        <v>185</v>
      </c>
      <c r="F46" s="252" t="s">
        <v>185</v>
      </c>
      <c r="G46" s="252">
        <v>42</v>
      </c>
      <c r="H46" s="252">
        <v>42</v>
      </c>
      <c r="I46" s="252" t="s">
        <v>227</v>
      </c>
    </row>
    <row r="47" spans="1:9" ht="25.5" customHeight="1">
      <c r="A47" s="251"/>
      <c r="B47" s="84" t="s">
        <v>3313</v>
      </c>
      <c r="C47" s="252" t="s">
        <v>185</v>
      </c>
      <c r="D47" s="252">
        <v>51.03</v>
      </c>
      <c r="E47" s="252" t="s">
        <v>185</v>
      </c>
      <c r="F47" s="252" t="s">
        <v>185</v>
      </c>
      <c r="G47" s="252">
        <v>51.03</v>
      </c>
      <c r="H47" s="252">
        <v>51.03</v>
      </c>
      <c r="I47" s="252" t="s">
        <v>227</v>
      </c>
    </row>
    <row r="48" spans="1:9" ht="25.5" customHeight="1">
      <c r="A48" s="251"/>
      <c r="B48" s="84" t="s">
        <v>3314</v>
      </c>
      <c r="C48" s="252" t="s">
        <v>185</v>
      </c>
      <c r="D48" s="252">
        <v>56.24</v>
      </c>
      <c r="E48" s="252" t="s">
        <v>185</v>
      </c>
      <c r="F48" s="252" t="s">
        <v>185</v>
      </c>
      <c r="G48" s="252">
        <v>56.24</v>
      </c>
      <c r="H48" s="252">
        <v>56.24</v>
      </c>
      <c r="I48" s="252" t="s">
        <v>227</v>
      </c>
    </row>
    <row r="49" spans="1:9" ht="17.100000000000001" customHeight="1">
      <c r="A49" s="246"/>
      <c r="B49" s="247" t="s">
        <v>3315</v>
      </c>
      <c r="C49" s="253" t="s">
        <v>185</v>
      </c>
      <c r="D49" s="253">
        <v>149.27000000000001</v>
      </c>
      <c r="E49" s="253" t="s">
        <v>185</v>
      </c>
      <c r="F49" s="253" t="s">
        <v>185</v>
      </c>
      <c r="G49" s="253">
        <v>149.27000000000001</v>
      </c>
      <c r="H49" s="253">
        <v>149.27000000000001</v>
      </c>
      <c r="I49" s="253" t="s">
        <v>227</v>
      </c>
    </row>
    <row r="50" spans="1:9" ht="15" customHeight="1">
      <c r="A50" s="250" t="s">
        <v>54</v>
      </c>
      <c r="B50" s="67" t="s">
        <v>3316</v>
      </c>
      <c r="C50" s="246"/>
      <c r="D50" s="246"/>
      <c r="E50" s="246"/>
      <c r="F50" s="246"/>
      <c r="G50" s="246"/>
      <c r="H50" s="246"/>
      <c r="I50" s="246"/>
    </row>
    <row r="51" spans="1:9" ht="17.100000000000001" customHeight="1">
      <c r="A51" s="251"/>
      <c r="B51" s="84" t="s">
        <v>3292</v>
      </c>
      <c r="C51" s="252" t="s">
        <v>185</v>
      </c>
      <c r="D51" s="252" t="s">
        <v>185</v>
      </c>
      <c r="E51" s="252" t="s">
        <v>185</v>
      </c>
      <c r="F51" s="252" t="s">
        <v>185</v>
      </c>
      <c r="G51" s="252" t="s">
        <v>185</v>
      </c>
      <c r="H51" s="252">
        <v>103516.74</v>
      </c>
      <c r="I51" s="252" t="s">
        <v>185</v>
      </c>
    </row>
    <row r="52" spans="1:9" ht="17.100000000000001" customHeight="1">
      <c r="A52" s="251"/>
      <c r="B52" s="84" t="s">
        <v>3317</v>
      </c>
      <c r="C52" s="252" t="s">
        <v>185</v>
      </c>
      <c r="D52" s="252" t="s">
        <v>185</v>
      </c>
      <c r="E52" s="252" t="s">
        <v>185</v>
      </c>
      <c r="F52" s="252" t="s">
        <v>185</v>
      </c>
      <c r="G52" s="252" t="s">
        <v>185</v>
      </c>
      <c r="H52" s="252">
        <v>15880.51</v>
      </c>
      <c r="I52" s="252" t="s">
        <v>185</v>
      </c>
    </row>
    <row r="53" spans="1:9" ht="17.100000000000001" customHeight="1">
      <c r="A53" s="251"/>
      <c r="B53" s="84" t="s">
        <v>3278</v>
      </c>
      <c r="C53" s="252" t="s">
        <v>185</v>
      </c>
      <c r="D53" s="252" t="s">
        <v>185</v>
      </c>
      <c r="E53" s="252" t="s">
        <v>185</v>
      </c>
      <c r="F53" s="252" t="s">
        <v>185</v>
      </c>
      <c r="G53" s="252" t="s">
        <v>185</v>
      </c>
      <c r="H53" s="252">
        <v>47400.42</v>
      </c>
      <c r="I53" s="252" t="s">
        <v>185</v>
      </c>
    </row>
    <row r="54" spans="1:9" ht="17.100000000000001" customHeight="1">
      <c r="A54" s="251"/>
      <c r="B54" s="84" t="s">
        <v>3318</v>
      </c>
      <c r="C54" s="252" t="s">
        <v>185</v>
      </c>
      <c r="D54" s="252" t="s">
        <v>185</v>
      </c>
      <c r="E54" s="252" t="s">
        <v>185</v>
      </c>
      <c r="F54" s="252" t="s">
        <v>185</v>
      </c>
      <c r="G54" s="252" t="s">
        <v>185</v>
      </c>
      <c r="H54" s="252" t="s">
        <v>3319</v>
      </c>
      <c r="I54" s="252" t="s">
        <v>185</v>
      </c>
    </row>
    <row r="55" spans="1:9" ht="17.100000000000001" customHeight="1">
      <c r="A55" s="251"/>
      <c r="B55" s="84" t="s">
        <v>3320</v>
      </c>
      <c r="C55" s="252">
        <v>35.54</v>
      </c>
      <c r="D55" s="252">
        <v>119.39</v>
      </c>
      <c r="E55" s="252" t="s">
        <v>185</v>
      </c>
      <c r="F55" s="252" t="s">
        <v>185</v>
      </c>
      <c r="G55" s="252">
        <v>119.39</v>
      </c>
      <c r="H55" s="252">
        <v>3715.97</v>
      </c>
      <c r="I55" s="252" t="s">
        <v>3321</v>
      </c>
    </row>
    <row r="56" spans="1:9" ht="15" customHeight="1">
      <c r="A56" s="257"/>
      <c r="B56" s="150" t="s">
        <v>3322</v>
      </c>
      <c r="C56" s="258">
        <v>445.53</v>
      </c>
      <c r="D56" s="258">
        <v>1499.69</v>
      </c>
      <c r="E56" s="258" t="s">
        <v>185</v>
      </c>
      <c r="F56" s="258" t="s">
        <v>185</v>
      </c>
      <c r="G56" s="258">
        <v>1499.69</v>
      </c>
      <c r="H56" s="258">
        <v>9071.7099999999991</v>
      </c>
      <c r="I56" s="258" t="s">
        <v>3323</v>
      </c>
    </row>
    <row r="57" spans="1:9" ht="17.100000000000001" customHeight="1">
      <c r="A57" s="251"/>
      <c r="B57" s="84"/>
      <c r="C57" s="252"/>
      <c r="D57" s="252"/>
      <c r="E57" s="252"/>
      <c r="F57" s="252"/>
      <c r="G57" s="252"/>
      <c r="H57" s="252"/>
      <c r="I57" s="252"/>
    </row>
    <row r="58" spans="1:9" ht="17.100000000000001" customHeight="1">
      <c r="A58" s="251"/>
      <c r="B58" s="84"/>
      <c r="C58" s="252"/>
      <c r="D58" s="252"/>
      <c r="E58" s="252"/>
      <c r="F58" s="252"/>
      <c r="G58" s="252"/>
      <c r="H58" s="252"/>
      <c r="I58" s="252"/>
    </row>
    <row r="59" spans="1:9" ht="17.100000000000001" customHeight="1">
      <c r="A59" s="1647" t="s">
        <v>3301</v>
      </c>
      <c r="B59" s="1654"/>
      <c r="C59" s="1654"/>
      <c r="D59" s="1654"/>
      <c r="E59" s="1654"/>
      <c r="F59" s="1654"/>
      <c r="G59" s="1654"/>
      <c r="H59" s="1654"/>
      <c r="I59" s="1654"/>
    </row>
    <row r="60" spans="1:9" ht="17.100000000000001" customHeight="1">
      <c r="A60" s="1689" t="s">
        <v>3261</v>
      </c>
      <c r="B60" s="1690"/>
      <c r="C60" s="1690"/>
      <c r="D60" s="1690"/>
      <c r="E60" s="1690"/>
      <c r="F60" s="1690"/>
      <c r="G60" s="1690"/>
      <c r="H60" s="1690"/>
      <c r="I60" s="1690"/>
    </row>
    <row r="61" spans="1:9" ht="17.100000000000001" customHeight="1">
      <c r="A61" s="58"/>
      <c r="B61" s="58" t="s">
        <v>3262</v>
      </c>
      <c r="C61" s="58" t="s">
        <v>1159</v>
      </c>
      <c r="D61" s="1674" t="s">
        <v>3263</v>
      </c>
      <c r="E61" s="1651"/>
      <c r="F61" s="1651"/>
      <c r="G61" s="1651"/>
      <c r="H61" s="58" t="s">
        <v>1159</v>
      </c>
      <c r="I61" s="58" t="s">
        <v>1</v>
      </c>
    </row>
    <row r="62" spans="1:9" ht="17.100000000000001" customHeight="1">
      <c r="A62" s="246"/>
      <c r="B62" s="246"/>
      <c r="C62" s="72" t="s">
        <v>3264</v>
      </c>
      <c r="D62" s="72" t="s">
        <v>1154</v>
      </c>
      <c r="E62" s="72" t="s">
        <v>15</v>
      </c>
      <c r="F62" s="72" t="s">
        <v>1155</v>
      </c>
      <c r="G62" s="72" t="s">
        <v>1156</v>
      </c>
      <c r="H62" s="72" t="s">
        <v>3265</v>
      </c>
      <c r="I62" s="72" t="s">
        <v>3266</v>
      </c>
    </row>
    <row r="63" spans="1:9" ht="17.100000000000001" customHeight="1">
      <c r="A63" s="246"/>
      <c r="B63" s="246"/>
      <c r="C63" s="72" t="s">
        <v>5</v>
      </c>
      <c r="D63" s="72" t="s">
        <v>1159</v>
      </c>
      <c r="E63" s="72" t="s">
        <v>15</v>
      </c>
      <c r="F63" s="72" t="s">
        <v>1160</v>
      </c>
      <c r="G63" s="246"/>
      <c r="H63" s="72" t="s">
        <v>4</v>
      </c>
      <c r="I63" s="72" t="s">
        <v>6</v>
      </c>
    </row>
    <row r="64" spans="1:9" ht="17.100000000000001" customHeight="1">
      <c r="A64" s="246"/>
      <c r="B64" s="246"/>
      <c r="C64" s="246"/>
      <c r="D64" s="246"/>
      <c r="E64" s="246"/>
      <c r="F64" s="72" t="s">
        <v>3267</v>
      </c>
      <c r="G64" s="246"/>
      <c r="H64" s="246"/>
      <c r="I64" s="72" t="s">
        <v>3268</v>
      </c>
    </row>
    <row r="65" spans="1:9" ht="17.100000000000001" customHeight="1">
      <c r="A65" s="59"/>
      <c r="B65" s="59"/>
      <c r="C65" s="59"/>
      <c r="D65" s="59"/>
      <c r="E65" s="59"/>
      <c r="F65" s="59" t="s">
        <v>3269</v>
      </c>
      <c r="G65" s="59"/>
      <c r="H65" s="59"/>
      <c r="I65" s="59" t="s">
        <v>3270</v>
      </c>
    </row>
    <row r="66" spans="1:9" ht="17.100000000000001" customHeight="1">
      <c r="A66" s="246"/>
      <c r="B66" s="246"/>
      <c r="C66" s="246"/>
      <c r="D66" s="246"/>
      <c r="E66" s="246"/>
      <c r="F66" s="1691" t="s">
        <v>3271</v>
      </c>
      <c r="G66" s="1691"/>
      <c r="H66" s="1691"/>
      <c r="I66" s="1691"/>
    </row>
    <row r="67" spans="1:9" ht="15.75">
      <c r="A67" s="246"/>
      <c r="B67" s="1653" t="s">
        <v>3302</v>
      </c>
      <c r="C67" s="1653"/>
      <c r="D67" s="246"/>
      <c r="E67" s="246"/>
      <c r="F67" s="246"/>
      <c r="G67" s="246"/>
      <c r="H67" s="246"/>
      <c r="I67" s="246"/>
    </row>
    <row r="68" spans="1:9" ht="15" customHeight="1">
      <c r="A68" s="247" t="s">
        <v>11</v>
      </c>
      <c r="B68" s="1653" t="s">
        <v>3303</v>
      </c>
      <c r="C68" s="1653"/>
      <c r="D68" s="1692"/>
      <c r="E68" s="246"/>
      <c r="F68" s="246"/>
      <c r="G68" s="246"/>
      <c r="H68" s="246"/>
      <c r="I68" s="246"/>
    </row>
    <row r="69" spans="1:9" ht="15" customHeight="1">
      <c r="A69" s="248" t="s">
        <v>3274</v>
      </c>
      <c r="B69" s="1688" t="s">
        <v>3324</v>
      </c>
      <c r="C69" s="1653"/>
      <c r="D69" s="246"/>
      <c r="E69" s="246"/>
      <c r="F69" s="246"/>
      <c r="G69" s="246"/>
      <c r="H69" s="246"/>
      <c r="I69" s="246"/>
    </row>
    <row r="70" spans="1:9" ht="15" customHeight="1">
      <c r="A70" s="259" t="s">
        <v>54</v>
      </c>
      <c r="B70" s="1695" t="s">
        <v>3325</v>
      </c>
      <c r="C70" s="1695"/>
      <c r="D70" s="246"/>
      <c r="E70" s="246"/>
      <c r="F70" s="246"/>
      <c r="G70" s="246"/>
      <c r="H70" s="246"/>
      <c r="I70" s="246"/>
    </row>
    <row r="71" spans="1:9" ht="15" customHeight="1">
      <c r="A71" s="251"/>
      <c r="B71" s="84" t="s">
        <v>3278</v>
      </c>
      <c r="C71" s="252" t="s">
        <v>185</v>
      </c>
      <c r="D71" s="252" t="s">
        <v>185</v>
      </c>
      <c r="E71" s="252" t="s">
        <v>185</v>
      </c>
      <c r="F71" s="252" t="s">
        <v>185</v>
      </c>
      <c r="G71" s="252" t="s">
        <v>185</v>
      </c>
      <c r="H71" s="252">
        <v>6997.32</v>
      </c>
      <c r="I71" s="252" t="s">
        <v>185</v>
      </c>
    </row>
    <row r="72" spans="1:9" ht="15" customHeight="1">
      <c r="A72" s="251"/>
      <c r="B72" s="84" t="s">
        <v>3326</v>
      </c>
      <c r="C72" s="252" t="s">
        <v>185</v>
      </c>
      <c r="D72" s="252" t="s">
        <v>185</v>
      </c>
      <c r="E72" s="252" t="s">
        <v>185</v>
      </c>
      <c r="F72" s="252" t="s">
        <v>185</v>
      </c>
      <c r="G72" s="252" t="s">
        <v>185</v>
      </c>
      <c r="H72" s="252">
        <v>646.27</v>
      </c>
      <c r="I72" s="252" t="s">
        <v>185</v>
      </c>
    </row>
    <row r="73" spans="1:9" ht="15" customHeight="1">
      <c r="A73" s="251"/>
      <c r="B73" s="84" t="s">
        <v>3322</v>
      </c>
      <c r="C73" s="252" t="s">
        <v>185</v>
      </c>
      <c r="D73" s="252" t="s">
        <v>185</v>
      </c>
      <c r="E73" s="252" t="s">
        <v>185</v>
      </c>
      <c r="F73" s="252" t="s">
        <v>185</v>
      </c>
      <c r="G73" s="252" t="s">
        <v>185</v>
      </c>
      <c r="H73" s="252">
        <v>1532.52</v>
      </c>
      <c r="I73" s="252" t="s">
        <v>185</v>
      </c>
    </row>
    <row r="74" spans="1:9" ht="25.5" customHeight="1">
      <c r="A74" s="251"/>
      <c r="B74" s="84" t="s">
        <v>3327</v>
      </c>
      <c r="C74" s="252" t="s">
        <v>185</v>
      </c>
      <c r="D74" s="252">
        <v>553.19000000000005</v>
      </c>
      <c r="E74" s="252" t="s">
        <v>185</v>
      </c>
      <c r="F74" s="252" t="s">
        <v>185</v>
      </c>
      <c r="G74" s="252">
        <v>553.19000000000005</v>
      </c>
      <c r="H74" s="252">
        <v>553.19000000000005</v>
      </c>
      <c r="I74" s="252" t="s">
        <v>227</v>
      </c>
    </row>
    <row r="75" spans="1:9" ht="15.75">
      <c r="A75" s="251"/>
      <c r="B75" s="84" t="s">
        <v>3328</v>
      </c>
      <c r="C75" s="252" t="s">
        <v>185</v>
      </c>
      <c r="D75" s="252">
        <v>976.38</v>
      </c>
      <c r="E75" s="252" t="s">
        <v>185</v>
      </c>
      <c r="F75" s="252" t="s">
        <v>185</v>
      </c>
      <c r="G75" s="252">
        <v>976.38</v>
      </c>
      <c r="H75" s="252">
        <v>976.38</v>
      </c>
      <c r="I75" s="252" t="s">
        <v>227</v>
      </c>
    </row>
    <row r="76" spans="1:9" ht="15.75">
      <c r="A76" s="251"/>
      <c r="B76" s="84" t="s">
        <v>3329</v>
      </c>
      <c r="C76" s="252" t="s">
        <v>185</v>
      </c>
      <c r="D76" s="252">
        <v>79.069999999999993</v>
      </c>
      <c r="E76" s="252" t="s">
        <v>185</v>
      </c>
      <c r="F76" s="252" t="s">
        <v>185</v>
      </c>
      <c r="G76" s="252">
        <v>79.069999999999993</v>
      </c>
      <c r="H76" s="252">
        <v>79.069999999999993</v>
      </c>
      <c r="I76" s="252" t="s">
        <v>227</v>
      </c>
    </row>
    <row r="77" spans="1:9" ht="17.100000000000001" customHeight="1">
      <c r="A77" s="246"/>
      <c r="B77" s="247" t="s">
        <v>3330</v>
      </c>
      <c r="C77" s="253">
        <v>481.07</v>
      </c>
      <c r="D77" s="253">
        <v>3227.72</v>
      </c>
      <c r="E77" s="253" t="s">
        <v>185</v>
      </c>
      <c r="F77" s="253" t="s">
        <v>185</v>
      </c>
      <c r="G77" s="253">
        <v>3227.72</v>
      </c>
      <c r="H77" s="253">
        <v>190321.11</v>
      </c>
      <c r="I77" s="253" t="s">
        <v>3331</v>
      </c>
    </row>
    <row r="78" spans="1:9" ht="15" customHeight="1">
      <c r="A78" s="250" t="s">
        <v>3332</v>
      </c>
      <c r="B78" s="67" t="s">
        <v>3333</v>
      </c>
      <c r="C78" s="246"/>
      <c r="D78" s="246"/>
      <c r="E78" s="246"/>
      <c r="F78" s="246"/>
      <c r="G78" s="246"/>
      <c r="H78" s="246"/>
      <c r="I78" s="246"/>
    </row>
    <row r="79" spans="1:9" ht="15" customHeight="1">
      <c r="A79" s="251"/>
      <c r="B79" s="84" t="s">
        <v>3334</v>
      </c>
      <c r="C79" s="252" t="s">
        <v>185</v>
      </c>
      <c r="D79" s="252" t="s">
        <v>185</v>
      </c>
      <c r="E79" s="252" t="s">
        <v>185</v>
      </c>
      <c r="F79" s="252" t="s">
        <v>185</v>
      </c>
      <c r="G79" s="252" t="s">
        <v>185</v>
      </c>
      <c r="H79" s="252" t="s">
        <v>3335</v>
      </c>
      <c r="I79" s="252" t="s">
        <v>185</v>
      </c>
    </row>
    <row r="80" spans="1:9" ht="17.100000000000001" customHeight="1">
      <c r="A80" s="246"/>
      <c r="B80" s="247" t="s">
        <v>3336</v>
      </c>
      <c r="C80" s="253" t="s">
        <v>185</v>
      </c>
      <c r="D80" s="253" t="s">
        <v>185</v>
      </c>
      <c r="E80" s="253" t="s">
        <v>185</v>
      </c>
      <c r="F80" s="253" t="s">
        <v>185</v>
      </c>
      <c r="G80" s="253" t="s">
        <v>185</v>
      </c>
      <c r="H80" s="253" t="s">
        <v>3335</v>
      </c>
      <c r="I80" s="253" t="s">
        <v>185</v>
      </c>
    </row>
    <row r="81" spans="1:9" ht="17.100000000000001" customHeight="1">
      <c r="A81" s="260"/>
      <c r="B81" s="247" t="s">
        <v>3337</v>
      </c>
      <c r="C81" s="261">
        <v>52802.46</v>
      </c>
      <c r="D81" s="261">
        <v>33150.97</v>
      </c>
      <c r="E81" s="261" t="s">
        <v>185</v>
      </c>
      <c r="F81" s="261">
        <v>1740.9</v>
      </c>
      <c r="G81" s="261">
        <v>34891.870000000003</v>
      </c>
      <c r="H81" s="261">
        <v>434948.83</v>
      </c>
      <c r="I81" s="261" t="s">
        <v>3338</v>
      </c>
    </row>
    <row r="82" spans="1:9" ht="15" customHeight="1">
      <c r="A82" s="248" t="s">
        <v>3339</v>
      </c>
      <c r="B82" s="75" t="s">
        <v>3340</v>
      </c>
      <c r="C82" s="249"/>
      <c r="D82" s="249"/>
      <c r="E82" s="249"/>
      <c r="F82" s="249"/>
      <c r="G82" s="249"/>
      <c r="H82" s="249"/>
      <c r="I82" s="249"/>
    </row>
    <row r="83" spans="1:9" ht="15" customHeight="1">
      <c r="A83" s="250" t="s">
        <v>31</v>
      </c>
      <c r="B83" s="67" t="s">
        <v>3341</v>
      </c>
      <c r="C83" s="246"/>
      <c r="D83" s="246"/>
      <c r="E83" s="246"/>
      <c r="F83" s="246"/>
      <c r="G83" s="246"/>
      <c r="H83" s="246"/>
      <c r="I83" s="246"/>
    </row>
    <row r="84" spans="1:9" ht="15" customHeight="1">
      <c r="A84" s="251"/>
      <c r="B84" s="84" t="s">
        <v>3342</v>
      </c>
      <c r="C84" s="252" t="s">
        <v>185</v>
      </c>
      <c r="D84" s="252" t="s">
        <v>185</v>
      </c>
      <c r="E84" s="252" t="s">
        <v>185</v>
      </c>
      <c r="F84" s="252" t="s">
        <v>185</v>
      </c>
      <c r="G84" s="252" t="s">
        <v>185</v>
      </c>
      <c r="H84" s="252">
        <v>5384.72</v>
      </c>
      <c r="I84" s="252" t="s">
        <v>185</v>
      </c>
    </row>
    <row r="85" spans="1:9" ht="15" customHeight="1">
      <c r="A85" s="251"/>
      <c r="B85" s="84" t="s">
        <v>3341</v>
      </c>
      <c r="C85" s="252">
        <v>272.75</v>
      </c>
      <c r="D85" s="252">
        <v>249.66</v>
      </c>
      <c r="E85" s="252" t="s">
        <v>185</v>
      </c>
      <c r="F85" s="252" t="s">
        <v>185</v>
      </c>
      <c r="G85" s="252">
        <v>249.66</v>
      </c>
      <c r="H85" s="252">
        <v>522.4</v>
      </c>
      <c r="I85" s="252" t="s">
        <v>3343</v>
      </c>
    </row>
    <row r="86" spans="1:9" ht="17.100000000000001" customHeight="1">
      <c r="A86" s="246"/>
      <c r="B86" s="247" t="s">
        <v>3344</v>
      </c>
      <c r="C86" s="253">
        <v>272.75</v>
      </c>
      <c r="D86" s="253">
        <v>249.66</v>
      </c>
      <c r="E86" s="253" t="s">
        <v>185</v>
      </c>
      <c r="F86" s="253" t="s">
        <v>185</v>
      </c>
      <c r="G86" s="253">
        <v>249.66</v>
      </c>
      <c r="H86" s="253">
        <v>5907.12</v>
      </c>
      <c r="I86" s="253" t="s">
        <v>3343</v>
      </c>
    </row>
    <row r="87" spans="1:9" ht="17.100000000000001" customHeight="1">
      <c r="A87" s="262"/>
      <c r="B87" s="254" t="s">
        <v>3345</v>
      </c>
      <c r="C87" s="261">
        <v>272.75</v>
      </c>
      <c r="D87" s="261">
        <v>249.66</v>
      </c>
      <c r="E87" s="261" t="s">
        <v>185</v>
      </c>
      <c r="F87" s="261" t="s">
        <v>185</v>
      </c>
      <c r="G87" s="261">
        <v>249.66</v>
      </c>
      <c r="H87" s="261">
        <v>5907.12</v>
      </c>
      <c r="I87" s="261" t="s">
        <v>3343</v>
      </c>
    </row>
    <row r="88" spans="1:9" ht="17.100000000000001" customHeight="1">
      <c r="A88" s="246"/>
      <c r="B88" s="247"/>
      <c r="C88" s="263"/>
      <c r="D88" s="263"/>
      <c r="E88" s="263"/>
      <c r="F88" s="263"/>
      <c r="G88" s="263"/>
      <c r="H88" s="263"/>
      <c r="I88" s="263"/>
    </row>
    <row r="89" spans="1:9" ht="17.100000000000001" customHeight="1">
      <c r="A89" s="1647" t="s">
        <v>3301</v>
      </c>
      <c r="B89" s="1654"/>
      <c r="C89" s="1654"/>
      <c r="D89" s="1654"/>
      <c r="E89" s="1654"/>
      <c r="F89" s="1654"/>
      <c r="G89" s="1654"/>
      <c r="H89" s="1654"/>
      <c r="I89" s="1654"/>
    </row>
    <row r="90" spans="1:9" ht="17.100000000000001" customHeight="1">
      <c r="A90" s="1689" t="s">
        <v>3261</v>
      </c>
      <c r="B90" s="1690"/>
      <c r="C90" s="1690"/>
      <c r="D90" s="1690"/>
      <c r="E90" s="1690"/>
      <c r="F90" s="1690"/>
      <c r="G90" s="1690"/>
      <c r="H90" s="1690"/>
      <c r="I90" s="1690"/>
    </row>
    <row r="91" spans="1:9" ht="17.100000000000001" customHeight="1">
      <c r="A91" s="58"/>
      <c r="B91" s="58" t="s">
        <v>3262</v>
      </c>
      <c r="C91" s="58" t="s">
        <v>1159</v>
      </c>
      <c r="D91" s="1674" t="s">
        <v>3263</v>
      </c>
      <c r="E91" s="1651"/>
      <c r="F91" s="1651"/>
      <c r="G91" s="1651"/>
      <c r="H91" s="58" t="s">
        <v>1159</v>
      </c>
      <c r="I91" s="58" t="s">
        <v>1</v>
      </c>
    </row>
    <row r="92" spans="1:9" ht="17.100000000000001" customHeight="1">
      <c r="A92" s="246"/>
      <c r="B92" s="246"/>
      <c r="C92" s="72" t="s">
        <v>3264</v>
      </c>
      <c r="D92" s="72" t="s">
        <v>1154</v>
      </c>
      <c r="E92" s="72" t="s">
        <v>15</v>
      </c>
      <c r="F92" s="72" t="s">
        <v>1155</v>
      </c>
      <c r="G92" s="72" t="s">
        <v>1156</v>
      </c>
      <c r="H92" s="72" t="s">
        <v>3265</v>
      </c>
      <c r="I92" s="72" t="s">
        <v>3266</v>
      </c>
    </row>
    <row r="93" spans="1:9" ht="17.100000000000001" customHeight="1">
      <c r="A93" s="246"/>
      <c r="B93" s="246"/>
      <c r="C93" s="72" t="s">
        <v>5</v>
      </c>
      <c r="D93" s="72" t="s">
        <v>1159</v>
      </c>
      <c r="E93" s="72" t="s">
        <v>15</v>
      </c>
      <c r="F93" s="72" t="s">
        <v>1160</v>
      </c>
      <c r="G93" s="246"/>
      <c r="H93" s="72" t="s">
        <v>4</v>
      </c>
      <c r="I93" s="72" t="s">
        <v>6</v>
      </c>
    </row>
    <row r="94" spans="1:9" ht="17.100000000000001" customHeight="1">
      <c r="A94" s="246"/>
      <c r="B94" s="246"/>
      <c r="C94" s="246"/>
      <c r="D94" s="246"/>
      <c r="E94" s="246"/>
      <c r="F94" s="72" t="s">
        <v>3267</v>
      </c>
      <c r="G94" s="246"/>
      <c r="H94" s="246"/>
      <c r="I94" s="72" t="s">
        <v>3268</v>
      </c>
    </row>
    <row r="95" spans="1:9" ht="17.100000000000001" customHeight="1">
      <c r="A95" s="59"/>
      <c r="B95" s="59"/>
      <c r="C95" s="59"/>
      <c r="D95" s="59"/>
      <c r="E95" s="59"/>
      <c r="F95" s="59" t="s">
        <v>3269</v>
      </c>
      <c r="G95" s="59"/>
      <c r="H95" s="59"/>
      <c r="I95" s="59" t="s">
        <v>3270</v>
      </c>
    </row>
    <row r="96" spans="1:9" ht="17.100000000000001" customHeight="1">
      <c r="A96" s="246"/>
      <c r="B96" s="246"/>
      <c r="C96" s="246"/>
      <c r="D96" s="246"/>
      <c r="E96" s="246"/>
      <c r="F96" s="1691" t="s">
        <v>3271</v>
      </c>
      <c r="G96" s="1691"/>
      <c r="H96" s="1691"/>
      <c r="I96" s="1691"/>
    </row>
    <row r="97" spans="1:9" ht="15.75">
      <c r="A97" s="246"/>
      <c r="B97" s="1653" t="s">
        <v>3302</v>
      </c>
      <c r="C97" s="1653"/>
      <c r="D97" s="246"/>
      <c r="E97" s="246"/>
      <c r="F97" s="246"/>
      <c r="G97" s="246"/>
      <c r="H97" s="246"/>
      <c r="I97" s="246"/>
    </row>
    <row r="98" spans="1:9" ht="17.25" customHeight="1">
      <c r="A98" s="247" t="s">
        <v>11</v>
      </c>
      <c r="B98" s="1653" t="s">
        <v>3303</v>
      </c>
      <c r="C98" s="1653"/>
      <c r="D98" s="1692"/>
      <c r="E98" s="246"/>
      <c r="F98" s="246"/>
      <c r="G98" s="246"/>
      <c r="H98" s="246"/>
      <c r="I98" s="246"/>
    </row>
    <row r="99" spans="1:9" ht="15" customHeight="1">
      <c r="A99" s="248" t="s">
        <v>3346</v>
      </c>
      <c r="B99" s="75" t="s">
        <v>3347</v>
      </c>
      <c r="C99" s="246"/>
      <c r="D99" s="246"/>
      <c r="E99" s="246"/>
      <c r="F99" s="246"/>
      <c r="G99" s="246"/>
      <c r="H99" s="246"/>
      <c r="I99" s="246"/>
    </row>
    <row r="100" spans="1:9" ht="18" customHeight="1">
      <c r="A100" s="264">
        <v>1</v>
      </c>
      <c r="B100" s="265" t="s">
        <v>3348</v>
      </c>
      <c r="C100" s="249"/>
      <c r="D100" s="249"/>
      <c r="E100" s="249"/>
      <c r="F100" s="249"/>
      <c r="G100" s="249"/>
      <c r="H100" s="249"/>
      <c r="I100" s="249"/>
    </row>
    <row r="101" spans="1:9" ht="18" customHeight="1">
      <c r="A101" s="250" t="s">
        <v>3349</v>
      </c>
      <c r="B101" s="67" t="s">
        <v>3350</v>
      </c>
      <c r="C101" s="246"/>
      <c r="D101" s="246"/>
      <c r="E101" s="246"/>
      <c r="F101" s="246"/>
      <c r="G101" s="246"/>
      <c r="H101" s="246" t="s">
        <v>3351</v>
      </c>
      <c r="I101" s="246"/>
    </row>
    <row r="102" spans="1:9" ht="15.75">
      <c r="A102" s="251"/>
      <c r="B102" s="84" t="s">
        <v>3352</v>
      </c>
      <c r="C102" s="252" t="s">
        <v>185</v>
      </c>
      <c r="D102" s="252" t="s">
        <v>185</v>
      </c>
      <c r="E102" s="252" t="s">
        <v>185</v>
      </c>
      <c r="F102" s="252" t="s">
        <v>185</v>
      </c>
      <c r="G102" s="252" t="s">
        <v>185</v>
      </c>
      <c r="H102" s="252">
        <v>2453.5300000000002</v>
      </c>
      <c r="I102" s="252" t="s">
        <v>185</v>
      </c>
    </row>
    <row r="103" spans="1:9" ht="15.75">
      <c r="A103" s="251"/>
      <c r="B103" s="84" t="s">
        <v>3353</v>
      </c>
      <c r="C103" s="252" t="s">
        <v>185</v>
      </c>
      <c r="D103" s="252" t="s">
        <v>185</v>
      </c>
      <c r="E103" s="252" t="s">
        <v>185</v>
      </c>
      <c r="F103" s="252" t="s">
        <v>185</v>
      </c>
      <c r="G103" s="252" t="s">
        <v>185</v>
      </c>
      <c r="H103" s="252">
        <v>451.56</v>
      </c>
      <c r="I103" s="252" t="s">
        <v>185</v>
      </c>
    </row>
    <row r="104" spans="1:9" ht="15.75">
      <c r="A104" s="251"/>
      <c r="B104" s="84" t="s">
        <v>3354</v>
      </c>
      <c r="C104" s="252" t="s">
        <v>185</v>
      </c>
      <c r="D104" s="252" t="s">
        <v>185</v>
      </c>
      <c r="E104" s="252" t="s">
        <v>185</v>
      </c>
      <c r="F104" s="252" t="s">
        <v>185</v>
      </c>
      <c r="G104" s="252" t="s">
        <v>185</v>
      </c>
      <c r="H104" s="252">
        <v>3254.1</v>
      </c>
      <c r="I104" s="252" t="s">
        <v>185</v>
      </c>
    </row>
    <row r="105" spans="1:9" ht="15.75">
      <c r="A105" s="251"/>
      <c r="B105" s="84" t="s">
        <v>3355</v>
      </c>
      <c r="C105" s="252" t="s">
        <v>185</v>
      </c>
      <c r="D105" s="252" t="s">
        <v>185</v>
      </c>
      <c r="E105" s="252" t="s">
        <v>185</v>
      </c>
      <c r="F105" s="252" t="s">
        <v>185</v>
      </c>
      <c r="G105" s="252" t="s">
        <v>185</v>
      </c>
      <c r="H105" s="252">
        <v>1033.28</v>
      </c>
      <c r="I105" s="252" t="s">
        <v>185</v>
      </c>
    </row>
    <row r="106" spans="1:9" ht="15.75">
      <c r="A106" s="251"/>
      <c r="B106" s="84" t="s">
        <v>3356</v>
      </c>
      <c r="C106" s="252" t="s">
        <v>185</v>
      </c>
      <c r="D106" s="252" t="s">
        <v>185</v>
      </c>
      <c r="E106" s="252" t="s">
        <v>185</v>
      </c>
      <c r="F106" s="252" t="s">
        <v>185</v>
      </c>
      <c r="G106" s="252" t="s">
        <v>185</v>
      </c>
      <c r="H106" s="252">
        <v>1047.23</v>
      </c>
      <c r="I106" s="252" t="s">
        <v>185</v>
      </c>
    </row>
    <row r="107" spans="1:9" ht="15.75">
      <c r="A107" s="251"/>
      <c r="B107" s="84" t="s">
        <v>3357</v>
      </c>
      <c r="C107" s="252" t="s">
        <v>185</v>
      </c>
      <c r="D107" s="252" t="s">
        <v>185</v>
      </c>
      <c r="E107" s="252" t="s">
        <v>185</v>
      </c>
      <c r="F107" s="252" t="s">
        <v>185</v>
      </c>
      <c r="G107" s="252" t="s">
        <v>185</v>
      </c>
      <c r="H107" s="252">
        <v>901.39</v>
      </c>
      <c r="I107" s="252" t="s">
        <v>185</v>
      </c>
    </row>
    <row r="108" spans="1:9" ht="27.75" customHeight="1">
      <c r="A108" s="251"/>
      <c r="B108" s="84" t="s">
        <v>3358</v>
      </c>
      <c r="C108" s="252" t="s">
        <v>185</v>
      </c>
      <c r="D108" s="252" t="s">
        <v>185</v>
      </c>
      <c r="E108" s="252" t="s">
        <v>185</v>
      </c>
      <c r="F108" s="252" t="s">
        <v>185</v>
      </c>
      <c r="G108" s="252" t="s">
        <v>185</v>
      </c>
      <c r="H108" s="252">
        <v>859.38</v>
      </c>
      <c r="I108" s="252" t="s">
        <v>185</v>
      </c>
    </row>
    <row r="109" spans="1:9" ht="15.75">
      <c r="A109" s="251"/>
      <c r="B109" s="84" t="s">
        <v>3359</v>
      </c>
      <c r="C109" s="252" t="s">
        <v>185</v>
      </c>
      <c r="D109" s="252" t="s">
        <v>185</v>
      </c>
      <c r="E109" s="252" t="s">
        <v>185</v>
      </c>
      <c r="F109" s="252" t="s">
        <v>185</v>
      </c>
      <c r="G109" s="252" t="s">
        <v>185</v>
      </c>
      <c r="H109" s="252">
        <v>557.52</v>
      </c>
      <c r="I109" s="252" t="s">
        <v>185</v>
      </c>
    </row>
    <row r="110" spans="1:9" ht="15.75">
      <c r="A110" s="251"/>
      <c r="B110" s="84" t="s">
        <v>3360</v>
      </c>
      <c r="C110" s="252" t="s">
        <v>185</v>
      </c>
      <c r="D110" s="252" t="s">
        <v>185</v>
      </c>
      <c r="E110" s="252" t="s">
        <v>185</v>
      </c>
      <c r="F110" s="252" t="s">
        <v>185</v>
      </c>
      <c r="G110" s="252" t="s">
        <v>185</v>
      </c>
      <c r="H110" s="252">
        <v>689.71</v>
      </c>
      <c r="I110" s="252" t="s">
        <v>185</v>
      </c>
    </row>
    <row r="111" spans="1:9" ht="15.75">
      <c r="A111" s="251"/>
      <c r="B111" s="84" t="s">
        <v>3361</v>
      </c>
      <c r="C111" s="252" t="s">
        <v>185</v>
      </c>
      <c r="D111" s="252" t="s">
        <v>185</v>
      </c>
      <c r="E111" s="252" t="s">
        <v>185</v>
      </c>
      <c r="F111" s="252" t="s">
        <v>185</v>
      </c>
      <c r="G111" s="252" t="s">
        <v>185</v>
      </c>
      <c r="H111" s="252">
        <v>144.9</v>
      </c>
      <c r="I111" s="252" t="s">
        <v>185</v>
      </c>
    </row>
    <row r="112" spans="1:9" ht="15.75">
      <c r="A112" s="251"/>
      <c r="B112" s="84" t="s">
        <v>3362</v>
      </c>
      <c r="C112" s="252" t="s">
        <v>185</v>
      </c>
      <c r="D112" s="252" t="s">
        <v>185</v>
      </c>
      <c r="E112" s="252" t="s">
        <v>185</v>
      </c>
      <c r="F112" s="252" t="s">
        <v>185</v>
      </c>
      <c r="G112" s="252" t="s">
        <v>185</v>
      </c>
      <c r="H112" s="252">
        <v>164.81</v>
      </c>
      <c r="I112" s="252" t="s">
        <v>185</v>
      </c>
    </row>
    <row r="113" spans="1:9" ht="15.75">
      <c r="A113" s="251"/>
      <c r="B113" s="84" t="s">
        <v>3363</v>
      </c>
      <c r="C113" s="252" t="s">
        <v>185</v>
      </c>
      <c r="D113" s="252" t="s">
        <v>185</v>
      </c>
      <c r="E113" s="252" t="s">
        <v>185</v>
      </c>
      <c r="F113" s="252" t="s">
        <v>185</v>
      </c>
      <c r="G113" s="252" t="s">
        <v>185</v>
      </c>
      <c r="H113" s="252">
        <v>671.97</v>
      </c>
      <c r="I113" s="252" t="s">
        <v>185</v>
      </c>
    </row>
    <row r="114" spans="1:9" ht="15.75">
      <c r="A114" s="251"/>
      <c r="B114" s="84" t="s">
        <v>3364</v>
      </c>
      <c r="C114" s="252" t="s">
        <v>185</v>
      </c>
      <c r="D114" s="252" t="s">
        <v>185</v>
      </c>
      <c r="E114" s="252" t="s">
        <v>185</v>
      </c>
      <c r="F114" s="252" t="s">
        <v>185</v>
      </c>
      <c r="G114" s="252" t="s">
        <v>185</v>
      </c>
      <c r="H114" s="252">
        <v>781.61</v>
      </c>
      <c r="I114" s="252" t="s">
        <v>185</v>
      </c>
    </row>
    <row r="115" spans="1:9" ht="15.75">
      <c r="A115" s="251"/>
      <c r="B115" s="84" t="s">
        <v>3365</v>
      </c>
      <c r="C115" s="252" t="s">
        <v>185</v>
      </c>
      <c r="D115" s="252" t="s">
        <v>185</v>
      </c>
      <c r="E115" s="252" t="s">
        <v>185</v>
      </c>
      <c r="F115" s="252" t="s">
        <v>185</v>
      </c>
      <c r="G115" s="252" t="s">
        <v>185</v>
      </c>
      <c r="H115" s="252">
        <v>1762.2</v>
      </c>
      <c r="I115" s="252" t="s">
        <v>185</v>
      </c>
    </row>
    <row r="116" spans="1:9" ht="16.5" customHeight="1">
      <c r="A116" s="257"/>
      <c r="B116" s="150" t="s">
        <v>3366</v>
      </c>
      <c r="C116" s="258" t="s">
        <v>185</v>
      </c>
      <c r="D116" s="258" t="s">
        <v>185</v>
      </c>
      <c r="E116" s="258" t="s">
        <v>185</v>
      </c>
      <c r="F116" s="258" t="s">
        <v>185</v>
      </c>
      <c r="G116" s="258" t="s">
        <v>185</v>
      </c>
      <c r="H116" s="258">
        <v>1195.26</v>
      </c>
      <c r="I116" s="258" t="s">
        <v>185</v>
      </c>
    </row>
    <row r="117" spans="1:9" ht="17.100000000000001" customHeight="1">
      <c r="A117" s="246"/>
      <c r="B117" s="246"/>
      <c r="C117" s="246"/>
      <c r="D117" s="246"/>
      <c r="E117" s="246"/>
      <c r="F117" s="246"/>
      <c r="G117" s="246"/>
      <c r="H117" s="246"/>
      <c r="I117" s="246"/>
    </row>
    <row r="118" spans="1:9" ht="15.75">
      <c r="A118" s="1647" t="s">
        <v>3301</v>
      </c>
      <c r="B118" s="1654"/>
      <c r="C118" s="1654"/>
      <c r="D118" s="1654"/>
      <c r="E118" s="1654"/>
      <c r="F118" s="1654"/>
      <c r="G118" s="1654"/>
      <c r="H118" s="1654"/>
      <c r="I118" s="1654"/>
    </row>
    <row r="119" spans="1:9" ht="15.75">
      <c r="A119" s="1689" t="s">
        <v>3261</v>
      </c>
      <c r="B119" s="1690"/>
      <c r="C119" s="1690"/>
      <c r="D119" s="1690"/>
      <c r="E119" s="1690"/>
      <c r="F119" s="1690"/>
      <c r="G119" s="1690"/>
      <c r="H119" s="1690"/>
      <c r="I119" s="1690"/>
    </row>
    <row r="120" spans="1:9" ht="17.100000000000001" customHeight="1">
      <c r="A120" s="58"/>
      <c r="B120" s="58" t="s">
        <v>3262</v>
      </c>
      <c r="C120" s="58" t="s">
        <v>1159</v>
      </c>
      <c r="D120" s="1674" t="s">
        <v>3263</v>
      </c>
      <c r="E120" s="1651"/>
      <c r="F120" s="1651"/>
      <c r="G120" s="1651"/>
      <c r="H120" s="58" t="s">
        <v>1159</v>
      </c>
      <c r="I120" s="58" t="s">
        <v>1</v>
      </c>
    </row>
    <row r="121" spans="1:9" ht="17.100000000000001" customHeight="1">
      <c r="A121" s="246"/>
      <c r="B121" s="246"/>
      <c r="C121" s="72" t="s">
        <v>3264</v>
      </c>
      <c r="D121" s="72" t="s">
        <v>1154</v>
      </c>
      <c r="E121" s="72" t="s">
        <v>15</v>
      </c>
      <c r="F121" s="72" t="s">
        <v>1155</v>
      </c>
      <c r="G121" s="72" t="s">
        <v>1156</v>
      </c>
      <c r="H121" s="72" t="s">
        <v>3265</v>
      </c>
      <c r="I121" s="72" t="s">
        <v>3266</v>
      </c>
    </row>
    <row r="122" spans="1:9" ht="17.100000000000001" customHeight="1">
      <c r="A122" s="246"/>
      <c r="B122" s="246"/>
      <c r="C122" s="72" t="s">
        <v>5</v>
      </c>
      <c r="D122" s="72" t="s">
        <v>1159</v>
      </c>
      <c r="E122" s="72" t="s">
        <v>15</v>
      </c>
      <c r="F122" s="72" t="s">
        <v>1160</v>
      </c>
      <c r="G122" s="246"/>
      <c r="H122" s="72" t="s">
        <v>4</v>
      </c>
      <c r="I122" s="72" t="s">
        <v>6</v>
      </c>
    </row>
    <row r="123" spans="1:9" ht="17.100000000000001" customHeight="1">
      <c r="A123" s="246"/>
      <c r="B123" s="246"/>
      <c r="C123" s="246"/>
      <c r="D123" s="246"/>
      <c r="E123" s="246"/>
      <c r="F123" s="72" t="s">
        <v>3267</v>
      </c>
      <c r="G123" s="246"/>
      <c r="H123" s="246"/>
      <c r="I123" s="72" t="s">
        <v>3268</v>
      </c>
    </row>
    <row r="124" spans="1:9" ht="15.75">
      <c r="A124" s="59"/>
      <c r="B124" s="59"/>
      <c r="C124" s="59"/>
      <c r="D124" s="59"/>
      <c r="E124" s="59"/>
      <c r="F124" s="59" t="s">
        <v>3269</v>
      </c>
      <c r="G124" s="59"/>
      <c r="H124" s="59"/>
      <c r="I124" s="59" t="s">
        <v>3270</v>
      </c>
    </row>
    <row r="125" spans="1:9" ht="17.100000000000001" customHeight="1">
      <c r="A125" s="246"/>
      <c r="B125" s="246"/>
      <c r="C125" s="246"/>
      <c r="D125" s="246"/>
      <c r="E125" s="246"/>
      <c r="F125" s="1691" t="s">
        <v>3271</v>
      </c>
      <c r="G125" s="1691"/>
      <c r="H125" s="1691"/>
      <c r="I125" s="1691"/>
    </row>
    <row r="126" spans="1:9" ht="15.75">
      <c r="A126" s="246"/>
      <c r="B126" s="1653" t="s">
        <v>3302</v>
      </c>
      <c r="C126" s="1653"/>
      <c r="D126" s="246"/>
      <c r="E126" s="246"/>
      <c r="F126" s="246"/>
      <c r="G126" s="246"/>
      <c r="H126" s="246"/>
      <c r="I126" s="246"/>
    </row>
    <row r="127" spans="1:9" ht="15" customHeight="1">
      <c r="A127" s="247" t="s">
        <v>11</v>
      </c>
      <c r="B127" s="1653" t="s">
        <v>3303</v>
      </c>
      <c r="C127" s="1653"/>
      <c r="D127" s="1692"/>
      <c r="E127" s="246"/>
      <c r="F127" s="246"/>
      <c r="G127" s="246"/>
      <c r="H127" s="246"/>
      <c r="I127" s="246"/>
    </row>
    <row r="128" spans="1:9" ht="15" customHeight="1">
      <c r="A128" s="248" t="s">
        <v>3346</v>
      </c>
      <c r="B128" s="1688" t="s">
        <v>3367</v>
      </c>
      <c r="C128" s="1653"/>
      <c r="D128" s="246"/>
      <c r="E128" s="246"/>
      <c r="F128" s="246"/>
      <c r="G128" s="246"/>
      <c r="H128" s="246"/>
      <c r="I128" s="246"/>
    </row>
    <row r="129" spans="1:9" ht="15" customHeight="1">
      <c r="A129" s="264">
        <v>1</v>
      </c>
      <c r="B129" s="1693" t="s">
        <v>3368</v>
      </c>
      <c r="C129" s="1694"/>
      <c r="D129" s="246"/>
      <c r="E129" s="246"/>
      <c r="F129" s="246"/>
      <c r="G129" s="246"/>
      <c r="H129" s="246"/>
      <c r="I129" s="246"/>
    </row>
    <row r="130" spans="1:9" ht="15" customHeight="1">
      <c r="A130" s="259" t="s">
        <v>3349</v>
      </c>
      <c r="B130" s="1695" t="s">
        <v>3369</v>
      </c>
      <c r="C130" s="1695"/>
      <c r="D130" s="246"/>
      <c r="E130" s="246"/>
      <c r="F130" s="246"/>
      <c r="G130" s="246"/>
      <c r="H130" s="246"/>
      <c r="I130" s="246"/>
    </row>
    <row r="131" spans="1:9" ht="15.75">
      <c r="A131" s="251"/>
      <c r="B131" s="84" t="s">
        <v>3370</v>
      </c>
      <c r="C131" s="252" t="s">
        <v>185</v>
      </c>
      <c r="D131" s="252" t="s">
        <v>185</v>
      </c>
      <c r="E131" s="252" t="s">
        <v>185</v>
      </c>
      <c r="F131" s="252" t="s">
        <v>185</v>
      </c>
      <c r="G131" s="252" t="s">
        <v>185</v>
      </c>
      <c r="H131" s="252">
        <v>966.45</v>
      </c>
      <c r="I131" s="252" t="s">
        <v>185</v>
      </c>
    </row>
    <row r="132" spans="1:9" ht="15.75">
      <c r="A132" s="251"/>
      <c r="B132" s="84" t="s">
        <v>3371</v>
      </c>
      <c r="C132" s="252" t="s">
        <v>185</v>
      </c>
      <c r="D132" s="252" t="s">
        <v>185</v>
      </c>
      <c r="E132" s="252" t="s">
        <v>185</v>
      </c>
      <c r="F132" s="252" t="s">
        <v>185</v>
      </c>
      <c r="G132" s="252" t="s">
        <v>185</v>
      </c>
      <c r="H132" s="252">
        <v>942.92</v>
      </c>
      <c r="I132" s="252" t="s">
        <v>185</v>
      </c>
    </row>
    <row r="133" spans="1:9" ht="15.75">
      <c r="A133" s="251"/>
      <c r="B133" s="84" t="s">
        <v>3372</v>
      </c>
      <c r="C133" s="252" t="s">
        <v>185</v>
      </c>
      <c r="D133" s="252" t="s">
        <v>185</v>
      </c>
      <c r="E133" s="252" t="s">
        <v>185</v>
      </c>
      <c r="F133" s="252" t="s">
        <v>185</v>
      </c>
      <c r="G133" s="252" t="s">
        <v>185</v>
      </c>
      <c r="H133" s="252">
        <v>1153.07</v>
      </c>
      <c r="I133" s="252" t="s">
        <v>185</v>
      </c>
    </row>
    <row r="134" spans="1:9" ht="24.75" customHeight="1">
      <c r="A134" s="251"/>
      <c r="B134" s="84" t="s">
        <v>3373</v>
      </c>
      <c r="C134" s="252" t="s">
        <v>185</v>
      </c>
      <c r="D134" s="252" t="s">
        <v>185</v>
      </c>
      <c r="E134" s="252" t="s">
        <v>185</v>
      </c>
      <c r="F134" s="252" t="s">
        <v>185</v>
      </c>
      <c r="G134" s="252" t="s">
        <v>185</v>
      </c>
      <c r="H134" s="252">
        <v>4841.83</v>
      </c>
      <c r="I134" s="252" t="s">
        <v>185</v>
      </c>
    </row>
    <row r="135" spans="1:9" ht="15.75">
      <c r="A135" s="251"/>
      <c r="B135" s="84" t="s">
        <v>3374</v>
      </c>
      <c r="C135" s="252" t="s">
        <v>185</v>
      </c>
      <c r="D135" s="252" t="s">
        <v>185</v>
      </c>
      <c r="E135" s="252" t="s">
        <v>185</v>
      </c>
      <c r="F135" s="252" t="s">
        <v>185</v>
      </c>
      <c r="G135" s="252" t="s">
        <v>185</v>
      </c>
      <c r="H135" s="252">
        <v>415.2</v>
      </c>
      <c r="I135" s="252" t="s">
        <v>185</v>
      </c>
    </row>
    <row r="136" spans="1:9" ht="28.5" customHeight="1">
      <c r="A136" s="251"/>
      <c r="B136" s="84" t="s">
        <v>3375</v>
      </c>
      <c r="C136" s="252" t="s">
        <v>185</v>
      </c>
      <c r="D136" s="252" t="s">
        <v>185</v>
      </c>
      <c r="E136" s="252" t="s">
        <v>185</v>
      </c>
      <c r="F136" s="252" t="s">
        <v>185</v>
      </c>
      <c r="G136" s="252" t="s">
        <v>185</v>
      </c>
      <c r="H136" s="252">
        <v>1206.0899999999999</v>
      </c>
      <c r="I136" s="252" t="s">
        <v>185</v>
      </c>
    </row>
    <row r="137" spans="1:9" ht="15.75">
      <c r="A137" s="251"/>
      <c r="B137" s="84" t="s">
        <v>3376</v>
      </c>
      <c r="C137" s="252" t="s">
        <v>185</v>
      </c>
      <c r="D137" s="252" t="s">
        <v>185</v>
      </c>
      <c r="E137" s="252" t="s">
        <v>185</v>
      </c>
      <c r="F137" s="252" t="s">
        <v>185</v>
      </c>
      <c r="G137" s="252" t="s">
        <v>185</v>
      </c>
      <c r="H137" s="252">
        <v>1591.38</v>
      </c>
      <c r="I137" s="252" t="s">
        <v>185</v>
      </c>
    </row>
    <row r="138" spans="1:9" ht="15.75">
      <c r="A138" s="251"/>
      <c r="B138" s="84" t="s">
        <v>3377</v>
      </c>
      <c r="C138" s="252" t="s">
        <v>185</v>
      </c>
      <c r="D138" s="252" t="s">
        <v>185</v>
      </c>
      <c r="E138" s="252" t="s">
        <v>185</v>
      </c>
      <c r="F138" s="252" t="s">
        <v>185</v>
      </c>
      <c r="G138" s="252" t="s">
        <v>185</v>
      </c>
      <c r="H138" s="252">
        <v>1120.8499999999999</v>
      </c>
      <c r="I138" s="252" t="s">
        <v>185</v>
      </c>
    </row>
    <row r="139" spans="1:9" ht="15.75">
      <c r="A139" s="251"/>
      <c r="B139" s="84" t="s">
        <v>3378</v>
      </c>
      <c r="C139" s="252" t="s">
        <v>185</v>
      </c>
      <c r="D139" s="252" t="s">
        <v>185</v>
      </c>
      <c r="E139" s="252" t="s">
        <v>185</v>
      </c>
      <c r="F139" s="252" t="s">
        <v>185</v>
      </c>
      <c r="G139" s="252" t="s">
        <v>185</v>
      </c>
      <c r="H139" s="252">
        <v>572.5</v>
      </c>
      <c r="I139" s="252" t="s">
        <v>185</v>
      </c>
    </row>
    <row r="140" spans="1:9" ht="15.75">
      <c r="A140" s="251"/>
      <c r="B140" s="84" t="s">
        <v>3379</v>
      </c>
      <c r="C140" s="252" t="s">
        <v>185</v>
      </c>
      <c r="D140" s="252" t="s">
        <v>185</v>
      </c>
      <c r="E140" s="252" t="s">
        <v>185</v>
      </c>
      <c r="F140" s="252" t="s">
        <v>185</v>
      </c>
      <c r="G140" s="252" t="s">
        <v>185</v>
      </c>
      <c r="H140" s="252">
        <v>479.23</v>
      </c>
      <c r="I140" s="252" t="s">
        <v>185</v>
      </c>
    </row>
    <row r="141" spans="1:9">
      <c r="A141" s="246"/>
      <c r="B141" s="84" t="s">
        <v>3292</v>
      </c>
      <c r="C141" s="252">
        <v>19183.740000000002</v>
      </c>
      <c r="D141" s="252">
        <v>50429.11</v>
      </c>
      <c r="E141" s="252" t="s">
        <v>185</v>
      </c>
      <c r="F141" s="252">
        <v>1150.4000000000001</v>
      </c>
      <c r="G141" s="252">
        <v>51579.5</v>
      </c>
      <c r="H141" s="252">
        <v>354336.99</v>
      </c>
      <c r="I141" s="252" t="s">
        <v>3380</v>
      </c>
    </row>
    <row r="142" spans="1:9" ht="24" customHeight="1">
      <c r="A142" s="246"/>
      <c r="B142" s="84" t="s">
        <v>3381</v>
      </c>
      <c r="C142" s="252" t="s">
        <v>185</v>
      </c>
      <c r="D142" s="252" t="s">
        <v>185</v>
      </c>
      <c r="E142" s="252" t="s">
        <v>185</v>
      </c>
      <c r="F142" s="252" t="s">
        <v>185</v>
      </c>
      <c r="G142" s="252" t="s">
        <v>185</v>
      </c>
      <c r="H142" s="252">
        <v>7899.51</v>
      </c>
      <c r="I142" s="252" t="s">
        <v>185</v>
      </c>
    </row>
    <row r="143" spans="1:9" ht="24.75" customHeight="1">
      <c r="A143" s="262"/>
      <c r="B143" s="150" t="s">
        <v>3382</v>
      </c>
      <c r="C143" s="258" t="s">
        <v>185</v>
      </c>
      <c r="D143" s="258" t="s">
        <v>185</v>
      </c>
      <c r="E143" s="258" t="s">
        <v>185</v>
      </c>
      <c r="F143" s="258" t="s">
        <v>185</v>
      </c>
      <c r="G143" s="258" t="s">
        <v>185</v>
      </c>
      <c r="H143" s="258">
        <v>2478.1999999999998</v>
      </c>
      <c r="I143" s="258" t="s">
        <v>185</v>
      </c>
    </row>
    <row r="144" spans="1:9">
      <c r="A144" s="246"/>
      <c r="B144" s="84"/>
      <c r="C144" s="252"/>
      <c r="D144" s="252"/>
      <c r="E144" s="252"/>
      <c r="F144" s="252"/>
      <c r="G144" s="252"/>
      <c r="H144" s="252"/>
      <c r="I144" s="252"/>
    </row>
    <row r="145" spans="1:9">
      <c r="A145" s="246"/>
      <c r="B145" s="84"/>
      <c r="C145" s="252"/>
      <c r="D145" s="252"/>
      <c r="E145" s="252"/>
      <c r="F145" s="252"/>
      <c r="G145" s="252"/>
      <c r="H145" s="252"/>
      <c r="I145" s="252"/>
    </row>
    <row r="146" spans="1:9" ht="17.100000000000001" customHeight="1">
      <c r="A146" s="1647" t="s">
        <v>3301</v>
      </c>
      <c r="B146" s="1654"/>
      <c r="C146" s="1654"/>
      <c r="D146" s="1654"/>
      <c r="E146" s="1654"/>
      <c r="F146" s="1654"/>
      <c r="G146" s="1654"/>
      <c r="H146" s="1654"/>
      <c r="I146" s="1654"/>
    </row>
    <row r="147" spans="1:9" ht="17.100000000000001" customHeight="1">
      <c r="A147" s="1689" t="s">
        <v>3261</v>
      </c>
      <c r="B147" s="1690"/>
      <c r="C147" s="1690"/>
      <c r="D147" s="1690"/>
      <c r="E147" s="1690"/>
      <c r="F147" s="1690"/>
      <c r="G147" s="1690"/>
      <c r="H147" s="1690"/>
      <c r="I147" s="1690"/>
    </row>
    <row r="148" spans="1:9" ht="17.100000000000001" customHeight="1">
      <c r="A148" s="58"/>
      <c r="B148" s="58" t="s">
        <v>3262</v>
      </c>
      <c r="C148" s="58" t="s">
        <v>1159</v>
      </c>
      <c r="D148" s="1674" t="s">
        <v>3263</v>
      </c>
      <c r="E148" s="1651"/>
      <c r="F148" s="1651"/>
      <c r="G148" s="1651"/>
      <c r="H148" s="58" t="s">
        <v>1159</v>
      </c>
      <c r="I148" s="58" t="s">
        <v>1</v>
      </c>
    </row>
    <row r="149" spans="1:9" ht="17.100000000000001" customHeight="1">
      <c r="A149" s="246"/>
      <c r="B149" s="246"/>
      <c r="C149" s="72" t="s">
        <v>3264</v>
      </c>
      <c r="D149" s="72" t="s">
        <v>1154</v>
      </c>
      <c r="E149" s="72" t="s">
        <v>15</v>
      </c>
      <c r="F149" s="72" t="s">
        <v>1155</v>
      </c>
      <c r="G149" s="72" t="s">
        <v>1156</v>
      </c>
      <c r="H149" s="72" t="s">
        <v>3265</v>
      </c>
      <c r="I149" s="72" t="s">
        <v>3266</v>
      </c>
    </row>
    <row r="150" spans="1:9" ht="17.100000000000001" customHeight="1">
      <c r="A150" s="246"/>
      <c r="B150" s="246"/>
      <c r="C150" s="72" t="s">
        <v>5</v>
      </c>
      <c r="D150" s="72" t="s">
        <v>1159</v>
      </c>
      <c r="E150" s="72" t="s">
        <v>15</v>
      </c>
      <c r="F150" s="72" t="s">
        <v>1160</v>
      </c>
      <c r="G150" s="246"/>
      <c r="H150" s="72" t="s">
        <v>4</v>
      </c>
      <c r="I150" s="72" t="s">
        <v>6</v>
      </c>
    </row>
    <row r="151" spans="1:9" ht="17.100000000000001" customHeight="1">
      <c r="A151" s="246"/>
      <c r="B151" s="246"/>
      <c r="C151" s="246"/>
      <c r="D151" s="246"/>
      <c r="E151" s="246"/>
      <c r="F151" s="72" t="s">
        <v>3267</v>
      </c>
      <c r="G151" s="246"/>
      <c r="H151" s="246"/>
      <c r="I151" s="72" t="s">
        <v>3268</v>
      </c>
    </row>
    <row r="152" spans="1:9" ht="17.100000000000001" customHeight="1">
      <c r="A152" s="59"/>
      <c r="B152" s="59"/>
      <c r="C152" s="59"/>
      <c r="D152" s="59"/>
      <c r="E152" s="59"/>
      <c r="F152" s="59" t="s">
        <v>3269</v>
      </c>
      <c r="G152" s="59"/>
      <c r="H152" s="59"/>
      <c r="I152" s="59" t="s">
        <v>3270</v>
      </c>
    </row>
    <row r="153" spans="1:9" ht="17.100000000000001" customHeight="1">
      <c r="A153" s="246"/>
      <c r="B153" s="246"/>
      <c r="C153" s="246"/>
      <c r="D153" s="246"/>
      <c r="E153" s="246"/>
      <c r="F153" s="1691" t="s">
        <v>3271</v>
      </c>
      <c r="G153" s="1691"/>
      <c r="H153" s="1691"/>
      <c r="I153" s="1691"/>
    </row>
    <row r="154" spans="1:9" ht="20.25" customHeight="1">
      <c r="A154" s="246"/>
      <c r="B154" s="1653" t="s">
        <v>3302</v>
      </c>
      <c r="C154" s="1653"/>
      <c r="D154" s="246"/>
      <c r="E154" s="246"/>
      <c r="F154" s="246"/>
      <c r="G154" s="246"/>
      <c r="H154" s="246"/>
      <c r="I154" s="246"/>
    </row>
    <row r="155" spans="1:9" ht="15" customHeight="1">
      <c r="A155" s="247" t="s">
        <v>11</v>
      </c>
      <c r="B155" s="1653" t="s">
        <v>3303</v>
      </c>
      <c r="C155" s="1653"/>
      <c r="D155" s="1692"/>
      <c r="E155" s="246"/>
      <c r="F155" s="246"/>
      <c r="G155" s="246"/>
      <c r="H155" s="246"/>
      <c r="I155" s="246"/>
    </row>
    <row r="156" spans="1:9" ht="15" customHeight="1">
      <c r="A156" s="248" t="s">
        <v>3346</v>
      </c>
      <c r="B156" s="1688" t="s">
        <v>3367</v>
      </c>
      <c r="C156" s="1653"/>
      <c r="D156" s="246"/>
      <c r="E156" s="246"/>
      <c r="F156" s="246"/>
      <c r="G156" s="246"/>
      <c r="H156" s="246"/>
      <c r="I156" s="246"/>
    </row>
    <row r="157" spans="1:9" ht="15" customHeight="1">
      <c r="A157" s="264">
        <v>1</v>
      </c>
      <c r="B157" s="1693" t="s">
        <v>3368</v>
      </c>
      <c r="C157" s="1694"/>
      <c r="D157" s="246"/>
      <c r="E157" s="246"/>
      <c r="F157" s="246"/>
      <c r="G157" s="246"/>
      <c r="H157" s="246"/>
      <c r="I157" s="246"/>
    </row>
    <row r="158" spans="1:9" ht="15" customHeight="1">
      <c r="A158" s="259" t="s">
        <v>3349</v>
      </c>
      <c r="B158" s="1695" t="s">
        <v>3369</v>
      </c>
      <c r="C158" s="1695"/>
      <c r="D158" s="246"/>
      <c r="E158" s="246"/>
      <c r="F158" s="246"/>
      <c r="G158" s="246"/>
      <c r="H158" s="246"/>
      <c r="I158" s="246"/>
    </row>
    <row r="159" spans="1:9" ht="17.100000000000001" customHeight="1">
      <c r="A159" s="246"/>
      <c r="B159" s="84" t="s">
        <v>3383</v>
      </c>
      <c r="C159" s="252" t="s">
        <v>185</v>
      </c>
      <c r="D159" s="252" t="s">
        <v>185</v>
      </c>
      <c r="E159" s="252" t="s">
        <v>185</v>
      </c>
      <c r="F159" s="252" t="s">
        <v>185</v>
      </c>
      <c r="G159" s="252" t="s">
        <v>185</v>
      </c>
      <c r="H159" s="252">
        <v>1542.45</v>
      </c>
      <c r="I159" s="252" t="s">
        <v>185</v>
      </c>
    </row>
    <row r="160" spans="1:9" ht="17.100000000000001" customHeight="1">
      <c r="A160" s="246"/>
      <c r="B160" s="84" t="s">
        <v>3384</v>
      </c>
      <c r="C160" s="252" t="s">
        <v>185</v>
      </c>
      <c r="D160" s="252" t="s">
        <v>185</v>
      </c>
      <c r="E160" s="252" t="s">
        <v>185</v>
      </c>
      <c r="F160" s="252" t="s">
        <v>185</v>
      </c>
      <c r="G160" s="252" t="s">
        <v>185</v>
      </c>
      <c r="H160" s="252">
        <v>1810.98</v>
      </c>
      <c r="I160" s="252" t="s">
        <v>185</v>
      </c>
    </row>
    <row r="161" spans="1:9" ht="17.100000000000001" customHeight="1">
      <c r="A161" s="246"/>
      <c r="B161" s="84" t="s">
        <v>3385</v>
      </c>
      <c r="C161" s="252" t="s">
        <v>185</v>
      </c>
      <c r="D161" s="252" t="s">
        <v>185</v>
      </c>
      <c r="E161" s="252" t="s">
        <v>185</v>
      </c>
      <c r="F161" s="252" t="s">
        <v>185</v>
      </c>
      <c r="G161" s="252" t="s">
        <v>185</v>
      </c>
      <c r="H161" s="252">
        <v>2296.81</v>
      </c>
      <c r="I161" s="252" t="s">
        <v>185</v>
      </c>
    </row>
    <row r="162" spans="1:9" ht="28.5" customHeight="1">
      <c r="A162" s="246"/>
      <c r="B162" s="84" t="s">
        <v>3386</v>
      </c>
      <c r="C162" s="252" t="s">
        <v>185</v>
      </c>
      <c r="D162" s="252" t="s">
        <v>185</v>
      </c>
      <c r="E162" s="252" t="s">
        <v>185</v>
      </c>
      <c r="F162" s="252" t="s">
        <v>185</v>
      </c>
      <c r="G162" s="252" t="s">
        <v>185</v>
      </c>
      <c r="H162" s="252">
        <v>2380.7600000000002</v>
      </c>
      <c r="I162" s="252" t="s">
        <v>185</v>
      </c>
    </row>
    <row r="163" spans="1:9">
      <c r="A163" s="246"/>
      <c r="B163" s="84" t="s">
        <v>3387</v>
      </c>
      <c r="C163" s="252" t="s">
        <v>185</v>
      </c>
      <c r="D163" s="252" t="s">
        <v>185</v>
      </c>
      <c r="E163" s="252" t="s">
        <v>185</v>
      </c>
      <c r="F163" s="252" t="s">
        <v>185</v>
      </c>
      <c r="G163" s="252" t="s">
        <v>185</v>
      </c>
      <c r="H163" s="252">
        <v>4966.92</v>
      </c>
      <c r="I163" s="252" t="s">
        <v>185</v>
      </c>
    </row>
    <row r="164" spans="1:9">
      <c r="A164" s="246"/>
      <c r="B164" s="84" t="s">
        <v>3388</v>
      </c>
      <c r="C164" s="252" t="s">
        <v>185</v>
      </c>
      <c r="D164" s="252" t="s">
        <v>185</v>
      </c>
      <c r="E164" s="252" t="s">
        <v>185</v>
      </c>
      <c r="F164" s="252" t="s">
        <v>185</v>
      </c>
      <c r="G164" s="252" t="s">
        <v>185</v>
      </c>
      <c r="H164" s="252">
        <v>8686.1299999999992</v>
      </c>
      <c r="I164" s="252" t="s">
        <v>185</v>
      </c>
    </row>
    <row r="165" spans="1:9">
      <c r="A165" s="246"/>
      <c r="B165" s="84" t="s">
        <v>3389</v>
      </c>
      <c r="C165" s="252" t="s">
        <v>185</v>
      </c>
      <c r="D165" s="252" t="s">
        <v>185</v>
      </c>
      <c r="E165" s="252" t="s">
        <v>185</v>
      </c>
      <c r="F165" s="252" t="s">
        <v>185</v>
      </c>
      <c r="G165" s="252" t="s">
        <v>185</v>
      </c>
      <c r="H165" s="252">
        <v>3340.04</v>
      </c>
      <c r="I165" s="252" t="s">
        <v>185</v>
      </c>
    </row>
    <row r="166" spans="1:9" ht="17.100000000000001" customHeight="1">
      <c r="A166" s="246"/>
      <c r="B166" s="84" t="s">
        <v>3390</v>
      </c>
      <c r="C166" s="252" t="s">
        <v>185</v>
      </c>
      <c r="D166" s="252" t="s">
        <v>185</v>
      </c>
      <c r="E166" s="252" t="s">
        <v>185</v>
      </c>
      <c r="F166" s="252" t="s">
        <v>185</v>
      </c>
      <c r="G166" s="252" t="s">
        <v>185</v>
      </c>
      <c r="H166" s="252">
        <v>0.1</v>
      </c>
      <c r="I166" s="252" t="s">
        <v>185</v>
      </c>
    </row>
    <row r="167" spans="1:9" ht="25.5" customHeight="1">
      <c r="A167" s="251"/>
      <c r="B167" s="84" t="s">
        <v>3391</v>
      </c>
      <c r="C167" s="252" t="s">
        <v>185</v>
      </c>
      <c r="D167" s="252" t="s">
        <v>185</v>
      </c>
      <c r="E167" s="252" t="s">
        <v>185</v>
      </c>
      <c r="F167" s="252" t="s">
        <v>185</v>
      </c>
      <c r="G167" s="252" t="s">
        <v>185</v>
      </c>
      <c r="H167" s="252">
        <v>1257.76</v>
      </c>
      <c r="I167" s="252" t="s">
        <v>185</v>
      </c>
    </row>
    <row r="168" spans="1:9" ht="25.5" customHeight="1">
      <c r="A168" s="251"/>
      <c r="B168" s="84" t="s">
        <v>3392</v>
      </c>
      <c r="C168" s="252" t="s">
        <v>185</v>
      </c>
      <c r="D168" s="252" t="s">
        <v>185</v>
      </c>
      <c r="E168" s="252" t="s">
        <v>185</v>
      </c>
      <c r="F168" s="252" t="s">
        <v>185</v>
      </c>
      <c r="G168" s="252" t="s">
        <v>185</v>
      </c>
      <c r="H168" s="252">
        <v>2648.51</v>
      </c>
      <c r="I168" s="252" t="s">
        <v>185</v>
      </c>
    </row>
    <row r="169" spans="1:9" ht="25.5" customHeight="1">
      <c r="A169" s="251"/>
      <c r="B169" s="84" t="s">
        <v>3393</v>
      </c>
      <c r="C169" s="252" t="s">
        <v>185</v>
      </c>
      <c r="D169" s="252" t="s">
        <v>185</v>
      </c>
      <c r="E169" s="252" t="s">
        <v>185</v>
      </c>
      <c r="F169" s="252" t="s">
        <v>185</v>
      </c>
      <c r="G169" s="252" t="s">
        <v>185</v>
      </c>
      <c r="H169" s="252">
        <v>1140.71</v>
      </c>
      <c r="I169" s="252" t="s">
        <v>185</v>
      </c>
    </row>
    <row r="170" spans="1:9" ht="25.5" customHeight="1">
      <c r="A170" s="251"/>
      <c r="B170" s="84" t="s">
        <v>3394</v>
      </c>
      <c r="C170" s="252" t="s">
        <v>185</v>
      </c>
      <c r="D170" s="252" t="s">
        <v>185</v>
      </c>
      <c r="E170" s="252" t="s">
        <v>185</v>
      </c>
      <c r="F170" s="252" t="s">
        <v>185</v>
      </c>
      <c r="G170" s="252" t="s">
        <v>185</v>
      </c>
      <c r="H170" s="252">
        <v>1210.4000000000001</v>
      </c>
      <c r="I170" s="252" t="s">
        <v>185</v>
      </c>
    </row>
    <row r="171" spans="1:9" ht="25.5" customHeight="1">
      <c r="A171" s="257"/>
      <c r="B171" s="150" t="s">
        <v>3395</v>
      </c>
      <c r="C171" s="258" t="s">
        <v>185</v>
      </c>
      <c r="D171" s="258" t="s">
        <v>185</v>
      </c>
      <c r="E171" s="258" t="s">
        <v>185</v>
      </c>
      <c r="F171" s="258" t="s">
        <v>185</v>
      </c>
      <c r="G171" s="258" t="s">
        <v>185</v>
      </c>
      <c r="H171" s="258">
        <v>1478.13</v>
      </c>
      <c r="I171" s="258" t="s">
        <v>185</v>
      </c>
    </row>
    <row r="172" spans="1:9" ht="15.75">
      <c r="A172" s="251"/>
      <c r="B172" s="84"/>
      <c r="C172" s="252"/>
      <c r="D172" s="252"/>
      <c r="E172" s="252"/>
      <c r="F172" s="252"/>
      <c r="G172" s="252"/>
      <c r="H172" s="252"/>
      <c r="I172" s="252"/>
    </row>
    <row r="173" spans="1:9" ht="15.75">
      <c r="A173" s="1647" t="s">
        <v>3301</v>
      </c>
      <c r="B173" s="1654"/>
      <c r="C173" s="1654"/>
      <c r="D173" s="1654"/>
      <c r="E173" s="1654"/>
      <c r="F173" s="1654"/>
      <c r="G173" s="1654"/>
      <c r="H173" s="1654"/>
      <c r="I173" s="1654"/>
    </row>
    <row r="174" spans="1:9" ht="17.100000000000001" customHeight="1">
      <c r="A174" s="1689" t="s">
        <v>3261</v>
      </c>
      <c r="B174" s="1690"/>
      <c r="C174" s="1690"/>
      <c r="D174" s="1690"/>
      <c r="E174" s="1690"/>
      <c r="F174" s="1690"/>
      <c r="G174" s="1690"/>
      <c r="H174" s="1690"/>
      <c r="I174" s="1690"/>
    </row>
    <row r="175" spans="1:9" ht="17.100000000000001" customHeight="1">
      <c r="A175" s="58"/>
      <c r="B175" s="58" t="s">
        <v>3262</v>
      </c>
      <c r="C175" s="58" t="s">
        <v>1159</v>
      </c>
      <c r="D175" s="1674" t="s">
        <v>3263</v>
      </c>
      <c r="E175" s="1651"/>
      <c r="F175" s="1651"/>
      <c r="G175" s="1651"/>
      <c r="H175" s="58" t="s">
        <v>1159</v>
      </c>
      <c r="I175" s="58" t="s">
        <v>1</v>
      </c>
    </row>
    <row r="176" spans="1:9" ht="17.100000000000001" customHeight="1">
      <c r="A176" s="246"/>
      <c r="B176" s="246"/>
      <c r="C176" s="72" t="s">
        <v>3264</v>
      </c>
      <c r="D176" s="72" t="s">
        <v>1154</v>
      </c>
      <c r="E176" s="72" t="s">
        <v>15</v>
      </c>
      <c r="F176" s="72" t="s">
        <v>1155</v>
      </c>
      <c r="G176" s="72" t="s">
        <v>1156</v>
      </c>
      <c r="H176" s="72" t="s">
        <v>3265</v>
      </c>
      <c r="I176" s="72" t="s">
        <v>3266</v>
      </c>
    </row>
    <row r="177" spans="1:9" ht="17.100000000000001" customHeight="1">
      <c r="A177" s="246"/>
      <c r="B177" s="246"/>
      <c r="C177" s="72" t="s">
        <v>5</v>
      </c>
      <c r="D177" s="72" t="s">
        <v>1159</v>
      </c>
      <c r="E177" s="72" t="s">
        <v>15</v>
      </c>
      <c r="F177" s="72" t="s">
        <v>1160</v>
      </c>
      <c r="G177" s="246"/>
      <c r="H177" s="72" t="s">
        <v>4</v>
      </c>
      <c r="I177" s="72" t="s">
        <v>6</v>
      </c>
    </row>
    <row r="178" spans="1:9" ht="17.100000000000001" customHeight="1">
      <c r="A178" s="246"/>
      <c r="B178" s="246"/>
      <c r="C178" s="246"/>
      <c r="D178" s="246"/>
      <c r="E178" s="246"/>
      <c r="F178" s="72" t="s">
        <v>3267</v>
      </c>
      <c r="G178" s="246"/>
      <c r="H178" s="246"/>
      <c r="I178" s="72" t="s">
        <v>3268</v>
      </c>
    </row>
    <row r="179" spans="1:9" ht="17.100000000000001" customHeight="1">
      <c r="A179" s="59"/>
      <c r="B179" s="59"/>
      <c r="C179" s="59"/>
      <c r="D179" s="59"/>
      <c r="E179" s="59"/>
      <c r="F179" s="59" t="s">
        <v>3269</v>
      </c>
      <c r="G179" s="59"/>
      <c r="H179" s="59"/>
      <c r="I179" s="59" t="s">
        <v>3270</v>
      </c>
    </row>
    <row r="180" spans="1:9" ht="15.75">
      <c r="A180" s="246"/>
      <c r="B180" s="246"/>
      <c r="C180" s="246"/>
      <c r="D180" s="246"/>
      <c r="E180" s="246"/>
      <c r="F180" s="1696" t="s">
        <v>3271</v>
      </c>
      <c r="G180" s="1696"/>
      <c r="H180" s="1696"/>
      <c r="I180" s="1696"/>
    </row>
    <row r="181" spans="1:9" ht="15.75">
      <c r="A181" s="246"/>
      <c r="B181" s="1653" t="s">
        <v>3302</v>
      </c>
      <c r="C181" s="1653"/>
      <c r="D181" s="246"/>
      <c r="E181" s="246"/>
      <c r="F181" s="246"/>
      <c r="G181" s="246"/>
      <c r="H181" s="246"/>
      <c r="I181" s="246"/>
    </row>
    <row r="182" spans="1:9" ht="15" customHeight="1">
      <c r="A182" s="247" t="s">
        <v>11</v>
      </c>
      <c r="B182" s="1653" t="s">
        <v>3303</v>
      </c>
      <c r="C182" s="1653"/>
      <c r="D182" s="1692"/>
      <c r="E182" s="246"/>
      <c r="F182" s="246"/>
      <c r="G182" s="246"/>
      <c r="H182" s="246"/>
      <c r="I182" s="246"/>
    </row>
    <row r="183" spans="1:9" ht="15" customHeight="1">
      <c r="A183" s="248" t="s">
        <v>3346</v>
      </c>
      <c r="B183" s="1688" t="s">
        <v>3367</v>
      </c>
      <c r="C183" s="1653"/>
      <c r="D183" s="246"/>
      <c r="E183" s="246"/>
      <c r="F183" s="246"/>
      <c r="G183" s="246"/>
      <c r="H183" s="246"/>
      <c r="I183" s="246"/>
    </row>
    <row r="184" spans="1:9" ht="15" customHeight="1">
      <c r="A184" s="264">
        <v>1</v>
      </c>
      <c r="B184" s="1693" t="s">
        <v>3368</v>
      </c>
      <c r="C184" s="1694"/>
      <c r="D184" s="246"/>
      <c r="E184" s="246"/>
      <c r="F184" s="246"/>
      <c r="G184" s="246"/>
      <c r="H184" s="246"/>
      <c r="I184" s="246"/>
    </row>
    <row r="185" spans="1:9" ht="15" customHeight="1">
      <c r="A185" s="259" t="s">
        <v>3349</v>
      </c>
      <c r="B185" s="1695" t="s">
        <v>3369</v>
      </c>
      <c r="C185" s="1695"/>
      <c r="D185" s="246"/>
      <c r="E185" s="246"/>
      <c r="F185" s="246"/>
      <c r="G185" s="246"/>
      <c r="H185" s="246"/>
      <c r="I185" s="246"/>
    </row>
    <row r="186" spans="1:9" ht="25.5" customHeight="1">
      <c r="A186" s="251"/>
      <c r="B186" s="84" t="s">
        <v>3396</v>
      </c>
      <c r="C186" s="252" t="s">
        <v>185</v>
      </c>
      <c r="D186" s="252" t="s">
        <v>185</v>
      </c>
      <c r="E186" s="252" t="s">
        <v>185</v>
      </c>
      <c r="F186" s="252" t="s">
        <v>185</v>
      </c>
      <c r="G186" s="252" t="s">
        <v>185</v>
      </c>
      <c r="H186" s="252">
        <v>4477.7299999999996</v>
      </c>
      <c r="I186" s="252" t="s">
        <v>185</v>
      </c>
    </row>
    <row r="187" spans="1:9" ht="15.75">
      <c r="A187" s="251"/>
      <c r="B187" s="84" t="s">
        <v>3397</v>
      </c>
      <c r="C187" s="252" t="s">
        <v>185</v>
      </c>
      <c r="D187" s="252" t="s">
        <v>185</v>
      </c>
      <c r="E187" s="252" t="s">
        <v>185</v>
      </c>
      <c r="F187" s="252" t="s">
        <v>185</v>
      </c>
      <c r="G187" s="252" t="s">
        <v>185</v>
      </c>
      <c r="H187" s="252">
        <v>1248.23</v>
      </c>
      <c r="I187" s="252" t="s">
        <v>185</v>
      </c>
    </row>
    <row r="188" spans="1:9" ht="15.75">
      <c r="A188" s="251"/>
      <c r="B188" s="84" t="s">
        <v>3398</v>
      </c>
      <c r="C188" s="252" t="s">
        <v>185</v>
      </c>
      <c r="D188" s="252" t="s">
        <v>185</v>
      </c>
      <c r="E188" s="252" t="s">
        <v>185</v>
      </c>
      <c r="F188" s="252" t="s">
        <v>185</v>
      </c>
      <c r="G188" s="252" t="s">
        <v>185</v>
      </c>
      <c r="H188" s="252">
        <v>1395.57</v>
      </c>
      <c r="I188" s="252" t="s">
        <v>185</v>
      </c>
    </row>
    <row r="189" spans="1:9" ht="15" customHeight="1">
      <c r="A189" s="251"/>
      <c r="B189" s="84" t="s">
        <v>3399</v>
      </c>
      <c r="C189" s="252" t="s">
        <v>185</v>
      </c>
      <c r="D189" s="252" t="s">
        <v>185</v>
      </c>
      <c r="E189" s="252" t="s">
        <v>185</v>
      </c>
      <c r="F189" s="252" t="s">
        <v>185</v>
      </c>
      <c r="G189" s="252" t="s">
        <v>185</v>
      </c>
      <c r="H189" s="252">
        <v>10096.36</v>
      </c>
      <c r="I189" s="252" t="s">
        <v>185</v>
      </c>
    </row>
    <row r="190" spans="1:9" ht="17.25" customHeight="1">
      <c r="A190" s="251"/>
      <c r="B190" s="84" t="s">
        <v>3400</v>
      </c>
      <c r="C190" s="252" t="s">
        <v>185</v>
      </c>
      <c r="D190" s="252" t="s">
        <v>185</v>
      </c>
      <c r="E190" s="252" t="s">
        <v>185</v>
      </c>
      <c r="F190" s="252" t="s">
        <v>185</v>
      </c>
      <c r="G190" s="252" t="s">
        <v>185</v>
      </c>
      <c r="H190" s="252">
        <v>529.02</v>
      </c>
      <c r="I190" s="252" t="s">
        <v>185</v>
      </c>
    </row>
    <row r="191" spans="1:9" ht="25.5" customHeight="1">
      <c r="A191" s="251"/>
      <c r="B191" s="84" t="s">
        <v>3401</v>
      </c>
      <c r="C191" s="252" t="s">
        <v>185</v>
      </c>
      <c r="D191" s="252" t="s">
        <v>185</v>
      </c>
      <c r="E191" s="252" t="s">
        <v>185</v>
      </c>
      <c r="F191" s="252" t="s">
        <v>185</v>
      </c>
      <c r="G191" s="252" t="s">
        <v>185</v>
      </c>
      <c r="H191" s="252">
        <v>725.93</v>
      </c>
      <c r="I191" s="252" t="s">
        <v>185</v>
      </c>
    </row>
    <row r="192" spans="1:9" ht="25.5" customHeight="1">
      <c r="A192" s="251"/>
      <c r="B192" s="84" t="s">
        <v>3402</v>
      </c>
      <c r="C192" s="252" t="s">
        <v>185</v>
      </c>
      <c r="D192" s="252" t="s">
        <v>185</v>
      </c>
      <c r="E192" s="252" t="s">
        <v>185</v>
      </c>
      <c r="F192" s="252" t="s">
        <v>185</v>
      </c>
      <c r="G192" s="252" t="s">
        <v>185</v>
      </c>
      <c r="H192" s="252">
        <v>257.79000000000002</v>
      </c>
      <c r="I192" s="252" t="s">
        <v>185</v>
      </c>
    </row>
    <row r="193" spans="1:9" ht="15.75">
      <c r="A193" s="251"/>
      <c r="B193" s="84" t="s">
        <v>3403</v>
      </c>
      <c r="C193" s="252" t="s">
        <v>185</v>
      </c>
      <c r="D193" s="252" t="s">
        <v>185</v>
      </c>
      <c r="E193" s="252" t="s">
        <v>185</v>
      </c>
      <c r="F193" s="252" t="s">
        <v>185</v>
      </c>
      <c r="G193" s="252" t="s">
        <v>185</v>
      </c>
      <c r="H193" s="252">
        <v>1266.0899999999999</v>
      </c>
      <c r="I193" s="252" t="s">
        <v>185</v>
      </c>
    </row>
    <row r="194" spans="1:9" ht="25.5" customHeight="1">
      <c r="A194" s="251"/>
      <c r="B194" s="84" t="s">
        <v>3404</v>
      </c>
      <c r="C194" s="252" t="s">
        <v>185</v>
      </c>
      <c r="D194" s="252" t="s">
        <v>185</v>
      </c>
      <c r="E194" s="252" t="s">
        <v>185</v>
      </c>
      <c r="F194" s="252" t="s">
        <v>185</v>
      </c>
      <c r="G194" s="252" t="s">
        <v>185</v>
      </c>
      <c r="H194" s="252">
        <v>3203.69</v>
      </c>
      <c r="I194" s="252" t="s">
        <v>185</v>
      </c>
    </row>
    <row r="195" spans="1:9" ht="15" customHeight="1">
      <c r="A195" s="251"/>
      <c r="B195" s="84" t="s">
        <v>3405</v>
      </c>
      <c r="C195" s="252" t="s">
        <v>185</v>
      </c>
      <c r="D195" s="252" t="s">
        <v>185</v>
      </c>
      <c r="E195" s="252" t="s">
        <v>185</v>
      </c>
      <c r="F195" s="252" t="s">
        <v>185</v>
      </c>
      <c r="G195" s="252" t="s">
        <v>185</v>
      </c>
      <c r="H195" s="252">
        <v>1059.9000000000001</v>
      </c>
      <c r="I195" s="252" t="s">
        <v>185</v>
      </c>
    </row>
    <row r="196" spans="1:9" ht="18" customHeight="1">
      <c r="A196" s="251"/>
      <c r="B196" s="84" t="s">
        <v>3400</v>
      </c>
      <c r="C196" s="252" t="s">
        <v>185</v>
      </c>
      <c r="D196" s="252" t="s">
        <v>185</v>
      </c>
      <c r="E196" s="252" t="s">
        <v>185</v>
      </c>
      <c r="F196" s="252" t="s">
        <v>185</v>
      </c>
      <c r="G196" s="252" t="s">
        <v>185</v>
      </c>
      <c r="H196" s="252">
        <v>1409.08</v>
      </c>
      <c r="I196" s="252" t="s">
        <v>185</v>
      </c>
    </row>
    <row r="197" spans="1:9" ht="25.5" customHeight="1">
      <c r="A197" s="251"/>
      <c r="B197" s="84" t="s">
        <v>3406</v>
      </c>
      <c r="C197" s="252" t="s">
        <v>185</v>
      </c>
      <c r="D197" s="252" t="s">
        <v>185</v>
      </c>
      <c r="E197" s="252" t="s">
        <v>185</v>
      </c>
      <c r="F197" s="252" t="s">
        <v>185</v>
      </c>
      <c r="G197" s="252" t="s">
        <v>185</v>
      </c>
      <c r="H197" s="252">
        <v>20.100000000000001</v>
      </c>
      <c r="I197" s="252" t="s">
        <v>185</v>
      </c>
    </row>
    <row r="198" spans="1:9" ht="25.5" customHeight="1">
      <c r="A198" s="257"/>
      <c r="B198" s="150" t="s">
        <v>3407</v>
      </c>
      <c r="C198" s="258" t="s">
        <v>185</v>
      </c>
      <c r="D198" s="258" t="s">
        <v>185</v>
      </c>
      <c r="E198" s="258" t="s">
        <v>185</v>
      </c>
      <c r="F198" s="258" t="s">
        <v>185</v>
      </c>
      <c r="G198" s="258" t="s">
        <v>185</v>
      </c>
      <c r="H198" s="258">
        <v>3325.19</v>
      </c>
      <c r="I198" s="258" t="s">
        <v>185</v>
      </c>
    </row>
    <row r="199" spans="1:9" ht="15.75">
      <c r="A199" s="251"/>
      <c r="B199" s="84"/>
      <c r="C199" s="252"/>
      <c r="D199" s="252"/>
      <c r="E199" s="252"/>
      <c r="F199" s="252"/>
      <c r="G199" s="252"/>
      <c r="H199" s="252"/>
      <c r="I199" s="252"/>
    </row>
    <row r="200" spans="1:9" ht="17.100000000000001" customHeight="1">
      <c r="A200" s="1647" t="s">
        <v>3301</v>
      </c>
      <c r="B200" s="1654"/>
      <c r="C200" s="1654"/>
      <c r="D200" s="1654"/>
      <c r="E200" s="1654"/>
      <c r="F200" s="1654"/>
      <c r="G200" s="1654"/>
      <c r="H200" s="1654"/>
      <c r="I200" s="1654"/>
    </row>
    <row r="201" spans="1:9" ht="17.100000000000001" customHeight="1">
      <c r="A201" s="1689" t="s">
        <v>3261</v>
      </c>
      <c r="B201" s="1690"/>
      <c r="C201" s="1690"/>
      <c r="D201" s="1690"/>
      <c r="E201" s="1690"/>
      <c r="F201" s="1690"/>
      <c r="G201" s="1690"/>
      <c r="H201" s="1690"/>
      <c r="I201" s="1690"/>
    </row>
    <row r="202" spans="1:9" ht="17.100000000000001" customHeight="1">
      <c r="A202" s="58"/>
      <c r="B202" s="58" t="s">
        <v>3262</v>
      </c>
      <c r="C202" s="58" t="s">
        <v>1159</v>
      </c>
      <c r="D202" s="1674" t="s">
        <v>3263</v>
      </c>
      <c r="E202" s="1651"/>
      <c r="F202" s="1651"/>
      <c r="G202" s="1651"/>
      <c r="H202" s="58" t="s">
        <v>1159</v>
      </c>
      <c r="I202" s="58" t="s">
        <v>1</v>
      </c>
    </row>
    <row r="203" spans="1:9" ht="17.100000000000001" customHeight="1">
      <c r="A203" s="246"/>
      <c r="B203" s="246"/>
      <c r="C203" s="72" t="s">
        <v>3264</v>
      </c>
      <c r="D203" s="72" t="s">
        <v>1154</v>
      </c>
      <c r="E203" s="72" t="s">
        <v>15</v>
      </c>
      <c r="F203" s="72" t="s">
        <v>1155</v>
      </c>
      <c r="G203" s="72" t="s">
        <v>1156</v>
      </c>
      <c r="H203" s="72" t="s">
        <v>3265</v>
      </c>
      <c r="I203" s="72" t="s">
        <v>3266</v>
      </c>
    </row>
    <row r="204" spans="1:9" ht="17.100000000000001" customHeight="1">
      <c r="A204" s="246"/>
      <c r="B204" s="246"/>
      <c r="C204" s="72" t="s">
        <v>5</v>
      </c>
      <c r="D204" s="72" t="s">
        <v>1159</v>
      </c>
      <c r="E204" s="72" t="s">
        <v>15</v>
      </c>
      <c r="F204" s="72" t="s">
        <v>1160</v>
      </c>
      <c r="G204" s="246"/>
      <c r="H204" s="72" t="s">
        <v>4</v>
      </c>
      <c r="I204" s="72" t="s">
        <v>6</v>
      </c>
    </row>
    <row r="205" spans="1:9" ht="17.100000000000001" customHeight="1">
      <c r="A205" s="246"/>
      <c r="B205" s="246"/>
      <c r="C205" s="246"/>
      <c r="D205" s="246"/>
      <c r="E205" s="246"/>
      <c r="F205" s="72" t="s">
        <v>3267</v>
      </c>
      <c r="G205" s="246"/>
      <c r="H205" s="246"/>
      <c r="I205" s="72" t="s">
        <v>3268</v>
      </c>
    </row>
    <row r="206" spans="1:9" ht="17.100000000000001" customHeight="1">
      <c r="A206" s="59"/>
      <c r="B206" s="59"/>
      <c r="C206" s="59"/>
      <c r="D206" s="59"/>
      <c r="E206" s="59"/>
      <c r="F206" s="59" t="s">
        <v>3269</v>
      </c>
      <c r="G206" s="59"/>
      <c r="H206" s="59"/>
      <c r="I206" s="59" t="s">
        <v>3270</v>
      </c>
    </row>
    <row r="207" spans="1:9" ht="17.100000000000001" customHeight="1">
      <c r="A207" s="246"/>
      <c r="B207" s="246"/>
      <c r="C207" s="246"/>
      <c r="D207" s="246"/>
      <c r="E207" s="246"/>
      <c r="F207" s="1696" t="s">
        <v>3271</v>
      </c>
      <c r="G207" s="1696"/>
      <c r="H207" s="1696"/>
      <c r="I207" s="1696"/>
    </row>
    <row r="208" spans="1:9" ht="15.75">
      <c r="A208" s="246"/>
      <c r="B208" s="1653" t="s">
        <v>3302</v>
      </c>
      <c r="C208" s="1653"/>
      <c r="D208" s="246"/>
      <c r="E208" s="246"/>
      <c r="F208" s="246"/>
      <c r="G208" s="246"/>
      <c r="H208" s="246"/>
      <c r="I208" s="246"/>
    </row>
    <row r="209" spans="1:9" ht="15" customHeight="1">
      <c r="A209" s="247" t="s">
        <v>11</v>
      </c>
      <c r="B209" s="1653" t="s">
        <v>3303</v>
      </c>
      <c r="C209" s="1653"/>
      <c r="D209" s="1692"/>
      <c r="E209" s="246"/>
      <c r="F209" s="246"/>
      <c r="G209" s="246"/>
      <c r="H209" s="246"/>
      <c r="I209" s="246"/>
    </row>
    <row r="210" spans="1:9" ht="15" customHeight="1">
      <c r="A210" s="248" t="s">
        <v>3346</v>
      </c>
      <c r="B210" s="1688" t="s">
        <v>3367</v>
      </c>
      <c r="C210" s="1653"/>
      <c r="D210" s="246"/>
      <c r="E210" s="246"/>
      <c r="F210" s="246"/>
      <c r="G210" s="246"/>
      <c r="H210" s="246"/>
      <c r="I210" s="246"/>
    </row>
    <row r="211" spans="1:9" ht="15" customHeight="1">
      <c r="A211" s="264">
        <v>1</v>
      </c>
      <c r="B211" s="1693" t="s">
        <v>3368</v>
      </c>
      <c r="C211" s="1694"/>
      <c r="D211" s="246"/>
      <c r="E211" s="246"/>
      <c r="F211" s="246"/>
      <c r="G211" s="246"/>
      <c r="H211" s="246"/>
      <c r="I211" s="246"/>
    </row>
    <row r="212" spans="1:9" ht="15" customHeight="1">
      <c r="A212" s="259" t="s">
        <v>3349</v>
      </c>
      <c r="B212" s="1695" t="s">
        <v>3369</v>
      </c>
      <c r="C212" s="1695"/>
      <c r="D212" s="246"/>
      <c r="E212" s="246"/>
      <c r="F212" s="246"/>
      <c r="G212" s="246"/>
      <c r="H212" s="246"/>
      <c r="I212" s="246"/>
    </row>
    <row r="213" spans="1:9" ht="15.75">
      <c r="A213" s="251"/>
      <c r="B213" s="84" t="s">
        <v>3408</v>
      </c>
      <c r="C213" s="252" t="s">
        <v>185</v>
      </c>
      <c r="D213" s="252" t="s">
        <v>185</v>
      </c>
      <c r="E213" s="252" t="s">
        <v>185</v>
      </c>
      <c r="F213" s="252" t="s">
        <v>185</v>
      </c>
      <c r="G213" s="252" t="s">
        <v>185</v>
      </c>
      <c r="H213" s="252">
        <v>1164.4100000000001</v>
      </c>
      <c r="I213" s="252" t="s">
        <v>185</v>
      </c>
    </row>
    <row r="214" spans="1:9" ht="18" customHeight="1">
      <c r="A214" s="251"/>
      <c r="B214" s="84" t="s">
        <v>3409</v>
      </c>
      <c r="C214" s="252" t="s">
        <v>185</v>
      </c>
      <c r="D214" s="252" t="s">
        <v>185</v>
      </c>
      <c r="E214" s="252" t="s">
        <v>185</v>
      </c>
      <c r="F214" s="252" t="s">
        <v>185</v>
      </c>
      <c r="G214" s="252" t="s">
        <v>185</v>
      </c>
      <c r="H214" s="252">
        <v>1094.6099999999999</v>
      </c>
      <c r="I214" s="252" t="s">
        <v>185</v>
      </c>
    </row>
    <row r="215" spans="1:9" ht="25.5" customHeight="1">
      <c r="A215" s="251"/>
      <c r="B215" s="84" t="s">
        <v>3410</v>
      </c>
      <c r="C215" s="252" t="s">
        <v>185</v>
      </c>
      <c r="D215" s="252" t="s">
        <v>185</v>
      </c>
      <c r="E215" s="252" t="s">
        <v>185</v>
      </c>
      <c r="F215" s="252" t="s">
        <v>185</v>
      </c>
      <c r="G215" s="252" t="s">
        <v>185</v>
      </c>
      <c r="H215" s="252">
        <v>2339.94</v>
      </c>
      <c r="I215" s="252" t="s">
        <v>185</v>
      </c>
    </row>
    <row r="216" spans="1:9" ht="27" customHeight="1">
      <c r="A216" s="246"/>
      <c r="B216" s="84" t="s">
        <v>3411</v>
      </c>
      <c r="C216" s="252" t="s">
        <v>185</v>
      </c>
      <c r="D216" s="252" t="s">
        <v>185</v>
      </c>
      <c r="E216" s="252" t="s">
        <v>185</v>
      </c>
      <c r="F216" s="252" t="s">
        <v>185</v>
      </c>
      <c r="G216" s="252" t="s">
        <v>185</v>
      </c>
      <c r="H216" s="252">
        <v>15416.61</v>
      </c>
      <c r="I216" s="252" t="s">
        <v>185</v>
      </c>
    </row>
    <row r="217" spans="1:9" ht="17.100000000000001" customHeight="1">
      <c r="A217" s="246"/>
      <c r="B217" s="84" t="s">
        <v>3412</v>
      </c>
      <c r="C217" s="252" t="s">
        <v>185</v>
      </c>
      <c r="D217" s="252" t="s">
        <v>185</v>
      </c>
      <c r="E217" s="252" t="s">
        <v>185</v>
      </c>
      <c r="F217" s="252" t="s">
        <v>185</v>
      </c>
      <c r="G217" s="252" t="s">
        <v>185</v>
      </c>
      <c r="H217" s="252">
        <v>3280.77</v>
      </c>
      <c r="I217" s="252" t="s">
        <v>185</v>
      </c>
    </row>
    <row r="218" spans="1:9" ht="17.25" customHeight="1">
      <c r="A218" s="251"/>
      <c r="B218" s="84" t="s">
        <v>3413</v>
      </c>
      <c r="C218" s="252" t="s">
        <v>185</v>
      </c>
      <c r="D218" s="252" t="s">
        <v>185</v>
      </c>
      <c r="E218" s="252" t="s">
        <v>185</v>
      </c>
      <c r="F218" s="252" t="s">
        <v>185</v>
      </c>
      <c r="G218" s="252" t="s">
        <v>185</v>
      </c>
      <c r="H218" s="252">
        <v>1277.28</v>
      </c>
      <c r="I218" s="252" t="s">
        <v>185</v>
      </c>
    </row>
    <row r="219" spans="1:9" ht="25.5" customHeight="1">
      <c r="A219" s="251"/>
      <c r="B219" s="84" t="s">
        <v>3414</v>
      </c>
      <c r="C219" s="252" t="s">
        <v>185</v>
      </c>
      <c r="D219" s="252" t="s">
        <v>185</v>
      </c>
      <c r="E219" s="252" t="s">
        <v>185</v>
      </c>
      <c r="F219" s="252" t="s">
        <v>185</v>
      </c>
      <c r="G219" s="252" t="s">
        <v>185</v>
      </c>
      <c r="H219" s="252">
        <v>2780.05</v>
      </c>
      <c r="I219" s="252" t="s">
        <v>185</v>
      </c>
    </row>
    <row r="220" spans="1:9" ht="29.25" customHeight="1">
      <c r="A220" s="251"/>
      <c r="B220" s="84" t="s">
        <v>3415</v>
      </c>
      <c r="C220" s="252" t="s">
        <v>185</v>
      </c>
      <c r="D220" s="252" t="s">
        <v>185</v>
      </c>
      <c r="E220" s="252" t="s">
        <v>185</v>
      </c>
      <c r="F220" s="252" t="s">
        <v>185</v>
      </c>
      <c r="G220" s="252" t="s">
        <v>185</v>
      </c>
      <c r="H220" s="252">
        <v>1390.08</v>
      </c>
      <c r="I220" s="252" t="s">
        <v>185</v>
      </c>
    </row>
    <row r="221" spans="1:9" ht="17.100000000000001" customHeight="1">
      <c r="A221" s="251"/>
      <c r="B221" s="84" t="s">
        <v>3416</v>
      </c>
      <c r="C221" s="252" t="s">
        <v>185</v>
      </c>
      <c r="D221" s="252" t="s">
        <v>185</v>
      </c>
      <c r="E221" s="252" t="s">
        <v>185</v>
      </c>
      <c r="F221" s="252" t="s">
        <v>185</v>
      </c>
      <c r="G221" s="252" t="s">
        <v>185</v>
      </c>
      <c r="H221" s="252">
        <v>1245.07</v>
      </c>
      <c r="I221" s="252" t="s">
        <v>185</v>
      </c>
    </row>
    <row r="222" spans="1:9" ht="17.100000000000001" customHeight="1">
      <c r="A222" s="251"/>
      <c r="B222" s="84" t="s">
        <v>3417</v>
      </c>
      <c r="C222" s="252" t="s">
        <v>185</v>
      </c>
      <c r="D222" s="252" t="s">
        <v>185</v>
      </c>
      <c r="E222" s="252" t="s">
        <v>185</v>
      </c>
      <c r="F222" s="252" t="s">
        <v>185</v>
      </c>
      <c r="G222" s="252" t="s">
        <v>185</v>
      </c>
      <c r="H222" s="252">
        <v>2047.63</v>
      </c>
      <c r="I222" s="252" t="s">
        <v>185</v>
      </c>
    </row>
    <row r="223" spans="1:9" ht="17.100000000000001" customHeight="1">
      <c r="A223" s="251"/>
      <c r="B223" s="84" t="s">
        <v>3418</v>
      </c>
      <c r="C223" s="252" t="s">
        <v>185</v>
      </c>
      <c r="D223" s="252" t="s">
        <v>185</v>
      </c>
      <c r="E223" s="252" t="s">
        <v>185</v>
      </c>
      <c r="F223" s="252" t="s">
        <v>185</v>
      </c>
      <c r="G223" s="252" t="s">
        <v>185</v>
      </c>
      <c r="H223" s="252">
        <v>3228.28</v>
      </c>
      <c r="I223" s="252" t="s">
        <v>185</v>
      </c>
    </row>
    <row r="224" spans="1:9" ht="25.5" customHeight="1">
      <c r="A224" s="251"/>
      <c r="B224" s="84" t="s">
        <v>3419</v>
      </c>
      <c r="C224" s="252" t="s">
        <v>185</v>
      </c>
      <c r="D224" s="252" t="s">
        <v>185</v>
      </c>
      <c r="E224" s="252" t="s">
        <v>185</v>
      </c>
      <c r="F224" s="252" t="s">
        <v>185</v>
      </c>
      <c r="G224" s="252" t="s">
        <v>185</v>
      </c>
      <c r="H224" s="252">
        <v>152.03</v>
      </c>
      <c r="I224" s="252" t="s">
        <v>185</v>
      </c>
    </row>
    <row r="225" spans="1:9" ht="25.5">
      <c r="A225" s="262"/>
      <c r="B225" s="150" t="s">
        <v>3420</v>
      </c>
      <c r="C225" s="258" t="s">
        <v>185</v>
      </c>
      <c r="D225" s="258" t="s">
        <v>185</v>
      </c>
      <c r="E225" s="258" t="s">
        <v>185</v>
      </c>
      <c r="F225" s="258" t="s">
        <v>185</v>
      </c>
      <c r="G225" s="258" t="s">
        <v>185</v>
      </c>
      <c r="H225" s="258">
        <v>1061.97</v>
      </c>
      <c r="I225" s="258" t="s">
        <v>185</v>
      </c>
    </row>
    <row r="226" spans="1:9" ht="17.100000000000001" customHeight="1">
      <c r="A226" s="1647" t="s">
        <v>3301</v>
      </c>
      <c r="B226" s="1654"/>
      <c r="C226" s="1654"/>
      <c r="D226" s="1654"/>
      <c r="E226" s="1654"/>
      <c r="F226" s="1654"/>
      <c r="G226" s="1654"/>
      <c r="H226" s="1654"/>
      <c r="I226" s="1654"/>
    </row>
    <row r="227" spans="1:9" ht="17.100000000000001" customHeight="1">
      <c r="A227" s="1689" t="s">
        <v>3261</v>
      </c>
      <c r="B227" s="1690"/>
      <c r="C227" s="1690"/>
      <c r="D227" s="1690"/>
      <c r="E227" s="1690"/>
      <c r="F227" s="1690"/>
      <c r="G227" s="1690"/>
      <c r="H227" s="1690"/>
      <c r="I227" s="1690"/>
    </row>
    <row r="228" spans="1:9" ht="17.100000000000001" customHeight="1">
      <c r="A228" s="58"/>
      <c r="B228" s="58" t="s">
        <v>3262</v>
      </c>
      <c r="C228" s="58" t="s">
        <v>1159</v>
      </c>
      <c r="D228" s="1674" t="s">
        <v>3263</v>
      </c>
      <c r="E228" s="1651"/>
      <c r="F228" s="1651"/>
      <c r="G228" s="1651"/>
      <c r="H228" s="58" t="s">
        <v>1159</v>
      </c>
      <c r="I228" s="58" t="s">
        <v>1</v>
      </c>
    </row>
    <row r="229" spans="1:9" ht="17.100000000000001" customHeight="1">
      <c r="A229" s="246"/>
      <c r="B229" s="246"/>
      <c r="C229" s="72" t="s">
        <v>3264</v>
      </c>
      <c r="D229" s="72" t="s">
        <v>1154</v>
      </c>
      <c r="E229" s="72" t="s">
        <v>15</v>
      </c>
      <c r="F229" s="72" t="s">
        <v>1155</v>
      </c>
      <c r="G229" s="72" t="s">
        <v>1156</v>
      </c>
      <c r="H229" s="72" t="s">
        <v>3265</v>
      </c>
      <c r="I229" s="72" t="s">
        <v>3266</v>
      </c>
    </row>
    <row r="230" spans="1:9" ht="17.100000000000001" customHeight="1">
      <c r="A230" s="246"/>
      <c r="B230" s="246"/>
      <c r="C230" s="72" t="s">
        <v>5</v>
      </c>
      <c r="D230" s="72" t="s">
        <v>1159</v>
      </c>
      <c r="E230" s="72" t="s">
        <v>15</v>
      </c>
      <c r="F230" s="72" t="s">
        <v>1160</v>
      </c>
      <c r="G230" s="246"/>
      <c r="H230" s="72" t="s">
        <v>4</v>
      </c>
      <c r="I230" s="72" t="s">
        <v>6</v>
      </c>
    </row>
    <row r="231" spans="1:9" ht="17.100000000000001" customHeight="1">
      <c r="A231" s="246"/>
      <c r="B231" s="246"/>
      <c r="C231" s="246"/>
      <c r="D231" s="246"/>
      <c r="E231" s="246"/>
      <c r="F231" s="72" t="s">
        <v>3267</v>
      </c>
      <c r="G231" s="246"/>
      <c r="H231" s="246"/>
      <c r="I231" s="72" t="s">
        <v>3268</v>
      </c>
    </row>
    <row r="232" spans="1:9" ht="17.100000000000001" customHeight="1">
      <c r="A232" s="59"/>
      <c r="B232" s="59"/>
      <c r="C232" s="59"/>
      <c r="D232" s="59"/>
      <c r="E232" s="59"/>
      <c r="F232" s="59" t="s">
        <v>3269</v>
      </c>
      <c r="G232" s="59"/>
      <c r="H232" s="59"/>
      <c r="I232" s="59" t="s">
        <v>3270</v>
      </c>
    </row>
    <row r="233" spans="1:9" ht="17.100000000000001" customHeight="1">
      <c r="A233" s="246"/>
      <c r="B233" s="246"/>
      <c r="C233" s="246"/>
      <c r="D233" s="246"/>
      <c r="E233" s="246"/>
      <c r="F233" s="1696" t="s">
        <v>3271</v>
      </c>
      <c r="G233" s="1696"/>
      <c r="H233" s="1696"/>
      <c r="I233" s="1696"/>
    </row>
    <row r="234" spans="1:9" ht="15.75">
      <c r="A234" s="246"/>
      <c r="B234" s="1653" t="s">
        <v>3302</v>
      </c>
      <c r="C234" s="1653"/>
      <c r="D234" s="246"/>
      <c r="E234" s="246"/>
      <c r="F234" s="246"/>
      <c r="G234" s="246"/>
      <c r="H234" s="246"/>
      <c r="I234" s="246"/>
    </row>
    <row r="235" spans="1:9" ht="15" customHeight="1">
      <c r="A235" s="247" t="s">
        <v>11</v>
      </c>
      <c r="B235" s="1653" t="s">
        <v>3303</v>
      </c>
      <c r="C235" s="1653"/>
      <c r="D235" s="1692"/>
      <c r="E235" s="246"/>
      <c r="F235" s="246"/>
      <c r="G235" s="246"/>
      <c r="H235" s="246"/>
      <c r="I235" s="246"/>
    </row>
    <row r="236" spans="1:9" ht="15" customHeight="1">
      <c r="A236" s="248" t="s">
        <v>3346</v>
      </c>
      <c r="B236" s="1688" t="s">
        <v>3367</v>
      </c>
      <c r="C236" s="1653"/>
      <c r="D236" s="246"/>
      <c r="E236" s="246"/>
      <c r="F236" s="246"/>
      <c r="G236" s="246"/>
      <c r="H236" s="246"/>
      <c r="I236" s="246"/>
    </row>
    <row r="237" spans="1:9" ht="15" customHeight="1">
      <c r="A237" s="264">
        <v>1</v>
      </c>
      <c r="B237" s="1693" t="s">
        <v>3368</v>
      </c>
      <c r="C237" s="1694"/>
      <c r="D237" s="246"/>
      <c r="E237" s="246"/>
      <c r="F237" s="246"/>
      <c r="G237" s="246"/>
      <c r="H237" s="246"/>
      <c r="I237" s="246"/>
    </row>
    <row r="238" spans="1:9" ht="15" customHeight="1">
      <c r="A238" s="259" t="s">
        <v>3349</v>
      </c>
      <c r="B238" s="1695" t="s">
        <v>3369</v>
      </c>
      <c r="C238" s="1695"/>
      <c r="D238" s="246"/>
      <c r="E238" s="246"/>
      <c r="F238" s="246"/>
      <c r="G238" s="246"/>
      <c r="H238" s="246"/>
      <c r="I238" s="246"/>
    </row>
    <row r="239" spans="1:9" ht="17.25" customHeight="1">
      <c r="A239" s="246"/>
      <c r="B239" s="84" t="s">
        <v>3421</v>
      </c>
      <c r="C239" s="252" t="s">
        <v>185</v>
      </c>
      <c r="D239" s="252" t="s">
        <v>185</v>
      </c>
      <c r="E239" s="252" t="s">
        <v>185</v>
      </c>
      <c r="F239" s="252" t="s">
        <v>185</v>
      </c>
      <c r="G239" s="252" t="s">
        <v>185</v>
      </c>
      <c r="H239" s="252">
        <v>1030.92</v>
      </c>
      <c r="I239" s="252" t="s">
        <v>185</v>
      </c>
    </row>
    <row r="240" spans="1:9">
      <c r="A240" s="246"/>
      <c r="B240" s="84" t="s">
        <v>3422</v>
      </c>
      <c r="C240" s="252" t="s">
        <v>185</v>
      </c>
      <c r="D240" s="252" t="s">
        <v>185</v>
      </c>
      <c r="E240" s="252" t="s">
        <v>185</v>
      </c>
      <c r="F240" s="252" t="s">
        <v>185</v>
      </c>
      <c r="G240" s="252" t="s">
        <v>185</v>
      </c>
      <c r="H240" s="252">
        <v>1298.5</v>
      </c>
      <c r="I240" s="252" t="s">
        <v>185</v>
      </c>
    </row>
    <row r="241" spans="1:9" ht="25.5">
      <c r="A241" s="246"/>
      <c r="B241" s="84" t="s">
        <v>3423</v>
      </c>
      <c r="C241" s="252" t="s">
        <v>185</v>
      </c>
      <c r="D241" s="252" t="s">
        <v>185</v>
      </c>
      <c r="E241" s="252" t="s">
        <v>185</v>
      </c>
      <c r="F241" s="252" t="s">
        <v>185</v>
      </c>
      <c r="G241" s="252" t="s">
        <v>185</v>
      </c>
      <c r="H241" s="252">
        <v>1354.32</v>
      </c>
      <c r="I241" s="252" t="s">
        <v>185</v>
      </c>
    </row>
    <row r="242" spans="1:9" ht="25.5">
      <c r="A242" s="246"/>
      <c r="B242" s="84" t="s">
        <v>3424</v>
      </c>
      <c r="C242" s="252" t="s">
        <v>185</v>
      </c>
      <c r="D242" s="252" t="s">
        <v>185</v>
      </c>
      <c r="E242" s="252" t="s">
        <v>185</v>
      </c>
      <c r="F242" s="252" t="s">
        <v>185</v>
      </c>
      <c r="G242" s="252" t="s">
        <v>185</v>
      </c>
      <c r="H242" s="252">
        <v>1827.17</v>
      </c>
      <c r="I242" s="252" t="s">
        <v>185</v>
      </c>
    </row>
    <row r="243" spans="1:9" ht="15" customHeight="1">
      <c r="A243" s="251"/>
      <c r="B243" s="84" t="s">
        <v>3425</v>
      </c>
      <c r="C243" s="252" t="s">
        <v>185</v>
      </c>
      <c r="D243" s="252" t="s">
        <v>185</v>
      </c>
      <c r="E243" s="252" t="s">
        <v>185</v>
      </c>
      <c r="F243" s="252" t="s">
        <v>185</v>
      </c>
      <c r="G243" s="252" t="s">
        <v>185</v>
      </c>
      <c r="H243" s="252">
        <v>1394.73</v>
      </c>
      <c r="I243" s="252" t="s">
        <v>185</v>
      </c>
    </row>
    <row r="244" spans="1:9" ht="15.75">
      <c r="A244" s="251"/>
      <c r="B244" s="84" t="s">
        <v>3426</v>
      </c>
      <c r="C244" s="252" t="s">
        <v>185</v>
      </c>
      <c r="D244" s="252" t="s">
        <v>185</v>
      </c>
      <c r="E244" s="252" t="s">
        <v>185</v>
      </c>
      <c r="F244" s="252" t="s">
        <v>185</v>
      </c>
      <c r="G244" s="252" t="s">
        <v>185</v>
      </c>
      <c r="H244" s="252">
        <v>987.2</v>
      </c>
      <c r="I244" s="252" t="s">
        <v>185</v>
      </c>
    </row>
    <row r="245" spans="1:9" ht="15" customHeight="1">
      <c r="A245" s="251"/>
      <c r="B245" s="84" t="s">
        <v>3427</v>
      </c>
      <c r="C245" s="252" t="s">
        <v>185</v>
      </c>
      <c r="D245" s="252" t="s">
        <v>185</v>
      </c>
      <c r="E245" s="252" t="s">
        <v>185</v>
      </c>
      <c r="F245" s="252" t="s">
        <v>185</v>
      </c>
      <c r="G245" s="252" t="s">
        <v>185</v>
      </c>
      <c r="H245" s="252">
        <v>2908.87</v>
      </c>
      <c r="I245" s="252" t="s">
        <v>185</v>
      </c>
    </row>
    <row r="246" spans="1:9" ht="25.5" customHeight="1">
      <c r="A246" s="251"/>
      <c r="B246" s="84" t="s">
        <v>3428</v>
      </c>
      <c r="C246" s="252" t="s">
        <v>185</v>
      </c>
      <c r="D246" s="252" t="s">
        <v>185</v>
      </c>
      <c r="E246" s="252" t="s">
        <v>185</v>
      </c>
      <c r="F246" s="252" t="s">
        <v>185</v>
      </c>
      <c r="G246" s="252" t="s">
        <v>185</v>
      </c>
      <c r="H246" s="252">
        <v>106.64</v>
      </c>
      <c r="I246" s="252" t="s">
        <v>185</v>
      </c>
    </row>
    <row r="247" spans="1:9" ht="27" customHeight="1">
      <c r="A247" s="246"/>
      <c r="B247" s="84" t="s">
        <v>3429</v>
      </c>
      <c r="C247" s="252" t="s">
        <v>185</v>
      </c>
      <c r="D247" s="252" t="s">
        <v>185</v>
      </c>
      <c r="E247" s="252" t="s">
        <v>185</v>
      </c>
      <c r="F247" s="252" t="s">
        <v>185</v>
      </c>
      <c r="G247" s="252" t="s">
        <v>185</v>
      </c>
      <c r="H247" s="252">
        <v>3051.47</v>
      </c>
      <c r="I247" s="252" t="s">
        <v>185</v>
      </c>
    </row>
    <row r="248" spans="1:9" ht="27" customHeight="1">
      <c r="A248" s="246"/>
      <c r="B248" s="84" t="s">
        <v>3430</v>
      </c>
      <c r="C248" s="252" t="s">
        <v>185</v>
      </c>
      <c r="D248" s="252" t="s">
        <v>185</v>
      </c>
      <c r="E248" s="252" t="s">
        <v>185</v>
      </c>
      <c r="F248" s="252" t="s">
        <v>185</v>
      </c>
      <c r="G248" s="252" t="s">
        <v>185</v>
      </c>
      <c r="H248" s="252">
        <v>4199.16</v>
      </c>
      <c r="I248" s="252" t="s">
        <v>185</v>
      </c>
    </row>
    <row r="249" spans="1:9" ht="27" customHeight="1">
      <c r="A249" s="246"/>
      <c r="B249" s="84" t="s">
        <v>3431</v>
      </c>
      <c r="C249" s="252">
        <v>1.54</v>
      </c>
      <c r="D249" s="252" t="s">
        <v>185</v>
      </c>
      <c r="E249" s="252" t="s">
        <v>185</v>
      </c>
      <c r="F249" s="252" t="s">
        <v>185</v>
      </c>
      <c r="G249" s="252" t="s">
        <v>185</v>
      </c>
      <c r="H249" s="252">
        <v>2451.2399999999998</v>
      </c>
      <c r="I249" s="252" t="s">
        <v>185</v>
      </c>
    </row>
    <row r="250" spans="1:9" ht="16.5" customHeight="1">
      <c r="A250" s="246"/>
      <c r="B250" s="84" t="s">
        <v>3432</v>
      </c>
      <c r="C250" s="252" t="s">
        <v>185</v>
      </c>
      <c r="D250" s="252" t="s">
        <v>185</v>
      </c>
      <c r="E250" s="252" t="s">
        <v>185</v>
      </c>
      <c r="F250" s="252" t="s">
        <v>185</v>
      </c>
      <c r="G250" s="252" t="s">
        <v>185</v>
      </c>
      <c r="H250" s="252">
        <v>1141.53</v>
      </c>
      <c r="I250" s="252" t="s">
        <v>185</v>
      </c>
    </row>
    <row r="251" spans="1:9" ht="16.5" customHeight="1">
      <c r="A251" s="262"/>
      <c r="B251" s="150" t="s">
        <v>3433</v>
      </c>
      <c r="C251" s="258" t="s">
        <v>185</v>
      </c>
      <c r="D251" s="258" t="s">
        <v>185</v>
      </c>
      <c r="E251" s="258" t="s">
        <v>185</v>
      </c>
      <c r="F251" s="258" t="s">
        <v>185</v>
      </c>
      <c r="G251" s="258" t="s">
        <v>185</v>
      </c>
      <c r="H251" s="258">
        <v>1463.71</v>
      </c>
      <c r="I251" s="258" t="s">
        <v>185</v>
      </c>
    </row>
    <row r="252" spans="1:9" ht="16.5" customHeight="1">
      <c r="A252" s="246"/>
      <c r="B252" s="84"/>
      <c r="C252" s="252"/>
      <c r="D252" s="252"/>
      <c r="E252" s="252"/>
      <c r="F252" s="252"/>
      <c r="G252" s="252"/>
      <c r="H252" s="252"/>
      <c r="I252" s="252"/>
    </row>
    <row r="253" spans="1:9" ht="17.100000000000001" customHeight="1">
      <c r="A253" s="1647" t="s">
        <v>3301</v>
      </c>
      <c r="B253" s="1654"/>
      <c r="C253" s="1654"/>
      <c r="D253" s="1654"/>
      <c r="E253" s="1654"/>
      <c r="F253" s="1654"/>
      <c r="G253" s="1654"/>
      <c r="H253" s="1654"/>
      <c r="I253" s="1654"/>
    </row>
    <row r="254" spans="1:9" ht="17.100000000000001" customHeight="1">
      <c r="A254" s="1689" t="s">
        <v>3261</v>
      </c>
      <c r="B254" s="1690"/>
      <c r="C254" s="1690"/>
      <c r="D254" s="1690"/>
      <c r="E254" s="1690"/>
      <c r="F254" s="1690"/>
      <c r="G254" s="1690"/>
      <c r="H254" s="1690"/>
      <c r="I254" s="1690"/>
    </row>
    <row r="255" spans="1:9" ht="17.100000000000001" customHeight="1">
      <c r="A255" s="58"/>
      <c r="B255" s="58" t="s">
        <v>3262</v>
      </c>
      <c r="C255" s="58" t="s">
        <v>1159</v>
      </c>
      <c r="D255" s="1674" t="s">
        <v>3263</v>
      </c>
      <c r="E255" s="1651"/>
      <c r="F255" s="1651"/>
      <c r="G255" s="1651"/>
      <c r="H255" s="58" t="s">
        <v>1159</v>
      </c>
      <c r="I255" s="58" t="s">
        <v>1</v>
      </c>
    </row>
    <row r="256" spans="1:9" ht="17.100000000000001" customHeight="1">
      <c r="A256" s="246"/>
      <c r="B256" s="246"/>
      <c r="C256" s="72" t="s">
        <v>3264</v>
      </c>
      <c r="D256" s="72" t="s">
        <v>1154</v>
      </c>
      <c r="E256" s="72" t="s">
        <v>15</v>
      </c>
      <c r="F256" s="72" t="s">
        <v>1155</v>
      </c>
      <c r="G256" s="72" t="s">
        <v>1156</v>
      </c>
      <c r="H256" s="72" t="s">
        <v>3265</v>
      </c>
      <c r="I256" s="72" t="s">
        <v>3266</v>
      </c>
    </row>
    <row r="257" spans="1:9" ht="17.100000000000001" customHeight="1">
      <c r="A257" s="246"/>
      <c r="B257" s="246"/>
      <c r="C257" s="72" t="s">
        <v>5</v>
      </c>
      <c r="D257" s="72" t="s">
        <v>1159</v>
      </c>
      <c r="E257" s="72" t="s">
        <v>15</v>
      </c>
      <c r="F257" s="72" t="s">
        <v>1160</v>
      </c>
      <c r="G257" s="246"/>
      <c r="H257" s="72" t="s">
        <v>4</v>
      </c>
      <c r="I257" s="72" t="s">
        <v>6</v>
      </c>
    </row>
    <row r="258" spans="1:9" ht="17.100000000000001" customHeight="1">
      <c r="A258" s="246"/>
      <c r="B258" s="246"/>
      <c r="C258" s="246"/>
      <c r="D258" s="246"/>
      <c r="E258" s="246"/>
      <c r="F258" s="72" t="s">
        <v>3267</v>
      </c>
      <c r="G258" s="246"/>
      <c r="H258" s="246"/>
      <c r="I258" s="72" t="s">
        <v>3268</v>
      </c>
    </row>
    <row r="259" spans="1:9" ht="17.100000000000001" customHeight="1">
      <c r="A259" s="59"/>
      <c r="B259" s="59"/>
      <c r="C259" s="59"/>
      <c r="D259" s="59"/>
      <c r="E259" s="59"/>
      <c r="F259" s="59" t="s">
        <v>3269</v>
      </c>
      <c r="G259" s="59"/>
      <c r="H259" s="59"/>
      <c r="I259" s="59" t="s">
        <v>3270</v>
      </c>
    </row>
    <row r="260" spans="1:9" ht="17.100000000000001" customHeight="1">
      <c r="A260" s="246"/>
      <c r="B260" s="246"/>
      <c r="C260" s="246"/>
      <c r="D260" s="246"/>
      <c r="E260" s="246"/>
      <c r="F260" s="1696" t="s">
        <v>3271</v>
      </c>
      <c r="G260" s="1696"/>
      <c r="H260" s="1696"/>
      <c r="I260" s="1696"/>
    </row>
    <row r="261" spans="1:9" ht="15.75">
      <c r="A261" s="246"/>
      <c r="B261" s="1653" t="s">
        <v>3302</v>
      </c>
      <c r="C261" s="1653"/>
      <c r="D261" s="246"/>
      <c r="E261" s="246"/>
      <c r="F261" s="246"/>
      <c r="G261" s="246"/>
      <c r="H261" s="246"/>
      <c r="I261" s="246"/>
    </row>
    <row r="262" spans="1:9" ht="15" customHeight="1">
      <c r="A262" s="247" t="s">
        <v>11</v>
      </c>
      <c r="B262" s="1653" t="s">
        <v>3303</v>
      </c>
      <c r="C262" s="1653"/>
      <c r="D262" s="1692"/>
      <c r="E262" s="246"/>
      <c r="F262" s="246"/>
      <c r="G262" s="246"/>
      <c r="H262" s="246"/>
      <c r="I262" s="246"/>
    </row>
    <row r="263" spans="1:9" ht="15" customHeight="1">
      <c r="A263" s="248" t="s">
        <v>3346</v>
      </c>
      <c r="B263" s="1688" t="s">
        <v>3367</v>
      </c>
      <c r="C263" s="1653"/>
      <c r="D263" s="246"/>
      <c r="E263" s="246"/>
      <c r="F263" s="246"/>
      <c r="G263" s="246"/>
      <c r="H263" s="246"/>
      <c r="I263" s="246"/>
    </row>
    <row r="264" spans="1:9" ht="15" customHeight="1">
      <c r="A264" s="264">
        <v>1</v>
      </c>
      <c r="B264" s="1693" t="s">
        <v>3368</v>
      </c>
      <c r="C264" s="1694"/>
      <c r="D264" s="246"/>
      <c r="E264" s="246"/>
      <c r="F264" s="246"/>
      <c r="G264" s="246"/>
      <c r="H264" s="246"/>
      <c r="I264" s="246"/>
    </row>
    <row r="265" spans="1:9" ht="15" customHeight="1">
      <c r="A265" s="259" t="s">
        <v>3349</v>
      </c>
      <c r="B265" s="1695" t="s">
        <v>3369</v>
      </c>
      <c r="C265" s="1695"/>
      <c r="D265" s="246"/>
      <c r="E265" s="246"/>
      <c r="F265" s="246"/>
      <c r="G265" s="246"/>
      <c r="H265" s="246"/>
      <c r="I265" s="246"/>
    </row>
    <row r="266" spans="1:9" ht="25.5" customHeight="1">
      <c r="A266" s="246"/>
      <c r="B266" s="84" t="s">
        <v>3434</v>
      </c>
      <c r="C266" s="252" t="s">
        <v>185</v>
      </c>
      <c r="D266" s="252" t="s">
        <v>185</v>
      </c>
      <c r="E266" s="252" t="s">
        <v>185</v>
      </c>
      <c r="F266" s="252" t="s">
        <v>185</v>
      </c>
      <c r="G266" s="252" t="s">
        <v>185</v>
      </c>
      <c r="H266" s="252">
        <v>2631.74</v>
      </c>
      <c r="I266" s="252" t="s">
        <v>185</v>
      </c>
    </row>
    <row r="267" spans="1:9" ht="17.100000000000001" customHeight="1">
      <c r="A267" s="246"/>
      <c r="B267" s="84" t="s">
        <v>3435</v>
      </c>
      <c r="C267" s="252">
        <v>364.04</v>
      </c>
      <c r="D267" s="252">
        <v>202.61</v>
      </c>
      <c r="E267" s="252" t="s">
        <v>185</v>
      </c>
      <c r="F267" s="252" t="s">
        <v>185</v>
      </c>
      <c r="G267" s="252">
        <v>202.61</v>
      </c>
      <c r="H267" s="252">
        <v>1874.27</v>
      </c>
      <c r="I267" s="252" t="s">
        <v>3436</v>
      </c>
    </row>
    <row r="268" spans="1:9" ht="17.100000000000001" customHeight="1">
      <c r="A268" s="246"/>
      <c r="B268" s="84" t="s">
        <v>3437</v>
      </c>
      <c r="C268" s="252">
        <v>0.21</v>
      </c>
      <c r="D268" s="252" t="s">
        <v>185</v>
      </c>
      <c r="E268" s="252" t="s">
        <v>185</v>
      </c>
      <c r="F268" s="252" t="s">
        <v>185</v>
      </c>
      <c r="G268" s="252" t="s">
        <v>185</v>
      </c>
      <c r="H268" s="252">
        <v>1521.83</v>
      </c>
      <c r="I268" s="252" t="s">
        <v>185</v>
      </c>
    </row>
    <row r="269" spans="1:9" ht="26.25" customHeight="1">
      <c r="A269" s="246"/>
      <c r="B269" s="84" t="s">
        <v>3438</v>
      </c>
      <c r="C269" s="252">
        <v>1.62</v>
      </c>
      <c r="D269" s="252" t="s">
        <v>185</v>
      </c>
      <c r="E269" s="252" t="s">
        <v>185</v>
      </c>
      <c r="F269" s="252" t="s">
        <v>185</v>
      </c>
      <c r="G269" s="252" t="s">
        <v>185</v>
      </c>
      <c r="H269" s="252">
        <v>2447.6799999999998</v>
      </c>
      <c r="I269" s="252" t="s">
        <v>185</v>
      </c>
    </row>
    <row r="270" spans="1:9" ht="15" customHeight="1">
      <c r="A270" s="259"/>
      <c r="B270" s="84" t="s">
        <v>3439</v>
      </c>
      <c r="C270" s="252" t="s">
        <v>185</v>
      </c>
      <c r="D270" s="252" t="s">
        <v>185</v>
      </c>
      <c r="E270" s="252" t="s">
        <v>185</v>
      </c>
      <c r="F270" s="252" t="s">
        <v>185</v>
      </c>
      <c r="G270" s="252" t="s">
        <v>185</v>
      </c>
      <c r="H270" s="252">
        <v>1146.68</v>
      </c>
      <c r="I270" s="252" t="s">
        <v>185</v>
      </c>
    </row>
    <row r="271" spans="1:9" ht="17.25" customHeight="1">
      <c r="A271" s="251"/>
      <c r="B271" s="84" t="s">
        <v>3440</v>
      </c>
      <c r="C271" s="252">
        <v>85.22</v>
      </c>
      <c r="D271" s="252" t="s">
        <v>185</v>
      </c>
      <c r="E271" s="252" t="s">
        <v>185</v>
      </c>
      <c r="F271" s="252" t="s">
        <v>185</v>
      </c>
      <c r="G271" s="252" t="s">
        <v>185</v>
      </c>
      <c r="H271" s="252">
        <v>1670.36</v>
      </c>
      <c r="I271" s="252" t="s">
        <v>185</v>
      </c>
    </row>
    <row r="272" spans="1:9" ht="15" customHeight="1">
      <c r="A272" s="251"/>
      <c r="B272" s="84" t="s">
        <v>3441</v>
      </c>
      <c r="C272" s="252">
        <v>319.77999999999997</v>
      </c>
      <c r="D272" s="252">
        <v>128.59</v>
      </c>
      <c r="E272" s="252" t="s">
        <v>185</v>
      </c>
      <c r="F272" s="252" t="s">
        <v>185</v>
      </c>
      <c r="G272" s="252">
        <v>128.59</v>
      </c>
      <c r="H272" s="252">
        <v>1125.23</v>
      </c>
      <c r="I272" s="252" t="s">
        <v>3442</v>
      </c>
    </row>
    <row r="273" spans="1:9" ht="25.5" customHeight="1">
      <c r="A273" s="251"/>
      <c r="B273" s="84" t="s">
        <v>3443</v>
      </c>
      <c r="C273" s="252">
        <v>7.93</v>
      </c>
      <c r="D273" s="252" t="s">
        <v>185</v>
      </c>
      <c r="E273" s="252" t="s">
        <v>185</v>
      </c>
      <c r="F273" s="252">
        <v>204.92</v>
      </c>
      <c r="G273" s="252">
        <v>204.92</v>
      </c>
      <c r="H273" s="252">
        <v>1487.16</v>
      </c>
      <c r="I273" s="252" t="s">
        <v>3444</v>
      </c>
    </row>
    <row r="274" spans="1:9" ht="16.5" customHeight="1">
      <c r="A274" s="251"/>
      <c r="B274" s="84" t="s">
        <v>3445</v>
      </c>
      <c r="C274" s="252">
        <v>1883.12</v>
      </c>
      <c r="D274" s="252" t="s">
        <v>185</v>
      </c>
      <c r="E274" s="252" t="s">
        <v>185</v>
      </c>
      <c r="F274" s="252">
        <v>2849.63</v>
      </c>
      <c r="G274" s="252">
        <v>2849.63</v>
      </c>
      <c r="H274" s="252">
        <v>11662.05</v>
      </c>
      <c r="I274" s="252" t="s">
        <v>3446</v>
      </c>
    </row>
    <row r="275" spans="1:9" ht="15.75" customHeight="1">
      <c r="A275" s="251"/>
      <c r="B275" s="84" t="s">
        <v>3447</v>
      </c>
      <c r="C275" s="252">
        <v>345.85</v>
      </c>
      <c r="D275" s="252">
        <v>77.260000000000005</v>
      </c>
      <c r="E275" s="252" t="s">
        <v>185</v>
      </c>
      <c r="F275" s="252" t="s">
        <v>185</v>
      </c>
      <c r="G275" s="252">
        <v>77.260000000000005</v>
      </c>
      <c r="H275" s="252">
        <v>1048.08</v>
      </c>
      <c r="I275" s="252" t="s">
        <v>3448</v>
      </c>
    </row>
    <row r="276" spans="1:9" ht="25.5" customHeight="1">
      <c r="A276" s="251"/>
      <c r="B276" s="84" t="s">
        <v>3449</v>
      </c>
      <c r="C276" s="252">
        <v>16.440000000000001</v>
      </c>
      <c r="D276" s="252">
        <v>164.91</v>
      </c>
      <c r="E276" s="252" t="s">
        <v>185</v>
      </c>
      <c r="F276" s="252" t="s">
        <v>185</v>
      </c>
      <c r="G276" s="252">
        <v>164.91</v>
      </c>
      <c r="H276" s="252">
        <v>917.39</v>
      </c>
      <c r="I276" s="252" t="s">
        <v>3450</v>
      </c>
    </row>
    <row r="277" spans="1:9" ht="25.5" customHeight="1">
      <c r="A277" s="251"/>
      <c r="B277" s="84" t="s">
        <v>3451</v>
      </c>
      <c r="C277" s="252" t="s">
        <v>185</v>
      </c>
      <c r="D277" s="252">
        <v>1035.3900000000001</v>
      </c>
      <c r="E277" s="252" t="s">
        <v>185</v>
      </c>
      <c r="F277" s="252" t="s">
        <v>185</v>
      </c>
      <c r="G277" s="252">
        <v>1035.3900000000001</v>
      </c>
      <c r="H277" s="252">
        <v>1296.3499999999999</v>
      </c>
      <c r="I277" s="252" t="s">
        <v>227</v>
      </c>
    </row>
    <row r="278" spans="1:9" ht="15" customHeight="1">
      <c r="A278" s="251"/>
      <c r="B278" s="84" t="s">
        <v>3452</v>
      </c>
      <c r="C278" s="252">
        <v>499.67</v>
      </c>
      <c r="D278" s="252" t="s">
        <v>185</v>
      </c>
      <c r="E278" s="252" t="s">
        <v>185</v>
      </c>
      <c r="F278" s="252">
        <v>1086.81</v>
      </c>
      <c r="G278" s="252">
        <v>1086.81</v>
      </c>
      <c r="H278" s="252">
        <v>1586.48</v>
      </c>
      <c r="I278" s="252" t="s">
        <v>3453</v>
      </c>
    </row>
    <row r="279" spans="1:9" ht="17.25" customHeight="1">
      <c r="A279" s="257"/>
      <c r="B279" s="150" t="s">
        <v>3454</v>
      </c>
      <c r="C279" s="258">
        <v>815.35</v>
      </c>
      <c r="D279" s="258">
        <v>204.52</v>
      </c>
      <c r="E279" s="258" t="s">
        <v>185</v>
      </c>
      <c r="F279" s="258" t="s">
        <v>185</v>
      </c>
      <c r="G279" s="258">
        <v>204.52</v>
      </c>
      <c r="H279" s="258">
        <v>1019.88</v>
      </c>
      <c r="I279" s="258" t="s">
        <v>3455</v>
      </c>
    </row>
    <row r="280" spans="1:9" ht="17.25" customHeight="1">
      <c r="A280" s="251"/>
      <c r="B280" s="84"/>
      <c r="C280" s="252"/>
      <c r="D280" s="252"/>
      <c r="E280" s="252"/>
      <c r="F280" s="252"/>
      <c r="G280" s="252"/>
      <c r="H280" s="252"/>
      <c r="I280" s="252"/>
    </row>
    <row r="281" spans="1:9" ht="17.100000000000001" customHeight="1">
      <c r="A281" s="1647" t="s">
        <v>3301</v>
      </c>
      <c r="B281" s="1654"/>
      <c r="C281" s="1654"/>
      <c r="D281" s="1654"/>
      <c r="E281" s="1654"/>
      <c r="F281" s="1654"/>
      <c r="G281" s="1654"/>
      <c r="H281" s="1654"/>
      <c r="I281" s="1654"/>
    </row>
    <row r="282" spans="1:9" ht="17.100000000000001" customHeight="1">
      <c r="A282" s="1689" t="s">
        <v>3261</v>
      </c>
      <c r="B282" s="1690"/>
      <c r="C282" s="1690"/>
      <c r="D282" s="1690"/>
      <c r="E282" s="1690"/>
      <c r="F282" s="1690"/>
      <c r="G282" s="1690"/>
      <c r="H282" s="1690"/>
      <c r="I282" s="1690"/>
    </row>
    <row r="283" spans="1:9" ht="17.100000000000001" customHeight="1">
      <c r="A283" s="58"/>
      <c r="B283" s="58" t="s">
        <v>3262</v>
      </c>
      <c r="C283" s="58" t="s">
        <v>1159</v>
      </c>
      <c r="D283" s="1674" t="s">
        <v>3263</v>
      </c>
      <c r="E283" s="1651"/>
      <c r="F283" s="1651"/>
      <c r="G283" s="1651"/>
      <c r="H283" s="58" t="s">
        <v>1159</v>
      </c>
      <c r="I283" s="58" t="s">
        <v>1</v>
      </c>
    </row>
    <row r="284" spans="1:9" ht="17.100000000000001" customHeight="1">
      <c r="A284" s="246"/>
      <c r="B284" s="246"/>
      <c r="C284" s="72" t="s">
        <v>3264</v>
      </c>
      <c r="D284" s="72" t="s">
        <v>1154</v>
      </c>
      <c r="E284" s="72" t="s">
        <v>15</v>
      </c>
      <c r="F284" s="72" t="s">
        <v>1155</v>
      </c>
      <c r="G284" s="72" t="s">
        <v>1156</v>
      </c>
      <c r="H284" s="72" t="s">
        <v>3265</v>
      </c>
      <c r="I284" s="72" t="s">
        <v>3266</v>
      </c>
    </row>
    <row r="285" spans="1:9" ht="17.100000000000001" customHeight="1">
      <c r="A285" s="246"/>
      <c r="B285" s="246"/>
      <c r="C285" s="72" t="s">
        <v>5</v>
      </c>
      <c r="D285" s="72" t="s">
        <v>1159</v>
      </c>
      <c r="E285" s="72" t="s">
        <v>15</v>
      </c>
      <c r="F285" s="72" t="s">
        <v>1160</v>
      </c>
      <c r="G285" s="246"/>
      <c r="H285" s="72" t="s">
        <v>4</v>
      </c>
      <c r="I285" s="72" t="s">
        <v>6</v>
      </c>
    </row>
    <row r="286" spans="1:9" ht="17.100000000000001" customHeight="1">
      <c r="A286" s="246"/>
      <c r="B286" s="246"/>
      <c r="C286" s="246"/>
      <c r="D286" s="246"/>
      <c r="E286" s="246"/>
      <c r="F286" s="72" t="s">
        <v>3267</v>
      </c>
      <c r="G286" s="246"/>
      <c r="H286" s="246"/>
      <c r="I286" s="72" t="s">
        <v>3268</v>
      </c>
    </row>
    <row r="287" spans="1:9" ht="17.100000000000001" customHeight="1">
      <c r="A287" s="59"/>
      <c r="B287" s="59"/>
      <c r="C287" s="59"/>
      <c r="D287" s="59"/>
      <c r="E287" s="59"/>
      <c r="F287" s="59" t="s">
        <v>3269</v>
      </c>
      <c r="G287" s="59"/>
      <c r="H287" s="59"/>
      <c r="I287" s="59" t="s">
        <v>3270</v>
      </c>
    </row>
    <row r="288" spans="1:9" ht="15.75">
      <c r="A288" s="246"/>
      <c r="B288" s="246"/>
      <c r="C288" s="246"/>
      <c r="D288" s="246"/>
      <c r="E288" s="246"/>
      <c r="F288" s="1696" t="s">
        <v>3271</v>
      </c>
      <c r="G288" s="1696"/>
      <c r="H288" s="1696"/>
      <c r="I288" s="1696"/>
    </row>
    <row r="289" spans="1:9" ht="15.75">
      <c r="A289" s="246"/>
      <c r="B289" s="1653" t="s">
        <v>3302</v>
      </c>
      <c r="C289" s="1653"/>
      <c r="D289" s="246"/>
      <c r="E289" s="246"/>
      <c r="F289" s="246"/>
      <c r="G289" s="246"/>
      <c r="H289" s="246"/>
      <c r="I289" s="246"/>
    </row>
    <row r="290" spans="1:9" ht="14.25" customHeight="1">
      <c r="A290" s="247" t="s">
        <v>11</v>
      </c>
      <c r="B290" s="1653" t="s">
        <v>3303</v>
      </c>
      <c r="C290" s="1653"/>
      <c r="D290" s="1692"/>
      <c r="E290" s="246"/>
      <c r="F290" s="246"/>
      <c r="G290" s="246"/>
      <c r="H290" s="246"/>
      <c r="I290" s="246"/>
    </row>
    <row r="291" spans="1:9" ht="15" customHeight="1">
      <c r="A291" s="248" t="s">
        <v>3346</v>
      </c>
      <c r="B291" s="1688" t="s">
        <v>3367</v>
      </c>
      <c r="C291" s="1653"/>
      <c r="D291" s="246"/>
      <c r="E291" s="246"/>
      <c r="F291" s="246"/>
      <c r="G291" s="246"/>
      <c r="H291" s="246"/>
      <c r="I291" s="246"/>
    </row>
    <row r="292" spans="1:9" ht="15" customHeight="1">
      <c r="A292" s="264">
        <v>1</v>
      </c>
      <c r="B292" s="1693" t="s">
        <v>3368</v>
      </c>
      <c r="C292" s="1694"/>
      <c r="D292" s="246"/>
      <c r="E292" s="246"/>
      <c r="F292" s="246"/>
      <c r="G292" s="246"/>
      <c r="H292" s="246"/>
      <c r="I292" s="246"/>
    </row>
    <row r="293" spans="1:9" ht="14.25" customHeight="1">
      <c r="A293" s="259" t="s">
        <v>3349</v>
      </c>
      <c r="B293" s="1695" t="s">
        <v>3456</v>
      </c>
      <c r="C293" s="1695"/>
      <c r="D293" s="246"/>
      <c r="E293" s="246"/>
      <c r="F293" s="246"/>
      <c r="G293" s="246"/>
      <c r="H293" s="246"/>
      <c r="I293" s="246"/>
    </row>
    <row r="294" spans="1:9" ht="16.5" customHeight="1">
      <c r="A294" s="251"/>
      <c r="B294" s="84" t="s">
        <v>3457</v>
      </c>
      <c r="C294" s="252">
        <v>112.39</v>
      </c>
      <c r="D294" s="252">
        <v>920.66</v>
      </c>
      <c r="E294" s="252" t="s">
        <v>185</v>
      </c>
      <c r="F294" s="252" t="s">
        <v>185</v>
      </c>
      <c r="G294" s="252">
        <v>920.66</v>
      </c>
      <c r="H294" s="252">
        <v>1033.05</v>
      </c>
      <c r="I294" s="252" t="s">
        <v>3458</v>
      </c>
    </row>
    <row r="295" spans="1:9" ht="14.25" customHeight="1">
      <c r="A295" s="246"/>
      <c r="B295" s="84" t="s">
        <v>3459</v>
      </c>
      <c r="C295" s="252">
        <v>16.57</v>
      </c>
      <c r="D295" s="252">
        <v>4.4400000000000004</v>
      </c>
      <c r="E295" s="252" t="s">
        <v>185</v>
      </c>
      <c r="F295" s="252" t="s">
        <v>185</v>
      </c>
      <c r="G295" s="252">
        <v>4.4400000000000004</v>
      </c>
      <c r="H295" s="252">
        <v>21.01</v>
      </c>
      <c r="I295" s="252" t="s">
        <v>3460</v>
      </c>
    </row>
    <row r="296" spans="1:9" ht="24.75" customHeight="1">
      <c r="A296" s="246"/>
      <c r="B296" s="84" t="s">
        <v>3461</v>
      </c>
      <c r="C296" s="252">
        <v>1.74</v>
      </c>
      <c r="D296" s="252" t="s">
        <v>185</v>
      </c>
      <c r="E296" s="252" t="s">
        <v>185</v>
      </c>
      <c r="F296" s="252" t="s">
        <v>185</v>
      </c>
      <c r="G296" s="252" t="s">
        <v>185</v>
      </c>
      <c r="H296" s="252">
        <v>1.74</v>
      </c>
      <c r="I296" s="252" t="s">
        <v>185</v>
      </c>
    </row>
    <row r="297" spans="1:9" ht="25.5">
      <c r="A297" s="246"/>
      <c r="B297" s="84" t="s">
        <v>3462</v>
      </c>
      <c r="C297" s="252">
        <v>1.74</v>
      </c>
      <c r="D297" s="252" t="s">
        <v>185</v>
      </c>
      <c r="E297" s="252" t="s">
        <v>185</v>
      </c>
      <c r="F297" s="252" t="s">
        <v>185</v>
      </c>
      <c r="G297" s="252" t="s">
        <v>185</v>
      </c>
      <c r="H297" s="252" t="s">
        <v>185</v>
      </c>
      <c r="I297" s="252" t="s">
        <v>185</v>
      </c>
    </row>
    <row r="298" spans="1:9" ht="25.5" customHeight="1">
      <c r="A298" s="251"/>
      <c r="B298" s="84" t="s">
        <v>3463</v>
      </c>
      <c r="C298" s="252" t="s">
        <v>185</v>
      </c>
      <c r="D298" s="252">
        <v>512.9</v>
      </c>
      <c r="E298" s="252" t="s">
        <v>185</v>
      </c>
      <c r="F298" s="252" t="s">
        <v>185</v>
      </c>
      <c r="G298" s="252">
        <v>512.9</v>
      </c>
      <c r="H298" s="252">
        <v>512.9</v>
      </c>
      <c r="I298" s="252" t="s">
        <v>227</v>
      </c>
    </row>
    <row r="299" spans="1:9" ht="14.25" customHeight="1">
      <c r="A299" s="251"/>
      <c r="B299" s="84" t="s">
        <v>3464</v>
      </c>
      <c r="C299" s="252" t="s">
        <v>185</v>
      </c>
      <c r="D299" s="252">
        <v>1973.54</v>
      </c>
      <c r="E299" s="252" t="s">
        <v>185</v>
      </c>
      <c r="F299" s="252" t="s">
        <v>185</v>
      </c>
      <c r="G299" s="252">
        <v>1973.54</v>
      </c>
      <c r="H299" s="252">
        <v>1973.54</v>
      </c>
      <c r="I299" s="252" t="s">
        <v>227</v>
      </c>
    </row>
    <row r="300" spans="1:9" ht="25.5" customHeight="1">
      <c r="A300" s="251"/>
      <c r="B300" s="84" t="s">
        <v>3461</v>
      </c>
      <c r="C300" s="252" t="s">
        <v>185</v>
      </c>
      <c r="D300" s="252">
        <v>1.74</v>
      </c>
      <c r="E300" s="252" t="s">
        <v>185</v>
      </c>
      <c r="F300" s="252" t="s">
        <v>185</v>
      </c>
      <c r="G300" s="252">
        <v>1.74</v>
      </c>
      <c r="H300" s="252">
        <v>1.74</v>
      </c>
      <c r="I300" s="252" t="s">
        <v>227</v>
      </c>
    </row>
    <row r="301" spans="1:9" ht="25.5" customHeight="1">
      <c r="A301" s="251"/>
      <c r="B301" s="84" t="s">
        <v>3465</v>
      </c>
      <c r="C301" s="252" t="s">
        <v>185</v>
      </c>
      <c r="D301" s="252">
        <v>1338.22</v>
      </c>
      <c r="E301" s="252" t="s">
        <v>185</v>
      </c>
      <c r="F301" s="252" t="s">
        <v>185</v>
      </c>
      <c r="G301" s="252">
        <v>1338.22</v>
      </c>
      <c r="H301" s="252">
        <v>1338.22</v>
      </c>
      <c r="I301" s="252" t="s">
        <v>227</v>
      </c>
    </row>
    <row r="302" spans="1:9" ht="25.5" customHeight="1">
      <c r="A302" s="251"/>
      <c r="B302" s="84" t="s">
        <v>3466</v>
      </c>
      <c r="C302" s="252" t="s">
        <v>185</v>
      </c>
      <c r="D302" s="252">
        <v>52.46</v>
      </c>
      <c r="E302" s="252" t="s">
        <v>185</v>
      </c>
      <c r="F302" s="252" t="s">
        <v>185</v>
      </c>
      <c r="G302" s="252">
        <v>52.46</v>
      </c>
      <c r="H302" s="252">
        <v>52.46</v>
      </c>
      <c r="I302" s="252" t="s">
        <v>227</v>
      </c>
    </row>
    <row r="303" spans="1:9" ht="15.75">
      <c r="A303" s="251"/>
      <c r="B303" s="84" t="s">
        <v>3467</v>
      </c>
      <c r="C303" s="252" t="s">
        <v>185</v>
      </c>
      <c r="D303" s="252">
        <v>25.32</v>
      </c>
      <c r="E303" s="252" t="s">
        <v>185</v>
      </c>
      <c r="F303" s="252" t="s">
        <v>185</v>
      </c>
      <c r="G303" s="252">
        <v>25.32</v>
      </c>
      <c r="H303" s="252">
        <v>25.32</v>
      </c>
      <c r="I303" s="252" t="s">
        <v>227</v>
      </c>
    </row>
    <row r="304" spans="1:9" ht="15.75">
      <c r="A304" s="246"/>
      <c r="B304" s="247" t="s">
        <v>3468</v>
      </c>
      <c r="C304" s="253">
        <v>23656.95</v>
      </c>
      <c r="D304" s="253">
        <v>57071.67</v>
      </c>
      <c r="E304" s="253" t="s">
        <v>185</v>
      </c>
      <c r="F304" s="253">
        <v>5291.76</v>
      </c>
      <c r="G304" s="253">
        <v>62363.42</v>
      </c>
      <c r="H304" s="253">
        <v>551836.42000000004</v>
      </c>
      <c r="I304" s="253" t="s">
        <v>3469</v>
      </c>
    </row>
    <row r="305" spans="1:9" ht="15" customHeight="1">
      <c r="A305" s="250" t="s">
        <v>3470</v>
      </c>
      <c r="B305" s="67" t="s">
        <v>3471</v>
      </c>
      <c r="C305" s="246"/>
      <c r="D305" s="246"/>
      <c r="E305" s="246"/>
      <c r="F305" s="246"/>
      <c r="G305" s="246"/>
      <c r="H305" s="246"/>
      <c r="I305" s="246"/>
    </row>
    <row r="306" spans="1:9" ht="17.100000000000001" customHeight="1">
      <c r="A306" s="251"/>
      <c r="B306" s="84" t="s">
        <v>3472</v>
      </c>
      <c r="C306" s="252" t="s">
        <v>185</v>
      </c>
      <c r="D306" s="252" t="s">
        <v>185</v>
      </c>
      <c r="E306" s="252" t="s">
        <v>185</v>
      </c>
      <c r="F306" s="252" t="s">
        <v>185</v>
      </c>
      <c r="G306" s="252" t="s">
        <v>185</v>
      </c>
      <c r="H306" s="252" t="s">
        <v>3473</v>
      </c>
      <c r="I306" s="252" t="s">
        <v>185</v>
      </c>
    </row>
    <row r="307" spans="1:9" ht="15.75">
      <c r="A307" s="262"/>
      <c r="B307" s="254" t="s">
        <v>3474</v>
      </c>
      <c r="C307" s="253" t="s">
        <v>185</v>
      </c>
      <c r="D307" s="253" t="s">
        <v>185</v>
      </c>
      <c r="E307" s="253" t="s">
        <v>185</v>
      </c>
      <c r="F307" s="253" t="s">
        <v>185</v>
      </c>
      <c r="G307" s="253" t="s">
        <v>185</v>
      </c>
      <c r="H307" s="253" t="s">
        <v>3473</v>
      </c>
      <c r="I307" s="253" t="s">
        <v>185</v>
      </c>
    </row>
    <row r="308" spans="1:9" ht="15.75">
      <c r="A308" s="246"/>
      <c r="B308" s="67" t="s">
        <v>3475</v>
      </c>
      <c r="C308" s="255"/>
      <c r="D308" s="255"/>
      <c r="E308" s="255"/>
      <c r="F308" s="255"/>
      <c r="G308" s="255"/>
      <c r="H308" s="255"/>
      <c r="I308" s="255"/>
    </row>
    <row r="309" spans="1:9" ht="17.100000000000001" customHeight="1">
      <c r="A309" s="1647" t="s">
        <v>3301</v>
      </c>
      <c r="B309" s="1654"/>
      <c r="C309" s="1654"/>
      <c r="D309" s="1654"/>
      <c r="E309" s="1654"/>
      <c r="F309" s="1654"/>
      <c r="G309" s="1654"/>
      <c r="H309" s="1654"/>
      <c r="I309" s="1654"/>
    </row>
    <row r="310" spans="1:9" ht="17.100000000000001" customHeight="1">
      <c r="A310" s="1689" t="s">
        <v>3261</v>
      </c>
      <c r="B310" s="1690"/>
      <c r="C310" s="1690"/>
      <c r="D310" s="1690"/>
      <c r="E310" s="1690"/>
      <c r="F310" s="1690"/>
      <c r="G310" s="1690"/>
      <c r="H310" s="1690"/>
      <c r="I310" s="1690"/>
    </row>
    <row r="311" spans="1:9" ht="17.100000000000001" customHeight="1">
      <c r="A311" s="58"/>
      <c r="B311" s="58" t="s">
        <v>3262</v>
      </c>
      <c r="C311" s="58" t="s">
        <v>1159</v>
      </c>
      <c r="D311" s="1674" t="s">
        <v>3263</v>
      </c>
      <c r="E311" s="1651"/>
      <c r="F311" s="1651"/>
      <c r="G311" s="1651"/>
      <c r="H311" s="58" t="s">
        <v>1159</v>
      </c>
      <c r="I311" s="58" t="s">
        <v>1</v>
      </c>
    </row>
    <row r="312" spans="1:9" ht="17.100000000000001" customHeight="1">
      <c r="A312" s="246"/>
      <c r="B312" s="246"/>
      <c r="C312" s="72" t="s">
        <v>3264</v>
      </c>
      <c r="D312" s="72" t="s">
        <v>1154</v>
      </c>
      <c r="E312" s="72" t="s">
        <v>15</v>
      </c>
      <c r="F312" s="72" t="s">
        <v>1155</v>
      </c>
      <c r="G312" s="72" t="s">
        <v>1156</v>
      </c>
      <c r="H312" s="72" t="s">
        <v>3265</v>
      </c>
      <c r="I312" s="72" t="s">
        <v>3266</v>
      </c>
    </row>
    <row r="313" spans="1:9" ht="17.100000000000001" customHeight="1">
      <c r="A313" s="246"/>
      <c r="B313" s="246"/>
      <c r="C313" s="72" t="s">
        <v>5</v>
      </c>
      <c r="D313" s="72" t="s">
        <v>1159</v>
      </c>
      <c r="E313" s="72" t="s">
        <v>15</v>
      </c>
      <c r="F313" s="72" t="s">
        <v>1160</v>
      </c>
      <c r="G313" s="246"/>
      <c r="H313" s="72" t="s">
        <v>4</v>
      </c>
      <c r="I313" s="72" t="s">
        <v>6</v>
      </c>
    </row>
    <row r="314" spans="1:9" ht="17.100000000000001" customHeight="1">
      <c r="A314" s="246"/>
      <c r="B314" s="246"/>
      <c r="C314" s="246"/>
      <c r="D314" s="246"/>
      <c r="E314" s="246"/>
      <c r="F314" s="72" t="s">
        <v>3267</v>
      </c>
      <c r="G314" s="246"/>
      <c r="H314" s="246"/>
      <c r="I314" s="72" t="s">
        <v>3268</v>
      </c>
    </row>
    <row r="315" spans="1:9" ht="17.100000000000001" customHeight="1">
      <c r="A315" s="59"/>
      <c r="B315" s="59"/>
      <c r="C315" s="59"/>
      <c r="D315" s="59"/>
      <c r="E315" s="59"/>
      <c r="F315" s="59" t="s">
        <v>3269</v>
      </c>
      <c r="G315" s="59"/>
      <c r="H315" s="59"/>
      <c r="I315" s="59" t="s">
        <v>3270</v>
      </c>
    </row>
    <row r="316" spans="1:9" ht="17.100000000000001" customHeight="1">
      <c r="A316" s="246"/>
      <c r="B316" s="246"/>
      <c r="C316" s="246"/>
      <c r="D316" s="246"/>
      <c r="E316" s="246"/>
      <c r="F316" s="1696" t="s">
        <v>3271</v>
      </c>
      <c r="G316" s="1696"/>
      <c r="H316" s="1696"/>
      <c r="I316" s="1696"/>
    </row>
    <row r="317" spans="1:9" ht="15.75">
      <c r="A317" s="246"/>
      <c r="B317" s="1653" t="s">
        <v>3302</v>
      </c>
      <c r="C317" s="1653"/>
      <c r="D317" s="246"/>
      <c r="E317" s="246"/>
      <c r="F317" s="246"/>
      <c r="G317" s="246"/>
      <c r="H317" s="246"/>
      <c r="I317" s="246"/>
    </row>
    <row r="318" spans="1:9" ht="15" customHeight="1">
      <c r="A318" s="247" t="s">
        <v>11</v>
      </c>
      <c r="B318" s="1653" t="s">
        <v>3303</v>
      </c>
      <c r="C318" s="1653"/>
      <c r="D318" s="1692"/>
      <c r="E318" s="246"/>
      <c r="F318" s="246"/>
      <c r="G318" s="246"/>
      <c r="H318" s="246"/>
      <c r="I318" s="246"/>
    </row>
    <row r="319" spans="1:9" ht="15" customHeight="1">
      <c r="A319" s="248" t="s">
        <v>3346</v>
      </c>
      <c r="B319" s="1688" t="s">
        <v>3367</v>
      </c>
      <c r="C319" s="1653"/>
      <c r="D319" s="246"/>
      <c r="E319" s="246"/>
      <c r="F319" s="246"/>
      <c r="G319" s="246"/>
      <c r="H319" s="246"/>
      <c r="I319" s="246"/>
    </row>
    <row r="320" spans="1:9" ht="15" customHeight="1">
      <c r="A320" s="264">
        <v>1</v>
      </c>
      <c r="B320" s="1693" t="s">
        <v>3476</v>
      </c>
      <c r="C320" s="1694"/>
      <c r="D320" s="246"/>
      <c r="E320" s="246"/>
      <c r="F320" s="246"/>
      <c r="G320" s="246"/>
      <c r="H320" s="246"/>
      <c r="I320" s="246"/>
    </row>
    <row r="321" spans="1:9" ht="15" customHeight="1">
      <c r="A321" s="250" t="s">
        <v>1047</v>
      </c>
      <c r="B321" s="67" t="s">
        <v>3477</v>
      </c>
      <c r="C321" s="246"/>
      <c r="D321" s="246"/>
      <c r="E321" s="246"/>
      <c r="F321" s="246"/>
      <c r="G321" s="246"/>
      <c r="H321" s="246"/>
      <c r="I321" s="246"/>
    </row>
    <row r="322" spans="1:9" ht="15" customHeight="1">
      <c r="A322" s="251"/>
      <c r="B322" s="84" t="s">
        <v>3292</v>
      </c>
      <c r="C322" s="252" t="s">
        <v>185</v>
      </c>
      <c r="D322" s="252" t="s">
        <v>185</v>
      </c>
      <c r="E322" s="252" t="s">
        <v>185</v>
      </c>
      <c r="F322" s="252" t="s">
        <v>185</v>
      </c>
      <c r="G322" s="252" t="s">
        <v>185</v>
      </c>
      <c r="H322" s="252">
        <v>5285.93</v>
      </c>
      <c r="I322" s="252" t="s">
        <v>185</v>
      </c>
    </row>
    <row r="323" spans="1:9" ht="15.75">
      <c r="A323" s="246"/>
      <c r="B323" s="247" t="s">
        <v>3478</v>
      </c>
      <c r="C323" s="253" t="s">
        <v>185</v>
      </c>
      <c r="D323" s="253" t="s">
        <v>185</v>
      </c>
      <c r="E323" s="253" t="s">
        <v>185</v>
      </c>
      <c r="F323" s="253" t="s">
        <v>185</v>
      </c>
      <c r="G323" s="253" t="s">
        <v>185</v>
      </c>
      <c r="H323" s="253">
        <v>5285.93</v>
      </c>
      <c r="I323" s="253" t="s">
        <v>185</v>
      </c>
    </row>
    <row r="324" spans="1:9" ht="15" customHeight="1">
      <c r="A324" s="250" t="s">
        <v>1071</v>
      </c>
      <c r="B324" s="67" t="s">
        <v>3479</v>
      </c>
      <c r="C324" s="246"/>
      <c r="D324" s="246"/>
      <c r="E324" s="246"/>
      <c r="F324" s="246"/>
      <c r="G324" s="246"/>
      <c r="H324" s="246"/>
      <c r="I324" s="246"/>
    </row>
    <row r="325" spans="1:9" ht="15" customHeight="1">
      <c r="A325" s="251"/>
      <c r="B325" s="84" t="s">
        <v>3480</v>
      </c>
      <c r="C325" s="252" t="s">
        <v>185</v>
      </c>
      <c r="D325" s="252">
        <v>934.33</v>
      </c>
      <c r="E325" s="252" t="s">
        <v>185</v>
      </c>
      <c r="F325" s="252">
        <v>1401.5</v>
      </c>
      <c r="G325" s="252">
        <v>2335.83</v>
      </c>
      <c r="H325" s="252">
        <v>2335.83</v>
      </c>
      <c r="I325" s="252" t="s">
        <v>227</v>
      </c>
    </row>
    <row r="326" spans="1:9" ht="17.100000000000001" customHeight="1">
      <c r="A326" s="246"/>
      <c r="B326" s="247" t="s">
        <v>3481</v>
      </c>
      <c r="C326" s="253" t="s">
        <v>185</v>
      </c>
      <c r="D326" s="253">
        <v>934.33</v>
      </c>
      <c r="E326" s="253" t="s">
        <v>185</v>
      </c>
      <c r="F326" s="253">
        <v>1401.5</v>
      </c>
      <c r="G326" s="253">
        <v>2335.83</v>
      </c>
      <c r="H326" s="253">
        <v>2335.83</v>
      </c>
      <c r="I326" s="253" t="s">
        <v>227</v>
      </c>
    </row>
    <row r="327" spans="1:9" ht="15" customHeight="1">
      <c r="A327" s="250" t="s">
        <v>1076</v>
      </c>
      <c r="B327" s="67" t="s">
        <v>1077</v>
      </c>
      <c r="C327" s="246"/>
      <c r="D327" s="246"/>
      <c r="E327" s="246"/>
      <c r="F327" s="246"/>
      <c r="G327" s="246"/>
      <c r="H327" s="246"/>
      <c r="I327" s="246"/>
    </row>
    <row r="328" spans="1:9" ht="15" customHeight="1">
      <c r="A328" s="251"/>
      <c r="B328" s="84" t="s">
        <v>1077</v>
      </c>
      <c r="C328" s="252" t="s">
        <v>185</v>
      </c>
      <c r="D328" s="252" t="s">
        <v>185</v>
      </c>
      <c r="E328" s="252" t="s">
        <v>185</v>
      </c>
      <c r="F328" s="252" t="s">
        <v>185</v>
      </c>
      <c r="G328" s="252" t="s">
        <v>185</v>
      </c>
      <c r="H328" s="252">
        <v>3380.99</v>
      </c>
      <c r="I328" s="252" t="s">
        <v>185</v>
      </c>
    </row>
    <row r="329" spans="1:9" ht="17.100000000000001" customHeight="1">
      <c r="A329" s="246"/>
      <c r="B329" s="247" t="s">
        <v>3482</v>
      </c>
      <c r="C329" s="253" t="s">
        <v>185</v>
      </c>
      <c r="D329" s="253" t="s">
        <v>185</v>
      </c>
      <c r="E329" s="253" t="s">
        <v>185</v>
      </c>
      <c r="F329" s="253" t="s">
        <v>185</v>
      </c>
      <c r="G329" s="253" t="s">
        <v>185</v>
      </c>
      <c r="H329" s="253">
        <v>3380.99</v>
      </c>
      <c r="I329" s="253" t="s">
        <v>185</v>
      </c>
    </row>
    <row r="330" spans="1:9" ht="15" customHeight="1">
      <c r="A330" s="250" t="s">
        <v>54</v>
      </c>
      <c r="B330" s="67" t="s">
        <v>3316</v>
      </c>
      <c r="C330" s="246"/>
      <c r="D330" s="246"/>
      <c r="E330" s="246"/>
      <c r="F330" s="246"/>
      <c r="G330" s="246"/>
      <c r="H330" s="246"/>
      <c r="I330" s="246"/>
    </row>
    <row r="331" spans="1:9" ht="15" customHeight="1">
      <c r="A331" s="251"/>
      <c r="B331" s="84" t="s">
        <v>3292</v>
      </c>
      <c r="C331" s="252" t="s">
        <v>185</v>
      </c>
      <c r="D331" s="252" t="s">
        <v>185</v>
      </c>
      <c r="E331" s="252" t="s">
        <v>185</v>
      </c>
      <c r="F331" s="252" t="s">
        <v>185</v>
      </c>
      <c r="G331" s="252" t="s">
        <v>185</v>
      </c>
      <c r="H331" s="252">
        <v>74.95</v>
      </c>
      <c r="I331" s="252" t="s">
        <v>185</v>
      </c>
    </row>
    <row r="332" spans="1:9" ht="17.100000000000001" customHeight="1">
      <c r="A332" s="246"/>
      <c r="B332" s="247" t="s">
        <v>3330</v>
      </c>
      <c r="C332" s="266" t="s">
        <v>185</v>
      </c>
      <c r="D332" s="266" t="s">
        <v>185</v>
      </c>
      <c r="E332" s="266" t="s">
        <v>185</v>
      </c>
      <c r="F332" s="266" t="s">
        <v>185</v>
      </c>
      <c r="G332" s="266" t="s">
        <v>185</v>
      </c>
      <c r="H332" s="266">
        <v>74.95</v>
      </c>
      <c r="I332" s="266" t="s">
        <v>185</v>
      </c>
    </row>
    <row r="333" spans="1:9" ht="15" customHeight="1">
      <c r="A333" s="250" t="s">
        <v>3332</v>
      </c>
      <c r="B333" s="67" t="s">
        <v>3333</v>
      </c>
      <c r="C333" s="246"/>
      <c r="D333" s="246"/>
      <c r="E333" s="246"/>
      <c r="F333" s="246"/>
      <c r="G333" s="246"/>
      <c r="H333" s="246"/>
      <c r="I333" s="246"/>
    </row>
    <row r="334" spans="1:9" ht="17.100000000000001" customHeight="1">
      <c r="A334" s="251"/>
      <c r="B334" s="84" t="s">
        <v>3483</v>
      </c>
      <c r="C334" s="252" t="s">
        <v>185</v>
      </c>
      <c r="D334" s="252" t="s">
        <v>3484</v>
      </c>
      <c r="E334" s="252" t="s">
        <v>185</v>
      </c>
      <c r="F334" s="252" t="s">
        <v>185</v>
      </c>
      <c r="G334" s="252" t="s">
        <v>3484</v>
      </c>
      <c r="H334" s="252" t="s">
        <v>3485</v>
      </c>
      <c r="I334" s="252" t="s">
        <v>186</v>
      </c>
    </row>
    <row r="335" spans="1:9" ht="17.100000000000001" customHeight="1">
      <c r="A335" s="246"/>
      <c r="B335" s="247" t="s">
        <v>3336</v>
      </c>
      <c r="C335" s="253" t="s">
        <v>185</v>
      </c>
      <c r="D335" s="253" t="s">
        <v>3484</v>
      </c>
      <c r="E335" s="253" t="s">
        <v>185</v>
      </c>
      <c r="F335" s="253" t="s">
        <v>185</v>
      </c>
      <c r="G335" s="253" t="s">
        <v>3484</v>
      </c>
      <c r="H335" s="253" t="s">
        <v>3485</v>
      </c>
      <c r="I335" s="253" t="s">
        <v>186</v>
      </c>
    </row>
    <row r="336" spans="1:9" ht="17.100000000000001" customHeight="1">
      <c r="A336" s="267"/>
      <c r="B336" s="254" t="s">
        <v>110</v>
      </c>
      <c r="C336" s="261">
        <v>23656.959999999999</v>
      </c>
      <c r="D336" s="261">
        <v>58003.21</v>
      </c>
      <c r="E336" s="261" t="s">
        <v>185</v>
      </c>
      <c r="F336" s="261">
        <v>6693.26</v>
      </c>
      <c r="G336" s="261">
        <v>64696.47</v>
      </c>
      <c r="H336" s="261">
        <v>562831.52</v>
      </c>
      <c r="I336" s="261" t="s">
        <v>3486</v>
      </c>
    </row>
    <row r="337" spans="1:9" ht="17.100000000000001" customHeight="1">
      <c r="A337" s="268"/>
      <c r="B337" s="67"/>
      <c r="C337" s="263"/>
      <c r="D337" s="263"/>
      <c r="E337" s="263"/>
      <c r="F337" s="263"/>
      <c r="G337" s="263"/>
      <c r="H337" s="263"/>
      <c r="I337" s="263"/>
    </row>
    <row r="338" spans="1:9" ht="15.75">
      <c r="A338" s="268"/>
      <c r="B338" s="247"/>
      <c r="C338" s="263"/>
      <c r="D338" s="263"/>
      <c r="E338" s="263"/>
      <c r="F338" s="263"/>
      <c r="G338" s="263"/>
      <c r="H338" s="263"/>
      <c r="I338" s="263"/>
    </row>
    <row r="339" spans="1:9" ht="15.75">
      <c r="A339" s="268"/>
      <c r="B339" s="247"/>
      <c r="C339" s="263"/>
      <c r="D339" s="263"/>
      <c r="E339" s="263"/>
      <c r="F339" s="263"/>
      <c r="G339" s="263"/>
      <c r="H339" s="263"/>
      <c r="I339" s="263"/>
    </row>
    <row r="340" spans="1:9" ht="17.100000000000001" customHeight="1">
      <c r="A340" s="1647" t="s">
        <v>3301</v>
      </c>
      <c r="B340" s="1654"/>
      <c r="C340" s="1654"/>
      <c r="D340" s="1654"/>
      <c r="E340" s="1654"/>
      <c r="F340" s="1654"/>
      <c r="G340" s="1654"/>
      <c r="H340" s="1654"/>
      <c r="I340" s="1654"/>
    </row>
    <row r="341" spans="1:9" ht="17.100000000000001" customHeight="1">
      <c r="A341" s="1689" t="s">
        <v>3261</v>
      </c>
      <c r="B341" s="1690"/>
      <c r="C341" s="1690"/>
      <c r="D341" s="1690"/>
      <c r="E341" s="1690"/>
      <c r="F341" s="1690"/>
      <c r="G341" s="1690"/>
      <c r="H341" s="1690"/>
      <c r="I341" s="1690"/>
    </row>
    <row r="342" spans="1:9" ht="17.100000000000001" customHeight="1">
      <c r="A342" s="58"/>
      <c r="B342" s="58" t="s">
        <v>3262</v>
      </c>
      <c r="C342" s="58" t="s">
        <v>1159</v>
      </c>
      <c r="D342" s="1674" t="s">
        <v>3263</v>
      </c>
      <c r="E342" s="1651"/>
      <c r="F342" s="1651"/>
      <c r="G342" s="1651"/>
      <c r="H342" s="58" t="s">
        <v>1159</v>
      </c>
      <c r="I342" s="58" t="s">
        <v>1</v>
      </c>
    </row>
    <row r="343" spans="1:9" ht="17.100000000000001" customHeight="1">
      <c r="A343" s="246"/>
      <c r="B343" s="246"/>
      <c r="C343" s="72" t="s">
        <v>3264</v>
      </c>
      <c r="D343" s="72" t="s">
        <v>1154</v>
      </c>
      <c r="E343" s="72" t="s">
        <v>15</v>
      </c>
      <c r="F343" s="72" t="s">
        <v>1155</v>
      </c>
      <c r="G343" s="72" t="s">
        <v>1156</v>
      </c>
      <c r="H343" s="72" t="s">
        <v>3265</v>
      </c>
      <c r="I343" s="72" t="s">
        <v>3266</v>
      </c>
    </row>
    <row r="344" spans="1:9" ht="17.100000000000001" customHeight="1">
      <c r="A344" s="246"/>
      <c r="B344" s="246"/>
      <c r="C344" s="72" t="s">
        <v>5</v>
      </c>
      <c r="D344" s="72" t="s">
        <v>1159</v>
      </c>
      <c r="E344" s="72" t="s">
        <v>15</v>
      </c>
      <c r="F344" s="72" t="s">
        <v>1160</v>
      </c>
      <c r="G344" s="246"/>
      <c r="H344" s="72" t="s">
        <v>4</v>
      </c>
      <c r="I344" s="72" t="s">
        <v>6</v>
      </c>
    </row>
    <row r="345" spans="1:9" ht="17.100000000000001" customHeight="1">
      <c r="A345" s="246"/>
      <c r="B345" s="246"/>
      <c r="C345" s="246"/>
      <c r="D345" s="246"/>
      <c r="E345" s="246"/>
      <c r="F345" s="72" t="s">
        <v>3267</v>
      </c>
      <c r="G345" s="246"/>
      <c r="H345" s="246"/>
      <c r="I345" s="72" t="s">
        <v>3268</v>
      </c>
    </row>
    <row r="346" spans="1:9" ht="17.100000000000001" customHeight="1">
      <c r="A346" s="59"/>
      <c r="B346" s="59"/>
      <c r="C346" s="59"/>
      <c r="D346" s="59"/>
      <c r="E346" s="59"/>
      <c r="F346" s="59" t="s">
        <v>3269</v>
      </c>
      <c r="G346" s="59"/>
      <c r="H346" s="59"/>
      <c r="I346" s="59" t="s">
        <v>3270</v>
      </c>
    </row>
    <row r="347" spans="1:9" ht="17.100000000000001" customHeight="1">
      <c r="A347" s="246"/>
      <c r="B347" s="246"/>
      <c r="C347" s="246"/>
      <c r="D347" s="246"/>
      <c r="E347" s="246"/>
      <c r="F347" s="1696" t="s">
        <v>3271</v>
      </c>
      <c r="G347" s="1696"/>
      <c r="H347" s="1696"/>
      <c r="I347" s="1696"/>
    </row>
    <row r="348" spans="1:9" ht="15.75" customHeight="1">
      <c r="A348" s="246"/>
      <c r="B348" s="1653" t="s">
        <v>3302</v>
      </c>
      <c r="C348" s="1653"/>
      <c r="D348" s="246"/>
      <c r="E348" s="246"/>
      <c r="F348" s="246"/>
      <c r="G348" s="246"/>
      <c r="H348" s="246"/>
      <c r="I348" s="246"/>
    </row>
    <row r="349" spans="1:9" ht="15" customHeight="1">
      <c r="A349" s="247" t="s">
        <v>11</v>
      </c>
      <c r="B349" s="1653" t="s">
        <v>3303</v>
      </c>
      <c r="C349" s="1653"/>
      <c r="D349" s="1692"/>
      <c r="E349" s="246"/>
      <c r="F349" s="246"/>
      <c r="G349" s="246"/>
      <c r="H349" s="246"/>
      <c r="I349" s="246"/>
    </row>
    <row r="350" spans="1:9" ht="15" customHeight="1">
      <c r="A350" s="248" t="s">
        <v>3346</v>
      </c>
      <c r="B350" s="1688" t="s">
        <v>3367</v>
      </c>
      <c r="C350" s="1653"/>
      <c r="D350" s="246"/>
      <c r="E350" s="246"/>
      <c r="F350" s="246"/>
      <c r="G350" s="246"/>
      <c r="H350" s="246"/>
      <c r="I350" s="246"/>
    </row>
    <row r="351" spans="1:9" ht="15" customHeight="1">
      <c r="A351" s="264">
        <v>60</v>
      </c>
      <c r="B351" s="265" t="s">
        <v>3487</v>
      </c>
      <c r="C351" s="249"/>
      <c r="D351" s="249"/>
      <c r="E351" s="249"/>
      <c r="F351" s="249"/>
      <c r="G351" s="249"/>
      <c r="H351" s="249"/>
      <c r="I351" s="249"/>
    </row>
    <row r="352" spans="1:9" ht="15" customHeight="1">
      <c r="A352" s="259" t="s">
        <v>3349</v>
      </c>
      <c r="B352" s="1695" t="s">
        <v>3350</v>
      </c>
      <c r="C352" s="1695"/>
      <c r="D352" s="246"/>
      <c r="E352" s="246"/>
      <c r="F352" s="246"/>
      <c r="G352" s="246"/>
      <c r="H352" s="246"/>
      <c r="I352" s="246"/>
    </row>
    <row r="353" spans="1:9" ht="15" customHeight="1">
      <c r="A353" s="251"/>
      <c r="B353" s="84" t="s">
        <v>3292</v>
      </c>
      <c r="C353" s="252">
        <v>1732.6</v>
      </c>
      <c r="D353" s="252">
        <v>6021.63</v>
      </c>
      <c r="E353" s="252" t="s">
        <v>185</v>
      </c>
      <c r="F353" s="252" t="s">
        <v>185</v>
      </c>
      <c r="G353" s="252">
        <v>6021.63</v>
      </c>
      <c r="H353" s="252">
        <v>21909.37</v>
      </c>
      <c r="I353" s="252" t="s">
        <v>3488</v>
      </c>
    </row>
    <row r="354" spans="1:9" ht="15" customHeight="1">
      <c r="A354" s="251"/>
      <c r="B354" s="84" t="s">
        <v>3489</v>
      </c>
      <c r="C354" s="252" t="s">
        <v>185</v>
      </c>
      <c r="D354" s="252" t="s">
        <v>185</v>
      </c>
      <c r="E354" s="252" t="s">
        <v>185</v>
      </c>
      <c r="F354" s="252" t="s">
        <v>185</v>
      </c>
      <c r="G354" s="252" t="s">
        <v>185</v>
      </c>
      <c r="H354" s="252">
        <v>4477.67</v>
      </c>
      <c r="I354" s="252" t="s">
        <v>185</v>
      </c>
    </row>
    <row r="355" spans="1:9" ht="24.75" customHeight="1">
      <c r="A355" s="251"/>
      <c r="B355" s="84" t="s">
        <v>3490</v>
      </c>
      <c r="C355" s="252" t="s">
        <v>185</v>
      </c>
      <c r="D355" s="252" t="s">
        <v>185</v>
      </c>
      <c r="E355" s="252" t="s">
        <v>185</v>
      </c>
      <c r="F355" s="252" t="s">
        <v>185</v>
      </c>
      <c r="G355" s="252" t="s">
        <v>185</v>
      </c>
      <c r="H355" s="252">
        <v>1652.9</v>
      </c>
      <c r="I355" s="252" t="s">
        <v>185</v>
      </c>
    </row>
    <row r="356" spans="1:9" ht="15.75" customHeight="1">
      <c r="A356" s="251"/>
      <c r="B356" s="84" t="s">
        <v>3491</v>
      </c>
      <c r="C356" s="252">
        <v>1360.03</v>
      </c>
      <c r="D356" s="252">
        <v>78.78</v>
      </c>
      <c r="E356" s="252" t="s">
        <v>185</v>
      </c>
      <c r="F356" s="252" t="s">
        <v>185</v>
      </c>
      <c r="G356" s="252">
        <v>78.78</v>
      </c>
      <c r="H356" s="252">
        <v>4296.24</v>
      </c>
      <c r="I356" s="252" t="s">
        <v>3492</v>
      </c>
    </row>
    <row r="357" spans="1:9" ht="15.75" customHeight="1">
      <c r="A357" s="251"/>
      <c r="B357" s="84" t="s">
        <v>3493</v>
      </c>
      <c r="C357" s="252">
        <v>1003.03</v>
      </c>
      <c r="D357" s="252">
        <v>49.76</v>
      </c>
      <c r="E357" s="252" t="s">
        <v>185</v>
      </c>
      <c r="F357" s="252" t="s">
        <v>185</v>
      </c>
      <c r="G357" s="252">
        <v>49.76</v>
      </c>
      <c r="H357" s="252">
        <v>3092.22</v>
      </c>
      <c r="I357" s="252" t="s">
        <v>3494</v>
      </c>
    </row>
    <row r="358" spans="1:9" ht="17.100000000000001" customHeight="1">
      <c r="A358" s="246"/>
      <c r="B358" s="247" t="s">
        <v>3468</v>
      </c>
      <c r="C358" s="253">
        <v>4095.65</v>
      </c>
      <c r="D358" s="253">
        <v>6150.18</v>
      </c>
      <c r="E358" s="253" t="s">
        <v>185</v>
      </c>
      <c r="F358" s="253" t="s">
        <v>185</v>
      </c>
      <c r="G358" s="253">
        <v>6150.18</v>
      </c>
      <c r="H358" s="253">
        <v>35428.410000000003</v>
      </c>
      <c r="I358" s="253" t="s">
        <v>3495</v>
      </c>
    </row>
    <row r="359" spans="1:9" ht="15" customHeight="1">
      <c r="A359" s="250" t="s">
        <v>1076</v>
      </c>
      <c r="B359" s="67" t="s">
        <v>1077</v>
      </c>
      <c r="C359" s="246"/>
      <c r="D359" s="246"/>
      <c r="E359" s="246"/>
      <c r="F359" s="246"/>
      <c r="G359" s="246"/>
      <c r="H359" s="246"/>
      <c r="I359" s="246"/>
    </row>
    <row r="360" spans="1:9" ht="15" customHeight="1">
      <c r="A360" s="251"/>
      <c r="B360" s="84" t="s">
        <v>3496</v>
      </c>
      <c r="C360" s="252" t="s">
        <v>185</v>
      </c>
      <c r="D360" s="252" t="s">
        <v>185</v>
      </c>
      <c r="E360" s="252" t="s">
        <v>185</v>
      </c>
      <c r="F360" s="252" t="s">
        <v>185</v>
      </c>
      <c r="G360" s="252" t="s">
        <v>185</v>
      </c>
      <c r="H360" s="252">
        <v>1756.85</v>
      </c>
      <c r="I360" s="252" t="s">
        <v>185</v>
      </c>
    </row>
    <row r="361" spans="1:9" ht="15" customHeight="1">
      <c r="A361" s="246"/>
      <c r="B361" s="84" t="s">
        <v>3497</v>
      </c>
      <c r="C361" s="252" t="s">
        <v>185</v>
      </c>
      <c r="D361" s="252" t="s">
        <v>185</v>
      </c>
      <c r="E361" s="252" t="s">
        <v>185</v>
      </c>
      <c r="F361" s="252" t="s">
        <v>185</v>
      </c>
      <c r="G361" s="252" t="s">
        <v>185</v>
      </c>
      <c r="H361" s="252">
        <v>436.66</v>
      </c>
      <c r="I361" s="252" t="s">
        <v>185</v>
      </c>
    </row>
    <row r="362" spans="1:9" ht="15" customHeight="1">
      <c r="A362" s="246"/>
      <c r="B362" s="84" t="s">
        <v>3292</v>
      </c>
      <c r="C362" s="252">
        <v>942.18</v>
      </c>
      <c r="D362" s="252">
        <v>1321.16</v>
      </c>
      <c r="E362" s="252" t="s">
        <v>185</v>
      </c>
      <c r="F362" s="252">
        <v>866.6</v>
      </c>
      <c r="G362" s="252">
        <v>2187.7600000000002</v>
      </c>
      <c r="H362" s="252">
        <v>37521.99</v>
      </c>
      <c r="I362" s="252" t="s">
        <v>3498</v>
      </c>
    </row>
    <row r="363" spans="1:9" ht="15" customHeight="1">
      <c r="A363" s="246"/>
      <c r="B363" s="84" t="s">
        <v>3499</v>
      </c>
      <c r="C363" s="252" t="s">
        <v>185</v>
      </c>
      <c r="D363" s="252" t="s">
        <v>185</v>
      </c>
      <c r="E363" s="252" t="s">
        <v>185</v>
      </c>
      <c r="F363" s="252" t="s">
        <v>185</v>
      </c>
      <c r="G363" s="252" t="s">
        <v>185</v>
      </c>
      <c r="H363" s="252">
        <v>1009.95</v>
      </c>
      <c r="I363" s="252" t="s">
        <v>185</v>
      </c>
    </row>
    <row r="364" spans="1:9" ht="15" customHeight="1">
      <c r="A364" s="246"/>
      <c r="B364" s="84" t="s">
        <v>3500</v>
      </c>
      <c r="C364" s="252" t="s">
        <v>185</v>
      </c>
      <c r="D364" s="252" t="s">
        <v>185</v>
      </c>
      <c r="E364" s="252" t="s">
        <v>185</v>
      </c>
      <c r="F364" s="252" t="s">
        <v>185</v>
      </c>
      <c r="G364" s="252" t="s">
        <v>185</v>
      </c>
      <c r="H364" s="252">
        <v>310.60000000000002</v>
      </c>
      <c r="I364" s="252" t="s">
        <v>185</v>
      </c>
    </row>
    <row r="365" spans="1:9" ht="15" customHeight="1">
      <c r="A365" s="246"/>
      <c r="B365" s="84" t="s">
        <v>3501</v>
      </c>
      <c r="C365" s="252" t="s">
        <v>185</v>
      </c>
      <c r="D365" s="252" t="s">
        <v>185</v>
      </c>
      <c r="E365" s="252" t="s">
        <v>185</v>
      </c>
      <c r="F365" s="252" t="s">
        <v>185</v>
      </c>
      <c r="G365" s="252" t="s">
        <v>185</v>
      </c>
      <c r="H365" s="252">
        <v>1115.94</v>
      </c>
      <c r="I365" s="252" t="s">
        <v>185</v>
      </c>
    </row>
    <row r="366" spans="1:9" ht="15" customHeight="1">
      <c r="A366" s="246"/>
      <c r="B366" s="84" t="s">
        <v>3502</v>
      </c>
      <c r="C366" s="252" t="s">
        <v>185</v>
      </c>
      <c r="D366" s="252" t="s">
        <v>185</v>
      </c>
      <c r="E366" s="252" t="s">
        <v>185</v>
      </c>
      <c r="F366" s="252" t="s">
        <v>185</v>
      </c>
      <c r="G366" s="252" t="s">
        <v>185</v>
      </c>
      <c r="H366" s="252">
        <v>1336.12</v>
      </c>
      <c r="I366" s="252" t="s">
        <v>185</v>
      </c>
    </row>
    <row r="367" spans="1:9" ht="15" customHeight="1">
      <c r="A367" s="262"/>
      <c r="B367" s="254" t="s">
        <v>3482</v>
      </c>
      <c r="C367" s="253">
        <v>942.18</v>
      </c>
      <c r="D367" s="253">
        <v>1321.16</v>
      </c>
      <c r="E367" s="253" t="s">
        <v>185</v>
      </c>
      <c r="F367" s="253">
        <v>866.6</v>
      </c>
      <c r="G367" s="253">
        <v>2187.7600000000002</v>
      </c>
      <c r="H367" s="253">
        <v>43488.11</v>
      </c>
      <c r="I367" s="253" t="s">
        <v>3498</v>
      </c>
    </row>
    <row r="368" spans="1:9" ht="15" customHeight="1">
      <c r="A368" s="246"/>
      <c r="B368" s="247"/>
      <c r="C368" s="255"/>
      <c r="D368" s="255"/>
      <c r="E368" s="255"/>
      <c r="F368" s="255"/>
      <c r="G368" s="255"/>
      <c r="H368" s="255"/>
      <c r="I368" s="255"/>
    </row>
    <row r="369" spans="1:9" ht="15" customHeight="1">
      <c r="A369" s="246"/>
      <c r="B369" s="247"/>
      <c r="C369" s="255"/>
      <c r="D369" s="255"/>
      <c r="E369" s="255"/>
      <c r="F369" s="255"/>
      <c r="G369" s="255"/>
      <c r="H369" s="255"/>
      <c r="I369" s="255"/>
    </row>
    <row r="370" spans="1:9" ht="15" customHeight="1">
      <c r="A370" s="246"/>
      <c r="B370" s="247"/>
      <c r="C370" s="255"/>
      <c r="D370" s="255"/>
      <c r="E370" s="255"/>
      <c r="F370" s="255"/>
      <c r="G370" s="255"/>
      <c r="H370" s="255"/>
      <c r="I370" s="255"/>
    </row>
    <row r="371" spans="1:9" ht="16.5" customHeight="1">
      <c r="A371" s="1647" t="s">
        <v>3301</v>
      </c>
      <c r="B371" s="1647"/>
      <c r="C371" s="1647"/>
      <c r="D371" s="1647"/>
      <c r="E371" s="1647"/>
      <c r="F371" s="1647"/>
      <c r="G371" s="1647"/>
      <c r="H371" s="1647"/>
      <c r="I371" s="1647"/>
    </row>
    <row r="372" spans="1:9" ht="17.100000000000001" customHeight="1">
      <c r="A372" s="1689" t="s">
        <v>3261</v>
      </c>
      <c r="B372" s="1690"/>
      <c r="C372" s="1690"/>
      <c r="D372" s="1690"/>
      <c r="E372" s="1690"/>
      <c r="F372" s="1690"/>
      <c r="G372" s="1690"/>
      <c r="H372" s="1690"/>
      <c r="I372" s="1690"/>
    </row>
    <row r="373" spans="1:9" ht="17.100000000000001" customHeight="1">
      <c r="A373" s="58"/>
      <c r="B373" s="58" t="s">
        <v>3262</v>
      </c>
      <c r="C373" s="58" t="s">
        <v>1159</v>
      </c>
      <c r="D373" s="1674" t="s">
        <v>3263</v>
      </c>
      <c r="E373" s="1651"/>
      <c r="F373" s="1651"/>
      <c r="G373" s="1651"/>
      <c r="H373" s="58" t="s">
        <v>1159</v>
      </c>
      <c r="I373" s="58" t="s">
        <v>1</v>
      </c>
    </row>
    <row r="374" spans="1:9" ht="17.100000000000001" customHeight="1">
      <c r="A374" s="246"/>
      <c r="B374" s="246"/>
      <c r="C374" s="72" t="s">
        <v>3264</v>
      </c>
      <c r="D374" s="72" t="s">
        <v>1154</v>
      </c>
      <c r="E374" s="72" t="s">
        <v>15</v>
      </c>
      <c r="F374" s="72" t="s">
        <v>1155</v>
      </c>
      <c r="G374" s="72" t="s">
        <v>1156</v>
      </c>
      <c r="H374" s="72" t="s">
        <v>3265</v>
      </c>
      <c r="I374" s="72" t="s">
        <v>3266</v>
      </c>
    </row>
    <row r="375" spans="1:9" ht="17.100000000000001" customHeight="1">
      <c r="A375" s="246"/>
      <c r="B375" s="246"/>
      <c r="C375" s="72" t="s">
        <v>5</v>
      </c>
      <c r="D375" s="72" t="s">
        <v>1159</v>
      </c>
      <c r="E375" s="72" t="s">
        <v>15</v>
      </c>
      <c r="F375" s="72" t="s">
        <v>1160</v>
      </c>
      <c r="G375" s="246"/>
      <c r="H375" s="72" t="s">
        <v>4</v>
      </c>
      <c r="I375" s="72" t="s">
        <v>6</v>
      </c>
    </row>
    <row r="376" spans="1:9" ht="17.100000000000001" customHeight="1">
      <c r="A376" s="246"/>
      <c r="B376" s="246"/>
      <c r="C376" s="246"/>
      <c r="D376" s="246"/>
      <c r="E376" s="246"/>
      <c r="F376" s="72" t="s">
        <v>3267</v>
      </c>
      <c r="G376" s="246"/>
      <c r="H376" s="246"/>
      <c r="I376" s="72" t="s">
        <v>3268</v>
      </c>
    </row>
    <row r="377" spans="1:9" ht="17.100000000000001" customHeight="1">
      <c r="A377" s="59"/>
      <c r="B377" s="59"/>
      <c r="C377" s="59"/>
      <c r="D377" s="59"/>
      <c r="E377" s="59"/>
      <c r="F377" s="59" t="s">
        <v>3269</v>
      </c>
      <c r="G377" s="59"/>
      <c r="H377" s="59"/>
      <c r="I377" s="59" t="s">
        <v>3270</v>
      </c>
    </row>
    <row r="378" spans="1:9" ht="15.75">
      <c r="A378" s="246"/>
      <c r="B378" s="246"/>
      <c r="C378" s="246"/>
      <c r="D378" s="246"/>
      <c r="E378" s="246"/>
      <c r="F378" s="1696" t="s">
        <v>3271</v>
      </c>
      <c r="G378" s="1696"/>
      <c r="H378" s="1696"/>
      <c r="I378" s="1696"/>
    </row>
    <row r="379" spans="1:9" ht="15.75">
      <c r="A379" s="246"/>
      <c r="B379" s="1653" t="s">
        <v>3302</v>
      </c>
      <c r="C379" s="1653"/>
      <c r="D379" s="246"/>
      <c r="E379" s="246"/>
      <c r="F379" s="246"/>
      <c r="G379" s="246"/>
      <c r="H379" s="246"/>
      <c r="I379" s="246"/>
    </row>
    <row r="380" spans="1:9" ht="15" customHeight="1">
      <c r="A380" s="247" t="s">
        <v>11</v>
      </c>
      <c r="B380" s="1653" t="s">
        <v>3303</v>
      </c>
      <c r="C380" s="1653"/>
      <c r="D380" s="1692"/>
      <c r="E380" s="246"/>
      <c r="F380" s="246"/>
      <c r="G380" s="246"/>
      <c r="H380" s="246"/>
      <c r="I380" s="246"/>
    </row>
    <row r="381" spans="1:9" ht="15" customHeight="1">
      <c r="A381" s="248" t="s">
        <v>3346</v>
      </c>
      <c r="B381" s="1688" t="s">
        <v>3503</v>
      </c>
      <c r="C381" s="1653"/>
      <c r="D381" s="246"/>
      <c r="E381" s="246"/>
      <c r="F381" s="246"/>
      <c r="G381" s="246"/>
      <c r="H381" s="246"/>
      <c r="I381" s="246"/>
    </row>
    <row r="382" spans="1:9" ht="15" customHeight="1">
      <c r="A382" s="264">
        <v>60</v>
      </c>
      <c r="B382" s="1693" t="s">
        <v>3504</v>
      </c>
      <c r="C382" s="1694"/>
      <c r="D382" s="246"/>
      <c r="E382" s="246"/>
      <c r="F382" s="246"/>
      <c r="G382" s="246"/>
      <c r="H382" s="246"/>
      <c r="I382" s="246"/>
    </row>
    <row r="383" spans="1:9" ht="15" customHeight="1">
      <c r="A383" s="250" t="s">
        <v>54</v>
      </c>
      <c r="B383" s="67" t="s">
        <v>3316</v>
      </c>
      <c r="C383" s="246"/>
      <c r="D383" s="246"/>
      <c r="E383" s="246"/>
      <c r="F383" s="246"/>
      <c r="G383" s="246"/>
      <c r="H383" s="246"/>
      <c r="I383" s="246"/>
    </row>
    <row r="384" spans="1:9" ht="25.5" customHeight="1">
      <c r="A384" s="251"/>
      <c r="B384" s="84" t="s">
        <v>3505</v>
      </c>
      <c r="C384" s="252" t="s">
        <v>185</v>
      </c>
      <c r="D384" s="252" t="s">
        <v>185</v>
      </c>
      <c r="E384" s="252" t="s">
        <v>185</v>
      </c>
      <c r="F384" s="252" t="s">
        <v>185</v>
      </c>
      <c r="G384" s="252" t="s">
        <v>185</v>
      </c>
      <c r="H384" s="252">
        <v>2250.0500000000002</v>
      </c>
      <c r="I384" s="252" t="s">
        <v>185</v>
      </c>
    </row>
    <row r="385" spans="1:9" ht="15.75">
      <c r="A385" s="246"/>
      <c r="B385" s="247" t="s">
        <v>3330</v>
      </c>
      <c r="C385" s="253" t="s">
        <v>185</v>
      </c>
      <c r="D385" s="253" t="s">
        <v>185</v>
      </c>
      <c r="E385" s="253" t="s">
        <v>185</v>
      </c>
      <c r="F385" s="253" t="s">
        <v>185</v>
      </c>
      <c r="G385" s="253" t="s">
        <v>185</v>
      </c>
      <c r="H385" s="253">
        <v>2250.0500000000002</v>
      </c>
      <c r="I385" s="253" t="s">
        <v>185</v>
      </c>
    </row>
    <row r="386" spans="1:9" ht="15" customHeight="1">
      <c r="A386" s="250" t="s">
        <v>3332</v>
      </c>
      <c r="B386" s="67" t="s">
        <v>3506</v>
      </c>
      <c r="C386" s="246"/>
      <c r="D386" s="246"/>
      <c r="E386" s="246"/>
      <c r="F386" s="246"/>
      <c r="G386" s="246"/>
      <c r="H386" s="246"/>
      <c r="I386" s="246"/>
    </row>
    <row r="387" spans="1:9" ht="15.75">
      <c r="A387" s="251"/>
      <c r="B387" s="84" t="s">
        <v>3333</v>
      </c>
      <c r="C387" s="252" t="s">
        <v>185</v>
      </c>
      <c r="D387" s="252" t="s">
        <v>185</v>
      </c>
      <c r="E387" s="252" t="s">
        <v>185</v>
      </c>
      <c r="F387" s="252" t="s">
        <v>185</v>
      </c>
      <c r="G387" s="252" t="s">
        <v>185</v>
      </c>
      <c r="H387" s="252" t="s">
        <v>3507</v>
      </c>
      <c r="I387" s="252" t="s">
        <v>185</v>
      </c>
    </row>
    <row r="388" spans="1:9" ht="15.75">
      <c r="A388" s="246"/>
      <c r="B388" s="247" t="s">
        <v>3336</v>
      </c>
      <c r="C388" s="266" t="s">
        <v>185</v>
      </c>
      <c r="D388" s="266" t="s">
        <v>185</v>
      </c>
      <c r="E388" s="266" t="s">
        <v>185</v>
      </c>
      <c r="F388" s="266" t="s">
        <v>185</v>
      </c>
      <c r="G388" s="266" t="s">
        <v>185</v>
      </c>
      <c r="H388" s="266" t="s">
        <v>3507</v>
      </c>
      <c r="I388" s="266" t="s">
        <v>185</v>
      </c>
    </row>
    <row r="389" spans="1:9" ht="17.100000000000001" customHeight="1">
      <c r="A389" s="268"/>
      <c r="B389" s="247" t="s">
        <v>423</v>
      </c>
      <c r="C389" s="261">
        <v>5037.83</v>
      </c>
      <c r="D389" s="261">
        <v>7471.34</v>
      </c>
      <c r="E389" s="261" t="s">
        <v>185</v>
      </c>
      <c r="F389" s="261">
        <v>866.6</v>
      </c>
      <c r="G389" s="261">
        <v>8337.94</v>
      </c>
      <c r="H389" s="261">
        <v>81165.649999999994</v>
      </c>
      <c r="I389" s="261" t="s">
        <v>3508</v>
      </c>
    </row>
    <row r="390" spans="1:9" ht="17.100000000000001" customHeight="1">
      <c r="A390" s="260"/>
      <c r="B390" s="247" t="s">
        <v>3509</v>
      </c>
      <c r="C390" s="261">
        <v>28694.79</v>
      </c>
      <c r="D390" s="261">
        <v>65474.54</v>
      </c>
      <c r="E390" s="261" t="s">
        <v>185</v>
      </c>
      <c r="F390" s="261">
        <v>7559.87</v>
      </c>
      <c r="G390" s="261">
        <v>73034.41</v>
      </c>
      <c r="H390" s="261">
        <v>643997.17000000004</v>
      </c>
      <c r="I390" s="261" t="s">
        <v>3510</v>
      </c>
    </row>
    <row r="391" spans="1:9" ht="15.75">
      <c r="A391" s="248" t="s">
        <v>3511</v>
      </c>
      <c r="B391" s="75" t="s">
        <v>3512</v>
      </c>
      <c r="C391" s="249"/>
      <c r="D391" s="249"/>
      <c r="E391" s="249"/>
      <c r="F391" s="249"/>
      <c r="G391" s="249"/>
      <c r="H391" s="249"/>
      <c r="I391" s="249"/>
    </row>
    <row r="392" spans="1:9" ht="15" customHeight="1">
      <c r="A392" s="250" t="s">
        <v>3513</v>
      </c>
      <c r="B392" s="67" t="s">
        <v>3514</v>
      </c>
      <c r="C392" s="246"/>
      <c r="D392" s="246"/>
      <c r="E392" s="246"/>
      <c r="F392" s="246"/>
      <c r="G392" s="246"/>
      <c r="H392" s="246"/>
      <c r="I392" s="246"/>
    </row>
    <row r="393" spans="1:9" ht="15" customHeight="1">
      <c r="A393" s="251"/>
      <c r="B393" s="84" t="s">
        <v>3515</v>
      </c>
      <c r="C393" s="252">
        <v>48.67</v>
      </c>
      <c r="D393" s="252">
        <v>5.92</v>
      </c>
      <c r="E393" s="252" t="s">
        <v>185</v>
      </c>
      <c r="F393" s="252" t="s">
        <v>185</v>
      </c>
      <c r="G393" s="252">
        <v>5.92</v>
      </c>
      <c r="H393" s="252">
        <v>54.58</v>
      </c>
      <c r="I393" s="252" t="s">
        <v>3516</v>
      </c>
    </row>
    <row r="394" spans="1:9" ht="15.75">
      <c r="A394" s="251"/>
      <c r="B394" s="84" t="s">
        <v>3517</v>
      </c>
      <c r="C394" s="252" t="s">
        <v>185</v>
      </c>
      <c r="D394" s="252">
        <v>355</v>
      </c>
      <c r="E394" s="252" t="s">
        <v>185</v>
      </c>
      <c r="F394" s="252" t="s">
        <v>185</v>
      </c>
      <c r="G394" s="252">
        <v>355</v>
      </c>
      <c r="H394" s="252">
        <v>355</v>
      </c>
      <c r="I394" s="252" t="s">
        <v>227</v>
      </c>
    </row>
    <row r="395" spans="1:9" ht="17.100000000000001" customHeight="1">
      <c r="A395" s="246"/>
      <c r="B395" s="247" t="s">
        <v>3518</v>
      </c>
      <c r="C395" s="253">
        <v>48.67</v>
      </c>
      <c r="D395" s="253">
        <v>360.92</v>
      </c>
      <c r="E395" s="253" t="s">
        <v>185</v>
      </c>
      <c r="F395" s="253" t="s">
        <v>185</v>
      </c>
      <c r="G395" s="253">
        <v>360.92</v>
      </c>
      <c r="H395" s="253">
        <v>409.58</v>
      </c>
      <c r="I395" s="253" t="s">
        <v>3519</v>
      </c>
    </row>
    <row r="396" spans="1:9" ht="15" customHeight="1">
      <c r="A396" s="250" t="s">
        <v>25</v>
      </c>
      <c r="B396" s="67" t="s">
        <v>3520</v>
      </c>
      <c r="C396" s="246"/>
      <c r="D396" s="246"/>
      <c r="E396" s="246"/>
      <c r="F396" s="246"/>
      <c r="G396" s="246"/>
      <c r="H396" s="246"/>
      <c r="I396" s="246"/>
    </row>
    <row r="397" spans="1:9" ht="15" customHeight="1">
      <c r="A397" s="251"/>
      <c r="B397" s="84" t="s">
        <v>3521</v>
      </c>
      <c r="C397" s="252">
        <v>173.61</v>
      </c>
      <c r="D397" s="252" t="s">
        <v>185</v>
      </c>
      <c r="E397" s="252" t="s">
        <v>185</v>
      </c>
      <c r="F397" s="252" t="s">
        <v>185</v>
      </c>
      <c r="G397" s="252" t="s">
        <v>185</v>
      </c>
      <c r="H397" s="252">
        <v>11489.02</v>
      </c>
      <c r="I397" s="252" t="s">
        <v>185</v>
      </c>
    </row>
    <row r="398" spans="1:9" ht="15.75">
      <c r="A398" s="246"/>
      <c r="B398" s="247" t="s">
        <v>3522</v>
      </c>
      <c r="C398" s="253">
        <v>173.61</v>
      </c>
      <c r="D398" s="253" t="s">
        <v>185</v>
      </c>
      <c r="E398" s="253" t="s">
        <v>185</v>
      </c>
      <c r="F398" s="253" t="s">
        <v>185</v>
      </c>
      <c r="G398" s="253" t="s">
        <v>185</v>
      </c>
      <c r="H398" s="253">
        <v>11489.02</v>
      </c>
      <c r="I398" s="253" t="s">
        <v>185</v>
      </c>
    </row>
    <row r="399" spans="1:9" ht="15" customHeight="1">
      <c r="A399" s="250" t="s">
        <v>54</v>
      </c>
      <c r="B399" s="67" t="s">
        <v>3316</v>
      </c>
      <c r="C399" s="246"/>
      <c r="D399" s="246"/>
      <c r="E399" s="246"/>
      <c r="F399" s="246"/>
      <c r="G399" s="246"/>
      <c r="H399" s="246"/>
      <c r="I399" s="246"/>
    </row>
    <row r="400" spans="1:9" ht="15" customHeight="1">
      <c r="A400" s="257"/>
      <c r="B400" s="150" t="s">
        <v>3523</v>
      </c>
      <c r="C400" s="258" t="s">
        <v>185</v>
      </c>
      <c r="D400" s="258">
        <v>825.06</v>
      </c>
      <c r="E400" s="258" t="s">
        <v>185</v>
      </c>
      <c r="F400" s="258" t="s">
        <v>185</v>
      </c>
      <c r="G400" s="258">
        <v>825.06</v>
      </c>
      <c r="H400" s="258">
        <v>825.06</v>
      </c>
      <c r="I400" s="258" t="s">
        <v>227</v>
      </c>
    </row>
    <row r="401" spans="1:9" ht="15" customHeight="1">
      <c r="A401" s="251"/>
      <c r="B401" s="84"/>
      <c r="C401" s="252"/>
      <c r="D401" s="252"/>
      <c r="E401" s="252"/>
      <c r="F401" s="252"/>
      <c r="G401" s="252"/>
      <c r="H401" s="252"/>
      <c r="I401" s="252"/>
    </row>
    <row r="402" spans="1:9" ht="17.100000000000001" customHeight="1">
      <c r="A402" s="1647" t="s">
        <v>3301</v>
      </c>
      <c r="B402" s="1654"/>
      <c r="C402" s="1654"/>
      <c r="D402" s="1654"/>
      <c r="E402" s="1654"/>
      <c r="F402" s="1654"/>
      <c r="G402" s="1654"/>
      <c r="H402" s="1654"/>
      <c r="I402" s="1654"/>
    </row>
    <row r="403" spans="1:9" ht="17.100000000000001" customHeight="1">
      <c r="A403" s="1689" t="s">
        <v>3261</v>
      </c>
      <c r="B403" s="1690"/>
      <c r="C403" s="1690"/>
      <c r="D403" s="1690"/>
      <c r="E403" s="1690"/>
      <c r="F403" s="1690"/>
      <c r="G403" s="1690"/>
      <c r="H403" s="1690"/>
      <c r="I403" s="1690"/>
    </row>
    <row r="404" spans="1:9" ht="17.100000000000001" customHeight="1">
      <c r="A404" s="58"/>
      <c r="B404" s="58" t="s">
        <v>3262</v>
      </c>
      <c r="C404" s="58" t="s">
        <v>1159</v>
      </c>
      <c r="D404" s="1674" t="s">
        <v>3263</v>
      </c>
      <c r="E404" s="1651"/>
      <c r="F404" s="1651"/>
      <c r="G404" s="1651"/>
      <c r="H404" s="58" t="s">
        <v>1159</v>
      </c>
      <c r="I404" s="58" t="s">
        <v>1</v>
      </c>
    </row>
    <row r="405" spans="1:9" ht="17.100000000000001" customHeight="1">
      <c r="A405" s="246"/>
      <c r="B405" s="246"/>
      <c r="C405" s="72" t="s">
        <v>3264</v>
      </c>
      <c r="D405" s="72" t="s">
        <v>1154</v>
      </c>
      <c r="E405" s="72" t="s">
        <v>15</v>
      </c>
      <c r="F405" s="72" t="s">
        <v>1155</v>
      </c>
      <c r="G405" s="72" t="s">
        <v>1156</v>
      </c>
      <c r="H405" s="72" t="s">
        <v>3265</v>
      </c>
      <c r="I405" s="72" t="s">
        <v>3266</v>
      </c>
    </row>
    <row r="406" spans="1:9" ht="17.100000000000001" customHeight="1">
      <c r="A406" s="246"/>
      <c r="B406" s="246"/>
      <c r="C406" s="72" t="s">
        <v>5</v>
      </c>
      <c r="D406" s="72" t="s">
        <v>1159</v>
      </c>
      <c r="E406" s="72" t="s">
        <v>15</v>
      </c>
      <c r="F406" s="72" t="s">
        <v>1160</v>
      </c>
      <c r="G406" s="246"/>
      <c r="H406" s="72" t="s">
        <v>4</v>
      </c>
      <c r="I406" s="72" t="s">
        <v>6</v>
      </c>
    </row>
    <row r="407" spans="1:9" ht="17.100000000000001" customHeight="1">
      <c r="A407" s="246"/>
      <c r="B407" s="246"/>
      <c r="C407" s="246"/>
      <c r="D407" s="246"/>
      <c r="E407" s="246"/>
      <c r="F407" s="72" t="s">
        <v>3267</v>
      </c>
      <c r="G407" s="246"/>
      <c r="H407" s="246"/>
      <c r="I407" s="72" t="s">
        <v>3268</v>
      </c>
    </row>
    <row r="408" spans="1:9" ht="17.100000000000001" customHeight="1">
      <c r="A408" s="59"/>
      <c r="B408" s="59"/>
      <c r="C408" s="59"/>
      <c r="D408" s="59"/>
      <c r="E408" s="59"/>
      <c r="F408" s="59" t="s">
        <v>3269</v>
      </c>
      <c r="G408" s="59"/>
      <c r="H408" s="59"/>
      <c r="I408" s="59" t="s">
        <v>3270</v>
      </c>
    </row>
    <row r="409" spans="1:9" ht="17.100000000000001" customHeight="1">
      <c r="A409" s="246"/>
      <c r="B409" s="246"/>
      <c r="C409" s="246"/>
      <c r="D409" s="246"/>
      <c r="E409" s="246"/>
      <c r="F409" s="1696" t="s">
        <v>3271</v>
      </c>
      <c r="G409" s="1696"/>
      <c r="H409" s="1696"/>
      <c r="I409" s="1696"/>
    </row>
    <row r="410" spans="1:9" ht="15.75">
      <c r="A410" s="246"/>
      <c r="B410" s="1653" t="s">
        <v>3302</v>
      </c>
      <c r="C410" s="1653"/>
      <c r="D410" s="246"/>
      <c r="E410" s="246"/>
      <c r="F410" s="246"/>
      <c r="G410" s="246"/>
      <c r="H410" s="246"/>
      <c r="I410" s="246"/>
    </row>
    <row r="411" spans="1:9" ht="15" customHeight="1">
      <c r="A411" s="247" t="s">
        <v>11</v>
      </c>
      <c r="B411" s="1653" t="s">
        <v>3524</v>
      </c>
      <c r="C411" s="1653"/>
      <c r="D411" s="1692"/>
      <c r="E411" s="246"/>
      <c r="F411" s="246"/>
      <c r="G411" s="246"/>
      <c r="H411" s="246"/>
      <c r="I411" s="246"/>
    </row>
    <row r="412" spans="1:9" ht="15.75">
      <c r="A412" s="248" t="s">
        <v>3511</v>
      </c>
      <c r="B412" s="1653" t="s">
        <v>3525</v>
      </c>
      <c r="C412" s="1653"/>
      <c r="D412" s="249"/>
      <c r="E412" s="249"/>
      <c r="F412" s="249"/>
      <c r="G412" s="249"/>
      <c r="H412" s="249"/>
      <c r="I412" s="249"/>
    </row>
    <row r="413" spans="1:9" ht="15" customHeight="1">
      <c r="A413" s="250" t="s">
        <v>54</v>
      </c>
      <c r="B413" s="67" t="s">
        <v>3526</v>
      </c>
      <c r="C413" s="246"/>
      <c r="D413" s="246"/>
      <c r="E413" s="246"/>
      <c r="F413" s="246"/>
      <c r="G413" s="246"/>
      <c r="H413" s="246"/>
      <c r="I413" s="246"/>
    </row>
    <row r="414" spans="1:9" ht="15" customHeight="1">
      <c r="A414" s="251"/>
      <c r="B414" s="84" t="s">
        <v>3527</v>
      </c>
      <c r="C414" s="252" t="s">
        <v>185</v>
      </c>
      <c r="D414" s="252">
        <v>158.72</v>
      </c>
      <c r="E414" s="252" t="s">
        <v>185</v>
      </c>
      <c r="F414" s="252" t="s">
        <v>185</v>
      </c>
      <c r="G414" s="252">
        <v>158.72</v>
      </c>
      <c r="H414" s="252">
        <v>158.72</v>
      </c>
      <c r="I414" s="252" t="s">
        <v>227</v>
      </c>
    </row>
    <row r="415" spans="1:9" ht="15.75">
      <c r="A415" s="246"/>
      <c r="B415" s="247" t="s">
        <v>3330</v>
      </c>
      <c r="C415" s="253" t="s">
        <v>185</v>
      </c>
      <c r="D415" s="253">
        <v>983.78</v>
      </c>
      <c r="E415" s="253" t="s">
        <v>185</v>
      </c>
      <c r="F415" s="253" t="s">
        <v>185</v>
      </c>
      <c r="G415" s="253">
        <v>983.78</v>
      </c>
      <c r="H415" s="253">
        <v>983.78</v>
      </c>
      <c r="I415" s="253" t="s">
        <v>227</v>
      </c>
    </row>
    <row r="416" spans="1:9" ht="15.75">
      <c r="A416" s="246"/>
      <c r="B416" s="247" t="s">
        <v>3528</v>
      </c>
      <c r="C416" s="261">
        <v>222.28</v>
      </c>
      <c r="D416" s="261">
        <v>1344.69</v>
      </c>
      <c r="E416" s="261" t="s">
        <v>185</v>
      </c>
      <c r="F416" s="261" t="s">
        <v>185</v>
      </c>
      <c r="G416" s="261">
        <v>1344.69</v>
      </c>
      <c r="H416" s="261">
        <v>12882.38</v>
      </c>
      <c r="I416" s="261" t="s">
        <v>3529</v>
      </c>
    </row>
    <row r="417" spans="1:9" ht="15.75">
      <c r="A417" s="248" t="s">
        <v>3530</v>
      </c>
      <c r="B417" s="1653" t="s">
        <v>3531</v>
      </c>
      <c r="C417" s="1697"/>
      <c r="D417" s="249"/>
      <c r="E417" s="249"/>
      <c r="F417" s="249"/>
      <c r="G417" s="249"/>
      <c r="H417" s="249"/>
      <c r="I417" s="249"/>
    </row>
    <row r="418" spans="1:9" ht="15.75">
      <c r="A418" s="250" t="s">
        <v>266</v>
      </c>
      <c r="B418" s="67" t="s">
        <v>3532</v>
      </c>
      <c r="C418" s="246"/>
      <c r="D418" s="246"/>
      <c r="E418" s="246"/>
      <c r="F418" s="246"/>
      <c r="G418" s="246"/>
      <c r="H418" s="246"/>
      <c r="I418" s="246"/>
    </row>
    <row r="419" spans="1:9" ht="15" customHeight="1">
      <c r="A419" s="251"/>
      <c r="B419" s="84" t="s">
        <v>3533</v>
      </c>
      <c r="C419" s="252" t="s">
        <v>185</v>
      </c>
      <c r="D419" s="252" t="s">
        <v>185</v>
      </c>
      <c r="E419" s="252" t="s">
        <v>185</v>
      </c>
      <c r="F419" s="252" t="s">
        <v>185</v>
      </c>
      <c r="G419" s="252" t="s">
        <v>185</v>
      </c>
      <c r="H419" s="252">
        <v>600</v>
      </c>
      <c r="I419" s="252" t="s">
        <v>185</v>
      </c>
    </row>
    <row r="420" spans="1:9" ht="25.5" customHeight="1">
      <c r="A420" s="251"/>
      <c r="B420" s="84" t="s">
        <v>3534</v>
      </c>
      <c r="C420" s="252" t="s">
        <v>185</v>
      </c>
      <c r="D420" s="252" t="s">
        <v>185</v>
      </c>
      <c r="E420" s="252" t="s">
        <v>185</v>
      </c>
      <c r="F420" s="252" t="s">
        <v>185</v>
      </c>
      <c r="G420" s="252" t="s">
        <v>185</v>
      </c>
      <c r="H420" s="252">
        <v>10</v>
      </c>
      <c r="I420" s="252" t="s">
        <v>185</v>
      </c>
    </row>
    <row r="421" spans="1:9" ht="15.75">
      <c r="A421" s="246"/>
      <c r="B421" s="247" t="s">
        <v>3535</v>
      </c>
      <c r="C421" s="253" t="s">
        <v>185</v>
      </c>
      <c r="D421" s="253" t="s">
        <v>185</v>
      </c>
      <c r="E421" s="253" t="s">
        <v>185</v>
      </c>
      <c r="F421" s="253" t="s">
        <v>185</v>
      </c>
      <c r="G421" s="253" t="s">
        <v>185</v>
      </c>
      <c r="H421" s="253">
        <v>610</v>
      </c>
      <c r="I421" s="253" t="s">
        <v>185</v>
      </c>
    </row>
    <row r="422" spans="1:9" ht="15" customHeight="1">
      <c r="A422" s="250" t="s">
        <v>54</v>
      </c>
      <c r="B422" s="67" t="s">
        <v>3316</v>
      </c>
      <c r="C422" s="246"/>
      <c r="D422" s="246"/>
      <c r="E422" s="246"/>
      <c r="F422" s="246"/>
      <c r="G422" s="246"/>
      <c r="H422" s="246"/>
      <c r="I422" s="246"/>
    </row>
    <row r="423" spans="1:9" ht="15.75">
      <c r="A423" s="251"/>
      <c r="B423" s="84" t="s">
        <v>3536</v>
      </c>
      <c r="C423" s="252" t="s">
        <v>185</v>
      </c>
      <c r="D423" s="252" t="s">
        <v>185</v>
      </c>
      <c r="E423" s="252" t="s">
        <v>185</v>
      </c>
      <c r="F423" s="252" t="s">
        <v>185</v>
      </c>
      <c r="G423" s="252" t="s">
        <v>185</v>
      </c>
      <c r="H423" s="252">
        <v>3261.93</v>
      </c>
      <c r="I423" s="252" t="s">
        <v>185</v>
      </c>
    </row>
    <row r="424" spans="1:9" ht="25.5" customHeight="1">
      <c r="A424" s="251"/>
      <c r="B424" s="84" t="s">
        <v>3537</v>
      </c>
      <c r="C424" s="252">
        <v>14</v>
      </c>
      <c r="D424" s="252">
        <v>1</v>
      </c>
      <c r="E424" s="252" t="s">
        <v>185</v>
      </c>
      <c r="F424" s="252" t="s">
        <v>185</v>
      </c>
      <c r="G424" s="252">
        <v>1</v>
      </c>
      <c r="H424" s="252">
        <v>8488.74</v>
      </c>
      <c r="I424" s="252" t="s">
        <v>3538</v>
      </c>
    </row>
    <row r="425" spans="1:9" ht="15" customHeight="1">
      <c r="A425" s="251"/>
      <c r="B425" s="84" t="s">
        <v>3539</v>
      </c>
      <c r="C425" s="252" t="s">
        <v>185</v>
      </c>
      <c r="D425" s="252">
        <v>5737.75</v>
      </c>
      <c r="E425" s="252" t="s">
        <v>185</v>
      </c>
      <c r="F425" s="252" t="s">
        <v>185</v>
      </c>
      <c r="G425" s="252">
        <v>5737.75</v>
      </c>
      <c r="H425" s="252">
        <v>5737.75</v>
      </c>
      <c r="I425" s="252" t="s">
        <v>227</v>
      </c>
    </row>
    <row r="426" spans="1:9" ht="17.100000000000001" customHeight="1">
      <c r="A426" s="246"/>
      <c r="B426" s="247" t="s">
        <v>3330</v>
      </c>
      <c r="C426" s="253">
        <v>14</v>
      </c>
      <c r="D426" s="253">
        <v>5738.75</v>
      </c>
      <c r="E426" s="253" t="s">
        <v>185</v>
      </c>
      <c r="F426" s="253" t="s">
        <v>185</v>
      </c>
      <c r="G426" s="253">
        <v>5738.75</v>
      </c>
      <c r="H426" s="253">
        <v>17488.419999999998</v>
      </c>
      <c r="I426" s="253" t="s">
        <v>3540</v>
      </c>
    </row>
    <row r="427" spans="1:9" ht="17.100000000000001" customHeight="1">
      <c r="A427" s="246"/>
      <c r="B427" s="247" t="s">
        <v>3541</v>
      </c>
      <c r="C427" s="261">
        <v>14</v>
      </c>
      <c r="D427" s="261">
        <v>5738.75</v>
      </c>
      <c r="E427" s="261" t="s">
        <v>185</v>
      </c>
      <c r="F427" s="261" t="s">
        <v>185</v>
      </c>
      <c r="G427" s="261">
        <v>5738.75</v>
      </c>
      <c r="H427" s="261">
        <v>18098.419999999998</v>
      </c>
      <c r="I427" s="261" t="s">
        <v>3540</v>
      </c>
    </row>
    <row r="428" spans="1:9" ht="32.1" customHeight="1">
      <c r="A428" s="262"/>
      <c r="B428" s="254" t="s">
        <v>3542</v>
      </c>
      <c r="C428" s="261">
        <v>82006.27</v>
      </c>
      <c r="D428" s="261">
        <v>105958.61</v>
      </c>
      <c r="E428" s="261" t="s">
        <v>185</v>
      </c>
      <c r="F428" s="261">
        <v>9300.77</v>
      </c>
      <c r="G428" s="261">
        <v>115259.38</v>
      </c>
      <c r="H428" s="261">
        <v>1115833.9099999999</v>
      </c>
      <c r="I428" s="261" t="s">
        <v>3543</v>
      </c>
    </row>
    <row r="429" spans="1:9" ht="15.75">
      <c r="A429" s="246"/>
      <c r="B429" s="247"/>
      <c r="C429" s="263"/>
      <c r="D429" s="263"/>
      <c r="E429" s="263"/>
      <c r="F429" s="263"/>
      <c r="G429" s="263"/>
      <c r="H429" s="263"/>
      <c r="I429" s="263"/>
    </row>
    <row r="430" spans="1:9" ht="15.75">
      <c r="A430" s="246"/>
      <c r="B430" s="247"/>
      <c r="C430" s="263"/>
      <c r="D430" s="263"/>
      <c r="E430" s="263"/>
      <c r="F430" s="263"/>
      <c r="G430" s="263"/>
      <c r="H430" s="263"/>
      <c r="I430" s="263"/>
    </row>
    <row r="431" spans="1:9" ht="17.100000000000001" customHeight="1">
      <c r="A431" s="1647" t="s">
        <v>3301</v>
      </c>
      <c r="B431" s="1654"/>
      <c r="C431" s="1654"/>
      <c r="D431" s="1654"/>
      <c r="E431" s="1654"/>
      <c r="F431" s="1654"/>
      <c r="G431" s="1654"/>
      <c r="H431" s="1654"/>
      <c r="I431" s="1654"/>
    </row>
    <row r="432" spans="1:9" ht="17.100000000000001" customHeight="1">
      <c r="A432" s="1689" t="s">
        <v>3261</v>
      </c>
      <c r="B432" s="1690"/>
      <c r="C432" s="1690"/>
      <c r="D432" s="1690"/>
      <c r="E432" s="1690"/>
      <c r="F432" s="1690"/>
      <c r="G432" s="1690"/>
      <c r="H432" s="1690"/>
      <c r="I432" s="1690"/>
    </row>
    <row r="433" spans="1:9" ht="17.100000000000001" customHeight="1">
      <c r="A433" s="58"/>
      <c r="B433" s="58" t="s">
        <v>3262</v>
      </c>
      <c r="C433" s="58" t="s">
        <v>1159</v>
      </c>
      <c r="D433" s="1674" t="s">
        <v>3263</v>
      </c>
      <c r="E433" s="1651"/>
      <c r="F433" s="1651"/>
      <c r="G433" s="1651"/>
      <c r="H433" s="58" t="s">
        <v>1159</v>
      </c>
      <c r="I433" s="58" t="s">
        <v>1</v>
      </c>
    </row>
    <row r="434" spans="1:9" ht="17.100000000000001" customHeight="1">
      <c r="A434" s="246"/>
      <c r="B434" s="246"/>
      <c r="C434" s="72" t="s">
        <v>3264</v>
      </c>
      <c r="D434" s="72" t="s">
        <v>1154</v>
      </c>
      <c r="E434" s="72" t="s">
        <v>15</v>
      </c>
      <c r="F434" s="72" t="s">
        <v>1155</v>
      </c>
      <c r="G434" s="72" t="s">
        <v>1156</v>
      </c>
      <c r="H434" s="72" t="s">
        <v>3265</v>
      </c>
      <c r="I434" s="72" t="s">
        <v>3266</v>
      </c>
    </row>
    <row r="435" spans="1:9" ht="17.100000000000001" customHeight="1">
      <c r="A435" s="246"/>
      <c r="B435" s="246"/>
      <c r="C435" s="72" t="s">
        <v>5</v>
      </c>
      <c r="D435" s="72" t="s">
        <v>1159</v>
      </c>
      <c r="E435" s="72" t="s">
        <v>15</v>
      </c>
      <c r="F435" s="72" t="s">
        <v>1160</v>
      </c>
      <c r="G435" s="246"/>
      <c r="H435" s="72" t="s">
        <v>4</v>
      </c>
      <c r="I435" s="72" t="s">
        <v>6</v>
      </c>
    </row>
    <row r="436" spans="1:9" ht="17.100000000000001" customHeight="1">
      <c r="A436" s="246"/>
      <c r="B436" s="246"/>
      <c r="C436" s="246"/>
      <c r="D436" s="246"/>
      <c r="E436" s="246"/>
      <c r="F436" s="72" t="s">
        <v>3267</v>
      </c>
      <c r="G436" s="246"/>
      <c r="H436" s="246"/>
      <c r="I436" s="72" t="s">
        <v>3268</v>
      </c>
    </row>
    <row r="437" spans="1:9" ht="17.100000000000001" customHeight="1">
      <c r="A437" s="59"/>
      <c r="B437" s="59"/>
      <c r="C437" s="59"/>
      <c r="D437" s="59"/>
      <c r="E437" s="59"/>
      <c r="F437" s="59" t="s">
        <v>3269</v>
      </c>
      <c r="G437" s="59"/>
      <c r="H437" s="59"/>
      <c r="I437" s="59" t="s">
        <v>3270</v>
      </c>
    </row>
    <row r="438" spans="1:9" ht="17.100000000000001" customHeight="1">
      <c r="A438" s="246"/>
      <c r="B438" s="246"/>
      <c r="C438" s="246"/>
      <c r="D438" s="246"/>
      <c r="E438" s="246"/>
      <c r="F438" s="1696" t="s">
        <v>3271</v>
      </c>
      <c r="G438" s="1696"/>
      <c r="H438" s="1696"/>
      <c r="I438" s="1696"/>
    </row>
    <row r="439" spans="1:9" ht="15.75">
      <c r="A439" s="246"/>
      <c r="B439" s="1653" t="s">
        <v>3302</v>
      </c>
      <c r="C439" s="1653"/>
      <c r="D439" s="246"/>
      <c r="E439" s="246"/>
      <c r="F439" s="246"/>
      <c r="G439" s="246"/>
      <c r="H439" s="246"/>
      <c r="I439" s="246"/>
    </row>
    <row r="440" spans="1:9" ht="15.75">
      <c r="A440" s="247" t="s">
        <v>246</v>
      </c>
      <c r="B440" s="75" t="s">
        <v>3544</v>
      </c>
      <c r="C440" s="246"/>
      <c r="D440" s="246"/>
      <c r="E440" s="246"/>
      <c r="F440" s="246"/>
      <c r="G440" s="246"/>
      <c r="H440" s="246"/>
      <c r="I440" s="246"/>
    </row>
    <row r="441" spans="1:9" ht="15.75">
      <c r="A441" s="247" t="s">
        <v>13</v>
      </c>
      <c r="B441" s="1653" t="s">
        <v>3545</v>
      </c>
      <c r="C441" s="1653"/>
      <c r="D441" s="246"/>
      <c r="E441" s="246"/>
      <c r="F441" s="246"/>
      <c r="G441" s="246"/>
      <c r="H441" s="246"/>
      <c r="I441" s="246"/>
    </row>
    <row r="442" spans="1:9" ht="15.75">
      <c r="A442" s="248" t="s">
        <v>3546</v>
      </c>
      <c r="B442" s="1698" t="s">
        <v>3547</v>
      </c>
      <c r="C442" s="1698"/>
      <c r="D442" s="246"/>
      <c r="E442" s="246"/>
      <c r="F442" s="246"/>
      <c r="G442" s="246"/>
      <c r="H442" s="246"/>
      <c r="I442" s="246"/>
    </row>
    <row r="443" spans="1:9" ht="15" customHeight="1">
      <c r="A443" s="264">
        <v>1</v>
      </c>
      <c r="B443" s="265" t="s">
        <v>3093</v>
      </c>
      <c r="C443" s="249"/>
      <c r="D443" s="249"/>
      <c r="E443" s="249"/>
      <c r="F443" s="249"/>
      <c r="G443" s="249"/>
      <c r="H443" s="249"/>
      <c r="I443" s="249"/>
    </row>
    <row r="444" spans="1:9" ht="15.75">
      <c r="A444" s="250" t="s">
        <v>266</v>
      </c>
      <c r="B444" s="67" t="s">
        <v>3532</v>
      </c>
      <c r="C444" s="246"/>
      <c r="D444" s="246"/>
      <c r="E444" s="246"/>
      <c r="F444" s="246"/>
      <c r="G444" s="246"/>
      <c r="H444" s="246"/>
      <c r="I444" s="246"/>
    </row>
    <row r="445" spans="1:9" ht="15" customHeight="1">
      <c r="A445" s="251"/>
      <c r="B445" s="84" t="s">
        <v>3548</v>
      </c>
      <c r="C445" s="252">
        <v>1</v>
      </c>
      <c r="D445" s="252" t="s">
        <v>185</v>
      </c>
      <c r="E445" s="252" t="s">
        <v>185</v>
      </c>
      <c r="F445" s="252" t="s">
        <v>185</v>
      </c>
      <c r="G445" s="252" t="s">
        <v>185</v>
      </c>
      <c r="H445" s="252">
        <v>1</v>
      </c>
      <c r="I445" s="252" t="s">
        <v>185</v>
      </c>
    </row>
    <row r="446" spans="1:9" ht="17.100000000000001" customHeight="1">
      <c r="A446" s="246"/>
      <c r="B446" s="247" t="s">
        <v>3535</v>
      </c>
      <c r="C446" s="253">
        <v>1</v>
      </c>
      <c r="D446" s="253" t="s">
        <v>185</v>
      </c>
      <c r="E446" s="253" t="s">
        <v>185</v>
      </c>
      <c r="F446" s="253" t="s">
        <v>185</v>
      </c>
      <c r="G446" s="253" t="s">
        <v>185</v>
      </c>
      <c r="H446" s="253">
        <v>1</v>
      </c>
      <c r="I446" s="253" t="s">
        <v>185</v>
      </c>
    </row>
    <row r="447" spans="1:9" ht="15" customHeight="1">
      <c r="A447" s="250" t="s">
        <v>1047</v>
      </c>
      <c r="B447" s="67" t="s">
        <v>3549</v>
      </c>
      <c r="C447" s="246"/>
      <c r="D447" s="246"/>
      <c r="E447" s="246"/>
      <c r="F447" s="246"/>
      <c r="G447" s="246"/>
      <c r="H447" s="246"/>
      <c r="I447" s="246"/>
    </row>
    <row r="448" spans="1:9" ht="25.5" customHeight="1">
      <c r="A448" s="251"/>
      <c r="B448" s="84" t="s">
        <v>3550</v>
      </c>
      <c r="C448" s="252" t="s">
        <v>185</v>
      </c>
      <c r="D448" s="252" t="s">
        <v>185</v>
      </c>
      <c r="E448" s="252" t="s">
        <v>185</v>
      </c>
      <c r="F448" s="252" t="s">
        <v>185</v>
      </c>
      <c r="G448" s="252" t="s">
        <v>185</v>
      </c>
      <c r="H448" s="252">
        <v>62.01</v>
      </c>
      <c r="I448" s="252" t="s">
        <v>185</v>
      </c>
    </row>
    <row r="449" spans="1:9" ht="15" customHeight="1">
      <c r="A449" s="251"/>
      <c r="B449" s="84" t="s">
        <v>3551</v>
      </c>
      <c r="C449" s="252">
        <v>286086.34999999998</v>
      </c>
      <c r="D449" s="252">
        <v>267965.33</v>
      </c>
      <c r="E449" s="252" t="s">
        <v>185</v>
      </c>
      <c r="F449" s="252">
        <v>9572.33</v>
      </c>
      <c r="G449" s="252">
        <v>277537.65999999997</v>
      </c>
      <c r="H449" s="252">
        <v>1150811.1299999999</v>
      </c>
      <c r="I449" s="252" t="s">
        <v>3552</v>
      </c>
    </row>
    <row r="450" spans="1:9" ht="25.5">
      <c r="A450" s="251"/>
      <c r="B450" s="84" t="s">
        <v>3553</v>
      </c>
      <c r="C450" s="252" t="s">
        <v>185</v>
      </c>
      <c r="D450" s="252" t="s">
        <v>185</v>
      </c>
      <c r="E450" s="252" t="s">
        <v>185</v>
      </c>
      <c r="F450" s="252" t="s">
        <v>185</v>
      </c>
      <c r="G450" s="252" t="s">
        <v>185</v>
      </c>
      <c r="H450" s="252">
        <v>1483.58</v>
      </c>
      <c r="I450" s="252" t="s">
        <v>185</v>
      </c>
    </row>
    <row r="451" spans="1:9" ht="17.100000000000001" customHeight="1">
      <c r="A451" s="246"/>
      <c r="B451" s="247" t="s">
        <v>3478</v>
      </c>
      <c r="C451" s="253">
        <v>286086.34999999998</v>
      </c>
      <c r="D451" s="253">
        <v>267965.33</v>
      </c>
      <c r="E451" s="253" t="s">
        <v>185</v>
      </c>
      <c r="F451" s="253">
        <v>9572.33</v>
      </c>
      <c r="G451" s="253">
        <v>277537.65999999997</v>
      </c>
      <c r="H451" s="253">
        <v>1152356.72</v>
      </c>
      <c r="I451" s="253" t="s">
        <v>3552</v>
      </c>
    </row>
    <row r="452" spans="1:9" ht="15" customHeight="1">
      <c r="A452" s="250" t="s">
        <v>3554</v>
      </c>
      <c r="B452" s="67" t="s">
        <v>463</v>
      </c>
      <c r="C452" s="262"/>
      <c r="D452" s="262"/>
      <c r="E452" s="262"/>
      <c r="F452" s="262"/>
      <c r="G452" s="262"/>
      <c r="H452" s="262"/>
      <c r="I452" s="262"/>
    </row>
    <row r="453" spans="1:9" ht="15" customHeight="1">
      <c r="A453" s="251"/>
      <c r="B453" s="84" t="s">
        <v>3292</v>
      </c>
      <c r="C453" s="252">
        <v>9215.43</v>
      </c>
      <c r="D453" s="252">
        <v>5257.02</v>
      </c>
      <c r="E453" s="252" t="s">
        <v>185</v>
      </c>
      <c r="F453" s="252" t="s">
        <v>185</v>
      </c>
      <c r="G453" s="252">
        <v>5257.02</v>
      </c>
      <c r="H453" s="252">
        <v>133161.91</v>
      </c>
      <c r="I453" s="252" t="s">
        <v>3555</v>
      </c>
    </row>
    <row r="454" spans="1:9" ht="17.100000000000001" customHeight="1">
      <c r="A454" s="246"/>
      <c r="B454" s="247" t="s">
        <v>3556</v>
      </c>
      <c r="C454" s="253">
        <v>9215.43</v>
      </c>
      <c r="D454" s="253">
        <v>5257.02</v>
      </c>
      <c r="E454" s="253" t="s">
        <v>185</v>
      </c>
      <c r="F454" s="253" t="s">
        <v>185</v>
      </c>
      <c r="G454" s="253">
        <v>5257.02</v>
      </c>
      <c r="H454" s="253">
        <v>133161.91</v>
      </c>
      <c r="I454" s="253" t="s">
        <v>3555</v>
      </c>
    </row>
    <row r="455" spans="1:9" ht="15" customHeight="1">
      <c r="A455" s="250" t="s">
        <v>3557</v>
      </c>
      <c r="B455" s="67" t="s">
        <v>465</v>
      </c>
      <c r="C455" s="246"/>
      <c r="D455" s="246"/>
      <c r="E455" s="246"/>
      <c r="F455" s="246"/>
      <c r="G455" s="246"/>
      <c r="H455" s="246"/>
      <c r="I455" s="246"/>
    </row>
    <row r="456" spans="1:9" ht="25.5" customHeight="1">
      <c r="A456" s="251"/>
      <c r="B456" s="84" t="s">
        <v>3558</v>
      </c>
      <c r="C456" s="252" t="s">
        <v>185</v>
      </c>
      <c r="D456" s="252" t="s">
        <v>185</v>
      </c>
      <c r="E456" s="252" t="s">
        <v>185</v>
      </c>
      <c r="F456" s="252" t="s">
        <v>185</v>
      </c>
      <c r="G456" s="252" t="s">
        <v>185</v>
      </c>
      <c r="H456" s="252">
        <v>172.49</v>
      </c>
      <c r="I456" s="252" t="s">
        <v>185</v>
      </c>
    </row>
    <row r="457" spans="1:9" ht="15" customHeight="1">
      <c r="A457" s="251"/>
      <c r="B457" s="84" t="s">
        <v>3559</v>
      </c>
      <c r="C457" s="252" t="s">
        <v>185</v>
      </c>
      <c r="D457" s="252" t="s">
        <v>185</v>
      </c>
      <c r="E457" s="252" t="s">
        <v>185</v>
      </c>
      <c r="F457" s="252" t="s">
        <v>185</v>
      </c>
      <c r="G457" s="252" t="s">
        <v>185</v>
      </c>
      <c r="H457" s="252">
        <v>751.51</v>
      </c>
      <c r="I457" s="252" t="s">
        <v>185</v>
      </c>
    </row>
    <row r="458" spans="1:9" ht="15" customHeight="1">
      <c r="A458" s="257"/>
      <c r="B458" s="150" t="s">
        <v>3560</v>
      </c>
      <c r="C458" s="258" t="s">
        <v>185</v>
      </c>
      <c r="D458" s="258" t="s">
        <v>185</v>
      </c>
      <c r="E458" s="258" t="s">
        <v>185</v>
      </c>
      <c r="F458" s="258" t="s">
        <v>185</v>
      </c>
      <c r="G458" s="258" t="s">
        <v>185</v>
      </c>
      <c r="H458" s="258">
        <v>532.1</v>
      </c>
      <c r="I458" s="258" t="s">
        <v>185</v>
      </c>
    </row>
    <row r="459" spans="1:9" ht="15" customHeight="1">
      <c r="A459" s="251"/>
      <c r="B459" s="84"/>
      <c r="C459" s="252"/>
      <c r="D459" s="252"/>
      <c r="E459" s="252"/>
      <c r="F459" s="252"/>
      <c r="G459" s="252"/>
      <c r="H459" s="252"/>
      <c r="I459" s="252"/>
    </row>
    <row r="460" spans="1:9" ht="17.100000000000001" customHeight="1">
      <c r="A460" s="1647" t="s">
        <v>3301</v>
      </c>
      <c r="B460" s="1654"/>
      <c r="C460" s="1654"/>
      <c r="D460" s="1654"/>
      <c r="E460" s="1654"/>
      <c r="F460" s="1654"/>
      <c r="G460" s="1654"/>
      <c r="H460" s="1654"/>
      <c r="I460" s="1654"/>
    </row>
    <row r="461" spans="1:9" ht="17.100000000000001" customHeight="1">
      <c r="A461" s="1689" t="s">
        <v>3261</v>
      </c>
      <c r="B461" s="1690"/>
      <c r="C461" s="1690"/>
      <c r="D461" s="1690"/>
      <c r="E461" s="1690"/>
      <c r="F461" s="1690"/>
      <c r="G461" s="1690"/>
      <c r="H461" s="1690"/>
      <c r="I461" s="1690"/>
    </row>
    <row r="462" spans="1:9" ht="17.100000000000001" customHeight="1">
      <c r="A462" s="58"/>
      <c r="B462" s="58" t="s">
        <v>3262</v>
      </c>
      <c r="C462" s="58" t="s">
        <v>1159</v>
      </c>
      <c r="D462" s="1674" t="s">
        <v>3263</v>
      </c>
      <c r="E462" s="1651"/>
      <c r="F462" s="1651"/>
      <c r="G462" s="1651"/>
      <c r="H462" s="58" t="s">
        <v>1159</v>
      </c>
      <c r="I462" s="58" t="s">
        <v>1</v>
      </c>
    </row>
    <row r="463" spans="1:9" ht="17.100000000000001" customHeight="1">
      <c r="A463" s="246"/>
      <c r="B463" s="246"/>
      <c r="C463" s="72" t="s">
        <v>3264</v>
      </c>
      <c r="D463" s="72" t="s">
        <v>1154</v>
      </c>
      <c r="E463" s="72" t="s">
        <v>15</v>
      </c>
      <c r="F463" s="72" t="s">
        <v>1155</v>
      </c>
      <c r="G463" s="72" t="s">
        <v>1156</v>
      </c>
      <c r="H463" s="72" t="s">
        <v>3265</v>
      </c>
      <c r="I463" s="72" t="s">
        <v>3266</v>
      </c>
    </row>
    <row r="464" spans="1:9" ht="17.100000000000001" customHeight="1">
      <c r="A464" s="246"/>
      <c r="B464" s="246"/>
      <c r="C464" s="72" t="s">
        <v>5</v>
      </c>
      <c r="D464" s="72" t="s">
        <v>1159</v>
      </c>
      <c r="E464" s="72" t="s">
        <v>15</v>
      </c>
      <c r="F464" s="72" t="s">
        <v>1160</v>
      </c>
      <c r="G464" s="246"/>
      <c r="H464" s="72" t="s">
        <v>4</v>
      </c>
      <c r="I464" s="72" t="s">
        <v>6</v>
      </c>
    </row>
    <row r="465" spans="1:9" ht="17.100000000000001" customHeight="1">
      <c r="A465" s="246"/>
      <c r="B465" s="246"/>
      <c r="C465" s="246"/>
      <c r="D465" s="246"/>
      <c r="E465" s="246"/>
      <c r="F465" s="72" t="s">
        <v>3267</v>
      </c>
      <c r="G465" s="246"/>
      <c r="H465" s="246"/>
      <c r="I465" s="72" t="s">
        <v>3268</v>
      </c>
    </row>
    <row r="466" spans="1:9" ht="17.100000000000001" customHeight="1">
      <c r="A466" s="59"/>
      <c r="B466" s="59"/>
      <c r="C466" s="59"/>
      <c r="D466" s="59"/>
      <c r="E466" s="59"/>
      <c r="F466" s="59" t="s">
        <v>3269</v>
      </c>
      <c r="G466" s="59"/>
      <c r="H466" s="59"/>
      <c r="I466" s="59" t="s">
        <v>3270</v>
      </c>
    </row>
    <row r="467" spans="1:9" ht="17.100000000000001" customHeight="1">
      <c r="A467" s="246"/>
      <c r="B467" s="246"/>
      <c r="C467" s="246"/>
      <c r="D467" s="246"/>
      <c r="E467" s="246"/>
      <c r="F467" s="1696" t="s">
        <v>3271</v>
      </c>
      <c r="G467" s="1696"/>
      <c r="H467" s="1696"/>
      <c r="I467" s="1696"/>
    </row>
    <row r="468" spans="1:9" ht="15.75">
      <c r="A468" s="246"/>
      <c r="B468" s="1653" t="s">
        <v>3302</v>
      </c>
      <c r="C468" s="1653"/>
      <c r="D468" s="246"/>
      <c r="E468" s="246"/>
      <c r="F468" s="246"/>
      <c r="G468" s="246"/>
      <c r="H468" s="246"/>
      <c r="I468" s="246"/>
    </row>
    <row r="469" spans="1:9" ht="15.75">
      <c r="A469" s="247" t="s">
        <v>246</v>
      </c>
      <c r="B469" s="1653" t="s">
        <v>3561</v>
      </c>
      <c r="C469" s="1653"/>
      <c r="D469" s="246"/>
      <c r="E469" s="246"/>
      <c r="F469" s="246"/>
      <c r="G469" s="246"/>
      <c r="H469" s="246"/>
      <c r="I469" s="246"/>
    </row>
    <row r="470" spans="1:9" ht="15" customHeight="1">
      <c r="A470" s="247" t="s">
        <v>13</v>
      </c>
      <c r="B470" s="1653" t="s">
        <v>3562</v>
      </c>
      <c r="C470" s="1653"/>
      <c r="D470" s="1692"/>
      <c r="E470" s="246"/>
      <c r="F470" s="246"/>
      <c r="G470" s="246"/>
      <c r="H470" s="246"/>
      <c r="I470" s="246"/>
    </row>
    <row r="471" spans="1:9" ht="15.75">
      <c r="A471" s="248" t="s">
        <v>3546</v>
      </c>
      <c r="B471" s="1688" t="s">
        <v>3563</v>
      </c>
      <c r="C471" s="1653"/>
      <c r="D471" s="246"/>
      <c r="E471" s="246"/>
      <c r="F471" s="246"/>
      <c r="G471" s="246"/>
      <c r="H471" s="246"/>
      <c r="I471" s="246"/>
    </row>
    <row r="472" spans="1:9" ht="15" customHeight="1">
      <c r="A472" s="264">
        <v>1</v>
      </c>
      <c r="B472" s="1693" t="s">
        <v>1663</v>
      </c>
      <c r="C472" s="1694"/>
      <c r="D472" s="246"/>
      <c r="E472" s="246"/>
      <c r="F472" s="246"/>
      <c r="G472" s="246"/>
      <c r="H472" s="246"/>
      <c r="I472" s="246"/>
    </row>
    <row r="473" spans="1:9" ht="15" customHeight="1">
      <c r="A473" s="250" t="s">
        <v>3557</v>
      </c>
      <c r="B473" s="67" t="s">
        <v>3564</v>
      </c>
      <c r="C473" s="246"/>
      <c r="D473" s="246"/>
      <c r="E473" s="246"/>
      <c r="F473" s="246"/>
      <c r="G473" s="246"/>
      <c r="H473" s="246"/>
      <c r="I473" s="246"/>
    </row>
    <row r="474" spans="1:9" ht="15" customHeight="1">
      <c r="A474" s="251"/>
      <c r="B474" s="84" t="s">
        <v>3292</v>
      </c>
      <c r="C474" s="252">
        <v>2811.38</v>
      </c>
      <c r="D474" s="252">
        <v>19300.28</v>
      </c>
      <c r="E474" s="252" t="s">
        <v>185</v>
      </c>
      <c r="F474" s="252" t="s">
        <v>185</v>
      </c>
      <c r="G474" s="252">
        <v>19300.28</v>
      </c>
      <c r="H474" s="252">
        <v>56717.71</v>
      </c>
      <c r="I474" s="252" t="s">
        <v>3565</v>
      </c>
    </row>
    <row r="475" spans="1:9" ht="25.5" customHeight="1">
      <c r="A475" s="251"/>
      <c r="B475" s="84" t="s">
        <v>3566</v>
      </c>
      <c r="C475" s="252" t="s">
        <v>185</v>
      </c>
      <c r="D475" s="252" t="s">
        <v>185</v>
      </c>
      <c r="E475" s="252" t="s">
        <v>185</v>
      </c>
      <c r="F475" s="252" t="s">
        <v>185</v>
      </c>
      <c r="G475" s="252" t="s">
        <v>185</v>
      </c>
      <c r="H475" s="252">
        <v>215.46</v>
      </c>
      <c r="I475" s="252" t="s">
        <v>185</v>
      </c>
    </row>
    <row r="476" spans="1:9" ht="15.75" customHeight="1">
      <c r="A476" s="251"/>
      <c r="B476" s="84" t="s">
        <v>3567</v>
      </c>
      <c r="C476" s="252" t="s">
        <v>185</v>
      </c>
      <c r="D476" s="252" t="s">
        <v>185</v>
      </c>
      <c r="E476" s="252" t="s">
        <v>185</v>
      </c>
      <c r="F476" s="252" t="s">
        <v>185</v>
      </c>
      <c r="G476" s="252" t="s">
        <v>185</v>
      </c>
      <c r="H476" s="252">
        <v>1235.94</v>
      </c>
      <c r="I476" s="252" t="s">
        <v>185</v>
      </c>
    </row>
    <row r="477" spans="1:9" ht="15.75">
      <c r="A477" s="251"/>
      <c r="B477" s="84" t="s">
        <v>3568</v>
      </c>
      <c r="C477" s="252" t="s">
        <v>185</v>
      </c>
      <c r="D477" s="252" t="s">
        <v>185</v>
      </c>
      <c r="E477" s="252" t="s">
        <v>185</v>
      </c>
      <c r="F477" s="252" t="s">
        <v>185</v>
      </c>
      <c r="G477" s="252" t="s">
        <v>185</v>
      </c>
      <c r="H477" s="252">
        <v>1897.33</v>
      </c>
      <c r="I477" s="252" t="s">
        <v>185</v>
      </c>
    </row>
    <row r="478" spans="1:9" ht="15" customHeight="1">
      <c r="A478" s="251"/>
      <c r="B478" s="84" t="s">
        <v>3569</v>
      </c>
      <c r="C478" s="252" t="s">
        <v>185</v>
      </c>
      <c r="D478" s="252" t="s">
        <v>185</v>
      </c>
      <c r="E478" s="252" t="s">
        <v>185</v>
      </c>
      <c r="F478" s="252" t="s">
        <v>185</v>
      </c>
      <c r="G478" s="252" t="s">
        <v>185</v>
      </c>
      <c r="H478" s="252">
        <v>1643.17</v>
      </c>
      <c r="I478" s="252" t="s">
        <v>185</v>
      </c>
    </row>
    <row r="479" spans="1:9" ht="25.5" customHeight="1">
      <c r="A479" s="251"/>
      <c r="B479" s="84" t="s">
        <v>3570</v>
      </c>
      <c r="C479" s="252" t="s">
        <v>185</v>
      </c>
      <c r="D479" s="252" t="s">
        <v>185</v>
      </c>
      <c r="E479" s="252" t="s">
        <v>185</v>
      </c>
      <c r="F479" s="252" t="s">
        <v>185</v>
      </c>
      <c r="G479" s="252" t="s">
        <v>185</v>
      </c>
      <c r="H479" s="252">
        <v>1585.36</v>
      </c>
      <c r="I479" s="252" t="s">
        <v>185</v>
      </c>
    </row>
    <row r="480" spans="1:9" ht="25.5" customHeight="1">
      <c r="A480" s="251"/>
      <c r="B480" s="84" t="s">
        <v>3571</v>
      </c>
      <c r="C480" s="252" t="s">
        <v>185</v>
      </c>
      <c r="D480" s="252" t="s">
        <v>185</v>
      </c>
      <c r="E480" s="252" t="s">
        <v>185</v>
      </c>
      <c r="F480" s="252" t="s">
        <v>185</v>
      </c>
      <c r="G480" s="252" t="s">
        <v>185</v>
      </c>
      <c r="H480" s="252">
        <v>1426.06</v>
      </c>
      <c r="I480" s="252" t="s">
        <v>185</v>
      </c>
    </row>
    <row r="481" spans="1:9" ht="15.75">
      <c r="A481" s="251"/>
      <c r="B481" s="84" t="s">
        <v>3572</v>
      </c>
      <c r="C481" s="252">
        <v>53.36</v>
      </c>
      <c r="D481" s="252">
        <v>25.11</v>
      </c>
      <c r="E481" s="252" t="s">
        <v>185</v>
      </c>
      <c r="F481" s="252" t="s">
        <v>185</v>
      </c>
      <c r="G481" s="252">
        <v>25.11</v>
      </c>
      <c r="H481" s="252">
        <v>471.86</v>
      </c>
      <c r="I481" s="252" t="s">
        <v>3573</v>
      </c>
    </row>
    <row r="482" spans="1:9" ht="25.5" customHeight="1">
      <c r="A482" s="251"/>
      <c r="B482" s="84" t="s">
        <v>3574</v>
      </c>
      <c r="C482" s="252">
        <v>343.34</v>
      </c>
      <c r="D482" s="252" t="s">
        <v>185</v>
      </c>
      <c r="E482" s="252" t="s">
        <v>185</v>
      </c>
      <c r="F482" s="252" t="s">
        <v>185</v>
      </c>
      <c r="G482" s="252" t="s">
        <v>185</v>
      </c>
      <c r="H482" s="252">
        <v>779.03</v>
      </c>
      <c r="I482" s="252" t="s">
        <v>185</v>
      </c>
    </row>
    <row r="483" spans="1:9" ht="25.5" customHeight="1">
      <c r="A483" s="251"/>
      <c r="B483" s="84" t="s">
        <v>3575</v>
      </c>
      <c r="C483" s="252">
        <v>430.24</v>
      </c>
      <c r="D483" s="252">
        <v>73.09</v>
      </c>
      <c r="E483" s="252" t="s">
        <v>185</v>
      </c>
      <c r="F483" s="252" t="s">
        <v>185</v>
      </c>
      <c r="G483" s="252">
        <v>73.09</v>
      </c>
      <c r="H483" s="252">
        <v>702.16</v>
      </c>
      <c r="I483" s="252" t="s">
        <v>3576</v>
      </c>
    </row>
    <row r="484" spans="1:9" ht="15" customHeight="1">
      <c r="A484" s="251"/>
      <c r="B484" s="84" t="s">
        <v>3577</v>
      </c>
      <c r="C484" s="252">
        <v>200.22</v>
      </c>
      <c r="D484" s="252">
        <v>574.42999999999995</v>
      </c>
      <c r="E484" s="252" t="s">
        <v>185</v>
      </c>
      <c r="F484" s="252" t="s">
        <v>185</v>
      </c>
      <c r="G484" s="252">
        <v>574.42999999999995</v>
      </c>
      <c r="H484" s="252">
        <v>774.65</v>
      </c>
      <c r="I484" s="252" t="s">
        <v>3578</v>
      </c>
    </row>
    <row r="485" spans="1:9" ht="25.5" customHeight="1">
      <c r="A485" s="251"/>
      <c r="B485" s="84" t="s">
        <v>3579</v>
      </c>
      <c r="C485" s="252" t="s">
        <v>185</v>
      </c>
      <c r="D485" s="252">
        <v>419.23</v>
      </c>
      <c r="E485" s="252" t="s">
        <v>185</v>
      </c>
      <c r="F485" s="252" t="s">
        <v>185</v>
      </c>
      <c r="G485" s="252">
        <v>419.23</v>
      </c>
      <c r="H485" s="252">
        <v>419.23</v>
      </c>
      <c r="I485" s="252" t="s">
        <v>227</v>
      </c>
    </row>
    <row r="486" spans="1:9" ht="15.75">
      <c r="A486" s="262"/>
      <c r="B486" s="254" t="s">
        <v>3580</v>
      </c>
      <c r="C486" s="253">
        <v>3838.53</v>
      </c>
      <c r="D486" s="253">
        <v>20392.13</v>
      </c>
      <c r="E486" s="253" t="s">
        <v>185</v>
      </c>
      <c r="F486" s="253" t="s">
        <v>185</v>
      </c>
      <c r="G486" s="253">
        <v>20392.13</v>
      </c>
      <c r="H486" s="253">
        <v>69324.070000000007</v>
      </c>
      <c r="I486" s="253" t="s">
        <v>3581</v>
      </c>
    </row>
    <row r="487" spans="1:9" ht="17.100000000000001" customHeight="1">
      <c r="A487" s="1647" t="s">
        <v>3301</v>
      </c>
      <c r="B487" s="1654"/>
      <c r="C487" s="1654"/>
      <c r="D487" s="1654"/>
      <c r="E487" s="1654"/>
      <c r="F487" s="1654"/>
      <c r="G487" s="1654"/>
      <c r="H487" s="1654"/>
      <c r="I487" s="1654"/>
    </row>
    <row r="488" spans="1:9" ht="17.100000000000001" customHeight="1">
      <c r="A488" s="1689" t="s">
        <v>3261</v>
      </c>
      <c r="B488" s="1690"/>
      <c r="C488" s="1690"/>
      <c r="D488" s="1690"/>
      <c r="E488" s="1690"/>
      <c r="F488" s="1690"/>
      <c r="G488" s="1690"/>
      <c r="H488" s="1690"/>
      <c r="I488" s="1690"/>
    </row>
    <row r="489" spans="1:9" ht="17.100000000000001" customHeight="1">
      <c r="A489" s="58"/>
      <c r="B489" s="58" t="s">
        <v>3262</v>
      </c>
      <c r="C489" s="58" t="s">
        <v>1159</v>
      </c>
      <c r="D489" s="1674" t="s">
        <v>3263</v>
      </c>
      <c r="E489" s="1651"/>
      <c r="F489" s="1651"/>
      <c r="G489" s="1651"/>
      <c r="H489" s="58" t="s">
        <v>1159</v>
      </c>
      <c r="I489" s="58" t="s">
        <v>1</v>
      </c>
    </row>
    <row r="490" spans="1:9" ht="17.100000000000001" customHeight="1">
      <c r="A490" s="246"/>
      <c r="B490" s="246"/>
      <c r="C490" s="72" t="s">
        <v>3264</v>
      </c>
      <c r="D490" s="72" t="s">
        <v>1154</v>
      </c>
      <c r="E490" s="72" t="s">
        <v>15</v>
      </c>
      <c r="F490" s="72" t="s">
        <v>1155</v>
      </c>
      <c r="G490" s="72" t="s">
        <v>1156</v>
      </c>
      <c r="H490" s="72" t="s">
        <v>3265</v>
      </c>
      <c r="I490" s="72" t="s">
        <v>3266</v>
      </c>
    </row>
    <row r="491" spans="1:9" ht="17.100000000000001" customHeight="1">
      <c r="A491" s="246"/>
      <c r="B491" s="246"/>
      <c r="C491" s="72" t="s">
        <v>5</v>
      </c>
      <c r="D491" s="72" t="s">
        <v>1159</v>
      </c>
      <c r="E491" s="72" t="s">
        <v>15</v>
      </c>
      <c r="F491" s="72" t="s">
        <v>1160</v>
      </c>
      <c r="G491" s="246"/>
      <c r="H491" s="72" t="s">
        <v>4</v>
      </c>
      <c r="I491" s="72" t="s">
        <v>6</v>
      </c>
    </row>
    <row r="492" spans="1:9" ht="17.100000000000001" customHeight="1">
      <c r="A492" s="246"/>
      <c r="B492" s="246"/>
      <c r="C492" s="246"/>
      <c r="D492" s="246"/>
      <c r="E492" s="246"/>
      <c r="F492" s="72" t="s">
        <v>3267</v>
      </c>
      <c r="G492" s="246"/>
      <c r="H492" s="246"/>
      <c r="I492" s="72" t="s">
        <v>3268</v>
      </c>
    </row>
    <row r="493" spans="1:9" ht="17.100000000000001" customHeight="1">
      <c r="A493" s="59"/>
      <c r="B493" s="59"/>
      <c r="C493" s="59"/>
      <c r="D493" s="59"/>
      <c r="E493" s="59"/>
      <c r="F493" s="59" t="s">
        <v>3269</v>
      </c>
      <c r="G493" s="59"/>
      <c r="H493" s="59"/>
      <c r="I493" s="59" t="s">
        <v>3270</v>
      </c>
    </row>
    <row r="494" spans="1:9" ht="17.100000000000001" customHeight="1">
      <c r="A494" s="246"/>
      <c r="B494" s="246"/>
      <c r="C494" s="246"/>
      <c r="D494" s="246"/>
      <c r="E494" s="246"/>
      <c r="F494" s="1696" t="s">
        <v>3271</v>
      </c>
      <c r="G494" s="1696"/>
      <c r="H494" s="1696"/>
      <c r="I494" s="1696"/>
    </row>
    <row r="495" spans="1:9" ht="15.75">
      <c r="A495" s="246"/>
      <c r="B495" s="1653" t="s">
        <v>3302</v>
      </c>
      <c r="C495" s="1653"/>
      <c r="D495" s="246"/>
      <c r="E495" s="246"/>
      <c r="F495" s="246"/>
      <c r="G495" s="246"/>
      <c r="H495" s="246"/>
      <c r="I495" s="246"/>
    </row>
    <row r="496" spans="1:9" ht="15.75">
      <c r="A496" s="247" t="s">
        <v>246</v>
      </c>
      <c r="B496" s="1653" t="s">
        <v>3561</v>
      </c>
      <c r="C496" s="1653"/>
      <c r="D496" s="246"/>
      <c r="E496" s="246"/>
      <c r="F496" s="246"/>
      <c r="G496" s="246"/>
      <c r="H496" s="246"/>
      <c r="I496" s="246"/>
    </row>
    <row r="497" spans="1:9" ht="15" customHeight="1">
      <c r="A497" s="247" t="s">
        <v>13</v>
      </c>
      <c r="B497" s="1653" t="s">
        <v>3562</v>
      </c>
      <c r="C497" s="1653"/>
      <c r="D497" s="1692"/>
      <c r="E497" s="246"/>
      <c r="F497" s="246"/>
      <c r="G497" s="246"/>
      <c r="H497" s="246"/>
      <c r="I497" s="246"/>
    </row>
    <row r="498" spans="1:9" ht="15.75">
      <c r="A498" s="248" t="s">
        <v>3546</v>
      </c>
      <c r="B498" s="1688" t="s">
        <v>3563</v>
      </c>
      <c r="C498" s="1653"/>
      <c r="D498" s="246"/>
      <c r="E498" s="246"/>
      <c r="F498" s="246"/>
      <c r="G498" s="246"/>
      <c r="H498" s="246"/>
      <c r="I498" s="246"/>
    </row>
    <row r="499" spans="1:9" ht="15" customHeight="1">
      <c r="A499" s="264">
        <v>1</v>
      </c>
      <c r="B499" s="1693" t="s">
        <v>1663</v>
      </c>
      <c r="C499" s="1694"/>
      <c r="D499" s="246"/>
      <c r="E499" s="246"/>
      <c r="F499" s="246"/>
      <c r="G499" s="246"/>
      <c r="H499" s="246"/>
      <c r="I499" s="246"/>
    </row>
    <row r="500" spans="1:9" ht="15" customHeight="1">
      <c r="A500" s="250" t="s">
        <v>1071</v>
      </c>
      <c r="B500" s="67" t="s">
        <v>1072</v>
      </c>
      <c r="C500" s="246"/>
      <c r="D500" s="246"/>
      <c r="E500" s="246"/>
      <c r="F500" s="246"/>
      <c r="G500" s="246"/>
      <c r="H500" s="246"/>
      <c r="I500" s="246"/>
    </row>
    <row r="501" spans="1:9" ht="15" customHeight="1">
      <c r="A501" s="251"/>
      <c r="B501" s="84" t="s">
        <v>3548</v>
      </c>
      <c r="C501" s="252">
        <v>1850.33</v>
      </c>
      <c r="D501" s="252">
        <v>755.4</v>
      </c>
      <c r="E501" s="252" t="s">
        <v>185</v>
      </c>
      <c r="F501" s="252">
        <v>1133.1099999999999</v>
      </c>
      <c r="G501" s="252">
        <v>1888.51</v>
      </c>
      <c r="H501" s="252">
        <v>3738.84</v>
      </c>
      <c r="I501" s="252" t="s">
        <v>3582</v>
      </c>
    </row>
    <row r="502" spans="1:9" ht="17.100000000000001" customHeight="1">
      <c r="A502" s="246"/>
      <c r="B502" s="247" t="s">
        <v>3481</v>
      </c>
      <c r="C502" s="253">
        <v>1850.33</v>
      </c>
      <c r="D502" s="253">
        <v>755.4</v>
      </c>
      <c r="E502" s="253" t="s">
        <v>185</v>
      </c>
      <c r="F502" s="253">
        <v>1133.1099999999999</v>
      </c>
      <c r="G502" s="253">
        <v>1888.51</v>
      </c>
      <c r="H502" s="253">
        <v>3738.84</v>
      </c>
      <c r="I502" s="253" t="s">
        <v>3582</v>
      </c>
    </row>
    <row r="503" spans="1:9" ht="15" customHeight="1">
      <c r="A503" s="250" t="s">
        <v>1076</v>
      </c>
      <c r="B503" s="67" t="s">
        <v>1077</v>
      </c>
      <c r="C503" s="246"/>
      <c r="D503" s="246"/>
      <c r="E503" s="246"/>
      <c r="F503" s="246"/>
      <c r="G503" s="246"/>
      <c r="H503" s="246"/>
      <c r="I503" s="246"/>
    </row>
    <row r="504" spans="1:9" ht="15.75">
      <c r="A504" s="251"/>
      <c r="B504" s="84" t="s">
        <v>3583</v>
      </c>
      <c r="C504" s="252" t="s">
        <v>185</v>
      </c>
      <c r="D504" s="252" t="s">
        <v>185</v>
      </c>
      <c r="E504" s="252" t="s">
        <v>185</v>
      </c>
      <c r="F504" s="252" t="s">
        <v>185</v>
      </c>
      <c r="G504" s="252" t="s">
        <v>185</v>
      </c>
      <c r="H504" s="252">
        <v>990.68</v>
      </c>
      <c r="I504" s="252" t="s">
        <v>185</v>
      </c>
    </row>
    <row r="505" spans="1:9" ht="15" customHeight="1">
      <c r="A505" s="251"/>
      <c r="B505" s="84" t="s">
        <v>3292</v>
      </c>
      <c r="C505" s="252">
        <v>5495.56</v>
      </c>
      <c r="D505" s="252">
        <v>4901.4399999999996</v>
      </c>
      <c r="E505" s="252" t="s">
        <v>185</v>
      </c>
      <c r="F505" s="252">
        <v>2886.9</v>
      </c>
      <c r="G505" s="252">
        <v>7788.34</v>
      </c>
      <c r="H505" s="252">
        <v>217595.3</v>
      </c>
      <c r="I505" s="252" t="s">
        <v>3584</v>
      </c>
    </row>
    <row r="506" spans="1:9" ht="25.5" customHeight="1">
      <c r="A506" s="251"/>
      <c r="B506" s="84" t="s">
        <v>3585</v>
      </c>
      <c r="C506" s="252" t="s">
        <v>185</v>
      </c>
      <c r="D506" s="252" t="s">
        <v>185</v>
      </c>
      <c r="E506" s="252" t="s">
        <v>185</v>
      </c>
      <c r="F506" s="252" t="s">
        <v>185</v>
      </c>
      <c r="G506" s="252" t="s">
        <v>185</v>
      </c>
      <c r="H506" s="252">
        <v>1009</v>
      </c>
      <c r="I506" s="252" t="s">
        <v>185</v>
      </c>
    </row>
    <row r="507" spans="1:9" ht="38.25" customHeight="1">
      <c r="A507" s="251"/>
      <c r="B507" s="84" t="s">
        <v>3586</v>
      </c>
      <c r="C507" s="252" t="s">
        <v>185</v>
      </c>
      <c r="D507" s="252" t="s">
        <v>185</v>
      </c>
      <c r="E507" s="252" t="s">
        <v>185</v>
      </c>
      <c r="F507" s="252" t="s">
        <v>185</v>
      </c>
      <c r="G507" s="252" t="s">
        <v>185</v>
      </c>
      <c r="H507" s="252">
        <v>30.99</v>
      </c>
      <c r="I507" s="252" t="s">
        <v>185</v>
      </c>
    </row>
    <row r="508" spans="1:9" ht="25.5" customHeight="1">
      <c r="A508" s="251"/>
      <c r="B508" s="84" t="s">
        <v>3587</v>
      </c>
      <c r="C508" s="252" t="s">
        <v>185</v>
      </c>
      <c r="D508" s="252" t="s">
        <v>185</v>
      </c>
      <c r="E508" s="252" t="s">
        <v>185</v>
      </c>
      <c r="F508" s="252" t="s">
        <v>185</v>
      </c>
      <c r="G508" s="252" t="s">
        <v>185</v>
      </c>
      <c r="H508" s="252">
        <v>1089.08</v>
      </c>
      <c r="I508" s="252" t="s">
        <v>185</v>
      </c>
    </row>
    <row r="509" spans="1:9" ht="17.25" customHeight="1">
      <c r="A509" s="251"/>
      <c r="B509" s="84" t="s">
        <v>3588</v>
      </c>
      <c r="C509" s="252">
        <v>105.19</v>
      </c>
      <c r="D509" s="252" t="s">
        <v>185</v>
      </c>
      <c r="E509" s="252" t="s">
        <v>185</v>
      </c>
      <c r="F509" s="252" t="s">
        <v>185</v>
      </c>
      <c r="G509" s="252" t="s">
        <v>185</v>
      </c>
      <c r="H509" s="252">
        <v>1963.92</v>
      </c>
      <c r="I509" s="252" t="s">
        <v>185</v>
      </c>
    </row>
    <row r="510" spans="1:9" ht="39" customHeight="1">
      <c r="A510" s="257"/>
      <c r="B510" s="150" t="s">
        <v>3589</v>
      </c>
      <c r="C510" s="258" t="s">
        <v>185</v>
      </c>
      <c r="D510" s="258">
        <v>4.51</v>
      </c>
      <c r="E510" s="258" t="s">
        <v>185</v>
      </c>
      <c r="F510" s="258" t="s">
        <v>185</v>
      </c>
      <c r="G510" s="258">
        <v>4.51</v>
      </c>
      <c r="H510" s="258">
        <v>776.87</v>
      </c>
      <c r="I510" s="258" t="s">
        <v>227</v>
      </c>
    </row>
    <row r="511" spans="1:9" ht="15.75">
      <c r="A511" s="251"/>
      <c r="B511" s="84"/>
      <c r="C511" s="252"/>
      <c r="D511" s="252"/>
      <c r="E511" s="252"/>
      <c r="F511" s="252"/>
      <c r="G511" s="252"/>
      <c r="H511" s="252"/>
      <c r="I511" s="252"/>
    </row>
    <row r="512" spans="1:9" ht="15.75">
      <c r="A512" s="251"/>
      <c r="B512" s="84"/>
      <c r="C512" s="252"/>
      <c r="D512" s="252"/>
      <c r="E512" s="252"/>
      <c r="F512" s="252"/>
      <c r="G512" s="252"/>
      <c r="H512" s="252"/>
      <c r="I512" s="252"/>
    </row>
    <row r="513" spans="1:9" ht="15.75">
      <c r="A513" s="251"/>
      <c r="B513" s="84"/>
      <c r="C513" s="252"/>
      <c r="D513" s="252"/>
      <c r="E513" s="252"/>
      <c r="F513" s="252"/>
      <c r="G513" s="252"/>
      <c r="H513" s="252"/>
      <c r="I513" s="252"/>
    </row>
    <row r="514" spans="1:9" ht="17.100000000000001" customHeight="1">
      <c r="A514" s="1647" t="s">
        <v>3301</v>
      </c>
      <c r="B514" s="1654"/>
      <c r="C514" s="1654"/>
      <c r="D514" s="1654"/>
      <c r="E514" s="1654"/>
      <c r="F514" s="1654"/>
      <c r="G514" s="1654"/>
      <c r="H514" s="1654"/>
      <c r="I514" s="1654"/>
    </row>
    <row r="515" spans="1:9" ht="17.100000000000001" customHeight="1">
      <c r="A515" s="1689" t="s">
        <v>3261</v>
      </c>
      <c r="B515" s="1690"/>
      <c r="C515" s="1690"/>
      <c r="D515" s="1690"/>
      <c r="E515" s="1690"/>
      <c r="F515" s="1690"/>
      <c r="G515" s="1690"/>
      <c r="H515" s="1690"/>
      <c r="I515" s="1690"/>
    </row>
    <row r="516" spans="1:9" ht="17.100000000000001" customHeight="1">
      <c r="A516" s="58"/>
      <c r="B516" s="58" t="s">
        <v>3262</v>
      </c>
      <c r="C516" s="58" t="s">
        <v>1159</v>
      </c>
      <c r="D516" s="1674" t="s">
        <v>3263</v>
      </c>
      <c r="E516" s="1651"/>
      <c r="F516" s="1651"/>
      <c r="G516" s="1651"/>
      <c r="H516" s="58" t="s">
        <v>1159</v>
      </c>
      <c r="I516" s="58" t="s">
        <v>1</v>
      </c>
    </row>
    <row r="517" spans="1:9" ht="17.100000000000001" customHeight="1">
      <c r="A517" s="246"/>
      <c r="B517" s="246"/>
      <c r="C517" s="72" t="s">
        <v>3264</v>
      </c>
      <c r="D517" s="72" t="s">
        <v>1154</v>
      </c>
      <c r="E517" s="72" t="s">
        <v>15</v>
      </c>
      <c r="F517" s="72" t="s">
        <v>1155</v>
      </c>
      <c r="G517" s="72" t="s">
        <v>1156</v>
      </c>
      <c r="H517" s="72" t="s">
        <v>3265</v>
      </c>
      <c r="I517" s="72" t="s">
        <v>3266</v>
      </c>
    </row>
    <row r="518" spans="1:9" ht="17.100000000000001" customHeight="1">
      <c r="A518" s="246"/>
      <c r="B518" s="246"/>
      <c r="C518" s="72" t="s">
        <v>5</v>
      </c>
      <c r="D518" s="72" t="s">
        <v>1159</v>
      </c>
      <c r="E518" s="72" t="s">
        <v>15</v>
      </c>
      <c r="F518" s="72" t="s">
        <v>1160</v>
      </c>
      <c r="G518" s="246"/>
      <c r="H518" s="72" t="s">
        <v>4</v>
      </c>
      <c r="I518" s="72" t="s">
        <v>6</v>
      </c>
    </row>
    <row r="519" spans="1:9" ht="17.100000000000001" customHeight="1">
      <c r="A519" s="246"/>
      <c r="B519" s="246"/>
      <c r="C519" s="246"/>
      <c r="D519" s="246"/>
      <c r="E519" s="246"/>
      <c r="F519" s="72" t="s">
        <v>3267</v>
      </c>
      <c r="G519" s="246"/>
      <c r="H519" s="246"/>
      <c r="I519" s="72" t="s">
        <v>3268</v>
      </c>
    </row>
    <row r="520" spans="1:9" ht="17.100000000000001" customHeight="1">
      <c r="A520" s="59"/>
      <c r="B520" s="59"/>
      <c r="C520" s="59"/>
      <c r="D520" s="59"/>
      <c r="E520" s="59"/>
      <c r="F520" s="59" t="s">
        <v>3269</v>
      </c>
      <c r="G520" s="59"/>
      <c r="H520" s="59"/>
      <c r="I520" s="59" t="s">
        <v>3270</v>
      </c>
    </row>
    <row r="521" spans="1:9" ht="17.100000000000001" customHeight="1">
      <c r="A521" s="246"/>
      <c r="B521" s="246"/>
      <c r="C521" s="246"/>
      <c r="D521" s="246"/>
      <c r="E521" s="246"/>
      <c r="F521" s="1696" t="s">
        <v>3271</v>
      </c>
      <c r="G521" s="1696"/>
      <c r="H521" s="1696"/>
      <c r="I521" s="1696"/>
    </row>
    <row r="522" spans="1:9" ht="15.75">
      <c r="A522" s="246"/>
      <c r="B522" s="1653" t="s">
        <v>3302</v>
      </c>
      <c r="C522" s="1653"/>
      <c r="D522" s="246"/>
      <c r="E522" s="246"/>
      <c r="F522" s="246"/>
      <c r="G522" s="246"/>
      <c r="H522" s="246"/>
      <c r="I522" s="246"/>
    </row>
    <row r="523" spans="1:9" ht="15.75">
      <c r="A523" s="247" t="s">
        <v>246</v>
      </c>
      <c r="B523" s="1653" t="s">
        <v>3561</v>
      </c>
      <c r="C523" s="1653"/>
      <c r="D523" s="246"/>
      <c r="E523" s="246"/>
      <c r="F523" s="246"/>
      <c r="G523" s="246"/>
      <c r="H523" s="246"/>
      <c r="I523" s="246"/>
    </row>
    <row r="524" spans="1:9" ht="15" customHeight="1">
      <c r="A524" s="247" t="s">
        <v>13</v>
      </c>
      <c r="B524" s="1653" t="s">
        <v>3562</v>
      </c>
      <c r="C524" s="1653"/>
      <c r="D524" s="1692"/>
      <c r="E524" s="246"/>
      <c r="F524" s="246"/>
      <c r="G524" s="246"/>
      <c r="H524" s="246"/>
      <c r="I524" s="246"/>
    </row>
    <row r="525" spans="1:9" ht="15.75">
      <c r="A525" s="248" t="s">
        <v>3546</v>
      </c>
      <c r="B525" s="1688" t="s">
        <v>3563</v>
      </c>
      <c r="C525" s="1653"/>
      <c r="D525" s="246"/>
      <c r="E525" s="246"/>
      <c r="F525" s="246"/>
      <c r="G525" s="246"/>
      <c r="H525" s="246"/>
      <c r="I525" s="246"/>
    </row>
    <row r="526" spans="1:9" ht="15" customHeight="1">
      <c r="A526" s="264">
        <v>1</v>
      </c>
      <c r="B526" s="1693" t="s">
        <v>1744</v>
      </c>
      <c r="C526" s="1694"/>
      <c r="D526" s="246"/>
      <c r="E526" s="246"/>
      <c r="F526" s="246"/>
      <c r="G526" s="246"/>
      <c r="H526" s="246"/>
      <c r="I526" s="246"/>
    </row>
    <row r="527" spans="1:9" ht="15" customHeight="1">
      <c r="A527" s="250" t="s">
        <v>1076</v>
      </c>
      <c r="B527" s="67" t="s">
        <v>3590</v>
      </c>
      <c r="C527" s="246"/>
      <c r="D527" s="246"/>
      <c r="E527" s="246"/>
      <c r="F527" s="246"/>
      <c r="G527" s="246"/>
      <c r="H527" s="246"/>
      <c r="I527" s="246"/>
    </row>
    <row r="528" spans="1:9" ht="25.5" customHeight="1">
      <c r="A528" s="251"/>
      <c r="B528" s="84" t="s">
        <v>3591</v>
      </c>
      <c r="C528" s="258">
        <v>74.7</v>
      </c>
      <c r="D528" s="258">
        <v>105.19</v>
      </c>
      <c r="E528" s="258" t="s">
        <v>185</v>
      </c>
      <c r="F528" s="258" t="s">
        <v>185</v>
      </c>
      <c r="G528" s="258">
        <v>105.19</v>
      </c>
      <c r="H528" s="258">
        <v>179.89</v>
      </c>
      <c r="I528" s="258" t="s">
        <v>3592</v>
      </c>
    </row>
    <row r="529" spans="1:9" ht="25.5" customHeight="1">
      <c r="A529" s="251"/>
      <c r="B529" s="84" t="s">
        <v>3593</v>
      </c>
      <c r="C529" s="252" t="s">
        <v>185</v>
      </c>
      <c r="D529" s="252">
        <v>482.91</v>
      </c>
      <c r="E529" s="252" t="s">
        <v>185</v>
      </c>
      <c r="F529" s="252" t="s">
        <v>185</v>
      </c>
      <c r="G529" s="252">
        <v>482.91</v>
      </c>
      <c r="H529" s="252">
        <v>482.91</v>
      </c>
      <c r="I529" s="252" t="s">
        <v>227</v>
      </c>
    </row>
    <row r="530" spans="1:9" ht="17.100000000000001" customHeight="1">
      <c r="A530" s="246"/>
      <c r="B530" s="247" t="s">
        <v>3482</v>
      </c>
      <c r="C530" s="253">
        <v>5675.45</v>
      </c>
      <c r="D530" s="253">
        <v>5494.05</v>
      </c>
      <c r="E530" s="253" t="s">
        <v>185</v>
      </c>
      <c r="F530" s="253">
        <v>2886.9</v>
      </c>
      <c r="G530" s="253">
        <v>8380.9500000000007</v>
      </c>
      <c r="H530" s="253">
        <v>224118.65</v>
      </c>
      <c r="I530" s="253" t="s">
        <v>3594</v>
      </c>
    </row>
    <row r="531" spans="1:9" ht="15" customHeight="1">
      <c r="A531" s="250" t="s">
        <v>3332</v>
      </c>
      <c r="B531" s="67" t="s">
        <v>3333</v>
      </c>
      <c r="C531" s="246"/>
      <c r="D531" s="246"/>
      <c r="E531" s="246"/>
      <c r="F531" s="246"/>
      <c r="G531" s="246"/>
      <c r="H531" s="246"/>
      <c r="I531" s="246"/>
    </row>
    <row r="532" spans="1:9" ht="15" customHeight="1">
      <c r="A532" s="251"/>
      <c r="B532" s="84" t="s">
        <v>3334</v>
      </c>
      <c r="C532" s="252" t="s">
        <v>185</v>
      </c>
      <c r="D532" s="252" t="s">
        <v>185</v>
      </c>
      <c r="E532" s="252" t="s">
        <v>185</v>
      </c>
      <c r="F532" s="252" t="s">
        <v>185</v>
      </c>
      <c r="G532" s="252" t="s">
        <v>185</v>
      </c>
      <c r="H532" s="252" t="s">
        <v>893</v>
      </c>
      <c r="I532" s="252" t="s">
        <v>185</v>
      </c>
    </row>
    <row r="533" spans="1:9" ht="17.100000000000001" customHeight="1">
      <c r="A533" s="246"/>
      <c r="B533" s="247" t="s">
        <v>3336</v>
      </c>
      <c r="C533" s="253" t="s">
        <v>185</v>
      </c>
      <c r="D533" s="253" t="s">
        <v>185</v>
      </c>
      <c r="E533" s="253" t="s">
        <v>185</v>
      </c>
      <c r="F533" s="253" t="s">
        <v>185</v>
      </c>
      <c r="G533" s="253" t="s">
        <v>185</v>
      </c>
      <c r="H533" s="253" t="s">
        <v>893</v>
      </c>
      <c r="I533" s="253" t="s">
        <v>185</v>
      </c>
    </row>
    <row r="534" spans="1:9" ht="17.100000000000001" customHeight="1">
      <c r="A534" s="268"/>
      <c r="B534" s="247" t="s">
        <v>110</v>
      </c>
      <c r="C534" s="261">
        <v>306667.09000000003</v>
      </c>
      <c r="D534" s="261">
        <v>299863.92</v>
      </c>
      <c r="E534" s="261" t="s">
        <v>185</v>
      </c>
      <c r="F534" s="261">
        <v>13592.34</v>
      </c>
      <c r="G534" s="261">
        <v>313456.26</v>
      </c>
      <c r="H534" s="261">
        <v>1582701.09</v>
      </c>
      <c r="I534" s="261" t="s">
        <v>3595</v>
      </c>
    </row>
    <row r="535" spans="1:9" ht="15" customHeight="1">
      <c r="A535" s="264">
        <v>2</v>
      </c>
      <c r="B535" s="265" t="s">
        <v>3120</v>
      </c>
      <c r="C535" s="249"/>
      <c r="D535" s="249"/>
      <c r="E535" s="249"/>
      <c r="F535" s="249"/>
      <c r="G535" s="249"/>
      <c r="H535" s="249"/>
      <c r="I535" s="249"/>
    </row>
    <row r="536" spans="1:9" ht="15" customHeight="1">
      <c r="A536" s="250" t="s">
        <v>31</v>
      </c>
      <c r="B536" s="67" t="s">
        <v>3596</v>
      </c>
      <c r="C536" s="246"/>
      <c r="D536" s="246"/>
      <c r="E536" s="246"/>
      <c r="F536" s="246"/>
      <c r="G536" s="246"/>
      <c r="H536" s="246"/>
      <c r="I536" s="246"/>
    </row>
    <row r="537" spans="1:9" ht="15" customHeight="1">
      <c r="A537" s="251"/>
      <c r="B537" s="84" t="s">
        <v>3292</v>
      </c>
      <c r="C537" s="252" t="s">
        <v>185</v>
      </c>
      <c r="D537" s="252">
        <v>56.85</v>
      </c>
      <c r="E537" s="252" t="s">
        <v>185</v>
      </c>
      <c r="F537" s="252" t="s">
        <v>185</v>
      </c>
      <c r="G537" s="252">
        <v>56.85</v>
      </c>
      <c r="H537" s="252">
        <v>56.85</v>
      </c>
      <c r="I537" s="252" t="s">
        <v>227</v>
      </c>
    </row>
    <row r="538" spans="1:9" ht="15" customHeight="1">
      <c r="A538" s="251"/>
      <c r="B538" s="84" t="s">
        <v>3292</v>
      </c>
      <c r="C538" s="252" t="s">
        <v>185</v>
      </c>
      <c r="D538" s="252" t="s">
        <v>185</v>
      </c>
      <c r="E538" s="252" t="s">
        <v>185</v>
      </c>
      <c r="F538" s="252" t="s">
        <v>185</v>
      </c>
      <c r="G538" s="252" t="s">
        <v>185</v>
      </c>
      <c r="H538" s="252">
        <v>45.74</v>
      </c>
      <c r="I538" s="252" t="s">
        <v>185</v>
      </c>
    </row>
    <row r="539" spans="1:9" ht="15" customHeight="1">
      <c r="A539" s="251"/>
      <c r="B539" s="84" t="s">
        <v>3597</v>
      </c>
      <c r="C539" s="252" t="s">
        <v>185</v>
      </c>
      <c r="D539" s="252" t="s">
        <v>185</v>
      </c>
      <c r="E539" s="252" t="s">
        <v>185</v>
      </c>
      <c r="F539" s="252" t="s">
        <v>185</v>
      </c>
      <c r="G539" s="252" t="s">
        <v>185</v>
      </c>
      <c r="H539" s="252">
        <v>163.92</v>
      </c>
      <c r="I539" s="252" t="s">
        <v>185</v>
      </c>
    </row>
    <row r="540" spans="1:9" ht="15.75">
      <c r="A540" s="246"/>
      <c r="B540" s="247" t="s">
        <v>3344</v>
      </c>
      <c r="C540" s="253" t="s">
        <v>185</v>
      </c>
      <c r="D540" s="253">
        <v>56.85</v>
      </c>
      <c r="E540" s="253" t="s">
        <v>185</v>
      </c>
      <c r="F540" s="253" t="s">
        <v>185</v>
      </c>
      <c r="G540" s="253">
        <v>56.85</v>
      </c>
      <c r="H540" s="253">
        <v>1807.85</v>
      </c>
      <c r="I540" s="253" t="s">
        <v>227</v>
      </c>
    </row>
    <row r="541" spans="1:9" ht="15" customHeight="1">
      <c r="A541" s="250" t="s">
        <v>34</v>
      </c>
      <c r="B541" s="67" t="s">
        <v>3598</v>
      </c>
      <c r="C541" s="246"/>
      <c r="D541" s="246"/>
      <c r="E541" s="246"/>
      <c r="F541" s="246"/>
      <c r="G541" s="246"/>
      <c r="H541" s="246"/>
      <c r="I541" s="246"/>
    </row>
    <row r="542" spans="1:9" ht="25.5" customHeight="1">
      <c r="A542" s="257"/>
      <c r="B542" s="150" t="s">
        <v>3599</v>
      </c>
      <c r="C542" s="258" t="s">
        <v>185</v>
      </c>
      <c r="D542" s="258" t="s">
        <v>185</v>
      </c>
      <c r="E542" s="258" t="s">
        <v>185</v>
      </c>
      <c r="F542" s="258" t="s">
        <v>185</v>
      </c>
      <c r="G542" s="258" t="s">
        <v>185</v>
      </c>
      <c r="H542" s="258">
        <v>379.39</v>
      </c>
      <c r="I542" s="258" t="s">
        <v>185</v>
      </c>
    </row>
    <row r="543" spans="1:9" ht="17.100000000000001" customHeight="1">
      <c r="A543" s="1647" t="s">
        <v>3301</v>
      </c>
      <c r="B543" s="1654"/>
      <c r="C543" s="1654"/>
      <c r="D543" s="1654"/>
      <c r="E543" s="1654"/>
      <c r="F543" s="1654"/>
      <c r="G543" s="1654"/>
      <c r="H543" s="1654"/>
      <c r="I543" s="1654"/>
    </row>
    <row r="544" spans="1:9" ht="17.100000000000001" customHeight="1">
      <c r="A544" s="1689" t="s">
        <v>3261</v>
      </c>
      <c r="B544" s="1690"/>
      <c r="C544" s="1690"/>
      <c r="D544" s="1690"/>
      <c r="E544" s="1690"/>
      <c r="F544" s="1690"/>
      <c r="G544" s="1690"/>
      <c r="H544" s="1690"/>
      <c r="I544" s="1690"/>
    </row>
    <row r="545" spans="1:9" ht="17.100000000000001" customHeight="1">
      <c r="A545" s="58"/>
      <c r="B545" s="58" t="s">
        <v>3262</v>
      </c>
      <c r="C545" s="58" t="s">
        <v>1159</v>
      </c>
      <c r="D545" s="1674" t="s">
        <v>3263</v>
      </c>
      <c r="E545" s="1651"/>
      <c r="F545" s="1651"/>
      <c r="G545" s="1651"/>
      <c r="H545" s="58" t="s">
        <v>1159</v>
      </c>
      <c r="I545" s="58" t="s">
        <v>1</v>
      </c>
    </row>
    <row r="546" spans="1:9" ht="17.100000000000001" customHeight="1">
      <c r="A546" s="246"/>
      <c r="B546" s="246"/>
      <c r="C546" s="72" t="s">
        <v>3264</v>
      </c>
      <c r="D546" s="72" t="s">
        <v>1154</v>
      </c>
      <c r="E546" s="72" t="s">
        <v>15</v>
      </c>
      <c r="F546" s="72" t="s">
        <v>1155</v>
      </c>
      <c r="G546" s="72" t="s">
        <v>1156</v>
      </c>
      <c r="H546" s="72" t="s">
        <v>3265</v>
      </c>
      <c r="I546" s="72" t="s">
        <v>3266</v>
      </c>
    </row>
    <row r="547" spans="1:9" ht="17.100000000000001" customHeight="1">
      <c r="A547" s="246"/>
      <c r="B547" s="246"/>
      <c r="C547" s="72" t="s">
        <v>5</v>
      </c>
      <c r="D547" s="72" t="s">
        <v>1159</v>
      </c>
      <c r="E547" s="72" t="s">
        <v>15</v>
      </c>
      <c r="F547" s="72" t="s">
        <v>1160</v>
      </c>
      <c r="G547" s="246"/>
      <c r="H547" s="72" t="s">
        <v>4</v>
      </c>
      <c r="I547" s="72" t="s">
        <v>6</v>
      </c>
    </row>
    <row r="548" spans="1:9" ht="17.100000000000001" customHeight="1">
      <c r="A548" s="246"/>
      <c r="B548" s="246"/>
      <c r="C548" s="246"/>
      <c r="D548" s="246"/>
      <c r="E548" s="246"/>
      <c r="F548" s="72" t="s">
        <v>3267</v>
      </c>
      <c r="G548" s="246"/>
      <c r="H548" s="246"/>
      <c r="I548" s="72" t="s">
        <v>3268</v>
      </c>
    </row>
    <row r="549" spans="1:9" ht="17.100000000000001" customHeight="1">
      <c r="A549" s="59"/>
      <c r="B549" s="59"/>
      <c r="C549" s="59"/>
      <c r="D549" s="59"/>
      <c r="E549" s="59"/>
      <c r="F549" s="59" t="s">
        <v>3269</v>
      </c>
      <c r="G549" s="59"/>
      <c r="H549" s="59"/>
      <c r="I549" s="59" t="s">
        <v>3270</v>
      </c>
    </row>
    <row r="550" spans="1:9" ht="17.100000000000001" customHeight="1">
      <c r="A550" s="246"/>
      <c r="B550" s="246"/>
      <c r="C550" s="246"/>
      <c r="D550" s="246"/>
      <c r="E550" s="246"/>
      <c r="F550" s="1696" t="s">
        <v>3271</v>
      </c>
      <c r="G550" s="1696"/>
      <c r="H550" s="1696"/>
      <c r="I550" s="1696"/>
    </row>
    <row r="551" spans="1:9" ht="15.75">
      <c r="A551" s="246"/>
      <c r="B551" s="1653" t="s">
        <v>3302</v>
      </c>
      <c r="C551" s="1653"/>
      <c r="D551" s="246"/>
      <c r="E551" s="246"/>
      <c r="F551" s="246"/>
      <c r="G551" s="246"/>
      <c r="H551" s="246"/>
      <c r="I551" s="246"/>
    </row>
    <row r="552" spans="1:9" ht="15.75">
      <c r="A552" s="247" t="s">
        <v>246</v>
      </c>
      <c r="B552" s="1653" t="s">
        <v>3561</v>
      </c>
      <c r="C552" s="1653"/>
      <c r="D552" s="246"/>
      <c r="E552" s="246"/>
      <c r="F552" s="246"/>
      <c r="G552" s="246"/>
      <c r="H552" s="246"/>
      <c r="I552" s="246"/>
    </row>
    <row r="553" spans="1:9" ht="15" customHeight="1">
      <c r="A553" s="247" t="s">
        <v>13</v>
      </c>
      <c r="B553" s="1653" t="s">
        <v>3562</v>
      </c>
      <c r="C553" s="1653"/>
      <c r="D553" s="1692"/>
      <c r="E553" s="246"/>
      <c r="F553" s="246"/>
      <c r="G553" s="246"/>
      <c r="H553" s="246"/>
      <c r="I553" s="246"/>
    </row>
    <row r="554" spans="1:9" ht="15.75">
      <c r="A554" s="248" t="s">
        <v>3546</v>
      </c>
      <c r="B554" s="1688" t="s">
        <v>3563</v>
      </c>
      <c r="C554" s="1653"/>
      <c r="D554" s="246"/>
      <c r="E554" s="246"/>
      <c r="F554" s="246"/>
      <c r="G554" s="246"/>
      <c r="H554" s="246"/>
      <c r="I554" s="246"/>
    </row>
    <row r="555" spans="1:9" ht="15" customHeight="1">
      <c r="A555" s="264">
        <v>2</v>
      </c>
      <c r="B555" s="1693" t="s">
        <v>3600</v>
      </c>
      <c r="C555" s="1694"/>
      <c r="D555" s="246"/>
      <c r="E555" s="246"/>
      <c r="F555" s="246"/>
      <c r="G555" s="246"/>
      <c r="H555" s="246"/>
      <c r="I555" s="246"/>
    </row>
    <row r="556" spans="1:9" ht="15" customHeight="1">
      <c r="A556" s="259" t="s">
        <v>34</v>
      </c>
      <c r="B556" s="1695" t="s">
        <v>3601</v>
      </c>
      <c r="C556" s="1695"/>
      <c r="D556" s="246"/>
      <c r="E556" s="246"/>
      <c r="F556" s="246"/>
      <c r="G556" s="246"/>
      <c r="H556" s="246"/>
      <c r="I556" s="246"/>
    </row>
    <row r="557" spans="1:9" ht="25.5" customHeight="1">
      <c r="A557" s="251"/>
      <c r="B557" s="84" t="s">
        <v>3602</v>
      </c>
      <c r="C557" s="252" t="s">
        <v>185</v>
      </c>
      <c r="D557" s="252" t="s">
        <v>185</v>
      </c>
      <c r="E557" s="252" t="s">
        <v>185</v>
      </c>
      <c r="F557" s="252" t="s">
        <v>185</v>
      </c>
      <c r="G557" s="252" t="s">
        <v>185</v>
      </c>
      <c r="H557" s="252">
        <v>1324.09</v>
      </c>
      <c r="I557" s="252" t="s">
        <v>185</v>
      </c>
    </row>
    <row r="558" spans="1:9" ht="25.5" customHeight="1">
      <c r="A558" s="251"/>
      <c r="B558" s="84" t="s">
        <v>3603</v>
      </c>
      <c r="C558" s="252" t="s">
        <v>185</v>
      </c>
      <c r="D558" s="252" t="s">
        <v>185</v>
      </c>
      <c r="E558" s="252" t="s">
        <v>185</v>
      </c>
      <c r="F558" s="252" t="s">
        <v>185</v>
      </c>
      <c r="G558" s="252" t="s">
        <v>185</v>
      </c>
      <c r="H558" s="252">
        <v>1526.63</v>
      </c>
      <c r="I558" s="252" t="s">
        <v>185</v>
      </c>
    </row>
    <row r="559" spans="1:9" ht="15" customHeight="1">
      <c r="A559" s="251"/>
      <c r="B559" s="84" t="s">
        <v>3292</v>
      </c>
      <c r="C559" s="252">
        <v>2614.65</v>
      </c>
      <c r="D559" s="252">
        <v>3457.49</v>
      </c>
      <c r="E559" s="252" t="s">
        <v>185</v>
      </c>
      <c r="F559" s="252" t="s">
        <v>185</v>
      </c>
      <c r="G559" s="252">
        <v>3457.49</v>
      </c>
      <c r="H559" s="252">
        <v>37055.39</v>
      </c>
      <c r="I559" s="252" t="s">
        <v>3604</v>
      </c>
    </row>
    <row r="560" spans="1:9" ht="15.75">
      <c r="A560" s="251"/>
      <c r="B560" s="84" t="s">
        <v>3605</v>
      </c>
      <c r="C560" s="252" t="s">
        <v>185</v>
      </c>
      <c r="D560" s="252" t="s">
        <v>185</v>
      </c>
      <c r="E560" s="252" t="s">
        <v>185</v>
      </c>
      <c r="F560" s="252" t="s">
        <v>185</v>
      </c>
      <c r="G560" s="252" t="s">
        <v>185</v>
      </c>
      <c r="H560" s="252">
        <v>8064.42</v>
      </c>
      <c r="I560" s="252" t="s">
        <v>185</v>
      </c>
    </row>
    <row r="561" spans="1:9" ht="15.75">
      <c r="A561" s="251"/>
      <c r="B561" s="84" t="s">
        <v>3606</v>
      </c>
      <c r="C561" s="252" t="s">
        <v>185</v>
      </c>
      <c r="D561" s="252" t="s">
        <v>185</v>
      </c>
      <c r="E561" s="252" t="s">
        <v>185</v>
      </c>
      <c r="F561" s="252" t="s">
        <v>185</v>
      </c>
      <c r="G561" s="252" t="s">
        <v>185</v>
      </c>
      <c r="H561" s="252">
        <v>4509.46</v>
      </c>
      <c r="I561" s="252" t="s">
        <v>185</v>
      </c>
    </row>
    <row r="562" spans="1:9" ht="25.5" customHeight="1">
      <c r="A562" s="251"/>
      <c r="B562" s="84" t="s">
        <v>3607</v>
      </c>
      <c r="C562" s="252" t="s">
        <v>185</v>
      </c>
      <c r="D562" s="252" t="s">
        <v>185</v>
      </c>
      <c r="E562" s="252" t="s">
        <v>185</v>
      </c>
      <c r="F562" s="252" t="s">
        <v>185</v>
      </c>
      <c r="G562" s="252" t="s">
        <v>185</v>
      </c>
      <c r="H562" s="252">
        <v>2487.4899999999998</v>
      </c>
      <c r="I562" s="252" t="s">
        <v>185</v>
      </c>
    </row>
    <row r="563" spans="1:9" ht="25.5" customHeight="1">
      <c r="A563" s="251"/>
      <c r="B563" s="84" t="s">
        <v>3608</v>
      </c>
      <c r="C563" s="252" t="s">
        <v>185</v>
      </c>
      <c r="D563" s="252" t="s">
        <v>185</v>
      </c>
      <c r="E563" s="252" t="s">
        <v>185</v>
      </c>
      <c r="F563" s="252" t="s">
        <v>185</v>
      </c>
      <c r="G563" s="252" t="s">
        <v>185</v>
      </c>
      <c r="H563" s="252">
        <v>2129.9499999999998</v>
      </c>
      <c r="I563" s="252" t="s">
        <v>185</v>
      </c>
    </row>
    <row r="564" spans="1:9" ht="25.5" customHeight="1">
      <c r="A564" s="251"/>
      <c r="B564" s="84" t="s">
        <v>3609</v>
      </c>
      <c r="C564" s="252" t="s">
        <v>185</v>
      </c>
      <c r="D564" s="252" t="s">
        <v>185</v>
      </c>
      <c r="E564" s="252" t="s">
        <v>185</v>
      </c>
      <c r="F564" s="252" t="s">
        <v>185</v>
      </c>
      <c r="G564" s="252" t="s">
        <v>185</v>
      </c>
      <c r="H564" s="252">
        <v>2515.5700000000002</v>
      </c>
      <c r="I564" s="252" t="s">
        <v>185</v>
      </c>
    </row>
    <row r="565" spans="1:9" ht="25.5" customHeight="1">
      <c r="A565" s="251"/>
      <c r="B565" s="84" t="s">
        <v>3610</v>
      </c>
      <c r="C565" s="252">
        <v>637.29</v>
      </c>
      <c r="D565" s="252">
        <v>28.46</v>
      </c>
      <c r="E565" s="252" t="s">
        <v>185</v>
      </c>
      <c r="F565" s="252" t="s">
        <v>185</v>
      </c>
      <c r="G565" s="252">
        <v>28.46</v>
      </c>
      <c r="H565" s="252">
        <v>936.27</v>
      </c>
      <c r="I565" s="252" t="s">
        <v>3611</v>
      </c>
    </row>
    <row r="566" spans="1:9" ht="17.100000000000001" customHeight="1">
      <c r="A566" s="262"/>
      <c r="B566" s="254" t="s">
        <v>3612</v>
      </c>
      <c r="C566" s="253">
        <v>3251.94</v>
      </c>
      <c r="D566" s="253">
        <v>3485.95</v>
      </c>
      <c r="E566" s="253" t="s">
        <v>185</v>
      </c>
      <c r="F566" s="253" t="s">
        <v>185</v>
      </c>
      <c r="G566" s="253">
        <v>3485.95</v>
      </c>
      <c r="H566" s="253">
        <v>60928.66</v>
      </c>
      <c r="I566" s="253" t="s">
        <v>3613</v>
      </c>
    </row>
    <row r="567" spans="1:9" ht="17.100000000000001" customHeight="1">
      <c r="A567" s="246"/>
      <c r="B567" s="246"/>
      <c r="C567" s="246"/>
      <c r="D567" s="246"/>
      <c r="E567" s="246"/>
      <c r="F567" s="246"/>
      <c r="G567" s="246"/>
      <c r="H567" s="246"/>
      <c r="I567" s="246"/>
    </row>
    <row r="568" spans="1:9" ht="17.100000000000001" customHeight="1">
      <c r="A568" s="246"/>
      <c r="B568" s="246"/>
      <c r="C568" s="246"/>
      <c r="D568" s="246"/>
      <c r="E568" s="246"/>
      <c r="F568" s="246"/>
      <c r="G568" s="246"/>
      <c r="H568" s="246"/>
      <c r="I568" s="246"/>
    </row>
    <row r="569" spans="1:9" ht="17.100000000000001" customHeight="1">
      <c r="A569" s="246"/>
      <c r="B569" s="246"/>
      <c r="C569" s="246"/>
      <c r="D569" s="246"/>
      <c r="E569" s="246"/>
      <c r="F569" s="246"/>
      <c r="G569" s="246"/>
      <c r="H569" s="246"/>
      <c r="I569" s="246"/>
    </row>
    <row r="570" spans="1:9" ht="17.100000000000001" customHeight="1">
      <c r="A570" s="1647" t="s">
        <v>3301</v>
      </c>
      <c r="B570" s="1654"/>
      <c r="C570" s="1654"/>
      <c r="D570" s="1654"/>
      <c r="E570" s="1654"/>
      <c r="F570" s="1654"/>
      <c r="G570" s="1654"/>
      <c r="H570" s="1654"/>
      <c r="I570" s="1654"/>
    </row>
    <row r="571" spans="1:9" ht="17.100000000000001" customHeight="1">
      <c r="A571" s="1689" t="s">
        <v>3261</v>
      </c>
      <c r="B571" s="1690"/>
      <c r="C571" s="1690"/>
      <c r="D571" s="1690"/>
      <c r="E571" s="1690"/>
      <c r="F571" s="1690"/>
      <c r="G571" s="1690"/>
      <c r="H571" s="1690"/>
      <c r="I571" s="1690"/>
    </row>
    <row r="572" spans="1:9" ht="17.100000000000001" customHeight="1">
      <c r="A572" s="58"/>
      <c r="B572" s="58" t="s">
        <v>3262</v>
      </c>
      <c r="C572" s="58" t="s">
        <v>1159</v>
      </c>
      <c r="D572" s="1674" t="s">
        <v>3263</v>
      </c>
      <c r="E572" s="1651"/>
      <c r="F572" s="1651"/>
      <c r="G572" s="1651"/>
      <c r="H572" s="58" t="s">
        <v>1159</v>
      </c>
      <c r="I572" s="58" t="s">
        <v>1</v>
      </c>
    </row>
    <row r="573" spans="1:9" ht="17.100000000000001" customHeight="1">
      <c r="A573" s="246"/>
      <c r="B573" s="246"/>
      <c r="C573" s="72" t="s">
        <v>3264</v>
      </c>
      <c r="D573" s="72" t="s">
        <v>1154</v>
      </c>
      <c r="E573" s="72" t="s">
        <v>15</v>
      </c>
      <c r="F573" s="72" t="s">
        <v>1155</v>
      </c>
      <c r="G573" s="72" t="s">
        <v>1156</v>
      </c>
      <c r="H573" s="72" t="s">
        <v>3265</v>
      </c>
      <c r="I573" s="72" t="s">
        <v>3266</v>
      </c>
    </row>
    <row r="574" spans="1:9" ht="17.100000000000001" customHeight="1">
      <c r="A574" s="246"/>
      <c r="B574" s="246"/>
      <c r="C574" s="72" t="s">
        <v>5</v>
      </c>
      <c r="D574" s="72" t="s">
        <v>1159</v>
      </c>
      <c r="E574" s="72" t="s">
        <v>15</v>
      </c>
      <c r="F574" s="72" t="s">
        <v>1160</v>
      </c>
      <c r="G574" s="246"/>
      <c r="H574" s="72" t="s">
        <v>4</v>
      </c>
      <c r="I574" s="72" t="s">
        <v>6</v>
      </c>
    </row>
    <row r="575" spans="1:9" ht="17.100000000000001" customHeight="1">
      <c r="A575" s="246"/>
      <c r="B575" s="246"/>
      <c r="C575" s="246"/>
      <c r="D575" s="246"/>
      <c r="E575" s="246"/>
      <c r="F575" s="72" t="s">
        <v>3267</v>
      </c>
      <c r="G575" s="246"/>
      <c r="H575" s="246"/>
      <c r="I575" s="72" t="s">
        <v>3268</v>
      </c>
    </row>
    <row r="576" spans="1:9" ht="17.100000000000001" customHeight="1">
      <c r="A576" s="59"/>
      <c r="B576" s="59"/>
      <c r="C576" s="59"/>
      <c r="D576" s="59"/>
      <c r="E576" s="59"/>
      <c r="F576" s="59" t="s">
        <v>3269</v>
      </c>
      <c r="G576" s="59"/>
      <c r="H576" s="59"/>
      <c r="I576" s="59" t="s">
        <v>3270</v>
      </c>
    </row>
    <row r="577" spans="1:9" ht="17.100000000000001" customHeight="1">
      <c r="A577" s="246"/>
      <c r="B577" s="246"/>
      <c r="C577" s="246"/>
      <c r="D577" s="246"/>
      <c r="E577" s="246"/>
      <c r="F577" s="1696" t="s">
        <v>3271</v>
      </c>
      <c r="G577" s="1696"/>
      <c r="H577" s="1696"/>
      <c r="I577" s="1696"/>
    </row>
    <row r="578" spans="1:9" ht="15.75">
      <c r="A578" s="246"/>
      <c r="B578" s="1653" t="s">
        <v>3302</v>
      </c>
      <c r="C578" s="1653"/>
      <c r="D578" s="246"/>
      <c r="E578" s="246"/>
      <c r="F578" s="246"/>
      <c r="G578" s="246"/>
      <c r="H578" s="246"/>
      <c r="I578" s="246"/>
    </row>
    <row r="579" spans="1:9" ht="15.75">
      <c r="A579" s="247" t="s">
        <v>246</v>
      </c>
      <c r="B579" s="1653" t="s">
        <v>3561</v>
      </c>
      <c r="C579" s="1653"/>
      <c r="D579" s="246"/>
      <c r="E579" s="246"/>
      <c r="F579" s="246"/>
      <c r="G579" s="246"/>
      <c r="H579" s="246"/>
      <c r="I579" s="246"/>
    </row>
    <row r="580" spans="1:9" ht="15" customHeight="1">
      <c r="A580" s="247" t="s">
        <v>13</v>
      </c>
      <c r="B580" s="1653" t="s">
        <v>3562</v>
      </c>
      <c r="C580" s="1653"/>
      <c r="D580" s="1692"/>
      <c r="E580" s="246"/>
      <c r="F580" s="246"/>
      <c r="G580" s="246"/>
      <c r="H580" s="246"/>
      <c r="I580" s="246"/>
    </row>
    <row r="581" spans="1:9" ht="15.75">
      <c r="A581" s="248" t="s">
        <v>3546</v>
      </c>
      <c r="B581" s="1688" t="s">
        <v>3563</v>
      </c>
      <c r="C581" s="1653"/>
      <c r="D581" s="246"/>
      <c r="E581" s="246"/>
      <c r="F581" s="246"/>
      <c r="G581" s="246"/>
      <c r="H581" s="246"/>
      <c r="I581" s="246"/>
    </row>
    <row r="582" spans="1:9" ht="15" customHeight="1">
      <c r="A582" s="264">
        <v>2</v>
      </c>
      <c r="B582" s="1693" t="s">
        <v>3600</v>
      </c>
      <c r="C582" s="1694"/>
      <c r="D582" s="246"/>
      <c r="E582" s="246"/>
      <c r="F582" s="246"/>
      <c r="G582" s="246"/>
      <c r="H582" s="246"/>
      <c r="I582" s="246"/>
    </row>
    <row r="583" spans="1:9" ht="15" customHeight="1">
      <c r="A583" s="250" t="s">
        <v>37</v>
      </c>
      <c r="B583" s="67" t="s">
        <v>3614</v>
      </c>
      <c r="C583" s="246"/>
      <c r="D583" s="246"/>
      <c r="E583" s="246"/>
      <c r="F583" s="246"/>
      <c r="G583" s="246"/>
      <c r="H583" s="246"/>
      <c r="I583" s="246"/>
    </row>
    <row r="584" spans="1:9" ht="38.25" customHeight="1">
      <c r="A584" s="251"/>
      <c r="B584" s="84" t="s">
        <v>3615</v>
      </c>
      <c r="C584" s="252" t="s">
        <v>185</v>
      </c>
      <c r="D584" s="252" t="s">
        <v>185</v>
      </c>
      <c r="E584" s="252" t="s">
        <v>185</v>
      </c>
      <c r="F584" s="252" t="s">
        <v>185</v>
      </c>
      <c r="G584" s="252" t="s">
        <v>185</v>
      </c>
      <c r="H584" s="252">
        <v>1444.5</v>
      </c>
      <c r="I584" s="252" t="s">
        <v>185</v>
      </c>
    </row>
    <row r="585" spans="1:9" ht="15.75">
      <c r="A585" s="251"/>
      <c r="B585" s="84" t="s">
        <v>3616</v>
      </c>
      <c r="C585" s="252" t="s">
        <v>185</v>
      </c>
      <c r="D585" s="252" t="s">
        <v>185</v>
      </c>
      <c r="E585" s="252" t="s">
        <v>185</v>
      </c>
      <c r="F585" s="252" t="s">
        <v>185</v>
      </c>
      <c r="G585" s="252" t="s">
        <v>185</v>
      </c>
      <c r="H585" s="252">
        <v>786.67</v>
      </c>
      <c r="I585" s="252" t="s">
        <v>185</v>
      </c>
    </row>
    <row r="586" spans="1:9" ht="25.5" customHeight="1">
      <c r="A586" s="251"/>
      <c r="B586" s="84" t="s">
        <v>3617</v>
      </c>
      <c r="C586" s="252" t="s">
        <v>185</v>
      </c>
      <c r="D586" s="252" t="s">
        <v>185</v>
      </c>
      <c r="E586" s="252" t="s">
        <v>185</v>
      </c>
      <c r="F586" s="252" t="s">
        <v>185</v>
      </c>
      <c r="G586" s="252" t="s">
        <v>185</v>
      </c>
      <c r="H586" s="252">
        <v>1483.66</v>
      </c>
      <c r="I586" s="252" t="s">
        <v>185</v>
      </c>
    </row>
    <row r="587" spans="1:9" ht="25.5" customHeight="1">
      <c r="A587" s="251"/>
      <c r="B587" s="84" t="s">
        <v>3618</v>
      </c>
      <c r="C587" s="252" t="s">
        <v>185</v>
      </c>
      <c r="D587" s="252" t="s">
        <v>185</v>
      </c>
      <c r="E587" s="252" t="s">
        <v>185</v>
      </c>
      <c r="F587" s="252" t="s">
        <v>185</v>
      </c>
      <c r="G587" s="252" t="s">
        <v>185</v>
      </c>
      <c r="H587" s="252">
        <v>513.74</v>
      </c>
      <c r="I587" s="252" t="s">
        <v>185</v>
      </c>
    </row>
    <row r="588" spans="1:9" ht="25.5">
      <c r="A588" s="251"/>
      <c r="B588" s="84" t="s">
        <v>3619</v>
      </c>
      <c r="C588" s="252" t="s">
        <v>185</v>
      </c>
      <c r="D588" s="252" t="s">
        <v>185</v>
      </c>
      <c r="E588" s="252" t="s">
        <v>185</v>
      </c>
      <c r="F588" s="252" t="s">
        <v>185</v>
      </c>
      <c r="G588" s="252" t="s">
        <v>185</v>
      </c>
      <c r="H588" s="252">
        <v>4029.26</v>
      </c>
      <c r="I588" s="252" t="s">
        <v>185</v>
      </c>
    </row>
    <row r="589" spans="1:9" ht="25.5" customHeight="1">
      <c r="A589" s="251"/>
      <c r="B589" s="84" t="s">
        <v>3620</v>
      </c>
      <c r="C589" s="252" t="s">
        <v>185</v>
      </c>
      <c r="D589" s="252" t="s">
        <v>185</v>
      </c>
      <c r="E589" s="252" t="s">
        <v>185</v>
      </c>
      <c r="F589" s="252" t="s">
        <v>185</v>
      </c>
      <c r="G589" s="252" t="s">
        <v>185</v>
      </c>
      <c r="H589" s="252">
        <v>1002.27</v>
      </c>
      <c r="I589" s="252" t="s">
        <v>185</v>
      </c>
    </row>
    <row r="590" spans="1:9" ht="15" customHeight="1">
      <c r="A590" s="251"/>
      <c r="B590" s="84" t="s">
        <v>3551</v>
      </c>
      <c r="C590" s="252">
        <v>1025.03</v>
      </c>
      <c r="D590" s="252">
        <v>3412.5</v>
      </c>
      <c r="E590" s="252" t="s">
        <v>185</v>
      </c>
      <c r="F590" s="252" t="s">
        <v>185</v>
      </c>
      <c r="G590" s="252">
        <v>3412.5</v>
      </c>
      <c r="H590" s="252">
        <v>59351.49</v>
      </c>
      <c r="I590" s="252" t="s">
        <v>3621</v>
      </c>
    </row>
    <row r="591" spans="1:9" ht="25.5" customHeight="1">
      <c r="A591" s="251"/>
      <c r="B591" s="84" t="s">
        <v>3622</v>
      </c>
      <c r="C591" s="252" t="s">
        <v>185</v>
      </c>
      <c r="D591" s="252" t="s">
        <v>185</v>
      </c>
      <c r="E591" s="252" t="s">
        <v>185</v>
      </c>
      <c r="F591" s="252" t="s">
        <v>185</v>
      </c>
      <c r="G591" s="252" t="s">
        <v>185</v>
      </c>
      <c r="H591" s="252">
        <v>11504.77</v>
      </c>
      <c r="I591" s="252" t="s">
        <v>185</v>
      </c>
    </row>
    <row r="592" spans="1:9" ht="25.5" customHeight="1">
      <c r="A592" s="251"/>
      <c r="B592" s="84" t="s">
        <v>3623</v>
      </c>
      <c r="C592" s="252" t="s">
        <v>185</v>
      </c>
      <c r="D592" s="252" t="s">
        <v>185</v>
      </c>
      <c r="E592" s="252" t="s">
        <v>185</v>
      </c>
      <c r="F592" s="252" t="s">
        <v>185</v>
      </c>
      <c r="G592" s="252" t="s">
        <v>185</v>
      </c>
      <c r="H592" s="252">
        <v>210.88</v>
      </c>
      <c r="I592" s="252" t="s">
        <v>185</v>
      </c>
    </row>
    <row r="593" spans="1:9" ht="25.5">
      <c r="A593" s="251"/>
      <c r="B593" s="84" t="s">
        <v>3624</v>
      </c>
      <c r="C593" s="252" t="s">
        <v>185</v>
      </c>
      <c r="D593" s="252" t="s">
        <v>185</v>
      </c>
      <c r="E593" s="252" t="s">
        <v>185</v>
      </c>
      <c r="F593" s="252" t="s">
        <v>185</v>
      </c>
      <c r="G593" s="252" t="s">
        <v>185</v>
      </c>
      <c r="H593" s="252">
        <v>1245.33</v>
      </c>
      <c r="I593" s="252" t="s">
        <v>185</v>
      </c>
    </row>
    <row r="594" spans="1:9" ht="15.75">
      <c r="A594" s="257"/>
      <c r="B594" s="150" t="s">
        <v>3625</v>
      </c>
      <c r="C594" s="258" t="s">
        <v>185</v>
      </c>
      <c r="D594" s="258" t="s">
        <v>185</v>
      </c>
      <c r="E594" s="258" t="s">
        <v>185</v>
      </c>
      <c r="F594" s="258" t="s">
        <v>185</v>
      </c>
      <c r="G594" s="258" t="s">
        <v>185</v>
      </c>
      <c r="H594" s="258">
        <v>1304.75</v>
      </c>
      <c r="I594" s="258" t="s">
        <v>185</v>
      </c>
    </row>
    <row r="595" spans="1:9" ht="17.100000000000001" customHeight="1">
      <c r="A595" s="1647" t="s">
        <v>3301</v>
      </c>
      <c r="B595" s="1654"/>
      <c r="C595" s="1654"/>
      <c r="D595" s="1654"/>
      <c r="E595" s="1654"/>
      <c r="F595" s="1654"/>
      <c r="G595" s="1654"/>
      <c r="H595" s="1654"/>
      <c r="I595" s="1654"/>
    </row>
    <row r="596" spans="1:9" ht="17.100000000000001" customHeight="1">
      <c r="A596" s="1689" t="s">
        <v>3261</v>
      </c>
      <c r="B596" s="1690"/>
      <c r="C596" s="1690"/>
      <c r="D596" s="1690"/>
      <c r="E596" s="1690"/>
      <c r="F596" s="1690"/>
      <c r="G596" s="1690"/>
      <c r="H596" s="1690"/>
      <c r="I596" s="1690"/>
    </row>
    <row r="597" spans="1:9" ht="17.100000000000001" customHeight="1">
      <c r="A597" s="58"/>
      <c r="B597" s="58" t="s">
        <v>3262</v>
      </c>
      <c r="C597" s="58" t="s">
        <v>1159</v>
      </c>
      <c r="D597" s="1674" t="s">
        <v>3263</v>
      </c>
      <c r="E597" s="1651"/>
      <c r="F597" s="1651"/>
      <c r="G597" s="1651"/>
      <c r="H597" s="58" t="s">
        <v>1159</v>
      </c>
      <c r="I597" s="58" t="s">
        <v>1</v>
      </c>
    </row>
    <row r="598" spans="1:9" ht="17.100000000000001" customHeight="1">
      <c r="A598" s="246"/>
      <c r="B598" s="246"/>
      <c r="C598" s="72" t="s">
        <v>3264</v>
      </c>
      <c r="D598" s="72" t="s">
        <v>1154</v>
      </c>
      <c r="E598" s="72" t="s">
        <v>15</v>
      </c>
      <c r="F598" s="72" t="s">
        <v>1155</v>
      </c>
      <c r="G598" s="72" t="s">
        <v>1156</v>
      </c>
      <c r="H598" s="72" t="s">
        <v>3265</v>
      </c>
      <c r="I598" s="72" t="s">
        <v>3266</v>
      </c>
    </row>
    <row r="599" spans="1:9" ht="17.100000000000001" customHeight="1">
      <c r="A599" s="246"/>
      <c r="B599" s="246"/>
      <c r="C599" s="72" t="s">
        <v>5</v>
      </c>
      <c r="D599" s="72" t="s">
        <v>1159</v>
      </c>
      <c r="E599" s="72" t="s">
        <v>15</v>
      </c>
      <c r="F599" s="72" t="s">
        <v>1160</v>
      </c>
      <c r="G599" s="246"/>
      <c r="H599" s="72" t="s">
        <v>4</v>
      </c>
      <c r="I599" s="72" t="s">
        <v>6</v>
      </c>
    </row>
    <row r="600" spans="1:9" ht="17.100000000000001" customHeight="1">
      <c r="A600" s="246"/>
      <c r="B600" s="246"/>
      <c r="C600" s="246"/>
      <c r="D600" s="246"/>
      <c r="E600" s="246"/>
      <c r="F600" s="72" t="s">
        <v>3267</v>
      </c>
      <c r="G600" s="246"/>
      <c r="H600" s="246"/>
      <c r="I600" s="72" t="s">
        <v>3268</v>
      </c>
    </row>
    <row r="601" spans="1:9" ht="17.100000000000001" customHeight="1">
      <c r="A601" s="59"/>
      <c r="B601" s="59"/>
      <c r="C601" s="59"/>
      <c r="D601" s="59"/>
      <c r="E601" s="59"/>
      <c r="F601" s="59" t="s">
        <v>3269</v>
      </c>
      <c r="G601" s="59"/>
      <c r="H601" s="59"/>
      <c r="I601" s="59" t="s">
        <v>3270</v>
      </c>
    </row>
    <row r="602" spans="1:9" ht="17.100000000000001" customHeight="1">
      <c r="A602" s="246"/>
      <c r="B602" s="246"/>
      <c r="C602" s="246"/>
      <c r="D602" s="246"/>
      <c r="E602" s="246"/>
      <c r="F602" s="1696" t="s">
        <v>3271</v>
      </c>
      <c r="G602" s="1696"/>
      <c r="H602" s="1696"/>
      <c r="I602" s="1696"/>
    </row>
    <row r="603" spans="1:9" ht="15.75">
      <c r="A603" s="246"/>
      <c r="B603" s="1653" t="s">
        <v>3302</v>
      </c>
      <c r="C603" s="1653"/>
      <c r="D603" s="246"/>
      <c r="E603" s="246"/>
      <c r="F603" s="246"/>
      <c r="G603" s="246"/>
      <c r="H603" s="246"/>
      <c r="I603" s="246"/>
    </row>
    <row r="604" spans="1:9" ht="15.75">
      <c r="A604" s="247" t="s">
        <v>246</v>
      </c>
      <c r="B604" s="1653" t="s">
        <v>3561</v>
      </c>
      <c r="C604" s="1653"/>
      <c r="D604" s="246"/>
      <c r="E604" s="246"/>
      <c r="F604" s="246"/>
      <c r="G604" s="246"/>
      <c r="H604" s="246"/>
      <c r="I604" s="246"/>
    </row>
    <row r="605" spans="1:9" ht="15" customHeight="1">
      <c r="A605" s="247" t="s">
        <v>13</v>
      </c>
      <c r="B605" s="1653" t="s">
        <v>3562</v>
      </c>
      <c r="C605" s="1653"/>
      <c r="D605" s="1692"/>
      <c r="E605" s="246"/>
      <c r="F605" s="246"/>
      <c r="G605" s="246"/>
      <c r="H605" s="246"/>
      <c r="I605" s="246"/>
    </row>
    <row r="606" spans="1:9" ht="15.75">
      <c r="A606" s="248" t="s">
        <v>3546</v>
      </c>
      <c r="B606" s="1688" t="s">
        <v>3563</v>
      </c>
      <c r="C606" s="1653"/>
      <c r="D606" s="246"/>
      <c r="E606" s="246"/>
      <c r="F606" s="246"/>
      <c r="G606" s="246"/>
      <c r="H606" s="246"/>
      <c r="I606" s="246"/>
    </row>
    <row r="607" spans="1:9" ht="15" customHeight="1">
      <c r="A607" s="264">
        <v>2</v>
      </c>
      <c r="B607" s="1693" t="s">
        <v>3600</v>
      </c>
      <c r="C607" s="1694"/>
      <c r="D607" s="246"/>
      <c r="E607" s="246"/>
      <c r="F607" s="246"/>
      <c r="G607" s="246"/>
      <c r="H607" s="246"/>
      <c r="I607" s="246"/>
    </row>
    <row r="608" spans="1:9" ht="15.75">
      <c r="A608" s="269" t="s">
        <v>37</v>
      </c>
      <c r="B608" s="1653" t="s">
        <v>3626</v>
      </c>
      <c r="C608" s="1653"/>
      <c r="D608" s="246"/>
      <c r="E608" s="246"/>
      <c r="F608" s="246"/>
      <c r="G608" s="246"/>
      <c r="H608" s="246"/>
      <c r="I608" s="246"/>
    </row>
    <row r="609" spans="1:9" ht="25.5">
      <c r="A609" s="251"/>
      <c r="B609" s="84" t="s">
        <v>3627</v>
      </c>
      <c r="C609" s="252" t="s">
        <v>185</v>
      </c>
      <c r="D609" s="252" t="s">
        <v>185</v>
      </c>
      <c r="E609" s="252" t="s">
        <v>185</v>
      </c>
      <c r="F609" s="252" t="s">
        <v>185</v>
      </c>
      <c r="G609" s="252" t="s">
        <v>185</v>
      </c>
      <c r="H609" s="252">
        <v>921.68</v>
      </c>
      <c r="I609" s="252" t="s">
        <v>185</v>
      </c>
    </row>
    <row r="610" spans="1:9" ht="25.5" customHeight="1">
      <c r="A610" s="251"/>
      <c r="B610" s="84" t="s">
        <v>3628</v>
      </c>
      <c r="C610" s="252" t="s">
        <v>185</v>
      </c>
      <c r="D610" s="252" t="s">
        <v>185</v>
      </c>
      <c r="E610" s="252" t="s">
        <v>185</v>
      </c>
      <c r="F610" s="252" t="s">
        <v>185</v>
      </c>
      <c r="G610" s="252" t="s">
        <v>185</v>
      </c>
      <c r="H610" s="252">
        <v>659.4</v>
      </c>
      <c r="I610" s="252" t="s">
        <v>185</v>
      </c>
    </row>
    <row r="611" spans="1:9" ht="25.5" customHeight="1">
      <c r="A611" s="251"/>
      <c r="B611" s="84" t="s">
        <v>3629</v>
      </c>
      <c r="C611" s="252" t="s">
        <v>185</v>
      </c>
      <c r="D611" s="252" t="s">
        <v>185</v>
      </c>
      <c r="E611" s="252" t="s">
        <v>185</v>
      </c>
      <c r="F611" s="252" t="s">
        <v>185</v>
      </c>
      <c r="G611" s="252" t="s">
        <v>185</v>
      </c>
      <c r="H611" s="252">
        <v>685.36</v>
      </c>
      <c r="I611" s="252" t="s">
        <v>185</v>
      </c>
    </row>
    <row r="612" spans="1:9" ht="15.75">
      <c r="A612" s="251"/>
      <c r="B612" s="84" t="s">
        <v>3630</v>
      </c>
      <c r="C612" s="252" t="s">
        <v>185</v>
      </c>
      <c r="D612" s="252" t="s">
        <v>185</v>
      </c>
      <c r="E612" s="252" t="s">
        <v>185</v>
      </c>
      <c r="F612" s="252" t="s">
        <v>185</v>
      </c>
      <c r="G612" s="252" t="s">
        <v>185</v>
      </c>
      <c r="H612" s="252">
        <v>1428.65</v>
      </c>
      <c r="I612" s="252" t="s">
        <v>185</v>
      </c>
    </row>
    <row r="613" spans="1:9" ht="25.5">
      <c r="A613" s="251"/>
      <c r="B613" s="84" t="s">
        <v>3631</v>
      </c>
      <c r="C613" s="252" t="s">
        <v>185</v>
      </c>
      <c r="D613" s="252" t="s">
        <v>185</v>
      </c>
      <c r="E613" s="252" t="s">
        <v>185</v>
      </c>
      <c r="F613" s="252" t="s">
        <v>185</v>
      </c>
      <c r="G613" s="252" t="s">
        <v>185</v>
      </c>
      <c r="H613" s="252">
        <v>1717.08</v>
      </c>
      <c r="I613" s="252" t="s">
        <v>185</v>
      </c>
    </row>
    <row r="614" spans="1:9" ht="15" customHeight="1">
      <c r="A614" s="251"/>
      <c r="B614" s="84" t="s">
        <v>3632</v>
      </c>
      <c r="C614" s="252" t="s">
        <v>185</v>
      </c>
      <c r="D614" s="252" t="s">
        <v>185</v>
      </c>
      <c r="E614" s="252" t="s">
        <v>185</v>
      </c>
      <c r="F614" s="252" t="s">
        <v>185</v>
      </c>
      <c r="G614" s="252" t="s">
        <v>185</v>
      </c>
      <c r="H614" s="252">
        <v>1178.8699999999999</v>
      </c>
      <c r="I614" s="252" t="s">
        <v>185</v>
      </c>
    </row>
    <row r="615" spans="1:9" ht="25.5" customHeight="1">
      <c r="A615" s="251"/>
      <c r="B615" s="84" t="s">
        <v>3633</v>
      </c>
      <c r="C615" s="252" t="s">
        <v>185</v>
      </c>
      <c r="D615" s="252" t="s">
        <v>185</v>
      </c>
      <c r="E615" s="252" t="s">
        <v>185</v>
      </c>
      <c r="F615" s="252" t="s">
        <v>185</v>
      </c>
      <c r="G615" s="252" t="s">
        <v>185</v>
      </c>
      <c r="H615" s="252">
        <v>3053.86</v>
      </c>
      <c r="I615" s="252" t="s">
        <v>185</v>
      </c>
    </row>
    <row r="616" spans="1:9" ht="25.5">
      <c r="A616" s="251"/>
      <c r="B616" s="84" t="s">
        <v>3634</v>
      </c>
      <c r="C616" s="252" t="s">
        <v>185</v>
      </c>
      <c r="D616" s="252" t="s">
        <v>185</v>
      </c>
      <c r="E616" s="252" t="s">
        <v>185</v>
      </c>
      <c r="F616" s="252" t="s">
        <v>185</v>
      </c>
      <c r="G616" s="252" t="s">
        <v>185</v>
      </c>
      <c r="H616" s="252">
        <v>2598.6999999999998</v>
      </c>
      <c r="I616" s="252" t="s">
        <v>185</v>
      </c>
    </row>
    <row r="617" spans="1:9" ht="25.5" customHeight="1">
      <c r="A617" s="251"/>
      <c r="B617" s="84" t="s">
        <v>3635</v>
      </c>
      <c r="C617" s="252" t="s">
        <v>185</v>
      </c>
      <c r="D617" s="252" t="s">
        <v>185</v>
      </c>
      <c r="E617" s="252" t="s">
        <v>185</v>
      </c>
      <c r="F617" s="252" t="s">
        <v>185</v>
      </c>
      <c r="G617" s="252" t="s">
        <v>185</v>
      </c>
      <c r="H617" s="252">
        <v>734.49</v>
      </c>
      <c r="I617" s="252" t="s">
        <v>185</v>
      </c>
    </row>
    <row r="618" spans="1:9" ht="25.5" customHeight="1">
      <c r="A618" s="251"/>
      <c r="B618" s="84" t="s">
        <v>3636</v>
      </c>
      <c r="C618" s="252">
        <v>527.91</v>
      </c>
      <c r="D618" s="252" t="s">
        <v>185</v>
      </c>
      <c r="E618" s="252" t="s">
        <v>185</v>
      </c>
      <c r="F618" s="252" t="s">
        <v>185</v>
      </c>
      <c r="G618" s="252" t="s">
        <v>185</v>
      </c>
      <c r="H618" s="252">
        <v>1534.94</v>
      </c>
      <c r="I618" s="252" t="s">
        <v>185</v>
      </c>
    </row>
    <row r="619" spans="1:9" ht="25.5" customHeight="1">
      <c r="A619" s="257"/>
      <c r="B619" s="150" t="s">
        <v>3637</v>
      </c>
      <c r="C619" s="258">
        <v>5008.57</v>
      </c>
      <c r="D619" s="258">
        <v>2681.18</v>
      </c>
      <c r="E619" s="258" t="s">
        <v>185</v>
      </c>
      <c r="F619" s="258" t="s">
        <v>185</v>
      </c>
      <c r="G619" s="258">
        <v>2681.18</v>
      </c>
      <c r="H619" s="258">
        <v>9252.61</v>
      </c>
      <c r="I619" s="258" t="s">
        <v>383</v>
      </c>
    </row>
    <row r="620" spans="1:9" ht="17.100000000000001" customHeight="1">
      <c r="A620" s="1647" t="s">
        <v>3301</v>
      </c>
      <c r="B620" s="1654"/>
      <c r="C620" s="1654"/>
      <c r="D620" s="1654"/>
      <c r="E620" s="1654"/>
      <c r="F620" s="1654"/>
      <c r="G620" s="1654"/>
      <c r="H620" s="1654"/>
      <c r="I620" s="1654"/>
    </row>
    <row r="621" spans="1:9" ht="17.100000000000001" customHeight="1">
      <c r="A621" s="1689" t="s">
        <v>3261</v>
      </c>
      <c r="B621" s="1690"/>
      <c r="C621" s="1690"/>
      <c r="D621" s="1690"/>
      <c r="E621" s="1690"/>
      <c r="F621" s="1690"/>
      <c r="G621" s="1690"/>
      <c r="H621" s="1690"/>
      <c r="I621" s="1690"/>
    </row>
    <row r="622" spans="1:9" ht="17.100000000000001" customHeight="1">
      <c r="A622" s="58"/>
      <c r="B622" s="58" t="s">
        <v>3262</v>
      </c>
      <c r="C622" s="58" t="s">
        <v>1159</v>
      </c>
      <c r="D622" s="1674" t="s">
        <v>3263</v>
      </c>
      <c r="E622" s="1651"/>
      <c r="F622" s="1651"/>
      <c r="G622" s="1651"/>
      <c r="H622" s="58" t="s">
        <v>1159</v>
      </c>
      <c r="I622" s="58" t="s">
        <v>1</v>
      </c>
    </row>
    <row r="623" spans="1:9" ht="17.100000000000001" customHeight="1">
      <c r="A623" s="246"/>
      <c r="B623" s="246"/>
      <c r="C623" s="72" t="s">
        <v>3264</v>
      </c>
      <c r="D623" s="72" t="s">
        <v>1154</v>
      </c>
      <c r="E623" s="72" t="s">
        <v>15</v>
      </c>
      <c r="F623" s="72" t="s">
        <v>1155</v>
      </c>
      <c r="G623" s="72" t="s">
        <v>1156</v>
      </c>
      <c r="H623" s="72" t="s">
        <v>3265</v>
      </c>
      <c r="I623" s="72" t="s">
        <v>3266</v>
      </c>
    </row>
    <row r="624" spans="1:9" ht="17.100000000000001" customHeight="1">
      <c r="A624" s="246"/>
      <c r="B624" s="246"/>
      <c r="C624" s="72" t="s">
        <v>5</v>
      </c>
      <c r="D624" s="72" t="s">
        <v>1159</v>
      </c>
      <c r="E624" s="72" t="s">
        <v>15</v>
      </c>
      <c r="F624" s="72" t="s">
        <v>1160</v>
      </c>
      <c r="G624" s="246"/>
      <c r="H624" s="72" t="s">
        <v>4</v>
      </c>
      <c r="I624" s="72" t="s">
        <v>6</v>
      </c>
    </row>
    <row r="625" spans="1:9" ht="17.100000000000001" customHeight="1">
      <c r="A625" s="246"/>
      <c r="B625" s="246"/>
      <c r="C625" s="246"/>
      <c r="D625" s="246"/>
      <c r="E625" s="246"/>
      <c r="F625" s="72" t="s">
        <v>3267</v>
      </c>
      <c r="G625" s="246"/>
      <c r="H625" s="246"/>
      <c r="I625" s="72" t="s">
        <v>3268</v>
      </c>
    </row>
    <row r="626" spans="1:9" ht="17.100000000000001" customHeight="1">
      <c r="A626" s="59"/>
      <c r="B626" s="59"/>
      <c r="C626" s="59"/>
      <c r="D626" s="59"/>
      <c r="E626" s="59"/>
      <c r="F626" s="59" t="s">
        <v>3269</v>
      </c>
      <c r="G626" s="59"/>
      <c r="H626" s="59"/>
      <c r="I626" s="59" t="s">
        <v>3270</v>
      </c>
    </row>
    <row r="627" spans="1:9" ht="17.100000000000001" customHeight="1">
      <c r="A627" s="246"/>
      <c r="B627" s="246"/>
      <c r="C627" s="246"/>
      <c r="D627" s="246"/>
      <c r="E627" s="246"/>
      <c r="F627" s="1696" t="s">
        <v>3271</v>
      </c>
      <c r="G627" s="1696"/>
      <c r="H627" s="1696"/>
      <c r="I627" s="1696"/>
    </row>
    <row r="628" spans="1:9" ht="15.75">
      <c r="A628" s="246"/>
      <c r="B628" s="1653" t="s">
        <v>3302</v>
      </c>
      <c r="C628" s="1653"/>
      <c r="D628" s="246"/>
      <c r="E628" s="246"/>
      <c r="F628" s="246"/>
      <c r="G628" s="246"/>
      <c r="H628" s="246"/>
      <c r="I628" s="246"/>
    </row>
    <row r="629" spans="1:9" ht="15.75">
      <c r="A629" s="247" t="s">
        <v>246</v>
      </c>
      <c r="B629" s="1653" t="s">
        <v>3561</v>
      </c>
      <c r="C629" s="1653"/>
      <c r="D629" s="246"/>
      <c r="E629" s="246"/>
      <c r="F629" s="246"/>
      <c r="G629" s="246"/>
      <c r="H629" s="246"/>
      <c r="I629" s="246"/>
    </row>
    <row r="630" spans="1:9" ht="15" customHeight="1">
      <c r="A630" s="247" t="s">
        <v>13</v>
      </c>
      <c r="B630" s="1653" t="s">
        <v>3562</v>
      </c>
      <c r="C630" s="1653"/>
      <c r="D630" s="1692"/>
      <c r="E630" s="246"/>
      <c r="F630" s="246"/>
      <c r="G630" s="246"/>
      <c r="H630" s="246"/>
      <c r="I630" s="246"/>
    </row>
    <row r="631" spans="1:9" ht="15.75">
      <c r="A631" s="248" t="s">
        <v>3546</v>
      </c>
      <c r="B631" s="1688" t="s">
        <v>3563</v>
      </c>
      <c r="C631" s="1653"/>
      <c r="D631" s="246"/>
      <c r="E631" s="246"/>
      <c r="F631" s="246"/>
      <c r="G631" s="246"/>
      <c r="H631" s="246"/>
      <c r="I631" s="246"/>
    </row>
    <row r="632" spans="1:9" ht="15" customHeight="1">
      <c r="A632" s="264">
        <v>2</v>
      </c>
      <c r="B632" s="1693" t="s">
        <v>3600</v>
      </c>
      <c r="C632" s="1694"/>
      <c r="D632" s="246"/>
      <c r="E632" s="246"/>
      <c r="F632" s="246"/>
      <c r="G632" s="246"/>
      <c r="H632" s="246"/>
      <c r="I632" s="246"/>
    </row>
    <row r="633" spans="1:9" ht="15.75">
      <c r="A633" s="259" t="s">
        <v>37</v>
      </c>
      <c r="B633" s="1695" t="s">
        <v>3638</v>
      </c>
      <c r="C633" s="1695"/>
      <c r="D633" s="246"/>
      <c r="E633" s="246"/>
      <c r="F633" s="246"/>
      <c r="G633" s="246"/>
      <c r="H633" s="246"/>
      <c r="I633" s="246"/>
    </row>
    <row r="634" spans="1:9" ht="38.25">
      <c r="A634" s="251"/>
      <c r="B634" s="84" t="s">
        <v>3639</v>
      </c>
      <c r="C634" s="252">
        <v>1333.22</v>
      </c>
      <c r="D634" s="252">
        <v>1074.7</v>
      </c>
      <c r="E634" s="252" t="s">
        <v>185</v>
      </c>
      <c r="F634" s="252" t="s">
        <v>185</v>
      </c>
      <c r="G634" s="252">
        <v>1074.7</v>
      </c>
      <c r="H634" s="252">
        <v>2417.12</v>
      </c>
      <c r="I634" s="252" t="s">
        <v>3640</v>
      </c>
    </row>
    <row r="635" spans="1:9" ht="63.75">
      <c r="A635" s="251"/>
      <c r="B635" s="84" t="s">
        <v>3641</v>
      </c>
      <c r="C635" s="252">
        <v>675.86</v>
      </c>
      <c r="D635" s="252">
        <v>5431.3</v>
      </c>
      <c r="E635" s="252" t="s">
        <v>185</v>
      </c>
      <c r="F635" s="252" t="s">
        <v>185</v>
      </c>
      <c r="G635" s="252">
        <v>5431.3</v>
      </c>
      <c r="H635" s="252">
        <v>6113.57</v>
      </c>
      <c r="I635" s="252" t="s">
        <v>3642</v>
      </c>
    </row>
    <row r="636" spans="1:9" ht="54" customHeight="1">
      <c r="A636" s="251"/>
      <c r="B636" s="84" t="s">
        <v>3643</v>
      </c>
      <c r="C636" s="252">
        <v>81.11</v>
      </c>
      <c r="D636" s="252">
        <v>4135.92</v>
      </c>
      <c r="E636" s="252" t="s">
        <v>185</v>
      </c>
      <c r="F636" s="252" t="s">
        <v>185</v>
      </c>
      <c r="G636" s="252">
        <v>4135.92</v>
      </c>
      <c r="H636" s="252">
        <v>4217.03</v>
      </c>
      <c r="I636" s="252" t="s">
        <v>3644</v>
      </c>
    </row>
    <row r="637" spans="1:9" ht="17.100000000000001" customHeight="1">
      <c r="A637" s="246"/>
      <c r="B637" s="247" t="s">
        <v>3645</v>
      </c>
      <c r="C637" s="253">
        <v>8651.69</v>
      </c>
      <c r="D637" s="253">
        <v>16735.61</v>
      </c>
      <c r="E637" s="253" t="s">
        <v>185</v>
      </c>
      <c r="F637" s="253" t="s">
        <v>185</v>
      </c>
      <c r="G637" s="253">
        <v>16735.61</v>
      </c>
      <c r="H637" s="253">
        <v>119390.7</v>
      </c>
      <c r="I637" s="253" t="s">
        <v>3646</v>
      </c>
    </row>
    <row r="638" spans="1:9" ht="15" customHeight="1">
      <c r="A638" s="250" t="s">
        <v>1076</v>
      </c>
      <c r="B638" s="67" t="s">
        <v>1077</v>
      </c>
      <c r="C638" s="246"/>
      <c r="D638" s="246"/>
      <c r="E638" s="246"/>
      <c r="F638" s="246"/>
      <c r="G638" s="246"/>
      <c r="H638" s="246"/>
      <c r="I638" s="246"/>
    </row>
    <row r="639" spans="1:9" ht="15.75">
      <c r="A639" s="251"/>
      <c r="B639" s="84" t="s">
        <v>3647</v>
      </c>
      <c r="C639" s="252" t="s">
        <v>185</v>
      </c>
      <c r="D639" s="252" t="s">
        <v>185</v>
      </c>
      <c r="E639" s="252" t="s">
        <v>185</v>
      </c>
      <c r="F639" s="252" t="s">
        <v>185</v>
      </c>
      <c r="G639" s="252" t="s">
        <v>185</v>
      </c>
      <c r="H639" s="252">
        <v>141.02000000000001</v>
      </c>
      <c r="I639" s="252" t="s">
        <v>185</v>
      </c>
    </row>
    <row r="640" spans="1:9" ht="15.75">
      <c r="A640" s="251"/>
      <c r="B640" s="84" t="s">
        <v>3648</v>
      </c>
      <c r="C640" s="252" t="s">
        <v>185</v>
      </c>
      <c r="D640" s="252" t="s">
        <v>185</v>
      </c>
      <c r="E640" s="252" t="s">
        <v>185</v>
      </c>
      <c r="F640" s="252" t="s">
        <v>185</v>
      </c>
      <c r="G640" s="252" t="s">
        <v>185</v>
      </c>
      <c r="H640" s="252">
        <v>2593.79</v>
      </c>
      <c r="I640" s="252" t="s">
        <v>185</v>
      </c>
    </row>
    <row r="641" spans="1:9" ht="25.5" customHeight="1">
      <c r="A641" s="257"/>
      <c r="B641" s="150" t="s">
        <v>3649</v>
      </c>
      <c r="C641" s="258" t="s">
        <v>185</v>
      </c>
      <c r="D641" s="258" t="s">
        <v>185</v>
      </c>
      <c r="E641" s="258" t="s">
        <v>185</v>
      </c>
      <c r="F641" s="258" t="s">
        <v>185</v>
      </c>
      <c r="G641" s="258" t="s">
        <v>185</v>
      </c>
      <c r="H641" s="258">
        <v>200.78</v>
      </c>
      <c r="I641" s="258" t="s">
        <v>185</v>
      </c>
    </row>
    <row r="642" spans="1:9" ht="15.75">
      <c r="A642" s="251"/>
      <c r="B642" s="84"/>
      <c r="C642" s="252"/>
      <c r="D642" s="252"/>
      <c r="E642" s="252"/>
      <c r="F642" s="252"/>
      <c r="G642" s="252"/>
      <c r="H642" s="252"/>
      <c r="I642" s="252"/>
    </row>
    <row r="643" spans="1:9" ht="17.100000000000001" customHeight="1">
      <c r="A643" s="1647" t="s">
        <v>3301</v>
      </c>
      <c r="B643" s="1654"/>
      <c r="C643" s="1654"/>
      <c r="D643" s="1654"/>
      <c r="E643" s="1654"/>
      <c r="F643" s="1654"/>
      <c r="G643" s="1654"/>
      <c r="H643" s="1654"/>
      <c r="I643" s="1654"/>
    </row>
    <row r="644" spans="1:9" ht="17.100000000000001" customHeight="1">
      <c r="A644" s="1689" t="s">
        <v>3261</v>
      </c>
      <c r="B644" s="1690"/>
      <c r="C644" s="1690"/>
      <c r="D644" s="1690"/>
      <c r="E644" s="1690"/>
      <c r="F644" s="1690"/>
      <c r="G644" s="1690"/>
      <c r="H644" s="1690"/>
      <c r="I644" s="1690"/>
    </row>
    <row r="645" spans="1:9" ht="17.100000000000001" customHeight="1">
      <c r="A645" s="58"/>
      <c r="B645" s="58" t="s">
        <v>3262</v>
      </c>
      <c r="C645" s="58" t="s">
        <v>1159</v>
      </c>
      <c r="D645" s="1674" t="s">
        <v>3263</v>
      </c>
      <c r="E645" s="1651"/>
      <c r="F645" s="1651"/>
      <c r="G645" s="1651"/>
      <c r="H645" s="58" t="s">
        <v>1159</v>
      </c>
      <c r="I645" s="58" t="s">
        <v>1</v>
      </c>
    </row>
    <row r="646" spans="1:9" ht="17.100000000000001" customHeight="1">
      <c r="A646" s="246"/>
      <c r="B646" s="246"/>
      <c r="C646" s="72" t="s">
        <v>3264</v>
      </c>
      <c r="D646" s="72" t="s">
        <v>1154</v>
      </c>
      <c r="E646" s="72" t="s">
        <v>15</v>
      </c>
      <c r="F646" s="72" t="s">
        <v>1155</v>
      </c>
      <c r="G646" s="72" t="s">
        <v>1156</v>
      </c>
      <c r="H646" s="72" t="s">
        <v>3265</v>
      </c>
      <c r="I646" s="72" t="s">
        <v>3266</v>
      </c>
    </row>
    <row r="647" spans="1:9" ht="17.100000000000001" customHeight="1">
      <c r="A647" s="246"/>
      <c r="B647" s="246"/>
      <c r="C647" s="72" t="s">
        <v>5</v>
      </c>
      <c r="D647" s="72" t="s">
        <v>1159</v>
      </c>
      <c r="E647" s="72" t="s">
        <v>15</v>
      </c>
      <c r="F647" s="72" t="s">
        <v>1160</v>
      </c>
      <c r="G647" s="246"/>
      <c r="H647" s="72" t="s">
        <v>4</v>
      </c>
      <c r="I647" s="72" t="s">
        <v>6</v>
      </c>
    </row>
    <row r="648" spans="1:9" ht="17.100000000000001" customHeight="1">
      <c r="A648" s="246"/>
      <c r="B648" s="246"/>
      <c r="C648" s="246"/>
      <c r="D648" s="246"/>
      <c r="E648" s="246"/>
      <c r="F648" s="72" t="s">
        <v>3267</v>
      </c>
      <c r="G648" s="246"/>
      <c r="H648" s="246"/>
      <c r="I648" s="72" t="s">
        <v>3268</v>
      </c>
    </row>
    <row r="649" spans="1:9" ht="17.100000000000001" customHeight="1">
      <c r="A649" s="59"/>
      <c r="B649" s="59"/>
      <c r="C649" s="59"/>
      <c r="D649" s="59"/>
      <c r="E649" s="59"/>
      <c r="F649" s="59" t="s">
        <v>3269</v>
      </c>
      <c r="G649" s="59"/>
      <c r="H649" s="59"/>
      <c r="I649" s="59" t="s">
        <v>3270</v>
      </c>
    </row>
    <row r="650" spans="1:9" ht="17.100000000000001" customHeight="1">
      <c r="A650" s="246"/>
      <c r="B650" s="246"/>
      <c r="C650" s="246"/>
      <c r="D650" s="246"/>
      <c r="E650" s="246"/>
      <c r="F650" s="1696" t="s">
        <v>3271</v>
      </c>
      <c r="G650" s="1696"/>
      <c r="H650" s="1696"/>
      <c r="I650" s="1696"/>
    </row>
    <row r="651" spans="1:9" ht="15.75">
      <c r="A651" s="246"/>
      <c r="B651" s="1653" t="s">
        <v>3302</v>
      </c>
      <c r="C651" s="1653"/>
      <c r="D651" s="246"/>
      <c r="E651" s="246"/>
      <c r="F651" s="246"/>
      <c r="G651" s="246"/>
      <c r="H651" s="246"/>
      <c r="I651" s="246"/>
    </row>
    <row r="652" spans="1:9" ht="15.75">
      <c r="A652" s="247" t="s">
        <v>246</v>
      </c>
      <c r="B652" s="1653" t="s">
        <v>3561</v>
      </c>
      <c r="C652" s="1653"/>
      <c r="D652" s="246"/>
      <c r="E652" s="246"/>
      <c r="F652" s="246"/>
      <c r="G652" s="246"/>
      <c r="H652" s="246"/>
      <c r="I652" s="246"/>
    </row>
    <row r="653" spans="1:9" ht="15" customHeight="1">
      <c r="A653" s="247" t="s">
        <v>13</v>
      </c>
      <c r="B653" s="1653" t="s">
        <v>3562</v>
      </c>
      <c r="C653" s="1653"/>
      <c r="D653" s="1692"/>
      <c r="E653" s="246"/>
      <c r="F653" s="246"/>
      <c r="G653" s="246"/>
      <c r="H653" s="246"/>
      <c r="I653" s="246"/>
    </row>
    <row r="654" spans="1:9" ht="15.75">
      <c r="A654" s="248" t="s">
        <v>3546</v>
      </c>
      <c r="B654" s="1688" t="s">
        <v>3563</v>
      </c>
      <c r="C654" s="1653"/>
      <c r="D654" s="246"/>
      <c r="E654" s="246"/>
      <c r="F654" s="246"/>
      <c r="G654" s="246"/>
      <c r="H654" s="246"/>
      <c r="I654" s="246"/>
    </row>
    <row r="655" spans="1:9" ht="15" customHeight="1">
      <c r="A655" s="264">
        <v>2</v>
      </c>
      <c r="B655" s="1693" t="s">
        <v>1766</v>
      </c>
      <c r="C655" s="1694"/>
      <c r="D655" s="246"/>
      <c r="E655" s="246"/>
      <c r="F655" s="246"/>
      <c r="G655" s="246"/>
      <c r="H655" s="246"/>
      <c r="I655" s="246"/>
    </row>
    <row r="656" spans="1:9" ht="15" customHeight="1">
      <c r="A656" s="259" t="s">
        <v>1076</v>
      </c>
      <c r="B656" s="1695" t="s">
        <v>3650</v>
      </c>
      <c r="C656" s="1695"/>
      <c r="D656" s="246"/>
      <c r="E656" s="246"/>
      <c r="F656" s="246"/>
      <c r="G656" s="246"/>
      <c r="H656" s="246"/>
      <c r="I656" s="246"/>
    </row>
    <row r="657" spans="1:9" ht="15" customHeight="1">
      <c r="A657" s="251"/>
      <c r="B657" s="84" t="s">
        <v>3651</v>
      </c>
      <c r="C657" s="252" t="s">
        <v>185</v>
      </c>
      <c r="D657" s="252" t="s">
        <v>185</v>
      </c>
      <c r="E657" s="252" t="s">
        <v>185</v>
      </c>
      <c r="F657" s="252" t="s">
        <v>185</v>
      </c>
      <c r="G657" s="252" t="s">
        <v>185</v>
      </c>
      <c r="H657" s="252">
        <v>2294.21</v>
      </c>
      <c r="I657" s="252" t="s">
        <v>185</v>
      </c>
    </row>
    <row r="658" spans="1:9" ht="15" customHeight="1">
      <c r="A658" s="251"/>
      <c r="B658" s="84" t="s">
        <v>3551</v>
      </c>
      <c r="C658" s="252">
        <v>1331.33</v>
      </c>
      <c r="D658" s="252">
        <v>434.31</v>
      </c>
      <c r="E658" s="252" t="s">
        <v>185</v>
      </c>
      <c r="F658" s="252" t="s">
        <v>185</v>
      </c>
      <c r="G658" s="252">
        <v>434.31</v>
      </c>
      <c r="H658" s="252">
        <v>12691.33</v>
      </c>
      <c r="I658" s="252" t="s">
        <v>3652</v>
      </c>
    </row>
    <row r="659" spans="1:9" ht="25.5" customHeight="1">
      <c r="A659" s="251"/>
      <c r="B659" s="84" t="s">
        <v>3653</v>
      </c>
      <c r="C659" s="252" t="s">
        <v>185</v>
      </c>
      <c r="D659" s="252" t="s">
        <v>185</v>
      </c>
      <c r="E659" s="252" t="s">
        <v>185</v>
      </c>
      <c r="F659" s="252" t="s">
        <v>185</v>
      </c>
      <c r="G659" s="252" t="s">
        <v>185</v>
      </c>
      <c r="H659" s="252">
        <v>3128.84</v>
      </c>
      <c r="I659" s="252" t="s">
        <v>185</v>
      </c>
    </row>
    <row r="660" spans="1:9" ht="15.75">
      <c r="A660" s="251"/>
      <c r="B660" s="84" t="s">
        <v>3654</v>
      </c>
      <c r="C660" s="252" t="s">
        <v>185</v>
      </c>
      <c r="D660" s="252" t="s">
        <v>185</v>
      </c>
      <c r="E660" s="252" t="s">
        <v>185</v>
      </c>
      <c r="F660" s="252" t="s">
        <v>185</v>
      </c>
      <c r="G660" s="252" t="s">
        <v>185</v>
      </c>
      <c r="H660" s="252">
        <v>2006.88</v>
      </c>
      <c r="I660" s="252" t="s">
        <v>185</v>
      </c>
    </row>
    <row r="661" spans="1:9" ht="15.75">
      <c r="A661" s="251"/>
      <c r="B661" s="84" t="s">
        <v>3655</v>
      </c>
      <c r="C661" s="252" t="s">
        <v>185</v>
      </c>
      <c r="D661" s="252" t="s">
        <v>185</v>
      </c>
      <c r="E661" s="252" t="s">
        <v>185</v>
      </c>
      <c r="F661" s="252" t="s">
        <v>185</v>
      </c>
      <c r="G661" s="252" t="s">
        <v>185</v>
      </c>
      <c r="H661" s="252">
        <v>1707.72</v>
      </c>
      <c r="I661" s="252" t="s">
        <v>185</v>
      </c>
    </row>
    <row r="662" spans="1:9" ht="17.25" customHeight="1">
      <c r="A662" s="251"/>
      <c r="B662" s="84" t="s">
        <v>3656</v>
      </c>
      <c r="C662" s="252">
        <v>11.34</v>
      </c>
      <c r="D662" s="252">
        <v>439.82</v>
      </c>
      <c r="E662" s="252" t="s">
        <v>185</v>
      </c>
      <c r="F662" s="252" t="s">
        <v>185</v>
      </c>
      <c r="G662" s="252">
        <v>439.82</v>
      </c>
      <c r="H662" s="252">
        <v>452.21</v>
      </c>
      <c r="I662" s="252" t="s">
        <v>3657</v>
      </c>
    </row>
    <row r="663" spans="1:9" ht="15.75">
      <c r="A663" s="246"/>
      <c r="B663" s="247" t="s">
        <v>3482</v>
      </c>
      <c r="C663" s="253">
        <v>1342.66</v>
      </c>
      <c r="D663" s="253">
        <v>874.13</v>
      </c>
      <c r="E663" s="253" t="s">
        <v>185</v>
      </c>
      <c r="F663" s="253" t="s">
        <v>185</v>
      </c>
      <c r="G663" s="253">
        <v>874.13</v>
      </c>
      <c r="H663" s="253">
        <v>25216.77</v>
      </c>
      <c r="I663" s="253" t="s">
        <v>3658</v>
      </c>
    </row>
    <row r="664" spans="1:9" ht="15.75">
      <c r="A664" s="268"/>
      <c r="B664" s="247" t="s">
        <v>122</v>
      </c>
      <c r="C664" s="261">
        <v>13246.29</v>
      </c>
      <c r="D664" s="261">
        <v>21152.54</v>
      </c>
      <c r="E664" s="261" t="s">
        <v>185</v>
      </c>
      <c r="F664" s="261" t="s">
        <v>185</v>
      </c>
      <c r="G664" s="261">
        <v>21152.54</v>
      </c>
      <c r="H664" s="261">
        <v>207343.98</v>
      </c>
      <c r="I664" s="261" t="s">
        <v>3659</v>
      </c>
    </row>
    <row r="665" spans="1:9">
      <c r="A665" s="264">
        <v>3</v>
      </c>
      <c r="B665" s="265" t="s">
        <v>3111</v>
      </c>
      <c r="C665" s="249"/>
      <c r="D665" s="249"/>
      <c r="E665" s="249"/>
      <c r="F665" s="249"/>
      <c r="G665" s="249"/>
      <c r="H665" s="249"/>
      <c r="I665" s="249"/>
    </row>
    <row r="666" spans="1:9" ht="15.75">
      <c r="A666" s="250" t="s">
        <v>28</v>
      </c>
      <c r="B666" s="67" t="s">
        <v>3660</v>
      </c>
      <c r="C666" s="246"/>
      <c r="D666" s="246"/>
      <c r="E666" s="246"/>
      <c r="F666" s="246"/>
      <c r="G666" s="246"/>
      <c r="H666" s="246"/>
      <c r="I666" s="246"/>
    </row>
    <row r="667" spans="1:9" ht="15.75">
      <c r="A667" s="251"/>
      <c r="B667" s="84" t="s">
        <v>3548</v>
      </c>
      <c r="C667" s="252">
        <v>4043</v>
      </c>
      <c r="D667" s="252">
        <v>10557</v>
      </c>
      <c r="E667" s="252" t="s">
        <v>185</v>
      </c>
      <c r="F667" s="252" t="s">
        <v>185</v>
      </c>
      <c r="G667" s="252">
        <v>10557</v>
      </c>
      <c r="H667" s="252">
        <v>14600</v>
      </c>
      <c r="I667" s="252" t="s">
        <v>3661</v>
      </c>
    </row>
    <row r="668" spans="1:9" ht="15.75">
      <c r="A668" s="246"/>
      <c r="B668" s="247" t="s">
        <v>3662</v>
      </c>
      <c r="C668" s="253">
        <v>4043</v>
      </c>
      <c r="D668" s="253">
        <v>10557</v>
      </c>
      <c r="E668" s="253" t="s">
        <v>185</v>
      </c>
      <c r="F668" s="253" t="s">
        <v>185</v>
      </c>
      <c r="G668" s="253">
        <v>10557</v>
      </c>
      <c r="H668" s="253">
        <v>14600</v>
      </c>
      <c r="I668" s="253" t="s">
        <v>3661</v>
      </c>
    </row>
    <row r="669" spans="1:9" ht="15.75">
      <c r="A669" s="250" t="s">
        <v>1076</v>
      </c>
      <c r="B669" s="67" t="s">
        <v>3663</v>
      </c>
      <c r="C669" s="246"/>
      <c r="D669" s="246"/>
      <c r="E669" s="246"/>
      <c r="F669" s="246"/>
      <c r="G669" s="246"/>
      <c r="H669" s="246"/>
      <c r="I669" s="246"/>
    </row>
    <row r="670" spans="1:9" ht="15.75">
      <c r="A670" s="251"/>
      <c r="B670" s="84" t="s">
        <v>3664</v>
      </c>
      <c r="C670" s="252">
        <v>2536.9299999999998</v>
      </c>
      <c r="D670" s="252">
        <v>4200</v>
      </c>
      <c r="E670" s="252" t="s">
        <v>185</v>
      </c>
      <c r="F670" s="252" t="s">
        <v>185</v>
      </c>
      <c r="G670" s="252">
        <v>4200</v>
      </c>
      <c r="H670" s="252">
        <v>17882.009999999998</v>
      </c>
      <c r="I670" s="252" t="s">
        <v>185</v>
      </c>
    </row>
    <row r="671" spans="1:9" ht="17.100000000000001" customHeight="1">
      <c r="A671" s="262"/>
      <c r="B671" s="254" t="s">
        <v>3482</v>
      </c>
      <c r="C671" s="253">
        <v>2536.9299999999998</v>
      </c>
      <c r="D671" s="253">
        <v>4200</v>
      </c>
      <c r="E671" s="253" t="s">
        <v>185</v>
      </c>
      <c r="F671" s="253" t="s">
        <v>185</v>
      </c>
      <c r="G671" s="253">
        <v>4200</v>
      </c>
      <c r="H671" s="253">
        <v>17882.009999999998</v>
      </c>
      <c r="I671" s="253" t="s">
        <v>3665</v>
      </c>
    </row>
    <row r="672" spans="1:9" ht="17.100000000000001" customHeight="1">
      <c r="A672" s="246"/>
      <c r="B672" s="247"/>
      <c r="C672" s="255"/>
      <c r="D672" s="255"/>
      <c r="E672" s="255"/>
      <c r="F672" s="255"/>
      <c r="G672" s="255"/>
      <c r="H672" s="255"/>
      <c r="I672" s="255"/>
    </row>
    <row r="673" spans="1:9" ht="17.100000000000001" customHeight="1">
      <c r="A673" s="1647" t="s">
        <v>3301</v>
      </c>
      <c r="B673" s="1654"/>
      <c r="C673" s="1654"/>
      <c r="D673" s="1654"/>
      <c r="E673" s="1654"/>
      <c r="F673" s="1654"/>
      <c r="G673" s="1654"/>
      <c r="H673" s="1654"/>
      <c r="I673" s="1654"/>
    </row>
    <row r="674" spans="1:9" ht="17.100000000000001" customHeight="1">
      <c r="A674" s="1689" t="s">
        <v>3261</v>
      </c>
      <c r="B674" s="1690"/>
      <c r="C674" s="1690"/>
      <c r="D674" s="1690"/>
      <c r="E674" s="1690"/>
      <c r="F674" s="1690"/>
      <c r="G674" s="1690"/>
      <c r="H674" s="1690"/>
      <c r="I674" s="1690"/>
    </row>
    <row r="675" spans="1:9" ht="17.100000000000001" customHeight="1">
      <c r="A675" s="58"/>
      <c r="B675" s="58" t="s">
        <v>3262</v>
      </c>
      <c r="C675" s="58" t="s">
        <v>1159</v>
      </c>
      <c r="D675" s="1674" t="s">
        <v>3263</v>
      </c>
      <c r="E675" s="1651"/>
      <c r="F675" s="1651"/>
      <c r="G675" s="1651"/>
      <c r="H675" s="58" t="s">
        <v>1159</v>
      </c>
      <c r="I675" s="58" t="s">
        <v>1</v>
      </c>
    </row>
    <row r="676" spans="1:9" ht="17.100000000000001" customHeight="1">
      <c r="A676" s="246"/>
      <c r="B676" s="246"/>
      <c r="C676" s="72" t="s">
        <v>3264</v>
      </c>
      <c r="D676" s="72" t="s">
        <v>1154</v>
      </c>
      <c r="E676" s="72" t="s">
        <v>15</v>
      </c>
      <c r="F676" s="72" t="s">
        <v>1155</v>
      </c>
      <c r="G676" s="72" t="s">
        <v>1156</v>
      </c>
      <c r="H676" s="72" t="s">
        <v>3265</v>
      </c>
      <c r="I676" s="72" t="s">
        <v>3266</v>
      </c>
    </row>
    <row r="677" spans="1:9" ht="17.100000000000001" customHeight="1">
      <c r="A677" s="246"/>
      <c r="B677" s="246"/>
      <c r="C677" s="72" t="s">
        <v>5</v>
      </c>
      <c r="D677" s="72" t="s">
        <v>1159</v>
      </c>
      <c r="E677" s="72" t="s">
        <v>15</v>
      </c>
      <c r="F677" s="72" t="s">
        <v>1160</v>
      </c>
      <c r="G677" s="246"/>
      <c r="H677" s="72" t="s">
        <v>4</v>
      </c>
      <c r="I677" s="72" t="s">
        <v>6</v>
      </c>
    </row>
    <row r="678" spans="1:9" ht="17.100000000000001" customHeight="1">
      <c r="A678" s="246"/>
      <c r="B678" s="246"/>
      <c r="C678" s="246"/>
      <c r="D678" s="246"/>
      <c r="E678" s="246"/>
      <c r="F678" s="72" t="s">
        <v>3267</v>
      </c>
      <c r="G678" s="246"/>
      <c r="H678" s="246"/>
      <c r="I678" s="72" t="s">
        <v>3268</v>
      </c>
    </row>
    <row r="679" spans="1:9" ht="17.100000000000001" customHeight="1">
      <c r="A679" s="59"/>
      <c r="B679" s="59"/>
      <c r="C679" s="59"/>
      <c r="D679" s="59"/>
      <c r="E679" s="59"/>
      <c r="F679" s="59" t="s">
        <v>3269</v>
      </c>
      <c r="G679" s="59"/>
      <c r="H679" s="59"/>
      <c r="I679" s="59" t="s">
        <v>3270</v>
      </c>
    </row>
    <row r="680" spans="1:9" ht="17.100000000000001" customHeight="1">
      <c r="A680" s="246"/>
      <c r="B680" s="246"/>
      <c r="C680" s="246"/>
      <c r="D680" s="246"/>
      <c r="E680" s="246"/>
      <c r="F680" s="1696" t="s">
        <v>3271</v>
      </c>
      <c r="G680" s="1696"/>
      <c r="H680" s="1696"/>
      <c r="I680" s="1696"/>
    </row>
    <row r="681" spans="1:9" ht="15.75">
      <c r="A681" s="246"/>
      <c r="B681" s="1653" t="s">
        <v>3302</v>
      </c>
      <c r="C681" s="1653"/>
      <c r="D681" s="246"/>
      <c r="E681" s="246"/>
      <c r="F681" s="246"/>
      <c r="G681" s="246"/>
      <c r="H681" s="246"/>
      <c r="I681" s="246"/>
    </row>
    <row r="682" spans="1:9" ht="15.75">
      <c r="A682" s="247" t="s">
        <v>246</v>
      </c>
      <c r="B682" s="1653" t="s">
        <v>3561</v>
      </c>
      <c r="C682" s="1653"/>
      <c r="D682" s="246"/>
      <c r="E682" s="246"/>
      <c r="F682" s="246"/>
      <c r="G682" s="246"/>
      <c r="H682" s="246"/>
      <c r="I682" s="246"/>
    </row>
    <row r="683" spans="1:9" ht="15" customHeight="1">
      <c r="A683" s="247" t="s">
        <v>13</v>
      </c>
      <c r="B683" s="1653" t="s">
        <v>3562</v>
      </c>
      <c r="C683" s="1653"/>
      <c r="D683" s="1692"/>
      <c r="E683" s="246"/>
      <c r="F683" s="246"/>
      <c r="G683" s="246"/>
      <c r="H683" s="246"/>
      <c r="I683" s="246"/>
    </row>
    <row r="684" spans="1:9" ht="15.75">
      <c r="A684" s="248" t="s">
        <v>3546</v>
      </c>
      <c r="B684" s="1688" t="s">
        <v>3563</v>
      </c>
      <c r="C684" s="1653"/>
      <c r="D684" s="246"/>
      <c r="E684" s="246"/>
      <c r="F684" s="246"/>
      <c r="G684" s="246"/>
      <c r="H684" s="246"/>
      <c r="I684" s="246"/>
    </row>
    <row r="685" spans="1:9" ht="15" customHeight="1">
      <c r="A685" s="264">
        <v>3</v>
      </c>
      <c r="B685" s="1693" t="s">
        <v>3666</v>
      </c>
      <c r="C685" s="1694"/>
      <c r="D685" s="246"/>
      <c r="E685" s="246"/>
      <c r="F685" s="246"/>
      <c r="G685" s="246"/>
      <c r="H685" s="246"/>
      <c r="I685" s="246"/>
    </row>
    <row r="686" spans="1:9" ht="15" customHeight="1">
      <c r="A686" s="250" t="s">
        <v>54</v>
      </c>
      <c r="B686" s="67" t="s">
        <v>3316</v>
      </c>
      <c r="C686" s="246"/>
      <c r="D686" s="246"/>
      <c r="E686" s="246"/>
      <c r="F686" s="246"/>
      <c r="G686" s="246"/>
      <c r="H686" s="246"/>
      <c r="I686" s="246"/>
    </row>
    <row r="687" spans="1:9" ht="15" customHeight="1">
      <c r="A687" s="251"/>
      <c r="B687" s="84" t="s">
        <v>3551</v>
      </c>
      <c r="C687" s="252">
        <v>19.809999999999999</v>
      </c>
      <c r="D687" s="252" t="s">
        <v>185</v>
      </c>
      <c r="E687" s="252" t="s">
        <v>185</v>
      </c>
      <c r="F687" s="252" t="s">
        <v>185</v>
      </c>
      <c r="G687" s="252" t="s">
        <v>185</v>
      </c>
      <c r="H687" s="252">
        <v>54384.05</v>
      </c>
      <c r="I687" s="252" t="s">
        <v>185</v>
      </c>
    </row>
    <row r="688" spans="1:9" ht="25.5" customHeight="1">
      <c r="A688" s="251"/>
      <c r="B688" s="84" t="s">
        <v>3667</v>
      </c>
      <c r="C688" s="252" t="s">
        <v>185</v>
      </c>
      <c r="D688" s="252" t="s">
        <v>185</v>
      </c>
      <c r="E688" s="252" t="s">
        <v>185</v>
      </c>
      <c r="F688" s="252" t="s">
        <v>185</v>
      </c>
      <c r="G688" s="252" t="s">
        <v>185</v>
      </c>
      <c r="H688" s="252">
        <v>340.57</v>
      </c>
      <c r="I688" s="252" t="s">
        <v>185</v>
      </c>
    </row>
    <row r="689" spans="1:9" ht="15.75">
      <c r="A689" s="251"/>
      <c r="B689" s="84" t="s">
        <v>3668</v>
      </c>
      <c r="C689" s="252" t="s">
        <v>185</v>
      </c>
      <c r="D689" s="252" t="s">
        <v>185</v>
      </c>
      <c r="E689" s="252" t="s">
        <v>185</v>
      </c>
      <c r="F689" s="252" t="s">
        <v>185</v>
      </c>
      <c r="G689" s="252" t="s">
        <v>185</v>
      </c>
      <c r="H689" s="252">
        <v>997.92</v>
      </c>
      <c r="I689" s="252" t="s">
        <v>185</v>
      </c>
    </row>
    <row r="690" spans="1:9" ht="17.100000000000001" customHeight="1">
      <c r="A690" s="246"/>
      <c r="B690" s="247" t="s">
        <v>3330</v>
      </c>
      <c r="C690" s="253">
        <v>19.809999999999999</v>
      </c>
      <c r="D690" s="253" t="s">
        <v>185</v>
      </c>
      <c r="E690" s="253" t="s">
        <v>185</v>
      </c>
      <c r="F690" s="253" t="s">
        <v>185</v>
      </c>
      <c r="G690" s="253" t="s">
        <v>185</v>
      </c>
      <c r="H690" s="253">
        <v>55722.54</v>
      </c>
      <c r="I690" s="253" t="s">
        <v>185</v>
      </c>
    </row>
    <row r="691" spans="1:9" ht="15" customHeight="1">
      <c r="A691" s="250" t="s">
        <v>3332</v>
      </c>
      <c r="B691" s="67" t="s">
        <v>3333</v>
      </c>
      <c r="C691" s="246"/>
      <c r="D691" s="246"/>
      <c r="E691" s="246"/>
      <c r="F691" s="246"/>
      <c r="G691" s="246"/>
      <c r="H691" s="246"/>
      <c r="I691" s="246"/>
    </row>
    <row r="692" spans="1:9" ht="15" customHeight="1">
      <c r="A692" s="251"/>
      <c r="B692" s="84" t="s">
        <v>3483</v>
      </c>
      <c r="C692" s="252" t="s">
        <v>185</v>
      </c>
      <c r="D692" s="252" t="s">
        <v>185</v>
      </c>
      <c r="E692" s="252" t="s">
        <v>185</v>
      </c>
      <c r="F692" s="252" t="s">
        <v>185</v>
      </c>
      <c r="G692" s="252" t="s">
        <v>185</v>
      </c>
      <c r="H692" s="252" t="s">
        <v>1867</v>
      </c>
      <c r="I692" s="252" t="s">
        <v>185</v>
      </c>
    </row>
    <row r="693" spans="1:9" ht="17.100000000000001" customHeight="1">
      <c r="A693" s="246"/>
      <c r="B693" s="247" t="s">
        <v>3336</v>
      </c>
      <c r="C693" s="253" t="s">
        <v>185</v>
      </c>
      <c r="D693" s="253" t="s">
        <v>185</v>
      </c>
      <c r="E693" s="253" t="s">
        <v>185</v>
      </c>
      <c r="F693" s="253" t="s">
        <v>185</v>
      </c>
      <c r="G693" s="253" t="s">
        <v>185</v>
      </c>
      <c r="H693" s="253" t="s">
        <v>1867</v>
      </c>
      <c r="I693" s="253" t="s">
        <v>185</v>
      </c>
    </row>
    <row r="694" spans="1:9" ht="17.100000000000001" customHeight="1">
      <c r="A694" s="268"/>
      <c r="B694" s="247" t="s">
        <v>129</v>
      </c>
      <c r="C694" s="261">
        <v>6599.74</v>
      </c>
      <c r="D694" s="261">
        <v>14757</v>
      </c>
      <c r="E694" s="261" t="s">
        <v>185</v>
      </c>
      <c r="F694" s="261" t="s">
        <v>185</v>
      </c>
      <c r="G694" s="261">
        <v>14757</v>
      </c>
      <c r="H694" s="261">
        <v>74522.28</v>
      </c>
      <c r="I694" s="261" t="s">
        <v>3669</v>
      </c>
    </row>
    <row r="695" spans="1:9" ht="15" customHeight="1">
      <c r="A695" s="264">
        <v>4</v>
      </c>
      <c r="B695" s="265" t="s">
        <v>3670</v>
      </c>
      <c r="C695" s="249"/>
      <c r="D695" s="249"/>
      <c r="E695" s="249"/>
      <c r="F695" s="249"/>
      <c r="G695" s="249"/>
      <c r="H695" s="249"/>
      <c r="I695" s="249"/>
    </row>
    <row r="696" spans="1:9" ht="15" customHeight="1">
      <c r="A696" s="250" t="s">
        <v>34</v>
      </c>
      <c r="B696" s="67" t="s">
        <v>3671</v>
      </c>
      <c r="C696" s="246"/>
      <c r="D696" s="246"/>
      <c r="E696" s="246"/>
      <c r="F696" s="246"/>
      <c r="G696" s="246"/>
      <c r="H696" s="246"/>
      <c r="I696" s="246"/>
    </row>
    <row r="697" spans="1:9" ht="15" customHeight="1">
      <c r="A697" s="251"/>
      <c r="B697" s="84" t="s">
        <v>3671</v>
      </c>
      <c r="C697" s="252" t="s">
        <v>185</v>
      </c>
      <c r="D697" s="252" t="s">
        <v>185</v>
      </c>
      <c r="E697" s="252" t="s">
        <v>185</v>
      </c>
      <c r="F697" s="252" t="s">
        <v>185</v>
      </c>
      <c r="G697" s="252" t="s">
        <v>185</v>
      </c>
      <c r="H697" s="252">
        <v>210.67</v>
      </c>
      <c r="I697" s="252" t="s">
        <v>185</v>
      </c>
    </row>
    <row r="698" spans="1:9" ht="25.5" customHeight="1">
      <c r="A698" s="251"/>
      <c r="B698" s="84" t="s">
        <v>3672</v>
      </c>
      <c r="C698" s="258" t="s">
        <v>185</v>
      </c>
      <c r="D698" s="258" t="s">
        <v>185</v>
      </c>
      <c r="E698" s="258" t="s">
        <v>185</v>
      </c>
      <c r="F698" s="258" t="s">
        <v>185</v>
      </c>
      <c r="G698" s="258" t="s">
        <v>185</v>
      </c>
      <c r="H698" s="258">
        <v>199.08</v>
      </c>
      <c r="I698" s="258" t="s">
        <v>185</v>
      </c>
    </row>
    <row r="699" spans="1:9" ht="15" customHeight="1">
      <c r="A699" s="251"/>
      <c r="B699" s="84" t="s">
        <v>3673</v>
      </c>
      <c r="C699" s="252" t="s">
        <v>185</v>
      </c>
      <c r="D699" s="252" t="s">
        <v>185</v>
      </c>
      <c r="E699" s="252" t="s">
        <v>185</v>
      </c>
      <c r="F699" s="252" t="s">
        <v>185</v>
      </c>
      <c r="G699" s="252" t="s">
        <v>185</v>
      </c>
      <c r="H699" s="252">
        <v>1136.46</v>
      </c>
      <c r="I699" s="252" t="s">
        <v>185</v>
      </c>
    </row>
    <row r="700" spans="1:9" ht="15" customHeight="1">
      <c r="A700" s="251"/>
      <c r="B700" s="84" t="s">
        <v>3548</v>
      </c>
      <c r="C700" s="252">
        <v>2.5099999999999998</v>
      </c>
      <c r="D700" s="252" t="s">
        <v>185</v>
      </c>
      <c r="E700" s="252" t="s">
        <v>185</v>
      </c>
      <c r="F700" s="252" t="s">
        <v>185</v>
      </c>
      <c r="G700" s="252" t="s">
        <v>185</v>
      </c>
      <c r="H700" s="252">
        <v>2.5099999999999998</v>
      </c>
      <c r="I700" s="252" t="s">
        <v>185</v>
      </c>
    </row>
    <row r="701" spans="1:9" ht="17.100000000000001" customHeight="1">
      <c r="A701" s="262"/>
      <c r="B701" s="254" t="s">
        <v>3612</v>
      </c>
      <c r="C701" s="253">
        <v>2.5099999999999998</v>
      </c>
      <c r="D701" s="253" t="s">
        <v>185</v>
      </c>
      <c r="E701" s="253" t="s">
        <v>185</v>
      </c>
      <c r="F701" s="253" t="s">
        <v>185</v>
      </c>
      <c r="G701" s="253" t="s">
        <v>185</v>
      </c>
      <c r="H701" s="253">
        <v>1548.71</v>
      </c>
      <c r="I701" s="253" t="s">
        <v>185</v>
      </c>
    </row>
    <row r="702" spans="1:9" ht="15.75">
      <c r="A702" s="246"/>
      <c r="B702" s="247"/>
      <c r="C702" s="255"/>
      <c r="D702" s="255"/>
      <c r="E702" s="255"/>
      <c r="F702" s="255"/>
      <c r="G702" s="255"/>
      <c r="H702" s="255"/>
      <c r="I702" s="255"/>
    </row>
    <row r="703" spans="1:9" ht="17.100000000000001" customHeight="1">
      <c r="A703" s="1647" t="s">
        <v>3301</v>
      </c>
      <c r="B703" s="1654"/>
      <c r="C703" s="1654"/>
      <c r="D703" s="1654"/>
      <c r="E703" s="1654"/>
      <c r="F703" s="1654"/>
      <c r="G703" s="1654"/>
      <c r="H703" s="1654"/>
      <c r="I703" s="1654"/>
    </row>
    <row r="704" spans="1:9" ht="17.100000000000001" customHeight="1">
      <c r="A704" s="1689" t="s">
        <v>3261</v>
      </c>
      <c r="B704" s="1690"/>
      <c r="C704" s="1690"/>
      <c r="D704" s="1690"/>
      <c r="E704" s="1690"/>
      <c r="F704" s="1690"/>
      <c r="G704" s="1690"/>
      <c r="H704" s="1690"/>
      <c r="I704" s="1690"/>
    </row>
    <row r="705" spans="1:9" ht="17.100000000000001" customHeight="1">
      <c r="A705" s="58"/>
      <c r="B705" s="58" t="s">
        <v>3262</v>
      </c>
      <c r="C705" s="58" t="s">
        <v>1159</v>
      </c>
      <c r="D705" s="1674" t="s">
        <v>3263</v>
      </c>
      <c r="E705" s="1651"/>
      <c r="F705" s="1651"/>
      <c r="G705" s="1651"/>
      <c r="H705" s="58" t="s">
        <v>1159</v>
      </c>
      <c r="I705" s="58" t="s">
        <v>1</v>
      </c>
    </row>
    <row r="706" spans="1:9" ht="17.100000000000001" customHeight="1">
      <c r="A706" s="246"/>
      <c r="B706" s="246"/>
      <c r="C706" s="72" t="s">
        <v>3264</v>
      </c>
      <c r="D706" s="72" t="s">
        <v>1154</v>
      </c>
      <c r="E706" s="72" t="s">
        <v>15</v>
      </c>
      <c r="F706" s="72" t="s">
        <v>1155</v>
      </c>
      <c r="G706" s="72" t="s">
        <v>1156</v>
      </c>
      <c r="H706" s="72" t="s">
        <v>3265</v>
      </c>
      <c r="I706" s="72" t="s">
        <v>3266</v>
      </c>
    </row>
    <row r="707" spans="1:9" ht="17.100000000000001" customHeight="1">
      <c r="A707" s="246"/>
      <c r="B707" s="246"/>
      <c r="C707" s="72" t="s">
        <v>5</v>
      </c>
      <c r="D707" s="72" t="s">
        <v>1159</v>
      </c>
      <c r="E707" s="72" t="s">
        <v>15</v>
      </c>
      <c r="F707" s="72" t="s">
        <v>1160</v>
      </c>
      <c r="G707" s="246"/>
      <c r="H707" s="72" t="s">
        <v>4</v>
      </c>
      <c r="I707" s="72" t="s">
        <v>6</v>
      </c>
    </row>
    <row r="708" spans="1:9" ht="17.100000000000001" customHeight="1">
      <c r="A708" s="246"/>
      <c r="B708" s="246"/>
      <c r="C708" s="246"/>
      <c r="D708" s="246"/>
      <c r="E708" s="246"/>
      <c r="F708" s="72" t="s">
        <v>3267</v>
      </c>
      <c r="G708" s="246"/>
      <c r="H708" s="246"/>
      <c r="I708" s="72" t="s">
        <v>3268</v>
      </c>
    </row>
    <row r="709" spans="1:9" ht="17.100000000000001" customHeight="1">
      <c r="A709" s="59"/>
      <c r="B709" s="59"/>
      <c r="C709" s="59"/>
      <c r="D709" s="59"/>
      <c r="E709" s="59"/>
      <c r="F709" s="59" t="s">
        <v>3269</v>
      </c>
      <c r="G709" s="59"/>
      <c r="H709" s="59"/>
      <c r="I709" s="59" t="s">
        <v>3270</v>
      </c>
    </row>
    <row r="710" spans="1:9" ht="17.100000000000001" customHeight="1">
      <c r="A710" s="246"/>
      <c r="B710" s="246"/>
      <c r="C710" s="246"/>
      <c r="D710" s="246"/>
      <c r="E710" s="246"/>
      <c r="F710" s="1696" t="s">
        <v>3271</v>
      </c>
      <c r="G710" s="1696"/>
      <c r="H710" s="1696"/>
      <c r="I710" s="1696"/>
    </row>
    <row r="711" spans="1:9" ht="15.75">
      <c r="A711" s="246"/>
      <c r="B711" s="1653" t="s">
        <v>3302</v>
      </c>
      <c r="C711" s="1653"/>
      <c r="D711" s="246"/>
      <c r="E711" s="246"/>
      <c r="F711" s="246"/>
      <c r="G711" s="246"/>
      <c r="H711" s="246"/>
      <c r="I711" s="246"/>
    </row>
    <row r="712" spans="1:9" ht="15.75">
      <c r="A712" s="247" t="s">
        <v>246</v>
      </c>
      <c r="B712" s="1653" t="s">
        <v>3561</v>
      </c>
      <c r="C712" s="1653"/>
      <c r="D712" s="246"/>
      <c r="E712" s="246"/>
      <c r="F712" s="246"/>
      <c r="G712" s="246"/>
      <c r="H712" s="246"/>
      <c r="I712" s="246"/>
    </row>
    <row r="713" spans="1:9" ht="15.75">
      <c r="A713" s="247" t="s">
        <v>13</v>
      </c>
      <c r="B713" s="1653" t="s">
        <v>3674</v>
      </c>
      <c r="C713" s="1653"/>
      <c r="D713" s="1692"/>
      <c r="E713" s="246"/>
      <c r="F713" s="246"/>
      <c r="G713" s="246"/>
      <c r="H713" s="246"/>
      <c r="I713" s="246"/>
    </row>
    <row r="714" spans="1:9" ht="15.75">
      <c r="A714" s="248" t="s">
        <v>3546</v>
      </c>
      <c r="B714" s="1688" t="s">
        <v>3675</v>
      </c>
      <c r="C714" s="1653"/>
      <c r="D714" s="246"/>
      <c r="E714" s="246"/>
      <c r="F714" s="246"/>
      <c r="G714" s="246"/>
      <c r="H714" s="246"/>
      <c r="I714" s="246"/>
    </row>
    <row r="715" spans="1:9" ht="15" customHeight="1">
      <c r="A715" s="264">
        <v>4</v>
      </c>
      <c r="B715" s="1693" t="s">
        <v>1798</v>
      </c>
      <c r="C715" s="1694"/>
      <c r="D715" s="246"/>
      <c r="E715" s="246"/>
      <c r="F715" s="246"/>
      <c r="G715" s="246"/>
      <c r="H715" s="246"/>
      <c r="I715" s="246"/>
    </row>
    <row r="716" spans="1:9" ht="15" customHeight="1">
      <c r="A716" s="250" t="s">
        <v>37</v>
      </c>
      <c r="B716" s="67" t="s">
        <v>491</v>
      </c>
      <c r="C716" s="246"/>
      <c r="D716" s="246"/>
      <c r="E716" s="246"/>
      <c r="F716" s="246"/>
      <c r="G716" s="246"/>
      <c r="H716" s="246"/>
      <c r="I716" s="246"/>
    </row>
    <row r="717" spans="1:9" ht="15" customHeight="1">
      <c r="A717" s="251"/>
      <c r="B717" s="84" t="s">
        <v>3292</v>
      </c>
      <c r="C717" s="252">
        <v>85.5</v>
      </c>
      <c r="D717" s="252">
        <v>28.7</v>
      </c>
      <c r="E717" s="252" t="s">
        <v>185</v>
      </c>
      <c r="F717" s="252" t="s">
        <v>185</v>
      </c>
      <c r="G717" s="252">
        <v>28.7</v>
      </c>
      <c r="H717" s="252">
        <v>885.1</v>
      </c>
      <c r="I717" s="252" t="s">
        <v>3676</v>
      </c>
    </row>
    <row r="718" spans="1:9" ht="17.100000000000001" customHeight="1">
      <c r="A718" s="246"/>
      <c r="B718" s="247" t="s">
        <v>3645</v>
      </c>
      <c r="C718" s="253">
        <v>85.5</v>
      </c>
      <c r="D718" s="253">
        <v>28.7</v>
      </c>
      <c r="E718" s="253" t="s">
        <v>185</v>
      </c>
      <c r="F718" s="253" t="s">
        <v>185</v>
      </c>
      <c r="G718" s="253">
        <v>28.7</v>
      </c>
      <c r="H718" s="253">
        <v>2454</v>
      </c>
      <c r="I718" s="253" t="s">
        <v>3676</v>
      </c>
    </row>
    <row r="719" spans="1:9" ht="15" customHeight="1">
      <c r="A719" s="250" t="s">
        <v>40</v>
      </c>
      <c r="B719" s="67" t="s">
        <v>3677</v>
      </c>
      <c r="C719" s="246"/>
      <c r="D719" s="246"/>
      <c r="E719" s="246"/>
      <c r="F719" s="246"/>
      <c r="G719" s="246"/>
      <c r="H719" s="246"/>
      <c r="I719" s="246"/>
    </row>
    <row r="720" spans="1:9" ht="15" customHeight="1">
      <c r="A720" s="251"/>
      <c r="B720" s="84" t="s">
        <v>3292</v>
      </c>
      <c r="C720" s="252">
        <v>3.5</v>
      </c>
      <c r="D720" s="252">
        <v>67.45</v>
      </c>
      <c r="E720" s="252" t="s">
        <v>185</v>
      </c>
      <c r="F720" s="252" t="s">
        <v>185</v>
      </c>
      <c r="G720" s="252">
        <v>67.45</v>
      </c>
      <c r="H720" s="252">
        <v>1010.62</v>
      </c>
      <c r="I720" s="252" t="s">
        <v>3678</v>
      </c>
    </row>
    <row r="721" spans="1:9" ht="17.100000000000001" customHeight="1">
      <c r="A721" s="246"/>
      <c r="B721" s="247" t="s">
        <v>3679</v>
      </c>
      <c r="C721" s="253">
        <v>3.5</v>
      </c>
      <c r="D721" s="253">
        <v>67.45</v>
      </c>
      <c r="E721" s="253" t="s">
        <v>185</v>
      </c>
      <c r="F721" s="253" t="s">
        <v>185</v>
      </c>
      <c r="G721" s="253">
        <v>67.45</v>
      </c>
      <c r="H721" s="253">
        <v>2815.06</v>
      </c>
      <c r="I721" s="253" t="s">
        <v>3678</v>
      </c>
    </row>
    <row r="722" spans="1:9" ht="15" customHeight="1">
      <c r="A722" s="250" t="s">
        <v>1076</v>
      </c>
      <c r="B722" s="67" t="s">
        <v>1077</v>
      </c>
      <c r="C722" s="246"/>
      <c r="D722" s="246"/>
      <c r="E722" s="246"/>
      <c r="F722" s="246"/>
      <c r="G722" s="246"/>
      <c r="H722" s="246"/>
      <c r="I722" s="246"/>
    </row>
    <row r="723" spans="1:9" ht="15" customHeight="1">
      <c r="A723" s="251"/>
      <c r="B723" s="84" t="s">
        <v>3292</v>
      </c>
      <c r="C723" s="252" t="s">
        <v>185</v>
      </c>
      <c r="D723" s="252" t="s">
        <v>185</v>
      </c>
      <c r="E723" s="252" t="s">
        <v>185</v>
      </c>
      <c r="F723" s="252" t="s">
        <v>185</v>
      </c>
      <c r="G723" s="252" t="s">
        <v>185</v>
      </c>
      <c r="H723" s="252">
        <v>192.91</v>
      </c>
      <c r="I723" s="252" t="s">
        <v>185</v>
      </c>
    </row>
    <row r="724" spans="1:9" ht="17.100000000000001" customHeight="1">
      <c r="A724" s="246"/>
      <c r="B724" s="247" t="s">
        <v>3482</v>
      </c>
      <c r="C724" s="253" t="s">
        <v>185</v>
      </c>
      <c r="D724" s="253" t="s">
        <v>185</v>
      </c>
      <c r="E724" s="253" t="s">
        <v>185</v>
      </c>
      <c r="F724" s="253" t="s">
        <v>185</v>
      </c>
      <c r="G724" s="253" t="s">
        <v>185</v>
      </c>
      <c r="H724" s="253">
        <v>4762.43</v>
      </c>
      <c r="I724" s="253" t="s">
        <v>185</v>
      </c>
    </row>
    <row r="725" spans="1:9" ht="15" customHeight="1">
      <c r="A725" s="250" t="s">
        <v>54</v>
      </c>
      <c r="B725" s="67" t="s">
        <v>3316</v>
      </c>
      <c r="C725" s="246"/>
      <c r="D725" s="246"/>
      <c r="E725" s="246"/>
      <c r="F725" s="246"/>
      <c r="G725" s="246"/>
      <c r="H725" s="246"/>
      <c r="I725" s="246"/>
    </row>
    <row r="726" spans="1:9" ht="15" customHeight="1">
      <c r="A726" s="251"/>
      <c r="B726" s="84" t="s">
        <v>3292</v>
      </c>
      <c r="C726" s="252">
        <v>28.39</v>
      </c>
      <c r="D726" s="252" t="s">
        <v>185</v>
      </c>
      <c r="E726" s="252" t="s">
        <v>185</v>
      </c>
      <c r="F726" s="252" t="s">
        <v>185</v>
      </c>
      <c r="G726" s="252" t="s">
        <v>185</v>
      </c>
      <c r="H726" s="252">
        <v>88.1</v>
      </c>
      <c r="I726" s="252" t="s">
        <v>185</v>
      </c>
    </row>
    <row r="727" spans="1:9" ht="17.100000000000001" customHeight="1">
      <c r="A727" s="246"/>
      <c r="B727" s="247" t="s">
        <v>3330</v>
      </c>
      <c r="C727" s="253">
        <v>28.39</v>
      </c>
      <c r="D727" s="253" t="s">
        <v>185</v>
      </c>
      <c r="E727" s="253" t="s">
        <v>185</v>
      </c>
      <c r="F727" s="253" t="s">
        <v>185</v>
      </c>
      <c r="G727" s="253" t="s">
        <v>185</v>
      </c>
      <c r="H727" s="253">
        <v>1979.86</v>
      </c>
      <c r="I727" s="253" t="s">
        <v>185</v>
      </c>
    </row>
    <row r="728" spans="1:9" ht="17.100000000000001" customHeight="1">
      <c r="A728" s="268"/>
      <c r="B728" s="247" t="s">
        <v>283</v>
      </c>
      <c r="C728" s="261">
        <v>119.9</v>
      </c>
      <c r="D728" s="261">
        <v>96.15</v>
      </c>
      <c r="E728" s="261" t="s">
        <v>185</v>
      </c>
      <c r="F728" s="261" t="s">
        <v>185</v>
      </c>
      <c r="G728" s="261">
        <v>96.15</v>
      </c>
      <c r="H728" s="261">
        <v>13560.05</v>
      </c>
      <c r="I728" s="261" t="s">
        <v>3680</v>
      </c>
    </row>
    <row r="729" spans="1:9" ht="17.100000000000001" customHeight="1">
      <c r="A729" s="260"/>
      <c r="B729" s="247" t="s">
        <v>3681</v>
      </c>
      <c r="C729" s="261">
        <v>326633.02</v>
      </c>
      <c r="D729" s="261">
        <v>335869.61</v>
      </c>
      <c r="E729" s="261" t="s">
        <v>185</v>
      </c>
      <c r="F729" s="261">
        <v>13592.34</v>
      </c>
      <c r="G729" s="270">
        <v>349461.95</v>
      </c>
      <c r="H729" s="261">
        <v>1891809.41</v>
      </c>
      <c r="I729" s="261" t="s">
        <v>2200</v>
      </c>
    </row>
    <row r="730" spans="1:9" ht="32.1" customHeight="1">
      <c r="A730" s="262"/>
      <c r="B730" s="254" t="s">
        <v>3682</v>
      </c>
      <c r="C730" s="261">
        <v>326633.02</v>
      </c>
      <c r="D730" s="261">
        <v>335869.61</v>
      </c>
      <c r="E730" s="261" t="s">
        <v>185</v>
      </c>
      <c r="F730" s="261">
        <v>13592.34</v>
      </c>
      <c r="G730" s="261">
        <v>349461.95</v>
      </c>
      <c r="H730" s="261">
        <v>1891809.41</v>
      </c>
      <c r="I730" s="261" t="s">
        <v>2200</v>
      </c>
    </row>
    <row r="731" spans="1:9" ht="17.100000000000001" customHeight="1">
      <c r="A731" s="246"/>
      <c r="B731" s="246"/>
      <c r="C731" s="246"/>
      <c r="D731" s="246"/>
      <c r="E731" s="246"/>
      <c r="F731" s="246"/>
      <c r="G731" s="246"/>
      <c r="H731" s="246"/>
      <c r="I731" s="246"/>
    </row>
    <row r="732" spans="1:9">
      <c r="A732" s="246"/>
      <c r="B732" s="246"/>
      <c r="C732" s="246"/>
      <c r="D732" s="246"/>
      <c r="E732" s="246"/>
      <c r="F732" s="246"/>
      <c r="G732" s="246"/>
      <c r="H732" s="246"/>
      <c r="I732" s="246"/>
    </row>
    <row r="733" spans="1:9" ht="15.75">
      <c r="A733" s="1647" t="s">
        <v>3301</v>
      </c>
      <c r="B733" s="1654"/>
      <c r="C733" s="1654"/>
      <c r="D733" s="1654"/>
      <c r="E733" s="1654"/>
      <c r="F733" s="1654"/>
      <c r="G733" s="1654"/>
      <c r="H733" s="1654"/>
      <c r="I733" s="1654"/>
    </row>
    <row r="734" spans="1:9" ht="15.75">
      <c r="A734" s="1689" t="s">
        <v>3261</v>
      </c>
      <c r="B734" s="1690"/>
      <c r="C734" s="1690"/>
      <c r="D734" s="1690"/>
      <c r="E734" s="1690"/>
      <c r="F734" s="1690"/>
      <c r="G734" s="1690"/>
      <c r="H734" s="1690"/>
      <c r="I734" s="1690"/>
    </row>
    <row r="735" spans="1:9" ht="17.100000000000001" customHeight="1">
      <c r="A735" s="58"/>
      <c r="B735" s="58" t="s">
        <v>3262</v>
      </c>
      <c r="C735" s="58" t="s">
        <v>1159</v>
      </c>
      <c r="D735" s="1674" t="s">
        <v>3263</v>
      </c>
      <c r="E735" s="1651"/>
      <c r="F735" s="1651"/>
      <c r="G735" s="1651"/>
      <c r="H735" s="58" t="s">
        <v>1159</v>
      </c>
      <c r="I735" s="58" t="s">
        <v>1</v>
      </c>
    </row>
    <row r="736" spans="1:9" ht="17.100000000000001" customHeight="1">
      <c r="A736" s="246"/>
      <c r="B736" s="246"/>
      <c r="C736" s="72" t="s">
        <v>3264</v>
      </c>
      <c r="D736" s="72" t="s">
        <v>1154</v>
      </c>
      <c r="E736" s="72" t="s">
        <v>15</v>
      </c>
      <c r="F736" s="72" t="s">
        <v>1155</v>
      </c>
      <c r="G736" s="72" t="s">
        <v>1156</v>
      </c>
      <c r="H736" s="72" t="s">
        <v>3265</v>
      </c>
      <c r="I736" s="72" t="s">
        <v>3266</v>
      </c>
    </row>
    <row r="737" spans="1:9" ht="17.100000000000001" customHeight="1">
      <c r="A737" s="246"/>
      <c r="B737" s="246"/>
      <c r="C737" s="72" t="s">
        <v>5</v>
      </c>
      <c r="D737" s="72" t="s">
        <v>1159</v>
      </c>
      <c r="E737" s="72" t="s">
        <v>15</v>
      </c>
      <c r="F737" s="72" t="s">
        <v>1160</v>
      </c>
      <c r="G737" s="246"/>
      <c r="H737" s="72" t="s">
        <v>4</v>
      </c>
      <c r="I737" s="72" t="s">
        <v>6</v>
      </c>
    </row>
    <row r="738" spans="1:9" ht="17.100000000000001" customHeight="1">
      <c r="A738" s="246"/>
      <c r="B738" s="246"/>
      <c r="C738" s="246"/>
      <c r="D738" s="246"/>
      <c r="E738" s="246"/>
      <c r="F738" s="72" t="s">
        <v>3267</v>
      </c>
      <c r="G738" s="246"/>
      <c r="H738" s="246"/>
      <c r="I738" s="72" t="s">
        <v>3268</v>
      </c>
    </row>
    <row r="739" spans="1:9" ht="17.100000000000001" customHeight="1">
      <c r="A739" s="59"/>
      <c r="B739" s="59"/>
      <c r="C739" s="59"/>
      <c r="D739" s="59"/>
      <c r="E739" s="59"/>
      <c r="F739" s="59" t="s">
        <v>3269</v>
      </c>
      <c r="G739" s="59"/>
      <c r="H739" s="59"/>
      <c r="I739" s="59" t="s">
        <v>3270</v>
      </c>
    </row>
    <row r="740" spans="1:9" ht="15.75">
      <c r="A740" s="246"/>
      <c r="B740" s="246"/>
      <c r="C740" s="246"/>
      <c r="D740" s="246"/>
      <c r="E740" s="246"/>
      <c r="F740" s="1696" t="s">
        <v>3271</v>
      </c>
      <c r="G740" s="1696"/>
      <c r="H740" s="1696"/>
      <c r="I740" s="1696"/>
    </row>
    <row r="741" spans="1:9" ht="15.75">
      <c r="A741" s="246"/>
      <c r="B741" s="1653" t="s">
        <v>3302</v>
      </c>
      <c r="C741" s="1653"/>
      <c r="D741" s="246"/>
      <c r="E741" s="246"/>
      <c r="F741" s="246"/>
      <c r="G741" s="246"/>
      <c r="H741" s="246"/>
      <c r="I741" s="246"/>
    </row>
    <row r="742" spans="1:9" ht="15.75">
      <c r="A742" s="247" t="s">
        <v>246</v>
      </c>
      <c r="B742" s="1653" t="s">
        <v>3561</v>
      </c>
      <c r="C742" s="1653"/>
      <c r="D742" s="246"/>
      <c r="E742" s="246"/>
      <c r="F742" s="246"/>
      <c r="G742" s="246"/>
      <c r="H742" s="246"/>
      <c r="I742" s="246"/>
    </row>
    <row r="743" spans="1:9" ht="15.75">
      <c r="A743" s="247" t="s">
        <v>64</v>
      </c>
      <c r="B743" s="75" t="s">
        <v>3683</v>
      </c>
      <c r="C743" s="246"/>
      <c r="D743" s="246"/>
      <c r="E743" s="246"/>
      <c r="F743" s="246"/>
      <c r="G743" s="246"/>
      <c r="H743" s="246"/>
      <c r="I743" s="246"/>
    </row>
    <row r="744" spans="1:9" ht="15.75">
      <c r="A744" s="248" t="s">
        <v>3684</v>
      </c>
      <c r="B744" s="75" t="s">
        <v>3685</v>
      </c>
      <c r="C744" s="246"/>
      <c r="D744" s="246"/>
      <c r="E744" s="246"/>
      <c r="F744" s="246"/>
      <c r="G744" s="246"/>
      <c r="H744" s="246"/>
      <c r="I744" s="246"/>
    </row>
    <row r="745" spans="1:9">
      <c r="A745" s="264">
        <v>1</v>
      </c>
      <c r="B745" s="265" t="s">
        <v>3686</v>
      </c>
      <c r="C745" s="249"/>
      <c r="D745" s="249"/>
      <c r="E745" s="249"/>
      <c r="F745" s="249"/>
      <c r="G745" s="249"/>
      <c r="H745" s="249"/>
      <c r="I745" s="249"/>
    </row>
    <row r="746" spans="1:9" ht="15.75">
      <c r="A746" s="250" t="s">
        <v>28</v>
      </c>
      <c r="B746" s="67" t="s">
        <v>3687</v>
      </c>
      <c r="C746" s="262"/>
      <c r="D746" s="262"/>
      <c r="E746" s="262"/>
      <c r="F746" s="262"/>
      <c r="G746" s="262"/>
      <c r="H746" s="262"/>
      <c r="I746" s="262"/>
    </row>
    <row r="747" spans="1:9" ht="15.75">
      <c r="A747" s="251"/>
      <c r="B747" s="84" t="s">
        <v>3687</v>
      </c>
      <c r="C747" s="252" t="s">
        <v>185</v>
      </c>
      <c r="D747" s="252" t="s">
        <v>185</v>
      </c>
      <c r="E747" s="252" t="s">
        <v>185</v>
      </c>
      <c r="F747" s="252" t="s">
        <v>185</v>
      </c>
      <c r="G747" s="252" t="s">
        <v>185</v>
      </c>
      <c r="H747" s="252">
        <v>6.34</v>
      </c>
      <c r="I747" s="252" t="s">
        <v>185</v>
      </c>
    </row>
    <row r="748" spans="1:9" ht="15.75">
      <c r="A748" s="246"/>
      <c r="B748" s="247" t="s">
        <v>3662</v>
      </c>
      <c r="C748" s="253" t="s">
        <v>185</v>
      </c>
      <c r="D748" s="253" t="s">
        <v>185</v>
      </c>
      <c r="E748" s="253" t="s">
        <v>185</v>
      </c>
      <c r="F748" s="253" t="s">
        <v>185</v>
      </c>
      <c r="G748" s="253" t="s">
        <v>185</v>
      </c>
      <c r="H748" s="253">
        <v>6.34</v>
      </c>
      <c r="I748" s="253" t="s">
        <v>185</v>
      </c>
    </row>
    <row r="749" spans="1:9" ht="15.75">
      <c r="A749" s="259" t="s">
        <v>34</v>
      </c>
      <c r="B749" s="67" t="s">
        <v>3688</v>
      </c>
      <c r="C749" s="252" t="s">
        <v>185</v>
      </c>
      <c r="D749" s="252" t="s">
        <v>185</v>
      </c>
      <c r="E749" s="252" t="s">
        <v>185</v>
      </c>
      <c r="F749" s="252" t="s">
        <v>185</v>
      </c>
      <c r="G749" s="252" t="s">
        <v>185</v>
      </c>
      <c r="H749" s="252">
        <v>20.75</v>
      </c>
      <c r="I749" s="252" t="s">
        <v>185</v>
      </c>
    </row>
    <row r="750" spans="1:9" ht="15.75">
      <c r="A750" s="246"/>
      <c r="B750" s="247" t="s">
        <v>3612</v>
      </c>
      <c r="C750" s="253" t="s">
        <v>185</v>
      </c>
      <c r="D750" s="253" t="s">
        <v>185</v>
      </c>
      <c r="E750" s="253" t="s">
        <v>185</v>
      </c>
      <c r="F750" s="253" t="s">
        <v>185</v>
      </c>
      <c r="G750" s="253" t="s">
        <v>185</v>
      </c>
      <c r="H750" s="253">
        <v>20.75</v>
      </c>
      <c r="I750" s="253" t="s">
        <v>185</v>
      </c>
    </row>
    <row r="751" spans="1:9" ht="15" customHeight="1">
      <c r="A751" s="250" t="s">
        <v>46</v>
      </c>
      <c r="B751" s="67" t="s">
        <v>3689</v>
      </c>
      <c r="C751" s="246"/>
      <c r="D751" s="246"/>
      <c r="E751" s="246"/>
      <c r="F751" s="246"/>
      <c r="G751" s="246"/>
      <c r="H751" s="246"/>
      <c r="I751" s="246"/>
    </row>
    <row r="752" spans="1:9" ht="15" customHeight="1">
      <c r="A752" s="251"/>
      <c r="B752" s="84" t="s">
        <v>3690</v>
      </c>
      <c r="C752" s="252" t="s">
        <v>185</v>
      </c>
      <c r="D752" s="252" t="s">
        <v>185</v>
      </c>
      <c r="E752" s="252" t="s">
        <v>185</v>
      </c>
      <c r="F752" s="252" t="s">
        <v>185</v>
      </c>
      <c r="G752" s="252" t="s">
        <v>185</v>
      </c>
      <c r="H752" s="252">
        <v>17800.59</v>
      </c>
      <c r="I752" s="252" t="s">
        <v>185</v>
      </c>
    </row>
    <row r="753" spans="1:9" ht="15" customHeight="1">
      <c r="A753" s="251"/>
      <c r="B753" s="84" t="s">
        <v>3691</v>
      </c>
      <c r="C753" s="252" t="s">
        <v>185</v>
      </c>
      <c r="D753" s="252" t="s">
        <v>185</v>
      </c>
      <c r="E753" s="252" t="s">
        <v>185</v>
      </c>
      <c r="F753" s="252" t="s">
        <v>185</v>
      </c>
      <c r="G753" s="252" t="s">
        <v>185</v>
      </c>
      <c r="H753" s="252">
        <v>358.65</v>
      </c>
      <c r="I753" s="252" t="s">
        <v>185</v>
      </c>
    </row>
    <row r="754" spans="1:9" ht="15" customHeight="1">
      <c r="A754" s="251"/>
      <c r="B754" s="84" t="s">
        <v>3292</v>
      </c>
      <c r="C754" s="252" t="s">
        <v>185</v>
      </c>
      <c r="D754" s="252" t="s">
        <v>185</v>
      </c>
      <c r="E754" s="252" t="s">
        <v>185</v>
      </c>
      <c r="F754" s="252" t="s">
        <v>185</v>
      </c>
      <c r="G754" s="252" t="s">
        <v>185</v>
      </c>
      <c r="H754" s="252">
        <v>337448.44</v>
      </c>
      <c r="I754" s="252" t="s">
        <v>185</v>
      </c>
    </row>
    <row r="755" spans="1:9" ht="25.5" customHeight="1">
      <c r="A755" s="251"/>
      <c r="B755" s="84" t="s">
        <v>3550</v>
      </c>
      <c r="C755" s="252" t="s">
        <v>185</v>
      </c>
      <c r="D755" s="252" t="s">
        <v>185</v>
      </c>
      <c r="E755" s="252" t="s">
        <v>185</v>
      </c>
      <c r="F755" s="252" t="s">
        <v>185</v>
      </c>
      <c r="G755" s="252" t="s">
        <v>185</v>
      </c>
      <c r="H755" s="252">
        <v>29629.33</v>
      </c>
      <c r="I755" s="252" t="s">
        <v>185</v>
      </c>
    </row>
    <row r="756" spans="1:9" ht="15.75">
      <c r="A756" s="251"/>
      <c r="B756" s="84" t="s">
        <v>3692</v>
      </c>
      <c r="C756" s="252">
        <v>1005</v>
      </c>
      <c r="D756" s="252">
        <v>2300</v>
      </c>
      <c r="E756" s="252" t="s">
        <v>185</v>
      </c>
      <c r="F756" s="252" t="s">
        <v>185</v>
      </c>
      <c r="G756" s="252">
        <v>2300</v>
      </c>
      <c r="H756" s="252">
        <v>7419.57</v>
      </c>
      <c r="I756" s="252" t="s">
        <v>3693</v>
      </c>
    </row>
    <row r="757" spans="1:9" ht="15" customHeight="1">
      <c r="A757" s="251"/>
      <c r="B757" s="84" t="s">
        <v>3694</v>
      </c>
      <c r="C757" s="252">
        <v>1000</v>
      </c>
      <c r="D757" s="252">
        <v>499.59</v>
      </c>
      <c r="E757" s="252" t="s">
        <v>185</v>
      </c>
      <c r="F757" s="252" t="s">
        <v>185</v>
      </c>
      <c r="G757" s="252">
        <v>499.59</v>
      </c>
      <c r="H757" s="252">
        <v>3184.97</v>
      </c>
      <c r="I757" s="252" t="s">
        <v>3695</v>
      </c>
    </row>
    <row r="758" spans="1:9" ht="25.5" customHeight="1">
      <c r="A758" s="251"/>
      <c r="B758" s="84" t="s">
        <v>3696</v>
      </c>
      <c r="C758" s="252">
        <v>52182.19</v>
      </c>
      <c r="D758" s="252">
        <v>52030</v>
      </c>
      <c r="E758" s="252" t="s">
        <v>185</v>
      </c>
      <c r="F758" s="252" t="s">
        <v>185</v>
      </c>
      <c r="G758" s="252">
        <v>52030</v>
      </c>
      <c r="H758" s="252">
        <v>325778.78000000003</v>
      </c>
      <c r="I758" s="252" t="s">
        <v>1908</v>
      </c>
    </row>
    <row r="759" spans="1:9" ht="15.75">
      <c r="A759" s="251"/>
      <c r="B759" s="84" t="s">
        <v>3697</v>
      </c>
      <c r="C759" s="252">
        <v>3961.98</v>
      </c>
      <c r="D759" s="252">
        <v>3691.07</v>
      </c>
      <c r="E759" s="252" t="s">
        <v>185</v>
      </c>
      <c r="F759" s="252" t="s">
        <v>185</v>
      </c>
      <c r="G759" s="252">
        <v>3691.07</v>
      </c>
      <c r="H759" s="252">
        <v>22590.77</v>
      </c>
      <c r="I759" s="252" t="s">
        <v>3698</v>
      </c>
    </row>
    <row r="760" spans="1:9" ht="15.75">
      <c r="A760" s="251"/>
      <c r="B760" s="84" t="s">
        <v>3699</v>
      </c>
      <c r="C760" s="252" t="s">
        <v>185</v>
      </c>
      <c r="D760" s="252" t="s">
        <v>185</v>
      </c>
      <c r="E760" s="252" t="s">
        <v>185</v>
      </c>
      <c r="F760" s="252" t="s">
        <v>185</v>
      </c>
      <c r="G760" s="252" t="s">
        <v>185</v>
      </c>
      <c r="H760" s="252">
        <v>16529.38</v>
      </c>
      <c r="I760" s="252" t="s">
        <v>185</v>
      </c>
    </row>
    <row r="761" spans="1:9" ht="16.5" customHeight="1">
      <c r="A761" s="257"/>
      <c r="B761" s="150" t="s">
        <v>3700</v>
      </c>
      <c r="C761" s="258">
        <v>6723</v>
      </c>
      <c r="D761" s="258">
        <v>13009.05</v>
      </c>
      <c r="E761" s="258" t="s">
        <v>185</v>
      </c>
      <c r="F761" s="258" t="s">
        <v>185</v>
      </c>
      <c r="G761" s="258">
        <v>13009.05</v>
      </c>
      <c r="H761" s="258">
        <v>99191.96</v>
      </c>
      <c r="I761" s="258" t="s">
        <v>3701</v>
      </c>
    </row>
    <row r="762" spans="1:9" ht="15.75">
      <c r="A762" s="251"/>
      <c r="B762" s="84"/>
      <c r="C762" s="252"/>
      <c r="D762" s="252"/>
      <c r="E762" s="252"/>
      <c r="F762" s="252"/>
      <c r="G762" s="252"/>
      <c r="H762" s="252"/>
      <c r="I762" s="252"/>
    </row>
    <row r="763" spans="1:9" ht="17.100000000000001" customHeight="1">
      <c r="A763" s="1647" t="s">
        <v>3301</v>
      </c>
      <c r="B763" s="1654"/>
      <c r="C763" s="1654"/>
      <c r="D763" s="1654"/>
      <c r="E763" s="1654"/>
      <c r="F763" s="1654"/>
      <c r="G763" s="1654"/>
      <c r="H763" s="1654"/>
      <c r="I763" s="1654"/>
    </row>
    <row r="764" spans="1:9" ht="17.100000000000001" customHeight="1">
      <c r="A764" s="1689" t="s">
        <v>3261</v>
      </c>
      <c r="B764" s="1690"/>
      <c r="C764" s="1690"/>
      <c r="D764" s="1690"/>
      <c r="E764" s="1690"/>
      <c r="F764" s="1690"/>
      <c r="G764" s="1690"/>
      <c r="H764" s="1690"/>
      <c r="I764" s="1690"/>
    </row>
    <row r="765" spans="1:9" ht="17.100000000000001" customHeight="1">
      <c r="A765" s="58"/>
      <c r="B765" s="58" t="s">
        <v>3262</v>
      </c>
      <c r="C765" s="58" t="s">
        <v>1159</v>
      </c>
      <c r="D765" s="1674" t="s">
        <v>3263</v>
      </c>
      <c r="E765" s="1651"/>
      <c r="F765" s="1651"/>
      <c r="G765" s="1651"/>
      <c r="H765" s="58" t="s">
        <v>1159</v>
      </c>
      <c r="I765" s="58" t="s">
        <v>1</v>
      </c>
    </row>
    <row r="766" spans="1:9" ht="17.100000000000001" customHeight="1">
      <c r="A766" s="246"/>
      <c r="B766" s="246"/>
      <c r="C766" s="72" t="s">
        <v>3264</v>
      </c>
      <c r="D766" s="72" t="s">
        <v>1154</v>
      </c>
      <c r="E766" s="72" t="s">
        <v>15</v>
      </c>
      <c r="F766" s="72" t="s">
        <v>1155</v>
      </c>
      <c r="G766" s="72" t="s">
        <v>1156</v>
      </c>
      <c r="H766" s="72" t="s">
        <v>3265</v>
      </c>
      <c r="I766" s="72" t="s">
        <v>3266</v>
      </c>
    </row>
    <row r="767" spans="1:9" ht="17.100000000000001" customHeight="1">
      <c r="A767" s="246"/>
      <c r="B767" s="246"/>
      <c r="C767" s="72" t="s">
        <v>5</v>
      </c>
      <c r="D767" s="72" t="s">
        <v>1159</v>
      </c>
      <c r="E767" s="72" t="s">
        <v>15</v>
      </c>
      <c r="F767" s="72" t="s">
        <v>1160</v>
      </c>
      <c r="G767" s="246"/>
      <c r="H767" s="72" t="s">
        <v>4</v>
      </c>
      <c r="I767" s="72" t="s">
        <v>6</v>
      </c>
    </row>
    <row r="768" spans="1:9" ht="17.100000000000001" customHeight="1">
      <c r="A768" s="246"/>
      <c r="B768" s="246"/>
      <c r="C768" s="246"/>
      <c r="D768" s="246"/>
      <c r="E768" s="246"/>
      <c r="F768" s="72" t="s">
        <v>3267</v>
      </c>
      <c r="G768" s="246"/>
      <c r="H768" s="246"/>
      <c r="I768" s="72" t="s">
        <v>3268</v>
      </c>
    </row>
    <row r="769" spans="1:9" ht="17.100000000000001" customHeight="1">
      <c r="A769" s="59"/>
      <c r="B769" s="59"/>
      <c r="C769" s="59"/>
      <c r="D769" s="59"/>
      <c r="E769" s="59"/>
      <c r="F769" s="59" t="s">
        <v>3269</v>
      </c>
      <c r="G769" s="59"/>
      <c r="H769" s="59"/>
      <c r="I769" s="59" t="s">
        <v>3270</v>
      </c>
    </row>
    <row r="770" spans="1:9" ht="17.100000000000001" customHeight="1">
      <c r="A770" s="246"/>
      <c r="B770" s="246"/>
      <c r="C770" s="246"/>
      <c r="D770" s="246"/>
      <c r="E770" s="246"/>
      <c r="F770" s="1696" t="s">
        <v>3271</v>
      </c>
      <c r="G770" s="1696"/>
      <c r="H770" s="1696"/>
      <c r="I770" s="1696"/>
    </row>
    <row r="771" spans="1:9" ht="15.75">
      <c r="A771" s="246"/>
      <c r="B771" s="1653" t="s">
        <v>3302</v>
      </c>
      <c r="C771" s="1653"/>
      <c r="D771" s="246"/>
      <c r="E771" s="246"/>
      <c r="F771" s="246"/>
      <c r="G771" s="246"/>
      <c r="H771" s="246"/>
      <c r="I771" s="246"/>
    </row>
    <row r="772" spans="1:9" ht="15.75">
      <c r="A772" s="247" t="s">
        <v>246</v>
      </c>
      <c r="B772" s="1653" t="s">
        <v>3561</v>
      </c>
      <c r="C772" s="1653"/>
      <c r="D772" s="246"/>
      <c r="E772" s="246"/>
      <c r="F772" s="246"/>
      <c r="G772" s="246"/>
      <c r="H772" s="246"/>
      <c r="I772" s="246"/>
    </row>
    <row r="773" spans="1:9" ht="15" customHeight="1">
      <c r="A773" s="247" t="s">
        <v>64</v>
      </c>
      <c r="B773" s="1653" t="s">
        <v>3702</v>
      </c>
      <c r="C773" s="1653"/>
      <c r="D773" s="1692"/>
      <c r="E773" s="246"/>
      <c r="F773" s="246"/>
      <c r="G773" s="246"/>
      <c r="H773" s="246"/>
      <c r="I773" s="246"/>
    </row>
    <row r="774" spans="1:9" ht="15.75">
      <c r="A774" s="248" t="s">
        <v>3684</v>
      </c>
      <c r="B774" s="1688" t="s">
        <v>3703</v>
      </c>
      <c r="C774" s="1653"/>
      <c r="D774" s="246"/>
      <c r="E774" s="246"/>
      <c r="F774" s="246"/>
      <c r="G774" s="246"/>
      <c r="H774" s="246"/>
      <c r="I774" s="246"/>
    </row>
    <row r="775" spans="1:9" ht="15" customHeight="1">
      <c r="A775" s="264">
        <v>1</v>
      </c>
      <c r="B775" s="1693" t="s">
        <v>3704</v>
      </c>
      <c r="C775" s="1694"/>
      <c r="D775" s="246"/>
      <c r="E775" s="246"/>
      <c r="F775" s="246"/>
      <c r="G775" s="246"/>
      <c r="H775" s="246"/>
      <c r="I775" s="246"/>
    </row>
    <row r="776" spans="1:9" ht="15" customHeight="1">
      <c r="A776" s="259" t="s">
        <v>46</v>
      </c>
      <c r="B776" s="1695" t="s">
        <v>3705</v>
      </c>
      <c r="C776" s="1695"/>
      <c r="D776" s="246"/>
      <c r="E776" s="246"/>
      <c r="F776" s="246"/>
      <c r="G776" s="246"/>
      <c r="H776" s="246"/>
      <c r="I776" s="246"/>
    </row>
    <row r="777" spans="1:9" ht="15.75">
      <c r="A777" s="251"/>
      <c r="B777" s="84" t="s">
        <v>3706</v>
      </c>
      <c r="C777" s="252" t="s">
        <v>185</v>
      </c>
      <c r="D777" s="252" t="s">
        <v>185</v>
      </c>
      <c r="E777" s="252" t="s">
        <v>185</v>
      </c>
      <c r="F777" s="252" t="s">
        <v>185</v>
      </c>
      <c r="G777" s="252" t="s">
        <v>185</v>
      </c>
      <c r="H777" s="252">
        <v>5744.62</v>
      </c>
      <c r="I777" s="252" t="s">
        <v>185</v>
      </c>
    </row>
    <row r="778" spans="1:9" ht="25.5" customHeight="1">
      <c r="A778" s="251"/>
      <c r="B778" s="84" t="s">
        <v>3707</v>
      </c>
      <c r="C778" s="252" t="s">
        <v>185</v>
      </c>
      <c r="D778" s="252" t="s">
        <v>185</v>
      </c>
      <c r="E778" s="252" t="s">
        <v>185</v>
      </c>
      <c r="F778" s="252" t="s">
        <v>185</v>
      </c>
      <c r="G778" s="252" t="s">
        <v>185</v>
      </c>
      <c r="H778" s="252">
        <v>25005.59</v>
      </c>
      <c r="I778" s="252" t="s">
        <v>185</v>
      </c>
    </row>
    <row r="779" spans="1:9" ht="25.5">
      <c r="A779" s="251"/>
      <c r="B779" s="84" t="s">
        <v>3708</v>
      </c>
      <c r="C779" s="252">
        <v>1104</v>
      </c>
      <c r="D779" s="252" t="s">
        <v>185</v>
      </c>
      <c r="E779" s="252" t="s">
        <v>185</v>
      </c>
      <c r="F779" s="252" t="s">
        <v>185</v>
      </c>
      <c r="G779" s="252" t="s">
        <v>185</v>
      </c>
      <c r="H779" s="252">
        <v>1104</v>
      </c>
      <c r="I779" s="252" t="s">
        <v>185</v>
      </c>
    </row>
    <row r="780" spans="1:9" ht="25.5">
      <c r="A780" s="251"/>
      <c r="B780" s="84" t="s">
        <v>3709</v>
      </c>
      <c r="C780" s="252">
        <v>22949.759999999998</v>
      </c>
      <c r="D780" s="252" t="s">
        <v>185</v>
      </c>
      <c r="E780" s="252" t="s">
        <v>185</v>
      </c>
      <c r="F780" s="252" t="s">
        <v>185</v>
      </c>
      <c r="G780" s="252" t="s">
        <v>185</v>
      </c>
      <c r="H780" s="252">
        <v>22949.759999999998</v>
      </c>
      <c r="I780" s="252" t="s">
        <v>185</v>
      </c>
    </row>
    <row r="781" spans="1:9" ht="25.5">
      <c r="A781" s="251"/>
      <c r="B781" s="84" t="s">
        <v>3710</v>
      </c>
      <c r="C781" s="252">
        <v>34424.65</v>
      </c>
      <c r="D781" s="252" t="s">
        <v>185</v>
      </c>
      <c r="E781" s="252" t="s">
        <v>185</v>
      </c>
      <c r="F781" s="252" t="s">
        <v>185</v>
      </c>
      <c r="G781" s="252" t="s">
        <v>185</v>
      </c>
      <c r="H781" s="252">
        <v>34424.65</v>
      </c>
      <c r="I781" s="252" t="s">
        <v>185</v>
      </c>
    </row>
    <row r="782" spans="1:9" ht="25.5" customHeight="1">
      <c r="A782" s="251"/>
      <c r="B782" s="84" t="s">
        <v>3711</v>
      </c>
      <c r="C782" s="252">
        <v>91.92</v>
      </c>
      <c r="D782" s="252" t="s">
        <v>185</v>
      </c>
      <c r="E782" s="252" t="s">
        <v>185</v>
      </c>
      <c r="F782" s="252" t="s">
        <v>185</v>
      </c>
      <c r="G782" s="252" t="s">
        <v>185</v>
      </c>
      <c r="H782" s="252">
        <v>91.92</v>
      </c>
      <c r="I782" s="252" t="s">
        <v>185</v>
      </c>
    </row>
    <row r="783" spans="1:9" ht="25.5" customHeight="1">
      <c r="A783" s="251"/>
      <c r="B783" s="84" t="s">
        <v>3712</v>
      </c>
      <c r="C783" s="252">
        <v>257.88</v>
      </c>
      <c r="D783" s="252" t="s">
        <v>185</v>
      </c>
      <c r="E783" s="252" t="s">
        <v>185</v>
      </c>
      <c r="F783" s="252" t="s">
        <v>185</v>
      </c>
      <c r="G783" s="252" t="s">
        <v>185</v>
      </c>
      <c r="H783" s="252">
        <v>257.88</v>
      </c>
      <c r="I783" s="252" t="s">
        <v>185</v>
      </c>
    </row>
    <row r="784" spans="1:9" ht="25.5">
      <c r="A784" s="251"/>
      <c r="B784" s="84" t="s">
        <v>3713</v>
      </c>
      <c r="C784" s="252">
        <v>896</v>
      </c>
      <c r="D784" s="252" t="s">
        <v>185</v>
      </c>
      <c r="E784" s="252" t="s">
        <v>185</v>
      </c>
      <c r="F784" s="252" t="s">
        <v>185</v>
      </c>
      <c r="G784" s="252" t="s">
        <v>185</v>
      </c>
      <c r="H784" s="252">
        <v>896</v>
      </c>
      <c r="I784" s="252" t="s">
        <v>185</v>
      </c>
    </row>
    <row r="785" spans="1:9" ht="25.5">
      <c r="A785" s="251"/>
      <c r="B785" s="84" t="s">
        <v>3714</v>
      </c>
      <c r="C785" s="252">
        <v>1344</v>
      </c>
      <c r="D785" s="252" t="s">
        <v>185</v>
      </c>
      <c r="E785" s="252" t="s">
        <v>185</v>
      </c>
      <c r="F785" s="252" t="s">
        <v>185</v>
      </c>
      <c r="G785" s="252" t="s">
        <v>185</v>
      </c>
      <c r="H785" s="252">
        <v>1344</v>
      </c>
      <c r="I785" s="252" t="s">
        <v>185</v>
      </c>
    </row>
    <row r="786" spans="1:9" ht="25.5">
      <c r="A786" s="257"/>
      <c r="B786" s="150" t="s">
        <v>3715</v>
      </c>
      <c r="C786" s="258" t="s">
        <v>185</v>
      </c>
      <c r="D786" s="258">
        <v>570.66999999999996</v>
      </c>
      <c r="E786" s="258" t="s">
        <v>185</v>
      </c>
      <c r="F786" s="258" t="s">
        <v>185</v>
      </c>
      <c r="G786" s="258">
        <v>570.66999999999996</v>
      </c>
      <c r="H786" s="258">
        <v>570.66999999999996</v>
      </c>
      <c r="I786" s="258" t="s">
        <v>227</v>
      </c>
    </row>
    <row r="787" spans="1:9" ht="15" customHeight="1">
      <c r="A787" s="246"/>
      <c r="B787" s="246"/>
      <c r="C787" s="246"/>
      <c r="D787" s="246"/>
      <c r="E787" s="246"/>
      <c r="F787" s="246"/>
      <c r="G787" s="246"/>
      <c r="H787" s="246"/>
      <c r="I787" s="246"/>
    </row>
    <row r="788" spans="1:9">
      <c r="A788" s="246"/>
      <c r="B788" s="246"/>
      <c r="C788" s="246"/>
      <c r="D788" s="246"/>
      <c r="E788" s="246"/>
      <c r="F788" s="246"/>
      <c r="G788" s="246"/>
      <c r="H788" s="246"/>
      <c r="I788" s="246"/>
    </row>
    <row r="789" spans="1:9" ht="17.100000000000001" customHeight="1">
      <c r="A789" s="1647" t="s">
        <v>3301</v>
      </c>
      <c r="B789" s="1654"/>
      <c r="C789" s="1654"/>
      <c r="D789" s="1654"/>
      <c r="E789" s="1654"/>
      <c r="F789" s="1654"/>
      <c r="G789" s="1654"/>
      <c r="H789" s="1654"/>
      <c r="I789" s="1654"/>
    </row>
    <row r="790" spans="1:9" ht="17.100000000000001" customHeight="1">
      <c r="A790" s="1689" t="s">
        <v>3261</v>
      </c>
      <c r="B790" s="1690"/>
      <c r="C790" s="1690"/>
      <c r="D790" s="1690"/>
      <c r="E790" s="1690"/>
      <c r="F790" s="1690"/>
      <c r="G790" s="1690"/>
      <c r="H790" s="1690"/>
      <c r="I790" s="1690"/>
    </row>
    <row r="791" spans="1:9" ht="17.100000000000001" customHeight="1">
      <c r="A791" s="58"/>
      <c r="B791" s="58" t="s">
        <v>3262</v>
      </c>
      <c r="C791" s="58" t="s">
        <v>1159</v>
      </c>
      <c r="D791" s="1674" t="s">
        <v>3263</v>
      </c>
      <c r="E791" s="1651"/>
      <c r="F791" s="1651"/>
      <c r="G791" s="1651"/>
      <c r="H791" s="58" t="s">
        <v>1159</v>
      </c>
      <c r="I791" s="58" t="s">
        <v>1</v>
      </c>
    </row>
    <row r="792" spans="1:9" ht="17.100000000000001" customHeight="1">
      <c r="A792" s="246"/>
      <c r="B792" s="246"/>
      <c r="C792" s="72" t="s">
        <v>3264</v>
      </c>
      <c r="D792" s="72" t="s">
        <v>1154</v>
      </c>
      <c r="E792" s="72" t="s">
        <v>15</v>
      </c>
      <c r="F792" s="72" t="s">
        <v>1155</v>
      </c>
      <c r="G792" s="72" t="s">
        <v>1156</v>
      </c>
      <c r="H792" s="72" t="s">
        <v>3265</v>
      </c>
      <c r="I792" s="72" t="s">
        <v>3266</v>
      </c>
    </row>
    <row r="793" spans="1:9" ht="17.100000000000001" customHeight="1">
      <c r="A793" s="246"/>
      <c r="B793" s="246"/>
      <c r="C793" s="72" t="s">
        <v>5</v>
      </c>
      <c r="D793" s="72" t="s">
        <v>1159</v>
      </c>
      <c r="E793" s="72" t="s">
        <v>15</v>
      </c>
      <c r="F793" s="72" t="s">
        <v>1160</v>
      </c>
      <c r="G793" s="246"/>
      <c r="H793" s="72" t="s">
        <v>4</v>
      </c>
      <c r="I793" s="72" t="s">
        <v>6</v>
      </c>
    </row>
    <row r="794" spans="1:9" ht="17.100000000000001" customHeight="1">
      <c r="A794" s="246"/>
      <c r="B794" s="246"/>
      <c r="C794" s="246"/>
      <c r="D794" s="246"/>
      <c r="E794" s="246"/>
      <c r="F794" s="72" t="s">
        <v>3267</v>
      </c>
      <c r="G794" s="246"/>
      <c r="H794" s="246"/>
      <c r="I794" s="72" t="s">
        <v>3268</v>
      </c>
    </row>
    <row r="795" spans="1:9" ht="17.100000000000001" customHeight="1">
      <c r="A795" s="59"/>
      <c r="B795" s="59"/>
      <c r="C795" s="59"/>
      <c r="D795" s="59"/>
      <c r="E795" s="59"/>
      <c r="F795" s="59" t="s">
        <v>3269</v>
      </c>
      <c r="G795" s="59"/>
      <c r="H795" s="59"/>
      <c r="I795" s="59" t="s">
        <v>3270</v>
      </c>
    </row>
    <row r="796" spans="1:9" ht="17.100000000000001" customHeight="1">
      <c r="A796" s="246"/>
      <c r="B796" s="246"/>
      <c r="C796" s="246"/>
      <c r="D796" s="246"/>
      <c r="E796" s="246"/>
      <c r="F796" s="1696" t="s">
        <v>3271</v>
      </c>
      <c r="G796" s="1696"/>
      <c r="H796" s="1696"/>
      <c r="I796" s="1696"/>
    </row>
    <row r="797" spans="1:9" ht="15.75">
      <c r="A797" s="246"/>
      <c r="B797" s="1653" t="s">
        <v>3302</v>
      </c>
      <c r="C797" s="1653"/>
      <c r="D797" s="246"/>
      <c r="E797" s="246"/>
      <c r="F797" s="246"/>
      <c r="G797" s="246"/>
      <c r="H797" s="246"/>
      <c r="I797" s="246"/>
    </row>
    <row r="798" spans="1:9" ht="15.75">
      <c r="A798" s="247" t="s">
        <v>246</v>
      </c>
      <c r="B798" s="1653" t="s">
        <v>3561</v>
      </c>
      <c r="C798" s="1653"/>
      <c r="D798" s="246"/>
      <c r="E798" s="246"/>
      <c r="F798" s="246"/>
      <c r="G798" s="246"/>
      <c r="H798" s="246"/>
      <c r="I798" s="246"/>
    </row>
    <row r="799" spans="1:9" ht="15" customHeight="1">
      <c r="A799" s="247" t="s">
        <v>64</v>
      </c>
      <c r="B799" s="1653" t="s">
        <v>3702</v>
      </c>
      <c r="C799" s="1653"/>
      <c r="D799" s="1692"/>
      <c r="E799" s="246"/>
      <c r="F799" s="246"/>
      <c r="G799" s="246"/>
      <c r="H799" s="246"/>
      <c r="I799" s="246"/>
    </row>
    <row r="800" spans="1:9" ht="15.75">
      <c r="A800" s="248" t="s">
        <v>3684</v>
      </c>
      <c r="B800" s="1688" t="s">
        <v>3703</v>
      </c>
      <c r="C800" s="1653"/>
      <c r="D800" s="246"/>
      <c r="E800" s="246"/>
      <c r="F800" s="246"/>
      <c r="G800" s="246"/>
      <c r="H800" s="246"/>
      <c r="I800" s="246"/>
    </row>
    <row r="801" spans="1:9" ht="15" customHeight="1">
      <c r="A801" s="264">
        <v>1</v>
      </c>
      <c r="B801" s="1693" t="s">
        <v>3704</v>
      </c>
      <c r="C801" s="1694"/>
      <c r="D801" s="246"/>
      <c r="E801" s="246"/>
      <c r="F801" s="246"/>
      <c r="G801" s="246"/>
      <c r="H801" s="246"/>
      <c r="I801" s="246"/>
    </row>
    <row r="802" spans="1:9" ht="15" customHeight="1">
      <c r="A802" s="259" t="s">
        <v>46</v>
      </c>
      <c r="B802" s="1695" t="s">
        <v>3716</v>
      </c>
      <c r="C802" s="1695"/>
      <c r="D802" s="246"/>
      <c r="E802" s="246"/>
      <c r="F802" s="246"/>
      <c r="G802" s="246"/>
      <c r="H802" s="246"/>
      <c r="I802" s="246"/>
    </row>
    <row r="803" spans="1:9" ht="29.25" customHeight="1">
      <c r="A803" s="251"/>
      <c r="B803" s="84" t="s">
        <v>3717</v>
      </c>
      <c r="C803" s="252" t="s">
        <v>185</v>
      </c>
      <c r="D803" s="252" t="s">
        <v>185</v>
      </c>
      <c r="E803" s="252" t="s">
        <v>185</v>
      </c>
      <c r="F803" s="252">
        <v>856</v>
      </c>
      <c r="G803" s="252">
        <v>856</v>
      </c>
      <c r="H803" s="252">
        <v>856</v>
      </c>
      <c r="I803" s="252" t="s">
        <v>227</v>
      </c>
    </row>
    <row r="804" spans="1:9" ht="15.75">
      <c r="A804" s="246"/>
      <c r="B804" s="247" t="s">
        <v>3718</v>
      </c>
      <c r="C804" s="253">
        <v>125940.38</v>
      </c>
      <c r="D804" s="253">
        <v>72100.38</v>
      </c>
      <c r="E804" s="253" t="s">
        <v>185</v>
      </c>
      <c r="F804" s="253">
        <v>856</v>
      </c>
      <c r="G804" s="253">
        <v>72956.38</v>
      </c>
      <c r="H804" s="253">
        <v>953177.52</v>
      </c>
      <c r="I804" s="253" t="s">
        <v>3719</v>
      </c>
    </row>
    <row r="805" spans="1:9" ht="15" customHeight="1">
      <c r="A805" s="250" t="s">
        <v>1071</v>
      </c>
      <c r="B805" s="67" t="s">
        <v>1072</v>
      </c>
      <c r="C805" s="246"/>
      <c r="D805" s="246"/>
      <c r="E805" s="246"/>
      <c r="F805" s="246"/>
      <c r="G805" s="246"/>
      <c r="H805" s="246"/>
      <c r="I805" s="246"/>
    </row>
    <row r="806" spans="1:9" ht="25.5">
      <c r="A806" s="251"/>
      <c r="B806" s="84" t="s">
        <v>3709</v>
      </c>
      <c r="C806" s="252">
        <v>6460.67</v>
      </c>
      <c r="D806" s="252" t="s">
        <v>185</v>
      </c>
      <c r="E806" s="252" t="s">
        <v>185</v>
      </c>
      <c r="F806" s="252" t="s">
        <v>185</v>
      </c>
      <c r="G806" s="252" t="s">
        <v>185</v>
      </c>
      <c r="H806" s="252">
        <v>6460.67</v>
      </c>
      <c r="I806" s="252" t="s">
        <v>185</v>
      </c>
    </row>
    <row r="807" spans="1:9" ht="25.5">
      <c r="A807" s="251"/>
      <c r="B807" s="84" t="s">
        <v>3710</v>
      </c>
      <c r="C807" s="252">
        <v>9691</v>
      </c>
      <c r="D807" s="252" t="s">
        <v>185</v>
      </c>
      <c r="E807" s="252" t="s">
        <v>185</v>
      </c>
      <c r="F807" s="252" t="s">
        <v>185</v>
      </c>
      <c r="G807" s="252" t="s">
        <v>185</v>
      </c>
      <c r="H807" s="252">
        <v>9691</v>
      </c>
      <c r="I807" s="252" t="s">
        <v>185</v>
      </c>
    </row>
    <row r="808" spans="1:9" ht="25.5">
      <c r="A808" s="251"/>
      <c r="B808" s="84" t="s">
        <v>3720</v>
      </c>
      <c r="C808" s="252">
        <v>59.13</v>
      </c>
      <c r="D808" s="252">
        <v>126.67</v>
      </c>
      <c r="E808" s="252" t="s">
        <v>185</v>
      </c>
      <c r="F808" s="252" t="s">
        <v>185</v>
      </c>
      <c r="G808" s="252">
        <v>126.67</v>
      </c>
      <c r="H808" s="252">
        <v>185.8</v>
      </c>
      <c r="I808" s="252" t="s">
        <v>3721</v>
      </c>
    </row>
    <row r="809" spans="1:9" ht="25.5">
      <c r="A809" s="251"/>
      <c r="B809" s="84" t="s">
        <v>3722</v>
      </c>
      <c r="C809" s="252">
        <v>88.7</v>
      </c>
      <c r="D809" s="252" t="s">
        <v>185</v>
      </c>
      <c r="E809" s="252" t="s">
        <v>185</v>
      </c>
      <c r="F809" s="252">
        <v>190</v>
      </c>
      <c r="G809" s="252">
        <v>190</v>
      </c>
      <c r="H809" s="252">
        <v>278.7</v>
      </c>
      <c r="I809" s="252" t="s">
        <v>3723</v>
      </c>
    </row>
    <row r="810" spans="1:9" ht="25.5">
      <c r="A810" s="251"/>
      <c r="B810" s="84" t="s">
        <v>3724</v>
      </c>
      <c r="C810" s="252">
        <v>200</v>
      </c>
      <c r="D810" s="252" t="s">
        <v>185</v>
      </c>
      <c r="E810" s="252" t="s">
        <v>185</v>
      </c>
      <c r="F810" s="252" t="s">
        <v>185</v>
      </c>
      <c r="G810" s="252" t="s">
        <v>185</v>
      </c>
      <c r="H810" s="252">
        <v>200</v>
      </c>
      <c r="I810" s="252" t="s">
        <v>185</v>
      </c>
    </row>
    <row r="811" spans="1:9" ht="25.5">
      <c r="A811" s="251"/>
      <c r="B811" s="84" t="s">
        <v>3725</v>
      </c>
      <c r="C811" s="252">
        <v>300</v>
      </c>
      <c r="D811" s="252" t="s">
        <v>185</v>
      </c>
      <c r="E811" s="252" t="s">
        <v>185</v>
      </c>
      <c r="F811" s="252" t="s">
        <v>185</v>
      </c>
      <c r="G811" s="252" t="s">
        <v>185</v>
      </c>
      <c r="H811" s="252">
        <v>300</v>
      </c>
      <c r="I811" s="252" t="s">
        <v>185</v>
      </c>
    </row>
    <row r="812" spans="1:9" ht="15.75">
      <c r="A812" s="262"/>
      <c r="B812" s="254" t="s">
        <v>3481</v>
      </c>
      <c r="C812" s="253">
        <v>16799.5</v>
      </c>
      <c r="D812" s="253">
        <v>126.67</v>
      </c>
      <c r="E812" s="253" t="s">
        <v>185</v>
      </c>
      <c r="F812" s="253">
        <v>190</v>
      </c>
      <c r="G812" s="253">
        <v>316.67</v>
      </c>
      <c r="H812" s="253">
        <v>17116.169999999998</v>
      </c>
      <c r="I812" s="253" t="s">
        <v>3726</v>
      </c>
    </row>
    <row r="813" spans="1:9" ht="15.75">
      <c r="A813" s="246"/>
      <c r="B813" s="247"/>
      <c r="C813" s="255"/>
      <c r="D813" s="255"/>
      <c r="E813" s="255"/>
      <c r="F813" s="255"/>
      <c r="G813" s="255"/>
      <c r="H813" s="255"/>
      <c r="I813" s="255"/>
    </row>
    <row r="814" spans="1:9" ht="15.75">
      <c r="A814" s="246"/>
      <c r="B814" s="247"/>
      <c r="C814" s="255"/>
      <c r="D814" s="255"/>
      <c r="E814" s="255"/>
      <c r="F814" s="255"/>
      <c r="G814" s="255"/>
      <c r="H814" s="255"/>
      <c r="I814" s="255"/>
    </row>
    <row r="815" spans="1:9" ht="15.75">
      <c r="A815" s="246"/>
      <c r="B815" s="247"/>
      <c r="C815" s="255"/>
      <c r="D815" s="255"/>
      <c r="E815" s="255"/>
      <c r="F815" s="255"/>
      <c r="G815" s="255"/>
      <c r="H815" s="255"/>
      <c r="I815" s="255"/>
    </row>
    <row r="816" spans="1:9" ht="17.100000000000001" customHeight="1">
      <c r="A816" s="1647" t="s">
        <v>3301</v>
      </c>
      <c r="B816" s="1654"/>
      <c r="C816" s="1654"/>
      <c r="D816" s="1654"/>
      <c r="E816" s="1654"/>
      <c r="F816" s="1654"/>
      <c r="G816" s="1654"/>
      <c r="H816" s="1654"/>
      <c r="I816" s="1654"/>
    </row>
    <row r="817" spans="1:9" ht="17.100000000000001" customHeight="1">
      <c r="A817" s="1689" t="s">
        <v>3261</v>
      </c>
      <c r="B817" s="1690"/>
      <c r="C817" s="1690"/>
      <c r="D817" s="1690"/>
      <c r="E817" s="1690"/>
      <c r="F817" s="1690"/>
      <c r="G817" s="1690"/>
      <c r="H817" s="1690"/>
      <c r="I817" s="1690"/>
    </row>
    <row r="818" spans="1:9" ht="17.100000000000001" customHeight="1">
      <c r="A818" s="58"/>
      <c r="B818" s="58" t="s">
        <v>3262</v>
      </c>
      <c r="C818" s="58" t="s">
        <v>1159</v>
      </c>
      <c r="D818" s="1674" t="s">
        <v>3263</v>
      </c>
      <c r="E818" s="1651"/>
      <c r="F818" s="1651"/>
      <c r="G818" s="1651"/>
      <c r="H818" s="58" t="s">
        <v>1159</v>
      </c>
      <c r="I818" s="58" t="s">
        <v>1</v>
      </c>
    </row>
    <row r="819" spans="1:9" ht="17.100000000000001" customHeight="1">
      <c r="A819" s="246"/>
      <c r="B819" s="246"/>
      <c r="C819" s="72" t="s">
        <v>3264</v>
      </c>
      <c r="D819" s="72" t="s">
        <v>1154</v>
      </c>
      <c r="E819" s="72" t="s">
        <v>15</v>
      </c>
      <c r="F819" s="72" t="s">
        <v>1155</v>
      </c>
      <c r="G819" s="72" t="s">
        <v>1156</v>
      </c>
      <c r="H819" s="72" t="s">
        <v>3265</v>
      </c>
      <c r="I819" s="72" t="s">
        <v>3266</v>
      </c>
    </row>
    <row r="820" spans="1:9" ht="17.100000000000001" customHeight="1">
      <c r="A820" s="246"/>
      <c r="B820" s="246"/>
      <c r="C820" s="72" t="s">
        <v>5</v>
      </c>
      <c r="D820" s="72" t="s">
        <v>1159</v>
      </c>
      <c r="E820" s="72" t="s">
        <v>15</v>
      </c>
      <c r="F820" s="72" t="s">
        <v>1160</v>
      </c>
      <c r="G820" s="246"/>
      <c r="H820" s="72" t="s">
        <v>4</v>
      </c>
      <c r="I820" s="72" t="s">
        <v>6</v>
      </c>
    </row>
    <row r="821" spans="1:9" ht="17.100000000000001" customHeight="1">
      <c r="A821" s="246"/>
      <c r="B821" s="246"/>
      <c r="C821" s="246"/>
      <c r="D821" s="246"/>
      <c r="E821" s="246"/>
      <c r="F821" s="72" t="s">
        <v>3267</v>
      </c>
      <c r="G821" s="246"/>
      <c r="H821" s="246"/>
      <c r="I821" s="72" t="s">
        <v>3268</v>
      </c>
    </row>
    <row r="822" spans="1:9" ht="17.100000000000001" customHeight="1">
      <c r="A822" s="59"/>
      <c r="B822" s="59"/>
      <c r="C822" s="59"/>
      <c r="D822" s="59"/>
      <c r="E822" s="59"/>
      <c r="F822" s="59" t="s">
        <v>3269</v>
      </c>
      <c r="G822" s="59"/>
      <c r="H822" s="59"/>
      <c r="I822" s="59" t="s">
        <v>3270</v>
      </c>
    </row>
    <row r="823" spans="1:9" ht="17.100000000000001" customHeight="1">
      <c r="A823" s="246"/>
      <c r="B823" s="246"/>
      <c r="C823" s="246"/>
      <c r="D823" s="246"/>
      <c r="E823" s="246"/>
      <c r="F823" s="1696" t="s">
        <v>3271</v>
      </c>
      <c r="G823" s="1696"/>
      <c r="H823" s="1696"/>
      <c r="I823" s="1696"/>
    </row>
    <row r="824" spans="1:9" ht="15.75">
      <c r="A824" s="246"/>
      <c r="B824" s="1653" t="s">
        <v>3302</v>
      </c>
      <c r="C824" s="1653"/>
      <c r="D824" s="246"/>
      <c r="E824" s="246"/>
      <c r="F824" s="246"/>
      <c r="G824" s="246"/>
      <c r="H824" s="246"/>
      <c r="I824" s="246"/>
    </row>
    <row r="825" spans="1:9" ht="15.75">
      <c r="A825" s="247" t="s">
        <v>246</v>
      </c>
      <c r="B825" s="1653" t="s">
        <v>3561</v>
      </c>
      <c r="C825" s="1653"/>
      <c r="D825" s="246"/>
      <c r="E825" s="246"/>
      <c r="F825" s="246"/>
      <c r="G825" s="246"/>
      <c r="H825" s="246"/>
      <c r="I825" s="246"/>
    </row>
    <row r="826" spans="1:9" ht="15" customHeight="1">
      <c r="A826" s="247" t="s">
        <v>64</v>
      </c>
      <c r="B826" s="1653" t="s">
        <v>3702</v>
      </c>
      <c r="C826" s="1653"/>
      <c r="D826" s="1692"/>
      <c r="E826" s="246"/>
      <c r="F826" s="246"/>
      <c r="G826" s="246"/>
      <c r="H826" s="246"/>
      <c r="I826" s="246"/>
    </row>
    <row r="827" spans="1:9" ht="15.75">
      <c r="A827" s="248" t="s">
        <v>3684</v>
      </c>
      <c r="B827" s="1688" t="s">
        <v>3703</v>
      </c>
      <c r="C827" s="1653"/>
      <c r="D827" s="246"/>
      <c r="E827" s="246"/>
      <c r="F827" s="246"/>
      <c r="G827" s="246"/>
      <c r="H827" s="246"/>
      <c r="I827" s="246"/>
    </row>
    <row r="828" spans="1:9" ht="15" customHeight="1">
      <c r="A828" s="264">
        <v>1</v>
      </c>
      <c r="B828" s="1693" t="s">
        <v>3727</v>
      </c>
      <c r="C828" s="1694"/>
      <c r="D828" s="246"/>
      <c r="E828" s="246"/>
      <c r="F828" s="246"/>
      <c r="G828" s="246"/>
      <c r="H828" s="246"/>
      <c r="I828" s="246"/>
    </row>
    <row r="829" spans="1:9" ht="15" customHeight="1">
      <c r="A829" s="250" t="s">
        <v>1076</v>
      </c>
      <c r="B829" s="67" t="s">
        <v>1077</v>
      </c>
      <c r="C829" s="246"/>
      <c r="D829" s="246"/>
      <c r="E829" s="246"/>
      <c r="F829" s="246"/>
      <c r="G829" s="246"/>
      <c r="H829" s="246"/>
      <c r="I829" s="246"/>
    </row>
    <row r="830" spans="1:9" ht="15.75">
      <c r="A830" s="251"/>
      <c r="B830" s="84" t="s">
        <v>3728</v>
      </c>
      <c r="C830" s="252">
        <v>389</v>
      </c>
      <c r="D830" s="252">
        <v>1440.77</v>
      </c>
      <c r="E830" s="252" t="s">
        <v>185</v>
      </c>
      <c r="F830" s="252" t="s">
        <v>185</v>
      </c>
      <c r="G830" s="252">
        <v>1440.77</v>
      </c>
      <c r="H830" s="252">
        <v>5378.2</v>
      </c>
      <c r="I830" s="252" t="s">
        <v>3729</v>
      </c>
    </row>
    <row r="831" spans="1:9" ht="15.75">
      <c r="A831" s="246"/>
      <c r="B831" s="247" t="s">
        <v>3482</v>
      </c>
      <c r="C831" s="253">
        <v>389</v>
      </c>
      <c r="D831" s="253">
        <v>1440.77</v>
      </c>
      <c r="E831" s="253" t="s">
        <v>185</v>
      </c>
      <c r="F831" s="253" t="s">
        <v>185</v>
      </c>
      <c r="G831" s="253">
        <v>1440.77</v>
      </c>
      <c r="H831" s="253">
        <v>13004.67</v>
      </c>
      <c r="I831" s="253" t="s">
        <v>3729</v>
      </c>
    </row>
    <row r="832" spans="1:9" ht="15" customHeight="1">
      <c r="A832" s="259" t="s">
        <v>54</v>
      </c>
      <c r="B832" s="67" t="s">
        <v>3316</v>
      </c>
      <c r="C832" s="252" t="s">
        <v>185</v>
      </c>
      <c r="D832" s="252" t="s">
        <v>185</v>
      </c>
      <c r="E832" s="252" t="s">
        <v>185</v>
      </c>
      <c r="F832" s="252" t="s">
        <v>185</v>
      </c>
      <c r="G832" s="252" t="s">
        <v>185</v>
      </c>
      <c r="H832" s="252">
        <v>0.4</v>
      </c>
      <c r="I832" s="252" t="s">
        <v>185</v>
      </c>
    </row>
    <row r="833" spans="1:9" ht="17.100000000000001" customHeight="1">
      <c r="A833" s="246"/>
      <c r="B833" s="247" t="s">
        <v>3330</v>
      </c>
      <c r="C833" s="253" t="s">
        <v>185</v>
      </c>
      <c r="D833" s="253" t="s">
        <v>185</v>
      </c>
      <c r="E833" s="253" t="s">
        <v>185</v>
      </c>
      <c r="F833" s="253" t="s">
        <v>185</v>
      </c>
      <c r="G833" s="253" t="s">
        <v>185</v>
      </c>
      <c r="H833" s="253">
        <v>0.4</v>
      </c>
      <c r="I833" s="253" t="s">
        <v>185</v>
      </c>
    </row>
    <row r="834" spans="1:9" ht="15" customHeight="1">
      <c r="A834" s="250" t="s">
        <v>3332</v>
      </c>
      <c r="B834" s="67" t="s">
        <v>3333</v>
      </c>
      <c r="C834" s="246"/>
      <c r="D834" s="246"/>
      <c r="E834" s="246"/>
      <c r="F834" s="246"/>
      <c r="G834" s="246"/>
      <c r="H834" s="246"/>
      <c r="I834" s="246"/>
    </row>
    <row r="835" spans="1:9" ht="15" customHeight="1">
      <c r="A835" s="251"/>
      <c r="B835" s="84" t="s">
        <v>3730</v>
      </c>
      <c r="C835" s="252" t="s">
        <v>185</v>
      </c>
      <c r="D835" s="252" t="s">
        <v>185</v>
      </c>
      <c r="E835" s="252" t="s">
        <v>185</v>
      </c>
      <c r="F835" s="252" t="s">
        <v>185</v>
      </c>
      <c r="G835" s="252" t="s">
        <v>185</v>
      </c>
      <c r="H835" s="252" t="s">
        <v>3731</v>
      </c>
      <c r="I835" s="252" t="s">
        <v>185</v>
      </c>
    </row>
    <row r="836" spans="1:9" ht="17.100000000000001" customHeight="1">
      <c r="A836" s="246"/>
      <c r="B836" s="247" t="s">
        <v>3336</v>
      </c>
      <c r="C836" s="253" t="s">
        <v>185</v>
      </c>
      <c r="D836" s="253" t="s">
        <v>185</v>
      </c>
      <c r="E836" s="253" t="s">
        <v>185</v>
      </c>
      <c r="F836" s="253" t="s">
        <v>185</v>
      </c>
      <c r="G836" s="253" t="s">
        <v>185</v>
      </c>
      <c r="H836" s="253" t="s">
        <v>3731</v>
      </c>
      <c r="I836" s="253" t="s">
        <v>185</v>
      </c>
    </row>
    <row r="837" spans="1:9" ht="17.100000000000001" customHeight="1">
      <c r="A837" s="268"/>
      <c r="B837" s="247" t="s">
        <v>110</v>
      </c>
      <c r="C837" s="261">
        <v>143128.88</v>
      </c>
      <c r="D837" s="261">
        <v>73667.820000000007</v>
      </c>
      <c r="E837" s="261" t="s">
        <v>185</v>
      </c>
      <c r="F837" s="261">
        <v>1046</v>
      </c>
      <c r="G837" s="261">
        <v>74713.820000000007</v>
      </c>
      <c r="H837" s="261">
        <v>983316.15</v>
      </c>
      <c r="I837" s="261" t="s">
        <v>3732</v>
      </c>
    </row>
    <row r="838" spans="1:9" ht="15" customHeight="1">
      <c r="A838" s="264">
        <v>2</v>
      </c>
      <c r="B838" s="265" t="s">
        <v>3733</v>
      </c>
      <c r="C838" s="249"/>
      <c r="D838" s="249"/>
      <c r="E838" s="249"/>
      <c r="F838" s="249"/>
      <c r="G838" s="249"/>
      <c r="H838" s="249"/>
      <c r="I838" s="249"/>
    </row>
    <row r="839" spans="1:9" ht="15" customHeight="1">
      <c r="A839" s="250" t="s">
        <v>25</v>
      </c>
      <c r="B839" s="67" t="s">
        <v>3734</v>
      </c>
      <c r="C839" s="246"/>
      <c r="D839" s="246"/>
      <c r="E839" s="246"/>
      <c r="F839" s="246"/>
      <c r="G839" s="246"/>
      <c r="H839" s="246"/>
      <c r="I839" s="246"/>
    </row>
    <row r="840" spans="1:9" ht="15" customHeight="1">
      <c r="A840" s="251"/>
      <c r="B840" s="84" t="s">
        <v>3597</v>
      </c>
      <c r="C840" s="252">
        <v>2234.38</v>
      </c>
      <c r="D840" s="252">
        <v>2040.78</v>
      </c>
      <c r="E840" s="252" t="s">
        <v>185</v>
      </c>
      <c r="F840" s="252" t="s">
        <v>185</v>
      </c>
      <c r="G840" s="252">
        <v>2040.78</v>
      </c>
      <c r="H840" s="252">
        <v>42705.21</v>
      </c>
      <c r="I840" s="252" t="s">
        <v>3735</v>
      </c>
    </row>
    <row r="841" spans="1:9" ht="25.5">
      <c r="A841" s="251"/>
      <c r="B841" s="84" t="s">
        <v>3736</v>
      </c>
      <c r="C841" s="252" t="s">
        <v>185</v>
      </c>
      <c r="D841" s="252" t="s">
        <v>185</v>
      </c>
      <c r="E841" s="252" t="s">
        <v>185</v>
      </c>
      <c r="F841" s="252" t="s">
        <v>185</v>
      </c>
      <c r="G841" s="252" t="s">
        <v>185</v>
      </c>
      <c r="H841" s="252">
        <v>156.85</v>
      </c>
      <c r="I841" s="252" t="s">
        <v>185</v>
      </c>
    </row>
    <row r="842" spans="1:9" ht="25.5">
      <c r="A842" s="251"/>
      <c r="B842" s="84" t="s">
        <v>3737</v>
      </c>
      <c r="C842" s="252" t="s">
        <v>185</v>
      </c>
      <c r="D842" s="252" t="s">
        <v>185</v>
      </c>
      <c r="E842" s="252" t="s">
        <v>185</v>
      </c>
      <c r="F842" s="252">
        <v>117</v>
      </c>
      <c r="G842" s="252">
        <v>117</v>
      </c>
      <c r="H842" s="252">
        <v>233</v>
      </c>
      <c r="I842" s="252" t="s">
        <v>227</v>
      </c>
    </row>
    <row r="843" spans="1:9" ht="27.75" customHeight="1">
      <c r="A843" s="257"/>
      <c r="B843" s="150" t="s">
        <v>3738</v>
      </c>
      <c r="C843" s="258" t="s">
        <v>185</v>
      </c>
      <c r="D843" s="258" t="s">
        <v>185</v>
      </c>
      <c r="E843" s="258" t="s">
        <v>185</v>
      </c>
      <c r="F843" s="258">
        <v>16001</v>
      </c>
      <c r="G843" s="258">
        <v>16001</v>
      </c>
      <c r="H843" s="258">
        <v>32001</v>
      </c>
      <c r="I843" s="258" t="s">
        <v>227</v>
      </c>
    </row>
    <row r="844" spans="1:9" ht="15.75">
      <c r="A844" s="1647" t="s">
        <v>3301</v>
      </c>
      <c r="B844" s="1654"/>
      <c r="C844" s="1654"/>
      <c r="D844" s="1654"/>
      <c r="E844" s="1654"/>
      <c r="F844" s="1654"/>
      <c r="G844" s="1654"/>
      <c r="H844" s="1654"/>
      <c r="I844" s="1654"/>
    </row>
    <row r="845" spans="1:9" ht="15.75">
      <c r="A845" s="1689" t="s">
        <v>3261</v>
      </c>
      <c r="B845" s="1690"/>
      <c r="C845" s="1690"/>
      <c r="D845" s="1690"/>
      <c r="E845" s="1690"/>
      <c r="F845" s="1690"/>
      <c r="G845" s="1690"/>
      <c r="H845" s="1690"/>
      <c r="I845" s="1690"/>
    </row>
    <row r="846" spans="1:9" ht="15.75">
      <c r="A846" s="58"/>
      <c r="B846" s="58" t="s">
        <v>3262</v>
      </c>
      <c r="C846" s="58" t="s">
        <v>1159</v>
      </c>
      <c r="D846" s="1674" t="s">
        <v>3263</v>
      </c>
      <c r="E846" s="1651"/>
      <c r="F846" s="1651"/>
      <c r="G846" s="1651"/>
      <c r="H846" s="58" t="s">
        <v>1159</v>
      </c>
      <c r="I846" s="58" t="s">
        <v>1</v>
      </c>
    </row>
    <row r="847" spans="1:9" ht="15.75">
      <c r="A847" s="246"/>
      <c r="B847" s="246"/>
      <c r="C847" s="72" t="s">
        <v>3264</v>
      </c>
      <c r="D847" s="72" t="s">
        <v>1154</v>
      </c>
      <c r="E847" s="72" t="s">
        <v>15</v>
      </c>
      <c r="F847" s="72" t="s">
        <v>1155</v>
      </c>
      <c r="G847" s="72" t="s">
        <v>1156</v>
      </c>
      <c r="H847" s="72" t="s">
        <v>3265</v>
      </c>
      <c r="I847" s="72" t="s">
        <v>3266</v>
      </c>
    </row>
    <row r="848" spans="1:9" ht="15.75">
      <c r="A848" s="246"/>
      <c r="B848" s="246"/>
      <c r="C848" s="72" t="s">
        <v>5</v>
      </c>
      <c r="D848" s="72" t="s">
        <v>1159</v>
      </c>
      <c r="E848" s="72" t="s">
        <v>15</v>
      </c>
      <c r="F848" s="72" t="s">
        <v>1160</v>
      </c>
      <c r="G848" s="246"/>
      <c r="H848" s="72" t="s">
        <v>4</v>
      </c>
      <c r="I848" s="72" t="s">
        <v>6</v>
      </c>
    </row>
    <row r="849" spans="1:9" ht="15.75">
      <c r="A849" s="246"/>
      <c r="B849" s="246"/>
      <c r="C849" s="246"/>
      <c r="D849" s="246"/>
      <c r="E849" s="246"/>
      <c r="F849" s="72" t="s">
        <v>3267</v>
      </c>
      <c r="G849" s="246"/>
      <c r="H849" s="246"/>
      <c r="I849" s="72" t="s">
        <v>3268</v>
      </c>
    </row>
    <row r="850" spans="1:9" ht="15.75">
      <c r="A850" s="59"/>
      <c r="B850" s="59"/>
      <c r="C850" s="59"/>
      <c r="D850" s="59"/>
      <c r="E850" s="59"/>
      <c r="F850" s="59" t="s">
        <v>3269</v>
      </c>
      <c r="G850" s="59"/>
      <c r="H850" s="59"/>
      <c r="I850" s="59" t="s">
        <v>3270</v>
      </c>
    </row>
    <row r="851" spans="1:9" ht="17.100000000000001" customHeight="1">
      <c r="A851" s="246"/>
      <c r="B851" s="246"/>
      <c r="C851" s="246"/>
      <c r="D851" s="246"/>
      <c r="E851" s="246"/>
      <c r="F851" s="1696" t="s">
        <v>3271</v>
      </c>
      <c r="G851" s="1696"/>
      <c r="H851" s="1696"/>
      <c r="I851" s="1696"/>
    </row>
    <row r="852" spans="1:9" ht="15.75">
      <c r="A852" s="246"/>
      <c r="B852" s="1653" t="s">
        <v>3302</v>
      </c>
      <c r="C852" s="1653"/>
      <c r="D852" s="246"/>
      <c r="E852" s="246"/>
      <c r="F852" s="246"/>
      <c r="G852" s="246"/>
      <c r="H852" s="246"/>
      <c r="I852" s="246"/>
    </row>
    <row r="853" spans="1:9" ht="15.75">
      <c r="A853" s="247" t="s">
        <v>246</v>
      </c>
      <c r="B853" s="1653" t="s">
        <v>3561</v>
      </c>
      <c r="C853" s="1653"/>
      <c r="D853" s="246"/>
      <c r="E853" s="246"/>
      <c r="F853" s="246"/>
      <c r="G853" s="246"/>
      <c r="H853" s="246"/>
      <c r="I853" s="246"/>
    </row>
    <row r="854" spans="1:9" ht="15" customHeight="1">
      <c r="A854" s="247" t="s">
        <v>64</v>
      </c>
      <c r="B854" s="1653" t="s">
        <v>3702</v>
      </c>
      <c r="C854" s="1653"/>
      <c r="D854" s="1692"/>
      <c r="E854" s="246"/>
      <c r="F854" s="246"/>
      <c r="G854" s="246"/>
      <c r="H854" s="246"/>
      <c r="I854" s="246"/>
    </row>
    <row r="855" spans="1:9" ht="15.75">
      <c r="A855" s="248" t="s">
        <v>3684</v>
      </c>
      <c r="B855" s="1688" t="s">
        <v>3703</v>
      </c>
      <c r="C855" s="1653"/>
      <c r="D855" s="246"/>
      <c r="E855" s="246"/>
      <c r="F855" s="246"/>
      <c r="G855" s="246"/>
      <c r="H855" s="246"/>
      <c r="I855" s="246"/>
    </row>
    <row r="856" spans="1:9" ht="15" customHeight="1">
      <c r="A856" s="264">
        <v>2</v>
      </c>
      <c r="B856" s="1693" t="s">
        <v>3739</v>
      </c>
      <c r="C856" s="1694"/>
      <c r="D856" s="246"/>
      <c r="E856" s="246"/>
      <c r="F856" s="246"/>
      <c r="G856" s="246"/>
      <c r="H856" s="246"/>
      <c r="I856" s="246"/>
    </row>
    <row r="857" spans="1:9" ht="15" customHeight="1">
      <c r="A857" s="250" t="s">
        <v>25</v>
      </c>
      <c r="B857" s="67" t="s">
        <v>3740</v>
      </c>
      <c r="C857" s="246"/>
      <c r="D857" s="246"/>
      <c r="E857" s="246"/>
      <c r="F857" s="246"/>
      <c r="G857" s="246"/>
      <c r="H857" s="246"/>
      <c r="I857" s="246"/>
    </row>
    <row r="858" spans="1:9" ht="25.5" customHeight="1">
      <c r="A858" s="251"/>
      <c r="B858" s="84" t="s">
        <v>3741</v>
      </c>
      <c r="C858" s="252" t="s">
        <v>185</v>
      </c>
      <c r="D858" s="252" t="s">
        <v>185</v>
      </c>
      <c r="E858" s="252" t="s">
        <v>185</v>
      </c>
      <c r="F858" s="252">
        <v>6749</v>
      </c>
      <c r="G858" s="252">
        <v>6749</v>
      </c>
      <c r="H858" s="252">
        <v>13497</v>
      </c>
      <c r="I858" s="252" t="s">
        <v>227</v>
      </c>
    </row>
    <row r="859" spans="1:9" ht="15.75" customHeight="1">
      <c r="A859" s="246"/>
      <c r="B859" s="247" t="s">
        <v>3522</v>
      </c>
      <c r="C859" s="253">
        <v>2234.38</v>
      </c>
      <c r="D859" s="253">
        <v>2040.78</v>
      </c>
      <c r="E859" s="253" t="s">
        <v>185</v>
      </c>
      <c r="F859" s="253">
        <v>22867</v>
      </c>
      <c r="G859" s="253">
        <v>24907.78</v>
      </c>
      <c r="H859" s="253">
        <v>129502.54</v>
      </c>
      <c r="I859" s="253" t="s">
        <v>3742</v>
      </c>
    </row>
    <row r="860" spans="1:9" ht="15" customHeight="1">
      <c r="A860" s="250" t="s">
        <v>31</v>
      </c>
      <c r="B860" s="67" t="s">
        <v>3743</v>
      </c>
      <c r="C860" s="246"/>
      <c r="D860" s="246"/>
      <c r="E860" s="246"/>
      <c r="F860" s="246"/>
      <c r="G860" s="246"/>
      <c r="H860" s="246"/>
      <c r="I860" s="246"/>
    </row>
    <row r="861" spans="1:9" ht="13.5" customHeight="1">
      <c r="A861" s="251"/>
      <c r="B861" s="84" t="s">
        <v>3744</v>
      </c>
      <c r="C861" s="252">
        <v>2568</v>
      </c>
      <c r="D861" s="252">
        <v>5603.4</v>
      </c>
      <c r="E861" s="252" t="s">
        <v>185</v>
      </c>
      <c r="F861" s="252" t="s">
        <v>185</v>
      </c>
      <c r="G861" s="252">
        <v>5603.4</v>
      </c>
      <c r="H861" s="252">
        <v>31956.99</v>
      </c>
      <c r="I861" s="252" t="s">
        <v>3745</v>
      </c>
    </row>
    <row r="862" spans="1:9" ht="12.75" customHeight="1">
      <c r="A862" s="251"/>
      <c r="B862" s="84" t="s">
        <v>3746</v>
      </c>
      <c r="C862" s="252" t="s">
        <v>185</v>
      </c>
      <c r="D862" s="252" t="s">
        <v>185</v>
      </c>
      <c r="E862" s="252" t="s">
        <v>185</v>
      </c>
      <c r="F862" s="252" t="s">
        <v>185</v>
      </c>
      <c r="G862" s="252" t="s">
        <v>185</v>
      </c>
      <c r="H862" s="252">
        <v>355.75</v>
      </c>
      <c r="I862" s="252" t="s">
        <v>185</v>
      </c>
    </row>
    <row r="863" spans="1:9" ht="25.5" customHeight="1">
      <c r="A863" s="251"/>
      <c r="B863" s="84" t="s">
        <v>3747</v>
      </c>
      <c r="C863" s="252" t="s">
        <v>185</v>
      </c>
      <c r="D863" s="252" t="s">
        <v>185</v>
      </c>
      <c r="E863" s="252" t="s">
        <v>185</v>
      </c>
      <c r="F863" s="252">
        <v>7188</v>
      </c>
      <c r="G863" s="252">
        <v>7188</v>
      </c>
      <c r="H863" s="252">
        <v>14375</v>
      </c>
      <c r="I863" s="252" t="s">
        <v>227</v>
      </c>
    </row>
    <row r="864" spans="1:9" ht="25.5" customHeight="1">
      <c r="A864" s="251"/>
      <c r="B864" s="84" t="s">
        <v>3748</v>
      </c>
      <c r="C864" s="252" t="s">
        <v>185</v>
      </c>
      <c r="D864" s="252" t="s">
        <v>185</v>
      </c>
      <c r="E864" s="252" t="s">
        <v>185</v>
      </c>
      <c r="F864" s="252">
        <v>5031</v>
      </c>
      <c r="G864" s="252">
        <v>5031</v>
      </c>
      <c r="H864" s="252">
        <v>10061</v>
      </c>
      <c r="I864" s="252" t="s">
        <v>227</v>
      </c>
    </row>
    <row r="865" spans="1:9" ht="15.75" customHeight="1">
      <c r="A865" s="246"/>
      <c r="B865" s="247" t="s">
        <v>3344</v>
      </c>
      <c r="C865" s="253">
        <v>2568</v>
      </c>
      <c r="D865" s="253">
        <v>5603.4</v>
      </c>
      <c r="E865" s="253" t="s">
        <v>185</v>
      </c>
      <c r="F865" s="253">
        <v>12219</v>
      </c>
      <c r="G865" s="253">
        <v>17822.400000000001</v>
      </c>
      <c r="H865" s="253">
        <v>93796.06</v>
      </c>
      <c r="I865" s="253" t="s">
        <v>3749</v>
      </c>
    </row>
    <row r="866" spans="1:9" ht="15" customHeight="1">
      <c r="A866" s="250" t="s">
        <v>34</v>
      </c>
      <c r="B866" s="67" t="s">
        <v>3750</v>
      </c>
      <c r="C866" s="246"/>
      <c r="D866" s="246"/>
      <c r="E866" s="246"/>
      <c r="F866" s="246"/>
      <c r="G866" s="246"/>
      <c r="H866" s="246"/>
      <c r="I866" s="246"/>
    </row>
    <row r="867" spans="1:9" ht="15.75" customHeight="1">
      <c r="A867" s="251"/>
      <c r="B867" s="84" t="s">
        <v>3751</v>
      </c>
      <c r="C867" s="252" t="s">
        <v>185</v>
      </c>
      <c r="D867" s="252" t="s">
        <v>185</v>
      </c>
      <c r="E867" s="252" t="s">
        <v>185</v>
      </c>
      <c r="F867" s="252" t="s">
        <v>185</v>
      </c>
      <c r="G867" s="252" t="s">
        <v>185</v>
      </c>
      <c r="H867" s="252">
        <v>702.01</v>
      </c>
      <c r="I867" s="252" t="s">
        <v>185</v>
      </c>
    </row>
    <row r="868" spans="1:9" ht="15" customHeight="1">
      <c r="A868" s="251"/>
      <c r="B868" s="84" t="s">
        <v>3292</v>
      </c>
      <c r="C868" s="252" t="s">
        <v>185</v>
      </c>
      <c r="D868" s="252" t="s">
        <v>185</v>
      </c>
      <c r="E868" s="252" t="s">
        <v>185</v>
      </c>
      <c r="F868" s="252" t="s">
        <v>185</v>
      </c>
      <c r="G868" s="252" t="s">
        <v>185</v>
      </c>
      <c r="H868" s="252">
        <v>30397.42</v>
      </c>
      <c r="I868" s="252" t="s">
        <v>185</v>
      </c>
    </row>
    <row r="869" spans="1:9" ht="15" customHeight="1">
      <c r="A869" s="251"/>
      <c r="B869" s="84" t="s">
        <v>3752</v>
      </c>
      <c r="C869" s="252">
        <v>1441.72</v>
      </c>
      <c r="D869" s="252">
        <v>1093.33</v>
      </c>
      <c r="E869" s="252" t="s">
        <v>185</v>
      </c>
      <c r="F869" s="252" t="s">
        <v>185</v>
      </c>
      <c r="G869" s="252">
        <v>1093.33</v>
      </c>
      <c r="H869" s="252">
        <v>23212.82</v>
      </c>
      <c r="I869" s="252" t="s">
        <v>3753</v>
      </c>
    </row>
    <row r="870" spans="1:9" ht="15.75">
      <c r="A870" s="251"/>
      <c r="B870" s="84" t="s">
        <v>3754</v>
      </c>
      <c r="C870" s="252" t="s">
        <v>185</v>
      </c>
      <c r="D870" s="252" t="s">
        <v>185</v>
      </c>
      <c r="E870" s="252" t="s">
        <v>185</v>
      </c>
      <c r="F870" s="252" t="s">
        <v>185</v>
      </c>
      <c r="G870" s="252" t="s">
        <v>185</v>
      </c>
      <c r="H870" s="252">
        <v>17243.03</v>
      </c>
      <c r="I870" s="252" t="s">
        <v>185</v>
      </c>
    </row>
    <row r="871" spans="1:9" ht="15.75" customHeight="1">
      <c r="A871" s="251"/>
      <c r="B871" s="84" t="s">
        <v>3755</v>
      </c>
      <c r="C871" s="252" t="s">
        <v>185</v>
      </c>
      <c r="D871" s="252" t="s">
        <v>185</v>
      </c>
      <c r="E871" s="252" t="s">
        <v>185</v>
      </c>
      <c r="F871" s="252" t="s">
        <v>185</v>
      </c>
      <c r="G871" s="252" t="s">
        <v>185</v>
      </c>
      <c r="H871" s="252">
        <v>2873.01</v>
      </c>
      <c r="I871" s="252" t="s">
        <v>185</v>
      </c>
    </row>
    <row r="872" spans="1:9" ht="15" customHeight="1">
      <c r="A872" s="251"/>
      <c r="B872" s="84" t="s">
        <v>3756</v>
      </c>
      <c r="C872" s="252">
        <v>3646.65</v>
      </c>
      <c r="D872" s="252">
        <v>4698.95</v>
      </c>
      <c r="E872" s="252" t="s">
        <v>185</v>
      </c>
      <c r="F872" s="252" t="s">
        <v>185</v>
      </c>
      <c r="G872" s="252">
        <v>4698.95</v>
      </c>
      <c r="H872" s="252">
        <v>33000.86</v>
      </c>
      <c r="I872" s="252" t="s">
        <v>3757</v>
      </c>
    </row>
    <row r="873" spans="1:9" ht="15.75">
      <c r="A873" s="262"/>
      <c r="B873" s="254" t="s">
        <v>3612</v>
      </c>
      <c r="C873" s="253">
        <v>5088.37</v>
      </c>
      <c r="D873" s="253">
        <v>5792.28</v>
      </c>
      <c r="E873" s="253" t="s">
        <v>185</v>
      </c>
      <c r="F873" s="253" t="s">
        <v>185</v>
      </c>
      <c r="G873" s="253">
        <v>5792.28</v>
      </c>
      <c r="H873" s="253">
        <v>107429.15</v>
      </c>
      <c r="I873" s="253" t="s">
        <v>3758</v>
      </c>
    </row>
    <row r="874" spans="1:9" ht="17.100000000000001" customHeight="1">
      <c r="A874" s="1647" t="s">
        <v>3301</v>
      </c>
      <c r="B874" s="1654"/>
      <c r="C874" s="1654"/>
      <c r="D874" s="1654"/>
      <c r="E874" s="1654"/>
      <c r="F874" s="1654"/>
      <c r="G874" s="1654"/>
      <c r="H874" s="1654"/>
      <c r="I874" s="1654"/>
    </row>
    <row r="875" spans="1:9" ht="17.100000000000001" customHeight="1">
      <c r="A875" s="1689" t="s">
        <v>3261</v>
      </c>
      <c r="B875" s="1690"/>
      <c r="C875" s="1690"/>
      <c r="D875" s="1690"/>
      <c r="E875" s="1690"/>
      <c r="F875" s="1690"/>
      <c r="G875" s="1690"/>
      <c r="H875" s="1690"/>
      <c r="I875" s="1690"/>
    </row>
    <row r="876" spans="1:9" ht="17.100000000000001" customHeight="1">
      <c r="A876" s="58"/>
      <c r="B876" s="58" t="s">
        <v>3262</v>
      </c>
      <c r="C876" s="58" t="s">
        <v>1159</v>
      </c>
      <c r="D876" s="1674" t="s">
        <v>3263</v>
      </c>
      <c r="E876" s="1651"/>
      <c r="F876" s="1651"/>
      <c r="G876" s="1651"/>
      <c r="H876" s="58" t="s">
        <v>1159</v>
      </c>
      <c r="I876" s="58" t="s">
        <v>1</v>
      </c>
    </row>
    <row r="877" spans="1:9" ht="17.100000000000001" customHeight="1">
      <c r="A877" s="246"/>
      <c r="B877" s="246"/>
      <c r="C877" s="72" t="s">
        <v>3264</v>
      </c>
      <c r="D877" s="72" t="s">
        <v>1154</v>
      </c>
      <c r="E877" s="72" t="s">
        <v>15</v>
      </c>
      <c r="F877" s="72" t="s">
        <v>1155</v>
      </c>
      <c r="G877" s="72" t="s">
        <v>1156</v>
      </c>
      <c r="H877" s="72" t="s">
        <v>3265</v>
      </c>
      <c r="I877" s="72" t="s">
        <v>3266</v>
      </c>
    </row>
    <row r="878" spans="1:9" ht="17.100000000000001" customHeight="1">
      <c r="A878" s="246"/>
      <c r="B878" s="246"/>
      <c r="C878" s="72" t="s">
        <v>5</v>
      </c>
      <c r="D878" s="72" t="s">
        <v>1159</v>
      </c>
      <c r="E878" s="72" t="s">
        <v>15</v>
      </c>
      <c r="F878" s="72" t="s">
        <v>1160</v>
      </c>
      <c r="G878" s="246"/>
      <c r="H878" s="72" t="s">
        <v>4</v>
      </c>
      <c r="I878" s="72" t="s">
        <v>6</v>
      </c>
    </row>
    <row r="879" spans="1:9" ht="17.100000000000001" customHeight="1">
      <c r="A879" s="246"/>
      <c r="B879" s="246"/>
      <c r="C879" s="246"/>
      <c r="D879" s="246"/>
      <c r="E879" s="246"/>
      <c r="F879" s="72" t="s">
        <v>3267</v>
      </c>
      <c r="G879" s="246"/>
      <c r="H879" s="246"/>
      <c r="I879" s="72" t="s">
        <v>3268</v>
      </c>
    </row>
    <row r="880" spans="1:9" ht="17.100000000000001" customHeight="1">
      <c r="A880" s="59"/>
      <c r="B880" s="59"/>
      <c r="C880" s="59"/>
      <c r="D880" s="59"/>
      <c r="E880" s="59"/>
      <c r="F880" s="59" t="s">
        <v>3269</v>
      </c>
      <c r="G880" s="59"/>
      <c r="H880" s="59"/>
      <c r="I880" s="59" t="s">
        <v>3270</v>
      </c>
    </row>
    <row r="881" spans="1:9" ht="17.100000000000001" customHeight="1">
      <c r="A881" s="246"/>
      <c r="B881" s="246"/>
      <c r="C881" s="246"/>
      <c r="D881" s="246"/>
      <c r="E881" s="246"/>
      <c r="F881" s="1696" t="s">
        <v>3271</v>
      </c>
      <c r="G881" s="1696"/>
      <c r="H881" s="1696"/>
      <c r="I881" s="1696"/>
    </row>
    <row r="882" spans="1:9" ht="15.75">
      <c r="A882" s="246"/>
      <c r="B882" s="1653" t="s">
        <v>3302</v>
      </c>
      <c r="C882" s="1653"/>
      <c r="D882" s="246"/>
      <c r="E882" s="246"/>
      <c r="F882" s="246"/>
      <c r="G882" s="246"/>
      <c r="H882" s="246"/>
      <c r="I882" s="246"/>
    </row>
    <row r="883" spans="1:9" ht="15.75">
      <c r="A883" s="247" t="s">
        <v>246</v>
      </c>
      <c r="B883" s="1653" t="s">
        <v>3561</v>
      </c>
      <c r="C883" s="1653"/>
      <c r="D883" s="246"/>
      <c r="E883" s="246"/>
      <c r="F883" s="246"/>
      <c r="G883" s="246"/>
      <c r="H883" s="246"/>
      <c r="I883" s="246"/>
    </row>
    <row r="884" spans="1:9" ht="15" customHeight="1">
      <c r="A884" s="247" t="s">
        <v>64</v>
      </c>
      <c r="B884" s="1653" t="s">
        <v>3702</v>
      </c>
      <c r="C884" s="1653"/>
      <c r="D884" s="1692"/>
      <c r="E884" s="246"/>
      <c r="F884" s="246"/>
      <c r="G884" s="246"/>
      <c r="H884" s="246"/>
      <c r="I884" s="246"/>
    </row>
    <row r="885" spans="1:9" ht="15.75">
      <c r="A885" s="248" t="s">
        <v>3684</v>
      </c>
      <c r="B885" s="1688" t="s">
        <v>3703</v>
      </c>
      <c r="C885" s="1653"/>
      <c r="D885" s="246"/>
      <c r="E885" s="246"/>
      <c r="F885" s="246"/>
      <c r="G885" s="246"/>
      <c r="H885" s="246"/>
      <c r="I885" s="246"/>
    </row>
    <row r="886" spans="1:9" ht="15" customHeight="1">
      <c r="A886" s="264">
        <v>2</v>
      </c>
      <c r="B886" s="1693" t="s">
        <v>3759</v>
      </c>
      <c r="C886" s="1694"/>
      <c r="D886" s="246"/>
      <c r="E886" s="246"/>
      <c r="F886" s="246"/>
      <c r="G886" s="246"/>
      <c r="H886" s="246"/>
      <c r="I886" s="246"/>
    </row>
    <row r="887" spans="1:9" ht="15" customHeight="1">
      <c r="A887" s="250" t="s">
        <v>1076</v>
      </c>
      <c r="B887" s="67" t="s">
        <v>1077</v>
      </c>
      <c r="C887" s="246"/>
      <c r="D887" s="246"/>
      <c r="E887" s="246"/>
      <c r="F887" s="246"/>
      <c r="G887" s="246"/>
      <c r="H887" s="246"/>
      <c r="I887" s="246"/>
    </row>
    <row r="888" spans="1:9" ht="15" customHeight="1">
      <c r="A888" s="251"/>
      <c r="B888" s="84" t="s">
        <v>3292</v>
      </c>
      <c r="C888" s="252" t="s">
        <v>185</v>
      </c>
      <c r="D888" s="252" t="s">
        <v>185</v>
      </c>
      <c r="E888" s="252" t="s">
        <v>185</v>
      </c>
      <c r="F888" s="252" t="s">
        <v>185</v>
      </c>
      <c r="G888" s="252" t="s">
        <v>185</v>
      </c>
      <c r="H888" s="252">
        <v>136133.25</v>
      </c>
      <c r="I888" s="252" t="s">
        <v>185</v>
      </c>
    </row>
    <row r="889" spans="1:9" ht="15" customHeight="1">
      <c r="A889" s="251"/>
      <c r="B889" s="84" t="s">
        <v>1077</v>
      </c>
      <c r="C889" s="252" t="s">
        <v>185</v>
      </c>
      <c r="D889" s="252" t="s">
        <v>185</v>
      </c>
      <c r="E889" s="252" t="s">
        <v>185</v>
      </c>
      <c r="F889" s="252" t="s">
        <v>185</v>
      </c>
      <c r="G889" s="252" t="s">
        <v>185</v>
      </c>
      <c r="H889" s="252">
        <v>3719.68</v>
      </c>
      <c r="I889" s="252" t="s">
        <v>185</v>
      </c>
    </row>
    <row r="890" spans="1:9" ht="15.75">
      <c r="A890" s="251"/>
      <c r="B890" s="84" t="s">
        <v>3760</v>
      </c>
      <c r="C890" s="252">
        <v>500.42</v>
      </c>
      <c r="D890" s="252">
        <v>16</v>
      </c>
      <c r="E890" s="252" t="s">
        <v>185</v>
      </c>
      <c r="F890" s="252" t="s">
        <v>185</v>
      </c>
      <c r="G890" s="252">
        <v>16</v>
      </c>
      <c r="H890" s="252">
        <v>1849.33</v>
      </c>
      <c r="I890" s="252" t="s">
        <v>3761</v>
      </c>
    </row>
    <row r="891" spans="1:9" ht="15" customHeight="1">
      <c r="A891" s="251"/>
      <c r="B891" s="84" t="s">
        <v>3694</v>
      </c>
      <c r="C891" s="252">
        <v>8351.14</v>
      </c>
      <c r="D891" s="252">
        <v>11081.95</v>
      </c>
      <c r="E891" s="252" t="s">
        <v>185</v>
      </c>
      <c r="F891" s="252" t="s">
        <v>185</v>
      </c>
      <c r="G891" s="252">
        <v>11081.95</v>
      </c>
      <c r="H891" s="252">
        <v>63294.46</v>
      </c>
      <c r="I891" s="252" t="s">
        <v>1452</v>
      </c>
    </row>
    <row r="892" spans="1:9" ht="15.75">
      <c r="A892" s="251"/>
      <c r="B892" s="84" t="s">
        <v>3746</v>
      </c>
      <c r="C892" s="252">
        <v>399</v>
      </c>
      <c r="D892" s="252">
        <v>53.6</v>
      </c>
      <c r="E892" s="252" t="s">
        <v>185</v>
      </c>
      <c r="F892" s="252" t="s">
        <v>185</v>
      </c>
      <c r="G892" s="252">
        <v>53.6</v>
      </c>
      <c r="H892" s="252">
        <v>1205.5999999999999</v>
      </c>
      <c r="I892" s="252" t="s">
        <v>3762</v>
      </c>
    </row>
    <row r="893" spans="1:9" ht="17.100000000000001" customHeight="1">
      <c r="A893" s="246"/>
      <c r="B893" s="247" t="s">
        <v>3482</v>
      </c>
      <c r="C893" s="253">
        <v>9250.56</v>
      </c>
      <c r="D893" s="253">
        <v>11151.55</v>
      </c>
      <c r="E893" s="253" t="s">
        <v>185</v>
      </c>
      <c r="F893" s="253" t="s">
        <v>185</v>
      </c>
      <c r="G893" s="253">
        <v>11151.55</v>
      </c>
      <c r="H893" s="253">
        <v>206202.32</v>
      </c>
      <c r="I893" s="253" t="s">
        <v>3763</v>
      </c>
    </row>
    <row r="894" spans="1:9" ht="15" customHeight="1">
      <c r="A894" s="250" t="s">
        <v>3332</v>
      </c>
      <c r="B894" s="67" t="s">
        <v>3333</v>
      </c>
      <c r="C894" s="246"/>
      <c r="D894" s="246"/>
      <c r="E894" s="246"/>
      <c r="F894" s="246"/>
      <c r="G894" s="246"/>
      <c r="H894" s="246"/>
      <c r="I894" s="246"/>
    </row>
    <row r="895" spans="1:9" ht="15" customHeight="1">
      <c r="A895" s="251"/>
      <c r="B895" s="84" t="s">
        <v>3764</v>
      </c>
      <c r="C895" s="252" t="s">
        <v>185</v>
      </c>
      <c r="D895" s="252" t="s">
        <v>185</v>
      </c>
      <c r="E895" s="252" t="s">
        <v>185</v>
      </c>
      <c r="F895" s="252" t="s">
        <v>185</v>
      </c>
      <c r="G895" s="252" t="s">
        <v>185</v>
      </c>
      <c r="H895" s="252" t="s">
        <v>2643</v>
      </c>
      <c r="I895" s="252" t="s">
        <v>185</v>
      </c>
    </row>
    <row r="896" spans="1:9" ht="17.100000000000001" customHeight="1">
      <c r="A896" s="246"/>
      <c r="B896" s="247" t="s">
        <v>3336</v>
      </c>
      <c r="C896" s="253" t="s">
        <v>185</v>
      </c>
      <c r="D896" s="253" t="s">
        <v>185</v>
      </c>
      <c r="E896" s="253" t="s">
        <v>185</v>
      </c>
      <c r="F896" s="253" t="s">
        <v>185</v>
      </c>
      <c r="G896" s="253" t="s">
        <v>185</v>
      </c>
      <c r="H896" s="253" t="s">
        <v>2643</v>
      </c>
      <c r="I896" s="253" t="s">
        <v>185</v>
      </c>
    </row>
    <row r="897" spans="1:9" ht="17.100000000000001" customHeight="1">
      <c r="A897" s="268"/>
      <c r="B897" s="247" t="s">
        <v>122</v>
      </c>
      <c r="C897" s="261">
        <v>19141.310000000001</v>
      </c>
      <c r="D897" s="261">
        <v>24588.01</v>
      </c>
      <c r="E897" s="261" t="s">
        <v>185</v>
      </c>
      <c r="F897" s="261">
        <v>35086</v>
      </c>
      <c r="G897" s="261">
        <v>59674.01</v>
      </c>
      <c r="H897" s="261">
        <v>536929.84</v>
      </c>
      <c r="I897" s="261" t="s">
        <v>3765</v>
      </c>
    </row>
    <row r="898" spans="1:9" ht="15" customHeight="1">
      <c r="A898" s="264">
        <v>3</v>
      </c>
      <c r="B898" s="265" t="s">
        <v>3766</v>
      </c>
      <c r="C898" s="249"/>
      <c r="D898" s="249"/>
      <c r="E898" s="249"/>
      <c r="F898" s="249"/>
      <c r="G898" s="249"/>
      <c r="H898" s="249"/>
      <c r="I898" s="249"/>
    </row>
    <row r="899" spans="1:9" ht="15" customHeight="1">
      <c r="A899" s="250" t="s">
        <v>25</v>
      </c>
      <c r="B899" s="67" t="s">
        <v>524</v>
      </c>
      <c r="C899" s="246"/>
      <c r="D899" s="246"/>
      <c r="E899" s="246"/>
      <c r="F899" s="246"/>
      <c r="G899" s="246"/>
      <c r="H899" s="246"/>
      <c r="I899" s="246"/>
    </row>
    <row r="900" spans="1:9" ht="15" customHeight="1">
      <c r="A900" s="251"/>
      <c r="B900" s="84" t="s">
        <v>3767</v>
      </c>
      <c r="C900" s="252">
        <v>4089.69</v>
      </c>
      <c r="D900" s="252">
        <v>2331.42</v>
      </c>
      <c r="E900" s="252" t="s">
        <v>185</v>
      </c>
      <c r="F900" s="252" t="s">
        <v>185</v>
      </c>
      <c r="G900" s="252">
        <v>2331.42</v>
      </c>
      <c r="H900" s="252">
        <v>17903.54</v>
      </c>
      <c r="I900" s="252" t="s">
        <v>3768</v>
      </c>
    </row>
    <row r="901" spans="1:9" ht="17.100000000000001" customHeight="1">
      <c r="A901" s="246"/>
      <c r="B901" s="247" t="s">
        <v>3522</v>
      </c>
      <c r="C901" s="253">
        <v>4089.69</v>
      </c>
      <c r="D901" s="253">
        <v>2331.42</v>
      </c>
      <c r="E901" s="253" t="s">
        <v>185</v>
      </c>
      <c r="F901" s="253" t="s">
        <v>185</v>
      </c>
      <c r="G901" s="253">
        <v>2331.42</v>
      </c>
      <c r="H901" s="253">
        <v>44727.11</v>
      </c>
      <c r="I901" s="253" t="s">
        <v>3768</v>
      </c>
    </row>
    <row r="902" spans="1:9" ht="15.75">
      <c r="A902" s="250" t="s">
        <v>37</v>
      </c>
      <c r="B902" s="67" t="s">
        <v>528</v>
      </c>
      <c r="C902" s="246"/>
      <c r="D902" s="246"/>
      <c r="E902" s="246"/>
      <c r="F902" s="246"/>
      <c r="G902" s="246"/>
      <c r="H902" s="246"/>
      <c r="I902" s="246"/>
    </row>
    <row r="903" spans="1:9" ht="15.75">
      <c r="A903" s="257"/>
      <c r="B903" s="150" t="s">
        <v>3769</v>
      </c>
      <c r="C903" s="258" t="s">
        <v>185</v>
      </c>
      <c r="D903" s="258" t="s">
        <v>185</v>
      </c>
      <c r="E903" s="258" t="s">
        <v>185</v>
      </c>
      <c r="F903" s="258" t="s">
        <v>185</v>
      </c>
      <c r="G903" s="258" t="s">
        <v>185</v>
      </c>
      <c r="H903" s="258">
        <v>2944.14</v>
      </c>
      <c r="I903" s="258" t="s">
        <v>185</v>
      </c>
    </row>
    <row r="904" spans="1:9" ht="15.75">
      <c r="A904" s="251"/>
      <c r="B904" s="84"/>
      <c r="C904" s="252"/>
      <c r="D904" s="252"/>
      <c r="E904" s="252"/>
      <c r="F904" s="252"/>
      <c r="G904" s="252"/>
      <c r="H904" s="252"/>
      <c r="I904" s="252"/>
    </row>
    <row r="905" spans="1:9" ht="17.100000000000001" customHeight="1">
      <c r="A905" s="1647" t="s">
        <v>3301</v>
      </c>
      <c r="B905" s="1654"/>
      <c r="C905" s="1654"/>
      <c r="D905" s="1654"/>
      <c r="E905" s="1654"/>
      <c r="F905" s="1654"/>
      <c r="G905" s="1654"/>
      <c r="H905" s="1654"/>
      <c r="I905" s="1654"/>
    </row>
    <row r="906" spans="1:9" ht="17.100000000000001" customHeight="1">
      <c r="A906" s="1689" t="s">
        <v>3261</v>
      </c>
      <c r="B906" s="1690"/>
      <c r="C906" s="1690"/>
      <c r="D906" s="1690"/>
      <c r="E906" s="1690"/>
      <c r="F906" s="1690"/>
      <c r="G906" s="1690"/>
      <c r="H906" s="1690"/>
      <c r="I906" s="1690"/>
    </row>
    <row r="907" spans="1:9" ht="17.100000000000001" customHeight="1">
      <c r="A907" s="58"/>
      <c r="B907" s="58" t="s">
        <v>3262</v>
      </c>
      <c r="C907" s="58" t="s">
        <v>1159</v>
      </c>
      <c r="D907" s="1674" t="s">
        <v>3263</v>
      </c>
      <c r="E907" s="1651"/>
      <c r="F907" s="1651"/>
      <c r="G907" s="1651"/>
      <c r="H907" s="58" t="s">
        <v>1159</v>
      </c>
      <c r="I907" s="58" t="s">
        <v>1</v>
      </c>
    </row>
    <row r="908" spans="1:9" ht="17.100000000000001" customHeight="1">
      <c r="A908" s="246"/>
      <c r="B908" s="246"/>
      <c r="C908" s="72" t="s">
        <v>3264</v>
      </c>
      <c r="D908" s="72" t="s">
        <v>1154</v>
      </c>
      <c r="E908" s="72" t="s">
        <v>15</v>
      </c>
      <c r="F908" s="72" t="s">
        <v>1155</v>
      </c>
      <c r="G908" s="72" t="s">
        <v>1156</v>
      </c>
      <c r="H908" s="72" t="s">
        <v>3265</v>
      </c>
      <c r="I908" s="72" t="s">
        <v>3266</v>
      </c>
    </row>
    <row r="909" spans="1:9" ht="17.100000000000001" customHeight="1">
      <c r="A909" s="246"/>
      <c r="B909" s="246"/>
      <c r="C909" s="72" t="s">
        <v>5</v>
      </c>
      <c r="D909" s="72" t="s">
        <v>1159</v>
      </c>
      <c r="E909" s="72" t="s">
        <v>15</v>
      </c>
      <c r="F909" s="72" t="s">
        <v>1160</v>
      </c>
      <c r="G909" s="246"/>
      <c r="H909" s="72" t="s">
        <v>4</v>
      </c>
      <c r="I909" s="72" t="s">
        <v>6</v>
      </c>
    </row>
    <row r="910" spans="1:9" ht="17.100000000000001" customHeight="1">
      <c r="A910" s="246"/>
      <c r="B910" s="246"/>
      <c r="C910" s="246"/>
      <c r="D910" s="246"/>
      <c r="E910" s="246"/>
      <c r="F910" s="72" t="s">
        <v>3267</v>
      </c>
      <c r="G910" s="246"/>
      <c r="H910" s="246"/>
      <c r="I910" s="72" t="s">
        <v>3268</v>
      </c>
    </row>
    <row r="911" spans="1:9" ht="17.100000000000001" customHeight="1">
      <c r="A911" s="59"/>
      <c r="B911" s="59"/>
      <c r="C911" s="59"/>
      <c r="D911" s="59"/>
      <c r="E911" s="59"/>
      <c r="F911" s="59" t="s">
        <v>3269</v>
      </c>
      <c r="G911" s="59"/>
      <c r="H911" s="59"/>
      <c r="I911" s="59" t="s">
        <v>3270</v>
      </c>
    </row>
    <row r="912" spans="1:9" ht="17.100000000000001" customHeight="1">
      <c r="A912" s="246"/>
      <c r="B912" s="246"/>
      <c r="C912" s="246"/>
      <c r="D912" s="246"/>
      <c r="E912" s="246"/>
      <c r="F912" s="1696" t="s">
        <v>3271</v>
      </c>
      <c r="G912" s="1696"/>
      <c r="H912" s="1696"/>
      <c r="I912" s="1696"/>
    </row>
    <row r="913" spans="1:9" ht="15.75">
      <c r="A913" s="246"/>
      <c r="B913" s="1653" t="s">
        <v>3302</v>
      </c>
      <c r="C913" s="1653"/>
      <c r="D913" s="246"/>
      <c r="E913" s="246"/>
      <c r="F913" s="246"/>
      <c r="G913" s="246"/>
      <c r="H913" s="246"/>
      <c r="I913" s="246"/>
    </row>
    <row r="914" spans="1:9" ht="15.75">
      <c r="A914" s="247" t="s">
        <v>246</v>
      </c>
      <c r="B914" s="1653" t="s">
        <v>3561</v>
      </c>
      <c r="C914" s="1653"/>
      <c r="D914" s="246"/>
      <c r="E914" s="246"/>
      <c r="F914" s="246"/>
      <c r="G914" s="246"/>
      <c r="H914" s="246"/>
      <c r="I914" s="246"/>
    </row>
    <row r="915" spans="1:9" ht="15" customHeight="1">
      <c r="A915" s="247" t="s">
        <v>64</v>
      </c>
      <c r="B915" s="1653" t="s">
        <v>3702</v>
      </c>
      <c r="C915" s="1653"/>
      <c r="D915" s="1692"/>
      <c r="E915" s="246"/>
      <c r="F915" s="246"/>
      <c r="G915" s="246"/>
      <c r="H915" s="246"/>
      <c r="I915" s="246"/>
    </row>
    <row r="916" spans="1:9" ht="15.75">
      <c r="A916" s="248" t="s">
        <v>3684</v>
      </c>
      <c r="B916" s="1688" t="s">
        <v>3703</v>
      </c>
      <c r="C916" s="1653"/>
      <c r="D916" s="246"/>
      <c r="E916" s="246"/>
      <c r="F916" s="246"/>
      <c r="G916" s="246"/>
      <c r="H916" s="246"/>
      <c r="I916" s="246"/>
    </row>
    <row r="917" spans="1:9" ht="15" customHeight="1">
      <c r="A917" s="264">
        <v>3</v>
      </c>
      <c r="B917" s="1693" t="s">
        <v>3770</v>
      </c>
      <c r="C917" s="1694"/>
      <c r="D917" s="246"/>
      <c r="E917" s="246"/>
      <c r="F917" s="246"/>
      <c r="G917" s="246"/>
      <c r="H917" s="246"/>
      <c r="I917" s="246"/>
    </row>
    <row r="918" spans="1:9" ht="15" customHeight="1">
      <c r="A918" s="259" t="s">
        <v>37</v>
      </c>
      <c r="B918" s="1695" t="s">
        <v>3771</v>
      </c>
      <c r="C918" s="1695"/>
      <c r="D918" s="246"/>
      <c r="E918" s="246"/>
      <c r="F918" s="246"/>
      <c r="G918" s="246"/>
      <c r="H918" s="246"/>
      <c r="I918" s="246"/>
    </row>
    <row r="919" spans="1:9" ht="25.5" customHeight="1">
      <c r="A919" s="251"/>
      <c r="B919" s="84" t="s">
        <v>3772</v>
      </c>
      <c r="C919" s="252" t="s">
        <v>185</v>
      </c>
      <c r="D919" s="252" t="s">
        <v>185</v>
      </c>
      <c r="E919" s="252" t="s">
        <v>185</v>
      </c>
      <c r="F919" s="252" t="s">
        <v>185</v>
      </c>
      <c r="G919" s="252" t="s">
        <v>185</v>
      </c>
      <c r="H919" s="252">
        <v>677.94</v>
      </c>
      <c r="I919" s="252" t="s">
        <v>185</v>
      </c>
    </row>
    <row r="920" spans="1:9" ht="25.5" customHeight="1">
      <c r="A920" s="251"/>
      <c r="B920" s="84" t="s">
        <v>3773</v>
      </c>
      <c r="C920" s="252" t="s">
        <v>185</v>
      </c>
      <c r="D920" s="252" t="s">
        <v>185</v>
      </c>
      <c r="E920" s="252" t="s">
        <v>185</v>
      </c>
      <c r="F920" s="252" t="s">
        <v>185</v>
      </c>
      <c r="G920" s="252" t="s">
        <v>185</v>
      </c>
      <c r="H920" s="252">
        <v>298.38</v>
      </c>
      <c r="I920" s="252" t="s">
        <v>185</v>
      </c>
    </row>
    <row r="921" spans="1:9" ht="15" customHeight="1">
      <c r="A921" s="251"/>
      <c r="B921" s="84" t="s">
        <v>3292</v>
      </c>
      <c r="C921" s="252" t="s">
        <v>185</v>
      </c>
      <c r="D921" s="252" t="s">
        <v>185</v>
      </c>
      <c r="E921" s="252" t="s">
        <v>185</v>
      </c>
      <c r="F921" s="252" t="s">
        <v>185</v>
      </c>
      <c r="G921" s="252" t="s">
        <v>185</v>
      </c>
      <c r="H921" s="252">
        <v>290461.76</v>
      </c>
      <c r="I921" s="252" t="s">
        <v>185</v>
      </c>
    </row>
    <row r="922" spans="1:9" ht="25.5" customHeight="1">
      <c r="A922" s="251"/>
      <c r="B922" s="84" t="s">
        <v>3550</v>
      </c>
      <c r="C922" s="252" t="s">
        <v>185</v>
      </c>
      <c r="D922" s="252" t="s">
        <v>185</v>
      </c>
      <c r="E922" s="252" t="s">
        <v>185</v>
      </c>
      <c r="F922" s="252" t="s">
        <v>185</v>
      </c>
      <c r="G922" s="252" t="s">
        <v>185</v>
      </c>
      <c r="H922" s="252">
        <v>13979.55</v>
      </c>
      <c r="I922" s="252" t="s">
        <v>185</v>
      </c>
    </row>
    <row r="923" spans="1:9" ht="15" customHeight="1">
      <c r="A923" s="251"/>
      <c r="B923" s="84" t="s">
        <v>3774</v>
      </c>
      <c r="C923" s="252">
        <v>13035</v>
      </c>
      <c r="D923" s="252">
        <v>26450</v>
      </c>
      <c r="E923" s="252" t="s">
        <v>185</v>
      </c>
      <c r="F923" s="252" t="s">
        <v>185</v>
      </c>
      <c r="G923" s="252">
        <v>26450</v>
      </c>
      <c r="H923" s="252">
        <v>101293.45</v>
      </c>
      <c r="I923" s="252" t="s">
        <v>3775</v>
      </c>
    </row>
    <row r="924" spans="1:9" ht="17.25" customHeight="1">
      <c r="A924" s="251"/>
      <c r="B924" s="84" t="s">
        <v>3700</v>
      </c>
      <c r="C924" s="252">
        <v>260</v>
      </c>
      <c r="D924" s="252">
        <v>286.5</v>
      </c>
      <c r="E924" s="252" t="s">
        <v>185</v>
      </c>
      <c r="F924" s="252" t="s">
        <v>185</v>
      </c>
      <c r="G924" s="252">
        <v>286.5</v>
      </c>
      <c r="H924" s="252">
        <v>3714.64</v>
      </c>
      <c r="I924" s="252" t="s">
        <v>3776</v>
      </c>
    </row>
    <row r="925" spans="1:9" ht="15" customHeight="1">
      <c r="A925" s="251"/>
      <c r="B925" s="84" t="s">
        <v>3777</v>
      </c>
      <c r="C925" s="252" t="s">
        <v>185</v>
      </c>
      <c r="D925" s="252" t="s">
        <v>185</v>
      </c>
      <c r="E925" s="252" t="s">
        <v>185</v>
      </c>
      <c r="F925" s="252" t="s">
        <v>185</v>
      </c>
      <c r="G925" s="252" t="s">
        <v>185</v>
      </c>
      <c r="H925" s="252">
        <v>1.1000000000000001</v>
      </c>
      <c r="I925" s="252" t="s">
        <v>185</v>
      </c>
    </row>
    <row r="926" spans="1:9" ht="30.75" customHeight="1">
      <c r="A926" s="251"/>
      <c r="B926" s="84" t="s">
        <v>3778</v>
      </c>
      <c r="C926" s="252">
        <v>75</v>
      </c>
      <c r="D926" s="252" t="s">
        <v>185</v>
      </c>
      <c r="E926" s="252" t="s">
        <v>185</v>
      </c>
      <c r="F926" s="252" t="s">
        <v>185</v>
      </c>
      <c r="G926" s="252" t="s">
        <v>185</v>
      </c>
      <c r="H926" s="252">
        <v>75</v>
      </c>
      <c r="I926" s="252" t="s">
        <v>185</v>
      </c>
    </row>
    <row r="927" spans="1:9" ht="17.100000000000001" customHeight="1">
      <c r="A927" s="246"/>
      <c r="B927" s="247" t="s">
        <v>3645</v>
      </c>
      <c r="C927" s="253">
        <v>13370</v>
      </c>
      <c r="D927" s="253">
        <v>26736.5</v>
      </c>
      <c r="E927" s="253" t="s">
        <v>185</v>
      </c>
      <c r="F927" s="253" t="s">
        <v>185</v>
      </c>
      <c r="G927" s="253">
        <v>26736.5</v>
      </c>
      <c r="H927" s="253">
        <v>413445.96</v>
      </c>
      <c r="I927" s="253" t="s">
        <v>3779</v>
      </c>
    </row>
    <row r="928" spans="1:9" ht="15" customHeight="1">
      <c r="A928" s="250" t="s">
        <v>290</v>
      </c>
      <c r="B928" s="67" t="s">
        <v>530</v>
      </c>
      <c r="C928" s="246"/>
      <c r="D928" s="246"/>
      <c r="E928" s="246"/>
      <c r="F928" s="246"/>
      <c r="G928" s="246"/>
      <c r="H928" s="246"/>
      <c r="I928" s="246"/>
    </row>
    <row r="929" spans="1:9" ht="15" customHeight="1">
      <c r="A929" s="251"/>
      <c r="B929" s="84" t="s">
        <v>3780</v>
      </c>
      <c r="C929" s="252" t="s">
        <v>185</v>
      </c>
      <c r="D929" s="252" t="s">
        <v>185</v>
      </c>
      <c r="E929" s="252" t="s">
        <v>185</v>
      </c>
      <c r="F929" s="252" t="s">
        <v>185</v>
      </c>
      <c r="G929" s="252" t="s">
        <v>185</v>
      </c>
      <c r="H929" s="252">
        <v>0.01</v>
      </c>
      <c r="I929" s="252" t="s">
        <v>185</v>
      </c>
    </row>
    <row r="930" spans="1:9" ht="17.100000000000001" customHeight="1">
      <c r="A930" s="262"/>
      <c r="B930" s="254" t="s">
        <v>3781</v>
      </c>
      <c r="C930" s="253" t="s">
        <v>185</v>
      </c>
      <c r="D930" s="253" t="s">
        <v>185</v>
      </c>
      <c r="E930" s="253" t="s">
        <v>185</v>
      </c>
      <c r="F930" s="253" t="s">
        <v>185</v>
      </c>
      <c r="G930" s="253" t="s">
        <v>185</v>
      </c>
      <c r="H930" s="253">
        <v>0.01</v>
      </c>
      <c r="I930" s="253" t="s">
        <v>185</v>
      </c>
    </row>
    <row r="931" spans="1:9" ht="15" customHeight="1">
      <c r="A931" s="246"/>
      <c r="B931" s="246"/>
      <c r="C931" s="246"/>
      <c r="D931" s="246"/>
      <c r="E931" s="246"/>
      <c r="F931" s="246"/>
      <c r="G931" s="246"/>
      <c r="H931" s="246"/>
      <c r="I931" s="246"/>
    </row>
    <row r="932" spans="1:9" ht="15" customHeight="1">
      <c r="A932" s="246"/>
      <c r="B932" s="246"/>
      <c r="C932" s="246"/>
      <c r="D932" s="246"/>
      <c r="E932" s="246"/>
      <c r="F932" s="246"/>
      <c r="G932" s="246"/>
      <c r="H932" s="246"/>
      <c r="I932" s="246"/>
    </row>
    <row r="933" spans="1:9" ht="17.100000000000001" customHeight="1">
      <c r="A933" s="1647" t="s">
        <v>3301</v>
      </c>
      <c r="B933" s="1654"/>
      <c r="C933" s="1654"/>
      <c r="D933" s="1654"/>
      <c r="E933" s="1654"/>
      <c r="F933" s="1654"/>
      <c r="G933" s="1654"/>
      <c r="H933" s="1654"/>
      <c r="I933" s="1654"/>
    </row>
    <row r="934" spans="1:9" ht="17.100000000000001" customHeight="1">
      <c r="A934" s="1689" t="s">
        <v>3261</v>
      </c>
      <c r="B934" s="1690"/>
      <c r="C934" s="1690"/>
      <c r="D934" s="1690"/>
      <c r="E934" s="1690"/>
      <c r="F934" s="1690"/>
      <c r="G934" s="1690"/>
      <c r="H934" s="1690"/>
      <c r="I934" s="1690"/>
    </row>
    <row r="935" spans="1:9" ht="17.100000000000001" customHeight="1">
      <c r="A935" s="58"/>
      <c r="B935" s="58" t="s">
        <v>3262</v>
      </c>
      <c r="C935" s="58" t="s">
        <v>1159</v>
      </c>
      <c r="D935" s="1674" t="s">
        <v>3263</v>
      </c>
      <c r="E935" s="1651"/>
      <c r="F935" s="1651"/>
      <c r="G935" s="1651"/>
      <c r="H935" s="58" t="s">
        <v>1159</v>
      </c>
      <c r="I935" s="58" t="s">
        <v>1</v>
      </c>
    </row>
    <row r="936" spans="1:9" ht="17.100000000000001" customHeight="1">
      <c r="A936" s="246"/>
      <c r="B936" s="246"/>
      <c r="C936" s="72" t="s">
        <v>3264</v>
      </c>
      <c r="D936" s="72" t="s">
        <v>1154</v>
      </c>
      <c r="E936" s="72" t="s">
        <v>15</v>
      </c>
      <c r="F936" s="72" t="s">
        <v>1155</v>
      </c>
      <c r="G936" s="72" t="s">
        <v>1156</v>
      </c>
      <c r="H936" s="72" t="s">
        <v>3265</v>
      </c>
      <c r="I936" s="72" t="s">
        <v>3266</v>
      </c>
    </row>
    <row r="937" spans="1:9" ht="17.100000000000001" customHeight="1">
      <c r="A937" s="246"/>
      <c r="B937" s="246"/>
      <c r="C937" s="72" t="s">
        <v>5</v>
      </c>
      <c r="D937" s="72" t="s">
        <v>1159</v>
      </c>
      <c r="E937" s="72" t="s">
        <v>15</v>
      </c>
      <c r="F937" s="72" t="s">
        <v>1160</v>
      </c>
      <c r="G937" s="246"/>
      <c r="H937" s="72" t="s">
        <v>4</v>
      </c>
      <c r="I937" s="72" t="s">
        <v>6</v>
      </c>
    </row>
    <row r="938" spans="1:9" ht="17.100000000000001" customHeight="1">
      <c r="A938" s="246"/>
      <c r="B938" s="246"/>
      <c r="C938" s="246"/>
      <c r="D938" s="246"/>
      <c r="E938" s="246"/>
      <c r="F938" s="72" t="s">
        <v>3267</v>
      </c>
      <c r="G938" s="246"/>
      <c r="H938" s="246"/>
      <c r="I938" s="72" t="s">
        <v>3268</v>
      </c>
    </row>
    <row r="939" spans="1:9" ht="17.100000000000001" customHeight="1">
      <c r="A939" s="59"/>
      <c r="B939" s="59"/>
      <c r="C939" s="59"/>
      <c r="D939" s="59"/>
      <c r="E939" s="59"/>
      <c r="F939" s="59" t="s">
        <v>3269</v>
      </c>
      <c r="G939" s="59"/>
      <c r="H939" s="59"/>
      <c r="I939" s="59" t="s">
        <v>3270</v>
      </c>
    </row>
    <row r="940" spans="1:9" ht="17.100000000000001" customHeight="1">
      <c r="A940" s="246"/>
      <c r="B940" s="246"/>
      <c r="C940" s="246"/>
      <c r="D940" s="246"/>
      <c r="E940" s="246"/>
      <c r="F940" s="1696" t="s">
        <v>3271</v>
      </c>
      <c r="G940" s="1696"/>
      <c r="H940" s="1696"/>
      <c r="I940" s="1696"/>
    </row>
    <row r="941" spans="1:9" ht="15.75">
      <c r="A941" s="246"/>
      <c r="B941" s="1653" t="s">
        <v>3302</v>
      </c>
      <c r="C941" s="1653"/>
      <c r="D941" s="246"/>
      <c r="E941" s="246"/>
      <c r="F941" s="246"/>
      <c r="G941" s="246"/>
      <c r="H941" s="246"/>
      <c r="I941" s="246"/>
    </row>
    <row r="942" spans="1:9" ht="15.75">
      <c r="A942" s="247" t="s">
        <v>246</v>
      </c>
      <c r="B942" s="1653" t="s">
        <v>3561</v>
      </c>
      <c r="C942" s="1653"/>
      <c r="D942" s="246"/>
      <c r="E942" s="246"/>
      <c r="F942" s="246"/>
      <c r="G942" s="246"/>
      <c r="H942" s="246"/>
      <c r="I942" s="246"/>
    </row>
    <row r="943" spans="1:9" ht="15" customHeight="1">
      <c r="A943" s="247" t="s">
        <v>64</v>
      </c>
      <c r="B943" s="1653" t="s">
        <v>3702</v>
      </c>
      <c r="C943" s="1653"/>
      <c r="D943" s="1692"/>
      <c r="E943" s="246"/>
      <c r="F943" s="246"/>
      <c r="G943" s="246"/>
      <c r="H943" s="246"/>
      <c r="I943" s="246"/>
    </row>
    <row r="944" spans="1:9" ht="15.75">
      <c r="A944" s="248" t="s">
        <v>3684</v>
      </c>
      <c r="B944" s="1688" t="s">
        <v>3703</v>
      </c>
      <c r="C944" s="1653"/>
      <c r="D944" s="246"/>
      <c r="E944" s="246"/>
      <c r="F944" s="246"/>
      <c r="G944" s="246"/>
      <c r="H944" s="246"/>
      <c r="I944" s="246"/>
    </row>
    <row r="945" spans="1:9" ht="15" customHeight="1">
      <c r="A945" s="264">
        <v>3</v>
      </c>
      <c r="B945" s="1693" t="s">
        <v>3770</v>
      </c>
      <c r="C945" s="1694"/>
      <c r="D945" s="246"/>
      <c r="E945" s="246"/>
      <c r="F945" s="246"/>
      <c r="G945" s="246"/>
      <c r="H945" s="246"/>
      <c r="I945" s="246"/>
    </row>
    <row r="946" spans="1:9" ht="15" customHeight="1">
      <c r="A946" s="250" t="s">
        <v>1076</v>
      </c>
      <c r="B946" s="67" t="s">
        <v>1077</v>
      </c>
      <c r="C946" s="246"/>
      <c r="D946" s="246"/>
      <c r="E946" s="246"/>
      <c r="F946" s="246"/>
      <c r="G946" s="246"/>
      <c r="H946" s="246"/>
      <c r="I946" s="246"/>
    </row>
    <row r="947" spans="1:9" ht="15" customHeight="1">
      <c r="A947" s="251"/>
      <c r="B947" s="84" t="s">
        <v>3782</v>
      </c>
      <c r="C947" s="252" t="s">
        <v>185</v>
      </c>
      <c r="D947" s="252" t="s">
        <v>185</v>
      </c>
      <c r="E947" s="252" t="s">
        <v>185</v>
      </c>
      <c r="F947" s="252" t="s">
        <v>185</v>
      </c>
      <c r="G947" s="252" t="s">
        <v>185</v>
      </c>
      <c r="H947" s="252">
        <v>2889.55</v>
      </c>
      <c r="I947" s="252" t="s">
        <v>185</v>
      </c>
    </row>
    <row r="948" spans="1:9" ht="29.25" customHeight="1">
      <c r="A948" s="251"/>
      <c r="B948" s="84" t="s">
        <v>3783</v>
      </c>
      <c r="C948" s="252" t="s">
        <v>185</v>
      </c>
      <c r="D948" s="252" t="s">
        <v>185</v>
      </c>
      <c r="E948" s="252" t="s">
        <v>185</v>
      </c>
      <c r="F948" s="252" t="s">
        <v>185</v>
      </c>
      <c r="G948" s="252" t="s">
        <v>185</v>
      </c>
      <c r="H948" s="252">
        <v>30</v>
      </c>
      <c r="I948" s="252" t="s">
        <v>185</v>
      </c>
    </row>
    <row r="949" spans="1:9" ht="29.25" customHeight="1">
      <c r="A949" s="251"/>
      <c r="B949" s="84" t="s">
        <v>3784</v>
      </c>
      <c r="C949" s="252" t="s">
        <v>185</v>
      </c>
      <c r="D949" s="252" t="s">
        <v>185</v>
      </c>
      <c r="E949" s="252" t="s">
        <v>185</v>
      </c>
      <c r="F949" s="252" t="s">
        <v>185</v>
      </c>
      <c r="G949" s="252" t="s">
        <v>185</v>
      </c>
      <c r="H949" s="252">
        <v>1493</v>
      </c>
      <c r="I949" s="252" t="s">
        <v>185</v>
      </c>
    </row>
    <row r="950" spans="1:9" ht="30.75" customHeight="1">
      <c r="A950" s="251"/>
      <c r="B950" s="84" t="s">
        <v>3785</v>
      </c>
      <c r="C950" s="252">
        <v>3007.47</v>
      </c>
      <c r="D950" s="252" t="s">
        <v>185</v>
      </c>
      <c r="E950" s="252" t="s">
        <v>185</v>
      </c>
      <c r="F950" s="252" t="s">
        <v>185</v>
      </c>
      <c r="G950" s="252" t="s">
        <v>185</v>
      </c>
      <c r="H950" s="252">
        <v>3007.47</v>
      </c>
      <c r="I950" s="252" t="s">
        <v>185</v>
      </c>
    </row>
    <row r="951" spans="1:9" ht="25.5">
      <c r="A951" s="251"/>
      <c r="B951" s="84" t="s">
        <v>3786</v>
      </c>
      <c r="C951" s="252">
        <v>4511.2</v>
      </c>
      <c r="D951" s="252" t="s">
        <v>185</v>
      </c>
      <c r="E951" s="252" t="s">
        <v>185</v>
      </c>
      <c r="F951" s="252" t="s">
        <v>185</v>
      </c>
      <c r="G951" s="252" t="s">
        <v>185</v>
      </c>
      <c r="H951" s="252">
        <v>4511.2</v>
      </c>
      <c r="I951" s="252" t="s">
        <v>185</v>
      </c>
    </row>
    <row r="952" spans="1:9" ht="25.5">
      <c r="A952" s="251"/>
      <c r="B952" s="84" t="s">
        <v>3787</v>
      </c>
      <c r="C952" s="252">
        <v>33.270000000000003</v>
      </c>
      <c r="D952" s="252">
        <v>65.33</v>
      </c>
      <c r="E952" s="252" t="s">
        <v>185</v>
      </c>
      <c r="F952" s="252" t="s">
        <v>185</v>
      </c>
      <c r="G952" s="252">
        <v>65.33</v>
      </c>
      <c r="H952" s="252">
        <v>98.6</v>
      </c>
      <c r="I952" s="252" t="s">
        <v>3788</v>
      </c>
    </row>
    <row r="953" spans="1:9" ht="25.5">
      <c r="A953" s="251"/>
      <c r="B953" s="84" t="s">
        <v>3789</v>
      </c>
      <c r="C953" s="252">
        <v>49.9</v>
      </c>
      <c r="D953" s="252" t="s">
        <v>185</v>
      </c>
      <c r="E953" s="252" t="s">
        <v>185</v>
      </c>
      <c r="F953" s="252">
        <v>98</v>
      </c>
      <c r="G953" s="252">
        <v>98</v>
      </c>
      <c r="H953" s="252">
        <v>147.9</v>
      </c>
      <c r="I953" s="252" t="s">
        <v>3790</v>
      </c>
    </row>
    <row r="954" spans="1:9" ht="25.5">
      <c r="A954" s="251"/>
      <c r="B954" s="84" t="s">
        <v>3791</v>
      </c>
      <c r="C954" s="252">
        <v>104</v>
      </c>
      <c r="D954" s="252" t="s">
        <v>185</v>
      </c>
      <c r="E954" s="252" t="s">
        <v>185</v>
      </c>
      <c r="F954" s="252" t="s">
        <v>185</v>
      </c>
      <c r="G954" s="252" t="s">
        <v>185</v>
      </c>
      <c r="H954" s="252">
        <v>104</v>
      </c>
      <c r="I954" s="252" t="s">
        <v>185</v>
      </c>
    </row>
    <row r="955" spans="1:9" ht="38.25" customHeight="1">
      <c r="A955" s="251"/>
      <c r="B955" s="84" t="s">
        <v>3792</v>
      </c>
      <c r="C955" s="252">
        <v>156</v>
      </c>
      <c r="D955" s="252" t="s">
        <v>185</v>
      </c>
      <c r="E955" s="252" t="s">
        <v>185</v>
      </c>
      <c r="F955" s="252" t="s">
        <v>185</v>
      </c>
      <c r="G955" s="252" t="s">
        <v>185</v>
      </c>
      <c r="H955" s="252">
        <v>156</v>
      </c>
      <c r="I955" s="252" t="s">
        <v>185</v>
      </c>
    </row>
    <row r="956" spans="1:9" ht="17.100000000000001" customHeight="1">
      <c r="A956" s="262"/>
      <c r="B956" s="254" t="s">
        <v>3482</v>
      </c>
      <c r="C956" s="253">
        <v>7861.84</v>
      </c>
      <c r="D956" s="253">
        <v>65.33</v>
      </c>
      <c r="E956" s="253" t="s">
        <v>185</v>
      </c>
      <c r="F956" s="253">
        <v>98</v>
      </c>
      <c r="G956" s="253">
        <v>163.33000000000001</v>
      </c>
      <c r="H956" s="253">
        <v>15620.88</v>
      </c>
      <c r="I956" s="253" t="s">
        <v>3793</v>
      </c>
    </row>
    <row r="957" spans="1:9" ht="17.100000000000001" customHeight="1">
      <c r="A957" s="1647" t="s">
        <v>3301</v>
      </c>
      <c r="B957" s="1654"/>
      <c r="C957" s="1654"/>
      <c r="D957" s="1654"/>
      <c r="E957" s="1654"/>
      <c r="F957" s="1654"/>
      <c r="G957" s="1654"/>
      <c r="H957" s="1654"/>
      <c r="I957" s="1654"/>
    </row>
    <row r="958" spans="1:9" ht="17.100000000000001" customHeight="1">
      <c r="A958" s="1689" t="s">
        <v>3261</v>
      </c>
      <c r="B958" s="1690"/>
      <c r="C958" s="1690"/>
      <c r="D958" s="1690"/>
      <c r="E958" s="1690"/>
      <c r="F958" s="1690"/>
      <c r="G958" s="1690"/>
      <c r="H958" s="1690"/>
      <c r="I958" s="1690"/>
    </row>
    <row r="959" spans="1:9" ht="17.100000000000001" customHeight="1">
      <c r="A959" s="58"/>
      <c r="B959" s="58" t="s">
        <v>3262</v>
      </c>
      <c r="C959" s="58" t="s">
        <v>1159</v>
      </c>
      <c r="D959" s="1674" t="s">
        <v>3263</v>
      </c>
      <c r="E959" s="1651"/>
      <c r="F959" s="1651"/>
      <c r="G959" s="1651"/>
      <c r="H959" s="58" t="s">
        <v>1159</v>
      </c>
      <c r="I959" s="58" t="s">
        <v>1</v>
      </c>
    </row>
    <row r="960" spans="1:9" ht="17.100000000000001" customHeight="1">
      <c r="A960" s="246"/>
      <c r="B960" s="246"/>
      <c r="C960" s="72" t="s">
        <v>3264</v>
      </c>
      <c r="D960" s="72" t="s">
        <v>1154</v>
      </c>
      <c r="E960" s="72" t="s">
        <v>15</v>
      </c>
      <c r="F960" s="72" t="s">
        <v>1155</v>
      </c>
      <c r="G960" s="72" t="s">
        <v>1156</v>
      </c>
      <c r="H960" s="72" t="s">
        <v>3265</v>
      </c>
      <c r="I960" s="72" t="s">
        <v>3266</v>
      </c>
    </row>
    <row r="961" spans="1:9" ht="17.100000000000001" customHeight="1">
      <c r="A961" s="246"/>
      <c r="B961" s="246"/>
      <c r="C961" s="72" t="s">
        <v>5</v>
      </c>
      <c r="D961" s="72" t="s">
        <v>1159</v>
      </c>
      <c r="E961" s="72" t="s">
        <v>15</v>
      </c>
      <c r="F961" s="72" t="s">
        <v>1160</v>
      </c>
      <c r="G961" s="246"/>
      <c r="H961" s="72" t="s">
        <v>4</v>
      </c>
      <c r="I961" s="72" t="s">
        <v>6</v>
      </c>
    </row>
    <row r="962" spans="1:9" ht="17.100000000000001" customHeight="1">
      <c r="A962" s="246"/>
      <c r="B962" s="246"/>
      <c r="C962" s="246"/>
      <c r="D962" s="246"/>
      <c r="E962" s="246"/>
      <c r="F962" s="72" t="s">
        <v>3267</v>
      </c>
      <c r="G962" s="246"/>
      <c r="H962" s="246"/>
      <c r="I962" s="72" t="s">
        <v>3268</v>
      </c>
    </row>
    <row r="963" spans="1:9" ht="17.100000000000001" customHeight="1">
      <c r="A963" s="59"/>
      <c r="B963" s="59"/>
      <c r="C963" s="59"/>
      <c r="D963" s="59"/>
      <c r="E963" s="59"/>
      <c r="F963" s="59" t="s">
        <v>3269</v>
      </c>
      <c r="G963" s="59"/>
      <c r="H963" s="59"/>
      <c r="I963" s="59" t="s">
        <v>3270</v>
      </c>
    </row>
    <row r="964" spans="1:9" ht="17.100000000000001" customHeight="1">
      <c r="A964" s="246"/>
      <c r="B964" s="246"/>
      <c r="C964" s="246"/>
      <c r="D964" s="246"/>
      <c r="E964" s="246"/>
      <c r="F964" s="1696" t="s">
        <v>3271</v>
      </c>
      <c r="G964" s="1696"/>
      <c r="H964" s="1696"/>
      <c r="I964" s="1696"/>
    </row>
    <row r="965" spans="1:9" ht="15.75">
      <c r="A965" s="246"/>
      <c r="B965" s="1653" t="s">
        <v>3302</v>
      </c>
      <c r="C965" s="1653"/>
      <c r="D965" s="246"/>
      <c r="E965" s="246"/>
      <c r="F965" s="246"/>
      <c r="G965" s="246"/>
      <c r="H965" s="246"/>
      <c r="I965" s="246"/>
    </row>
    <row r="966" spans="1:9" ht="15.75">
      <c r="A966" s="247" t="s">
        <v>246</v>
      </c>
      <c r="B966" s="1653" t="s">
        <v>3561</v>
      </c>
      <c r="C966" s="1653"/>
      <c r="D966" s="246"/>
      <c r="E966" s="246"/>
      <c r="F966" s="246"/>
      <c r="G966" s="246"/>
      <c r="H966" s="246"/>
      <c r="I966" s="246"/>
    </row>
    <row r="967" spans="1:9" ht="15" customHeight="1">
      <c r="A967" s="247" t="s">
        <v>64</v>
      </c>
      <c r="B967" s="1653" t="s">
        <v>3702</v>
      </c>
      <c r="C967" s="1653"/>
      <c r="D967" s="1692"/>
      <c r="E967" s="246"/>
      <c r="F967" s="246"/>
      <c r="G967" s="246"/>
      <c r="H967" s="246"/>
      <c r="I967" s="246"/>
    </row>
    <row r="968" spans="1:9" ht="15.75">
      <c r="A968" s="248" t="s">
        <v>3684</v>
      </c>
      <c r="B968" s="1688" t="s">
        <v>3703</v>
      </c>
      <c r="C968" s="1653"/>
      <c r="D968" s="246"/>
      <c r="E968" s="246"/>
      <c r="F968" s="246"/>
      <c r="G968" s="246"/>
      <c r="H968" s="246"/>
      <c r="I968" s="246"/>
    </row>
    <row r="969" spans="1:9" ht="15" customHeight="1">
      <c r="A969" s="264">
        <v>3</v>
      </c>
      <c r="B969" s="1693" t="s">
        <v>3794</v>
      </c>
      <c r="C969" s="1694"/>
      <c r="D969" s="246"/>
      <c r="E969" s="246"/>
      <c r="F969" s="246"/>
      <c r="G969" s="246"/>
      <c r="H969" s="246"/>
      <c r="I969" s="246"/>
    </row>
    <row r="970" spans="1:9" ht="15" customHeight="1">
      <c r="A970" s="250" t="s">
        <v>3332</v>
      </c>
      <c r="B970" s="67" t="s">
        <v>3333</v>
      </c>
      <c r="C970" s="246"/>
      <c r="D970" s="246"/>
      <c r="E970" s="246"/>
      <c r="F970" s="246"/>
      <c r="G970" s="246"/>
      <c r="H970" s="246"/>
      <c r="I970" s="246"/>
    </row>
    <row r="971" spans="1:9" ht="15" customHeight="1">
      <c r="A971" s="251"/>
      <c r="B971" s="84" t="s">
        <v>3483</v>
      </c>
      <c r="C971" s="252" t="s">
        <v>185</v>
      </c>
      <c r="D971" s="252" t="s">
        <v>185</v>
      </c>
      <c r="E971" s="252" t="s">
        <v>185</v>
      </c>
      <c r="F971" s="252" t="s">
        <v>185</v>
      </c>
      <c r="G971" s="252" t="s">
        <v>185</v>
      </c>
      <c r="H971" s="252" t="s">
        <v>1345</v>
      </c>
      <c r="I971" s="252" t="s">
        <v>185</v>
      </c>
    </row>
    <row r="972" spans="1:9" ht="17.100000000000001" customHeight="1">
      <c r="A972" s="246"/>
      <c r="B972" s="247" t="s">
        <v>3336</v>
      </c>
      <c r="C972" s="253" t="s">
        <v>185</v>
      </c>
      <c r="D972" s="253" t="s">
        <v>185</v>
      </c>
      <c r="E972" s="253" t="s">
        <v>185</v>
      </c>
      <c r="F972" s="253" t="s">
        <v>185</v>
      </c>
      <c r="G972" s="253" t="s">
        <v>185</v>
      </c>
      <c r="H972" s="253" t="s">
        <v>1345</v>
      </c>
      <c r="I972" s="253" t="s">
        <v>185</v>
      </c>
    </row>
    <row r="973" spans="1:9" ht="17.100000000000001" customHeight="1">
      <c r="A973" s="268"/>
      <c r="B973" s="247" t="s">
        <v>129</v>
      </c>
      <c r="C973" s="261">
        <v>25321.53</v>
      </c>
      <c r="D973" s="261">
        <v>29133.25</v>
      </c>
      <c r="E973" s="261" t="s">
        <v>185</v>
      </c>
      <c r="F973" s="261">
        <v>98</v>
      </c>
      <c r="G973" s="261">
        <v>29231.25</v>
      </c>
      <c r="H973" s="261">
        <v>473791.44</v>
      </c>
      <c r="I973" s="261" t="s">
        <v>3795</v>
      </c>
    </row>
    <row r="974" spans="1:9" ht="15" customHeight="1">
      <c r="A974" s="264">
        <v>4</v>
      </c>
      <c r="B974" s="265" t="s">
        <v>1882</v>
      </c>
      <c r="C974" s="246"/>
      <c r="D974" s="246"/>
      <c r="E974" s="246"/>
      <c r="F974" s="246"/>
      <c r="G974" s="246"/>
      <c r="H974" s="246"/>
      <c r="I974" s="246"/>
    </row>
    <row r="975" spans="1:9" ht="15" customHeight="1">
      <c r="A975" s="259" t="s">
        <v>25</v>
      </c>
      <c r="B975" s="67" t="s">
        <v>3796</v>
      </c>
      <c r="C975" s="252" t="s">
        <v>185</v>
      </c>
      <c r="D975" s="252" t="s">
        <v>185</v>
      </c>
      <c r="E975" s="252" t="s">
        <v>185</v>
      </c>
      <c r="F975" s="252" t="s">
        <v>185</v>
      </c>
      <c r="G975" s="252" t="s">
        <v>185</v>
      </c>
      <c r="H975" s="252">
        <v>244.86</v>
      </c>
      <c r="I975" s="252" t="s">
        <v>185</v>
      </c>
    </row>
    <row r="976" spans="1:9" ht="17.100000000000001" customHeight="1">
      <c r="A976" s="246"/>
      <c r="B976" s="247" t="s">
        <v>3522</v>
      </c>
      <c r="C976" s="253" t="s">
        <v>185</v>
      </c>
      <c r="D976" s="253" t="s">
        <v>185</v>
      </c>
      <c r="E976" s="253" t="s">
        <v>185</v>
      </c>
      <c r="F976" s="253" t="s">
        <v>185</v>
      </c>
      <c r="G976" s="253" t="s">
        <v>185</v>
      </c>
      <c r="H976" s="253">
        <v>244.86</v>
      </c>
      <c r="I976" s="253" t="s">
        <v>185</v>
      </c>
    </row>
    <row r="977" spans="1:9" ht="15" customHeight="1">
      <c r="A977" s="259" t="s">
        <v>40</v>
      </c>
      <c r="B977" s="67" t="s">
        <v>3797</v>
      </c>
      <c r="C977" s="252" t="s">
        <v>185</v>
      </c>
      <c r="D977" s="252" t="s">
        <v>185</v>
      </c>
      <c r="E977" s="252" t="s">
        <v>185</v>
      </c>
      <c r="F977" s="252" t="s">
        <v>185</v>
      </c>
      <c r="G977" s="252" t="s">
        <v>185</v>
      </c>
      <c r="H977" s="252">
        <v>13.13</v>
      </c>
      <c r="I977" s="252" t="s">
        <v>185</v>
      </c>
    </row>
    <row r="978" spans="1:9" ht="17.100000000000001" customHeight="1">
      <c r="A978" s="246"/>
      <c r="B978" s="247" t="s">
        <v>3679</v>
      </c>
      <c r="C978" s="253" t="s">
        <v>185</v>
      </c>
      <c r="D978" s="253" t="s">
        <v>185</v>
      </c>
      <c r="E978" s="253" t="s">
        <v>185</v>
      </c>
      <c r="F978" s="253" t="s">
        <v>185</v>
      </c>
      <c r="G978" s="253" t="s">
        <v>185</v>
      </c>
      <c r="H978" s="253">
        <v>13.13</v>
      </c>
      <c r="I978" s="253" t="s">
        <v>185</v>
      </c>
    </row>
    <row r="979" spans="1:9" ht="15" customHeight="1">
      <c r="A979" s="250" t="s">
        <v>43</v>
      </c>
      <c r="B979" s="67" t="s">
        <v>3798</v>
      </c>
      <c r="C979" s="246"/>
      <c r="D979" s="246"/>
      <c r="E979" s="246"/>
      <c r="F979" s="246"/>
      <c r="G979" s="246"/>
      <c r="H979" s="246"/>
      <c r="I979" s="246"/>
    </row>
    <row r="980" spans="1:9" ht="15.75">
      <c r="A980" s="251"/>
      <c r="B980" s="84" t="s">
        <v>3799</v>
      </c>
      <c r="C980" s="252" t="s">
        <v>185</v>
      </c>
      <c r="D980" s="252" t="s">
        <v>185</v>
      </c>
      <c r="E980" s="252" t="s">
        <v>185</v>
      </c>
      <c r="F980" s="252" t="s">
        <v>185</v>
      </c>
      <c r="G980" s="252" t="s">
        <v>185</v>
      </c>
      <c r="H980" s="252">
        <v>96.16</v>
      </c>
      <c r="I980" s="252" t="s">
        <v>185</v>
      </c>
    </row>
    <row r="981" spans="1:9" ht="15" customHeight="1">
      <c r="A981" s="251"/>
      <c r="B981" s="84" t="s">
        <v>3292</v>
      </c>
      <c r="C981" s="252" t="s">
        <v>185</v>
      </c>
      <c r="D981" s="252" t="s">
        <v>185</v>
      </c>
      <c r="E981" s="252" t="s">
        <v>185</v>
      </c>
      <c r="F981" s="252" t="s">
        <v>185</v>
      </c>
      <c r="G981" s="252" t="s">
        <v>185</v>
      </c>
      <c r="H981" s="252">
        <v>559.69000000000005</v>
      </c>
      <c r="I981" s="252" t="s">
        <v>185</v>
      </c>
    </row>
    <row r="982" spans="1:9" ht="15.75">
      <c r="A982" s="246"/>
      <c r="B982" s="247" t="s">
        <v>3800</v>
      </c>
      <c r="C982" s="253" t="s">
        <v>185</v>
      </c>
      <c r="D982" s="253" t="s">
        <v>185</v>
      </c>
      <c r="E982" s="253" t="s">
        <v>185</v>
      </c>
      <c r="F982" s="253" t="s">
        <v>185</v>
      </c>
      <c r="G982" s="253" t="s">
        <v>185</v>
      </c>
      <c r="H982" s="253">
        <v>655.85</v>
      </c>
      <c r="I982" s="253" t="s">
        <v>185</v>
      </c>
    </row>
    <row r="983" spans="1:9" ht="15" customHeight="1">
      <c r="A983" s="250" t="s">
        <v>290</v>
      </c>
      <c r="B983" s="67" t="s">
        <v>3801</v>
      </c>
      <c r="C983" s="246"/>
      <c r="D983" s="246"/>
      <c r="E983" s="246"/>
      <c r="F983" s="246"/>
      <c r="G983" s="246"/>
      <c r="H983" s="246"/>
      <c r="I983" s="246"/>
    </row>
    <row r="984" spans="1:9" ht="15" customHeight="1">
      <c r="A984" s="251"/>
      <c r="B984" s="84" t="s">
        <v>3802</v>
      </c>
      <c r="C984" s="252" t="s">
        <v>185</v>
      </c>
      <c r="D984" s="252">
        <v>61.18</v>
      </c>
      <c r="E984" s="252" t="s">
        <v>185</v>
      </c>
      <c r="F984" s="252" t="s">
        <v>185</v>
      </c>
      <c r="G984" s="252">
        <v>61.18</v>
      </c>
      <c r="H984" s="252">
        <v>212.14</v>
      </c>
      <c r="I984" s="252" t="s">
        <v>227</v>
      </c>
    </row>
    <row r="985" spans="1:9" ht="15" customHeight="1">
      <c r="A985" s="251"/>
      <c r="B985" s="84" t="s">
        <v>3803</v>
      </c>
      <c r="C985" s="252" t="s">
        <v>185</v>
      </c>
      <c r="D985" s="252" t="s">
        <v>185</v>
      </c>
      <c r="E985" s="252" t="s">
        <v>185</v>
      </c>
      <c r="F985" s="252" t="s">
        <v>185</v>
      </c>
      <c r="G985" s="252" t="s">
        <v>185</v>
      </c>
      <c r="H985" s="252">
        <v>466.91</v>
      </c>
      <c r="I985" s="252" t="s">
        <v>185</v>
      </c>
    </row>
    <row r="986" spans="1:9" ht="15" customHeight="1">
      <c r="A986" s="257"/>
      <c r="B986" s="150" t="s">
        <v>3804</v>
      </c>
      <c r="C986" s="258">
        <v>150</v>
      </c>
      <c r="D986" s="258">
        <v>389</v>
      </c>
      <c r="E986" s="258" t="s">
        <v>185</v>
      </c>
      <c r="F986" s="258" t="s">
        <v>185</v>
      </c>
      <c r="G986" s="258">
        <v>389</v>
      </c>
      <c r="H986" s="258">
        <v>3484.04</v>
      </c>
      <c r="I986" s="258" t="s">
        <v>3805</v>
      </c>
    </row>
    <row r="987" spans="1:9">
      <c r="A987" s="246"/>
      <c r="B987" s="246"/>
      <c r="C987" s="246"/>
      <c r="D987" s="246"/>
      <c r="E987" s="246"/>
      <c r="F987" s="246"/>
      <c r="G987" s="246"/>
      <c r="H987" s="246"/>
      <c r="I987" s="246"/>
    </row>
    <row r="988" spans="1:9" ht="17.100000000000001" customHeight="1">
      <c r="A988" s="1647" t="s">
        <v>3301</v>
      </c>
      <c r="B988" s="1654"/>
      <c r="C988" s="1654"/>
      <c r="D988" s="1654"/>
      <c r="E988" s="1654"/>
      <c r="F988" s="1654"/>
      <c r="G988" s="1654"/>
      <c r="H988" s="1654"/>
      <c r="I988" s="1654"/>
    </row>
    <row r="989" spans="1:9" ht="17.100000000000001" customHeight="1">
      <c r="A989" s="1689" t="s">
        <v>3261</v>
      </c>
      <c r="B989" s="1690"/>
      <c r="C989" s="1690"/>
      <c r="D989" s="1690"/>
      <c r="E989" s="1690"/>
      <c r="F989" s="1690"/>
      <c r="G989" s="1690"/>
      <c r="H989" s="1690"/>
      <c r="I989" s="1690"/>
    </row>
    <row r="990" spans="1:9" ht="17.100000000000001" customHeight="1">
      <c r="A990" s="58"/>
      <c r="B990" s="58" t="s">
        <v>3262</v>
      </c>
      <c r="C990" s="58" t="s">
        <v>1159</v>
      </c>
      <c r="D990" s="1674" t="s">
        <v>3263</v>
      </c>
      <c r="E990" s="1651"/>
      <c r="F990" s="1651"/>
      <c r="G990" s="1651"/>
      <c r="H990" s="58" t="s">
        <v>1159</v>
      </c>
      <c r="I990" s="58" t="s">
        <v>1</v>
      </c>
    </row>
    <row r="991" spans="1:9" ht="17.100000000000001" customHeight="1">
      <c r="A991" s="246"/>
      <c r="B991" s="246"/>
      <c r="C991" s="72" t="s">
        <v>3264</v>
      </c>
      <c r="D991" s="72" t="s">
        <v>1154</v>
      </c>
      <c r="E991" s="72" t="s">
        <v>15</v>
      </c>
      <c r="F991" s="72" t="s">
        <v>1155</v>
      </c>
      <c r="G991" s="72" t="s">
        <v>1156</v>
      </c>
      <c r="H991" s="72" t="s">
        <v>3265</v>
      </c>
      <c r="I991" s="72" t="s">
        <v>3266</v>
      </c>
    </row>
    <row r="992" spans="1:9" ht="17.100000000000001" customHeight="1">
      <c r="A992" s="246"/>
      <c r="B992" s="246"/>
      <c r="C992" s="72" t="s">
        <v>5</v>
      </c>
      <c r="D992" s="72" t="s">
        <v>1159</v>
      </c>
      <c r="E992" s="72" t="s">
        <v>15</v>
      </c>
      <c r="F992" s="72" t="s">
        <v>1160</v>
      </c>
      <c r="G992" s="246"/>
      <c r="H992" s="72" t="s">
        <v>4</v>
      </c>
      <c r="I992" s="72" t="s">
        <v>6</v>
      </c>
    </row>
    <row r="993" spans="1:9" ht="17.100000000000001" customHeight="1">
      <c r="A993" s="246"/>
      <c r="B993" s="246"/>
      <c r="C993" s="246"/>
      <c r="D993" s="246"/>
      <c r="E993" s="246"/>
      <c r="F993" s="72" t="s">
        <v>3267</v>
      </c>
      <c r="G993" s="246"/>
      <c r="H993" s="246"/>
      <c r="I993" s="72" t="s">
        <v>3268</v>
      </c>
    </row>
    <row r="994" spans="1:9" ht="17.100000000000001" customHeight="1">
      <c r="A994" s="59"/>
      <c r="B994" s="59"/>
      <c r="C994" s="59"/>
      <c r="D994" s="59"/>
      <c r="E994" s="59"/>
      <c r="F994" s="59" t="s">
        <v>3269</v>
      </c>
      <c r="G994" s="59"/>
      <c r="H994" s="59"/>
      <c r="I994" s="59" t="s">
        <v>3270</v>
      </c>
    </row>
    <row r="995" spans="1:9" ht="17.100000000000001" customHeight="1">
      <c r="A995" s="246"/>
      <c r="B995" s="246"/>
      <c r="C995" s="246"/>
      <c r="D995" s="246"/>
      <c r="E995" s="246"/>
      <c r="F995" s="1696" t="s">
        <v>3271</v>
      </c>
      <c r="G995" s="1696"/>
      <c r="H995" s="1696"/>
      <c r="I995" s="1696"/>
    </row>
    <row r="996" spans="1:9" ht="15.75">
      <c r="A996" s="246"/>
      <c r="B996" s="1653" t="s">
        <v>3302</v>
      </c>
      <c r="C996" s="1653"/>
      <c r="D996" s="246"/>
      <c r="E996" s="246"/>
      <c r="F996" s="246"/>
      <c r="G996" s="246"/>
      <c r="H996" s="246"/>
      <c r="I996" s="246"/>
    </row>
    <row r="997" spans="1:9" ht="15.75">
      <c r="A997" s="247" t="s">
        <v>246</v>
      </c>
      <c r="B997" s="1653" t="s">
        <v>3561</v>
      </c>
      <c r="C997" s="1653"/>
      <c r="D997" s="246"/>
      <c r="E997" s="246"/>
      <c r="F997" s="246"/>
      <c r="G997" s="246"/>
      <c r="H997" s="246"/>
      <c r="I997" s="246"/>
    </row>
    <row r="998" spans="1:9" ht="15" customHeight="1">
      <c r="A998" s="247" t="s">
        <v>64</v>
      </c>
      <c r="B998" s="1653" t="s">
        <v>3702</v>
      </c>
      <c r="C998" s="1653"/>
      <c r="D998" s="1692"/>
      <c r="E998" s="246"/>
      <c r="F998" s="246"/>
      <c r="G998" s="246"/>
      <c r="H998" s="246"/>
      <c r="I998" s="246"/>
    </row>
    <row r="999" spans="1:9" ht="15.75">
      <c r="A999" s="248" t="s">
        <v>3684</v>
      </c>
      <c r="B999" s="1688" t="s">
        <v>3703</v>
      </c>
      <c r="C999" s="1653"/>
      <c r="D999" s="246"/>
      <c r="E999" s="246"/>
      <c r="F999" s="246"/>
      <c r="G999" s="246"/>
      <c r="H999" s="246"/>
      <c r="I999" s="246"/>
    </row>
    <row r="1000" spans="1:9" ht="15" customHeight="1">
      <c r="A1000" s="264">
        <v>4</v>
      </c>
      <c r="B1000" s="1693" t="s">
        <v>3806</v>
      </c>
      <c r="C1000" s="1694"/>
      <c r="D1000" s="246"/>
      <c r="E1000" s="246"/>
      <c r="F1000" s="246"/>
      <c r="G1000" s="246"/>
      <c r="H1000" s="246"/>
      <c r="I1000" s="246"/>
    </row>
    <row r="1001" spans="1:9" ht="15" customHeight="1">
      <c r="A1001" s="250" t="s">
        <v>290</v>
      </c>
      <c r="B1001" s="67" t="s">
        <v>3807</v>
      </c>
      <c r="C1001" s="246"/>
      <c r="D1001" s="246"/>
      <c r="E1001" s="246"/>
      <c r="F1001" s="246"/>
      <c r="G1001" s="246"/>
      <c r="H1001" s="246"/>
      <c r="I1001" s="246"/>
    </row>
    <row r="1002" spans="1:9" ht="15.75">
      <c r="A1002" s="251"/>
      <c r="B1002" s="84" t="s">
        <v>3808</v>
      </c>
      <c r="C1002" s="252" t="s">
        <v>185</v>
      </c>
      <c r="D1002" s="252">
        <v>266.08</v>
      </c>
      <c r="E1002" s="252" t="s">
        <v>185</v>
      </c>
      <c r="F1002" s="252">
        <v>399.12</v>
      </c>
      <c r="G1002" s="252">
        <v>665.2</v>
      </c>
      <c r="H1002" s="252">
        <v>4598.6000000000004</v>
      </c>
      <c r="I1002" s="252" t="s">
        <v>227</v>
      </c>
    </row>
    <row r="1003" spans="1:9" ht="15" customHeight="1">
      <c r="A1003" s="251"/>
      <c r="B1003" s="84" t="s">
        <v>3809</v>
      </c>
      <c r="C1003" s="252">
        <v>236.55</v>
      </c>
      <c r="D1003" s="252">
        <v>126</v>
      </c>
      <c r="E1003" s="252" t="s">
        <v>185</v>
      </c>
      <c r="F1003" s="252" t="s">
        <v>185</v>
      </c>
      <c r="G1003" s="252">
        <v>126</v>
      </c>
      <c r="H1003" s="252">
        <v>362.55</v>
      </c>
      <c r="I1003" s="252" t="s">
        <v>3810</v>
      </c>
    </row>
    <row r="1004" spans="1:9" ht="15" customHeight="1">
      <c r="A1004" s="251"/>
      <c r="B1004" s="84" t="s">
        <v>3514</v>
      </c>
      <c r="C1004" s="258" t="s">
        <v>185</v>
      </c>
      <c r="D1004" s="258">
        <v>35037.449999999997</v>
      </c>
      <c r="E1004" s="258" t="s">
        <v>185</v>
      </c>
      <c r="F1004" s="258" t="s">
        <v>185</v>
      </c>
      <c r="G1004" s="258">
        <v>35037.449999999997</v>
      </c>
      <c r="H1004" s="258">
        <v>35037.449999999997</v>
      </c>
      <c r="I1004" s="252" t="s">
        <v>227</v>
      </c>
    </row>
    <row r="1005" spans="1:9" ht="17.100000000000001" customHeight="1">
      <c r="A1005" s="246"/>
      <c r="B1005" s="247" t="s">
        <v>3781</v>
      </c>
      <c r="C1005" s="253">
        <v>386.55</v>
      </c>
      <c r="D1005" s="253">
        <v>35879.71</v>
      </c>
      <c r="E1005" s="253" t="s">
        <v>185</v>
      </c>
      <c r="F1005" s="253">
        <v>399.12</v>
      </c>
      <c r="G1005" s="253">
        <v>36278.83</v>
      </c>
      <c r="H1005" s="253">
        <v>54028.86</v>
      </c>
      <c r="I1005" s="253" t="s">
        <v>3811</v>
      </c>
    </row>
    <row r="1006" spans="1:9" ht="15" customHeight="1">
      <c r="A1006" s="250" t="s">
        <v>1071</v>
      </c>
      <c r="B1006" s="67" t="s">
        <v>1072</v>
      </c>
      <c r="C1006" s="246"/>
      <c r="D1006" s="246"/>
      <c r="E1006" s="246"/>
      <c r="F1006" s="246"/>
      <c r="G1006" s="246"/>
      <c r="H1006" s="246"/>
      <c r="I1006" s="246"/>
    </row>
    <row r="1007" spans="1:9" ht="25.5" customHeight="1">
      <c r="A1007" s="251"/>
      <c r="B1007" s="84" t="s">
        <v>3812</v>
      </c>
      <c r="C1007" s="252" t="s">
        <v>185</v>
      </c>
      <c r="D1007" s="252">
        <v>104.57</v>
      </c>
      <c r="E1007" s="252" t="s">
        <v>185</v>
      </c>
      <c r="F1007" s="252" t="s">
        <v>185</v>
      </c>
      <c r="G1007" s="252">
        <v>104.57</v>
      </c>
      <c r="H1007" s="252">
        <v>104.57</v>
      </c>
      <c r="I1007" s="252" t="s">
        <v>227</v>
      </c>
    </row>
    <row r="1008" spans="1:9" ht="25.5" customHeight="1">
      <c r="A1008" s="251"/>
      <c r="B1008" s="84" t="s">
        <v>3813</v>
      </c>
      <c r="C1008" s="252" t="s">
        <v>185</v>
      </c>
      <c r="D1008" s="252" t="s">
        <v>185</v>
      </c>
      <c r="E1008" s="252" t="s">
        <v>185</v>
      </c>
      <c r="F1008" s="252">
        <v>156.85</v>
      </c>
      <c r="G1008" s="252">
        <v>156.85</v>
      </c>
      <c r="H1008" s="252">
        <v>156.85</v>
      </c>
      <c r="I1008" s="252" t="s">
        <v>227</v>
      </c>
    </row>
    <row r="1009" spans="1:9" ht="17.100000000000001" customHeight="1">
      <c r="A1009" s="246"/>
      <c r="B1009" s="247" t="s">
        <v>3481</v>
      </c>
      <c r="C1009" s="253" t="s">
        <v>185</v>
      </c>
      <c r="D1009" s="253">
        <v>104.57</v>
      </c>
      <c r="E1009" s="253" t="s">
        <v>185</v>
      </c>
      <c r="F1009" s="253">
        <v>156.85</v>
      </c>
      <c r="G1009" s="253">
        <v>261.42</v>
      </c>
      <c r="H1009" s="253">
        <v>261.42</v>
      </c>
      <c r="I1009" s="253" t="s">
        <v>227</v>
      </c>
    </row>
    <row r="1010" spans="1:9" ht="15" customHeight="1">
      <c r="A1010" s="250" t="s">
        <v>1076</v>
      </c>
      <c r="B1010" s="67" t="s">
        <v>1077</v>
      </c>
      <c r="C1010" s="246"/>
      <c r="D1010" s="246"/>
      <c r="E1010" s="246"/>
      <c r="F1010" s="246"/>
      <c r="G1010" s="246"/>
      <c r="H1010" s="246"/>
      <c r="I1010" s="246"/>
    </row>
    <row r="1011" spans="1:9" ht="25.5" customHeight="1">
      <c r="A1011" s="251"/>
      <c r="B1011" s="84" t="s">
        <v>3812</v>
      </c>
      <c r="C1011" s="252" t="s">
        <v>185</v>
      </c>
      <c r="D1011" s="252">
        <v>76.02</v>
      </c>
      <c r="E1011" s="252" t="s">
        <v>185</v>
      </c>
      <c r="F1011" s="252" t="s">
        <v>185</v>
      </c>
      <c r="G1011" s="252">
        <v>76.02</v>
      </c>
      <c r="H1011" s="252">
        <v>76.02</v>
      </c>
      <c r="I1011" s="252" t="s">
        <v>227</v>
      </c>
    </row>
    <row r="1012" spans="1:9" ht="25.5" customHeight="1">
      <c r="A1012" s="251"/>
      <c r="B1012" s="84" t="s">
        <v>3813</v>
      </c>
      <c r="C1012" s="252" t="s">
        <v>185</v>
      </c>
      <c r="D1012" s="252" t="s">
        <v>185</v>
      </c>
      <c r="E1012" s="252" t="s">
        <v>185</v>
      </c>
      <c r="F1012" s="252">
        <v>114.03</v>
      </c>
      <c r="G1012" s="252">
        <v>114.03</v>
      </c>
      <c r="H1012" s="252">
        <v>114.03</v>
      </c>
      <c r="I1012" s="252" t="s">
        <v>227</v>
      </c>
    </row>
    <row r="1013" spans="1:9" ht="17.100000000000001" customHeight="1">
      <c r="A1013" s="262"/>
      <c r="B1013" s="254" t="s">
        <v>3482</v>
      </c>
      <c r="C1013" s="253" t="s">
        <v>185</v>
      </c>
      <c r="D1013" s="253">
        <v>76.02</v>
      </c>
      <c r="E1013" s="253" t="s">
        <v>185</v>
      </c>
      <c r="F1013" s="253">
        <v>114.03</v>
      </c>
      <c r="G1013" s="253">
        <v>190.05</v>
      </c>
      <c r="H1013" s="253">
        <v>190.05</v>
      </c>
      <c r="I1013" s="253" t="s">
        <v>227</v>
      </c>
    </row>
    <row r="1014" spans="1:9" ht="17.100000000000001" customHeight="1">
      <c r="A1014" s="246"/>
      <c r="B1014" s="246"/>
      <c r="C1014" s="246"/>
      <c r="D1014" s="246"/>
      <c r="E1014" s="246"/>
      <c r="F1014" s="246"/>
      <c r="G1014" s="246"/>
      <c r="H1014" s="246"/>
      <c r="I1014" s="246"/>
    </row>
    <row r="1015" spans="1:9" ht="17.100000000000001" customHeight="1">
      <c r="A1015" s="246"/>
      <c r="B1015" s="246"/>
      <c r="C1015" s="246"/>
      <c r="D1015" s="246"/>
      <c r="E1015" s="246"/>
      <c r="F1015" s="246"/>
      <c r="G1015" s="246"/>
      <c r="H1015" s="246"/>
      <c r="I1015" s="246"/>
    </row>
    <row r="1016" spans="1:9" ht="17.100000000000001" customHeight="1">
      <c r="A1016" s="1647" t="s">
        <v>3301</v>
      </c>
      <c r="B1016" s="1654"/>
      <c r="C1016" s="1654"/>
      <c r="D1016" s="1654"/>
      <c r="E1016" s="1654"/>
      <c r="F1016" s="1654"/>
      <c r="G1016" s="1654"/>
      <c r="H1016" s="1654"/>
      <c r="I1016" s="1654"/>
    </row>
    <row r="1017" spans="1:9" ht="17.100000000000001" customHeight="1">
      <c r="A1017" s="1689" t="s">
        <v>3261</v>
      </c>
      <c r="B1017" s="1690"/>
      <c r="C1017" s="1690"/>
      <c r="D1017" s="1690"/>
      <c r="E1017" s="1690"/>
      <c r="F1017" s="1690"/>
      <c r="G1017" s="1690"/>
      <c r="H1017" s="1690"/>
      <c r="I1017" s="1690"/>
    </row>
    <row r="1018" spans="1:9" ht="17.100000000000001" customHeight="1">
      <c r="A1018" s="58"/>
      <c r="B1018" s="58" t="s">
        <v>3262</v>
      </c>
      <c r="C1018" s="58" t="s">
        <v>1159</v>
      </c>
      <c r="D1018" s="1674" t="s">
        <v>3263</v>
      </c>
      <c r="E1018" s="1651"/>
      <c r="F1018" s="1651"/>
      <c r="G1018" s="1651"/>
      <c r="H1018" s="58" t="s">
        <v>1159</v>
      </c>
      <c r="I1018" s="58" t="s">
        <v>1</v>
      </c>
    </row>
    <row r="1019" spans="1:9" ht="17.100000000000001" customHeight="1">
      <c r="A1019" s="246"/>
      <c r="B1019" s="246"/>
      <c r="C1019" s="72" t="s">
        <v>3264</v>
      </c>
      <c r="D1019" s="72" t="s">
        <v>1154</v>
      </c>
      <c r="E1019" s="72" t="s">
        <v>15</v>
      </c>
      <c r="F1019" s="72" t="s">
        <v>1155</v>
      </c>
      <c r="G1019" s="72" t="s">
        <v>1156</v>
      </c>
      <c r="H1019" s="72" t="s">
        <v>3265</v>
      </c>
      <c r="I1019" s="72" t="s">
        <v>3266</v>
      </c>
    </row>
    <row r="1020" spans="1:9" ht="17.100000000000001" customHeight="1">
      <c r="A1020" s="246"/>
      <c r="B1020" s="246"/>
      <c r="C1020" s="72" t="s">
        <v>5</v>
      </c>
      <c r="D1020" s="72" t="s">
        <v>1159</v>
      </c>
      <c r="E1020" s="72" t="s">
        <v>15</v>
      </c>
      <c r="F1020" s="72" t="s">
        <v>1160</v>
      </c>
      <c r="G1020" s="246"/>
      <c r="H1020" s="72" t="s">
        <v>4</v>
      </c>
      <c r="I1020" s="72" t="s">
        <v>6</v>
      </c>
    </row>
    <row r="1021" spans="1:9" ht="17.100000000000001" customHeight="1">
      <c r="A1021" s="246"/>
      <c r="B1021" s="246"/>
      <c r="C1021" s="246"/>
      <c r="D1021" s="246"/>
      <c r="E1021" s="246"/>
      <c r="F1021" s="72" t="s">
        <v>3267</v>
      </c>
      <c r="G1021" s="246"/>
      <c r="H1021" s="246"/>
      <c r="I1021" s="72" t="s">
        <v>3268</v>
      </c>
    </row>
    <row r="1022" spans="1:9" ht="17.100000000000001" customHeight="1">
      <c r="A1022" s="59"/>
      <c r="B1022" s="59"/>
      <c r="C1022" s="59"/>
      <c r="D1022" s="59"/>
      <c r="E1022" s="59"/>
      <c r="F1022" s="59" t="s">
        <v>3269</v>
      </c>
      <c r="G1022" s="59"/>
      <c r="H1022" s="59"/>
      <c r="I1022" s="59" t="s">
        <v>3270</v>
      </c>
    </row>
    <row r="1023" spans="1:9" ht="15.75">
      <c r="A1023" s="246"/>
      <c r="B1023" s="246"/>
      <c r="C1023" s="246"/>
      <c r="D1023" s="246"/>
      <c r="E1023" s="246"/>
      <c r="F1023" s="1696" t="s">
        <v>3271</v>
      </c>
      <c r="G1023" s="1696"/>
      <c r="H1023" s="1696"/>
      <c r="I1023" s="1696"/>
    </row>
    <row r="1024" spans="1:9" ht="15.75">
      <c r="A1024" s="246"/>
      <c r="B1024" s="1653" t="s">
        <v>3302</v>
      </c>
      <c r="C1024" s="1653"/>
      <c r="D1024" s="246"/>
      <c r="E1024" s="246"/>
      <c r="F1024" s="246"/>
      <c r="G1024" s="246"/>
      <c r="H1024" s="246"/>
      <c r="I1024" s="246"/>
    </row>
    <row r="1025" spans="1:9" ht="15.75">
      <c r="A1025" s="247" t="s">
        <v>246</v>
      </c>
      <c r="B1025" s="1653" t="s">
        <v>3561</v>
      </c>
      <c r="C1025" s="1653"/>
      <c r="D1025" s="246"/>
      <c r="E1025" s="246"/>
      <c r="F1025" s="246"/>
      <c r="G1025" s="246"/>
      <c r="H1025" s="246"/>
      <c r="I1025" s="246"/>
    </row>
    <row r="1026" spans="1:9" ht="15" customHeight="1">
      <c r="A1026" s="247" t="s">
        <v>64</v>
      </c>
      <c r="B1026" s="1653" t="s">
        <v>3702</v>
      </c>
      <c r="C1026" s="1653"/>
      <c r="D1026" s="1692"/>
      <c r="E1026" s="246"/>
      <c r="F1026" s="246"/>
      <c r="G1026" s="246"/>
      <c r="H1026" s="246"/>
      <c r="I1026" s="246"/>
    </row>
    <row r="1027" spans="1:9" ht="15.75">
      <c r="A1027" s="248" t="s">
        <v>3684</v>
      </c>
      <c r="B1027" s="1688" t="s">
        <v>3814</v>
      </c>
      <c r="C1027" s="1653"/>
      <c r="D1027" s="246"/>
      <c r="E1027" s="246"/>
      <c r="F1027" s="246"/>
      <c r="G1027" s="246"/>
      <c r="H1027" s="246"/>
      <c r="I1027" s="246"/>
    </row>
    <row r="1028" spans="1:9" ht="15" customHeight="1">
      <c r="A1028" s="264">
        <v>4</v>
      </c>
      <c r="B1028" s="1693" t="s">
        <v>3815</v>
      </c>
      <c r="C1028" s="1694"/>
      <c r="D1028" s="246"/>
      <c r="E1028" s="246"/>
      <c r="F1028" s="246"/>
      <c r="G1028" s="246"/>
      <c r="H1028" s="246"/>
      <c r="I1028" s="246"/>
    </row>
    <row r="1029" spans="1:9" ht="15.75">
      <c r="A1029" s="250" t="s">
        <v>3332</v>
      </c>
      <c r="B1029" s="67" t="s">
        <v>3333</v>
      </c>
      <c r="C1029" s="246"/>
      <c r="D1029" s="246"/>
      <c r="E1029" s="246"/>
      <c r="F1029" s="246"/>
      <c r="G1029" s="246"/>
      <c r="H1029" s="246"/>
      <c r="I1029" s="246"/>
    </row>
    <row r="1030" spans="1:9" ht="15" customHeight="1">
      <c r="A1030" s="251"/>
      <c r="B1030" s="84" t="s">
        <v>3483</v>
      </c>
      <c r="C1030" s="252" t="s">
        <v>185</v>
      </c>
      <c r="D1030" s="252" t="s">
        <v>185</v>
      </c>
      <c r="E1030" s="252" t="s">
        <v>185</v>
      </c>
      <c r="F1030" s="252" t="s">
        <v>185</v>
      </c>
      <c r="G1030" s="252" t="s">
        <v>185</v>
      </c>
      <c r="H1030" s="252" t="s">
        <v>3816</v>
      </c>
      <c r="I1030" s="252" t="s">
        <v>185</v>
      </c>
    </row>
    <row r="1031" spans="1:9" ht="15.75">
      <c r="A1031" s="246"/>
      <c r="B1031" s="247" t="s">
        <v>3336</v>
      </c>
      <c r="C1031" s="253" t="s">
        <v>185</v>
      </c>
      <c r="D1031" s="253" t="s">
        <v>185</v>
      </c>
      <c r="E1031" s="253" t="s">
        <v>185</v>
      </c>
      <c r="F1031" s="253" t="s">
        <v>185</v>
      </c>
      <c r="G1031" s="253" t="s">
        <v>185</v>
      </c>
      <c r="H1031" s="253" t="s">
        <v>3816</v>
      </c>
      <c r="I1031" s="253" t="s">
        <v>185</v>
      </c>
    </row>
    <row r="1032" spans="1:9" ht="15.75">
      <c r="A1032" s="268"/>
      <c r="B1032" s="247" t="s">
        <v>283</v>
      </c>
      <c r="C1032" s="261">
        <v>386.55</v>
      </c>
      <c r="D1032" s="261">
        <v>36060.300000000003</v>
      </c>
      <c r="E1032" s="261" t="s">
        <v>185</v>
      </c>
      <c r="F1032" s="261">
        <v>670</v>
      </c>
      <c r="G1032" s="261">
        <v>36730.300000000003</v>
      </c>
      <c r="H1032" s="261">
        <v>55146.21</v>
      </c>
      <c r="I1032" s="261" t="s">
        <v>3817</v>
      </c>
    </row>
    <row r="1033" spans="1:9">
      <c r="A1033" s="264">
        <v>80</v>
      </c>
      <c r="B1033" s="265" t="s">
        <v>468</v>
      </c>
      <c r="C1033" s="249"/>
      <c r="D1033" s="249"/>
      <c r="E1033" s="249"/>
      <c r="F1033" s="249"/>
      <c r="G1033" s="249"/>
      <c r="H1033" s="249"/>
      <c r="I1033" s="249"/>
    </row>
    <row r="1034" spans="1:9" ht="15" customHeight="1">
      <c r="A1034" s="250" t="s">
        <v>1076</v>
      </c>
      <c r="B1034" s="67" t="s">
        <v>1077</v>
      </c>
      <c r="C1034" s="246"/>
      <c r="D1034" s="246"/>
      <c r="E1034" s="246"/>
      <c r="F1034" s="246"/>
      <c r="G1034" s="246"/>
      <c r="H1034" s="246"/>
      <c r="I1034" s="246"/>
    </row>
    <row r="1035" spans="1:9" ht="25.5" customHeight="1">
      <c r="A1035" s="251"/>
      <c r="B1035" s="84" t="s">
        <v>3818</v>
      </c>
      <c r="C1035" s="252" t="s">
        <v>185</v>
      </c>
      <c r="D1035" s="252" t="s">
        <v>185</v>
      </c>
      <c r="E1035" s="252" t="s">
        <v>185</v>
      </c>
      <c r="F1035" s="252" t="s">
        <v>185</v>
      </c>
      <c r="G1035" s="252" t="s">
        <v>185</v>
      </c>
      <c r="H1035" s="252">
        <v>253.83</v>
      </c>
      <c r="I1035" s="252" t="s">
        <v>185</v>
      </c>
    </row>
    <row r="1036" spans="1:9" ht="15.75">
      <c r="A1036" s="246"/>
      <c r="B1036" s="247" t="s">
        <v>3482</v>
      </c>
      <c r="C1036" s="253" t="s">
        <v>185</v>
      </c>
      <c r="D1036" s="253" t="s">
        <v>185</v>
      </c>
      <c r="E1036" s="253" t="s">
        <v>185</v>
      </c>
      <c r="F1036" s="253" t="s">
        <v>185</v>
      </c>
      <c r="G1036" s="253" t="s">
        <v>185</v>
      </c>
      <c r="H1036" s="253">
        <v>253.83</v>
      </c>
      <c r="I1036" s="253" t="s">
        <v>185</v>
      </c>
    </row>
    <row r="1037" spans="1:9" ht="15.75">
      <c r="A1037" s="246"/>
      <c r="B1037" s="247" t="s">
        <v>365</v>
      </c>
      <c r="C1037" s="261" t="s">
        <v>185</v>
      </c>
      <c r="D1037" s="261" t="s">
        <v>185</v>
      </c>
      <c r="E1037" s="261" t="s">
        <v>185</v>
      </c>
      <c r="F1037" s="261" t="s">
        <v>185</v>
      </c>
      <c r="G1037" s="261" t="s">
        <v>185</v>
      </c>
      <c r="H1037" s="261">
        <v>253.83</v>
      </c>
      <c r="I1037" s="261" t="s">
        <v>185</v>
      </c>
    </row>
    <row r="1038" spans="1:9" ht="15.75">
      <c r="A1038" s="260"/>
      <c r="B1038" s="247" t="s">
        <v>3819</v>
      </c>
      <c r="C1038" s="261">
        <v>187978.26</v>
      </c>
      <c r="D1038" s="261">
        <v>163449.38</v>
      </c>
      <c r="E1038" s="261" t="s">
        <v>185</v>
      </c>
      <c r="F1038" s="261">
        <v>36900</v>
      </c>
      <c r="G1038" s="261">
        <v>200349.38</v>
      </c>
      <c r="H1038" s="261">
        <v>2049437.46</v>
      </c>
      <c r="I1038" s="261" t="s">
        <v>3820</v>
      </c>
    </row>
    <row r="1039" spans="1:9" ht="15" customHeight="1">
      <c r="A1039" s="248" t="s">
        <v>3821</v>
      </c>
      <c r="B1039" s="75" t="s">
        <v>3822</v>
      </c>
      <c r="C1039" s="246"/>
      <c r="D1039" s="246"/>
      <c r="E1039" s="246"/>
      <c r="F1039" s="246"/>
      <c r="G1039" s="246"/>
      <c r="H1039" s="246"/>
      <c r="I1039" s="246"/>
    </row>
    <row r="1040" spans="1:9" ht="15" customHeight="1">
      <c r="A1040" s="259" t="s">
        <v>25</v>
      </c>
      <c r="B1040" s="67" t="s">
        <v>3823</v>
      </c>
      <c r="C1040" s="252" t="s">
        <v>185</v>
      </c>
      <c r="D1040" s="252" t="s">
        <v>185</v>
      </c>
      <c r="E1040" s="252" t="s">
        <v>185</v>
      </c>
      <c r="F1040" s="252" t="s">
        <v>185</v>
      </c>
      <c r="G1040" s="252" t="s">
        <v>185</v>
      </c>
      <c r="H1040" s="252">
        <v>16.440000000000001</v>
      </c>
      <c r="I1040" s="252" t="s">
        <v>185</v>
      </c>
    </row>
    <row r="1041" spans="1:9" ht="15.75">
      <c r="A1041" s="246"/>
      <c r="B1041" s="247" t="s">
        <v>3522</v>
      </c>
      <c r="C1041" s="253" t="s">
        <v>185</v>
      </c>
      <c r="D1041" s="253" t="s">
        <v>185</v>
      </c>
      <c r="E1041" s="253" t="s">
        <v>185</v>
      </c>
      <c r="F1041" s="253" t="s">
        <v>185</v>
      </c>
      <c r="G1041" s="253" t="s">
        <v>185</v>
      </c>
      <c r="H1041" s="253">
        <v>16.440000000000001</v>
      </c>
      <c r="I1041" s="253" t="s">
        <v>185</v>
      </c>
    </row>
    <row r="1042" spans="1:9" ht="15" customHeight="1">
      <c r="A1042" s="250" t="s">
        <v>28</v>
      </c>
      <c r="B1042" s="67" t="s">
        <v>3824</v>
      </c>
      <c r="C1042" s="246"/>
      <c r="D1042" s="246"/>
      <c r="E1042" s="246"/>
      <c r="F1042" s="246"/>
      <c r="G1042" s="246"/>
      <c r="H1042" s="246"/>
      <c r="I1042" s="246"/>
    </row>
    <row r="1043" spans="1:9" ht="25.5" customHeight="1">
      <c r="A1043" s="257"/>
      <c r="B1043" s="150" t="s">
        <v>3825</v>
      </c>
      <c r="C1043" s="258" t="s">
        <v>185</v>
      </c>
      <c r="D1043" s="258" t="s">
        <v>185</v>
      </c>
      <c r="E1043" s="258" t="s">
        <v>185</v>
      </c>
      <c r="F1043" s="258">
        <v>1762.99</v>
      </c>
      <c r="G1043" s="258">
        <v>1762.99</v>
      </c>
      <c r="H1043" s="258">
        <v>3524.99</v>
      </c>
      <c r="I1043" s="258" t="s">
        <v>227</v>
      </c>
    </row>
    <row r="1044" spans="1:9" ht="15" customHeight="1">
      <c r="A1044" s="246"/>
      <c r="B1044" s="246"/>
      <c r="C1044" s="246"/>
      <c r="D1044" s="246"/>
      <c r="E1044" s="246"/>
      <c r="F1044" s="246"/>
      <c r="G1044" s="246"/>
      <c r="H1044" s="246"/>
      <c r="I1044" s="246"/>
    </row>
    <row r="1045" spans="1:9" ht="15" customHeight="1">
      <c r="A1045" s="246"/>
      <c r="B1045" s="246"/>
      <c r="C1045" s="246"/>
      <c r="D1045" s="246"/>
      <c r="E1045" s="246"/>
      <c r="F1045" s="246"/>
      <c r="G1045" s="246"/>
      <c r="H1045" s="246"/>
      <c r="I1045" s="246"/>
    </row>
    <row r="1046" spans="1:9" ht="17.100000000000001" customHeight="1">
      <c r="A1046" s="1647" t="s">
        <v>3301</v>
      </c>
      <c r="B1046" s="1654"/>
      <c r="C1046" s="1654"/>
      <c r="D1046" s="1654"/>
      <c r="E1046" s="1654"/>
      <c r="F1046" s="1654"/>
      <c r="G1046" s="1654"/>
      <c r="H1046" s="1654"/>
      <c r="I1046" s="1654"/>
    </row>
    <row r="1047" spans="1:9" ht="17.100000000000001" customHeight="1">
      <c r="A1047" s="1689" t="s">
        <v>3261</v>
      </c>
      <c r="B1047" s="1690"/>
      <c r="C1047" s="1690"/>
      <c r="D1047" s="1690"/>
      <c r="E1047" s="1690"/>
      <c r="F1047" s="1690"/>
      <c r="G1047" s="1690"/>
      <c r="H1047" s="1690"/>
      <c r="I1047" s="1690"/>
    </row>
    <row r="1048" spans="1:9" ht="17.100000000000001" customHeight="1">
      <c r="A1048" s="58"/>
      <c r="B1048" s="58" t="s">
        <v>3262</v>
      </c>
      <c r="C1048" s="58" t="s">
        <v>1159</v>
      </c>
      <c r="D1048" s="1674" t="s">
        <v>3263</v>
      </c>
      <c r="E1048" s="1651"/>
      <c r="F1048" s="1651"/>
      <c r="G1048" s="1651"/>
      <c r="H1048" s="58" t="s">
        <v>1159</v>
      </c>
      <c r="I1048" s="58" t="s">
        <v>1</v>
      </c>
    </row>
    <row r="1049" spans="1:9" ht="17.100000000000001" customHeight="1">
      <c r="A1049" s="246"/>
      <c r="B1049" s="246"/>
      <c r="C1049" s="72" t="s">
        <v>3264</v>
      </c>
      <c r="D1049" s="72" t="s">
        <v>1154</v>
      </c>
      <c r="E1049" s="72" t="s">
        <v>15</v>
      </c>
      <c r="F1049" s="72" t="s">
        <v>1155</v>
      </c>
      <c r="G1049" s="72" t="s">
        <v>1156</v>
      </c>
      <c r="H1049" s="72" t="s">
        <v>3265</v>
      </c>
      <c r="I1049" s="72" t="s">
        <v>3266</v>
      </c>
    </row>
    <row r="1050" spans="1:9" ht="17.100000000000001" customHeight="1">
      <c r="A1050" s="246"/>
      <c r="B1050" s="246"/>
      <c r="C1050" s="72" t="s">
        <v>5</v>
      </c>
      <c r="D1050" s="72" t="s">
        <v>1159</v>
      </c>
      <c r="E1050" s="72" t="s">
        <v>15</v>
      </c>
      <c r="F1050" s="72" t="s">
        <v>1160</v>
      </c>
      <c r="G1050" s="246"/>
      <c r="H1050" s="72" t="s">
        <v>4</v>
      </c>
      <c r="I1050" s="72" t="s">
        <v>6</v>
      </c>
    </row>
    <row r="1051" spans="1:9" ht="17.100000000000001" customHeight="1">
      <c r="A1051" s="246"/>
      <c r="B1051" s="246"/>
      <c r="C1051" s="246"/>
      <c r="D1051" s="246"/>
      <c r="E1051" s="246"/>
      <c r="F1051" s="72" t="s">
        <v>3267</v>
      </c>
      <c r="G1051" s="246"/>
      <c r="H1051" s="246"/>
      <c r="I1051" s="72" t="s">
        <v>3268</v>
      </c>
    </row>
    <row r="1052" spans="1:9" ht="17.100000000000001" customHeight="1">
      <c r="A1052" s="59"/>
      <c r="B1052" s="59"/>
      <c r="C1052" s="59"/>
      <c r="D1052" s="59"/>
      <c r="E1052" s="59"/>
      <c r="F1052" s="59" t="s">
        <v>3269</v>
      </c>
      <c r="G1052" s="59"/>
      <c r="H1052" s="59"/>
      <c r="I1052" s="59" t="s">
        <v>3270</v>
      </c>
    </row>
    <row r="1053" spans="1:9" ht="17.100000000000001" customHeight="1">
      <c r="A1053" s="246"/>
      <c r="B1053" s="246"/>
      <c r="C1053" s="246"/>
      <c r="D1053" s="246"/>
      <c r="E1053" s="246"/>
      <c r="F1053" s="1696" t="s">
        <v>3271</v>
      </c>
      <c r="G1053" s="1696"/>
      <c r="H1053" s="1696"/>
      <c r="I1053" s="1696"/>
    </row>
    <row r="1054" spans="1:9" ht="15.75">
      <c r="A1054" s="246"/>
      <c r="B1054" s="1653" t="s">
        <v>3302</v>
      </c>
      <c r="C1054" s="1653"/>
      <c r="D1054" s="246"/>
      <c r="E1054" s="246"/>
      <c r="F1054" s="246"/>
      <c r="G1054" s="246"/>
      <c r="H1054" s="246"/>
      <c r="I1054" s="246"/>
    </row>
    <row r="1055" spans="1:9" ht="20.25" customHeight="1">
      <c r="A1055" s="247" t="s">
        <v>246</v>
      </c>
      <c r="B1055" s="1653" t="s">
        <v>3561</v>
      </c>
      <c r="C1055" s="1653"/>
      <c r="D1055" s="246"/>
      <c r="E1055" s="246"/>
      <c r="F1055" s="246"/>
      <c r="G1055" s="246"/>
      <c r="H1055" s="246"/>
      <c r="I1055" s="246"/>
    </row>
    <row r="1056" spans="1:9" ht="18.75" customHeight="1">
      <c r="A1056" s="247" t="s">
        <v>64</v>
      </c>
      <c r="B1056" s="1653" t="s">
        <v>3826</v>
      </c>
      <c r="C1056" s="1653"/>
      <c r="D1056" s="1692"/>
      <c r="E1056" s="246"/>
      <c r="F1056" s="246"/>
      <c r="G1056" s="246"/>
      <c r="H1056" s="246"/>
      <c r="I1056" s="246"/>
    </row>
    <row r="1057" spans="1:9" ht="19.5" customHeight="1">
      <c r="A1057" s="248" t="s">
        <v>3821</v>
      </c>
      <c r="B1057" s="1688" t="s">
        <v>3827</v>
      </c>
      <c r="C1057" s="1653"/>
      <c r="D1057" s="246"/>
      <c r="E1057" s="246"/>
      <c r="F1057" s="246"/>
      <c r="G1057" s="246"/>
      <c r="H1057" s="246"/>
      <c r="I1057" s="246"/>
    </row>
    <row r="1058" spans="1:9" ht="15" customHeight="1">
      <c r="A1058" s="250" t="s">
        <v>28</v>
      </c>
      <c r="B1058" s="67" t="s">
        <v>3828</v>
      </c>
      <c r="C1058" s="246"/>
      <c r="D1058" s="246"/>
      <c r="E1058" s="246"/>
      <c r="F1058" s="246"/>
      <c r="G1058" s="246"/>
      <c r="H1058" s="246"/>
      <c r="I1058" s="246"/>
    </row>
    <row r="1059" spans="1:9" ht="25.5" customHeight="1">
      <c r="A1059" s="251"/>
      <c r="B1059" s="84" t="s">
        <v>3829</v>
      </c>
      <c r="C1059" s="252" t="s">
        <v>185</v>
      </c>
      <c r="D1059" s="252" t="s">
        <v>185</v>
      </c>
      <c r="E1059" s="252" t="s">
        <v>185</v>
      </c>
      <c r="F1059" s="252">
        <v>26073</v>
      </c>
      <c r="G1059" s="252">
        <v>26073</v>
      </c>
      <c r="H1059" s="252">
        <v>52145</v>
      </c>
      <c r="I1059" s="252" t="s">
        <v>227</v>
      </c>
    </row>
    <row r="1060" spans="1:9" ht="17.100000000000001" customHeight="1">
      <c r="A1060" s="246"/>
      <c r="B1060" s="247" t="s">
        <v>3662</v>
      </c>
      <c r="C1060" s="253" t="s">
        <v>185</v>
      </c>
      <c r="D1060" s="253" t="s">
        <v>185</v>
      </c>
      <c r="E1060" s="253" t="s">
        <v>185</v>
      </c>
      <c r="F1060" s="253">
        <v>27835.99</v>
      </c>
      <c r="G1060" s="253">
        <v>27835.99</v>
      </c>
      <c r="H1060" s="253">
        <v>55669.99</v>
      </c>
      <c r="I1060" s="253" t="s">
        <v>227</v>
      </c>
    </row>
    <row r="1061" spans="1:9" ht="15" customHeight="1">
      <c r="A1061" s="250" t="s">
        <v>40</v>
      </c>
      <c r="B1061" s="67" t="s">
        <v>3830</v>
      </c>
      <c r="C1061" s="246"/>
      <c r="D1061" s="246"/>
      <c r="E1061" s="246"/>
      <c r="F1061" s="246"/>
      <c r="G1061" s="246"/>
      <c r="H1061" s="246"/>
      <c r="I1061" s="246"/>
    </row>
    <row r="1062" spans="1:9" ht="15" customHeight="1">
      <c r="A1062" s="251"/>
      <c r="B1062" s="84" t="s">
        <v>3831</v>
      </c>
      <c r="C1062" s="252">
        <v>576.67999999999995</v>
      </c>
      <c r="D1062" s="252">
        <v>582.44000000000005</v>
      </c>
      <c r="E1062" s="252" t="s">
        <v>185</v>
      </c>
      <c r="F1062" s="252" t="s">
        <v>185</v>
      </c>
      <c r="G1062" s="252">
        <v>582.44000000000005</v>
      </c>
      <c r="H1062" s="252">
        <v>6289.87</v>
      </c>
      <c r="I1062" s="252" t="s">
        <v>3832</v>
      </c>
    </row>
    <row r="1063" spans="1:9" ht="17.100000000000001" customHeight="1">
      <c r="A1063" s="246"/>
      <c r="B1063" s="247" t="s">
        <v>3679</v>
      </c>
      <c r="C1063" s="253">
        <v>576.67999999999995</v>
      </c>
      <c r="D1063" s="253">
        <v>582.44000000000005</v>
      </c>
      <c r="E1063" s="253" t="s">
        <v>185</v>
      </c>
      <c r="F1063" s="253" t="s">
        <v>185</v>
      </c>
      <c r="G1063" s="253">
        <v>582.44000000000005</v>
      </c>
      <c r="H1063" s="253">
        <v>6289.87</v>
      </c>
      <c r="I1063" s="253" t="s">
        <v>3832</v>
      </c>
    </row>
    <row r="1064" spans="1:9" ht="15" customHeight="1">
      <c r="A1064" s="259" t="s">
        <v>1076</v>
      </c>
      <c r="B1064" s="67" t="s">
        <v>1077</v>
      </c>
      <c r="C1064" s="252" t="s">
        <v>185</v>
      </c>
      <c r="D1064" s="252" t="s">
        <v>185</v>
      </c>
      <c r="E1064" s="252" t="s">
        <v>185</v>
      </c>
      <c r="F1064" s="252" t="s">
        <v>185</v>
      </c>
      <c r="G1064" s="252" t="s">
        <v>185</v>
      </c>
      <c r="H1064" s="252">
        <v>1281.8499999999999</v>
      </c>
      <c r="I1064" s="252" t="s">
        <v>185</v>
      </c>
    </row>
    <row r="1065" spans="1:9" ht="17.100000000000001" customHeight="1">
      <c r="A1065" s="246"/>
      <c r="B1065" s="247" t="s">
        <v>3482</v>
      </c>
      <c r="C1065" s="253" t="s">
        <v>185</v>
      </c>
      <c r="D1065" s="253" t="s">
        <v>185</v>
      </c>
      <c r="E1065" s="253" t="s">
        <v>185</v>
      </c>
      <c r="F1065" s="253" t="s">
        <v>185</v>
      </c>
      <c r="G1065" s="253" t="s">
        <v>185</v>
      </c>
      <c r="H1065" s="253">
        <v>1281.8499999999999</v>
      </c>
      <c r="I1065" s="253" t="s">
        <v>185</v>
      </c>
    </row>
    <row r="1066" spans="1:9" ht="15" customHeight="1">
      <c r="A1066" s="250" t="s">
        <v>54</v>
      </c>
      <c r="B1066" s="67" t="s">
        <v>3316</v>
      </c>
      <c r="C1066" s="246"/>
      <c r="D1066" s="246"/>
      <c r="E1066" s="246"/>
      <c r="F1066" s="246"/>
      <c r="G1066" s="246"/>
      <c r="H1066" s="246"/>
      <c r="I1066" s="246"/>
    </row>
    <row r="1067" spans="1:9" ht="15" customHeight="1">
      <c r="A1067" s="251"/>
      <c r="B1067" s="84" t="s">
        <v>3597</v>
      </c>
      <c r="C1067" s="252">
        <v>3628</v>
      </c>
      <c r="D1067" s="252">
        <v>4530.5</v>
      </c>
      <c r="E1067" s="252" t="s">
        <v>185</v>
      </c>
      <c r="F1067" s="252" t="s">
        <v>185</v>
      </c>
      <c r="G1067" s="252">
        <v>4530.5</v>
      </c>
      <c r="H1067" s="252">
        <v>13641.84</v>
      </c>
      <c r="I1067" s="252" t="s">
        <v>3833</v>
      </c>
    </row>
    <row r="1068" spans="1:9" ht="17.100000000000001" customHeight="1">
      <c r="A1068" s="246"/>
      <c r="B1068" s="247" t="s">
        <v>3330</v>
      </c>
      <c r="C1068" s="253">
        <v>3628</v>
      </c>
      <c r="D1068" s="253">
        <v>4530.5</v>
      </c>
      <c r="E1068" s="253" t="s">
        <v>185</v>
      </c>
      <c r="F1068" s="253" t="s">
        <v>185</v>
      </c>
      <c r="G1068" s="253">
        <v>4530.5</v>
      </c>
      <c r="H1068" s="253">
        <v>24256.01</v>
      </c>
      <c r="I1068" s="253" t="s">
        <v>3833</v>
      </c>
    </row>
    <row r="1069" spans="1:9" ht="17.100000000000001" customHeight="1">
      <c r="A1069" s="260"/>
      <c r="B1069" s="247" t="s">
        <v>3834</v>
      </c>
      <c r="C1069" s="261">
        <v>4204.68</v>
      </c>
      <c r="D1069" s="261">
        <v>5112.9399999999996</v>
      </c>
      <c r="E1069" s="261" t="s">
        <v>185</v>
      </c>
      <c r="F1069" s="261">
        <v>27835.99</v>
      </c>
      <c r="G1069" s="261">
        <v>32948.93</v>
      </c>
      <c r="H1069" s="261">
        <v>87514.16</v>
      </c>
      <c r="I1069" s="261" t="s">
        <v>3835</v>
      </c>
    </row>
    <row r="1070" spans="1:9" ht="32.1" customHeight="1">
      <c r="A1070" s="262"/>
      <c r="B1070" s="254" t="s">
        <v>3836</v>
      </c>
      <c r="C1070" s="261">
        <v>192182.94</v>
      </c>
      <c r="D1070" s="261">
        <v>168562.32</v>
      </c>
      <c r="E1070" s="261" t="s">
        <v>185</v>
      </c>
      <c r="F1070" s="261">
        <v>64735.99</v>
      </c>
      <c r="G1070" s="261">
        <v>233298.31</v>
      </c>
      <c r="H1070" s="261">
        <v>2136951.63</v>
      </c>
      <c r="I1070" s="261" t="s">
        <v>3837</v>
      </c>
    </row>
    <row r="1071" spans="1:9">
      <c r="A1071" s="246"/>
      <c r="B1071" s="246"/>
      <c r="C1071" s="246"/>
      <c r="D1071" s="246"/>
      <c r="E1071" s="246"/>
      <c r="F1071" s="246"/>
      <c r="G1071" s="246"/>
      <c r="H1071" s="246"/>
      <c r="I1071" s="246"/>
    </row>
    <row r="1072" spans="1:9">
      <c r="A1072" s="246" t="s">
        <v>15</v>
      </c>
      <c r="B1072" s="246"/>
      <c r="C1072" s="246"/>
      <c r="D1072" s="246"/>
      <c r="E1072" s="246"/>
      <c r="F1072" s="246"/>
      <c r="G1072" s="246"/>
      <c r="H1072" s="246"/>
      <c r="I1072" s="246"/>
    </row>
    <row r="1073" spans="1:9">
      <c r="A1073" s="246"/>
      <c r="B1073" s="246"/>
      <c r="C1073" s="246"/>
      <c r="D1073" s="246"/>
      <c r="E1073" s="246"/>
      <c r="F1073" s="246"/>
      <c r="G1073" s="246"/>
      <c r="H1073" s="246"/>
      <c r="I1073" s="246"/>
    </row>
    <row r="1074" spans="1:9">
      <c r="A1074" s="246"/>
      <c r="B1074" s="246"/>
      <c r="C1074" s="246"/>
      <c r="D1074" s="246"/>
      <c r="E1074" s="246"/>
      <c r="F1074" s="246"/>
      <c r="G1074" s="246"/>
      <c r="H1074" s="246"/>
      <c r="I1074" s="246"/>
    </row>
    <row r="1075" spans="1:9" ht="17.100000000000001" customHeight="1">
      <c r="A1075" s="1647" t="s">
        <v>3301</v>
      </c>
      <c r="B1075" s="1654"/>
      <c r="C1075" s="1654"/>
      <c r="D1075" s="1654"/>
      <c r="E1075" s="1654"/>
      <c r="F1075" s="1654"/>
      <c r="G1075" s="1654"/>
      <c r="H1075" s="1654"/>
      <c r="I1075" s="1654"/>
    </row>
    <row r="1076" spans="1:9" ht="17.100000000000001" customHeight="1">
      <c r="A1076" s="1689" t="s">
        <v>3261</v>
      </c>
      <c r="B1076" s="1690"/>
      <c r="C1076" s="1690"/>
      <c r="D1076" s="1690"/>
      <c r="E1076" s="1690"/>
      <c r="F1076" s="1690"/>
      <c r="G1076" s="1690"/>
      <c r="H1076" s="1690"/>
      <c r="I1076" s="1690"/>
    </row>
    <row r="1077" spans="1:9" ht="17.100000000000001" customHeight="1">
      <c r="A1077" s="58"/>
      <c r="B1077" s="58" t="s">
        <v>3262</v>
      </c>
      <c r="C1077" s="58" t="s">
        <v>1159</v>
      </c>
      <c r="D1077" s="1674" t="s">
        <v>3263</v>
      </c>
      <c r="E1077" s="1651"/>
      <c r="F1077" s="1651"/>
      <c r="G1077" s="1651"/>
      <c r="H1077" s="58" t="s">
        <v>1159</v>
      </c>
      <c r="I1077" s="58" t="s">
        <v>1</v>
      </c>
    </row>
    <row r="1078" spans="1:9" ht="17.100000000000001" customHeight="1">
      <c r="A1078" s="246"/>
      <c r="B1078" s="246"/>
      <c r="C1078" s="72" t="s">
        <v>3264</v>
      </c>
      <c r="D1078" s="72" t="s">
        <v>1154</v>
      </c>
      <c r="E1078" s="72" t="s">
        <v>15</v>
      </c>
      <c r="F1078" s="72" t="s">
        <v>1155</v>
      </c>
      <c r="G1078" s="72" t="s">
        <v>1156</v>
      </c>
      <c r="H1078" s="72" t="s">
        <v>3265</v>
      </c>
      <c r="I1078" s="72" t="s">
        <v>3266</v>
      </c>
    </row>
    <row r="1079" spans="1:9" ht="17.100000000000001" customHeight="1">
      <c r="A1079" s="246"/>
      <c r="B1079" s="246"/>
      <c r="C1079" s="72" t="s">
        <v>5</v>
      </c>
      <c r="D1079" s="72" t="s">
        <v>1159</v>
      </c>
      <c r="E1079" s="72" t="s">
        <v>15</v>
      </c>
      <c r="F1079" s="72" t="s">
        <v>1160</v>
      </c>
      <c r="G1079" s="246"/>
      <c r="H1079" s="72" t="s">
        <v>4</v>
      </c>
      <c r="I1079" s="72" t="s">
        <v>6</v>
      </c>
    </row>
    <row r="1080" spans="1:9" ht="17.100000000000001" customHeight="1">
      <c r="A1080" s="246"/>
      <c r="B1080" s="246"/>
      <c r="C1080" s="246"/>
      <c r="D1080" s="246"/>
      <c r="E1080" s="246"/>
      <c r="F1080" s="72" t="s">
        <v>3267</v>
      </c>
      <c r="G1080" s="246"/>
      <c r="H1080" s="246"/>
      <c r="I1080" s="72" t="s">
        <v>3268</v>
      </c>
    </row>
    <row r="1081" spans="1:9" ht="17.100000000000001" customHeight="1">
      <c r="A1081" s="59"/>
      <c r="B1081" s="59"/>
      <c r="C1081" s="59"/>
      <c r="D1081" s="59"/>
      <c r="E1081" s="59"/>
      <c r="F1081" s="59" t="s">
        <v>3269</v>
      </c>
      <c r="G1081" s="59"/>
      <c r="H1081" s="59"/>
      <c r="I1081" s="59" t="s">
        <v>3270</v>
      </c>
    </row>
    <row r="1082" spans="1:9" ht="17.100000000000001" customHeight="1">
      <c r="A1082" s="246"/>
      <c r="B1082" s="246"/>
      <c r="C1082" s="246"/>
      <c r="D1082" s="246"/>
      <c r="E1082" s="246"/>
      <c r="F1082" s="1696" t="s">
        <v>3271</v>
      </c>
      <c r="G1082" s="1696"/>
      <c r="H1082" s="1696"/>
      <c r="I1082" s="1696"/>
    </row>
    <row r="1083" spans="1:9" ht="15.75">
      <c r="A1083" s="246"/>
      <c r="B1083" s="1653" t="s">
        <v>3302</v>
      </c>
      <c r="C1083" s="1653"/>
      <c r="D1083" s="246"/>
      <c r="E1083" s="246"/>
      <c r="F1083" s="246"/>
      <c r="G1083" s="246"/>
      <c r="H1083" s="246"/>
      <c r="I1083" s="246"/>
    </row>
    <row r="1084" spans="1:9" ht="15.75">
      <c r="A1084" s="247" t="s">
        <v>246</v>
      </c>
      <c r="B1084" s="1653" t="s">
        <v>3561</v>
      </c>
      <c r="C1084" s="1653"/>
      <c r="D1084" s="246"/>
      <c r="E1084" s="246"/>
      <c r="F1084" s="246"/>
      <c r="G1084" s="246"/>
      <c r="H1084" s="246"/>
      <c r="I1084" s="246"/>
    </row>
    <row r="1085" spans="1:9" ht="32.1" customHeight="1">
      <c r="A1085" s="247" t="s">
        <v>81</v>
      </c>
      <c r="B1085" s="1653" t="s">
        <v>3838</v>
      </c>
      <c r="C1085" s="1653"/>
      <c r="D1085" s="246"/>
      <c r="E1085" s="246"/>
      <c r="F1085" s="246"/>
      <c r="G1085" s="246"/>
      <c r="H1085" s="246"/>
      <c r="I1085" s="246"/>
    </row>
    <row r="1086" spans="1:9" ht="15.75">
      <c r="A1086" s="248" t="s">
        <v>3839</v>
      </c>
      <c r="B1086" s="75" t="s">
        <v>3840</v>
      </c>
      <c r="C1086" s="246"/>
      <c r="D1086" s="246"/>
      <c r="E1086" s="246"/>
      <c r="F1086" s="246"/>
      <c r="G1086" s="246"/>
      <c r="H1086" s="246"/>
      <c r="I1086" s="246"/>
    </row>
    <row r="1087" spans="1:9" ht="15" customHeight="1">
      <c r="A1087" s="264">
        <v>1</v>
      </c>
      <c r="B1087" s="265" t="s">
        <v>1942</v>
      </c>
      <c r="C1087" s="249"/>
      <c r="D1087" s="249"/>
      <c r="E1087" s="249"/>
      <c r="F1087" s="249"/>
      <c r="G1087" s="249"/>
      <c r="H1087" s="249"/>
      <c r="I1087" s="249"/>
    </row>
    <row r="1088" spans="1:9" ht="15" customHeight="1">
      <c r="A1088" s="250" t="s">
        <v>25</v>
      </c>
      <c r="B1088" s="67" t="s">
        <v>3841</v>
      </c>
      <c r="C1088" s="246"/>
      <c r="D1088" s="246"/>
      <c r="E1088" s="246"/>
      <c r="F1088" s="246"/>
      <c r="G1088" s="246"/>
      <c r="H1088" s="246"/>
      <c r="I1088" s="246"/>
    </row>
    <row r="1089" spans="1:9" ht="15" customHeight="1">
      <c r="A1089" s="251"/>
      <c r="B1089" s="84" t="s">
        <v>3842</v>
      </c>
      <c r="C1089" s="252" t="s">
        <v>185</v>
      </c>
      <c r="D1089" s="252" t="s">
        <v>185</v>
      </c>
      <c r="E1089" s="252" t="s">
        <v>185</v>
      </c>
      <c r="F1089" s="252" t="s">
        <v>185</v>
      </c>
      <c r="G1089" s="252" t="s">
        <v>185</v>
      </c>
      <c r="H1089" s="252">
        <v>11691.12</v>
      </c>
      <c r="I1089" s="252" t="s">
        <v>185</v>
      </c>
    </row>
    <row r="1090" spans="1:9" ht="15" customHeight="1">
      <c r="A1090" s="251"/>
      <c r="B1090" s="84" t="s">
        <v>3843</v>
      </c>
      <c r="C1090" s="252">
        <v>125</v>
      </c>
      <c r="D1090" s="252">
        <v>50</v>
      </c>
      <c r="E1090" s="252" t="s">
        <v>185</v>
      </c>
      <c r="F1090" s="252" t="s">
        <v>185</v>
      </c>
      <c r="G1090" s="252">
        <v>50</v>
      </c>
      <c r="H1090" s="252">
        <v>60077.67</v>
      </c>
      <c r="I1090" s="252" t="s">
        <v>3844</v>
      </c>
    </row>
    <row r="1091" spans="1:9" ht="25.5">
      <c r="A1091" s="251"/>
      <c r="B1091" s="84" t="s">
        <v>3845</v>
      </c>
      <c r="C1091" s="252" t="s">
        <v>185</v>
      </c>
      <c r="D1091" s="252" t="s">
        <v>185</v>
      </c>
      <c r="E1091" s="252" t="s">
        <v>185</v>
      </c>
      <c r="F1091" s="252" t="s">
        <v>185</v>
      </c>
      <c r="G1091" s="252" t="s">
        <v>185</v>
      </c>
      <c r="H1091" s="252">
        <v>100.37</v>
      </c>
      <c r="I1091" s="252" t="s">
        <v>185</v>
      </c>
    </row>
    <row r="1092" spans="1:9" ht="15" customHeight="1">
      <c r="A1092" s="251"/>
      <c r="B1092" s="84" t="s">
        <v>3292</v>
      </c>
      <c r="C1092" s="252" t="s">
        <v>185</v>
      </c>
      <c r="D1092" s="252" t="s">
        <v>185</v>
      </c>
      <c r="E1092" s="252" t="s">
        <v>185</v>
      </c>
      <c r="F1092" s="252" t="s">
        <v>185</v>
      </c>
      <c r="G1092" s="252" t="s">
        <v>185</v>
      </c>
      <c r="H1092" s="252">
        <v>30079.78</v>
      </c>
      <c r="I1092" s="252" t="s">
        <v>185</v>
      </c>
    </row>
    <row r="1093" spans="1:9" ht="25.5" customHeight="1">
      <c r="A1093" s="251"/>
      <c r="B1093" s="84" t="s">
        <v>3550</v>
      </c>
      <c r="C1093" s="252" t="s">
        <v>185</v>
      </c>
      <c r="D1093" s="252" t="s">
        <v>185</v>
      </c>
      <c r="E1093" s="252" t="s">
        <v>185</v>
      </c>
      <c r="F1093" s="252" t="s">
        <v>185</v>
      </c>
      <c r="G1093" s="252" t="s">
        <v>185</v>
      </c>
      <c r="H1093" s="252">
        <v>1112.06</v>
      </c>
      <c r="I1093" s="252" t="s">
        <v>185</v>
      </c>
    </row>
    <row r="1094" spans="1:9" ht="15" customHeight="1">
      <c r="A1094" s="251"/>
      <c r="B1094" s="84" t="s">
        <v>3846</v>
      </c>
      <c r="C1094" s="252">
        <v>3750</v>
      </c>
      <c r="D1094" s="252">
        <v>5000</v>
      </c>
      <c r="E1094" s="252" t="s">
        <v>185</v>
      </c>
      <c r="F1094" s="252" t="s">
        <v>185</v>
      </c>
      <c r="G1094" s="252">
        <v>5000</v>
      </c>
      <c r="H1094" s="252">
        <v>24750</v>
      </c>
      <c r="I1094" s="252" t="s">
        <v>2789</v>
      </c>
    </row>
    <row r="1095" spans="1:9" ht="17.100000000000001" customHeight="1">
      <c r="A1095" s="246"/>
      <c r="B1095" s="247" t="s">
        <v>3522</v>
      </c>
      <c r="C1095" s="253">
        <v>3875</v>
      </c>
      <c r="D1095" s="253">
        <v>5050</v>
      </c>
      <c r="E1095" s="253" t="s">
        <v>185</v>
      </c>
      <c r="F1095" s="253" t="s">
        <v>185</v>
      </c>
      <c r="G1095" s="253">
        <v>5050</v>
      </c>
      <c r="H1095" s="253">
        <v>127811</v>
      </c>
      <c r="I1095" s="253" t="s">
        <v>3847</v>
      </c>
    </row>
    <row r="1096" spans="1:9" ht="15" customHeight="1">
      <c r="A1096" s="250" t="s">
        <v>28</v>
      </c>
      <c r="B1096" s="67" t="s">
        <v>3848</v>
      </c>
      <c r="C1096" s="246"/>
      <c r="D1096" s="246"/>
      <c r="E1096" s="246"/>
      <c r="F1096" s="246"/>
      <c r="G1096" s="246"/>
      <c r="H1096" s="246"/>
      <c r="I1096" s="246"/>
    </row>
    <row r="1097" spans="1:9" ht="25.5" customHeight="1">
      <c r="A1097" s="251"/>
      <c r="B1097" s="84" t="s">
        <v>3849</v>
      </c>
      <c r="C1097" s="252" t="s">
        <v>185</v>
      </c>
      <c r="D1097" s="252" t="s">
        <v>185</v>
      </c>
      <c r="E1097" s="252" t="s">
        <v>185</v>
      </c>
      <c r="F1097" s="252" t="s">
        <v>185</v>
      </c>
      <c r="G1097" s="252" t="s">
        <v>185</v>
      </c>
      <c r="H1097" s="252">
        <v>38011.599999999999</v>
      </c>
      <c r="I1097" s="252" t="s">
        <v>185</v>
      </c>
    </row>
    <row r="1098" spans="1:9" ht="15.75">
      <c r="A1098" s="251"/>
      <c r="B1098" s="84" t="s">
        <v>3850</v>
      </c>
      <c r="C1098" s="252" t="s">
        <v>185</v>
      </c>
      <c r="D1098" s="252" t="s">
        <v>185</v>
      </c>
      <c r="E1098" s="252" t="s">
        <v>185</v>
      </c>
      <c r="F1098" s="252" t="s">
        <v>185</v>
      </c>
      <c r="G1098" s="252" t="s">
        <v>185</v>
      </c>
      <c r="H1098" s="252">
        <v>61509.11</v>
      </c>
      <c r="I1098" s="252" t="s">
        <v>185</v>
      </c>
    </row>
    <row r="1099" spans="1:9" ht="15" customHeight="1">
      <c r="A1099" s="251"/>
      <c r="B1099" s="84" t="s">
        <v>3851</v>
      </c>
      <c r="C1099" s="252" t="s">
        <v>185</v>
      </c>
      <c r="D1099" s="252" t="s">
        <v>185</v>
      </c>
      <c r="E1099" s="252" t="s">
        <v>185</v>
      </c>
      <c r="F1099" s="252" t="s">
        <v>185</v>
      </c>
      <c r="G1099" s="252" t="s">
        <v>185</v>
      </c>
      <c r="H1099" s="252">
        <v>1910.44</v>
      </c>
      <c r="I1099" s="252" t="s">
        <v>185</v>
      </c>
    </row>
    <row r="1100" spans="1:9" ht="14.25" customHeight="1">
      <c r="A1100" s="251"/>
      <c r="B1100" s="84" t="s">
        <v>3852</v>
      </c>
      <c r="C1100" s="252" t="s">
        <v>185</v>
      </c>
      <c r="D1100" s="252" t="s">
        <v>185</v>
      </c>
      <c r="E1100" s="252" t="s">
        <v>185</v>
      </c>
      <c r="F1100" s="252" t="s">
        <v>185</v>
      </c>
      <c r="G1100" s="252" t="s">
        <v>185</v>
      </c>
      <c r="H1100" s="252">
        <v>1126.6099999999999</v>
      </c>
      <c r="I1100" s="252" t="s">
        <v>185</v>
      </c>
    </row>
    <row r="1101" spans="1:9" ht="15" customHeight="1">
      <c r="A1101" s="251"/>
      <c r="B1101" s="84" t="s">
        <v>3853</v>
      </c>
      <c r="C1101" s="252" t="s">
        <v>185</v>
      </c>
      <c r="D1101" s="252" t="s">
        <v>185</v>
      </c>
      <c r="E1101" s="252" t="s">
        <v>185</v>
      </c>
      <c r="F1101" s="252" t="s">
        <v>185</v>
      </c>
      <c r="G1101" s="252" t="s">
        <v>185</v>
      </c>
      <c r="H1101" s="252">
        <v>8493.4699999999993</v>
      </c>
      <c r="I1101" s="252" t="s">
        <v>185</v>
      </c>
    </row>
    <row r="1102" spans="1:9" ht="15" customHeight="1">
      <c r="A1102" s="257"/>
      <c r="B1102" s="150" t="s">
        <v>3854</v>
      </c>
      <c r="C1102" s="258" t="s">
        <v>185</v>
      </c>
      <c r="D1102" s="258" t="s">
        <v>185</v>
      </c>
      <c r="E1102" s="258" t="s">
        <v>185</v>
      </c>
      <c r="F1102" s="258" t="s">
        <v>185</v>
      </c>
      <c r="G1102" s="258" t="s">
        <v>185</v>
      </c>
      <c r="H1102" s="258">
        <v>1170.21</v>
      </c>
      <c r="I1102" s="258" t="s">
        <v>185</v>
      </c>
    </row>
    <row r="1103" spans="1:9" ht="15" customHeight="1">
      <c r="A1103" s="251"/>
      <c r="B1103" s="84"/>
      <c r="C1103" s="252"/>
      <c r="D1103" s="252"/>
      <c r="E1103" s="252"/>
      <c r="F1103" s="252"/>
      <c r="G1103" s="252"/>
      <c r="H1103" s="252"/>
      <c r="I1103" s="252"/>
    </row>
    <row r="1104" spans="1:9" ht="17.100000000000001" customHeight="1">
      <c r="A1104" s="1647" t="s">
        <v>3301</v>
      </c>
      <c r="B1104" s="1654"/>
      <c r="C1104" s="1654"/>
      <c r="D1104" s="1654"/>
      <c r="E1104" s="1654"/>
      <c r="F1104" s="1654"/>
      <c r="G1104" s="1654"/>
      <c r="H1104" s="1654"/>
      <c r="I1104" s="1654"/>
    </row>
    <row r="1105" spans="1:9" ht="17.100000000000001" customHeight="1">
      <c r="A1105" s="1689" t="s">
        <v>3261</v>
      </c>
      <c r="B1105" s="1690"/>
      <c r="C1105" s="1690"/>
      <c r="D1105" s="1690"/>
      <c r="E1105" s="1690"/>
      <c r="F1105" s="1690"/>
      <c r="G1105" s="1690"/>
      <c r="H1105" s="1690"/>
      <c r="I1105" s="1690"/>
    </row>
    <row r="1106" spans="1:9" ht="17.100000000000001" customHeight="1">
      <c r="A1106" s="58"/>
      <c r="B1106" s="58" t="s">
        <v>3262</v>
      </c>
      <c r="C1106" s="58" t="s">
        <v>1159</v>
      </c>
      <c r="D1106" s="1674" t="s">
        <v>3263</v>
      </c>
      <c r="E1106" s="1651"/>
      <c r="F1106" s="1651"/>
      <c r="G1106" s="1651"/>
      <c r="H1106" s="58" t="s">
        <v>1159</v>
      </c>
      <c r="I1106" s="58" t="s">
        <v>1</v>
      </c>
    </row>
    <row r="1107" spans="1:9" ht="17.100000000000001" customHeight="1">
      <c r="A1107" s="246"/>
      <c r="B1107" s="246"/>
      <c r="C1107" s="72" t="s">
        <v>3264</v>
      </c>
      <c r="D1107" s="72" t="s">
        <v>1154</v>
      </c>
      <c r="E1107" s="72" t="s">
        <v>15</v>
      </c>
      <c r="F1107" s="72" t="s">
        <v>1155</v>
      </c>
      <c r="G1107" s="72" t="s">
        <v>1156</v>
      </c>
      <c r="H1107" s="72" t="s">
        <v>3265</v>
      </c>
      <c r="I1107" s="72" t="s">
        <v>3266</v>
      </c>
    </row>
    <row r="1108" spans="1:9" ht="17.100000000000001" customHeight="1">
      <c r="A1108" s="246"/>
      <c r="B1108" s="246"/>
      <c r="C1108" s="72" t="s">
        <v>5</v>
      </c>
      <c r="D1108" s="72" t="s">
        <v>1159</v>
      </c>
      <c r="E1108" s="72" t="s">
        <v>15</v>
      </c>
      <c r="F1108" s="72" t="s">
        <v>1160</v>
      </c>
      <c r="G1108" s="246"/>
      <c r="H1108" s="72" t="s">
        <v>4</v>
      </c>
      <c r="I1108" s="72" t="s">
        <v>6</v>
      </c>
    </row>
    <row r="1109" spans="1:9" ht="17.100000000000001" customHeight="1">
      <c r="A1109" s="246"/>
      <c r="B1109" s="246"/>
      <c r="C1109" s="246"/>
      <c r="D1109" s="246"/>
      <c r="E1109" s="246"/>
      <c r="F1109" s="72" t="s">
        <v>3267</v>
      </c>
      <c r="G1109" s="246"/>
      <c r="H1109" s="246"/>
      <c r="I1109" s="72" t="s">
        <v>3268</v>
      </c>
    </row>
    <row r="1110" spans="1:9" ht="17.100000000000001" customHeight="1">
      <c r="A1110" s="59"/>
      <c r="B1110" s="59"/>
      <c r="C1110" s="59"/>
      <c r="D1110" s="59"/>
      <c r="E1110" s="59"/>
      <c r="F1110" s="59" t="s">
        <v>3269</v>
      </c>
      <c r="G1110" s="59"/>
      <c r="H1110" s="59"/>
      <c r="I1110" s="59" t="s">
        <v>3270</v>
      </c>
    </row>
    <row r="1111" spans="1:9" ht="17.100000000000001" customHeight="1">
      <c r="A1111" s="246"/>
      <c r="B1111" s="246"/>
      <c r="C1111" s="246"/>
      <c r="D1111" s="246"/>
      <c r="E1111" s="246"/>
      <c r="F1111" s="1696" t="s">
        <v>3271</v>
      </c>
      <c r="G1111" s="1696"/>
      <c r="H1111" s="1696"/>
      <c r="I1111" s="1696"/>
    </row>
    <row r="1112" spans="1:9" ht="15.75">
      <c r="A1112" s="246"/>
      <c r="B1112" s="1653" t="s">
        <v>3302</v>
      </c>
      <c r="C1112" s="1653"/>
      <c r="D1112" s="246"/>
      <c r="E1112" s="246"/>
      <c r="F1112" s="246"/>
      <c r="G1112" s="246"/>
      <c r="H1112" s="246"/>
      <c r="I1112" s="246"/>
    </row>
    <row r="1113" spans="1:9" ht="15.75">
      <c r="A1113" s="247" t="s">
        <v>246</v>
      </c>
      <c r="B1113" s="1653" t="s">
        <v>3561</v>
      </c>
      <c r="C1113" s="1653"/>
      <c r="D1113" s="246"/>
      <c r="E1113" s="246"/>
      <c r="F1113" s="246"/>
      <c r="G1113" s="246"/>
      <c r="H1113" s="246"/>
      <c r="I1113" s="246"/>
    </row>
    <row r="1114" spans="1:9" ht="32.25" customHeight="1">
      <c r="A1114" s="247" t="s">
        <v>81</v>
      </c>
      <c r="B1114" s="1653" t="s">
        <v>3855</v>
      </c>
      <c r="C1114" s="1653"/>
      <c r="D1114" s="1692"/>
      <c r="E1114" s="246"/>
      <c r="F1114" s="246"/>
      <c r="G1114" s="246"/>
      <c r="H1114" s="246"/>
      <c r="I1114" s="246"/>
    </row>
    <row r="1115" spans="1:9" ht="15.75">
      <c r="A1115" s="248" t="s">
        <v>3839</v>
      </c>
      <c r="B1115" s="1688" t="s">
        <v>3856</v>
      </c>
      <c r="C1115" s="1653"/>
      <c r="D1115" s="246"/>
      <c r="E1115" s="246"/>
      <c r="F1115" s="246"/>
      <c r="G1115" s="246"/>
      <c r="H1115" s="246"/>
      <c r="I1115" s="246"/>
    </row>
    <row r="1116" spans="1:9" ht="15" customHeight="1">
      <c r="A1116" s="264">
        <v>1</v>
      </c>
      <c r="B1116" s="1693" t="s">
        <v>3857</v>
      </c>
      <c r="C1116" s="1694"/>
      <c r="D1116" s="246"/>
      <c r="E1116" s="246"/>
      <c r="F1116" s="246"/>
      <c r="G1116" s="246"/>
      <c r="H1116" s="246"/>
      <c r="I1116" s="246"/>
    </row>
    <row r="1117" spans="1:9" ht="15" customHeight="1">
      <c r="A1117" s="259" t="s">
        <v>28</v>
      </c>
      <c r="B1117" s="1695" t="s">
        <v>3858</v>
      </c>
      <c r="C1117" s="1695"/>
      <c r="D1117" s="246"/>
      <c r="E1117" s="246"/>
      <c r="F1117" s="246"/>
      <c r="G1117" s="246"/>
      <c r="H1117" s="246"/>
      <c r="I1117" s="246"/>
    </row>
    <row r="1118" spans="1:9" ht="15" customHeight="1">
      <c r="A1118" s="251"/>
      <c r="B1118" s="84" t="s">
        <v>3859</v>
      </c>
      <c r="C1118" s="252" t="s">
        <v>185</v>
      </c>
      <c r="D1118" s="252" t="s">
        <v>185</v>
      </c>
      <c r="E1118" s="252" t="s">
        <v>185</v>
      </c>
      <c r="F1118" s="252" t="s">
        <v>185</v>
      </c>
      <c r="G1118" s="252" t="s">
        <v>185</v>
      </c>
      <c r="H1118" s="252">
        <v>18400</v>
      </c>
      <c r="I1118" s="252" t="s">
        <v>185</v>
      </c>
    </row>
    <row r="1119" spans="1:9" ht="15.75">
      <c r="A1119" s="251"/>
      <c r="B1119" s="84" t="s">
        <v>3860</v>
      </c>
      <c r="C1119" s="252" t="s">
        <v>185</v>
      </c>
      <c r="D1119" s="252" t="s">
        <v>185</v>
      </c>
      <c r="E1119" s="252" t="s">
        <v>185</v>
      </c>
      <c r="F1119" s="252" t="s">
        <v>185</v>
      </c>
      <c r="G1119" s="252" t="s">
        <v>185</v>
      </c>
      <c r="H1119" s="252">
        <v>8909.2900000000009</v>
      </c>
      <c r="I1119" s="252" t="s">
        <v>185</v>
      </c>
    </row>
    <row r="1120" spans="1:9" ht="18" customHeight="1">
      <c r="A1120" s="251"/>
      <c r="B1120" s="84" t="s">
        <v>3861</v>
      </c>
      <c r="C1120" s="252" t="s">
        <v>185</v>
      </c>
      <c r="D1120" s="252" t="s">
        <v>185</v>
      </c>
      <c r="E1120" s="252" t="s">
        <v>185</v>
      </c>
      <c r="F1120" s="252" t="s">
        <v>185</v>
      </c>
      <c r="G1120" s="252" t="s">
        <v>185</v>
      </c>
      <c r="H1120" s="252">
        <v>1817.11</v>
      </c>
      <c r="I1120" s="252" t="s">
        <v>185</v>
      </c>
    </row>
    <row r="1121" spans="1:9" ht="25.5">
      <c r="A1121" s="251"/>
      <c r="B1121" s="84" t="s">
        <v>3862</v>
      </c>
      <c r="C1121" s="252" t="s">
        <v>185</v>
      </c>
      <c r="D1121" s="252" t="s">
        <v>185</v>
      </c>
      <c r="E1121" s="252" t="s">
        <v>185</v>
      </c>
      <c r="F1121" s="252" t="s">
        <v>185</v>
      </c>
      <c r="G1121" s="252" t="s">
        <v>185</v>
      </c>
      <c r="H1121" s="252">
        <v>327771.06</v>
      </c>
      <c r="I1121" s="252" t="s">
        <v>185</v>
      </c>
    </row>
    <row r="1122" spans="1:9" ht="25.5" customHeight="1">
      <c r="A1122" s="251"/>
      <c r="B1122" s="84" t="s">
        <v>3863</v>
      </c>
      <c r="C1122" s="252" t="s">
        <v>185</v>
      </c>
      <c r="D1122" s="252" t="s">
        <v>185</v>
      </c>
      <c r="E1122" s="252" t="s">
        <v>185</v>
      </c>
      <c r="F1122" s="252" t="s">
        <v>185</v>
      </c>
      <c r="G1122" s="252" t="s">
        <v>185</v>
      </c>
      <c r="H1122" s="252">
        <v>4000</v>
      </c>
      <c r="I1122" s="252" t="s">
        <v>185</v>
      </c>
    </row>
    <row r="1123" spans="1:9" ht="15" customHeight="1">
      <c r="A1123" s="251"/>
      <c r="B1123" s="84" t="s">
        <v>3864</v>
      </c>
      <c r="C1123" s="252" t="s">
        <v>185</v>
      </c>
      <c r="D1123" s="252" t="s">
        <v>185</v>
      </c>
      <c r="E1123" s="252" t="s">
        <v>185</v>
      </c>
      <c r="F1123" s="252" t="s">
        <v>185</v>
      </c>
      <c r="G1123" s="252" t="s">
        <v>185</v>
      </c>
      <c r="H1123" s="252">
        <v>84597</v>
      </c>
      <c r="I1123" s="252" t="s">
        <v>185</v>
      </c>
    </row>
    <row r="1124" spans="1:9" ht="15" customHeight="1">
      <c r="A1124" s="251"/>
      <c r="B1124" s="84" t="s">
        <v>3083</v>
      </c>
      <c r="C1124" s="252" t="s">
        <v>185</v>
      </c>
      <c r="D1124" s="252" t="s">
        <v>185</v>
      </c>
      <c r="E1124" s="252" t="s">
        <v>185</v>
      </c>
      <c r="F1124" s="252" t="s">
        <v>185</v>
      </c>
      <c r="G1124" s="252" t="s">
        <v>185</v>
      </c>
      <c r="H1124" s="252">
        <v>73000</v>
      </c>
      <c r="I1124" s="252" t="s">
        <v>185</v>
      </c>
    </row>
    <row r="1125" spans="1:9" ht="38.25" customHeight="1">
      <c r="A1125" s="251"/>
      <c r="B1125" s="84" t="s">
        <v>3865</v>
      </c>
      <c r="C1125" s="252" t="s">
        <v>185</v>
      </c>
      <c r="D1125" s="252" t="s">
        <v>185</v>
      </c>
      <c r="E1125" s="252" t="s">
        <v>185</v>
      </c>
      <c r="F1125" s="252" t="s">
        <v>185</v>
      </c>
      <c r="G1125" s="252" t="s">
        <v>185</v>
      </c>
      <c r="H1125" s="252">
        <v>119934.03</v>
      </c>
      <c r="I1125" s="252" t="s">
        <v>185</v>
      </c>
    </row>
    <row r="1126" spans="1:9" ht="25.5" customHeight="1">
      <c r="A1126" s="251"/>
      <c r="B1126" s="84" t="s">
        <v>3550</v>
      </c>
      <c r="C1126" s="252" t="s">
        <v>185</v>
      </c>
      <c r="D1126" s="252" t="s">
        <v>185</v>
      </c>
      <c r="E1126" s="252" t="s">
        <v>185</v>
      </c>
      <c r="F1126" s="252" t="s">
        <v>185</v>
      </c>
      <c r="G1126" s="252" t="s">
        <v>185</v>
      </c>
      <c r="H1126" s="252">
        <v>113260.43</v>
      </c>
      <c r="I1126" s="252" t="s">
        <v>185</v>
      </c>
    </row>
    <row r="1127" spans="1:9" ht="15" customHeight="1">
      <c r="A1127" s="251"/>
      <c r="B1127" s="84" t="s">
        <v>3292</v>
      </c>
      <c r="C1127" s="252" t="s">
        <v>185</v>
      </c>
      <c r="D1127" s="252" t="s">
        <v>185</v>
      </c>
      <c r="E1127" s="252" t="s">
        <v>185</v>
      </c>
      <c r="F1127" s="252" t="s">
        <v>185</v>
      </c>
      <c r="G1127" s="252" t="s">
        <v>185</v>
      </c>
      <c r="H1127" s="252">
        <v>501854.78</v>
      </c>
      <c r="I1127" s="252" t="s">
        <v>185</v>
      </c>
    </row>
    <row r="1128" spans="1:9" ht="15" customHeight="1">
      <c r="A1128" s="257"/>
      <c r="B1128" s="150" t="s">
        <v>3866</v>
      </c>
      <c r="C1128" s="258" t="s">
        <v>185</v>
      </c>
      <c r="D1128" s="258" t="s">
        <v>185</v>
      </c>
      <c r="E1128" s="258" t="s">
        <v>185</v>
      </c>
      <c r="F1128" s="258" t="s">
        <v>185</v>
      </c>
      <c r="G1128" s="258" t="s">
        <v>185</v>
      </c>
      <c r="H1128" s="258">
        <v>9963.4500000000007</v>
      </c>
      <c r="I1128" s="258" t="s">
        <v>185</v>
      </c>
    </row>
    <row r="1129" spans="1:9" ht="15" customHeight="1">
      <c r="A1129" s="251"/>
      <c r="B1129" s="84"/>
      <c r="C1129" s="252"/>
      <c r="D1129" s="252"/>
      <c r="E1129" s="252"/>
      <c r="F1129" s="252"/>
      <c r="G1129" s="252"/>
      <c r="H1129" s="252"/>
      <c r="I1129" s="252"/>
    </row>
    <row r="1130" spans="1:9" ht="17.100000000000001" customHeight="1">
      <c r="A1130" s="1647" t="s">
        <v>3301</v>
      </c>
      <c r="B1130" s="1654"/>
      <c r="C1130" s="1654"/>
      <c r="D1130" s="1654"/>
      <c r="E1130" s="1654"/>
      <c r="F1130" s="1654"/>
      <c r="G1130" s="1654"/>
      <c r="H1130" s="1654"/>
      <c r="I1130" s="1654"/>
    </row>
    <row r="1131" spans="1:9" ht="17.100000000000001" customHeight="1">
      <c r="A1131" s="1689" t="s">
        <v>3261</v>
      </c>
      <c r="B1131" s="1690"/>
      <c r="C1131" s="1690"/>
      <c r="D1131" s="1690"/>
      <c r="E1131" s="1690"/>
      <c r="F1131" s="1690"/>
      <c r="G1131" s="1690"/>
      <c r="H1131" s="1690"/>
      <c r="I1131" s="1690"/>
    </row>
    <row r="1132" spans="1:9" ht="17.100000000000001" customHeight="1">
      <c r="A1132" s="58"/>
      <c r="B1132" s="58" t="s">
        <v>3262</v>
      </c>
      <c r="C1132" s="58" t="s">
        <v>1159</v>
      </c>
      <c r="D1132" s="1674" t="s">
        <v>3263</v>
      </c>
      <c r="E1132" s="1651"/>
      <c r="F1132" s="1651"/>
      <c r="G1132" s="1651"/>
      <c r="H1132" s="58" t="s">
        <v>1159</v>
      </c>
      <c r="I1132" s="58" t="s">
        <v>1</v>
      </c>
    </row>
    <row r="1133" spans="1:9" ht="17.100000000000001" customHeight="1">
      <c r="A1133" s="246"/>
      <c r="B1133" s="246"/>
      <c r="C1133" s="72" t="s">
        <v>3264</v>
      </c>
      <c r="D1133" s="72" t="s">
        <v>1154</v>
      </c>
      <c r="E1133" s="72" t="s">
        <v>15</v>
      </c>
      <c r="F1133" s="72" t="s">
        <v>1155</v>
      </c>
      <c r="G1133" s="72" t="s">
        <v>1156</v>
      </c>
      <c r="H1133" s="72" t="s">
        <v>3265</v>
      </c>
      <c r="I1133" s="72" t="s">
        <v>3266</v>
      </c>
    </row>
    <row r="1134" spans="1:9" ht="17.100000000000001" customHeight="1">
      <c r="A1134" s="246"/>
      <c r="B1134" s="246"/>
      <c r="C1134" s="72" t="s">
        <v>5</v>
      </c>
      <c r="D1134" s="72" t="s">
        <v>1159</v>
      </c>
      <c r="E1134" s="72" t="s">
        <v>15</v>
      </c>
      <c r="F1134" s="72" t="s">
        <v>1160</v>
      </c>
      <c r="G1134" s="246"/>
      <c r="H1134" s="72" t="s">
        <v>4</v>
      </c>
      <c r="I1134" s="72" t="s">
        <v>6</v>
      </c>
    </row>
    <row r="1135" spans="1:9" ht="17.100000000000001" customHeight="1">
      <c r="A1135" s="246"/>
      <c r="B1135" s="246"/>
      <c r="C1135" s="246"/>
      <c r="D1135" s="246"/>
      <c r="E1135" s="246"/>
      <c r="F1135" s="72" t="s">
        <v>3267</v>
      </c>
      <c r="G1135" s="246"/>
      <c r="H1135" s="246"/>
      <c r="I1135" s="72" t="s">
        <v>3268</v>
      </c>
    </row>
    <row r="1136" spans="1:9" ht="17.100000000000001" customHeight="1">
      <c r="A1136" s="59"/>
      <c r="B1136" s="59"/>
      <c r="C1136" s="59"/>
      <c r="D1136" s="59"/>
      <c r="E1136" s="59"/>
      <c r="F1136" s="59" t="s">
        <v>3269</v>
      </c>
      <c r="G1136" s="59"/>
      <c r="H1136" s="59"/>
      <c r="I1136" s="59" t="s">
        <v>3270</v>
      </c>
    </row>
    <row r="1137" spans="1:9" ht="17.100000000000001" customHeight="1">
      <c r="A1137" s="246"/>
      <c r="B1137" s="246"/>
      <c r="C1137" s="246"/>
      <c r="D1137" s="246"/>
      <c r="E1137" s="246"/>
      <c r="F1137" s="1696" t="s">
        <v>3271</v>
      </c>
      <c r="G1137" s="1696"/>
      <c r="H1137" s="1696"/>
      <c r="I1137" s="1696"/>
    </row>
    <row r="1138" spans="1:9" ht="15.75">
      <c r="A1138" s="246"/>
      <c r="B1138" s="1653" t="s">
        <v>3302</v>
      </c>
      <c r="C1138" s="1653"/>
      <c r="D1138" s="246"/>
      <c r="E1138" s="246"/>
      <c r="F1138" s="246"/>
      <c r="G1138" s="246"/>
      <c r="H1138" s="246"/>
      <c r="I1138" s="246"/>
    </row>
    <row r="1139" spans="1:9" ht="15.75">
      <c r="A1139" s="247" t="s">
        <v>246</v>
      </c>
      <c r="B1139" s="1653" t="s">
        <v>3561</v>
      </c>
      <c r="C1139" s="1653"/>
      <c r="D1139" s="246"/>
      <c r="E1139" s="246"/>
      <c r="F1139" s="246"/>
      <c r="G1139" s="246"/>
      <c r="H1139" s="246"/>
      <c r="I1139" s="246"/>
    </row>
    <row r="1140" spans="1:9" ht="33.75" customHeight="1">
      <c r="A1140" s="247" t="s">
        <v>81</v>
      </c>
      <c r="B1140" s="1653" t="s">
        <v>3855</v>
      </c>
      <c r="C1140" s="1653"/>
      <c r="D1140" s="1692"/>
      <c r="E1140" s="246"/>
      <c r="F1140" s="246"/>
      <c r="G1140" s="246"/>
      <c r="H1140" s="246"/>
      <c r="I1140" s="246"/>
    </row>
    <row r="1141" spans="1:9" ht="15.75">
      <c r="A1141" s="248" t="s">
        <v>3839</v>
      </c>
      <c r="B1141" s="1688" t="s">
        <v>3856</v>
      </c>
      <c r="C1141" s="1653"/>
      <c r="D1141" s="246"/>
      <c r="E1141" s="246"/>
      <c r="F1141" s="246"/>
      <c r="G1141" s="246"/>
      <c r="H1141" s="246"/>
      <c r="I1141" s="246"/>
    </row>
    <row r="1142" spans="1:9" ht="15" customHeight="1">
      <c r="A1142" s="264">
        <v>1</v>
      </c>
      <c r="B1142" s="1693" t="s">
        <v>3857</v>
      </c>
      <c r="C1142" s="1694"/>
      <c r="D1142" s="246"/>
      <c r="E1142" s="246"/>
      <c r="F1142" s="246"/>
      <c r="G1142" s="246"/>
      <c r="H1142" s="246"/>
      <c r="I1142" s="246"/>
    </row>
    <row r="1143" spans="1:9" ht="15" customHeight="1">
      <c r="A1143" s="259" t="s">
        <v>28</v>
      </c>
      <c r="B1143" s="1695" t="s">
        <v>3867</v>
      </c>
      <c r="C1143" s="1695"/>
      <c r="D1143" s="246"/>
      <c r="E1143" s="246"/>
      <c r="F1143" s="246"/>
      <c r="G1143" s="246"/>
      <c r="H1143" s="246"/>
      <c r="I1143" s="246"/>
    </row>
    <row r="1144" spans="1:9" ht="15" customHeight="1">
      <c r="A1144" s="251"/>
      <c r="B1144" s="84" t="s">
        <v>3868</v>
      </c>
      <c r="C1144" s="252">
        <v>1000</v>
      </c>
      <c r="D1144" s="252">
        <v>2500</v>
      </c>
      <c r="E1144" s="252" t="s">
        <v>185</v>
      </c>
      <c r="F1144" s="252" t="s">
        <v>185</v>
      </c>
      <c r="G1144" s="252">
        <v>2500</v>
      </c>
      <c r="H1144" s="252">
        <v>44032</v>
      </c>
      <c r="I1144" s="252" t="s">
        <v>2960</v>
      </c>
    </row>
    <row r="1145" spans="1:9" ht="15.75">
      <c r="A1145" s="251"/>
      <c r="B1145" s="84" t="s">
        <v>3869</v>
      </c>
      <c r="C1145" s="252" t="s">
        <v>185</v>
      </c>
      <c r="D1145" s="252" t="s">
        <v>185</v>
      </c>
      <c r="E1145" s="252" t="s">
        <v>185</v>
      </c>
      <c r="F1145" s="252" t="s">
        <v>185</v>
      </c>
      <c r="G1145" s="252" t="s">
        <v>185</v>
      </c>
      <c r="H1145" s="252">
        <v>216367.95</v>
      </c>
      <c r="I1145" s="252" t="s">
        <v>185</v>
      </c>
    </row>
    <row r="1146" spans="1:9" ht="15.75">
      <c r="A1146" s="251"/>
      <c r="B1146" s="84" t="s">
        <v>3870</v>
      </c>
      <c r="C1146" s="252" t="s">
        <v>185</v>
      </c>
      <c r="D1146" s="252" t="s">
        <v>185</v>
      </c>
      <c r="E1146" s="252" t="s">
        <v>185</v>
      </c>
      <c r="F1146" s="252" t="s">
        <v>185</v>
      </c>
      <c r="G1146" s="252" t="s">
        <v>185</v>
      </c>
      <c r="H1146" s="252">
        <v>284820.19</v>
      </c>
      <c r="I1146" s="252" t="s">
        <v>185</v>
      </c>
    </row>
    <row r="1147" spans="1:9" ht="25.5">
      <c r="A1147" s="251"/>
      <c r="B1147" s="84" t="s">
        <v>3871</v>
      </c>
      <c r="C1147" s="252" t="s">
        <v>185</v>
      </c>
      <c r="D1147" s="252" t="s">
        <v>185</v>
      </c>
      <c r="E1147" s="252" t="s">
        <v>185</v>
      </c>
      <c r="F1147" s="252" t="s">
        <v>185</v>
      </c>
      <c r="G1147" s="252" t="s">
        <v>185</v>
      </c>
      <c r="H1147" s="252">
        <v>5396.03</v>
      </c>
      <c r="I1147" s="252" t="s">
        <v>185</v>
      </c>
    </row>
    <row r="1148" spans="1:9" ht="25.5" customHeight="1">
      <c r="A1148" s="251"/>
      <c r="B1148" s="84" t="s">
        <v>3872</v>
      </c>
      <c r="C1148" s="252">
        <v>25</v>
      </c>
      <c r="D1148" s="252">
        <v>50</v>
      </c>
      <c r="E1148" s="252" t="s">
        <v>185</v>
      </c>
      <c r="F1148" s="252" t="s">
        <v>185</v>
      </c>
      <c r="G1148" s="252">
        <v>50</v>
      </c>
      <c r="H1148" s="252">
        <v>856</v>
      </c>
      <c r="I1148" s="252" t="s">
        <v>227</v>
      </c>
    </row>
    <row r="1149" spans="1:9" ht="15" customHeight="1">
      <c r="A1149" s="251"/>
      <c r="B1149" s="84" t="s">
        <v>3873</v>
      </c>
      <c r="C1149" s="252">
        <v>105000</v>
      </c>
      <c r="D1149" s="252">
        <v>130000</v>
      </c>
      <c r="E1149" s="252" t="s">
        <v>185</v>
      </c>
      <c r="F1149" s="252" t="s">
        <v>185</v>
      </c>
      <c r="G1149" s="252">
        <v>130000</v>
      </c>
      <c r="H1149" s="252">
        <v>628098.87</v>
      </c>
      <c r="I1149" s="252" t="s">
        <v>3874</v>
      </c>
    </row>
    <row r="1150" spans="1:9" ht="38.25" customHeight="1">
      <c r="A1150" s="251"/>
      <c r="B1150" s="84" t="s">
        <v>3875</v>
      </c>
      <c r="C1150" s="252" t="s">
        <v>185</v>
      </c>
      <c r="D1150" s="252" t="s">
        <v>185</v>
      </c>
      <c r="E1150" s="252" t="s">
        <v>185</v>
      </c>
      <c r="F1150" s="252" t="s">
        <v>185</v>
      </c>
      <c r="G1150" s="252" t="s">
        <v>185</v>
      </c>
      <c r="H1150" s="252">
        <v>328251.95</v>
      </c>
      <c r="I1150" s="252" t="s">
        <v>185</v>
      </c>
    </row>
    <row r="1151" spans="1:9" ht="15" customHeight="1">
      <c r="A1151" s="251"/>
      <c r="B1151" s="84" t="s">
        <v>3876</v>
      </c>
      <c r="C1151" s="252">
        <v>10000</v>
      </c>
      <c r="D1151" s="252">
        <v>25000</v>
      </c>
      <c r="E1151" s="252" t="s">
        <v>185</v>
      </c>
      <c r="F1151" s="252" t="s">
        <v>185</v>
      </c>
      <c r="G1151" s="252">
        <v>25000</v>
      </c>
      <c r="H1151" s="252">
        <v>67404</v>
      </c>
      <c r="I1151" s="252" t="s">
        <v>2960</v>
      </c>
    </row>
    <row r="1152" spans="1:9" ht="15" customHeight="1">
      <c r="A1152" s="251"/>
      <c r="B1152" s="84" t="s">
        <v>3877</v>
      </c>
      <c r="C1152" s="252">
        <v>213027.93</v>
      </c>
      <c r="D1152" s="252">
        <v>180178.81</v>
      </c>
      <c r="E1152" s="252" t="s">
        <v>185</v>
      </c>
      <c r="F1152" s="252" t="s">
        <v>185</v>
      </c>
      <c r="G1152" s="252">
        <v>180178.81</v>
      </c>
      <c r="H1152" s="252">
        <v>393206.74</v>
      </c>
      <c r="I1152" s="252" t="s">
        <v>3878</v>
      </c>
    </row>
    <row r="1153" spans="1:9" ht="25.5">
      <c r="A1153" s="251"/>
      <c r="B1153" s="84" t="s">
        <v>3879</v>
      </c>
      <c r="C1153" s="252">
        <v>82500</v>
      </c>
      <c r="D1153" s="252">
        <v>80000</v>
      </c>
      <c r="E1153" s="252" t="s">
        <v>185</v>
      </c>
      <c r="F1153" s="252" t="s">
        <v>185</v>
      </c>
      <c r="G1153" s="252">
        <v>80000</v>
      </c>
      <c r="H1153" s="252">
        <v>162500</v>
      </c>
      <c r="I1153" s="252" t="s">
        <v>2182</v>
      </c>
    </row>
    <row r="1154" spans="1:9" ht="17.100000000000001" customHeight="1">
      <c r="A1154" s="262"/>
      <c r="B1154" s="254" t="s">
        <v>3662</v>
      </c>
      <c r="C1154" s="253">
        <v>411552.93</v>
      </c>
      <c r="D1154" s="253">
        <v>417728.81</v>
      </c>
      <c r="E1154" s="253" t="s">
        <v>185</v>
      </c>
      <c r="F1154" s="253" t="s">
        <v>185</v>
      </c>
      <c r="G1154" s="253">
        <v>417728.81</v>
      </c>
      <c r="H1154" s="253">
        <v>3506662.32</v>
      </c>
      <c r="I1154" s="253" t="s">
        <v>3880</v>
      </c>
    </row>
    <row r="1155" spans="1:9" ht="17.100000000000001" customHeight="1">
      <c r="A1155" s="246"/>
      <c r="B1155" s="247"/>
      <c r="C1155" s="255"/>
      <c r="D1155" s="255"/>
      <c r="E1155" s="255"/>
      <c r="F1155" s="255"/>
      <c r="G1155" s="255"/>
      <c r="H1155" s="255"/>
      <c r="I1155" s="255"/>
    </row>
    <row r="1156" spans="1:9" ht="17.100000000000001" customHeight="1">
      <c r="A1156" s="246"/>
      <c r="B1156" s="247"/>
      <c r="C1156" s="255"/>
      <c r="D1156" s="255"/>
      <c r="E1156" s="255"/>
      <c r="F1156" s="255"/>
      <c r="G1156" s="255"/>
      <c r="H1156" s="255"/>
      <c r="I1156" s="255"/>
    </row>
    <row r="1157" spans="1:9" ht="17.100000000000001" customHeight="1">
      <c r="A1157" s="1647" t="s">
        <v>3301</v>
      </c>
      <c r="B1157" s="1654"/>
      <c r="C1157" s="1654"/>
      <c r="D1157" s="1654"/>
      <c r="E1157" s="1654"/>
      <c r="F1157" s="1654"/>
      <c r="G1157" s="1654"/>
      <c r="H1157" s="1654"/>
      <c r="I1157" s="1654"/>
    </row>
    <row r="1158" spans="1:9" ht="17.100000000000001" customHeight="1">
      <c r="A1158" s="1689" t="s">
        <v>3261</v>
      </c>
      <c r="B1158" s="1690"/>
      <c r="C1158" s="1690"/>
      <c r="D1158" s="1690"/>
      <c r="E1158" s="1690"/>
      <c r="F1158" s="1690"/>
      <c r="G1158" s="1690"/>
      <c r="H1158" s="1690"/>
      <c r="I1158" s="1690"/>
    </row>
    <row r="1159" spans="1:9" ht="17.100000000000001" customHeight="1">
      <c r="A1159" s="58"/>
      <c r="B1159" s="58" t="s">
        <v>3262</v>
      </c>
      <c r="C1159" s="58" t="s">
        <v>1159</v>
      </c>
      <c r="D1159" s="1674" t="s">
        <v>3263</v>
      </c>
      <c r="E1159" s="1651"/>
      <c r="F1159" s="1651"/>
      <c r="G1159" s="1651"/>
      <c r="H1159" s="58" t="s">
        <v>1159</v>
      </c>
      <c r="I1159" s="58" t="s">
        <v>1</v>
      </c>
    </row>
    <row r="1160" spans="1:9" ht="17.100000000000001" customHeight="1">
      <c r="A1160" s="246"/>
      <c r="B1160" s="246"/>
      <c r="C1160" s="72" t="s">
        <v>3264</v>
      </c>
      <c r="D1160" s="72" t="s">
        <v>1154</v>
      </c>
      <c r="E1160" s="72" t="s">
        <v>15</v>
      </c>
      <c r="F1160" s="72" t="s">
        <v>1155</v>
      </c>
      <c r="G1160" s="72" t="s">
        <v>1156</v>
      </c>
      <c r="H1160" s="72" t="s">
        <v>3265</v>
      </c>
      <c r="I1160" s="72" t="s">
        <v>3266</v>
      </c>
    </row>
    <row r="1161" spans="1:9" ht="17.100000000000001" customHeight="1">
      <c r="A1161" s="246"/>
      <c r="B1161" s="246"/>
      <c r="C1161" s="72" t="s">
        <v>5</v>
      </c>
      <c r="D1161" s="72" t="s">
        <v>1159</v>
      </c>
      <c r="E1161" s="72" t="s">
        <v>15</v>
      </c>
      <c r="F1161" s="72" t="s">
        <v>1160</v>
      </c>
      <c r="G1161" s="246"/>
      <c r="H1161" s="72" t="s">
        <v>4</v>
      </c>
      <c r="I1161" s="72" t="s">
        <v>6</v>
      </c>
    </row>
    <row r="1162" spans="1:9" ht="17.100000000000001" customHeight="1">
      <c r="A1162" s="246"/>
      <c r="B1162" s="246"/>
      <c r="C1162" s="246"/>
      <c r="D1162" s="246"/>
      <c r="E1162" s="246"/>
      <c r="F1162" s="72" t="s">
        <v>3267</v>
      </c>
      <c r="G1162" s="246"/>
      <c r="H1162" s="246"/>
      <c r="I1162" s="72" t="s">
        <v>3268</v>
      </c>
    </row>
    <row r="1163" spans="1:9" ht="17.100000000000001" customHeight="1">
      <c r="A1163" s="59"/>
      <c r="B1163" s="59"/>
      <c r="C1163" s="59"/>
      <c r="D1163" s="59"/>
      <c r="E1163" s="59"/>
      <c r="F1163" s="59" t="s">
        <v>3269</v>
      </c>
      <c r="G1163" s="59"/>
      <c r="H1163" s="59"/>
      <c r="I1163" s="59" t="s">
        <v>3270</v>
      </c>
    </row>
    <row r="1164" spans="1:9" ht="17.100000000000001" customHeight="1">
      <c r="A1164" s="246"/>
      <c r="B1164" s="246"/>
      <c r="C1164" s="246"/>
      <c r="D1164" s="246"/>
      <c r="E1164" s="246"/>
      <c r="F1164" s="1696" t="s">
        <v>3271</v>
      </c>
      <c r="G1164" s="1696"/>
      <c r="H1164" s="1696"/>
      <c r="I1164" s="1696"/>
    </row>
    <row r="1165" spans="1:9" ht="15.75">
      <c r="A1165" s="246"/>
      <c r="B1165" s="1653" t="s">
        <v>3302</v>
      </c>
      <c r="C1165" s="1653"/>
      <c r="D1165" s="246"/>
      <c r="E1165" s="246"/>
      <c r="F1165" s="246"/>
      <c r="G1165" s="246"/>
      <c r="H1165" s="246"/>
      <c r="I1165" s="246"/>
    </row>
    <row r="1166" spans="1:9" ht="15.75">
      <c r="A1166" s="247" t="s">
        <v>246</v>
      </c>
      <c r="B1166" s="1653" t="s">
        <v>3561</v>
      </c>
      <c r="C1166" s="1653"/>
      <c r="D1166" s="246"/>
      <c r="E1166" s="246"/>
      <c r="F1166" s="246"/>
      <c r="G1166" s="246"/>
      <c r="H1166" s="246"/>
      <c r="I1166" s="246"/>
    </row>
    <row r="1167" spans="1:9" ht="32.25" customHeight="1">
      <c r="A1167" s="247" t="s">
        <v>81</v>
      </c>
      <c r="B1167" s="1653" t="s">
        <v>3855</v>
      </c>
      <c r="C1167" s="1653"/>
      <c r="D1167" s="1692"/>
      <c r="E1167" s="246"/>
      <c r="F1167" s="246"/>
      <c r="G1167" s="246"/>
      <c r="H1167" s="246"/>
      <c r="I1167" s="246"/>
    </row>
    <row r="1168" spans="1:9" ht="15.75">
      <c r="A1168" s="248" t="s">
        <v>3839</v>
      </c>
      <c r="B1168" s="1688" t="s">
        <v>3856</v>
      </c>
      <c r="C1168" s="1653"/>
      <c r="D1168" s="246"/>
      <c r="E1168" s="246"/>
      <c r="F1168" s="246"/>
      <c r="G1168" s="246"/>
      <c r="H1168" s="246"/>
      <c r="I1168" s="246"/>
    </row>
    <row r="1169" spans="1:9" ht="15" customHeight="1">
      <c r="A1169" s="264">
        <v>1</v>
      </c>
      <c r="B1169" s="1693" t="s">
        <v>3857</v>
      </c>
      <c r="C1169" s="1694"/>
      <c r="D1169" s="246"/>
      <c r="E1169" s="246"/>
      <c r="F1169" s="246"/>
      <c r="G1169" s="246"/>
      <c r="H1169" s="246"/>
      <c r="I1169" s="246"/>
    </row>
    <row r="1170" spans="1:9" ht="15.75">
      <c r="A1170" s="250" t="s">
        <v>266</v>
      </c>
      <c r="B1170" s="67" t="s">
        <v>3532</v>
      </c>
      <c r="C1170" s="246"/>
      <c r="D1170" s="246"/>
      <c r="E1170" s="246"/>
      <c r="F1170" s="246"/>
      <c r="G1170" s="246"/>
      <c r="H1170" s="246"/>
      <c r="I1170" s="246"/>
    </row>
    <row r="1171" spans="1:9" ht="15.75">
      <c r="A1171" s="251"/>
      <c r="B1171" s="84" t="s">
        <v>3881</v>
      </c>
      <c r="C1171" s="252" t="s">
        <v>185</v>
      </c>
      <c r="D1171" s="252" t="s">
        <v>185</v>
      </c>
      <c r="E1171" s="252" t="s">
        <v>185</v>
      </c>
      <c r="F1171" s="252" t="s">
        <v>185</v>
      </c>
      <c r="G1171" s="252" t="s">
        <v>185</v>
      </c>
      <c r="H1171" s="252">
        <v>7710</v>
      </c>
      <c r="I1171" s="252" t="s">
        <v>185</v>
      </c>
    </row>
    <row r="1172" spans="1:9" ht="15.75">
      <c r="A1172" s="246"/>
      <c r="B1172" s="247" t="s">
        <v>3535</v>
      </c>
      <c r="C1172" s="253" t="s">
        <v>185</v>
      </c>
      <c r="D1172" s="253" t="s">
        <v>185</v>
      </c>
      <c r="E1172" s="253" t="s">
        <v>185</v>
      </c>
      <c r="F1172" s="253" t="s">
        <v>185</v>
      </c>
      <c r="G1172" s="253" t="s">
        <v>185</v>
      </c>
      <c r="H1172" s="253">
        <v>7710</v>
      </c>
      <c r="I1172" s="253" t="s">
        <v>185</v>
      </c>
    </row>
    <row r="1173" spans="1:9" ht="15" customHeight="1">
      <c r="A1173" s="250" t="s">
        <v>1071</v>
      </c>
      <c r="B1173" s="67" t="s">
        <v>1072</v>
      </c>
      <c r="C1173" s="246"/>
      <c r="D1173" s="246"/>
      <c r="E1173" s="246"/>
      <c r="F1173" s="246"/>
      <c r="G1173" s="246"/>
      <c r="H1173" s="246"/>
      <c r="I1173" s="246"/>
    </row>
    <row r="1174" spans="1:9" ht="15" customHeight="1">
      <c r="A1174" s="251"/>
      <c r="B1174" s="84" t="s">
        <v>3882</v>
      </c>
      <c r="C1174" s="252">
        <v>56584.71</v>
      </c>
      <c r="D1174" s="252">
        <v>32698</v>
      </c>
      <c r="E1174" s="252" t="s">
        <v>185</v>
      </c>
      <c r="F1174" s="252" t="s">
        <v>185</v>
      </c>
      <c r="G1174" s="252">
        <v>32698</v>
      </c>
      <c r="H1174" s="252">
        <v>89282.71</v>
      </c>
      <c r="I1174" s="252" t="s">
        <v>3883</v>
      </c>
    </row>
    <row r="1175" spans="1:9" ht="25.5" customHeight="1">
      <c r="A1175" s="251"/>
      <c r="B1175" s="84" t="s">
        <v>3884</v>
      </c>
      <c r="C1175" s="252" t="s">
        <v>185</v>
      </c>
      <c r="D1175" s="252">
        <v>2000</v>
      </c>
      <c r="E1175" s="252" t="s">
        <v>185</v>
      </c>
      <c r="F1175" s="252" t="s">
        <v>185</v>
      </c>
      <c r="G1175" s="252">
        <v>2000</v>
      </c>
      <c r="H1175" s="252">
        <v>2000</v>
      </c>
      <c r="I1175" s="252" t="s">
        <v>185</v>
      </c>
    </row>
    <row r="1176" spans="1:9" ht="15" customHeight="1">
      <c r="A1176" s="251"/>
      <c r="B1176" s="84" t="s">
        <v>3873</v>
      </c>
      <c r="C1176" s="252" t="s">
        <v>185</v>
      </c>
      <c r="D1176" s="252">
        <v>2625</v>
      </c>
      <c r="E1176" s="252" t="s">
        <v>185</v>
      </c>
      <c r="F1176" s="252" t="s">
        <v>185</v>
      </c>
      <c r="G1176" s="252">
        <v>2625</v>
      </c>
      <c r="H1176" s="252">
        <v>2625</v>
      </c>
      <c r="I1176" s="252" t="s">
        <v>185</v>
      </c>
    </row>
    <row r="1177" spans="1:9" ht="17.100000000000001" customHeight="1">
      <c r="A1177" s="246"/>
      <c r="B1177" s="247" t="s">
        <v>3481</v>
      </c>
      <c r="C1177" s="253">
        <v>56584.71</v>
      </c>
      <c r="D1177" s="253">
        <v>37323</v>
      </c>
      <c r="E1177" s="253" t="s">
        <v>185</v>
      </c>
      <c r="F1177" s="253" t="s">
        <v>185</v>
      </c>
      <c r="G1177" s="253">
        <v>37323</v>
      </c>
      <c r="H1177" s="253">
        <v>93907.71</v>
      </c>
      <c r="I1177" s="253" t="s">
        <v>3885</v>
      </c>
    </row>
    <row r="1178" spans="1:9" ht="15" customHeight="1">
      <c r="A1178" s="250" t="s">
        <v>1076</v>
      </c>
      <c r="B1178" s="67" t="s">
        <v>1077</v>
      </c>
      <c r="C1178" s="246"/>
      <c r="D1178" s="246"/>
      <c r="E1178" s="246"/>
      <c r="F1178" s="246"/>
      <c r="G1178" s="246"/>
      <c r="H1178" s="246"/>
      <c r="I1178" s="246"/>
    </row>
    <row r="1179" spans="1:9" ht="15" customHeight="1">
      <c r="A1179" s="251"/>
      <c r="B1179" s="84" t="s">
        <v>3886</v>
      </c>
      <c r="C1179" s="252" t="s">
        <v>185</v>
      </c>
      <c r="D1179" s="252" t="s">
        <v>185</v>
      </c>
      <c r="E1179" s="252" t="s">
        <v>185</v>
      </c>
      <c r="F1179" s="252" t="s">
        <v>185</v>
      </c>
      <c r="G1179" s="252" t="s">
        <v>185</v>
      </c>
      <c r="H1179" s="252">
        <v>68522.559999999998</v>
      </c>
      <c r="I1179" s="252" t="s">
        <v>185</v>
      </c>
    </row>
    <row r="1180" spans="1:9" ht="15" customHeight="1">
      <c r="A1180" s="251"/>
      <c r="B1180" s="84" t="s">
        <v>3887</v>
      </c>
      <c r="C1180" s="252" t="s">
        <v>185</v>
      </c>
      <c r="D1180" s="252" t="s">
        <v>185</v>
      </c>
      <c r="E1180" s="252" t="s">
        <v>185</v>
      </c>
      <c r="F1180" s="252" t="s">
        <v>185</v>
      </c>
      <c r="G1180" s="252" t="s">
        <v>185</v>
      </c>
      <c r="H1180" s="252">
        <v>96452.86</v>
      </c>
      <c r="I1180" s="252" t="s">
        <v>185</v>
      </c>
    </row>
    <row r="1181" spans="1:9" ht="15" customHeight="1">
      <c r="A1181" s="251"/>
      <c r="B1181" s="84" t="s">
        <v>3888</v>
      </c>
      <c r="C1181" s="252" t="s">
        <v>185</v>
      </c>
      <c r="D1181" s="252" t="s">
        <v>185</v>
      </c>
      <c r="E1181" s="252" t="s">
        <v>185</v>
      </c>
      <c r="F1181" s="252" t="s">
        <v>185</v>
      </c>
      <c r="G1181" s="252" t="s">
        <v>185</v>
      </c>
      <c r="H1181" s="252">
        <v>4620</v>
      </c>
      <c r="I1181" s="252" t="s">
        <v>185</v>
      </c>
    </row>
    <row r="1182" spans="1:9" ht="15" customHeight="1">
      <c r="A1182" s="251"/>
      <c r="B1182" s="84" t="s">
        <v>3889</v>
      </c>
      <c r="C1182" s="252" t="s">
        <v>185</v>
      </c>
      <c r="D1182" s="252" t="s">
        <v>185</v>
      </c>
      <c r="E1182" s="252" t="s">
        <v>185</v>
      </c>
      <c r="F1182" s="252" t="s">
        <v>185</v>
      </c>
      <c r="G1182" s="252" t="s">
        <v>185</v>
      </c>
      <c r="H1182" s="252">
        <v>744.41</v>
      </c>
      <c r="I1182" s="252" t="s">
        <v>185</v>
      </c>
    </row>
    <row r="1183" spans="1:9" ht="15" customHeight="1">
      <c r="A1183" s="251"/>
      <c r="B1183" s="84" t="s">
        <v>3890</v>
      </c>
      <c r="C1183" s="252" t="s">
        <v>185</v>
      </c>
      <c r="D1183" s="252" t="s">
        <v>185</v>
      </c>
      <c r="E1183" s="252" t="s">
        <v>185</v>
      </c>
      <c r="F1183" s="252" t="s">
        <v>185</v>
      </c>
      <c r="G1183" s="252" t="s">
        <v>185</v>
      </c>
      <c r="H1183" s="252">
        <v>6679.58</v>
      </c>
      <c r="I1183" s="252" t="s">
        <v>185</v>
      </c>
    </row>
    <row r="1184" spans="1:9" ht="15" customHeight="1">
      <c r="A1184" s="257"/>
      <c r="B1184" s="150" t="s">
        <v>3083</v>
      </c>
      <c r="C1184" s="258" t="s">
        <v>185</v>
      </c>
      <c r="D1184" s="258" t="s">
        <v>185</v>
      </c>
      <c r="E1184" s="258" t="s">
        <v>185</v>
      </c>
      <c r="F1184" s="258" t="s">
        <v>185</v>
      </c>
      <c r="G1184" s="258" t="s">
        <v>185</v>
      </c>
      <c r="H1184" s="258">
        <v>23650.37</v>
      </c>
      <c r="I1184" s="258" t="s">
        <v>185</v>
      </c>
    </row>
    <row r="1185" spans="1:9" ht="17.100000000000001" customHeight="1">
      <c r="A1185" s="246"/>
      <c r="B1185" s="246"/>
      <c r="C1185" s="246"/>
      <c r="D1185" s="246"/>
      <c r="E1185" s="246"/>
      <c r="F1185" s="246"/>
      <c r="G1185" s="246"/>
      <c r="H1185" s="246"/>
      <c r="I1185" s="246"/>
    </row>
    <row r="1186" spans="1:9" ht="17.100000000000001" customHeight="1">
      <c r="A1186" s="246"/>
      <c r="B1186" s="246"/>
      <c r="C1186" s="246"/>
      <c r="D1186" s="246"/>
      <c r="E1186" s="246"/>
      <c r="F1186" s="246"/>
      <c r="G1186" s="246"/>
      <c r="H1186" s="246"/>
      <c r="I1186" s="246"/>
    </row>
    <row r="1187" spans="1:9" ht="17.100000000000001" customHeight="1">
      <c r="A1187" s="1647" t="s">
        <v>3301</v>
      </c>
      <c r="B1187" s="1654"/>
      <c r="C1187" s="1654"/>
      <c r="D1187" s="1654"/>
      <c r="E1187" s="1654"/>
      <c r="F1187" s="1654"/>
      <c r="G1187" s="1654"/>
      <c r="H1187" s="1654"/>
      <c r="I1187" s="1654"/>
    </row>
    <row r="1188" spans="1:9" ht="17.100000000000001" customHeight="1">
      <c r="A1188" s="1689" t="s">
        <v>3261</v>
      </c>
      <c r="B1188" s="1690"/>
      <c r="C1188" s="1690"/>
      <c r="D1188" s="1690"/>
      <c r="E1188" s="1690"/>
      <c r="F1188" s="1690"/>
      <c r="G1188" s="1690"/>
      <c r="H1188" s="1690"/>
      <c r="I1188" s="1690"/>
    </row>
    <row r="1189" spans="1:9" ht="17.100000000000001" customHeight="1">
      <c r="A1189" s="58"/>
      <c r="B1189" s="58" t="s">
        <v>3262</v>
      </c>
      <c r="C1189" s="58" t="s">
        <v>1159</v>
      </c>
      <c r="D1189" s="1674" t="s">
        <v>3263</v>
      </c>
      <c r="E1189" s="1651"/>
      <c r="F1189" s="1651"/>
      <c r="G1189" s="1651"/>
      <c r="H1189" s="58" t="s">
        <v>1159</v>
      </c>
      <c r="I1189" s="58" t="s">
        <v>1</v>
      </c>
    </row>
    <row r="1190" spans="1:9" ht="17.100000000000001" customHeight="1">
      <c r="A1190" s="246"/>
      <c r="B1190" s="246"/>
      <c r="C1190" s="72" t="s">
        <v>3264</v>
      </c>
      <c r="D1190" s="72" t="s">
        <v>1154</v>
      </c>
      <c r="E1190" s="72" t="s">
        <v>15</v>
      </c>
      <c r="F1190" s="72" t="s">
        <v>1155</v>
      </c>
      <c r="G1190" s="72" t="s">
        <v>1156</v>
      </c>
      <c r="H1190" s="72" t="s">
        <v>3265</v>
      </c>
      <c r="I1190" s="72" t="s">
        <v>3266</v>
      </c>
    </row>
    <row r="1191" spans="1:9" ht="17.100000000000001" customHeight="1">
      <c r="A1191" s="246"/>
      <c r="B1191" s="246"/>
      <c r="C1191" s="72" t="s">
        <v>5</v>
      </c>
      <c r="D1191" s="72" t="s">
        <v>1159</v>
      </c>
      <c r="E1191" s="72" t="s">
        <v>15</v>
      </c>
      <c r="F1191" s="72" t="s">
        <v>1160</v>
      </c>
      <c r="G1191" s="246"/>
      <c r="H1191" s="72" t="s">
        <v>4</v>
      </c>
      <c r="I1191" s="72" t="s">
        <v>6</v>
      </c>
    </row>
    <row r="1192" spans="1:9" ht="17.100000000000001" customHeight="1">
      <c r="A1192" s="246"/>
      <c r="B1192" s="246"/>
      <c r="C1192" s="246"/>
      <c r="D1192" s="246"/>
      <c r="E1192" s="246"/>
      <c r="F1192" s="72" t="s">
        <v>3267</v>
      </c>
      <c r="G1192" s="246"/>
      <c r="H1192" s="246"/>
      <c r="I1192" s="72" t="s">
        <v>3268</v>
      </c>
    </row>
    <row r="1193" spans="1:9" ht="17.100000000000001" customHeight="1">
      <c r="A1193" s="59"/>
      <c r="B1193" s="59"/>
      <c r="C1193" s="59"/>
      <c r="D1193" s="59"/>
      <c r="E1193" s="59"/>
      <c r="F1193" s="59" t="s">
        <v>3269</v>
      </c>
      <c r="G1193" s="59"/>
      <c r="H1193" s="59"/>
      <c r="I1193" s="59" t="s">
        <v>3270</v>
      </c>
    </row>
    <row r="1194" spans="1:9" ht="17.100000000000001" customHeight="1">
      <c r="A1194" s="246"/>
      <c r="B1194" s="246"/>
      <c r="C1194" s="246"/>
      <c r="D1194" s="246"/>
      <c r="E1194" s="246"/>
      <c r="F1194" s="1696" t="s">
        <v>3271</v>
      </c>
      <c r="G1194" s="1696"/>
      <c r="H1194" s="1696"/>
      <c r="I1194" s="1696"/>
    </row>
    <row r="1195" spans="1:9" ht="15.75">
      <c r="A1195" s="246"/>
      <c r="B1195" s="1653" t="s">
        <v>3302</v>
      </c>
      <c r="C1195" s="1653"/>
      <c r="D1195" s="246"/>
      <c r="E1195" s="246"/>
      <c r="F1195" s="246"/>
      <c r="G1195" s="246"/>
      <c r="H1195" s="246"/>
      <c r="I1195" s="246"/>
    </row>
    <row r="1196" spans="1:9" ht="15.75">
      <c r="A1196" s="247" t="s">
        <v>246</v>
      </c>
      <c r="B1196" s="1653" t="s">
        <v>3561</v>
      </c>
      <c r="C1196" s="1653"/>
      <c r="D1196" s="246"/>
      <c r="E1196" s="246"/>
      <c r="F1196" s="246"/>
      <c r="G1196" s="246"/>
      <c r="H1196" s="246"/>
      <c r="I1196" s="246"/>
    </row>
    <row r="1197" spans="1:9" ht="33" customHeight="1">
      <c r="A1197" s="247" t="s">
        <v>81</v>
      </c>
      <c r="B1197" s="1653" t="s">
        <v>3855</v>
      </c>
      <c r="C1197" s="1653"/>
      <c r="D1197" s="1692"/>
      <c r="E1197" s="246"/>
      <c r="F1197" s="246"/>
      <c r="G1197" s="246"/>
      <c r="H1197" s="246"/>
      <c r="I1197" s="246"/>
    </row>
    <row r="1198" spans="1:9" ht="15.75">
      <c r="A1198" s="248" t="s">
        <v>3839</v>
      </c>
      <c r="B1198" s="1688" t="s">
        <v>3856</v>
      </c>
      <c r="C1198" s="1653"/>
      <c r="D1198" s="246"/>
      <c r="E1198" s="246"/>
      <c r="F1198" s="246"/>
      <c r="G1198" s="246"/>
      <c r="H1198" s="246"/>
      <c r="I1198" s="246"/>
    </row>
    <row r="1199" spans="1:9" ht="12.75" customHeight="1">
      <c r="A1199" s="264">
        <v>1</v>
      </c>
      <c r="B1199" s="1693" t="s">
        <v>3891</v>
      </c>
      <c r="C1199" s="1694"/>
      <c r="D1199" s="246"/>
      <c r="E1199" s="246"/>
      <c r="F1199" s="246"/>
      <c r="G1199" s="246"/>
      <c r="H1199" s="246"/>
      <c r="I1199" s="246"/>
    </row>
    <row r="1200" spans="1:9" ht="15" customHeight="1">
      <c r="A1200" s="259" t="s">
        <v>1076</v>
      </c>
      <c r="B1200" s="1695" t="s">
        <v>3650</v>
      </c>
      <c r="C1200" s="1695"/>
      <c r="D1200" s="246"/>
      <c r="E1200" s="246"/>
      <c r="F1200" s="246"/>
      <c r="G1200" s="246"/>
      <c r="H1200" s="246"/>
      <c r="I1200" s="246"/>
    </row>
    <row r="1201" spans="1:9" ht="25.5" customHeight="1">
      <c r="A1201" s="251"/>
      <c r="B1201" s="84" t="s">
        <v>3550</v>
      </c>
      <c r="C1201" s="252" t="s">
        <v>185</v>
      </c>
      <c r="D1201" s="252" t="s">
        <v>185</v>
      </c>
      <c r="E1201" s="252" t="s">
        <v>185</v>
      </c>
      <c r="F1201" s="252" t="s">
        <v>185</v>
      </c>
      <c r="G1201" s="252" t="s">
        <v>185</v>
      </c>
      <c r="H1201" s="252">
        <v>7234.6</v>
      </c>
      <c r="I1201" s="252" t="s">
        <v>185</v>
      </c>
    </row>
    <row r="1202" spans="1:9" ht="14.25" customHeight="1">
      <c r="A1202" s="251"/>
      <c r="B1202" s="84" t="s">
        <v>3292</v>
      </c>
      <c r="C1202" s="252" t="s">
        <v>185</v>
      </c>
      <c r="D1202" s="252" t="s">
        <v>185</v>
      </c>
      <c r="E1202" s="252" t="s">
        <v>185</v>
      </c>
      <c r="F1202" s="252" t="s">
        <v>185</v>
      </c>
      <c r="G1202" s="252" t="s">
        <v>185</v>
      </c>
      <c r="H1202" s="252">
        <v>133766.54</v>
      </c>
      <c r="I1202" s="252" t="s">
        <v>185</v>
      </c>
    </row>
    <row r="1203" spans="1:9" ht="14.25" customHeight="1">
      <c r="A1203" s="251"/>
      <c r="B1203" s="84" t="s">
        <v>3892</v>
      </c>
      <c r="C1203" s="252">
        <v>10500</v>
      </c>
      <c r="D1203" s="252">
        <v>8000</v>
      </c>
      <c r="E1203" s="252" t="s">
        <v>185</v>
      </c>
      <c r="F1203" s="252" t="s">
        <v>185</v>
      </c>
      <c r="G1203" s="252">
        <v>8000</v>
      </c>
      <c r="H1203" s="252">
        <v>22975</v>
      </c>
      <c r="I1203" s="252" t="s">
        <v>3893</v>
      </c>
    </row>
    <row r="1204" spans="1:9" ht="14.25" customHeight="1">
      <c r="A1204" s="251"/>
      <c r="B1204" s="84" t="s">
        <v>3894</v>
      </c>
      <c r="C1204" s="252">
        <v>100</v>
      </c>
      <c r="D1204" s="252">
        <v>1000</v>
      </c>
      <c r="E1204" s="252" t="s">
        <v>185</v>
      </c>
      <c r="F1204" s="252" t="s">
        <v>185</v>
      </c>
      <c r="G1204" s="252">
        <v>1000</v>
      </c>
      <c r="H1204" s="252">
        <v>43290.5</v>
      </c>
      <c r="I1204" s="252" t="s">
        <v>1828</v>
      </c>
    </row>
    <row r="1205" spans="1:9" ht="14.25" customHeight="1">
      <c r="A1205" s="251"/>
      <c r="B1205" s="84" t="s">
        <v>3895</v>
      </c>
      <c r="C1205" s="252" t="s">
        <v>185</v>
      </c>
      <c r="D1205" s="252" t="s">
        <v>185</v>
      </c>
      <c r="E1205" s="252" t="s">
        <v>185</v>
      </c>
      <c r="F1205" s="252" t="s">
        <v>185</v>
      </c>
      <c r="G1205" s="252" t="s">
        <v>185</v>
      </c>
      <c r="H1205" s="252">
        <v>143427.97</v>
      </c>
      <c r="I1205" s="252" t="s">
        <v>185</v>
      </c>
    </row>
    <row r="1206" spans="1:9" ht="14.25" customHeight="1">
      <c r="A1206" s="251"/>
      <c r="B1206" s="84" t="s">
        <v>3896</v>
      </c>
      <c r="C1206" s="252" t="s">
        <v>185</v>
      </c>
      <c r="D1206" s="252" t="s">
        <v>185</v>
      </c>
      <c r="E1206" s="252" t="s">
        <v>185</v>
      </c>
      <c r="F1206" s="252" t="s">
        <v>185</v>
      </c>
      <c r="G1206" s="252" t="s">
        <v>185</v>
      </c>
      <c r="H1206" s="252">
        <v>1257.78</v>
      </c>
      <c r="I1206" s="252" t="s">
        <v>185</v>
      </c>
    </row>
    <row r="1207" spans="1:9" ht="14.25" customHeight="1">
      <c r="A1207" s="251"/>
      <c r="B1207" s="84" t="s">
        <v>3873</v>
      </c>
      <c r="C1207" s="252">
        <v>1500</v>
      </c>
      <c r="D1207" s="252">
        <v>25000</v>
      </c>
      <c r="E1207" s="252" t="s">
        <v>185</v>
      </c>
      <c r="F1207" s="252" t="s">
        <v>185</v>
      </c>
      <c r="G1207" s="252">
        <v>25000</v>
      </c>
      <c r="H1207" s="252">
        <v>273481.63</v>
      </c>
      <c r="I1207" s="252" t="s">
        <v>3897</v>
      </c>
    </row>
    <row r="1208" spans="1:9" ht="14.25" customHeight="1">
      <c r="A1208" s="251"/>
      <c r="B1208" s="84" t="s">
        <v>3898</v>
      </c>
      <c r="C1208" s="252">
        <v>70514.95</v>
      </c>
      <c r="D1208" s="252">
        <v>52147.02</v>
      </c>
      <c r="E1208" s="252" t="s">
        <v>185</v>
      </c>
      <c r="F1208" s="252" t="s">
        <v>185</v>
      </c>
      <c r="G1208" s="252">
        <v>52147.02</v>
      </c>
      <c r="H1208" s="252">
        <v>122661.97</v>
      </c>
      <c r="I1208" s="252" t="s">
        <v>3899</v>
      </c>
    </row>
    <row r="1209" spans="1:9" ht="15.75">
      <c r="A1209" s="246"/>
      <c r="B1209" s="247" t="s">
        <v>3482</v>
      </c>
      <c r="C1209" s="253">
        <v>82614.95</v>
      </c>
      <c r="D1209" s="253">
        <v>86147.02</v>
      </c>
      <c r="E1209" s="253" t="s">
        <v>185</v>
      </c>
      <c r="F1209" s="253" t="s">
        <v>185</v>
      </c>
      <c r="G1209" s="253">
        <v>86147.02</v>
      </c>
      <c r="H1209" s="253">
        <v>948765.77</v>
      </c>
      <c r="I1209" s="253" t="s">
        <v>3900</v>
      </c>
    </row>
    <row r="1210" spans="1:9" ht="15" customHeight="1">
      <c r="A1210" s="259" t="s">
        <v>3901</v>
      </c>
      <c r="B1210" s="67" t="s">
        <v>3902</v>
      </c>
      <c r="C1210" s="252" t="s">
        <v>185</v>
      </c>
      <c r="D1210" s="252" t="s">
        <v>185</v>
      </c>
      <c r="E1210" s="252" t="s">
        <v>185</v>
      </c>
      <c r="F1210" s="252" t="s">
        <v>185</v>
      </c>
      <c r="G1210" s="252" t="s">
        <v>185</v>
      </c>
      <c r="H1210" s="252" t="s">
        <v>1856</v>
      </c>
      <c r="I1210" s="252" t="s">
        <v>185</v>
      </c>
    </row>
    <row r="1211" spans="1:9" ht="15.75">
      <c r="A1211" s="246"/>
      <c r="B1211" s="247" t="s">
        <v>3903</v>
      </c>
      <c r="C1211" s="253" t="s">
        <v>185</v>
      </c>
      <c r="D1211" s="253" t="s">
        <v>185</v>
      </c>
      <c r="E1211" s="253" t="s">
        <v>185</v>
      </c>
      <c r="F1211" s="253" t="s">
        <v>185</v>
      </c>
      <c r="G1211" s="253" t="s">
        <v>185</v>
      </c>
      <c r="H1211" s="253" t="s">
        <v>1856</v>
      </c>
      <c r="I1211" s="253" t="s">
        <v>185</v>
      </c>
    </row>
    <row r="1212" spans="1:9" ht="15" customHeight="1">
      <c r="A1212" s="250" t="s">
        <v>54</v>
      </c>
      <c r="B1212" s="67" t="s">
        <v>3316</v>
      </c>
      <c r="C1212" s="262"/>
      <c r="D1212" s="262"/>
      <c r="E1212" s="262"/>
      <c r="F1212" s="262"/>
      <c r="G1212" s="262"/>
      <c r="H1212" s="262"/>
      <c r="I1212" s="262"/>
    </row>
    <row r="1213" spans="1:9" ht="15" customHeight="1">
      <c r="A1213" s="251"/>
      <c r="B1213" s="84" t="s">
        <v>3292</v>
      </c>
      <c r="C1213" s="252" t="s">
        <v>185</v>
      </c>
      <c r="D1213" s="252" t="s">
        <v>185</v>
      </c>
      <c r="E1213" s="252" t="s">
        <v>185</v>
      </c>
      <c r="F1213" s="252" t="s">
        <v>185</v>
      </c>
      <c r="G1213" s="252" t="s">
        <v>185</v>
      </c>
      <c r="H1213" s="252">
        <v>146003.53</v>
      </c>
      <c r="I1213" s="252" t="s">
        <v>185</v>
      </c>
    </row>
    <row r="1214" spans="1:9" ht="17.100000000000001" customHeight="1">
      <c r="A1214" s="246"/>
      <c r="B1214" s="247" t="s">
        <v>3330</v>
      </c>
      <c r="C1214" s="253" t="s">
        <v>185</v>
      </c>
      <c r="D1214" s="253" t="s">
        <v>185</v>
      </c>
      <c r="E1214" s="253" t="s">
        <v>185</v>
      </c>
      <c r="F1214" s="253" t="s">
        <v>185</v>
      </c>
      <c r="G1214" s="253" t="s">
        <v>185</v>
      </c>
      <c r="H1214" s="253">
        <v>146003.53</v>
      </c>
      <c r="I1214" s="253" t="s">
        <v>185</v>
      </c>
    </row>
    <row r="1215" spans="1:9" ht="17.100000000000001" customHeight="1">
      <c r="A1215" s="267"/>
      <c r="B1215" s="254" t="s">
        <v>110</v>
      </c>
      <c r="C1215" s="261">
        <v>554627.59</v>
      </c>
      <c r="D1215" s="261">
        <v>546248.82999999996</v>
      </c>
      <c r="E1215" s="261" t="s">
        <v>185</v>
      </c>
      <c r="F1215" s="261" t="s">
        <v>185</v>
      </c>
      <c r="G1215" s="261">
        <v>546248.82999999996</v>
      </c>
      <c r="H1215" s="261">
        <v>4830858.95</v>
      </c>
      <c r="I1215" s="261" t="s">
        <v>3904</v>
      </c>
    </row>
    <row r="1216" spans="1:9" ht="17.100000000000001" customHeight="1">
      <c r="A1216" s="268"/>
      <c r="B1216" s="247"/>
      <c r="C1216" s="263"/>
      <c r="D1216" s="263"/>
      <c r="E1216" s="263"/>
      <c r="F1216" s="263"/>
      <c r="G1216" s="263"/>
      <c r="H1216" s="263"/>
      <c r="I1216" s="263"/>
    </row>
    <row r="1217" spans="1:9" ht="15.75">
      <c r="A1217" s="1647" t="s">
        <v>3301</v>
      </c>
      <c r="B1217" s="1654"/>
      <c r="C1217" s="1654"/>
      <c r="D1217" s="1654"/>
      <c r="E1217" s="1654"/>
      <c r="F1217" s="1654"/>
      <c r="G1217" s="1654"/>
      <c r="H1217" s="1654"/>
      <c r="I1217" s="1654"/>
    </row>
    <row r="1218" spans="1:9" ht="15.75">
      <c r="A1218" s="1689" t="s">
        <v>3261</v>
      </c>
      <c r="B1218" s="1690"/>
      <c r="C1218" s="1690"/>
      <c r="D1218" s="1690"/>
      <c r="E1218" s="1690"/>
      <c r="F1218" s="1690"/>
      <c r="G1218" s="1690"/>
      <c r="H1218" s="1690"/>
      <c r="I1218" s="1690"/>
    </row>
    <row r="1219" spans="1:9" ht="15.75">
      <c r="A1219" s="58"/>
      <c r="B1219" s="58" t="s">
        <v>3262</v>
      </c>
      <c r="C1219" s="58" t="s">
        <v>1159</v>
      </c>
      <c r="D1219" s="1674" t="s">
        <v>3263</v>
      </c>
      <c r="E1219" s="1651"/>
      <c r="F1219" s="1651"/>
      <c r="G1219" s="1651"/>
      <c r="H1219" s="58" t="s">
        <v>1159</v>
      </c>
      <c r="I1219" s="58" t="s">
        <v>1</v>
      </c>
    </row>
    <row r="1220" spans="1:9" ht="17.100000000000001" customHeight="1">
      <c r="A1220" s="246"/>
      <c r="B1220" s="246"/>
      <c r="C1220" s="72" t="s">
        <v>3264</v>
      </c>
      <c r="D1220" s="72" t="s">
        <v>1154</v>
      </c>
      <c r="E1220" s="72" t="s">
        <v>15</v>
      </c>
      <c r="F1220" s="72" t="s">
        <v>1155</v>
      </c>
      <c r="G1220" s="72" t="s">
        <v>1156</v>
      </c>
      <c r="H1220" s="72" t="s">
        <v>3265</v>
      </c>
      <c r="I1220" s="72" t="s">
        <v>3266</v>
      </c>
    </row>
    <row r="1221" spans="1:9" ht="17.100000000000001" customHeight="1">
      <c r="A1221" s="246"/>
      <c r="B1221" s="246"/>
      <c r="C1221" s="72" t="s">
        <v>5</v>
      </c>
      <c r="D1221" s="72" t="s">
        <v>1159</v>
      </c>
      <c r="E1221" s="72" t="s">
        <v>15</v>
      </c>
      <c r="F1221" s="72" t="s">
        <v>1160</v>
      </c>
      <c r="G1221" s="246"/>
      <c r="H1221" s="72" t="s">
        <v>4</v>
      </c>
      <c r="I1221" s="72" t="s">
        <v>6</v>
      </c>
    </row>
    <row r="1222" spans="1:9" ht="17.100000000000001" customHeight="1">
      <c r="A1222" s="246"/>
      <c r="B1222" s="246"/>
      <c r="C1222" s="246"/>
      <c r="D1222" s="246"/>
      <c r="E1222" s="246"/>
      <c r="F1222" s="72" t="s">
        <v>3267</v>
      </c>
      <c r="G1222" s="246"/>
      <c r="H1222" s="246"/>
      <c r="I1222" s="72" t="s">
        <v>3268</v>
      </c>
    </row>
    <row r="1223" spans="1:9" ht="17.100000000000001" customHeight="1">
      <c r="A1223" s="59"/>
      <c r="B1223" s="59"/>
      <c r="C1223" s="59"/>
      <c r="D1223" s="59"/>
      <c r="E1223" s="59"/>
      <c r="F1223" s="59" t="s">
        <v>3269</v>
      </c>
      <c r="G1223" s="59"/>
      <c r="H1223" s="59"/>
      <c r="I1223" s="59" t="s">
        <v>3270</v>
      </c>
    </row>
    <row r="1224" spans="1:9" ht="15.75">
      <c r="A1224" s="246"/>
      <c r="B1224" s="246"/>
      <c r="C1224" s="246"/>
      <c r="D1224" s="246"/>
      <c r="E1224" s="246"/>
      <c r="F1224" s="1696" t="s">
        <v>3271</v>
      </c>
      <c r="G1224" s="1696"/>
      <c r="H1224" s="1696"/>
      <c r="I1224" s="1696"/>
    </row>
    <row r="1225" spans="1:9" ht="15.75">
      <c r="A1225" s="246"/>
      <c r="B1225" s="1653" t="s">
        <v>3302</v>
      </c>
      <c r="C1225" s="1653"/>
      <c r="D1225" s="246"/>
      <c r="E1225" s="246"/>
      <c r="F1225" s="246"/>
      <c r="G1225" s="246"/>
      <c r="H1225" s="246"/>
      <c r="I1225" s="246"/>
    </row>
    <row r="1226" spans="1:9" ht="15.75">
      <c r="A1226" s="247" t="s">
        <v>246</v>
      </c>
      <c r="B1226" s="1653" t="s">
        <v>3561</v>
      </c>
      <c r="C1226" s="1653"/>
      <c r="D1226" s="246"/>
      <c r="E1226" s="246"/>
      <c r="F1226" s="246"/>
      <c r="G1226" s="246"/>
      <c r="H1226" s="246"/>
      <c r="I1226" s="246"/>
    </row>
    <row r="1227" spans="1:9" ht="32.25" customHeight="1">
      <c r="A1227" s="247" t="s">
        <v>81</v>
      </c>
      <c r="B1227" s="1653" t="s">
        <v>3855</v>
      </c>
      <c r="C1227" s="1653"/>
      <c r="D1227" s="1692"/>
      <c r="E1227" s="246"/>
      <c r="F1227" s="246"/>
      <c r="G1227" s="246"/>
      <c r="H1227" s="246"/>
      <c r="I1227" s="246"/>
    </row>
    <row r="1228" spans="1:9" ht="15.75">
      <c r="A1228" s="248" t="s">
        <v>3839</v>
      </c>
      <c r="B1228" s="1688" t="s">
        <v>3905</v>
      </c>
      <c r="C1228" s="1653"/>
      <c r="D1228" s="246"/>
      <c r="E1228" s="246"/>
      <c r="F1228" s="246"/>
      <c r="G1228" s="246"/>
      <c r="H1228" s="246"/>
      <c r="I1228" s="246"/>
    </row>
    <row r="1229" spans="1:9" ht="15" customHeight="1">
      <c r="A1229" s="264">
        <v>2</v>
      </c>
      <c r="B1229" s="265" t="s">
        <v>1952</v>
      </c>
      <c r="C1229" s="249"/>
      <c r="D1229" s="249"/>
      <c r="E1229" s="249"/>
      <c r="F1229" s="249"/>
      <c r="G1229" s="249"/>
      <c r="H1229" s="249"/>
      <c r="I1229" s="249"/>
    </row>
    <row r="1230" spans="1:9" ht="15" customHeight="1">
      <c r="A1230" s="250" t="s">
        <v>1076</v>
      </c>
      <c r="B1230" s="67" t="s">
        <v>1077</v>
      </c>
      <c r="C1230" s="246"/>
      <c r="D1230" s="246"/>
      <c r="E1230" s="246"/>
      <c r="F1230" s="246"/>
      <c r="G1230" s="246"/>
      <c r="H1230" s="246"/>
      <c r="I1230" s="246"/>
    </row>
    <row r="1231" spans="1:9" ht="15" customHeight="1">
      <c r="A1231" s="251"/>
      <c r="B1231" s="84" t="s">
        <v>1077</v>
      </c>
      <c r="C1231" s="252" t="s">
        <v>185</v>
      </c>
      <c r="D1231" s="252" t="s">
        <v>185</v>
      </c>
      <c r="E1231" s="252" t="s">
        <v>185</v>
      </c>
      <c r="F1231" s="252" t="s">
        <v>185</v>
      </c>
      <c r="G1231" s="252" t="s">
        <v>185</v>
      </c>
      <c r="H1231" s="252">
        <v>26863.61</v>
      </c>
      <c r="I1231" s="252" t="s">
        <v>185</v>
      </c>
    </row>
    <row r="1232" spans="1:9" ht="15" customHeight="1">
      <c r="A1232" s="251"/>
      <c r="B1232" s="84" t="s">
        <v>3292</v>
      </c>
      <c r="C1232" s="252" t="s">
        <v>185</v>
      </c>
      <c r="D1232" s="252" t="s">
        <v>185</v>
      </c>
      <c r="E1232" s="252" t="s">
        <v>185</v>
      </c>
      <c r="F1232" s="252" t="s">
        <v>185</v>
      </c>
      <c r="G1232" s="252" t="s">
        <v>185</v>
      </c>
      <c r="H1232" s="252">
        <v>13035.31</v>
      </c>
      <c r="I1232" s="252" t="s">
        <v>185</v>
      </c>
    </row>
    <row r="1233" spans="1:9" ht="25.5" customHeight="1">
      <c r="A1233" s="251"/>
      <c r="B1233" s="84" t="s">
        <v>3906</v>
      </c>
      <c r="C1233" s="252">
        <v>910</v>
      </c>
      <c r="D1233" s="252">
        <v>119.12</v>
      </c>
      <c r="E1233" s="252" t="s">
        <v>185</v>
      </c>
      <c r="F1233" s="252" t="s">
        <v>185</v>
      </c>
      <c r="G1233" s="252">
        <v>119.12</v>
      </c>
      <c r="H1233" s="252">
        <v>27799.98</v>
      </c>
      <c r="I1233" s="252" t="s">
        <v>3907</v>
      </c>
    </row>
    <row r="1234" spans="1:9" ht="15.75">
      <c r="A1234" s="246"/>
      <c r="B1234" s="247" t="s">
        <v>3482</v>
      </c>
      <c r="C1234" s="253">
        <v>910</v>
      </c>
      <c r="D1234" s="253">
        <v>119.12</v>
      </c>
      <c r="E1234" s="253" t="s">
        <v>185</v>
      </c>
      <c r="F1234" s="253" t="s">
        <v>185</v>
      </c>
      <c r="G1234" s="253">
        <v>119.12</v>
      </c>
      <c r="H1234" s="253">
        <v>67698.899999999994</v>
      </c>
      <c r="I1234" s="253" t="s">
        <v>3907</v>
      </c>
    </row>
    <row r="1235" spans="1:9" ht="15" customHeight="1">
      <c r="A1235" s="250" t="s">
        <v>3332</v>
      </c>
      <c r="B1235" s="67" t="s">
        <v>3333</v>
      </c>
      <c r="C1235" s="246"/>
      <c r="D1235" s="246"/>
      <c r="E1235" s="246"/>
      <c r="F1235" s="246"/>
      <c r="G1235" s="246"/>
      <c r="H1235" s="246"/>
      <c r="I1235" s="246"/>
    </row>
    <row r="1236" spans="1:9" ht="15" customHeight="1">
      <c r="A1236" s="251"/>
      <c r="B1236" s="84" t="s">
        <v>3483</v>
      </c>
      <c r="C1236" s="252" t="s">
        <v>185</v>
      </c>
      <c r="D1236" s="252" t="s">
        <v>185</v>
      </c>
      <c r="E1236" s="252" t="s">
        <v>185</v>
      </c>
      <c r="F1236" s="252" t="s">
        <v>185</v>
      </c>
      <c r="G1236" s="252" t="s">
        <v>185</v>
      </c>
      <c r="H1236" s="252" t="s">
        <v>3908</v>
      </c>
      <c r="I1236" s="252" t="s">
        <v>185</v>
      </c>
    </row>
    <row r="1237" spans="1:9" ht="17.100000000000001" customHeight="1">
      <c r="A1237" s="246"/>
      <c r="B1237" s="247" t="s">
        <v>3336</v>
      </c>
      <c r="C1237" s="253" t="s">
        <v>185</v>
      </c>
      <c r="D1237" s="253" t="s">
        <v>185</v>
      </c>
      <c r="E1237" s="253" t="s">
        <v>185</v>
      </c>
      <c r="F1237" s="253" t="s">
        <v>185</v>
      </c>
      <c r="G1237" s="253" t="s">
        <v>185</v>
      </c>
      <c r="H1237" s="253" t="s">
        <v>3908</v>
      </c>
      <c r="I1237" s="253" t="s">
        <v>185</v>
      </c>
    </row>
    <row r="1238" spans="1:9" ht="17.100000000000001" customHeight="1">
      <c r="A1238" s="268"/>
      <c r="B1238" s="247" t="s">
        <v>122</v>
      </c>
      <c r="C1238" s="261">
        <v>910</v>
      </c>
      <c r="D1238" s="261">
        <v>119.12</v>
      </c>
      <c r="E1238" s="261" t="s">
        <v>185</v>
      </c>
      <c r="F1238" s="261" t="s">
        <v>185</v>
      </c>
      <c r="G1238" s="261">
        <v>119.12</v>
      </c>
      <c r="H1238" s="261">
        <v>67562.399999999994</v>
      </c>
      <c r="I1238" s="261" t="s">
        <v>3907</v>
      </c>
    </row>
    <row r="1239" spans="1:9" ht="17.100000000000001" customHeight="1">
      <c r="A1239" s="260"/>
      <c r="B1239" s="247" t="s">
        <v>3909</v>
      </c>
      <c r="C1239" s="261">
        <v>555537.59</v>
      </c>
      <c r="D1239" s="261">
        <v>546367.94999999995</v>
      </c>
      <c r="E1239" s="261" t="s">
        <v>185</v>
      </c>
      <c r="F1239" s="261" t="s">
        <v>185</v>
      </c>
      <c r="G1239" s="261">
        <v>546367.94999999995</v>
      </c>
      <c r="H1239" s="261">
        <v>4898421.3499999996</v>
      </c>
      <c r="I1239" s="261" t="s">
        <v>3910</v>
      </c>
    </row>
    <row r="1240" spans="1:9" ht="15" customHeight="1">
      <c r="A1240" s="248" t="s">
        <v>3911</v>
      </c>
      <c r="B1240" s="75" t="s">
        <v>3912</v>
      </c>
      <c r="C1240" s="246"/>
      <c r="D1240" s="246"/>
      <c r="E1240" s="246"/>
      <c r="F1240" s="246"/>
      <c r="G1240" s="246"/>
      <c r="H1240" s="246"/>
      <c r="I1240" s="246"/>
    </row>
    <row r="1241" spans="1:9" ht="15" customHeight="1">
      <c r="A1241" s="264">
        <v>1</v>
      </c>
      <c r="B1241" s="265" t="s">
        <v>3913</v>
      </c>
      <c r="C1241" s="249"/>
      <c r="D1241" s="249"/>
      <c r="E1241" s="249"/>
      <c r="F1241" s="249"/>
      <c r="G1241" s="249"/>
      <c r="H1241" s="249"/>
      <c r="I1241" s="249"/>
    </row>
    <row r="1242" spans="1:9" ht="15" customHeight="1">
      <c r="A1242" s="250" t="s">
        <v>40</v>
      </c>
      <c r="B1242" s="67" t="s">
        <v>570</v>
      </c>
      <c r="C1242" s="246"/>
      <c r="D1242" s="246"/>
      <c r="E1242" s="246"/>
      <c r="F1242" s="246"/>
      <c r="G1242" s="246"/>
      <c r="H1242" s="246"/>
      <c r="I1242" s="246"/>
    </row>
    <row r="1243" spans="1:9" ht="14.25" customHeight="1">
      <c r="A1243" s="251"/>
      <c r="B1243" s="84" t="s">
        <v>3914</v>
      </c>
      <c r="C1243" s="252" t="s">
        <v>185</v>
      </c>
      <c r="D1243" s="252" t="s">
        <v>185</v>
      </c>
      <c r="E1243" s="252" t="s">
        <v>185</v>
      </c>
      <c r="F1243" s="252" t="s">
        <v>185</v>
      </c>
      <c r="G1243" s="252" t="s">
        <v>185</v>
      </c>
      <c r="H1243" s="252">
        <v>1173.02</v>
      </c>
      <c r="I1243" s="252" t="s">
        <v>185</v>
      </c>
    </row>
    <row r="1244" spans="1:9" ht="15" customHeight="1">
      <c r="A1244" s="251"/>
      <c r="B1244" s="84" t="s">
        <v>3292</v>
      </c>
      <c r="C1244" s="252">
        <v>1832.22</v>
      </c>
      <c r="D1244" s="252">
        <v>5742.41</v>
      </c>
      <c r="E1244" s="252" t="s">
        <v>185</v>
      </c>
      <c r="F1244" s="252">
        <v>3843</v>
      </c>
      <c r="G1244" s="252">
        <v>9585.41</v>
      </c>
      <c r="H1244" s="252">
        <v>75338.899999999994</v>
      </c>
      <c r="I1244" s="252" t="s">
        <v>3915</v>
      </c>
    </row>
    <row r="1245" spans="1:9" ht="25.5" customHeight="1">
      <c r="A1245" s="257"/>
      <c r="B1245" s="150" t="s">
        <v>3550</v>
      </c>
      <c r="C1245" s="258" t="s">
        <v>185</v>
      </c>
      <c r="D1245" s="258" t="s">
        <v>185</v>
      </c>
      <c r="E1245" s="258" t="s">
        <v>185</v>
      </c>
      <c r="F1245" s="258" t="s">
        <v>185</v>
      </c>
      <c r="G1245" s="258" t="s">
        <v>185</v>
      </c>
      <c r="H1245" s="258">
        <v>1940.61</v>
      </c>
      <c r="I1245" s="258" t="s">
        <v>185</v>
      </c>
    </row>
    <row r="1246" spans="1:9" ht="17.100000000000001" customHeight="1">
      <c r="A1246" s="1647" t="s">
        <v>3301</v>
      </c>
      <c r="B1246" s="1654"/>
      <c r="C1246" s="1654"/>
      <c r="D1246" s="1654"/>
      <c r="E1246" s="1654"/>
      <c r="F1246" s="1654"/>
      <c r="G1246" s="1654"/>
      <c r="H1246" s="1654"/>
      <c r="I1246" s="1654"/>
    </row>
    <row r="1247" spans="1:9" ht="17.100000000000001" customHeight="1">
      <c r="A1247" s="1689" t="s">
        <v>3261</v>
      </c>
      <c r="B1247" s="1690"/>
      <c r="C1247" s="1690"/>
      <c r="D1247" s="1690"/>
      <c r="E1247" s="1690"/>
      <c r="F1247" s="1690"/>
      <c r="G1247" s="1690"/>
      <c r="H1247" s="1690"/>
      <c r="I1247" s="1690"/>
    </row>
    <row r="1248" spans="1:9" ht="17.100000000000001" customHeight="1">
      <c r="A1248" s="58"/>
      <c r="B1248" s="58" t="s">
        <v>3262</v>
      </c>
      <c r="C1248" s="58" t="s">
        <v>1159</v>
      </c>
      <c r="D1248" s="1674" t="s">
        <v>3263</v>
      </c>
      <c r="E1248" s="1651"/>
      <c r="F1248" s="1651"/>
      <c r="G1248" s="1651"/>
      <c r="H1248" s="58" t="s">
        <v>1159</v>
      </c>
      <c r="I1248" s="58" t="s">
        <v>1</v>
      </c>
    </row>
    <row r="1249" spans="1:9" ht="17.100000000000001" customHeight="1">
      <c r="A1249" s="246"/>
      <c r="B1249" s="246"/>
      <c r="C1249" s="72" t="s">
        <v>3264</v>
      </c>
      <c r="D1249" s="72" t="s">
        <v>1154</v>
      </c>
      <c r="E1249" s="72" t="s">
        <v>15</v>
      </c>
      <c r="F1249" s="72" t="s">
        <v>1155</v>
      </c>
      <c r="G1249" s="72" t="s">
        <v>1156</v>
      </c>
      <c r="H1249" s="72" t="s">
        <v>3265</v>
      </c>
      <c r="I1249" s="72" t="s">
        <v>3266</v>
      </c>
    </row>
    <row r="1250" spans="1:9" ht="17.100000000000001" customHeight="1">
      <c r="A1250" s="246"/>
      <c r="B1250" s="246"/>
      <c r="C1250" s="72" t="s">
        <v>5</v>
      </c>
      <c r="D1250" s="72" t="s">
        <v>1159</v>
      </c>
      <c r="E1250" s="72" t="s">
        <v>15</v>
      </c>
      <c r="F1250" s="72" t="s">
        <v>1160</v>
      </c>
      <c r="G1250" s="246"/>
      <c r="H1250" s="72" t="s">
        <v>4</v>
      </c>
      <c r="I1250" s="72" t="s">
        <v>6</v>
      </c>
    </row>
    <row r="1251" spans="1:9" ht="17.100000000000001" customHeight="1">
      <c r="A1251" s="246"/>
      <c r="B1251" s="246"/>
      <c r="C1251" s="246"/>
      <c r="D1251" s="246"/>
      <c r="E1251" s="246"/>
      <c r="F1251" s="72" t="s">
        <v>3267</v>
      </c>
      <c r="G1251" s="246"/>
      <c r="H1251" s="246"/>
      <c r="I1251" s="72" t="s">
        <v>3268</v>
      </c>
    </row>
    <row r="1252" spans="1:9" ht="17.100000000000001" customHeight="1">
      <c r="A1252" s="59"/>
      <c r="B1252" s="59"/>
      <c r="C1252" s="59"/>
      <c r="D1252" s="59"/>
      <c r="E1252" s="59"/>
      <c r="F1252" s="59" t="s">
        <v>3269</v>
      </c>
      <c r="G1252" s="59"/>
      <c r="H1252" s="59"/>
      <c r="I1252" s="59" t="s">
        <v>3270</v>
      </c>
    </row>
    <row r="1253" spans="1:9" ht="17.100000000000001" customHeight="1">
      <c r="A1253" s="246"/>
      <c r="B1253" s="246"/>
      <c r="C1253" s="246"/>
      <c r="D1253" s="246"/>
      <c r="E1253" s="246"/>
      <c r="F1253" s="1696" t="s">
        <v>3271</v>
      </c>
      <c r="G1253" s="1696"/>
      <c r="H1253" s="1696"/>
      <c r="I1253" s="1696"/>
    </row>
    <row r="1254" spans="1:9" ht="15.75">
      <c r="A1254" s="246"/>
      <c r="B1254" s="1653" t="s">
        <v>3302</v>
      </c>
      <c r="C1254" s="1653"/>
      <c r="D1254" s="246"/>
      <c r="E1254" s="246"/>
      <c r="F1254" s="246"/>
      <c r="G1254" s="246"/>
      <c r="H1254" s="246"/>
      <c r="I1254" s="246"/>
    </row>
    <row r="1255" spans="1:9" ht="15.75">
      <c r="A1255" s="247" t="s">
        <v>246</v>
      </c>
      <c r="B1255" s="1653" t="s">
        <v>3561</v>
      </c>
      <c r="C1255" s="1653"/>
      <c r="D1255" s="246"/>
      <c r="E1255" s="246"/>
      <c r="F1255" s="246"/>
      <c r="G1255" s="246"/>
      <c r="H1255" s="246"/>
      <c r="I1255" s="246"/>
    </row>
    <row r="1256" spans="1:9" ht="33" customHeight="1">
      <c r="A1256" s="247" t="s">
        <v>81</v>
      </c>
      <c r="B1256" s="1653" t="s">
        <v>3855</v>
      </c>
      <c r="C1256" s="1653"/>
      <c r="D1256" s="1692"/>
      <c r="E1256" s="246"/>
      <c r="F1256" s="246"/>
      <c r="G1256" s="246"/>
      <c r="H1256" s="246"/>
      <c r="I1256" s="246"/>
    </row>
    <row r="1257" spans="1:9" ht="15" customHeight="1">
      <c r="A1257" s="248" t="s">
        <v>3911</v>
      </c>
      <c r="B1257" s="1688" t="s">
        <v>3916</v>
      </c>
      <c r="C1257" s="1653"/>
      <c r="D1257" s="246"/>
      <c r="E1257" s="246"/>
      <c r="F1257" s="246"/>
      <c r="G1257" s="246"/>
      <c r="H1257" s="246"/>
      <c r="I1257" s="246"/>
    </row>
    <row r="1258" spans="1:9" ht="15" customHeight="1">
      <c r="A1258" s="264">
        <v>1</v>
      </c>
      <c r="B1258" s="1693" t="s">
        <v>3917</v>
      </c>
      <c r="C1258" s="1694"/>
      <c r="D1258" s="246"/>
      <c r="E1258" s="246"/>
      <c r="F1258" s="246"/>
      <c r="G1258" s="246"/>
      <c r="H1258" s="246"/>
      <c r="I1258" s="246"/>
    </row>
    <row r="1259" spans="1:9" ht="15.75">
      <c r="A1259" s="250" t="s">
        <v>40</v>
      </c>
      <c r="B1259" s="67" t="s">
        <v>3918</v>
      </c>
      <c r="C1259" s="75"/>
      <c r="D1259" s="246"/>
      <c r="E1259" s="246"/>
      <c r="F1259" s="246"/>
      <c r="G1259" s="246"/>
      <c r="H1259" s="246"/>
      <c r="I1259" s="246"/>
    </row>
    <row r="1260" spans="1:9" ht="27.75" customHeight="1">
      <c r="A1260" s="251"/>
      <c r="B1260" s="84" t="s">
        <v>3919</v>
      </c>
      <c r="C1260" s="252" t="s">
        <v>185</v>
      </c>
      <c r="D1260" s="252" t="s">
        <v>185</v>
      </c>
      <c r="E1260" s="252" t="s">
        <v>185</v>
      </c>
      <c r="F1260" s="252" t="s">
        <v>185</v>
      </c>
      <c r="G1260" s="252" t="s">
        <v>185</v>
      </c>
      <c r="H1260" s="252">
        <v>2680.12</v>
      </c>
      <c r="I1260" s="252" t="s">
        <v>185</v>
      </c>
    </row>
    <row r="1261" spans="1:9" ht="25.5" customHeight="1">
      <c r="A1261" s="251"/>
      <c r="B1261" s="84" t="s">
        <v>3920</v>
      </c>
      <c r="C1261" s="252" t="s">
        <v>185</v>
      </c>
      <c r="D1261" s="252" t="s">
        <v>185</v>
      </c>
      <c r="E1261" s="252" t="s">
        <v>185</v>
      </c>
      <c r="F1261" s="252" t="s">
        <v>185</v>
      </c>
      <c r="G1261" s="252" t="s">
        <v>185</v>
      </c>
      <c r="H1261" s="252">
        <v>2623.87</v>
      </c>
      <c r="I1261" s="252" t="s">
        <v>185</v>
      </c>
    </row>
    <row r="1262" spans="1:9" ht="12.75" customHeight="1">
      <c r="A1262" s="246"/>
      <c r="B1262" s="84" t="s">
        <v>3921</v>
      </c>
      <c r="C1262" s="252" t="s">
        <v>185</v>
      </c>
      <c r="D1262" s="252" t="s">
        <v>185</v>
      </c>
      <c r="E1262" s="252" t="s">
        <v>185</v>
      </c>
      <c r="F1262" s="252" t="s">
        <v>185</v>
      </c>
      <c r="G1262" s="252" t="s">
        <v>185</v>
      </c>
      <c r="H1262" s="252">
        <v>1273</v>
      </c>
      <c r="I1262" s="252" t="s">
        <v>185</v>
      </c>
    </row>
    <row r="1263" spans="1:9" ht="27" customHeight="1">
      <c r="A1263" s="246"/>
      <c r="B1263" s="84" t="s">
        <v>3922</v>
      </c>
      <c r="C1263" s="252" t="s">
        <v>185</v>
      </c>
      <c r="D1263" s="252" t="s">
        <v>185</v>
      </c>
      <c r="E1263" s="252" t="s">
        <v>185</v>
      </c>
      <c r="F1263" s="252" t="s">
        <v>185</v>
      </c>
      <c r="G1263" s="252" t="s">
        <v>185</v>
      </c>
      <c r="H1263" s="252">
        <v>4577.38</v>
      </c>
      <c r="I1263" s="252" t="s">
        <v>185</v>
      </c>
    </row>
    <row r="1264" spans="1:9" ht="27" customHeight="1">
      <c r="A1264" s="246"/>
      <c r="B1264" s="84" t="s">
        <v>3923</v>
      </c>
      <c r="C1264" s="252" t="s">
        <v>185</v>
      </c>
      <c r="D1264" s="252" t="s">
        <v>185</v>
      </c>
      <c r="E1264" s="252" t="s">
        <v>185</v>
      </c>
      <c r="F1264" s="252" t="s">
        <v>185</v>
      </c>
      <c r="G1264" s="252" t="s">
        <v>185</v>
      </c>
      <c r="H1264" s="252">
        <v>3291.29</v>
      </c>
      <c r="I1264" s="252" t="s">
        <v>185</v>
      </c>
    </row>
    <row r="1265" spans="1:9" ht="27" customHeight="1">
      <c r="A1265" s="246"/>
      <c r="B1265" s="84" t="s">
        <v>3924</v>
      </c>
      <c r="C1265" s="252" t="s">
        <v>185</v>
      </c>
      <c r="D1265" s="252" t="s">
        <v>185</v>
      </c>
      <c r="E1265" s="252" t="s">
        <v>185</v>
      </c>
      <c r="F1265" s="252" t="s">
        <v>185</v>
      </c>
      <c r="G1265" s="252" t="s">
        <v>185</v>
      </c>
      <c r="H1265" s="252">
        <v>2283.19</v>
      </c>
      <c r="I1265" s="252" t="s">
        <v>185</v>
      </c>
    </row>
    <row r="1266" spans="1:9" ht="27" customHeight="1">
      <c r="A1266" s="246"/>
      <c r="B1266" s="84" t="s">
        <v>3925</v>
      </c>
      <c r="C1266" s="252" t="s">
        <v>185</v>
      </c>
      <c r="D1266" s="252" t="s">
        <v>185</v>
      </c>
      <c r="E1266" s="252" t="s">
        <v>185</v>
      </c>
      <c r="F1266" s="252" t="s">
        <v>185</v>
      </c>
      <c r="G1266" s="252" t="s">
        <v>185</v>
      </c>
      <c r="H1266" s="252">
        <v>3094.58</v>
      </c>
      <c r="I1266" s="252" t="s">
        <v>185</v>
      </c>
    </row>
    <row r="1267" spans="1:9" ht="27" customHeight="1">
      <c r="A1267" s="246"/>
      <c r="B1267" s="84" t="s">
        <v>3926</v>
      </c>
      <c r="C1267" s="252" t="s">
        <v>185</v>
      </c>
      <c r="D1267" s="252" t="s">
        <v>185</v>
      </c>
      <c r="E1267" s="252" t="s">
        <v>185</v>
      </c>
      <c r="F1267" s="252" t="s">
        <v>185</v>
      </c>
      <c r="G1267" s="252" t="s">
        <v>185</v>
      </c>
      <c r="H1267" s="252">
        <v>1637.3</v>
      </c>
      <c r="I1267" s="252" t="s">
        <v>185</v>
      </c>
    </row>
    <row r="1268" spans="1:9" ht="25.5">
      <c r="A1268" s="257"/>
      <c r="B1268" s="150" t="s">
        <v>3927</v>
      </c>
      <c r="C1268" s="258" t="s">
        <v>185</v>
      </c>
      <c r="D1268" s="258" t="s">
        <v>185</v>
      </c>
      <c r="E1268" s="258" t="s">
        <v>185</v>
      </c>
      <c r="F1268" s="258" t="s">
        <v>185</v>
      </c>
      <c r="G1268" s="258" t="s">
        <v>185</v>
      </c>
      <c r="H1268" s="258">
        <v>2562.1</v>
      </c>
      <c r="I1268" s="258" t="s">
        <v>185</v>
      </c>
    </row>
    <row r="1269" spans="1:9" ht="15.75">
      <c r="A1269" s="251"/>
      <c r="B1269" s="84"/>
      <c r="C1269" s="252"/>
      <c r="D1269" s="252"/>
      <c r="E1269" s="252"/>
      <c r="F1269" s="252"/>
      <c r="G1269" s="252"/>
      <c r="H1269" s="252"/>
      <c r="I1269" s="252"/>
    </row>
    <row r="1270" spans="1:9" ht="15.75">
      <c r="A1270" s="251"/>
      <c r="B1270" s="84"/>
      <c r="C1270" s="252"/>
      <c r="D1270" s="252"/>
      <c r="E1270" s="252"/>
      <c r="F1270" s="252"/>
      <c r="G1270" s="252"/>
      <c r="H1270" s="252"/>
      <c r="I1270" s="252"/>
    </row>
    <row r="1271" spans="1:9" ht="15.75">
      <c r="A1271" s="1647" t="s">
        <v>3301</v>
      </c>
      <c r="B1271" s="1647"/>
      <c r="C1271" s="1647"/>
      <c r="D1271" s="1647"/>
      <c r="E1271" s="1647"/>
      <c r="F1271" s="1647"/>
      <c r="G1271" s="1647"/>
      <c r="H1271" s="1647"/>
      <c r="I1271" s="1647"/>
    </row>
    <row r="1272" spans="1:9" ht="15.75">
      <c r="A1272" s="1699" t="s">
        <v>3261</v>
      </c>
      <c r="B1272" s="1699"/>
      <c r="C1272" s="1699"/>
      <c r="D1272" s="1699"/>
      <c r="E1272" s="1699"/>
      <c r="F1272" s="1699"/>
      <c r="G1272" s="1699"/>
      <c r="H1272" s="1699"/>
      <c r="I1272" s="1699"/>
    </row>
    <row r="1273" spans="1:9" ht="15.75">
      <c r="A1273" s="58"/>
      <c r="B1273" s="58" t="s">
        <v>3262</v>
      </c>
      <c r="C1273" s="58" t="s">
        <v>1159</v>
      </c>
      <c r="D1273" s="1674" t="s">
        <v>3263</v>
      </c>
      <c r="E1273" s="1651"/>
      <c r="F1273" s="1651"/>
      <c r="G1273" s="1651"/>
      <c r="H1273" s="58" t="s">
        <v>1159</v>
      </c>
      <c r="I1273" s="58" t="s">
        <v>1</v>
      </c>
    </row>
    <row r="1274" spans="1:9" ht="15.75">
      <c r="A1274" s="246"/>
      <c r="B1274" s="246"/>
      <c r="C1274" s="72" t="s">
        <v>3264</v>
      </c>
      <c r="D1274" s="72" t="s">
        <v>1154</v>
      </c>
      <c r="E1274" s="72" t="s">
        <v>15</v>
      </c>
      <c r="F1274" s="72" t="s">
        <v>1155</v>
      </c>
      <c r="G1274" s="72" t="s">
        <v>1156</v>
      </c>
      <c r="H1274" s="72" t="s">
        <v>3265</v>
      </c>
      <c r="I1274" s="72" t="s">
        <v>3266</v>
      </c>
    </row>
    <row r="1275" spans="1:9" ht="15.75">
      <c r="A1275" s="246"/>
      <c r="B1275" s="246"/>
      <c r="C1275" s="72" t="s">
        <v>5</v>
      </c>
      <c r="D1275" s="72" t="s">
        <v>1159</v>
      </c>
      <c r="E1275" s="72" t="s">
        <v>15</v>
      </c>
      <c r="F1275" s="72" t="s">
        <v>1160</v>
      </c>
      <c r="G1275" s="246"/>
      <c r="H1275" s="72" t="s">
        <v>4</v>
      </c>
      <c r="I1275" s="72" t="s">
        <v>6</v>
      </c>
    </row>
    <row r="1276" spans="1:9" ht="15.75">
      <c r="A1276" s="246"/>
      <c r="B1276" s="246"/>
      <c r="C1276" s="246"/>
      <c r="D1276" s="246"/>
      <c r="E1276" s="246"/>
      <c r="F1276" s="72" t="s">
        <v>3267</v>
      </c>
      <c r="G1276" s="246"/>
      <c r="H1276" s="246"/>
      <c r="I1276" s="72" t="s">
        <v>3268</v>
      </c>
    </row>
    <row r="1277" spans="1:9" ht="15.75">
      <c r="A1277" s="59"/>
      <c r="B1277" s="59"/>
      <c r="C1277" s="59"/>
      <c r="D1277" s="59"/>
      <c r="E1277" s="59"/>
      <c r="F1277" s="59" t="s">
        <v>3269</v>
      </c>
      <c r="G1277" s="59"/>
      <c r="H1277" s="59"/>
      <c r="I1277" s="59" t="s">
        <v>3270</v>
      </c>
    </row>
    <row r="1278" spans="1:9" ht="15.75">
      <c r="A1278" s="246"/>
      <c r="B1278" s="246"/>
      <c r="C1278" s="246"/>
      <c r="D1278" s="246"/>
      <c r="E1278" s="246"/>
      <c r="F1278" s="1696" t="s">
        <v>3271</v>
      </c>
      <c r="G1278" s="1696"/>
      <c r="H1278" s="1696"/>
      <c r="I1278" s="1696"/>
    </row>
    <row r="1279" spans="1:9" ht="15.75">
      <c r="A1279" s="246"/>
      <c r="B1279" s="1653" t="s">
        <v>3302</v>
      </c>
      <c r="C1279" s="1653"/>
      <c r="D1279" s="246"/>
      <c r="E1279" s="246"/>
      <c r="F1279" s="246"/>
      <c r="G1279" s="246"/>
      <c r="H1279" s="246"/>
      <c r="I1279" s="246"/>
    </row>
    <row r="1280" spans="1:9" ht="15.75">
      <c r="A1280" s="247" t="s">
        <v>246</v>
      </c>
      <c r="B1280" s="1653" t="s">
        <v>3561</v>
      </c>
      <c r="C1280" s="1653"/>
      <c r="D1280" s="246"/>
      <c r="E1280" s="246"/>
      <c r="F1280" s="246"/>
      <c r="G1280" s="246"/>
      <c r="H1280" s="246"/>
      <c r="I1280" s="246"/>
    </row>
    <row r="1281" spans="1:9" ht="31.5" customHeight="1">
      <c r="A1281" s="247" t="s">
        <v>81</v>
      </c>
      <c r="B1281" s="1653" t="s">
        <v>3855</v>
      </c>
      <c r="C1281" s="1653"/>
      <c r="D1281" s="1692"/>
      <c r="E1281" s="246"/>
      <c r="F1281" s="246"/>
      <c r="G1281" s="246"/>
      <c r="H1281" s="246"/>
      <c r="I1281" s="246"/>
    </row>
    <row r="1282" spans="1:9" ht="15" customHeight="1">
      <c r="A1282" s="248" t="s">
        <v>3911</v>
      </c>
      <c r="B1282" s="1688" t="s">
        <v>3916</v>
      </c>
      <c r="C1282" s="1653"/>
      <c r="D1282" s="246"/>
      <c r="E1282" s="246"/>
      <c r="F1282" s="246"/>
      <c r="G1282" s="246"/>
      <c r="H1282" s="246"/>
      <c r="I1282" s="246"/>
    </row>
    <row r="1283" spans="1:9" ht="15" customHeight="1">
      <c r="A1283" s="264">
        <v>1</v>
      </c>
      <c r="B1283" s="1693" t="s">
        <v>3917</v>
      </c>
      <c r="C1283" s="1694"/>
      <c r="D1283" s="246"/>
      <c r="E1283" s="246"/>
      <c r="F1283" s="246"/>
      <c r="G1283" s="246"/>
      <c r="H1283" s="246"/>
      <c r="I1283" s="246"/>
    </row>
    <row r="1284" spans="1:9" ht="15" customHeight="1">
      <c r="A1284" s="259" t="s">
        <v>40</v>
      </c>
      <c r="B1284" s="1695" t="s">
        <v>3928</v>
      </c>
      <c r="C1284" s="1695"/>
      <c r="D1284" s="246"/>
      <c r="E1284" s="246"/>
      <c r="F1284" s="246"/>
      <c r="G1284" s="246"/>
      <c r="H1284" s="246"/>
      <c r="I1284" s="246"/>
    </row>
    <row r="1285" spans="1:9" ht="51.75" customHeight="1">
      <c r="A1285" s="251"/>
      <c r="B1285" s="84" t="s">
        <v>3929</v>
      </c>
      <c r="C1285" s="252" t="s">
        <v>185</v>
      </c>
      <c r="D1285" s="252" t="s">
        <v>185</v>
      </c>
      <c r="E1285" s="252" t="s">
        <v>185</v>
      </c>
      <c r="F1285" s="252" t="s">
        <v>185</v>
      </c>
      <c r="G1285" s="252" t="s">
        <v>185</v>
      </c>
      <c r="H1285" s="252">
        <v>1934.57</v>
      </c>
      <c r="I1285" s="252" t="s">
        <v>185</v>
      </c>
    </row>
    <row r="1286" spans="1:9" ht="25.5">
      <c r="A1286" s="251"/>
      <c r="B1286" s="84" t="s">
        <v>3930</v>
      </c>
      <c r="C1286" s="252" t="s">
        <v>185</v>
      </c>
      <c r="D1286" s="252" t="s">
        <v>185</v>
      </c>
      <c r="E1286" s="252" t="s">
        <v>185</v>
      </c>
      <c r="F1286" s="252" t="s">
        <v>185</v>
      </c>
      <c r="G1286" s="252" t="s">
        <v>185</v>
      </c>
      <c r="H1286" s="252">
        <v>3462.27</v>
      </c>
      <c r="I1286" s="252" t="s">
        <v>185</v>
      </c>
    </row>
    <row r="1287" spans="1:9" ht="25.5">
      <c r="A1287" s="251"/>
      <c r="B1287" s="84" t="s">
        <v>3931</v>
      </c>
      <c r="C1287" s="252" t="s">
        <v>185</v>
      </c>
      <c r="D1287" s="252" t="s">
        <v>185</v>
      </c>
      <c r="E1287" s="252" t="s">
        <v>185</v>
      </c>
      <c r="F1287" s="252" t="s">
        <v>185</v>
      </c>
      <c r="G1287" s="252" t="s">
        <v>185</v>
      </c>
      <c r="H1287" s="252">
        <v>1333.23</v>
      </c>
      <c r="I1287" s="252" t="s">
        <v>185</v>
      </c>
    </row>
    <row r="1288" spans="1:9" ht="25.5" customHeight="1">
      <c r="A1288" s="251"/>
      <c r="B1288" s="84" t="s">
        <v>3932</v>
      </c>
      <c r="C1288" s="252" t="s">
        <v>185</v>
      </c>
      <c r="D1288" s="252" t="s">
        <v>185</v>
      </c>
      <c r="E1288" s="252" t="s">
        <v>185</v>
      </c>
      <c r="F1288" s="252" t="s">
        <v>185</v>
      </c>
      <c r="G1288" s="252" t="s">
        <v>185</v>
      </c>
      <c r="H1288" s="252">
        <v>937.92</v>
      </c>
      <c r="I1288" s="252" t="s">
        <v>185</v>
      </c>
    </row>
    <row r="1289" spans="1:9" ht="25.5" customHeight="1">
      <c r="A1289" s="251"/>
      <c r="B1289" s="84" t="s">
        <v>3933</v>
      </c>
      <c r="C1289" s="252" t="s">
        <v>185</v>
      </c>
      <c r="D1289" s="252" t="s">
        <v>185</v>
      </c>
      <c r="E1289" s="252" t="s">
        <v>185</v>
      </c>
      <c r="F1289" s="252" t="s">
        <v>185</v>
      </c>
      <c r="G1289" s="252" t="s">
        <v>185</v>
      </c>
      <c r="H1289" s="252">
        <v>3355.47</v>
      </c>
      <c r="I1289" s="252" t="s">
        <v>185</v>
      </c>
    </row>
    <row r="1290" spans="1:9" ht="25.5" customHeight="1">
      <c r="A1290" s="251"/>
      <c r="B1290" s="84" t="s">
        <v>3934</v>
      </c>
      <c r="C1290" s="252" t="s">
        <v>185</v>
      </c>
      <c r="D1290" s="252" t="s">
        <v>185</v>
      </c>
      <c r="E1290" s="252" t="s">
        <v>185</v>
      </c>
      <c r="F1290" s="252" t="s">
        <v>185</v>
      </c>
      <c r="G1290" s="252" t="s">
        <v>185</v>
      </c>
      <c r="H1290" s="252">
        <v>917.82</v>
      </c>
      <c r="I1290" s="252" t="s">
        <v>185</v>
      </c>
    </row>
    <row r="1291" spans="1:9" ht="15.75">
      <c r="A1291" s="251"/>
      <c r="B1291" s="84" t="s">
        <v>3935</v>
      </c>
      <c r="C1291" s="252" t="s">
        <v>185</v>
      </c>
      <c r="D1291" s="252" t="s">
        <v>185</v>
      </c>
      <c r="E1291" s="252" t="s">
        <v>185</v>
      </c>
      <c r="F1291" s="252" t="s">
        <v>185</v>
      </c>
      <c r="G1291" s="252" t="s">
        <v>185</v>
      </c>
      <c r="H1291" s="252">
        <v>2962.68</v>
      </c>
      <c r="I1291" s="252" t="s">
        <v>185</v>
      </c>
    </row>
    <row r="1292" spans="1:9" ht="25.5" customHeight="1">
      <c r="A1292" s="251"/>
      <c r="B1292" s="84" t="s">
        <v>3936</v>
      </c>
      <c r="C1292" s="252" t="s">
        <v>185</v>
      </c>
      <c r="D1292" s="252" t="s">
        <v>185</v>
      </c>
      <c r="E1292" s="252" t="s">
        <v>185</v>
      </c>
      <c r="F1292" s="252" t="s">
        <v>185</v>
      </c>
      <c r="G1292" s="252" t="s">
        <v>185</v>
      </c>
      <c r="H1292" s="252">
        <v>1016.13</v>
      </c>
      <c r="I1292" s="252" t="s">
        <v>185</v>
      </c>
    </row>
    <row r="1293" spans="1:9" ht="38.25">
      <c r="A1293" s="257"/>
      <c r="B1293" s="150" t="s">
        <v>3937</v>
      </c>
      <c r="C1293" s="258" t="s">
        <v>185</v>
      </c>
      <c r="D1293" s="258" t="s">
        <v>185</v>
      </c>
      <c r="E1293" s="258" t="s">
        <v>185</v>
      </c>
      <c r="F1293" s="258" t="s">
        <v>185</v>
      </c>
      <c r="G1293" s="258" t="s">
        <v>185</v>
      </c>
      <c r="H1293" s="258">
        <v>1662.63</v>
      </c>
      <c r="I1293" s="258" t="s">
        <v>185</v>
      </c>
    </row>
    <row r="1294" spans="1:9" ht="15.75">
      <c r="A1294" s="1647" t="s">
        <v>3301</v>
      </c>
      <c r="B1294" s="1647"/>
      <c r="C1294" s="1647"/>
      <c r="D1294" s="1647"/>
      <c r="E1294" s="1647"/>
      <c r="F1294" s="1647"/>
      <c r="G1294" s="1647"/>
      <c r="H1294" s="1647"/>
      <c r="I1294" s="1647"/>
    </row>
    <row r="1295" spans="1:9" ht="15.75">
      <c r="A1295" s="1699" t="s">
        <v>3261</v>
      </c>
      <c r="B1295" s="1699"/>
      <c r="C1295" s="1699"/>
      <c r="D1295" s="1699"/>
      <c r="E1295" s="1699"/>
      <c r="F1295" s="1699"/>
      <c r="G1295" s="1699"/>
      <c r="H1295" s="1699"/>
      <c r="I1295" s="1699"/>
    </row>
    <row r="1296" spans="1:9" ht="15.75">
      <c r="A1296" s="58"/>
      <c r="B1296" s="58" t="s">
        <v>3262</v>
      </c>
      <c r="C1296" s="58" t="s">
        <v>1159</v>
      </c>
      <c r="D1296" s="1674" t="s">
        <v>3263</v>
      </c>
      <c r="E1296" s="1651"/>
      <c r="F1296" s="1651"/>
      <c r="G1296" s="1651"/>
      <c r="H1296" s="58" t="s">
        <v>1159</v>
      </c>
      <c r="I1296" s="58" t="s">
        <v>1</v>
      </c>
    </row>
    <row r="1297" spans="1:9" ht="15.75">
      <c r="A1297" s="246"/>
      <c r="B1297" s="246"/>
      <c r="C1297" s="72" t="s">
        <v>3264</v>
      </c>
      <c r="D1297" s="72" t="s">
        <v>1154</v>
      </c>
      <c r="E1297" s="72" t="s">
        <v>15</v>
      </c>
      <c r="F1297" s="72" t="s">
        <v>1155</v>
      </c>
      <c r="G1297" s="72" t="s">
        <v>1156</v>
      </c>
      <c r="H1297" s="72" t="s">
        <v>3265</v>
      </c>
      <c r="I1297" s="72" t="s">
        <v>3266</v>
      </c>
    </row>
    <row r="1298" spans="1:9" ht="15.75">
      <c r="A1298" s="246"/>
      <c r="B1298" s="246"/>
      <c r="C1298" s="72" t="s">
        <v>5</v>
      </c>
      <c r="D1298" s="72" t="s">
        <v>1159</v>
      </c>
      <c r="E1298" s="72" t="s">
        <v>15</v>
      </c>
      <c r="F1298" s="72" t="s">
        <v>1160</v>
      </c>
      <c r="G1298" s="246"/>
      <c r="H1298" s="72" t="s">
        <v>4</v>
      </c>
      <c r="I1298" s="72" t="s">
        <v>6</v>
      </c>
    </row>
    <row r="1299" spans="1:9" ht="15.75">
      <c r="A1299" s="246"/>
      <c r="B1299" s="246"/>
      <c r="C1299" s="246"/>
      <c r="D1299" s="246"/>
      <c r="E1299" s="246"/>
      <c r="F1299" s="72" t="s">
        <v>3267</v>
      </c>
      <c r="G1299" s="246"/>
      <c r="H1299" s="246"/>
      <c r="I1299" s="72" t="s">
        <v>3268</v>
      </c>
    </row>
    <row r="1300" spans="1:9" ht="15.75">
      <c r="A1300" s="59"/>
      <c r="B1300" s="59"/>
      <c r="C1300" s="59"/>
      <c r="D1300" s="59"/>
      <c r="E1300" s="59"/>
      <c r="F1300" s="59" t="s">
        <v>3269</v>
      </c>
      <c r="G1300" s="59"/>
      <c r="H1300" s="59"/>
      <c r="I1300" s="59" t="s">
        <v>3270</v>
      </c>
    </row>
    <row r="1301" spans="1:9" ht="17.100000000000001" customHeight="1">
      <c r="A1301" s="246"/>
      <c r="B1301" s="246"/>
      <c r="C1301" s="246"/>
      <c r="D1301" s="246"/>
      <c r="E1301" s="246"/>
      <c r="F1301" s="1696" t="s">
        <v>3271</v>
      </c>
      <c r="G1301" s="1696"/>
      <c r="H1301" s="1696"/>
      <c r="I1301" s="1696"/>
    </row>
    <row r="1302" spans="1:9" ht="15.75">
      <c r="A1302" s="246"/>
      <c r="B1302" s="1653" t="s">
        <v>3302</v>
      </c>
      <c r="C1302" s="1653"/>
      <c r="D1302" s="246"/>
      <c r="E1302" s="246"/>
      <c r="F1302" s="246"/>
      <c r="G1302" s="246"/>
      <c r="H1302" s="246"/>
      <c r="I1302" s="246"/>
    </row>
    <row r="1303" spans="1:9" ht="15.75">
      <c r="A1303" s="247" t="s">
        <v>246</v>
      </c>
      <c r="B1303" s="1653" t="s">
        <v>3561</v>
      </c>
      <c r="C1303" s="1653"/>
      <c r="D1303" s="246"/>
      <c r="E1303" s="246"/>
      <c r="F1303" s="246"/>
      <c r="G1303" s="246"/>
      <c r="H1303" s="246"/>
      <c r="I1303" s="246"/>
    </row>
    <row r="1304" spans="1:9" ht="28.5" customHeight="1">
      <c r="A1304" s="247" t="s">
        <v>81</v>
      </c>
      <c r="B1304" s="1653" t="s">
        <v>3855</v>
      </c>
      <c r="C1304" s="1653"/>
      <c r="D1304" s="1692"/>
      <c r="E1304" s="246"/>
      <c r="F1304" s="246"/>
      <c r="G1304" s="246"/>
      <c r="H1304" s="246"/>
      <c r="I1304" s="246"/>
    </row>
    <row r="1305" spans="1:9" ht="15.75">
      <c r="A1305" s="248" t="s">
        <v>3911</v>
      </c>
      <c r="B1305" s="1688" t="s">
        <v>3916</v>
      </c>
      <c r="C1305" s="1653"/>
      <c r="D1305" s="246"/>
      <c r="E1305" s="246"/>
      <c r="F1305" s="246"/>
      <c r="G1305" s="246"/>
      <c r="H1305" s="246"/>
      <c r="I1305" s="246"/>
    </row>
    <row r="1306" spans="1:9" ht="15" customHeight="1">
      <c r="A1306" s="264">
        <v>1</v>
      </c>
      <c r="B1306" s="1693" t="s">
        <v>3917</v>
      </c>
      <c r="C1306" s="1694"/>
      <c r="D1306" s="246"/>
      <c r="E1306" s="246"/>
      <c r="F1306" s="246"/>
      <c r="G1306" s="246"/>
      <c r="H1306" s="246"/>
      <c r="I1306" s="246"/>
    </row>
    <row r="1307" spans="1:9" ht="15" customHeight="1">
      <c r="A1307" s="259" t="s">
        <v>40</v>
      </c>
      <c r="B1307" s="1695" t="s">
        <v>3928</v>
      </c>
      <c r="C1307" s="1695"/>
      <c r="D1307" s="246"/>
      <c r="E1307" s="246"/>
      <c r="F1307" s="246"/>
      <c r="G1307" s="246"/>
      <c r="H1307" s="246"/>
      <c r="I1307" s="246"/>
    </row>
    <row r="1308" spans="1:9" ht="25.5" customHeight="1">
      <c r="A1308" s="251"/>
      <c r="B1308" s="84" t="s">
        <v>3938</v>
      </c>
      <c r="C1308" s="252">
        <v>11.33</v>
      </c>
      <c r="D1308" s="252" t="s">
        <v>185</v>
      </c>
      <c r="E1308" s="252" t="s">
        <v>185</v>
      </c>
      <c r="F1308" s="252" t="s">
        <v>185</v>
      </c>
      <c r="G1308" s="252" t="s">
        <v>185</v>
      </c>
      <c r="H1308" s="252">
        <v>2783.42</v>
      </c>
      <c r="I1308" s="252" t="s">
        <v>185</v>
      </c>
    </row>
    <row r="1309" spans="1:9" ht="24.75" customHeight="1">
      <c r="A1309" s="246"/>
      <c r="B1309" s="84" t="s">
        <v>3939</v>
      </c>
      <c r="C1309" s="252" t="s">
        <v>185</v>
      </c>
      <c r="D1309" s="252" t="s">
        <v>185</v>
      </c>
      <c r="E1309" s="252" t="s">
        <v>185</v>
      </c>
      <c r="F1309" s="252" t="s">
        <v>185</v>
      </c>
      <c r="G1309" s="252" t="s">
        <v>185</v>
      </c>
      <c r="H1309" s="252">
        <v>2157.23</v>
      </c>
      <c r="I1309" s="252" t="s">
        <v>185</v>
      </c>
    </row>
    <row r="1310" spans="1:9">
      <c r="A1310" s="246"/>
      <c r="B1310" s="84" t="s">
        <v>3940</v>
      </c>
      <c r="C1310" s="252" t="s">
        <v>185</v>
      </c>
      <c r="D1310" s="252" t="s">
        <v>185</v>
      </c>
      <c r="E1310" s="252" t="s">
        <v>185</v>
      </c>
      <c r="F1310" s="252" t="s">
        <v>185</v>
      </c>
      <c r="G1310" s="252" t="s">
        <v>185</v>
      </c>
      <c r="H1310" s="252">
        <v>1264.05</v>
      </c>
      <c r="I1310" s="252" t="s">
        <v>185</v>
      </c>
    </row>
    <row r="1311" spans="1:9" ht="25.5" customHeight="1">
      <c r="A1311" s="246"/>
      <c r="B1311" s="84" t="s">
        <v>3941</v>
      </c>
      <c r="C1311" s="252" t="s">
        <v>185</v>
      </c>
      <c r="D1311" s="252" t="s">
        <v>185</v>
      </c>
      <c r="E1311" s="252" t="s">
        <v>185</v>
      </c>
      <c r="F1311" s="252" t="s">
        <v>185</v>
      </c>
      <c r="G1311" s="252" t="s">
        <v>185</v>
      </c>
      <c r="H1311" s="252">
        <v>1670.44</v>
      </c>
      <c r="I1311" s="252" t="s">
        <v>185</v>
      </c>
    </row>
    <row r="1312" spans="1:9" ht="25.5" customHeight="1">
      <c r="A1312" s="246"/>
      <c r="B1312" s="84" t="s">
        <v>3942</v>
      </c>
      <c r="C1312" s="252" t="s">
        <v>185</v>
      </c>
      <c r="D1312" s="252" t="s">
        <v>185</v>
      </c>
      <c r="E1312" s="252" t="s">
        <v>185</v>
      </c>
      <c r="F1312" s="252" t="s">
        <v>185</v>
      </c>
      <c r="G1312" s="252" t="s">
        <v>185</v>
      </c>
      <c r="H1312" s="252">
        <v>1482.23</v>
      </c>
      <c r="I1312" s="252" t="s">
        <v>185</v>
      </c>
    </row>
    <row r="1313" spans="1:9" ht="25.5" customHeight="1">
      <c r="A1313" s="246"/>
      <c r="B1313" s="84" t="s">
        <v>3943</v>
      </c>
      <c r="C1313" s="252" t="s">
        <v>185</v>
      </c>
      <c r="D1313" s="252" t="s">
        <v>185</v>
      </c>
      <c r="E1313" s="252" t="s">
        <v>185</v>
      </c>
      <c r="F1313" s="252" t="s">
        <v>185</v>
      </c>
      <c r="G1313" s="252" t="s">
        <v>185</v>
      </c>
      <c r="H1313" s="252">
        <v>83.49</v>
      </c>
      <c r="I1313" s="252" t="s">
        <v>185</v>
      </c>
    </row>
    <row r="1314" spans="1:9" ht="27.75" customHeight="1">
      <c r="A1314" s="246"/>
      <c r="B1314" s="84" t="s">
        <v>3944</v>
      </c>
      <c r="C1314" s="252" t="s">
        <v>185</v>
      </c>
      <c r="D1314" s="252" t="s">
        <v>185</v>
      </c>
      <c r="E1314" s="252" t="s">
        <v>185</v>
      </c>
      <c r="F1314" s="252" t="s">
        <v>185</v>
      </c>
      <c r="G1314" s="252" t="s">
        <v>185</v>
      </c>
      <c r="H1314" s="252">
        <v>2575.44</v>
      </c>
      <c r="I1314" s="252" t="s">
        <v>185</v>
      </c>
    </row>
    <row r="1315" spans="1:9" ht="27.75" customHeight="1">
      <c r="A1315" s="262"/>
      <c r="B1315" s="150" t="s">
        <v>3945</v>
      </c>
      <c r="C1315" s="258">
        <v>33.82</v>
      </c>
      <c r="D1315" s="258" t="s">
        <v>185</v>
      </c>
      <c r="E1315" s="258" t="s">
        <v>185</v>
      </c>
      <c r="F1315" s="258" t="s">
        <v>185</v>
      </c>
      <c r="G1315" s="258" t="s">
        <v>185</v>
      </c>
      <c r="H1315" s="258">
        <v>1664.99</v>
      </c>
      <c r="I1315" s="258" t="s">
        <v>185</v>
      </c>
    </row>
    <row r="1316" spans="1:9" ht="15.75">
      <c r="A1316" s="1647" t="s">
        <v>3301</v>
      </c>
      <c r="B1316" s="1647"/>
      <c r="C1316" s="1647"/>
      <c r="D1316" s="1647"/>
      <c r="E1316" s="1647"/>
      <c r="F1316" s="1647"/>
      <c r="G1316" s="1647"/>
      <c r="H1316" s="1647"/>
      <c r="I1316" s="1647"/>
    </row>
    <row r="1317" spans="1:9" ht="15.75">
      <c r="A1317" s="1699" t="s">
        <v>3261</v>
      </c>
      <c r="B1317" s="1699"/>
      <c r="C1317" s="1699"/>
      <c r="D1317" s="1699"/>
      <c r="E1317" s="1699"/>
      <c r="F1317" s="1699"/>
      <c r="G1317" s="1699"/>
      <c r="H1317" s="1699"/>
      <c r="I1317" s="1699"/>
    </row>
    <row r="1318" spans="1:9" ht="15.75">
      <c r="A1318" s="58"/>
      <c r="B1318" s="58" t="s">
        <v>3262</v>
      </c>
      <c r="C1318" s="58" t="s">
        <v>1159</v>
      </c>
      <c r="D1318" s="1674" t="s">
        <v>3263</v>
      </c>
      <c r="E1318" s="1651"/>
      <c r="F1318" s="1651"/>
      <c r="G1318" s="1651"/>
      <c r="H1318" s="58" t="s">
        <v>1159</v>
      </c>
      <c r="I1318" s="58" t="s">
        <v>1</v>
      </c>
    </row>
    <row r="1319" spans="1:9" ht="15.75">
      <c r="A1319" s="246"/>
      <c r="B1319" s="246"/>
      <c r="C1319" s="72" t="s">
        <v>3264</v>
      </c>
      <c r="D1319" s="72" t="s">
        <v>1154</v>
      </c>
      <c r="E1319" s="72" t="s">
        <v>15</v>
      </c>
      <c r="F1319" s="72" t="s">
        <v>1155</v>
      </c>
      <c r="G1319" s="72" t="s">
        <v>1156</v>
      </c>
      <c r="H1319" s="72" t="s">
        <v>3265</v>
      </c>
      <c r="I1319" s="72" t="s">
        <v>3266</v>
      </c>
    </row>
    <row r="1320" spans="1:9" ht="15.75">
      <c r="A1320" s="246"/>
      <c r="B1320" s="246"/>
      <c r="C1320" s="72" t="s">
        <v>5</v>
      </c>
      <c r="D1320" s="72" t="s">
        <v>1159</v>
      </c>
      <c r="E1320" s="72" t="s">
        <v>15</v>
      </c>
      <c r="F1320" s="72" t="s">
        <v>1160</v>
      </c>
      <c r="G1320" s="246"/>
      <c r="H1320" s="72" t="s">
        <v>4</v>
      </c>
      <c r="I1320" s="72" t="s">
        <v>6</v>
      </c>
    </row>
    <row r="1321" spans="1:9" ht="15.75">
      <c r="A1321" s="246"/>
      <c r="B1321" s="246"/>
      <c r="C1321" s="246"/>
      <c r="D1321" s="246"/>
      <c r="E1321" s="246"/>
      <c r="F1321" s="72" t="s">
        <v>3267</v>
      </c>
      <c r="G1321" s="246"/>
      <c r="H1321" s="246"/>
      <c r="I1321" s="72" t="s">
        <v>3268</v>
      </c>
    </row>
    <row r="1322" spans="1:9" ht="15.75">
      <c r="A1322" s="59"/>
      <c r="B1322" s="59"/>
      <c r="C1322" s="59"/>
      <c r="D1322" s="59"/>
      <c r="E1322" s="59"/>
      <c r="F1322" s="59" t="s">
        <v>3269</v>
      </c>
      <c r="G1322" s="59"/>
      <c r="H1322" s="59"/>
      <c r="I1322" s="59" t="s">
        <v>3270</v>
      </c>
    </row>
    <row r="1323" spans="1:9" ht="15.75">
      <c r="A1323" s="246"/>
      <c r="B1323" s="246"/>
      <c r="C1323" s="246"/>
      <c r="D1323" s="246"/>
      <c r="E1323" s="246"/>
      <c r="F1323" s="1696" t="s">
        <v>3271</v>
      </c>
      <c r="G1323" s="1696"/>
      <c r="H1323" s="1696"/>
      <c r="I1323" s="1696"/>
    </row>
    <row r="1324" spans="1:9" ht="15.75">
      <c r="A1324" s="246"/>
      <c r="B1324" s="1653" t="s">
        <v>3302</v>
      </c>
      <c r="C1324" s="1653"/>
      <c r="D1324" s="246"/>
      <c r="E1324" s="246"/>
      <c r="F1324" s="246"/>
      <c r="G1324" s="246"/>
      <c r="H1324" s="246"/>
      <c r="I1324" s="246"/>
    </row>
    <row r="1325" spans="1:9" ht="15.75">
      <c r="A1325" s="247" t="s">
        <v>246</v>
      </c>
      <c r="B1325" s="1653" t="s">
        <v>3561</v>
      </c>
      <c r="C1325" s="1653"/>
      <c r="D1325" s="246"/>
      <c r="E1325" s="246"/>
      <c r="F1325" s="246"/>
      <c r="G1325" s="246"/>
      <c r="H1325" s="246"/>
      <c r="I1325" s="246"/>
    </row>
    <row r="1326" spans="1:9" ht="33" customHeight="1">
      <c r="A1326" s="247" t="s">
        <v>81</v>
      </c>
      <c r="B1326" s="1653" t="s">
        <v>3855</v>
      </c>
      <c r="C1326" s="1653"/>
      <c r="D1326" s="1692"/>
      <c r="E1326" s="246"/>
      <c r="F1326" s="246"/>
      <c r="G1326" s="246"/>
      <c r="H1326" s="246"/>
      <c r="I1326" s="246"/>
    </row>
    <row r="1327" spans="1:9" ht="15" customHeight="1">
      <c r="A1327" s="248" t="s">
        <v>3911</v>
      </c>
      <c r="B1327" s="1688" t="s">
        <v>3916</v>
      </c>
      <c r="C1327" s="1653"/>
      <c r="D1327" s="246"/>
      <c r="E1327" s="246"/>
      <c r="F1327" s="246"/>
      <c r="G1327" s="246"/>
      <c r="H1327" s="246"/>
      <c r="I1327" s="246"/>
    </row>
    <row r="1328" spans="1:9">
      <c r="A1328" s="264">
        <v>1</v>
      </c>
      <c r="B1328" s="1693" t="s">
        <v>3917</v>
      </c>
      <c r="C1328" s="1694"/>
      <c r="D1328" s="246"/>
      <c r="E1328" s="246"/>
      <c r="F1328" s="246"/>
      <c r="G1328" s="246"/>
      <c r="H1328" s="246"/>
      <c r="I1328" s="246"/>
    </row>
    <row r="1329" spans="1:9" ht="15" customHeight="1">
      <c r="A1329" s="259" t="s">
        <v>40</v>
      </c>
      <c r="B1329" s="1695" t="s">
        <v>3946</v>
      </c>
      <c r="C1329" s="1695"/>
      <c r="D1329" s="246"/>
      <c r="E1329" s="246"/>
      <c r="F1329" s="246"/>
      <c r="G1329" s="246"/>
      <c r="H1329" s="246"/>
      <c r="I1329" s="246"/>
    </row>
    <row r="1330" spans="1:9" ht="27" customHeight="1">
      <c r="A1330" s="251"/>
      <c r="B1330" s="84" t="s">
        <v>3947</v>
      </c>
      <c r="C1330" s="252">
        <v>1.3</v>
      </c>
      <c r="D1330" s="252" t="s">
        <v>185</v>
      </c>
      <c r="E1330" s="252" t="s">
        <v>185</v>
      </c>
      <c r="F1330" s="252" t="s">
        <v>185</v>
      </c>
      <c r="G1330" s="252" t="s">
        <v>185</v>
      </c>
      <c r="H1330" s="252">
        <v>3342.57</v>
      </c>
      <c r="I1330" s="252" t="s">
        <v>185</v>
      </c>
    </row>
    <row r="1331" spans="1:9" ht="27" customHeight="1">
      <c r="A1331" s="251"/>
      <c r="B1331" s="84" t="s">
        <v>3948</v>
      </c>
      <c r="C1331" s="252">
        <v>6.72</v>
      </c>
      <c r="D1331" s="252" t="s">
        <v>185</v>
      </c>
      <c r="E1331" s="252" t="s">
        <v>185</v>
      </c>
      <c r="F1331" s="252" t="s">
        <v>185</v>
      </c>
      <c r="G1331" s="252" t="s">
        <v>185</v>
      </c>
      <c r="H1331" s="252">
        <v>1588.79</v>
      </c>
      <c r="I1331" s="252" t="s">
        <v>185</v>
      </c>
    </row>
    <row r="1332" spans="1:9" ht="15.75">
      <c r="A1332" s="251"/>
      <c r="B1332" s="84" t="s">
        <v>3949</v>
      </c>
      <c r="C1332" s="252" t="s">
        <v>185</v>
      </c>
      <c r="D1332" s="252" t="s">
        <v>185</v>
      </c>
      <c r="E1332" s="252" t="s">
        <v>185</v>
      </c>
      <c r="F1332" s="252" t="s">
        <v>185</v>
      </c>
      <c r="G1332" s="252" t="s">
        <v>185</v>
      </c>
      <c r="H1332" s="252">
        <v>1595.44</v>
      </c>
      <c r="I1332" s="252" t="s">
        <v>185</v>
      </c>
    </row>
    <row r="1333" spans="1:9" ht="25.5" customHeight="1">
      <c r="A1333" s="251"/>
      <c r="B1333" s="84" t="s">
        <v>3950</v>
      </c>
      <c r="C1333" s="252">
        <v>225.45</v>
      </c>
      <c r="D1333" s="252">
        <v>72.62</v>
      </c>
      <c r="E1333" s="252" t="s">
        <v>185</v>
      </c>
      <c r="F1333" s="252" t="s">
        <v>185</v>
      </c>
      <c r="G1333" s="252">
        <v>72.62</v>
      </c>
      <c r="H1333" s="252">
        <v>1405.78</v>
      </c>
      <c r="I1333" s="252" t="s">
        <v>3951</v>
      </c>
    </row>
    <row r="1334" spans="1:9" ht="25.5" customHeight="1">
      <c r="A1334" s="251"/>
      <c r="B1334" s="84" t="s">
        <v>3952</v>
      </c>
      <c r="C1334" s="252">
        <v>972.6</v>
      </c>
      <c r="D1334" s="252">
        <v>49.03</v>
      </c>
      <c r="E1334" s="252" t="s">
        <v>185</v>
      </c>
      <c r="F1334" s="252" t="s">
        <v>185</v>
      </c>
      <c r="G1334" s="252">
        <v>49.03</v>
      </c>
      <c r="H1334" s="252">
        <v>2210.1</v>
      </c>
      <c r="I1334" s="252" t="s">
        <v>3953</v>
      </c>
    </row>
    <row r="1335" spans="1:9" ht="25.5" customHeight="1">
      <c r="A1335" s="251"/>
      <c r="B1335" s="84" t="s">
        <v>3954</v>
      </c>
      <c r="C1335" s="252">
        <v>18.88</v>
      </c>
      <c r="D1335" s="252">
        <v>273.93</v>
      </c>
      <c r="E1335" s="252" t="s">
        <v>185</v>
      </c>
      <c r="F1335" s="252" t="s">
        <v>185</v>
      </c>
      <c r="G1335" s="252">
        <v>273.93</v>
      </c>
      <c r="H1335" s="252">
        <v>296.2</v>
      </c>
      <c r="I1335" s="252" t="s">
        <v>3955</v>
      </c>
    </row>
    <row r="1336" spans="1:9" ht="25.5" customHeight="1">
      <c r="A1336" s="246"/>
      <c r="B1336" s="84" t="s">
        <v>3956</v>
      </c>
      <c r="C1336" s="252">
        <v>10.71</v>
      </c>
      <c r="D1336" s="252">
        <v>472.87</v>
      </c>
      <c r="E1336" s="252" t="s">
        <v>185</v>
      </c>
      <c r="F1336" s="252" t="s">
        <v>185</v>
      </c>
      <c r="G1336" s="252">
        <v>472.87</v>
      </c>
      <c r="H1336" s="252">
        <v>485.71</v>
      </c>
      <c r="I1336" s="252" t="s">
        <v>3957</v>
      </c>
    </row>
    <row r="1337" spans="1:9" ht="14.25" customHeight="1">
      <c r="A1337" s="246"/>
      <c r="B1337" s="84" t="s">
        <v>3958</v>
      </c>
      <c r="C1337" s="252">
        <v>967.55</v>
      </c>
      <c r="D1337" s="252">
        <v>1205.4100000000001</v>
      </c>
      <c r="E1337" s="252" t="s">
        <v>185</v>
      </c>
      <c r="F1337" s="252" t="s">
        <v>185</v>
      </c>
      <c r="G1337" s="252">
        <v>1205.4100000000001</v>
      </c>
      <c r="H1337" s="252">
        <v>2172.96</v>
      </c>
      <c r="I1337" s="252" t="s">
        <v>3959</v>
      </c>
    </row>
    <row r="1338" spans="1:9" ht="25.5" customHeight="1">
      <c r="A1338" s="246"/>
      <c r="B1338" s="84" t="s">
        <v>3960</v>
      </c>
      <c r="C1338" s="252">
        <v>3.62</v>
      </c>
      <c r="D1338" s="252">
        <v>239.82</v>
      </c>
      <c r="E1338" s="252" t="s">
        <v>185</v>
      </c>
      <c r="F1338" s="252" t="s">
        <v>185</v>
      </c>
      <c r="G1338" s="252">
        <v>239.82</v>
      </c>
      <c r="H1338" s="252">
        <v>243.44</v>
      </c>
      <c r="I1338" s="252" t="s">
        <v>3961</v>
      </c>
    </row>
    <row r="1339" spans="1:9" ht="17.100000000000001" customHeight="1">
      <c r="A1339" s="262"/>
      <c r="B1339" s="254" t="s">
        <v>3679</v>
      </c>
      <c r="C1339" s="253">
        <v>4084.2</v>
      </c>
      <c r="D1339" s="253">
        <v>8056.09</v>
      </c>
      <c r="E1339" s="253" t="s">
        <v>185</v>
      </c>
      <c r="F1339" s="253">
        <v>3843</v>
      </c>
      <c r="G1339" s="253">
        <v>11899.09</v>
      </c>
      <c r="H1339" s="253">
        <v>147080.35999999999</v>
      </c>
      <c r="I1339" s="253" t="s">
        <v>3962</v>
      </c>
    </row>
    <row r="1340" spans="1:9" ht="15.75">
      <c r="A1340" s="1647" t="s">
        <v>3301</v>
      </c>
      <c r="B1340" s="1647"/>
      <c r="C1340" s="1647"/>
      <c r="D1340" s="1647"/>
      <c r="E1340" s="1647"/>
      <c r="F1340" s="1647"/>
      <c r="G1340" s="1647"/>
      <c r="H1340" s="1647"/>
      <c r="I1340" s="1647"/>
    </row>
    <row r="1341" spans="1:9" ht="15.75">
      <c r="A1341" s="1699" t="s">
        <v>3261</v>
      </c>
      <c r="B1341" s="1699"/>
      <c r="C1341" s="1699"/>
      <c r="D1341" s="1699"/>
      <c r="E1341" s="1699"/>
      <c r="F1341" s="1699"/>
      <c r="G1341" s="1699"/>
      <c r="H1341" s="1699"/>
      <c r="I1341" s="1699"/>
    </row>
    <row r="1342" spans="1:9" ht="15.75">
      <c r="A1342" s="58"/>
      <c r="B1342" s="58" t="s">
        <v>3262</v>
      </c>
      <c r="C1342" s="58" t="s">
        <v>1159</v>
      </c>
      <c r="D1342" s="1674" t="s">
        <v>3263</v>
      </c>
      <c r="E1342" s="1651"/>
      <c r="F1342" s="1651"/>
      <c r="G1342" s="1651"/>
      <c r="H1342" s="58" t="s">
        <v>1159</v>
      </c>
      <c r="I1342" s="58" t="s">
        <v>1</v>
      </c>
    </row>
    <row r="1343" spans="1:9" ht="15.75">
      <c r="A1343" s="246"/>
      <c r="B1343" s="246"/>
      <c r="C1343" s="72" t="s">
        <v>3264</v>
      </c>
      <c r="D1343" s="72" t="s">
        <v>1154</v>
      </c>
      <c r="E1343" s="72" t="s">
        <v>15</v>
      </c>
      <c r="F1343" s="72" t="s">
        <v>1155</v>
      </c>
      <c r="G1343" s="72" t="s">
        <v>1156</v>
      </c>
      <c r="H1343" s="72" t="s">
        <v>3265</v>
      </c>
      <c r="I1343" s="72" t="s">
        <v>3266</v>
      </c>
    </row>
    <row r="1344" spans="1:9" ht="15.75">
      <c r="A1344" s="246"/>
      <c r="B1344" s="246"/>
      <c r="C1344" s="72" t="s">
        <v>5</v>
      </c>
      <c r="D1344" s="72" t="s">
        <v>1159</v>
      </c>
      <c r="E1344" s="72" t="s">
        <v>15</v>
      </c>
      <c r="F1344" s="72" t="s">
        <v>1160</v>
      </c>
      <c r="G1344" s="246"/>
      <c r="H1344" s="72" t="s">
        <v>4</v>
      </c>
      <c r="I1344" s="72" t="s">
        <v>6</v>
      </c>
    </row>
    <row r="1345" spans="1:9" ht="15.75">
      <c r="A1345" s="246"/>
      <c r="B1345" s="246"/>
      <c r="C1345" s="246"/>
      <c r="D1345" s="246"/>
      <c r="E1345" s="246"/>
      <c r="F1345" s="72" t="s">
        <v>3267</v>
      </c>
      <c r="G1345" s="246"/>
      <c r="H1345" s="246"/>
      <c r="I1345" s="72" t="s">
        <v>3268</v>
      </c>
    </row>
    <row r="1346" spans="1:9" ht="15.75">
      <c r="A1346" s="59"/>
      <c r="B1346" s="59"/>
      <c r="C1346" s="59"/>
      <c r="D1346" s="59"/>
      <c r="E1346" s="59"/>
      <c r="F1346" s="59" t="s">
        <v>3269</v>
      </c>
      <c r="G1346" s="59"/>
      <c r="H1346" s="59"/>
      <c r="I1346" s="59" t="s">
        <v>3270</v>
      </c>
    </row>
    <row r="1347" spans="1:9" ht="17.100000000000001" customHeight="1">
      <c r="A1347" s="246"/>
      <c r="B1347" s="246"/>
      <c r="C1347" s="246"/>
      <c r="D1347" s="246"/>
      <c r="E1347" s="246"/>
      <c r="F1347" s="1696" t="s">
        <v>3271</v>
      </c>
      <c r="G1347" s="1696"/>
      <c r="H1347" s="1696"/>
      <c r="I1347" s="1696"/>
    </row>
    <row r="1348" spans="1:9" ht="15.75">
      <c r="A1348" s="246"/>
      <c r="B1348" s="1653" t="s">
        <v>3302</v>
      </c>
      <c r="C1348" s="1653"/>
      <c r="D1348" s="246"/>
      <c r="E1348" s="246"/>
      <c r="F1348" s="246"/>
      <c r="G1348" s="246"/>
      <c r="H1348" s="246"/>
      <c r="I1348" s="246"/>
    </row>
    <row r="1349" spans="1:9" ht="15.75">
      <c r="A1349" s="247" t="s">
        <v>246</v>
      </c>
      <c r="B1349" s="1653" t="s">
        <v>3561</v>
      </c>
      <c r="C1349" s="1653"/>
      <c r="D1349" s="246"/>
      <c r="E1349" s="246"/>
      <c r="F1349" s="246"/>
      <c r="G1349" s="246"/>
      <c r="H1349" s="246"/>
      <c r="I1349" s="246"/>
    </row>
    <row r="1350" spans="1:9" ht="30.75" customHeight="1">
      <c r="A1350" s="247" t="s">
        <v>81</v>
      </c>
      <c r="B1350" s="1653" t="s">
        <v>3855</v>
      </c>
      <c r="C1350" s="1653"/>
      <c r="D1350" s="1692"/>
      <c r="E1350" s="246"/>
      <c r="F1350" s="246"/>
      <c r="G1350" s="246"/>
      <c r="H1350" s="246"/>
      <c r="I1350" s="246"/>
    </row>
    <row r="1351" spans="1:9" ht="15" customHeight="1">
      <c r="A1351" s="248" t="s">
        <v>3911</v>
      </c>
      <c r="B1351" s="1688" t="s">
        <v>3916</v>
      </c>
      <c r="C1351" s="1653"/>
      <c r="D1351" s="246"/>
      <c r="E1351" s="246"/>
      <c r="F1351" s="246"/>
      <c r="G1351" s="246"/>
      <c r="H1351" s="246"/>
      <c r="I1351" s="246"/>
    </row>
    <row r="1352" spans="1:9" ht="15" customHeight="1">
      <c r="A1352" s="264">
        <v>1</v>
      </c>
      <c r="B1352" s="1693" t="s">
        <v>3917</v>
      </c>
      <c r="C1352" s="1694"/>
      <c r="D1352" s="246"/>
      <c r="E1352" s="246"/>
      <c r="F1352" s="246"/>
      <c r="G1352" s="246"/>
      <c r="H1352" s="246"/>
      <c r="I1352" s="246"/>
    </row>
    <row r="1353" spans="1:9" ht="15" customHeight="1">
      <c r="A1353" s="250" t="s">
        <v>576</v>
      </c>
      <c r="B1353" s="67" t="s">
        <v>577</v>
      </c>
      <c r="C1353" s="246"/>
      <c r="D1353" s="246"/>
      <c r="E1353" s="246"/>
      <c r="F1353" s="246"/>
      <c r="G1353" s="246"/>
      <c r="H1353" s="246"/>
      <c r="I1353" s="246"/>
    </row>
    <row r="1354" spans="1:9" ht="16.5" customHeight="1">
      <c r="A1354" s="251"/>
      <c r="B1354" s="84" t="s">
        <v>3963</v>
      </c>
      <c r="C1354" s="252" t="s">
        <v>185</v>
      </c>
      <c r="D1354" s="252" t="s">
        <v>185</v>
      </c>
      <c r="E1354" s="252" t="s">
        <v>185</v>
      </c>
      <c r="F1354" s="252" t="s">
        <v>185</v>
      </c>
      <c r="G1354" s="252" t="s">
        <v>185</v>
      </c>
      <c r="H1354" s="252">
        <v>970.13</v>
      </c>
      <c r="I1354" s="252" t="s">
        <v>185</v>
      </c>
    </row>
    <row r="1355" spans="1:9" ht="25.5" customHeight="1">
      <c r="A1355" s="251"/>
      <c r="B1355" s="84" t="s">
        <v>3964</v>
      </c>
      <c r="C1355" s="252" t="s">
        <v>185</v>
      </c>
      <c r="D1355" s="252" t="s">
        <v>185</v>
      </c>
      <c r="E1355" s="252" t="s">
        <v>185</v>
      </c>
      <c r="F1355" s="252" t="s">
        <v>185</v>
      </c>
      <c r="G1355" s="252" t="s">
        <v>185</v>
      </c>
      <c r="H1355" s="252">
        <v>1138.49</v>
      </c>
      <c r="I1355" s="252" t="s">
        <v>185</v>
      </c>
    </row>
    <row r="1356" spans="1:9" ht="15" customHeight="1">
      <c r="A1356" s="251"/>
      <c r="B1356" s="84" t="s">
        <v>3292</v>
      </c>
      <c r="C1356" s="252">
        <v>74060.34</v>
      </c>
      <c r="D1356" s="252">
        <v>31384.04</v>
      </c>
      <c r="E1356" s="252" t="s">
        <v>185</v>
      </c>
      <c r="F1356" s="252">
        <v>92.86</v>
      </c>
      <c r="G1356" s="252">
        <v>31476.9</v>
      </c>
      <c r="H1356" s="252">
        <v>421054.11</v>
      </c>
      <c r="I1356" s="252" t="s">
        <v>3965</v>
      </c>
    </row>
    <row r="1357" spans="1:9" ht="25.5" customHeight="1">
      <c r="A1357" s="251"/>
      <c r="B1357" s="84" t="s">
        <v>3550</v>
      </c>
      <c r="C1357" s="252" t="s">
        <v>185</v>
      </c>
      <c r="D1357" s="252" t="s">
        <v>185</v>
      </c>
      <c r="E1357" s="252" t="s">
        <v>185</v>
      </c>
      <c r="F1357" s="252" t="s">
        <v>185</v>
      </c>
      <c r="G1357" s="252" t="s">
        <v>185</v>
      </c>
      <c r="H1357" s="252">
        <v>2471.0700000000002</v>
      </c>
      <c r="I1357" s="252" t="s">
        <v>185</v>
      </c>
    </row>
    <row r="1358" spans="1:9" ht="15" customHeight="1">
      <c r="A1358" s="251"/>
      <c r="B1358" s="84" t="s">
        <v>3966</v>
      </c>
      <c r="C1358" s="252" t="s">
        <v>185</v>
      </c>
      <c r="D1358" s="252" t="s">
        <v>185</v>
      </c>
      <c r="E1358" s="252" t="s">
        <v>185</v>
      </c>
      <c r="F1358" s="252" t="s">
        <v>185</v>
      </c>
      <c r="G1358" s="252" t="s">
        <v>185</v>
      </c>
      <c r="H1358" s="252">
        <v>1814.84</v>
      </c>
      <c r="I1358" s="252" t="s">
        <v>185</v>
      </c>
    </row>
    <row r="1359" spans="1:9" ht="80.25" customHeight="1">
      <c r="A1359" s="246"/>
      <c r="B1359" s="84" t="s">
        <v>3967</v>
      </c>
      <c r="C1359" s="252">
        <v>100.8</v>
      </c>
      <c r="D1359" s="252">
        <v>470.19</v>
      </c>
      <c r="E1359" s="252" t="s">
        <v>185</v>
      </c>
      <c r="F1359" s="252" t="s">
        <v>185</v>
      </c>
      <c r="G1359" s="252">
        <v>470.19</v>
      </c>
      <c r="H1359" s="252">
        <v>584.88</v>
      </c>
      <c r="I1359" s="252" t="s">
        <v>3968</v>
      </c>
    </row>
    <row r="1360" spans="1:9" ht="27.75" customHeight="1">
      <c r="A1360" s="246"/>
      <c r="B1360" s="84" t="s">
        <v>3969</v>
      </c>
      <c r="C1360" s="252">
        <v>477.42</v>
      </c>
      <c r="D1360" s="252">
        <v>287.11</v>
      </c>
      <c r="E1360" s="252" t="s">
        <v>185</v>
      </c>
      <c r="F1360" s="252" t="s">
        <v>185</v>
      </c>
      <c r="G1360" s="252">
        <v>287.11</v>
      </c>
      <c r="H1360" s="252">
        <v>1272.58</v>
      </c>
      <c r="I1360" s="252" t="s">
        <v>3970</v>
      </c>
    </row>
    <row r="1361" spans="1:9" s="271" customFormat="1" ht="17.100000000000001" customHeight="1">
      <c r="A1361" s="262"/>
      <c r="B1361" s="254" t="s">
        <v>3971</v>
      </c>
      <c r="C1361" s="253">
        <v>74638.559999999998</v>
      </c>
      <c r="D1361" s="253">
        <v>32141.35</v>
      </c>
      <c r="E1361" s="253" t="s">
        <v>185</v>
      </c>
      <c r="F1361" s="253">
        <v>92.86</v>
      </c>
      <c r="G1361" s="253">
        <v>32234.21</v>
      </c>
      <c r="H1361" s="253">
        <v>429306.1</v>
      </c>
      <c r="I1361" s="253" t="s">
        <v>3972</v>
      </c>
    </row>
    <row r="1362" spans="1:9" ht="15.75">
      <c r="A1362" s="1647" t="s">
        <v>3301</v>
      </c>
      <c r="B1362" s="1647"/>
      <c r="C1362" s="1647"/>
      <c r="D1362" s="1647"/>
      <c r="E1362" s="1647"/>
      <c r="F1362" s="1647"/>
      <c r="G1362" s="1647"/>
      <c r="H1362" s="1647"/>
      <c r="I1362" s="1647"/>
    </row>
    <row r="1363" spans="1:9" ht="15.75">
      <c r="A1363" s="1699" t="s">
        <v>3261</v>
      </c>
      <c r="B1363" s="1699"/>
      <c r="C1363" s="1699"/>
      <c r="D1363" s="1699"/>
      <c r="E1363" s="1699"/>
      <c r="F1363" s="1699"/>
      <c r="G1363" s="1699"/>
      <c r="H1363" s="1699"/>
      <c r="I1363" s="1699"/>
    </row>
    <row r="1364" spans="1:9" ht="15.75">
      <c r="A1364" s="58"/>
      <c r="B1364" s="58" t="s">
        <v>3262</v>
      </c>
      <c r="C1364" s="58" t="s">
        <v>1159</v>
      </c>
      <c r="D1364" s="1674" t="s">
        <v>3263</v>
      </c>
      <c r="E1364" s="1651"/>
      <c r="F1364" s="1651"/>
      <c r="G1364" s="1651"/>
      <c r="H1364" s="58" t="s">
        <v>1159</v>
      </c>
      <c r="I1364" s="58" t="s">
        <v>1</v>
      </c>
    </row>
    <row r="1365" spans="1:9" ht="15.75">
      <c r="A1365" s="246"/>
      <c r="B1365" s="246"/>
      <c r="C1365" s="72" t="s">
        <v>3264</v>
      </c>
      <c r="D1365" s="72" t="s">
        <v>1154</v>
      </c>
      <c r="E1365" s="72" t="s">
        <v>15</v>
      </c>
      <c r="F1365" s="72" t="s">
        <v>1155</v>
      </c>
      <c r="G1365" s="72" t="s">
        <v>1156</v>
      </c>
      <c r="H1365" s="72" t="s">
        <v>3265</v>
      </c>
      <c r="I1365" s="72" t="s">
        <v>3266</v>
      </c>
    </row>
    <row r="1366" spans="1:9" ht="15.75">
      <c r="A1366" s="246"/>
      <c r="B1366" s="246"/>
      <c r="C1366" s="72" t="s">
        <v>5</v>
      </c>
      <c r="D1366" s="72" t="s">
        <v>1159</v>
      </c>
      <c r="E1366" s="72" t="s">
        <v>15</v>
      </c>
      <c r="F1366" s="72" t="s">
        <v>1160</v>
      </c>
      <c r="G1366" s="246"/>
      <c r="H1366" s="72" t="s">
        <v>4</v>
      </c>
      <c r="I1366" s="72" t="s">
        <v>6</v>
      </c>
    </row>
    <row r="1367" spans="1:9" ht="15.75">
      <c r="A1367" s="246"/>
      <c r="B1367" s="246"/>
      <c r="C1367" s="246"/>
      <c r="D1367" s="246"/>
      <c r="E1367" s="246"/>
      <c r="F1367" s="72" t="s">
        <v>3267</v>
      </c>
      <c r="G1367" s="246"/>
      <c r="H1367" s="246"/>
      <c r="I1367" s="72" t="s">
        <v>3268</v>
      </c>
    </row>
    <row r="1368" spans="1:9" ht="15.75">
      <c r="A1368" s="59"/>
      <c r="B1368" s="59"/>
      <c r="C1368" s="59"/>
      <c r="D1368" s="59"/>
      <c r="E1368" s="59"/>
      <c r="F1368" s="59" t="s">
        <v>3269</v>
      </c>
      <c r="G1368" s="59"/>
      <c r="H1368" s="59"/>
      <c r="I1368" s="59" t="s">
        <v>3270</v>
      </c>
    </row>
    <row r="1369" spans="1:9" ht="17.100000000000001" customHeight="1">
      <c r="A1369" s="246"/>
      <c r="B1369" s="246"/>
      <c r="C1369" s="246"/>
      <c r="D1369" s="246"/>
      <c r="E1369" s="246"/>
      <c r="F1369" s="1696" t="s">
        <v>3271</v>
      </c>
      <c r="G1369" s="1696"/>
      <c r="H1369" s="1696"/>
      <c r="I1369" s="1696"/>
    </row>
    <row r="1370" spans="1:9" ht="15.75">
      <c r="A1370" s="246"/>
      <c r="B1370" s="1653" t="s">
        <v>3302</v>
      </c>
      <c r="C1370" s="1653"/>
      <c r="D1370" s="246"/>
      <c r="E1370" s="246"/>
      <c r="F1370" s="246"/>
      <c r="G1370" s="246"/>
      <c r="H1370" s="246"/>
      <c r="I1370" s="246"/>
    </row>
    <row r="1371" spans="1:9" ht="15.75">
      <c r="A1371" s="247" t="s">
        <v>246</v>
      </c>
      <c r="B1371" s="1653" t="s">
        <v>3561</v>
      </c>
      <c r="C1371" s="1653"/>
      <c r="D1371" s="246"/>
      <c r="E1371" s="246"/>
      <c r="F1371" s="246"/>
      <c r="G1371" s="246"/>
      <c r="H1371" s="246"/>
      <c r="I1371" s="246"/>
    </row>
    <row r="1372" spans="1:9" ht="30" customHeight="1">
      <c r="A1372" s="247" t="s">
        <v>81</v>
      </c>
      <c r="B1372" s="1653" t="s">
        <v>3855</v>
      </c>
      <c r="C1372" s="1653"/>
      <c r="D1372" s="1692"/>
      <c r="E1372" s="246"/>
      <c r="F1372" s="246"/>
      <c r="G1372" s="246"/>
      <c r="H1372" s="246"/>
      <c r="I1372" s="246"/>
    </row>
    <row r="1373" spans="1:9" ht="15" customHeight="1">
      <c r="A1373" s="248" t="s">
        <v>3911</v>
      </c>
      <c r="B1373" s="1688" t="s">
        <v>3916</v>
      </c>
      <c r="C1373" s="1653"/>
      <c r="D1373" s="246"/>
      <c r="E1373" s="246"/>
      <c r="F1373" s="246"/>
      <c r="G1373" s="246"/>
      <c r="H1373" s="246"/>
      <c r="I1373" s="246"/>
    </row>
    <row r="1374" spans="1:9" ht="15" customHeight="1">
      <c r="A1374" s="264">
        <v>1</v>
      </c>
      <c r="B1374" s="1693" t="s">
        <v>3917</v>
      </c>
      <c r="C1374" s="1694"/>
      <c r="D1374" s="246"/>
      <c r="E1374" s="246"/>
      <c r="F1374" s="246"/>
      <c r="G1374" s="246"/>
      <c r="H1374" s="246"/>
      <c r="I1374" s="246"/>
    </row>
    <row r="1375" spans="1:9" ht="15" customHeight="1">
      <c r="A1375" s="250" t="s">
        <v>1071</v>
      </c>
      <c r="B1375" s="67" t="s">
        <v>1072</v>
      </c>
      <c r="C1375" s="246"/>
      <c r="D1375" s="246"/>
      <c r="E1375" s="246"/>
      <c r="F1375" s="246"/>
      <c r="G1375" s="246"/>
      <c r="H1375" s="246"/>
      <c r="I1375" s="246"/>
    </row>
    <row r="1376" spans="1:9" ht="15" customHeight="1">
      <c r="A1376" s="251"/>
      <c r="B1376" s="84" t="s">
        <v>3664</v>
      </c>
      <c r="C1376" s="252" t="s">
        <v>185</v>
      </c>
      <c r="D1376" s="252">
        <v>442.53</v>
      </c>
      <c r="E1376" s="252" t="s">
        <v>185</v>
      </c>
      <c r="F1376" s="252">
        <v>663.79</v>
      </c>
      <c r="G1376" s="252">
        <v>1106.32</v>
      </c>
      <c r="H1376" s="252">
        <v>1106.32</v>
      </c>
      <c r="I1376" s="252" t="s">
        <v>227</v>
      </c>
    </row>
    <row r="1377" spans="1:9" ht="17.100000000000001" customHeight="1">
      <c r="A1377" s="246"/>
      <c r="B1377" s="247" t="s">
        <v>3481</v>
      </c>
      <c r="C1377" s="253" t="s">
        <v>185</v>
      </c>
      <c r="D1377" s="253">
        <v>442.53</v>
      </c>
      <c r="E1377" s="253" t="s">
        <v>185</v>
      </c>
      <c r="F1377" s="253">
        <v>663.79</v>
      </c>
      <c r="G1377" s="253">
        <v>1106.32</v>
      </c>
      <c r="H1377" s="253">
        <v>1106.32</v>
      </c>
      <c r="I1377" s="253" t="s">
        <v>227</v>
      </c>
    </row>
    <row r="1378" spans="1:9" ht="15" customHeight="1">
      <c r="A1378" s="250" t="s">
        <v>1076</v>
      </c>
      <c r="B1378" s="67" t="s">
        <v>1077</v>
      </c>
      <c r="C1378" s="246"/>
      <c r="D1378" s="246"/>
      <c r="E1378" s="246"/>
      <c r="F1378" s="246"/>
      <c r="G1378" s="246"/>
      <c r="H1378" s="246"/>
      <c r="I1378" s="246"/>
    </row>
    <row r="1379" spans="1:9" ht="15" customHeight="1">
      <c r="A1379" s="251"/>
      <c r="B1379" s="84" t="s">
        <v>3292</v>
      </c>
      <c r="C1379" s="252">
        <v>8302.98</v>
      </c>
      <c r="D1379" s="252">
        <v>3679.02</v>
      </c>
      <c r="E1379" s="252" t="s">
        <v>185</v>
      </c>
      <c r="F1379" s="252">
        <v>757.02</v>
      </c>
      <c r="G1379" s="252">
        <v>4436.04</v>
      </c>
      <c r="H1379" s="252">
        <v>97463.75</v>
      </c>
      <c r="I1379" s="252" t="s">
        <v>3973</v>
      </c>
    </row>
    <row r="1380" spans="1:9" ht="15" customHeight="1">
      <c r="A1380" s="251"/>
      <c r="B1380" s="84" t="s">
        <v>1077</v>
      </c>
      <c r="C1380" s="252" t="s">
        <v>185</v>
      </c>
      <c r="D1380" s="252" t="s">
        <v>185</v>
      </c>
      <c r="E1380" s="252" t="s">
        <v>185</v>
      </c>
      <c r="F1380" s="252" t="s">
        <v>185</v>
      </c>
      <c r="G1380" s="252" t="s">
        <v>185</v>
      </c>
      <c r="H1380" s="252">
        <v>11705.55</v>
      </c>
      <c r="I1380" s="252" t="s">
        <v>185</v>
      </c>
    </row>
    <row r="1381" spans="1:9" ht="25.5">
      <c r="A1381" s="251"/>
      <c r="B1381" s="84" t="s">
        <v>3974</v>
      </c>
      <c r="C1381" s="252">
        <v>99.24</v>
      </c>
      <c r="D1381" s="252">
        <v>151.32</v>
      </c>
      <c r="E1381" s="252" t="s">
        <v>185</v>
      </c>
      <c r="F1381" s="252" t="s">
        <v>185</v>
      </c>
      <c r="G1381" s="252">
        <v>151.32</v>
      </c>
      <c r="H1381" s="252">
        <v>2167.15</v>
      </c>
      <c r="I1381" s="252" t="s">
        <v>3975</v>
      </c>
    </row>
    <row r="1382" spans="1:9" ht="15.75">
      <c r="A1382" s="251"/>
      <c r="B1382" s="84" t="s">
        <v>3976</v>
      </c>
      <c r="C1382" s="252" t="s">
        <v>185</v>
      </c>
      <c r="D1382" s="252" t="s">
        <v>185</v>
      </c>
      <c r="E1382" s="252" t="s">
        <v>185</v>
      </c>
      <c r="F1382" s="252" t="s">
        <v>185</v>
      </c>
      <c r="G1382" s="252" t="s">
        <v>185</v>
      </c>
      <c r="H1382" s="252">
        <v>943.06</v>
      </c>
      <c r="I1382" s="252" t="s">
        <v>185</v>
      </c>
    </row>
    <row r="1383" spans="1:9" ht="38.25" customHeight="1">
      <c r="A1383" s="251"/>
      <c r="B1383" s="84" t="s">
        <v>3977</v>
      </c>
      <c r="C1383" s="252">
        <v>697.44</v>
      </c>
      <c r="D1383" s="252">
        <v>9.77</v>
      </c>
      <c r="E1383" s="252" t="s">
        <v>185</v>
      </c>
      <c r="F1383" s="252" t="s">
        <v>185</v>
      </c>
      <c r="G1383" s="252">
        <v>9.77</v>
      </c>
      <c r="H1383" s="252">
        <v>1418.21</v>
      </c>
      <c r="I1383" s="252" t="s">
        <v>3978</v>
      </c>
    </row>
    <row r="1384" spans="1:9" ht="26.25" customHeight="1">
      <c r="A1384" s="251"/>
      <c r="B1384" s="84" t="s">
        <v>3979</v>
      </c>
      <c r="C1384" s="252">
        <v>7.41</v>
      </c>
      <c r="D1384" s="252">
        <v>574.67999999999995</v>
      </c>
      <c r="E1384" s="252" t="s">
        <v>185</v>
      </c>
      <c r="F1384" s="252" t="s">
        <v>185</v>
      </c>
      <c r="G1384" s="252">
        <v>574.67999999999995</v>
      </c>
      <c r="H1384" s="252">
        <v>582.09</v>
      </c>
      <c r="I1384" s="252" t="s">
        <v>3980</v>
      </c>
    </row>
    <row r="1385" spans="1:9" ht="38.25" customHeight="1">
      <c r="A1385" s="257"/>
      <c r="B1385" s="150" t="s">
        <v>3981</v>
      </c>
      <c r="C1385" s="258" t="s">
        <v>185</v>
      </c>
      <c r="D1385" s="258">
        <v>424.5</v>
      </c>
      <c r="E1385" s="258" t="s">
        <v>185</v>
      </c>
      <c r="F1385" s="258" t="s">
        <v>185</v>
      </c>
      <c r="G1385" s="258">
        <v>424.5</v>
      </c>
      <c r="H1385" s="258">
        <v>424.5</v>
      </c>
      <c r="I1385" s="258" t="s">
        <v>227</v>
      </c>
    </row>
    <row r="1386" spans="1:9" ht="15.75">
      <c r="A1386" s="251"/>
      <c r="B1386" s="84"/>
      <c r="C1386" s="252"/>
      <c r="D1386" s="252"/>
      <c r="E1386" s="252"/>
      <c r="F1386" s="252"/>
      <c r="G1386" s="252"/>
      <c r="H1386" s="252"/>
      <c r="I1386" s="252"/>
    </row>
    <row r="1387" spans="1:9" ht="15.75">
      <c r="A1387" s="272"/>
      <c r="B1387" s="273"/>
      <c r="C1387" s="274"/>
      <c r="D1387" s="274"/>
      <c r="E1387" s="274"/>
      <c r="F1387" s="274"/>
      <c r="G1387" s="274"/>
      <c r="H1387" s="274"/>
      <c r="I1387" s="274"/>
    </row>
    <row r="1388" spans="1:9" ht="15.75">
      <c r="A1388" s="272"/>
      <c r="B1388" s="273"/>
      <c r="C1388" s="274"/>
      <c r="D1388" s="274"/>
      <c r="E1388" s="274"/>
      <c r="F1388" s="274"/>
      <c r="G1388" s="274"/>
      <c r="H1388" s="274"/>
      <c r="I1388" s="274"/>
    </row>
    <row r="1389" spans="1:9" ht="15.75">
      <c r="A1389" s="1647" t="s">
        <v>3301</v>
      </c>
      <c r="B1389" s="1647"/>
      <c r="C1389" s="1647"/>
      <c r="D1389" s="1647"/>
      <c r="E1389" s="1647"/>
      <c r="F1389" s="1647"/>
      <c r="G1389" s="1647"/>
      <c r="H1389" s="1647"/>
      <c r="I1389" s="1647"/>
    </row>
    <row r="1390" spans="1:9" ht="15" customHeight="1">
      <c r="A1390" s="1700" t="s">
        <v>3261</v>
      </c>
      <c r="B1390" s="1700"/>
      <c r="C1390" s="1700"/>
      <c r="D1390" s="1700"/>
      <c r="E1390" s="1700"/>
      <c r="F1390" s="1700"/>
      <c r="G1390" s="1700"/>
      <c r="H1390" s="1700"/>
      <c r="I1390" s="1700"/>
    </row>
    <row r="1391" spans="1:9" ht="15.75">
      <c r="A1391" s="58"/>
      <c r="B1391" s="58" t="s">
        <v>3262</v>
      </c>
      <c r="C1391" s="58" t="s">
        <v>1159</v>
      </c>
      <c r="D1391" s="1674" t="s">
        <v>3263</v>
      </c>
      <c r="E1391" s="1651"/>
      <c r="F1391" s="1651"/>
      <c r="G1391" s="1651"/>
      <c r="H1391" s="58" t="s">
        <v>1159</v>
      </c>
      <c r="I1391" s="58" t="s">
        <v>1</v>
      </c>
    </row>
    <row r="1392" spans="1:9" ht="15.75">
      <c r="A1392" s="246"/>
      <c r="B1392" s="246"/>
      <c r="C1392" s="72" t="s">
        <v>3264</v>
      </c>
      <c r="D1392" s="72" t="s">
        <v>1154</v>
      </c>
      <c r="E1392" s="72" t="s">
        <v>15</v>
      </c>
      <c r="F1392" s="72" t="s">
        <v>1155</v>
      </c>
      <c r="G1392" s="72" t="s">
        <v>1156</v>
      </c>
      <c r="H1392" s="72" t="s">
        <v>3265</v>
      </c>
      <c r="I1392" s="72" t="s">
        <v>3266</v>
      </c>
    </row>
    <row r="1393" spans="1:9" ht="15.75">
      <c r="A1393" s="246"/>
      <c r="B1393" s="246"/>
      <c r="C1393" s="72" t="s">
        <v>5</v>
      </c>
      <c r="D1393" s="72" t="s">
        <v>1159</v>
      </c>
      <c r="E1393" s="72" t="s">
        <v>15</v>
      </c>
      <c r="F1393" s="72" t="s">
        <v>1160</v>
      </c>
      <c r="G1393" s="246"/>
      <c r="H1393" s="72" t="s">
        <v>4</v>
      </c>
      <c r="I1393" s="72" t="s">
        <v>6</v>
      </c>
    </row>
    <row r="1394" spans="1:9" ht="15.75">
      <c r="A1394" s="246"/>
      <c r="B1394" s="246"/>
      <c r="C1394" s="246"/>
      <c r="D1394" s="246"/>
      <c r="E1394" s="246"/>
      <c r="F1394" s="72" t="s">
        <v>3267</v>
      </c>
      <c r="G1394" s="246"/>
      <c r="H1394" s="246"/>
      <c r="I1394" s="72" t="s">
        <v>3268</v>
      </c>
    </row>
    <row r="1395" spans="1:9" ht="15.75">
      <c r="A1395" s="59"/>
      <c r="B1395" s="59"/>
      <c r="C1395" s="59"/>
      <c r="D1395" s="59"/>
      <c r="E1395" s="59"/>
      <c r="F1395" s="59" t="s">
        <v>3269</v>
      </c>
      <c r="G1395" s="59"/>
      <c r="H1395" s="59"/>
      <c r="I1395" s="59" t="s">
        <v>3270</v>
      </c>
    </row>
    <row r="1396" spans="1:9" ht="15.75">
      <c r="A1396" s="246"/>
      <c r="B1396" s="246"/>
      <c r="C1396" s="246"/>
      <c r="D1396" s="246"/>
      <c r="E1396" s="246"/>
      <c r="F1396" s="1696" t="s">
        <v>3271</v>
      </c>
      <c r="G1396" s="1696"/>
      <c r="H1396" s="1696"/>
      <c r="I1396" s="1696"/>
    </row>
    <row r="1397" spans="1:9" ht="15.75">
      <c r="A1397" s="246"/>
      <c r="B1397" s="1653" t="s">
        <v>3302</v>
      </c>
      <c r="C1397" s="1653"/>
      <c r="D1397" s="246"/>
      <c r="E1397" s="246"/>
      <c r="F1397" s="246"/>
      <c r="G1397" s="246"/>
      <c r="H1397" s="246"/>
      <c r="I1397" s="246"/>
    </row>
    <row r="1398" spans="1:9" ht="15.75">
      <c r="A1398" s="247" t="s">
        <v>246</v>
      </c>
      <c r="B1398" s="1653" t="s">
        <v>3561</v>
      </c>
      <c r="C1398" s="1653"/>
      <c r="D1398" s="246"/>
      <c r="E1398" s="246"/>
      <c r="F1398" s="246"/>
      <c r="G1398" s="246"/>
      <c r="H1398" s="246"/>
      <c r="I1398" s="246"/>
    </row>
    <row r="1399" spans="1:9" ht="30" customHeight="1">
      <c r="A1399" s="247" t="s">
        <v>81</v>
      </c>
      <c r="B1399" s="1653" t="s">
        <v>3855</v>
      </c>
      <c r="C1399" s="1653"/>
      <c r="D1399" s="1692"/>
      <c r="E1399" s="246"/>
      <c r="F1399" s="246"/>
      <c r="G1399" s="246"/>
      <c r="H1399" s="246"/>
      <c r="I1399" s="246"/>
    </row>
    <row r="1400" spans="1:9" ht="15.75">
      <c r="A1400" s="248" t="s">
        <v>3911</v>
      </c>
      <c r="B1400" s="1688" t="s">
        <v>3916</v>
      </c>
      <c r="C1400" s="1653"/>
      <c r="D1400" s="246"/>
      <c r="E1400" s="246"/>
      <c r="F1400" s="246"/>
      <c r="G1400" s="246"/>
      <c r="H1400" s="246"/>
      <c r="I1400" s="246"/>
    </row>
    <row r="1401" spans="1:9" ht="14.25" customHeight="1">
      <c r="A1401" s="264">
        <v>1</v>
      </c>
      <c r="B1401" s="1693" t="s">
        <v>3982</v>
      </c>
      <c r="C1401" s="1694"/>
      <c r="D1401" s="246"/>
      <c r="E1401" s="246"/>
      <c r="F1401" s="246"/>
      <c r="G1401" s="246"/>
      <c r="H1401" s="246"/>
      <c r="I1401" s="246"/>
    </row>
    <row r="1402" spans="1:9" ht="15" customHeight="1">
      <c r="A1402" s="259" t="s">
        <v>1076</v>
      </c>
      <c r="B1402" s="1695" t="s">
        <v>3650</v>
      </c>
      <c r="C1402" s="1695"/>
      <c r="D1402" s="246"/>
      <c r="E1402" s="246"/>
      <c r="F1402" s="246"/>
      <c r="G1402" s="246"/>
      <c r="H1402" s="246"/>
      <c r="I1402" s="246"/>
    </row>
    <row r="1403" spans="1:9" ht="76.5">
      <c r="A1403" s="251"/>
      <c r="B1403" s="84" t="s">
        <v>3983</v>
      </c>
      <c r="C1403" s="252" t="s">
        <v>185</v>
      </c>
      <c r="D1403" s="252">
        <v>28.47</v>
      </c>
      <c r="E1403" s="252" t="s">
        <v>185</v>
      </c>
      <c r="F1403" s="252" t="s">
        <v>185</v>
      </c>
      <c r="G1403" s="252">
        <v>28.47</v>
      </c>
      <c r="H1403" s="252">
        <v>28.47</v>
      </c>
      <c r="I1403" s="252" t="s">
        <v>227</v>
      </c>
    </row>
    <row r="1404" spans="1:9" ht="15.75">
      <c r="A1404" s="246"/>
      <c r="B1404" s="247" t="s">
        <v>3482</v>
      </c>
      <c r="C1404" s="253">
        <v>9107.07</v>
      </c>
      <c r="D1404" s="253">
        <v>4867.7700000000004</v>
      </c>
      <c r="E1404" s="253" t="s">
        <v>185</v>
      </c>
      <c r="F1404" s="253">
        <v>757.02</v>
      </c>
      <c r="G1404" s="253">
        <v>5624.79</v>
      </c>
      <c r="H1404" s="253">
        <v>114732.77</v>
      </c>
      <c r="I1404" s="253" t="s">
        <v>3984</v>
      </c>
    </row>
    <row r="1405" spans="1:9" ht="15.75">
      <c r="A1405" s="250" t="s">
        <v>3332</v>
      </c>
      <c r="B1405" s="67" t="s">
        <v>3333</v>
      </c>
      <c r="C1405" s="246"/>
      <c r="D1405" s="246"/>
      <c r="E1405" s="246"/>
      <c r="F1405" s="246"/>
      <c r="G1405" s="246"/>
      <c r="H1405" s="246"/>
      <c r="I1405" s="246"/>
    </row>
    <row r="1406" spans="1:9" ht="15" customHeight="1">
      <c r="A1406" s="251"/>
      <c r="B1406" s="84" t="s">
        <v>3483</v>
      </c>
      <c r="C1406" s="252" t="s">
        <v>185</v>
      </c>
      <c r="D1406" s="252" t="s">
        <v>185</v>
      </c>
      <c r="E1406" s="252" t="s">
        <v>185</v>
      </c>
      <c r="F1406" s="252" t="s">
        <v>185</v>
      </c>
      <c r="G1406" s="252" t="s">
        <v>185</v>
      </c>
      <c r="H1406" s="252" t="s">
        <v>3985</v>
      </c>
      <c r="I1406" s="252" t="s">
        <v>185</v>
      </c>
    </row>
    <row r="1407" spans="1:9" ht="15" customHeight="1">
      <c r="A1407" s="246"/>
      <c r="B1407" s="247" t="s">
        <v>3336</v>
      </c>
      <c r="C1407" s="253" t="s">
        <v>185</v>
      </c>
      <c r="D1407" s="253" t="s">
        <v>185</v>
      </c>
      <c r="E1407" s="253" t="s">
        <v>185</v>
      </c>
      <c r="F1407" s="253" t="s">
        <v>185</v>
      </c>
      <c r="G1407" s="253" t="s">
        <v>185</v>
      </c>
      <c r="H1407" s="253" t="s">
        <v>3985</v>
      </c>
      <c r="I1407" s="253" t="s">
        <v>185</v>
      </c>
    </row>
    <row r="1408" spans="1:9" ht="15.75">
      <c r="A1408" s="268"/>
      <c r="B1408" s="247" t="s">
        <v>110</v>
      </c>
      <c r="C1408" s="261">
        <v>87829.83</v>
      </c>
      <c r="D1408" s="261">
        <v>45507.73</v>
      </c>
      <c r="E1408" s="261" t="s">
        <v>185</v>
      </c>
      <c r="F1408" s="261">
        <v>5356.67</v>
      </c>
      <c r="G1408" s="261">
        <v>50864.4</v>
      </c>
      <c r="H1408" s="261">
        <v>692220.12</v>
      </c>
      <c r="I1408" s="261" t="s">
        <v>3986</v>
      </c>
    </row>
    <row r="1409" spans="1:9">
      <c r="A1409" s="264">
        <v>2</v>
      </c>
      <c r="B1409" s="265" t="s">
        <v>1969</v>
      </c>
      <c r="C1409" s="249"/>
      <c r="D1409" s="249"/>
      <c r="E1409" s="249"/>
      <c r="F1409" s="249"/>
      <c r="G1409" s="249"/>
      <c r="H1409" s="249"/>
      <c r="I1409" s="249"/>
    </row>
    <row r="1410" spans="1:9" ht="15.75">
      <c r="A1410" s="250" t="s">
        <v>576</v>
      </c>
      <c r="B1410" s="67" t="s">
        <v>577</v>
      </c>
      <c r="C1410" s="246"/>
      <c r="D1410" s="246"/>
      <c r="E1410" s="246"/>
      <c r="F1410" s="246"/>
      <c r="G1410" s="246"/>
      <c r="H1410" s="246"/>
      <c r="I1410" s="246"/>
    </row>
    <row r="1411" spans="1:9" ht="15" customHeight="1">
      <c r="A1411" s="251"/>
      <c r="B1411" s="84" t="s">
        <v>3292</v>
      </c>
      <c r="C1411" s="252" t="s">
        <v>185</v>
      </c>
      <c r="D1411" s="252" t="s">
        <v>185</v>
      </c>
      <c r="E1411" s="252" t="s">
        <v>185</v>
      </c>
      <c r="F1411" s="252" t="s">
        <v>185</v>
      </c>
      <c r="G1411" s="252" t="s">
        <v>185</v>
      </c>
      <c r="H1411" s="252">
        <v>387.5</v>
      </c>
      <c r="I1411" s="252" t="s">
        <v>185</v>
      </c>
    </row>
    <row r="1412" spans="1:9" ht="15" customHeight="1">
      <c r="A1412" s="246"/>
      <c r="B1412" s="247" t="s">
        <v>3971</v>
      </c>
      <c r="C1412" s="253" t="s">
        <v>185</v>
      </c>
      <c r="D1412" s="253" t="s">
        <v>185</v>
      </c>
      <c r="E1412" s="253" t="s">
        <v>185</v>
      </c>
      <c r="F1412" s="253" t="s">
        <v>185</v>
      </c>
      <c r="G1412" s="253" t="s">
        <v>185</v>
      </c>
      <c r="H1412" s="253">
        <v>387.5</v>
      </c>
      <c r="I1412" s="253" t="s">
        <v>185</v>
      </c>
    </row>
    <row r="1413" spans="1:9" ht="15" customHeight="1">
      <c r="A1413" s="259" t="s">
        <v>54</v>
      </c>
      <c r="B1413" s="67" t="s">
        <v>3316</v>
      </c>
      <c r="C1413" s="252" t="s">
        <v>185</v>
      </c>
      <c r="D1413" s="252" t="s">
        <v>185</v>
      </c>
      <c r="E1413" s="252" t="s">
        <v>185</v>
      </c>
      <c r="F1413" s="252" t="s">
        <v>185</v>
      </c>
      <c r="G1413" s="252" t="s">
        <v>185</v>
      </c>
      <c r="H1413" s="252">
        <v>793.91</v>
      </c>
      <c r="I1413" s="252" t="s">
        <v>185</v>
      </c>
    </row>
    <row r="1414" spans="1:9" ht="15.75">
      <c r="A1414" s="246"/>
      <c r="B1414" s="247" t="s">
        <v>3330</v>
      </c>
      <c r="C1414" s="253" t="s">
        <v>185</v>
      </c>
      <c r="D1414" s="253" t="s">
        <v>185</v>
      </c>
      <c r="E1414" s="253" t="s">
        <v>185</v>
      </c>
      <c r="F1414" s="253" t="s">
        <v>185</v>
      </c>
      <c r="G1414" s="253" t="s">
        <v>185</v>
      </c>
      <c r="H1414" s="253">
        <v>793.91</v>
      </c>
      <c r="I1414" s="253" t="s">
        <v>185</v>
      </c>
    </row>
    <row r="1415" spans="1:9" s="275" customFormat="1" ht="15.75">
      <c r="A1415" s="267"/>
      <c r="B1415" s="254" t="s">
        <v>122</v>
      </c>
      <c r="C1415" s="253" t="s">
        <v>185</v>
      </c>
      <c r="D1415" s="253" t="s">
        <v>185</v>
      </c>
      <c r="E1415" s="253" t="s">
        <v>185</v>
      </c>
      <c r="F1415" s="253" t="s">
        <v>185</v>
      </c>
      <c r="G1415" s="253" t="s">
        <v>185</v>
      </c>
      <c r="H1415" s="253">
        <v>1181.4100000000001</v>
      </c>
      <c r="I1415" s="253" t="s">
        <v>185</v>
      </c>
    </row>
    <row r="1416" spans="1:9" ht="15.75">
      <c r="A1416" s="1647" t="s">
        <v>3301</v>
      </c>
      <c r="B1416" s="1647"/>
      <c r="C1416" s="1647"/>
      <c r="D1416" s="1647"/>
      <c r="E1416" s="1647"/>
      <c r="F1416" s="1647"/>
      <c r="G1416" s="1647"/>
      <c r="H1416" s="1647"/>
      <c r="I1416" s="1647"/>
    </row>
    <row r="1417" spans="1:9" ht="15.75">
      <c r="A1417" s="1699" t="s">
        <v>3261</v>
      </c>
      <c r="B1417" s="1699"/>
      <c r="C1417" s="1699"/>
      <c r="D1417" s="1699"/>
      <c r="E1417" s="1699"/>
      <c r="F1417" s="1699"/>
      <c r="G1417" s="1699"/>
      <c r="H1417" s="1699"/>
      <c r="I1417" s="1699"/>
    </row>
    <row r="1418" spans="1:9" ht="15.75">
      <c r="A1418" s="58"/>
      <c r="B1418" s="58" t="s">
        <v>3262</v>
      </c>
      <c r="C1418" s="58" t="s">
        <v>1159</v>
      </c>
      <c r="D1418" s="1674" t="s">
        <v>3263</v>
      </c>
      <c r="E1418" s="1651"/>
      <c r="F1418" s="1651"/>
      <c r="G1418" s="1651"/>
      <c r="H1418" s="58" t="s">
        <v>1159</v>
      </c>
      <c r="I1418" s="58" t="s">
        <v>1</v>
      </c>
    </row>
    <row r="1419" spans="1:9" ht="15.75">
      <c r="A1419" s="246"/>
      <c r="B1419" s="246"/>
      <c r="C1419" s="72" t="s">
        <v>3264</v>
      </c>
      <c r="D1419" s="72" t="s">
        <v>1154</v>
      </c>
      <c r="E1419" s="72" t="s">
        <v>15</v>
      </c>
      <c r="F1419" s="72" t="s">
        <v>1155</v>
      </c>
      <c r="G1419" s="72" t="s">
        <v>1156</v>
      </c>
      <c r="H1419" s="72" t="s">
        <v>3265</v>
      </c>
      <c r="I1419" s="72" t="s">
        <v>3266</v>
      </c>
    </row>
    <row r="1420" spans="1:9" ht="15.75">
      <c r="A1420" s="246"/>
      <c r="B1420" s="246"/>
      <c r="C1420" s="72" t="s">
        <v>5</v>
      </c>
      <c r="D1420" s="72" t="s">
        <v>1159</v>
      </c>
      <c r="E1420" s="72" t="s">
        <v>15</v>
      </c>
      <c r="F1420" s="72" t="s">
        <v>1160</v>
      </c>
      <c r="G1420" s="246"/>
      <c r="H1420" s="72" t="s">
        <v>4</v>
      </c>
      <c r="I1420" s="72" t="s">
        <v>6</v>
      </c>
    </row>
    <row r="1421" spans="1:9" ht="15.75">
      <c r="A1421" s="246"/>
      <c r="B1421" s="246"/>
      <c r="C1421" s="246"/>
      <c r="D1421" s="246"/>
      <c r="E1421" s="246"/>
      <c r="F1421" s="72" t="s">
        <v>3267</v>
      </c>
      <c r="G1421" s="246"/>
      <c r="H1421" s="246"/>
      <c r="I1421" s="72" t="s">
        <v>3268</v>
      </c>
    </row>
    <row r="1422" spans="1:9" ht="15.75">
      <c r="A1422" s="59"/>
      <c r="B1422" s="59"/>
      <c r="C1422" s="59"/>
      <c r="D1422" s="59"/>
      <c r="E1422" s="59"/>
      <c r="F1422" s="59" t="s">
        <v>3269</v>
      </c>
      <c r="G1422" s="59"/>
      <c r="H1422" s="59"/>
      <c r="I1422" s="59" t="s">
        <v>3270</v>
      </c>
    </row>
    <row r="1423" spans="1:9" ht="15.75">
      <c r="A1423" s="246"/>
      <c r="B1423" s="246"/>
      <c r="C1423" s="246"/>
      <c r="D1423" s="246"/>
      <c r="E1423" s="246"/>
      <c r="F1423" s="1696" t="s">
        <v>3271</v>
      </c>
      <c r="G1423" s="1696"/>
      <c r="H1423" s="1696"/>
      <c r="I1423" s="1696"/>
    </row>
    <row r="1424" spans="1:9" ht="15.75">
      <c r="A1424" s="246"/>
      <c r="B1424" s="1653" t="s">
        <v>3302</v>
      </c>
      <c r="C1424" s="1653"/>
      <c r="D1424" s="246"/>
      <c r="E1424" s="246"/>
      <c r="F1424" s="246"/>
      <c r="G1424" s="246"/>
      <c r="H1424" s="246"/>
      <c r="I1424" s="246"/>
    </row>
    <row r="1425" spans="1:9" ht="15.75">
      <c r="A1425" s="247" t="s">
        <v>246</v>
      </c>
      <c r="B1425" s="1653" t="s">
        <v>3561</v>
      </c>
      <c r="C1425" s="1653"/>
      <c r="D1425" s="246"/>
      <c r="E1425" s="246"/>
      <c r="F1425" s="246"/>
      <c r="G1425" s="246"/>
      <c r="H1425" s="246"/>
      <c r="I1425" s="246"/>
    </row>
    <row r="1426" spans="1:9" ht="31.5" customHeight="1">
      <c r="A1426" s="247" t="s">
        <v>81</v>
      </c>
      <c r="B1426" s="1653" t="s">
        <v>3855</v>
      </c>
      <c r="C1426" s="1653"/>
      <c r="D1426" s="1692"/>
      <c r="E1426" s="246"/>
      <c r="F1426" s="246"/>
      <c r="G1426" s="246"/>
      <c r="H1426" s="246"/>
      <c r="I1426" s="246"/>
    </row>
    <row r="1427" spans="1:9" ht="15" customHeight="1">
      <c r="A1427" s="248" t="s">
        <v>3911</v>
      </c>
      <c r="B1427" s="1688" t="s">
        <v>3987</v>
      </c>
      <c r="C1427" s="1653"/>
      <c r="D1427" s="246"/>
      <c r="E1427" s="246"/>
      <c r="F1427" s="246"/>
      <c r="G1427" s="246"/>
      <c r="H1427" s="246"/>
      <c r="I1427" s="246"/>
    </row>
    <row r="1428" spans="1:9">
      <c r="A1428" s="264">
        <v>80</v>
      </c>
      <c r="B1428" s="265" t="s">
        <v>468</v>
      </c>
      <c r="C1428" s="249"/>
      <c r="D1428" s="249"/>
      <c r="E1428" s="249"/>
      <c r="F1428" s="249"/>
      <c r="G1428" s="249"/>
      <c r="H1428" s="249"/>
      <c r="I1428" s="249"/>
    </row>
    <row r="1429" spans="1:9" ht="15" customHeight="1">
      <c r="A1429" s="250" t="s">
        <v>269</v>
      </c>
      <c r="B1429" s="67" t="s">
        <v>3988</v>
      </c>
      <c r="C1429" s="246"/>
      <c r="D1429" s="246"/>
      <c r="E1429" s="246"/>
      <c r="F1429" s="246"/>
      <c r="G1429" s="246"/>
      <c r="H1429" s="246"/>
      <c r="I1429" s="246"/>
    </row>
    <row r="1430" spans="1:9" ht="25.5" customHeight="1">
      <c r="A1430" s="251"/>
      <c r="B1430" s="84" t="s">
        <v>3550</v>
      </c>
      <c r="C1430" s="252" t="s">
        <v>185</v>
      </c>
      <c r="D1430" s="252" t="s">
        <v>185</v>
      </c>
      <c r="E1430" s="252" t="s">
        <v>185</v>
      </c>
      <c r="F1430" s="252" t="s">
        <v>185</v>
      </c>
      <c r="G1430" s="252" t="s">
        <v>185</v>
      </c>
      <c r="H1430" s="252">
        <v>650.27</v>
      </c>
      <c r="I1430" s="252" t="s">
        <v>185</v>
      </c>
    </row>
    <row r="1431" spans="1:9" ht="15.75">
      <c r="A1431" s="246"/>
      <c r="B1431" s="247" t="s">
        <v>3989</v>
      </c>
      <c r="C1431" s="253" t="s">
        <v>185</v>
      </c>
      <c r="D1431" s="253" t="s">
        <v>185</v>
      </c>
      <c r="E1431" s="253" t="s">
        <v>185</v>
      </c>
      <c r="F1431" s="253" t="s">
        <v>185</v>
      </c>
      <c r="G1431" s="253" t="s">
        <v>185</v>
      </c>
      <c r="H1431" s="253">
        <v>650.27</v>
      </c>
      <c r="I1431" s="253" t="s">
        <v>185</v>
      </c>
    </row>
    <row r="1432" spans="1:9" ht="15" customHeight="1">
      <c r="A1432" s="250" t="s">
        <v>1047</v>
      </c>
      <c r="B1432" s="67" t="s">
        <v>3990</v>
      </c>
      <c r="C1432" s="246"/>
      <c r="D1432" s="246"/>
      <c r="E1432" s="246"/>
      <c r="F1432" s="246"/>
      <c r="G1432" s="246"/>
      <c r="H1432" s="246"/>
      <c r="I1432" s="246"/>
    </row>
    <row r="1433" spans="1:9" ht="25.5" customHeight="1">
      <c r="A1433" s="251"/>
      <c r="B1433" s="84" t="s">
        <v>3991</v>
      </c>
      <c r="C1433" s="252" t="s">
        <v>185</v>
      </c>
      <c r="D1433" s="252" t="s">
        <v>185</v>
      </c>
      <c r="E1433" s="252" t="s">
        <v>185</v>
      </c>
      <c r="F1433" s="252" t="s">
        <v>185</v>
      </c>
      <c r="G1433" s="252" t="s">
        <v>185</v>
      </c>
      <c r="H1433" s="252">
        <v>5000</v>
      </c>
      <c r="I1433" s="252" t="s">
        <v>185</v>
      </c>
    </row>
    <row r="1434" spans="1:9" ht="25.5" customHeight="1">
      <c r="A1434" s="251"/>
      <c r="B1434" s="84" t="s">
        <v>3992</v>
      </c>
      <c r="C1434" s="252" t="s">
        <v>185</v>
      </c>
      <c r="D1434" s="252" t="s">
        <v>185</v>
      </c>
      <c r="E1434" s="252" t="s">
        <v>185</v>
      </c>
      <c r="F1434" s="252" t="s">
        <v>185</v>
      </c>
      <c r="G1434" s="252" t="s">
        <v>185</v>
      </c>
      <c r="H1434" s="252">
        <v>108092.32</v>
      </c>
      <c r="I1434" s="252" t="s">
        <v>185</v>
      </c>
    </row>
    <row r="1435" spans="1:9" ht="17.100000000000001" customHeight="1">
      <c r="A1435" s="251"/>
      <c r="B1435" s="84" t="s">
        <v>3292</v>
      </c>
      <c r="C1435" s="252">
        <v>1950</v>
      </c>
      <c r="D1435" s="252">
        <v>1500</v>
      </c>
      <c r="E1435" s="252" t="s">
        <v>185</v>
      </c>
      <c r="F1435" s="252" t="s">
        <v>185</v>
      </c>
      <c r="G1435" s="252">
        <v>1500</v>
      </c>
      <c r="H1435" s="252">
        <v>25625</v>
      </c>
      <c r="I1435" s="252" t="s">
        <v>3993</v>
      </c>
    </row>
    <row r="1436" spans="1:9" ht="17.100000000000001" customHeight="1">
      <c r="A1436" s="246"/>
      <c r="B1436" s="247" t="s">
        <v>3478</v>
      </c>
      <c r="C1436" s="253">
        <v>1950</v>
      </c>
      <c r="D1436" s="253">
        <v>1500</v>
      </c>
      <c r="E1436" s="253" t="s">
        <v>185</v>
      </c>
      <c r="F1436" s="253" t="s">
        <v>185</v>
      </c>
      <c r="G1436" s="253">
        <v>1500</v>
      </c>
      <c r="H1436" s="253">
        <v>138717.32</v>
      </c>
      <c r="I1436" s="253" t="s">
        <v>3993</v>
      </c>
    </row>
    <row r="1437" spans="1:9" ht="15" customHeight="1">
      <c r="A1437" s="259" t="s">
        <v>576</v>
      </c>
      <c r="B1437" s="67" t="s">
        <v>3994</v>
      </c>
      <c r="C1437" s="252" t="s">
        <v>185</v>
      </c>
      <c r="D1437" s="252" t="s">
        <v>185</v>
      </c>
      <c r="E1437" s="252" t="s">
        <v>185</v>
      </c>
      <c r="F1437" s="252" t="s">
        <v>185</v>
      </c>
      <c r="G1437" s="252" t="s">
        <v>185</v>
      </c>
      <c r="H1437" s="252">
        <v>9973.5</v>
      </c>
      <c r="I1437" s="252" t="s">
        <v>185</v>
      </c>
    </row>
    <row r="1438" spans="1:9" ht="15.75">
      <c r="A1438" s="246"/>
      <c r="B1438" s="247" t="s">
        <v>3971</v>
      </c>
      <c r="C1438" s="253" t="s">
        <v>185</v>
      </c>
      <c r="D1438" s="253" t="s">
        <v>185</v>
      </c>
      <c r="E1438" s="253" t="s">
        <v>185</v>
      </c>
      <c r="F1438" s="253" t="s">
        <v>185</v>
      </c>
      <c r="G1438" s="253" t="s">
        <v>185</v>
      </c>
      <c r="H1438" s="253">
        <v>9973.5</v>
      </c>
      <c r="I1438" s="253" t="s">
        <v>185</v>
      </c>
    </row>
    <row r="1439" spans="1:9" ht="15.75">
      <c r="A1439" s="250" t="s">
        <v>54</v>
      </c>
      <c r="B1439" s="67" t="s">
        <v>3316</v>
      </c>
      <c r="C1439" s="246"/>
      <c r="D1439" s="246"/>
      <c r="E1439" s="246"/>
      <c r="F1439" s="246"/>
      <c r="G1439" s="246"/>
      <c r="H1439" s="246"/>
      <c r="I1439" s="246"/>
    </row>
    <row r="1440" spans="1:9" ht="15" customHeight="1">
      <c r="A1440" s="251"/>
      <c r="B1440" s="84" t="s">
        <v>3292</v>
      </c>
      <c r="C1440" s="252" t="s">
        <v>185</v>
      </c>
      <c r="D1440" s="252" t="s">
        <v>185</v>
      </c>
      <c r="E1440" s="252" t="s">
        <v>185</v>
      </c>
      <c r="F1440" s="252" t="s">
        <v>185</v>
      </c>
      <c r="G1440" s="252" t="s">
        <v>185</v>
      </c>
      <c r="H1440" s="252">
        <v>5124.13</v>
      </c>
      <c r="I1440" s="252" t="s">
        <v>185</v>
      </c>
    </row>
    <row r="1441" spans="1:9" ht="17.100000000000001" customHeight="1">
      <c r="A1441" s="246"/>
      <c r="B1441" s="247" t="s">
        <v>3330</v>
      </c>
      <c r="C1441" s="253" t="s">
        <v>185</v>
      </c>
      <c r="D1441" s="253" t="s">
        <v>185</v>
      </c>
      <c r="E1441" s="253" t="s">
        <v>185</v>
      </c>
      <c r="F1441" s="253" t="s">
        <v>185</v>
      </c>
      <c r="G1441" s="253" t="s">
        <v>185</v>
      </c>
      <c r="H1441" s="253">
        <v>5124.13</v>
      </c>
      <c r="I1441" s="253" t="s">
        <v>185</v>
      </c>
    </row>
    <row r="1442" spans="1:9" ht="17.100000000000001" customHeight="1">
      <c r="A1442" s="268"/>
      <c r="B1442" s="247" t="s">
        <v>365</v>
      </c>
      <c r="C1442" s="261">
        <v>1950</v>
      </c>
      <c r="D1442" s="261">
        <v>1500</v>
      </c>
      <c r="E1442" s="261" t="s">
        <v>185</v>
      </c>
      <c r="F1442" s="261" t="s">
        <v>185</v>
      </c>
      <c r="G1442" s="261">
        <v>1500</v>
      </c>
      <c r="H1442" s="261">
        <v>154465.22</v>
      </c>
      <c r="I1442" s="261" t="s">
        <v>3993</v>
      </c>
    </row>
    <row r="1443" spans="1:9" ht="17.100000000000001" customHeight="1">
      <c r="A1443" s="276"/>
      <c r="B1443" s="254" t="s">
        <v>3995</v>
      </c>
      <c r="C1443" s="261">
        <v>89779.83</v>
      </c>
      <c r="D1443" s="261">
        <v>47007.73</v>
      </c>
      <c r="E1443" s="261" t="s">
        <v>185</v>
      </c>
      <c r="F1443" s="261">
        <v>5356.67</v>
      </c>
      <c r="G1443" s="261">
        <v>52364.4</v>
      </c>
      <c r="H1443" s="261">
        <v>847866.75</v>
      </c>
      <c r="I1443" s="261" t="s">
        <v>3996</v>
      </c>
    </row>
    <row r="1444" spans="1:9" ht="17.100000000000001" customHeight="1">
      <c r="A1444" s="260"/>
      <c r="B1444" s="247"/>
      <c r="C1444" s="263"/>
      <c r="D1444" s="263"/>
      <c r="E1444" s="263"/>
      <c r="F1444" s="263"/>
      <c r="G1444" s="263"/>
      <c r="H1444" s="263"/>
      <c r="I1444" s="263"/>
    </row>
    <row r="1445" spans="1:9" ht="15.75" customHeight="1">
      <c r="A1445" s="1647" t="s">
        <v>3301</v>
      </c>
      <c r="B1445" s="1647"/>
      <c r="C1445" s="1647"/>
      <c r="D1445" s="1647"/>
      <c r="E1445" s="1647"/>
      <c r="F1445" s="1647"/>
      <c r="G1445" s="1647"/>
      <c r="H1445" s="1647"/>
      <c r="I1445" s="1647"/>
    </row>
    <row r="1446" spans="1:9" ht="15.75" customHeight="1">
      <c r="A1446" s="1699" t="s">
        <v>3261</v>
      </c>
      <c r="B1446" s="1699"/>
      <c r="C1446" s="1699"/>
      <c r="D1446" s="1699"/>
      <c r="E1446" s="1699"/>
      <c r="F1446" s="1699"/>
      <c r="G1446" s="1699"/>
      <c r="H1446" s="1699"/>
      <c r="I1446" s="1699"/>
    </row>
    <row r="1447" spans="1:9" ht="15.75" customHeight="1">
      <c r="A1447" s="58"/>
      <c r="B1447" s="58" t="s">
        <v>3262</v>
      </c>
      <c r="C1447" s="58" t="s">
        <v>1159</v>
      </c>
      <c r="D1447" s="1674" t="s">
        <v>3263</v>
      </c>
      <c r="E1447" s="1651"/>
      <c r="F1447" s="1651"/>
      <c r="G1447" s="1651"/>
      <c r="H1447" s="58" t="s">
        <v>1159</v>
      </c>
      <c r="I1447" s="58" t="s">
        <v>1</v>
      </c>
    </row>
    <row r="1448" spans="1:9" ht="15.75" customHeight="1">
      <c r="A1448" s="246"/>
      <c r="B1448" s="246"/>
      <c r="C1448" s="72" t="s">
        <v>3264</v>
      </c>
      <c r="D1448" s="72" t="s">
        <v>1154</v>
      </c>
      <c r="E1448" s="72" t="s">
        <v>15</v>
      </c>
      <c r="F1448" s="72" t="s">
        <v>1155</v>
      </c>
      <c r="G1448" s="72" t="s">
        <v>1156</v>
      </c>
      <c r="H1448" s="72" t="s">
        <v>3265</v>
      </c>
      <c r="I1448" s="72" t="s">
        <v>3266</v>
      </c>
    </row>
    <row r="1449" spans="1:9" ht="15.75" customHeight="1">
      <c r="A1449" s="246"/>
      <c r="B1449" s="246"/>
      <c r="C1449" s="72" t="s">
        <v>5</v>
      </c>
      <c r="D1449" s="72" t="s">
        <v>1159</v>
      </c>
      <c r="E1449" s="72" t="s">
        <v>15</v>
      </c>
      <c r="F1449" s="72" t="s">
        <v>1160</v>
      </c>
      <c r="G1449" s="246"/>
      <c r="H1449" s="72" t="s">
        <v>4</v>
      </c>
      <c r="I1449" s="72" t="s">
        <v>6</v>
      </c>
    </row>
    <row r="1450" spans="1:9" ht="15.75" customHeight="1">
      <c r="A1450" s="246"/>
      <c r="B1450" s="246"/>
      <c r="C1450" s="246"/>
      <c r="D1450" s="246"/>
      <c r="E1450" s="246"/>
      <c r="F1450" s="72" t="s">
        <v>3267</v>
      </c>
      <c r="G1450" s="246"/>
      <c r="H1450" s="246"/>
      <c r="I1450" s="72" t="s">
        <v>3268</v>
      </c>
    </row>
    <row r="1451" spans="1:9" ht="15.75" customHeight="1">
      <c r="A1451" s="59"/>
      <c r="B1451" s="59"/>
      <c r="C1451" s="59"/>
      <c r="D1451" s="59"/>
      <c r="E1451" s="59"/>
      <c r="F1451" s="59" t="s">
        <v>3269</v>
      </c>
      <c r="G1451" s="59"/>
      <c r="H1451" s="59"/>
      <c r="I1451" s="59" t="s">
        <v>3270</v>
      </c>
    </row>
    <row r="1452" spans="1:9" ht="17.100000000000001" customHeight="1">
      <c r="A1452" s="246"/>
      <c r="B1452" s="246"/>
      <c r="C1452" s="246"/>
      <c r="D1452" s="246"/>
      <c r="E1452" s="246"/>
      <c r="F1452" s="1696" t="s">
        <v>3271</v>
      </c>
      <c r="G1452" s="1696"/>
      <c r="H1452" s="1696"/>
      <c r="I1452" s="1696"/>
    </row>
    <row r="1453" spans="1:9" ht="15.75">
      <c r="A1453" s="246"/>
      <c r="B1453" s="1653" t="s">
        <v>3302</v>
      </c>
      <c r="C1453" s="1653"/>
      <c r="D1453" s="246"/>
      <c r="E1453" s="246"/>
      <c r="F1453" s="246"/>
      <c r="G1453" s="246"/>
      <c r="H1453" s="246"/>
      <c r="I1453" s="246"/>
    </row>
    <row r="1454" spans="1:9" ht="15.75">
      <c r="A1454" s="247" t="s">
        <v>246</v>
      </c>
      <c r="B1454" s="1653" t="s">
        <v>3561</v>
      </c>
      <c r="C1454" s="1653"/>
      <c r="D1454" s="246"/>
      <c r="E1454" s="246"/>
      <c r="F1454" s="246"/>
      <c r="G1454" s="246"/>
      <c r="H1454" s="246"/>
      <c r="I1454" s="246"/>
    </row>
    <row r="1455" spans="1:9" ht="33.75" customHeight="1">
      <c r="A1455" s="247" t="s">
        <v>81</v>
      </c>
      <c r="B1455" s="1653" t="s">
        <v>3855</v>
      </c>
      <c r="C1455" s="1653"/>
      <c r="D1455" s="1692"/>
      <c r="E1455" s="246"/>
      <c r="F1455" s="246"/>
      <c r="G1455" s="246"/>
      <c r="H1455" s="246"/>
      <c r="I1455" s="246"/>
    </row>
    <row r="1456" spans="1:9" ht="15" customHeight="1">
      <c r="A1456" s="248" t="s">
        <v>3997</v>
      </c>
      <c r="B1456" s="75" t="s">
        <v>3998</v>
      </c>
      <c r="C1456" s="246"/>
      <c r="D1456" s="246"/>
      <c r="E1456" s="246"/>
      <c r="F1456" s="246"/>
      <c r="G1456" s="246"/>
      <c r="H1456" s="246"/>
      <c r="I1456" s="246"/>
    </row>
    <row r="1457" spans="1:9" ht="15" customHeight="1">
      <c r="A1457" s="264">
        <v>1</v>
      </c>
      <c r="B1457" s="265" t="s">
        <v>2012</v>
      </c>
      <c r="C1457" s="246"/>
      <c r="D1457" s="246"/>
      <c r="E1457" s="246"/>
      <c r="F1457" s="246"/>
      <c r="G1457" s="246"/>
      <c r="H1457" s="246"/>
      <c r="I1457" s="246"/>
    </row>
    <row r="1458" spans="1:9" ht="15" customHeight="1">
      <c r="A1458" s="259" t="s">
        <v>3513</v>
      </c>
      <c r="B1458" s="67" t="s">
        <v>3514</v>
      </c>
      <c r="C1458" s="252" t="s">
        <v>185</v>
      </c>
      <c r="D1458" s="252" t="s">
        <v>185</v>
      </c>
      <c r="E1458" s="252" t="s">
        <v>185</v>
      </c>
      <c r="F1458" s="252" t="s">
        <v>185</v>
      </c>
      <c r="G1458" s="252" t="s">
        <v>185</v>
      </c>
      <c r="H1458" s="252">
        <v>2189.81</v>
      </c>
      <c r="I1458" s="252" t="s">
        <v>185</v>
      </c>
    </row>
    <row r="1459" spans="1:9" ht="15.75">
      <c r="A1459" s="246"/>
      <c r="B1459" s="247" t="s">
        <v>3518</v>
      </c>
      <c r="C1459" s="253" t="s">
        <v>185</v>
      </c>
      <c r="D1459" s="253" t="s">
        <v>185</v>
      </c>
      <c r="E1459" s="253" t="s">
        <v>185</v>
      </c>
      <c r="F1459" s="253" t="s">
        <v>185</v>
      </c>
      <c r="G1459" s="253" t="s">
        <v>185</v>
      </c>
      <c r="H1459" s="253">
        <v>2189.81</v>
      </c>
      <c r="I1459" s="253" t="s">
        <v>185</v>
      </c>
    </row>
    <row r="1460" spans="1:9" ht="15" customHeight="1">
      <c r="A1460" s="250" t="s">
        <v>3349</v>
      </c>
      <c r="B1460" s="67" t="s">
        <v>3350</v>
      </c>
      <c r="C1460" s="246"/>
      <c r="D1460" s="246"/>
      <c r="E1460" s="246"/>
      <c r="F1460" s="246"/>
      <c r="G1460" s="246"/>
      <c r="H1460" s="246"/>
      <c r="I1460" s="246"/>
    </row>
    <row r="1461" spans="1:9" ht="14.25" customHeight="1">
      <c r="A1461" s="251"/>
      <c r="B1461" s="84" t="s">
        <v>3999</v>
      </c>
      <c r="C1461" s="252" t="s">
        <v>185</v>
      </c>
      <c r="D1461" s="252" t="s">
        <v>185</v>
      </c>
      <c r="E1461" s="252" t="s">
        <v>185</v>
      </c>
      <c r="F1461" s="252" t="s">
        <v>185</v>
      </c>
      <c r="G1461" s="252" t="s">
        <v>185</v>
      </c>
      <c r="H1461" s="252">
        <v>22746.91</v>
      </c>
      <c r="I1461" s="252" t="s">
        <v>185</v>
      </c>
    </row>
    <row r="1462" spans="1:9" ht="25.5" customHeight="1">
      <c r="A1462" s="251"/>
      <c r="B1462" s="84" t="s">
        <v>4000</v>
      </c>
      <c r="C1462" s="252" t="s">
        <v>185</v>
      </c>
      <c r="D1462" s="252" t="s">
        <v>185</v>
      </c>
      <c r="E1462" s="252" t="s">
        <v>185</v>
      </c>
      <c r="F1462" s="252" t="s">
        <v>185</v>
      </c>
      <c r="G1462" s="252" t="s">
        <v>185</v>
      </c>
      <c r="H1462" s="252">
        <v>728</v>
      </c>
      <c r="I1462" s="252" t="s">
        <v>185</v>
      </c>
    </row>
    <row r="1463" spans="1:9" ht="38.25">
      <c r="A1463" s="251"/>
      <c r="B1463" s="84" t="s">
        <v>4001</v>
      </c>
      <c r="C1463" s="252" t="s">
        <v>185</v>
      </c>
      <c r="D1463" s="252" t="s">
        <v>185</v>
      </c>
      <c r="E1463" s="252" t="s">
        <v>185</v>
      </c>
      <c r="F1463" s="252" t="s">
        <v>185</v>
      </c>
      <c r="G1463" s="252" t="s">
        <v>185</v>
      </c>
      <c r="H1463" s="252">
        <v>5.94</v>
      </c>
      <c r="I1463" s="252" t="s">
        <v>185</v>
      </c>
    </row>
    <row r="1464" spans="1:9" ht="25.5" customHeight="1">
      <c r="A1464" s="251"/>
      <c r="B1464" s="84" t="s">
        <v>4002</v>
      </c>
      <c r="C1464" s="252" t="s">
        <v>185</v>
      </c>
      <c r="D1464" s="252" t="s">
        <v>185</v>
      </c>
      <c r="E1464" s="252" t="s">
        <v>185</v>
      </c>
      <c r="F1464" s="252" t="s">
        <v>185</v>
      </c>
      <c r="G1464" s="252" t="s">
        <v>185</v>
      </c>
      <c r="H1464" s="252">
        <v>842.6</v>
      </c>
      <c r="I1464" s="252" t="s">
        <v>185</v>
      </c>
    </row>
    <row r="1465" spans="1:9" ht="14.25" customHeight="1">
      <c r="A1465" s="251"/>
      <c r="B1465" s="84" t="s">
        <v>4003</v>
      </c>
      <c r="C1465" s="252" t="s">
        <v>185</v>
      </c>
      <c r="D1465" s="252" t="s">
        <v>185</v>
      </c>
      <c r="E1465" s="252" t="s">
        <v>185</v>
      </c>
      <c r="F1465" s="252" t="s">
        <v>185</v>
      </c>
      <c r="G1465" s="252" t="s">
        <v>185</v>
      </c>
      <c r="H1465" s="252">
        <v>734.52</v>
      </c>
      <c r="I1465" s="252" t="s">
        <v>185</v>
      </c>
    </row>
    <row r="1466" spans="1:9" ht="14.25" customHeight="1">
      <c r="A1466" s="251"/>
      <c r="B1466" s="84" t="s">
        <v>4004</v>
      </c>
      <c r="C1466" s="252" t="s">
        <v>185</v>
      </c>
      <c r="D1466" s="252" t="s">
        <v>185</v>
      </c>
      <c r="E1466" s="252" t="s">
        <v>185</v>
      </c>
      <c r="F1466" s="252" t="s">
        <v>185</v>
      </c>
      <c r="G1466" s="252" t="s">
        <v>185</v>
      </c>
      <c r="H1466" s="252">
        <v>535.9</v>
      </c>
      <c r="I1466" s="252" t="s">
        <v>185</v>
      </c>
    </row>
    <row r="1467" spans="1:9" ht="25.5">
      <c r="A1467" s="251"/>
      <c r="B1467" s="84" t="s">
        <v>4005</v>
      </c>
      <c r="C1467" s="252" t="s">
        <v>185</v>
      </c>
      <c r="D1467" s="252" t="s">
        <v>185</v>
      </c>
      <c r="E1467" s="252" t="s">
        <v>185</v>
      </c>
      <c r="F1467" s="252" t="s">
        <v>185</v>
      </c>
      <c r="G1467" s="252" t="s">
        <v>185</v>
      </c>
      <c r="H1467" s="252">
        <v>108.27</v>
      </c>
      <c r="I1467" s="252" t="s">
        <v>185</v>
      </c>
    </row>
    <row r="1468" spans="1:9" ht="51.75" customHeight="1">
      <c r="A1468" s="251"/>
      <c r="B1468" s="84" t="s">
        <v>4006</v>
      </c>
      <c r="C1468" s="252" t="s">
        <v>185</v>
      </c>
      <c r="D1468" s="252" t="s">
        <v>185</v>
      </c>
      <c r="E1468" s="252" t="s">
        <v>185</v>
      </c>
      <c r="F1468" s="252" t="s">
        <v>185</v>
      </c>
      <c r="G1468" s="252" t="s">
        <v>185</v>
      </c>
      <c r="H1468" s="252">
        <v>665.78</v>
      </c>
      <c r="I1468" s="252" t="s">
        <v>185</v>
      </c>
    </row>
    <row r="1469" spans="1:9" ht="15.75">
      <c r="A1469" s="257"/>
      <c r="B1469" s="150" t="s">
        <v>4007</v>
      </c>
      <c r="C1469" s="258" t="s">
        <v>185</v>
      </c>
      <c r="D1469" s="258" t="s">
        <v>185</v>
      </c>
      <c r="E1469" s="258" t="s">
        <v>185</v>
      </c>
      <c r="F1469" s="258" t="s">
        <v>185</v>
      </c>
      <c r="G1469" s="258" t="s">
        <v>185</v>
      </c>
      <c r="H1469" s="258">
        <v>213.08</v>
      </c>
      <c r="I1469" s="258" t="s">
        <v>185</v>
      </c>
    </row>
    <row r="1470" spans="1:9" ht="15.75">
      <c r="A1470" s="1647" t="s">
        <v>3301</v>
      </c>
      <c r="B1470" s="1647"/>
      <c r="C1470" s="1647"/>
      <c r="D1470" s="1647"/>
      <c r="E1470" s="1647"/>
      <c r="F1470" s="1647"/>
      <c r="G1470" s="1647"/>
      <c r="H1470" s="1647"/>
      <c r="I1470" s="1647"/>
    </row>
    <row r="1471" spans="1:9" ht="15.75">
      <c r="A1471" s="1699" t="s">
        <v>3261</v>
      </c>
      <c r="B1471" s="1699"/>
      <c r="C1471" s="1699"/>
      <c r="D1471" s="1699"/>
      <c r="E1471" s="1699"/>
      <c r="F1471" s="1699"/>
      <c r="G1471" s="1699"/>
      <c r="H1471" s="1699"/>
      <c r="I1471" s="1699"/>
    </row>
    <row r="1472" spans="1:9" ht="15.75">
      <c r="A1472" s="58"/>
      <c r="B1472" s="58" t="s">
        <v>3262</v>
      </c>
      <c r="C1472" s="58" t="s">
        <v>1159</v>
      </c>
      <c r="D1472" s="1674" t="s">
        <v>3263</v>
      </c>
      <c r="E1472" s="1651"/>
      <c r="F1472" s="1651"/>
      <c r="G1472" s="1651"/>
      <c r="H1472" s="58" t="s">
        <v>1159</v>
      </c>
      <c r="I1472" s="58" t="s">
        <v>1</v>
      </c>
    </row>
    <row r="1473" spans="1:9" ht="15.75">
      <c r="A1473" s="246"/>
      <c r="B1473" s="246"/>
      <c r="C1473" s="72" t="s">
        <v>3264</v>
      </c>
      <c r="D1473" s="72" t="s">
        <v>1154</v>
      </c>
      <c r="E1473" s="72" t="s">
        <v>15</v>
      </c>
      <c r="F1473" s="72" t="s">
        <v>1155</v>
      </c>
      <c r="G1473" s="72" t="s">
        <v>1156</v>
      </c>
      <c r="H1473" s="72" t="s">
        <v>3265</v>
      </c>
      <c r="I1473" s="72" t="s">
        <v>3266</v>
      </c>
    </row>
    <row r="1474" spans="1:9" ht="15.75">
      <c r="A1474" s="246"/>
      <c r="B1474" s="246"/>
      <c r="C1474" s="72" t="s">
        <v>5</v>
      </c>
      <c r="D1474" s="72" t="s">
        <v>1159</v>
      </c>
      <c r="E1474" s="72" t="s">
        <v>15</v>
      </c>
      <c r="F1474" s="72" t="s">
        <v>1160</v>
      </c>
      <c r="G1474" s="246"/>
      <c r="H1474" s="72" t="s">
        <v>4</v>
      </c>
      <c r="I1474" s="72" t="s">
        <v>6</v>
      </c>
    </row>
    <row r="1475" spans="1:9" ht="15.75">
      <c r="A1475" s="246"/>
      <c r="B1475" s="246"/>
      <c r="C1475" s="246"/>
      <c r="D1475" s="246"/>
      <c r="E1475" s="246"/>
      <c r="F1475" s="72" t="s">
        <v>3267</v>
      </c>
      <c r="G1475" s="246"/>
      <c r="H1475" s="246"/>
      <c r="I1475" s="72" t="s">
        <v>3268</v>
      </c>
    </row>
    <row r="1476" spans="1:9" ht="15.75">
      <c r="A1476" s="59"/>
      <c r="B1476" s="59"/>
      <c r="C1476" s="59"/>
      <c r="D1476" s="59"/>
      <c r="E1476" s="59"/>
      <c r="F1476" s="59" t="s">
        <v>3269</v>
      </c>
      <c r="G1476" s="59"/>
      <c r="H1476" s="59"/>
      <c r="I1476" s="59" t="s">
        <v>3270</v>
      </c>
    </row>
    <row r="1477" spans="1:9" ht="17.100000000000001" customHeight="1">
      <c r="A1477" s="246"/>
      <c r="B1477" s="246"/>
      <c r="C1477" s="246"/>
      <c r="D1477" s="246"/>
      <c r="E1477" s="246"/>
      <c r="F1477" s="1696" t="s">
        <v>3271</v>
      </c>
      <c r="G1477" s="1696"/>
      <c r="H1477" s="1696"/>
      <c r="I1477" s="1696"/>
    </row>
    <row r="1478" spans="1:9" ht="15.75">
      <c r="A1478" s="246"/>
      <c r="B1478" s="1653" t="s">
        <v>3302</v>
      </c>
      <c r="C1478" s="1653"/>
      <c r="D1478" s="246"/>
      <c r="E1478" s="246"/>
      <c r="F1478" s="246"/>
      <c r="G1478" s="246"/>
      <c r="H1478" s="246"/>
      <c r="I1478" s="246"/>
    </row>
    <row r="1479" spans="1:9" ht="15.75">
      <c r="A1479" s="247" t="s">
        <v>246</v>
      </c>
      <c r="B1479" s="1653" t="s">
        <v>3561</v>
      </c>
      <c r="C1479" s="1653"/>
      <c r="D1479" s="246"/>
      <c r="E1479" s="246"/>
      <c r="F1479" s="246"/>
      <c r="G1479" s="246"/>
      <c r="H1479" s="246"/>
      <c r="I1479" s="246"/>
    </row>
    <row r="1480" spans="1:9" ht="32.25" customHeight="1">
      <c r="A1480" s="247" t="s">
        <v>81</v>
      </c>
      <c r="B1480" s="1653" t="s">
        <v>3855</v>
      </c>
      <c r="C1480" s="1653"/>
      <c r="D1480" s="1692"/>
      <c r="E1480" s="246"/>
      <c r="F1480" s="246"/>
      <c r="G1480" s="246"/>
      <c r="H1480" s="246"/>
      <c r="I1480" s="246"/>
    </row>
    <row r="1481" spans="1:9" ht="15.75">
      <c r="A1481" s="248" t="s">
        <v>3997</v>
      </c>
      <c r="B1481" s="1688" t="s">
        <v>4008</v>
      </c>
      <c r="C1481" s="1653"/>
      <c r="D1481" s="246"/>
      <c r="E1481" s="246"/>
      <c r="F1481" s="246"/>
      <c r="G1481" s="246"/>
      <c r="H1481" s="246"/>
      <c r="I1481" s="246"/>
    </row>
    <row r="1482" spans="1:9" ht="15" customHeight="1">
      <c r="A1482" s="264">
        <v>1</v>
      </c>
      <c r="B1482" s="1693" t="s">
        <v>4009</v>
      </c>
      <c r="C1482" s="1694"/>
      <c r="D1482" s="246"/>
      <c r="E1482" s="246"/>
      <c r="F1482" s="246"/>
      <c r="G1482" s="246"/>
      <c r="H1482" s="246"/>
      <c r="I1482" s="246"/>
    </row>
    <row r="1483" spans="1:9" ht="15" customHeight="1">
      <c r="A1483" s="259" t="s">
        <v>3349</v>
      </c>
      <c r="B1483" s="1695" t="s">
        <v>3369</v>
      </c>
      <c r="C1483" s="1695"/>
      <c r="D1483" s="246"/>
      <c r="E1483" s="246"/>
      <c r="F1483" s="246"/>
      <c r="G1483" s="246"/>
      <c r="H1483" s="246"/>
      <c r="I1483" s="246"/>
    </row>
    <row r="1484" spans="1:9" ht="25.5" customHeight="1">
      <c r="A1484" s="251"/>
      <c r="B1484" s="84" t="s">
        <v>4010</v>
      </c>
      <c r="C1484" s="252" t="s">
        <v>185</v>
      </c>
      <c r="D1484" s="252" t="s">
        <v>185</v>
      </c>
      <c r="E1484" s="252" t="s">
        <v>185</v>
      </c>
      <c r="F1484" s="252" t="s">
        <v>185</v>
      </c>
      <c r="G1484" s="252" t="s">
        <v>185</v>
      </c>
      <c r="H1484" s="252">
        <v>29792.25</v>
      </c>
      <c r="I1484" s="252" t="s">
        <v>185</v>
      </c>
    </row>
    <row r="1485" spans="1:9" ht="25.5" customHeight="1">
      <c r="A1485" s="251"/>
      <c r="B1485" s="84" t="s">
        <v>4011</v>
      </c>
      <c r="C1485" s="252" t="s">
        <v>185</v>
      </c>
      <c r="D1485" s="252" t="s">
        <v>185</v>
      </c>
      <c r="E1485" s="252" t="s">
        <v>185</v>
      </c>
      <c r="F1485" s="252" t="s">
        <v>185</v>
      </c>
      <c r="G1485" s="252" t="s">
        <v>185</v>
      </c>
      <c r="H1485" s="252">
        <v>372.32</v>
      </c>
      <c r="I1485" s="252" t="s">
        <v>185</v>
      </c>
    </row>
    <row r="1486" spans="1:9" ht="25.5" customHeight="1">
      <c r="A1486" s="251"/>
      <c r="B1486" s="84" t="s">
        <v>4012</v>
      </c>
      <c r="C1486" s="252" t="s">
        <v>185</v>
      </c>
      <c r="D1486" s="252" t="s">
        <v>185</v>
      </c>
      <c r="E1486" s="252" t="s">
        <v>185</v>
      </c>
      <c r="F1486" s="252" t="s">
        <v>185</v>
      </c>
      <c r="G1486" s="252" t="s">
        <v>185</v>
      </c>
      <c r="H1486" s="252">
        <v>826.47</v>
      </c>
      <c r="I1486" s="252" t="s">
        <v>185</v>
      </c>
    </row>
    <row r="1487" spans="1:9" ht="25.5" customHeight="1">
      <c r="A1487" s="251"/>
      <c r="B1487" s="84" t="s">
        <v>4013</v>
      </c>
      <c r="C1487" s="252" t="s">
        <v>185</v>
      </c>
      <c r="D1487" s="252" t="s">
        <v>185</v>
      </c>
      <c r="E1487" s="252" t="s">
        <v>185</v>
      </c>
      <c r="F1487" s="252" t="s">
        <v>185</v>
      </c>
      <c r="G1487" s="252" t="s">
        <v>185</v>
      </c>
      <c r="H1487" s="252">
        <v>1072.82</v>
      </c>
      <c r="I1487" s="252" t="s">
        <v>185</v>
      </c>
    </row>
    <row r="1488" spans="1:9" ht="15" customHeight="1">
      <c r="A1488" s="251"/>
      <c r="B1488" s="84" t="s">
        <v>3664</v>
      </c>
      <c r="C1488" s="252">
        <v>3415.69</v>
      </c>
      <c r="D1488" s="252">
        <v>9702.92</v>
      </c>
      <c r="E1488" s="252" t="s">
        <v>185</v>
      </c>
      <c r="F1488" s="252" t="s">
        <v>185</v>
      </c>
      <c r="G1488" s="252">
        <v>9702.92</v>
      </c>
      <c r="H1488" s="252">
        <v>80627.81</v>
      </c>
      <c r="I1488" s="252" t="s">
        <v>4014</v>
      </c>
    </row>
    <row r="1489" spans="1:9" ht="25.5" customHeight="1">
      <c r="A1489" s="251"/>
      <c r="B1489" s="84" t="s">
        <v>3550</v>
      </c>
      <c r="C1489" s="252" t="s">
        <v>185</v>
      </c>
      <c r="D1489" s="252" t="s">
        <v>185</v>
      </c>
      <c r="E1489" s="252" t="s">
        <v>185</v>
      </c>
      <c r="F1489" s="252" t="s">
        <v>185</v>
      </c>
      <c r="G1489" s="252" t="s">
        <v>185</v>
      </c>
      <c r="H1489" s="252">
        <v>191.64</v>
      </c>
      <c r="I1489" s="252" t="s">
        <v>185</v>
      </c>
    </row>
    <row r="1490" spans="1:9" ht="25.5" customHeight="1">
      <c r="A1490" s="251"/>
      <c r="B1490" s="84" t="s">
        <v>4015</v>
      </c>
      <c r="C1490" s="252" t="s">
        <v>185</v>
      </c>
      <c r="D1490" s="252" t="s">
        <v>185</v>
      </c>
      <c r="E1490" s="252" t="s">
        <v>185</v>
      </c>
      <c r="F1490" s="252" t="s">
        <v>185</v>
      </c>
      <c r="G1490" s="252" t="s">
        <v>185</v>
      </c>
      <c r="H1490" s="252">
        <v>274.27999999999997</v>
      </c>
      <c r="I1490" s="252" t="s">
        <v>185</v>
      </c>
    </row>
    <row r="1491" spans="1:9" ht="25.5" customHeight="1">
      <c r="A1491" s="251"/>
      <c r="B1491" s="84" t="s">
        <v>4016</v>
      </c>
      <c r="C1491" s="252" t="s">
        <v>185</v>
      </c>
      <c r="D1491" s="252" t="s">
        <v>185</v>
      </c>
      <c r="E1491" s="252" t="s">
        <v>185</v>
      </c>
      <c r="F1491" s="252" t="s">
        <v>185</v>
      </c>
      <c r="G1491" s="252" t="s">
        <v>185</v>
      </c>
      <c r="H1491" s="252">
        <v>2954.12</v>
      </c>
      <c r="I1491" s="252" t="s">
        <v>185</v>
      </c>
    </row>
    <row r="1492" spans="1:9" ht="25.5">
      <c r="A1492" s="251"/>
      <c r="B1492" s="84" t="s">
        <v>4017</v>
      </c>
      <c r="C1492" s="252" t="s">
        <v>185</v>
      </c>
      <c r="D1492" s="252" t="s">
        <v>185</v>
      </c>
      <c r="E1492" s="252" t="s">
        <v>185</v>
      </c>
      <c r="F1492" s="252" t="s">
        <v>185</v>
      </c>
      <c r="G1492" s="252" t="s">
        <v>185</v>
      </c>
      <c r="H1492" s="252">
        <v>3403.01</v>
      </c>
      <c r="I1492" s="252" t="s">
        <v>185</v>
      </c>
    </row>
    <row r="1493" spans="1:9" ht="25.5" customHeight="1">
      <c r="A1493" s="257"/>
      <c r="B1493" s="150" t="s">
        <v>4018</v>
      </c>
      <c r="C1493" s="258" t="s">
        <v>185</v>
      </c>
      <c r="D1493" s="258" t="s">
        <v>185</v>
      </c>
      <c r="E1493" s="258" t="s">
        <v>185</v>
      </c>
      <c r="F1493" s="258" t="s">
        <v>185</v>
      </c>
      <c r="G1493" s="258" t="s">
        <v>185</v>
      </c>
      <c r="H1493" s="258">
        <v>694.85</v>
      </c>
      <c r="I1493" s="258" t="s">
        <v>185</v>
      </c>
    </row>
    <row r="1494" spans="1:9" ht="15.75">
      <c r="A1494" s="251"/>
      <c r="B1494" s="84"/>
      <c r="C1494" s="252"/>
      <c r="D1494" s="252"/>
      <c r="E1494" s="252"/>
      <c r="F1494" s="252"/>
      <c r="G1494" s="252"/>
      <c r="H1494" s="252"/>
      <c r="I1494" s="252"/>
    </row>
    <row r="1495" spans="1:9" ht="15.75">
      <c r="A1495" s="1647" t="s">
        <v>3301</v>
      </c>
      <c r="B1495" s="1647"/>
      <c r="C1495" s="1647"/>
      <c r="D1495" s="1647"/>
      <c r="E1495" s="1647"/>
      <c r="F1495" s="1647"/>
      <c r="G1495" s="1647"/>
      <c r="H1495" s="1647"/>
      <c r="I1495" s="1647"/>
    </row>
    <row r="1496" spans="1:9" ht="15.75">
      <c r="A1496" s="1699" t="s">
        <v>3261</v>
      </c>
      <c r="B1496" s="1699"/>
      <c r="C1496" s="1699"/>
      <c r="D1496" s="1699"/>
      <c r="E1496" s="1699"/>
      <c r="F1496" s="1699"/>
      <c r="G1496" s="1699"/>
      <c r="H1496" s="1699"/>
      <c r="I1496" s="1699"/>
    </row>
    <row r="1497" spans="1:9" ht="15.75">
      <c r="A1497" s="58"/>
      <c r="B1497" s="58" t="s">
        <v>3262</v>
      </c>
      <c r="C1497" s="58" t="s">
        <v>1159</v>
      </c>
      <c r="D1497" s="1674" t="s">
        <v>3263</v>
      </c>
      <c r="E1497" s="1651"/>
      <c r="F1497" s="1651"/>
      <c r="G1497" s="1651"/>
      <c r="H1497" s="58" t="s">
        <v>1159</v>
      </c>
      <c r="I1497" s="58" t="s">
        <v>1</v>
      </c>
    </row>
    <row r="1498" spans="1:9" ht="15.75">
      <c r="A1498" s="246"/>
      <c r="B1498" s="246"/>
      <c r="C1498" s="72" t="s">
        <v>3264</v>
      </c>
      <c r="D1498" s="72" t="s">
        <v>1154</v>
      </c>
      <c r="E1498" s="72" t="s">
        <v>15</v>
      </c>
      <c r="F1498" s="72" t="s">
        <v>1155</v>
      </c>
      <c r="G1498" s="72" t="s">
        <v>1156</v>
      </c>
      <c r="H1498" s="72" t="s">
        <v>3265</v>
      </c>
      <c r="I1498" s="72" t="s">
        <v>3266</v>
      </c>
    </row>
    <row r="1499" spans="1:9" ht="15.75">
      <c r="A1499" s="246"/>
      <c r="B1499" s="246"/>
      <c r="C1499" s="72" t="s">
        <v>5</v>
      </c>
      <c r="D1499" s="72" t="s">
        <v>1159</v>
      </c>
      <c r="E1499" s="72" t="s">
        <v>15</v>
      </c>
      <c r="F1499" s="72" t="s">
        <v>1160</v>
      </c>
      <c r="G1499" s="246"/>
      <c r="H1499" s="72" t="s">
        <v>4</v>
      </c>
      <c r="I1499" s="72" t="s">
        <v>6</v>
      </c>
    </row>
    <row r="1500" spans="1:9" ht="15.75">
      <c r="A1500" s="246"/>
      <c r="B1500" s="246"/>
      <c r="C1500" s="246"/>
      <c r="D1500" s="246"/>
      <c r="E1500" s="246"/>
      <c r="F1500" s="72" t="s">
        <v>3267</v>
      </c>
      <c r="G1500" s="246"/>
      <c r="H1500" s="246"/>
      <c r="I1500" s="72" t="s">
        <v>3268</v>
      </c>
    </row>
    <row r="1501" spans="1:9" ht="15.75">
      <c r="A1501" s="59"/>
      <c r="B1501" s="59"/>
      <c r="C1501" s="59"/>
      <c r="D1501" s="59"/>
      <c r="E1501" s="59"/>
      <c r="F1501" s="59" t="s">
        <v>3269</v>
      </c>
      <c r="G1501" s="59"/>
      <c r="H1501" s="59"/>
      <c r="I1501" s="59" t="s">
        <v>3270</v>
      </c>
    </row>
    <row r="1502" spans="1:9" ht="17.100000000000001" customHeight="1">
      <c r="A1502" s="246"/>
      <c r="B1502" s="246"/>
      <c r="C1502" s="246"/>
      <c r="D1502" s="246"/>
      <c r="E1502" s="246"/>
      <c r="F1502" s="1696" t="s">
        <v>3271</v>
      </c>
      <c r="G1502" s="1696"/>
      <c r="H1502" s="1696"/>
      <c r="I1502" s="1696"/>
    </row>
    <row r="1503" spans="1:9" ht="15.75">
      <c r="A1503" s="246"/>
      <c r="B1503" s="1653" t="s">
        <v>3302</v>
      </c>
      <c r="C1503" s="1653"/>
      <c r="D1503" s="246"/>
      <c r="E1503" s="246"/>
      <c r="F1503" s="246"/>
      <c r="G1503" s="246"/>
      <c r="H1503" s="246"/>
      <c r="I1503" s="246"/>
    </row>
    <row r="1504" spans="1:9" ht="15.75">
      <c r="A1504" s="247" t="s">
        <v>246</v>
      </c>
      <c r="B1504" s="1653" t="s">
        <v>3561</v>
      </c>
      <c r="C1504" s="1653"/>
      <c r="D1504" s="246"/>
      <c r="E1504" s="246"/>
      <c r="F1504" s="246"/>
      <c r="G1504" s="246"/>
      <c r="H1504" s="246"/>
      <c r="I1504" s="246"/>
    </row>
    <row r="1505" spans="1:9" ht="30.75" customHeight="1">
      <c r="A1505" s="247" t="s">
        <v>81</v>
      </c>
      <c r="B1505" s="1653" t="s">
        <v>3855</v>
      </c>
      <c r="C1505" s="1653"/>
      <c r="D1505" s="1692"/>
      <c r="E1505" s="246"/>
      <c r="F1505" s="246"/>
      <c r="G1505" s="246"/>
      <c r="H1505" s="246"/>
      <c r="I1505" s="246"/>
    </row>
    <row r="1506" spans="1:9" ht="15" customHeight="1">
      <c r="A1506" s="248" t="s">
        <v>3997</v>
      </c>
      <c r="B1506" s="1688" t="s">
        <v>4008</v>
      </c>
      <c r="C1506" s="1653"/>
      <c r="D1506" s="246"/>
      <c r="E1506" s="246"/>
      <c r="F1506" s="246"/>
      <c r="G1506" s="246"/>
      <c r="H1506" s="246"/>
      <c r="I1506" s="246"/>
    </row>
    <row r="1507" spans="1:9">
      <c r="A1507" s="264">
        <v>1</v>
      </c>
      <c r="B1507" s="1693" t="s">
        <v>4009</v>
      </c>
      <c r="C1507" s="1694"/>
      <c r="D1507" s="246"/>
      <c r="E1507" s="246"/>
      <c r="F1507" s="246"/>
      <c r="G1507" s="246"/>
      <c r="H1507" s="246"/>
      <c r="I1507" s="246"/>
    </row>
    <row r="1508" spans="1:9" ht="15" customHeight="1">
      <c r="A1508" s="259" t="s">
        <v>3349</v>
      </c>
      <c r="B1508" s="1695" t="s">
        <v>3369</v>
      </c>
      <c r="C1508" s="1695"/>
      <c r="D1508" s="246"/>
      <c r="E1508" s="246"/>
      <c r="F1508" s="246"/>
      <c r="G1508" s="246"/>
      <c r="H1508" s="246"/>
      <c r="I1508" s="246"/>
    </row>
    <row r="1509" spans="1:9" ht="25.5">
      <c r="A1509" s="251"/>
      <c r="B1509" s="84" t="s">
        <v>4019</v>
      </c>
      <c r="C1509" s="252" t="s">
        <v>185</v>
      </c>
      <c r="D1509" s="252" t="s">
        <v>185</v>
      </c>
      <c r="E1509" s="252" t="s">
        <v>185</v>
      </c>
      <c r="F1509" s="252" t="s">
        <v>185</v>
      </c>
      <c r="G1509" s="252" t="s">
        <v>185</v>
      </c>
      <c r="H1509" s="252">
        <v>751.28</v>
      </c>
      <c r="I1509" s="252" t="s">
        <v>185</v>
      </c>
    </row>
    <row r="1510" spans="1:9" ht="15.75">
      <c r="A1510" s="251"/>
      <c r="B1510" s="84" t="s">
        <v>4020</v>
      </c>
      <c r="C1510" s="252" t="s">
        <v>185</v>
      </c>
      <c r="D1510" s="252" t="s">
        <v>185</v>
      </c>
      <c r="E1510" s="252" t="s">
        <v>185</v>
      </c>
      <c r="F1510" s="252" t="s">
        <v>185</v>
      </c>
      <c r="G1510" s="252" t="s">
        <v>185</v>
      </c>
      <c r="H1510" s="252">
        <v>100.54</v>
      </c>
      <c r="I1510" s="252" t="s">
        <v>185</v>
      </c>
    </row>
    <row r="1511" spans="1:9" ht="25.5" customHeight="1">
      <c r="A1511" s="251"/>
      <c r="B1511" s="84" t="s">
        <v>4021</v>
      </c>
      <c r="C1511" s="252" t="s">
        <v>185</v>
      </c>
      <c r="D1511" s="252" t="s">
        <v>185</v>
      </c>
      <c r="E1511" s="252" t="s">
        <v>185</v>
      </c>
      <c r="F1511" s="252" t="s">
        <v>185</v>
      </c>
      <c r="G1511" s="252" t="s">
        <v>185</v>
      </c>
      <c r="H1511" s="252">
        <v>3509.91</v>
      </c>
      <c r="I1511" s="252" t="s">
        <v>185</v>
      </c>
    </row>
    <row r="1512" spans="1:9" ht="25.5" customHeight="1">
      <c r="A1512" s="251"/>
      <c r="B1512" s="84" t="s">
        <v>4022</v>
      </c>
      <c r="C1512" s="252" t="s">
        <v>185</v>
      </c>
      <c r="D1512" s="252" t="s">
        <v>185</v>
      </c>
      <c r="E1512" s="252" t="s">
        <v>185</v>
      </c>
      <c r="F1512" s="252" t="s">
        <v>185</v>
      </c>
      <c r="G1512" s="252" t="s">
        <v>185</v>
      </c>
      <c r="H1512" s="252">
        <v>821.72</v>
      </c>
      <c r="I1512" s="252" t="s">
        <v>185</v>
      </c>
    </row>
    <row r="1513" spans="1:9" ht="25.5">
      <c r="A1513" s="251"/>
      <c r="B1513" s="84" t="s">
        <v>4023</v>
      </c>
      <c r="C1513" s="252" t="s">
        <v>185</v>
      </c>
      <c r="D1513" s="252" t="s">
        <v>185</v>
      </c>
      <c r="E1513" s="252" t="s">
        <v>185</v>
      </c>
      <c r="F1513" s="252" t="s">
        <v>185</v>
      </c>
      <c r="G1513" s="252" t="s">
        <v>185</v>
      </c>
      <c r="H1513" s="252">
        <v>3841.92</v>
      </c>
      <c r="I1513" s="252" t="s">
        <v>185</v>
      </c>
    </row>
    <row r="1514" spans="1:9" ht="40.5" customHeight="1">
      <c r="A1514" s="251"/>
      <c r="B1514" s="84" t="s">
        <v>4024</v>
      </c>
      <c r="C1514" s="252" t="s">
        <v>185</v>
      </c>
      <c r="D1514" s="252" t="s">
        <v>185</v>
      </c>
      <c r="E1514" s="252" t="s">
        <v>185</v>
      </c>
      <c r="F1514" s="252" t="s">
        <v>185</v>
      </c>
      <c r="G1514" s="252" t="s">
        <v>185</v>
      </c>
      <c r="H1514" s="252">
        <v>22452.81</v>
      </c>
      <c r="I1514" s="252" t="s">
        <v>185</v>
      </c>
    </row>
    <row r="1515" spans="1:9" ht="29.25" customHeight="1">
      <c r="A1515" s="251"/>
      <c r="B1515" s="84" t="s">
        <v>4025</v>
      </c>
      <c r="C1515" s="252" t="s">
        <v>185</v>
      </c>
      <c r="D1515" s="252" t="s">
        <v>185</v>
      </c>
      <c r="E1515" s="252" t="s">
        <v>185</v>
      </c>
      <c r="F1515" s="252" t="s">
        <v>185</v>
      </c>
      <c r="G1515" s="252" t="s">
        <v>185</v>
      </c>
      <c r="H1515" s="252">
        <v>975.87</v>
      </c>
      <c r="I1515" s="252" t="s">
        <v>185</v>
      </c>
    </row>
    <row r="1516" spans="1:9" ht="25.5" customHeight="1">
      <c r="A1516" s="251"/>
      <c r="B1516" s="84" t="s">
        <v>4026</v>
      </c>
      <c r="C1516" s="252" t="s">
        <v>185</v>
      </c>
      <c r="D1516" s="252" t="s">
        <v>185</v>
      </c>
      <c r="E1516" s="252" t="s">
        <v>185</v>
      </c>
      <c r="F1516" s="252" t="s">
        <v>185</v>
      </c>
      <c r="G1516" s="252" t="s">
        <v>185</v>
      </c>
      <c r="H1516" s="252">
        <v>9309.07</v>
      </c>
      <c r="I1516" s="252" t="s">
        <v>185</v>
      </c>
    </row>
    <row r="1517" spans="1:9" ht="25.5" customHeight="1">
      <c r="A1517" s="257"/>
      <c r="B1517" s="150" t="s">
        <v>4027</v>
      </c>
      <c r="C1517" s="258" t="s">
        <v>185</v>
      </c>
      <c r="D1517" s="258" t="s">
        <v>185</v>
      </c>
      <c r="E1517" s="258" t="s">
        <v>185</v>
      </c>
      <c r="F1517" s="258" t="s">
        <v>185</v>
      </c>
      <c r="G1517" s="258" t="s">
        <v>185</v>
      </c>
      <c r="H1517" s="258">
        <v>5750.04</v>
      </c>
      <c r="I1517" s="258" t="s">
        <v>185</v>
      </c>
    </row>
    <row r="1518" spans="1:9" ht="15.75">
      <c r="A1518" s="251"/>
      <c r="B1518" s="84"/>
      <c r="C1518" s="252"/>
      <c r="D1518" s="252"/>
      <c r="E1518" s="252"/>
      <c r="F1518" s="252"/>
      <c r="G1518" s="252"/>
      <c r="H1518" s="252"/>
      <c r="I1518" s="252"/>
    </row>
    <row r="1519" spans="1:9" ht="15.75">
      <c r="A1519" s="251"/>
      <c r="B1519" s="84"/>
      <c r="C1519" s="252"/>
      <c r="D1519" s="252"/>
      <c r="E1519" s="252"/>
      <c r="F1519" s="252"/>
      <c r="G1519" s="252"/>
      <c r="H1519" s="252"/>
      <c r="I1519" s="252"/>
    </row>
    <row r="1520" spans="1:9" ht="17.100000000000001" customHeight="1">
      <c r="A1520" s="1647" t="s">
        <v>3301</v>
      </c>
      <c r="B1520" s="1647"/>
      <c r="C1520" s="1647"/>
      <c r="D1520" s="1647"/>
      <c r="E1520" s="1647"/>
      <c r="F1520" s="1647"/>
      <c r="G1520" s="1647"/>
      <c r="H1520" s="1647"/>
      <c r="I1520" s="1647"/>
    </row>
    <row r="1521" spans="1:9" ht="17.100000000000001" customHeight="1">
      <c r="A1521" s="1699" t="s">
        <v>3261</v>
      </c>
      <c r="B1521" s="1699"/>
      <c r="C1521" s="1699"/>
      <c r="D1521" s="1699"/>
      <c r="E1521" s="1699"/>
      <c r="F1521" s="1699"/>
      <c r="G1521" s="1699"/>
      <c r="H1521" s="1699"/>
      <c r="I1521" s="1699"/>
    </row>
    <row r="1522" spans="1:9" ht="17.100000000000001" customHeight="1">
      <c r="A1522" s="58"/>
      <c r="B1522" s="58" t="s">
        <v>3262</v>
      </c>
      <c r="C1522" s="58" t="s">
        <v>1159</v>
      </c>
      <c r="D1522" s="1674" t="s">
        <v>3263</v>
      </c>
      <c r="E1522" s="1651"/>
      <c r="F1522" s="1651"/>
      <c r="G1522" s="1651"/>
      <c r="H1522" s="58" t="s">
        <v>1159</v>
      </c>
      <c r="I1522" s="58" t="s">
        <v>1</v>
      </c>
    </row>
    <row r="1523" spans="1:9" ht="17.100000000000001" customHeight="1">
      <c r="A1523" s="246"/>
      <c r="B1523" s="246"/>
      <c r="C1523" s="72" t="s">
        <v>3264</v>
      </c>
      <c r="D1523" s="72" t="s">
        <v>1154</v>
      </c>
      <c r="E1523" s="72" t="s">
        <v>15</v>
      </c>
      <c r="F1523" s="72" t="s">
        <v>1155</v>
      </c>
      <c r="G1523" s="72" t="s">
        <v>1156</v>
      </c>
      <c r="H1523" s="72" t="s">
        <v>3265</v>
      </c>
      <c r="I1523" s="72" t="s">
        <v>3266</v>
      </c>
    </row>
    <row r="1524" spans="1:9" ht="17.100000000000001" customHeight="1">
      <c r="A1524" s="246"/>
      <c r="B1524" s="246"/>
      <c r="C1524" s="72" t="s">
        <v>5</v>
      </c>
      <c r="D1524" s="72" t="s">
        <v>1159</v>
      </c>
      <c r="E1524" s="72" t="s">
        <v>15</v>
      </c>
      <c r="F1524" s="72" t="s">
        <v>1160</v>
      </c>
      <c r="G1524" s="246"/>
      <c r="H1524" s="72" t="s">
        <v>4</v>
      </c>
      <c r="I1524" s="72" t="s">
        <v>6</v>
      </c>
    </row>
    <row r="1525" spans="1:9" ht="17.100000000000001" customHeight="1">
      <c r="A1525" s="246"/>
      <c r="B1525" s="246"/>
      <c r="C1525" s="246"/>
      <c r="D1525" s="246"/>
      <c r="E1525" s="246"/>
      <c r="F1525" s="72" t="s">
        <v>3267</v>
      </c>
      <c r="G1525" s="246"/>
      <c r="H1525" s="246"/>
      <c r="I1525" s="72" t="s">
        <v>3268</v>
      </c>
    </row>
    <row r="1526" spans="1:9" ht="17.100000000000001" customHeight="1">
      <c r="A1526" s="59"/>
      <c r="B1526" s="59"/>
      <c r="C1526" s="59"/>
      <c r="D1526" s="59"/>
      <c r="E1526" s="59"/>
      <c r="F1526" s="59" t="s">
        <v>3269</v>
      </c>
      <c r="G1526" s="59"/>
      <c r="H1526" s="59"/>
      <c r="I1526" s="59" t="s">
        <v>3270</v>
      </c>
    </row>
    <row r="1527" spans="1:9" ht="17.100000000000001" customHeight="1">
      <c r="A1527" s="246"/>
      <c r="B1527" s="246"/>
      <c r="C1527" s="246"/>
      <c r="D1527" s="246"/>
      <c r="E1527" s="246"/>
      <c r="F1527" s="1696" t="s">
        <v>3271</v>
      </c>
      <c r="G1527" s="1696"/>
      <c r="H1527" s="1696"/>
      <c r="I1527" s="1696"/>
    </row>
    <row r="1528" spans="1:9" ht="15.75">
      <c r="A1528" s="246"/>
      <c r="B1528" s="1653" t="s">
        <v>3302</v>
      </c>
      <c r="C1528" s="1653"/>
      <c r="D1528" s="246"/>
      <c r="E1528" s="246"/>
      <c r="F1528" s="246"/>
      <c r="G1528" s="246"/>
      <c r="H1528" s="246"/>
      <c r="I1528" s="246"/>
    </row>
    <row r="1529" spans="1:9" ht="15.75">
      <c r="A1529" s="247" t="s">
        <v>246</v>
      </c>
      <c r="B1529" s="1653" t="s">
        <v>3561</v>
      </c>
      <c r="C1529" s="1653"/>
      <c r="D1529" s="246"/>
      <c r="E1529" s="246"/>
      <c r="F1529" s="246"/>
      <c r="G1529" s="246"/>
      <c r="H1529" s="246"/>
      <c r="I1529" s="246"/>
    </row>
    <row r="1530" spans="1:9" ht="32.25" customHeight="1">
      <c r="A1530" s="247" t="s">
        <v>81</v>
      </c>
      <c r="B1530" s="1653" t="s">
        <v>3855</v>
      </c>
      <c r="C1530" s="1653"/>
      <c r="D1530" s="1692"/>
      <c r="E1530" s="246"/>
      <c r="F1530" s="246"/>
      <c r="G1530" s="246"/>
      <c r="H1530" s="246"/>
      <c r="I1530" s="246"/>
    </row>
    <row r="1531" spans="1:9" ht="15" customHeight="1">
      <c r="A1531" s="248" t="s">
        <v>3997</v>
      </c>
      <c r="B1531" s="1688" t="s">
        <v>4008</v>
      </c>
      <c r="C1531" s="1653"/>
      <c r="D1531" s="246"/>
      <c r="E1531" s="246"/>
      <c r="F1531" s="246"/>
      <c r="G1531" s="246"/>
      <c r="H1531" s="246"/>
      <c r="I1531" s="246"/>
    </row>
    <row r="1532" spans="1:9" ht="15" customHeight="1">
      <c r="A1532" s="264">
        <v>1</v>
      </c>
      <c r="B1532" s="1693" t="s">
        <v>4009</v>
      </c>
      <c r="C1532" s="1694"/>
      <c r="D1532" s="246"/>
      <c r="E1532" s="246"/>
      <c r="F1532" s="246"/>
      <c r="G1532" s="246"/>
      <c r="H1532" s="246"/>
      <c r="I1532" s="246"/>
    </row>
    <row r="1533" spans="1:9" ht="15" customHeight="1">
      <c r="A1533" s="259" t="s">
        <v>3349</v>
      </c>
      <c r="B1533" s="1695" t="s">
        <v>3369</v>
      </c>
      <c r="C1533" s="1695"/>
      <c r="D1533" s="246"/>
      <c r="E1533" s="246"/>
      <c r="F1533" s="246"/>
      <c r="G1533" s="246"/>
      <c r="H1533" s="246"/>
      <c r="I1533" s="246"/>
    </row>
    <row r="1534" spans="1:9" ht="25.5" customHeight="1">
      <c r="A1534" s="251"/>
      <c r="B1534" s="84" t="s">
        <v>4028</v>
      </c>
      <c r="C1534" s="252" t="s">
        <v>185</v>
      </c>
      <c r="D1534" s="252" t="s">
        <v>185</v>
      </c>
      <c r="E1534" s="252" t="s">
        <v>185</v>
      </c>
      <c r="F1534" s="252" t="s">
        <v>185</v>
      </c>
      <c r="G1534" s="252" t="s">
        <v>185</v>
      </c>
      <c r="H1534" s="252">
        <v>6960.26</v>
      </c>
      <c r="I1534" s="252" t="s">
        <v>185</v>
      </c>
    </row>
    <row r="1535" spans="1:9" ht="25.5" customHeight="1">
      <c r="A1535" s="251"/>
      <c r="B1535" s="84" t="s">
        <v>4029</v>
      </c>
      <c r="C1535" s="252" t="s">
        <v>185</v>
      </c>
      <c r="D1535" s="252" t="s">
        <v>185</v>
      </c>
      <c r="E1535" s="252" t="s">
        <v>185</v>
      </c>
      <c r="F1535" s="252" t="s">
        <v>185</v>
      </c>
      <c r="G1535" s="252" t="s">
        <v>185</v>
      </c>
      <c r="H1535" s="252">
        <v>6425.45</v>
      </c>
      <c r="I1535" s="252" t="s">
        <v>185</v>
      </c>
    </row>
    <row r="1536" spans="1:9" ht="25.5" customHeight="1">
      <c r="A1536" s="251"/>
      <c r="B1536" s="84" t="s">
        <v>4030</v>
      </c>
      <c r="C1536" s="252">
        <v>502.23</v>
      </c>
      <c r="D1536" s="252" t="s">
        <v>185</v>
      </c>
      <c r="E1536" s="252" t="s">
        <v>185</v>
      </c>
      <c r="F1536" s="252" t="s">
        <v>185</v>
      </c>
      <c r="G1536" s="252" t="s">
        <v>185</v>
      </c>
      <c r="H1536" s="252">
        <v>5655.49</v>
      </c>
      <c r="I1536" s="252" t="s">
        <v>185</v>
      </c>
    </row>
    <row r="1537" spans="1:9" ht="25.5" customHeight="1">
      <c r="A1537" s="251"/>
      <c r="B1537" s="84" t="s">
        <v>4031</v>
      </c>
      <c r="C1537" s="252">
        <v>297.29000000000002</v>
      </c>
      <c r="D1537" s="252">
        <v>368.06</v>
      </c>
      <c r="E1537" s="252" t="s">
        <v>185</v>
      </c>
      <c r="F1537" s="252" t="s">
        <v>185</v>
      </c>
      <c r="G1537" s="252">
        <v>368.06</v>
      </c>
      <c r="H1537" s="252">
        <v>6576.89</v>
      </c>
      <c r="I1537" s="252" t="s">
        <v>3874</v>
      </c>
    </row>
    <row r="1538" spans="1:9" ht="25.5" customHeight="1">
      <c r="A1538" s="251"/>
      <c r="B1538" s="84" t="s">
        <v>4032</v>
      </c>
      <c r="C1538" s="252">
        <v>762.03</v>
      </c>
      <c r="D1538" s="252" t="s">
        <v>185</v>
      </c>
      <c r="E1538" s="252" t="s">
        <v>185</v>
      </c>
      <c r="F1538" s="252" t="s">
        <v>185</v>
      </c>
      <c r="G1538" s="252" t="s">
        <v>185</v>
      </c>
      <c r="H1538" s="252">
        <v>4028.96</v>
      </c>
      <c r="I1538" s="252" t="s">
        <v>185</v>
      </c>
    </row>
    <row r="1539" spans="1:9" ht="25.5" customHeight="1">
      <c r="A1539" s="251"/>
      <c r="B1539" s="84" t="s">
        <v>4033</v>
      </c>
      <c r="C1539" s="252">
        <v>1414.1</v>
      </c>
      <c r="D1539" s="252">
        <v>1985.33</v>
      </c>
      <c r="E1539" s="252" t="s">
        <v>185</v>
      </c>
      <c r="F1539" s="252" t="s">
        <v>185</v>
      </c>
      <c r="G1539" s="252">
        <v>1985.33</v>
      </c>
      <c r="H1539" s="252">
        <v>6152.23</v>
      </c>
      <c r="I1539" s="252" t="s">
        <v>136</v>
      </c>
    </row>
    <row r="1540" spans="1:9" ht="25.5" customHeight="1">
      <c r="A1540" s="251"/>
      <c r="B1540" s="84" t="s">
        <v>4034</v>
      </c>
      <c r="C1540" s="252">
        <v>1886.71</v>
      </c>
      <c r="D1540" s="252">
        <v>2.25</v>
      </c>
      <c r="E1540" s="252" t="s">
        <v>185</v>
      </c>
      <c r="F1540" s="252" t="s">
        <v>185</v>
      </c>
      <c r="G1540" s="252">
        <v>2.25</v>
      </c>
      <c r="H1540" s="252">
        <v>6773.46</v>
      </c>
      <c r="I1540" s="252" t="s">
        <v>4035</v>
      </c>
    </row>
    <row r="1541" spans="1:9" ht="25.5" customHeight="1">
      <c r="A1541" s="251"/>
      <c r="B1541" s="84" t="s">
        <v>4036</v>
      </c>
      <c r="C1541" s="252">
        <v>737.44</v>
      </c>
      <c r="D1541" s="252">
        <v>628.6</v>
      </c>
      <c r="E1541" s="252" t="s">
        <v>185</v>
      </c>
      <c r="F1541" s="252" t="s">
        <v>185</v>
      </c>
      <c r="G1541" s="252">
        <v>628.6</v>
      </c>
      <c r="H1541" s="252">
        <v>2603.23</v>
      </c>
      <c r="I1541" s="252" t="s">
        <v>4037</v>
      </c>
    </row>
    <row r="1542" spans="1:9" ht="25.5" customHeight="1">
      <c r="A1542" s="257"/>
      <c r="B1542" s="150" t="s">
        <v>4038</v>
      </c>
      <c r="C1542" s="258">
        <v>487.04</v>
      </c>
      <c r="D1542" s="258" t="s">
        <v>185</v>
      </c>
      <c r="E1542" s="258" t="s">
        <v>185</v>
      </c>
      <c r="F1542" s="258" t="s">
        <v>185</v>
      </c>
      <c r="G1542" s="258" t="s">
        <v>185</v>
      </c>
      <c r="H1542" s="258">
        <v>4410.46</v>
      </c>
      <c r="I1542" s="258" t="s">
        <v>185</v>
      </c>
    </row>
    <row r="1543" spans="1:9" ht="17.100000000000001" customHeight="1">
      <c r="A1543" s="246"/>
      <c r="B1543" s="246"/>
      <c r="C1543" s="246"/>
      <c r="D1543" s="246"/>
      <c r="E1543" s="246"/>
      <c r="F1543" s="246"/>
      <c r="G1543" s="246"/>
      <c r="H1543" s="246"/>
      <c r="I1543" s="246"/>
    </row>
    <row r="1544" spans="1:9" ht="15.75">
      <c r="A1544" s="1647" t="s">
        <v>3301</v>
      </c>
      <c r="B1544" s="1647"/>
      <c r="C1544" s="1647"/>
      <c r="D1544" s="1647"/>
      <c r="E1544" s="1647"/>
      <c r="F1544" s="1647"/>
      <c r="G1544" s="1647"/>
      <c r="H1544" s="1647"/>
      <c r="I1544" s="1647"/>
    </row>
    <row r="1545" spans="1:9" ht="15.75">
      <c r="A1545" s="1699" t="s">
        <v>3261</v>
      </c>
      <c r="B1545" s="1699"/>
      <c r="C1545" s="1699"/>
      <c r="D1545" s="1699"/>
      <c r="E1545" s="1699"/>
      <c r="F1545" s="1699"/>
      <c r="G1545" s="1699"/>
      <c r="H1545" s="1699"/>
      <c r="I1545" s="1699"/>
    </row>
    <row r="1546" spans="1:9" ht="15.75">
      <c r="A1546" s="58"/>
      <c r="B1546" s="58" t="s">
        <v>3262</v>
      </c>
      <c r="C1546" s="58" t="s">
        <v>1159</v>
      </c>
      <c r="D1546" s="1674" t="s">
        <v>3263</v>
      </c>
      <c r="E1546" s="1651"/>
      <c r="F1546" s="1651"/>
      <c r="G1546" s="1651"/>
      <c r="H1546" s="58" t="s">
        <v>1159</v>
      </c>
      <c r="I1546" s="58" t="s">
        <v>1</v>
      </c>
    </row>
    <row r="1547" spans="1:9" ht="15.75">
      <c r="A1547" s="246"/>
      <c r="B1547" s="246"/>
      <c r="C1547" s="72" t="s">
        <v>3264</v>
      </c>
      <c r="D1547" s="72" t="s">
        <v>1154</v>
      </c>
      <c r="E1547" s="72" t="s">
        <v>15</v>
      </c>
      <c r="F1547" s="72" t="s">
        <v>1155</v>
      </c>
      <c r="G1547" s="72" t="s">
        <v>1156</v>
      </c>
      <c r="H1547" s="72" t="s">
        <v>3265</v>
      </c>
      <c r="I1547" s="72" t="s">
        <v>3266</v>
      </c>
    </row>
    <row r="1548" spans="1:9" ht="15.75">
      <c r="A1548" s="246"/>
      <c r="B1548" s="246"/>
      <c r="C1548" s="72" t="s">
        <v>5</v>
      </c>
      <c r="D1548" s="72" t="s">
        <v>1159</v>
      </c>
      <c r="E1548" s="72" t="s">
        <v>15</v>
      </c>
      <c r="F1548" s="72" t="s">
        <v>1160</v>
      </c>
      <c r="G1548" s="246"/>
      <c r="H1548" s="72" t="s">
        <v>4</v>
      </c>
      <c r="I1548" s="72" t="s">
        <v>6</v>
      </c>
    </row>
    <row r="1549" spans="1:9" ht="15.75">
      <c r="A1549" s="246"/>
      <c r="B1549" s="246"/>
      <c r="C1549" s="246"/>
      <c r="D1549" s="246"/>
      <c r="E1549" s="246"/>
      <c r="F1549" s="72" t="s">
        <v>3267</v>
      </c>
      <c r="G1549" s="246"/>
      <c r="H1549" s="246"/>
      <c r="I1549" s="72" t="s">
        <v>3268</v>
      </c>
    </row>
    <row r="1550" spans="1:9" ht="15.75">
      <c r="A1550" s="59"/>
      <c r="B1550" s="59"/>
      <c r="C1550" s="59"/>
      <c r="D1550" s="59"/>
      <c r="E1550" s="59"/>
      <c r="F1550" s="59" t="s">
        <v>3269</v>
      </c>
      <c r="G1550" s="59"/>
      <c r="H1550" s="59"/>
      <c r="I1550" s="59" t="s">
        <v>3270</v>
      </c>
    </row>
    <row r="1551" spans="1:9" ht="15.75">
      <c r="A1551" s="246"/>
      <c r="B1551" s="246"/>
      <c r="C1551" s="246"/>
      <c r="D1551" s="246"/>
      <c r="E1551" s="246"/>
      <c r="F1551" s="1696" t="s">
        <v>3271</v>
      </c>
      <c r="G1551" s="1696"/>
      <c r="H1551" s="1696"/>
      <c r="I1551" s="1696"/>
    </row>
    <row r="1552" spans="1:9" ht="15.75">
      <c r="A1552" s="246"/>
      <c r="B1552" s="1653" t="s">
        <v>3302</v>
      </c>
      <c r="C1552" s="1653"/>
      <c r="D1552" s="246"/>
      <c r="E1552" s="246"/>
      <c r="F1552" s="246"/>
      <c r="G1552" s="246"/>
      <c r="H1552" s="246"/>
      <c r="I1552" s="246"/>
    </row>
    <row r="1553" spans="1:9" ht="15.75">
      <c r="A1553" s="247" t="s">
        <v>246</v>
      </c>
      <c r="B1553" s="1653" t="s">
        <v>3561</v>
      </c>
      <c r="C1553" s="1653"/>
      <c r="D1553" s="246"/>
      <c r="E1553" s="246"/>
      <c r="F1553" s="246"/>
      <c r="G1553" s="246"/>
      <c r="H1553" s="246"/>
      <c r="I1553" s="246"/>
    </row>
    <row r="1554" spans="1:9" ht="30.75" customHeight="1">
      <c r="A1554" s="247" t="s">
        <v>81</v>
      </c>
      <c r="B1554" s="1653" t="s">
        <v>3855</v>
      </c>
      <c r="C1554" s="1653"/>
      <c r="D1554" s="1692"/>
      <c r="E1554" s="246"/>
      <c r="F1554" s="246"/>
      <c r="G1554" s="246"/>
      <c r="H1554" s="246"/>
      <c r="I1554" s="246"/>
    </row>
    <row r="1555" spans="1:9" ht="15" customHeight="1">
      <c r="A1555" s="248" t="s">
        <v>3997</v>
      </c>
      <c r="B1555" s="1688" t="s">
        <v>4008</v>
      </c>
      <c r="C1555" s="1653"/>
      <c r="D1555" s="246"/>
      <c r="E1555" s="246"/>
      <c r="F1555" s="246"/>
      <c r="G1555" s="246"/>
      <c r="H1555" s="246"/>
      <c r="I1555" s="246"/>
    </row>
    <row r="1556" spans="1:9" ht="15" customHeight="1">
      <c r="A1556" s="264">
        <v>1</v>
      </c>
      <c r="B1556" s="1693" t="s">
        <v>4009</v>
      </c>
      <c r="C1556" s="1694"/>
      <c r="D1556" s="246"/>
      <c r="E1556" s="246"/>
      <c r="F1556" s="246"/>
      <c r="G1556" s="246"/>
      <c r="H1556" s="246"/>
      <c r="I1556" s="246"/>
    </row>
    <row r="1557" spans="1:9" ht="15" customHeight="1">
      <c r="A1557" s="259" t="s">
        <v>3349</v>
      </c>
      <c r="B1557" s="1695" t="s">
        <v>3456</v>
      </c>
      <c r="C1557" s="1695"/>
      <c r="D1557" s="246"/>
      <c r="E1557" s="246"/>
      <c r="F1557" s="246"/>
      <c r="G1557" s="246"/>
      <c r="H1557" s="246"/>
      <c r="I1557" s="246"/>
    </row>
    <row r="1558" spans="1:9" ht="25.5" customHeight="1">
      <c r="A1558" s="251"/>
      <c r="B1558" s="84" t="s">
        <v>4039</v>
      </c>
      <c r="C1558" s="252">
        <v>3821.37</v>
      </c>
      <c r="D1558" s="252">
        <v>3945.48</v>
      </c>
      <c r="E1558" s="252" t="s">
        <v>185</v>
      </c>
      <c r="F1558" s="252" t="s">
        <v>185</v>
      </c>
      <c r="G1558" s="252">
        <v>3945.48</v>
      </c>
      <c r="H1558" s="252">
        <v>10207.450000000001</v>
      </c>
      <c r="I1558" s="252" t="s">
        <v>4040</v>
      </c>
    </row>
    <row r="1559" spans="1:9" ht="13.5" customHeight="1">
      <c r="A1559" s="251"/>
      <c r="B1559" s="84" t="s">
        <v>4041</v>
      </c>
      <c r="C1559" s="252">
        <v>364.43</v>
      </c>
      <c r="D1559" s="252">
        <v>616.34</v>
      </c>
      <c r="E1559" s="252" t="s">
        <v>185</v>
      </c>
      <c r="F1559" s="252" t="s">
        <v>185</v>
      </c>
      <c r="G1559" s="252">
        <v>616.34</v>
      </c>
      <c r="H1559" s="252">
        <v>1125.6600000000001</v>
      </c>
      <c r="I1559" s="252" t="s">
        <v>4042</v>
      </c>
    </row>
    <row r="1560" spans="1:9" ht="15.75">
      <c r="A1560" s="251"/>
      <c r="B1560" s="84" t="s">
        <v>4043</v>
      </c>
      <c r="C1560" s="252">
        <v>239.13</v>
      </c>
      <c r="D1560" s="252" t="s">
        <v>185</v>
      </c>
      <c r="E1560" s="252" t="s">
        <v>185</v>
      </c>
      <c r="F1560" s="252" t="s">
        <v>185</v>
      </c>
      <c r="G1560" s="252" t="s">
        <v>185</v>
      </c>
      <c r="H1560" s="252">
        <v>239.13</v>
      </c>
      <c r="I1560" s="252" t="s">
        <v>185</v>
      </c>
    </row>
    <row r="1561" spans="1:9" ht="38.25">
      <c r="A1561" s="251"/>
      <c r="B1561" s="84" t="s">
        <v>4044</v>
      </c>
      <c r="C1561" s="252">
        <v>827.02</v>
      </c>
      <c r="D1561" s="252" t="s">
        <v>185</v>
      </c>
      <c r="E1561" s="252" t="s">
        <v>185</v>
      </c>
      <c r="F1561" s="252" t="s">
        <v>185</v>
      </c>
      <c r="G1561" s="252" t="s">
        <v>185</v>
      </c>
      <c r="H1561" s="252">
        <v>827.02</v>
      </c>
      <c r="I1561" s="252" t="s">
        <v>185</v>
      </c>
    </row>
    <row r="1562" spans="1:9" ht="15.75">
      <c r="A1562" s="251"/>
      <c r="B1562" s="84" t="s">
        <v>4045</v>
      </c>
      <c r="C1562" s="252">
        <v>454.61</v>
      </c>
      <c r="D1562" s="252">
        <v>1609.67</v>
      </c>
      <c r="E1562" s="252" t="s">
        <v>185</v>
      </c>
      <c r="F1562" s="252" t="s">
        <v>185</v>
      </c>
      <c r="G1562" s="252">
        <v>1609.67</v>
      </c>
      <c r="H1562" s="252">
        <v>2064.2800000000002</v>
      </c>
      <c r="I1562" s="252" t="s">
        <v>4046</v>
      </c>
    </row>
    <row r="1563" spans="1:9" ht="13.5" customHeight="1">
      <c r="A1563" s="251"/>
      <c r="B1563" s="84" t="s">
        <v>4047</v>
      </c>
      <c r="C1563" s="252">
        <v>135.22</v>
      </c>
      <c r="D1563" s="252">
        <v>2933.81</v>
      </c>
      <c r="E1563" s="252" t="s">
        <v>185</v>
      </c>
      <c r="F1563" s="252" t="s">
        <v>185</v>
      </c>
      <c r="G1563" s="252">
        <v>2933.81</v>
      </c>
      <c r="H1563" s="252">
        <v>3069.03</v>
      </c>
      <c r="I1563" s="252" t="s">
        <v>4048</v>
      </c>
    </row>
    <row r="1564" spans="1:9" ht="18.75" customHeight="1">
      <c r="A1564" s="251"/>
      <c r="B1564" s="84" t="s">
        <v>4049</v>
      </c>
      <c r="C1564" s="252">
        <v>188.6</v>
      </c>
      <c r="D1564" s="252">
        <v>1257.47</v>
      </c>
      <c r="E1564" s="252" t="s">
        <v>185</v>
      </c>
      <c r="F1564" s="252" t="s">
        <v>185</v>
      </c>
      <c r="G1564" s="252">
        <v>1257.47</v>
      </c>
      <c r="H1564" s="252">
        <v>1446.07</v>
      </c>
      <c r="I1564" s="252" t="s">
        <v>4050</v>
      </c>
    </row>
    <row r="1565" spans="1:9" ht="25.5">
      <c r="A1565" s="251"/>
      <c r="B1565" s="84" t="s">
        <v>4051</v>
      </c>
      <c r="C1565" s="252">
        <v>16.77</v>
      </c>
      <c r="D1565" s="252" t="s">
        <v>185</v>
      </c>
      <c r="E1565" s="252" t="s">
        <v>185</v>
      </c>
      <c r="F1565" s="252" t="s">
        <v>185</v>
      </c>
      <c r="G1565" s="252" t="s">
        <v>185</v>
      </c>
      <c r="H1565" s="252">
        <v>16.77</v>
      </c>
      <c r="I1565" s="252" t="s">
        <v>185</v>
      </c>
    </row>
    <row r="1566" spans="1:9" ht="25.5">
      <c r="A1566" s="251"/>
      <c r="B1566" s="84" t="s">
        <v>4052</v>
      </c>
      <c r="C1566" s="252">
        <v>34.549999999999997</v>
      </c>
      <c r="D1566" s="252">
        <v>37.49</v>
      </c>
      <c r="E1566" s="252" t="s">
        <v>185</v>
      </c>
      <c r="F1566" s="252" t="s">
        <v>185</v>
      </c>
      <c r="G1566" s="252">
        <v>37.49</v>
      </c>
      <c r="H1566" s="252">
        <v>72.040000000000006</v>
      </c>
      <c r="I1566" s="252" t="s">
        <v>4053</v>
      </c>
    </row>
    <row r="1567" spans="1:9" ht="25.5" customHeight="1">
      <c r="A1567" s="251"/>
      <c r="B1567" s="84" t="s">
        <v>4054</v>
      </c>
      <c r="C1567" s="252">
        <v>59.24</v>
      </c>
      <c r="D1567" s="252">
        <v>14.73</v>
      </c>
      <c r="E1567" s="252" t="s">
        <v>185</v>
      </c>
      <c r="F1567" s="252" t="s">
        <v>185</v>
      </c>
      <c r="G1567" s="252">
        <v>14.73</v>
      </c>
      <c r="H1567" s="252">
        <v>73.98</v>
      </c>
      <c r="I1567" s="252" t="s">
        <v>4055</v>
      </c>
    </row>
    <row r="1568" spans="1:9" ht="25.5" customHeight="1">
      <c r="A1568" s="251"/>
      <c r="B1568" s="84" t="s">
        <v>4056</v>
      </c>
      <c r="C1568" s="252">
        <v>7.85</v>
      </c>
      <c r="D1568" s="252">
        <v>72.75</v>
      </c>
      <c r="E1568" s="252" t="s">
        <v>185</v>
      </c>
      <c r="F1568" s="252" t="s">
        <v>185</v>
      </c>
      <c r="G1568" s="252">
        <v>72.75</v>
      </c>
      <c r="H1568" s="252">
        <v>80.599999999999994</v>
      </c>
      <c r="I1568" s="252" t="s">
        <v>4057</v>
      </c>
    </row>
    <row r="1569" spans="1:9" ht="17.100000000000001" customHeight="1">
      <c r="A1569" s="262"/>
      <c r="B1569" s="254" t="s">
        <v>3468</v>
      </c>
      <c r="C1569" s="253">
        <v>15651.3</v>
      </c>
      <c r="D1569" s="253">
        <v>23174.91</v>
      </c>
      <c r="E1569" s="253" t="s">
        <v>185</v>
      </c>
      <c r="F1569" s="253" t="s">
        <v>185</v>
      </c>
      <c r="G1569" s="253">
        <v>23174.91</v>
      </c>
      <c r="H1569" s="253">
        <v>263112.2</v>
      </c>
      <c r="I1569" s="253" t="s">
        <v>4058</v>
      </c>
    </row>
    <row r="1570" spans="1:9" ht="17.100000000000001" customHeight="1">
      <c r="A1570" s="1647" t="s">
        <v>3301</v>
      </c>
      <c r="B1570" s="1647"/>
      <c r="C1570" s="1647"/>
      <c r="D1570" s="1647"/>
      <c r="E1570" s="1647"/>
      <c r="F1570" s="1647"/>
      <c r="G1570" s="1647"/>
      <c r="H1570" s="1647"/>
      <c r="I1570" s="1647"/>
    </row>
    <row r="1571" spans="1:9" ht="17.100000000000001" customHeight="1">
      <c r="A1571" s="1699" t="s">
        <v>3261</v>
      </c>
      <c r="B1571" s="1699"/>
      <c r="C1571" s="1699"/>
      <c r="D1571" s="1699"/>
      <c r="E1571" s="1699"/>
      <c r="F1571" s="1699"/>
      <c r="G1571" s="1699"/>
      <c r="H1571" s="1699"/>
      <c r="I1571" s="1699"/>
    </row>
    <row r="1572" spans="1:9" ht="17.100000000000001" customHeight="1">
      <c r="A1572" s="58"/>
      <c r="B1572" s="58" t="s">
        <v>3262</v>
      </c>
      <c r="C1572" s="58" t="s">
        <v>1159</v>
      </c>
      <c r="D1572" s="1674" t="s">
        <v>3263</v>
      </c>
      <c r="E1572" s="1651"/>
      <c r="F1572" s="1651"/>
      <c r="G1572" s="1651"/>
      <c r="H1572" s="58" t="s">
        <v>1159</v>
      </c>
      <c r="I1572" s="58" t="s">
        <v>1</v>
      </c>
    </row>
    <row r="1573" spans="1:9" ht="17.100000000000001" customHeight="1">
      <c r="A1573" s="246"/>
      <c r="B1573" s="246"/>
      <c r="C1573" s="72" t="s">
        <v>3264</v>
      </c>
      <c r="D1573" s="72" t="s">
        <v>1154</v>
      </c>
      <c r="E1573" s="72" t="s">
        <v>15</v>
      </c>
      <c r="F1573" s="72" t="s">
        <v>1155</v>
      </c>
      <c r="G1573" s="72" t="s">
        <v>1156</v>
      </c>
      <c r="H1573" s="72" t="s">
        <v>3265</v>
      </c>
      <c r="I1573" s="72" t="s">
        <v>3266</v>
      </c>
    </row>
    <row r="1574" spans="1:9" ht="17.100000000000001" customHeight="1">
      <c r="A1574" s="246"/>
      <c r="B1574" s="246"/>
      <c r="C1574" s="72" t="s">
        <v>5</v>
      </c>
      <c r="D1574" s="72" t="s">
        <v>1159</v>
      </c>
      <c r="E1574" s="72" t="s">
        <v>15</v>
      </c>
      <c r="F1574" s="72" t="s">
        <v>1160</v>
      </c>
      <c r="G1574" s="246"/>
      <c r="H1574" s="72" t="s">
        <v>4</v>
      </c>
      <c r="I1574" s="72" t="s">
        <v>6</v>
      </c>
    </row>
    <row r="1575" spans="1:9" ht="17.100000000000001" customHeight="1">
      <c r="A1575" s="246"/>
      <c r="B1575" s="246"/>
      <c r="C1575" s="246"/>
      <c r="D1575" s="246"/>
      <c r="E1575" s="246"/>
      <c r="F1575" s="72" t="s">
        <v>3267</v>
      </c>
      <c r="G1575" s="246"/>
      <c r="H1575" s="246"/>
      <c r="I1575" s="72" t="s">
        <v>3268</v>
      </c>
    </row>
    <row r="1576" spans="1:9" ht="17.100000000000001" customHeight="1">
      <c r="A1576" s="59"/>
      <c r="B1576" s="59"/>
      <c r="C1576" s="59"/>
      <c r="D1576" s="59"/>
      <c r="E1576" s="59"/>
      <c r="F1576" s="59" t="s">
        <v>3269</v>
      </c>
      <c r="G1576" s="59"/>
      <c r="H1576" s="59"/>
      <c r="I1576" s="59" t="s">
        <v>3270</v>
      </c>
    </row>
    <row r="1577" spans="1:9" ht="17.100000000000001" customHeight="1">
      <c r="A1577" s="246"/>
      <c r="B1577" s="246"/>
      <c r="C1577" s="246"/>
      <c r="D1577" s="246"/>
      <c r="E1577" s="246"/>
      <c r="F1577" s="1696" t="s">
        <v>3271</v>
      </c>
      <c r="G1577" s="1696"/>
      <c r="H1577" s="1696"/>
      <c r="I1577" s="1696"/>
    </row>
    <row r="1578" spans="1:9" ht="15.75">
      <c r="A1578" s="246"/>
      <c r="B1578" s="1653" t="s">
        <v>3302</v>
      </c>
      <c r="C1578" s="1653"/>
      <c r="D1578" s="246"/>
      <c r="E1578" s="246"/>
      <c r="F1578" s="246"/>
      <c r="G1578" s="246"/>
      <c r="H1578" s="246"/>
      <c r="I1578" s="246"/>
    </row>
    <row r="1579" spans="1:9" ht="15.75">
      <c r="A1579" s="247" t="s">
        <v>246</v>
      </c>
      <c r="B1579" s="1653" t="s">
        <v>3561</v>
      </c>
      <c r="C1579" s="1653"/>
      <c r="D1579" s="246"/>
      <c r="E1579" s="246"/>
      <c r="F1579" s="246"/>
      <c r="G1579" s="246"/>
      <c r="H1579" s="246"/>
      <c r="I1579" s="246"/>
    </row>
    <row r="1580" spans="1:9" ht="30" customHeight="1">
      <c r="A1580" s="247" t="s">
        <v>81</v>
      </c>
      <c r="B1580" s="1653" t="s">
        <v>3855</v>
      </c>
      <c r="C1580" s="1653"/>
      <c r="D1580" s="1692"/>
      <c r="E1580" s="246"/>
      <c r="F1580" s="246"/>
      <c r="G1580" s="246"/>
      <c r="H1580" s="246"/>
      <c r="I1580" s="246"/>
    </row>
    <row r="1581" spans="1:9" ht="15" customHeight="1">
      <c r="A1581" s="248" t="s">
        <v>3997</v>
      </c>
      <c r="B1581" s="1688" t="s">
        <v>4008</v>
      </c>
      <c r="C1581" s="1653"/>
      <c r="D1581" s="246"/>
      <c r="E1581" s="246"/>
      <c r="F1581" s="246"/>
      <c r="G1581" s="246"/>
      <c r="H1581" s="246"/>
      <c r="I1581" s="246"/>
    </row>
    <row r="1582" spans="1:9" ht="15" customHeight="1">
      <c r="A1582" s="264">
        <v>1</v>
      </c>
      <c r="B1582" s="1693" t="s">
        <v>4009</v>
      </c>
      <c r="C1582" s="1694"/>
      <c r="D1582" s="246"/>
      <c r="E1582" s="246"/>
      <c r="F1582" s="246"/>
      <c r="G1582" s="246"/>
      <c r="H1582" s="246"/>
      <c r="I1582" s="246"/>
    </row>
    <row r="1583" spans="1:9" ht="15" customHeight="1">
      <c r="A1583" s="259" t="s">
        <v>3470</v>
      </c>
      <c r="B1583" s="67" t="s">
        <v>3471</v>
      </c>
      <c r="C1583" s="252" t="s">
        <v>185</v>
      </c>
      <c r="D1583" s="252" t="s">
        <v>185</v>
      </c>
      <c r="E1583" s="252" t="s">
        <v>185</v>
      </c>
      <c r="F1583" s="252" t="s">
        <v>185</v>
      </c>
      <c r="G1583" s="252" t="s">
        <v>185</v>
      </c>
      <c r="H1583" s="252">
        <v>85.87</v>
      </c>
      <c r="I1583" s="252" t="s">
        <v>185</v>
      </c>
    </row>
    <row r="1584" spans="1:9" ht="15.75">
      <c r="A1584" s="246"/>
      <c r="B1584" s="247" t="s">
        <v>3474</v>
      </c>
      <c r="C1584" s="253" t="s">
        <v>185</v>
      </c>
      <c r="D1584" s="253" t="s">
        <v>185</v>
      </c>
      <c r="E1584" s="253" t="s">
        <v>185</v>
      </c>
      <c r="F1584" s="253" t="s">
        <v>185</v>
      </c>
      <c r="G1584" s="253" t="s">
        <v>185</v>
      </c>
      <c r="H1584" s="253">
        <v>85.87</v>
      </c>
      <c r="I1584" s="253" t="s">
        <v>185</v>
      </c>
    </row>
    <row r="1585" spans="1:9" ht="15.75">
      <c r="A1585" s="259" t="s">
        <v>3901</v>
      </c>
      <c r="B1585" s="67" t="s">
        <v>3902</v>
      </c>
      <c r="C1585" s="252" t="s">
        <v>185</v>
      </c>
      <c r="D1585" s="252" t="s">
        <v>185</v>
      </c>
      <c r="E1585" s="252" t="s">
        <v>185</v>
      </c>
      <c r="F1585" s="252" t="s">
        <v>185</v>
      </c>
      <c r="G1585" s="252" t="s">
        <v>185</v>
      </c>
      <c r="H1585" s="252" t="s">
        <v>4059</v>
      </c>
      <c r="I1585" s="252" t="s">
        <v>185</v>
      </c>
    </row>
    <row r="1586" spans="1:9" ht="15.75">
      <c r="A1586" s="246"/>
      <c r="B1586" s="247" t="s">
        <v>3903</v>
      </c>
      <c r="C1586" s="253" t="s">
        <v>185</v>
      </c>
      <c r="D1586" s="253" t="s">
        <v>185</v>
      </c>
      <c r="E1586" s="253" t="s">
        <v>185</v>
      </c>
      <c r="F1586" s="253" t="s">
        <v>185</v>
      </c>
      <c r="G1586" s="253" t="s">
        <v>185</v>
      </c>
      <c r="H1586" s="253" t="s">
        <v>4059</v>
      </c>
      <c r="I1586" s="253" t="s">
        <v>185</v>
      </c>
    </row>
    <row r="1587" spans="1:9" ht="15.75">
      <c r="A1587" s="259" t="s">
        <v>4060</v>
      </c>
      <c r="B1587" s="67" t="s">
        <v>4061</v>
      </c>
      <c r="C1587" s="252" t="s">
        <v>185</v>
      </c>
      <c r="D1587" s="252" t="s">
        <v>185</v>
      </c>
      <c r="E1587" s="252" t="s">
        <v>185</v>
      </c>
      <c r="F1587" s="252" t="s">
        <v>185</v>
      </c>
      <c r="G1587" s="252" t="s">
        <v>185</v>
      </c>
      <c r="H1587" s="252" t="s">
        <v>4062</v>
      </c>
      <c r="I1587" s="252" t="s">
        <v>185</v>
      </c>
    </row>
    <row r="1588" spans="1:9" ht="15.75">
      <c r="A1588" s="246"/>
      <c r="B1588" s="247" t="s">
        <v>4063</v>
      </c>
      <c r="C1588" s="253" t="s">
        <v>185</v>
      </c>
      <c r="D1588" s="253" t="s">
        <v>185</v>
      </c>
      <c r="E1588" s="253" t="s">
        <v>185</v>
      </c>
      <c r="F1588" s="253" t="s">
        <v>185</v>
      </c>
      <c r="G1588" s="253" t="s">
        <v>185</v>
      </c>
      <c r="H1588" s="253" t="s">
        <v>4062</v>
      </c>
      <c r="I1588" s="253" t="s">
        <v>185</v>
      </c>
    </row>
    <row r="1589" spans="1:9" ht="15" customHeight="1">
      <c r="A1589" s="250" t="s">
        <v>54</v>
      </c>
      <c r="B1589" s="67" t="s">
        <v>3316</v>
      </c>
      <c r="C1589" s="246"/>
      <c r="D1589" s="246"/>
      <c r="E1589" s="246"/>
      <c r="F1589" s="246"/>
      <c r="G1589" s="246"/>
      <c r="H1589" s="246"/>
      <c r="I1589" s="246"/>
    </row>
    <row r="1590" spans="1:9" ht="15.75">
      <c r="A1590" s="251"/>
      <c r="B1590" s="84" t="s">
        <v>4064</v>
      </c>
      <c r="C1590" s="252" t="s">
        <v>185</v>
      </c>
      <c r="D1590" s="252" t="s">
        <v>185</v>
      </c>
      <c r="E1590" s="252" t="s">
        <v>185</v>
      </c>
      <c r="F1590" s="252" t="s">
        <v>185</v>
      </c>
      <c r="G1590" s="252" t="s">
        <v>185</v>
      </c>
      <c r="H1590" s="252">
        <v>767.2</v>
      </c>
      <c r="I1590" s="252" t="s">
        <v>185</v>
      </c>
    </row>
    <row r="1591" spans="1:9" ht="13.5" customHeight="1">
      <c r="A1591" s="251"/>
      <c r="B1591" s="84" t="s">
        <v>4065</v>
      </c>
      <c r="C1591" s="252" t="s">
        <v>185</v>
      </c>
      <c r="D1591" s="252" t="s">
        <v>185</v>
      </c>
      <c r="E1591" s="252" t="s">
        <v>185</v>
      </c>
      <c r="F1591" s="252" t="s">
        <v>185</v>
      </c>
      <c r="G1591" s="252" t="s">
        <v>185</v>
      </c>
      <c r="H1591" s="252">
        <v>1183.18</v>
      </c>
      <c r="I1591" s="252" t="s">
        <v>185</v>
      </c>
    </row>
    <row r="1592" spans="1:9" ht="24.75" customHeight="1">
      <c r="A1592" s="251"/>
      <c r="B1592" s="84" t="s">
        <v>4066</v>
      </c>
      <c r="C1592" s="252" t="s">
        <v>185</v>
      </c>
      <c r="D1592" s="252" t="s">
        <v>185</v>
      </c>
      <c r="E1592" s="252" t="s">
        <v>185</v>
      </c>
      <c r="F1592" s="252" t="s">
        <v>185</v>
      </c>
      <c r="G1592" s="252" t="s">
        <v>185</v>
      </c>
      <c r="H1592" s="252">
        <v>1012.54</v>
      </c>
      <c r="I1592" s="252" t="s">
        <v>185</v>
      </c>
    </row>
    <row r="1593" spans="1:9" ht="25.5">
      <c r="A1593" s="251"/>
      <c r="B1593" s="84" t="s">
        <v>4067</v>
      </c>
      <c r="C1593" s="252" t="s">
        <v>185</v>
      </c>
      <c r="D1593" s="252" t="s">
        <v>185</v>
      </c>
      <c r="E1593" s="252" t="s">
        <v>185</v>
      </c>
      <c r="F1593" s="252" t="s">
        <v>185</v>
      </c>
      <c r="G1593" s="252" t="s">
        <v>185</v>
      </c>
      <c r="H1593" s="252">
        <v>2083.09</v>
      </c>
      <c r="I1593" s="252" t="s">
        <v>185</v>
      </c>
    </row>
    <row r="1594" spans="1:9" ht="25.5" customHeight="1">
      <c r="A1594" s="251"/>
      <c r="B1594" s="84" t="s">
        <v>3550</v>
      </c>
      <c r="C1594" s="252" t="s">
        <v>185</v>
      </c>
      <c r="D1594" s="252" t="s">
        <v>185</v>
      </c>
      <c r="E1594" s="252" t="s">
        <v>185</v>
      </c>
      <c r="F1594" s="252" t="s">
        <v>185</v>
      </c>
      <c r="G1594" s="252" t="s">
        <v>185</v>
      </c>
      <c r="H1594" s="252">
        <v>1088.68</v>
      </c>
      <c r="I1594" s="252" t="s">
        <v>185</v>
      </c>
    </row>
    <row r="1595" spans="1:9" ht="15" customHeight="1">
      <c r="A1595" s="251"/>
      <c r="B1595" s="84" t="s">
        <v>4068</v>
      </c>
      <c r="C1595" s="252" t="s">
        <v>185</v>
      </c>
      <c r="D1595" s="252" t="s">
        <v>185</v>
      </c>
      <c r="E1595" s="252" t="s">
        <v>185</v>
      </c>
      <c r="F1595" s="252" t="s">
        <v>185</v>
      </c>
      <c r="G1595" s="252" t="s">
        <v>185</v>
      </c>
      <c r="H1595" s="252">
        <v>1183.18</v>
      </c>
      <c r="I1595" s="252" t="s">
        <v>185</v>
      </c>
    </row>
    <row r="1596" spans="1:9" ht="15" customHeight="1">
      <c r="A1596" s="251"/>
      <c r="B1596" s="1701" t="s">
        <v>3292</v>
      </c>
      <c r="C1596" s="277"/>
      <c r="D1596" s="278">
        <v>0.56999999999999995</v>
      </c>
      <c r="E1596" s="278" t="s">
        <v>185</v>
      </c>
      <c r="F1596" s="252" t="s">
        <v>185</v>
      </c>
      <c r="G1596" s="277"/>
      <c r="H1596" s="277"/>
      <c r="I1596" s="277"/>
    </row>
    <row r="1597" spans="1:9" ht="17.100000000000001" customHeight="1">
      <c r="A1597" s="262"/>
      <c r="B1597" s="1702"/>
      <c r="C1597" s="258">
        <v>1479.19</v>
      </c>
      <c r="D1597" s="258">
        <v>1733.9</v>
      </c>
      <c r="E1597" s="258" t="s">
        <v>185</v>
      </c>
      <c r="F1597" s="258" t="s">
        <v>185</v>
      </c>
      <c r="G1597" s="258">
        <v>1734.48</v>
      </c>
      <c r="H1597" s="258">
        <v>22078.560000000001</v>
      </c>
      <c r="I1597" s="258" t="s">
        <v>4069</v>
      </c>
    </row>
    <row r="1598" spans="1:9" ht="15.75">
      <c r="A1598" s="246"/>
      <c r="B1598" s="67" t="s">
        <v>3475</v>
      </c>
      <c r="C1598" s="252"/>
      <c r="D1598" s="252"/>
      <c r="E1598" s="252"/>
      <c r="F1598" s="252"/>
      <c r="G1598" s="252"/>
      <c r="H1598" s="252"/>
      <c r="I1598" s="252"/>
    </row>
    <row r="1599" spans="1:9" ht="17.100000000000001" customHeight="1">
      <c r="A1599" s="1647" t="s">
        <v>3301</v>
      </c>
      <c r="B1599" s="1647"/>
      <c r="C1599" s="1647"/>
      <c r="D1599" s="1647"/>
      <c r="E1599" s="1647"/>
      <c r="F1599" s="1647"/>
      <c r="G1599" s="1647"/>
      <c r="H1599" s="1647"/>
      <c r="I1599" s="1647"/>
    </row>
    <row r="1600" spans="1:9" ht="17.100000000000001" customHeight="1">
      <c r="A1600" s="1699" t="s">
        <v>3261</v>
      </c>
      <c r="B1600" s="1699"/>
      <c r="C1600" s="1699"/>
      <c r="D1600" s="1699"/>
      <c r="E1600" s="1699"/>
      <c r="F1600" s="1699"/>
      <c r="G1600" s="1699"/>
      <c r="H1600" s="1699"/>
      <c r="I1600" s="1699"/>
    </row>
    <row r="1601" spans="1:9" ht="17.100000000000001" customHeight="1">
      <c r="A1601" s="58"/>
      <c r="B1601" s="58" t="s">
        <v>3262</v>
      </c>
      <c r="C1601" s="58" t="s">
        <v>1159</v>
      </c>
      <c r="D1601" s="1674" t="s">
        <v>3263</v>
      </c>
      <c r="E1601" s="1651"/>
      <c r="F1601" s="1651"/>
      <c r="G1601" s="1651"/>
      <c r="H1601" s="58" t="s">
        <v>1159</v>
      </c>
      <c r="I1601" s="58" t="s">
        <v>1</v>
      </c>
    </row>
    <row r="1602" spans="1:9" ht="17.100000000000001" customHeight="1">
      <c r="A1602" s="246"/>
      <c r="B1602" s="246"/>
      <c r="C1602" s="72" t="s">
        <v>3264</v>
      </c>
      <c r="D1602" s="72" t="s">
        <v>1154</v>
      </c>
      <c r="E1602" s="72" t="s">
        <v>15</v>
      </c>
      <c r="F1602" s="72" t="s">
        <v>1155</v>
      </c>
      <c r="G1602" s="72" t="s">
        <v>1156</v>
      </c>
      <c r="H1602" s="72" t="s">
        <v>3265</v>
      </c>
      <c r="I1602" s="72" t="s">
        <v>3266</v>
      </c>
    </row>
    <row r="1603" spans="1:9" ht="17.100000000000001" customHeight="1">
      <c r="A1603" s="246"/>
      <c r="B1603" s="246"/>
      <c r="C1603" s="72" t="s">
        <v>5</v>
      </c>
      <c r="D1603" s="72" t="s">
        <v>1159</v>
      </c>
      <c r="E1603" s="72" t="s">
        <v>15</v>
      </c>
      <c r="F1603" s="72" t="s">
        <v>1160</v>
      </c>
      <c r="G1603" s="246"/>
      <c r="H1603" s="72" t="s">
        <v>4</v>
      </c>
      <c r="I1603" s="72" t="s">
        <v>6</v>
      </c>
    </row>
    <row r="1604" spans="1:9" ht="17.100000000000001" customHeight="1">
      <c r="A1604" s="246"/>
      <c r="B1604" s="246"/>
      <c r="C1604" s="246"/>
      <c r="D1604" s="246"/>
      <c r="E1604" s="246"/>
      <c r="F1604" s="72" t="s">
        <v>3267</v>
      </c>
      <c r="G1604" s="246"/>
      <c r="H1604" s="246"/>
      <c r="I1604" s="72" t="s">
        <v>3268</v>
      </c>
    </row>
    <row r="1605" spans="1:9" ht="17.100000000000001" customHeight="1">
      <c r="A1605" s="59"/>
      <c r="B1605" s="59"/>
      <c r="C1605" s="59"/>
      <c r="D1605" s="59"/>
      <c r="E1605" s="59"/>
      <c r="F1605" s="59" t="s">
        <v>3269</v>
      </c>
      <c r="G1605" s="59"/>
      <c r="H1605" s="59"/>
      <c r="I1605" s="59" t="s">
        <v>3270</v>
      </c>
    </row>
    <row r="1606" spans="1:9" ht="17.100000000000001" customHeight="1">
      <c r="A1606" s="246"/>
      <c r="B1606" s="246"/>
      <c r="C1606" s="246"/>
      <c r="D1606" s="246"/>
      <c r="E1606" s="246"/>
      <c r="F1606" s="1696" t="s">
        <v>3271</v>
      </c>
      <c r="G1606" s="1696"/>
      <c r="H1606" s="1696"/>
      <c r="I1606" s="1696"/>
    </row>
    <row r="1607" spans="1:9" ht="15.75">
      <c r="A1607" s="246"/>
      <c r="B1607" s="1653" t="s">
        <v>3302</v>
      </c>
      <c r="C1607" s="1653"/>
      <c r="D1607" s="246"/>
      <c r="E1607" s="246"/>
      <c r="F1607" s="246"/>
      <c r="G1607" s="246"/>
      <c r="H1607" s="246"/>
      <c r="I1607" s="246"/>
    </row>
    <row r="1608" spans="1:9" ht="15.75">
      <c r="A1608" s="247" t="s">
        <v>246</v>
      </c>
      <c r="B1608" s="1653" t="s">
        <v>3561</v>
      </c>
      <c r="C1608" s="1653"/>
      <c r="D1608" s="246"/>
      <c r="E1608" s="246"/>
      <c r="F1608" s="246"/>
      <c r="G1608" s="246"/>
      <c r="H1608" s="246"/>
      <c r="I1608" s="246"/>
    </row>
    <row r="1609" spans="1:9" ht="33" customHeight="1">
      <c r="A1609" s="247" t="s">
        <v>81</v>
      </c>
      <c r="B1609" s="1653" t="s">
        <v>3855</v>
      </c>
      <c r="C1609" s="1653"/>
      <c r="D1609" s="1692"/>
      <c r="E1609" s="246"/>
      <c r="F1609" s="246"/>
      <c r="G1609" s="246"/>
      <c r="H1609" s="246"/>
      <c r="I1609" s="246"/>
    </row>
    <row r="1610" spans="1:9" ht="15" customHeight="1">
      <c r="A1610" s="248" t="s">
        <v>3997</v>
      </c>
      <c r="B1610" s="1688" t="s">
        <v>4008</v>
      </c>
      <c r="C1610" s="1653"/>
      <c r="D1610" s="246"/>
      <c r="E1610" s="246"/>
      <c r="F1610" s="246"/>
      <c r="G1610" s="246"/>
      <c r="H1610" s="246"/>
      <c r="I1610" s="246"/>
    </row>
    <row r="1611" spans="1:9" ht="15" customHeight="1">
      <c r="A1611" s="264">
        <v>1</v>
      </c>
      <c r="B1611" s="1693" t="s">
        <v>4070</v>
      </c>
      <c r="C1611" s="1694"/>
      <c r="D1611" s="246"/>
      <c r="E1611" s="246"/>
      <c r="F1611" s="246"/>
      <c r="G1611" s="246"/>
      <c r="H1611" s="246"/>
      <c r="I1611" s="246"/>
    </row>
    <row r="1612" spans="1:9" ht="15" customHeight="1">
      <c r="A1612" s="259" t="s">
        <v>54</v>
      </c>
      <c r="B1612" s="1695" t="s">
        <v>4071</v>
      </c>
      <c r="C1612" s="1695"/>
      <c r="D1612" s="246"/>
      <c r="E1612" s="246"/>
      <c r="F1612" s="246"/>
      <c r="G1612" s="246"/>
      <c r="H1612" s="246"/>
      <c r="I1612" s="246"/>
    </row>
    <row r="1613" spans="1:9" ht="25.5">
      <c r="A1613" s="251"/>
      <c r="B1613" s="84" t="s">
        <v>4072</v>
      </c>
      <c r="C1613" s="252" t="s">
        <v>185</v>
      </c>
      <c r="D1613" s="252" t="s">
        <v>185</v>
      </c>
      <c r="E1613" s="252" t="s">
        <v>185</v>
      </c>
      <c r="F1613" s="252" t="s">
        <v>185</v>
      </c>
      <c r="G1613" s="252" t="s">
        <v>185</v>
      </c>
      <c r="H1613" s="252">
        <v>3685.59</v>
      </c>
      <c r="I1613" s="252" t="s">
        <v>185</v>
      </c>
    </row>
    <row r="1614" spans="1:9" ht="25.5" customHeight="1">
      <c r="A1614" s="251"/>
      <c r="B1614" s="84" t="s">
        <v>4073</v>
      </c>
      <c r="C1614" s="252" t="s">
        <v>185</v>
      </c>
      <c r="D1614" s="252" t="s">
        <v>185</v>
      </c>
      <c r="E1614" s="252" t="s">
        <v>185</v>
      </c>
      <c r="F1614" s="252" t="s">
        <v>185</v>
      </c>
      <c r="G1614" s="252" t="s">
        <v>185</v>
      </c>
      <c r="H1614" s="252">
        <v>7310.51</v>
      </c>
      <c r="I1614" s="252" t="s">
        <v>185</v>
      </c>
    </row>
    <row r="1615" spans="1:9" ht="25.5" customHeight="1">
      <c r="A1615" s="251"/>
      <c r="B1615" s="84" t="s">
        <v>4074</v>
      </c>
      <c r="C1615" s="252" t="s">
        <v>185</v>
      </c>
      <c r="D1615" s="252" t="s">
        <v>185</v>
      </c>
      <c r="E1615" s="252" t="s">
        <v>185</v>
      </c>
      <c r="F1615" s="252" t="s">
        <v>185</v>
      </c>
      <c r="G1615" s="252" t="s">
        <v>185</v>
      </c>
      <c r="H1615" s="252">
        <v>1722.61</v>
      </c>
      <c r="I1615" s="252" t="s">
        <v>185</v>
      </c>
    </row>
    <row r="1616" spans="1:9" ht="25.5" customHeight="1">
      <c r="A1616" s="251"/>
      <c r="B1616" s="84" t="s">
        <v>4075</v>
      </c>
      <c r="C1616" s="252" t="s">
        <v>185</v>
      </c>
      <c r="D1616" s="252" t="s">
        <v>185</v>
      </c>
      <c r="E1616" s="252" t="s">
        <v>185</v>
      </c>
      <c r="F1616" s="252" t="s">
        <v>185</v>
      </c>
      <c r="G1616" s="252" t="s">
        <v>185</v>
      </c>
      <c r="H1616" s="252">
        <v>6402.05</v>
      </c>
      <c r="I1616" s="252" t="s">
        <v>185</v>
      </c>
    </row>
    <row r="1617" spans="1:9" ht="17.100000000000001" customHeight="1">
      <c r="A1617" s="246"/>
      <c r="B1617" s="247" t="s">
        <v>3330</v>
      </c>
      <c r="C1617" s="279"/>
      <c r="D1617" s="280">
        <v>0.56999999999999995</v>
      </c>
      <c r="E1617" s="280" t="s">
        <v>185</v>
      </c>
      <c r="F1617" s="280" t="s">
        <v>185</v>
      </c>
      <c r="G1617" s="279"/>
      <c r="H1617" s="279"/>
      <c r="I1617" s="279"/>
    </row>
    <row r="1618" spans="1:9" ht="17.100000000000001" customHeight="1">
      <c r="A1618" s="246"/>
      <c r="B1618" s="246"/>
      <c r="C1618" s="281">
        <v>1479.19</v>
      </c>
      <c r="D1618" s="281">
        <v>1733.9</v>
      </c>
      <c r="E1618" s="281" t="s">
        <v>185</v>
      </c>
      <c r="F1618" s="281" t="s">
        <v>185</v>
      </c>
      <c r="G1618" s="281">
        <v>1734.48</v>
      </c>
      <c r="H1618" s="281">
        <v>48517.19</v>
      </c>
      <c r="I1618" s="281" t="s">
        <v>4069</v>
      </c>
    </row>
    <row r="1619" spans="1:9" ht="15" customHeight="1">
      <c r="A1619" s="250" t="s">
        <v>3332</v>
      </c>
      <c r="B1619" s="67" t="s">
        <v>3333</v>
      </c>
      <c r="C1619" s="246"/>
      <c r="D1619" s="246"/>
      <c r="E1619" s="246"/>
      <c r="F1619" s="246"/>
      <c r="G1619" s="246"/>
      <c r="H1619" s="246"/>
      <c r="I1619" s="246"/>
    </row>
    <row r="1620" spans="1:9" ht="15" customHeight="1">
      <c r="A1620" s="251"/>
      <c r="B1620" s="84" t="s">
        <v>3764</v>
      </c>
      <c r="C1620" s="252" t="s">
        <v>185</v>
      </c>
      <c r="D1620" s="252" t="s">
        <v>185</v>
      </c>
      <c r="E1620" s="252" t="s">
        <v>185</v>
      </c>
      <c r="F1620" s="252" t="s">
        <v>185</v>
      </c>
      <c r="G1620" s="252" t="s">
        <v>185</v>
      </c>
      <c r="H1620" s="252" t="s">
        <v>2554</v>
      </c>
      <c r="I1620" s="252" t="s">
        <v>185</v>
      </c>
    </row>
    <row r="1621" spans="1:9" ht="17.100000000000001" customHeight="1">
      <c r="A1621" s="246"/>
      <c r="B1621" s="247" t="s">
        <v>3336</v>
      </c>
      <c r="C1621" s="266" t="s">
        <v>185</v>
      </c>
      <c r="D1621" s="266" t="s">
        <v>185</v>
      </c>
      <c r="E1621" s="266" t="s">
        <v>185</v>
      </c>
      <c r="F1621" s="266" t="s">
        <v>185</v>
      </c>
      <c r="G1621" s="266" t="s">
        <v>185</v>
      </c>
      <c r="H1621" s="266" t="s">
        <v>2554</v>
      </c>
      <c r="I1621" s="266" t="s">
        <v>185</v>
      </c>
    </row>
    <row r="1622" spans="1:9" ht="17.100000000000001" customHeight="1">
      <c r="A1622" s="282" t="s">
        <v>15</v>
      </c>
      <c r="B1622" s="247" t="s">
        <v>110</v>
      </c>
      <c r="C1622" s="283"/>
      <c r="D1622" s="280">
        <v>0.56999999999999995</v>
      </c>
      <c r="E1622" s="280" t="s">
        <v>185</v>
      </c>
      <c r="F1622" s="280" t="s">
        <v>185</v>
      </c>
      <c r="G1622" s="283"/>
      <c r="H1622" s="283"/>
      <c r="I1622" s="283"/>
    </row>
    <row r="1623" spans="1:9" ht="17.100000000000001" customHeight="1">
      <c r="A1623" s="284"/>
      <c r="B1623" s="262"/>
      <c r="C1623" s="285">
        <v>17130.490000000002</v>
      </c>
      <c r="D1623" s="285">
        <v>24908.81</v>
      </c>
      <c r="E1623" s="285" t="s">
        <v>185</v>
      </c>
      <c r="F1623" s="285" t="s">
        <v>185</v>
      </c>
      <c r="G1623" s="285">
        <v>24909.39</v>
      </c>
      <c r="H1623" s="285">
        <v>311406.65000000002</v>
      </c>
      <c r="I1623" s="285" t="s">
        <v>4076</v>
      </c>
    </row>
    <row r="1624" spans="1:9" ht="17.100000000000001" customHeight="1">
      <c r="A1624" s="282"/>
      <c r="B1624" s="286"/>
      <c r="C1624" s="287"/>
      <c r="D1624" s="288"/>
      <c r="E1624" s="288"/>
      <c r="F1624" s="288"/>
      <c r="G1624" s="287"/>
      <c r="H1624" s="287"/>
      <c r="I1624" s="287"/>
    </row>
    <row r="1625" spans="1:9">
      <c r="A1625" s="282"/>
      <c r="B1625" s="286"/>
      <c r="C1625" s="287"/>
      <c r="D1625" s="288"/>
      <c r="E1625" s="288"/>
      <c r="F1625" s="288"/>
      <c r="G1625" s="287"/>
      <c r="H1625" s="287"/>
      <c r="I1625" s="287"/>
    </row>
    <row r="1626" spans="1:9" ht="15.75">
      <c r="A1626" s="1647" t="s">
        <v>3301</v>
      </c>
      <c r="B1626" s="1647"/>
      <c r="C1626" s="1647"/>
      <c r="D1626" s="1647"/>
      <c r="E1626" s="1647"/>
      <c r="F1626" s="1647"/>
      <c r="G1626" s="1647"/>
      <c r="H1626" s="1647"/>
      <c r="I1626" s="1647"/>
    </row>
    <row r="1627" spans="1:9" ht="15.75">
      <c r="A1627" s="1699" t="s">
        <v>3261</v>
      </c>
      <c r="B1627" s="1699"/>
      <c r="C1627" s="1699"/>
      <c r="D1627" s="1699"/>
      <c r="E1627" s="1699"/>
      <c r="F1627" s="1699"/>
      <c r="G1627" s="1699"/>
      <c r="H1627" s="1699"/>
      <c r="I1627" s="1699"/>
    </row>
    <row r="1628" spans="1:9" ht="15.75">
      <c r="A1628" s="58"/>
      <c r="B1628" s="58" t="s">
        <v>3262</v>
      </c>
      <c r="C1628" s="58" t="s">
        <v>1159</v>
      </c>
      <c r="D1628" s="1674" t="s">
        <v>3263</v>
      </c>
      <c r="E1628" s="1651"/>
      <c r="F1628" s="1651"/>
      <c r="G1628" s="1651"/>
      <c r="H1628" s="58" t="s">
        <v>1159</v>
      </c>
      <c r="I1628" s="58" t="s">
        <v>1</v>
      </c>
    </row>
    <row r="1629" spans="1:9" ht="15.75">
      <c r="A1629" s="246"/>
      <c r="B1629" s="246"/>
      <c r="C1629" s="72" t="s">
        <v>3264</v>
      </c>
      <c r="D1629" s="72" t="s">
        <v>1154</v>
      </c>
      <c r="E1629" s="72" t="s">
        <v>15</v>
      </c>
      <c r="F1629" s="72" t="s">
        <v>1155</v>
      </c>
      <c r="G1629" s="72" t="s">
        <v>1156</v>
      </c>
      <c r="H1629" s="72" t="s">
        <v>3265</v>
      </c>
      <c r="I1629" s="72" t="s">
        <v>3266</v>
      </c>
    </row>
    <row r="1630" spans="1:9" ht="15.75">
      <c r="A1630" s="246"/>
      <c r="B1630" s="246"/>
      <c r="C1630" s="72" t="s">
        <v>5</v>
      </c>
      <c r="D1630" s="72" t="s">
        <v>1159</v>
      </c>
      <c r="E1630" s="72" t="s">
        <v>15</v>
      </c>
      <c r="F1630" s="72" t="s">
        <v>1160</v>
      </c>
      <c r="G1630" s="246"/>
      <c r="H1630" s="72" t="s">
        <v>4</v>
      </c>
      <c r="I1630" s="72" t="s">
        <v>6</v>
      </c>
    </row>
    <row r="1631" spans="1:9" ht="15.75">
      <c r="A1631" s="246"/>
      <c r="B1631" s="246"/>
      <c r="C1631" s="246"/>
      <c r="D1631" s="246"/>
      <c r="E1631" s="246"/>
      <c r="F1631" s="72" t="s">
        <v>3267</v>
      </c>
      <c r="G1631" s="246"/>
      <c r="H1631" s="246"/>
      <c r="I1631" s="72" t="s">
        <v>3268</v>
      </c>
    </row>
    <row r="1632" spans="1:9" ht="15.75">
      <c r="A1632" s="59"/>
      <c r="B1632" s="59"/>
      <c r="C1632" s="59"/>
      <c r="D1632" s="59"/>
      <c r="E1632" s="59"/>
      <c r="F1632" s="59" t="s">
        <v>3269</v>
      </c>
      <c r="G1632" s="59"/>
      <c r="H1632" s="59"/>
      <c r="I1632" s="59" t="s">
        <v>3270</v>
      </c>
    </row>
    <row r="1633" spans="1:9" ht="15.75">
      <c r="A1633" s="246"/>
      <c r="B1633" s="246"/>
      <c r="C1633" s="246"/>
      <c r="D1633" s="246"/>
      <c r="E1633" s="246"/>
      <c r="F1633" s="1696" t="s">
        <v>3271</v>
      </c>
      <c r="G1633" s="1696"/>
      <c r="H1633" s="1696"/>
      <c r="I1633" s="1696"/>
    </row>
    <row r="1634" spans="1:9" ht="15.75">
      <c r="A1634" s="246"/>
      <c r="B1634" s="1653" t="s">
        <v>3302</v>
      </c>
      <c r="C1634" s="1653"/>
      <c r="D1634" s="246"/>
      <c r="E1634" s="246"/>
      <c r="F1634" s="246"/>
      <c r="G1634" s="246"/>
      <c r="H1634" s="246"/>
      <c r="I1634" s="246"/>
    </row>
    <row r="1635" spans="1:9" ht="15.75">
      <c r="A1635" s="247" t="s">
        <v>246</v>
      </c>
      <c r="B1635" s="1653" t="s">
        <v>3561</v>
      </c>
      <c r="C1635" s="1653"/>
      <c r="D1635" s="246"/>
      <c r="E1635" s="246"/>
      <c r="F1635" s="246"/>
      <c r="G1635" s="246"/>
      <c r="H1635" s="246"/>
      <c r="I1635" s="246"/>
    </row>
    <row r="1636" spans="1:9" ht="30.75" customHeight="1">
      <c r="A1636" s="247" t="s">
        <v>81</v>
      </c>
      <c r="B1636" s="1653" t="s">
        <v>3855</v>
      </c>
      <c r="C1636" s="1653"/>
      <c r="D1636" s="1692"/>
      <c r="E1636" s="246"/>
      <c r="F1636" s="246"/>
      <c r="G1636" s="246"/>
      <c r="H1636" s="246"/>
      <c r="I1636" s="246"/>
    </row>
    <row r="1637" spans="1:9" ht="15" customHeight="1">
      <c r="A1637" s="248" t="s">
        <v>3997</v>
      </c>
      <c r="B1637" s="1688" t="s">
        <v>4008</v>
      </c>
      <c r="C1637" s="1653"/>
      <c r="D1637" s="246"/>
      <c r="E1637" s="246"/>
      <c r="F1637" s="246"/>
      <c r="G1637" s="246"/>
      <c r="H1637" s="246"/>
      <c r="I1637" s="246"/>
    </row>
    <row r="1638" spans="1:9" ht="16.5" customHeight="1">
      <c r="A1638" s="264">
        <v>3</v>
      </c>
      <c r="B1638" s="265" t="s">
        <v>4077</v>
      </c>
      <c r="C1638" s="249"/>
      <c r="D1638" s="249"/>
      <c r="E1638" s="249"/>
      <c r="F1638" s="249"/>
      <c r="G1638" s="249"/>
      <c r="H1638" s="249"/>
      <c r="I1638" s="249"/>
    </row>
    <row r="1639" spans="1:9" ht="15" customHeight="1">
      <c r="A1639" s="250" t="s">
        <v>3513</v>
      </c>
      <c r="B1639" s="67" t="s">
        <v>3514</v>
      </c>
      <c r="C1639" s="246"/>
      <c r="D1639" s="246"/>
      <c r="E1639" s="246"/>
      <c r="F1639" s="246"/>
      <c r="G1639" s="246"/>
      <c r="H1639" s="246"/>
      <c r="I1639" s="246"/>
    </row>
    <row r="1640" spans="1:9" ht="15" customHeight="1">
      <c r="A1640" s="251"/>
      <c r="B1640" s="84" t="s">
        <v>3664</v>
      </c>
      <c r="C1640" s="252" t="s">
        <v>185</v>
      </c>
      <c r="D1640" s="252">
        <v>200</v>
      </c>
      <c r="E1640" s="252" t="s">
        <v>185</v>
      </c>
      <c r="F1640" s="252" t="s">
        <v>185</v>
      </c>
      <c r="G1640" s="252">
        <v>200</v>
      </c>
      <c r="H1640" s="252">
        <v>200</v>
      </c>
      <c r="I1640" s="252" t="s">
        <v>227</v>
      </c>
    </row>
    <row r="1641" spans="1:9" ht="15.75">
      <c r="A1641" s="246"/>
      <c r="B1641" s="247" t="s">
        <v>3518</v>
      </c>
      <c r="C1641" s="253" t="s">
        <v>185</v>
      </c>
      <c r="D1641" s="253">
        <v>200</v>
      </c>
      <c r="E1641" s="253" t="s">
        <v>185</v>
      </c>
      <c r="F1641" s="253" t="s">
        <v>185</v>
      </c>
      <c r="G1641" s="253">
        <v>200</v>
      </c>
      <c r="H1641" s="253">
        <v>200</v>
      </c>
      <c r="I1641" s="253" t="s">
        <v>227</v>
      </c>
    </row>
    <row r="1642" spans="1:9" ht="15" customHeight="1">
      <c r="A1642" s="250" t="s">
        <v>3349</v>
      </c>
      <c r="B1642" s="67" t="s">
        <v>3350</v>
      </c>
      <c r="C1642" s="246"/>
      <c r="D1642" s="246"/>
      <c r="E1642" s="246"/>
      <c r="F1642" s="246"/>
      <c r="G1642" s="246"/>
      <c r="H1642" s="246"/>
      <c r="I1642" s="246"/>
    </row>
    <row r="1643" spans="1:9" ht="40.5" customHeight="1">
      <c r="A1643" s="251"/>
      <c r="B1643" s="84" t="s">
        <v>4078</v>
      </c>
      <c r="C1643" s="252" t="s">
        <v>185</v>
      </c>
      <c r="D1643" s="252">
        <v>7500</v>
      </c>
      <c r="E1643" s="252" t="s">
        <v>185</v>
      </c>
      <c r="F1643" s="252" t="s">
        <v>185</v>
      </c>
      <c r="G1643" s="252">
        <v>7500</v>
      </c>
      <c r="H1643" s="252">
        <v>7500</v>
      </c>
      <c r="I1643" s="252" t="s">
        <v>227</v>
      </c>
    </row>
    <row r="1644" spans="1:9" ht="17.100000000000001" customHeight="1">
      <c r="A1644" s="246"/>
      <c r="B1644" s="247" t="s">
        <v>3468</v>
      </c>
      <c r="C1644" s="253" t="s">
        <v>185</v>
      </c>
      <c r="D1644" s="253">
        <v>7500</v>
      </c>
      <c r="E1644" s="253" t="s">
        <v>185</v>
      </c>
      <c r="F1644" s="253" t="s">
        <v>185</v>
      </c>
      <c r="G1644" s="253">
        <v>7500</v>
      </c>
      <c r="H1644" s="253">
        <v>7500</v>
      </c>
      <c r="I1644" s="253" t="s">
        <v>227</v>
      </c>
    </row>
    <row r="1645" spans="1:9" ht="15" customHeight="1">
      <c r="A1645" s="250" t="s">
        <v>3470</v>
      </c>
      <c r="B1645" s="67" t="s">
        <v>3471</v>
      </c>
      <c r="C1645" s="262"/>
      <c r="D1645" s="262"/>
      <c r="E1645" s="262"/>
      <c r="F1645" s="262"/>
      <c r="G1645" s="262"/>
      <c r="H1645" s="262"/>
      <c r="I1645" s="262"/>
    </row>
    <row r="1646" spans="1:9" ht="16.5" customHeight="1">
      <c r="A1646" s="246"/>
      <c r="B1646" s="84" t="s">
        <v>4079</v>
      </c>
      <c r="C1646" s="252" t="s">
        <v>185</v>
      </c>
      <c r="D1646" s="252">
        <v>13016</v>
      </c>
      <c r="E1646" s="252" t="s">
        <v>185</v>
      </c>
      <c r="F1646" s="252" t="s">
        <v>185</v>
      </c>
      <c r="G1646" s="252">
        <v>13016</v>
      </c>
      <c r="H1646" s="252">
        <v>13016</v>
      </c>
      <c r="I1646" s="252" t="s">
        <v>227</v>
      </c>
    </row>
    <row r="1647" spans="1:9" ht="16.5" customHeight="1">
      <c r="A1647" s="246"/>
      <c r="B1647" s="247" t="s">
        <v>3474</v>
      </c>
      <c r="C1647" s="253" t="s">
        <v>185</v>
      </c>
      <c r="D1647" s="253">
        <v>13016</v>
      </c>
      <c r="E1647" s="253" t="s">
        <v>185</v>
      </c>
      <c r="F1647" s="253" t="s">
        <v>185</v>
      </c>
      <c r="G1647" s="253">
        <v>13016</v>
      </c>
      <c r="H1647" s="253">
        <v>13016</v>
      </c>
      <c r="I1647" s="253" t="s">
        <v>227</v>
      </c>
    </row>
    <row r="1648" spans="1:9" ht="15.75">
      <c r="A1648" s="250" t="s">
        <v>269</v>
      </c>
      <c r="B1648" s="67" t="s">
        <v>4080</v>
      </c>
      <c r="C1648" s="246"/>
      <c r="D1648" s="246"/>
      <c r="E1648" s="246"/>
      <c r="F1648" s="246"/>
      <c r="G1648" s="246"/>
      <c r="H1648" s="246"/>
      <c r="I1648" s="246"/>
    </row>
    <row r="1649" spans="1:9" ht="15.75">
      <c r="A1649" s="251"/>
      <c r="B1649" s="84" t="s">
        <v>3664</v>
      </c>
      <c r="C1649" s="252" t="s">
        <v>185</v>
      </c>
      <c r="D1649" s="252">
        <v>460246.41</v>
      </c>
      <c r="E1649" s="252" t="s">
        <v>185</v>
      </c>
      <c r="F1649" s="252" t="s">
        <v>185</v>
      </c>
      <c r="G1649" s="252">
        <v>460246.41</v>
      </c>
      <c r="H1649" s="252">
        <v>460246.41</v>
      </c>
      <c r="I1649" s="252" t="s">
        <v>227</v>
      </c>
    </row>
    <row r="1650" spans="1:9" ht="17.100000000000001" customHeight="1">
      <c r="A1650" s="246"/>
      <c r="B1650" s="247" t="s">
        <v>3989</v>
      </c>
      <c r="C1650" s="253" t="s">
        <v>185</v>
      </c>
      <c r="D1650" s="253">
        <v>460246.41</v>
      </c>
      <c r="E1650" s="253" t="s">
        <v>185</v>
      </c>
      <c r="F1650" s="253" t="s">
        <v>185</v>
      </c>
      <c r="G1650" s="253">
        <v>460246.41</v>
      </c>
      <c r="H1650" s="253">
        <v>460246.41</v>
      </c>
      <c r="I1650" s="253" t="s">
        <v>227</v>
      </c>
    </row>
    <row r="1651" spans="1:9" ht="17.100000000000001" customHeight="1">
      <c r="A1651" s="250" t="s">
        <v>4081</v>
      </c>
      <c r="B1651" s="67" t="s">
        <v>4082</v>
      </c>
      <c r="C1651" s="246"/>
      <c r="D1651" s="246"/>
      <c r="E1651" s="246"/>
      <c r="F1651" s="246"/>
      <c r="G1651" s="246"/>
      <c r="H1651" s="246"/>
      <c r="I1651" s="246"/>
    </row>
    <row r="1652" spans="1:9" ht="17.100000000000001" customHeight="1">
      <c r="A1652" s="251"/>
      <c r="B1652" s="84" t="s">
        <v>3664</v>
      </c>
      <c r="C1652" s="252" t="s">
        <v>185</v>
      </c>
      <c r="D1652" s="252">
        <v>174858.69</v>
      </c>
      <c r="E1652" s="252" t="s">
        <v>185</v>
      </c>
      <c r="F1652" s="252" t="s">
        <v>185</v>
      </c>
      <c r="G1652" s="252">
        <v>174858.69</v>
      </c>
      <c r="H1652" s="252">
        <v>174858.69</v>
      </c>
      <c r="I1652" s="252" t="s">
        <v>227</v>
      </c>
    </row>
    <row r="1653" spans="1:9" ht="17.100000000000001" customHeight="1">
      <c r="A1653" s="262"/>
      <c r="B1653" s="254" t="s">
        <v>4083</v>
      </c>
      <c r="C1653" s="253" t="s">
        <v>185</v>
      </c>
      <c r="D1653" s="253">
        <v>174858.69</v>
      </c>
      <c r="E1653" s="253" t="s">
        <v>185</v>
      </c>
      <c r="F1653" s="253" t="s">
        <v>185</v>
      </c>
      <c r="G1653" s="253">
        <v>174858.69</v>
      </c>
      <c r="H1653" s="253">
        <v>174858.69</v>
      </c>
      <c r="I1653" s="253" t="s">
        <v>227</v>
      </c>
    </row>
    <row r="1654" spans="1:9" ht="15.75">
      <c r="A1654" s="246"/>
      <c r="B1654" s="247"/>
      <c r="C1654" s="255"/>
      <c r="D1654" s="255"/>
      <c r="E1654" s="255"/>
      <c r="F1654" s="255"/>
      <c r="G1654" s="255"/>
      <c r="H1654" s="255"/>
      <c r="I1654" s="255"/>
    </row>
    <row r="1655" spans="1:9" ht="17.100000000000001" customHeight="1">
      <c r="A1655" s="1647" t="s">
        <v>3301</v>
      </c>
      <c r="B1655" s="1647"/>
      <c r="C1655" s="1647"/>
      <c r="D1655" s="1647"/>
      <c r="E1655" s="1647"/>
      <c r="F1655" s="1647"/>
      <c r="G1655" s="1647"/>
      <c r="H1655" s="1647"/>
      <c r="I1655" s="1647"/>
    </row>
    <row r="1656" spans="1:9" ht="15.75">
      <c r="A1656" s="1699" t="s">
        <v>3261</v>
      </c>
      <c r="B1656" s="1699"/>
      <c r="C1656" s="1699"/>
      <c r="D1656" s="1699"/>
      <c r="E1656" s="1699"/>
      <c r="F1656" s="1699"/>
      <c r="G1656" s="1699"/>
      <c r="H1656" s="1699"/>
      <c r="I1656" s="1699"/>
    </row>
    <row r="1657" spans="1:9" ht="17.100000000000001" customHeight="1">
      <c r="A1657" s="58"/>
      <c r="B1657" s="58" t="s">
        <v>3262</v>
      </c>
      <c r="C1657" s="58" t="s">
        <v>1159</v>
      </c>
      <c r="D1657" s="1674" t="s">
        <v>3263</v>
      </c>
      <c r="E1657" s="1651"/>
      <c r="F1657" s="1651"/>
      <c r="G1657" s="1651"/>
      <c r="H1657" s="58" t="s">
        <v>1159</v>
      </c>
      <c r="I1657" s="58" t="s">
        <v>1</v>
      </c>
    </row>
    <row r="1658" spans="1:9" ht="17.100000000000001" customHeight="1">
      <c r="A1658" s="246"/>
      <c r="B1658" s="246"/>
      <c r="C1658" s="72" t="s">
        <v>3264</v>
      </c>
      <c r="D1658" s="72" t="s">
        <v>1154</v>
      </c>
      <c r="E1658" s="72" t="s">
        <v>15</v>
      </c>
      <c r="F1658" s="72" t="s">
        <v>1155</v>
      </c>
      <c r="G1658" s="72" t="s">
        <v>1156</v>
      </c>
      <c r="H1658" s="72" t="s">
        <v>3265</v>
      </c>
      <c r="I1658" s="72" t="s">
        <v>3266</v>
      </c>
    </row>
    <row r="1659" spans="1:9" ht="17.100000000000001" customHeight="1">
      <c r="A1659" s="246"/>
      <c r="B1659" s="246"/>
      <c r="C1659" s="72" t="s">
        <v>5</v>
      </c>
      <c r="D1659" s="72" t="s">
        <v>1159</v>
      </c>
      <c r="E1659" s="72" t="s">
        <v>15</v>
      </c>
      <c r="F1659" s="72" t="s">
        <v>1160</v>
      </c>
      <c r="G1659" s="246"/>
      <c r="H1659" s="72" t="s">
        <v>4</v>
      </c>
      <c r="I1659" s="72" t="s">
        <v>6</v>
      </c>
    </row>
    <row r="1660" spans="1:9" ht="15.75">
      <c r="A1660" s="246"/>
      <c r="B1660" s="246"/>
      <c r="C1660" s="246"/>
      <c r="D1660" s="246"/>
      <c r="E1660" s="246"/>
      <c r="F1660" s="72" t="s">
        <v>3267</v>
      </c>
      <c r="G1660" s="246"/>
      <c r="H1660" s="246"/>
      <c r="I1660" s="72" t="s">
        <v>3268</v>
      </c>
    </row>
    <row r="1661" spans="1:9" ht="15.75">
      <c r="A1661" s="59"/>
      <c r="B1661" s="59"/>
      <c r="C1661" s="59"/>
      <c r="D1661" s="59"/>
      <c r="E1661" s="59"/>
      <c r="F1661" s="59" t="s">
        <v>3269</v>
      </c>
      <c r="G1661" s="59"/>
      <c r="H1661" s="59"/>
      <c r="I1661" s="59" t="s">
        <v>3270</v>
      </c>
    </row>
    <row r="1662" spans="1:9" ht="15" customHeight="1">
      <c r="A1662" s="246"/>
      <c r="B1662" s="246"/>
      <c r="C1662" s="246"/>
      <c r="D1662" s="246"/>
      <c r="E1662" s="246"/>
      <c r="F1662" s="1696" t="s">
        <v>3271</v>
      </c>
      <c r="G1662" s="1696"/>
      <c r="H1662" s="1696"/>
      <c r="I1662" s="1696"/>
    </row>
    <row r="1663" spans="1:9" ht="15" customHeight="1">
      <c r="A1663" s="246"/>
      <c r="B1663" s="1653" t="s">
        <v>3302</v>
      </c>
      <c r="C1663" s="1653"/>
      <c r="D1663" s="246"/>
      <c r="E1663" s="246"/>
      <c r="F1663" s="246"/>
      <c r="G1663" s="246"/>
      <c r="H1663" s="246"/>
      <c r="I1663" s="246"/>
    </row>
    <row r="1664" spans="1:9" ht="15.75">
      <c r="A1664" s="247" t="s">
        <v>246</v>
      </c>
      <c r="B1664" s="1653" t="s">
        <v>3561</v>
      </c>
      <c r="C1664" s="1653"/>
      <c r="D1664" s="246"/>
      <c r="E1664" s="246"/>
      <c r="F1664" s="246"/>
      <c r="G1664" s="246"/>
      <c r="H1664" s="246"/>
      <c r="I1664" s="246"/>
    </row>
    <row r="1665" spans="1:9" ht="33" customHeight="1">
      <c r="A1665" s="247" t="s">
        <v>81</v>
      </c>
      <c r="B1665" s="1653" t="s">
        <v>3855</v>
      </c>
      <c r="C1665" s="1653"/>
      <c r="D1665" s="1692"/>
      <c r="E1665" s="246"/>
      <c r="F1665" s="246"/>
      <c r="G1665" s="246"/>
      <c r="H1665" s="246"/>
      <c r="I1665" s="246"/>
    </row>
    <row r="1666" spans="1:9" ht="15.75">
      <c r="A1666" s="248" t="s">
        <v>3997</v>
      </c>
      <c r="B1666" s="1688" t="s">
        <v>4008</v>
      </c>
      <c r="C1666" s="1653"/>
      <c r="D1666" s="246"/>
      <c r="E1666" s="246"/>
      <c r="F1666" s="246"/>
      <c r="G1666" s="246"/>
      <c r="H1666" s="246"/>
      <c r="I1666" s="246"/>
    </row>
    <row r="1667" spans="1:9" ht="17.100000000000001" customHeight="1">
      <c r="A1667" s="264">
        <v>3</v>
      </c>
      <c r="B1667" s="1693" t="s">
        <v>4084</v>
      </c>
      <c r="C1667" s="1694"/>
      <c r="D1667" s="246"/>
      <c r="E1667" s="246"/>
      <c r="F1667" s="246"/>
      <c r="G1667" s="246"/>
      <c r="H1667" s="246"/>
      <c r="I1667" s="246"/>
    </row>
    <row r="1668" spans="1:9" ht="15" customHeight="1">
      <c r="A1668" s="250" t="s">
        <v>4085</v>
      </c>
      <c r="B1668" s="67" t="s">
        <v>4086</v>
      </c>
      <c r="C1668" s="246"/>
      <c r="D1668" s="246"/>
      <c r="E1668" s="246"/>
      <c r="F1668" s="246"/>
      <c r="G1668" s="246"/>
      <c r="H1668" s="246"/>
      <c r="I1668" s="246"/>
    </row>
    <row r="1669" spans="1:9" ht="15" customHeight="1">
      <c r="A1669" s="251"/>
      <c r="B1669" s="84" t="s">
        <v>3664</v>
      </c>
      <c r="C1669" s="252" t="s">
        <v>185</v>
      </c>
      <c r="D1669" s="252">
        <v>14823.24</v>
      </c>
      <c r="E1669" s="252" t="s">
        <v>185</v>
      </c>
      <c r="F1669" s="252" t="s">
        <v>185</v>
      </c>
      <c r="G1669" s="252">
        <v>14823.24</v>
      </c>
      <c r="H1669" s="252">
        <v>14823.24</v>
      </c>
      <c r="I1669" s="252" t="s">
        <v>227</v>
      </c>
    </row>
    <row r="1670" spans="1:9" ht="17.100000000000001" customHeight="1">
      <c r="A1670" s="246"/>
      <c r="B1670" s="247" t="s">
        <v>4087</v>
      </c>
      <c r="C1670" s="289" t="s">
        <v>185</v>
      </c>
      <c r="D1670" s="253">
        <v>14823.24</v>
      </c>
      <c r="E1670" s="253" t="s">
        <v>185</v>
      </c>
      <c r="F1670" s="253" t="s">
        <v>185</v>
      </c>
      <c r="G1670" s="253">
        <v>14823.24</v>
      </c>
      <c r="H1670" s="253">
        <v>14823.24</v>
      </c>
      <c r="I1670" s="253" t="s">
        <v>227</v>
      </c>
    </row>
    <row r="1671" spans="1:9" ht="15" customHeight="1">
      <c r="A1671" s="250" t="s">
        <v>1071</v>
      </c>
      <c r="B1671" s="67" t="s">
        <v>4088</v>
      </c>
      <c r="C1671" s="246"/>
      <c r="D1671" s="246"/>
      <c r="E1671" s="246"/>
      <c r="F1671" s="246"/>
      <c r="G1671" s="246"/>
      <c r="H1671" s="246"/>
      <c r="I1671" s="246"/>
    </row>
    <row r="1672" spans="1:9" ht="17.100000000000001" customHeight="1">
      <c r="A1672" s="251"/>
      <c r="B1672" s="84" t="s">
        <v>3664</v>
      </c>
      <c r="C1672" s="252" t="s">
        <v>185</v>
      </c>
      <c r="D1672" s="252">
        <v>120113</v>
      </c>
      <c r="E1672" s="252" t="s">
        <v>185</v>
      </c>
      <c r="F1672" s="252" t="s">
        <v>185</v>
      </c>
      <c r="G1672" s="252">
        <v>120113</v>
      </c>
      <c r="H1672" s="252">
        <v>120113</v>
      </c>
      <c r="I1672" s="252" t="s">
        <v>227</v>
      </c>
    </row>
    <row r="1673" spans="1:9" ht="17.100000000000001" customHeight="1">
      <c r="A1673" s="246"/>
      <c r="B1673" s="247" t="s">
        <v>3481</v>
      </c>
      <c r="C1673" s="253" t="s">
        <v>185</v>
      </c>
      <c r="D1673" s="253">
        <v>120113</v>
      </c>
      <c r="E1673" s="253" t="s">
        <v>185</v>
      </c>
      <c r="F1673" s="253" t="s">
        <v>185</v>
      </c>
      <c r="G1673" s="253">
        <v>120113</v>
      </c>
      <c r="H1673" s="253">
        <v>120113</v>
      </c>
      <c r="I1673" s="253" t="s">
        <v>227</v>
      </c>
    </row>
    <row r="1674" spans="1:9" ht="17.100000000000001" customHeight="1">
      <c r="A1674" s="250" t="s">
        <v>1076</v>
      </c>
      <c r="B1674" s="67" t="s">
        <v>3663</v>
      </c>
      <c r="C1674" s="246"/>
      <c r="D1674" s="246"/>
      <c r="E1674" s="246"/>
      <c r="F1674" s="246"/>
      <c r="G1674" s="246"/>
      <c r="H1674" s="246"/>
      <c r="I1674" s="246"/>
    </row>
    <row r="1675" spans="1:9" ht="17.100000000000001" customHeight="1">
      <c r="A1675" s="251"/>
      <c r="B1675" s="84" t="s">
        <v>3664</v>
      </c>
      <c r="C1675" s="252" t="s">
        <v>185</v>
      </c>
      <c r="D1675" s="252">
        <v>105009.98</v>
      </c>
      <c r="E1675" s="252" t="s">
        <v>185</v>
      </c>
      <c r="F1675" s="252" t="s">
        <v>185</v>
      </c>
      <c r="G1675" s="252">
        <v>105009.98</v>
      </c>
      <c r="H1675" s="252">
        <v>105009.98</v>
      </c>
      <c r="I1675" s="252" t="s">
        <v>227</v>
      </c>
    </row>
    <row r="1676" spans="1:9" ht="17.100000000000001" customHeight="1">
      <c r="A1676" s="246"/>
      <c r="B1676" s="247" t="s">
        <v>3482</v>
      </c>
      <c r="C1676" s="253" t="s">
        <v>185</v>
      </c>
      <c r="D1676" s="253">
        <v>105009.98</v>
      </c>
      <c r="E1676" s="253" t="s">
        <v>185</v>
      </c>
      <c r="F1676" s="253" t="s">
        <v>185</v>
      </c>
      <c r="G1676" s="253">
        <v>105009.98</v>
      </c>
      <c r="H1676" s="253">
        <v>105009.98</v>
      </c>
      <c r="I1676" s="253" t="s">
        <v>227</v>
      </c>
    </row>
    <row r="1677" spans="1:9" ht="17.100000000000001" customHeight="1">
      <c r="A1677" s="268"/>
      <c r="B1677" s="247" t="s">
        <v>129</v>
      </c>
      <c r="C1677" s="261" t="s">
        <v>185</v>
      </c>
      <c r="D1677" s="261">
        <v>895767.32</v>
      </c>
      <c r="E1677" s="261" t="s">
        <v>185</v>
      </c>
      <c r="F1677" s="261" t="s">
        <v>185</v>
      </c>
      <c r="G1677" s="261">
        <v>895767.32</v>
      </c>
      <c r="H1677" s="261">
        <v>895767.32</v>
      </c>
      <c r="I1677" s="253" t="s">
        <v>227</v>
      </c>
    </row>
    <row r="1678" spans="1:9" ht="15" customHeight="1">
      <c r="A1678" s="264">
        <v>60</v>
      </c>
      <c r="B1678" s="265" t="s">
        <v>2038</v>
      </c>
      <c r="C1678" s="249"/>
      <c r="D1678" s="249"/>
      <c r="E1678" s="249"/>
      <c r="F1678" s="249"/>
      <c r="G1678" s="249"/>
      <c r="H1678" s="249"/>
      <c r="I1678" s="249"/>
    </row>
    <row r="1679" spans="1:9" ht="17.100000000000001" customHeight="1">
      <c r="A1679" s="250" t="s">
        <v>266</v>
      </c>
      <c r="B1679" s="67" t="s">
        <v>3532</v>
      </c>
      <c r="C1679" s="246"/>
      <c r="D1679" s="246"/>
      <c r="E1679" s="246"/>
      <c r="F1679" s="246"/>
      <c r="G1679" s="246"/>
      <c r="H1679" s="246"/>
      <c r="I1679" s="246"/>
    </row>
    <row r="1680" spans="1:9" ht="15" customHeight="1">
      <c r="A1680" s="251"/>
      <c r="B1680" s="84" t="s">
        <v>3292</v>
      </c>
      <c r="C1680" s="252">
        <v>10000</v>
      </c>
      <c r="D1680" s="252">
        <v>65284</v>
      </c>
      <c r="E1680" s="252" t="s">
        <v>185</v>
      </c>
      <c r="F1680" s="252" t="s">
        <v>185</v>
      </c>
      <c r="G1680" s="252">
        <v>65284</v>
      </c>
      <c r="H1680" s="252">
        <v>75534</v>
      </c>
      <c r="I1680" s="252" t="s">
        <v>4089</v>
      </c>
    </row>
    <row r="1681" spans="1:9" ht="27" customHeight="1">
      <c r="A1681" s="257"/>
      <c r="B1681" s="150" t="s">
        <v>4090</v>
      </c>
      <c r="C1681" s="258">
        <v>33000</v>
      </c>
      <c r="D1681" s="258" t="s">
        <v>185</v>
      </c>
      <c r="E1681" s="258" t="s">
        <v>185</v>
      </c>
      <c r="F1681" s="258" t="s">
        <v>185</v>
      </c>
      <c r="G1681" s="258" t="s">
        <v>185</v>
      </c>
      <c r="H1681" s="258">
        <v>231400</v>
      </c>
      <c r="I1681" s="258" t="s">
        <v>185</v>
      </c>
    </row>
    <row r="1682" spans="1:9" ht="15.75">
      <c r="A1682" s="251"/>
      <c r="B1682" s="84"/>
      <c r="C1682" s="252"/>
      <c r="D1682" s="252"/>
      <c r="E1682" s="252"/>
      <c r="F1682" s="252"/>
      <c r="G1682" s="252"/>
      <c r="H1682" s="252"/>
      <c r="I1682" s="252"/>
    </row>
    <row r="1683" spans="1:9" ht="15.75">
      <c r="A1683" s="251"/>
      <c r="B1683" s="84"/>
      <c r="C1683" s="252"/>
      <c r="D1683" s="252"/>
      <c r="E1683" s="252"/>
      <c r="F1683" s="252"/>
      <c r="G1683" s="252"/>
      <c r="H1683" s="252"/>
      <c r="I1683" s="252"/>
    </row>
    <row r="1684" spans="1:9" ht="15" customHeight="1">
      <c r="A1684" s="1647" t="s">
        <v>3301</v>
      </c>
      <c r="B1684" s="1647"/>
      <c r="C1684" s="1647"/>
      <c r="D1684" s="1647"/>
      <c r="E1684" s="1647"/>
      <c r="F1684" s="1647"/>
      <c r="G1684" s="1647"/>
      <c r="H1684" s="1647"/>
      <c r="I1684" s="1647"/>
    </row>
    <row r="1685" spans="1:9" ht="15.75">
      <c r="A1685" s="1699" t="s">
        <v>3261</v>
      </c>
      <c r="B1685" s="1699"/>
      <c r="C1685" s="1699"/>
      <c r="D1685" s="1699"/>
      <c r="E1685" s="1699"/>
      <c r="F1685" s="1699"/>
      <c r="G1685" s="1699"/>
      <c r="H1685" s="1699"/>
      <c r="I1685" s="1699"/>
    </row>
    <row r="1686" spans="1:9" ht="15" customHeight="1">
      <c r="A1686" s="58"/>
      <c r="B1686" s="58" t="s">
        <v>3262</v>
      </c>
      <c r="C1686" s="58" t="s">
        <v>1159</v>
      </c>
      <c r="D1686" s="1674" t="s">
        <v>3263</v>
      </c>
      <c r="E1686" s="1651"/>
      <c r="F1686" s="1651"/>
      <c r="G1686" s="1651"/>
      <c r="H1686" s="58" t="s">
        <v>1159</v>
      </c>
      <c r="I1686" s="58" t="s">
        <v>1</v>
      </c>
    </row>
    <row r="1687" spans="1:9" ht="15" customHeight="1">
      <c r="A1687" s="246"/>
      <c r="B1687" s="246"/>
      <c r="C1687" s="72" t="s">
        <v>3264</v>
      </c>
      <c r="D1687" s="72" t="s">
        <v>1154</v>
      </c>
      <c r="E1687" s="72" t="s">
        <v>15</v>
      </c>
      <c r="F1687" s="72" t="s">
        <v>1155</v>
      </c>
      <c r="G1687" s="72" t="s">
        <v>1156</v>
      </c>
      <c r="H1687" s="72" t="s">
        <v>3265</v>
      </c>
      <c r="I1687" s="72" t="s">
        <v>3266</v>
      </c>
    </row>
    <row r="1688" spans="1:9" ht="17.100000000000001" customHeight="1">
      <c r="A1688" s="246"/>
      <c r="B1688" s="246"/>
      <c r="C1688" s="72" t="s">
        <v>5</v>
      </c>
      <c r="D1688" s="72" t="s">
        <v>1159</v>
      </c>
      <c r="E1688" s="72" t="s">
        <v>15</v>
      </c>
      <c r="F1688" s="72" t="s">
        <v>1160</v>
      </c>
      <c r="G1688" s="246"/>
      <c r="H1688" s="72" t="s">
        <v>4</v>
      </c>
      <c r="I1688" s="72" t="s">
        <v>6</v>
      </c>
    </row>
    <row r="1689" spans="1:9" ht="15" customHeight="1">
      <c r="A1689" s="246"/>
      <c r="B1689" s="246"/>
      <c r="C1689" s="246"/>
      <c r="D1689" s="246"/>
      <c r="E1689" s="246"/>
      <c r="F1689" s="72" t="s">
        <v>3267</v>
      </c>
      <c r="G1689" s="246"/>
      <c r="H1689" s="246"/>
      <c r="I1689" s="72" t="s">
        <v>3268</v>
      </c>
    </row>
    <row r="1690" spans="1:9" ht="15" customHeight="1">
      <c r="A1690" s="59"/>
      <c r="B1690" s="59"/>
      <c r="C1690" s="59"/>
      <c r="D1690" s="59"/>
      <c r="E1690" s="59"/>
      <c r="F1690" s="59" t="s">
        <v>3269</v>
      </c>
      <c r="G1690" s="59"/>
      <c r="H1690" s="59"/>
      <c r="I1690" s="59" t="s">
        <v>3270</v>
      </c>
    </row>
    <row r="1691" spans="1:9" ht="17.100000000000001" customHeight="1">
      <c r="A1691" s="246"/>
      <c r="B1691" s="246"/>
      <c r="C1691" s="246"/>
      <c r="D1691" s="246"/>
      <c r="E1691" s="246"/>
      <c r="F1691" s="1696" t="s">
        <v>3271</v>
      </c>
      <c r="G1691" s="1696"/>
      <c r="H1691" s="1696"/>
      <c r="I1691" s="1696"/>
    </row>
    <row r="1692" spans="1:9" ht="17.100000000000001" customHeight="1">
      <c r="A1692" s="246"/>
      <c r="B1692" s="1653" t="s">
        <v>3302</v>
      </c>
      <c r="C1692" s="1653"/>
      <c r="D1692" s="246"/>
      <c r="E1692" s="246"/>
      <c r="F1692" s="246"/>
      <c r="G1692" s="246"/>
      <c r="H1692" s="246"/>
      <c r="I1692" s="246"/>
    </row>
    <row r="1693" spans="1:9" ht="15" customHeight="1">
      <c r="A1693" s="247" t="s">
        <v>246</v>
      </c>
      <c r="B1693" s="1653" t="s">
        <v>3561</v>
      </c>
      <c r="C1693" s="1653"/>
      <c r="D1693" s="246"/>
      <c r="E1693" s="246"/>
      <c r="F1693" s="246"/>
      <c r="G1693" s="246"/>
      <c r="H1693" s="246"/>
      <c r="I1693" s="246"/>
    </row>
    <row r="1694" spans="1:9" ht="32.1" customHeight="1">
      <c r="A1694" s="247" t="s">
        <v>81</v>
      </c>
      <c r="B1694" s="1653" t="s">
        <v>4091</v>
      </c>
      <c r="C1694" s="1653"/>
      <c r="D1694" s="1692"/>
      <c r="E1694" s="246"/>
      <c r="F1694" s="246"/>
      <c r="G1694" s="246"/>
      <c r="H1694" s="246"/>
      <c r="I1694" s="246"/>
    </row>
    <row r="1695" spans="1:9" ht="15" customHeight="1">
      <c r="A1695" s="248" t="s">
        <v>3997</v>
      </c>
      <c r="B1695" s="1688" t="s">
        <v>4092</v>
      </c>
      <c r="C1695" s="1653"/>
      <c r="D1695" s="246"/>
      <c r="E1695" s="246"/>
      <c r="F1695" s="246"/>
      <c r="G1695" s="246"/>
      <c r="H1695" s="246"/>
      <c r="I1695" s="246"/>
    </row>
    <row r="1696" spans="1:9" ht="15" customHeight="1">
      <c r="A1696" s="264">
        <v>60</v>
      </c>
      <c r="B1696" s="265" t="s">
        <v>4093</v>
      </c>
      <c r="C1696" s="249"/>
      <c r="D1696" s="249"/>
      <c r="E1696" s="249"/>
      <c r="F1696" s="249"/>
      <c r="G1696" s="249"/>
      <c r="H1696" s="249"/>
      <c r="I1696" s="249"/>
    </row>
    <row r="1697" spans="1:9" ht="15.75">
      <c r="A1697" s="259" t="s">
        <v>266</v>
      </c>
      <c r="B1697" s="1695" t="s">
        <v>4094</v>
      </c>
      <c r="C1697" s="1695"/>
      <c r="D1697" s="246"/>
      <c r="E1697" s="246"/>
      <c r="F1697" s="246"/>
      <c r="G1697" s="246"/>
      <c r="H1697" s="246"/>
      <c r="I1697" s="246"/>
    </row>
    <row r="1698" spans="1:9" ht="18" customHeight="1">
      <c r="A1698" s="251"/>
      <c r="B1698" s="84" t="s">
        <v>4095</v>
      </c>
      <c r="C1698" s="258" t="s">
        <v>185</v>
      </c>
      <c r="D1698" s="258" t="s">
        <v>185</v>
      </c>
      <c r="E1698" s="258" t="s">
        <v>185</v>
      </c>
      <c r="F1698" s="258" t="s">
        <v>185</v>
      </c>
      <c r="G1698" s="258" t="s">
        <v>185</v>
      </c>
      <c r="H1698" s="258">
        <v>7500</v>
      </c>
      <c r="I1698" s="258" t="s">
        <v>185</v>
      </c>
    </row>
    <row r="1699" spans="1:9" ht="15.75">
      <c r="A1699" s="246"/>
      <c r="B1699" s="247" t="s">
        <v>3535</v>
      </c>
      <c r="C1699" s="253">
        <v>43000</v>
      </c>
      <c r="D1699" s="253">
        <v>65284</v>
      </c>
      <c r="E1699" s="253" t="s">
        <v>185</v>
      </c>
      <c r="F1699" s="253" t="s">
        <v>185</v>
      </c>
      <c r="G1699" s="253">
        <v>65284</v>
      </c>
      <c r="H1699" s="253">
        <v>314434</v>
      </c>
      <c r="I1699" s="253" t="s">
        <v>4096</v>
      </c>
    </row>
    <row r="1700" spans="1:9" ht="15.75">
      <c r="A1700" s="250" t="s">
        <v>269</v>
      </c>
      <c r="B1700" s="67" t="s">
        <v>4080</v>
      </c>
      <c r="C1700" s="246"/>
      <c r="D1700" s="246"/>
      <c r="E1700" s="246"/>
      <c r="F1700" s="246"/>
      <c r="G1700" s="246"/>
      <c r="H1700" s="246"/>
      <c r="I1700" s="246"/>
    </row>
    <row r="1701" spans="1:9" ht="15.75">
      <c r="A1701" s="251"/>
      <c r="B1701" s="84" t="s">
        <v>3292</v>
      </c>
      <c r="C1701" s="252" t="s">
        <v>185</v>
      </c>
      <c r="D1701" s="252" t="s">
        <v>185</v>
      </c>
      <c r="E1701" s="252" t="s">
        <v>185</v>
      </c>
      <c r="F1701" s="252" t="s">
        <v>185</v>
      </c>
      <c r="G1701" s="252" t="s">
        <v>185</v>
      </c>
      <c r="H1701" s="252">
        <v>156001</v>
      </c>
      <c r="I1701" s="252" t="s">
        <v>185</v>
      </c>
    </row>
    <row r="1702" spans="1:9" ht="15.75">
      <c r="A1702" s="246"/>
      <c r="B1702" s="247" t="s">
        <v>3989</v>
      </c>
      <c r="C1702" s="253" t="s">
        <v>185</v>
      </c>
      <c r="D1702" s="253" t="s">
        <v>185</v>
      </c>
      <c r="E1702" s="253" t="s">
        <v>185</v>
      </c>
      <c r="F1702" s="253" t="s">
        <v>185</v>
      </c>
      <c r="G1702" s="253" t="s">
        <v>185</v>
      </c>
      <c r="H1702" s="253">
        <v>156001</v>
      </c>
      <c r="I1702" s="253" t="s">
        <v>185</v>
      </c>
    </row>
    <row r="1703" spans="1:9" ht="15.75">
      <c r="A1703" s="250" t="s">
        <v>54</v>
      </c>
      <c r="B1703" s="67" t="s">
        <v>4097</v>
      </c>
      <c r="C1703" s="246"/>
      <c r="D1703" s="246"/>
      <c r="E1703" s="246"/>
      <c r="F1703" s="246"/>
      <c r="G1703" s="246"/>
      <c r="H1703" s="246"/>
      <c r="I1703" s="246"/>
    </row>
    <row r="1704" spans="1:9" ht="15.75">
      <c r="A1704" s="251"/>
      <c r="B1704" s="84" t="s">
        <v>4098</v>
      </c>
      <c r="C1704" s="252" t="s">
        <v>185</v>
      </c>
      <c r="D1704" s="252" t="s">
        <v>185</v>
      </c>
      <c r="E1704" s="252" t="s">
        <v>185</v>
      </c>
      <c r="F1704" s="252" t="s">
        <v>185</v>
      </c>
      <c r="G1704" s="252" t="s">
        <v>185</v>
      </c>
      <c r="H1704" s="252">
        <v>23270.94</v>
      </c>
      <c r="I1704" s="252" t="s">
        <v>185</v>
      </c>
    </row>
    <row r="1705" spans="1:9" ht="15.75">
      <c r="A1705" s="251"/>
      <c r="B1705" s="84" t="s">
        <v>3292</v>
      </c>
      <c r="C1705" s="252" t="s">
        <v>185</v>
      </c>
      <c r="D1705" s="252" t="s">
        <v>185</v>
      </c>
      <c r="E1705" s="252" t="s">
        <v>185</v>
      </c>
      <c r="F1705" s="252" t="s">
        <v>185</v>
      </c>
      <c r="G1705" s="252" t="s">
        <v>185</v>
      </c>
      <c r="H1705" s="252">
        <v>12230</v>
      </c>
      <c r="I1705" s="252" t="s">
        <v>185</v>
      </c>
    </row>
    <row r="1706" spans="1:9" ht="15.75">
      <c r="A1706" s="246"/>
      <c r="B1706" s="247" t="s">
        <v>3330</v>
      </c>
      <c r="C1706" s="253" t="s">
        <v>185</v>
      </c>
      <c r="D1706" s="253" t="s">
        <v>185</v>
      </c>
      <c r="E1706" s="253" t="s">
        <v>185</v>
      </c>
      <c r="F1706" s="253" t="s">
        <v>185</v>
      </c>
      <c r="G1706" s="253" t="s">
        <v>185</v>
      </c>
      <c r="H1706" s="253">
        <v>35500.94</v>
      </c>
      <c r="I1706" s="253" t="s">
        <v>185</v>
      </c>
    </row>
    <row r="1707" spans="1:9" ht="15.75">
      <c r="A1707" s="268"/>
      <c r="B1707" s="247" t="s">
        <v>423</v>
      </c>
      <c r="C1707" s="261">
        <v>43000</v>
      </c>
      <c r="D1707" s="261">
        <v>65284</v>
      </c>
      <c r="E1707" s="261" t="s">
        <v>185</v>
      </c>
      <c r="F1707" s="261" t="s">
        <v>185</v>
      </c>
      <c r="G1707" s="261">
        <v>65284</v>
      </c>
      <c r="H1707" s="261">
        <v>505935.94</v>
      </c>
      <c r="I1707" s="261" t="s">
        <v>4096</v>
      </c>
    </row>
    <row r="1708" spans="1:9" ht="15.75" customHeight="1">
      <c r="A1708" s="246"/>
      <c r="B1708" s="1703" t="s">
        <v>4099</v>
      </c>
      <c r="C1708" s="283"/>
      <c r="D1708" s="280">
        <v>0.56999999999999995</v>
      </c>
      <c r="E1708" s="280" t="s">
        <v>185</v>
      </c>
      <c r="F1708" s="280" t="s">
        <v>185</v>
      </c>
      <c r="G1708" s="283"/>
      <c r="H1708" s="283"/>
      <c r="I1708" s="283"/>
    </row>
    <row r="1709" spans="1:9">
      <c r="A1709" s="260"/>
      <c r="B1709" s="1703"/>
      <c r="C1709" s="285">
        <v>60130.49</v>
      </c>
      <c r="D1709" s="285">
        <v>985960.13</v>
      </c>
      <c r="E1709" s="285" t="s">
        <v>185</v>
      </c>
      <c r="F1709" s="285" t="s">
        <v>185</v>
      </c>
      <c r="G1709" s="285">
        <v>985960.7</v>
      </c>
      <c r="H1709" s="285">
        <v>1713109.91</v>
      </c>
      <c r="I1709" s="285" t="s">
        <v>4100</v>
      </c>
    </row>
    <row r="1710" spans="1:9">
      <c r="A1710" s="246"/>
      <c r="B1710" s="1653" t="s">
        <v>4101</v>
      </c>
      <c r="C1710" s="283"/>
      <c r="D1710" s="280">
        <v>0.56999999999999995</v>
      </c>
      <c r="E1710" s="280" t="s">
        <v>185</v>
      </c>
      <c r="F1710" s="280" t="s">
        <v>185</v>
      </c>
      <c r="G1710" s="283"/>
      <c r="H1710" s="283"/>
      <c r="I1710" s="283"/>
    </row>
    <row r="1711" spans="1:9">
      <c r="A1711" s="262"/>
      <c r="B1711" s="1650"/>
      <c r="C1711" s="285">
        <v>705447.91</v>
      </c>
      <c r="D1711" s="285">
        <v>1579335.81</v>
      </c>
      <c r="E1711" s="285" t="s">
        <v>185</v>
      </c>
      <c r="F1711" s="285">
        <v>5356.67</v>
      </c>
      <c r="G1711" s="285">
        <v>1584693.05</v>
      </c>
      <c r="H1711" s="285">
        <v>7459398.0099999998</v>
      </c>
      <c r="I1711" s="285" t="s">
        <v>4102</v>
      </c>
    </row>
    <row r="1712" spans="1:9">
      <c r="A1712" s="246"/>
      <c r="B1712" s="246"/>
      <c r="C1712" s="246"/>
      <c r="D1712" s="246"/>
      <c r="E1712" s="246"/>
      <c r="F1712" s="246"/>
      <c r="G1712" s="246"/>
      <c r="H1712" s="246"/>
      <c r="I1712" s="246"/>
    </row>
    <row r="1713" spans="1:9">
      <c r="A1713" s="246"/>
      <c r="B1713" s="246"/>
      <c r="C1713" s="246"/>
      <c r="D1713" s="246"/>
      <c r="E1713" s="246"/>
      <c r="F1713" s="246"/>
      <c r="G1713" s="246"/>
      <c r="H1713" s="246"/>
      <c r="I1713" s="246"/>
    </row>
    <row r="1714" spans="1:9">
      <c r="A1714" s="246"/>
      <c r="B1714" s="246"/>
      <c r="C1714" s="246"/>
      <c r="D1714" s="246"/>
      <c r="E1714" s="246"/>
      <c r="F1714" s="246"/>
      <c r="G1714" s="246"/>
      <c r="H1714" s="246"/>
      <c r="I1714" s="246"/>
    </row>
    <row r="1715" spans="1:9" ht="15.75">
      <c r="A1715" s="1647" t="s">
        <v>3301</v>
      </c>
      <c r="B1715" s="1647"/>
      <c r="C1715" s="1647"/>
      <c r="D1715" s="1647"/>
      <c r="E1715" s="1647"/>
      <c r="F1715" s="1647"/>
      <c r="G1715" s="1647"/>
      <c r="H1715" s="1647"/>
      <c r="I1715" s="1647"/>
    </row>
    <row r="1716" spans="1:9" ht="15.75">
      <c r="A1716" s="1699" t="s">
        <v>3261</v>
      </c>
      <c r="B1716" s="1699"/>
      <c r="C1716" s="1699"/>
      <c r="D1716" s="1699"/>
      <c r="E1716" s="1699"/>
      <c r="F1716" s="1699"/>
      <c r="G1716" s="1699"/>
      <c r="H1716" s="1699"/>
      <c r="I1716" s="1699"/>
    </row>
    <row r="1717" spans="1:9" ht="15.75">
      <c r="A1717" s="58"/>
      <c r="B1717" s="58" t="s">
        <v>3262</v>
      </c>
      <c r="C1717" s="58" t="s">
        <v>1159</v>
      </c>
      <c r="D1717" s="1674" t="s">
        <v>3263</v>
      </c>
      <c r="E1717" s="1651"/>
      <c r="F1717" s="1651"/>
      <c r="G1717" s="1651"/>
      <c r="H1717" s="58" t="s">
        <v>1159</v>
      </c>
      <c r="I1717" s="58" t="s">
        <v>1</v>
      </c>
    </row>
    <row r="1718" spans="1:9" ht="15.75">
      <c r="A1718" s="246"/>
      <c r="B1718" s="246"/>
      <c r="C1718" s="72" t="s">
        <v>3264</v>
      </c>
      <c r="D1718" s="72" t="s">
        <v>1154</v>
      </c>
      <c r="E1718" s="72" t="s">
        <v>15</v>
      </c>
      <c r="F1718" s="72" t="s">
        <v>1155</v>
      </c>
      <c r="G1718" s="72" t="s">
        <v>1156</v>
      </c>
      <c r="H1718" s="72" t="s">
        <v>3265</v>
      </c>
      <c r="I1718" s="72" t="s">
        <v>3266</v>
      </c>
    </row>
    <row r="1719" spans="1:9" ht="15.75">
      <c r="A1719" s="246"/>
      <c r="B1719" s="246"/>
      <c r="C1719" s="72" t="s">
        <v>5</v>
      </c>
      <c r="D1719" s="72" t="s">
        <v>1159</v>
      </c>
      <c r="E1719" s="72" t="s">
        <v>15</v>
      </c>
      <c r="F1719" s="72" t="s">
        <v>1160</v>
      </c>
      <c r="G1719" s="246"/>
      <c r="H1719" s="72" t="s">
        <v>4</v>
      </c>
      <c r="I1719" s="72" t="s">
        <v>6</v>
      </c>
    </row>
    <row r="1720" spans="1:9" ht="15.75">
      <c r="A1720" s="246"/>
      <c r="B1720" s="246"/>
      <c r="C1720" s="246"/>
      <c r="D1720" s="246"/>
      <c r="E1720" s="246"/>
      <c r="F1720" s="72" t="s">
        <v>3267</v>
      </c>
      <c r="G1720" s="246"/>
      <c r="H1720" s="246"/>
      <c r="I1720" s="72" t="s">
        <v>3268</v>
      </c>
    </row>
    <row r="1721" spans="1:9" ht="15.75">
      <c r="A1721" s="59"/>
      <c r="B1721" s="59"/>
      <c r="C1721" s="59"/>
      <c r="D1721" s="59"/>
      <c r="E1721" s="59"/>
      <c r="F1721" s="59" t="s">
        <v>3269</v>
      </c>
      <c r="G1721" s="59"/>
      <c r="H1721" s="59"/>
      <c r="I1721" s="59" t="s">
        <v>3270</v>
      </c>
    </row>
    <row r="1722" spans="1:9" ht="15.75">
      <c r="A1722" s="246"/>
      <c r="B1722" s="246"/>
      <c r="C1722" s="246"/>
      <c r="D1722" s="246"/>
      <c r="E1722" s="246"/>
      <c r="F1722" s="1696" t="s">
        <v>3271</v>
      </c>
      <c r="G1722" s="1696"/>
      <c r="H1722" s="1696"/>
      <c r="I1722" s="1696"/>
    </row>
    <row r="1723" spans="1:9" ht="15.75">
      <c r="A1723" s="246"/>
      <c r="B1723" s="1653" t="s">
        <v>3302</v>
      </c>
      <c r="C1723" s="1653"/>
      <c r="D1723" s="246"/>
      <c r="E1723" s="246"/>
      <c r="F1723" s="246"/>
      <c r="G1723" s="246"/>
      <c r="H1723" s="246"/>
      <c r="I1723" s="246"/>
    </row>
    <row r="1724" spans="1:9" ht="15.75">
      <c r="A1724" s="247" t="s">
        <v>246</v>
      </c>
      <c r="B1724" s="1653" t="s">
        <v>3561</v>
      </c>
      <c r="C1724" s="1653"/>
      <c r="D1724" s="246"/>
      <c r="E1724" s="246"/>
      <c r="F1724" s="246"/>
      <c r="G1724" s="246"/>
      <c r="H1724" s="246"/>
      <c r="I1724" s="246"/>
    </row>
    <row r="1725" spans="1:9" ht="15.75">
      <c r="A1725" s="247" t="s">
        <v>142</v>
      </c>
      <c r="B1725" s="75" t="s">
        <v>4103</v>
      </c>
      <c r="C1725" s="246"/>
      <c r="D1725" s="246"/>
      <c r="E1725" s="246"/>
      <c r="F1725" s="246"/>
      <c r="G1725" s="246"/>
      <c r="H1725" s="246"/>
      <c r="I1725" s="246"/>
    </row>
    <row r="1726" spans="1:9" ht="15" customHeight="1">
      <c r="A1726" s="248" t="s">
        <v>4104</v>
      </c>
      <c r="B1726" s="75" t="s">
        <v>4105</v>
      </c>
      <c r="C1726" s="246"/>
      <c r="D1726" s="246"/>
      <c r="E1726" s="246"/>
      <c r="F1726" s="246"/>
      <c r="G1726" s="246"/>
      <c r="H1726" s="246"/>
      <c r="I1726" s="246"/>
    </row>
    <row r="1727" spans="1:9" ht="15" customHeight="1">
      <c r="A1727" s="264">
        <v>1</v>
      </c>
      <c r="B1727" s="265" t="s">
        <v>4106</v>
      </c>
      <c r="C1727" s="249"/>
      <c r="D1727" s="249"/>
      <c r="E1727" s="249"/>
      <c r="F1727" s="249"/>
      <c r="G1727" s="249"/>
      <c r="H1727" s="249"/>
      <c r="I1727" s="249"/>
    </row>
    <row r="1728" spans="1:9" ht="15" customHeight="1">
      <c r="A1728" s="250" t="s">
        <v>3470</v>
      </c>
      <c r="B1728" s="67" t="s">
        <v>3471</v>
      </c>
      <c r="C1728" s="246"/>
      <c r="D1728" s="246"/>
      <c r="E1728" s="246"/>
      <c r="F1728" s="246"/>
      <c r="G1728" s="246"/>
      <c r="H1728" s="246"/>
      <c r="I1728" s="246"/>
    </row>
    <row r="1729" spans="1:9" ht="25.5" customHeight="1">
      <c r="A1729" s="251"/>
      <c r="B1729" s="84" t="s">
        <v>4107</v>
      </c>
      <c r="C1729" s="252" t="s">
        <v>185</v>
      </c>
      <c r="D1729" s="252">
        <v>57.6</v>
      </c>
      <c r="E1729" s="252" t="s">
        <v>185</v>
      </c>
      <c r="F1729" s="252" t="s">
        <v>185</v>
      </c>
      <c r="G1729" s="252">
        <v>57.6</v>
      </c>
      <c r="H1729" s="252">
        <v>57.6</v>
      </c>
      <c r="I1729" s="252" t="s">
        <v>227</v>
      </c>
    </row>
    <row r="1730" spans="1:9" ht="15.75">
      <c r="A1730" s="246"/>
      <c r="B1730" s="247" t="s">
        <v>3474</v>
      </c>
      <c r="C1730" s="253" t="s">
        <v>185</v>
      </c>
      <c r="D1730" s="253">
        <v>57.6</v>
      </c>
      <c r="E1730" s="253" t="s">
        <v>185</v>
      </c>
      <c r="F1730" s="253" t="s">
        <v>185</v>
      </c>
      <c r="G1730" s="253">
        <v>57.6</v>
      </c>
      <c r="H1730" s="253">
        <v>57.6</v>
      </c>
      <c r="I1730" s="253" t="s">
        <v>227</v>
      </c>
    </row>
    <row r="1731" spans="1:9" ht="15.75">
      <c r="A1731" s="250" t="s">
        <v>266</v>
      </c>
      <c r="B1731" s="67" t="s">
        <v>3532</v>
      </c>
      <c r="C1731" s="246"/>
      <c r="D1731" s="246"/>
      <c r="E1731" s="246"/>
      <c r="F1731" s="246"/>
      <c r="G1731" s="246"/>
      <c r="H1731" s="246"/>
      <c r="I1731" s="246"/>
    </row>
    <row r="1732" spans="1:9" ht="15.75">
      <c r="A1732" s="251"/>
      <c r="B1732" s="84" t="s">
        <v>3532</v>
      </c>
      <c r="C1732" s="252" t="s">
        <v>185</v>
      </c>
      <c r="D1732" s="252" t="s">
        <v>185</v>
      </c>
      <c r="E1732" s="252" t="s">
        <v>185</v>
      </c>
      <c r="F1732" s="252" t="s">
        <v>185</v>
      </c>
      <c r="G1732" s="252" t="s">
        <v>185</v>
      </c>
      <c r="H1732" s="252">
        <v>197.04</v>
      </c>
      <c r="I1732" s="252" t="s">
        <v>185</v>
      </c>
    </row>
    <row r="1733" spans="1:9" ht="15.75">
      <c r="A1733" s="251"/>
      <c r="B1733" s="84" t="s">
        <v>4108</v>
      </c>
      <c r="C1733" s="252" t="s">
        <v>185</v>
      </c>
      <c r="D1733" s="252" t="s">
        <v>185</v>
      </c>
      <c r="E1733" s="252" t="s">
        <v>185</v>
      </c>
      <c r="F1733" s="252" t="s">
        <v>185</v>
      </c>
      <c r="G1733" s="252" t="s">
        <v>185</v>
      </c>
      <c r="H1733" s="252">
        <v>70</v>
      </c>
      <c r="I1733" s="252" t="s">
        <v>185</v>
      </c>
    </row>
    <row r="1734" spans="1:9" ht="15.75" customHeight="1">
      <c r="A1734" s="246"/>
      <c r="B1734" s="247" t="s">
        <v>3535</v>
      </c>
      <c r="C1734" s="253" t="s">
        <v>185</v>
      </c>
      <c r="D1734" s="253" t="s">
        <v>185</v>
      </c>
      <c r="E1734" s="253" t="s">
        <v>185</v>
      </c>
      <c r="F1734" s="253" t="s">
        <v>185</v>
      </c>
      <c r="G1734" s="253" t="s">
        <v>185</v>
      </c>
      <c r="H1734" s="253">
        <v>267.04000000000002</v>
      </c>
      <c r="I1734" s="253" t="s">
        <v>185</v>
      </c>
    </row>
    <row r="1735" spans="1:9" ht="14.25" customHeight="1">
      <c r="A1735" s="268"/>
      <c r="B1735" s="247" t="s">
        <v>110</v>
      </c>
      <c r="C1735" s="261" t="s">
        <v>185</v>
      </c>
      <c r="D1735" s="261">
        <v>57.6</v>
      </c>
      <c r="E1735" s="261" t="s">
        <v>185</v>
      </c>
      <c r="F1735" s="261" t="s">
        <v>185</v>
      </c>
      <c r="G1735" s="261">
        <v>57.6</v>
      </c>
      <c r="H1735" s="261">
        <v>324.64</v>
      </c>
      <c r="I1735" s="253" t="s">
        <v>227</v>
      </c>
    </row>
    <row r="1736" spans="1:9">
      <c r="A1736" s="264">
        <v>60</v>
      </c>
      <c r="B1736" s="265" t="s">
        <v>975</v>
      </c>
      <c r="C1736" s="249"/>
      <c r="D1736" s="249"/>
      <c r="E1736" s="249"/>
      <c r="F1736" s="249"/>
      <c r="G1736" s="249"/>
      <c r="H1736" s="249"/>
      <c r="I1736" s="249"/>
    </row>
    <row r="1737" spans="1:9" ht="15" customHeight="1">
      <c r="A1737" s="250" t="s">
        <v>25</v>
      </c>
      <c r="B1737" s="67" t="s">
        <v>3597</v>
      </c>
      <c r="C1737" s="246"/>
      <c r="D1737" s="246"/>
      <c r="E1737" s="246"/>
      <c r="F1737" s="246"/>
      <c r="G1737" s="246"/>
      <c r="H1737" s="246"/>
      <c r="I1737" s="246"/>
    </row>
    <row r="1738" spans="1:9" ht="15" customHeight="1">
      <c r="A1738" s="251"/>
      <c r="B1738" s="84" t="s">
        <v>3597</v>
      </c>
      <c r="C1738" s="252">
        <v>2.56</v>
      </c>
      <c r="D1738" s="252" t="s">
        <v>185</v>
      </c>
      <c r="E1738" s="252" t="s">
        <v>185</v>
      </c>
      <c r="F1738" s="252" t="s">
        <v>185</v>
      </c>
      <c r="G1738" s="252" t="s">
        <v>185</v>
      </c>
      <c r="H1738" s="252">
        <v>2.56</v>
      </c>
      <c r="I1738" s="252" t="s">
        <v>185</v>
      </c>
    </row>
    <row r="1739" spans="1:9" ht="15.75">
      <c r="A1739" s="246"/>
      <c r="B1739" s="247" t="s">
        <v>3522</v>
      </c>
      <c r="C1739" s="253">
        <v>2.56</v>
      </c>
      <c r="D1739" s="253" t="s">
        <v>185</v>
      </c>
      <c r="E1739" s="253" t="s">
        <v>185</v>
      </c>
      <c r="F1739" s="253" t="s">
        <v>185</v>
      </c>
      <c r="G1739" s="253" t="s">
        <v>185</v>
      </c>
      <c r="H1739" s="253">
        <v>1348.09</v>
      </c>
      <c r="I1739" s="253" t="s">
        <v>185</v>
      </c>
    </row>
    <row r="1740" spans="1:9" ht="15.75">
      <c r="A1740" s="250" t="s">
        <v>266</v>
      </c>
      <c r="B1740" s="67" t="s">
        <v>3532</v>
      </c>
      <c r="C1740" s="246"/>
      <c r="D1740" s="246"/>
      <c r="E1740" s="246"/>
      <c r="F1740" s="246"/>
      <c r="G1740" s="246"/>
      <c r="H1740" s="246"/>
      <c r="I1740" s="246"/>
    </row>
    <row r="1741" spans="1:9" ht="15.75">
      <c r="A1741" s="251"/>
      <c r="B1741" s="84" t="s">
        <v>3532</v>
      </c>
      <c r="C1741" s="252" t="s">
        <v>185</v>
      </c>
      <c r="D1741" s="252" t="s">
        <v>185</v>
      </c>
      <c r="E1741" s="252" t="s">
        <v>185</v>
      </c>
      <c r="F1741" s="252" t="s">
        <v>185</v>
      </c>
      <c r="G1741" s="252" t="s">
        <v>185</v>
      </c>
      <c r="H1741" s="252">
        <v>30.01</v>
      </c>
      <c r="I1741" s="252" t="s">
        <v>185</v>
      </c>
    </row>
    <row r="1742" spans="1:9" ht="15" customHeight="1">
      <c r="A1742" s="251"/>
      <c r="B1742" s="84" t="s">
        <v>4109</v>
      </c>
      <c r="C1742" s="252" t="s">
        <v>185</v>
      </c>
      <c r="D1742" s="252" t="s">
        <v>185</v>
      </c>
      <c r="E1742" s="252" t="s">
        <v>185</v>
      </c>
      <c r="F1742" s="252" t="s">
        <v>185</v>
      </c>
      <c r="G1742" s="252" t="s">
        <v>185</v>
      </c>
      <c r="H1742" s="252">
        <v>10</v>
      </c>
      <c r="I1742" s="252" t="s">
        <v>185</v>
      </c>
    </row>
    <row r="1743" spans="1:9" ht="17.100000000000001" customHeight="1">
      <c r="A1743" s="246"/>
      <c r="B1743" s="247" t="s">
        <v>3535</v>
      </c>
      <c r="C1743" s="253" t="s">
        <v>185</v>
      </c>
      <c r="D1743" s="253" t="s">
        <v>185</v>
      </c>
      <c r="E1743" s="253" t="s">
        <v>185</v>
      </c>
      <c r="F1743" s="253" t="s">
        <v>185</v>
      </c>
      <c r="G1743" s="253" t="s">
        <v>185</v>
      </c>
      <c r="H1743" s="253">
        <v>40.01</v>
      </c>
      <c r="I1743" s="253" t="s">
        <v>185</v>
      </c>
    </row>
    <row r="1744" spans="1:9" ht="15.75">
      <c r="A1744" s="267"/>
      <c r="B1744" s="254" t="s">
        <v>423</v>
      </c>
      <c r="C1744" s="261">
        <v>2.56</v>
      </c>
      <c r="D1744" s="261" t="s">
        <v>185</v>
      </c>
      <c r="E1744" s="261" t="s">
        <v>185</v>
      </c>
      <c r="F1744" s="261" t="s">
        <v>185</v>
      </c>
      <c r="G1744" s="261" t="s">
        <v>185</v>
      </c>
      <c r="H1744" s="261">
        <v>1388.1</v>
      </c>
      <c r="I1744" s="261" t="s">
        <v>185</v>
      </c>
    </row>
    <row r="1745" spans="1:9" ht="15.75">
      <c r="A1745" s="268"/>
      <c r="B1745" s="247"/>
      <c r="C1745" s="263"/>
      <c r="D1745" s="263"/>
      <c r="E1745" s="263"/>
      <c r="F1745" s="263"/>
      <c r="G1745" s="263"/>
      <c r="H1745" s="263"/>
      <c r="I1745" s="263"/>
    </row>
    <row r="1746" spans="1:9" ht="17.100000000000001" customHeight="1">
      <c r="A1746" s="1647" t="s">
        <v>3301</v>
      </c>
      <c r="B1746" s="1647"/>
      <c r="C1746" s="1647"/>
      <c r="D1746" s="1647"/>
      <c r="E1746" s="1647"/>
      <c r="F1746" s="1647"/>
      <c r="G1746" s="1647"/>
      <c r="H1746" s="1647"/>
      <c r="I1746" s="1647"/>
    </row>
    <row r="1747" spans="1:9" ht="17.100000000000001" customHeight="1">
      <c r="A1747" s="1699" t="s">
        <v>3261</v>
      </c>
      <c r="B1747" s="1699"/>
      <c r="C1747" s="1699"/>
      <c r="D1747" s="1699"/>
      <c r="E1747" s="1699"/>
      <c r="F1747" s="1699"/>
      <c r="G1747" s="1699"/>
      <c r="H1747" s="1699"/>
      <c r="I1747" s="1699"/>
    </row>
    <row r="1748" spans="1:9" ht="17.100000000000001" customHeight="1">
      <c r="A1748" s="58"/>
      <c r="B1748" s="58" t="s">
        <v>3262</v>
      </c>
      <c r="C1748" s="58" t="s">
        <v>1159</v>
      </c>
      <c r="D1748" s="1674" t="s">
        <v>3263</v>
      </c>
      <c r="E1748" s="1651"/>
      <c r="F1748" s="1651"/>
      <c r="G1748" s="1651"/>
      <c r="H1748" s="58" t="s">
        <v>1159</v>
      </c>
      <c r="I1748" s="58" t="s">
        <v>1</v>
      </c>
    </row>
    <row r="1749" spans="1:9" ht="17.100000000000001" customHeight="1">
      <c r="A1749" s="246"/>
      <c r="B1749" s="246"/>
      <c r="C1749" s="72" t="s">
        <v>3264</v>
      </c>
      <c r="D1749" s="72" t="s">
        <v>1154</v>
      </c>
      <c r="E1749" s="72" t="s">
        <v>15</v>
      </c>
      <c r="F1749" s="72" t="s">
        <v>1155</v>
      </c>
      <c r="G1749" s="72" t="s">
        <v>1156</v>
      </c>
      <c r="H1749" s="72" t="s">
        <v>3265</v>
      </c>
      <c r="I1749" s="72" t="s">
        <v>3266</v>
      </c>
    </row>
    <row r="1750" spans="1:9" ht="17.100000000000001" customHeight="1">
      <c r="A1750" s="246"/>
      <c r="B1750" s="246"/>
      <c r="C1750" s="72" t="s">
        <v>5</v>
      </c>
      <c r="D1750" s="72" t="s">
        <v>1159</v>
      </c>
      <c r="E1750" s="72" t="s">
        <v>15</v>
      </c>
      <c r="F1750" s="72" t="s">
        <v>1160</v>
      </c>
      <c r="G1750" s="246"/>
      <c r="H1750" s="72" t="s">
        <v>4</v>
      </c>
      <c r="I1750" s="72" t="s">
        <v>6</v>
      </c>
    </row>
    <row r="1751" spans="1:9" ht="17.100000000000001" customHeight="1">
      <c r="A1751" s="246"/>
      <c r="B1751" s="246"/>
      <c r="C1751" s="246"/>
      <c r="D1751" s="246"/>
      <c r="E1751" s="246"/>
      <c r="F1751" s="72" t="s">
        <v>3267</v>
      </c>
      <c r="G1751" s="246"/>
      <c r="H1751" s="246"/>
      <c r="I1751" s="72" t="s">
        <v>3268</v>
      </c>
    </row>
    <row r="1752" spans="1:9" ht="17.100000000000001" customHeight="1">
      <c r="A1752" s="59"/>
      <c r="B1752" s="59"/>
      <c r="C1752" s="59"/>
      <c r="D1752" s="59"/>
      <c r="E1752" s="59"/>
      <c r="F1752" s="59" t="s">
        <v>3269</v>
      </c>
      <c r="G1752" s="59"/>
      <c r="H1752" s="59"/>
      <c r="I1752" s="59" t="s">
        <v>3270</v>
      </c>
    </row>
    <row r="1753" spans="1:9" ht="17.100000000000001" customHeight="1">
      <c r="A1753" s="246"/>
      <c r="B1753" s="246"/>
      <c r="C1753" s="246"/>
      <c r="D1753" s="246"/>
      <c r="E1753" s="246"/>
      <c r="F1753" s="1696" t="s">
        <v>3271</v>
      </c>
      <c r="G1753" s="1696"/>
      <c r="H1753" s="1696"/>
      <c r="I1753" s="1696"/>
    </row>
    <row r="1754" spans="1:9" ht="15.75">
      <c r="A1754" s="246"/>
      <c r="B1754" s="1653" t="s">
        <v>3302</v>
      </c>
      <c r="C1754" s="1653"/>
      <c r="D1754" s="246"/>
      <c r="E1754" s="246"/>
      <c r="F1754" s="246"/>
      <c r="G1754" s="246"/>
      <c r="H1754" s="246"/>
      <c r="I1754" s="246"/>
    </row>
    <row r="1755" spans="1:9" ht="15.75">
      <c r="A1755" s="247" t="s">
        <v>246</v>
      </c>
      <c r="B1755" s="1653" t="s">
        <v>3561</v>
      </c>
      <c r="C1755" s="1653"/>
      <c r="D1755" s="246"/>
      <c r="E1755" s="246"/>
      <c r="F1755" s="246"/>
      <c r="G1755" s="246"/>
      <c r="H1755" s="246"/>
      <c r="I1755" s="246"/>
    </row>
    <row r="1756" spans="1:9" ht="15.75">
      <c r="A1756" s="247" t="s">
        <v>142</v>
      </c>
      <c r="B1756" s="1653" t="s">
        <v>4110</v>
      </c>
      <c r="C1756" s="1653"/>
      <c r="D1756" s="1692"/>
      <c r="E1756" s="246"/>
      <c r="F1756" s="246"/>
      <c r="G1756" s="246"/>
      <c r="H1756" s="246"/>
      <c r="I1756" s="246"/>
    </row>
    <row r="1757" spans="1:9" ht="15.75">
      <c r="A1757" s="248" t="s">
        <v>4104</v>
      </c>
      <c r="B1757" s="1688" t="s">
        <v>4111</v>
      </c>
      <c r="C1757" s="1653"/>
      <c r="D1757" s="246"/>
      <c r="E1757" s="246"/>
      <c r="F1757" s="246"/>
      <c r="G1757" s="246"/>
      <c r="H1757" s="246"/>
      <c r="I1757" s="246"/>
    </row>
    <row r="1758" spans="1:9" ht="15.75">
      <c r="A1758" s="260"/>
      <c r="B1758" s="247" t="s">
        <v>4112</v>
      </c>
      <c r="C1758" s="261">
        <v>2.56</v>
      </c>
      <c r="D1758" s="261">
        <v>57.6</v>
      </c>
      <c r="E1758" s="261" t="s">
        <v>185</v>
      </c>
      <c r="F1758" s="261" t="s">
        <v>185</v>
      </c>
      <c r="G1758" s="261">
        <v>57.6</v>
      </c>
      <c r="H1758" s="261">
        <v>1712.74</v>
      </c>
      <c r="I1758" s="261" t="s">
        <v>4113</v>
      </c>
    </row>
    <row r="1759" spans="1:9" ht="32.1" customHeight="1">
      <c r="A1759" s="246"/>
      <c r="B1759" s="247" t="s">
        <v>4114</v>
      </c>
      <c r="C1759" s="261">
        <v>2.56</v>
      </c>
      <c r="D1759" s="261">
        <v>57.6</v>
      </c>
      <c r="E1759" s="261" t="s">
        <v>185</v>
      </c>
      <c r="F1759" s="261" t="s">
        <v>185</v>
      </c>
      <c r="G1759" s="261">
        <v>57.6</v>
      </c>
      <c r="H1759" s="261">
        <v>1712.74</v>
      </c>
      <c r="I1759" s="261" t="s">
        <v>4113</v>
      </c>
    </row>
    <row r="1760" spans="1:9" ht="32.1" customHeight="1">
      <c r="A1760" s="247" t="s">
        <v>1598</v>
      </c>
      <c r="B1760" s="75" t="s">
        <v>4115</v>
      </c>
      <c r="C1760" s="246"/>
      <c r="D1760" s="246"/>
      <c r="E1760" s="246"/>
      <c r="F1760" s="246"/>
      <c r="G1760" s="246"/>
      <c r="H1760" s="246"/>
      <c r="I1760" s="246"/>
    </row>
    <row r="1761" spans="1:9" ht="31.5" customHeight="1">
      <c r="A1761" s="248" t="s">
        <v>4116</v>
      </c>
      <c r="B1761" s="1688" t="s">
        <v>4117</v>
      </c>
      <c r="C1761" s="1653"/>
      <c r="D1761" s="246"/>
      <c r="E1761" s="246"/>
      <c r="F1761" s="246"/>
      <c r="G1761" s="246"/>
      <c r="H1761" s="246"/>
      <c r="I1761" s="246"/>
    </row>
    <row r="1762" spans="1:9" ht="15" customHeight="1">
      <c r="A1762" s="264">
        <v>1</v>
      </c>
      <c r="B1762" s="265" t="s">
        <v>2081</v>
      </c>
      <c r="C1762" s="249"/>
      <c r="D1762" s="249"/>
      <c r="E1762" s="249"/>
      <c r="F1762" s="249"/>
      <c r="G1762" s="249"/>
      <c r="H1762" s="249"/>
      <c r="I1762" s="249"/>
    </row>
    <row r="1763" spans="1:9" ht="15.75">
      <c r="A1763" s="250" t="s">
        <v>266</v>
      </c>
      <c r="B1763" s="67" t="s">
        <v>3532</v>
      </c>
      <c r="C1763" s="246"/>
      <c r="D1763" s="246"/>
      <c r="E1763" s="246"/>
      <c r="F1763" s="246"/>
      <c r="G1763" s="246"/>
      <c r="H1763" s="246"/>
      <c r="I1763" s="246"/>
    </row>
    <row r="1764" spans="1:9" ht="25.5" customHeight="1">
      <c r="A1764" s="251"/>
      <c r="B1764" s="84" t="s">
        <v>4118</v>
      </c>
      <c r="C1764" s="252" t="s">
        <v>185</v>
      </c>
      <c r="D1764" s="252" t="s">
        <v>185</v>
      </c>
      <c r="E1764" s="252" t="s">
        <v>185</v>
      </c>
      <c r="F1764" s="252" t="s">
        <v>185</v>
      </c>
      <c r="G1764" s="252" t="s">
        <v>185</v>
      </c>
      <c r="H1764" s="252">
        <v>2517.34</v>
      </c>
      <c r="I1764" s="252" t="s">
        <v>185</v>
      </c>
    </row>
    <row r="1765" spans="1:9" ht="15.75">
      <c r="A1765" s="251"/>
      <c r="B1765" s="84" t="s">
        <v>4119</v>
      </c>
      <c r="C1765" s="252" t="s">
        <v>185</v>
      </c>
      <c r="D1765" s="252" t="s">
        <v>185</v>
      </c>
      <c r="E1765" s="252" t="s">
        <v>185</v>
      </c>
      <c r="F1765" s="252" t="s">
        <v>185</v>
      </c>
      <c r="G1765" s="252" t="s">
        <v>185</v>
      </c>
      <c r="H1765" s="252">
        <v>500</v>
      </c>
      <c r="I1765" s="252" t="s">
        <v>185</v>
      </c>
    </row>
    <row r="1766" spans="1:9" ht="15" customHeight="1">
      <c r="A1766" s="251"/>
      <c r="B1766" s="84" t="s">
        <v>3292</v>
      </c>
      <c r="C1766" s="252" t="s">
        <v>185</v>
      </c>
      <c r="D1766" s="252" t="s">
        <v>185</v>
      </c>
      <c r="E1766" s="252" t="s">
        <v>185</v>
      </c>
      <c r="F1766" s="252" t="s">
        <v>185</v>
      </c>
      <c r="G1766" s="252" t="s">
        <v>185</v>
      </c>
      <c r="H1766" s="252">
        <v>3213.67</v>
      </c>
      <c r="I1766" s="252" t="s">
        <v>185</v>
      </c>
    </row>
    <row r="1767" spans="1:9" ht="25.5" customHeight="1">
      <c r="A1767" s="251"/>
      <c r="B1767" s="84" t="s">
        <v>4120</v>
      </c>
      <c r="C1767" s="252">
        <v>100</v>
      </c>
      <c r="D1767" s="252" t="s">
        <v>185</v>
      </c>
      <c r="E1767" s="252" t="s">
        <v>185</v>
      </c>
      <c r="F1767" s="252" t="s">
        <v>185</v>
      </c>
      <c r="G1767" s="252" t="s">
        <v>185</v>
      </c>
      <c r="H1767" s="252">
        <v>200</v>
      </c>
      <c r="I1767" s="252" t="s">
        <v>185</v>
      </c>
    </row>
    <row r="1768" spans="1:9" ht="17.100000000000001" customHeight="1">
      <c r="A1768" s="246"/>
      <c r="B1768" s="247" t="s">
        <v>3535</v>
      </c>
      <c r="C1768" s="253">
        <v>100</v>
      </c>
      <c r="D1768" s="253" t="s">
        <v>185</v>
      </c>
      <c r="E1768" s="253" t="s">
        <v>185</v>
      </c>
      <c r="F1768" s="253" t="s">
        <v>185</v>
      </c>
      <c r="G1768" s="253" t="s">
        <v>185</v>
      </c>
      <c r="H1768" s="253">
        <v>6431.01</v>
      </c>
      <c r="I1768" s="253" t="s">
        <v>185</v>
      </c>
    </row>
    <row r="1769" spans="1:9" ht="15" customHeight="1">
      <c r="A1769" s="250" t="s">
        <v>4121</v>
      </c>
      <c r="B1769" s="67" t="s">
        <v>4122</v>
      </c>
      <c r="C1769" s="246"/>
      <c r="D1769" s="246"/>
      <c r="E1769" s="246"/>
      <c r="F1769" s="246"/>
      <c r="G1769" s="246"/>
      <c r="H1769" s="246"/>
      <c r="I1769" s="246"/>
    </row>
    <row r="1770" spans="1:9" ht="15" customHeight="1">
      <c r="A1770" s="257"/>
      <c r="B1770" s="150" t="s">
        <v>3292</v>
      </c>
      <c r="C1770" s="258">
        <v>2310.69</v>
      </c>
      <c r="D1770" s="258">
        <v>1502.57</v>
      </c>
      <c r="E1770" s="258" t="s">
        <v>185</v>
      </c>
      <c r="F1770" s="258" t="s">
        <v>185</v>
      </c>
      <c r="G1770" s="258">
        <v>1502.57</v>
      </c>
      <c r="H1770" s="258">
        <v>29264.76</v>
      </c>
      <c r="I1770" s="258" t="s">
        <v>4123</v>
      </c>
    </row>
    <row r="1771" spans="1:9" ht="17.100000000000001" customHeight="1">
      <c r="A1771" s="246"/>
      <c r="B1771" s="246"/>
      <c r="C1771" s="246"/>
      <c r="D1771" s="246"/>
      <c r="E1771" s="246"/>
      <c r="F1771" s="246"/>
      <c r="G1771" s="246"/>
      <c r="H1771" s="246"/>
      <c r="I1771" s="246"/>
    </row>
    <row r="1772" spans="1:9">
      <c r="A1772" s="246"/>
      <c r="B1772" s="246"/>
      <c r="C1772" s="246"/>
      <c r="D1772" s="246"/>
      <c r="E1772" s="246"/>
      <c r="F1772" s="246"/>
      <c r="G1772" s="246"/>
      <c r="H1772" s="246"/>
      <c r="I1772" s="246"/>
    </row>
    <row r="1773" spans="1:9" ht="17.100000000000001" customHeight="1">
      <c r="A1773" s="1647" t="s">
        <v>3301</v>
      </c>
      <c r="B1773" s="1647"/>
      <c r="C1773" s="1647"/>
      <c r="D1773" s="1647"/>
      <c r="E1773" s="1647"/>
      <c r="F1773" s="1647"/>
      <c r="G1773" s="1647"/>
      <c r="H1773" s="1647"/>
      <c r="I1773" s="1647"/>
    </row>
    <row r="1774" spans="1:9" ht="17.100000000000001" customHeight="1">
      <c r="A1774" s="1699" t="s">
        <v>3261</v>
      </c>
      <c r="B1774" s="1699"/>
      <c r="C1774" s="1699"/>
      <c r="D1774" s="1699"/>
      <c r="E1774" s="1699"/>
      <c r="F1774" s="1699"/>
      <c r="G1774" s="1699"/>
      <c r="H1774" s="1699"/>
      <c r="I1774" s="1699"/>
    </row>
    <row r="1775" spans="1:9" ht="17.100000000000001" customHeight="1">
      <c r="A1775" s="58"/>
      <c r="B1775" s="58" t="s">
        <v>3262</v>
      </c>
      <c r="C1775" s="58" t="s">
        <v>1159</v>
      </c>
      <c r="D1775" s="1674" t="s">
        <v>3263</v>
      </c>
      <c r="E1775" s="1651"/>
      <c r="F1775" s="1651"/>
      <c r="G1775" s="1651"/>
      <c r="H1775" s="58" t="s">
        <v>1159</v>
      </c>
      <c r="I1775" s="58" t="s">
        <v>1</v>
      </c>
    </row>
    <row r="1776" spans="1:9" ht="17.100000000000001" customHeight="1">
      <c r="A1776" s="246"/>
      <c r="B1776" s="246"/>
      <c r="C1776" s="72" t="s">
        <v>3264</v>
      </c>
      <c r="D1776" s="72" t="s">
        <v>1154</v>
      </c>
      <c r="E1776" s="72" t="s">
        <v>15</v>
      </c>
      <c r="F1776" s="72" t="s">
        <v>1155</v>
      </c>
      <c r="G1776" s="72" t="s">
        <v>1156</v>
      </c>
      <c r="H1776" s="72" t="s">
        <v>3265</v>
      </c>
      <c r="I1776" s="72" t="s">
        <v>3266</v>
      </c>
    </row>
    <row r="1777" spans="1:9" ht="17.100000000000001" customHeight="1">
      <c r="A1777" s="246"/>
      <c r="B1777" s="246"/>
      <c r="C1777" s="72" t="s">
        <v>5</v>
      </c>
      <c r="D1777" s="72" t="s">
        <v>1159</v>
      </c>
      <c r="E1777" s="72" t="s">
        <v>15</v>
      </c>
      <c r="F1777" s="72" t="s">
        <v>1160</v>
      </c>
      <c r="G1777" s="246"/>
      <c r="H1777" s="72" t="s">
        <v>4</v>
      </c>
      <c r="I1777" s="72" t="s">
        <v>6</v>
      </c>
    </row>
    <row r="1778" spans="1:9" ht="17.100000000000001" customHeight="1">
      <c r="A1778" s="246"/>
      <c r="B1778" s="246"/>
      <c r="C1778" s="246"/>
      <c r="D1778" s="246"/>
      <c r="E1778" s="246"/>
      <c r="F1778" s="72" t="s">
        <v>3267</v>
      </c>
      <c r="G1778" s="246"/>
      <c r="H1778" s="246"/>
      <c r="I1778" s="72" t="s">
        <v>3268</v>
      </c>
    </row>
    <row r="1779" spans="1:9" ht="17.100000000000001" customHeight="1">
      <c r="A1779" s="59"/>
      <c r="B1779" s="59"/>
      <c r="C1779" s="59"/>
      <c r="D1779" s="59"/>
      <c r="E1779" s="59"/>
      <c r="F1779" s="59" t="s">
        <v>3269</v>
      </c>
      <c r="G1779" s="59"/>
      <c r="H1779" s="59"/>
      <c r="I1779" s="59" t="s">
        <v>3270</v>
      </c>
    </row>
    <row r="1780" spans="1:9" ht="17.100000000000001" customHeight="1">
      <c r="A1780" s="246"/>
      <c r="B1780" s="246"/>
      <c r="C1780" s="246"/>
      <c r="D1780" s="246"/>
      <c r="E1780" s="246"/>
      <c r="F1780" s="1696" t="s">
        <v>3271</v>
      </c>
      <c r="G1780" s="1696"/>
      <c r="H1780" s="1696"/>
      <c r="I1780" s="1696"/>
    </row>
    <row r="1781" spans="1:9" ht="15.75">
      <c r="A1781" s="246"/>
      <c r="B1781" s="1653" t="s">
        <v>3302</v>
      </c>
      <c r="C1781" s="1653"/>
      <c r="D1781" s="246"/>
      <c r="E1781" s="246"/>
      <c r="F1781" s="246"/>
      <c r="G1781" s="246"/>
      <c r="H1781" s="246"/>
      <c r="I1781" s="246"/>
    </row>
    <row r="1782" spans="1:9" ht="15.75">
      <c r="A1782" s="247" t="s">
        <v>246</v>
      </c>
      <c r="B1782" s="1653" t="s">
        <v>3561</v>
      </c>
      <c r="C1782" s="1653"/>
      <c r="D1782" s="246"/>
      <c r="E1782" s="246"/>
      <c r="F1782" s="246"/>
      <c r="G1782" s="246"/>
      <c r="H1782" s="246"/>
      <c r="I1782" s="246"/>
    </row>
    <row r="1783" spans="1:9" ht="33" customHeight="1">
      <c r="A1783" s="247" t="s">
        <v>1598</v>
      </c>
      <c r="B1783" s="1653" t="s">
        <v>4124</v>
      </c>
      <c r="C1783" s="1653"/>
      <c r="D1783" s="1692"/>
      <c r="E1783" s="246"/>
      <c r="F1783" s="246"/>
      <c r="G1783" s="246"/>
      <c r="H1783" s="246"/>
      <c r="I1783" s="246"/>
    </row>
    <row r="1784" spans="1:9" ht="31.5" customHeight="1">
      <c r="A1784" s="248" t="s">
        <v>4116</v>
      </c>
      <c r="B1784" s="1688" t="s">
        <v>4117</v>
      </c>
      <c r="C1784" s="1653"/>
      <c r="D1784" s="246"/>
      <c r="E1784" s="246"/>
      <c r="F1784" s="246"/>
      <c r="G1784" s="246"/>
      <c r="H1784" s="246"/>
      <c r="I1784" s="246"/>
    </row>
    <row r="1785" spans="1:9" ht="15" customHeight="1">
      <c r="A1785" s="264">
        <v>1</v>
      </c>
      <c r="B1785" s="1693" t="s">
        <v>4125</v>
      </c>
      <c r="C1785" s="1694"/>
      <c r="D1785" s="246"/>
      <c r="E1785" s="246"/>
      <c r="F1785" s="246"/>
      <c r="G1785" s="246"/>
      <c r="H1785" s="246"/>
      <c r="I1785" s="246"/>
    </row>
    <row r="1786" spans="1:9" ht="15" customHeight="1">
      <c r="A1786" s="259" t="s">
        <v>4121</v>
      </c>
      <c r="B1786" s="1695" t="s">
        <v>4126</v>
      </c>
      <c r="C1786" s="1695"/>
      <c r="D1786" s="246"/>
      <c r="E1786" s="246"/>
      <c r="F1786" s="246"/>
      <c r="G1786" s="246"/>
      <c r="H1786" s="246"/>
      <c r="I1786" s="246"/>
    </row>
    <row r="1787" spans="1:9" ht="25.5" customHeight="1">
      <c r="A1787" s="251"/>
      <c r="B1787" s="84" t="s">
        <v>4127</v>
      </c>
      <c r="C1787" s="252" t="s">
        <v>185</v>
      </c>
      <c r="D1787" s="252" t="s">
        <v>185</v>
      </c>
      <c r="E1787" s="252" t="s">
        <v>185</v>
      </c>
      <c r="F1787" s="252" t="s">
        <v>185</v>
      </c>
      <c r="G1787" s="252" t="s">
        <v>185</v>
      </c>
      <c r="H1787" s="252">
        <v>12441.84</v>
      </c>
      <c r="I1787" s="252" t="s">
        <v>185</v>
      </c>
    </row>
    <row r="1788" spans="1:9" ht="25.5" customHeight="1">
      <c r="A1788" s="251"/>
      <c r="B1788" s="84" t="s">
        <v>4128</v>
      </c>
      <c r="C1788" s="252" t="s">
        <v>185</v>
      </c>
      <c r="D1788" s="252" t="s">
        <v>185</v>
      </c>
      <c r="E1788" s="252" t="s">
        <v>185</v>
      </c>
      <c r="F1788" s="252" t="s">
        <v>185</v>
      </c>
      <c r="G1788" s="252" t="s">
        <v>185</v>
      </c>
      <c r="H1788" s="252">
        <v>9225.0300000000007</v>
      </c>
      <c r="I1788" s="252" t="s">
        <v>185</v>
      </c>
    </row>
    <row r="1789" spans="1:9" ht="25.5" customHeight="1">
      <c r="A1789" s="251"/>
      <c r="B1789" s="84" t="s">
        <v>4129</v>
      </c>
      <c r="C1789" s="252" t="s">
        <v>185</v>
      </c>
      <c r="D1789" s="252" t="s">
        <v>185</v>
      </c>
      <c r="E1789" s="252" t="s">
        <v>185</v>
      </c>
      <c r="F1789" s="252" t="s">
        <v>185</v>
      </c>
      <c r="G1789" s="252" t="s">
        <v>185</v>
      </c>
      <c r="H1789" s="252">
        <v>8465.24</v>
      </c>
      <c r="I1789" s="252" t="s">
        <v>185</v>
      </c>
    </row>
    <row r="1790" spans="1:9" ht="25.5">
      <c r="A1790" s="251"/>
      <c r="B1790" s="84" t="s">
        <v>4130</v>
      </c>
      <c r="C1790" s="252" t="s">
        <v>185</v>
      </c>
      <c r="D1790" s="252" t="s">
        <v>185</v>
      </c>
      <c r="E1790" s="252" t="s">
        <v>185</v>
      </c>
      <c r="F1790" s="252" t="s">
        <v>185</v>
      </c>
      <c r="G1790" s="252" t="s">
        <v>185</v>
      </c>
      <c r="H1790" s="252">
        <v>10380.76</v>
      </c>
      <c r="I1790" s="252" t="s">
        <v>185</v>
      </c>
    </row>
    <row r="1791" spans="1:9" ht="25.5" customHeight="1">
      <c r="A1791" s="251"/>
      <c r="B1791" s="84" t="s">
        <v>4131</v>
      </c>
      <c r="C1791" s="252" t="s">
        <v>185</v>
      </c>
      <c r="D1791" s="252" t="s">
        <v>185</v>
      </c>
      <c r="E1791" s="252" t="s">
        <v>185</v>
      </c>
      <c r="F1791" s="252" t="s">
        <v>185</v>
      </c>
      <c r="G1791" s="252" t="s">
        <v>185</v>
      </c>
      <c r="H1791" s="252">
        <v>2929.11</v>
      </c>
      <c r="I1791" s="252" t="s">
        <v>185</v>
      </c>
    </row>
    <row r="1792" spans="1:9" ht="25.5" customHeight="1">
      <c r="A1792" s="251"/>
      <c r="B1792" s="84" t="s">
        <v>4132</v>
      </c>
      <c r="C1792" s="252" t="s">
        <v>185</v>
      </c>
      <c r="D1792" s="252" t="s">
        <v>185</v>
      </c>
      <c r="E1792" s="252" t="s">
        <v>185</v>
      </c>
      <c r="F1792" s="252" t="s">
        <v>185</v>
      </c>
      <c r="G1792" s="252" t="s">
        <v>185</v>
      </c>
      <c r="H1792" s="252">
        <v>9912.43</v>
      </c>
      <c r="I1792" s="252" t="s">
        <v>185</v>
      </c>
    </row>
    <row r="1793" spans="1:9" ht="25.5">
      <c r="A1793" s="251"/>
      <c r="B1793" s="84" t="s">
        <v>4133</v>
      </c>
      <c r="C1793" s="252">
        <v>488.35</v>
      </c>
      <c r="D1793" s="252" t="s">
        <v>185</v>
      </c>
      <c r="E1793" s="252" t="s">
        <v>185</v>
      </c>
      <c r="F1793" s="252" t="s">
        <v>185</v>
      </c>
      <c r="G1793" s="252" t="s">
        <v>185</v>
      </c>
      <c r="H1793" s="252">
        <v>1933.31</v>
      </c>
      <c r="I1793" s="252" t="s">
        <v>185</v>
      </c>
    </row>
    <row r="1794" spans="1:9" ht="15.75">
      <c r="A1794" s="251"/>
      <c r="B1794" s="84" t="s">
        <v>4134</v>
      </c>
      <c r="C1794" s="252" t="s">
        <v>185</v>
      </c>
      <c r="D1794" s="252" t="s">
        <v>185</v>
      </c>
      <c r="E1794" s="252" t="s">
        <v>185</v>
      </c>
      <c r="F1794" s="252" t="s">
        <v>185</v>
      </c>
      <c r="G1794" s="252" t="s">
        <v>185</v>
      </c>
      <c r="H1794" s="252">
        <v>4157.6000000000004</v>
      </c>
      <c r="I1794" s="252" t="s">
        <v>185</v>
      </c>
    </row>
    <row r="1795" spans="1:9" ht="15" customHeight="1">
      <c r="A1795" s="251"/>
      <c r="B1795" s="84" t="s">
        <v>4135</v>
      </c>
      <c r="C1795" s="252" t="s">
        <v>185</v>
      </c>
      <c r="D1795" s="252" t="s">
        <v>185</v>
      </c>
      <c r="E1795" s="252" t="s">
        <v>185</v>
      </c>
      <c r="F1795" s="252" t="s">
        <v>185</v>
      </c>
      <c r="G1795" s="252" t="s">
        <v>185</v>
      </c>
      <c r="H1795" s="252">
        <v>1306.8599999999999</v>
      </c>
      <c r="I1795" s="252" t="s">
        <v>185</v>
      </c>
    </row>
    <row r="1796" spans="1:9" ht="15" customHeight="1">
      <c r="A1796" s="257"/>
      <c r="B1796" s="150" t="s">
        <v>4136</v>
      </c>
      <c r="C1796" s="258" t="s">
        <v>185</v>
      </c>
      <c r="D1796" s="258" t="s">
        <v>185</v>
      </c>
      <c r="E1796" s="258" t="s">
        <v>185</v>
      </c>
      <c r="F1796" s="258" t="s">
        <v>185</v>
      </c>
      <c r="G1796" s="258" t="s">
        <v>185</v>
      </c>
      <c r="H1796" s="258">
        <v>1247.1300000000001</v>
      </c>
      <c r="I1796" s="258" t="s">
        <v>185</v>
      </c>
    </row>
    <row r="1797" spans="1:9" ht="15.75">
      <c r="A1797" s="251"/>
      <c r="B1797" s="84"/>
      <c r="C1797" s="252"/>
      <c r="D1797" s="252"/>
      <c r="E1797" s="252"/>
      <c r="F1797" s="252"/>
      <c r="G1797" s="252"/>
      <c r="H1797" s="252"/>
      <c r="I1797" s="252"/>
    </row>
    <row r="1798" spans="1:9" ht="15.75">
      <c r="A1798" s="1647" t="s">
        <v>3301</v>
      </c>
      <c r="B1798" s="1647"/>
      <c r="C1798" s="1647"/>
      <c r="D1798" s="1647"/>
      <c r="E1798" s="1647"/>
      <c r="F1798" s="1647"/>
      <c r="G1798" s="1647"/>
      <c r="H1798" s="1647"/>
      <c r="I1798" s="1647"/>
    </row>
    <row r="1799" spans="1:9" ht="15.75">
      <c r="A1799" s="1699" t="s">
        <v>3261</v>
      </c>
      <c r="B1799" s="1699"/>
      <c r="C1799" s="1699"/>
      <c r="D1799" s="1699"/>
      <c r="E1799" s="1699"/>
      <c r="F1799" s="1699"/>
      <c r="G1799" s="1699"/>
      <c r="H1799" s="1699"/>
      <c r="I1799" s="1699"/>
    </row>
    <row r="1800" spans="1:9" ht="15.75">
      <c r="A1800" s="58"/>
      <c r="B1800" s="58" t="s">
        <v>3262</v>
      </c>
      <c r="C1800" s="58" t="s">
        <v>1159</v>
      </c>
      <c r="D1800" s="1674" t="s">
        <v>3263</v>
      </c>
      <c r="E1800" s="1651"/>
      <c r="F1800" s="1651"/>
      <c r="G1800" s="1651"/>
      <c r="H1800" s="58" t="s">
        <v>1159</v>
      </c>
      <c r="I1800" s="58" t="s">
        <v>1</v>
      </c>
    </row>
    <row r="1801" spans="1:9" ht="15.75">
      <c r="A1801" s="246"/>
      <c r="B1801" s="246"/>
      <c r="C1801" s="72" t="s">
        <v>3264</v>
      </c>
      <c r="D1801" s="72" t="s">
        <v>1154</v>
      </c>
      <c r="E1801" s="72" t="s">
        <v>15</v>
      </c>
      <c r="F1801" s="72" t="s">
        <v>1155</v>
      </c>
      <c r="G1801" s="72" t="s">
        <v>1156</v>
      </c>
      <c r="H1801" s="72" t="s">
        <v>3265</v>
      </c>
      <c r="I1801" s="72" t="s">
        <v>3266</v>
      </c>
    </row>
    <row r="1802" spans="1:9" ht="15.75">
      <c r="A1802" s="246"/>
      <c r="B1802" s="246"/>
      <c r="C1802" s="72" t="s">
        <v>5</v>
      </c>
      <c r="D1802" s="72" t="s">
        <v>1159</v>
      </c>
      <c r="E1802" s="72" t="s">
        <v>15</v>
      </c>
      <c r="F1802" s="72" t="s">
        <v>1160</v>
      </c>
      <c r="G1802" s="246"/>
      <c r="H1802" s="72" t="s">
        <v>4</v>
      </c>
      <c r="I1802" s="72" t="s">
        <v>6</v>
      </c>
    </row>
    <row r="1803" spans="1:9" ht="15.75">
      <c r="A1803" s="246"/>
      <c r="B1803" s="246"/>
      <c r="C1803" s="246"/>
      <c r="D1803" s="246"/>
      <c r="E1803" s="246"/>
      <c r="F1803" s="72" t="s">
        <v>3267</v>
      </c>
      <c r="G1803" s="246"/>
      <c r="H1803" s="246"/>
      <c r="I1803" s="72" t="s">
        <v>3268</v>
      </c>
    </row>
    <row r="1804" spans="1:9" ht="15.75">
      <c r="A1804" s="59"/>
      <c r="B1804" s="59"/>
      <c r="C1804" s="59"/>
      <c r="D1804" s="59"/>
      <c r="E1804" s="59"/>
      <c r="F1804" s="59" t="s">
        <v>3269</v>
      </c>
      <c r="G1804" s="59"/>
      <c r="H1804" s="59"/>
      <c r="I1804" s="59" t="s">
        <v>3270</v>
      </c>
    </row>
    <row r="1805" spans="1:9" ht="15.75">
      <c r="A1805" s="246"/>
      <c r="B1805" s="246"/>
      <c r="C1805" s="246"/>
      <c r="D1805" s="246"/>
      <c r="E1805" s="246"/>
      <c r="F1805" s="1696" t="s">
        <v>3271</v>
      </c>
      <c r="G1805" s="1696"/>
      <c r="H1805" s="1696"/>
      <c r="I1805" s="1696"/>
    </row>
    <row r="1806" spans="1:9" ht="15.75">
      <c r="A1806" s="246"/>
      <c r="B1806" s="1653" t="s">
        <v>3302</v>
      </c>
      <c r="C1806" s="1653"/>
      <c r="D1806" s="246"/>
      <c r="E1806" s="246"/>
      <c r="F1806" s="246"/>
      <c r="G1806" s="246"/>
      <c r="H1806" s="246"/>
      <c r="I1806" s="246"/>
    </row>
    <row r="1807" spans="1:9" ht="15.75">
      <c r="A1807" s="247" t="s">
        <v>246</v>
      </c>
      <c r="B1807" s="1653" t="s">
        <v>3561</v>
      </c>
      <c r="C1807" s="1653"/>
      <c r="D1807" s="246"/>
      <c r="E1807" s="246"/>
      <c r="F1807" s="246"/>
      <c r="G1807" s="246"/>
      <c r="H1807" s="246"/>
      <c r="I1807" s="246"/>
    </row>
    <row r="1808" spans="1:9" ht="33.75" customHeight="1">
      <c r="A1808" s="247" t="s">
        <v>1598</v>
      </c>
      <c r="B1808" s="1653" t="s">
        <v>4124</v>
      </c>
      <c r="C1808" s="1653"/>
      <c r="D1808" s="1692"/>
      <c r="E1808" s="246"/>
      <c r="F1808" s="246"/>
      <c r="G1808" s="246"/>
      <c r="H1808" s="246"/>
      <c r="I1808" s="246"/>
    </row>
    <row r="1809" spans="1:9" ht="34.5" customHeight="1">
      <c r="A1809" s="248" t="s">
        <v>4116</v>
      </c>
      <c r="B1809" s="1688" t="s">
        <v>4117</v>
      </c>
      <c r="C1809" s="1653"/>
      <c r="D1809" s="246"/>
      <c r="E1809" s="246"/>
      <c r="F1809" s="246"/>
      <c r="G1809" s="246"/>
      <c r="H1809" s="246"/>
      <c r="I1809" s="246"/>
    </row>
    <row r="1810" spans="1:9" ht="15" customHeight="1">
      <c r="A1810" s="264">
        <v>1</v>
      </c>
      <c r="B1810" s="1693" t="s">
        <v>2098</v>
      </c>
      <c r="C1810" s="1694"/>
      <c r="D1810" s="246"/>
      <c r="E1810" s="246"/>
      <c r="F1810" s="246"/>
      <c r="G1810" s="246"/>
      <c r="H1810" s="246"/>
      <c r="I1810" s="246"/>
    </row>
    <row r="1811" spans="1:9" ht="15" customHeight="1">
      <c r="A1811" s="269" t="s">
        <v>4121</v>
      </c>
      <c r="B1811" s="1653" t="s">
        <v>4137</v>
      </c>
      <c r="C1811" s="1653"/>
      <c r="D1811" s="246"/>
      <c r="E1811" s="246"/>
      <c r="F1811" s="246"/>
      <c r="G1811" s="246"/>
      <c r="H1811" s="246"/>
      <c r="I1811" s="246"/>
    </row>
    <row r="1812" spans="1:9" ht="25.5" customHeight="1">
      <c r="A1812" s="251"/>
      <c r="B1812" s="84" t="s">
        <v>4138</v>
      </c>
      <c r="C1812" s="252" t="s">
        <v>185</v>
      </c>
      <c r="D1812" s="252" t="s">
        <v>185</v>
      </c>
      <c r="E1812" s="252" t="s">
        <v>185</v>
      </c>
      <c r="F1812" s="252" t="s">
        <v>185</v>
      </c>
      <c r="G1812" s="252" t="s">
        <v>185</v>
      </c>
      <c r="H1812" s="252">
        <v>407.13</v>
      </c>
      <c r="I1812" s="252" t="s">
        <v>185</v>
      </c>
    </row>
    <row r="1813" spans="1:9" ht="15.75">
      <c r="A1813" s="251"/>
      <c r="B1813" s="84" t="s">
        <v>4139</v>
      </c>
      <c r="C1813" s="252">
        <v>1069.6300000000001</v>
      </c>
      <c r="D1813" s="252">
        <v>1438.28</v>
      </c>
      <c r="E1813" s="252" t="s">
        <v>185</v>
      </c>
      <c r="F1813" s="252" t="s">
        <v>185</v>
      </c>
      <c r="G1813" s="252">
        <v>1438.28</v>
      </c>
      <c r="H1813" s="252">
        <v>3671.57</v>
      </c>
      <c r="I1813" s="252" t="s">
        <v>4140</v>
      </c>
    </row>
    <row r="1814" spans="1:9" ht="25.5" customHeight="1">
      <c r="A1814" s="251"/>
      <c r="B1814" s="84" t="s">
        <v>4141</v>
      </c>
      <c r="C1814" s="252">
        <v>311.11</v>
      </c>
      <c r="D1814" s="252">
        <v>210.6</v>
      </c>
      <c r="E1814" s="252" t="s">
        <v>185</v>
      </c>
      <c r="F1814" s="252" t="s">
        <v>185</v>
      </c>
      <c r="G1814" s="252">
        <v>210.6</v>
      </c>
      <c r="H1814" s="252">
        <v>923.54</v>
      </c>
      <c r="I1814" s="252" t="s">
        <v>4142</v>
      </c>
    </row>
    <row r="1815" spans="1:9" ht="25.5" customHeight="1">
      <c r="A1815" s="251"/>
      <c r="B1815" s="84" t="s">
        <v>4143</v>
      </c>
      <c r="C1815" s="252">
        <v>236.58</v>
      </c>
      <c r="D1815" s="252">
        <v>451.11</v>
      </c>
      <c r="E1815" s="252" t="s">
        <v>185</v>
      </c>
      <c r="F1815" s="252" t="s">
        <v>185</v>
      </c>
      <c r="G1815" s="252">
        <v>451.11</v>
      </c>
      <c r="H1815" s="252">
        <v>919.21</v>
      </c>
      <c r="I1815" s="252" t="s">
        <v>4144</v>
      </c>
    </row>
    <row r="1816" spans="1:9" ht="15.75">
      <c r="A1816" s="251"/>
      <c r="B1816" s="84" t="s">
        <v>4145</v>
      </c>
      <c r="C1816" s="258" t="s">
        <v>185</v>
      </c>
      <c r="D1816" s="258">
        <v>21.04</v>
      </c>
      <c r="E1816" s="258" t="s">
        <v>185</v>
      </c>
      <c r="F1816" s="258" t="s">
        <v>185</v>
      </c>
      <c r="G1816" s="258">
        <v>21.04</v>
      </c>
      <c r="H1816" s="258">
        <v>21.04</v>
      </c>
      <c r="I1816" s="252" t="s">
        <v>227</v>
      </c>
    </row>
    <row r="1817" spans="1:9" ht="17.100000000000001" customHeight="1">
      <c r="A1817" s="246"/>
      <c r="B1817" s="247" t="s">
        <v>4146</v>
      </c>
      <c r="C1817" s="253">
        <v>4416.3500000000004</v>
      </c>
      <c r="D1817" s="253">
        <v>3623.6</v>
      </c>
      <c r="E1817" s="253" t="s">
        <v>185</v>
      </c>
      <c r="F1817" s="253" t="s">
        <v>185</v>
      </c>
      <c r="G1817" s="253">
        <v>3623.6</v>
      </c>
      <c r="H1817" s="253">
        <v>97206.54</v>
      </c>
      <c r="I1817" s="253" t="s">
        <v>4147</v>
      </c>
    </row>
    <row r="1818" spans="1:9" ht="15" customHeight="1">
      <c r="A1818" s="250" t="s">
        <v>54</v>
      </c>
      <c r="B1818" s="67" t="s">
        <v>3316</v>
      </c>
      <c r="C1818" s="246"/>
      <c r="D1818" s="246"/>
      <c r="E1818" s="246"/>
      <c r="F1818" s="246"/>
      <c r="G1818" s="246"/>
      <c r="H1818" s="246"/>
      <c r="I1818" s="246"/>
    </row>
    <row r="1819" spans="1:9" ht="15" customHeight="1">
      <c r="A1819" s="251"/>
      <c r="B1819" s="84" t="s">
        <v>3292</v>
      </c>
      <c r="C1819" s="252">
        <v>307.26</v>
      </c>
      <c r="D1819" s="252">
        <v>706.61</v>
      </c>
      <c r="E1819" s="252" t="s">
        <v>185</v>
      </c>
      <c r="F1819" s="252" t="s">
        <v>185</v>
      </c>
      <c r="G1819" s="252">
        <v>706.61</v>
      </c>
      <c r="H1819" s="252">
        <v>2702.68</v>
      </c>
      <c r="I1819" s="252" t="s">
        <v>4148</v>
      </c>
    </row>
    <row r="1820" spans="1:9" ht="17.100000000000001" customHeight="1">
      <c r="A1820" s="246"/>
      <c r="B1820" s="247" t="s">
        <v>3330</v>
      </c>
      <c r="C1820" s="253">
        <v>307.26</v>
      </c>
      <c r="D1820" s="253">
        <v>706.61</v>
      </c>
      <c r="E1820" s="253" t="s">
        <v>185</v>
      </c>
      <c r="F1820" s="253" t="s">
        <v>185</v>
      </c>
      <c r="G1820" s="253">
        <v>706.61</v>
      </c>
      <c r="H1820" s="253">
        <v>2728.63</v>
      </c>
      <c r="I1820" s="253" t="s">
        <v>4148</v>
      </c>
    </row>
    <row r="1821" spans="1:9" ht="17.100000000000001" customHeight="1">
      <c r="A1821" s="268"/>
      <c r="B1821" s="247" t="s">
        <v>110</v>
      </c>
      <c r="C1821" s="261">
        <v>4823.6099999999997</v>
      </c>
      <c r="D1821" s="261">
        <v>4330.21</v>
      </c>
      <c r="E1821" s="261" t="s">
        <v>185</v>
      </c>
      <c r="F1821" s="261" t="s">
        <v>185</v>
      </c>
      <c r="G1821" s="261">
        <v>4330.21</v>
      </c>
      <c r="H1821" s="261">
        <v>106366.17</v>
      </c>
      <c r="I1821" s="261" t="s">
        <v>4149</v>
      </c>
    </row>
    <row r="1822" spans="1:9" ht="15" customHeight="1">
      <c r="A1822" s="264">
        <v>2</v>
      </c>
      <c r="B1822" s="265" t="s">
        <v>4150</v>
      </c>
      <c r="C1822" s="246"/>
      <c r="D1822" s="246"/>
      <c r="E1822" s="246"/>
      <c r="F1822" s="246"/>
      <c r="G1822" s="246"/>
      <c r="H1822" s="246"/>
      <c r="I1822" s="246"/>
    </row>
    <row r="1823" spans="1:9" ht="15" customHeight="1">
      <c r="A1823" s="259" t="s">
        <v>4121</v>
      </c>
      <c r="B1823" s="67" t="s">
        <v>4122</v>
      </c>
      <c r="C1823" s="252" t="s">
        <v>185</v>
      </c>
      <c r="D1823" s="252" t="s">
        <v>185</v>
      </c>
      <c r="E1823" s="252" t="s">
        <v>185</v>
      </c>
      <c r="F1823" s="252" t="s">
        <v>185</v>
      </c>
      <c r="G1823" s="252" t="s">
        <v>185</v>
      </c>
      <c r="H1823" s="252">
        <v>102.35</v>
      </c>
      <c r="I1823" s="252" t="s">
        <v>185</v>
      </c>
    </row>
    <row r="1824" spans="1:9" ht="15.75">
      <c r="A1824" s="262"/>
      <c r="B1824" s="254" t="s">
        <v>4146</v>
      </c>
      <c r="C1824" s="253" t="s">
        <v>185</v>
      </c>
      <c r="D1824" s="253" t="s">
        <v>185</v>
      </c>
      <c r="E1824" s="253" t="s">
        <v>185</v>
      </c>
      <c r="F1824" s="253" t="s">
        <v>185</v>
      </c>
      <c r="G1824" s="253" t="s">
        <v>185</v>
      </c>
      <c r="H1824" s="253">
        <v>102.35</v>
      </c>
      <c r="I1824" s="253" t="s">
        <v>185</v>
      </c>
    </row>
    <row r="1825" spans="1:9" ht="17.100000000000001" customHeight="1">
      <c r="A1825" s="1647" t="s">
        <v>3301</v>
      </c>
      <c r="B1825" s="1647"/>
      <c r="C1825" s="1647"/>
      <c r="D1825" s="1647"/>
      <c r="E1825" s="1647"/>
      <c r="F1825" s="1647"/>
      <c r="G1825" s="1647"/>
      <c r="H1825" s="1647"/>
      <c r="I1825" s="1647"/>
    </row>
    <row r="1826" spans="1:9" ht="17.100000000000001" customHeight="1">
      <c r="A1826" s="1699" t="s">
        <v>3261</v>
      </c>
      <c r="B1826" s="1699"/>
      <c r="C1826" s="1699"/>
      <c r="D1826" s="1699"/>
      <c r="E1826" s="1699"/>
      <c r="F1826" s="1699"/>
      <c r="G1826" s="1699"/>
      <c r="H1826" s="1699"/>
      <c r="I1826" s="1699"/>
    </row>
    <row r="1827" spans="1:9" ht="17.100000000000001" customHeight="1">
      <c r="A1827" s="58"/>
      <c r="B1827" s="58" t="s">
        <v>3262</v>
      </c>
      <c r="C1827" s="58" t="s">
        <v>1159</v>
      </c>
      <c r="D1827" s="1674" t="s">
        <v>3263</v>
      </c>
      <c r="E1827" s="1651"/>
      <c r="F1827" s="1651"/>
      <c r="G1827" s="1651"/>
      <c r="H1827" s="58" t="s">
        <v>1159</v>
      </c>
      <c r="I1827" s="58" t="s">
        <v>1</v>
      </c>
    </row>
    <row r="1828" spans="1:9" ht="17.100000000000001" customHeight="1">
      <c r="A1828" s="246"/>
      <c r="B1828" s="246"/>
      <c r="C1828" s="72" t="s">
        <v>3264</v>
      </c>
      <c r="D1828" s="72" t="s">
        <v>1154</v>
      </c>
      <c r="E1828" s="72" t="s">
        <v>15</v>
      </c>
      <c r="F1828" s="72" t="s">
        <v>1155</v>
      </c>
      <c r="G1828" s="72" t="s">
        <v>1156</v>
      </c>
      <c r="H1828" s="72" t="s">
        <v>3265</v>
      </c>
      <c r="I1828" s="72" t="s">
        <v>3266</v>
      </c>
    </row>
    <row r="1829" spans="1:9" ht="17.100000000000001" customHeight="1">
      <c r="A1829" s="246"/>
      <c r="B1829" s="246"/>
      <c r="C1829" s="72" t="s">
        <v>5</v>
      </c>
      <c r="D1829" s="72" t="s">
        <v>1159</v>
      </c>
      <c r="E1829" s="72" t="s">
        <v>15</v>
      </c>
      <c r="F1829" s="72" t="s">
        <v>1160</v>
      </c>
      <c r="G1829" s="246"/>
      <c r="H1829" s="72" t="s">
        <v>4</v>
      </c>
      <c r="I1829" s="72" t="s">
        <v>6</v>
      </c>
    </row>
    <row r="1830" spans="1:9" ht="17.100000000000001" customHeight="1">
      <c r="A1830" s="246"/>
      <c r="B1830" s="246"/>
      <c r="C1830" s="246"/>
      <c r="D1830" s="246"/>
      <c r="E1830" s="246"/>
      <c r="F1830" s="72" t="s">
        <v>3267</v>
      </c>
      <c r="G1830" s="246"/>
      <c r="H1830" s="246"/>
      <c r="I1830" s="72" t="s">
        <v>3268</v>
      </c>
    </row>
    <row r="1831" spans="1:9" ht="17.100000000000001" customHeight="1">
      <c r="A1831" s="59"/>
      <c r="B1831" s="59"/>
      <c r="C1831" s="59"/>
      <c r="D1831" s="59"/>
      <c r="E1831" s="59"/>
      <c r="F1831" s="59" t="s">
        <v>3269</v>
      </c>
      <c r="G1831" s="59"/>
      <c r="H1831" s="59"/>
      <c r="I1831" s="59" t="s">
        <v>3270</v>
      </c>
    </row>
    <row r="1832" spans="1:9" ht="17.100000000000001" customHeight="1">
      <c r="A1832" s="246"/>
      <c r="B1832" s="246"/>
      <c r="C1832" s="246"/>
      <c r="D1832" s="246"/>
      <c r="E1832" s="246"/>
      <c r="F1832" s="1696" t="s">
        <v>3271</v>
      </c>
      <c r="G1832" s="1696"/>
      <c r="H1832" s="1696"/>
      <c r="I1832" s="1696"/>
    </row>
    <row r="1833" spans="1:9" ht="15.75">
      <c r="A1833" s="246"/>
      <c r="B1833" s="1653" t="s">
        <v>3302</v>
      </c>
      <c r="C1833" s="1653"/>
      <c r="D1833" s="246"/>
      <c r="E1833" s="246"/>
      <c r="F1833" s="246"/>
      <c r="G1833" s="246"/>
      <c r="H1833" s="246"/>
      <c r="I1833" s="246"/>
    </row>
    <row r="1834" spans="1:9" ht="15.75">
      <c r="A1834" s="247" t="s">
        <v>246</v>
      </c>
      <c r="B1834" s="1653" t="s">
        <v>3561</v>
      </c>
      <c r="C1834" s="1653"/>
      <c r="D1834" s="246"/>
      <c r="E1834" s="246"/>
      <c r="F1834" s="246"/>
      <c r="G1834" s="246"/>
      <c r="H1834" s="246"/>
      <c r="I1834" s="246"/>
    </row>
    <row r="1835" spans="1:9" ht="32.25" customHeight="1">
      <c r="A1835" s="247" t="s">
        <v>1598</v>
      </c>
      <c r="B1835" s="1653" t="s">
        <v>4124</v>
      </c>
      <c r="C1835" s="1653"/>
      <c r="D1835" s="1692"/>
      <c r="E1835" s="246"/>
      <c r="F1835" s="246"/>
      <c r="G1835" s="246"/>
      <c r="H1835" s="246"/>
      <c r="I1835" s="246"/>
    </row>
    <row r="1836" spans="1:9" ht="32.25" customHeight="1">
      <c r="A1836" s="248" t="s">
        <v>4116</v>
      </c>
      <c r="B1836" s="1688" t="s">
        <v>4117</v>
      </c>
      <c r="C1836" s="1653"/>
      <c r="D1836" s="246"/>
      <c r="E1836" s="246"/>
      <c r="F1836" s="246"/>
      <c r="G1836" s="246"/>
      <c r="H1836" s="246"/>
      <c r="I1836" s="246"/>
    </row>
    <row r="1837" spans="1:9" ht="15" customHeight="1">
      <c r="A1837" s="264">
        <v>2</v>
      </c>
      <c r="B1837" s="1693" t="s">
        <v>4151</v>
      </c>
      <c r="C1837" s="1694"/>
      <c r="D1837" s="246"/>
      <c r="E1837" s="246"/>
      <c r="F1837" s="246"/>
      <c r="G1837" s="246"/>
      <c r="H1837" s="246"/>
      <c r="I1837" s="246"/>
    </row>
    <row r="1838" spans="1:9" ht="15" customHeight="1">
      <c r="A1838" s="250" t="s">
        <v>1076</v>
      </c>
      <c r="B1838" s="67" t="s">
        <v>1077</v>
      </c>
      <c r="C1838" s="246"/>
      <c r="D1838" s="246"/>
      <c r="E1838" s="246"/>
      <c r="F1838" s="246"/>
      <c r="G1838" s="246"/>
      <c r="H1838" s="246"/>
      <c r="I1838" s="246"/>
    </row>
    <row r="1839" spans="1:9" ht="15.75">
      <c r="A1839" s="251"/>
      <c r="B1839" s="84" t="s">
        <v>4152</v>
      </c>
      <c r="C1839" s="252" t="s">
        <v>185</v>
      </c>
      <c r="D1839" s="252" t="s">
        <v>185</v>
      </c>
      <c r="E1839" s="252" t="s">
        <v>185</v>
      </c>
      <c r="F1839" s="252" t="s">
        <v>185</v>
      </c>
      <c r="G1839" s="252" t="s">
        <v>185</v>
      </c>
      <c r="H1839" s="252">
        <v>5477.13</v>
      </c>
      <c r="I1839" s="252" t="s">
        <v>185</v>
      </c>
    </row>
    <row r="1840" spans="1:9" ht="15" customHeight="1">
      <c r="A1840" s="251"/>
      <c r="B1840" s="84" t="s">
        <v>3292</v>
      </c>
      <c r="C1840" s="252">
        <v>3250.33</v>
      </c>
      <c r="D1840" s="252">
        <v>3245.63</v>
      </c>
      <c r="E1840" s="252" t="s">
        <v>185</v>
      </c>
      <c r="F1840" s="252" t="s">
        <v>185</v>
      </c>
      <c r="G1840" s="252">
        <v>3245.63</v>
      </c>
      <c r="H1840" s="252">
        <v>83867.929999999993</v>
      </c>
      <c r="I1840" s="252" t="s">
        <v>1742</v>
      </c>
    </row>
    <row r="1841" spans="1:9" ht="25.5" customHeight="1">
      <c r="A1841" s="251"/>
      <c r="B1841" s="84" t="s">
        <v>3550</v>
      </c>
      <c r="C1841" s="252" t="s">
        <v>185</v>
      </c>
      <c r="D1841" s="252" t="s">
        <v>185</v>
      </c>
      <c r="E1841" s="252" t="s">
        <v>185</v>
      </c>
      <c r="F1841" s="252" t="s">
        <v>185</v>
      </c>
      <c r="G1841" s="252" t="s">
        <v>185</v>
      </c>
      <c r="H1841" s="252">
        <v>464.25</v>
      </c>
      <c r="I1841" s="252" t="s">
        <v>185</v>
      </c>
    </row>
    <row r="1842" spans="1:9" ht="15.75">
      <c r="A1842" s="251"/>
      <c r="B1842" s="84" t="s">
        <v>4153</v>
      </c>
      <c r="C1842" s="252" t="s">
        <v>185</v>
      </c>
      <c r="D1842" s="252" t="s">
        <v>185</v>
      </c>
      <c r="E1842" s="252" t="s">
        <v>185</v>
      </c>
      <c r="F1842" s="252" t="s">
        <v>185</v>
      </c>
      <c r="G1842" s="252" t="s">
        <v>185</v>
      </c>
      <c r="H1842" s="252">
        <v>1482.55</v>
      </c>
      <c r="I1842" s="252" t="s">
        <v>185</v>
      </c>
    </row>
    <row r="1843" spans="1:9" ht="15.75">
      <c r="A1843" s="251"/>
      <c r="B1843" s="84" t="s">
        <v>4154</v>
      </c>
      <c r="C1843" s="252" t="s">
        <v>185</v>
      </c>
      <c r="D1843" s="252" t="s">
        <v>185</v>
      </c>
      <c r="E1843" s="252" t="s">
        <v>185</v>
      </c>
      <c r="F1843" s="252" t="s">
        <v>185</v>
      </c>
      <c r="G1843" s="252" t="s">
        <v>185</v>
      </c>
      <c r="H1843" s="252">
        <v>501.54</v>
      </c>
      <c r="I1843" s="252" t="s">
        <v>185</v>
      </c>
    </row>
    <row r="1844" spans="1:9" ht="25.5" customHeight="1">
      <c r="A1844" s="251"/>
      <c r="B1844" s="84" t="s">
        <v>4155</v>
      </c>
      <c r="C1844" s="252" t="s">
        <v>185</v>
      </c>
      <c r="D1844" s="252" t="s">
        <v>185</v>
      </c>
      <c r="E1844" s="252" t="s">
        <v>185</v>
      </c>
      <c r="F1844" s="252" t="s">
        <v>185</v>
      </c>
      <c r="G1844" s="252" t="s">
        <v>185</v>
      </c>
      <c r="H1844" s="252">
        <v>2024.98</v>
      </c>
      <c r="I1844" s="252" t="s">
        <v>185</v>
      </c>
    </row>
    <row r="1845" spans="1:9" ht="15.75">
      <c r="A1845" s="251"/>
      <c r="B1845" s="84" t="s">
        <v>4156</v>
      </c>
      <c r="C1845" s="252">
        <v>15.6</v>
      </c>
      <c r="D1845" s="252" t="s">
        <v>185</v>
      </c>
      <c r="E1845" s="252" t="s">
        <v>185</v>
      </c>
      <c r="F1845" s="252" t="s">
        <v>185</v>
      </c>
      <c r="G1845" s="252" t="s">
        <v>185</v>
      </c>
      <c r="H1845" s="252">
        <v>1745.04</v>
      </c>
      <c r="I1845" s="252" t="s">
        <v>185</v>
      </c>
    </row>
    <row r="1846" spans="1:9" ht="15.75">
      <c r="A1846" s="251"/>
      <c r="B1846" s="84" t="s">
        <v>4157</v>
      </c>
      <c r="C1846" s="252" t="s">
        <v>185</v>
      </c>
      <c r="D1846" s="252" t="s">
        <v>185</v>
      </c>
      <c r="E1846" s="252" t="s">
        <v>185</v>
      </c>
      <c r="F1846" s="252" t="s">
        <v>185</v>
      </c>
      <c r="G1846" s="252" t="s">
        <v>185</v>
      </c>
      <c r="H1846" s="252">
        <v>2081.73</v>
      </c>
      <c r="I1846" s="252" t="s">
        <v>185</v>
      </c>
    </row>
    <row r="1847" spans="1:9" ht="15.75">
      <c r="A1847" s="251"/>
      <c r="B1847" s="84" t="s">
        <v>4158</v>
      </c>
      <c r="C1847" s="252">
        <v>0</v>
      </c>
      <c r="D1847" s="252" t="s">
        <v>185</v>
      </c>
      <c r="E1847" s="252" t="s">
        <v>185</v>
      </c>
      <c r="F1847" s="252" t="s">
        <v>185</v>
      </c>
      <c r="G1847" s="252" t="s">
        <v>185</v>
      </c>
      <c r="H1847" s="252">
        <v>1204.32</v>
      </c>
      <c r="I1847" s="252" t="s">
        <v>185</v>
      </c>
    </row>
    <row r="1848" spans="1:9" ht="15.75">
      <c r="A1848" s="251"/>
      <c r="B1848" s="84" t="s">
        <v>4159</v>
      </c>
      <c r="C1848" s="252" t="s">
        <v>185</v>
      </c>
      <c r="D1848" s="252" t="s">
        <v>185</v>
      </c>
      <c r="E1848" s="252" t="s">
        <v>185</v>
      </c>
      <c r="F1848" s="252" t="s">
        <v>185</v>
      </c>
      <c r="G1848" s="252" t="s">
        <v>185</v>
      </c>
      <c r="H1848" s="252">
        <v>1358.16</v>
      </c>
      <c r="I1848" s="252" t="s">
        <v>185</v>
      </c>
    </row>
    <row r="1849" spans="1:9" ht="15" customHeight="1">
      <c r="A1849" s="251"/>
      <c r="B1849" s="84" t="s">
        <v>4160</v>
      </c>
      <c r="C1849" s="252" t="s">
        <v>185</v>
      </c>
      <c r="D1849" s="252" t="s">
        <v>185</v>
      </c>
      <c r="E1849" s="252" t="s">
        <v>185</v>
      </c>
      <c r="F1849" s="252" t="s">
        <v>185</v>
      </c>
      <c r="G1849" s="252" t="s">
        <v>185</v>
      </c>
      <c r="H1849" s="252">
        <v>1798.19</v>
      </c>
      <c r="I1849" s="252" t="s">
        <v>185</v>
      </c>
    </row>
    <row r="1850" spans="1:9" ht="25.5" customHeight="1">
      <c r="A1850" s="257"/>
      <c r="B1850" s="150" t="s">
        <v>4161</v>
      </c>
      <c r="C1850" s="258" t="s">
        <v>185</v>
      </c>
      <c r="D1850" s="258" t="s">
        <v>185</v>
      </c>
      <c r="E1850" s="258" t="s">
        <v>185</v>
      </c>
      <c r="F1850" s="258" t="s">
        <v>185</v>
      </c>
      <c r="G1850" s="258" t="s">
        <v>185</v>
      </c>
      <c r="H1850" s="258">
        <v>1111.23</v>
      </c>
      <c r="I1850" s="258" t="s">
        <v>185</v>
      </c>
    </row>
    <row r="1851" spans="1:9" ht="15.75">
      <c r="A1851" s="251"/>
      <c r="B1851" s="84"/>
      <c r="C1851" s="252"/>
      <c r="D1851" s="252"/>
      <c r="E1851" s="252"/>
      <c r="F1851" s="252"/>
      <c r="G1851" s="252"/>
      <c r="H1851" s="252"/>
      <c r="I1851" s="252"/>
    </row>
    <row r="1852" spans="1:9" ht="15.75">
      <c r="A1852" s="1647" t="s">
        <v>3301</v>
      </c>
      <c r="B1852" s="1647"/>
      <c r="C1852" s="1647"/>
      <c r="D1852" s="1647"/>
      <c r="E1852" s="1647"/>
      <c r="F1852" s="1647"/>
      <c r="G1852" s="1647"/>
      <c r="H1852" s="1647"/>
      <c r="I1852" s="1647"/>
    </row>
    <row r="1853" spans="1:9" ht="15.75">
      <c r="A1853" s="1699" t="s">
        <v>3261</v>
      </c>
      <c r="B1853" s="1699"/>
      <c r="C1853" s="1699"/>
      <c r="D1853" s="1699"/>
      <c r="E1853" s="1699"/>
      <c r="F1853" s="1699"/>
      <c r="G1853" s="1699"/>
      <c r="H1853" s="1699"/>
      <c r="I1853" s="1699"/>
    </row>
    <row r="1854" spans="1:9" ht="15.75">
      <c r="A1854" s="58"/>
      <c r="B1854" s="58" t="s">
        <v>3262</v>
      </c>
      <c r="C1854" s="58" t="s">
        <v>1159</v>
      </c>
      <c r="D1854" s="1674" t="s">
        <v>3263</v>
      </c>
      <c r="E1854" s="1651"/>
      <c r="F1854" s="1651"/>
      <c r="G1854" s="1651"/>
      <c r="H1854" s="58" t="s">
        <v>1159</v>
      </c>
      <c r="I1854" s="58" t="s">
        <v>1</v>
      </c>
    </row>
    <row r="1855" spans="1:9" ht="15.75">
      <c r="A1855" s="246"/>
      <c r="B1855" s="246"/>
      <c r="C1855" s="72" t="s">
        <v>3264</v>
      </c>
      <c r="D1855" s="72" t="s">
        <v>1154</v>
      </c>
      <c r="E1855" s="72" t="s">
        <v>15</v>
      </c>
      <c r="F1855" s="72" t="s">
        <v>1155</v>
      </c>
      <c r="G1855" s="72" t="s">
        <v>1156</v>
      </c>
      <c r="H1855" s="72" t="s">
        <v>3265</v>
      </c>
      <c r="I1855" s="72" t="s">
        <v>3266</v>
      </c>
    </row>
    <row r="1856" spans="1:9" ht="15.75">
      <c r="A1856" s="246"/>
      <c r="B1856" s="246"/>
      <c r="C1856" s="72" t="s">
        <v>5</v>
      </c>
      <c r="D1856" s="72" t="s">
        <v>1159</v>
      </c>
      <c r="E1856" s="72" t="s">
        <v>15</v>
      </c>
      <c r="F1856" s="72" t="s">
        <v>1160</v>
      </c>
      <c r="G1856" s="246"/>
      <c r="H1856" s="72" t="s">
        <v>4</v>
      </c>
      <c r="I1856" s="72" t="s">
        <v>6</v>
      </c>
    </row>
    <row r="1857" spans="1:9" ht="15.75">
      <c r="A1857" s="246"/>
      <c r="B1857" s="246"/>
      <c r="C1857" s="246"/>
      <c r="D1857" s="246"/>
      <c r="E1857" s="246"/>
      <c r="F1857" s="72" t="s">
        <v>3267</v>
      </c>
      <c r="G1857" s="246"/>
      <c r="H1857" s="246"/>
      <c r="I1857" s="72" t="s">
        <v>3268</v>
      </c>
    </row>
    <row r="1858" spans="1:9" ht="15.75">
      <c r="A1858" s="59"/>
      <c r="B1858" s="59"/>
      <c r="C1858" s="59"/>
      <c r="D1858" s="59"/>
      <c r="E1858" s="59"/>
      <c r="F1858" s="59" t="s">
        <v>3269</v>
      </c>
      <c r="G1858" s="59"/>
      <c r="H1858" s="59"/>
      <c r="I1858" s="59" t="s">
        <v>3270</v>
      </c>
    </row>
    <row r="1859" spans="1:9" ht="15.75">
      <c r="A1859" s="246"/>
      <c r="B1859" s="246"/>
      <c r="C1859" s="246"/>
      <c r="D1859" s="246"/>
      <c r="E1859" s="246"/>
      <c r="F1859" s="1696" t="s">
        <v>3271</v>
      </c>
      <c r="G1859" s="1696"/>
      <c r="H1859" s="1696"/>
      <c r="I1859" s="1696"/>
    </row>
    <row r="1860" spans="1:9" ht="15.75">
      <c r="A1860" s="246"/>
      <c r="B1860" s="1653" t="s">
        <v>3302</v>
      </c>
      <c r="C1860" s="1653"/>
      <c r="D1860" s="246"/>
      <c r="E1860" s="246"/>
      <c r="F1860" s="246"/>
      <c r="G1860" s="246"/>
      <c r="H1860" s="246"/>
      <c r="I1860" s="246"/>
    </row>
    <row r="1861" spans="1:9" ht="15.75">
      <c r="A1861" s="247" t="s">
        <v>246</v>
      </c>
      <c r="B1861" s="1653" t="s">
        <v>3561</v>
      </c>
      <c r="C1861" s="1653"/>
      <c r="D1861" s="246"/>
      <c r="E1861" s="246"/>
      <c r="F1861" s="246"/>
      <c r="G1861" s="246"/>
      <c r="H1861" s="246"/>
      <c r="I1861" s="246"/>
    </row>
    <row r="1862" spans="1:9" ht="31.5" customHeight="1">
      <c r="A1862" s="247" t="s">
        <v>1598</v>
      </c>
      <c r="B1862" s="1653" t="s">
        <v>4124</v>
      </c>
      <c r="C1862" s="1653"/>
      <c r="D1862" s="1692"/>
      <c r="E1862" s="246"/>
      <c r="F1862" s="246"/>
      <c r="G1862" s="246"/>
      <c r="H1862" s="246"/>
      <c r="I1862" s="246"/>
    </row>
    <row r="1863" spans="1:9" ht="33" customHeight="1">
      <c r="A1863" s="248" t="s">
        <v>4116</v>
      </c>
      <c r="B1863" s="1688" t="s">
        <v>4117</v>
      </c>
      <c r="C1863" s="1653"/>
      <c r="D1863" s="246"/>
      <c r="E1863" s="246"/>
      <c r="F1863" s="246"/>
      <c r="G1863" s="246"/>
      <c r="H1863" s="246"/>
      <c r="I1863" s="246"/>
    </row>
    <row r="1864" spans="1:9" ht="15" customHeight="1">
      <c r="A1864" s="264">
        <v>2</v>
      </c>
      <c r="B1864" s="1693" t="s">
        <v>4151</v>
      </c>
      <c r="C1864" s="1694"/>
      <c r="D1864" s="246"/>
      <c r="E1864" s="246"/>
      <c r="F1864" s="246"/>
      <c r="G1864" s="246"/>
      <c r="H1864" s="246"/>
      <c r="I1864" s="246"/>
    </row>
    <row r="1865" spans="1:9" ht="15" customHeight="1">
      <c r="A1865" s="269" t="s">
        <v>1076</v>
      </c>
      <c r="B1865" s="1653" t="s">
        <v>3650</v>
      </c>
      <c r="C1865" s="1653"/>
      <c r="D1865" s="246"/>
      <c r="E1865" s="246"/>
      <c r="F1865" s="246"/>
      <c r="G1865" s="246"/>
      <c r="H1865" s="246"/>
      <c r="I1865" s="246"/>
    </row>
    <row r="1866" spans="1:9" ht="25.5" customHeight="1">
      <c r="A1866" s="251"/>
      <c r="B1866" s="84" t="s">
        <v>4162</v>
      </c>
      <c r="C1866" s="252">
        <v>266.91000000000003</v>
      </c>
      <c r="D1866" s="252">
        <v>0.09</v>
      </c>
      <c r="E1866" s="252" t="s">
        <v>185</v>
      </c>
      <c r="F1866" s="252" t="s">
        <v>185</v>
      </c>
      <c r="G1866" s="252">
        <v>0.09</v>
      </c>
      <c r="H1866" s="252">
        <v>1542.16</v>
      </c>
      <c r="I1866" s="252" t="s">
        <v>4163</v>
      </c>
    </row>
    <row r="1867" spans="1:9" ht="25.5" customHeight="1">
      <c r="A1867" s="251"/>
      <c r="B1867" s="84" t="s">
        <v>4164</v>
      </c>
      <c r="C1867" s="252">
        <v>408.63</v>
      </c>
      <c r="D1867" s="252">
        <v>664.91</v>
      </c>
      <c r="E1867" s="252" t="s">
        <v>185</v>
      </c>
      <c r="F1867" s="252" t="s">
        <v>185</v>
      </c>
      <c r="G1867" s="252">
        <v>664.91</v>
      </c>
      <c r="H1867" s="252">
        <v>1084.53</v>
      </c>
      <c r="I1867" s="252" t="s">
        <v>4165</v>
      </c>
    </row>
    <row r="1868" spans="1:9" ht="25.5">
      <c r="A1868" s="251"/>
      <c r="B1868" s="84" t="s">
        <v>4166</v>
      </c>
      <c r="C1868" s="252">
        <v>780.45</v>
      </c>
      <c r="D1868" s="252">
        <v>935.67</v>
      </c>
      <c r="E1868" s="252" t="s">
        <v>185</v>
      </c>
      <c r="F1868" s="252" t="s">
        <v>185</v>
      </c>
      <c r="G1868" s="252">
        <v>935.67</v>
      </c>
      <c r="H1868" s="252">
        <v>1727.17</v>
      </c>
      <c r="I1868" s="252" t="s">
        <v>4167</v>
      </c>
    </row>
    <row r="1869" spans="1:9" ht="43.5" customHeight="1">
      <c r="A1869" s="251"/>
      <c r="B1869" s="84" t="s">
        <v>4168</v>
      </c>
      <c r="C1869" s="252">
        <v>7.16</v>
      </c>
      <c r="D1869" s="252">
        <v>561.16</v>
      </c>
      <c r="E1869" s="252" t="s">
        <v>185</v>
      </c>
      <c r="F1869" s="252" t="s">
        <v>185</v>
      </c>
      <c r="G1869" s="252">
        <v>561.16</v>
      </c>
      <c r="H1869" s="252">
        <v>577.91</v>
      </c>
      <c r="I1869" s="252" t="s">
        <v>4169</v>
      </c>
    </row>
    <row r="1870" spans="1:9" ht="18" customHeight="1">
      <c r="A1870" s="251"/>
      <c r="B1870" s="84" t="s">
        <v>4170</v>
      </c>
      <c r="C1870" s="252" t="s">
        <v>185</v>
      </c>
      <c r="D1870" s="252">
        <v>647.29999999999995</v>
      </c>
      <c r="E1870" s="252" t="s">
        <v>185</v>
      </c>
      <c r="F1870" s="252" t="s">
        <v>185</v>
      </c>
      <c r="G1870" s="252">
        <v>647.29999999999995</v>
      </c>
      <c r="H1870" s="252">
        <v>647.29999999999995</v>
      </c>
      <c r="I1870" s="252" t="s">
        <v>227</v>
      </c>
    </row>
    <row r="1871" spans="1:9" ht="15.75">
      <c r="A1871" s="246"/>
      <c r="B1871" s="247" t="s">
        <v>3482</v>
      </c>
      <c r="C1871" s="253">
        <v>4729.08</v>
      </c>
      <c r="D1871" s="253">
        <v>6054.75</v>
      </c>
      <c r="E1871" s="253" t="s">
        <v>185</v>
      </c>
      <c r="F1871" s="253" t="s">
        <v>185</v>
      </c>
      <c r="G1871" s="253">
        <v>6054.75</v>
      </c>
      <c r="H1871" s="253">
        <v>108696.11</v>
      </c>
      <c r="I1871" s="253" t="s">
        <v>4171</v>
      </c>
    </row>
    <row r="1872" spans="1:9" ht="15" customHeight="1">
      <c r="A1872" s="250" t="s">
        <v>54</v>
      </c>
      <c r="B1872" s="67" t="s">
        <v>3316</v>
      </c>
      <c r="C1872" s="246"/>
      <c r="D1872" s="246"/>
      <c r="E1872" s="246"/>
      <c r="F1872" s="246"/>
      <c r="G1872" s="246"/>
      <c r="H1872" s="246"/>
      <c r="I1872" s="246"/>
    </row>
    <row r="1873" spans="1:9" ht="15" customHeight="1">
      <c r="A1873" s="251"/>
      <c r="B1873" s="84" t="s">
        <v>4172</v>
      </c>
      <c r="C1873" s="252" t="s">
        <v>185</v>
      </c>
      <c r="D1873" s="252">
        <v>8.85</v>
      </c>
      <c r="E1873" s="252" t="s">
        <v>185</v>
      </c>
      <c r="F1873" s="252" t="s">
        <v>185</v>
      </c>
      <c r="G1873" s="252">
        <v>8.85</v>
      </c>
      <c r="H1873" s="252">
        <v>8.85</v>
      </c>
      <c r="I1873" s="252" t="s">
        <v>227</v>
      </c>
    </row>
    <row r="1874" spans="1:9" ht="17.100000000000001" customHeight="1">
      <c r="A1874" s="262"/>
      <c r="B1874" s="254" t="s">
        <v>3330</v>
      </c>
      <c r="C1874" s="253" t="s">
        <v>185</v>
      </c>
      <c r="D1874" s="253">
        <v>8.85</v>
      </c>
      <c r="E1874" s="253" t="s">
        <v>185</v>
      </c>
      <c r="F1874" s="253" t="s">
        <v>185</v>
      </c>
      <c r="G1874" s="253">
        <v>8.85</v>
      </c>
      <c r="H1874" s="253">
        <v>8.85</v>
      </c>
      <c r="I1874" s="253" t="s">
        <v>227</v>
      </c>
    </row>
    <row r="1875" spans="1:9" ht="15" customHeight="1">
      <c r="A1875" s="246"/>
      <c r="B1875" s="246"/>
      <c r="C1875" s="246"/>
      <c r="D1875" s="246"/>
      <c r="E1875" s="246"/>
      <c r="F1875" s="246"/>
      <c r="G1875" s="246"/>
      <c r="H1875" s="246"/>
      <c r="I1875" s="246"/>
    </row>
    <row r="1876" spans="1:9" ht="15" customHeight="1">
      <c r="A1876" s="246"/>
      <c r="B1876" s="246"/>
      <c r="C1876" s="246"/>
      <c r="D1876" s="246"/>
      <c r="E1876" s="246"/>
      <c r="F1876" s="246"/>
      <c r="G1876" s="246"/>
      <c r="H1876" s="246"/>
      <c r="I1876" s="246"/>
    </row>
    <row r="1877" spans="1:9">
      <c r="A1877" s="246"/>
      <c r="B1877" s="246"/>
      <c r="C1877" s="246"/>
      <c r="D1877" s="246"/>
      <c r="E1877" s="246"/>
      <c r="F1877" s="246"/>
      <c r="G1877" s="246"/>
      <c r="H1877" s="246"/>
      <c r="I1877" s="246"/>
    </row>
    <row r="1878" spans="1:9" ht="15.75">
      <c r="A1878" s="1647" t="s">
        <v>3301</v>
      </c>
      <c r="B1878" s="1647"/>
      <c r="C1878" s="1647"/>
      <c r="D1878" s="1647"/>
      <c r="E1878" s="1647"/>
      <c r="F1878" s="1647"/>
      <c r="G1878" s="1647"/>
      <c r="H1878" s="1647"/>
      <c r="I1878" s="1647"/>
    </row>
    <row r="1879" spans="1:9" ht="15.75">
      <c r="A1879" s="1699" t="s">
        <v>3261</v>
      </c>
      <c r="B1879" s="1699"/>
      <c r="C1879" s="1699"/>
      <c r="D1879" s="1699"/>
      <c r="E1879" s="1699"/>
      <c r="F1879" s="1699"/>
      <c r="G1879" s="1699"/>
      <c r="H1879" s="1699"/>
      <c r="I1879" s="1699"/>
    </row>
    <row r="1880" spans="1:9" ht="15.75">
      <c r="A1880" s="58"/>
      <c r="B1880" s="58" t="s">
        <v>3262</v>
      </c>
      <c r="C1880" s="58" t="s">
        <v>1159</v>
      </c>
      <c r="D1880" s="1674" t="s">
        <v>3263</v>
      </c>
      <c r="E1880" s="1651"/>
      <c r="F1880" s="1651"/>
      <c r="G1880" s="1651"/>
      <c r="H1880" s="58" t="s">
        <v>1159</v>
      </c>
      <c r="I1880" s="58" t="s">
        <v>1</v>
      </c>
    </row>
    <row r="1881" spans="1:9" ht="15.75">
      <c r="A1881" s="246"/>
      <c r="B1881" s="246"/>
      <c r="C1881" s="72" t="s">
        <v>3264</v>
      </c>
      <c r="D1881" s="72" t="s">
        <v>1154</v>
      </c>
      <c r="E1881" s="72" t="s">
        <v>15</v>
      </c>
      <c r="F1881" s="72" t="s">
        <v>1155</v>
      </c>
      <c r="G1881" s="72" t="s">
        <v>1156</v>
      </c>
      <c r="H1881" s="72" t="s">
        <v>3265</v>
      </c>
      <c r="I1881" s="72" t="s">
        <v>3266</v>
      </c>
    </row>
    <row r="1882" spans="1:9" ht="15.75">
      <c r="A1882" s="246"/>
      <c r="B1882" s="246"/>
      <c r="C1882" s="72" t="s">
        <v>5</v>
      </c>
      <c r="D1882" s="72" t="s">
        <v>1159</v>
      </c>
      <c r="E1882" s="72" t="s">
        <v>15</v>
      </c>
      <c r="F1882" s="72" t="s">
        <v>1160</v>
      </c>
      <c r="G1882" s="246"/>
      <c r="H1882" s="72" t="s">
        <v>4</v>
      </c>
      <c r="I1882" s="72" t="s">
        <v>6</v>
      </c>
    </row>
    <row r="1883" spans="1:9" ht="15.75">
      <c r="A1883" s="246"/>
      <c r="B1883" s="246"/>
      <c r="C1883" s="246"/>
      <c r="D1883" s="246"/>
      <c r="E1883" s="246"/>
      <c r="F1883" s="72" t="s">
        <v>3267</v>
      </c>
      <c r="G1883" s="246"/>
      <c r="H1883" s="246"/>
      <c r="I1883" s="72" t="s">
        <v>3268</v>
      </c>
    </row>
    <row r="1884" spans="1:9" ht="15.75">
      <c r="A1884" s="59"/>
      <c r="B1884" s="59"/>
      <c r="C1884" s="59"/>
      <c r="D1884" s="59"/>
      <c r="E1884" s="59"/>
      <c r="F1884" s="59" t="s">
        <v>3269</v>
      </c>
      <c r="G1884" s="59"/>
      <c r="H1884" s="59"/>
      <c r="I1884" s="59" t="s">
        <v>3270</v>
      </c>
    </row>
    <row r="1885" spans="1:9" ht="15.75">
      <c r="A1885" s="246"/>
      <c r="B1885" s="246"/>
      <c r="C1885" s="246"/>
      <c r="D1885" s="246"/>
      <c r="E1885" s="246"/>
      <c r="F1885" s="1696" t="s">
        <v>3271</v>
      </c>
      <c r="G1885" s="1696"/>
      <c r="H1885" s="1696"/>
      <c r="I1885" s="1696"/>
    </row>
    <row r="1886" spans="1:9" ht="15.75">
      <c r="A1886" s="246"/>
      <c r="B1886" s="1653" t="s">
        <v>3302</v>
      </c>
      <c r="C1886" s="1653"/>
      <c r="D1886" s="246"/>
      <c r="E1886" s="246"/>
      <c r="F1886" s="246"/>
      <c r="G1886" s="246"/>
      <c r="H1886" s="246"/>
      <c r="I1886" s="246"/>
    </row>
    <row r="1887" spans="1:9" ht="15.75">
      <c r="A1887" s="247" t="s">
        <v>246</v>
      </c>
      <c r="B1887" s="1653" t="s">
        <v>3561</v>
      </c>
      <c r="C1887" s="1653"/>
      <c r="D1887" s="246"/>
      <c r="E1887" s="246"/>
      <c r="F1887" s="246"/>
      <c r="G1887" s="246"/>
      <c r="H1887" s="246"/>
      <c r="I1887" s="246"/>
    </row>
    <row r="1888" spans="1:9" ht="33" customHeight="1">
      <c r="A1888" s="247" t="s">
        <v>1598</v>
      </c>
      <c r="B1888" s="1653" t="s">
        <v>4124</v>
      </c>
      <c r="C1888" s="1653"/>
      <c r="D1888" s="1692"/>
      <c r="E1888" s="246"/>
      <c r="F1888" s="246"/>
      <c r="G1888" s="246"/>
      <c r="H1888" s="246"/>
      <c r="I1888" s="246"/>
    </row>
    <row r="1889" spans="1:9" ht="36" customHeight="1">
      <c r="A1889" s="248" t="s">
        <v>4116</v>
      </c>
      <c r="B1889" s="1688" t="s">
        <v>4117</v>
      </c>
      <c r="C1889" s="1653"/>
      <c r="D1889" s="246"/>
      <c r="E1889" s="246"/>
      <c r="F1889" s="246"/>
      <c r="G1889" s="246"/>
      <c r="H1889" s="246"/>
      <c r="I1889" s="246"/>
    </row>
    <row r="1890" spans="1:9" ht="15" customHeight="1">
      <c r="A1890" s="264">
        <v>2</v>
      </c>
      <c r="B1890" s="1693" t="s">
        <v>4173</v>
      </c>
      <c r="C1890" s="1694"/>
      <c r="D1890" s="246"/>
      <c r="E1890" s="246"/>
      <c r="F1890" s="246"/>
      <c r="G1890" s="246"/>
      <c r="H1890" s="246"/>
      <c r="I1890" s="246"/>
    </row>
    <row r="1891" spans="1:9" ht="15" customHeight="1">
      <c r="A1891" s="250" t="s">
        <v>3332</v>
      </c>
      <c r="B1891" s="67" t="s">
        <v>3333</v>
      </c>
      <c r="C1891" s="246"/>
      <c r="D1891" s="246"/>
      <c r="E1891" s="246"/>
      <c r="F1891" s="246"/>
      <c r="G1891" s="246"/>
      <c r="H1891" s="246"/>
      <c r="I1891" s="246"/>
    </row>
    <row r="1892" spans="1:9" ht="15" customHeight="1">
      <c r="A1892" s="251"/>
      <c r="B1892" s="84" t="s">
        <v>3483</v>
      </c>
      <c r="C1892" s="252" t="s">
        <v>185</v>
      </c>
      <c r="D1892" s="252" t="s">
        <v>185</v>
      </c>
      <c r="E1892" s="252" t="s">
        <v>185</v>
      </c>
      <c r="F1892" s="252" t="s">
        <v>185</v>
      </c>
      <c r="G1892" s="252" t="s">
        <v>185</v>
      </c>
      <c r="H1892" s="252" t="s">
        <v>434</v>
      </c>
      <c r="I1892" s="252" t="s">
        <v>185</v>
      </c>
    </row>
    <row r="1893" spans="1:9" ht="17.100000000000001" customHeight="1">
      <c r="A1893" s="246"/>
      <c r="B1893" s="247" t="s">
        <v>3336</v>
      </c>
      <c r="C1893" s="253" t="s">
        <v>185</v>
      </c>
      <c r="D1893" s="253" t="s">
        <v>185</v>
      </c>
      <c r="E1893" s="253" t="s">
        <v>185</v>
      </c>
      <c r="F1893" s="253" t="s">
        <v>185</v>
      </c>
      <c r="G1893" s="253" t="s">
        <v>185</v>
      </c>
      <c r="H1893" s="253" t="s">
        <v>434</v>
      </c>
      <c r="I1893" s="253" t="s">
        <v>185</v>
      </c>
    </row>
    <row r="1894" spans="1:9" ht="17.100000000000001" customHeight="1">
      <c r="A1894" s="268"/>
      <c r="B1894" s="247" t="s">
        <v>122</v>
      </c>
      <c r="C1894" s="261">
        <v>4729.08</v>
      </c>
      <c r="D1894" s="261">
        <v>6063.6</v>
      </c>
      <c r="E1894" s="261" t="s">
        <v>185</v>
      </c>
      <c r="F1894" s="261" t="s">
        <v>185</v>
      </c>
      <c r="G1894" s="261">
        <v>6063.6</v>
      </c>
      <c r="H1894" s="261">
        <v>108807.26</v>
      </c>
      <c r="I1894" s="261" t="s">
        <v>4174</v>
      </c>
    </row>
    <row r="1895" spans="1:9" ht="15" customHeight="1">
      <c r="A1895" s="264">
        <v>3</v>
      </c>
      <c r="B1895" s="265" t="s">
        <v>2118</v>
      </c>
      <c r="C1895" s="249"/>
      <c r="D1895" s="249"/>
      <c r="E1895" s="249"/>
      <c r="F1895" s="249"/>
      <c r="G1895" s="249"/>
      <c r="H1895" s="249"/>
      <c r="I1895" s="249"/>
    </row>
    <row r="1896" spans="1:9" ht="15" customHeight="1">
      <c r="A1896" s="250" t="s">
        <v>28</v>
      </c>
      <c r="B1896" s="67" t="s">
        <v>4175</v>
      </c>
      <c r="C1896" s="246"/>
      <c r="D1896" s="246"/>
      <c r="E1896" s="246"/>
      <c r="F1896" s="246"/>
      <c r="G1896" s="246"/>
      <c r="H1896" s="246"/>
      <c r="I1896" s="246"/>
    </row>
    <row r="1897" spans="1:9" ht="15" customHeight="1">
      <c r="A1897" s="251"/>
      <c r="B1897" s="84" t="s">
        <v>4176</v>
      </c>
      <c r="C1897" s="252" t="s">
        <v>185</v>
      </c>
      <c r="D1897" s="252" t="s">
        <v>185</v>
      </c>
      <c r="E1897" s="252" t="s">
        <v>185</v>
      </c>
      <c r="F1897" s="252" t="s">
        <v>185</v>
      </c>
      <c r="G1897" s="252" t="s">
        <v>185</v>
      </c>
      <c r="H1897" s="252">
        <v>3.36</v>
      </c>
      <c r="I1897" s="252" t="s">
        <v>185</v>
      </c>
    </row>
    <row r="1898" spans="1:9" ht="15" customHeight="1">
      <c r="A1898" s="251"/>
      <c r="B1898" s="84" t="s">
        <v>3292</v>
      </c>
      <c r="C1898" s="252" t="s">
        <v>185</v>
      </c>
      <c r="D1898" s="252" t="s">
        <v>185</v>
      </c>
      <c r="E1898" s="252" t="s">
        <v>185</v>
      </c>
      <c r="F1898" s="252" t="s">
        <v>185</v>
      </c>
      <c r="G1898" s="252" t="s">
        <v>185</v>
      </c>
      <c r="H1898" s="252">
        <v>119.09</v>
      </c>
      <c r="I1898" s="252" t="s">
        <v>185</v>
      </c>
    </row>
    <row r="1899" spans="1:9" ht="17.100000000000001" customHeight="1">
      <c r="A1899" s="246"/>
      <c r="B1899" s="247" t="s">
        <v>3662</v>
      </c>
      <c r="C1899" s="253" t="s">
        <v>185</v>
      </c>
      <c r="D1899" s="253" t="s">
        <v>185</v>
      </c>
      <c r="E1899" s="253" t="s">
        <v>185</v>
      </c>
      <c r="F1899" s="253" t="s">
        <v>185</v>
      </c>
      <c r="G1899" s="253" t="s">
        <v>185</v>
      </c>
      <c r="H1899" s="253">
        <v>122.45</v>
      </c>
      <c r="I1899" s="253" t="s">
        <v>185</v>
      </c>
    </row>
    <row r="1900" spans="1:9" ht="15.75">
      <c r="A1900" s="250" t="s">
        <v>266</v>
      </c>
      <c r="B1900" s="67" t="s">
        <v>3532</v>
      </c>
      <c r="C1900" s="246"/>
      <c r="D1900" s="246"/>
      <c r="E1900" s="246"/>
      <c r="F1900" s="246"/>
      <c r="G1900" s="246"/>
      <c r="H1900" s="246"/>
      <c r="I1900" s="246"/>
    </row>
    <row r="1901" spans="1:9" ht="25.5" customHeight="1">
      <c r="A1901" s="251"/>
      <c r="B1901" s="84" t="s">
        <v>4177</v>
      </c>
      <c r="C1901" s="252">
        <v>200</v>
      </c>
      <c r="D1901" s="252">
        <v>200</v>
      </c>
      <c r="E1901" s="252" t="s">
        <v>185</v>
      </c>
      <c r="F1901" s="252" t="s">
        <v>185</v>
      </c>
      <c r="G1901" s="252">
        <v>200</v>
      </c>
      <c r="H1901" s="252">
        <v>7557.99</v>
      </c>
      <c r="I1901" s="252" t="s">
        <v>185</v>
      </c>
    </row>
    <row r="1902" spans="1:9" ht="15.75">
      <c r="A1902" s="251"/>
      <c r="B1902" s="84" t="s">
        <v>4178</v>
      </c>
      <c r="C1902" s="252" t="s">
        <v>185</v>
      </c>
      <c r="D1902" s="252" t="s">
        <v>185</v>
      </c>
      <c r="E1902" s="252" t="s">
        <v>185</v>
      </c>
      <c r="F1902" s="252" t="s">
        <v>185</v>
      </c>
      <c r="G1902" s="252" t="s">
        <v>185</v>
      </c>
      <c r="H1902" s="252">
        <v>559.29999999999995</v>
      </c>
      <c r="I1902" s="252" t="s">
        <v>185</v>
      </c>
    </row>
    <row r="1903" spans="1:9" ht="18" customHeight="1">
      <c r="A1903" s="251"/>
      <c r="B1903" s="84" t="s">
        <v>4179</v>
      </c>
      <c r="C1903" s="252">
        <v>100</v>
      </c>
      <c r="D1903" s="252">
        <v>100</v>
      </c>
      <c r="E1903" s="252" t="s">
        <v>185</v>
      </c>
      <c r="F1903" s="252" t="s">
        <v>185</v>
      </c>
      <c r="G1903" s="252">
        <v>100</v>
      </c>
      <c r="H1903" s="252">
        <v>950</v>
      </c>
      <c r="I1903" s="252" t="s">
        <v>185</v>
      </c>
    </row>
    <row r="1904" spans="1:9" ht="25.5" customHeight="1">
      <c r="A1904" s="257"/>
      <c r="B1904" s="150" t="s">
        <v>4180</v>
      </c>
      <c r="C1904" s="258" t="s">
        <v>185</v>
      </c>
      <c r="D1904" s="258" t="s">
        <v>185</v>
      </c>
      <c r="E1904" s="258" t="s">
        <v>185</v>
      </c>
      <c r="F1904" s="258" t="s">
        <v>185</v>
      </c>
      <c r="G1904" s="258" t="s">
        <v>185</v>
      </c>
      <c r="H1904" s="258">
        <v>225</v>
      </c>
      <c r="I1904" s="258" t="s">
        <v>185</v>
      </c>
    </row>
    <row r="1905" spans="1:9" ht="15.75">
      <c r="A1905" s="251"/>
      <c r="B1905" s="84"/>
      <c r="C1905" s="252"/>
      <c r="D1905" s="252"/>
      <c r="E1905" s="252"/>
      <c r="F1905" s="252"/>
      <c r="G1905" s="252"/>
      <c r="H1905" s="252"/>
      <c r="I1905" s="252"/>
    </row>
    <row r="1906" spans="1:9" ht="15.75">
      <c r="A1906" s="1647" t="s">
        <v>3301</v>
      </c>
      <c r="B1906" s="1647"/>
      <c r="C1906" s="1647"/>
      <c r="D1906" s="1647"/>
      <c r="E1906" s="1647"/>
      <c r="F1906" s="1647"/>
      <c r="G1906" s="1647"/>
      <c r="H1906" s="1647"/>
      <c r="I1906" s="1647"/>
    </row>
    <row r="1907" spans="1:9" ht="15.75">
      <c r="A1907" s="1699" t="s">
        <v>3261</v>
      </c>
      <c r="B1907" s="1699"/>
      <c r="C1907" s="1699"/>
      <c r="D1907" s="1699"/>
      <c r="E1907" s="1699"/>
      <c r="F1907" s="1699"/>
      <c r="G1907" s="1699"/>
      <c r="H1907" s="1699"/>
      <c r="I1907" s="1699"/>
    </row>
    <row r="1908" spans="1:9" ht="15.75">
      <c r="A1908" s="58"/>
      <c r="B1908" s="58" t="s">
        <v>3262</v>
      </c>
      <c r="C1908" s="58" t="s">
        <v>1159</v>
      </c>
      <c r="D1908" s="1674" t="s">
        <v>3263</v>
      </c>
      <c r="E1908" s="1651"/>
      <c r="F1908" s="1651"/>
      <c r="G1908" s="1651"/>
      <c r="H1908" s="58" t="s">
        <v>1159</v>
      </c>
      <c r="I1908" s="58" t="s">
        <v>1</v>
      </c>
    </row>
    <row r="1909" spans="1:9" ht="15.75">
      <c r="A1909" s="246"/>
      <c r="B1909" s="246"/>
      <c r="C1909" s="72" t="s">
        <v>3264</v>
      </c>
      <c r="D1909" s="72" t="s">
        <v>1154</v>
      </c>
      <c r="E1909" s="72" t="s">
        <v>15</v>
      </c>
      <c r="F1909" s="72" t="s">
        <v>1155</v>
      </c>
      <c r="G1909" s="72" t="s">
        <v>1156</v>
      </c>
      <c r="H1909" s="72" t="s">
        <v>3265</v>
      </c>
      <c r="I1909" s="72" t="s">
        <v>3266</v>
      </c>
    </row>
    <row r="1910" spans="1:9" ht="15.75">
      <c r="A1910" s="246"/>
      <c r="B1910" s="246"/>
      <c r="C1910" s="72" t="s">
        <v>5</v>
      </c>
      <c r="D1910" s="72" t="s">
        <v>1159</v>
      </c>
      <c r="E1910" s="72" t="s">
        <v>15</v>
      </c>
      <c r="F1910" s="72" t="s">
        <v>1160</v>
      </c>
      <c r="G1910" s="246"/>
      <c r="H1910" s="72" t="s">
        <v>4</v>
      </c>
      <c r="I1910" s="72" t="s">
        <v>6</v>
      </c>
    </row>
    <row r="1911" spans="1:9" ht="15.75">
      <c r="A1911" s="246"/>
      <c r="B1911" s="246"/>
      <c r="C1911" s="246"/>
      <c r="D1911" s="246"/>
      <c r="E1911" s="246"/>
      <c r="F1911" s="72" t="s">
        <v>3267</v>
      </c>
      <c r="G1911" s="246"/>
      <c r="H1911" s="246"/>
      <c r="I1911" s="72" t="s">
        <v>3268</v>
      </c>
    </row>
    <row r="1912" spans="1:9" ht="15.75">
      <c r="A1912" s="59"/>
      <c r="B1912" s="59"/>
      <c r="C1912" s="59"/>
      <c r="D1912" s="59"/>
      <c r="E1912" s="59"/>
      <c r="F1912" s="59" t="s">
        <v>3269</v>
      </c>
      <c r="G1912" s="59"/>
      <c r="H1912" s="59"/>
      <c r="I1912" s="59" t="s">
        <v>3270</v>
      </c>
    </row>
    <row r="1913" spans="1:9" ht="15.75">
      <c r="A1913" s="246"/>
      <c r="B1913" s="246"/>
      <c r="C1913" s="246"/>
      <c r="D1913" s="246"/>
      <c r="E1913" s="246"/>
      <c r="F1913" s="1696" t="s">
        <v>3271</v>
      </c>
      <c r="G1913" s="1696"/>
      <c r="H1913" s="1696"/>
      <c r="I1913" s="1696"/>
    </row>
    <row r="1914" spans="1:9" ht="15.75">
      <c r="A1914" s="246"/>
      <c r="B1914" s="1653" t="s">
        <v>3302</v>
      </c>
      <c r="C1914" s="1653"/>
      <c r="D1914" s="246"/>
      <c r="E1914" s="246"/>
      <c r="F1914" s="246"/>
      <c r="G1914" s="246"/>
      <c r="H1914" s="246"/>
      <c r="I1914" s="246"/>
    </row>
    <row r="1915" spans="1:9" ht="15.75">
      <c r="A1915" s="247" t="s">
        <v>246</v>
      </c>
      <c r="B1915" s="1653" t="s">
        <v>3561</v>
      </c>
      <c r="C1915" s="1653"/>
      <c r="D1915" s="246"/>
      <c r="E1915" s="246"/>
      <c r="F1915" s="246"/>
      <c r="G1915" s="246"/>
      <c r="H1915" s="246"/>
      <c r="I1915" s="246"/>
    </row>
    <row r="1916" spans="1:9" ht="30.75" customHeight="1">
      <c r="A1916" s="247" t="s">
        <v>1598</v>
      </c>
      <c r="B1916" s="1653" t="s">
        <v>4124</v>
      </c>
      <c r="C1916" s="1653"/>
      <c r="D1916" s="1692"/>
      <c r="E1916" s="246"/>
      <c r="F1916" s="246"/>
      <c r="G1916" s="246"/>
      <c r="H1916" s="246"/>
      <c r="I1916" s="246"/>
    </row>
    <row r="1917" spans="1:9" ht="35.25" customHeight="1">
      <c r="A1917" s="248" t="s">
        <v>4116</v>
      </c>
      <c r="B1917" s="1688" t="s">
        <v>4117</v>
      </c>
      <c r="C1917" s="1653"/>
      <c r="D1917" s="246"/>
      <c r="E1917" s="246"/>
      <c r="F1917" s="246"/>
      <c r="G1917" s="246"/>
      <c r="H1917" s="246"/>
      <c r="I1917" s="246"/>
    </row>
    <row r="1918" spans="1:9" ht="15" customHeight="1">
      <c r="A1918" s="264">
        <v>3</v>
      </c>
      <c r="B1918" s="1693" t="s">
        <v>4181</v>
      </c>
      <c r="C1918" s="1694"/>
      <c r="D1918" s="246"/>
      <c r="E1918" s="246"/>
      <c r="F1918" s="246"/>
      <c r="G1918" s="246"/>
      <c r="H1918" s="246"/>
      <c r="I1918" s="246"/>
    </row>
    <row r="1919" spans="1:9" ht="15.75">
      <c r="A1919" s="259" t="s">
        <v>266</v>
      </c>
      <c r="B1919" s="1695" t="s">
        <v>4094</v>
      </c>
      <c r="C1919" s="1695"/>
      <c r="D1919" s="246"/>
      <c r="E1919" s="246"/>
      <c r="F1919" s="246"/>
      <c r="G1919" s="246"/>
      <c r="H1919" s="246"/>
      <c r="I1919" s="246"/>
    </row>
    <row r="1920" spans="1:9" ht="25.5" customHeight="1">
      <c r="A1920" s="251"/>
      <c r="B1920" s="84" t="s">
        <v>4182</v>
      </c>
      <c r="C1920" s="252" t="s">
        <v>185</v>
      </c>
      <c r="D1920" s="252" t="s">
        <v>185</v>
      </c>
      <c r="E1920" s="252" t="s">
        <v>185</v>
      </c>
      <c r="F1920" s="252" t="s">
        <v>185</v>
      </c>
      <c r="G1920" s="252" t="s">
        <v>185</v>
      </c>
      <c r="H1920" s="252">
        <v>200</v>
      </c>
      <c r="I1920" s="252" t="s">
        <v>185</v>
      </c>
    </row>
    <row r="1921" spans="1:9" ht="15.75">
      <c r="A1921" s="251"/>
      <c r="B1921" s="84" t="s">
        <v>4183</v>
      </c>
      <c r="C1921" s="252" t="s">
        <v>185</v>
      </c>
      <c r="D1921" s="252" t="s">
        <v>185</v>
      </c>
      <c r="E1921" s="252" t="s">
        <v>185</v>
      </c>
      <c r="F1921" s="252" t="s">
        <v>185</v>
      </c>
      <c r="G1921" s="252" t="s">
        <v>185</v>
      </c>
      <c r="H1921" s="252">
        <v>90</v>
      </c>
      <c r="I1921" s="252" t="s">
        <v>185</v>
      </c>
    </row>
    <row r="1922" spans="1:9" ht="17.100000000000001" customHeight="1">
      <c r="A1922" s="246"/>
      <c r="B1922" s="247" t="s">
        <v>3535</v>
      </c>
      <c r="C1922" s="253">
        <v>300</v>
      </c>
      <c r="D1922" s="253">
        <v>300</v>
      </c>
      <c r="E1922" s="253" t="s">
        <v>185</v>
      </c>
      <c r="F1922" s="253" t="s">
        <v>185</v>
      </c>
      <c r="G1922" s="253">
        <v>300</v>
      </c>
      <c r="H1922" s="253">
        <v>9582.2900000000009</v>
      </c>
      <c r="I1922" s="253" t="s">
        <v>185</v>
      </c>
    </row>
    <row r="1923" spans="1:9" ht="15" customHeight="1">
      <c r="A1923" s="250" t="s">
        <v>4121</v>
      </c>
      <c r="B1923" s="67" t="s">
        <v>4122</v>
      </c>
      <c r="C1923" s="246"/>
      <c r="D1923" s="246"/>
      <c r="E1923" s="246"/>
      <c r="F1923" s="246"/>
      <c r="G1923" s="246"/>
      <c r="H1923" s="246"/>
      <c r="I1923" s="246"/>
    </row>
    <row r="1924" spans="1:9" ht="14.25" customHeight="1">
      <c r="A1924" s="251"/>
      <c r="B1924" s="84" t="s">
        <v>3292</v>
      </c>
      <c r="C1924" s="252">
        <v>1007.96</v>
      </c>
      <c r="D1924" s="252">
        <v>3395.41</v>
      </c>
      <c r="E1924" s="252" t="s">
        <v>185</v>
      </c>
      <c r="F1924" s="252" t="s">
        <v>185</v>
      </c>
      <c r="G1924" s="252">
        <v>3395.41</v>
      </c>
      <c r="H1924" s="252">
        <v>29902.71</v>
      </c>
      <c r="I1924" s="252" t="s">
        <v>4184</v>
      </c>
    </row>
    <row r="1925" spans="1:9" ht="25.5" customHeight="1">
      <c r="A1925" s="251"/>
      <c r="B1925" s="84" t="s">
        <v>4185</v>
      </c>
      <c r="C1925" s="252" t="s">
        <v>185</v>
      </c>
      <c r="D1925" s="252" t="s">
        <v>185</v>
      </c>
      <c r="E1925" s="252" t="s">
        <v>185</v>
      </c>
      <c r="F1925" s="252" t="s">
        <v>185</v>
      </c>
      <c r="G1925" s="252" t="s">
        <v>185</v>
      </c>
      <c r="H1925" s="252">
        <v>1120.47</v>
      </c>
      <c r="I1925" s="252" t="s">
        <v>185</v>
      </c>
    </row>
    <row r="1926" spans="1:9" ht="25.5" customHeight="1">
      <c r="A1926" s="251"/>
      <c r="B1926" s="84" t="s">
        <v>4186</v>
      </c>
      <c r="C1926" s="252" t="s">
        <v>185</v>
      </c>
      <c r="D1926" s="252" t="s">
        <v>185</v>
      </c>
      <c r="E1926" s="252" t="s">
        <v>185</v>
      </c>
      <c r="F1926" s="252" t="s">
        <v>185</v>
      </c>
      <c r="G1926" s="252" t="s">
        <v>185</v>
      </c>
      <c r="H1926" s="252">
        <v>2105.5300000000002</v>
      </c>
      <c r="I1926" s="252" t="s">
        <v>185</v>
      </c>
    </row>
    <row r="1927" spans="1:9" ht="25.5" customHeight="1">
      <c r="A1927" s="251"/>
      <c r="B1927" s="84" t="s">
        <v>4187</v>
      </c>
      <c r="C1927" s="252" t="s">
        <v>185</v>
      </c>
      <c r="D1927" s="252" t="s">
        <v>185</v>
      </c>
      <c r="E1927" s="252" t="s">
        <v>185</v>
      </c>
      <c r="F1927" s="252" t="s">
        <v>185</v>
      </c>
      <c r="G1927" s="252" t="s">
        <v>185</v>
      </c>
      <c r="H1927" s="252">
        <v>1046.07</v>
      </c>
      <c r="I1927" s="252" t="s">
        <v>185</v>
      </c>
    </row>
    <row r="1928" spans="1:9" ht="25.5" customHeight="1">
      <c r="A1928" s="251"/>
      <c r="B1928" s="84" t="s">
        <v>4188</v>
      </c>
      <c r="C1928" s="252" t="s">
        <v>185</v>
      </c>
      <c r="D1928" s="252" t="s">
        <v>185</v>
      </c>
      <c r="E1928" s="252" t="s">
        <v>185</v>
      </c>
      <c r="F1928" s="252" t="s">
        <v>185</v>
      </c>
      <c r="G1928" s="252" t="s">
        <v>185</v>
      </c>
      <c r="H1928" s="252">
        <v>1021.24</v>
      </c>
      <c r="I1928" s="252" t="s">
        <v>185</v>
      </c>
    </row>
    <row r="1929" spans="1:9" ht="25.5" customHeight="1">
      <c r="A1929" s="257"/>
      <c r="B1929" s="150" t="s">
        <v>4189</v>
      </c>
      <c r="C1929" s="258" t="s">
        <v>185</v>
      </c>
      <c r="D1929" s="258" t="s">
        <v>185</v>
      </c>
      <c r="E1929" s="258" t="s">
        <v>185</v>
      </c>
      <c r="F1929" s="258" t="s">
        <v>185</v>
      </c>
      <c r="G1929" s="258" t="s">
        <v>185</v>
      </c>
      <c r="H1929" s="258">
        <v>962.03</v>
      </c>
      <c r="I1929" s="258" t="s">
        <v>185</v>
      </c>
    </row>
    <row r="1930" spans="1:9" ht="15.75">
      <c r="A1930" s="251"/>
      <c r="B1930" s="84"/>
      <c r="C1930" s="252"/>
      <c r="D1930" s="252"/>
      <c r="E1930" s="252"/>
      <c r="F1930" s="252"/>
      <c r="G1930" s="252"/>
      <c r="H1930" s="252"/>
      <c r="I1930" s="252"/>
    </row>
    <row r="1931" spans="1:9" ht="15.75">
      <c r="A1931" s="251"/>
      <c r="B1931" s="84"/>
      <c r="C1931" s="252"/>
      <c r="D1931" s="252"/>
      <c r="E1931" s="252"/>
      <c r="F1931" s="252"/>
      <c r="G1931" s="252"/>
      <c r="H1931" s="252"/>
      <c r="I1931" s="252"/>
    </row>
    <row r="1932" spans="1:9" ht="15.75">
      <c r="A1932" s="1647" t="s">
        <v>3301</v>
      </c>
      <c r="B1932" s="1647"/>
      <c r="C1932" s="1647"/>
      <c r="D1932" s="1647"/>
      <c r="E1932" s="1647"/>
      <c r="F1932" s="1647"/>
      <c r="G1932" s="1647"/>
      <c r="H1932" s="1647"/>
      <c r="I1932" s="1647"/>
    </row>
    <row r="1933" spans="1:9" ht="15.75">
      <c r="A1933" s="1699" t="s">
        <v>3261</v>
      </c>
      <c r="B1933" s="1699"/>
      <c r="C1933" s="1699"/>
      <c r="D1933" s="1699"/>
      <c r="E1933" s="1699"/>
      <c r="F1933" s="1699"/>
      <c r="G1933" s="1699"/>
      <c r="H1933" s="1699"/>
      <c r="I1933" s="1699"/>
    </row>
    <row r="1934" spans="1:9" ht="15.75">
      <c r="A1934" s="58"/>
      <c r="B1934" s="58" t="s">
        <v>3262</v>
      </c>
      <c r="C1934" s="58" t="s">
        <v>1159</v>
      </c>
      <c r="D1934" s="1674" t="s">
        <v>3263</v>
      </c>
      <c r="E1934" s="1651"/>
      <c r="F1934" s="1651"/>
      <c r="G1934" s="1651"/>
      <c r="H1934" s="58" t="s">
        <v>1159</v>
      </c>
      <c r="I1934" s="58" t="s">
        <v>1</v>
      </c>
    </row>
    <row r="1935" spans="1:9" ht="15.75">
      <c r="A1935" s="246"/>
      <c r="B1935" s="246"/>
      <c r="C1935" s="72" t="s">
        <v>3264</v>
      </c>
      <c r="D1935" s="72" t="s">
        <v>1154</v>
      </c>
      <c r="E1935" s="72" t="s">
        <v>15</v>
      </c>
      <c r="F1935" s="72" t="s">
        <v>1155</v>
      </c>
      <c r="G1935" s="72" t="s">
        <v>1156</v>
      </c>
      <c r="H1935" s="72" t="s">
        <v>3265</v>
      </c>
      <c r="I1935" s="72" t="s">
        <v>3266</v>
      </c>
    </row>
    <row r="1936" spans="1:9" ht="15.75">
      <c r="A1936" s="246"/>
      <c r="B1936" s="246"/>
      <c r="C1936" s="72" t="s">
        <v>5</v>
      </c>
      <c r="D1936" s="72" t="s">
        <v>1159</v>
      </c>
      <c r="E1936" s="72" t="s">
        <v>15</v>
      </c>
      <c r="F1936" s="72" t="s">
        <v>1160</v>
      </c>
      <c r="G1936" s="246"/>
      <c r="H1936" s="72" t="s">
        <v>4</v>
      </c>
      <c r="I1936" s="72" t="s">
        <v>6</v>
      </c>
    </row>
    <row r="1937" spans="1:9" ht="15.75">
      <c r="A1937" s="246"/>
      <c r="B1937" s="246"/>
      <c r="C1937" s="246"/>
      <c r="D1937" s="246"/>
      <c r="E1937" s="246"/>
      <c r="F1937" s="72" t="s">
        <v>3267</v>
      </c>
      <c r="G1937" s="246"/>
      <c r="H1937" s="246"/>
      <c r="I1937" s="72" t="s">
        <v>3268</v>
      </c>
    </row>
    <row r="1938" spans="1:9" ht="15.75">
      <c r="A1938" s="59"/>
      <c r="B1938" s="59"/>
      <c r="C1938" s="59"/>
      <c r="D1938" s="59"/>
      <c r="E1938" s="59"/>
      <c r="F1938" s="59" t="s">
        <v>3269</v>
      </c>
      <c r="G1938" s="59"/>
      <c r="H1938" s="59"/>
      <c r="I1938" s="59" t="s">
        <v>3270</v>
      </c>
    </row>
    <row r="1939" spans="1:9" ht="15.75">
      <c r="A1939" s="246"/>
      <c r="B1939" s="246"/>
      <c r="C1939" s="246"/>
      <c r="D1939" s="246"/>
      <c r="E1939" s="246"/>
      <c r="F1939" s="1696" t="s">
        <v>3271</v>
      </c>
      <c r="G1939" s="1696"/>
      <c r="H1939" s="1696"/>
      <c r="I1939" s="1696"/>
    </row>
    <row r="1940" spans="1:9" ht="15.75">
      <c r="A1940" s="246"/>
      <c r="B1940" s="1653" t="s">
        <v>3302</v>
      </c>
      <c r="C1940" s="1653"/>
      <c r="D1940" s="246"/>
      <c r="E1940" s="246"/>
      <c r="F1940" s="246"/>
      <c r="G1940" s="246"/>
      <c r="H1940" s="246"/>
      <c r="I1940" s="246"/>
    </row>
    <row r="1941" spans="1:9" ht="15.75">
      <c r="A1941" s="247" t="s">
        <v>246</v>
      </c>
      <c r="B1941" s="1653" t="s">
        <v>3561</v>
      </c>
      <c r="C1941" s="1653"/>
      <c r="D1941" s="246"/>
      <c r="E1941" s="246"/>
      <c r="F1941" s="246"/>
      <c r="G1941" s="246"/>
      <c r="H1941" s="246"/>
      <c r="I1941" s="246"/>
    </row>
    <row r="1942" spans="1:9" ht="33.75" customHeight="1">
      <c r="A1942" s="247" t="s">
        <v>1598</v>
      </c>
      <c r="B1942" s="1653" t="s">
        <v>4124</v>
      </c>
      <c r="C1942" s="1653"/>
      <c r="D1942" s="1692"/>
      <c r="E1942" s="246"/>
      <c r="F1942" s="246"/>
      <c r="G1942" s="246"/>
      <c r="H1942" s="246"/>
      <c r="I1942" s="246"/>
    </row>
    <row r="1943" spans="1:9" ht="34.5" customHeight="1">
      <c r="A1943" s="248" t="s">
        <v>4116</v>
      </c>
      <c r="B1943" s="1688" t="s">
        <v>4117</v>
      </c>
      <c r="C1943" s="1653"/>
      <c r="D1943" s="246"/>
      <c r="E1943" s="246"/>
      <c r="F1943" s="246"/>
      <c r="G1943" s="246"/>
      <c r="H1943" s="246"/>
      <c r="I1943" s="246"/>
    </row>
    <row r="1944" spans="1:9" ht="15" customHeight="1">
      <c r="A1944" s="264">
        <v>3</v>
      </c>
      <c r="B1944" s="1693" t="s">
        <v>4181</v>
      </c>
      <c r="C1944" s="1694"/>
      <c r="D1944" s="246"/>
      <c r="E1944" s="246"/>
      <c r="F1944" s="246"/>
      <c r="G1944" s="246"/>
      <c r="H1944" s="246"/>
      <c r="I1944" s="246"/>
    </row>
    <row r="1945" spans="1:9" ht="15" customHeight="1">
      <c r="A1945" s="259" t="s">
        <v>4121</v>
      </c>
      <c r="B1945" s="1695" t="s">
        <v>4126</v>
      </c>
      <c r="C1945" s="1695"/>
      <c r="D1945" s="246"/>
      <c r="E1945" s="246"/>
      <c r="F1945" s="246"/>
      <c r="G1945" s="246"/>
      <c r="H1945" s="246"/>
      <c r="I1945" s="246"/>
    </row>
    <row r="1946" spans="1:9" ht="25.5">
      <c r="A1946" s="251"/>
      <c r="B1946" s="84" t="s">
        <v>4190</v>
      </c>
      <c r="C1946" s="252" t="s">
        <v>185</v>
      </c>
      <c r="D1946" s="252" t="s">
        <v>185</v>
      </c>
      <c r="E1946" s="252" t="s">
        <v>185</v>
      </c>
      <c r="F1946" s="252" t="s">
        <v>185</v>
      </c>
      <c r="G1946" s="252" t="s">
        <v>185</v>
      </c>
      <c r="H1946" s="252">
        <v>1719.51</v>
      </c>
      <c r="I1946" s="252" t="s">
        <v>185</v>
      </c>
    </row>
    <row r="1947" spans="1:9" ht="25.5" customHeight="1">
      <c r="A1947" s="251"/>
      <c r="B1947" s="84" t="s">
        <v>4191</v>
      </c>
      <c r="C1947" s="252" t="s">
        <v>185</v>
      </c>
      <c r="D1947" s="252" t="s">
        <v>185</v>
      </c>
      <c r="E1947" s="252" t="s">
        <v>185</v>
      </c>
      <c r="F1947" s="252" t="s">
        <v>185</v>
      </c>
      <c r="G1947" s="252" t="s">
        <v>185</v>
      </c>
      <c r="H1947" s="252">
        <v>1238.44</v>
      </c>
      <c r="I1947" s="252" t="s">
        <v>185</v>
      </c>
    </row>
    <row r="1948" spans="1:9" ht="25.5" customHeight="1">
      <c r="A1948" s="251"/>
      <c r="B1948" s="84" t="s">
        <v>4192</v>
      </c>
      <c r="C1948" s="252">
        <v>460.21</v>
      </c>
      <c r="D1948" s="252">
        <v>129.84</v>
      </c>
      <c r="E1948" s="252" t="s">
        <v>185</v>
      </c>
      <c r="F1948" s="252" t="s">
        <v>185</v>
      </c>
      <c r="G1948" s="252">
        <v>129.84</v>
      </c>
      <c r="H1948" s="252">
        <v>906.52</v>
      </c>
      <c r="I1948" s="252" t="s">
        <v>4193</v>
      </c>
    </row>
    <row r="1949" spans="1:9" ht="38.25" customHeight="1">
      <c r="A1949" s="251"/>
      <c r="B1949" s="84" t="s">
        <v>4194</v>
      </c>
      <c r="C1949" s="252">
        <v>785.55</v>
      </c>
      <c r="D1949" s="252">
        <v>228.01</v>
      </c>
      <c r="E1949" s="252" t="s">
        <v>185</v>
      </c>
      <c r="F1949" s="252" t="s">
        <v>185</v>
      </c>
      <c r="G1949" s="252">
        <v>228.01</v>
      </c>
      <c r="H1949" s="252">
        <v>1591.46</v>
      </c>
      <c r="I1949" s="252" t="s">
        <v>4195</v>
      </c>
    </row>
    <row r="1950" spans="1:9" ht="25.5">
      <c r="A1950" s="251"/>
      <c r="B1950" s="84" t="s">
        <v>4196</v>
      </c>
      <c r="C1950" s="252">
        <v>710.32</v>
      </c>
      <c r="D1950" s="252">
        <v>432.15</v>
      </c>
      <c r="E1950" s="252" t="s">
        <v>185</v>
      </c>
      <c r="F1950" s="252" t="s">
        <v>185</v>
      </c>
      <c r="G1950" s="252">
        <v>432.15</v>
      </c>
      <c r="H1950" s="252">
        <v>1153.2</v>
      </c>
      <c r="I1950" s="252" t="s">
        <v>4197</v>
      </c>
    </row>
    <row r="1951" spans="1:9" ht="38.25" customHeight="1">
      <c r="A1951" s="251"/>
      <c r="B1951" s="84" t="s">
        <v>4198</v>
      </c>
      <c r="C1951" s="252">
        <v>0.44</v>
      </c>
      <c r="D1951" s="252">
        <v>699.83</v>
      </c>
      <c r="E1951" s="252" t="s">
        <v>185</v>
      </c>
      <c r="F1951" s="252" t="s">
        <v>185</v>
      </c>
      <c r="G1951" s="252">
        <v>699.83</v>
      </c>
      <c r="H1951" s="252">
        <v>700.27</v>
      </c>
      <c r="I1951" s="252" t="s">
        <v>4199</v>
      </c>
    </row>
    <row r="1952" spans="1:9" ht="25.5" customHeight="1">
      <c r="A1952" s="257"/>
      <c r="B1952" s="150" t="s">
        <v>4200</v>
      </c>
      <c r="C1952" s="258" t="s">
        <v>185</v>
      </c>
      <c r="D1952" s="258">
        <v>3.05</v>
      </c>
      <c r="E1952" s="258" t="s">
        <v>185</v>
      </c>
      <c r="F1952" s="258" t="s">
        <v>185</v>
      </c>
      <c r="G1952" s="258">
        <v>3.05</v>
      </c>
      <c r="H1952" s="258">
        <v>3.05</v>
      </c>
      <c r="I1952" s="258" t="s">
        <v>227</v>
      </c>
    </row>
    <row r="1953" spans="1:9" ht="15.75">
      <c r="A1953" s="251"/>
      <c r="B1953" s="84"/>
      <c r="C1953" s="252"/>
      <c r="D1953" s="252"/>
      <c r="E1953" s="252"/>
      <c r="F1953" s="252"/>
      <c r="G1953" s="252"/>
      <c r="H1953" s="252"/>
      <c r="I1953" s="252"/>
    </row>
    <row r="1954" spans="1:9" ht="17.100000000000001" customHeight="1">
      <c r="A1954" s="246"/>
      <c r="B1954" s="246"/>
      <c r="C1954" s="246"/>
      <c r="D1954" s="246"/>
      <c r="E1954" s="246"/>
      <c r="F1954" s="246"/>
      <c r="G1954" s="246"/>
      <c r="H1954" s="246"/>
      <c r="I1954" s="246"/>
    </row>
    <row r="1955" spans="1:9" ht="15.75">
      <c r="A1955" s="1647" t="s">
        <v>3301</v>
      </c>
      <c r="B1955" s="1647"/>
      <c r="C1955" s="1647"/>
      <c r="D1955" s="1647"/>
      <c r="E1955" s="1647"/>
      <c r="F1955" s="1647"/>
      <c r="G1955" s="1647"/>
      <c r="H1955" s="1647"/>
      <c r="I1955" s="1647"/>
    </row>
    <row r="1956" spans="1:9" ht="15.75">
      <c r="A1956" s="1699" t="s">
        <v>3261</v>
      </c>
      <c r="B1956" s="1699"/>
      <c r="C1956" s="1699"/>
      <c r="D1956" s="1699"/>
      <c r="E1956" s="1699"/>
      <c r="F1956" s="1699"/>
      <c r="G1956" s="1699"/>
      <c r="H1956" s="1699"/>
      <c r="I1956" s="1699"/>
    </row>
    <row r="1957" spans="1:9" ht="15.75">
      <c r="A1957" s="58"/>
      <c r="B1957" s="58" t="s">
        <v>3262</v>
      </c>
      <c r="C1957" s="58" t="s">
        <v>1159</v>
      </c>
      <c r="D1957" s="1674" t="s">
        <v>3263</v>
      </c>
      <c r="E1957" s="1651"/>
      <c r="F1957" s="1651"/>
      <c r="G1957" s="1651"/>
      <c r="H1957" s="58" t="s">
        <v>1159</v>
      </c>
      <c r="I1957" s="58" t="s">
        <v>1</v>
      </c>
    </row>
    <row r="1958" spans="1:9" ht="15.75">
      <c r="A1958" s="246"/>
      <c r="B1958" s="246"/>
      <c r="C1958" s="72" t="s">
        <v>3264</v>
      </c>
      <c r="D1958" s="72" t="s">
        <v>1154</v>
      </c>
      <c r="E1958" s="72" t="s">
        <v>15</v>
      </c>
      <c r="F1958" s="72" t="s">
        <v>1155</v>
      </c>
      <c r="G1958" s="72" t="s">
        <v>1156</v>
      </c>
      <c r="H1958" s="72" t="s">
        <v>3265</v>
      </c>
      <c r="I1958" s="72" t="s">
        <v>3266</v>
      </c>
    </row>
    <row r="1959" spans="1:9" ht="15.75">
      <c r="A1959" s="246"/>
      <c r="B1959" s="246"/>
      <c r="C1959" s="72" t="s">
        <v>5</v>
      </c>
      <c r="D1959" s="72" t="s">
        <v>1159</v>
      </c>
      <c r="E1959" s="72" t="s">
        <v>15</v>
      </c>
      <c r="F1959" s="72" t="s">
        <v>1160</v>
      </c>
      <c r="G1959" s="246"/>
      <c r="H1959" s="72" t="s">
        <v>4</v>
      </c>
      <c r="I1959" s="72" t="s">
        <v>6</v>
      </c>
    </row>
    <row r="1960" spans="1:9" ht="15.75">
      <c r="A1960" s="246"/>
      <c r="B1960" s="246"/>
      <c r="C1960" s="246"/>
      <c r="D1960" s="246"/>
      <c r="E1960" s="246"/>
      <c r="F1960" s="72" t="s">
        <v>3267</v>
      </c>
      <c r="G1960" s="246"/>
      <c r="H1960" s="246"/>
      <c r="I1960" s="72" t="s">
        <v>3268</v>
      </c>
    </row>
    <row r="1961" spans="1:9" ht="15.75">
      <c r="A1961" s="59"/>
      <c r="B1961" s="59"/>
      <c r="C1961" s="59"/>
      <c r="D1961" s="59"/>
      <c r="E1961" s="59"/>
      <c r="F1961" s="59" t="s">
        <v>3269</v>
      </c>
      <c r="G1961" s="59"/>
      <c r="H1961" s="59"/>
      <c r="I1961" s="59" t="s">
        <v>3270</v>
      </c>
    </row>
    <row r="1962" spans="1:9" ht="15.75">
      <c r="A1962" s="246"/>
      <c r="B1962" s="246"/>
      <c r="C1962" s="246"/>
      <c r="D1962" s="246"/>
      <c r="E1962" s="246"/>
      <c r="F1962" s="1696" t="s">
        <v>3271</v>
      </c>
      <c r="G1962" s="1696"/>
      <c r="H1962" s="1696"/>
      <c r="I1962" s="1696"/>
    </row>
    <row r="1963" spans="1:9" ht="15.75">
      <c r="A1963" s="246"/>
      <c r="B1963" s="1653" t="s">
        <v>3302</v>
      </c>
      <c r="C1963" s="1653"/>
      <c r="D1963" s="246"/>
      <c r="E1963" s="246"/>
      <c r="F1963" s="246"/>
      <c r="G1963" s="246"/>
      <c r="H1963" s="246"/>
      <c r="I1963" s="246"/>
    </row>
    <row r="1964" spans="1:9" ht="15.75">
      <c r="A1964" s="247" t="s">
        <v>246</v>
      </c>
      <c r="B1964" s="1653" t="s">
        <v>3561</v>
      </c>
      <c r="C1964" s="1653"/>
      <c r="D1964" s="246"/>
      <c r="E1964" s="246"/>
      <c r="F1964" s="246"/>
      <c r="G1964" s="246"/>
      <c r="H1964" s="246"/>
      <c r="I1964" s="246"/>
    </row>
    <row r="1965" spans="1:9" ht="32.25" customHeight="1">
      <c r="A1965" s="247" t="s">
        <v>1598</v>
      </c>
      <c r="B1965" s="1653" t="s">
        <v>4124</v>
      </c>
      <c r="C1965" s="1653"/>
      <c r="D1965" s="1692"/>
      <c r="E1965" s="246"/>
      <c r="F1965" s="246"/>
      <c r="G1965" s="246"/>
      <c r="H1965" s="246"/>
      <c r="I1965" s="246"/>
    </row>
    <row r="1966" spans="1:9" ht="33.75" customHeight="1">
      <c r="A1966" s="248" t="s">
        <v>4116</v>
      </c>
      <c r="B1966" s="1688" t="s">
        <v>4117</v>
      </c>
      <c r="C1966" s="1653"/>
      <c r="D1966" s="246"/>
      <c r="E1966" s="246"/>
      <c r="F1966" s="246"/>
      <c r="G1966" s="246"/>
      <c r="H1966" s="246"/>
      <c r="I1966" s="246"/>
    </row>
    <row r="1967" spans="1:9" ht="15" customHeight="1">
      <c r="A1967" s="264">
        <v>3</v>
      </c>
      <c r="B1967" s="1693" t="s">
        <v>2121</v>
      </c>
      <c r="C1967" s="1694"/>
      <c r="D1967" s="246"/>
      <c r="E1967" s="246"/>
      <c r="F1967" s="246"/>
      <c r="G1967" s="246"/>
      <c r="H1967" s="246"/>
      <c r="I1967" s="246"/>
    </row>
    <row r="1968" spans="1:9" ht="15" customHeight="1">
      <c r="A1968" s="259" t="s">
        <v>4121</v>
      </c>
      <c r="B1968" s="1695" t="s">
        <v>4137</v>
      </c>
      <c r="C1968" s="1695"/>
      <c r="D1968" s="246"/>
      <c r="E1968" s="246"/>
      <c r="F1968" s="246"/>
      <c r="G1968" s="246"/>
      <c r="H1968" s="246"/>
      <c r="I1968" s="246"/>
    </row>
    <row r="1969" spans="1:9" ht="15.75">
      <c r="A1969" s="251"/>
      <c r="B1969" s="84" t="s">
        <v>4201</v>
      </c>
      <c r="C1969" s="252" t="s">
        <v>185</v>
      </c>
      <c r="D1969" s="252">
        <v>1.44</v>
      </c>
      <c r="E1969" s="252" t="s">
        <v>185</v>
      </c>
      <c r="F1969" s="252" t="s">
        <v>185</v>
      </c>
      <c r="G1969" s="252">
        <v>1.44</v>
      </c>
      <c r="H1969" s="252">
        <v>1.44</v>
      </c>
      <c r="I1969" s="252" t="s">
        <v>227</v>
      </c>
    </row>
    <row r="1970" spans="1:9" ht="25.5" customHeight="1">
      <c r="A1970" s="251"/>
      <c r="B1970" s="84" t="s">
        <v>4202</v>
      </c>
      <c r="C1970" s="252" t="s">
        <v>185</v>
      </c>
      <c r="D1970" s="252">
        <v>777.55</v>
      </c>
      <c r="E1970" s="252" t="s">
        <v>185</v>
      </c>
      <c r="F1970" s="252" t="s">
        <v>185</v>
      </c>
      <c r="G1970" s="252">
        <v>777.55</v>
      </c>
      <c r="H1970" s="252">
        <v>777.55</v>
      </c>
      <c r="I1970" s="252" t="s">
        <v>227</v>
      </c>
    </row>
    <row r="1971" spans="1:9" ht="17.100000000000001" customHeight="1">
      <c r="A1971" s="246"/>
      <c r="B1971" s="247" t="s">
        <v>4146</v>
      </c>
      <c r="C1971" s="253">
        <v>2964.48</v>
      </c>
      <c r="D1971" s="253">
        <v>5667.28</v>
      </c>
      <c r="E1971" s="253" t="s">
        <v>185</v>
      </c>
      <c r="F1971" s="253" t="s">
        <v>185</v>
      </c>
      <c r="G1971" s="253">
        <v>5667.28</v>
      </c>
      <c r="H1971" s="253">
        <v>47078.720000000001</v>
      </c>
      <c r="I1971" s="253" t="s">
        <v>4203</v>
      </c>
    </row>
    <row r="1972" spans="1:9" ht="15" customHeight="1">
      <c r="A1972" s="259" t="s">
        <v>4204</v>
      </c>
      <c r="B1972" s="67" t="s">
        <v>568</v>
      </c>
      <c r="C1972" s="252" t="s">
        <v>185</v>
      </c>
      <c r="D1972" s="252" t="s">
        <v>185</v>
      </c>
      <c r="E1972" s="252" t="s">
        <v>185</v>
      </c>
      <c r="F1972" s="252" t="s">
        <v>185</v>
      </c>
      <c r="G1972" s="252" t="s">
        <v>185</v>
      </c>
      <c r="H1972" s="252">
        <v>0.1</v>
      </c>
      <c r="I1972" s="252" t="s">
        <v>185</v>
      </c>
    </row>
    <row r="1973" spans="1:9" ht="17.100000000000001" customHeight="1">
      <c r="A1973" s="246"/>
      <c r="B1973" s="247" t="s">
        <v>4205</v>
      </c>
      <c r="C1973" s="253" t="s">
        <v>185</v>
      </c>
      <c r="D1973" s="253" t="s">
        <v>185</v>
      </c>
      <c r="E1973" s="253" t="s">
        <v>185</v>
      </c>
      <c r="F1973" s="253" t="s">
        <v>185</v>
      </c>
      <c r="G1973" s="253" t="s">
        <v>185</v>
      </c>
      <c r="H1973" s="253">
        <v>0.1</v>
      </c>
      <c r="I1973" s="253" t="s">
        <v>185</v>
      </c>
    </row>
    <row r="1974" spans="1:9" ht="15" customHeight="1">
      <c r="A1974" s="259" t="s">
        <v>4206</v>
      </c>
      <c r="B1974" s="67" t="s">
        <v>4207</v>
      </c>
      <c r="C1974" s="252" t="s">
        <v>185</v>
      </c>
      <c r="D1974" s="252" t="s">
        <v>185</v>
      </c>
      <c r="E1974" s="252" t="s">
        <v>185</v>
      </c>
      <c r="F1974" s="252" t="s">
        <v>185</v>
      </c>
      <c r="G1974" s="252" t="s">
        <v>185</v>
      </c>
      <c r="H1974" s="252">
        <v>401.66</v>
      </c>
      <c r="I1974" s="252" t="s">
        <v>185</v>
      </c>
    </row>
    <row r="1975" spans="1:9" ht="17.100000000000001" customHeight="1">
      <c r="A1975" s="246"/>
      <c r="B1975" s="247" t="s">
        <v>4208</v>
      </c>
      <c r="C1975" s="253" t="s">
        <v>185</v>
      </c>
      <c r="D1975" s="253" t="s">
        <v>185</v>
      </c>
      <c r="E1975" s="253" t="s">
        <v>185</v>
      </c>
      <c r="F1975" s="253" t="s">
        <v>185</v>
      </c>
      <c r="G1975" s="253" t="s">
        <v>185</v>
      </c>
      <c r="H1975" s="253">
        <v>401.66</v>
      </c>
      <c r="I1975" s="253" t="s">
        <v>185</v>
      </c>
    </row>
    <row r="1976" spans="1:9" ht="15" customHeight="1">
      <c r="A1976" s="250" t="s">
        <v>1076</v>
      </c>
      <c r="B1976" s="67" t="s">
        <v>1077</v>
      </c>
      <c r="C1976" s="262"/>
      <c r="D1976" s="262"/>
      <c r="E1976" s="262"/>
      <c r="F1976" s="262"/>
      <c r="G1976" s="262"/>
      <c r="H1976" s="262"/>
      <c r="I1976" s="262"/>
    </row>
    <row r="1977" spans="1:9" ht="17.100000000000001" customHeight="1">
      <c r="A1977" s="246"/>
      <c r="B1977" s="247" t="s">
        <v>3482</v>
      </c>
      <c r="C1977" s="253" t="s">
        <v>185</v>
      </c>
      <c r="D1977" s="253" t="s">
        <v>185</v>
      </c>
      <c r="E1977" s="253" t="s">
        <v>185</v>
      </c>
      <c r="F1977" s="253" t="s">
        <v>185</v>
      </c>
      <c r="G1977" s="253" t="s">
        <v>185</v>
      </c>
      <c r="H1977" s="253">
        <v>3.1</v>
      </c>
      <c r="I1977" s="253" t="s">
        <v>185</v>
      </c>
    </row>
    <row r="1978" spans="1:9" ht="15" customHeight="1">
      <c r="A1978" s="250" t="s">
        <v>54</v>
      </c>
      <c r="B1978" s="67" t="s">
        <v>3316</v>
      </c>
      <c r="C1978" s="246"/>
      <c r="D1978" s="246"/>
      <c r="E1978" s="246"/>
      <c r="F1978" s="246"/>
      <c r="G1978" s="246"/>
      <c r="H1978" s="246"/>
      <c r="I1978" s="246"/>
    </row>
    <row r="1979" spans="1:9" ht="15" customHeight="1">
      <c r="A1979" s="251"/>
      <c r="B1979" s="84" t="s">
        <v>3292</v>
      </c>
      <c r="C1979" s="252" t="s">
        <v>185</v>
      </c>
      <c r="D1979" s="252" t="s">
        <v>185</v>
      </c>
      <c r="E1979" s="252" t="s">
        <v>185</v>
      </c>
      <c r="F1979" s="252" t="s">
        <v>185</v>
      </c>
      <c r="G1979" s="252" t="s">
        <v>185</v>
      </c>
      <c r="H1979" s="252">
        <v>2345.3200000000002</v>
      </c>
      <c r="I1979" s="252" t="s">
        <v>185</v>
      </c>
    </row>
    <row r="1980" spans="1:9" ht="15" customHeight="1">
      <c r="A1980" s="251"/>
      <c r="B1980" s="84" t="s">
        <v>3316</v>
      </c>
      <c r="C1980" s="252" t="s">
        <v>185</v>
      </c>
      <c r="D1980" s="252" t="s">
        <v>185</v>
      </c>
      <c r="E1980" s="252" t="s">
        <v>185</v>
      </c>
      <c r="F1980" s="252" t="s">
        <v>185</v>
      </c>
      <c r="G1980" s="252" t="s">
        <v>185</v>
      </c>
      <c r="H1980" s="252">
        <v>757.43</v>
      </c>
      <c r="I1980" s="252" t="s">
        <v>185</v>
      </c>
    </row>
    <row r="1981" spans="1:9" ht="17.100000000000001" customHeight="1">
      <c r="A1981" s="246"/>
      <c r="B1981" s="247" t="s">
        <v>3330</v>
      </c>
      <c r="C1981" s="253" t="s">
        <v>185</v>
      </c>
      <c r="D1981" s="253" t="s">
        <v>185</v>
      </c>
      <c r="E1981" s="253" t="s">
        <v>185</v>
      </c>
      <c r="F1981" s="253" t="s">
        <v>185</v>
      </c>
      <c r="G1981" s="253" t="s">
        <v>185</v>
      </c>
      <c r="H1981" s="253">
        <v>3102.75</v>
      </c>
      <c r="I1981" s="253" t="s">
        <v>185</v>
      </c>
    </row>
    <row r="1982" spans="1:9" ht="17.100000000000001" customHeight="1">
      <c r="A1982" s="267"/>
      <c r="B1982" s="254" t="s">
        <v>129</v>
      </c>
      <c r="C1982" s="261">
        <v>3264.48</v>
      </c>
      <c r="D1982" s="261">
        <v>5967.28</v>
      </c>
      <c r="E1982" s="261" t="s">
        <v>185</v>
      </c>
      <c r="F1982" s="261" t="s">
        <v>185</v>
      </c>
      <c r="G1982" s="261">
        <v>5967.28</v>
      </c>
      <c r="H1982" s="261">
        <v>60291.07</v>
      </c>
      <c r="I1982" s="261" t="s">
        <v>4209</v>
      </c>
    </row>
    <row r="1983" spans="1:9" ht="15.75">
      <c r="A1983" s="268"/>
      <c r="B1983" s="247"/>
      <c r="C1983" s="263"/>
      <c r="D1983" s="263"/>
      <c r="E1983" s="263"/>
      <c r="F1983" s="263"/>
      <c r="G1983" s="263"/>
      <c r="H1983" s="263"/>
      <c r="I1983" s="263"/>
    </row>
    <row r="1984" spans="1:9" ht="17.100000000000001" customHeight="1">
      <c r="A1984" s="1647" t="s">
        <v>3301</v>
      </c>
      <c r="B1984" s="1647"/>
      <c r="C1984" s="1647"/>
      <c r="D1984" s="1647"/>
      <c r="E1984" s="1647"/>
      <c r="F1984" s="1647"/>
      <c r="G1984" s="1647"/>
      <c r="H1984" s="1647"/>
      <c r="I1984" s="1647"/>
    </row>
    <row r="1985" spans="1:9" ht="17.100000000000001" customHeight="1">
      <c r="A1985" s="1699" t="s">
        <v>3261</v>
      </c>
      <c r="B1985" s="1699"/>
      <c r="C1985" s="1699"/>
      <c r="D1985" s="1699"/>
      <c r="E1985" s="1699"/>
      <c r="F1985" s="1699"/>
      <c r="G1985" s="1699"/>
      <c r="H1985" s="1699"/>
      <c r="I1985" s="1699"/>
    </row>
    <row r="1986" spans="1:9" ht="17.100000000000001" customHeight="1">
      <c r="A1986" s="58"/>
      <c r="B1986" s="58" t="s">
        <v>3262</v>
      </c>
      <c r="C1986" s="58" t="s">
        <v>1159</v>
      </c>
      <c r="D1986" s="1674" t="s">
        <v>3263</v>
      </c>
      <c r="E1986" s="1651"/>
      <c r="F1986" s="1651"/>
      <c r="G1986" s="1651"/>
      <c r="H1986" s="58" t="s">
        <v>1159</v>
      </c>
      <c r="I1986" s="58" t="s">
        <v>1</v>
      </c>
    </row>
    <row r="1987" spans="1:9" ht="17.100000000000001" customHeight="1">
      <c r="A1987" s="246"/>
      <c r="B1987" s="246"/>
      <c r="C1987" s="72" t="s">
        <v>3264</v>
      </c>
      <c r="D1987" s="72" t="s">
        <v>1154</v>
      </c>
      <c r="E1987" s="72" t="s">
        <v>15</v>
      </c>
      <c r="F1987" s="72" t="s">
        <v>1155</v>
      </c>
      <c r="G1987" s="72" t="s">
        <v>1156</v>
      </c>
      <c r="H1987" s="72" t="s">
        <v>3265</v>
      </c>
      <c r="I1987" s="72" t="s">
        <v>3266</v>
      </c>
    </row>
    <row r="1988" spans="1:9" ht="17.100000000000001" customHeight="1">
      <c r="A1988" s="246"/>
      <c r="B1988" s="246"/>
      <c r="C1988" s="72" t="s">
        <v>5</v>
      </c>
      <c r="D1988" s="72" t="s">
        <v>1159</v>
      </c>
      <c r="E1988" s="72" t="s">
        <v>15</v>
      </c>
      <c r="F1988" s="72" t="s">
        <v>1160</v>
      </c>
      <c r="G1988" s="246"/>
      <c r="H1988" s="72" t="s">
        <v>4</v>
      </c>
      <c r="I1988" s="72" t="s">
        <v>6</v>
      </c>
    </row>
    <row r="1989" spans="1:9" ht="17.100000000000001" customHeight="1">
      <c r="A1989" s="246"/>
      <c r="B1989" s="246"/>
      <c r="C1989" s="246"/>
      <c r="D1989" s="246"/>
      <c r="E1989" s="246"/>
      <c r="F1989" s="72" t="s">
        <v>3267</v>
      </c>
      <c r="G1989" s="246"/>
      <c r="H1989" s="246"/>
      <c r="I1989" s="72" t="s">
        <v>3268</v>
      </c>
    </row>
    <row r="1990" spans="1:9" ht="17.100000000000001" customHeight="1">
      <c r="A1990" s="59"/>
      <c r="B1990" s="59"/>
      <c r="C1990" s="59"/>
      <c r="D1990" s="59"/>
      <c r="E1990" s="59"/>
      <c r="F1990" s="59" t="s">
        <v>3269</v>
      </c>
      <c r="G1990" s="59"/>
      <c r="H1990" s="59"/>
      <c r="I1990" s="59" t="s">
        <v>3270</v>
      </c>
    </row>
    <row r="1991" spans="1:9" ht="17.100000000000001" customHeight="1">
      <c r="A1991" s="246"/>
      <c r="B1991" s="246"/>
      <c r="C1991" s="246"/>
      <c r="D1991" s="246"/>
      <c r="E1991" s="246"/>
      <c r="F1991" s="1696" t="s">
        <v>3271</v>
      </c>
      <c r="G1991" s="1696"/>
      <c r="H1991" s="1696"/>
      <c r="I1991" s="1696"/>
    </row>
    <row r="1992" spans="1:9" ht="14.25" customHeight="1">
      <c r="A1992" s="246"/>
      <c r="B1992" s="1653" t="s">
        <v>3302</v>
      </c>
      <c r="C1992" s="1653"/>
      <c r="D1992" s="246"/>
      <c r="E1992" s="246"/>
      <c r="F1992" s="246"/>
      <c r="G1992" s="246"/>
      <c r="H1992" s="246"/>
      <c r="I1992" s="246"/>
    </row>
    <row r="1993" spans="1:9" ht="19.5" customHeight="1">
      <c r="A1993" s="247" t="s">
        <v>246</v>
      </c>
      <c r="B1993" s="1653" t="s">
        <v>3561</v>
      </c>
      <c r="C1993" s="1653"/>
      <c r="D1993" s="246"/>
      <c r="E1993" s="246"/>
      <c r="F1993" s="246"/>
      <c r="G1993" s="246"/>
      <c r="H1993" s="246"/>
      <c r="I1993" s="246"/>
    </row>
    <row r="1994" spans="1:9" ht="30.75" customHeight="1">
      <c r="A1994" s="247" t="s">
        <v>1598</v>
      </c>
      <c r="B1994" s="1653" t="s">
        <v>4124</v>
      </c>
      <c r="C1994" s="1653"/>
      <c r="D1994" s="1692"/>
      <c r="E1994" s="246"/>
      <c r="F1994" s="246"/>
      <c r="G1994" s="246"/>
      <c r="H1994" s="246"/>
      <c r="I1994" s="246"/>
    </row>
    <row r="1995" spans="1:9" ht="32.25" customHeight="1">
      <c r="A1995" s="248" t="s">
        <v>4116</v>
      </c>
      <c r="B1995" s="1688" t="s">
        <v>4117</v>
      </c>
      <c r="C1995" s="1653"/>
      <c r="D1995" s="246"/>
      <c r="E1995" s="246"/>
      <c r="F1995" s="246"/>
      <c r="G1995" s="246"/>
      <c r="H1995" s="246"/>
      <c r="I1995" s="246"/>
    </row>
    <row r="1996" spans="1:9" ht="15" customHeight="1">
      <c r="A1996" s="264">
        <v>4</v>
      </c>
      <c r="B1996" s="265" t="s">
        <v>2134</v>
      </c>
      <c r="C1996" s="249"/>
      <c r="D1996" s="249"/>
      <c r="E1996" s="249"/>
      <c r="F1996" s="249"/>
      <c r="G1996" s="249"/>
      <c r="H1996" s="249"/>
      <c r="I1996" s="249"/>
    </row>
    <row r="1997" spans="1:9" ht="19.5" customHeight="1">
      <c r="A1997" s="250" t="s">
        <v>266</v>
      </c>
      <c r="B1997" s="67" t="s">
        <v>3532</v>
      </c>
      <c r="C1997" s="246"/>
      <c r="D1997" s="246"/>
      <c r="E1997" s="246"/>
      <c r="F1997" s="246"/>
      <c r="G1997" s="246"/>
      <c r="H1997" s="246"/>
      <c r="I1997" s="246"/>
    </row>
    <row r="1998" spans="1:9" ht="15" customHeight="1">
      <c r="A1998" s="251"/>
      <c r="B1998" s="84" t="s">
        <v>4210</v>
      </c>
      <c r="C1998" s="252" t="s">
        <v>185</v>
      </c>
      <c r="D1998" s="252" t="s">
        <v>185</v>
      </c>
      <c r="E1998" s="252" t="s">
        <v>185</v>
      </c>
      <c r="F1998" s="252" t="s">
        <v>185</v>
      </c>
      <c r="G1998" s="252" t="s">
        <v>185</v>
      </c>
      <c r="H1998" s="252">
        <v>0.7</v>
      </c>
      <c r="I1998" s="252" t="s">
        <v>185</v>
      </c>
    </row>
    <row r="1999" spans="1:9" ht="15.75">
      <c r="A1999" s="251"/>
      <c r="B1999" s="84" t="s">
        <v>4211</v>
      </c>
      <c r="C1999" s="258">
        <v>150</v>
      </c>
      <c r="D1999" s="258">
        <v>65</v>
      </c>
      <c r="E1999" s="258" t="s">
        <v>185</v>
      </c>
      <c r="F1999" s="258" t="s">
        <v>185</v>
      </c>
      <c r="G1999" s="258">
        <v>65</v>
      </c>
      <c r="H1999" s="258">
        <v>790</v>
      </c>
      <c r="I1999" s="258" t="s">
        <v>4212</v>
      </c>
    </row>
    <row r="2000" spans="1:9" ht="17.100000000000001" customHeight="1">
      <c r="A2000" s="246"/>
      <c r="B2000" s="247" t="s">
        <v>3535</v>
      </c>
      <c r="C2000" s="253">
        <v>150</v>
      </c>
      <c r="D2000" s="253">
        <v>65</v>
      </c>
      <c r="E2000" s="253" t="s">
        <v>185</v>
      </c>
      <c r="F2000" s="253" t="s">
        <v>185</v>
      </c>
      <c r="G2000" s="253">
        <v>65</v>
      </c>
      <c r="H2000" s="253">
        <v>790.7</v>
      </c>
      <c r="I2000" s="253" t="s">
        <v>4212</v>
      </c>
    </row>
    <row r="2001" spans="1:9" ht="17.100000000000001" customHeight="1">
      <c r="A2001" s="268"/>
      <c r="B2001" s="247" t="s">
        <v>283</v>
      </c>
      <c r="C2001" s="261">
        <v>150</v>
      </c>
      <c r="D2001" s="261">
        <v>65</v>
      </c>
      <c r="E2001" s="261" t="s">
        <v>185</v>
      </c>
      <c r="F2001" s="261" t="s">
        <v>185</v>
      </c>
      <c r="G2001" s="261">
        <v>65</v>
      </c>
      <c r="H2001" s="261">
        <v>790.7</v>
      </c>
      <c r="I2001" s="261" t="s">
        <v>4212</v>
      </c>
    </row>
    <row r="2002" spans="1:9" ht="15" customHeight="1">
      <c r="A2002" s="264">
        <v>80</v>
      </c>
      <c r="B2002" s="265" t="s">
        <v>468</v>
      </c>
      <c r="C2002" s="249"/>
      <c r="D2002" s="249"/>
      <c r="E2002" s="249"/>
      <c r="F2002" s="249"/>
      <c r="G2002" s="249"/>
      <c r="H2002" s="249"/>
      <c r="I2002" s="249"/>
    </row>
    <row r="2003" spans="1:9" ht="15.75">
      <c r="A2003" s="250" t="s">
        <v>266</v>
      </c>
      <c r="B2003" s="67" t="s">
        <v>3532</v>
      </c>
      <c r="C2003" s="246"/>
      <c r="D2003" s="246"/>
      <c r="E2003" s="246"/>
      <c r="F2003" s="246"/>
      <c r="G2003" s="246"/>
      <c r="H2003" s="246"/>
      <c r="I2003" s="246"/>
    </row>
    <row r="2004" spans="1:9" ht="25.5" customHeight="1">
      <c r="A2004" s="251"/>
      <c r="B2004" s="84" t="s">
        <v>4213</v>
      </c>
      <c r="C2004" s="252" t="s">
        <v>185</v>
      </c>
      <c r="D2004" s="252" t="s">
        <v>185</v>
      </c>
      <c r="E2004" s="252" t="s">
        <v>185</v>
      </c>
      <c r="F2004" s="252" t="s">
        <v>185</v>
      </c>
      <c r="G2004" s="252" t="s">
        <v>185</v>
      </c>
      <c r="H2004" s="252">
        <v>926.71</v>
      </c>
      <c r="I2004" s="252" t="s">
        <v>185</v>
      </c>
    </row>
    <row r="2005" spans="1:9" ht="15.75">
      <c r="A2005" s="251"/>
      <c r="B2005" s="84" t="s">
        <v>4214</v>
      </c>
      <c r="C2005" s="252" t="s">
        <v>185</v>
      </c>
      <c r="D2005" s="252" t="s">
        <v>185</v>
      </c>
      <c r="E2005" s="252" t="s">
        <v>185</v>
      </c>
      <c r="F2005" s="252" t="s">
        <v>185</v>
      </c>
      <c r="G2005" s="252" t="s">
        <v>185</v>
      </c>
      <c r="H2005" s="252">
        <v>652.07000000000005</v>
      </c>
      <c r="I2005" s="252" t="s">
        <v>185</v>
      </c>
    </row>
    <row r="2006" spans="1:9" ht="18.75" customHeight="1">
      <c r="A2006" s="251"/>
      <c r="B2006" s="84" t="s">
        <v>4215</v>
      </c>
      <c r="C2006" s="252">
        <v>100</v>
      </c>
      <c r="D2006" s="252">
        <v>100</v>
      </c>
      <c r="E2006" s="252" t="s">
        <v>185</v>
      </c>
      <c r="F2006" s="252" t="s">
        <v>185</v>
      </c>
      <c r="G2006" s="252">
        <v>100</v>
      </c>
      <c r="H2006" s="252">
        <v>700</v>
      </c>
      <c r="I2006" s="252" t="s">
        <v>185</v>
      </c>
    </row>
    <row r="2007" spans="1:9" ht="25.5" customHeight="1">
      <c r="A2007" s="251"/>
      <c r="B2007" s="84" t="s">
        <v>4216</v>
      </c>
      <c r="C2007" s="252">
        <v>500</v>
      </c>
      <c r="D2007" s="252">
        <v>500</v>
      </c>
      <c r="E2007" s="252" t="s">
        <v>185</v>
      </c>
      <c r="F2007" s="252" t="s">
        <v>185</v>
      </c>
      <c r="G2007" s="252">
        <v>500</v>
      </c>
      <c r="H2007" s="252">
        <v>2501</v>
      </c>
      <c r="I2007" s="252" t="s">
        <v>185</v>
      </c>
    </row>
    <row r="2008" spans="1:9" ht="15.75">
      <c r="A2008" s="262"/>
      <c r="B2008" s="254" t="s">
        <v>3535</v>
      </c>
      <c r="C2008" s="253">
        <v>600</v>
      </c>
      <c r="D2008" s="253">
        <v>600</v>
      </c>
      <c r="E2008" s="253" t="s">
        <v>185</v>
      </c>
      <c r="F2008" s="253" t="s">
        <v>185</v>
      </c>
      <c r="G2008" s="253">
        <v>600</v>
      </c>
      <c r="H2008" s="253">
        <v>4779.78</v>
      </c>
      <c r="I2008" s="253" t="s">
        <v>185</v>
      </c>
    </row>
    <row r="2009" spans="1:9" ht="17.100000000000001" customHeight="1">
      <c r="A2009" s="246"/>
      <c r="B2009" s="246"/>
      <c r="C2009" s="246"/>
      <c r="D2009" s="246"/>
      <c r="E2009" s="246"/>
      <c r="F2009" s="246"/>
      <c r="G2009" s="246"/>
      <c r="H2009" s="246"/>
      <c r="I2009" s="246"/>
    </row>
    <row r="2010" spans="1:9" ht="17.100000000000001" customHeight="1">
      <c r="A2010" s="246"/>
      <c r="B2010" s="246"/>
      <c r="C2010" s="246"/>
      <c r="D2010" s="246"/>
      <c r="E2010" s="246"/>
      <c r="F2010" s="246"/>
      <c r="G2010" s="246"/>
      <c r="H2010" s="246"/>
      <c r="I2010" s="246"/>
    </row>
    <row r="2011" spans="1:9" ht="17.100000000000001" customHeight="1">
      <c r="A2011" s="1647" t="s">
        <v>3301</v>
      </c>
      <c r="B2011" s="1647"/>
      <c r="C2011" s="1647"/>
      <c r="D2011" s="1647"/>
      <c r="E2011" s="1647"/>
      <c r="F2011" s="1647"/>
      <c r="G2011" s="1647"/>
      <c r="H2011" s="1647"/>
      <c r="I2011" s="1647"/>
    </row>
    <row r="2012" spans="1:9" ht="17.100000000000001" customHeight="1">
      <c r="A2012" s="1699" t="s">
        <v>3261</v>
      </c>
      <c r="B2012" s="1699"/>
      <c r="C2012" s="1699"/>
      <c r="D2012" s="1699"/>
      <c r="E2012" s="1699"/>
      <c r="F2012" s="1699"/>
      <c r="G2012" s="1699"/>
      <c r="H2012" s="1699"/>
      <c r="I2012" s="1699"/>
    </row>
    <row r="2013" spans="1:9" ht="17.100000000000001" customHeight="1">
      <c r="A2013" s="58"/>
      <c r="B2013" s="58" t="s">
        <v>3262</v>
      </c>
      <c r="C2013" s="58" t="s">
        <v>1159</v>
      </c>
      <c r="D2013" s="1674" t="s">
        <v>3263</v>
      </c>
      <c r="E2013" s="1651"/>
      <c r="F2013" s="1651"/>
      <c r="G2013" s="1651"/>
      <c r="H2013" s="58" t="s">
        <v>1159</v>
      </c>
      <c r="I2013" s="58" t="s">
        <v>1</v>
      </c>
    </row>
    <row r="2014" spans="1:9" ht="17.100000000000001" customHeight="1">
      <c r="A2014" s="246"/>
      <c r="B2014" s="246"/>
      <c r="C2014" s="72" t="s">
        <v>3264</v>
      </c>
      <c r="D2014" s="72" t="s">
        <v>1154</v>
      </c>
      <c r="E2014" s="72" t="s">
        <v>15</v>
      </c>
      <c r="F2014" s="72" t="s">
        <v>1155</v>
      </c>
      <c r="G2014" s="72" t="s">
        <v>1156</v>
      </c>
      <c r="H2014" s="72" t="s">
        <v>3265</v>
      </c>
      <c r="I2014" s="72" t="s">
        <v>3266</v>
      </c>
    </row>
    <row r="2015" spans="1:9" ht="17.100000000000001" customHeight="1">
      <c r="A2015" s="246"/>
      <c r="B2015" s="246"/>
      <c r="C2015" s="72" t="s">
        <v>5</v>
      </c>
      <c r="D2015" s="72" t="s">
        <v>1159</v>
      </c>
      <c r="E2015" s="72" t="s">
        <v>15</v>
      </c>
      <c r="F2015" s="72" t="s">
        <v>1160</v>
      </c>
      <c r="G2015" s="246"/>
      <c r="H2015" s="72" t="s">
        <v>4</v>
      </c>
      <c r="I2015" s="72" t="s">
        <v>6</v>
      </c>
    </row>
    <row r="2016" spans="1:9" ht="17.100000000000001" customHeight="1">
      <c r="A2016" s="246"/>
      <c r="B2016" s="246"/>
      <c r="C2016" s="246"/>
      <c r="D2016" s="246"/>
      <c r="E2016" s="246"/>
      <c r="F2016" s="72" t="s">
        <v>3267</v>
      </c>
      <c r="G2016" s="246"/>
      <c r="H2016" s="246"/>
      <c r="I2016" s="72" t="s">
        <v>3268</v>
      </c>
    </row>
    <row r="2017" spans="1:9" ht="17.100000000000001" customHeight="1">
      <c r="A2017" s="59"/>
      <c r="B2017" s="59"/>
      <c r="C2017" s="59"/>
      <c r="D2017" s="59"/>
      <c r="E2017" s="59"/>
      <c r="F2017" s="59" t="s">
        <v>3269</v>
      </c>
      <c r="G2017" s="59"/>
      <c r="H2017" s="59"/>
      <c r="I2017" s="59" t="s">
        <v>3270</v>
      </c>
    </row>
    <row r="2018" spans="1:9" ht="17.100000000000001" customHeight="1">
      <c r="A2018" s="246"/>
      <c r="B2018" s="246"/>
      <c r="C2018" s="246"/>
      <c r="D2018" s="246"/>
      <c r="E2018" s="246"/>
      <c r="F2018" s="1696" t="s">
        <v>3271</v>
      </c>
      <c r="G2018" s="1696"/>
      <c r="H2018" s="1696"/>
      <c r="I2018" s="1696"/>
    </row>
    <row r="2019" spans="1:9" ht="13.5" customHeight="1">
      <c r="A2019" s="246"/>
      <c r="B2019" s="1653" t="s">
        <v>3302</v>
      </c>
      <c r="C2019" s="1653"/>
      <c r="D2019" s="246"/>
      <c r="E2019" s="246"/>
      <c r="F2019" s="246"/>
      <c r="G2019" s="246"/>
      <c r="H2019" s="246"/>
      <c r="I2019" s="246"/>
    </row>
    <row r="2020" spans="1:9" ht="16.5" customHeight="1">
      <c r="A2020" s="247" t="s">
        <v>246</v>
      </c>
      <c r="B2020" s="1653" t="s">
        <v>3561</v>
      </c>
      <c r="C2020" s="1653"/>
      <c r="D2020" s="246"/>
      <c r="E2020" s="246"/>
      <c r="F2020" s="246"/>
      <c r="G2020" s="246"/>
      <c r="H2020" s="246"/>
      <c r="I2020" s="246"/>
    </row>
    <row r="2021" spans="1:9" ht="33.75" customHeight="1">
      <c r="A2021" s="247" t="s">
        <v>1598</v>
      </c>
      <c r="B2021" s="1653" t="s">
        <v>4217</v>
      </c>
      <c r="C2021" s="1653"/>
      <c r="D2021" s="1692"/>
      <c r="E2021" s="246"/>
      <c r="F2021" s="246"/>
      <c r="G2021" s="246"/>
      <c r="H2021" s="246"/>
      <c r="I2021" s="246"/>
    </row>
    <row r="2022" spans="1:9" ht="30.75" customHeight="1">
      <c r="A2022" s="248" t="s">
        <v>4116</v>
      </c>
      <c r="B2022" s="1688" t="s">
        <v>4218</v>
      </c>
      <c r="C2022" s="1653"/>
      <c r="D2022" s="246"/>
      <c r="E2022" s="246"/>
      <c r="F2022" s="246"/>
      <c r="G2022" s="246"/>
      <c r="H2022" s="246"/>
      <c r="I2022" s="246"/>
    </row>
    <row r="2023" spans="1:9" ht="15" customHeight="1">
      <c r="A2023" s="264">
        <v>80</v>
      </c>
      <c r="B2023" s="1693" t="s">
        <v>1745</v>
      </c>
      <c r="C2023" s="1694"/>
      <c r="D2023" s="246"/>
      <c r="E2023" s="246"/>
      <c r="F2023" s="246"/>
      <c r="G2023" s="246"/>
      <c r="H2023" s="246"/>
      <c r="I2023" s="246"/>
    </row>
    <row r="2024" spans="1:9" ht="15" customHeight="1">
      <c r="A2024" s="250" t="s">
        <v>54</v>
      </c>
      <c r="B2024" s="67" t="s">
        <v>3316</v>
      </c>
      <c r="C2024" s="246"/>
      <c r="D2024" s="246"/>
      <c r="E2024" s="246"/>
      <c r="F2024" s="246"/>
      <c r="G2024" s="246"/>
      <c r="H2024" s="246"/>
      <c r="I2024" s="246"/>
    </row>
    <row r="2025" spans="1:9" ht="15" customHeight="1">
      <c r="A2025" s="251"/>
      <c r="B2025" s="84" t="s">
        <v>3316</v>
      </c>
      <c r="C2025" s="252" t="s">
        <v>185</v>
      </c>
      <c r="D2025" s="252" t="s">
        <v>185</v>
      </c>
      <c r="E2025" s="252" t="s">
        <v>185</v>
      </c>
      <c r="F2025" s="252" t="s">
        <v>185</v>
      </c>
      <c r="G2025" s="252" t="s">
        <v>185</v>
      </c>
      <c r="H2025" s="252">
        <v>7.27</v>
      </c>
      <c r="I2025" s="252" t="s">
        <v>185</v>
      </c>
    </row>
    <row r="2026" spans="1:9" ht="13.5" customHeight="1">
      <c r="A2026" s="251"/>
      <c r="B2026" s="84" t="s">
        <v>3292</v>
      </c>
      <c r="C2026" s="252" t="s">
        <v>185</v>
      </c>
      <c r="D2026" s="252" t="s">
        <v>185</v>
      </c>
      <c r="E2026" s="252" t="s">
        <v>185</v>
      </c>
      <c r="F2026" s="252" t="s">
        <v>185</v>
      </c>
      <c r="G2026" s="252" t="s">
        <v>185</v>
      </c>
      <c r="H2026" s="252">
        <v>275</v>
      </c>
      <c r="I2026" s="252" t="s">
        <v>185</v>
      </c>
    </row>
    <row r="2027" spans="1:9" ht="17.100000000000001" customHeight="1">
      <c r="A2027" s="246"/>
      <c r="B2027" s="247" t="s">
        <v>3330</v>
      </c>
      <c r="C2027" s="253" t="s">
        <v>185</v>
      </c>
      <c r="D2027" s="253" t="s">
        <v>185</v>
      </c>
      <c r="E2027" s="253" t="s">
        <v>185</v>
      </c>
      <c r="F2027" s="253" t="s">
        <v>185</v>
      </c>
      <c r="G2027" s="253" t="s">
        <v>185</v>
      </c>
      <c r="H2027" s="253">
        <v>282.27</v>
      </c>
      <c r="I2027" s="253" t="s">
        <v>185</v>
      </c>
    </row>
    <row r="2028" spans="1:9" ht="17.100000000000001" customHeight="1">
      <c r="A2028" s="268"/>
      <c r="B2028" s="247" t="s">
        <v>365</v>
      </c>
      <c r="C2028" s="261">
        <v>600</v>
      </c>
      <c r="D2028" s="261">
        <v>600</v>
      </c>
      <c r="E2028" s="261" t="s">
        <v>185</v>
      </c>
      <c r="F2028" s="261" t="s">
        <v>185</v>
      </c>
      <c r="G2028" s="261">
        <v>600</v>
      </c>
      <c r="H2028" s="261">
        <v>5062.05</v>
      </c>
      <c r="I2028" s="261" t="s">
        <v>185</v>
      </c>
    </row>
    <row r="2029" spans="1:9" ht="17.100000000000001" customHeight="1">
      <c r="A2029" s="260"/>
      <c r="B2029" s="247" t="s">
        <v>4219</v>
      </c>
      <c r="C2029" s="261">
        <v>13567.17</v>
      </c>
      <c r="D2029" s="261">
        <v>17026.09</v>
      </c>
      <c r="E2029" s="261" t="s">
        <v>185</v>
      </c>
      <c r="F2029" s="261" t="s">
        <v>185</v>
      </c>
      <c r="G2029" s="261">
        <v>17026.09</v>
      </c>
      <c r="H2029" s="261">
        <v>281317.25</v>
      </c>
      <c r="I2029" s="261" t="s">
        <v>4220</v>
      </c>
    </row>
    <row r="2030" spans="1:9" ht="31.5">
      <c r="A2030" s="246"/>
      <c r="B2030" s="247" t="s">
        <v>4221</v>
      </c>
      <c r="C2030" s="291">
        <v>13567.17</v>
      </c>
      <c r="D2030" s="291">
        <v>17026.09</v>
      </c>
      <c r="E2030" s="291" t="s">
        <v>185</v>
      </c>
      <c r="F2030" s="291" t="s">
        <v>185</v>
      </c>
      <c r="G2030" s="291">
        <v>17026.09</v>
      </c>
      <c r="H2030" s="291">
        <v>281317.25</v>
      </c>
      <c r="I2030" s="291" t="s">
        <v>4220</v>
      </c>
    </row>
    <row r="2031" spans="1:9" ht="17.100000000000001" customHeight="1">
      <c r="A2031" s="247" t="s">
        <v>2202</v>
      </c>
      <c r="B2031" s="75" t="s">
        <v>4222</v>
      </c>
      <c r="C2031" s="246"/>
      <c r="D2031" s="246"/>
      <c r="E2031" s="246"/>
      <c r="F2031" s="246"/>
      <c r="G2031" s="246"/>
      <c r="H2031" s="246"/>
      <c r="I2031" s="246"/>
    </row>
    <row r="2032" spans="1:9" ht="17.100000000000001" customHeight="1">
      <c r="A2032" s="248" t="s">
        <v>4223</v>
      </c>
      <c r="B2032" s="75" t="s">
        <v>4224</v>
      </c>
      <c r="C2032" s="246"/>
      <c r="D2032" s="246"/>
      <c r="E2032" s="246"/>
      <c r="F2032" s="246"/>
      <c r="G2032" s="246"/>
      <c r="H2032" s="246"/>
      <c r="I2032" s="246"/>
    </row>
    <row r="2033" spans="1:9" ht="17.100000000000001" customHeight="1">
      <c r="A2033" s="264">
        <v>1</v>
      </c>
      <c r="B2033" s="265" t="s">
        <v>4225</v>
      </c>
      <c r="C2033" s="246"/>
      <c r="D2033" s="246"/>
      <c r="E2033" s="246"/>
      <c r="F2033" s="246"/>
      <c r="G2033" s="246"/>
      <c r="H2033" s="246"/>
      <c r="I2033" s="246"/>
    </row>
    <row r="2034" spans="1:9" ht="17.100000000000001" customHeight="1">
      <c r="A2034" s="259" t="s">
        <v>269</v>
      </c>
      <c r="B2034" s="67" t="s">
        <v>4226</v>
      </c>
      <c r="C2034" s="252" t="s">
        <v>185</v>
      </c>
      <c r="D2034" s="252" t="s">
        <v>185</v>
      </c>
      <c r="E2034" s="252" t="s">
        <v>185</v>
      </c>
      <c r="F2034" s="252" t="s">
        <v>185</v>
      </c>
      <c r="G2034" s="252" t="s">
        <v>185</v>
      </c>
      <c r="H2034" s="252">
        <v>1.63</v>
      </c>
      <c r="I2034" s="252" t="s">
        <v>185</v>
      </c>
    </row>
    <row r="2035" spans="1:9" ht="17.100000000000001" customHeight="1">
      <c r="A2035" s="292"/>
      <c r="B2035" s="254" t="s">
        <v>3989</v>
      </c>
      <c r="C2035" s="253" t="s">
        <v>185</v>
      </c>
      <c r="D2035" s="253" t="s">
        <v>185</v>
      </c>
      <c r="E2035" s="253" t="s">
        <v>185</v>
      </c>
      <c r="F2035" s="253" t="s">
        <v>185</v>
      </c>
      <c r="G2035" s="253" t="s">
        <v>185</v>
      </c>
      <c r="H2035" s="253">
        <v>1.63</v>
      </c>
      <c r="I2035" s="253" t="s">
        <v>185</v>
      </c>
    </row>
    <row r="2036" spans="1:9" ht="17.100000000000001" customHeight="1">
      <c r="A2036" s="259"/>
      <c r="B2036" s="247"/>
      <c r="C2036" s="255"/>
      <c r="D2036" s="255"/>
      <c r="E2036" s="255"/>
      <c r="F2036" s="255"/>
      <c r="G2036" s="255"/>
      <c r="H2036" s="255"/>
      <c r="I2036" s="255"/>
    </row>
    <row r="2037" spans="1:9" ht="17.100000000000001" customHeight="1">
      <c r="A2037" s="1647" t="s">
        <v>3301</v>
      </c>
      <c r="B2037" s="1647"/>
      <c r="C2037" s="1647"/>
      <c r="D2037" s="1647"/>
      <c r="E2037" s="1647"/>
      <c r="F2037" s="1647"/>
      <c r="G2037" s="1647"/>
      <c r="H2037" s="1647"/>
      <c r="I2037" s="1647"/>
    </row>
    <row r="2038" spans="1:9" ht="12.75" customHeight="1">
      <c r="A2038" s="1699" t="s">
        <v>3261</v>
      </c>
      <c r="B2038" s="1699"/>
      <c r="C2038" s="1699"/>
      <c r="D2038" s="1699"/>
      <c r="E2038" s="1699"/>
      <c r="F2038" s="1699"/>
      <c r="G2038" s="1699"/>
      <c r="H2038" s="1699"/>
      <c r="I2038" s="1699"/>
    </row>
    <row r="2039" spans="1:9" ht="17.100000000000001" customHeight="1">
      <c r="A2039" s="58"/>
      <c r="B2039" s="58" t="s">
        <v>3262</v>
      </c>
      <c r="C2039" s="58" t="s">
        <v>1159</v>
      </c>
      <c r="D2039" s="1674" t="s">
        <v>3263</v>
      </c>
      <c r="E2039" s="1651"/>
      <c r="F2039" s="1651"/>
      <c r="G2039" s="1651"/>
      <c r="H2039" s="58" t="s">
        <v>1159</v>
      </c>
      <c r="I2039" s="58" t="s">
        <v>1</v>
      </c>
    </row>
    <row r="2040" spans="1:9" ht="17.100000000000001" customHeight="1">
      <c r="A2040" s="246"/>
      <c r="B2040" s="246"/>
      <c r="C2040" s="72" t="s">
        <v>3264</v>
      </c>
      <c r="D2040" s="72" t="s">
        <v>1154</v>
      </c>
      <c r="E2040" s="72" t="s">
        <v>15</v>
      </c>
      <c r="F2040" s="72" t="s">
        <v>1155</v>
      </c>
      <c r="G2040" s="72" t="s">
        <v>1156</v>
      </c>
      <c r="H2040" s="72" t="s">
        <v>3265</v>
      </c>
      <c r="I2040" s="72" t="s">
        <v>3266</v>
      </c>
    </row>
    <row r="2041" spans="1:9" ht="17.100000000000001" customHeight="1">
      <c r="A2041" s="246"/>
      <c r="B2041" s="246"/>
      <c r="C2041" s="72" t="s">
        <v>5</v>
      </c>
      <c r="D2041" s="72" t="s">
        <v>1159</v>
      </c>
      <c r="E2041" s="72" t="s">
        <v>15</v>
      </c>
      <c r="F2041" s="72" t="s">
        <v>1160</v>
      </c>
      <c r="G2041" s="246"/>
      <c r="H2041" s="72" t="s">
        <v>4</v>
      </c>
      <c r="I2041" s="72" t="s">
        <v>6</v>
      </c>
    </row>
    <row r="2042" spans="1:9" ht="17.100000000000001" customHeight="1">
      <c r="A2042" s="246"/>
      <c r="B2042" s="246"/>
      <c r="C2042" s="246"/>
      <c r="D2042" s="246"/>
      <c r="E2042" s="246"/>
      <c r="F2042" s="72" t="s">
        <v>3267</v>
      </c>
      <c r="G2042" s="246"/>
      <c r="H2042" s="246"/>
      <c r="I2042" s="72" t="s">
        <v>3268</v>
      </c>
    </row>
    <row r="2043" spans="1:9" ht="17.100000000000001" customHeight="1">
      <c r="A2043" s="59"/>
      <c r="B2043" s="59"/>
      <c r="C2043" s="59"/>
      <c r="D2043" s="59"/>
      <c r="E2043" s="59"/>
      <c r="F2043" s="59" t="s">
        <v>3269</v>
      </c>
      <c r="G2043" s="59"/>
      <c r="H2043" s="59"/>
      <c r="I2043" s="59" t="s">
        <v>3270</v>
      </c>
    </row>
    <row r="2044" spans="1:9" ht="15.75">
      <c r="A2044" s="246"/>
      <c r="B2044" s="246"/>
      <c r="C2044" s="246"/>
      <c r="D2044" s="246"/>
      <c r="E2044" s="246"/>
      <c r="F2044" s="1696" t="s">
        <v>3271</v>
      </c>
      <c r="G2044" s="1696"/>
      <c r="H2044" s="1696"/>
      <c r="I2044" s="1696"/>
    </row>
    <row r="2045" spans="1:9" ht="15.75">
      <c r="A2045" s="246"/>
      <c r="B2045" s="1653" t="s">
        <v>3302</v>
      </c>
      <c r="C2045" s="1653"/>
      <c r="D2045" s="246"/>
      <c r="E2045" s="246"/>
      <c r="F2045" s="246"/>
      <c r="G2045" s="246"/>
      <c r="H2045" s="246"/>
      <c r="I2045" s="246"/>
    </row>
    <row r="2046" spans="1:9" ht="15.75">
      <c r="A2046" s="247" t="s">
        <v>246</v>
      </c>
      <c r="B2046" s="1653" t="s">
        <v>3561</v>
      </c>
      <c r="C2046" s="1653"/>
      <c r="D2046" s="246"/>
      <c r="E2046" s="246"/>
      <c r="F2046" s="246"/>
      <c r="G2046" s="246"/>
      <c r="H2046" s="246"/>
      <c r="I2046" s="246"/>
    </row>
    <row r="2047" spans="1:9" ht="17.100000000000001" customHeight="1">
      <c r="A2047" s="247" t="s">
        <v>2202</v>
      </c>
      <c r="B2047" s="1653" t="s">
        <v>4227</v>
      </c>
      <c r="C2047" s="1653"/>
      <c r="D2047" s="246"/>
      <c r="E2047" s="246"/>
      <c r="F2047" s="246"/>
      <c r="G2047" s="246"/>
      <c r="H2047" s="246"/>
      <c r="I2047" s="246"/>
    </row>
    <row r="2048" spans="1:9" ht="14.25" customHeight="1">
      <c r="A2048" s="248" t="s">
        <v>4223</v>
      </c>
      <c r="B2048" s="1653" t="s">
        <v>4228</v>
      </c>
      <c r="C2048" s="1653"/>
      <c r="D2048" s="246"/>
      <c r="E2048" s="246"/>
      <c r="F2048" s="246"/>
      <c r="G2048" s="246"/>
      <c r="H2048" s="246"/>
      <c r="I2048" s="246"/>
    </row>
    <row r="2049" spans="1:9" ht="13.5" customHeight="1">
      <c r="A2049" s="264">
        <v>1</v>
      </c>
      <c r="B2049" s="265" t="s">
        <v>4229</v>
      </c>
      <c r="C2049" s="246"/>
      <c r="D2049" s="246"/>
      <c r="E2049" s="246"/>
      <c r="F2049" s="246"/>
      <c r="G2049" s="246"/>
      <c r="H2049" s="246"/>
      <c r="I2049" s="246"/>
    </row>
    <row r="2050" spans="1:9" ht="15" customHeight="1">
      <c r="A2050" s="250" t="s">
        <v>1047</v>
      </c>
      <c r="B2050" s="67" t="s">
        <v>642</v>
      </c>
      <c r="C2050" s="246"/>
      <c r="D2050" s="246"/>
      <c r="E2050" s="246"/>
      <c r="F2050" s="246"/>
      <c r="G2050" s="246"/>
      <c r="H2050" s="246"/>
      <c r="I2050" s="246"/>
    </row>
    <row r="2051" spans="1:9" ht="15.75">
      <c r="A2051" s="251"/>
      <c r="B2051" s="84" t="s">
        <v>3292</v>
      </c>
      <c r="C2051" s="252" t="s">
        <v>4230</v>
      </c>
      <c r="D2051" s="252">
        <v>2192.96</v>
      </c>
      <c r="E2051" s="252" t="s">
        <v>185</v>
      </c>
      <c r="F2051" s="252" t="s">
        <v>185</v>
      </c>
      <c r="G2051" s="252">
        <v>2192.96</v>
      </c>
      <c r="H2051" s="252">
        <v>3879.05</v>
      </c>
      <c r="I2051" s="252" t="s">
        <v>4231</v>
      </c>
    </row>
    <row r="2052" spans="1:9" ht="25.5" customHeight="1">
      <c r="A2052" s="251"/>
      <c r="B2052" s="84" t="s">
        <v>3550</v>
      </c>
      <c r="C2052" s="252" t="s">
        <v>185</v>
      </c>
      <c r="D2052" s="252" t="s">
        <v>185</v>
      </c>
      <c r="E2052" s="252" t="s">
        <v>185</v>
      </c>
      <c r="F2052" s="252" t="s">
        <v>185</v>
      </c>
      <c r="G2052" s="252" t="s">
        <v>185</v>
      </c>
      <c r="H2052" s="252">
        <v>912.49</v>
      </c>
      <c r="I2052" s="252" t="s">
        <v>185</v>
      </c>
    </row>
    <row r="2053" spans="1:9" ht="15.75">
      <c r="A2053" s="251"/>
      <c r="B2053" s="84" t="s">
        <v>3597</v>
      </c>
      <c r="C2053" s="252">
        <v>1557.86</v>
      </c>
      <c r="D2053" s="252" t="s">
        <v>185</v>
      </c>
      <c r="E2053" s="252" t="s">
        <v>185</v>
      </c>
      <c r="F2053" s="252" t="s">
        <v>185</v>
      </c>
      <c r="G2053" s="252" t="s">
        <v>185</v>
      </c>
      <c r="H2053" s="252">
        <v>5020.21</v>
      </c>
      <c r="I2053" s="252" t="s">
        <v>185</v>
      </c>
    </row>
    <row r="2054" spans="1:9" ht="38.25" customHeight="1">
      <c r="A2054" s="251"/>
      <c r="B2054" s="84" t="s">
        <v>4232</v>
      </c>
      <c r="C2054" s="252">
        <v>728</v>
      </c>
      <c r="D2054" s="252">
        <v>145.22999999999999</v>
      </c>
      <c r="E2054" s="252" t="s">
        <v>185</v>
      </c>
      <c r="F2054" s="252" t="s">
        <v>185</v>
      </c>
      <c r="G2054" s="252">
        <v>145.22999999999999</v>
      </c>
      <c r="H2054" s="252">
        <v>882.07</v>
      </c>
      <c r="I2054" s="252" t="s">
        <v>4233</v>
      </c>
    </row>
    <row r="2055" spans="1:9" ht="15" customHeight="1">
      <c r="A2055" s="246"/>
      <c r="B2055" s="247" t="s">
        <v>3478</v>
      </c>
      <c r="C2055" s="253">
        <v>1557.86</v>
      </c>
      <c r="D2055" s="253">
        <v>2338.19</v>
      </c>
      <c r="E2055" s="253" t="s">
        <v>185</v>
      </c>
      <c r="F2055" s="253" t="s">
        <v>185</v>
      </c>
      <c r="G2055" s="253">
        <v>2338.19</v>
      </c>
      <c r="H2055" s="253">
        <v>10693.81</v>
      </c>
      <c r="I2055" s="253" t="s">
        <v>4234</v>
      </c>
    </row>
    <row r="2056" spans="1:9" ht="15" customHeight="1">
      <c r="A2056" s="250" t="s">
        <v>54</v>
      </c>
      <c r="B2056" s="67" t="s">
        <v>3316</v>
      </c>
      <c r="C2056" s="246"/>
      <c r="D2056" s="246"/>
      <c r="E2056" s="246"/>
      <c r="F2056" s="246"/>
      <c r="G2056" s="246"/>
      <c r="H2056" s="246"/>
      <c r="I2056" s="246"/>
    </row>
    <row r="2057" spans="1:9" ht="13.5" customHeight="1">
      <c r="A2057" s="251"/>
      <c r="B2057" s="84" t="s">
        <v>3292</v>
      </c>
      <c r="C2057" s="252" t="s">
        <v>185</v>
      </c>
      <c r="D2057" s="252" t="s">
        <v>185</v>
      </c>
      <c r="E2057" s="252" t="s">
        <v>185</v>
      </c>
      <c r="F2057" s="252" t="s">
        <v>185</v>
      </c>
      <c r="G2057" s="252" t="s">
        <v>185</v>
      </c>
      <c r="H2057" s="252">
        <v>11.6</v>
      </c>
      <c r="I2057" s="252" t="s">
        <v>185</v>
      </c>
    </row>
    <row r="2058" spans="1:9" ht="17.100000000000001" customHeight="1">
      <c r="A2058" s="246"/>
      <c r="B2058" s="247" t="s">
        <v>3330</v>
      </c>
      <c r="C2058" s="253" t="s">
        <v>185</v>
      </c>
      <c r="D2058" s="253" t="s">
        <v>185</v>
      </c>
      <c r="E2058" s="253" t="s">
        <v>185</v>
      </c>
      <c r="F2058" s="253" t="s">
        <v>185</v>
      </c>
      <c r="G2058" s="253" t="s">
        <v>185</v>
      </c>
      <c r="H2058" s="253">
        <v>11.6</v>
      </c>
      <c r="I2058" s="253" t="s">
        <v>185</v>
      </c>
    </row>
    <row r="2059" spans="1:9" ht="13.5" customHeight="1">
      <c r="A2059" s="246"/>
      <c r="B2059" s="247" t="s">
        <v>110</v>
      </c>
      <c r="C2059" s="261">
        <v>1557.86</v>
      </c>
      <c r="D2059" s="261">
        <v>2338.19</v>
      </c>
      <c r="E2059" s="261" t="s">
        <v>185</v>
      </c>
      <c r="F2059" s="261" t="s">
        <v>185</v>
      </c>
      <c r="G2059" s="261">
        <v>2338.19</v>
      </c>
      <c r="H2059" s="261">
        <v>10707.04</v>
      </c>
      <c r="I2059" s="261" t="s">
        <v>4234</v>
      </c>
    </row>
    <row r="2060" spans="1:9" ht="12.75" customHeight="1">
      <c r="A2060" s="264">
        <v>2</v>
      </c>
      <c r="B2060" s="265" t="s">
        <v>2208</v>
      </c>
      <c r="C2060" s="246"/>
      <c r="D2060" s="246"/>
      <c r="E2060" s="246"/>
      <c r="F2060" s="246"/>
      <c r="G2060" s="246"/>
      <c r="H2060" s="246"/>
      <c r="I2060" s="246"/>
    </row>
    <row r="2061" spans="1:9" ht="15" customHeight="1">
      <c r="A2061" s="259" t="s">
        <v>28</v>
      </c>
      <c r="B2061" s="67" t="s">
        <v>4235</v>
      </c>
      <c r="C2061" s="252" t="s">
        <v>185</v>
      </c>
      <c r="D2061" s="252" t="s">
        <v>185</v>
      </c>
      <c r="E2061" s="252" t="s">
        <v>185</v>
      </c>
      <c r="F2061" s="252" t="s">
        <v>185</v>
      </c>
      <c r="G2061" s="252" t="s">
        <v>185</v>
      </c>
      <c r="H2061" s="252">
        <v>238.11</v>
      </c>
      <c r="I2061" s="252" t="s">
        <v>185</v>
      </c>
    </row>
    <row r="2062" spans="1:9" ht="13.5" customHeight="1">
      <c r="A2062" s="246"/>
      <c r="B2062" s="247" t="s">
        <v>3662</v>
      </c>
      <c r="C2062" s="253" t="s">
        <v>185</v>
      </c>
      <c r="D2062" s="253" t="s">
        <v>185</v>
      </c>
      <c r="E2062" s="253" t="s">
        <v>185</v>
      </c>
      <c r="F2062" s="253" t="s">
        <v>185</v>
      </c>
      <c r="G2062" s="253" t="s">
        <v>185</v>
      </c>
      <c r="H2062" s="253">
        <v>238.11</v>
      </c>
      <c r="I2062" s="253" t="s">
        <v>185</v>
      </c>
    </row>
    <row r="2063" spans="1:9" ht="15" customHeight="1">
      <c r="A2063" s="250" t="s">
        <v>31</v>
      </c>
      <c r="B2063" s="67" t="s">
        <v>4236</v>
      </c>
      <c r="C2063" s="246"/>
      <c r="D2063" s="246"/>
      <c r="E2063" s="246"/>
      <c r="F2063" s="246"/>
      <c r="G2063" s="246"/>
      <c r="H2063" s="246"/>
      <c r="I2063" s="246"/>
    </row>
    <row r="2064" spans="1:9" ht="15" customHeight="1">
      <c r="A2064" s="251"/>
      <c r="B2064" s="84" t="s">
        <v>4236</v>
      </c>
      <c r="C2064" s="252" t="s">
        <v>185</v>
      </c>
      <c r="D2064" s="252" t="s">
        <v>185</v>
      </c>
      <c r="E2064" s="252" t="s">
        <v>185</v>
      </c>
      <c r="F2064" s="252" t="s">
        <v>185</v>
      </c>
      <c r="G2064" s="252" t="s">
        <v>185</v>
      </c>
      <c r="H2064" s="252">
        <v>100</v>
      </c>
      <c r="I2064" s="252" t="s">
        <v>185</v>
      </c>
    </row>
    <row r="2065" spans="1:9" ht="15" customHeight="1">
      <c r="A2065" s="251"/>
      <c r="B2065" s="84" t="s">
        <v>4237</v>
      </c>
      <c r="C2065" s="252" t="s">
        <v>185</v>
      </c>
      <c r="D2065" s="252" t="s">
        <v>185</v>
      </c>
      <c r="E2065" s="252" t="s">
        <v>185</v>
      </c>
      <c r="F2065" s="252" t="s">
        <v>185</v>
      </c>
      <c r="G2065" s="252" t="s">
        <v>185</v>
      </c>
      <c r="H2065" s="252">
        <v>60</v>
      </c>
      <c r="I2065" s="252" t="s">
        <v>185</v>
      </c>
    </row>
    <row r="2066" spans="1:9" ht="15.75">
      <c r="A2066" s="262"/>
      <c r="B2066" s="254" t="s">
        <v>3344</v>
      </c>
      <c r="C2066" s="253" t="s">
        <v>185</v>
      </c>
      <c r="D2066" s="253" t="s">
        <v>185</v>
      </c>
      <c r="E2066" s="253" t="s">
        <v>185</v>
      </c>
      <c r="F2066" s="253" t="s">
        <v>185</v>
      </c>
      <c r="G2066" s="253" t="s">
        <v>185</v>
      </c>
      <c r="H2066" s="253">
        <v>160</v>
      </c>
      <c r="I2066" s="253" t="s">
        <v>185</v>
      </c>
    </row>
    <row r="2067" spans="1:9" ht="17.100000000000001" customHeight="1">
      <c r="A2067" s="1647" t="s">
        <v>3301</v>
      </c>
      <c r="B2067" s="1647"/>
      <c r="C2067" s="1647"/>
      <c r="D2067" s="1647"/>
      <c r="E2067" s="1647"/>
      <c r="F2067" s="1647"/>
      <c r="G2067" s="1647"/>
      <c r="H2067" s="1647"/>
      <c r="I2067" s="1647"/>
    </row>
    <row r="2068" spans="1:9" ht="17.100000000000001" customHeight="1">
      <c r="A2068" s="1699" t="s">
        <v>3261</v>
      </c>
      <c r="B2068" s="1699"/>
      <c r="C2068" s="1699"/>
      <c r="D2068" s="1699"/>
      <c r="E2068" s="1699"/>
      <c r="F2068" s="1699"/>
      <c r="G2068" s="1699"/>
      <c r="H2068" s="1699"/>
      <c r="I2068" s="1699"/>
    </row>
    <row r="2069" spans="1:9" ht="17.100000000000001" customHeight="1">
      <c r="A2069" s="58"/>
      <c r="B2069" s="58" t="s">
        <v>3262</v>
      </c>
      <c r="C2069" s="58" t="s">
        <v>1159</v>
      </c>
      <c r="D2069" s="1674" t="s">
        <v>3263</v>
      </c>
      <c r="E2069" s="1651"/>
      <c r="F2069" s="1651"/>
      <c r="G2069" s="1651"/>
      <c r="H2069" s="58" t="s">
        <v>1159</v>
      </c>
      <c r="I2069" s="58" t="s">
        <v>1</v>
      </c>
    </row>
    <row r="2070" spans="1:9" ht="17.100000000000001" customHeight="1">
      <c r="A2070" s="246"/>
      <c r="B2070" s="246"/>
      <c r="C2070" s="72" t="s">
        <v>3264</v>
      </c>
      <c r="D2070" s="72" t="s">
        <v>1154</v>
      </c>
      <c r="E2070" s="72" t="s">
        <v>15</v>
      </c>
      <c r="F2070" s="72" t="s">
        <v>1155</v>
      </c>
      <c r="G2070" s="72" t="s">
        <v>1156</v>
      </c>
      <c r="H2070" s="72" t="s">
        <v>3265</v>
      </c>
      <c r="I2070" s="72" t="s">
        <v>3266</v>
      </c>
    </row>
    <row r="2071" spans="1:9" ht="17.100000000000001" customHeight="1">
      <c r="A2071" s="246"/>
      <c r="B2071" s="246"/>
      <c r="C2071" s="72" t="s">
        <v>5</v>
      </c>
      <c r="D2071" s="72" t="s">
        <v>1159</v>
      </c>
      <c r="E2071" s="72" t="s">
        <v>15</v>
      </c>
      <c r="F2071" s="72" t="s">
        <v>1160</v>
      </c>
      <c r="G2071" s="246"/>
      <c r="H2071" s="72" t="s">
        <v>4</v>
      </c>
      <c r="I2071" s="72" t="s">
        <v>6</v>
      </c>
    </row>
    <row r="2072" spans="1:9" ht="17.100000000000001" customHeight="1">
      <c r="A2072" s="246"/>
      <c r="B2072" s="246"/>
      <c r="C2072" s="246"/>
      <c r="D2072" s="246"/>
      <c r="E2072" s="246"/>
      <c r="F2072" s="72" t="s">
        <v>3267</v>
      </c>
      <c r="G2072" s="246"/>
      <c r="H2072" s="246"/>
      <c r="I2072" s="72" t="s">
        <v>3268</v>
      </c>
    </row>
    <row r="2073" spans="1:9" ht="17.100000000000001" customHeight="1">
      <c r="A2073" s="59"/>
      <c r="B2073" s="59"/>
      <c r="C2073" s="59"/>
      <c r="D2073" s="59"/>
      <c r="E2073" s="59"/>
      <c r="F2073" s="59" t="s">
        <v>3269</v>
      </c>
      <c r="G2073" s="59"/>
      <c r="H2073" s="59"/>
      <c r="I2073" s="59" t="s">
        <v>3270</v>
      </c>
    </row>
    <row r="2074" spans="1:9" ht="17.100000000000001" customHeight="1">
      <c r="A2074" s="246"/>
      <c r="B2074" s="246"/>
      <c r="C2074" s="246"/>
      <c r="D2074" s="246"/>
      <c r="E2074" s="246"/>
      <c r="F2074" s="1696" t="s">
        <v>3271</v>
      </c>
      <c r="G2074" s="1696"/>
      <c r="H2074" s="1696"/>
      <c r="I2074" s="1696"/>
    </row>
    <row r="2075" spans="1:9" ht="15.75">
      <c r="A2075" s="246"/>
      <c r="B2075" s="1653" t="s">
        <v>3302</v>
      </c>
      <c r="C2075" s="1653"/>
      <c r="D2075" s="246"/>
      <c r="E2075" s="246"/>
      <c r="F2075" s="246"/>
      <c r="G2075" s="246"/>
      <c r="H2075" s="246"/>
      <c r="I2075" s="246"/>
    </row>
    <row r="2076" spans="1:9" ht="15.75">
      <c r="A2076" s="247" t="s">
        <v>246</v>
      </c>
      <c r="B2076" s="1653" t="s">
        <v>3561</v>
      </c>
      <c r="C2076" s="1653"/>
      <c r="D2076" s="246"/>
      <c r="E2076" s="246"/>
      <c r="F2076" s="246"/>
      <c r="G2076" s="246"/>
      <c r="H2076" s="246"/>
      <c r="I2076" s="246"/>
    </row>
    <row r="2077" spans="1:9" ht="15" customHeight="1">
      <c r="A2077" s="247" t="s">
        <v>2202</v>
      </c>
      <c r="B2077" s="1653" t="s">
        <v>4238</v>
      </c>
      <c r="C2077" s="1653"/>
      <c r="D2077" s="1692"/>
      <c r="E2077" s="246"/>
      <c r="F2077" s="246"/>
      <c r="G2077" s="246"/>
      <c r="H2077" s="246"/>
      <c r="I2077" s="246"/>
    </row>
    <row r="2078" spans="1:9" ht="15.75">
      <c r="A2078" s="248" t="s">
        <v>4223</v>
      </c>
      <c r="B2078" s="1688" t="s">
        <v>4239</v>
      </c>
      <c r="C2078" s="1653"/>
      <c r="D2078" s="246"/>
      <c r="E2078" s="246"/>
      <c r="F2078" s="246"/>
      <c r="G2078" s="246"/>
      <c r="H2078" s="246"/>
      <c r="I2078" s="246"/>
    </row>
    <row r="2079" spans="1:9" ht="15" customHeight="1">
      <c r="A2079" s="264">
        <v>2</v>
      </c>
      <c r="B2079" s="1693" t="s">
        <v>4240</v>
      </c>
      <c r="C2079" s="1694"/>
      <c r="D2079" s="246"/>
      <c r="E2079" s="246"/>
      <c r="F2079" s="246"/>
      <c r="G2079" s="246"/>
      <c r="H2079" s="246"/>
      <c r="I2079" s="246"/>
    </row>
    <row r="2080" spans="1:9" ht="15.75">
      <c r="A2080" s="259" t="s">
        <v>37</v>
      </c>
      <c r="B2080" s="67" t="s">
        <v>4241</v>
      </c>
      <c r="C2080" s="252" t="s">
        <v>185</v>
      </c>
      <c r="D2080" s="252" t="s">
        <v>185</v>
      </c>
      <c r="E2080" s="252" t="s">
        <v>185</v>
      </c>
      <c r="F2080" s="252" t="s">
        <v>185</v>
      </c>
      <c r="G2080" s="252" t="s">
        <v>185</v>
      </c>
      <c r="H2080" s="252">
        <v>0.53</v>
      </c>
      <c r="I2080" s="252" t="s">
        <v>185</v>
      </c>
    </row>
    <row r="2081" spans="1:9" ht="15.75">
      <c r="A2081" s="246"/>
      <c r="B2081" s="247" t="s">
        <v>3645</v>
      </c>
      <c r="C2081" s="253" t="s">
        <v>185</v>
      </c>
      <c r="D2081" s="253" t="s">
        <v>185</v>
      </c>
      <c r="E2081" s="253" t="s">
        <v>185</v>
      </c>
      <c r="F2081" s="253" t="s">
        <v>185</v>
      </c>
      <c r="G2081" s="253" t="s">
        <v>185</v>
      </c>
      <c r="H2081" s="253">
        <v>0.53</v>
      </c>
      <c r="I2081" s="253" t="s">
        <v>185</v>
      </c>
    </row>
    <row r="2082" spans="1:9" ht="15.75">
      <c r="A2082" s="250" t="s">
        <v>266</v>
      </c>
      <c r="B2082" s="67" t="s">
        <v>3532</v>
      </c>
      <c r="C2082" s="246"/>
      <c r="D2082" s="246"/>
      <c r="E2082" s="246"/>
      <c r="F2082" s="246"/>
      <c r="G2082" s="246"/>
      <c r="H2082" s="246"/>
      <c r="I2082" s="246"/>
    </row>
    <row r="2083" spans="1:9" ht="25.5" customHeight="1">
      <c r="A2083" s="251"/>
      <c r="B2083" s="84" t="s">
        <v>4242</v>
      </c>
      <c r="C2083" s="252" t="s">
        <v>185</v>
      </c>
      <c r="D2083" s="252" t="s">
        <v>185</v>
      </c>
      <c r="E2083" s="252" t="s">
        <v>185</v>
      </c>
      <c r="F2083" s="252" t="s">
        <v>185</v>
      </c>
      <c r="G2083" s="252" t="s">
        <v>185</v>
      </c>
      <c r="H2083" s="252">
        <v>445</v>
      </c>
      <c r="I2083" s="252" t="s">
        <v>185</v>
      </c>
    </row>
    <row r="2084" spans="1:9" ht="15" customHeight="1">
      <c r="A2084" s="251"/>
      <c r="B2084" s="84" t="s">
        <v>3292</v>
      </c>
      <c r="C2084" s="252" t="s">
        <v>185</v>
      </c>
      <c r="D2084" s="252" t="s">
        <v>185</v>
      </c>
      <c r="E2084" s="252" t="s">
        <v>185</v>
      </c>
      <c r="F2084" s="252" t="s">
        <v>185</v>
      </c>
      <c r="G2084" s="252" t="s">
        <v>185</v>
      </c>
      <c r="H2084" s="252">
        <v>77</v>
      </c>
      <c r="I2084" s="252" t="s">
        <v>185</v>
      </c>
    </row>
    <row r="2085" spans="1:9" ht="25.5" customHeight="1">
      <c r="A2085" s="251"/>
      <c r="B2085" s="84" t="s">
        <v>4243</v>
      </c>
      <c r="C2085" s="252">
        <v>100</v>
      </c>
      <c r="D2085" s="252">
        <v>75</v>
      </c>
      <c r="E2085" s="252" t="s">
        <v>185</v>
      </c>
      <c r="F2085" s="252" t="s">
        <v>185</v>
      </c>
      <c r="G2085" s="252">
        <v>75</v>
      </c>
      <c r="H2085" s="252">
        <v>275</v>
      </c>
      <c r="I2085" s="252" t="s">
        <v>2148</v>
      </c>
    </row>
    <row r="2086" spans="1:9" ht="25.5" customHeight="1">
      <c r="A2086" s="251"/>
      <c r="B2086" s="84" t="s">
        <v>4243</v>
      </c>
      <c r="C2086" s="252" t="s">
        <v>185</v>
      </c>
      <c r="D2086" s="252" t="s">
        <v>185</v>
      </c>
      <c r="E2086" s="252" t="s">
        <v>185</v>
      </c>
      <c r="F2086" s="252" t="s">
        <v>185</v>
      </c>
      <c r="G2086" s="252" t="s">
        <v>185</v>
      </c>
      <c r="H2086" s="252">
        <v>100</v>
      </c>
      <c r="I2086" s="252" t="s">
        <v>185</v>
      </c>
    </row>
    <row r="2087" spans="1:9" ht="15.75">
      <c r="A2087" s="246"/>
      <c r="B2087" s="247" t="s">
        <v>3535</v>
      </c>
      <c r="C2087" s="253">
        <v>100</v>
      </c>
      <c r="D2087" s="253">
        <v>75</v>
      </c>
      <c r="E2087" s="253" t="s">
        <v>185</v>
      </c>
      <c r="F2087" s="253" t="s">
        <v>185</v>
      </c>
      <c r="G2087" s="253">
        <v>75</v>
      </c>
      <c r="H2087" s="253">
        <v>897</v>
      </c>
      <c r="I2087" s="253" t="s">
        <v>2148</v>
      </c>
    </row>
    <row r="2088" spans="1:9" ht="15" customHeight="1">
      <c r="A2088" s="250" t="s">
        <v>1076</v>
      </c>
      <c r="B2088" s="67" t="s">
        <v>1077</v>
      </c>
      <c r="C2088" s="246"/>
      <c r="D2088" s="246"/>
      <c r="E2088" s="246"/>
      <c r="F2088" s="246"/>
      <c r="G2088" s="246"/>
      <c r="H2088" s="246"/>
      <c r="I2088" s="246"/>
    </row>
    <row r="2089" spans="1:9" ht="15" customHeight="1">
      <c r="A2089" s="251"/>
      <c r="B2089" s="84" t="s">
        <v>3292</v>
      </c>
      <c r="C2089" s="252" t="s">
        <v>185</v>
      </c>
      <c r="D2089" s="252" t="s">
        <v>185</v>
      </c>
      <c r="E2089" s="252" t="s">
        <v>185</v>
      </c>
      <c r="F2089" s="252" t="s">
        <v>185</v>
      </c>
      <c r="G2089" s="252" t="s">
        <v>185</v>
      </c>
      <c r="H2089" s="252">
        <v>1283.7</v>
      </c>
      <c r="I2089" s="252" t="s">
        <v>185</v>
      </c>
    </row>
    <row r="2090" spans="1:9" ht="15" customHeight="1">
      <c r="A2090" s="251"/>
      <c r="B2090" s="84" t="s">
        <v>4244</v>
      </c>
      <c r="C2090" s="252" t="s">
        <v>185</v>
      </c>
      <c r="D2090" s="252" t="s">
        <v>185</v>
      </c>
      <c r="E2090" s="252" t="s">
        <v>185</v>
      </c>
      <c r="F2090" s="252" t="s">
        <v>185</v>
      </c>
      <c r="G2090" s="252" t="s">
        <v>185</v>
      </c>
      <c r="H2090" s="252">
        <v>647.82000000000005</v>
      </c>
      <c r="I2090" s="252" t="s">
        <v>185</v>
      </c>
    </row>
    <row r="2091" spans="1:9" ht="17.100000000000001" customHeight="1">
      <c r="A2091" s="246"/>
      <c r="B2091" s="247" t="s">
        <v>3482</v>
      </c>
      <c r="C2091" s="253" t="s">
        <v>185</v>
      </c>
      <c r="D2091" s="253" t="s">
        <v>185</v>
      </c>
      <c r="E2091" s="253" t="s">
        <v>185</v>
      </c>
      <c r="F2091" s="253" t="s">
        <v>185</v>
      </c>
      <c r="G2091" s="253" t="s">
        <v>185</v>
      </c>
      <c r="H2091" s="253">
        <v>1931.52</v>
      </c>
      <c r="I2091" s="253" t="s">
        <v>185</v>
      </c>
    </row>
    <row r="2092" spans="1:9" ht="15" customHeight="1">
      <c r="A2092" s="259" t="s">
        <v>54</v>
      </c>
      <c r="B2092" s="67" t="s">
        <v>3316</v>
      </c>
      <c r="C2092" s="252" t="s">
        <v>185</v>
      </c>
      <c r="D2092" s="252" t="s">
        <v>185</v>
      </c>
      <c r="E2092" s="252" t="s">
        <v>185</v>
      </c>
      <c r="F2092" s="252" t="s">
        <v>185</v>
      </c>
      <c r="G2092" s="252" t="s">
        <v>185</v>
      </c>
      <c r="H2092" s="252">
        <v>2.5499999999999998</v>
      </c>
      <c r="I2092" s="252" t="s">
        <v>185</v>
      </c>
    </row>
    <row r="2093" spans="1:9" ht="17.100000000000001" customHeight="1">
      <c r="A2093" s="246"/>
      <c r="B2093" s="247" t="s">
        <v>3330</v>
      </c>
      <c r="C2093" s="253" t="s">
        <v>185</v>
      </c>
      <c r="D2093" s="253" t="s">
        <v>185</v>
      </c>
      <c r="E2093" s="253" t="s">
        <v>185</v>
      </c>
      <c r="F2093" s="253" t="s">
        <v>185</v>
      </c>
      <c r="G2093" s="253" t="s">
        <v>185</v>
      </c>
      <c r="H2093" s="253">
        <v>2.5499999999999998</v>
      </c>
      <c r="I2093" s="253" t="s">
        <v>185</v>
      </c>
    </row>
    <row r="2094" spans="1:9" ht="17.100000000000001" customHeight="1">
      <c r="A2094" s="267"/>
      <c r="B2094" s="254" t="s">
        <v>122</v>
      </c>
      <c r="C2094" s="261">
        <v>100</v>
      </c>
      <c r="D2094" s="261">
        <v>75</v>
      </c>
      <c r="E2094" s="261" t="s">
        <v>185</v>
      </c>
      <c r="F2094" s="261" t="s">
        <v>185</v>
      </c>
      <c r="G2094" s="261">
        <v>75</v>
      </c>
      <c r="H2094" s="261">
        <v>3229.71</v>
      </c>
      <c r="I2094" s="261" t="s">
        <v>2148</v>
      </c>
    </row>
    <row r="2095" spans="1:9" ht="17.100000000000001" customHeight="1">
      <c r="A2095" s="268"/>
      <c r="B2095" s="247"/>
      <c r="C2095" s="263"/>
      <c r="D2095" s="263"/>
      <c r="E2095" s="263"/>
      <c r="F2095" s="263"/>
      <c r="G2095" s="263"/>
      <c r="H2095" s="263"/>
      <c r="I2095" s="263"/>
    </row>
    <row r="2096" spans="1:9" ht="17.100000000000001" customHeight="1">
      <c r="A2096" s="1647" t="s">
        <v>3301</v>
      </c>
      <c r="B2096" s="1647"/>
      <c r="C2096" s="1647"/>
      <c r="D2096" s="1647"/>
      <c r="E2096" s="1647"/>
      <c r="F2096" s="1647"/>
      <c r="G2096" s="1647"/>
      <c r="H2096" s="1647"/>
      <c r="I2096" s="1647"/>
    </row>
    <row r="2097" spans="1:9" ht="17.100000000000001" customHeight="1">
      <c r="A2097" s="1699" t="s">
        <v>3261</v>
      </c>
      <c r="B2097" s="1699"/>
      <c r="C2097" s="1699"/>
      <c r="D2097" s="1699"/>
      <c r="E2097" s="1699"/>
      <c r="F2097" s="1699"/>
      <c r="G2097" s="1699"/>
      <c r="H2097" s="1699"/>
      <c r="I2097" s="1699"/>
    </row>
    <row r="2098" spans="1:9" ht="15.75">
      <c r="A2098" s="58"/>
      <c r="B2098" s="58" t="s">
        <v>3262</v>
      </c>
      <c r="C2098" s="58" t="s">
        <v>1159</v>
      </c>
      <c r="D2098" s="1674" t="s">
        <v>3263</v>
      </c>
      <c r="E2098" s="1651"/>
      <c r="F2098" s="1651"/>
      <c r="G2098" s="1651"/>
      <c r="H2098" s="58" t="s">
        <v>1159</v>
      </c>
      <c r="I2098" s="58" t="s">
        <v>1</v>
      </c>
    </row>
    <row r="2099" spans="1:9" ht="17.100000000000001" customHeight="1">
      <c r="A2099" s="246"/>
      <c r="B2099" s="246"/>
      <c r="C2099" s="72" t="s">
        <v>5</v>
      </c>
      <c r="D2099" s="72" t="s">
        <v>1159</v>
      </c>
      <c r="E2099" s="72" t="s">
        <v>15</v>
      </c>
      <c r="F2099" s="72" t="s">
        <v>1160</v>
      </c>
      <c r="G2099" s="246"/>
      <c r="H2099" s="72" t="s">
        <v>4</v>
      </c>
      <c r="I2099" s="72" t="s">
        <v>6</v>
      </c>
    </row>
    <row r="2100" spans="1:9" ht="17.100000000000001" customHeight="1">
      <c r="A2100" s="246"/>
      <c r="B2100" s="246"/>
      <c r="C2100" s="246"/>
      <c r="D2100" s="246"/>
      <c r="E2100" s="246"/>
      <c r="F2100" s="72" t="s">
        <v>3267</v>
      </c>
      <c r="G2100" s="246"/>
      <c r="H2100" s="246"/>
      <c r="I2100" s="72" t="s">
        <v>3268</v>
      </c>
    </row>
    <row r="2101" spans="1:9" ht="17.100000000000001" customHeight="1">
      <c r="A2101" s="59"/>
      <c r="B2101" s="59"/>
      <c r="C2101" s="59"/>
      <c r="D2101" s="59"/>
      <c r="E2101" s="59"/>
      <c r="F2101" s="59" t="s">
        <v>3269</v>
      </c>
      <c r="G2101" s="59"/>
      <c r="H2101" s="59"/>
      <c r="I2101" s="59" t="s">
        <v>3270</v>
      </c>
    </row>
    <row r="2102" spans="1:9" ht="17.100000000000001" customHeight="1">
      <c r="A2102" s="246"/>
      <c r="B2102" s="246"/>
      <c r="C2102" s="246"/>
      <c r="D2102" s="246"/>
      <c r="E2102" s="246"/>
      <c r="F2102" s="1696" t="s">
        <v>3271</v>
      </c>
      <c r="G2102" s="1696"/>
      <c r="H2102" s="1696"/>
      <c r="I2102" s="1696"/>
    </row>
    <row r="2103" spans="1:9" ht="15.75">
      <c r="A2103" s="246"/>
      <c r="B2103" s="1653" t="s">
        <v>3302</v>
      </c>
      <c r="C2103" s="1653"/>
      <c r="D2103" s="246"/>
      <c r="E2103" s="246"/>
      <c r="F2103" s="246"/>
      <c r="G2103" s="246"/>
      <c r="H2103" s="246"/>
      <c r="I2103" s="246"/>
    </row>
    <row r="2104" spans="1:9" ht="15.75">
      <c r="A2104" s="247" t="s">
        <v>246</v>
      </c>
      <c r="B2104" s="1653" t="s">
        <v>3561</v>
      </c>
      <c r="C2104" s="1653"/>
      <c r="D2104" s="246"/>
      <c r="E2104" s="246"/>
      <c r="F2104" s="246"/>
      <c r="G2104" s="246"/>
      <c r="H2104" s="246"/>
      <c r="I2104" s="246"/>
    </row>
    <row r="2105" spans="1:9" ht="15.75">
      <c r="A2105" s="247" t="s">
        <v>2202</v>
      </c>
      <c r="B2105" s="1653" t="s">
        <v>4245</v>
      </c>
      <c r="C2105" s="1653"/>
      <c r="D2105" s="1692"/>
      <c r="E2105" s="246"/>
      <c r="F2105" s="246"/>
      <c r="G2105" s="246"/>
      <c r="H2105" s="246"/>
      <c r="I2105" s="246"/>
    </row>
    <row r="2106" spans="1:9" ht="15.75">
      <c r="A2106" s="248" t="s">
        <v>4223</v>
      </c>
      <c r="B2106" s="1688" t="s">
        <v>4246</v>
      </c>
      <c r="C2106" s="1653"/>
      <c r="D2106" s="246"/>
      <c r="E2106" s="246"/>
      <c r="F2106" s="246"/>
      <c r="G2106" s="246"/>
      <c r="H2106" s="246"/>
      <c r="I2106" s="246"/>
    </row>
    <row r="2107" spans="1:9">
      <c r="A2107" s="264">
        <v>60</v>
      </c>
      <c r="B2107" s="265" t="s">
        <v>2236</v>
      </c>
      <c r="C2107" s="249"/>
      <c r="D2107" s="249"/>
      <c r="E2107" s="249"/>
      <c r="F2107" s="249"/>
      <c r="G2107" s="249"/>
      <c r="H2107" s="249"/>
      <c r="I2107" s="249"/>
    </row>
    <row r="2108" spans="1:9" ht="15" customHeight="1">
      <c r="A2108" s="250" t="s">
        <v>54</v>
      </c>
      <c r="B2108" s="67" t="s">
        <v>3316</v>
      </c>
      <c r="C2108" s="246"/>
      <c r="D2108" s="246"/>
      <c r="E2108" s="246"/>
      <c r="F2108" s="246"/>
      <c r="G2108" s="246"/>
      <c r="H2108" s="246"/>
      <c r="I2108" s="246"/>
    </row>
    <row r="2109" spans="1:9" ht="15" customHeight="1">
      <c r="A2109" s="251"/>
      <c r="B2109" s="84" t="s">
        <v>4247</v>
      </c>
      <c r="C2109" s="252" t="s">
        <v>185</v>
      </c>
      <c r="D2109" s="252" t="s">
        <v>185</v>
      </c>
      <c r="E2109" s="252" t="s">
        <v>185</v>
      </c>
      <c r="F2109" s="252" t="s">
        <v>185</v>
      </c>
      <c r="G2109" s="252" t="s">
        <v>185</v>
      </c>
      <c r="H2109" s="252">
        <v>2.36</v>
      </c>
      <c r="I2109" s="252" t="s">
        <v>185</v>
      </c>
    </row>
    <row r="2110" spans="1:9" ht="15" customHeight="1">
      <c r="A2110" s="251"/>
      <c r="B2110" s="84" t="s">
        <v>3292</v>
      </c>
      <c r="C2110" s="252" t="s">
        <v>185</v>
      </c>
      <c r="D2110" s="252" t="s">
        <v>185</v>
      </c>
      <c r="E2110" s="252" t="s">
        <v>185</v>
      </c>
      <c r="F2110" s="252" t="s">
        <v>185</v>
      </c>
      <c r="G2110" s="252" t="s">
        <v>185</v>
      </c>
      <c r="H2110" s="252">
        <v>460.41</v>
      </c>
      <c r="I2110" s="252" t="s">
        <v>185</v>
      </c>
    </row>
    <row r="2111" spans="1:9" ht="17.100000000000001" customHeight="1">
      <c r="A2111" s="246"/>
      <c r="B2111" s="247" t="s">
        <v>3330</v>
      </c>
      <c r="C2111" s="253" t="s">
        <v>185</v>
      </c>
      <c r="D2111" s="253" t="s">
        <v>185</v>
      </c>
      <c r="E2111" s="253" t="s">
        <v>185</v>
      </c>
      <c r="F2111" s="253" t="s">
        <v>185</v>
      </c>
      <c r="G2111" s="253" t="s">
        <v>185</v>
      </c>
      <c r="H2111" s="253">
        <v>462.77</v>
      </c>
      <c r="I2111" s="253" t="s">
        <v>185</v>
      </c>
    </row>
    <row r="2112" spans="1:9" ht="17.100000000000001" customHeight="1">
      <c r="A2112" s="246"/>
      <c r="B2112" s="247" t="s">
        <v>423</v>
      </c>
      <c r="C2112" s="261" t="s">
        <v>185</v>
      </c>
      <c r="D2112" s="261" t="s">
        <v>185</v>
      </c>
      <c r="E2112" s="261" t="s">
        <v>185</v>
      </c>
      <c r="F2112" s="261" t="s">
        <v>185</v>
      </c>
      <c r="G2112" s="261" t="s">
        <v>185</v>
      </c>
      <c r="H2112" s="261">
        <v>462.77</v>
      </c>
      <c r="I2112" s="261" t="s">
        <v>185</v>
      </c>
    </row>
    <row r="2113" spans="1:9" ht="15.75">
      <c r="A2113" s="260"/>
      <c r="B2113" s="247" t="s">
        <v>4248</v>
      </c>
      <c r="C2113" s="261">
        <v>1657.86</v>
      </c>
      <c r="D2113" s="261">
        <v>2413.19</v>
      </c>
      <c r="E2113" s="261" t="s">
        <v>185</v>
      </c>
      <c r="F2113" s="261" t="s">
        <v>185</v>
      </c>
      <c r="G2113" s="261">
        <v>2413.19</v>
      </c>
      <c r="H2113" s="261">
        <v>14399.53</v>
      </c>
      <c r="I2113" s="261" t="s">
        <v>4249</v>
      </c>
    </row>
    <row r="2114" spans="1:9" ht="15" customHeight="1">
      <c r="A2114" s="248" t="s">
        <v>4250</v>
      </c>
      <c r="B2114" s="75" t="s">
        <v>4251</v>
      </c>
      <c r="C2114" s="246"/>
      <c r="D2114" s="246"/>
      <c r="E2114" s="246"/>
      <c r="F2114" s="246"/>
      <c r="G2114" s="246"/>
      <c r="H2114" s="246"/>
      <c r="I2114" s="246"/>
    </row>
    <row r="2115" spans="1:9">
      <c r="A2115" s="264">
        <v>2</v>
      </c>
      <c r="B2115" s="265" t="s">
        <v>4252</v>
      </c>
      <c r="C2115" s="249"/>
      <c r="D2115" s="249"/>
      <c r="E2115" s="249"/>
      <c r="F2115" s="249"/>
      <c r="G2115" s="249"/>
      <c r="H2115" s="249"/>
      <c r="I2115" s="249"/>
    </row>
    <row r="2116" spans="1:9" ht="15" customHeight="1">
      <c r="A2116" s="250" t="s">
        <v>54</v>
      </c>
      <c r="B2116" s="67" t="s">
        <v>3316</v>
      </c>
      <c r="C2116" s="246"/>
      <c r="D2116" s="246"/>
      <c r="E2116" s="246"/>
      <c r="F2116" s="246"/>
      <c r="G2116" s="246"/>
      <c r="H2116" s="246"/>
      <c r="I2116" s="246"/>
    </row>
    <row r="2117" spans="1:9" ht="15" customHeight="1">
      <c r="A2117" s="251"/>
      <c r="B2117" s="84" t="s">
        <v>4253</v>
      </c>
      <c r="C2117" s="252" t="s">
        <v>185</v>
      </c>
      <c r="D2117" s="252" t="s">
        <v>185</v>
      </c>
      <c r="E2117" s="252" t="s">
        <v>185</v>
      </c>
      <c r="F2117" s="252" t="s">
        <v>185</v>
      </c>
      <c r="G2117" s="252" t="s">
        <v>185</v>
      </c>
      <c r="H2117" s="252">
        <v>125988.66</v>
      </c>
      <c r="I2117" s="252" t="s">
        <v>185</v>
      </c>
    </row>
    <row r="2118" spans="1:9" ht="15" customHeight="1">
      <c r="A2118" s="251"/>
      <c r="B2118" s="84" t="s">
        <v>3292</v>
      </c>
      <c r="C2118" s="252" t="s">
        <v>185</v>
      </c>
      <c r="D2118" s="252" t="s">
        <v>185</v>
      </c>
      <c r="E2118" s="252" t="s">
        <v>185</v>
      </c>
      <c r="F2118" s="252" t="s">
        <v>185</v>
      </c>
      <c r="G2118" s="252" t="s">
        <v>185</v>
      </c>
      <c r="H2118" s="252">
        <v>9389.07</v>
      </c>
      <c r="I2118" s="252" t="s">
        <v>185</v>
      </c>
    </row>
    <row r="2119" spans="1:9" ht="15.75">
      <c r="A2119" s="251"/>
      <c r="B2119" s="84" t="s">
        <v>4254</v>
      </c>
      <c r="C2119" s="252">
        <v>677.66</v>
      </c>
      <c r="D2119" s="252">
        <v>875</v>
      </c>
      <c r="E2119" s="252" t="s">
        <v>185</v>
      </c>
      <c r="F2119" s="252" t="s">
        <v>185</v>
      </c>
      <c r="G2119" s="252">
        <v>875</v>
      </c>
      <c r="H2119" s="252">
        <v>3202.06</v>
      </c>
      <c r="I2119" s="252" t="s">
        <v>4255</v>
      </c>
    </row>
    <row r="2120" spans="1:9" ht="15" customHeight="1">
      <c r="A2120" s="251"/>
      <c r="B2120" s="84" t="s">
        <v>4256</v>
      </c>
      <c r="C2120" s="252" t="s">
        <v>185</v>
      </c>
      <c r="D2120" s="252">
        <v>698.14</v>
      </c>
      <c r="E2120" s="252" t="s">
        <v>185</v>
      </c>
      <c r="F2120" s="252">
        <v>1047.22</v>
      </c>
      <c r="G2120" s="252">
        <v>1745.36</v>
      </c>
      <c r="H2120" s="252">
        <v>4986.83</v>
      </c>
      <c r="I2120" s="252" t="s">
        <v>227</v>
      </c>
    </row>
    <row r="2121" spans="1:9" ht="15.75">
      <c r="A2121" s="251"/>
      <c r="B2121" s="84" t="s">
        <v>4257</v>
      </c>
      <c r="C2121" s="252">
        <v>535.54999999999995</v>
      </c>
      <c r="D2121" s="252">
        <v>16045</v>
      </c>
      <c r="E2121" s="252" t="s">
        <v>185</v>
      </c>
      <c r="F2121" s="252" t="s">
        <v>185</v>
      </c>
      <c r="G2121" s="252">
        <v>16045</v>
      </c>
      <c r="H2121" s="252">
        <v>16580.55</v>
      </c>
      <c r="I2121" s="252" t="s">
        <v>4258</v>
      </c>
    </row>
    <row r="2122" spans="1:9" ht="17.100000000000001" customHeight="1">
      <c r="A2122" s="246"/>
      <c r="B2122" s="247" t="s">
        <v>3330</v>
      </c>
      <c r="C2122" s="253">
        <v>1213.21</v>
      </c>
      <c r="D2122" s="253">
        <v>17618.14</v>
      </c>
      <c r="E2122" s="253" t="s">
        <v>185</v>
      </c>
      <c r="F2122" s="253">
        <v>1047.22</v>
      </c>
      <c r="G2122" s="253">
        <v>18665.36</v>
      </c>
      <c r="H2122" s="253">
        <v>160147.17000000001</v>
      </c>
      <c r="I2122" s="253" t="s">
        <v>4259</v>
      </c>
    </row>
    <row r="2123" spans="1:9" ht="17.100000000000001" customHeight="1">
      <c r="A2123" s="268"/>
      <c r="B2123" s="247" t="s">
        <v>122</v>
      </c>
      <c r="C2123" s="261">
        <v>1213.21</v>
      </c>
      <c r="D2123" s="261">
        <v>17618.14</v>
      </c>
      <c r="E2123" s="261" t="s">
        <v>185</v>
      </c>
      <c r="F2123" s="261">
        <v>1047.22</v>
      </c>
      <c r="G2123" s="261">
        <v>18665.36</v>
      </c>
      <c r="H2123" s="261">
        <v>160147.17000000001</v>
      </c>
      <c r="I2123" s="261" t="s">
        <v>4259</v>
      </c>
    </row>
    <row r="2124" spans="1:9" ht="17.100000000000001" customHeight="1">
      <c r="A2124" s="260"/>
      <c r="B2124" s="247" t="s">
        <v>4260</v>
      </c>
      <c r="C2124" s="261">
        <v>1213.21</v>
      </c>
      <c r="D2124" s="261">
        <v>17618.14</v>
      </c>
      <c r="E2124" s="261" t="s">
        <v>185</v>
      </c>
      <c r="F2124" s="261">
        <v>1047.22</v>
      </c>
      <c r="G2124" s="261">
        <v>18665.36</v>
      </c>
      <c r="H2124" s="261">
        <v>160147.17000000001</v>
      </c>
      <c r="I2124" s="261" t="s">
        <v>4259</v>
      </c>
    </row>
    <row r="2125" spans="1:9" ht="32.1" customHeight="1">
      <c r="A2125" s="262"/>
      <c r="B2125" s="254" t="s">
        <v>4261</v>
      </c>
      <c r="C2125" s="261">
        <v>2871.07</v>
      </c>
      <c r="D2125" s="261">
        <v>20031.330000000002</v>
      </c>
      <c r="E2125" s="261" t="s">
        <v>185</v>
      </c>
      <c r="F2125" s="261">
        <v>1047.22</v>
      </c>
      <c r="G2125" s="261">
        <v>21078.55</v>
      </c>
      <c r="H2125" s="261">
        <v>174546.69</v>
      </c>
      <c r="I2125" s="261" t="s">
        <v>4262</v>
      </c>
    </row>
    <row r="2126" spans="1:9" ht="15.75">
      <c r="A2126" s="1647" t="s">
        <v>3301</v>
      </c>
      <c r="B2126" s="1647"/>
      <c r="C2126" s="1647"/>
      <c r="D2126" s="1647"/>
      <c r="E2126" s="1647"/>
      <c r="F2126" s="1647"/>
      <c r="G2126" s="1647"/>
      <c r="H2126" s="1647"/>
      <c r="I2126" s="1647"/>
    </row>
    <row r="2127" spans="1:9" ht="15.75">
      <c r="A2127" s="1699" t="s">
        <v>3261</v>
      </c>
      <c r="B2127" s="1699"/>
      <c r="C2127" s="1699"/>
      <c r="D2127" s="1699"/>
      <c r="E2127" s="1699"/>
      <c r="F2127" s="1699"/>
      <c r="G2127" s="1699"/>
      <c r="H2127" s="1699"/>
      <c r="I2127" s="1699"/>
    </row>
    <row r="2128" spans="1:9" ht="15.75">
      <c r="A2128" s="58"/>
      <c r="B2128" s="58" t="s">
        <v>3262</v>
      </c>
      <c r="C2128" s="58" t="s">
        <v>1159</v>
      </c>
      <c r="D2128" s="1674" t="s">
        <v>3263</v>
      </c>
      <c r="E2128" s="1651"/>
      <c r="F2128" s="1651"/>
      <c r="G2128" s="1651"/>
      <c r="H2128" s="58" t="s">
        <v>1159</v>
      </c>
      <c r="I2128" s="58" t="s">
        <v>1</v>
      </c>
    </row>
    <row r="2129" spans="1:9" ht="15.75">
      <c r="A2129" s="246"/>
      <c r="B2129" s="246"/>
      <c r="C2129" s="72" t="s">
        <v>3264</v>
      </c>
      <c r="D2129" s="72" t="s">
        <v>1154</v>
      </c>
      <c r="E2129" s="72" t="s">
        <v>15</v>
      </c>
      <c r="F2129" s="72" t="s">
        <v>1155</v>
      </c>
      <c r="G2129" s="72" t="s">
        <v>1156</v>
      </c>
      <c r="H2129" s="72" t="s">
        <v>3265</v>
      </c>
      <c r="I2129" s="72" t="s">
        <v>3266</v>
      </c>
    </row>
    <row r="2130" spans="1:9" ht="15.75">
      <c r="A2130" s="246"/>
      <c r="B2130" s="246"/>
      <c r="C2130" s="72" t="s">
        <v>5</v>
      </c>
      <c r="D2130" s="72" t="s">
        <v>1159</v>
      </c>
      <c r="E2130" s="72" t="s">
        <v>15</v>
      </c>
      <c r="F2130" s="72" t="s">
        <v>1160</v>
      </c>
      <c r="G2130" s="246"/>
      <c r="H2130" s="72" t="s">
        <v>4</v>
      </c>
      <c r="I2130" s="72" t="s">
        <v>6</v>
      </c>
    </row>
    <row r="2131" spans="1:9" ht="15.75">
      <c r="A2131" s="246"/>
      <c r="B2131" s="246"/>
      <c r="C2131" s="246"/>
      <c r="D2131" s="246"/>
      <c r="E2131" s="246"/>
      <c r="F2131" s="72" t="s">
        <v>3267</v>
      </c>
      <c r="G2131" s="246"/>
      <c r="H2131" s="246"/>
      <c r="I2131" s="72" t="s">
        <v>3268</v>
      </c>
    </row>
    <row r="2132" spans="1:9" ht="15.75">
      <c r="A2132" s="59"/>
      <c r="B2132" s="59"/>
      <c r="C2132" s="59"/>
      <c r="D2132" s="59"/>
      <c r="E2132" s="59"/>
      <c r="F2132" s="59" t="s">
        <v>3269</v>
      </c>
      <c r="G2132" s="59"/>
      <c r="H2132" s="59"/>
      <c r="I2132" s="59" t="s">
        <v>3270</v>
      </c>
    </row>
    <row r="2133" spans="1:9" ht="15.75">
      <c r="A2133" s="246"/>
      <c r="B2133" s="246"/>
      <c r="C2133" s="246"/>
      <c r="D2133" s="246"/>
      <c r="E2133" s="246"/>
      <c r="F2133" s="1696" t="s">
        <v>3271</v>
      </c>
      <c r="G2133" s="1696"/>
      <c r="H2133" s="1696"/>
      <c r="I2133" s="1696"/>
    </row>
    <row r="2134" spans="1:9" ht="15.75">
      <c r="A2134" s="246"/>
      <c r="B2134" s="1653" t="s">
        <v>3302</v>
      </c>
      <c r="C2134" s="1653"/>
      <c r="D2134" s="246"/>
      <c r="E2134" s="246"/>
      <c r="F2134" s="246"/>
      <c r="G2134" s="246"/>
      <c r="H2134" s="246"/>
      <c r="I2134" s="246"/>
    </row>
    <row r="2135" spans="1:9" ht="15.75">
      <c r="A2135" s="247" t="s">
        <v>246</v>
      </c>
      <c r="B2135" s="1653" t="s">
        <v>3561</v>
      </c>
      <c r="C2135" s="1653"/>
      <c r="D2135" s="246"/>
      <c r="E2135" s="246"/>
      <c r="F2135" s="246"/>
      <c r="G2135" s="246"/>
      <c r="H2135" s="246"/>
      <c r="I2135" s="246"/>
    </row>
    <row r="2136" spans="1:9" ht="15" customHeight="1">
      <c r="A2136" s="247" t="s">
        <v>2322</v>
      </c>
      <c r="B2136" s="75" t="s">
        <v>4263</v>
      </c>
      <c r="C2136" s="246"/>
      <c r="D2136" s="246"/>
      <c r="E2136" s="246"/>
      <c r="F2136" s="246"/>
      <c r="G2136" s="246"/>
      <c r="H2136" s="246"/>
      <c r="I2136" s="246"/>
    </row>
    <row r="2137" spans="1:9" ht="15" customHeight="1">
      <c r="A2137" s="248" t="s">
        <v>4264</v>
      </c>
      <c r="B2137" s="75" t="s">
        <v>4265</v>
      </c>
      <c r="C2137" s="249"/>
      <c r="D2137" s="249"/>
      <c r="E2137" s="249"/>
      <c r="F2137" s="249"/>
      <c r="G2137" s="249"/>
      <c r="H2137" s="249"/>
      <c r="I2137" s="249"/>
    </row>
    <row r="2138" spans="1:9" ht="15" customHeight="1">
      <c r="A2138" s="250" t="s">
        <v>25</v>
      </c>
      <c r="B2138" s="67" t="s">
        <v>4266</v>
      </c>
      <c r="C2138" s="246"/>
      <c r="D2138" s="246"/>
      <c r="E2138" s="246"/>
      <c r="F2138" s="246"/>
      <c r="G2138" s="246"/>
      <c r="H2138" s="246"/>
      <c r="I2138" s="246"/>
    </row>
    <row r="2139" spans="1:9" ht="15" customHeight="1">
      <c r="A2139" s="251"/>
      <c r="B2139" s="84" t="s">
        <v>3292</v>
      </c>
      <c r="C2139" s="252">
        <v>13811.7</v>
      </c>
      <c r="D2139" s="252" t="s">
        <v>4267</v>
      </c>
      <c r="E2139" s="252" t="s">
        <v>185</v>
      </c>
      <c r="F2139" s="252">
        <v>28.04</v>
      </c>
      <c r="G2139" s="252" t="s">
        <v>4268</v>
      </c>
      <c r="H2139" s="252">
        <v>548834.6</v>
      </c>
      <c r="I2139" s="252" t="s">
        <v>4269</v>
      </c>
    </row>
    <row r="2140" spans="1:9" ht="17.100000000000001" customHeight="1">
      <c r="A2140" s="246"/>
      <c r="B2140" s="247" t="s">
        <v>3522</v>
      </c>
      <c r="C2140" s="253">
        <v>13811.7</v>
      </c>
      <c r="D2140" s="253" t="s">
        <v>4267</v>
      </c>
      <c r="E2140" s="253" t="s">
        <v>185</v>
      </c>
      <c r="F2140" s="253">
        <v>28.04</v>
      </c>
      <c r="G2140" s="253" t="s">
        <v>4268</v>
      </c>
      <c r="H2140" s="253">
        <v>548834.6</v>
      </c>
      <c r="I2140" s="253" t="s">
        <v>4269</v>
      </c>
    </row>
    <row r="2141" spans="1:9" ht="32.1" customHeight="1">
      <c r="A2141" s="259" t="s">
        <v>165</v>
      </c>
      <c r="B2141" s="67" t="s">
        <v>4270</v>
      </c>
      <c r="C2141" s="252" t="s">
        <v>185</v>
      </c>
      <c r="D2141" s="252" t="s">
        <v>185</v>
      </c>
      <c r="E2141" s="252" t="s">
        <v>185</v>
      </c>
      <c r="F2141" s="252" t="s">
        <v>185</v>
      </c>
      <c r="G2141" s="252" t="s">
        <v>185</v>
      </c>
      <c r="H2141" s="252" t="s">
        <v>4271</v>
      </c>
      <c r="I2141" s="252" t="s">
        <v>185</v>
      </c>
    </row>
    <row r="2142" spans="1:9" ht="17.100000000000001" customHeight="1">
      <c r="A2142" s="246"/>
      <c r="B2142" s="247" t="s">
        <v>4272</v>
      </c>
      <c r="C2142" s="253" t="s">
        <v>185</v>
      </c>
      <c r="D2142" s="253" t="s">
        <v>185</v>
      </c>
      <c r="E2142" s="253" t="s">
        <v>185</v>
      </c>
      <c r="F2142" s="253" t="s">
        <v>185</v>
      </c>
      <c r="G2142" s="253" t="s">
        <v>185</v>
      </c>
      <c r="H2142" s="253" t="s">
        <v>4271</v>
      </c>
      <c r="I2142" s="253" t="s">
        <v>185</v>
      </c>
    </row>
    <row r="2143" spans="1:9" ht="15" customHeight="1">
      <c r="A2143" s="259" t="s">
        <v>269</v>
      </c>
      <c r="B2143" s="67" t="s">
        <v>4273</v>
      </c>
      <c r="C2143" s="252" t="s">
        <v>185</v>
      </c>
      <c r="D2143" s="252" t="s">
        <v>185</v>
      </c>
      <c r="E2143" s="252" t="s">
        <v>185</v>
      </c>
      <c r="F2143" s="252" t="s">
        <v>185</v>
      </c>
      <c r="G2143" s="252" t="s">
        <v>185</v>
      </c>
      <c r="H2143" s="252" t="s">
        <v>4274</v>
      </c>
      <c r="I2143" s="252" t="s">
        <v>185</v>
      </c>
    </row>
    <row r="2144" spans="1:9" ht="17.100000000000001" customHeight="1">
      <c r="A2144" s="246"/>
      <c r="B2144" s="247" t="s">
        <v>3989</v>
      </c>
      <c r="C2144" s="253" t="s">
        <v>185</v>
      </c>
      <c r="D2144" s="253" t="s">
        <v>185</v>
      </c>
      <c r="E2144" s="253" t="s">
        <v>185</v>
      </c>
      <c r="F2144" s="253" t="s">
        <v>185</v>
      </c>
      <c r="G2144" s="253" t="s">
        <v>185</v>
      </c>
      <c r="H2144" s="253" t="s">
        <v>4274</v>
      </c>
      <c r="I2144" s="253" t="s">
        <v>185</v>
      </c>
    </row>
    <row r="2145" spans="1:9" ht="15" customHeight="1">
      <c r="A2145" s="250" t="s">
        <v>1047</v>
      </c>
      <c r="B2145" s="67" t="s">
        <v>2162</v>
      </c>
      <c r="C2145" s="246"/>
      <c r="D2145" s="246"/>
      <c r="E2145" s="246"/>
      <c r="F2145" s="246"/>
      <c r="G2145" s="246"/>
      <c r="H2145" s="246"/>
      <c r="I2145" s="246"/>
    </row>
    <row r="2146" spans="1:9" ht="15" customHeight="1">
      <c r="A2146" s="251"/>
      <c r="B2146" s="84" t="s">
        <v>3548</v>
      </c>
      <c r="C2146" s="252">
        <v>1500</v>
      </c>
      <c r="D2146" s="252">
        <v>8494.82</v>
      </c>
      <c r="E2146" s="252" t="s">
        <v>185</v>
      </c>
      <c r="F2146" s="252" t="s">
        <v>185</v>
      </c>
      <c r="G2146" s="252">
        <v>8494.82</v>
      </c>
      <c r="H2146" s="252">
        <v>9994.82</v>
      </c>
      <c r="I2146" s="252" t="s">
        <v>4275</v>
      </c>
    </row>
    <row r="2147" spans="1:9" ht="15.75">
      <c r="A2147" s="246"/>
      <c r="B2147" s="247" t="s">
        <v>3478</v>
      </c>
      <c r="C2147" s="253">
        <v>1500</v>
      </c>
      <c r="D2147" s="253">
        <v>8494.82</v>
      </c>
      <c r="E2147" s="253" t="s">
        <v>185</v>
      </c>
      <c r="F2147" s="253" t="s">
        <v>185</v>
      </c>
      <c r="G2147" s="253">
        <v>8494.82</v>
      </c>
      <c r="H2147" s="253">
        <v>11357.61</v>
      </c>
      <c r="I2147" s="253" t="s">
        <v>4275</v>
      </c>
    </row>
    <row r="2148" spans="1:9" ht="15" customHeight="1">
      <c r="A2148" s="250" t="s">
        <v>3557</v>
      </c>
      <c r="B2148" s="67" t="s">
        <v>4276</v>
      </c>
      <c r="C2148" s="246"/>
      <c r="D2148" s="246"/>
      <c r="E2148" s="246"/>
      <c r="F2148" s="246"/>
      <c r="G2148" s="246"/>
      <c r="H2148" s="246"/>
      <c r="I2148" s="246"/>
    </row>
    <row r="2149" spans="1:9" ht="25.5" customHeight="1">
      <c r="A2149" s="251"/>
      <c r="B2149" s="84" t="s">
        <v>4277</v>
      </c>
      <c r="C2149" s="252" t="s">
        <v>185</v>
      </c>
      <c r="D2149" s="252" t="s">
        <v>185</v>
      </c>
      <c r="E2149" s="252" t="s">
        <v>185</v>
      </c>
      <c r="F2149" s="252" t="s">
        <v>185</v>
      </c>
      <c r="G2149" s="252" t="s">
        <v>185</v>
      </c>
      <c r="H2149" s="252">
        <v>5653.72</v>
      </c>
      <c r="I2149" s="252" t="s">
        <v>185</v>
      </c>
    </row>
    <row r="2150" spans="1:9" ht="25.5" customHeight="1">
      <c r="A2150" s="251"/>
      <c r="B2150" s="84" t="s">
        <v>4278</v>
      </c>
      <c r="C2150" s="252" t="s">
        <v>185</v>
      </c>
      <c r="D2150" s="252" t="s">
        <v>185</v>
      </c>
      <c r="E2150" s="252" t="s">
        <v>185</v>
      </c>
      <c r="F2150" s="252" t="s">
        <v>185</v>
      </c>
      <c r="G2150" s="252" t="s">
        <v>185</v>
      </c>
      <c r="H2150" s="252">
        <v>109.29</v>
      </c>
      <c r="I2150" s="252" t="s">
        <v>185</v>
      </c>
    </row>
    <row r="2151" spans="1:9" ht="25.5" customHeight="1">
      <c r="A2151" s="251"/>
      <c r="B2151" s="84" t="s">
        <v>4279</v>
      </c>
      <c r="C2151" s="252" t="s">
        <v>185</v>
      </c>
      <c r="D2151" s="252" t="s">
        <v>185</v>
      </c>
      <c r="E2151" s="252" t="s">
        <v>185</v>
      </c>
      <c r="F2151" s="252" t="s">
        <v>185</v>
      </c>
      <c r="G2151" s="252" t="s">
        <v>185</v>
      </c>
      <c r="H2151" s="252">
        <v>95.14</v>
      </c>
      <c r="I2151" s="252" t="s">
        <v>185</v>
      </c>
    </row>
    <row r="2152" spans="1:9" ht="15" customHeight="1">
      <c r="A2152" s="257"/>
      <c r="B2152" s="150" t="s">
        <v>4280</v>
      </c>
      <c r="C2152" s="258" t="s">
        <v>185</v>
      </c>
      <c r="D2152" s="258" t="s">
        <v>185</v>
      </c>
      <c r="E2152" s="258" t="s">
        <v>185</v>
      </c>
      <c r="F2152" s="258" t="s">
        <v>185</v>
      </c>
      <c r="G2152" s="258" t="s">
        <v>185</v>
      </c>
      <c r="H2152" s="258">
        <v>67.599999999999994</v>
      </c>
      <c r="I2152" s="258" t="s">
        <v>185</v>
      </c>
    </row>
    <row r="2153" spans="1:9" ht="15" customHeight="1">
      <c r="A2153" s="251"/>
      <c r="B2153" s="84"/>
      <c r="C2153" s="252"/>
      <c r="D2153" s="252"/>
      <c r="E2153" s="252"/>
      <c r="F2153" s="252"/>
      <c r="G2153" s="252"/>
      <c r="H2153" s="252"/>
      <c r="I2153" s="252"/>
    </row>
    <row r="2154" spans="1:9" ht="15.75">
      <c r="A2154" s="251"/>
      <c r="B2154" s="84"/>
      <c r="C2154" s="252"/>
      <c r="D2154" s="252"/>
      <c r="E2154" s="252"/>
      <c r="F2154" s="252"/>
      <c r="G2154" s="252"/>
      <c r="H2154" s="252"/>
      <c r="I2154" s="252"/>
    </row>
    <row r="2155" spans="1:9" ht="15.75">
      <c r="A2155" s="1647" t="s">
        <v>3301</v>
      </c>
      <c r="B2155" s="1647"/>
      <c r="C2155" s="1647"/>
      <c r="D2155" s="1647"/>
      <c r="E2155" s="1647"/>
      <c r="F2155" s="1647"/>
      <c r="G2155" s="1647"/>
      <c r="H2155" s="1647"/>
      <c r="I2155" s="1647"/>
    </row>
    <row r="2156" spans="1:9" ht="15.75">
      <c r="A2156" s="1699" t="s">
        <v>3261</v>
      </c>
      <c r="B2156" s="1699"/>
      <c r="C2156" s="1699"/>
      <c r="D2156" s="1699"/>
      <c r="E2156" s="1699"/>
      <c r="F2156" s="1699"/>
      <c r="G2156" s="1699"/>
      <c r="H2156" s="1699"/>
      <c r="I2156" s="1699"/>
    </row>
    <row r="2157" spans="1:9" ht="15.75">
      <c r="A2157" s="58"/>
      <c r="B2157" s="58" t="s">
        <v>3262</v>
      </c>
      <c r="C2157" s="58" t="s">
        <v>1159</v>
      </c>
      <c r="D2157" s="1674" t="s">
        <v>3263</v>
      </c>
      <c r="E2157" s="1651"/>
      <c r="F2157" s="1651"/>
      <c r="G2157" s="1651"/>
      <c r="H2157" s="58" t="s">
        <v>1159</v>
      </c>
      <c r="I2157" s="58" t="s">
        <v>1</v>
      </c>
    </row>
    <row r="2158" spans="1:9" ht="15.75">
      <c r="A2158" s="246"/>
      <c r="B2158" s="246"/>
      <c r="C2158" s="72" t="s">
        <v>3264</v>
      </c>
      <c r="D2158" s="72" t="s">
        <v>1154</v>
      </c>
      <c r="E2158" s="72" t="s">
        <v>15</v>
      </c>
      <c r="F2158" s="72" t="s">
        <v>1155</v>
      </c>
      <c r="G2158" s="72" t="s">
        <v>1156</v>
      </c>
      <c r="H2158" s="72" t="s">
        <v>3265</v>
      </c>
      <c r="I2158" s="72" t="s">
        <v>3266</v>
      </c>
    </row>
    <row r="2159" spans="1:9" ht="15.75">
      <c r="A2159" s="246"/>
      <c r="B2159" s="246"/>
      <c r="C2159" s="72" t="s">
        <v>5</v>
      </c>
      <c r="D2159" s="72" t="s">
        <v>1159</v>
      </c>
      <c r="E2159" s="72" t="s">
        <v>15</v>
      </c>
      <c r="F2159" s="72" t="s">
        <v>1160</v>
      </c>
      <c r="G2159" s="246"/>
      <c r="H2159" s="72" t="s">
        <v>4</v>
      </c>
      <c r="I2159" s="72" t="s">
        <v>6</v>
      </c>
    </row>
    <row r="2160" spans="1:9" ht="15.75">
      <c r="A2160" s="246"/>
      <c r="B2160" s="246"/>
      <c r="C2160" s="246"/>
      <c r="D2160" s="246"/>
      <c r="E2160" s="246"/>
      <c r="F2160" s="72" t="s">
        <v>3267</v>
      </c>
      <c r="G2160" s="246"/>
      <c r="H2160" s="246"/>
      <c r="I2160" s="72" t="s">
        <v>3268</v>
      </c>
    </row>
    <row r="2161" spans="1:9" ht="15.75">
      <c r="A2161" s="59"/>
      <c r="B2161" s="59"/>
      <c r="C2161" s="59"/>
      <c r="D2161" s="59"/>
      <c r="E2161" s="59"/>
      <c r="F2161" s="59" t="s">
        <v>3269</v>
      </c>
      <c r="G2161" s="59"/>
      <c r="H2161" s="59"/>
      <c r="I2161" s="59" t="s">
        <v>3270</v>
      </c>
    </row>
    <row r="2162" spans="1:9" ht="15.75">
      <c r="A2162" s="246"/>
      <c r="B2162" s="246"/>
      <c r="C2162" s="246"/>
      <c r="D2162" s="246"/>
      <c r="E2162" s="246"/>
      <c r="F2162" s="1696" t="s">
        <v>3271</v>
      </c>
      <c r="G2162" s="1696"/>
      <c r="H2162" s="1696"/>
      <c r="I2162" s="1696"/>
    </row>
    <row r="2163" spans="1:9" ht="15.75">
      <c r="A2163" s="246"/>
      <c r="B2163" s="1653" t="s">
        <v>3302</v>
      </c>
      <c r="C2163" s="1653"/>
      <c r="D2163" s="246"/>
      <c r="E2163" s="246"/>
      <c r="F2163" s="246"/>
      <c r="G2163" s="246"/>
      <c r="H2163" s="246"/>
      <c r="I2163" s="246"/>
    </row>
    <row r="2164" spans="1:9" ht="15.75">
      <c r="A2164" s="247" t="s">
        <v>246</v>
      </c>
      <c r="B2164" s="1653" t="s">
        <v>3561</v>
      </c>
      <c r="C2164" s="1653"/>
      <c r="D2164" s="246"/>
      <c r="E2164" s="246"/>
      <c r="F2164" s="246"/>
      <c r="G2164" s="246"/>
      <c r="H2164" s="246"/>
      <c r="I2164" s="246"/>
    </row>
    <row r="2165" spans="1:9" ht="15" customHeight="1">
      <c r="A2165" s="247" t="s">
        <v>2322</v>
      </c>
      <c r="B2165" s="1653" t="s">
        <v>4281</v>
      </c>
      <c r="C2165" s="1653"/>
      <c r="D2165" s="1692"/>
      <c r="E2165" s="246"/>
      <c r="F2165" s="246"/>
      <c r="G2165" s="246"/>
      <c r="H2165" s="246"/>
      <c r="I2165" s="246"/>
    </row>
    <row r="2166" spans="1:9" ht="15" customHeight="1">
      <c r="A2166" s="248" t="s">
        <v>4264</v>
      </c>
      <c r="B2166" s="1688" t="s">
        <v>4282</v>
      </c>
      <c r="C2166" s="1653"/>
      <c r="D2166" s="246"/>
      <c r="E2166" s="246"/>
      <c r="F2166" s="246"/>
      <c r="G2166" s="246"/>
      <c r="H2166" s="246"/>
      <c r="I2166" s="246"/>
    </row>
    <row r="2167" spans="1:9" ht="15" customHeight="1">
      <c r="A2167" s="269" t="s">
        <v>3557</v>
      </c>
      <c r="B2167" s="1653" t="s">
        <v>4283</v>
      </c>
      <c r="C2167" s="1653"/>
      <c r="D2167" s="246"/>
      <c r="E2167" s="246"/>
      <c r="F2167" s="246"/>
      <c r="G2167" s="246"/>
      <c r="H2167" s="246"/>
      <c r="I2167" s="246"/>
    </row>
    <row r="2168" spans="1:9" ht="25.5" customHeight="1">
      <c r="A2168" s="251"/>
      <c r="B2168" s="84" t="s">
        <v>4284</v>
      </c>
      <c r="C2168" s="252" t="s">
        <v>185</v>
      </c>
      <c r="D2168" s="252" t="s">
        <v>185</v>
      </c>
      <c r="E2168" s="252" t="s">
        <v>185</v>
      </c>
      <c r="F2168" s="252" t="s">
        <v>185</v>
      </c>
      <c r="G2168" s="252" t="s">
        <v>185</v>
      </c>
      <c r="H2168" s="252">
        <v>179.98</v>
      </c>
      <c r="I2168" s="252" t="s">
        <v>185</v>
      </c>
    </row>
    <row r="2169" spans="1:9" ht="25.5" customHeight="1">
      <c r="A2169" s="251"/>
      <c r="B2169" s="84" t="s">
        <v>4285</v>
      </c>
      <c r="C2169" s="252" t="s">
        <v>185</v>
      </c>
      <c r="D2169" s="252" t="s">
        <v>185</v>
      </c>
      <c r="E2169" s="252" t="s">
        <v>185</v>
      </c>
      <c r="F2169" s="252" t="s">
        <v>185</v>
      </c>
      <c r="G2169" s="252" t="s">
        <v>185</v>
      </c>
      <c r="H2169" s="252">
        <v>142.16</v>
      </c>
      <c r="I2169" s="252" t="s">
        <v>185</v>
      </c>
    </row>
    <row r="2170" spans="1:9" ht="25.5">
      <c r="A2170" s="251"/>
      <c r="B2170" s="84" t="s">
        <v>4286</v>
      </c>
      <c r="C2170" s="252" t="s">
        <v>185</v>
      </c>
      <c r="D2170" s="252" t="s">
        <v>185</v>
      </c>
      <c r="E2170" s="252" t="s">
        <v>185</v>
      </c>
      <c r="F2170" s="252" t="s">
        <v>185</v>
      </c>
      <c r="G2170" s="252" t="s">
        <v>185</v>
      </c>
      <c r="H2170" s="252">
        <v>848.03</v>
      </c>
      <c r="I2170" s="252" t="s">
        <v>185</v>
      </c>
    </row>
    <row r="2171" spans="1:9" ht="15" customHeight="1">
      <c r="A2171" s="251"/>
      <c r="B2171" s="84" t="s">
        <v>3292</v>
      </c>
      <c r="C2171" s="252" t="s">
        <v>4287</v>
      </c>
      <c r="D2171" s="252">
        <v>7868.01</v>
      </c>
      <c r="E2171" s="252" t="s">
        <v>185</v>
      </c>
      <c r="F2171" s="252" t="s">
        <v>185</v>
      </c>
      <c r="G2171" s="252">
        <v>7868.01</v>
      </c>
      <c r="H2171" s="252">
        <v>103571.7</v>
      </c>
      <c r="I2171" s="252" t="s">
        <v>4288</v>
      </c>
    </row>
    <row r="2172" spans="1:9" ht="25.5" customHeight="1">
      <c r="A2172" s="251"/>
      <c r="B2172" s="84" t="s">
        <v>3550</v>
      </c>
      <c r="C2172" s="252" t="s">
        <v>185</v>
      </c>
      <c r="D2172" s="252" t="s">
        <v>185</v>
      </c>
      <c r="E2172" s="252" t="s">
        <v>185</v>
      </c>
      <c r="F2172" s="252" t="s">
        <v>185</v>
      </c>
      <c r="G2172" s="252" t="s">
        <v>185</v>
      </c>
      <c r="H2172" s="252">
        <v>361.62</v>
      </c>
      <c r="I2172" s="252" t="s">
        <v>185</v>
      </c>
    </row>
    <row r="2173" spans="1:9" ht="25.5" customHeight="1">
      <c r="A2173" s="251"/>
      <c r="B2173" s="84" t="s">
        <v>4289</v>
      </c>
      <c r="C2173" s="252" t="s">
        <v>185</v>
      </c>
      <c r="D2173" s="252" t="s">
        <v>185</v>
      </c>
      <c r="E2173" s="252" t="s">
        <v>185</v>
      </c>
      <c r="F2173" s="252" t="s">
        <v>185</v>
      </c>
      <c r="G2173" s="252" t="s">
        <v>185</v>
      </c>
      <c r="H2173" s="252">
        <v>79.88</v>
      </c>
      <c r="I2173" s="252" t="s">
        <v>185</v>
      </c>
    </row>
    <row r="2174" spans="1:9" ht="15.75">
      <c r="A2174" s="251"/>
      <c r="B2174" s="84" t="s">
        <v>4290</v>
      </c>
      <c r="C2174" s="252" t="s">
        <v>185</v>
      </c>
      <c r="D2174" s="252" t="s">
        <v>185</v>
      </c>
      <c r="E2174" s="252" t="s">
        <v>185</v>
      </c>
      <c r="F2174" s="252" t="s">
        <v>185</v>
      </c>
      <c r="G2174" s="252" t="s">
        <v>185</v>
      </c>
      <c r="H2174" s="252">
        <v>881.15</v>
      </c>
      <c r="I2174" s="252" t="s">
        <v>185</v>
      </c>
    </row>
    <row r="2175" spans="1:9" ht="15.75">
      <c r="A2175" s="251"/>
      <c r="B2175" s="84" t="s">
        <v>4291</v>
      </c>
      <c r="C2175" s="252" t="s">
        <v>185</v>
      </c>
      <c r="D2175" s="252" t="s">
        <v>185</v>
      </c>
      <c r="E2175" s="252" t="s">
        <v>185</v>
      </c>
      <c r="F2175" s="252" t="s">
        <v>185</v>
      </c>
      <c r="G2175" s="252" t="s">
        <v>185</v>
      </c>
      <c r="H2175" s="252">
        <v>804.61</v>
      </c>
      <c r="I2175" s="252" t="s">
        <v>185</v>
      </c>
    </row>
    <row r="2176" spans="1:9" ht="15.75">
      <c r="A2176" s="251"/>
      <c r="B2176" s="84" t="s">
        <v>4292</v>
      </c>
      <c r="C2176" s="252" t="s">
        <v>185</v>
      </c>
      <c r="D2176" s="252" t="s">
        <v>185</v>
      </c>
      <c r="E2176" s="252" t="s">
        <v>185</v>
      </c>
      <c r="F2176" s="252" t="s">
        <v>185</v>
      </c>
      <c r="G2176" s="252" t="s">
        <v>185</v>
      </c>
      <c r="H2176" s="252">
        <v>607.95000000000005</v>
      </c>
      <c r="I2176" s="252" t="s">
        <v>185</v>
      </c>
    </row>
    <row r="2177" spans="1:9" ht="15.75">
      <c r="A2177" s="251"/>
      <c r="B2177" s="84" t="s">
        <v>4293</v>
      </c>
      <c r="C2177" s="252" t="s">
        <v>185</v>
      </c>
      <c r="D2177" s="252" t="s">
        <v>185</v>
      </c>
      <c r="E2177" s="252" t="s">
        <v>185</v>
      </c>
      <c r="F2177" s="252" t="s">
        <v>185</v>
      </c>
      <c r="G2177" s="252" t="s">
        <v>185</v>
      </c>
      <c r="H2177" s="252">
        <v>596.24</v>
      </c>
      <c r="I2177" s="252" t="s">
        <v>185</v>
      </c>
    </row>
    <row r="2178" spans="1:9" ht="15.75">
      <c r="A2178" s="251"/>
      <c r="B2178" s="84" t="s">
        <v>4294</v>
      </c>
      <c r="C2178" s="252" t="s">
        <v>185</v>
      </c>
      <c r="D2178" s="252" t="s">
        <v>185</v>
      </c>
      <c r="E2178" s="252" t="s">
        <v>185</v>
      </c>
      <c r="F2178" s="252" t="s">
        <v>185</v>
      </c>
      <c r="G2178" s="252" t="s">
        <v>185</v>
      </c>
      <c r="H2178" s="252">
        <v>1265.05</v>
      </c>
      <c r="I2178" s="252" t="s">
        <v>185</v>
      </c>
    </row>
    <row r="2179" spans="1:9" ht="15.75">
      <c r="A2179" s="251"/>
      <c r="B2179" s="84" t="s">
        <v>4295</v>
      </c>
      <c r="C2179" s="252">
        <v>1263.47</v>
      </c>
      <c r="D2179" s="252">
        <v>602.51</v>
      </c>
      <c r="E2179" s="252" t="s">
        <v>185</v>
      </c>
      <c r="F2179" s="252" t="s">
        <v>185</v>
      </c>
      <c r="G2179" s="252">
        <v>602.51</v>
      </c>
      <c r="H2179" s="252">
        <v>3040.06</v>
      </c>
      <c r="I2179" s="252" t="s">
        <v>4296</v>
      </c>
    </row>
    <row r="2180" spans="1:9" ht="15.75">
      <c r="A2180" s="257"/>
      <c r="B2180" s="150" t="s">
        <v>4297</v>
      </c>
      <c r="C2180" s="258" t="s">
        <v>185</v>
      </c>
      <c r="D2180" s="258" t="s">
        <v>185</v>
      </c>
      <c r="E2180" s="258" t="s">
        <v>185</v>
      </c>
      <c r="F2180" s="258" t="s">
        <v>185</v>
      </c>
      <c r="G2180" s="258" t="s">
        <v>185</v>
      </c>
      <c r="H2180" s="258">
        <v>2256.58</v>
      </c>
      <c r="I2180" s="258" t="s">
        <v>185</v>
      </c>
    </row>
    <row r="2181" spans="1:9">
      <c r="A2181" s="246"/>
      <c r="B2181" s="246"/>
      <c r="C2181" s="246"/>
      <c r="D2181" s="246"/>
      <c r="E2181" s="246"/>
      <c r="F2181" s="246"/>
      <c r="G2181" s="246"/>
      <c r="H2181" s="246"/>
      <c r="I2181" s="246"/>
    </row>
    <row r="2182" spans="1:9">
      <c r="A2182" s="246"/>
      <c r="B2182" s="246"/>
      <c r="C2182" s="246"/>
      <c r="D2182" s="246"/>
      <c r="E2182" s="246"/>
      <c r="F2182" s="246"/>
      <c r="G2182" s="246"/>
      <c r="H2182" s="246"/>
      <c r="I2182" s="246"/>
    </row>
    <row r="2183" spans="1:9" ht="15.75">
      <c r="A2183" s="1647" t="s">
        <v>3301</v>
      </c>
      <c r="B2183" s="1647"/>
      <c r="C2183" s="1647"/>
      <c r="D2183" s="1647"/>
      <c r="E2183" s="1647"/>
      <c r="F2183" s="1647"/>
      <c r="G2183" s="1647"/>
      <c r="H2183" s="1647"/>
      <c r="I2183" s="1647"/>
    </row>
    <row r="2184" spans="1:9" ht="15.75">
      <c r="A2184" s="1699" t="s">
        <v>3261</v>
      </c>
      <c r="B2184" s="1699"/>
      <c r="C2184" s="1699"/>
      <c r="D2184" s="1699"/>
      <c r="E2184" s="1699"/>
      <c r="F2184" s="1699"/>
      <c r="G2184" s="1699"/>
      <c r="H2184" s="1699"/>
      <c r="I2184" s="1699"/>
    </row>
    <row r="2185" spans="1:9" ht="15.75">
      <c r="A2185" s="58"/>
      <c r="B2185" s="58" t="s">
        <v>3262</v>
      </c>
      <c r="C2185" s="58" t="s">
        <v>1159</v>
      </c>
      <c r="D2185" s="1674" t="s">
        <v>3263</v>
      </c>
      <c r="E2185" s="1651"/>
      <c r="F2185" s="1651"/>
      <c r="G2185" s="1651"/>
      <c r="H2185" s="58" t="s">
        <v>1159</v>
      </c>
      <c r="I2185" s="58" t="s">
        <v>1</v>
      </c>
    </row>
    <row r="2186" spans="1:9" ht="15.75">
      <c r="A2186" s="246"/>
      <c r="B2186" s="246"/>
      <c r="C2186" s="72" t="s">
        <v>3264</v>
      </c>
      <c r="D2186" s="72" t="s">
        <v>1154</v>
      </c>
      <c r="E2186" s="72" t="s">
        <v>15</v>
      </c>
      <c r="F2186" s="72" t="s">
        <v>1155</v>
      </c>
      <c r="G2186" s="72" t="s">
        <v>1156</v>
      </c>
      <c r="H2186" s="72" t="s">
        <v>3265</v>
      </c>
      <c r="I2186" s="72" t="s">
        <v>3266</v>
      </c>
    </row>
    <row r="2187" spans="1:9" ht="15.75">
      <c r="A2187" s="246"/>
      <c r="B2187" s="246"/>
      <c r="C2187" s="72" t="s">
        <v>5</v>
      </c>
      <c r="D2187" s="72" t="s">
        <v>1159</v>
      </c>
      <c r="E2187" s="72" t="s">
        <v>15</v>
      </c>
      <c r="F2187" s="72" t="s">
        <v>1160</v>
      </c>
      <c r="G2187" s="246"/>
      <c r="H2187" s="72" t="s">
        <v>4</v>
      </c>
      <c r="I2187" s="72" t="s">
        <v>6</v>
      </c>
    </row>
    <row r="2188" spans="1:9" ht="15.75">
      <c r="A2188" s="246"/>
      <c r="B2188" s="246"/>
      <c r="C2188" s="246"/>
      <c r="D2188" s="246"/>
      <c r="E2188" s="246"/>
      <c r="F2188" s="72" t="s">
        <v>3267</v>
      </c>
      <c r="G2188" s="246"/>
      <c r="H2188" s="246"/>
      <c r="I2188" s="72" t="s">
        <v>3268</v>
      </c>
    </row>
    <row r="2189" spans="1:9" ht="15.75">
      <c r="A2189" s="59"/>
      <c r="B2189" s="59"/>
      <c r="C2189" s="59"/>
      <c r="D2189" s="59"/>
      <c r="E2189" s="59"/>
      <c r="F2189" s="59" t="s">
        <v>3269</v>
      </c>
      <c r="G2189" s="59"/>
      <c r="H2189" s="59"/>
      <c r="I2189" s="59" t="s">
        <v>3270</v>
      </c>
    </row>
    <row r="2190" spans="1:9" ht="15.75">
      <c r="A2190" s="246"/>
      <c r="B2190" s="246"/>
      <c r="C2190" s="246"/>
      <c r="D2190" s="246"/>
      <c r="E2190" s="246"/>
      <c r="F2190" s="1696" t="s">
        <v>3271</v>
      </c>
      <c r="G2190" s="1696"/>
      <c r="H2190" s="1696"/>
      <c r="I2190" s="1696"/>
    </row>
    <row r="2191" spans="1:9" ht="15.75">
      <c r="A2191" s="246"/>
      <c r="B2191" s="1653" t="s">
        <v>3302</v>
      </c>
      <c r="C2191" s="1653"/>
      <c r="D2191" s="246"/>
      <c r="E2191" s="246"/>
      <c r="F2191" s="246"/>
      <c r="G2191" s="246"/>
      <c r="H2191" s="246"/>
      <c r="I2191" s="246"/>
    </row>
    <row r="2192" spans="1:9" ht="15.75">
      <c r="A2192" s="247" t="s">
        <v>246</v>
      </c>
      <c r="B2192" s="1653" t="s">
        <v>3561</v>
      </c>
      <c r="C2192" s="1653"/>
      <c r="D2192" s="246"/>
      <c r="E2192" s="246"/>
      <c r="F2192" s="246"/>
      <c r="G2192" s="246"/>
      <c r="H2192" s="246"/>
      <c r="I2192" s="246"/>
    </row>
    <row r="2193" spans="1:9" ht="15" customHeight="1">
      <c r="A2193" s="247" t="s">
        <v>2322</v>
      </c>
      <c r="B2193" s="1653" t="s">
        <v>4281</v>
      </c>
      <c r="C2193" s="1653"/>
      <c r="D2193" s="1692"/>
      <c r="E2193" s="246"/>
      <c r="F2193" s="246"/>
      <c r="G2193" s="246"/>
      <c r="H2193" s="246"/>
      <c r="I2193" s="246"/>
    </row>
    <row r="2194" spans="1:9" ht="15" customHeight="1">
      <c r="A2194" s="248" t="s">
        <v>4264</v>
      </c>
      <c r="B2194" s="1688" t="s">
        <v>4282</v>
      </c>
      <c r="C2194" s="1653"/>
      <c r="D2194" s="246"/>
      <c r="E2194" s="246"/>
      <c r="F2194" s="246"/>
      <c r="G2194" s="246"/>
      <c r="H2194" s="246"/>
      <c r="I2194" s="246"/>
    </row>
    <row r="2195" spans="1:9" ht="15" customHeight="1">
      <c r="A2195" s="259" t="s">
        <v>3557</v>
      </c>
      <c r="B2195" s="1695" t="s">
        <v>4298</v>
      </c>
      <c r="C2195" s="1695"/>
      <c r="D2195" s="246"/>
      <c r="E2195" s="246"/>
      <c r="F2195" s="246"/>
      <c r="G2195" s="246"/>
      <c r="H2195" s="246"/>
      <c r="I2195" s="246"/>
    </row>
    <row r="2196" spans="1:9" ht="15.75">
      <c r="A2196" s="251"/>
      <c r="B2196" s="84" t="s">
        <v>4299</v>
      </c>
      <c r="C2196" s="252" t="s">
        <v>185</v>
      </c>
      <c r="D2196" s="252" t="s">
        <v>185</v>
      </c>
      <c r="E2196" s="252" t="s">
        <v>185</v>
      </c>
      <c r="F2196" s="252" t="s">
        <v>185</v>
      </c>
      <c r="G2196" s="252" t="s">
        <v>185</v>
      </c>
      <c r="H2196" s="252">
        <v>2248.35</v>
      </c>
      <c r="I2196" s="252" t="s">
        <v>185</v>
      </c>
    </row>
    <row r="2197" spans="1:9" ht="15.75">
      <c r="A2197" s="251"/>
      <c r="B2197" s="84" t="s">
        <v>4300</v>
      </c>
      <c r="C2197" s="252" t="s">
        <v>185</v>
      </c>
      <c r="D2197" s="252">
        <v>1049.93</v>
      </c>
      <c r="E2197" s="252" t="s">
        <v>185</v>
      </c>
      <c r="F2197" s="252" t="s">
        <v>185</v>
      </c>
      <c r="G2197" s="252">
        <v>1049.93</v>
      </c>
      <c r="H2197" s="252">
        <v>1060.1400000000001</v>
      </c>
      <c r="I2197" s="252" t="s">
        <v>227</v>
      </c>
    </row>
    <row r="2198" spans="1:9" ht="15.75">
      <c r="A2198" s="251"/>
      <c r="B2198" s="84" t="s">
        <v>4301</v>
      </c>
      <c r="C2198" s="252">
        <v>431.23</v>
      </c>
      <c r="D2198" s="252">
        <v>21.54</v>
      </c>
      <c r="E2198" s="252" t="s">
        <v>185</v>
      </c>
      <c r="F2198" s="252" t="s">
        <v>185</v>
      </c>
      <c r="G2198" s="252">
        <v>21.54</v>
      </c>
      <c r="H2198" s="252">
        <v>2987</v>
      </c>
      <c r="I2198" s="252" t="s">
        <v>4302</v>
      </c>
    </row>
    <row r="2199" spans="1:9" ht="15.75">
      <c r="A2199" s="251"/>
      <c r="B2199" s="84" t="s">
        <v>4303</v>
      </c>
      <c r="C2199" s="252" t="s">
        <v>185</v>
      </c>
      <c r="D2199" s="252" t="s">
        <v>185</v>
      </c>
      <c r="E2199" s="252" t="s">
        <v>185</v>
      </c>
      <c r="F2199" s="252" t="s">
        <v>185</v>
      </c>
      <c r="G2199" s="252" t="s">
        <v>185</v>
      </c>
      <c r="H2199" s="252">
        <v>2270.39</v>
      </c>
      <c r="I2199" s="252" t="s">
        <v>185</v>
      </c>
    </row>
    <row r="2200" spans="1:9" ht="15.75">
      <c r="A2200" s="251"/>
      <c r="B2200" s="84" t="s">
        <v>4304</v>
      </c>
      <c r="C2200" s="252">
        <v>1095.68</v>
      </c>
      <c r="D2200" s="252">
        <v>30.45</v>
      </c>
      <c r="E2200" s="252" t="s">
        <v>185</v>
      </c>
      <c r="F2200" s="252" t="s">
        <v>185</v>
      </c>
      <c r="G2200" s="252">
        <v>30.45</v>
      </c>
      <c r="H2200" s="252">
        <v>2971.04</v>
      </c>
      <c r="I2200" s="252" t="s">
        <v>4305</v>
      </c>
    </row>
    <row r="2201" spans="1:9" ht="25.5">
      <c r="A2201" s="251"/>
      <c r="B2201" s="84" t="s">
        <v>4306</v>
      </c>
      <c r="C2201" s="252">
        <v>697.26</v>
      </c>
      <c r="D2201" s="252" t="s">
        <v>185</v>
      </c>
      <c r="E2201" s="252" t="s">
        <v>185</v>
      </c>
      <c r="F2201" s="252" t="s">
        <v>185</v>
      </c>
      <c r="G2201" s="252" t="s">
        <v>185</v>
      </c>
      <c r="H2201" s="252">
        <v>2439.3200000000002</v>
      </c>
      <c r="I2201" s="252" t="s">
        <v>185</v>
      </c>
    </row>
    <row r="2202" spans="1:9" ht="15.75">
      <c r="A2202" s="251"/>
      <c r="B2202" s="84" t="s">
        <v>4307</v>
      </c>
      <c r="C2202" s="252">
        <v>579.53</v>
      </c>
      <c r="D2202" s="252" t="s">
        <v>185</v>
      </c>
      <c r="E2202" s="252" t="s">
        <v>185</v>
      </c>
      <c r="F2202" s="252" t="s">
        <v>185</v>
      </c>
      <c r="G2202" s="252" t="s">
        <v>185</v>
      </c>
      <c r="H2202" s="252">
        <v>2695.23</v>
      </c>
      <c r="I2202" s="252" t="s">
        <v>185</v>
      </c>
    </row>
    <row r="2203" spans="1:9" ht="15.75">
      <c r="A2203" s="251"/>
      <c r="B2203" s="84" t="s">
        <v>4300</v>
      </c>
      <c r="C2203" s="252">
        <v>12319.72</v>
      </c>
      <c r="D2203" s="252" t="s">
        <v>185</v>
      </c>
      <c r="E2203" s="252" t="s">
        <v>185</v>
      </c>
      <c r="F2203" s="252" t="s">
        <v>185</v>
      </c>
      <c r="G2203" s="252" t="s">
        <v>185</v>
      </c>
      <c r="H2203" s="252">
        <v>12755.42</v>
      </c>
      <c r="I2203" s="252" t="s">
        <v>185</v>
      </c>
    </row>
    <row r="2204" spans="1:9" ht="25.5">
      <c r="A2204" s="251"/>
      <c r="B2204" s="84" t="s">
        <v>4308</v>
      </c>
      <c r="C2204" s="252">
        <v>613.33000000000004</v>
      </c>
      <c r="D2204" s="252" t="s">
        <v>185</v>
      </c>
      <c r="E2204" s="252" t="s">
        <v>185</v>
      </c>
      <c r="F2204" s="252" t="s">
        <v>185</v>
      </c>
      <c r="G2204" s="252" t="s">
        <v>185</v>
      </c>
      <c r="H2204" s="252">
        <v>1074.76</v>
      </c>
      <c r="I2204" s="252" t="s">
        <v>185</v>
      </c>
    </row>
    <row r="2205" spans="1:9" ht="15.75">
      <c r="A2205" s="251"/>
      <c r="B2205" s="84" t="s">
        <v>4309</v>
      </c>
      <c r="C2205" s="252">
        <v>820.85</v>
      </c>
      <c r="D2205" s="252" t="s">
        <v>185</v>
      </c>
      <c r="E2205" s="252" t="s">
        <v>185</v>
      </c>
      <c r="F2205" s="252" t="s">
        <v>185</v>
      </c>
      <c r="G2205" s="252" t="s">
        <v>185</v>
      </c>
      <c r="H2205" s="252">
        <v>820.85</v>
      </c>
      <c r="I2205" s="252" t="s">
        <v>185</v>
      </c>
    </row>
    <row r="2206" spans="1:9" ht="38.25">
      <c r="A2206" s="251"/>
      <c r="B2206" s="84" t="s">
        <v>4310</v>
      </c>
      <c r="C2206" s="252" t="s">
        <v>185</v>
      </c>
      <c r="D2206" s="252">
        <v>1897.06</v>
      </c>
      <c r="E2206" s="252" t="s">
        <v>185</v>
      </c>
      <c r="F2206" s="252" t="s">
        <v>185</v>
      </c>
      <c r="G2206" s="252">
        <v>1897.06</v>
      </c>
      <c r="H2206" s="252">
        <v>1897.06</v>
      </c>
      <c r="I2206" s="252" t="s">
        <v>227</v>
      </c>
    </row>
    <row r="2207" spans="1:9" ht="15.75">
      <c r="A2207" s="246"/>
      <c r="B2207" s="247" t="s">
        <v>3580</v>
      </c>
      <c r="C2207" s="253">
        <v>13807.4</v>
      </c>
      <c r="D2207" s="253">
        <v>11469.51</v>
      </c>
      <c r="E2207" s="253" t="s">
        <v>185</v>
      </c>
      <c r="F2207" s="253" t="s">
        <v>185</v>
      </c>
      <c r="G2207" s="253">
        <v>11469.51</v>
      </c>
      <c r="H2207" s="253">
        <v>155780.31</v>
      </c>
      <c r="I2207" s="253" t="s">
        <v>4311</v>
      </c>
    </row>
    <row r="2208" spans="1:9" ht="15" customHeight="1">
      <c r="A2208" s="250" t="s">
        <v>1076</v>
      </c>
      <c r="B2208" s="67" t="s">
        <v>1077</v>
      </c>
      <c r="C2208" s="246"/>
      <c r="D2208" s="246"/>
      <c r="E2208" s="246"/>
      <c r="F2208" s="246"/>
      <c r="G2208" s="246"/>
      <c r="H2208" s="246"/>
      <c r="I2208" s="246"/>
    </row>
    <row r="2209" spans="1:9" ht="25.5" customHeight="1">
      <c r="A2209" s="257"/>
      <c r="B2209" s="150" t="s">
        <v>4312</v>
      </c>
      <c r="C2209" s="258" t="s">
        <v>185</v>
      </c>
      <c r="D2209" s="258" t="s">
        <v>185</v>
      </c>
      <c r="E2209" s="258" t="s">
        <v>185</v>
      </c>
      <c r="F2209" s="258" t="s">
        <v>185</v>
      </c>
      <c r="G2209" s="258" t="s">
        <v>185</v>
      </c>
      <c r="H2209" s="258">
        <v>2450.29</v>
      </c>
      <c r="I2209" s="258" t="s">
        <v>185</v>
      </c>
    </row>
    <row r="2210" spans="1:9" ht="15.75">
      <c r="A2210" s="251"/>
      <c r="B2210" s="84"/>
      <c r="C2210" s="252"/>
      <c r="D2210" s="252"/>
      <c r="E2210" s="252"/>
      <c r="F2210" s="252"/>
      <c r="G2210" s="252"/>
      <c r="H2210" s="252"/>
      <c r="I2210" s="252"/>
    </row>
    <row r="2211" spans="1:9" ht="15.75">
      <c r="A2211" s="1647" t="s">
        <v>3301</v>
      </c>
      <c r="B2211" s="1647"/>
      <c r="C2211" s="1647"/>
      <c r="D2211" s="1647"/>
      <c r="E2211" s="1647"/>
      <c r="F2211" s="1647"/>
      <c r="G2211" s="1647"/>
      <c r="H2211" s="1647"/>
      <c r="I2211" s="1647"/>
    </row>
    <row r="2212" spans="1:9" ht="15.75">
      <c r="A2212" s="1699" t="s">
        <v>3261</v>
      </c>
      <c r="B2212" s="1699"/>
      <c r="C2212" s="1699"/>
      <c r="D2212" s="1699"/>
      <c r="E2212" s="1699"/>
      <c r="F2212" s="1699"/>
      <c r="G2212" s="1699"/>
      <c r="H2212" s="1699"/>
      <c r="I2212" s="1699"/>
    </row>
    <row r="2213" spans="1:9" ht="15.75">
      <c r="A2213" s="58"/>
      <c r="B2213" s="58" t="s">
        <v>3262</v>
      </c>
      <c r="C2213" s="58" t="s">
        <v>1159</v>
      </c>
      <c r="D2213" s="1674" t="s">
        <v>3263</v>
      </c>
      <c r="E2213" s="1651"/>
      <c r="F2213" s="1651"/>
      <c r="G2213" s="1651"/>
      <c r="H2213" s="58" t="s">
        <v>1159</v>
      </c>
      <c r="I2213" s="58" t="s">
        <v>1</v>
      </c>
    </row>
    <row r="2214" spans="1:9" ht="15.75">
      <c r="A2214" s="246"/>
      <c r="B2214" s="246"/>
      <c r="C2214" s="72" t="s">
        <v>3264</v>
      </c>
      <c r="D2214" s="72" t="s">
        <v>1154</v>
      </c>
      <c r="E2214" s="72" t="s">
        <v>15</v>
      </c>
      <c r="F2214" s="72" t="s">
        <v>1155</v>
      </c>
      <c r="G2214" s="72" t="s">
        <v>1156</v>
      </c>
      <c r="H2214" s="72" t="s">
        <v>3265</v>
      </c>
      <c r="I2214" s="72" t="s">
        <v>3266</v>
      </c>
    </row>
    <row r="2215" spans="1:9" ht="15.75">
      <c r="A2215" s="246"/>
      <c r="B2215" s="246"/>
      <c r="C2215" s="72" t="s">
        <v>5</v>
      </c>
      <c r="D2215" s="72" t="s">
        <v>1159</v>
      </c>
      <c r="E2215" s="72" t="s">
        <v>15</v>
      </c>
      <c r="F2215" s="72" t="s">
        <v>1160</v>
      </c>
      <c r="G2215" s="246"/>
      <c r="H2215" s="72" t="s">
        <v>4</v>
      </c>
      <c r="I2215" s="72" t="s">
        <v>6</v>
      </c>
    </row>
    <row r="2216" spans="1:9" ht="15.75">
      <c r="A2216" s="246"/>
      <c r="B2216" s="246"/>
      <c r="C2216" s="246"/>
      <c r="D2216" s="246"/>
      <c r="E2216" s="246"/>
      <c r="F2216" s="72" t="s">
        <v>3267</v>
      </c>
      <c r="G2216" s="246"/>
      <c r="H2216" s="246"/>
      <c r="I2216" s="72" t="s">
        <v>3268</v>
      </c>
    </row>
    <row r="2217" spans="1:9" ht="15.75">
      <c r="A2217" s="59"/>
      <c r="B2217" s="59"/>
      <c r="C2217" s="59"/>
      <c r="D2217" s="59"/>
      <c r="E2217" s="59"/>
      <c r="F2217" s="59" t="s">
        <v>3269</v>
      </c>
      <c r="G2217" s="59"/>
      <c r="H2217" s="59"/>
      <c r="I2217" s="59" t="s">
        <v>3270</v>
      </c>
    </row>
    <row r="2218" spans="1:9" ht="15.75">
      <c r="A2218" s="246"/>
      <c r="B2218" s="246"/>
      <c r="C2218" s="246"/>
      <c r="D2218" s="246"/>
      <c r="E2218" s="246"/>
      <c r="F2218" s="1696" t="s">
        <v>3271</v>
      </c>
      <c r="G2218" s="1696"/>
      <c r="H2218" s="1696"/>
      <c r="I2218" s="1696"/>
    </row>
    <row r="2219" spans="1:9" ht="15.75">
      <c r="A2219" s="246"/>
      <c r="B2219" s="1653" t="s">
        <v>3302</v>
      </c>
      <c r="C2219" s="1653"/>
      <c r="D2219" s="246"/>
      <c r="E2219" s="246"/>
      <c r="F2219" s="246"/>
      <c r="G2219" s="246"/>
      <c r="H2219" s="246"/>
      <c r="I2219" s="246"/>
    </row>
    <row r="2220" spans="1:9" ht="15.75">
      <c r="A2220" s="247" t="s">
        <v>246</v>
      </c>
      <c r="B2220" s="1653" t="s">
        <v>4313</v>
      </c>
      <c r="C2220" s="1653"/>
      <c r="D2220" s="246"/>
      <c r="E2220" s="246"/>
      <c r="F2220" s="246"/>
      <c r="G2220" s="246"/>
      <c r="H2220" s="246"/>
      <c r="I2220" s="246"/>
    </row>
    <row r="2221" spans="1:9" ht="15" customHeight="1">
      <c r="A2221" s="247" t="s">
        <v>2322</v>
      </c>
      <c r="B2221" s="1653" t="s">
        <v>4314</v>
      </c>
      <c r="C2221" s="1653"/>
      <c r="D2221" s="1692"/>
      <c r="E2221" s="246"/>
      <c r="F2221" s="246"/>
      <c r="G2221" s="246"/>
      <c r="H2221" s="246"/>
      <c r="I2221" s="246"/>
    </row>
    <row r="2222" spans="1:9" ht="15" customHeight="1">
      <c r="A2222" s="248" t="s">
        <v>4264</v>
      </c>
      <c r="B2222" s="1688" t="s">
        <v>4315</v>
      </c>
      <c r="C2222" s="1653"/>
      <c r="D2222" s="246"/>
      <c r="E2222" s="246"/>
      <c r="F2222" s="246"/>
      <c r="G2222" s="246"/>
      <c r="H2222" s="246"/>
      <c r="I2222" s="246"/>
    </row>
    <row r="2223" spans="1:9" ht="15" customHeight="1">
      <c r="A2223" s="250" t="s">
        <v>1076</v>
      </c>
      <c r="B2223" s="67" t="s">
        <v>3590</v>
      </c>
      <c r="C2223" s="246"/>
      <c r="D2223" s="246"/>
      <c r="E2223" s="246"/>
      <c r="F2223" s="246"/>
      <c r="G2223" s="246"/>
      <c r="H2223" s="246"/>
      <c r="I2223" s="246"/>
    </row>
    <row r="2224" spans="1:9" ht="15" customHeight="1">
      <c r="A2224" s="251"/>
      <c r="B2224" s="84" t="s">
        <v>3292</v>
      </c>
      <c r="C2224" s="252">
        <v>5163.84</v>
      </c>
      <c r="D2224" s="252" t="s">
        <v>185</v>
      </c>
      <c r="E2224" s="252" t="s">
        <v>185</v>
      </c>
      <c r="F2224" s="252" t="s">
        <v>185</v>
      </c>
      <c r="G2224" s="252" t="s">
        <v>185</v>
      </c>
      <c r="H2224" s="252">
        <v>45159.19</v>
      </c>
      <c r="I2224" s="252" t="s">
        <v>185</v>
      </c>
    </row>
    <row r="2225" spans="1:9" ht="25.5" customHeight="1">
      <c r="A2225" s="251"/>
      <c r="B2225" s="84" t="s">
        <v>4316</v>
      </c>
      <c r="C2225" s="252">
        <v>190.33</v>
      </c>
      <c r="D2225" s="252" t="s">
        <v>185</v>
      </c>
      <c r="E2225" s="252" t="s">
        <v>185</v>
      </c>
      <c r="F2225" s="252" t="s">
        <v>185</v>
      </c>
      <c r="G2225" s="252" t="s">
        <v>185</v>
      </c>
      <c r="H2225" s="252">
        <v>3528.74</v>
      </c>
      <c r="I2225" s="252" t="s">
        <v>185</v>
      </c>
    </row>
    <row r="2226" spans="1:9" ht="25.5" customHeight="1">
      <c r="A2226" s="251"/>
      <c r="B2226" s="84" t="s">
        <v>4317</v>
      </c>
      <c r="C2226" s="252" t="s">
        <v>185</v>
      </c>
      <c r="D2226" s="252" t="s">
        <v>185</v>
      </c>
      <c r="E2226" s="252" t="s">
        <v>185</v>
      </c>
      <c r="F2226" s="252" t="s">
        <v>185</v>
      </c>
      <c r="G2226" s="252" t="s">
        <v>185</v>
      </c>
      <c r="H2226" s="252">
        <v>1817.97</v>
      </c>
      <c r="I2226" s="252" t="s">
        <v>185</v>
      </c>
    </row>
    <row r="2227" spans="1:9" ht="15.75">
      <c r="A2227" s="251"/>
      <c r="B2227" s="84" t="s">
        <v>4318</v>
      </c>
      <c r="C2227" s="252">
        <v>286.05</v>
      </c>
      <c r="D2227" s="252">
        <v>6311.69</v>
      </c>
      <c r="E2227" s="252" t="s">
        <v>185</v>
      </c>
      <c r="F2227" s="252" t="s">
        <v>185</v>
      </c>
      <c r="G2227" s="252">
        <v>6311.69</v>
      </c>
      <c r="H2227" s="252">
        <v>7247.19</v>
      </c>
      <c r="I2227" s="252" t="s">
        <v>4319</v>
      </c>
    </row>
    <row r="2228" spans="1:9" ht="15.75">
      <c r="A2228" s="246"/>
      <c r="B2228" s="247" t="s">
        <v>3482</v>
      </c>
      <c r="C2228" s="253">
        <v>5640.22</v>
      </c>
      <c r="D2228" s="253">
        <v>6311.69</v>
      </c>
      <c r="E2228" s="253" t="s">
        <v>185</v>
      </c>
      <c r="F2228" s="253" t="s">
        <v>185</v>
      </c>
      <c r="G2228" s="253">
        <v>6311.69</v>
      </c>
      <c r="H2228" s="253">
        <v>60203.38</v>
      </c>
      <c r="I2228" s="253" t="s">
        <v>4320</v>
      </c>
    </row>
    <row r="2229" spans="1:9" ht="15" customHeight="1">
      <c r="A2229" s="250" t="s">
        <v>54</v>
      </c>
      <c r="B2229" s="67" t="s">
        <v>3316</v>
      </c>
      <c r="C2229" s="246"/>
      <c r="D2229" s="246"/>
      <c r="E2229" s="246"/>
      <c r="F2229" s="246"/>
      <c r="G2229" s="246"/>
      <c r="H2229" s="246"/>
      <c r="I2229" s="246"/>
    </row>
    <row r="2230" spans="1:9" ht="15" customHeight="1">
      <c r="A2230" s="251"/>
      <c r="B2230" s="84" t="s">
        <v>3292</v>
      </c>
      <c r="C2230" s="252">
        <v>4963.37</v>
      </c>
      <c r="D2230" s="252">
        <v>11905.13</v>
      </c>
      <c r="E2230" s="252" t="s">
        <v>185</v>
      </c>
      <c r="F2230" s="252" t="s">
        <v>185</v>
      </c>
      <c r="G2230" s="252">
        <v>11905.13</v>
      </c>
      <c r="H2230" s="252">
        <v>52504.74</v>
      </c>
      <c r="I2230" s="252" t="s">
        <v>4321</v>
      </c>
    </row>
    <row r="2231" spans="1:9" ht="17.100000000000001" customHeight="1">
      <c r="A2231" s="246"/>
      <c r="B2231" s="247" t="s">
        <v>3330</v>
      </c>
      <c r="C2231" s="253">
        <v>4963.37</v>
      </c>
      <c r="D2231" s="253">
        <v>11905.13</v>
      </c>
      <c r="E2231" s="253" t="s">
        <v>185</v>
      </c>
      <c r="F2231" s="253" t="s">
        <v>185</v>
      </c>
      <c r="G2231" s="253">
        <v>11905.13</v>
      </c>
      <c r="H2231" s="253">
        <v>52504.74</v>
      </c>
      <c r="I2231" s="253" t="s">
        <v>4321</v>
      </c>
    </row>
    <row r="2232" spans="1:9" ht="15" customHeight="1">
      <c r="A2232" s="250" t="s">
        <v>3332</v>
      </c>
      <c r="B2232" s="67" t="s">
        <v>3333</v>
      </c>
      <c r="C2232" s="246"/>
      <c r="D2232" s="246"/>
      <c r="E2232" s="246"/>
      <c r="F2232" s="246"/>
      <c r="G2232" s="246"/>
      <c r="H2232" s="246"/>
      <c r="I2232" s="246"/>
    </row>
    <row r="2233" spans="1:9" ht="15.75">
      <c r="A2233" s="251"/>
      <c r="B2233" s="84" t="s">
        <v>4322</v>
      </c>
      <c r="C2233" s="252" t="s">
        <v>4323</v>
      </c>
      <c r="D2233" s="252" t="s">
        <v>4324</v>
      </c>
      <c r="E2233" s="252" t="s">
        <v>185</v>
      </c>
      <c r="F2233" s="252" t="s">
        <v>185</v>
      </c>
      <c r="G2233" s="252" t="s">
        <v>4324</v>
      </c>
      <c r="H2233" s="252" t="s">
        <v>4325</v>
      </c>
      <c r="I2233" s="252" t="s">
        <v>4326</v>
      </c>
    </row>
    <row r="2234" spans="1:9" ht="15" customHeight="1">
      <c r="A2234" s="251"/>
      <c r="B2234" s="84" t="s">
        <v>3764</v>
      </c>
      <c r="C2234" s="252" t="s">
        <v>185</v>
      </c>
      <c r="D2234" s="252" t="s">
        <v>185</v>
      </c>
      <c r="E2234" s="252" t="s">
        <v>185</v>
      </c>
      <c r="F2234" s="252" t="s">
        <v>185</v>
      </c>
      <c r="G2234" s="252" t="s">
        <v>185</v>
      </c>
      <c r="H2234" s="252" t="s">
        <v>4327</v>
      </c>
      <c r="I2234" s="252" t="s">
        <v>185</v>
      </c>
    </row>
    <row r="2235" spans="1:9" ht="15.75">
      <c r="A2235" s="246"/>
      <c r="B2235" s="247" t="s">
        <v>3336</v>
      </c>
      <c r="C2235" s="281" t="s">
        <v>4323</v>
      </c>
      <c r="D2235" s="281" t="s">
        <v>4324</v>
      </c>
      <c r="E2235" s="281" t="s">
        <v>185</v>
      </c>
      <c r="F2235" s="281" t="s">
        <v>185</v>
      </c>
      <c r="G2235" s="281" t="s">
        <v>4324</v>
      </c>
      <c r="H2235" s="281" t="s">
        <v>4328</v>
      </c>
      <c r="I2235" s="281" t="s">
        <v>4326</v>
      </c>
    </row>
    <row r="2236" spans="1:9" ht="15.75">
      <c r="A2236" s="260"/>
      <c r="B2236" s="247" t="s">
        <v>4329</v>
      </c>
      <c r="C2236" s="261">
        <v>39719.74</v>
      </c>
      <c r="D2236" s="261">
        <v>21225.73</v>
      </c>
      <c r="E2236" s="261" t="s">
        <v>185</v>
      </c>
      <c r="F2236" s="261">
        <v>28.04</v>
      </c>
      <c r="G2236" s="261">
        <v>21253.77</v>
      </c>
      <c r="H2236" s="261">
        <v>826539.26</v>
      </c>
      <c r="I2236" s="261" t="s">
        <v>4330</v>
      </c>
    </row>
    <row r="2237" spans="1:9" ht="15.75">
      <c r="A2237" s="246"/>
      <c r="B2237" s="247" t="s">
        <v>4331</v>
      </c>
      <c r="C2237" s="253">
        <v>39719.74</v>
      </c>
      <c r="D2237" s="253">
        <v>21225.73</v>
      </c>
      <c r="E2237" s="253" t="s">
        <v>185</v>
      </c>
      <c r="F2237" s="253">
        <v>28.04</v>
      </c>
      <c r="G2237" s="253">
        <v>21253.77</v>
      </c>
      <c r="H2237" s="253">
        <v>826539.26</v>
      </c>
      <c r="I2237" s="253" t="s">
        <v>4330</v>
      </c>
    </row>
    <row r="2238" spans="1:9">
      <c r="A2238" s="246"/>
      <c r="B2238" s="1703" t="s">
        <v>4332</v>
      </c>
      <c r="C2238" s="283"/>
      <c r="D2238" s="293">
        <v>0.56999999999999995</v>
      </c>
      <c r="E2238" s="280" t="s">
        <v>185</v>
      </c>
      <c r="F2238" s="293" t="s">
        <v>185</v>
      </c>
      <c r="G2238" s="283"/>
      <c r="H2238" s="283"/>
      <c r="I2238" s="283"/>
    </row>
    <row r="2239" spans="1:9">
      <c r="A2239" s="262"/>
      <c r="B2239" s="1704"/>
      <c r="C2239" s="285">
        <v>1280424.42</v>
      </c>
      <c r="D2239" s="285">
        <v>2142108.4900000002</v>
      </c>
      <c r="E2239" s="285" t="s">
        <v>185</v>
      </c>
      <c r="F2239" s="285">
        <v>84760.26</v>
      </c>
      <c r="G2239" s="285">
        <v>2226869.3199999998</v>
      </c>
      <c r="H2239" s="285">
        <v>12772274.99</v>
      </c>
      <c r="I2239" s="285" t="s">
        <v>4333</v>
      </c>
    </row>
    <row r="2240" spans="1:9" ht="15.75">
      <c r="A2240" s="246"/>
      <c r="B2240" s="290"/>
      <c r="C2240" s="263"/>
      <c r="D2240" s="263"/>
      <c r="E2240" s="263"/>
      <c r="F2240" s="263"/>
      <c r="G2240" s="263"/>
      <c r="H2240" s="263"/>
      <c r="I2240" s="263"/>
    </row>
    <row r="2241" spans="1:9" ht="15.75">
      <c r="A2241" s="1647" t="s">
        <v>3301</v>
      </c>
      <c r="B2241" s="1647"/>
      <c r="C2241" s="1647"/>
      <c r="D2241" s="1647"/>
      <c r="E2241" s="1647"/>
      <c r="F2241" s="1647"/>
      <c r="G2241" s="1647"/>
      <c r="H2241" s="1647"/>
      <c r="I2241" s="1647"/>
    </row>
    <row r="2242" spans="1:9" ht="15.75">
      <c r="A2242" s="1699" t="s">
        <v>3261</v>
      </c>
      <c r="B2242" s="1699"/>
      <c r="C2242" s="1699"/>
      <c r="D2242" s="1699"/>
      <c r="E2242" s="1699"/>
      <c r="F2242" s="1699"/>
      <c r="G2242" s="1699"/>
      <c r="H2242" s="1699"/>
      <c r="I2242" s="1699"/>
    </row>
    <row r="2243" spans="1:9" ht="15.75">
      <c r="A2243" s="58"/>
      <c r="B2243" s="58" t="s">
        <v>3262</v>
      </c>
      <c r="C2243" s="58" t="s">
        <v>1159</v>
      </c>
      <c r="D2243" s="1674" t="s">
        <v>3263</v>
      </c>
      <c r="E2243" s="1651"/>
      <c r="F2243" s="1651"/>
      <c r="G2243" s="1651"/>
      <c r="H2243" s="58" t="s">
        <v>1159</v>
      </c>
      <c r="I2243" s="58" t="s">
        <v>1</v>
      </c>
    </row>
    <row r="2244" spans="1:9" ht="15.75">
      <c r="A2244" s="246"/>
      <c r="B2244" s="246"/>
      <c r="C2244" s="72" t="s">
        <v>3264</v>
      </c>
      <c r="D2244" s="72" t="s">
        <v>1154</v>
      </c>
      <c r="E2244" s="72" t="s">
        <v>15</v>
      </c>
      <c r="F2244" s="72" t="s">
        <v>1155</v>
      </c>
      <c r="G2244" s="72" t="s">
        <v>1156</v>
      </c>
      <c r="H2244" s="72" t="s">
        <v>3265</v>
      </c>
      <c r="I2244" s="72" t="s">
        <v>3266</v>
      </c>
    </row>
    <row r="2245" spans="1:9" ht="15.75">
      <c r="A2245" s="246"/>
      <c r="B2245" s="246"/>
      <c r="C2245" s="72" t="s">
        <v>5</v>
      </c>
      <c r="D2245" s="72" t="s">
        <v>1159</v>
      </c>
      <c r="E2245" s="72" t="s">
        <v>15</v>
      </c>
      <c r="F2245" s="72" t="s">
        <v>1160</v>
      </c>
      <c r="G2245" s="246"/>
      <c r="H2245" s="72" t="s">
        <v>4</v>
      </c>
      <c r="I2245" s="72" t="s">
        <v>6</v>
      </c>
    </row>
    <row r="2246" spans="1:9" ht="15.75">
      <c r="A2246" s="246"/>
      <c r="B2246" s="246"/>
      <c r="C2246" s="246"/>
      <c r="D2246" s="246"/>
      <c r="E2246" s="246"/>
      <c r="F2246" s="72" t="s">
        <v>3267</v>
      </c>
      <c r="G2246" s="246"/>
      <c r="H2246" s="246"/>
      <c r="I2246" s="72" t="s">
        <v>3268</v>
      </c>
    </row>
    <row r="2247" spans="1:9" ht="15.75">
      <c r="A2247" s="59"/>
      <c r="B2247" s="59"/>
      <c r="C2247" s="59"/>
      <c r="D2247" s="59"/>
      <c r="E2247" s="59"/>
      <c r="F2247" s="59" t="s">
        <v>3269</v>
      </c>
      <c r="G2247" s="59"/>
      <c r="H2247" s="59"/>
      <c r="I2247" s="59" t="s">
        <v>3270</v>
      </c>
    </row>
    <row r="2248" spans="1:9" ht="15.75">
      <c r="A2248" s="246"/>
      <c r="B2248" s="246"/>
      <c r="C2248" s="246"/>
      <c r="D2248" s="246"/>
      <c r="E2248" s="246"/>
      <c r="F2248" s="1696" t="s">
        <v>3271</v>
      </c>
      <c r="G2248" s="1696"/>
      <c r="H2248" s="1696"/>
      <c r="I2248" s="1696"/>
    </row>
    <row r="2249" spans="1:9" ht="15.75">
      <c r="A2249" s="246"/>
      <c r="B2249" s="1653" t="s">
        <v>3302</v>
      </c>
      <c r="C2249" s="1653"/>
      <c r="D2249" s="246"/>
      <c r="E2249" s="246"/>
      <c r="F2249" s="246"/>
      <c r="G2249" s="246"/>
      <c r="H2249" s="246"/>
      <c r="I2249" s="246"/>
    </row>
    <row r="2250" spans="1:9" ht="15.75">
      <c r="A2250" s="247" t="s">
        <v>1059</v>
      </c>
      <c r="B2250" s="1653" t="s">
        <v>4334</v>
      </c>
      <c r="C2250" s="1653"/>
      <c r="D2250" s="246"/>
      <c r="E2250" s="246"/>
      <c r="F2250" s="246"/>
      <c r="G2250" s="246"/>
      <c r="H2250" s="246"/>
      <c r="I2250" s="246"/>
    </row>
    <row r="2251" spans="1:9" ht="24" customHeight="1">
      <c r="A2251" s="247" t="s">
        <v>13</v>
      </c>
      <c r="B2251" s="75" t="s">
        <v>4335</v>
      </c>
      <c r="C2251" s="246"/>
      <c r="D2251" s="246"/>
      <c r="E2251" s="246"/>
      <c r="F2251" s="246"/>
      <c r="G2251" s="246"/>
      <c r="H2251" s="246"/>
      <c r="I2251" s="246"/>
    </row>
    <row r="2252" spans="1:9" ht="15" customHeight="1">
      <c r="A2252" s="248" t="s">
        <v>4336</v>
      </c>
      <c r="B2252" s="75" t="s">
        <v>4337</v>
      </c>
      <c r="C2252" s="246"/>
      <c r="D2252" s="246"/>
      <c r="E2252" s="246"/>
      <c r="F2252" s="246"/>
      <c r="G2252" s="246"/>
      <c r="H2252" s="246"/>
      <c r="I2252" s="246"/>
    </row>
    <row r="2253" spans="1:9" ht="15" customHeight="1">
      <c r="A2253" s="259" t="s">
        <v>25</v>
      </c>
      <c r="B2253" s="67" t="s">
        <v>4338</v>
      </c>
      <c r="C2253" s="252" t="s">
        <v>185</v>
      </c>
      <c r="D2253" s="252" t="s">
        <v>185</v>
      </c>
      <c r="E2253" s="252" t="s">
        <v>185</v>
      </c>
      <c r="F2253" s="252" t="s">
        <v>185</v>
      </c>
      <c r="G2253" s="252" t="s">
        <v>185</v>
      </c>
      <c r="H2253" s="252" t="s">
        <v>4339</v>
      </c>
      <c r="I2253" s="252" t="s">
        <v>185</v>
      </c>
    </row>
    <row r="2254" spans="1:9" ht="17.100000000000001" customHeight="1">
      <c r="A2254" s="246"/>
      <c r="B2254" s="247" t="s">
        <v>3522</v>
      </c>
      <c r="C2254" s="253" t="s">
        <v>185</v>
      </c>
      <c r="D2254" s="253" t="s">
        <v>185</v>
      </c>
      <c r="E2254" s="253" t="s">
        <v>185</v>
      </c>
      <c r="F2254" s="253" t="s">
        <v>185</v>
      </c>
      <c r="G2254" s="253" t="s">
        <v>185</v>
      </c>
      <c r="H2254" s="253" t="s">
        <v>4339</v>
      </c>
      <c r="I2254" s="253" t="s">
        <v>185</v>
      </c>
    </row>
    <row r="2255" spans="1:9" ht="15" customHeight="1">
      <c r="A2255" s="250" t="s">
        <v>31</v>
      </c>
      <c r="B2255" s="67" t="s">
        <v>673</v>
      </c>
      <c r="C2255" s="262"/>
      <c r="D2255" s="262"/>
      <c r="E2255" s="262"/>
      <c r="F2255" s="262"/>
      <c r="G2255" s="262"/>
      <c r="H2255" s="262"/>
      <c r="I2255" s="262"/>
    </row>
    <row r="2256" spans="1:9" ht="15" customHeight="1">
      <c r="A2256" s="251"/>
      <c r="B2256" s="84" t="s">
        <v>4340</v>
      </c>
      <c r="C2256" s="252">
        <v>1500</v>
      </c>
      <c r="D2256" s="252">
        <v>4800</v>
      </c>
      <c r="E2256" s="252" t="s">
        <v>185</v>
      </c>
      <c r="F2256" s="252" t="s">
        <v>185</v>
      </c>
      <c r="G2256" s="252">
        <v>4800</v>
      </c>
      <c r="H2256" s="252">
        <v>15600</v>
      </c>
      <c r="I2256" s="252" t="s">
        <v>4341</v>
      </c>
    </row>
    <row r="2257" spans="1:9" ht="17.100000000000001" customHeight="1">
      <c r="A2257" s="246"/>
      <c r="B2257" s="247" t="s">
        <v>3344</v>
      </c>
      <c r="C2257" s="253">
        <v>1500</v>
      </c>
      <c r="D2257" s="253">
        <v>4800</v>
      </c>
      <c r="E2257" s="253" t="s">
        <v>185</v>
      </c>
      <c r="F2257" s="253" t="s">
        <v>185</v>
      </c>
      <c r="G2257" s="253">
        <v>4800</v>
      </c>
      <c r="H2257" s="253">
        <v>16252.2</v>
      </c>
      <c r="I2257" s="253" t="s">
        <v>4341</v>
      </c>
    </row>
    <row r="2258" spans="1:9" ht="15" customHeight="1">
      <c r="A2258" s="250" t="s">
        <v>34</v>
      </c>
      <c r="B2258" s="67" t="s">
        <v>4342</v>
      </c>
      <c r="C2258" s="246"/>
      <c r="D2258" s="246"/>
      <c r="E2258" s="246"/>
      <c r="F2258" s="246"/>
      <c r="G2258" s="246"/>
      <c r="H2258" s="246"/>
      <c r="I2258" s="246"/>
    </row>
    <row r="2259" spans="1:9" ht="25.5">
      <c r="A2259" s="251"/>
      <c r="B2259" s="84" t="s">
        <v>4343</v>
      </c>
      <c r="C2259" s="252" t="s">
        <v>185</v>
      </c>
      <c r="D2259" s="252" t="s">
        <v>185</v>
      </c>
      <c r="E2259" s="252" t="s">
        <v>185</v>
      </c>
      <c r="F2259" s="252" t="s">
        <v>185</v>
      </c>
      <c r="G2259" s="252" t="s">
        <v>185</v>
      </c>
      <c r="H2259" s="252">
        <v>194.79</v>
      </c>
      <c r="I2259" s="252" t="s">
        <v>185</v>
      </c>
    </row>
    <row r="2260" spans="1:9" ht="15" customHeight="1">
      <c r="A2260" s="251"/>
      <c r="B2260" s="84" t="s">
        <v>3292</v>
      </c>
      <c r="C2260" s="252" t="s">
        <v>185</v>
      </c>
      <c r="D2260" s="252" t="s">
        <v>185</v>
      </c>
      <c r="E2260" s="252" t="s">
        <v>185</v>
      </c>
      <c r="F2260" s="252" t="s">
        <v>185</v>
      </c>
      <c r="G2260" s="252" t="s">
        <v>185</v>
      </c>
      <c r="H2260" s="252">
        <v>72.38</v>
      </c>
      <c r="I2260" s="252" t="s">
        <v>185</v>
      </c>
    </row>
    <row r="2261" spans="1:9" ht="17.100000000000001" customHeight="1">
      <c r="A2261" s="246"/>
      <c r="B2261" s="247" t="s">
        <v>3612</v>
      </c>
      <c r="C2261" s="253" t="s">
        <v>185</v>
      </c>
      <c r="D2261" s="253" t="s">
        <v>185</v>
      </c>
      <c r="E2261" s="253" t="s">
        <v>185</v>
      </c>
      <c r="F2261" s="253" t="s">
        <v>185</v>
      </c>
      <c r="G2261" s="253" t="s">
        <v>185</v>
      </c>
      <c r="H2261" s="253">
        <v>267.17</v>
      </c>
      <c r="I2261" s="253" t="s">
        <v>185</v>
      </c>
    </row>
    <row r="2262" spans="1:9" ht="15" customHeight="1">
      <c r="A2262" s="250" t="s">
        <v>37</v>
      </c>
      <c r="B2262" s="67" t="s">
        <v>4344</v>
      </c>
      <c r="C2262" s="246"/>
      <c r="D2262" s="246"/>
      <c r="E2262" s="246"/>
      <c r="F2262" s="246"/>
      <c r="G2262" s="246"/>
      <c r="H2262" s="246"/>
      <c r="I2262" s="246"/>
    </row>
    <row r="2263" spans="1:9" ht="15" customHeight="1">
      <c r="A2263" s="251"/>
      <c r="B2263" s="84" t="s">
        <v>4345</v>
      </c>
      <c r="C2263" s="252" t="s">
        <v>185</v>
      </c>
      <c r="D2263" s="252" t="s">
        <v>185</v>
      </c>
      <c r="E2263" s="252" t="s">
        <v>185</v>
      </c>
      <c r="F2263" s="252" t="s">
        <v>185</v>
      </c>
      <c r="G2263" s="252" t="s">
        <v>185</v>
      </c>
      <c r="H2263" s="252">
        <v>6375.5</v>
      </c>
      <c r="I2263" s="252" t="s">
        <v>185</v>
      </c>
    </row>
    <row r="2264" spans="1:9" ht="15" customHeight="1">
      <c r="A2264" s="251"/>
      <c r="B2264" s="84" t="s">
        <v>4346</v>
      </c>
      <c r="C2264" s="252" t="s">
        <v>185</v>
      </c>
      <c r="D2264" s="252" t="s">
        <v>185</v>
      </c>
      <c r="E2264" s="252" t="s">
        <v>185</v>
      </c>
      <c r="F2264" s="252" t="s">
        <v>185</v>
      </c>
      <c r="G2264" s="252" t="s">
        <v>185</v>
      </c>
      <c r="H2264" s="252" t="s">
        <v>4347</v>
      </c>
      <c r="I2264" s="252" t="s">
        <v>185</v>
      </c>
    </row>
    <row r="2265" spans="1:9" ht="17.100000000000001" customHeight="1">
      <c r="A2265" s="246"/>
      <c r="B2265" s="247" t="s">
        <v>3645</v>
      </c>
      <c r="C2265" s="253" t="s">
        <v>185</v>
      </c>
      <c r="D2265" s="253" t="s">
        <v>185</v>
      </c>
      <c r="E2265" s="253" t="s">
        <v>185</v>
      </c>
      <c r="F2265" s="253" t="s">
        <v>185</v>
      </c>
      <c r="G2265" s="253" t="s">
        <v>185</v>
      </c>
      <c r="H2265" s="253" t="s">
        <v>4348</v>
      </c>
      <c r="I2265" s="253" t="s">
        <v>185</v>
      </c>
    </row>
    <row r="2266" spans="1:9" ht="15" customHeight="1">
      <c r="A2266" s="259" t="s">
        <v>43</v>
      </c>
      <c r="B2266" s="67" t="s">
        <v>4349</v>
      </c>
      <c r="C2266" s="252" t="s">
        <v>185</v>
      </c>
      <c r="D2266" s="252" t="s">
        <v>185</v>
      </c>
      <c r="E2266" s="252" t="s">
        <v>185</v>
      </c>
      <c r="F2266" s="252" t="s">
        <v>185</v>
      </c>
      <c r="G2266" s="252" t="s">
        <v>185</v>
      </c>
      <c r="H2266" s="252">
        <v>31.16</v>
      </c>
      <c r="I2266" s="252" t="s">
        <v>185</v>
      </c>
    </row>
    <row r="2267" spans="1:9" ht="17.100000000000001" customHeight="1">
      <c r="A2267" s="246"/>
      <c r="B2267" s="247" t="s">
        <v>3800</v>
      </c>
      <c r="C2267" s="253" t="s">
        <v>185</v>
      </c>
      <c r="D2267" s="253" t="s">
        <v>185</v>
      </c>
      <c r="E2267" s="253" t="s">
        <v>185</v>
      </c>
      <c r="F2267" s="253" t="s">
        <v>185</v>
      </c>
      <c r="G2267" s="253" t="s">
        <v>185</v>
      </c>
      <c r="H2267" s="253">
        <v>31.16</v>
      </c>
      <c r="I2267" s="253" t="s">
        <v>185</v>
      </c>
    </row>
    <row r="2268" spans="1:9" ht="15" customHeight="1">
      <c r="A2268" s="259" t="s">
        <v>165</v>
      </c>
      <c r="B2268" s="67" t="s">
        <v>4350</v>
      </c>
      <c r="C2268" s="258" t="s">
        <v>185</v>
      </c>
      <c r="D2268" s="258" t="s">
        <v>185</v>
      </c>
      <c r="E2268" s="258" t="s">
        <v>185</v>
      </c>
      <c r="F2268" s="258" t="s">
        <v>185</v>
      </c>
      <c r="G2268" s="258" t="s">
        <v>185</v>
      </c>
      <c r="H2268" s="258">
        <v>7.07</v>
      </c>
      <c r="I2268" s="258" t="s">
        <v>185</v>
      </c>
    </row>
    <row r="2269" spans="1:9" ht="17.100000000000001" customHeight="1">
      <c r="A2269" s="262"/>
      <c r="B2269" s="254" t="s">
        <v>4272</v>
      </c>
      <c r="C2269" s="253" t="s">
        <v>185</v>
      </c>
      <c r="D2269" s="253" t="s">
        <v>185</v>
      </c>
      <c r="E2269" s="253" t="s">
        <v>185</v>
      </c>
      <c r="F2269" s="253" t="s">
        <v>185</v>
      </c>
      <c r="G2269" s="253" t="s">
        <v>185</v>
      </c>
      <c r="H2269" s="253">
        <v>7.07</v>
      </c>
      <c r="I2269" s="253" t="s">
        <v>185</v>
      </c>
    </row>
    <row r="2270" spans="1:9" ht="17.100000000000001" customHeight="1">
      <c r="A2270" s="246"/>
      <c r="B2270" s="67" t="s">
        <v>3475</v>
      </c>
      <c r="C2270" s="246"/>
      <c r="D2270" s="246"/>
      <c r="E2270" s="246"/>
      <c r="F2270" s="246"/>
      <c r="G2270" s="246"/>
      <c r="H2270" s="246"/>
      <c r="I2270" s="246"/>
    </row>
    <row r="2271" spans="1:9" ht="17.100000000000001" customHeight="1">
      <c r="A2271" s="1647" t="s">
        <v>3301</v>
      </c>
      <c r="B2271" s="1647"/>
      <c r="C2271" s="1647"/>
      <c r="D2271" s="1647"/>
      <c r="E2271" s="1647"/>
      <c r="F2271" s="1647"/>
      <c r="G2271" s="1647"/>
      <c r="H2271" s="1647"/>
      <c r="I2271" s="1647"/>
    </row>
    <row r="2272" spans="1:9" ht="17.100000000000001" customHeight="1">
      <c r="A2272" s="1699" t="s">
        <v>3261</v>
      </c>
      <c r="B2272" s="1699"/>
      <c r="C2272" s="1699"/>
      <c r="D2272" s="1699"/>
      <c r="E2272" s="1699"/>
      <c r="F2272" s="1699"/>
      <c r="G2272" s="1699"/>
      <c r="H2272" s="1699"/>
      <c r="I2272" s="1699"/>
    </row>
    <row r="2273" spans="1:9" ht="17.100000000000001" customHeight="1">
      <c r="A2273" s="58"/>
      <c r="B2273" s="58" t="s">
        <v>3262</v>
      </c>
      <c r="C2273" s="58" t="s">
        <v>1159</v>
      </c>
      <c r="D2273" s="1674" t="s">
        <v>3263</v>
      </c>
      <c r="E2273" s="1651"/>
      <c r="F2273" s="1651"/>
      <c r="G2273" s="1651"/>
      <c r="H2273" s="58" t="s">
        <v>1159</v>
      </c>
      <c r="I2273" s="58" t="s">
        <v>1</v>
      </c>
    </row>
    <row r="2274" spans="1:9" ht="17.100000000000001" customHeight="1">
      <c r="A2274" s="246"/>
      <c r="B2274" s="246"/>
      <c r="C2274" s="72" t="s">
        <v>3264</v>
      </c>
      <c r="D2274" s="72" t="s">
        <v>1154</v>
      </c>
      <c r="E2274" s="72" t="s">
        <v>15</v>
      </c>
      <c r="F2274" s="72" t="s">
        <v>1155</v>
      </c>
      <c r="G2274" s="72" t="s">
        <v>1156</v>
      </c>
      <c r="H2274" s="72" t="s">
        <v>3265</v>
      </c>
      <c r="I2274" s="72" t="s">
        <v>3266</v>
      </c>
    </row>
    <row r="2275" spans="1:9" ht="17.100000000000001" customHeight="1">
      <c r="A2275" s="246"/>
      <c r="B2275" s="246"/>
      <c r="C2275" s="72" t="s">
        <v>5</v>
      </c>
      <c r="D2275" s="72" t="s">
        <v>1159</v>
      </c>
      <c r="E2275" s="72" t="s">
        <v>15</v>
      </c>
      <c r="F2275" s="72" t="s">
        <v>1160</v>
      </c>
      <c r="G2275" s="246"/>
      <c r="H2275" s="72" t="s">
        <v>4</v>
      </c>
      <c r="I2275" s="72" t="s">
        <v>6</v>
      </c>
    </row>
    <row r="2276" spans="1:9" ht="17.100000000000001" customHeight="1">
      <c r="A2276" s="246"/>
      <c r="B2276" s="246"/>
      <c r="C2276" s="246"/>
      <c r="D2276" s="246"/>
      <c r="E2276" s="246"/>
      <c r="F2276" s="72" t="s">
        <v>3267</v>
      </c>
      <c r="G2276" s="246"/>
      <c r="H2276" s="246"/>
      <c r="I2276" s="72" t="s">
        <v>3268</v>
      </c>
    </row>
    <row r="2277" spans="1:9" ht="17.100000000000001" customHeight="1">
      <c r="A2277" s="59"/>
      <c r="B2277" s="59"/>
      <c r="C2277" s="59"/>
      <c r="D2277" s="59"/>
      <c r="E2277" s="59"/>
      <c r="F2277" s="59" t="s">
        <v>3269</v>
      </c>
      <c r="G2277" s="59"/>
      <c r="H2277" s="59"/>
      <c r="I2277" s="59" t="s">
        <v>3270</v>
      </c>
    </row>
    <row r="2278" spans="1:9" ht="17.100000000000001" customHeight="1">
      <c r="A2278" s="246"/>
      <c r="B2278" s="246"/>
      <c r="C2278" s="246"/>
      <c r="D2278" s="246"/>
      <c r="E2278" s="246"/>
      <c r="F2278" s="1696" t="s">
        <v>3271</v>
      </c>
      <c r="G2278" s="1696"/>
      <c r="H2278" s="1696"/>
      <c r="I2278" s="1696"/>
    </row>
    <row r="2279" spans="1:9" ht="15.75">
      <c r="A2279" s="246"/>
      <c r="B2279" s="1653" t="s">
        <v>3302</v>
      </c>
      <c r="C2279" s="1653"/>
      <c r="D2279" s="246"/>
      <c r="E2279" s="246"/>
      <c r="F2279" s="246"/>
      <c r="G2279" s="246"/>
      <c r="H2279" s="246"/>
      <c r="I2279" s="246"/>
    </row>
    <row r="2280" spans="1:9" ht="15.75">
      <c r="A2280" s="247" t="s">
        <v>1059</v>
      </c>
      <c r="B2280" s="1653" t="s">
        <v>4351</v>
      </c>
      <c r="C2280" s="1653"/>
      <c r="D2280" s="246"/>
      <c r="E2280" s="246"/>
      <c r="F2280" s="246"/>
      <c r="G2280" s="246"/>
      <c r="H2280" s="246"/>
      <c r="I2280" s="246"/>
    </row>
    <row r="2281" spans="1:9" ht="15" customHeight="1">
      <c r="A2281" s="247" t="s">
        <v>13</v>
      </c>
      <c r="B2281" s="1653" t="s">
        <v>4352</v>
      </c>
      <c r="C2281" s="1653"/>
      <c r="D2281" s="1692"/>
      <c r="E2281" s="246"/>
      <c r="F2281" s="246"/>
      <c r="G2281" s="246"/>
      <c r="H2281" s="246"/>
      <c r="I2281" s="246"/>
    </row>
    <row r="2282" spans="1:9" ht="15" customHeight="1">
      <c r="A2282" s="248" t="s">
        <v>4336</v>
      </c>
      <c r="B2282" s="1688" t="s">
        <v>4353</v>
      </c>
      <c r="C2282" s="1653"/>
      <c r="D2282" s="246"/>
      <c r="E2282" s="246"/>
      <c r="F2282" s="246"/>
      <c r="G2282" s="246"/>
      <c r="H2282" s="246"/>
      <c r="I2282" s="246"/>
    </row>
    <row r="2283" spans="1:9" ht="15" customHeight="1">
      <c r="A2283" s="250" t="s">
        <v>683</v>
      </c>
      <c r="B2283" s="67" t="s">
        <v>4354</v>
      </c>
      <c r="C2283" s="246"/>
      <c r="D2283" s="246"/>
      <c r="E2283" s="246"/>
      <c r="F2283" s="246"/>
      <c r="G2283" s="246"/>
      <c r="H2283" s="246"/>
      <c r="I2283" s="246"/>
    </row>
    <row r="2284" spans="1:9" ht="15.75">
      <c r="A2284" s="251"/>
      <c r="B2284" s="84" t="s">
        <v>4355</v>
      </c>
      <c r="C2284" s="252" t="s">
        <v>185</v>
      </c>
      <c r="D2284" s="252">
        <v>4.8099999999999996</v>
      </c>
      <c r="E2284" s="252" t="s">
        <v>185</v>
      </c>
      <c r="F2284" s="252" t="s">
        <v>185</v>
      </c>
      <c r="G2284" s="252">
        <v>4.8099999999999996</v>
      </c>
      <c r="H2284" s="252">
        <v>4.8099999999999996</v>
      </c>
      <c r="I2284" s="252" t="s">
        <v>185</v>
      </c>
    </row>
    <row r="2285" spans="1:9" ht="17.100000000000001" customHeight="1">
      <c r="A2285" s="246"/>
      <c r="B2285" s="247" t="s">
        <v>4356</v>
      </c>
      <c r="C2285" s="253" t="s">
        <v>185</v>
      </c>
      <c r="D2285" s="253">
        <v>4.8099999999999996</v>
      </c>
      <c r="E2285" s="253" t="s">
        <v>185</v>
      </c>
      <c r="F2285" s="253" t="s">
        <v>185</v>
      </c>
      <c r="G2285" s="253">
        <v>4.8099999999999996</v>
      </c>
      <c r="H2285" s="253">
        <v>6.1</v>
      </c>
      <c r="I2285" s="253" t="s">
        <v>185</v>
      </c>
    </row>
    <row r="2286" spans="1:9" ht="15.75">
      <c r="A2286" s="250" t="s">
        <v>266</v>
      </c>
      <c r="B2286" s="67" t="s">
        <v>3532</v>
      </c>
      <c r="C2286" s="246"/>
      <c r="D2286" s="246"/>
      <c r="E2286" s="246"/>
      <c r="F2286" s="246"/>
      <c r="G2286" s="246"/>
      <c r="H2286" s="246"/>
      <c r="I2286" s="246"/>
    </row>
    <row r="2287" spans="1:9" ht="15.75">
      <c r="A2287" s="251"/>
      <c r="B2287" s="84" t="s">
        <v>4357</v>
      </c>
      <c r="C2287" s="252" t="s">
        <v>185</v>
      </c>
      <c r="D2287" s="252" t="s">
        <v>185</v>
      </c>
      <c r="E2287" s="252" t="s">
        <v>185</v>
      </c>
      <c r="F2287" s="252" t="s">
        <v>185</v>
      </c>
      <c r="G2287" s="252" t="s">
        <v>185</v>
      </c>
      <c r="H2287" s="252">
        <v>993.26</v>
      </c>
      <c r="I2287" s="252" t="s">
        <v>185</v>
      </c>
    </row>
    <row r="2288" spans="1:9" ht="15.75">
      <c r="A2288" s="251"/>
      <c r="B2288" s="84" t="s">
        <v>4358</v>
      </c>
      <c r="C2288" s="252" t="s">
        <v>185</v>
      </c>
      <c r="D2288" s="252" t="s">
        <v>185</v>
      </c>
      <c r="E2288" s="252" t="s">
        <v>185</v>
      </c>
      <c r="F2288" s="252" t="s">
        <v>185</v>
      </c>
      <c r="G2288" s="252" t="s">
        <v>185</v>
      </c>
      <c r="H2288" s="252">
        <v>1900</v>
      </c>
      <c r="I2288" s="252" t="s">
        <v>185</v>
      </c>
    </row>
    <row r="2289" spans="1:9" ht="15.75">
      <c r="A2289" s="251"/>
      <c r="B2289" s="84" t="s">
        <v>4359</v>
      </c>
      <c r="C2289" s="252" t="s">
        <v>185</v>
      </c>
      <c r="D2289" s="252" t="s">
        <v>185</v>
      </c>
      <c r="E2289" s="252" t="s">
        <v>185</v>
      </c>
      <c r="F2289" s="252" t="s">
        <v>185</v>
      </c>
      <c r="G2289" s="252" t="s">
        <v>185</v>
      </c>
      <c r="H2289" s="252">
        <v>1560</v>
      </c>
      <c r="I2289" s="252" t="s">
        <v>185</v>
      </c>
    </row>
    <row r="2290" spans="1:9" ht="15.75">
      <c r="A2290" s="246"/>
      <c r="B2290" s="247" t="s">
        <v>3535</v>
      </c>
      <c r="C2290" s="253" t="s">
        <v>185</v>
      </c>
      <c r="D2290" s="253" t="s">
        <v>185</v>
      </c>
      <c r="E2290" s="253" t="s">
        <v>185</v>
      </c>
      <c r="F2290" s="253" t="s">
        <v>185</v>
      </c>
      <c r="G2290" s="253" t="s">
        <v>185</v>
      </c>
      <c r="H2290" s="253">
        <v>4453.26</v>
      </c>
      <c r="I2290" s="253" t="s">
        <v>185</v>
      </c>
    </row>
    <row r="2291" spans="1:9" ht="15" customHeight="1">
      <c r="A2291" s="250" t="s">
        <v>269</v>
      </c>
      <c r="B2291" s="67" t="s">
        <v>4226</v>
      </c>
      <c r="C2291" s="246"/>
      <c r="D2291" s="246"/>
      <c r="E2291" s="246"/>
      <c r="F2291" s="246"/>
      <c r="G2291" s="246"/>
      <c r="H2291" s="246"/>
      <c r="I2291" s="246"/>
    </row>
    <row r="2292" spans="1:9" ht="25.5" customHeight="1">
      <c r="A2292" s="251"/>
      <c r="B2292" s="84" t="s">
        <v>4360</v>
      </c>
      <c r="C2292" s="258" t="s">
        <v>185</v>
      </c>
      <c r="D2292" s="258" t="s">
        <v>185</v>
      </c>
      <c r="E2292" s="258" t="s">
        <v>185</v>
      </c>
      <c r="F2292" s="258" t="s">
        <v>185</v>
      </c>
      <c r="G2292" s="258" t="s">
        <v>185</v>
      </c>
      <c r="H2292" s="258">
        <v>0.22</v>
      </c>
      <c r="I2292" s="258" t="s">
        <v>185</v>
      </c>
    </row>
    <row r="2293" spans="1:9" ht="17.100000000000001" customHeight="1">
      <c r="A2293" s="246"/>
      <c r="B2293" s="247" t="s">
        <v>3989</v>
      </c>
      <c r="C2293" s="253" t="s">
        <v>185</v>
      </c>
      <c r="D2293" s="253" t="s">
        <v>185</v>
      </c>
      <c r="E2293" s="253" t="s">
        <v>185</v>
      </c>
      <c r="F2293" s="253" t="s">
        <v>185</v>
      </c>
      <c r="G2293" s="253" t="s">
        <v>185</v>
      </c>
      <c r="H2293" s="253">
        <v>0.22</v>
      </c>
      <c r="I2293" s="253" t="s">
        <v>185</v>
      </c>
    </row>
    <row r="2294" spans="1:9" ht="15" customHeight="1">
      <c r="A2294" s="259" t="s">
        <v>1076</v>
      </c>
      <c r="B2294" s="67" t="s">
        <v>1077</v>
      </c>
      <c r="C2294" s="252" t="s">
        <v>185</v>
      </c>
      <c r="D2294" s="252" t="s">
        <v>185</v>
      </c>
      <c r="E2294" s="252" t="s">
        <v>185</v>
      </c>
      <c r="F2294" s="252" t="s">
        <v>185</v>
      </c>
      <c r="G2294" s="252" t="s">
        <v>185</v>
      </c>
      <c r="H2294" s="252">
        <v>317.25</v>
      </c>
      <c r="I2294" s="252" t="s">
        <v>185</v>
      </c>
    </row>
    <row r="2295" spans="1:9" ht="17.100000000000001" customHeight="1">
      <c r="A2295" s="246"/>
      <c r="B2295" s="247" t="s">
        <v>3482</v>
      </c>
      <c r="C2295" s="253" t="s">
        <v>185</v>
      </c>
      <c r="D2295" s="253" t="s">
        <v>185</v>
      </c>
      <c r="E2295" s="253" t="s">
        <v>185</v>
      </c>
      <c r="F2295" s="253" t="s">
        <v>185</v>
      </c>
      <c r="G2295" s="253" t="s">
        <v>185</v>
      </c>
      <c r="H2295" s="253">
        <v>317.25</v>
      </c>
      <c r="I2295" s="253" t="s">
        <v>185</v>
      </c>
    </row>
    <row r="2296" spans="1:9" ht="15" customHeight="1">
      <c r="A2296" s="250" t="s">
        <v>54</v>
      </c>
      <c r="B2296" s="67" t="s">
        <v>3316</v>
      </c>
      <c r="C2296" s="246"/>
      <c r="D2296" s="246"/>
      <c r="E2296" s="246"/>
      <c r="F2296" s="246"/>
      <c r="G2296" s="246"/>
      <c r="H2296" s="246"/>
      <c r="I2296" s="246"/>
    </row>
    <row r="2297" spans="1:9" ht="15" customHeight="1">
      <c r="A2297" s="251"/>
      <c r="B2297" s="84" t="s">
        <v>3597</v>
      </c>
      <c r="C2297" s="252">
        <v>803.68</v>
      </c>
      <c r="D2297" s="252">
        <v>1131.6099999999999</v>
      </c>
      <c r="E2297" s="252" t="s">
        <v>185</v>
      </c>
      <c r="F2297" s="252" t="s">
        <v>185</v>
      </c>
      <c r="G2297" s="252">
        <v>1131.6099999999999</v>
      </c>
      <c r="H2297" s="252">
        <v>9882.98</v>
      </c>
      <c r="I2297" s="252" t="s">
        <v>4361</v>
      </c>
    </row>
    <row r="2298" spans="1:9" ht="15" customHeight="1">
      <c r="A2298" s="251"/>
      <c r="B2298" s="84" t="s">
        <v>3292</v>
      </c>
      <c r="C2298" s="252" t="s">
        <v>185</v>
      </c>
      <c r="D2298" s="252" t="s">
        <v>185</v>
      </c>
      <c r="E2298" s="252" t="s">
        <v>185</v>
      </c>
      <c r="F2298" s="252" t="s">
        <v>185</v>
      </c>
      <c r="G2298" s="252" t="s">
        <v>185</v>
      </c>
      <c r="H2298" s="252">
        <v>5798.61</v>
      </c>
      <c r="I2298" s="252" t="s">
        <v>185</v>
      </c>
    </row>
    <row r="2299" spans="1:9" ht="17.100000000000001" customHeight="1">
      <c r="A2299" s="246"/>
      <c r="B2299" s="247" t="s">
        <v>3330</v>
      </c>
      <c r="C2299" s="253">
        <v>803.68</v>
      </c>
      <c r="D2299" s="253">
        <v>1131.6099999999999</v>
      </c>
      <c r="E2299" s="253" t="s">
        <v>185</v>
      </c>
      <c r="F2299" s="253" t="s">
        <v>185</v>
      </c>
      <c r="G2299" s="253">
        <v>1131.6099999999999</v>
      </c>
      <c r="H2299" s="253">
        <v>15681.59</v>
      </c>
      <c r="I2299" s="253" t="s">
        <v>4361</v>
      </c>
    </row>
    <row r="2300" spans="1:9" ht="17.100000000000001" customHeight="1">
      <c r="A2300" s="276"/>
      <c r="B2300" s="254" t="s">
        <v>4362</v>
      </c>
      <c r="C2300" s="261">
        <v>2303.6799999999998</v>
      </c>
      <c r="D2300" s="261">
        <v>5936.42</v>
      </c>
      <c r="E2300" s="261" t="s">
        <v>185</v>
      </c>
      <c r="F2300" s="261" t="s">
        <v>185</v>
      </c>
      <c r="G2300" s="261">
        <v>5936.42</v>
      </c>
      <c r="H2300" s="261">
        <v>36887</v>
      </c>
      <c r="I2300" s="261" t="s">
        <v>4363</v>
      </c>
    </row>
    <row r="2301" spans="1:9" ht="15.75">
      <c r="A2301" s="1647" t="s">
        <v>3301</v>
      </c>
      <c r="B2301" s="1647"/>
      <c r="C2301" s="1647"/>
      <c r="D2301" s="1647"/>
      <c r="E2301" s="1647"/>
      <c r="F2301" s="1647"/>
      <c r="G2301" s="1647"/>
      <c r="H2301" s="1647"/>
      <c r="I2301" s="1647"/>
    </row>
    <row r="2302" spans="1:9" ht="15.75">
      <c r="A2302" s="1699" t="s">
        <v>3261</v>
      </c>
      <c r="B2302" s="1699"/>
      <c r="C2302" s="1699"/>
      <c r="D2302" s="1699"/>
      <c r="E2302" s="1699"/>
      <c r="F2302" s="1699"/>
      <c r="G2302" s="1699"/>
      <c r="H2302" s="1699"/>
      <c r="I2302" s="1699"/>
    </row>
    <row r="2303" spans="1:9" ht="15.75">
      <c r="A2303" s="58"/>
      <c r="B2303" s="58" t="s">
        <v>3262</v>
      </c>
      <c r="C2303" s="58" t="s">
        <v>1159</v>
      </c>
      <c r="D2303" s="1674" t="s">
        <v>3263</v>
      </c>
      <c r="E2303" s="1651"/>
      <c r="F2303" s="1651"/>
      <c r="G2303" s="1651"/>
      <c r="H2303" s="58" t="s">
        <v>1159</v>
      </c>
      <c r="I2303" s="58" t="s">
        <v>1</v>
      </c>
    </row>
    <row r="2304" spans="1:9" ht="15.75">
      <c r="A2304" s="246"/>
      <c r="B2304" s="246"/>
      <c r="C2304" s="72" t="s">
        <v>3264</v>
      </c>
      <c r="D2304" s="72" t="s">
        <v>1154</v>
      </c>
      <c r="E2304" s="72" t="s">
        <v>15</v>
      </c>
      <c r="F2304" s="72" t="s">
        <v>1155</v>
      </c>
      <c r="G2304" s="72" t="s">
        <v>1156</v>
      </c>
      <c r="H2304" s="72" t="s">
        <v>3265</v>
      </c>
      <c r="I2304" s="72" t="s">
        <v>3266</v>
      </c>
    </row>
    <row r="2305" spans="1:9" ht="15.75">
      <c r="A2305" s="246"/>
      <c r="B2305" s="246"/>
      <c r="C2305" s="72" t="s">
        <v>5</v>
      </c>
      <c r="D2305" s="72" t="s">
        <v>1159</v>
      </c>
      <c r="E2305" s="72" t="s">
        <v>15</v>
      </c>
      <c r="F2305" s="72" t="s">
        <v>1160</v>
      </c>
      <c r="G2305" s="246"/>
      <c r="H2305" s="72" t="s">
        <v>4</v>
      </c>
      <c r="I2305" s="72" t="s">
        <v>6</v>
      </c>
    </row>
    <row r="2306" spans="1:9" ht="15.75">
      <c r="A2306" s="246"/>
      <c r="B2306" s="246"/>
      <c r="C2306" s="246"/>
      <c r="D2306" s="246"/>
      <c r="E2306" s="246"/>
      <c r="F2306" s="72" t="s">
        <v>3267</v>
      </c>
      <c r="G2306" s="246"/>
      <c r="H2306" s="246"/>
      <c r="I2306" s="72" t="s">
        <v>3268</v>
      </c>
    </row>
    <row r="2307" spans="1:9" ht="15.75">
      <c r="A2307" s="59"/>
      <c r="B2307" s="59"/>
      <c r="C2307" s="59"/>
      <c r="D2307" s="59"/>
      <c r="E2307" s="59"/>
      <c r="F2307" s="59" t="s">
        <v>3269</v>
      </c>
      <c r="G2307" s="59"/>
      <c r="H2307" s="59"/>
      <c r="I2307" s="59" t="s">
        <v>3270</v>
      </c>
    </row>
    <row r="2308" spans="1:9" ht="15.75">
      <c r="A2308" s="246"/>
      <c r="B2308" s="246"/>
      <c r="C2308" s="246"/>
      <c r="D2308" s="246"/>
      <c r="E2308" s="246"/>
      <c r="F2308" s="1705" t="s">
        <v>3271</v>
      </c>
      <c r="G2308" s="1705"/>
      <c r="H2308" s="1705"/>
      <c r="I2308" s="1705"/>
    </row>
    <row r="2309" spans="1:9" ht="15.75">
      <c r="A2309" s="246"/>
      <c r="B2309" s="1653" t="s">
        <v>3302</v>
      </c>
      <c r="C2309" s="1653"/>
      <c r="D2309" s="246"/>
      <c r="E2309" s="246"/>
      <c r="F2309" s="1705"/>
      <c r="G2309" s="1705"/>
      <c r="H2309" s="1705"/>
      <c r="I2309" s="1705"/>
    </row>
    <row r="2310" spans="1:9" ht="15.75">
      <c r="A2310" s="247" t="s">
        <v>1059</v>
      </c>
      <c r="B2310" s="1653" t="s">
        <v>4351</v>
      </c>
      <c r="C2310" s="1653"/>
      <c r="D2310" s="246"/>
      <c r="E2310" s="246"/>
      <c r="F2310" s="246"/>
      <c r="G2310" s="246"/>
      <c r="H2310" s="246"/>
      <c r="I2310" s="246"/>
    </row>
    <row r="2311" spans="1:9" ht="15" customHeight="1">
      <c r="A2311" s="247" t="s">
        <v>13</v>
      </c>
      <c r="B2311" s="1653" t="s">
        <v>4352</v>
      </c>
      <c r="C2311" s="1653"/>
      <c r="D2311" s="1692"/>
      <c r="E2311" s="246"/>
      <c r="F2311" s="246"/>
      <c r="G2311" s="246"/>
      <c r="H2311" s="246"/>
      <c r="I2311" s="246"/>
    </row>
    <row r="2312" spans="1:9" ht="15.75">
      <c r="A2312" s="248" t="s">
        <v>4364</v>
      </c>
      <c r="B2312" s="75" t="s">
        <v>4365</v>
      </c>
      <c r="C2312" s="249"/>
      <c r="D2312" s="249"/>
      <c r="E2312" s="249"/>
      <c r="F2312" s="249"/>
      <c r="G2312" s="249"/>
      <c r="H2312" s="249"/>
      <c r="I2312" s="249"/>
    </row>
    <row r="2313" spans="1:9" ht="15" customHeight="1">
      <c r="A2313" s="250" t="s">
        <v>3513</v>
      </c>
      <c r="B2313" s="67" t="s">
        <v>3514</v>
      </c>
      <c r="C2313" s="246"/>
      <c r="D2313" s="246"/>
      <c r="E2313" s="246"/>
      <c r="F2313" s="246"/>
      <c r="G2313" s="246"/>
      <c r="H2313" s="246"/>
      <c r="I2313" s="246"/>
    </row>
    <row r="2314" spans="1:9" ht="15" customHeight="1">
      <c r="A2314" s="251"/>
      <c r="B2314" s="84" t="s">
        <v>4366</v>
      </c>
      <c r="C2314" s="252">
        <v>51.82</v>
      </c>
      <c r="D2314" s="252">
        <v>61.72</v>
      </c>
      <c r="E2314" s="252" t="s">
        <v>185</v>
      </c>
      <c r="F2314" s="252" t="s">
        <v>185</v>
      </c>
      <c r="G2314" s="252">
        <v>61.72</v>
      </c>
      <c r="H2314" s="252">
        <v>591.09</v>
      </c>
      <c r="I2314" s="252" t="s">
        <v>4367</v>
      </c>
    </row>
    <row r="2315" spans="1:9" ht="17.100000000000001" customHeight="1">
      <c r="A2315" s="246"/>
      <c r="B2315" s="247" t="s">
        <v>3518</v>
      </c>
      <c r="C2315" s="253">
        <v>51.82</v>
      </c>
      <c r="D2315" s="253">
        <v>61.72</v>
      </c>
      <c r="E2315" s="253" t="s">
        <v>185</v>
      </c>
      <c r="F2315" s="253" t="s">
        <v>185</v>
      </c>
      <c r="G2315" s="253">
        <v>61.72</v>
      </c>
      <c r="H2315" s="253">
        <v>1826.06</v>
      </c>
      <c r="I2315" s="253" t="s">
        <v>4367</v>
      </c>
    </row>
    <row r="2316" spans="1:9" ht="15" customHeight="1">
      <c r="A2316" s="259" t="s">
        <v>25</v>
      </c>
      <c r="B2316" s="67" t="s">
        <v>4368</v>
      </c>
      <c r="C2316" s="258" t="s">
        <v>185</v>
      </c>
      <c r="D2316" s="258" t="s">
        <v>185</v>
      </c>
      <c r="E2316" s="258" t="s">
        <v>185</v>
      </c>
      <c r="F2316" s="258" t="s">
        <v>185</v>
      </c>
      <c r="G2316" s="258" t="s">
        <v>185</v>
      </c>
      <c r="H2316" s="258">
        <v>6.73</v>
      </c>
      <c r="I2316" s="258" t="s">
        <v>185</v>
      </c>
    </row>
    <row r="2317" spans="1:9" ht="15.75">
      <c r="A2317" s="246"/>
      <c r="B2317" s="247" t="s">
        <v>3522</v>
      </c>
      <c r="C2317" s="253" t="s">
        <v>185</v>
      </c>
      <c r="D2317" s="253" t="s">
        <v>185</v>
      </c>
      <c r="E2317" s="253" t="s">
        <v>185</v>
      </c>
      <c r="F2317" s="253" t="s">
        <v>185</v>
      </c>
      <c r="G2317" s="253" t="s">
        <v>185</v>
      </c>
      <c r="H2317" s="253">
        <v>6.73</v>
      </c>
      <c r="I2317" s="253" t="s">
        <v>185</v>
      </c>
    </row>
    <row r="2318" spans="1:9" ht="15" customHeight="1">
      <c r="A2318" s="250" t="s">
        <v>28</v>
      </c>
      <c r="B2318" s="67" t="s">
        <v>4369</v>
      </c>
      <c r="C2318" s="246"/>
      <c r="D2318" s="246"/>
      <c r="E2318" s="246"/>
      <c r="F2318" s="246"/>
      <c r="G2318" s="246"/>
      <c r="H2318" s="246"/>
      <c r="I2318" s="246"/>
    </row>
    <row r="2319" spans="1:9" ht="13.5" customHeight="1">
      <c r="A2319" s="251"/>
      <c r="B2319" s="84" t="s">
        <v>3514</v>
      </c>
      <c r="C2319" s="252" t="s">
        <v>185</v>
      </c>
      <c r="D2319" s="252" t="s">
        <v>185</v>
      </c>
      <c r="E2319" s="252" t="s">
        <v>185</v>
      </c>
      <c r="F2319" s="252" t="s">
        <v>185</v>
      </c>
      <c r="G2319" s="252" t="s">
        <v>185</v>
      </c>
      <c r="H2319" s="252">
        <v>1317.9</v>
      </c>
      <c r="I2319" s="252" t="s">
        <v>185</v>
      </c>
    </row>
    <row r="2320" spans="1:9" ht="15" customHeight="1">
      <c r="A2320" s="251"/>
      <c r="B2320" s="84" t="s">
        <v>4370</v>
      </c>
      <c r="C2320" s="252" t="s">
        <v>185</v>
      </c>
      <c r="D2320" s="252" t="s">
        <v>185</v>
      </c>
      <c r="E2320" s="252" t="s">
        <v>185</v>
      </c>
      <c r="F2320" s="252" t="s">
        <v>185</v>
      </c>
      <c r="G2320" s="252" t="s">
        <v>185</v>
      </c>
      <c r="H2320" s="252">
        <v>181.18</v>
      </c>
      <c r="I2320" s="252" t="s">
        <v>185</v>
      </c>
    </row>
    <row r="2321" spans="1:9" ht="25.5" customHeight="1">
      <c r="A2321" s="251"/>
      <c r="B2321" s="84" t="s">
        <v>4371</v>
      </c>
      <c r="C2321" s="252" t="s">
        <v>185</v>
      </c>
      <c r="D2321" s="252" t="s">
        <v>185</v>
      </c>
      <c r="E2321" s="252" t="s">
        <v>185</v>
      </c>
      <c r="F2321" s="252" t="s">
        <v>185</v>
      </c>
      <c r="G2321" s="252" t="s">
        <v>185</v>
      </c>
      <c r="H2321" s="252">
        <v>429.57</v>
      </c>
      <c r="I2321" s="252" t="s">
        <v>185</v>
      </c>
    </row>
    <row r="2322" spans="1:9" ht="15" customHeight="1">
      <c r="A2322" s="251"/>
      <c r="B2322" s="84" t="s">
        <v>3471</v>
      </c>
      <c r="C2322" s="252" t="s">
        <v>185</v>
      </c>
      <c r="D2322" s="252" t="s">
        <v>185</v>
      </c>
      <c r="E2322" s="252" t="s">
        <v>185</v>
      </c>
      <c r="F2322" s="252" t="s">
        <v>185</v>
      </c>
      <c r="G2322" s="252" t="s">
        <v>185</v>
      </c>
      <c r="H2322" s="252">
        <v>13.25</v>
      </c>
      <c r="I2322" s="252" t="s">
        <v>185</v>
      </c>
    </row>
    <row r="2323" spans="1:9" ht="15" customHeight="1">
      <c r="A2323" s="251"/>
      <c r="B2323" s="84" t="s">
        <v>4061</v>
      </c>
      <c r="C2323" s="252" t="s">
        <v>185</v>
      </c>
      <c r="D2323" s="252" t="s">
        <v>185</v>
      </c>
      <c r="E2323" s="252" t="s">
        <v>185</v>
      </c>
      <c r="F2323" s="252" t="s">
        <v>185</v>
      </c>
      <c r="G2323" s="252" t="s">
        <v>185</v>
      </c>
      <c r="H2323" s="252" t="s">
        <v>2177</v>
      </c>
      <c r="I2323" s="252" t="s">
        <v>185</v>
      </c>
    </row>
    <row r="2324" spans="1:9" ht="15" customHeight="1">
      <c r="A2324" s="251"/>
      <c r="B2324" s="84" t="s">
        <v>3292</v>
      </c>
      <c r="C2324" s="252" t="s">
        <v>185</v>
      </c>
      <c r="D2324" s="252" t="s">
        <v>185</v>
      </c>
      <c r="E2324" s="252" t="s">
        <v>185</v>
      </c>
      <c r="F2324" s="252" t="s">
        <v>185</v>
      </c>
      <c r="G2324" s="252" t="s">
        <v>185</v>
      </c>
      <c r="H2324" s="252">
        <v>85237.27</v>
      </c>
      <c r="I2324" s="252" t="s">
        <v>185</v>
      </c>
    </row>
    <row r="2325" spans="1:9" ht="15" customHeight="1">
      <c r="A2325" s="251"/>
      <c r="B2325" s="84" t="s">
        <v>4372</v>
      </c>
      <c r="C2325" s="252" t="s">
        <v>185</v>
      </c>
      <c r="D2325" s="252" t="s">
        <v>185</v>
      </c>
      <c r="E2325" s="252" t="s">
        <v>185</v>
      </c>
      <c r="F2325" s="252" t="s">
        <v>185</v>
      </c>
      <c r="G2325" s="252" t="s">
        <v>185</v>
      </c>
      <c r="H2325" s="252">
        <v>1320</v>
      </c>
      <c r="I2325" s="252" t="s">
        <v>185</v>
      </c>
    </row>
    <row r="2326" spans="1:9" ht="18" customHeight="1">
      <c r="A2326" s="251"/>
      <c r="B2326" s="84" t="s">
        <v>4373</v>
      </c>
      <c r="C2326" s="252" t="s">
        <v>185</v>
      </c>
      <c r="D2326" s="252" t="s">
        <v>185</v>
      </c>
      <c r="E2326" s="252" t="s">
        <v>185</v>
      </c>
      <c r="F2326" s="252" t="s">
        <v>185</v>
      </c>
      <c r="G2326" s="252" t="s">
        <v>185</v>
      </c>
      <c r="H2326" s="252">
        <v>3573.89</v>
      </c>
      <c r="I2326" s="252" t="s">
        <v>185</v>
      </c>
    </row>
    <row r="2327" spans="1:9" ht="15" customHeight="1">
      <c r="A2327" s="251"/>
      <c r="B2327" s="84" t="s">
        <v>4374</v>
      </c>
      <c r="C2327" s="252" t="s">
        <v>185</v>
      </c>
      <c r="D2327" s="252" t="s">
        <v>185</v>
      </c>
      <c r="E2327" s="252" t="s">
        <v>185</v>
      </c>
      <c r="F2327" s="252" t="s">
        <v>185</v>
      </c>
      <c r="G2327" s="252" t="s">
        <v>185</v>
      </c>
      <c r="H2327" s="252">
        <v>4776.58</v>
      </c>
      <c r="I2327" s="252" t="s">
        <v>185</v>
      </c>
    </row>
    <row r="2328" spans="1:9" ht="17.100000000000001" customHeight="1">
      <c r="A2328" s="246"/>
      <c r="B2328" s="247" t="s">
        <v>3662</v>
      </c>
      <c r="C2328" s="253" t="s">
        <v>185</v>
      </c>
      <c r="D2328" s="253" t="s">
        <v>185</v>
      </c>
      <c r="E2328" s="253" t="s">
        <v>185</v>
      </c>
      <c r="F2328" s="253" t="s">
        <v>185</v>
      </c>
      <c r="G2328" s="253" t="s">
        <v>185</v>
      </c>
      <c r="H2328" s="253">
        <v>96847.6</v>
      </c>
      <c r="I2328" s="253" t="s">
        <v>185</v>
      </c>
    </row>
    <row r="2329" spans="1:9" ht="15" customHeight="1">
      <c r="A2329" s="250" t="s">
        <v>3557</v>
      </c>
      <c r="B2329" s="67" t="s">
        <v>4375</v>
      </c>
      <c r="C2329" s="262"/>
      <c r="D2329" s="262"/>
      <c r="E2329" s="262"/>
      <c r="F2329" s="262"/>
      <c r="G2329" s="262"/>
      <c r="H2329" s="262"/>
      <c r="I2329" s="262"/>
    </row>
    <row r="2330" spans="1:9" ht="17.100000000000001" customHeight="1">
      <c r="A2330" s="262"/>
      <c r="B2330" s="254" t="s">
        <v>3580</v>
      </c>
      <c r="C2330" s="253" t="s">
        <v>185</v>
      </c>
      <c r="D2330" s="253" t="s">
        <v>185</v>
      </c>
      <c r="E2330" s="253" t="s">
        <v>185</v>
      </c>
      <c r="F2330" s="253" t="s">
        <v>185</v>
      </c>
      <c r="G2330" s="253" t="s">
        <v>185</v>
      </c>
      <c r="H2330" s="253">
        <v>2.78</v>
      </c>
      <c r="I2330" s="253" t="s">
        <v>185</v>
      </c>
    </row>
    <row r="2331" spans="1:9" ht="15.75">
      <c r="A2331" s="246"/>
      <c r="B2331" s="67" t="s">
        <v>3475</v>
      </c>
      <c r="C2331" s="255"/>
      <c r="D2331" s="255"/>
      <c r="E2331" s="255"/>
      <c r="F2331" s="255"/>
      <c r="G2331" s="255"/>
      <c r="H2331" s="255"/>
      <c r="I2331" s="255"/>
    </row>
    <row r="2332" spans="1:9" ht="15.75">
      <c r="A2332" s="1647" t="s">
        <v>3301</v>
      </c>
      <c r="B2332" s="1647"/>
      <c r="C2332" s="1647"/>
      <c r="D2332" s="1647"/>
      <c r="E2332" s="1647"/>
      <c r="F2332" s="1647"/>
      <c r="G2332" s="1647"/>
      <c r="H2332" s="1647"/>
      <c r="I2332" s="1647"/>
    </row>
    <row r="2333" spans="1:9" ht="15.75">
      <c r="A2333" s="1699" t="s">
        <v>3261</v>
      </c>
      <c r="B2333" s="1699"/>
      <c r="C2333" s="1699"/>
      <c r="D2333" s="1699"/>
      <c r="E2333" s="1699"/>
      <c r="F2333" s="1699"/>
      <c r="G2333" s="1699"/>
      <c r="H2333" s="1699"/>
      <c r="I2333" s="1699"/>
    </row>
    <row r="2334" spans="1:9" ht="15.75">
      <c r="A2334" s="58"/>
      <c r="B2334" s="58" t="s">
        <v>3262</v>
      </c>
      <c r="C2334" s="58" t="s">
        <v>1159</v>
      </c>
      <c r="D2334" s="1674" t="s">
        <v>3263</v>
      </c>
      <c r="E2334" s="1651"/>
      <c r="F2334" s="1651"/>
      <c r="G2334" s="1651"/>
      <c r="H2334" s="58" t="s">
        <v>1159</v>
      </c>
      <c r="I2334" s="58" t="s">
        <v>1</v>
      </c>
    </row>
    <row r="2335" spans="1:9" ht="15.75">
      <c r="A2335" s="246"/>
      <c r="B2335" s="246"/>
      <c r="C2335" s="72" t="s">
        <v>3264</v>
      </c>
      <c r="D2335" s="72" t="s">
        <v>1154</v>
      </c>
      <c r="E2335" s="72" t="s">
        <v>15</v>
      </c>
      <c r="F2335" s="72" t="s">
        <v>1155</v>
      </c>
      <c r="G2335" s="72" t="s">
        <v>1156</v>
      </c>
      <c r="H2335" s="72" t="s">
        <v>3265</v>
      </c>
      <c r="I2335" s="72" t="s">
        <v>3266</v>
      </c>
    </row>
    <row r="2336" spans="1:9" ht="15.75">
      <c r="A2336" s="246"/>
      <c r="B2336" s="246"/>
      <c r="C2336" s="72" t="s">
        <v>5</v>
      </c>
      <c r="D2336" s="72" t="s">
        <v>1159</v>
      </c>
      <c r="E2336" s="72" t="s">
        <v>15</v>
      </c>
      <c r="F2336" s="72" t="s">
        <v>1160</v>
      </c>
      <c r="G2336" s="246"/>
      <c r="H2336" s="72" t="s">
        <v>4</v>
      </c>
      <c r="I2336" s="72" t="s">
        <v>6</v>
      </c>
    </row>
    <row r="2337" spans="1:9" ht="15.75">
      <c r="A2337" s="246"/>
      <c r="B2337" s="246"/>
      <c r="C2337" s="246"/>
      <c r="D2337" s="246"/>
      <c r="E2337" s="246"/>
      <c r="F2337" s="72" t="s">
        <v>3267</v>
      </c>
      <c r="G2337" s="246"/>
      <c r="H2337" s="246"/>
      <c r="I2337" s="72" t="s">
        <v>3268</v>
      </c>
    </row>
    <row r="2338" spans="1:9" ht="15.75">
      <c r="A2338" s="59"/>
      <c r="B2338" s="59"/>
      <c r="C2338" s="59"/>
      <c r="D2338" s="59"/>
      <c r="E2338" s="59"/>
      <c r="F2338" s="59" t="s">
        <v>3269</v>
      </c>
      <c r="G2338" s="59"/>
      <c r="H2338" s="59"/>
      <c r="I2338" s="59" t="s">
        <v>3270</v>
      </c>
    </row>
    <row r="2339" spans="1:9" ht="15.75">
      <c r="A2339" s="246"/>
      <c r="B2339" s="246"/>
      <c r="C2339" s="246"/>
      <c r="D2339" s="246"/>
      <c r="E2339" s="246"/>
      <c r="F2339" s="1696" t="s">
        <v>3271</v>
      </c>
      <c r="G2339" s="1696"/>
      <c r="H2339" s="1696"/>
      <c r="I2339" s="1696"/>
    </row>
    <row r="2340" spans="1:9" ht="15.75">
      <c r="A2340" s="246"/>
      <c r="B2340" s="1653" t="s">
        <v>3302</v>
      </c>
      <c r="C2340" s="1653"/>
      <c r="D2340" s="246"/>
      <c r="E2340" s="246"/>
      <c r="F2340" s="246"/>
      <c r="G2340" s="246"/>
      <c r="H2340" s="246"/>
      <c r="I2340" s="246"/>
    </row>
    <row r="2341" spans="1:9" ht="15.75">
      <c r="A2341" s="247" t="s">
        <v>1059</v>
      </c>
      <c r="B2341" s="1653" t="s">
        <v>4351</v>
      </c>
      <c r="C2341" s="1653"/>
      <c r="D2341" s="246"/>
      <c r="E2341" s="246"/>
      <c r="F2341" s="246"/>
      <c r="G2341" s="246"/>
      <c r="H2341" s="246"/>
      <c r="I2341" s="246"/>
    </row>
    <row r="2342" spans="1:9" ht="15" customHeight="1">
      <c r="A2342" s="247" t="s">
        <v>13</v>
      </c>
      <c r="B2342" s="1653" t="s">
        <v>4352</v>
      </c>
      <c r="C2342" s="1653"/>
      <c r="D2342" s="1692"/>
      <c r="E2342" s="246"/>
      <c r="F2342" s="246"/>
      <c r="G2342" s="246"/>
      <c r="H2342" s="246"/>
      <c r="I2342" s="246"/>
    </row>
    <row r="2343" spans="1:9" ht="15.75">
      <c r="A2343" s="248" t="s">
        <v>4364</v>
      </c>
      <c r="B2343" s="1688" t="s">
        <v>4376</v>
      </c>
      <c r="C2343" s="1653"/>
      <c r="D2343" s="246"/>
      <c r="E2343" s="246"/>
      <c r="F2343" s="246"/>
      <c r="G2343" s="246"/>
      <c r="H2343" s="246"/>
      <c r="I2343" s="246"/>
    </row>
    <row r="2344" spans="1:9" ht="15" customHeight="1">
      <c r="A2344" s="250" t="s">
        <v>1076</v>
      </c>
      <c r="B2344" s="67" t="s">
        <v>1077</v>
      </c>
      <c r="C2344" s="246"/>
      <c r="D2344" s="246"/>
      <c r="E2344" s="246"/>
      <c r="F2344" s="246"/>
      <c r="G2344" s="246"/>
      <c r="H2344" s="246"/>
      <c r="I2344" s="246"/>
    </row>
    <row r="2345" spans="1:9" ht="25.5" customHeight="1">
      <c r="A2345" s="251"/>
      <c r="B2345" s="84" t="s">
        <v>4377</v>
      </c>
      <c r="C2345" s="252" t="s">
        <v>185</v>
      </c>
      <c r="D2345" s="252" t="s">
        <v>185</v>
      </c>
      <c r="E2345" s="252" t="s">
        <v>185</v>
      </c>
      <c r="F2345" s="252" t="s">
        <v>185</v>
      </c>
      <c r="G2345" s="252" t="s">
        <v>185</v>
      </c>
      <c r="H2345" s="252">
        <v>158.71</v>
      </c>
      <c r="I2345" s="252" t="s">
        <v>185</v>
      </c>
    </row>
    <row r="2346" spans="1:9" ht="15" customHeight="1">
      <c r="A2346" s="251"/>
      <c r="B2346" s="84" t="s">
        <v>1077</v>
      </c>
      <c r="C2346" s="252" t="s">
        <v>185</v>
      </c>
      <c r="D2346" s="252" t="s">
        <v>185</v>
      </c>
      <c r="E2346" s="252" t="s">
        <v>185</v>
      </c>
      <c r="F2346" s="252" t="s">
        <v>185</v>
      </c>
      <c r="G2346" s="252" t="s">
        <v>185</v>
      </c>
      <c r="H2346" s="252">
        <v>0.3</v>
      </c>
      <c r="I2346" s="252" t="s">
        <v>185</v>
      </c>
    </row>
    <row r="2347" spans="1:9" ht="15.75">
      <c r="A2347" s="246"/>
      <c r="B2347" s="247" t="s">
        <v>3482</v>
      </c>
      <c r="C2347" s="253" t="s">
        <v>185</v>
      </c>
      <c r="D2347" s="253" t="s">
        <v>185</v>
      </c>
      <c r="E2347" s="253" t="s">
        <v>185</v>
      </c>
      <c r="F2347" s="253" t="s">
        <v>185</v>
      </c>
      <c r="G2347" s="253" t="s">
        <v>185</v>
      </c>
      <c r="H2347" s="253">
        <v>159.01</v>
      </c>
      <c r="I2347" s="253" t="s">
        <v>185</v>
      </c>
    </row>
    <row r="2348" spans="1:9" ht="15" customHeight="1">
      <c r="A2348" s="250" t="s">
        <v>54</v>
      </c>
      <c r="B2348" s="67" t="s">
        <v>3316</v>
      </c>
      <c r="C2348" s="246"/>
      <c r="D2348" s="246"/>
      <c r="E2348" s="246"/>
      <c r="F2348" s="246"/>
      <c r="G2348" s="246"/>
      <c r="H2348" s="246"/>
      <c r="I2348" s="246"/>
    </row>
    <row r="2349" spans="1:9" ht="15" customHeight="1">
      <c r="A2349" s="251"/>
      <c r="B2349" s="84" t="s">
        <v>4378</v>
      </c>
      <c r="C2349" s="252" t="s">
        <v>185</v>
      </c>
      <c r="D2349" s="252" t="s">
        <v>185</v>
      </c>
      <c r="E2349" s="252" t="s">
        <v>185</v>
      </c>
      <c r="F2349" s="252" t="s">
        <v>185</v>
      </c>
      <c r="G2349" s="252" t="s">
        <v>185</v>
      </c>
      <c r="H2349" s="252">
        <v>14.84</v>
      </c>
      <c r="I2349" s="252" t="s">
        <v>185</v>
      </c>
    </row>
    <row r="2350" spans="1:9" ht="15" customHeight="1">
      <c r="A2350" s="251"/>
      <c r="B2350" s="84" t="s">
        <v>4379</v>
      </c>
      <c r="C2350" s="252" t="s">
        <v>185</v>
      </c>
      <c r="D2350" s="252" t="s">
        <v>185</v>
      </c>
      <c r="E2350" s="252" t="s">
        <v>185</v>
      </c>
      <c r="F2350" s="252" t="s">
        <v>185</v>
      </c>
      <c r="G2350" s="252" t="s">
        <v>185</v>
      </c>
      <c r="H2350" s="252">
        <v>448.19</v>
      </c>
      <c r="I2350" s="252" t="s">
        <v>185</v>
      </c>
    </row>
    <row r="2351" spans="1:9" ht="15" customHeight="1">
      <c r="A2351" s="251"/>
      <c r="B2351" s="84" t="s">
        <v>4380</v>
      </c>
      <c r="C2351" s="252" t="s">
        <v>185</v>
      </c>
      <c r="D2351" s="252" t="s">
        <v>185</v>
      </c>
      <c r="E2351" s="252" t="s">
        <v>185</v>
      </c>
      <c r="F2351" s="252" t="s">
        <v>185</v>
      </c>
      <c r="G2351" s="252" t="s">
        <v>185</v>
      </c>
      <c r="H2351" s="252">
        <v>107.97</v>
      </c>
      <c r="I2351" s="252" t="s">
        <v>185</v>
      </c>
    </row>
    <row r="2352" spans="1:9" ht="15" customHeight="1">
      <c r="A2352" s="251"/>
      <c r="B2352" s="84" t="s">
        <v>4381</v>
      </c>
      <c r="C2352" s="252" t="s">
        <v>185</v>
      </c>
      <c r="D2352" s="252" t="s">
        <v>185</v>
      </c>
      <c r="E2352" s="252" t="s">
        <v>185</v>
      </c>
      <c r="F2352" s="252" t="s">
        <v>185</v>
      </c>
      <c r="G2352" s="252" t="s">
        <v>185</v>
      </c>
      <c r="H2352" s="252">
        <v>766.99</v>
      </c>
      <c r="I2352" s="252" t="s">
        <v>185</v>
      </c>
    </row>
    <row r="2353" spans="1:9" ht="17.100000000000001" customHeight="1">
      <c r="A2353" s="246"/>
      <c r="B2353" s="247" t="s">
        <v>3330</v>
      </c>
      <c r="C2353" s="253" t="s">
        <v>185</v>
      </c>
      <c r="D2353" s="253" t="s">
        <v>185</v>
      </c>
      <c r="E2353" s="253" t="s">
        <v>185</v>
      </c>
      <c r="F2353" s="253" t="s">
        <v>185</v>
      </c>
      <c r="G2353" s="253" t="s">
        <v>185</v>
      </c>
      <c r="H2353" s="253">
        <v>1337.99</v>
      </c>
      <c r="I2353" s="253" t="s">
        <v>185</v>
      </c>
    </row>
    <row r="2354" spans="1:9" ht="17.100000000000001" customHeight="1">
      <c r="A2354" s="260"/>
      <c r="B2354" s="247" t="s">
        <v>4382</v>
      </c>
      <c r="C2354" s="261">
        <v>51.82</v>
      </c>
      <c r="D2354" s="261">
        <v>61.72</v>
      </c>
      <c r="E2354" s="261" t="s">
        <v>185</v>
      </c>
      <c r="F2354" s="261" t="s">
        <v>185</v>
      </c>
      <c r="G2354" s="261">
        <v>61.72</v>
      </c>
      <c r="H2354" s="261">
        <v>100180.17</v>
      </c>
      <c r="I2354" s="261" t="s">
        <v>4383</v>
      </c>
    </row>
    <row r="2355" spans="1:9" ht="15" customHeight="1">
      <c r="A2355" s="248" t="s">
        <v>4384</v>
      </c>
      <c r="B2355" s="75" t="s">
        <v>4385</v>
      </c>
      <c r="C2355" s="249"/>
      <c r="D2355" s="249"/>
      <c r="E2355" s="249"/>
      <c r="F2355" s="249"/>
      <c r="G2355" s="249"/>
      <c r="H2355" s="249"/>
      <c r="I2355" s="249"/>
    </row>
    <row r="2356" spans="1:9" ht="15" customHeight="1">
      <c r="A2356" s="250" t="s">
        <v>25</v>
      </c>
      <c r="B2356" s="67" t="s">
        <v>4386</v>
      </c>
      <c r="C2356" s="246"/>
      <c r="D2356" s="246"/>
      <c r="E2356" s="246"/>
      <c r="F2356" s="246"/>
      <c r="G2356" s="246"/>
      <c r="H2356" s="246"/>
      <c r="I2356" s="246"/>
    </row>
    <row r="2357" spans="1:9" ht="15" customHeight="1">
      <c r="A2357" s="251"/>
      <c r="B2357" s="84" t="s">
        <v>4387</v>
      </c>
      <c r="C2357" s="252">
        <v>410.08</v>
      </c>
      <c r="D2357" s="252">
        <v>5123.4799999999996</v>
      </c>
      <c r="E2357" s="252" t="s">
        <v>185</v>
      </c>
      <c r="F2357" s="252" t="s">
        <v>185</v>
      </c>
      <c r="G2357" s="252">
        <v>5123.4799999999996</v>
      </c>
      <c r="H2357" s="252">
        <v>7276.71</v>
      </c>
      <c r="I2357" s="252" t="s">
        <v>4388</v>
      </c>
    </row>
    <row r="2358" spans="1:9" ht="25.5" customHeight="1">
      <c r="A2358" s="251"/>
      <c r="B2358" s="84" t="s">
        <v>4389</v>
      </c>
      <c r="C2358" s="252" t="s">
        <v>185</v>
      </c>
      <c r="D2358" s="252">
        <v>94.24</v>
      </c>
      <c r="E2358" s="252" t="s">
        <v>185</v>
      </c>
      <c r="F2358" s="252" t="s">
        <v>185</v>
      </c>
      <c r="G2358" s="252">
        <v>94.24</v>
      </c>
      <c r="H2358" s="252">
        <v>94.24</v>
      </c>
      <c r="I2358" s="252" t="s">
        <v>227</v>
      </c>
    </row>
    <row r="2359" spans="1:9" ht="17.100000000000001" customHeight="1">
      <c r="A2359" s="262"/>
      <c r="B2359" s="254" t="s">
        <v>3522</v>
      </c>
      <c r="C2359" s="253">
        <v>410.08</v>
      </c>
      <c r="D2359" s="253">
        <v>5217.72</v>
      </c>
      <c r="E2359" s="253" t="s">
        <v>185</v>
      </c>
      <c r="F2359" s="253" t="s">
        <v>185</v>
      </c>
      <c r="G2359" s="253">
        <v>5217.72</v>
      </c>
      <c r="H2359" s="253">
        <v>10074.83</v>
      </c>
      <c r="I2359" s="253" t="s">
        <v>4390</v>
      </c>
    </row>
    <row r="2360" spans="1:9" ht="15" customHeight="1">
      <c r="A2360" s="246"/>
      <c r="B2360" s="246"/>
      <c r="C2360" s="246"/>
      <c r="D2360" s="246"/>
      <c r="E2360" s="246"/>
      <c r="F2360" s="246"/>
      <c r="G2360" s="246"/>
      <c r="H2360" s="246"/>
      <c r="I2360" s="246"/>
    </row>
    <row r="2361" spans="1:9" ht="15" customHeight="1">
      <c r="A2361" s="246"/>
      <c r="B2361" s="246"/>
      <c r="C2361" s="246"/>
      <c r="D2361" s="246"/>
      <c r="E2361" s="246"/>
      <c r="F2361" s="246"/>
      <c r="G2361" s="246"/>
      <c r="H2361" s="246"/>
      <c r="I2361" s="246"/>
    </row>
    <row r="2362" spans="1:9">
      <c r="A2362" s="246"/>
      <c r="B2362" s="246"/>
      <c r="C2362" s="246"/>
      <c r="D2362" s="246"/>
      <c r="E2362" s="246"/>
      <c r="F2362" s="246"/>
      <c r="G2362" s="246"/>
      <c r="H2362" s="246"/>
      <c r="I2362" s="246"/>
    </row>
    <row r="2363" spans="1:9" ht="15.75">
      <c r="A2363" s="1647" t="s">
        <v>3301</v>
      </c>
      <c r="B2363" s="1647"/>
      <c r="C2363" s="1647"/>
      <c r="D2363" s="1647"/>
      <c r="E2363" s="1647"/>
      <c r="F2363" s="1647"/>
      <c r="G2363" s="1647"/>
      <c r="H2363" s="1647"/>
      <c r="I2363" s="1647"/>
    </row>
    <row r="2364" spans="1:9" ht="15.75">
      <c r="A2364" s="1699" t="s">
        <v>3261</v>
      </c>
      <c r="B2364" s="1699"/>
      <c r="C2364" s="1699"/>
      <c r="D2364" s="1699"/>
      <c r="E2364" s="1699"/>
      <c r="F2364" s="1699"/>
      <c r="G2364" s="1699"/>
      <c r="H2364" s="1699"/>
      <c r="I2364" s="1699"/>
    </row>
    <row r="2365" spans="1:9" ht="15.75">
      <c r="A2365" s="58"/>
      <c r="B2365" s="58" t="s">
        <v>3262</v>
      </c>
      <c r="C2365" s="58" t="s">
        <v>1159</v>
      </c>
      <c r="D2365" s="1674" t="s">
        <v>3263</v>
      </c>
      <c r="E2365" s="1651"/>
      <c r="F2365" s="1651"/>
      <c r="G2365" s="1651"/>
      <c r="H2365" s="58" t="s">
        <v>1159</v>
      </c>
      <c r="I2365" s="58" t="s">
        <v>1</v>
      </c>
    </row>
    <row r="2366" spans="1:9" ht="15.75">
      <c r="A2366" s="246"/>
      <c r="B2366" s="246"/>
      <c r="C2366" s="72" t="s">
        <v>3264</v>
      </c>
      <c r="D2366" s="72" t="s">
        <v>1154</v>
      </c>
      <c r="E2366" s="72" t="s">
        <v>15</v>
      </c>
      <c r="F2366" s="72" t="s">
        <v>1155</v>
      </c>
      <c r="G2366" s="72" t="s">
        <v>1156</v>
      </c>
      <c r="H2366" s="72" t="s">
        <v>3265</v>
      </c>
      <c r="I2366" s="72" t="s">
        <v>3266</v>
      </c>
    </row>
    <row r="2367" spans="1:9" ht="15.75">
      <c r="A2367" s="246"/>
      <c r="B2367" s="246"/>
      <c r="C2367" s="72" t="s">
        <v>5</v>
      </c>
      <c r="D2367" s="72" t="s">
        <v>1159</v>
      </c>
      <c r="E2367" s="72" t="s">
        <v>15</v>
      </c>
      <c r="F2367" s="72" t="s">
        <v>1160</v>
      </c>
      <c r="G2367" s="246"/>
      <c r="H2367" s="72" t="s">
        <v>4</v>
      </c>
      <c r="I2367" s="72" t="s">
        <v>6</v>
      </c>
    </row>
    <row r="2368" spans="1:9" ht="15.75">
      <c r="A2368" s="246"/>
      <c r="B2368" s="246"/>
      <c r="C2368" s="246"/>
      <c r="D2368" s="246"/>
      <c r="E2368" s="246"/>
      <c r="F2368" s="72" t="s">
        <v>3267</v>
      </c>
      <c r="G2368" s="246"/>
      <c r="H2368" s="246"/>
      <c r="I2368" s="72" t="s">
        <v>3268</v>
      </c>
    </row>
    <row r="2369" spans="1:9" ht="15.75">
      <c r="A2369" s="59"/>
      <c r="B2369" s="59"/>
      <c r="C2369" s="59"/>
      <c r="D2369" s="59"/>
      <c r="E2369" s="59"/>
      <c r="F2369" s="59" t="s">
        <v>3269</v>
      </c>
      <c r="G2369" s="59"/>
      <c r="H2369" s="59"/>
      <c r="I2369" s="59" t="s">
        <v>3270</v>
      </c>
    </row>
    <row r="2370" spans="1:9" ht="15.75">
      <c r="A2370" s="246"/>
      <c r="B2370" s="246"/>
      <c r="C2370" s="246"/>
      <c r="D2370" s="246"/>
      <c r="E2370" s="246"/>
      <c r="F2370" s="1696" t="s">
        <v>3271</v>
      </c>
      <c r="G2370" s="1696"/>
      <c r="H2370" s="1696"/>
      <c r="I2370" s="1696"/>
    </row>
    <row r="2371" spans="1:9" ht="15.75">
      <c r="A2371" s="246"/>
      <c r="B2371" s="1653" t="s">
        <v>3302</v>
      </c>
      <c r="C2371" s="1653"/>
      <c r="D2371" s="246"/>
      <c r="E2371" s="246"/>
      <c r="F2371" s="246"/>
      <c r="G2371" s="246"/>
      <c r="H2371" s="246"/>
      <c r="I2371" s="246"/>
    </row>
    <row r="2372" spans="1:9" ht="15.75">
      <c r="A2372" s="247" t="s">
        <v>1059</v>
      </c>
      <c r="B2372" s="1653" t="s">
        <v>4351</v>
      </c>
      <c r="C2372" s="1653"/>
      <c r="D2372" s="246"/>
      <c r="E2372" s="246"/>
      <c r="F2372" s="246"/>
      <c r="G2372" s="246"/>
      <c r="H2372" s="246"/>
      <c r="I2372" s="246"/>
    </row>
    <row r="2373" spans="1:9" ht="15" customHeight="1">
      <c r="A2373" s="247" t="s">
        <v>13</v>
      </c>
      <c r="B2373" s="1653" t="s">
        <v>4352</v>
      </c>
      <c r="C2373" s="1653"/>
      <c r="D2373" s="1692"/>
      <c r="E2373" s="246"/>
      <c r="F2373" s="246"/>
      <c r="G2373" s="246"/>
      <c r="H2373" s="246"/>
      <c r="I2373" s="246"/>
    </row>
    <row r="2374" spans="1:9" ht="15" customHeight="1">
      <c r="A2374" s="248" t="s">
        <v>4384</v>
      </c>
      <c r="B2374" s="1688" t="s">
        <v>4391</v>
      </c>
      <c r="C2374" s="1653"/>
      <c r="D2374" s="246"/>
      <c r="E2374" s="246"/>
      <c r="F2374" s="246"/>
      <c r="G2374" s="246"/>
      <c r="H2374" s="246"/>
      <c r="I2374" s="246"/>
    </row>
    <row r="2375" spans="1:9" ht="15" customHeight="1">
      <c r="A2375" s="250" t="s">
        <v>28</v>
      </c>
      <c r="B2375" s="67" t="s">
        <v>4392</v>
      </c>
      <c r="C2375" s="246"/>
      <c r="D2375" s="246"/>
      <c r="E2375" s="246"/>
      <c r="F2375" s="246"/>
      <c r="G2375" s="246"/>
      <c r="H2375" s="246"/>
      <c r="I2375" s="246"/>
    </row>
    <row r="2376" spans="1:9" ht="15.75">
      <c r="A2376" s="251"/>
      <c r="B2376" s="84" t="s">
        <v>4393</v>
      </c>
      <c r="C2376" s="252">
        <v>44.99</v>
      </c>
      <c r="D2376" s="252">
        <v>55</v>
      </c>
      <c r="E2376" s="252" t="s">
        <v>185</v>
      </c>
      <c r="F2376" s="252" t="s">
        <v>185</v>
      </c>
      <c r="G2376" s="252">
        <v>55</v>
      </c>
      <c r="H2376" s="252">
        <v>1808.97</v>
      </c>
      <c r="I2376" s="252" t="s">
        <v>4394</v>
      </c>
    </row>
    <row r="2377" spans="1:9" ht="25.5">
      <c r="A2377" s="251"/>
      <c r="B2377" s="84" t="s">
        <v>4395</v>
      </c>
      <c r="C2377" s="252" t="s">
        <v>185</v>
      </c>
      <c r="D2377" s="252" t="s">
        <v>185</v>
      </c>
      <c r="E2377" s="252" t="s">
        <v>185</v>
      </c>
      <c r="F2377" s="252" t="s">
        <v>185</v>
      </c>
      <c r="G2377" s="252" t="s">
        <v>185</v>
      </c>
      <c r="H2377" s="252">
        <v>1417.98</v>
      </c>
      <c r="I2377" s="252" t="s">
        <v>185</v>
      </c>
    </row>
    <row r="2378" spans="1:9" ht="15.75">
      <c r="A2378" s="251"/>
      <c r="B2378" s="84" t="s">
        <v>4396</v>
      </c>
      <c r="C2378" s="252" t="s">
        <v>185</v>
      </c>
      <c r="D2378" s="252" t="s">
        <v>185</v>
      </c>
      <c r="E2378" s="252" t="s">
        <v>185</v>
      </c>
      <c r="F2378" s="252" t="s">
        <v>185</v>
      </c>
      <c r="G2378" s="252" t="s">
        <v>185</v>
      </c>
      <c r="H2378" s="252">
        <v>1445.07</v>
      </c>
      <c r="I2378" s="252" t="s">
        <v>185</v>
      </c>
    </row>
    <row r="2379" spans="1:9" ht="15.75">
      <c r="A2379" s="251"/>
      <c r="B2379" s="84" t="s">
        <v>4397</v>
      </c>
      <c r="C2379" s="252" t="s">
        <v>185</v>
      </c>
      <c r="D2379" s="252">
        <v>492.7</v>
      </c>
      <c r="E2379" s="252" t="s">
        <v>185</v>
      </c>
      <c r="F2379" s="252" t="s">
        <v>185</v>
      </c>
      <c r="G2379" s="252">
        <v>492.7</v>
      </c>
      <c r="H2379" s="252">
        <v>2363.36</v>
      </c>
      <c r="I2379" s="252" t="s">
        <v>227</v>
      </c>
    </row>
    <row r="2380" spans="1:9" ht="15.75">
      <c r="A2380" s="251"/>
      <c r="B2380" s="84" t="s">
        <v>3292</v>
      </c>
      <c r="C2380" s="252">
        <v>782.23</v>
      </c>
      <c r="D2380" s="252" t="s">
        <v>185</v>
      </c>
      <c r="E2380" s="252" t="s">
        <v>185</v>
      </c>
      <c r="F2380" s="252" t="s">
        <v>185</v>
      </c>
      <c r="G2380" s="252" t="s">
        <v>185</v>
      </c>
      <c r="H2380" s="252">
        <v>2595.9699999999998</v>
      </c>
      <c r="I2380" s="252" t="s">
        <v>185</v>
      </c>
    </row>
    <row r="2381" spans="1:9" ht="15.75">
      <c r="A2381" s="251"/>
      <c r="B2381" s="84" t="s">
        <v>3597</v>
      </c>
      <c r="C2381" s="252" t="s">
        <v>185</v>
      </c>
      <c r="D2381" s="252" t="s">
        <v>185</v>
      </c>
      <c r="E2381" s="252" t="s">
        <v>185</v>
      </c>
      <c r="F2381" s="252" t="s">
        <v>185</v>
      </c>
      <c r="G2381" s="252" t="s">
        <v>185</v>
      </c>
      <c r="H2381" s="252">
        <v>410.34</v>
      </c>
      <c r="I2381" s="252" t="s">
        <v>185</v>
      </c>
    </row>
    <row r="2382" spans="1:9" ht="15.75">
      <c r="A2382" s="251"/>
      <c r="B2382" s="84" t="s">
        <v>4398</v>
      </c>
      <c r="C2382" s="258">
        <v>391.93</v>
      </c>
      <c r="D2382" s="258">
        <v>321.66000000000003</v>
      </c>
      <c r="E2382" s="258" t="s">
        <v>185</v>
      </c>
      <c r="F2382" s="258" t="s">
        <v>185</v>
      </c>
      <c r="G2382" s="258">
        <v>321.66000000000003</v>
      </c>
      <c r="H2382" s="258">
        <v>713.59</v>
      </c>
      <c r="I2382" s="258" t="s">
        <v>4399</v>
      </c>
    </row>
    <row r="2383" spans="1:9" ht="17.100000000000001" customHeight="1">
      <c r="A2383" s="246"/>
      <c r="B2383" s="247" t="s">
        <v>3662</v>
      </c>
      <c r="C2383" s="253">
        <v>1219.1500000000001</v>
      </c>
      <c r="D2383" s="253">
        <v>869.36</v>
      </c>
      <c r="E2383" s="253" t="s">
        <v>185</v>
      </c>
      <c r="F2383" s="253" t="s">
        <v>185</v>
      </c>
      <c r="G2383" s="253">
        <v>869.36</v>
      </c>
      <c r="H2383" s="253">
        <v>12389.2</v>
      </c>
      <c r="I2383" s="253" t="s">
        <v>4400</v>
      </c>
    </row>
    <row r="2384" spans="1:9" ht="15" customHeight="1">
      <c r="A2384" s="250" t="s">
        <v>31</v>
      </c>
      <c r="B2384" s="67" t="s">
        <v>4401</v>
      </c>
      <c r="C2384" s="246"/>
      <c r="D2384" s="246"/>
      <c r="E2384" s="246"/>
      <c r="F2384" s="246"/>
      <c r="G2384" s="246"/>
      <c r="H2384" s="246"/>
      <c r="I2384" s="246"/>
    </row>
    <row r="2385" spans="1:9" ht="15" customHeight="1">
      <c r="A2385" s="251"/>
      <c r="B2385" s="84" t="s">
        <v>3597</v>
      </c>
      <c r="C2385" s="252">
        <v>9.5399999999999991</v>
      </c>
      <c r="D2385" s="252">
        <v>208.28</v>
      </c>
      <c r="E2385" s="252" t="s">
        <v>185</v>
      </c>
      <c r="F2385" s="252" t="s">
        <v>185</v>
      </c>
      <c r="G2385" s="252">
        <v>208.28</v>
      </c>
      <c r="H2385" s="252">
        <v>2348.5500000000002</v>
      </c>
      <c r="I2385" s="252" t="s">
        <v>4402</v>
      </c>
    </row>
    <row r="2386" spans="1:9" ht="17.100000000000001" customHeight="1">
      <c r="A2386" s="246"/>
      <c r="B2386" s="247" t="s">
        <v>3344</v>
      </c>
      <c r="C2386" s="253">
        <v>9.5399999999999991</v>
      </c>
      <c r="D2386" s="253">
        <v>208.28</v>
      </c>
      <c r="E2386" s="253" t="s">
        <v>185</v>
      </c>
      <c r="F2386" s="253" t="s">
        <v>185</v>
      </c>
      <c r="G2386" s="253">
        <v>208.28</v>
      </c>
      <c r="H2386" s="253">
        <v>2835.75</v>
      </c>
      <c r="I2386" s="253" t="s">
        <v>4402</v>
      </c>
    </row>
    <row r="2387" spans="1:9" ht="15" customHeight="1">
      <c r="A2387" s="250" t="s">
        <v>34</v>
      </c>
      <c r="B2387" s="67" t="s">
        <v>4403</v>
      </c>
      <c r="C2387" s="246"/>
      <c r="D2387" s="246"/>
      <c r="E2387" s="246"/>
      <c r="F2387" s="246"/>
      <c r="G2387" s="246"/>
      <c r="H2387" s="246"/>
      <c r="I2387" s="246"/>
    </row>
    <row r="2388" spans="1:9" ht="27.75" customHeight="1">
      <c r="A2388" s="251"/>
      <c r="B2388" s="84" t="s">
        <v>4404</v>
      </c>
      <c r="C2388" s="252" t="s">
        <v>185</v>
      </c>
      <c r="D2388" s="252" t="s">
        <v>185</v>
      </c>
      <c r="E2388" s="252" t="s">
        <v>185</v>
      </c>
      <c r="F2388" s="252" t="s">
        <v>185</v>
      </c>
      <c r="G2388" s="252" t="s">
        <v>185</v>
      </c>
      <c r="H2388" s="252">
        <v>406.1</v>
      </c>
      <c r="I2388" s="252" t="s">
        <v>185</v>
      </c>
    </row>
    <row r="2389" spans="1:9" ht="17.100000000000001" customHeight="1">
      <c r="A2389" s="246"/>
      <c r="B2389" s="247" t="s">
        <v>3612</v>
      </c>
      <c r="C2389" s="253" t="s">
        <v>185</v>
      </c>
      <c r="D2389" s="253" t="s">
        <v>185</v>
      </c>
      <c r="E2389" s="253" t="s">
        <v>185</v>
      </c>
      <c r="F2389" s="253" t="s">
        <v>185</v>
      </c>
      <c r="G2389" s="253" t="s">
        <v>185</v>
      </c>
      <c r="H2389" s="253">
        <v>406.1</v>
      </c>
      <c r="I2389" s="253" t="s">
        <v>185</v>
      </c>
    </row>
    <row r="2390" spans="1:9" ht="15" customHeight="1">
      <c r="A2390" s="250" t="s">
        <v>40</v>
      </c>
      <c r="B2390" s="67" t="s">
        <v>4405</v>
      </c>
      <c r="C2390" s="246"/>
      <c r="D2390" s="246"/>
      <c r="E2390" s="246"/>
      <c r="F2390" s="246"/>
      <c r="G2390" s="246"/>
      <c r="H2390" s="246"/>
      <c r="I2390" s="246"/>
    </row>
    <row r="2391" spans="1:9" ht="15" customHeight="1">
      <c r="A2391" s="251"/>
      <c r="B2391" s="84" t="s">
        <v>3597</v>
      </c>
      <c r="C2391" s="252">
        <v>70.91</v>
      </c>
      <c r="D2391" s="252" t="s">
        <v>185</v>
      </c>
      <c r="E2391" s="252" t="s">
        <v>185</v>
      </c>
      <c r="F2391" s="252" t="s">
        <v>185</v>
      </c>
      <c r="G2391" s="252" t="s">
        <v>185</v>
      </c>
      <c r="H2391" s="252">
        <v>1358.55</v>
      </c>
      <c r="I2391" s="252" t="s">
        <v>185</v>
      </c>
    </row>
    <row r="2392" spans="1:9" ht="17.100000000000001" customHeight="1">
      <c r="A2392" s="262"/>
      <c r="B2392" s="254" t="s">
        <v>3679</v>
      </c>
      <c r="C2392" s="253">
        <v>70.91</v>
      </c>
      <c r="D2392" s="253" t="s">
        <v>185</v>
      </c>
      <c r="E2392" s="253" t="s">
        <v>185</v>
      </c>
      <c r="F2392" s="253" t="s">
        <v>185</v>
      </c>
      <c r="G2392" s="253" t="s">
        <v>185</v>
      </c>
      <c r="H2392" s="253">
        <v>2558.64</v>
      </c>
      <c r="I2392" s="253" t="s">
        <v>185</v>
      </c>
    </row>
    <row r="2393" spans="1:9" ht="15.75">
      <c r="A2393" s="1647" t="s">
        <v>3301</v>
      </c>
      <c r="B2393" s="1647"/>
      <c r="C2393" s="1647"/>
      <c r="D2393" s="1647"/>
      <c r="E2393" s="1647"/>
      <c r="F2393" s="1647"/>
      <c r="G2393" s="1647"/>
      <c r="H2393" s="1647"/>
      <c r="I2393" s="1647"/>
    </row>
    <row r="2394" spans="1:9" ht="15.75">
      <c r="A2394" s="1699" t="s">
        <v>3261</v>
      </c>
      <c r="B2394" s="1699"/>
      <c r="C2394" s="1699"/>
      <c r="D2394" s="1699"/>
      <c r="E2394" s="1699"/>
      <c r="F2394" s="1699"/>
      <c r="G2394" s="1699"/>
      <c r="H2394" s="1699"/>
      <c r="I2394" s="1699"/>
    </row>
    <row r="2395" spans="1:9" ht="15.75">
      <c r="A2395" s="58"/>
      <c r="B2395" s="58" t="s">
        <v>3262</v>
      </c>
      <c r="C2395" s="58" t="s">
        <v>1159</v>
      </c>
      <c r="D2395" s="1674" t="s">
        <v>3263</v>
      </c>
      <c r="E2395" s="1651"/>
      <c r="F2395" s="1651"/>
      <c r="G2395" s="1651"/>
      <c r="H2395" s="58" t="s">
        <v>1159</v>
      </c>
      <c r="I2395" s="58" t="s">
        <v>1</v>
      </c>
    </row>
    <row r="2396" spans="1:9" ht="15.75">
      <c r="A2396" s="246"/>
      <c r="B2396" s="246"/>
      <c r="C2396" s="72" t="s">
        <v>3264</v>
      </c>
      <c r="D2396" s="72" t="s">
        <v>1154</v>
      </c>
      <c r="E2396" s="72" t="s">
        <v>15</v>
      </c>
      <c r="F2396" s="72" t="s">
        <v>1155</v>
      </c>
      <c r="G2396" s="72" t="s">
        <v>1156</v>
      </c>
      <c r="H2396" s="72" t="s">
        <v>3265</v>
      </c>
      <c r="I2396" s="72" t="s">
        <v>3266</v>
      </c>
    </row>
    <row r="2397" spans="1:9" ht="15.75">
      <c r="A2397" s="246"/>
      <c r="B2397" s="246"/>
      <c r="C2397" s="72" t="s">
        <v>5</v>
      </c>
      <c r="D2397" s="72" t="s">
        <v>1159</v>
      </c>
      <c r="E2397" s="72" t="s">
        <v>15</v>
      </c>
      <c r="F2397" s="72" t="s">
        <v>1160</v>
      </c>
      <c r="G2397" s="246"/>
      <c r="H2397" s="72" t="s">
        <v>4</v>
      </c>
      <c r="I2397" s="72" t="s">
        <v>6</v>
      </c>
    </row>
    <row r="2398" spans="1:9" ht="15.75">
      <c r="A2398" s="246"/>
      <c r="B2398" s="246"/>
      <c r="C2398" s="246"/>
      <c r="D2398" s="246"/>
      <c r="E2398" s="246"/>
      <c r="F2398" s="72" t="s">
        <v>3267</v>
      </c>
      <c r="G2398" s="246"/>
      <c r="H2398" s="246"/>
      <c r="I2398" s="72" t="s">
        <v>3268</v>
      </c>
    </row>
    <row r="2399" spans="1:9" ht="15.75">
      <c r="A2399" s="59"/>
      <c r="B2399" s="59"/>
      <c r="C2399" s="59"/>
      <c r="D2399" s="59"/>
      <c r="E2399" s="59"/>
      <c r="F2399" s="59" t="s">
        <v>3269</v>
      </c>
      <c r="G2399" s="59"/>
      <c r="H2399" s="59"/>
      <c r="I2399" s="59" t="s">
        <v>3270</v>
      </c>
    </row>
    <row r="2400" spans="1:9" ht="15.75">
      <c r="A2400" s="246"/>
      <c r="B2400" s="246"/>
      <c r="C2400" s="246"/>
      <c r="D2400" s="246"/>
      <c r="E2400" s="246"/>
      <c r="F2400" s="1696" t="s">
        <v>3271</v>
      </c>
      <c r="G2400" s="1696"/>
      <c r="H2400" s="1696"/>
      <c r="I2400" s="1696"/>
    </row>
    <row r="2401" spans="1:9" ht="15.75">
      <c r="A2401" s="246"/>
      <c r="B2401" s="1653" t="s">
        <v>3302</v>
      </c>
      <c r="C2401" s="1653"/>
      <c r="D2401" s="246"/>
      <c r="E2401" s="246"/>
      <c r="F2401" s="246"/>
      <c r="G2401" s="246"/>
      <c r="H2401" s="246"/>
      <c r="I2401" s="246"/>
    </row>
    <row r="2402" spans="1:9" ht="15.75">
      <c r="A2402" s="247" t="s">
        <v>1059</v>
      </c>
      <c r="B2402" s="1653" t="s">
        <v>4351</v>
      </c>
      <c r="C2402" s="1653"/>
      <c r="D2402" s="246"/>
      <c r="E2402" s="246"/>
      <c r="F2402" s="246"/>
      <c r="G2402" s="246"/>
      <c r="H2402" s="246"/>
      <c r="I2402" s="246"/>
    </row>
    <row r="2403" spans="1:9" ht="15" customHeight="1">
      <c r="A2403" s="247" t="s">
        <v>13</v>
      </c>
      <c r="B2403" s="1653" t="s">
        <v>4352</v>
      </c>
      <c r="C2403" s="1653"/>
      <c r="D2403" s="1692"/>
      <c r="E2403" s="246"/>
      <c r="F2403" s="246"/>
      <c r="G2403" s="246"/>
      <c r="H2403" s="246"/>
      <c r="I2403" s="246"/>
    </row>
    <row r="2404" spans="1:9" ht="15" customHeight="1">
      <c r="A2404" s="248" t="s">
        <v>4384</v>
      </c>
      <c r="B2404" s="1688" t="s">
        <v>4406</v>
      </c>
      <c r="C2404" s="1653"/>
      <c r="D2404" s="246"/>
      <c r="E2404" s="246"/>
      <c r="F2404" s="246"/>
      <c r="G2404" s="246"/>
      <c r="H2404" s="246"/>
      <c r="I2404" s="246"/>
    </row>
    <row r="2405" spans="1:9" ht="15" customHeight="1">
      <c r="A2405" s="259" t="s">
        <v>43</v>
      </c>
      <c r="B2405" s="67" t="s">
        <v>4407</v>
      </c>
      <c r="C2405" s="252" t="s">
        <v>185</v>
      </c>
      <c r="D2405" s="252" t="s">
        <v>185</v>
      </c>
      <c r="E2405" s="252" t="s">
        <v>185</v>
      </c>
      <c r="F2405" s="252" t="s">
        <v>185</v>
      </c>
      <c r="G2405" s="252" t="s">
        <v>185</v>
      </c>
      <c r="H2405" s="252">
        <v>6.73</v>
      </c>
      <c r="I2405" s="252" t="s">
        <v>185</v>
      </c>
    </row>
    <row r="2406" spans="1:9" ht="17.100000000000001" customHeight="1">
      <c r="A2406" s="246"/>
      <c r="B2406" s="247" t="s">
        <v>3800</v>
      </c>
      <c r="C2406" s="253" t="s">
        <v>185</v>
      </c>
      <c r="D2406" s="253" t="s">
        <v>185</v>
      </c>
      <c r="E2406" s="253" t="s">
        <v>185</v>
      </c>
      <c r="F2406" s="253" t="s">
        <v>185</v>
      </c>
      <c r="G2406" s="253" t="s">
        <v>185</v>
      </c>
      <c r="H2406" s="253">
        <v>6.73</v>
      </c>
      <c r="I2406" s="253" t="s">
        <v>185</v>
      </c>
    </row>
    <row r="2407" spans="1:9" ht="15" customHeight="1">
      <c r="A2407" s="259" t="s">
        <v>272</v>
      </c>
      <c r="B2407" s="67" t="s">
        <v>4408</v>
      </c>
      <c r="C2407" s="252" t="s">
        <v>185</v>
      </c>
      <c r="D2407" s="252" t="s">
        <v>185</v>
      </c>
      <c r="E2407" s="252" t="s">
        <v>185</v>
      </c>
      <c r="F2407" s="252" t="s">
        <v>185</v>
      </c>
      <c r="G2407" s="252" t="s">
        <v>185</v>
      </c>
      <c r="H2407" s="252">
        <v>36</v>
      </c>
      <c r="I2407" s="252" t="s">
        <v>185</v>
      </c>
    </row>
    <row r="2408" spans="1:9" ht="17.100000000000001" customHeight="1">
      <c r="A2408" s="246"/>
      <c r="B2408" s="247" t="s">
        <v>4409</v>
      </c>
      <c r="C2408" s="253" t="s">
        <v>185</v>
      </c>
      <c r="D2408" s="253" t="s">
        <v>185</v>
      </c>
      <c r="E2408" s="253" t="s">
        <v>185</v>
      </c>
      <c r="F2408" s="253" t="s">
        <v>185</v>
      </c>
      <c r="G2408" s="253" t="s">
        <v>185</v>
      </c>
      <c r="H2408" s="253">
        <v>36</v>
      </c>
      <c r="I2408" s="253" t="s">
        <v>185</v>
      </c>
    </row>
    <row r="2409" spans="1:9" ht="15" customHeight="1">
      <c r="A2409" s="250" t="s">
        <v>1076</v>
      </c>
      <c r="B2409" s="67" t="s">
        <v>1077</v>
      </c>
      <c r="C2409" s="246"/>
      <c r="D2409" s="246"/>
      <c r="E2409" s="246"/>
      <c r="F2409" s="246"/>
      <c r="G2409" s="246"/>
      <c r="H2409" s="246"/>
      <c r="I2409" s="246"/>
    </row>
    <row r="2410" spans="1:9" ht="15" customHeight="1">
      <c r="A2410" s="251"/>
      <c r="B2410" s="84" t="s">
        <v>3597</v>
      </c>
      <c r="C2410" s="252">
        <v>9.17</v>
      </c>
      <c r="D2410" s="252">
        <v>0.28000000000000003</v>
      </c>
      <c r="E2410" s="252" t="s">
        <v>185</v>
      </c>
      <c r="F2410" s="252" t="s">
        <v>185</v>
      </c>
      <c r="G2410" s="252">
        <v>0.28000000000000003</v>
      </c>
      <c r="H2410" s="252">
        <v>306.04000000000002</v>
      </c>
      <c r="I2410" s="252" t="s">
        <v>4410</v>
      </c>
    </row>
    <row r="2411" spans="1:9" ht="17.100000000000001" customHeight="1">
      <c r="A2411" s="246"/>
      <c r="B2411" s="247" t="s">
        <v>3482</v>
      </c>
      <c r="C2411" s="253">
        <v>9.17</v>
      </c>
      <c r="D2411" s="253">
        <v>0.28000000000000003</v>
      </c>
      <c r="E2411" s="253" t="s">
        <v>185</v>
      </c>
      <c r="F2411" s="253" t="s">
        <v>185</v>
      </c>
      <c r="G2411" s="253">
        <v>0.28000000000000003</v>
      </c>
      <c r="H2411" s="253">
        <v>760.59</v>
      </c>
      <c r="I2411" s="253" t="s">
        <v>4410</v>
      </c>
    </row>
    <row r="2412" spans="1:9" ht="15" customHeight="1">
      <c r="A2412" s="250" t="s">
        <v>54</v>
      </c>
      <c r="B2412" s="67" t="s">
        <v>3316</v>
      </c>
      <c r="C2412" s="246"/>
      <c r="D2412" s="246"/>
      <c r="E2412" s="246"/>
      <c r="F2412" s="246"/>
      <c r="G2412" s="246"/>
      <c r="H2412" s="246"/>
      <c r="I2412" s="246"/>
    </row>
    <row r="2413" spans="1:9" ht="15" customHeight="1">
      <c r="A2413" s="251"/>
      <c r="B2413" s="84" t="s">
        <v>3292</v>
      </c>
      <c r="C2413" s="252" t="s">
        <v>185</v>
      </c>
      <c r="D2413" s="252" t="s">
        <v>185</v>
      </c>
      <c r="E2413" s="252" t="s">
        <v>185</v>
      </c>
      <c r="F2413" s="252" t="s">
        <v>185</v>
      </c>
      <c r="G2413" s="252" t="s">
        <v>185</v>
      </c>
      <c r="H2413" s="252">
        <v>20.46</v>
      </c>
      <c r="I2413" s="252" t="s">
        <v>185</v>
      </c>
    </row>
    <row r="2414" spans="1:9" ht="15" customHeight="1">
      <c r="A2414" s="251"/>
      <c r="B2414" s="84" t="s">
        <v>4411</v>
      </c>
      <c r="C2414" s="252" t="s">
        <v>185</v>
      </c>
      <c r="D2414" s="252" t="s">
        <v>185</v>
      </c>
      <c r="E2414" s="252" t="s">
        <v>185</v>
      </c>
      <c r="F2414" s="252" t="s">
        <v>185</v>
      </c>
      <c r="G2414" s="252" t="s">
        <v>185</v>
      </c>
      <c r="H2414" s="252">
        <v>87.49</v>
      </c>
      <c r="I2414" s="252" t="s">
        <v>185</v>
      </c>
    </row>
    <row r="2415" spans="1:9" ht="17.100000000000001" customHeight="1">
      <c r="A2415" s="246"/>
      <c r="B2415" s="247" t="s">
        <v>3330</v>
      </c>
      <c r="C2415" s="253" t="s">
        <v>185</v>
      </c>
      <c r="D2415" s="253" t="s">
        <v>185</v>
      </c>
      <c r="E2415" s="253" t="s">
        <v>185</v>
      </c>
      <c r="F2415" s="253" t="s">
        <v>185</v>
      </c>
      <c r="G2415" s="253" t="s">
        <v>185</v>
      </c>
      <c r="H2415" s="253">
        <v>107.95</v>
      </c>
      <c r="I2415" s="253" t="s">
        <v>185</v>
      </c>
    </row>
    <row r="2416" spans="1:9" ht="17.100000000000001" customHeight="1">
      <c r="A2416" s="260"/>
      <c r="B2416" s="247" t="s">
        <v>4412</v>
      </c>
      <c r="C2416" s="261">
        <v>1718.85</v>
      </c>
      <c r="D2416" s="261">
        <v>6295.65</v>
      </c>
      <c r="E2416" s="261" t="s">
        <v>185</v>
      </c>
      <c r="F2416" s="261" t="s">
        <v>185</v>
      </c>
      <c r="G2416" s="261">
        <v>6295.65</v>
      </c>
      <c r="H2416" s="261">
        <v>29175.78</v>
      </c>
      <c r="I2416" s="261" t="s">
        <v>4413</v>
      </c>
    </row>
    <row r="2417" spans="1:9" ht="15" customHeight="1">
      <c r="A2417" s="248" t="s">
        <v>4414</v>
      </c>
      <c r="B2417" s="75" t="s">
        <v>4415</v>
      </c>
      <c r="C2417" s="249"/>
      <c r="D2417" s="249"/>
      <c r="E2417" s="249"/>
      <c r="F2417" s="249"/>
      <c r="G2417" s="249"/>
      <c r="H2417" s="249"/>
      <c r="I2417" s="249"/>
    </row>
    <row r="2418" spans="1:9" ht="15" customHeight="1">
      <c r="A2418" s="250" t="s">
        <v>28</v>
      </c>
      <c r="B2418" s="67" t="s">
        <v>4416</v>
      </c>
      <c r="C2418" s="246"/>
      <c r="D2418" s="246"/>
      <c r="E2418" s="246"/>
      <c r="F2418" s="246"/>
      <c r="G2418" s="246"/>
      <c r="H2418" s="246"/>
      <c r="I2418" s="246"/>
    </row>
    <row r="2419" spans="1:9" ht="25.5">
      <c r="A2419" s="251"/>
      <c r="B2419" s="84" t="s">
        <v>4417</v>
      </c>
      <c r="C2419" s="252" t="s">
        <v>185</v>
      </c>
      <c r="D2419" s="252" t="s">
        <v>185</v>
      </c>
      <c r="E2419" s="252" t="s">
        <v>185</v>
      </c>
      <c r="F2419" s="252" t="s">
        <v>185</v>
      </c>
      <c r="G2419" s="252" t="s">
        <v>185</v>
      </c>
      <c r="H2419" s="252">
        <v>282.7</v>
      </c>
      <c r="I2419" s="252" t="s">
        <v>185</v>
      </c>
    </row>
    <row r="2420" spans="1:9" ht="25.5" customHeight="1">
      <c r="A2420" s="251"/>
      <c r="B2420" s="84" t="s">
        <v>4418</v>
      </c>
      <c r="C2420" s="252" t="s">
        <v>185</v>
      </c>
      <c r="D2420" s="252" t="s">
        <v>185</v>
      </c>
      <c r="E2420" s="252" t="s">
        <v>185</v>
      </c>
      <c r="F2420" s="252" t="s">
        <v>185</v>
      </c>
      <c r="G2420" s="252" t="s">
        <v>185</v>
      </c>
      <c r="H2420" s="252" t="s">
        <v>4419</v>
      </c>
      <c r="I2420" s="252" t="s">
        <v>185</v>
      </c>
    </row>
    <row r="2421" spans="1:9" ht="17.100000000000001" customHeight="1">
      <c r="A2421" s="262"/>
      <c r="B2421" s="254" t="s">
        <v>3662</v>
      </c>
      <c r="C2421" s="253" t="s">
        <v>185</v>
      </c>
      <c r="D2421" s="253" t="s">
        <v>185</v>
      </c>
      <c r="E2421" s="253" t="s">
        <v>185</v>
      </c>
      <c r="F2421" s="253" t="s">
        <v>185</v>
      </c>
      <c r="G2421" s="253" t="s">
        <v>185</v>
      </c>
      <c r="H2421" s="253">
        <v>137.56</v>
      </c>
      <c r="I2421" s="253" t="s">
        <v>185</v>
      </c>
    </row>
    <row r="2422" spans="1:9" ht="17.100000000000001" customHeight="1">
      <c r="A2422" s="246"/>
      <c r="B2422" s="247"/>
      <c r="C2422" s="255"/>
      <c r="D2422" s="255"/>
      <c r="E2422" s="255"/>
      <c r="F2422" s="255"/>
      <c r="G2422" s="255"/>
      <c r="H2422" s="255"/>
      <c r="I2422" s="255"/>
    </row>
    <row r="2423" spans="1:9" ht="15.75">
      <c r="A2423" s="1647" t="s">
        <v>3301</v>
      </c>
      <c r="B2423" s="1647"/>
      <c r="C2423" s="1647"/>
      <c r="D2423" s="1647"/>
      <c r="E2423" s="1647"/>
      <c r="F2423" s="1647"/>
      <c r="G2423" s="1647"/>
      <c r="H2423" s="1647"/>
      <c r="I2423" s="1647"/>
    </row>
    <row r="2424" spans="1:9" ht="15.75">
      <c r="A2424" s="1699" t="s">
        <v>3261</v>
      </c>
      <c r="B2424" s="1699"/>
      <c r="C2424" s="1699"/>
      <c r="D2424" s="1699"/>
      <c r="E2424" s="1699"/>
      <c r="F2424" s="1699"/>
      <c r="G2424" s="1699"/>
      <c r="H2424" s="1699"/>
      <c r="I2424" s="1699"/>
    </row>
    <row r="2425" spans="1:9" ht="15.75">
      <c r="A2425" s="58"/>
      <c r="B2425" s="58" t="s">
        <v>3262</v>
      </c>
      <c r="C2425" s="58" t="s">
        <v>1159</v>
      </c>
      <c r="D2425" s="1674" t="s">
        <v>3263</v>
      </c>
      <c r="E2425" s="1651"/>
      <c r="F2425" s="1651"/>
      <c r="G2425" s="1651"/>
      <c r="H2425" s="58" t="s">
        <v>1159</v>
      </c>
      <c r="I2425" s="58" t="s">
        <v>1</v>
      </c>
    </row>
    <row r="2426" spans="1:9" ht="15.75">
      <c r="A2426" s="246"/>
      <c r="B2426" s="246"/>
      <c r="C2426" s="72" t="s">
        <v>3264</v>
      </c>
      <c r="D2426" s="72" t="s">
        <v>1154</v>
      </c>
      <c r="E2426" s="72" t="s">
        <v>15</v>
      </c>
      <c r="F2426" s="72" t="s">
        <v>1155</v>
      </c>
      <c r="G2426" s="72" t="s">
        <v>1156</v>
      </c>
      <c r="H2426" s="72" t="s">
        <v>3265</v>
      </c>
      <c r="I2426" s="72" t="s">
        <v>3266</v>
      </c>
    </row>
    <row r="2427" spans="1:9" ht="15.75">
      <c r="A2427" s="246"/>
      <c r="B2427" s="246"/>
      <c r="C2427" s="72" t="s">
        <v>5</v>
      </c>
      <c r="D2427" s="72" t="s">
        <v>1159</v>
      </c>
      <c r="E2427" s="72" t="s">
        <v>15</v>
      </c>
      <c r="F2427" s="72" t="s">
        <v>1160</v>
      </c>
      <c r="G2427" s="246"/>
      <c r="H2427" s="72" t="s">
        <v>4</v>
      </c>
      <c r="I2427" s="72" t="s">
        <v>6</v>
      </c>
    </row>
    <row r="2428" spans="1:9" ht="15.75">
      <c r="A2428" s="246"/>
      <c r="B2428" s="246"/>
      <c r="C2428" s="246"/>
      <c r="D2428" s="246"/>
      <c r="E2428" s="246"/>
      <c r="F2428" s="72" t="s">
        <v>3267</v>
      </c>
      <c r="G2428" s="246"/>
      <c r="H2428" s="246"/>
      <c r="I2428" s="72" t="s">
        <v>3268</v>
      </c>
    </row>
    <row r="2429" spans="1:9" ht="15.75">
      <c r="A2429" s="59"/>
      <c r="B2429" s="59"/>
      <c r="C2429" s="59"/>
      <c r="D2429" s="59"/>
      <c r="E2429" s="59"/>
      <c r="F2429" s="59" t="s">
        <v>3269</v>
      </c>
      <c r="G2429" s="59"/>
      <c r="H2429" s="59"/>
      <c r="I2429" s="59" t="s">
        <v>3270</v>
      </c>
    </row>
    <row r="2430" spans="1:9" ht="15.75">
      <c r="A2430" s="246"/>
      <c r="B2430" s="246"/>
      <c r="C2430" s="246"/>
      <c r="D2430" s="246"/>
      <c r="E2430" s="246"/>
      <c r="F2430" s="1696" t="s">
        <v>3271</v>
      </c>
      <c r="G2430" s="1696"/>
      <c r="H2430" s="1696"/>
      <c r="I2430" s="1696"/>
    </row>
    <row r="2431" spans="1:9" ht="15.75">
      <c r="A2431" s="246"/>
      <c r="B2431" s="1653" t="s">
        <v>3302</v>
      </c>
      <c r="C2431" s="1653"/>
      <c r="D2431" s="246"/>
      <c r="E2431" s="246"/>
      <c r="F2431" s="246"/>
      <c r="G2431" s="246"/>
      <c r="H2431" s="246"/>
      <c r="I2431" s="246"/>
    </row>
    <row r="2432" spans="1:9" ht="15.75">
      <c r="A2432" s="247" t="s">
        <v>1059</v>
      </c>
      <c r="B2432" s="1653" t="s">
        <v>4351</v>
      </c>
      <c r="C2432" s="1653"/>
      <c r="D2432" s="246"/>
      <c r="E2432" s="246"/>
      <c r="F2432" s="246"/>
      <c r="G2432" s="246"/>
      <c r="H2432" s="246"/>
      <c r="I2432" s="246"/>
    </row>
    <row r="2433" spans="1:9" ht="15" customHeight="1">
      <c r="A2433" s="247" t="s">
        <v>13</v>
      </c>
      <c r="B2433" s="1653" t="s">
        <v>4352</v>
      </c>
      <c r="C2433" s="1653"/>
      <c r="D2433" s="1692"/>
      <c r="E2433" s="246"/>
      <c r="F2433" s="246"/>
      <c r="G2433" s="246"/>
      <c r="H2433" s="246"/>
      <c r="I2433" s="246"/>
    </row>
    <row r="2434" spans="1:9" ht="15" customHeight="1">
      <c r="A2434" s="248" t="s">
        <v>4414</v>
      </c>
      <c r="B2434" s="1688" t="s">
        <v>4420</v>
      </c>
      <c r="C2434" s="1653"/>
      <c r="D2434" s="246"/>
      <c r="E2434" s="246"/>
      <c r="F2434" s="246"/>
      <c r="G2434" s="246"/>
      <c r="H2434" s="246"/>
      <c r="I2434" s="246"/>
    </row>
    <row r="2435" spans="1:9" ht="15" customHeight="1">
      <c r="A2435" s="250" t="s">
        <v>402</v>
      </c>
      <c r="B2435" s="67" t="s">
        <v>4421</v>
      </c>
      <c r="C2435" s="246"/>
      <c r="D2435" s="246"/>
      <c r="E2435" s="246"/>
      <c r="F2435" s="246"/>
      <c r="G2435" s="246"/>
      <c r="H2435" s="246"/>
      <c r="I2435" s="246"/>
    </row>
    <row r="2436" spans="1:9" ht="15" customHeight="1">
      <c r="A2436" s="251"/>
      <c r="B2436" s="84" t="s">
        <v>4422</v>
      </c>
      <c r="C2436" s="252" t="s">
        <v>185</v>
      </c>
      <c r="D2436" s="252" t="s">
        <v>185</v>
      </c>
      <c r="E2436" s="252" t="s">
        <v>185</v>
      </c>
      <c r="F2436" s="252" t="s">
        <v>185</v>
      </c>
      <c r="G2436" s="252" t="s">
        <v>185</v>
      </c>
      <c r="H2436" s="252">
        <v>20.99</v>
      </c>
      <c r="I2436" s="252" t="s">
        <v>185</v>
      </c>
    </row>
    <row r="2437" spans="1:9" ht="17.100000000000001" customHeight="1">
      <c r="A2437" s="246"/>
      <c r="B2437" s="247" t="s">
        <v>4423</v>
      </c>
      <c r="C2437" s="253" t="s">
        <v>185</v>
      </c>
      <c r="D2437" s="253" t="s">
        <v>185</v>
      </c>
      <c r="E2437" s="253" t="s">
        <v>185</v>
      </c>
      <c r="F2437" s="253" t="s">
        <v>185</v>
      </c>
      <c r="G2437" s="253" t="s">
        <v>185</v>
      </c>
      <c r="H2437" s="253">
        <v>20.99</v>
      </c>
      <c r="I2437" s="253" t="s">
        <v>185</v>
      </c>
    </row>
    <row r="2438" spans="1:9" ht="15.75">
      <c r="A2438" s="250" t="s">
        <v>266</v>
      </c>
      <c r="B2438" s="67" t="s">
        <v>3532</v>
      </c>
      <c r="C2438" s="246"/>
      <c r="D2438" s="246"/>
      <c r="E2438" s="246"/>
      <c r="F2438" s="246"/>
      <c r="G2438" s="246"/>
      <c r="H2438" s="246"/>
      <c r="I2438" s="246"/>
    </row>
    <row r="2439" spans="1:9" ht="15.75">
      <c r="A2439" s="251"/>
      <c r="B2439" s="84" t="s">
        <v>4424</v>
      </c>
      <c r="C2439" s="252" t="s">
        <v>185</v>
      </c>
      <c r="D2439" s="252" t="s">
        <v>185</v>
      </c>
      <c r="E2439" s="252" t="s">
        <v>185</v>
      </c>
      <c r="F2439" s="252" t="s">
        <v>185</v>
      </c>
      <c r="G2439" s="252" t="s">
        <v>185</v>
      </c>
      <c r="H2439" s="252">
        <v>639.75</v>
      </c>
      <c r="I2439" s="252" t="s">
        <v>185</v>
      </c>
    </row>
    <row r="2440" spans="1:9" ht="17.25" customHeight="1">
      <c r="A2440" s="251"/>
      <c r="B2440" s="84" t="s">
        <v>4425</v>
      </c>
      <c r="C2440" s="252" t="s">
        <v>185</v>
      </c>
      <c r="D2440" s="252" t="s">
        <v>185</v>
      </c>
      <c r="E2440" s="252" t="s">
        <v>185</v>
      </c>
      <c r="F2440" s="252" t="s">
        <v>185</v>
      </c>
      <c r="G2440" s="252" t="s">
        <v>185</v>
      </c>
      <c r="H2440" s="252">
        <v>406.06</v>
      </c>
      <c r="I2440" s="252" t="s">
        <v>185</v>
      </c>
    </row>
    <row r="2441" spans="1:9" ht="15.75">
      <c r="A2441" s="251"/>
      <c r="B2441" s="84" t="s">
        <v>3292</v>
      </c>
      <c r="C2441" s="252" t="s">
        <v>185</v>
      </c>
      <c r="D2441" s="252" t="s">
        <v>185</v>
      </c>
      <c r="E2441" s="252" t="s">
        <v>185</v>
      </c>
      <c r="F2441" s="252" t="s">
        <v>185</v>
      </c>
      <c r="G2441" s="252" t="s">
        <v>185</v>
      </c>
      <c r="H2441" s="252">
        <v>0.01</v>
      </c>
      <c r="I2441" s="252" t="s">
        <v>185</v>
      </c>
    </row>
    <row r="2442" spans="1:9" ht="15" customHeight="1">
      <c r="A2442" s="251"/>
      <c r="B2442" s="84" t="s">
        <v>4426</v>
      </c>
      <c r="C2442" s="252" t="s">
        <v>185</v>
      </c>
      <c r="D2442" s="252" t="s">
        <v>185</v>
      </c>
      <c r="E2442" s="252" t="s">
        <v>185</v>
      </c>
      <c r="F2442" s="252" t="s">
        <v>185</v>
      </c>
      <c r="G2442" s="252" t="s">
        <v>185</v>
      </c>
      <c r="H2442" s="252">
        <v>0.96</v>
      </c>
      <c r="I2442" s="252" t="s">
        <v>185</v>
      </c>
    </row>
    <row r="2443" spans="1:9" ht="15" customHeight="1">
      <c r="A2443" s="251"/>
      <c r="B2443" s="84" t="s">
        <v>4427</v>
      </c>
      <c r="C2443" s="252" t="s">
        <v>185</v>
      </c>
      <c r="D2443" s="252" t="s">
        <v>185</v>
      </c>
      <c r="E2443" s="252" t="s">
        <v>185</v>
      </c>
      <c r="F2443" s="252" t="s">
        <v>185</v>
      </c>
      <c r="G2443" s="252" t="s">
        <v>185</v>
      </c>
      <c r="H2443" s="252">
        <v>2.39</v>
      </c>
      <c r="I2443" s="252" t="s">
        <v>185</v>
      </c>
    </row>
    <row r="2444" spans="1:9" ht="15" customHeight="1">
      <c r="A2444" s="251"/>
      <c r="B2444" s="84" t="s">
        <v>4428</v>
      </c>
      <c r="C2444" s="252" t="s">
        <v>185</v>
      </c>
      <c r="D2444" s="252" t="s">
        <v>185</v>
      </c>
      <c r="E2444" s="252" t="s">
        <v>185</v>
      </c>
      <c r="F2444" s="252" t="s">
        <v>185</v>
      </c>
      <c r="G2444" s="252" t="s">
        <v>185</v>
      </c>
      <c r="H2444" s="252">
        <v>0.06</v>
      </c>
      <c r="I2444" s="252" t="s">
        <v>185</v>
      </c>
    </row>
    <row r="2445" spans="1:9" ht="17.100000000000001" customHeight="1">
      <c r="A2445" s="246"/>
      <c r="B2445" s="247" t="s">
        <v>3535</v>
      </c>
      <c r="C2445" s="253" t="s">
        <v>185</v>
      </c>
      <c r="D2445" s="253" t="s">
        <v>185</v>
      </c>
      <c r="E2445" s="253" t="s">
        <v>185</v>
      </c>
      <c r="F2445" s="253" t="s">
        <v>185</v>
      </c>
      <c r="G2445" s="253" t="s">
        <v>185</v>
      </c>
      <c r="H2445" s="253">
        <v>1049.23</v>
      </c>
      <c r="I2445" s="253" t="s">
        <v>185</v>
      </c>
    </row>
    <row r="2446" spans="1:9" ht="15" customHeight="1">
      <c r="A2446" s="259" t="s">
        <v>269</v>
      </c>
      <c r="B2446" s="67" t="s">
        <v>4429</v>
      </c>
      <c r="C2446" s="252" t="s">
        <v>185</v>
      </c>
      <c r="D2446" s="252" t="s">
        <v>185</v>
      </c>
      <c r="E2446" s="252" t="s">
        <v>185</v>
      </c>
      <c r="F2446" s="252" t="s">
        <v>185</v>
      </c>
      <c r="G2446" s="252" t="s">
        <v>185</v>
      </c>
      <c r="H2446" s="252">
        <v>7.9</v>
      </c>
      <c r="I2446" s="252" t="s">
        <v>185</v>
      </c>
    </row>
    <row r="2447" spans="1:9" ht="17.100000000000001" customHeight="1">
      <c r="A2447" s="246"/>
      <c r="B2447" s="247" t="s">
        <v>3989</v>
      </c>
      <c r="C2447" s="253" t="s">
        <v>185</v>
      </c>
      <c r="D2447" s="253" t="s">
        <v>185</v>
      </c>
      <c r="E2447" s="253" t="s">
        <v>185</v>
      </c>
      <c r="F2447" s="253" t="s">
        <v>185</v>
      </c>
      <c r="G2447" s="253" t="s">
        <v>185</v>
      </c>
      <c r="H2447" s="253">
        <v>7.9</v>
      </c>
      <c r="I2447" s="253" t="s">
        <v>185</v>
      </c>
    </row>
    <row r="2448" spans="1:9" ht="15.75">
      <c r="A2448" s="259" t="s">
        <v>3901</v>
      </c>
      <c r="B2448" s="67" t="s">
        <v>3902</v>
      </c>
      <c r="C2448" s="252" t="s">
        <v>185</v>
      </c>
      <c r="D2448" s="252" t="s">
        <v>185</v>
      </c>
      <c r="E2448" s="252" t="s">
        <v>185</v>
      </c>
      <c r="F2448" s="252" t="s">
        <v>185</v>
      </c>
      <c r="G2448" s="252" t="s">
        <v>185</v>
      </c>
      <c r="H2448" s="252" t="s">
        <v>4430</v>
      </c>
      <c r="I2448" s="252" t="s">
        <v>185</v>
      </c>
    </row>
    <row r="2449" spans="1:9" ht="17.100000000000001" customHeight="1">
      <c r="A2449" s="246"/>
      <c r="B2449" s="247" t="s">
        <v>3903</v>
      </c>
      <c r="C2449" s="253" t="s">
        <v>185</v>
      </c>
      <c r="D2449" s="253" t="s">
        <v>185</v>
      </c>
      <c r="E2449" s="253" t="s">
        <v>185</v>
      </c>
      <c r="F2449" s="253" t="s">
        <v>185</v>
      </c>
      <c r="G2449" s="253" t="s">
        <v>185</v>
      </c>
      <c r="H2449" s="253" t="s">
        <v>4430</v>
      </c>
      <c r="I2449" s="253" t="s">
        <v>185</v>
      </c>
    </row>
    <row r="2450" spans="1:9" ht="17.100000000000001" customHeight="1">
      <c r="A2450" s="260"/>
      <c r="B2450" s="247" t="s">
        <v>4431</v>
      </c>
      <c r="C2450" s="261" t="s">
        <v>185</v>
      </c>
      <c r="D2450" s="261" t="s">
        <v>185</v>
      </c>
      <c r="E2450" s="261" t="s">
        <v>185</v>
      </c>
      <c r="F2450" s="261" t="s">
        <v>185</v>
      </c>
      <c r="G2450" s="261" t="s">
        <v>185</v>
      </c>
      <c r="H2450" s="261">
        <v>1211.74</v>
      </c>
      <c r="I2450" s="261" t="s">
        <v>185</v>
      </c>
    </row>
    <row r="2451" spans="1:9" ht="15" customHeight="1">
      <c r="A2451" s="248" t="s">
        <v>4432</v>
      </c>
      <c r="B2451" s="75" t="s">
        <v>4433</v>
      </c>
      <c r="C2451" s="246"/>
      <c r="D2451" s="246"/>
      <c r="E2451" s="246"/>
      <c r="F2451" s="246"/>
      <c r="G2451" s="246"/>
      <c r="H2451" s="246"/>
      <c r="I2451" s="246"/>
    </row>
    <row r="2452" spans="1:9" ht="15" customHeight="1">
      <c r="A2452" s="259" t="s">
        <v>25</v>
      </c>
      <c r="B2452" s="67" t="s">
        <v>4434</v>
      </c>
      <c r="C2452" s="252" t="s">
        <v>185</v>
      </c>
      <c r="D2452" s="252" t="s">
        <v>185</v>
      </c>
      <c r="E2452" s="252" t="s">
        <v>185</v>
      </c>
      <c r="F2452" s="252" t="s">
        <v>185</v>
      </c>
      <c r="G2452" s="252" t="s">
        <v>185</v>
      </c>
      <c r="H2452" s="252">
        <v>237.71</v>
      </c>
      <c r="I2452" s="252" t="s">
        <v>185</v>
      </c>
    </row>
    <row r="2453" spans="1:9" ht="17.100000000000001" customHeight="1">
      <c r="A2453" s="262"/>
      <c r="B2453" s="254" t="s">
        <v>3522</v>
      </c>
      <c r="C2453" s="253" t="s">
        <v>185</v>
      </c>
      <c r="D2453" s="253" t="s">
        <v>185</v>
      </c>
      <c r="E2453" s="253" t="s">
        <v>185</v>
      </c>
      <c r="F2453" s="253" t="s">
        <v>185</v>
      </c>
      <c r="G2453" s="253" t="s">
        <v>185</v>
      </c>
      <c r="H2453" s="253">
        <v>237.71</v>
      </c>
      <c r="I2453" s="253" t="s">
        <v>185</v>
      </c>
    </row>
    <row r="2454" spans="1:9" ht="17.100000000000001" customHeight="1">
      <c r="A2454" s="1647" t="s">
        <v>3301</v>
      </c>
      <c r="B2454" s="1647"/>
      <c r="C2454" s="1647"/>
      <c r="D2454" s="1647"/>
      <c r="E2454" s="1647"/>
      <c r="F2454" s="1647"/>
      <c r="G2454" s="1647"/>
      <c r="H2454" s="1647"/>
      <c r="I2454" s="1647"/>
    </row>
    <row r="2455" spans="1:9" ht="17.100000000000001" customHeight="1">
      <c r="A2455" s="1699" t="s">
        <v>3261</v>
      </c>
      <c r="B2455" s="1699"/>
      <c r="C2455" s="1699"/>
      <c r="D2455" s="1699"/>
      <c r="E2455" s="1699"/>
      <c r="F2455" s="1699"/>
      <c r="G2455" s="1699"/>
      <c r="H2455" s="1699"/>
      <c r="I2455" s="1699"/>
    </row>
    <row r="2456" spans="1:9" ht="17.100000000000001" customHeight="1">
      <c r="A2456" s="58"/>
      <c r="B2456" s="58" t="s">
        <v>3262</v>
      </c>
      <c r="C2456" s="58" t="s">
        <v>1159</v>
      </c>
      <c r="D2456" s="1674" t="s">
        <v>3263</v>
      </c>
      <c r="E2456" s="1651"/>
      <c r="F2456" s="1651"/>
      <c r="G2456" s="1651"/>
      <c r="H2456" s="58" t="s">
        <v>1159</v>
      </c>
      <c r="I2456" s="58" t="s">
        <v>1</v>
      </c>
    </row>
    <row r="2457" spans="1:9" ht="17.100000000000001" customHeight="1">
      <c r="A2457" s="246"/>
      <c r="B2457" s="246"/>
      <c r="C2457" s="72" t="s">
        <v>3264</v>
      </c>
      <c r="D2457" s="72" t="s">
        <v>1154</v>
      </c>
      <c r="E2457" s="72" t="s">
        <v>15</v>
      </c>
      <c r="F2457" s="72" t="s">
        <v>1155</v>
      </c>
      <c r="G2457" s="72" t="s">
        <v>1156</v>
      </c>
      <c r="H2457" s="72" t="s">
        <v>3265</v>
      </c>
      <c r="I2457" s="72" t="s">
        <v>3266</v>
      </c>
    </row>
    <row r="2458" spans="1:9" ht="17.100000000000001" customHeight="1">
      <c r="A2458" s="246"/>
      <c r="B2458" s="246"/>
      <c r="C2458" s="72" t="s">
        <v>5</v>
      </c>
      <c r="D2458" s="72" t="s">
        <v>1159</v>
      </c>
      <c r="E2458" s="72" t="s">
        <v>15</v>
      </c>
      <c r="F2458" s="72" t="s">
        <v>1160</v>
      </c>
      <c r="G2458" s="246"/>
      <c r="H2458" s="72" t="s">
        <v>4</v>
      </c>
      <c r="I2458" s="72" t="s">
        <v>6</v>
      </c>
    </row>
    <row r="2459" spans="1:9" ht="17.100000000000001" customHeight="1">
      <c r="A2459" s="246"/>
      <c r="B2459" s="246"/>
      <c r="C2459" s="246"/>
      <c r="D2459" s="246"/>
      <c r="E2459" s="246"/>
      <c r="F2459" s="72" t="s">
        <v>3267</v>
      </c>
      <c r="G2459" s="246"/>
      <c r="H2459" s="246"/>
      <c r="I2459" s="72" t="s">
        <v>3268</v>
      </c>
    </row>
    <row r="2460" spans="1:9" ht="17.100000000000001" customHeight="1">
      <c r="A2460" s="59"/>
      <c r="B2460" s="59"/>
      <c r="C2460" s="59"/>
      <c r="D2460" s="59"/>
      <c r="E2460" s="59"/>
      <c r="F2460" s="59" t="s">
        <v>3269</v>
      </c>
      <c r="G2460" s="59"/>
      <c r="H2460" s="59"/>
      <c r="I2460" s="59" t="s">
        <v>3270</v>
      </c>
    </row>
    <row r="2461" spans="1:9" ht="17.100000000000001" customHeight="1">
      <c r="A2461" s="246"/>
      <c r="B2461" s="246"/>
      <c r="C2461" s="246"/>
      <c r="D2461" s="246"/>
      <c r="E2461" s="246"/>
      <c r="F2461" s="1696" t="s">
        <v>3271</v>
      </c>
      <c r="G2461" s="1696"/>
      <c r="H2461" s="1696"/>
      <c r="I2461" s="1696"/>
    </row>
    <row r="2462" spans="1:9" ht="15.75">
      <c r="A2462" s="246"/>
      <c r="B2462" s="1653" t="s">
        <v>3302</v>
      </c>
      <c r="C2462" s="1653"/>
      <c r="D2462" s="246"/>
      <c r="E2462" s="246"/>
      <c r="F2462" s="246"/>
      <c r="G2462" s="246"/>
      <c r="H2462" s="246"/>
      <c r="I2462" s="246"/>
    </row>
    <row r="2463" spans="1:9" ht="15.75">
      <c r="A2463" s="247" t="s">
        <v>1059</v>
      </c>
      <c r="B2463" s="1653" t="s">
        <v>4351</v>
      </c>
      <c r="C2463" s="1653"/>
      <c r="D2463" s="246"/>
      <c r="E2463" s="246"/>
      <c r="F2463" s="246"/>
      <c r="G2463" s="246"/>
      <c r="H2463" s="246"/>
      <c r="I2463" s="246"/>
    </row>
    <row r="2464" spans="1:9" ht="15" customHeight="1">
      <c r="A2464" s="247" t="s">
        <v>13</v>
      </c>
      <c r="B2464" s="1653" t="s">
        <v>4352</v>
      </c>
      <c r="C2464" s="1653"/>
      <c r="D2464" s="1692"/>
      <c r="E2464" s="246"/>
      <c r="F2464" s="246"/>
      <c r="G2464" s="246"/>
      <c r="H2464" s="246"/>
      <c r="I2464" s="246"/>
    </row>
    <row r="2465" spans="1:9" ht="15" customHeight="1">
      <c r="A2465" s="248" t="s">
        <v>4432</v>
      </c>
      <c r="B2465" s="75" t="s">
        <v>4435</v>
      </c>
      <c r="C2465" s="246"/>
      <c r="D2465" s="246"/>
      <c r="E2465" s="246"/>
      <c r="F2465" s="246"/>
      <c r="G2465" s="246"/>
      <c r="H2465" s="246"/>
      <c r="I2465" s="246"/>
    </row>
    <row r="2466" spans="1:9" ht="15" customHeight="1">
      <c r="A2466" s="259" t="s">
        <v>34</v>
      </c>
      <c r="B2466" s="67" t="s">
        <v>4436</v>
      </c>
      <c r="C2466" s="252" t="s">
        <v>185</v>
      </c>
      <c r="D2466" s="252" t="s">
        <v>185</v>
      </c>
      <c r="E2466" s="252" t="s">
        <v>185</v>
      </c>
      <c r="F2466" s="252" t="s">
        <v>185</v>
      </c>
      <c r="G2466" s="252" t="s">
        <v>185</v>
      </c>
      <c r="H2466" s="252">
        <v>47.24</v>
      </c>
      <c r="I2466" s="252" t="s">
        <v>185</v>
      </c>
    </row>
    <row r="2467" spans="1:9" ht="17.100000000000001" customHeight="1">
      <c r="A2467" s="246"/>
      <c r="B2467" s="247" t="s">
        <v>3612</v>
      </c>
      <c r="C2467" s="253" t="s">
        <v>185</v>
      </c>
      <c r="D2467" s="253" t="s">
        <v>185</v>
      </c>
      <c r="E2467" s="253" t="s">
        <v>185</v>
      </c>
      <c r="F2467" s="253" t="s">
        <v>185</v>
      </c>
      <c r="G2467" s="253" t="s">
        <v>185</v>
      </c>
      <c r="H2467" s="253">
        <v>47.24</v>
      </c>
      <c r="I2467" s="253" t="s">
        <v>185</v>
      </c>
    </row>
    <row r="2468" spans="1:9" ht="15" customHeight="1">
      <c r="A2468" s="259" t="s">
        <v>37</v>
      </c>
      <c r="B2468" s="67" t="s">
        <v>4437</v>
      </c>
      <c r="C2468" s="252" t="s">
        <v>185</v>
      </c>
      <c r="D2468" s="252" t="s">
        <v>185</v>
      </c>
      <c r="E2468" s="252" t="s">
        <v>185</v>
      </c>
      <c r="F2468" s="252" t="s">
        <v>185</v>
      </c>
      <c r="G2468" s="252" t="s">
        <v>185</v>
      </c>
      <c r="H2468" s="252">
        <v>90.82</v>
      </c>
      <c r="I2468" s="252" t="s">
        <v>185</v>
      </c>
    </row>
    <row r="2469" spans="1:9" ht="17.100000000000001" customHeight="1">
      <c r="A2469" s="246"/>
      <c r="B2469" s="247" t="s">
        <v>3645</v>
      </c>
      <c r="C2469" s="253" t="s">
        <v>185</v>
      </c>
      <c r="D2469" s="253" t="s">
        <v>185</v>
      </c>
      <c r="E2469" s="253" t="s">
        <v>185</v>
      </c>
      <c r="F2469" s="253" t="s">
        <v>185</v>
      </c>
      <c r="G2469" s="253" t="s">
        <v>185</v>
      </c>
      <c r="H2469" s="253">
        <v>90.82</v>
      </c>
      <c r="I2469" s="253" t="s">
        <v>185</v>
      </c>
    </row>
    <row r="2470" spans="1:9" ht="15" customHeight="1">
      <c r="A2470" s="259" t="s">
        <v>402</v>
      </c>
      <c r="B2470" s="67" t="s">
        <v>4421</v>
      </c>
      <c r="C2470" s="252" t="s">
        <v>185</v>
      </c>
      <c r="D2470" s="252" t="s">
        <v>185</v>
      </c>
      <c r="E2470" s="252" t="s">
        <v>185</v>
      </c>
      <c r="F2470" s="252" t="s">
        <v>185</v>
      </c>
      <c r="G2470" s="252" t="s">
        <v>185</v>
      </c>
      <c r="H2470" s="252">
        <v>44.27</v>
      </c>
      <c r="I2470" s="252" t="s">
        <v>185</v>
      </c>
    </row>
    <row r="2471" spans="1:9" ht="17.100000000000001" customHeight="1">
      <c r="A2471" s="246"/>
      <c r="B2471" s="247" t="s">
        <v>4423</v>
      </c>
      <c r="C2471" s="253" t="s">
        <v>185</v>
      </c>
      <c r="D2471" s="253" t="s">
        <v>185</v>
      </c>
      <c r="E2471" s="253" t="s">
        <v>185</v>
      </c>
      <c r="F2471" s="253" t="s">
        <v>185</v>
      </c>
      <c r="G2471" s="253" t="s">
        <v>185</v>
      </c>
      <c r="H2471" s="253">
        <v>44.27</v>
      </c>
      <c r="I2471" s="253" t="s">
        <v>185</v>
      </c>
    </row>
    <row r="2472" spans="1:9" ht="15.75">
      <c r="A2472" s="250" t="s">
        <v>266</v>
      </c>
      <c r="B2472" s="67" t="s">
        <v>3532</v>
      </c>
      <c r="C2472" s="262"/>
      <c r="D2472" s="262"/>
      <c r="E2472" s="262"/>
      <c r="F2472" s="262"/>
      <c r="G2472" s="262"/>
      <c r="H2472" s="262"/>
      <c r="I2472" s="262"/>
    </row>
    <row r="2473" spans="1:9" ht="25.5">
      <c r="A2473" s="251"/>
      <c r="B2473" s="84" t="s">
        <v>4438</v>
      </c>
      <c r="C2473" s="252" t="s">
        <v>185</v>
      </c>
      <c r="D2473" s="252" t="s">
        <v>185</v>
      </c>
      <c r="E2473" s="252" t="s">
        <v>185</v>
      </c>
      <c r="F2473" s="252" t="s">
        <v>185</v>
      </c>
      <c r="G2473" s="252" t="s">
        <v>185</v>
      </c>
      <c r="H2473" s="252">
        <v>25</v>
      </c>
      <c r="I2473" s="252" t="s">
        <v>185</v>
      </c>
    </row>
    <row r="2474" spans="1:9" ht="25.5">
      <c r="A2474" s="251"/>
      <c r="B2474" s="84" t="s">
        <v>4439</v>
      </c>
      <c r="C2474" s="252" t="s">
        <v>185</v>
      </c>
      <c r="D2474" s="252" t="s">
        <v>185</v>
      </c>
      <c r="E2474" s="252" t="s">
        <v>185</v>
      </c>
      <c r="F2474" s="252" t="s">
        <v>185</v>
      </c>
      <c r="G2474" s="252" t="s">
        <v>185</v>
      </c>
      <c r="H2474" s="252">
        <v>99.22</v>
      </c>
      <c r="I2474" s="252" t="s">
        <v>185</v>
      </c>
    </row>
    <row r="2475" spans="1:9" ht="15.75">
      <c r="A2475" s="251"/>
      <c r="B2475" s="84" t="s">
        <v>4440</v>
      </c>
      <c r="C2475" s="252" t="s">
        <v>185</v>
      </c>
      <c r="D2475" s="252" t="s">
        <v>185</v>
      </c>
      <c r="E2475" s="252" t="s">
        <v>185</v>
      </c>
      <c r="F2475" s="252" t="s">
        <v>185</v>
      </c>
      <c r="G2475" s="252" t="s">
        <v>185</v>
      </c>
      <c r="H2475" s="252">
        <v>99.26</v>
      </c>
      <c r="I2475" s="252" t="s">
        <v>185</v>
      </c>
    </row>
    <row r="2476" spans="1:9" ht="15" customHeight="1">
      <c r="A2476" s="251"/>
      <c r="B2476" s="84" t="s">
        <v>3664</v>
      </c>
      <c r="C2476" s="252" t="s">
        <v>185</v>
      </c>
      <c r="D2476" s="252" t="s">
        <v>185</v>
      </c>
      <c r="E2476" s="252" t="s">
        <v>185</v>
      </c>
      <c r="F2476" s="252" t="s">
        <v>185</v>
      </c>
      <c r="G2476" s="252" t="s">
        <v>185</v>
      </c>
      <c r="H2476" s="252">
        <v>277.57</v>
      </c>
      <c r="I2476" s="252" t="s">
        <v>185</v>
      </c>
    </row>
    <row r="2477" spans="1:9" ht="15" customHeight="1">
      <c r="A2477" s="251"/>
      <c r="B2477" s="84" t="s">
        <v>4441</v>
      </c>
      <c r="C2477" s="252" t="s">
        <v>185</v>
      </c>
      <c r="D2477" s="252" t="s">
        <v>185</v>
      </c>
      <c r="E2477" s="252" t="s">
        <v>185</v>
      </c>
      <c r="F2477" s="252" t="s">
        <v>185</v>
      </c>
      <c r="G2477" s="252" t="s">
        <v>185</v>
      </c>
      <c r="H2477" s="252">
        <v>1</v>
      </c>
      <c r="I2477" s="252" t="s">
        <v>185</v>
      </c>
    </row>
    <row r="2478" spans="1:9" ht="17.100000000000001" customHeight="1">
      <c r="A2478" s="246"/>
      <c r="B2478" s="247" t="s">
        <v>3535</v>
      </c>
      <c r="C2478" s="253" t="s">
        <v>185</v>
      </c>
      <c r="D2478" s="253" t="s">
        <v>185</v>
      </c>
      <c r="E2478" s="253" t="s">
        <v>185</v>
      </c>
      <c r="F2478" s="253" t="s">
        <v>185</v>
      </c>
      <c r="G2478" s="253" t="s">
        <v>185</v>
      </c>
      <c r="H2478" s="253">
        <v>502.05</v>
      </c>
      <c r="I2478" s="253" t="s">
        <v>185</v>
      </c>
    </row>
    <row r="2479" spans="1:9" ht="15" customHeight="1">
      <c r="A2479" s="259" t="s">
        <v>269</v>
      </c>
      <c r="B2479" s="67" t="s">
        <v>4442</v>
      </c>
      <c r="C2479" s="252" t="s">
        <v>185</v>
      </c>
      <c r="D2479" s="252" t="s">
        <v>185</v>
      </c>
      <c r="E2479" s="252" t="s">
        <v>185</v>
      </c>
      <c r="F2479" s="252" t="s">
        <v>185</v>
      </c>
      <c r="G2479" s="252" t="s">
        <v>185</v>
      </c>
      <c r="H2479" s="252">
        <v>750.89</v>
      </c>
      <c r="I2479" s="252" t="s">
        <v>185</v>
      </c>
    </row>
    <row r="2480" spans="1:9" ht="17.100000000000001" customHeight="1">
      <c r="A2480" s="246"/>
      <c r="B2480" s="247" t="s">
        <v>3989</v>
      </c>
      <c r="C2480" s="253" t="s">
        <v>185</v>
      </c>
      <c r="D2480" s="253" t="s">
        <v>185</v>
      </c>
      <c r="E2480" s="253" t="s">
        <v>185</v>
      </c>
      <c r="F2480" s="253" t="s">
        <v>185</v>
      </c>
      <c r="G2480" s="253" t="s">
        <v>185</v>
      </c>
      <c r="H2480" s="253">
        <v>750.89</v>
      </c>
      <c r="I2480" s="253" t="s">
        <v>185</v>
      </c>
    </row>
    <row r="2481" spans="1:9" ht="15" customHeight="1">
      <c r="A2481" s="259" t="s">
        <v>1076</v>
      </c>
      <c r="B2481" s="67" t="s">
        <v>1077</v>
      </c>
      <c r="C2481" s="258" t="s">
        <v>185</v>
      </c>
      <c r="D2481" s="258" t="s">
        <v>185</v>
      </c>
      <c r="E2481" s="258" t="s">
        <v>185</v>
      </c>
      <c r="F2481" s="258" t="s">
        <v>185</v>
      </c>
      <c r="G2481" s="258" t="s">
        <v>185</v>
      </c>
      <c r="H2481" s="258">
        <v>160.94999999999999</v>
      </c>
      <c r="I2481" s="258" t="s">
        <v>185</v>
      </c>
    </row>
    <row r="2482" spans="1:9" ht="17.100000000000001" customHeight="1">
      <c r="A2482" s="262"/>
      <c r="B2482" s="254" t="s">
        <v>3482</v>
      </c>
      <c r="C2482" s="253" t="s">
        <v>185</v>
      </c>
      <c r="D2482" s="253" t="s">
        <v>185</v>
      </c>
      <c r="E2482" s="253" t="s">
        <v>185</v>
      </c>
      <c r="F2482" s="253" t="s">
        <v>185</v>
      </c>
      <c r="G2482" s="253" t="s">
        <v>185</v>
      </c>
      <c r="H2482" s="253">
        <v>160.94999999999999</v>
      </c>
      <c r="I2482" s="253" t="s">
        <v>185</v>
      </c>
    </row>
    <row r="2483" spans="1:9" ht="15.75">
      <c r="A2483" s="246"/>
      <c r="B2483" s="247"/>
      <c r="C2483" s="255"/>
      <c r="D2483" s="255"/>
      <c r="E2483" s="255"/>
      <c r="F2483" s="255"/>
      <c r="G2483" s="255"/>
      <c r="H2483" s="255"/>
      <c r="I2483" s="255"/>
    </row>
    <row r="2484" spans="1:9" ht="15.75">
      <c r="A2484" s="1647" t="s">
        <v>3301</v>
      </c>
      <c r="B2484" s="1647"/>
      <c r="C2484" s="1647"/>
      <c r="D2484" s="1647"/>
      <c r="E2484" s="1647"/>
      <c r="F2484" s="1647"/>
      <c r="G2484" s="1647"/>
      <c r="H2484" s="1647"/>
      <c r="I2484" s="1647"/>
    </row>
    <row r="2485" spans="1:9" ht="15.75">
      <c r="A2485" s="1699" t="s">
        <v>3261</v>
      </c>
      <c r="B2485" s="1699"/>
      <c r="C2485" s="1699"/>
      <c r="D2485" s="1699"/>
      <c r="E2485" s="1699"/>
      <c r="F2485" s="1699"/>
      <c r="G2485" s="1699"/>
      <c r="H2485" s="1699"/>
      <c r="I2485" s="1699"/>
    </row>
    <row r="2486" spans="1:9" ht="15.75">
      <c r="A2486" s="58"/>
      <c r="B2486" s="58" t="s">
        <v>3262</v>
      </c>
      <c r="C2486" s="58" t="s">
        <v>1159</v>
      </c>
      <c r="D2486" s="1674" t="s">
        <v>3263</v>
      </c>
      <c r="E2486" s="1651"/>
      <c r="F2486" s="1651"/>
      <c r="G2486" s="1651"/>
      <c r="H2486" s="58" t="s">
        <v>1159</v>
      </c>
      <c r="I2486" s="58" t="s">
        <v>1</v>
      </c>
    </row>
    <row r="2487" spans="1:9" ht="15.75">
      <c r="A2487" s="246"/>
      <c r="B2487" s="246"/>
      <c r="C2487" s="72" t="s">
        <v>3264</v>
      </c>
      <c r="D2487" s="72" t="s">
        <v>1154</v>
      </c>
      <c r="E2487" s="72" t="s">
        <v>15</v>
      </c>
      <c r="F2487" s="72" t="s">
        <v>1155</v>
      </c>
      <c r="G2487" s="72" t="s">
        <v>1156</v>
      </c>
      <c r="H2487" s="72" t="s">
        <v>3265</v>
      </c>
      <c r="I2487" s="72" t="s">
        <v>3266</v>
      </c>
    </row>
    <row r="2488" spans="1:9" ht="15.75">
      <c r="A2488" s="246"/>
      <c r="B2488" s="246"/>
      <c r="C2488" s="72" t="s">
        <v>5</v>
      </c>
      <c r="D2488" s="72" t="s">
        <v>1159</v>
      </c>
      <c r="E2488" s="72" t="s">
        <v>15</v>
      </c>
      <c r="F2488" s="72" t="s">
        <v>1160</v>
      </c>
      <c r="G2488" s="246"/>
      <c r="H2488" s="72" t="s">
        <v>4</v>
      </c>
      <c r="I2488" s="72" t="s">
        <v>6</v>
      </c>
    </row>
    <row r="2489" spans="1:9" ht="15.75">
      <c r="A2489" s="246"/>
      <c r="B2489" s="246"/>
      <c r="C2489" s="246"/>
      <c r="D2489" s="246"/>
      <c r="E2489" s="246"/>
      <c r="F2489" s="72" t="s">
        <v>3267</v>
      </c>
      <c r="G2489" s="246"/>
      <c r="H2489" s="246"/>
      <c r="I2489" s="72" t="s">
        <v>3268</v>
      </c>
    </row>
    <row r="2490" spans="1:9" ht="15.75">
      <c r="A2490" s="59"/>
      <c r="B2490" s="59"/>
      <c r="C2490" s="59"/>
      <c r="D2490" s="59"/>
      <c r="E2490" s="59"/>
      <c r="F2490" s="59" t="s">
        <v>3269</v>
      </c>
      <c r="G2490" s="59"/>
      <c r="H2490" s="59"/>
      <c r="I2490" s="59" t="s">
        <v>3270</v>
      </c>
    </row>
    <row r="2491" spans="1:9" ht="15.75">
      <c r="A2491" s="246"/>
      <c r="B2491" s="246"/>
      <c r="C2491" s="246"/>
      <c r="D2491" s="246"/>
      <c r="E2491" s="246"/>
      <c r="F2491" s="1696" t="s">
        <v>3271</v>
      </c>
      <c r="G2491" s="1696"/>
      <c r="H2491" s="1696"/>
      <c r="I2491" s="1696"/>
    </row>
    <row r="2492" spans="1:9" ht="15.75">
      <c r="A2492" s="246"/>
      <c r="B2492" s="1653" t="s">
        <v>3302</v>
      </c>
      <c r="C2492" s="1653"/>
      <c r="D2492" s="246"/>
      <c r="E2492" s="246"/>
      <c r="F2492" s="246"/>
      <c r="G2492" s="246"/>
      <c r="H2492" s="246"/>
      <c r="I2492" s="246"/>
    </row>
    <row r="2493" spans="1:9" ht="15.75">
      <c r="A2493" s="247" t="s">
        <v>1059</v>
      </c>
      <c r="B2493" s="1653" t="s">
        <v>4351</v>
      </c>
      <c r="C2493" s="1653"/>
      <c r="D2493" s="246"/>
      <c r="E2493" s="246"/>
      <c r="F2493" s="246"/>
      <c r="G2493" s="246"/>
      <c r="H2493" s="246"/>
      <c r="I2493" s="246"/>
    </row>
    <row r="2494" spans="1:9" ht="15" customHeight="1">
      <c r="A2494" s="247" t="s">
        <v>13</v>
      </c>
      <c r="B2494" s="1653" t="s">
        <v>4352</v>
      </c>
      <c r="C2494" s="1653"/>
      <c r="D2494" s="1692"/>
      <c r="E2494" s="246"/>
      <c r="F2494" s="246"/>
      <c r="G2494" s="246"/>
      <c r="H2494" s="246"/>
      <c r="I2494" s="246"/>
    </row>
    <row r="2495" spans="1:9" ht="15" customHeight="1">
      <c r="A2495" s="248" t="s">
        <v>4432</v>
      </c>
      <c r="B2495" s="1688" t="s">
        <v>4443</v>
      </c>
      <c r="C2495" s="1653"/>
      <c r="D2495" s="246"/>
      <c r="E2495" s="246"/>
      <c r="F2495" s="246"/>
      <c r="G2495" s="246"/>
      <c r="H2495" s="246"/>
      <c r="I2495" s="246"/>
    </row>
    <row r="2496" spans="1:9" ht="15" customHeight="1">
      <c r="A2496" s="269" t="s">
        <v>1076</v>
      </c>
      <c r="B2496" s="1653" t="s">
        <v>4444</v>
      </c>
      <c r="C2496" s="1653"/>
      <c r="D2496" s="246"/>
      <c r="E2496" s="246"/>
      <c r="F2496" s="246"/>
      <c r="G2496" s="246"/>
      <c r="H2496" s="246"/>
      <c r="I2496" s="246"/>
    </row>
    <row r="2497" spans="1:9" ht="15" customHeight="1">
      <c r="A2497" s="250" t="s">
        <v>54</v>
      </c>
      <c r="B2497" s="67" t="s">
        <v>3316</v>
      </c>
      <c r="C2497" s="246"/>
      <c r="D2497" s="246"/>
      <c r="E2497" s="246"/>
      <c r="F2497" s="246"/>
      <c r="G2497" s="246"/>
      <c r="H2497" s="246"/>
      <c r="I2497" s="246"/>
    </row>
    <row r="2498" spans="1:9" ht="15" customHeight="1">
      <c r="A2498" s="251"/>
      <c r="B2498" s="84" t="s">
        <v>3664</v>
      </c>
      <c r="C2498" s="252" t="s">
        <v>185</v>
      </c>
      <c r="D2498" s="252" t="s">
        <v>185</v>
      </c>
      <c r="E2498" s="252" t="s">
        <v>185</v>
      </c>
      <c r="F2498" s="252" t="s">
        <v>185</v>
      </c>
      <c r="G2498" s="252" t="s">
        <v>185</v>
      </c>
      <c r="H2498" s="252">
        <v>79.790000000000006</v>
      </c>
      <c r="I2498" s="252" t="s">
        <v>185</v>
      </c>
    </row>
    <row r="2499" spans="1:9" ht="17.100000000000001" customHeight="1">
      <c r="A2499" s="246"/>
      <c r="B2499" s="247" t="s">
        <v>3330</v>
      </c>
      <c r="C2499" s="253" t="s">
        <v>185</v>
      </c>
      <c r="D2499" s="253" t="s">
        <v>185</v>
      </c>
      <c r="E2499" s="253" t="s">
        <v>185</v>
      </c>
      <c r="F2499" s="253" t="s">
        <v>185</v>
      </c>
      <c r="G2499" s="253" t="s">
        <v>185</v>
      </c>
      <c r="H2499" s="253">
        <v>79.790000000000006</v>
      </c>
      <c r="I2499" s="253" t="s">
        <v>185</v>
      </c>
    </row>
    <row r="2500" spans="1:9" ht="17.100000000000001" customHeight="1">
      <c r="A2500" s="260"/>
      <c r="B2500" s="247" t="s">
        <v>4445</v>
      </c>
      <c r="C2500" s="261" t="s">
        <v>185</v>
      </c>
      <c r="D2500" s="261" t="s">
        <v>185</v>
      </c>
      <c r="E2500" s="261" t="s">
        <v>185</v>
      </c>
      <c r="F2500" s="261" t="s">
        <v>185</v>
      </c>
      <c r="G2500" s="261" t="s">
        <v>185</v>
      </c>
      <c r="H2500" s="261">
        <v>1913.72</v>
      </c>
      <c r="I2500" s="261" t="s">
        <v>185</v>
      </c>
    </row>
    <row r="2501" spans="1:9" ht="15" customHeight="1">
      <c r="A2501" s="248" t="s">
        <v>4446</v>
      </c>
      <c r="B2501" s="75" t="s">
        <v>4447</v>
      </c>
      <c r="C2501" s="246"/>
      <c r="D2501" s="246"/>
      <c r="E2501" s="246"/>
      <c r="F2501" s="246"/>
      <c r="G2501" s="246"/>
      <c r="H2501" s="246"/>
      <c r="I2501" s="246"/>
    </row>
    <row r="2502" spans="1:9" ht="15" customHeight="1">
      <c r="A2502" s="264">
        <v>1</v>
      </c>
      <c r="B2502" s="265" t="s">
        <v>2449</v>
      </c>
      <c r="C2502" s="249"/>
      <c r="D2502" s="249"/>
      <c r="E2502" s="249"/>
      <c r="F2502" s="249"/>
      <c r="G2502" s="249"/>
      <c r="H2502" s="249"/>
      <c r="I2502" s="249"/>
    </row>
    <row r="2503" spans="1:9" ht="15" customHeight="1">
      <c r="A2503" s="250" t="s">
        <v>4448</v>
      </c>
      <c r="B2503" s="67" t="s">
        <v>4449</v>
      </c>
      <c r="C2503" s="246"/>
      <c r="D2503" s="246"/>
      <c r="E2503" s="246"/>
      <c r="F2503" s="246"/>
      <c r="G2503" s="246"/>
      <c r="H2503" s="246"/>
      <c r="I2503" s="246"/>
    </row>
    <row r="2504" spans="1:9" ht="15" customHeight="1">
      <c r="A2504" s="251"/>
      <c r="B2504" s="84" t="s">
        <v>3597</v>
      </c>
      <c r="C2504" s="252" t="s">
        <v>185</v>
      </c>
      <c r="D2504" s="252" t="s">
        <v>185</v>
      </c>
      <c r="E2504" s="252" t="s">
        <v>185</v>
      </c>
      <c r="F2504" s="252" t="s">
        <v>185</v>
      </c>
      <c r="G2504" s="252" t="s">
        <v>185</v>
      </c>
      <c r="H2504" s="252">
        <v>8068.53</v>
      </c>
      <c r="I2504" s="252" t="s">
        <v>185</v>
      </c>
    </row>
    <row r="2505" spans="1:9" ht="15" customHeight="1">
      <c r="A2505" s="251"/>
      <c r="B2505" s="84" t="s">
        <v>3664</v>
      </c>
      <c r="C2505" s="252" t="s">
        <v>185</v>
      </c>
      <c r="D2505" s="252" t="s">
        <v>185</v>
      </c>
      <c r="E2505" s="252" t="s">
        <v>185</v>
      </c>
      <c r="F2505" s="252" t="s">
        <v>185</v>
      </c>
      <c r="G2505" s="252" t="s">
        <v>185</v>
      </c>
      <c r="H2505" s="252">
        <v>1440.91</v>
      </c>
      <c r="I2505" s="252" t="s">
        <v>185</v>
      </c>
    </row>
    <row r="2506" spans="1:9" ht="15" customHeight="1">
      <c r="A2506" s="251"/>
      <c r="B2506" s="84" t="s">
        <v>4450</v>
      </c>
      <c r="C2506" s="252" t="s">
        <v>185</v>
      </c>
      <c r="D2506" s="252" t="s">
        <v>185</v>
      </c>
      <c r="E2506" s="252" t="s">
        <v>185</v>
      </c>
      <c r="F2506" s="252" t="s">
        <v>185</v>
      </c>
      <c r="G2506" s="252" t="s">
        <v>185</v>
      </c>
      <c r="H2506" s="252">
        <v>510.58</v>
      </c>
      <c r="I2506" s="252" t="s">
        <v>185</v>
      </c>
    </row>
    <row r="2507" spans="1:9" ht="15" customHeight="1">
      <c r="A2507" s="251"/>
      <c r="B2507" s="84" t="s">
        <v>4451</v>
      </c>
      <c r="C2507" s="252" t="s">
        <v>185</v>
      </c>
      <c r="D2507" s="252" t="s">
        <v>185</v>
      </c>
      <c r="E2507" s="252" t="s">
        <v>185</v>
      </c>
      <c r="F2507" s="252" t="s">
        <v>185</v>
      </c>
      <c r="G2507" s="252" t="s">
        <v>185</v>
      </c>
      <c r="H2507" s="252">
        <v>4560.01</v>
      </c>
      <c r="I2507" s="252" t="s">
        <v>185</v>
      </c>
    </row>
    <row r="2508" spans="1:9" ht="15" customHeight="1">
      <c r="A2508" s="251"/>
      <c r="B2508" s="84" t="s">
        <v>4452</v>
      </c>
      <c r="C2508" s="252">
        <v>1849.88</v>
      </c>
      <c r="D2508" s="252">
        <v>1683.38</v>
      </c>
      <c r="E2508" s="252" t="s">
        <v>185</v>
      </c>
      <c r="F2508" s="252" t="s">
        <v>185</v>
      </c>
      <c r="G2508" s="252">
        <v>1683.38</v>
      </c>
      <c r="H2508" s="252">
        <v>3533.26</v>
      </c>
      <c r="I2508" s="252" t="s">
        <v>4453</v>
      </c>
    </row>
    <row r="2509" spans="1:9" ht="17.100000000000001" customHeight="1">
      <c r="A2509" s="246"/>
      <c r="B2509" s="247" t="s">
        <v>4454</v>
      </c>
      <c r="C2509" s="253">
        <v>1849.88</v>
      </c>
      <c r="D2509" s="253">
        <v>1683.38</v>
      </c>
      <c r="E2509" s="253" t="s">
        <v>185</v>
      </c>
      <c r="F2509" s="253" t="s">
        <v>185</v>
      </c>
      <c r="G2509" s="253">
        <v>1683.38</v>
      </c>
      <c r="H2509" s="253">
        <v>18113.29</v>
      </c>
      <c r="I2509" s="253" t="s">
        <v>4453</v>
      </c>
    </row>
    <row r="2510" spans="1:9" ht="15.75">
      <c r="A2510" s="250" t="s">
        <v>25</v>
      </c>
      <c r="B2510" s="67" t="s">
        <v>4455</v>
      </c>
      <c r="C2510" s="246"/>
      <c r="D2510" s="246"/>
      <c r="E2510" s="246"/>
      <c r="F2510" s="246"/>
      <c r="G2510" s="246"/>
      <c r="H2510" s="246"/>
      <c r="I2510" s="246"/>
    </row>
    <row r="2511" spans="1:9" ht="15" customHeight="1">
      <c r="A2511" s="251"/>
      <c r="B2511" s="84" t="s">
        <v>4456</v>
      </c>
      <c r="C2511" s="252" t="s">
        <v>185</v>
      </c>
      <c r="D2511" s="252" t="s">
        <v>185</v>
      </c>
      <c r="E2511" s="252" t="s">
        <v>185</v>
      </c>
      <c r="F2511" s="252" t="s">
        <v>185</v>
      </c>
      <c r="G2511" s="252" t="s">
        <v>185</v>
      </c>
      <c r="H2511" s="252">
        <v>4037.04</v>
      </c>
      <c r="I2511" s="252" t="s">
        <v>185</v>
      </c>
    </row>
    <row r="2512" spans="1:9" ht="25.5" customHeight="1">
      <c r="A2512" s="251"/>
      <c r="B2512" s="84" t="s">
        <v>4457</v>
      </c>
      <c r="C2512" s="252" t="s">
        <v>185</v>
      </c>
      <c r="D2512" s="252" t="s">
        <v>185</v>
      </c>
      <c r="E2512" s="252" t="s">
        <v>185</v>
      </c>
      <c r="F2512" s="252" t="s">
        <v>185</v>
      </c>
      <c r="G2512" s="252" t="s">
        <v>185</v>
      </c>
      <c r="H2512" s="252">
        <v>90681.04</v>
      </c>
      <c r="I2512" s="252" t="s">
        <v>185</v>
      </c>
    </row>
    <row r="2513" spans="1:9" ht="25.5" customHeight="1">
      <c r="A2513" s="257"/>
      <c r="B2513" s="150" t="s">
        <v>4458</v>
      </c>
      <c r="C2513" s="258" t="s">
        <v>185</v>
      </c>
      <c r="D2513" s="258" t="s">
        <v>185</v>
      </c>
      <c r="E2513" s="258" t="s">
        <v>185</v>
      </c>
      <c r="F2513" s="258" t="s">
        <v>185</v>
      </c>
      <c r="G2513" s="258" t="s">
        <v>185</v>
      </c>
      <c r="H2513" s="258">
        <v>185.98</v>
      </c>
      <c r="I2513" s="258" t="s">
        <v>185</v>
      </c>
    </row>
    <row r="2514" spans="1:9" ht="15.75">
      <c r="A2514" s="251"/>
      <c r="B2514" s="84"/>
      <c r="C2514" s="252"/>
      <c r="D2514" s="252"/>
      <c r="E2514" s="252"/>
      <c r="F2514" s="252"/>
      <c r="G2514" s="252"/>
      <c r="H2514" s="252"/>
      <c r="I2514" s="252"/>
    </row>
    <row r="2515" spans="1:9" ht="15.75">
      <c r="A2515" s="1647" t="s">
        <v>3301</v>
      </c>
      <c r="B2515" s="1647"/>
      <c r="C2515" s="1647"/>
      <c r="D2515" s="1647"/>
      <c r="E2515" s="1647"/>
      <c r="F2515" s="1647"/>
      <c r="G2515" s="1647"/>
      <c r="H2515" s="1647"/>
      <c r="I2515" s="1647"/>
    </row>
    <row r="2516" spans="1:9" ht="15.75">
      <c r="A2516" s="1699" t="s">
        <v>3261</v>
      </c>
      <c r="B2516" s="1699"/>
      <c r="C2516" s="1699"/>
      <c r="D2516" s="1699"/>
      <c r="E2516" s="1699"/>
      <c r="F2516" s="1699"/>
      <c r="G2516" s="1699"/>
      <c r="H2516" s="1699"/>
      <c r="I2516" s="1699"/>
    </row>
    <row r="2517" spans="1:9" ht="15.75">
      <c r="A2517" s="58"/>
      <c r="B2517" s="58" t="s">
        <v>3262</v>
      </c>
      <c r="C2517" s="58" t="s">
        <v>1159</v>
      </c>
      <c r="D2517" s="1674" t="s">
        <v>3263</v>
      </c>
      <c r="E2517" s="1651"/>
      <c r="F2517" s="1651"/>
      <c r="G2517" s="1651"/>
      <c r="H2517" s="58" t="s">
        <v>1159</v>
      </c>
      <c r="I2517" s="58" t="s">
        <v>1</v>
      </c>
    </row>
    <row r="2518" spans="1:9" ht="15.75">
      <c r="A2518" s="246"/>
      <c r="B2518" s="246"/>
      <c r="C2518" s="72" t="s">
        <v>3264</v>
      </c>
      <c r="D2518" s="72" t="s">
        <v>1154</v>
      </c>
      <c r="E2518" s="72" t="s">
        <v>15</v>
      </c>
      <c r="F2518" s="72" t="s">
        <v>1155</v>
      </c>
      <c r="G2518" s="72" t="s">
        <v>1156</v>
      </c>
      <c r="H2518" s="72" t="s">
        <v>3265</v>
      </c>
      <c r="I2518" s="72" t="s">
        <v>3266</v>
      </c>
    </row>
    <row r="2519" spans="1:9" ht="15.75">
      <c r="A2519" s="246"/>
      <c r="B2519" s="246"/>
      <c r="C2519" s="72" t="s">
        <v>5</v>
      </c>
      <c r="D2519" s="72" t="s">
        <v>1159</v>
      </c>
      <c r="E2519" s="72" t="s">
        <v>15</v>
      </c>
      <c r="F2519" s="72" t="s">
        <v>1160</v>
      </c>
      <c r="G2519" s="246"/>
      <c r="H2519" s="72" t="s">
        <v>4</v>
      </c>
      <c r="I2519" s="72" t="s">
        <v>6</v>
      </c>
    </row>
    <row r="2520" spans="1:9" ht="15.75">
      <c r="A2520" s="246"/>
      <c r="B2520" s="246"/>
      <c r="C2520" s="246"/>
      <c r="D2520" s="246"/>
      <c r="E2520" s="246"/>
      <c r="F2520" s="72" t="s">
        <v>3267</v>
      </c>
      <c r="G2520" s="246"/>
      <c r="H2520" s="246"/>
      <c r="I2520" s="72" t="s">
        <v>3268</v>
      </c>
    </row>
    <row r="2521" spans="1:9" ht="15.75">
      <c r="A2521" s="59"/>
      <c r="B2521" s="59"/>
      <c r="C2521" s="59"/>
      <c r="D2521" s="59"/>
      <c r="E2521" s="59"/>
      <c r="F2521" s="59" t="s">
        <v>3269</v>
      </c>
      <c r="G2521" s="59"/>
      <c r="H2521" s="59"/>
      <c r="I2521" s="59" t="s">
        <v>3270</v>
      </c>
    </row>
    <row r="2522" spans="1:9" ht="15.75">
      <c r="A2522" s="246"/>
      <c r="B2522" s="246"/>
      <c r="C2522" s="246"/>
      <c r="D2522" s="246"/>
      <c r="E2522" s="246"/>
      <c r="F2522" s="1696" t="s">
        <v>3271</v>
      </c>
      <c r="G2522" s="1696"/>
      <c r="H2522" s="1696"/>
      <c r="I2522" s="1696"/>
    </row>
    <row r="2523" spans="1:9" ht="15.75">
      <c r="A2523" s="246"/>
      <c r="B2523" s="1653" t="s">
        <v>3302</v>
      </c>
      <c r="C2523" s="1653"/>
      <c r="D2523" s="246"/>
      <c r="E2523" s="246"/>
      <c r="F2523" s="246"/>
      <c r="G2523" s="246"/>
      <c r="H2523" s="246"/>
      <c r="I2523" s="246"/>
    </row>
    <row r="2524" spans="1:9" ht="15.75">
      <c r="A2524" s="247" t="s">
        <v>1059</v>
      </c>
      <c r="B2524" s="1653" t="s">
        <v>4351</v>
      </c>
      <c r="C2524" s="1653"/>
      <c r="D2524" s="246"/>
      <c r="E2524" s="246"/>
      <c r="F2524" s="246"/>
      <c r="G2524" s="246"/>
      <c r="H2524" s="246"/>
      <c r="I2524" s="246"/>
    </row>
    <row r="2525" spans="1:9" ht="15" customHeight="1">
      <c r="A2525" s="247" t="s">
        <v>13</v>
      </c>
      <c r="B2525" s="1653" t="s">
        <v>4352</v>
      </c>
      <c r="C2525" s="1653"/>
      <c r="D2525" s="1692"/>
      <c r="E2525" s="246"/>
      <c r="F2525" s="246"/>
      <c r="G2525" s="246"/>
      <c r="H2525" s="246"/>
      <c r="I2525" s="246"/>
    </row>
    <row r="2526" spans="1:9" ht="15" customHeight="1">
      <c r="A2526" s="248" t="s">
        <v>4446</v>
      </c>
      <c r="B2526" s="1688" t="s">
        <v>4459</v>
      </c>
      <c r="C2526" s="1653"/>
      <c r="D2526" s="246"/>
      <c r="E2526" s="246"/>
      <c r="F2526" s="246"/>
      <c r="G2526" s="246"/>
      <c r="H2526" s="246"/>
      <c r="I2526" s="246"/>
    </row>
    <row r="2527" spans="1:9" ht="15" customHeight="1">
      <c r="A2527" s="264">
        <v>1</v>
      </c>
      <c r="B2527" s="1693" t="s">
        <v>4460</v>
      </c>
      <c r="C2527" s="1694"/>
      <c r="D2527" s="246"/>
      <c r="E2527" s="246"/>
      <c r="F2527" s="246"/>
      <c r="G2527" s="246"/>
      <c r="H2527" s="246"/>
      <c r="I2527" s="246"/>
    </row>
    <row r="2528" spans="1:9" ht="15.75">
      <c r="A2528" s="250" t="s">
        <v>25</v>
      </c>
      <c r="B2528" s="1695" t="s">
        <v>4461</v>
      </c>
      <c r="C2528" s="1695"/>
      <c r="D2528" s="246"/>
      <c r="E2528" s="246"/>
      <c r="F2528" s="246"/>
      <c r="G2528" s="246"/>
      <c r="H2528" s="246"/>
      <c r="I2528" s="246"/>
    </row>
    <row r="2529" spans="1:9" ht="15" customHeight="1">
      <c r="A2529" s="251"/>
      <c r="B2529" s="84" t="s">
        <v>4462</v>
      </c>
      <c r="C2529" s="252" t="s">
        <v>185</v>
      </c>
      <c r="D2529" s="252" t="s">
        <v>185</v>
      </c>
      <c r="E2529" s="252" t="s">
        <v>185</v>
      </c>
      <c r="F2529" s="252" t="s">
        <v>185</v>
      </c>
      <c r="G2529" s="252" t="s">
        <v>185</v>
      </c>
      <c r="H2529" s="252">
        <v>1044.8800000000001</v>
      </c>
      <c r="I2529" s="252" t="s">
        <v>185</v>
      </c>
    </row>
    <row r="2530" spans="1:9" ht="15" customHeight="1">
      <c r="A2530" s="251"/>
      <c r="B2530" s="84" t="s">
        <v>4463</v>
      </c>
      <c r="C2530" s="252" t="s">
        <v>185</v>
      </c>
      <c r="D2530" s="252" t="s">
        <v>185</v>
      </c>
      <c r="E2530" s="252" t="s">
        <v>185</v>
      </c>
      <c r="F2530" s="252" t="s">
        <v>185</v>
      </c>
      <c r="G2530" s="252" t="s">
        <v>185</v>
      </c>
      <c r="H2530" s="252">
        <v>102.33</v>
      </c>
      <c r="I2530" s="252" t="s">
        <v>185</v>
      </c>
    </row>
    <row r="2531" spans="1:9" ht="15" customHeight="1">
      <c r="A2531" s="251"/>
      <c r="B2531" s="84" t="s">
        <v>4464</v>
      </c>
      <c r="C2531" s="252" t="s">
        <v>185</v>
      </c>
      <c r="D2531" s="252" t="s">
        <v>185</v>
      </c>
      <c r="E2531" s="252" t="s">
        <v>185</v>
      </c>
      <c r="F2531" s="252" t="s">
        <v>185</v>
      </c>
      <c r="G2531" s="252" t="s">
        <v>185</v>
      </c>
      <c r="H2531" s="252">
        <v>74.55</v>
      </c>
      <c r="I2531" s="252" t="s">
        <v>185</v>
      </c>
    </row>
    <row r="2532" spans="1:9" ht="15" customHeight="1">
      <c r="A2532" s="251"/>
      <c r="B2532" s="84" t="s">
        <v>4465</v>
      </c>
      <c r="C2532" s="252" t="s">
        <v>185</v>
      </c>
      <c r="D2532" s="252" t="s">
        <v>185</v>
      </c>
      <c r="E2532" s="252" t="s">
        <v>185</v>
      </c>
      <c r="F2532" s="252" t="s">
        <v>185</v>
      </c>
      <c r="G2532" s="252" t="s">
        <v>185</v>
      </c>
      <c r="H2532" s="252">
        <v>152.29</v>
      </c>
      <c r="I2532" s="252" t="s">
        <v>185</v>
      </c>
    </row>
    <row r="2533" spans="1:9" ht="15" customHeight="1">
      <c r="A2533" s="251"/>
      <c r="B2533" s="84" t="s">
        <v>4466</v>
      </c>
      <c r="C2533" s="252" t="s">
        <v>185</v>
      </c>
      <c r="D2533" s="252" t="s">
        <v>185</v>
      </c>
      <c r="E2533" s="252" t="s">
        <v>185</v>
      </c>
      <c r="F2533" s="252" t="s">
        <v>185</v>
      </c>
      <c r="G2533" s="252" t="s">
        <v>185</v>
      </c>
      <c r="H2533" s="252">
        <v>63.19</v>
      </c>
      <c r="I2533" s="252" t="s">
        <v>185</v>
      </c>
    </row>
    <row r="2534" spans="1:9" ht="15" customHeight="1">
      <c r="A2534" s="251"/>
      <c r="B2534" s="84" t="s">
        <v>4467</v>
      </c>
      <c r="C2534" s="252" t="s">
        <v>185</v>
      </c>
      <c r="D2534" s="252" t="s">
        <v>185</v>
      </c>
      <c r="E2534" s="252" t="s">
        <v>185</v>
      </c>
      <c r="F2534" s="252" t="s">
        <v>185</v>
      </c>
      <c r="G2534" s="252" t="s">
        <v>185</v>
      </c>
      <c r="H2534" s="252">
        <v>166.91</v>
      </c>
      <c r="I2534" s="252" t="s">
        <v>185</v>
      </c>
    </row>
    <row r="2535" spans="1:9" ht="15.75">
      <c r="A2535" s="251"/>
      <c r="B2535" s="84" t="s">
        <v>4468</v>
      </c>
      <c r="C2535" s="252" t="s">
        <v>185</v>
      </c>
      <c r="D2535" s="252" t="s">
        <v>185</v>
      </c>
      <c r="E2535" s="252" t="s">
        <v>185</v>
      </c>
      <c r="F2535" s="252" t="s">
        <v>185</v>
      </c>
      <c r="G2535" s="252" t="s">
        <v>185</v>
      </c>
      <c r="H2535" s="252">
        <v>1016.11</v>
      </c>
      <c r="I2535" s="252" t="s">
        <v>185</v>
      </c>
    </row>
    <row r="2536" spans="1:9" ht="15" customHeight="1">
      <c r="A2536" s="251"/>
      <c r="B2536" s="84" t="s">
        <v>4469</v>
      </c>
      <c r="C2536" s="252" t="s">
        <v>185</v>
      </c>
      <c r="D2536" s="252" t="s">
        <v>185</v>
      </c>
      <c r="E2536" s="252" t="s">
        <v>185</v>
      </c>
      <c r="F2536" s="252" t="s">
        <v>185</v>
      </c>
      <c r="G2536" s="252" t="s">
        <v>185</v>
      </c>
      <c r="H2536" s="252">
        <v>4558.34</v>
      </c>
      <c r="I2536" s="252" t="s">
        <v>185</v>
      </c>
    </row>
    <row r="2537" spans="1:9" ht="15" customHeight="1">
      <c r="A2537" s="251"/>
      <c r="B2537" s="84" t="s">
        <v>4470</v>
      </c>
      <c r="C2537" s="252" t="s">
        <v>185</v>
      </c>
      <c r="D2537" s="252" t="s">
        <v>185</v>
      </c>
      <c r="E2537" s="252" t="s">
        <v>185</v>
      </c>
      <c r="F2537" s="252" t="s">
        <v>185</v>
      </c>
      <c r="G2537" s="252" t="s">
        <v>185</v>
      </c>
      <c r="H2537" s="252">
        <v>1406.01</v>
      </c>
      <c r="I2537" s="252" t="s">
        <v>185</v>
      </c>
    </row>
    <row r="2538" spans="1:9" ht="15" customHeight="1">
      <c r="A2538" s="251"/>
      <c r="B2538" s="84" t="s">
        <v>4471</v>
      </c>
      <c r="C2538" s="252" t="s">
        <v>185</v>
      </c>
      <c r="D2538" s="252" t="s">
        <v>185</v>
      </c>
      <c r="E2538" s="252" t="s">
        <v>185</v>
      </c>
      <c r="F2538" s="252" t="s">
        <v>185</v>
      </c>
      <c r="G2538" s="252" t="s">
        <v>185</v>
      </c>
      <c r="H2538" s="252">
        <v>406.34</v>
      </c>
      <c r="I2538" s="252" t="s">
        <v>185</v>
      </c>
    </row>
    <row r="2539" spans="1:9" ht="15" customHeight="1">
      <c r="A2539" s="251"/>
      <c r="B2539" s="84" t="s">
        <v>4472</v>
      </c>
      <c r="C2539" s="252" t="s">
        <v>185</v>
      </c>
      <c r="D2539" s="252" t="s">
        <v>185</v>
      </c>
      <c r="E2539" s="252" t="s">
        <v>185</v>
      </c>
      <c r="F2539" s="252" t="s">
        <v>185</v>
      </c>
      <c r="G2539" s="252" t="s">
        <v>185</v>
      </c>
      <c r="H2539" s="252">
        <v>193.13</v>
      </c>
      <c r="I2539" s="252" t="s">
        <v>185</v>
      </c>
    </row>
    <row r="2540" spans="1:9" ht="15" customHeight="1">
      <c r="A2540" s="251"/>
      <c r="B2540" s="84" t="s">
        <v>4473</v>
      </c>
      <c r="C2540" s="252" t="s">
        <v>185</v>
      </c>
      <c r="D2540" s="252" t="s">
        <v>185</v>
      </c>
      <c r="E2540" s="252" t="s">
        <v>185</v>
      </c>
      <c r="F2540" s="252" t="s">
        <v>185</v>
      </c>
      <c r="G2540" s="252" t="s">
        <v>185</v>
      </c>
      <c r="H2540" s="252">
        <v>865.57</v>
      </c>
      <c r="I2540" s="252" t="s">
        <v>185</v>
      </c>
    </row>
    <row r="2541" spans="1:9" ht="15" customHeight="1">
      <c r="A2541" s="251"/>
      <c r="B2541" s="84" t="s">
        <v>4474</v>
      </c>
      <c r="C2541" s="252" t="s">
        <v>185</v>
      </c>
      <c r="D2541" s="252" t="s">
        <v>185</v>
      </c>
      <c r="E2541" s="252" t="s">
        <v>185</v>
      </c>
      <c r="F2541" s="252" t="s">
        <v>185</v>
      </c>
      <c r="G2541" s="252" t="s">
        <v>185</v>
      </c>
      <c r="H2541" s="252">
        <v>111204.27</v>
      </c>
      <c r="I2541" s="252" t="s">
        <v>185</v>
      </c>
    </row>
    <row r="2542" spans="1:9" ht="15" customHeight="1">
      <c r="A2542" s="251"/>
      <c r="B2542" s="84" t="s">
        <v>4475</v>
      </c>
      <c r="C2542" s="252" t="s">
        <v>185</v>
      </c>
      <c r="D2542" s="252" t="s">
        <v>185</v>
      </c>
      <c r="E2542" s="252" t="s">
        <v>185</v>
      </c>
      <c r="F2542" s="252" t="s">
        <v>185</v>
      </c>
      <c r="G2542" s="252" t="s">
        <v>185</v>
      </c>
      <c r="H2542" s="252">
        <v>1597.59</v>
      </c>
      <c r="I2542" s="252" t="s">
        <v>185</v>
      </c>
    </row>
    <row r="2543" spans="1:9" ht="15" customHeight="1">
      <c r="A2543" s="251"/>
      <c r="B2543" s="84" t="s">
        <v>4476</v>
      </c>
      <c r="C2543" s="252" t="s">
        <v>185</v>
      </c>
      <c r="D2543" s="252" t="s">
        <v>185</v>
      </c>
      <c r="E2543" s="252" t="s">
        <v>185</v>
      </c>
      <c r="F2543" s="252" t="s">
        <v>185</v>
      </c>
      <c r="G2543" s="252" t="s">
        <v>185</v>
      </c>
      <c r="H2543" s="252">
        <v>950.87</v>
      </c>
      <c r="I2543" s="252" t="s">
        <v>185</v>
      </c>
    </row>
    <row r="2544" spans="1:9" ht="25.5" customHeight="1">
      <c r="A2544" s="251"/>
      <c r="B2544" s="84" t="s">
        <v>4477</v>
      </c>
      <c r="C2544" s="252" t="s">
        <v>185</v>
      </c>
      <c r="D2544" s="252" t="s">
        <v>185</v>
      </c>
      <c r="E2544" s="252" t="s">
        <v>185</v>
      </c>
      <c r="F2544" s="252" t="s">
        <v>185</v>
      </c>
      <c r="G2544" s="252" t="s">
        <v>185</v>
      </c>
      <c r="H2544" s="252">
        <v>3769.66</v>
      </c>
      <c r="I2544" s="252" t="s">
        <v>185</v>
      </c>
    </row>
    <row r="2545" spans="1:9" ht="15" customHeight="1">
      <c r="A2545" s="257"/>
      <c r="B2545" s="150" t="s">
        <v>4478</v>
      </c>
      <c r="C2545" s="258" t="s">
        <v>185</v>
      </c>
      <c r="D2545" s="258" t="s">
        <v>185</v>
      </c>
      <c r="E2545" s="258" t="s">
        <v>185</v>
      </c>
      <c r="F2545" s="258" t="s">
        <v>185</v>
      </c>
      <c r="G2545" s="258" t="s">
        <v>185</v>
      </c>
      <c r="H2545" s="258">
        <v>1333.36</v>
      </c>
      <c r="I2545" s="258" t="s">
        <v>185</v>
      </c>
    </row>
    <row r="2546" spans="1:9" ht="15.75">
      <c r="A2546" s="251"/>
      <c r="B2546" s="84"/>
      <c r="C2546" s="252"/>
      <c r="D2546" s="252"/>
      <c r="E2546" s="252"/>
      <c r="F2546" s="252"/>
      <c r="G2546" s="252"/>
      <c r="H2546" s="252"/>
      <c r="I2546" s="252"/>
    </row>
    <row r="2547" spans="1:9" ht="15.75">
      <c r="A2547" s="1647" t="s">
        <v>3301</v>
      </c>
      <c r="B2547" s="1647"/>
      <c r="C2547" s="1647"/>
      <c r="D2547" s="1647"/>
      <c r="E2547" s="1647"/>
      <c r="F2547" s="1647"/>
      <c r="G2547" s="1647"/>
      <c r="H2547" s="1647"/>
      <c r="I2547" s="1647"/>
    </row>
    <row r="2548" spans="1:9" ht="15.75">
      <c r="A2548" s="1699" t="s">
        <v>3261</v>
      </c>
      <c r="B2548" s="1699"/>
      <c r="C2548" s="1699"/>
      <c r="D2548" s="1699"/>
      <c r="E2548" s="1699"/>
      <c r="F2548" s="1699"/>
      <c r="G2548" s="1699"/>
      <c r="H2548" s="1699"/>
      <c r="I2548" s="1699"/>
    </row>
    <row r="2549" spans="1:9" ht="15.75">
      <c r="A2549" s="58"/>
      <c r="B2549" s="58" t="s">
        <v>3262</v>
      </c>
      <c r="C2549" s="58" t="s">
        <v>1159</v>
      </c>
      <c r="D2549" s="1674" t="s">
        <v>3263</v>
      </c>
      <c r="E2549" s="1651"/>
      <c r="F2549" s="1651"/>
      <c r="G2549" s="1651"/>
      <c r="H2549" s="58" t="s">
        <v>1159</v>
      </c>
      <c r="I2549" s="58" t="s">
        <v>1</v>
      </c>
    </row>
    <row r="2550" spans="1:9" ht="15.75">
      <c r="A2550" s="246"/>
      <c r="B2550" s="246"/>
      <c r="C2550" s="72" t="s">
        <v>3264</v>
      </c>
      <c r="D2550" s="72" t="s">
        <v>1154</v>
      </c>
      <c r="E2550" s="72" t="s">
        <v>15</v>
      </c>
      <c r="F2550" s="72" t="s">
        <v>1155</v>
      </c>
      <c r="G2550" s="72" t="s">
        <v>1156</v>
      </c>
      <c r="H2550" s="72" t="s">
        <v>3265</v>
      </c>
      <c r="I2550" s="72" t="s">
        <v>3266</v>
      </c>
    </row>
    <row r="2551" spans="1:9" ht="15.75">
      <c r="A2551" s="246"/>
      <c r="B2551" s="246"/>
      <c r="C2551" s="72" t="s">
        <v>5</v>
      </c>
      <c r="D2551" s="72" t="s">
        <v>1159</v>
      </c>
      <c r="E2551" s="72" t="s">
        <v>15</v>
      </c>
      <c r="F2551" s="72" t="s">
        <v>1160</v>
      </c>
      <c r="G2551" s="246"/>
      <c r="H2551" s="72" t="s">
        <v>4</v>
      </c>
      <c r="I2551" s="72" t="s">
        <v>6</v>
      </c>
    </row>
    <row r="2552" spans="1:9" ht="15.75">
      <c r="A2552" s="246"/>
      <c r="B2552" s="246"/>
      <c r="C2552" s="246"/>
      <c r="D2552" s="246"/>
      <c r="E2552" s="246"/>
      <c r="F2552" s="72" t="s">
        <v>3267</v>
      </c>
      <c r="G2552" s="246"/>
      <c r="H2552" s="246"/>
      <c r="I2552" s="72" t="s">
        <v>3268</v>
      </c>
    </row>
    <row r="2553" spans="1:9" ht="15.75">
      <c r="A2553" s="59"/>
      <c r="B2553" s="59"/>
      <c r="C2553" s="59"/>
      <c r="D2553" s="59"/>
      <c r="E2553" s="59"/>
      <c r="F2553" s="59" t="s">
        <v>3269</v>
      </c>
      <c r="G2553" s="59"/>
      <c r="H2553" s="59"/>
      <c r="I2553" s="59" t="s">
        <v>3270</v>
      </c>
    </row>
    <row r="2554" spans="1:9" ht="15.75">
      <c r="A2554" s="246"/>
      <c r="B2554" s="246"/>
      <c r="C2554" s="246"/>
      <c r="D2554" s="246"/>
      <c r="E2554" s="246"/>
      <c r="F2554" s="1696" t="s">
        <v>3271</v>
      </c>
      <c r="G2554" s="1696"/>
      <c r="H2554" s="1696"/>
      <c r="I2554" s="1696"/>
    </row>
    <row r="2555" spans="1:9" ht="15.75">
      <c r="A2555" s="246"/>
      <c r="B2555" s="1653" t="s">
        <v>3302</v>
      </c>
      <c r="C2555" s="1653"/>
      <c r="D2555" s="246"/>
      <c r="E2555" s="246"/>
      <c r="F2555" s="246"/>
      <c r="G2555" s="246"/>
      <c r="H2555" s="246"/>
      <c r="I2555" s="246"/>
    </row>
    <row r="2556" spans="1:9" ht="15.75">
      <c r="A2556" s="247" t="s">
        <v>1059</v>
      </c>
      <c r="B2556" s="1653" t="s">
        <v>4351</v>
      </c>
      <c r="C2556" s="1653"/>
      <c r="D2556" s="246"/>
      <c r="E2556" s="246"/>
      <c r="F2556" s="246"/>
      <c r="G2556" s="246"/>
      <c r="H2556" s="246"/>
      <c r="I2556" s="246"/>
    </row>
    <row r="2557" spans="1:9" ht="15" customHeight="1">
      <c r="A2557" s="247" t="s">
        <v>13</v>
      </c>
      <c r="B2557" s="1653" t="s">
        <v>4352</v>
      </c>
      <c r="C2557" s="1653"/>
      <c r="D2557" s="1692"/>
      <c r="E2557" s="246"/>
      <c r="F2557" s="246"/>
      <c r="G2557" s="246"/>
      <c r="H2557" s="246"/>
      <c r="I2557" s="246"/>
    </row>
    <row r="2558" spans="1:9" ht="15" customHeight="1">
      <c r="A2558" s="248" t="s">
        <v>4446</v>
      </c>
      <c r="B2558" s="1688" t="s">
        <v>4459</v>
      </c>
      <c r="C2558" s="1653"/>
      <c r="D2558" s="246"/>
      <c r="E2558" s="246"/>
      <c r="F2558" s="246"/>
      <c r="G2558" s="246"/>
      <c r="H2558" s="246"/>
      <c r="I2558" s="246"/>
    </row>
    <row r="2559" spans="1:9" ht="15" customHeight="1">
      <c r="A2559" s="264">
        <v>1</v>
      </c>
      <c r="B2559" s="1693" t="s">
        <v>4460</v>
      </c>
      <c r="C2559" s="1694"/>
      <c r="D2559" s="246"/>
      <c r="E2559" s="246"/>
      <c r="F2559" s="246"/>
      <c r="G2559" s="246"/>
      <c r="H2559" s="246"/>
      <c r="I2559" s="246"/>
    </row>
    <row r="2560" spans="1:9" ht="15.75">
      <c r="A2560" s="259" t="s">
        <v>25</v>
      </c>
      <c r="B2560" s="1695" t="s">
        <v>4479</v>
      </c>
      <c r="C2560" s="1695"/>
      <c r="D2560" s="246"/>
      <c r="E2560" s="246"/>
      <c r="F2560" s="246"/>
      <c r="G2560" s="246"/>
      <c r="H2560" s="246"/>
      <c r="I2560" s="246"/>
    </row>
    <row r="2561" spans="1:9" ht="25.5" customHeight="1">
      <c r="A2561" s="251"/>
      <c r="B2561" s="84" t="s">
        <v>4480</v>
      </c>
      <c r="C2561" s="252">
        <v>159.53</v>
      </c>
      <c r="D2561" s="252">
        <v>183.15</v>
      </c>
      <c r="E2561" s="252" t="s">
        <v>185</v>
      </c>
      <c r="F2561" s="252" t="s">
        <v>185</v>
      </c>
      <c r="G2561" s="252">
        <v>183.15</v>
      </c>
      <c r="H2561" s="252">
        <v>3150.05</v>
      </c>
      <c r="I2561" s="252" t="s">
        <v>4481</v>
      </c>
    </row>
    <row r="2562" spans="1:9" ht="15" customHeight="1">
      <c r="A2562" s="251"/>
      <c r="B2562" s="84" t="s">
        <v>4482</v>
      </c>
      <c r="C2562" s="252" t="s">
        <v>185</v>
      </c>
      <c r="D2562" s="252" t="s">
        <v>185</v>
      </c>
      <c r="E2562" s="252" t="s">
        <v>185</v>
      </c>
      <c r="F2562" s="252" t="s">
        <v>185</v>
      </c>
      <c r="G2562" s="252" t="s">
        <v>185</v>
      </c>
      <c r="H2562" s="252">
        <v>759.61</v>
      </c>
      <c r="I2562" s="252" t="s">
        <v>185</v>
      </c>
    </row>
    <row r="2563" spans="1:9" ht="15" customHeight="1">
      <c r="A2563" s="251"/>
      <c r="B2563" s="84" t="s">
        <v>4483</v>
      </c>
      <c r="C2563" s="252" t="s">
        <v>185</v>
      </c>
      <c r="D2563" s="252" t="s">
        <v>185</v>
      </c>
      <c r="E2563" s="252" t="s">
        <v>185</v>
      </c>
      <c r="F2563" s="252" t="s">
        <v>185</v>
      </c>
      <c r="G2563" s="252" t="s">
        <v>185</v>
      </c>
      <c r="H2563" s="252">
        <v>684.56</v>
      </c>
      <c r="I2563" s="252" t="s">
        <v>185</v>
      </c>
    </row>
    <row r="2564" spans="1:9" ht="25.5" customHeight="1">
      <c r="A2564" s="251"/>
      <c r="B2564" s="84" t="s">
        <v>4484</v>
      </c>
      <c r="C2564" s="252" t="s">
        <v>185</v>
      </c>
      <c r="D2564" s="252" t="s">
        <v>185</v>
      </c>
      <c r="E2564" s="252" t="s">
        <v>185</v>
      </c>
      <c r="F2564" s="252" t="s">
        <v>185</v>
      </c>
      <c r="G2564" s="252" t="s">
        <v>185</v>
      </c>
      <c r="H2564" s="252">
        <v>197.09</v>
      </c>
      <c r="I2564" s="252" t="s">
        <v>185</v>
      </c>
    </row>
    <row r="2565" spans="1:9" ht="15" customHeight="1">
      <c r="A2565" s="251"/>
      <c r="B2565" s="84" t="s">
        <v>4485</v>
      </c>
      <c r="C2565" s="252" t="s">
        <v>185</v>
      </c>
      <c r="D2565" s="252" t="s">
        <v>185</v>
      </c>
      <c r="E2565" s="252" t="s">
        <v>185</v>
      </c>
      <c r="F2565" s="252" t="s">
        <v>185</v>
      </c>
      <c r="G2565" s="252" t="s">
        <v>185</v>
      </c>
      <c r="H2565" s="252">
        <v>3325.88</v>
      </c>
      <c r="I2565" s="252" t="s">
        <v>185</v>
      </c>
    </row>
    <row r="2566" spans="1:9" ht="15" customHeight="1">
      <c r="A2566" s="251"/>
      <c r="B2566" s="84" t="s">
        <v>4486</v>
      </c>
      <c r="C2566" s="252" t="s">
        <v>185</v>
      </c>
      <c r="D2566" s="252" t="s">
        <v>185</v>
      </c>
      <c r="E2566" s="252" t="s">
        <v>185</v>
      </c>
      <c r="F2566" s="252" t="s">
        <v>185</v>
      </c>
      <c r="G2566" s="252" t="s">
        <v>185</v>
      </c>
      <c r="H2566" s="252">
        <v>3802.85</v>
      </c>
      <c r="I2566" s="252" t="s">
        <v>185</v>
      </c>
    </row>
    <row r="2567" spans="1:9" ht="16.5" customHeight="1">
      <c r="A2567" s="251"/>
      <c r="B2567" s="84" t="s">
        <v>4487</v>
      </c>
      <c r="C2567" s="252">
        <v>69.69</v>
      </c>
      <c r="D2567" s="252" t="s">
        <v>185</v>
      </c>
      <c r="E2567" s="252" t="s">
        <v>185</v>
      </c>
      <c r="F2567" s="252" t="s">
        <v>185</v>
      </c>
      <c r="G2567" s="252" t="s">
        <v>185</v>
      </c>
      <c r="H2567" s="252">
        <v>7768.83</v>
      </c>
      <c r="I2567" s="252" t="s">
        <v>185</v>
      </c>
    </row>
    <row r="2568" spans="1:9" ht="25.5" customHeight="1">
      <c r="A2568" s="251"/>
      <c r="B2568" s="84" t="s">
        <v>4488</v>
      </c>
      <c r="C2568" s="252" t="s">
        <v>185</v>
      </c>
      <c r="D2568" s="252" t="s">
        <v>185</v>
      </c>
      <c r="E2568" s="252" t="s">
        <v>185</v>
      </c>
      <c r="F2568" s="252" t="s">
        <v>185</v>
      </c>
      <c r="G2568" s="252" t="s">
        <v>185</v>
      </c>
      <c r="H2568" s="252">
        <v>415.12</v>
      </c>
      <c r="I2568" s="252" t="s">
        <v>185</v>
      </c>
    </row>
    <row r="2569" spans="1:9" ht="15" customHeight="1">
      <c r="A2569" s="251"/>
      <c r="B2569" s="84" t="s">
        <v>4489</v>
      </c>
      <c r="C2569" s="252" t="s">
        <v>185</v>
      </c>
      <c r="D2569" s="252" t="s">
        <v>185</v>
      </c>
      <c r="E2569" s="252" t="s">
        <v>185</v>
      </c>
      <c r="F2569" s="252" t="s">
        <v>185</v>
      </c>
      <c r="G2569" s="252" t="s">
        <v>185</v>
      </c>
      <c r="H2569" s="252">
        <v>3076.41</v>
      </c>
      <c r="I2569" s="252" t="s">
        <v>185</v>
      </c>
    </row>
    <row r="2570" spans="1:9" ht="15" customHeight="1">
      <c r="A2570" s="251"/>
      <c r="B2570" s="84" t="s">
        <v>4490</v>
      </c>
      <c r="C2570" s="252" t="s">
        <v>185</v>
      </c>
      <c r="D2570" s="252" t="s">
        <v>185</v>
      </c>
      <c r="E2570" s="252" t="s">
        <v>185</v>
      </c>
      <c r="F2570" s="252" t="s">
        <v>185</v>
      </c>
      <c r="G2570" s="252" t="s">
        <v>185</v>
      </c>
      <c r="H2570" s="252">
        <v>126.5</v>
      </c>
      <c r="I2570" s="252" t="s">
        <v>185</v>
      </c>
    </row>
    <row r="2571" spans="1:9" ht="15" customHeight="1">
      <c r="A2571" s="251"/>
      <c r="B2571" s="84" t="s">
        <v>4491</v>
      </c>
      <c r="C2571" s="252" t="s">
        <v>185</v>
      </c>
      <c r="D2571" s="252" t="s">
        <v>185</v>
      </c>
      <c r="E2571" s="252" t="s">
        <v>185</v>
      </c>
      <c r="F2571" s="252" t="s">
        <v>185</v>
      </c>
      <c r="G2571" s="252" t="s">
        <v>185</v>
      </c>
      <c r="H2571" s="252">
        <v>14927.07</v>
      </c>
      <c r="I2571" s="252" t="s">
        <v>185</v>
      </c>
    </row>
    <row r="2572" spans="1:9" ht="25.5" customHeight="1">
      <c r="A2572" s="251"/>
      <c r="B2572" s="84" t="s">
        <v>4492</v>
      </c>
      <c r="C2572" s="252" t="s">
        <v>185</v>
      </c>
      <c r="D2572" s="252" t="s">
        <v>185</v>
      </c>
      <c r="E2572" s="252" t="s">
        <v>185</v>
      </c>
      <c r="F2572" s="252" t="s">
        <v>185</v>
      </c>
      <c r="G2572" s="252" t="s">
        <v>185</v>
      </c>
      <c r="H2572" s="252">
        <v>48632.75</v>
      </c>
      <c r="I2572" s="252" t="s">
        <v>185</v>
      </c>
    </row>
    <row r="2573" spans="1:9" ht="15" customHeight="1">
      <c r="A2573" s="251"/>
      <c r="B2573" s="84" t="s">
        <v>4493</v>
      </c>
      <c r="C2573" s="252" t="s">
        <v>185</v>
      </c>
      <c r="D2573" s="252" t="s">
        <v>185</v>
      </c>
      <c r="E2573" s="252" t="s">
        <v>185</v>
      </c>
      <c r="F2573" s="252" t="s">
        <v>185</v>
      </c>
      <c r="G2573" s="252" t="s">
        <v>185</v>
      </c>
      <c r="H2573" s="252">
        <v>5204.62</v>
      </c>
      <c r="I2573" s="252" t="s">
        <v>185</v>
      </c>
    </row>
    <row r="2574" spans="1:9" ht="15.75">
      <c r="A2574" s="257"/>
      <c r="B2574" s="150" t="s">
        <v>4494</v>
      </c>
      <c r="C2574" s="258" t="s">
        <v>185</v>
      </c>
      <c r="D2574" s="258" t="s">
        <v>185</v>
      </c>
      <c r="E2574" s="258" t="s">
        <v>185</v>
      </c>
      <c r="F2574" s="258" t="s">
        <v>185</v>
      </c>
      <c r="G2574" s="258" t="s">
        <v>185</v>
      </c>
      <c r="H2574" s="258">
        <v>21144.84</v>
      </c>
      <c r="I2574" s="258" t="s">
        <v>185</v>
      </c>
    </row>
    <row r="2575" spans="1:9" ht="17.100000000000001" customHeight="1">
      <c r="A2575" s="246"/>
      <c r="B2575" s="246"/>
      <c r="C2575" s="246"/>
      <c r="D2575" s="246"/>
      <c r="E2575" s="246"/>
      <c r="F2575" s="246"/>
      <c r="G2575" s="246"/>
      <c r="H2575" s="246"/>
      <c r="I2575" s="246"/>
    </row>
    <row r="2576" spans="1:9">
      <c r="A2576" s="246"/>
      <c r="B2576" s="246"/>
      <c r="C2576" s="246"/>
      <c r="D2576" s="246"/>
      <c r="E2576" s="246"/>
      <c r="F2576" s="246"/>
      <c r="G2576" s="246"/>
      <c r="H2576" s="246"/>
      <c r="I2576" s="246"/>
    </row>
    <row r="2577" spans="1:9" ht="15.75">
      <c r="A2577" s="1647" t="s">
        <v>3301</v>
      </c>
      <c r="B2577" s="1647"/>
      <c r="C2577" s="1647"/>
      <c r="D2577" s="1647"/>
      <c r="E2577" s="1647"/>
      <c r="F2577" s="1647"/>
      <c r="G2577" s="1647"/>
      <c r="H2577" s="1647"/>
      <c r="I2577" s="1647"/>
    </row>
    <row r="2578" spans="1:9" ht="15.75">
      <c r="A2578" s="1699" t="s">
        <v>3261</v>
      </c>
      <c r="B2578" s="1699"/>
      <c r="C2578" s="1699"/>
      <c r="D2578" s="1699"/>
      <c r="E2578" s="1699"/>
      <c r="F2578" s="1699"/>
      <c r="G2578" s="1699"/>
      <c r="H2578" s="1699"/>
      <c r="I2578" s="1699"/>
    </row>
    <row r="2579" spans="1:9" ht="15.75">
      <c r="A2579" s="58"/>
      <c r="B2579" s="58" t="s">
        <v>3262</v>
      </c>
      <c r="C2579" s="58" t="s">
        <v>1159</v>
      </c>
      <c r="D2579" s="1674" t="s">
        <v>3263</v>
      </c>
      <c r="E2579" s="1651"/>
      <c r="F2579" s="1651"/>
      <c r="G2579" s="1651"/>
      <c r="H2579" s="58" t="s">
        <v>1159</v>
      </c>
      <c r="I2579" s="58" t="s">
        <v>1</v>
      </c>
    </row>
    <row r="2580" spans="1:9" ht="15.75">
      <c r="A2580" s="246"/>
      <c r="B2580" s="246"/>
      <c r="C2580" s="72" t="s">
        <v>3264</v>
      </c>
      <c r="D2580" s="72" t="s">
        <v>1154</v>
      </c>
      <c r="E2580" s="72" t="s">
        <v>15</v>
      </c>
      <c r="F2580" s="72" t="s">
        <v>1155</v>
      </c>
      <c r="G2580" s="72" t="s">
        <v>1156</v>
      </c>
      <c r="H2580" s="72" t="s">
        <v>3265</v>
      </c>
      <c r="I2580" s="72" t="s">
        <v>3266</v>
      </c>
    </row>
    <row r="2581" spans="1:9" ht="15.75">
      <c r="A2581" s="246"/>
      <c r="B2581" s="246"/>
      <c r="C2581" s="72" t="s">
        <v>5</v>
      </c>
      <c r="D2581" s="72" t="s">
        <v>1159</v>
      </c>
      <c r="E2581" s="72" t="s">
        <v>15</v>
      </c>
      <c r="F2581" s="72" t="s">
        <v>1160</v>
      </c>
      <c r="G2581" s="246"/>
      <c r="H2581" s="72" t="s">
        <v>4</v>
      </c>
      <c r="I2581" s="72" t="s">
        <v>6</v>
      </c>
    </row>
    <row r="2582" spans="1:9" ht="15.75">
      <c r="A2582" s="246"/>
      <c r="B2582" s="246"/>
      <c r="C2582" s="246"/>
      <c r="D2582" s="246"/>
      <c r="E2582" s="246"/>
      <c r="F2582" s="72" t="s">
        <v>3267</v>
      </c>
      <c r="G2582" s="246"/>
      <c r="H2582" s="246"/>
      <c r="I2582" s="72" t="s">
        <v>3268</v>
      </c>
    </row>
    <row r="2583" spans="1:9" ht="15.75">
      <c r="A2583" s="59"/>
      <c r="B2583" s="59"/>
      <c r="C2583" s="59"/>
      <c r="D2583" s="59"/>
      <c r="E2583" s="59"/>
      <c r="F2583" s="59" t="s">
        <v>3269</v>
      </c>
      <c r="G2583" s="59"/>
      <c r="H2583" s="59"/>
      <c r="I2583" s="59" t="s">
        <v>3270</v>
      </c>
    </row>
    <row r="2584" spans="1:9" ht="15.75">
      <c r="A2584" s="246"/>
      <c r="B2584" s="246"/>
      <c r="C2584" s="246"/>
      <c r="D2584" s="246"/>
      <c r="E2584" s="246"/>
      <c r="F2584" s="1696" t="s">
        <v>3271</v>
      </c>
      <c r="G2584" s="1696"/>
      <c r="H2584" s="1696"/>
      <c r="I2584" s="1696"/>
    </row>
    <row r="2585" spans="1:9" ht="15.75">
      <c r="A2585" s="246"/>
      <c r="B2585" s="1653" t="s">
        <v>3302</v>
      </c>
      <c r="C2585" s="1653"/>
      <c r="D2585" s="246"/>
      <c r="E2585" s="246"/>
      <c r="F2585" s="246"/>
      <c r="G2585" s="246"/>
      <c r="H2585" s="246"/>
      <c r="I2585" s="246"/>
    </row>
    <row r="2586" spans="1:9" ht="15.75">
      <c r="A2586" s="247" t="s">
        <v>1059</v>
      </c>
      <c r="B2586" s="1653" t="s">
        <v>4351</v>
      </c>
      <c r="C2586" s="1653"/>
      <c r="D2586" s="246"/>
      <c r="E2586" s="246"/>
      <c r="F2586" s="246"/>
      <c r="G2586" s="246"/>
      <c r="H2586" s="246"/>
      <c r="I2586" s="246"/>
    </row>
    <row r="2587" spans="1:9" ht="15" customHeight="1">
      <c r="A2587" s="247" t="s">
        <v>13</v>
      </c>
      <c r="B2587" s="1653" t="s">
        <v>4352</v>
      </c>
      <c r="C2587" s="1653"/>
      <c r="D2587" s="1692"/>
      <c r="E2587" s="246"/>
      <c r="F2587" s="246"/>
      <c r="G2587" s="246"/>
      <c r="H2587" s="246"/>
      <c r="I2587" s="246"/>
    </row>
    <row r="2588" spans="1:9" ht="15" customHeight="1">
      <c r="A2588" s="248" t="s">
        <v>4446</v>
      </c>
      <c r="B2588" s="1688" t="s">
        <v>4459</v>
      </c>
      <c r="C2588" s="1653"/>
      <c r="D2588" s="246"/>
      <c r="E2588" s="246"/>
      <c r="F2588" s="246"/>
      <c r="G2588" s="246"/>
      <c r="H2588" s="246"/>
      <c r="I2588" s="246"/>
    </row>
    <row r="2589" spans="1:9" ht="15" customHeight="1">
      <c r="A2589" s="264">
        <v>1</v>
      </c>
      <c r="B2589" s="1693" t="s">
        <v>4460</v>
      </c>
      <c r="C2589" s="1694"/>
      <c r="D2589" s="246"/>
      <c r="E2589" s="246"/>
      <c r="F2589" s="246"/>
      <c r="G2589" s="246"/>
      <c r="H2589" s="246"/>
      <c r="I2589" s="246"/>
    </row>
    <row r="2590" spans="1:9" ht="15.75">
      <c r="A2590" s="259" t="s">
        <v>25</v>
      </c>
      <c r="B2590" s="1695" t="s">
        <v>4479</v>
      </c>
      <c r="C2590" s="1695"/>
      <c r="D2590" s="246"/>
      <c r="E2590" s="246"/>
      <c r="F2590" s="246"/>
      <c r="G2590" s="246"/>
      <c r="H2590" s="246"/>
      <c r="I2590" s="246"/>
    </row>
    <row r="2591" spans="1:9" ht="25.5" customHeight="1">
      <c r="A2591" s="251"/>
      <c r="B2591" s="84" t="s">
        <v>4495</v>
      </c>
      <c r="C2591" s="252" t="s">
        <v>185</v>
      </c>
      <c r="D2591" s="252" t="s">
        <v>185</v>
      </c>
      <c r="E2591" s="252" t="s">
        <v>185</v>
      </c>
      <c r="F2591" s="252" t="s">
        <v>185</v>
      </c>
      <c r="G2591" s="252" t="s">
        <v>185</v>
      </c>
      <c r="H2591" s="252">
        <v>7.22</v>
      </c>
      <c r="I2591" s="252" t="s">
        <v>185</v>
      </c>
    </row>
    <row r="2592" spans="1:9" ht="15" customHeight="1">
      <c r="A2592" s="251"/>
      <c r="B2592" s="84" t="s">
        <v>4496</v>
      </c>
      <c r="C2592" s="252" t="s">
        <v>185</v>
      </c>
      <c r="D2592" s="252" t="s">
        <v>185</v>
      </c>
      <c r="E2592" s="252" t="s">
        <v>185</v>
      </c>
      <c r="F2592" s="252" t="s">
        <v>185</v>
      </c>
      <c r="G2592" s="252" t="s">
        <v>185</v>
      </c>
      <c r="H2592" s="252">
        <v>846.45</v>
      </c>
      <c r="I2592" s="252" t="s">
        <v>185</v>
      </c>
    </row>
    <row r="2593" spans="1:9" ht="15" customHeight="1">
      <c r="A2593" s="251"/>
      <c r="B2593" s="84" t="s">
        <v>4497</v>
      </c>
      <c r="C2593" s="252" t="s">
        <v>185</v>
      </c>
      <c r="D2593" s="252" t="s">
        <v>185</v>
      </c>
      <c r="E2593" s="252" t="s">
        <v>185</v>
      </c>
      <c r="F2593" s="252" t="s">
        <v>185</v>
      </c>
      <c r="G2593" s="252" t="s">
        <v>185</v>
      </c>
      <c r="H2593" s="252">
        <v>4842.21</v>
      </c>
      <c r="I2593" s="252" t="s">
        <v>185</v>
      </c>
    </row>
    <row r="2594" spans="1:9" ht="15" customHeight="1">
      <c r="A2594" s="251"/>
      <c r="B2594" s="84" t="s">
        <v>4498</v>
      </c>
      <c r="C2594" s="252" t="s">
        <v>185</v>
      </c>
      <c r="D2594" s="252" t="s">
        <v>185</v>
      </c>
      <c r="E2594" s="252" t="s">
        <v>185</v>
      </c>
      <c r="F2594" s="252" t="s">
        <v>185</v>
      </c>
      <c r="G2594" s="252" t="s">
        <v>185</v>
      </c>
      <c r="H2594" s="252">
        <v>1582.05</v>
      </c>
      <c r="I2594" s="252" t="s">
        <v>185</v>
      </c>
    </row>
    <row r="2595" spans="1:9" ht="15" customHeight="1">
      <c r="A2595" s="251"/>
      <c r="B2595" s="84" t="s">
        <v>4499</v>
      </c>
      <c r="C2595" s="252" t="s">
        <v>185</v>
      </c>
      <c r="D2595" s="252" t="s">
        <v>185</v>
      </c>
      <c r="E2595" s="252" t="s">
        <v>185</v>
      </c>
      <c r="F2595" s="252" t="s">
        <v>185</v>
      </c>
      <c r="G2595" s="252" t="s">
        <v>185</v>
      </c>
      <c r="H2595" s="252">
        <v>55.11</v>
      </c>
      <c r="I2595" s="252" t="s">
        <v>185</v>
      </c>
    </row>
    <row r="2596" spans="1:9" ht="15" customHeight="1">
      <c r="A2596" s="251"/>
      <c r="B2596" s="84" t="s">
        <v>4500</v>
      </c>
      <c r="C2596" s="252" t="s">
        <v>185</v>
      </c>
      <c r="D2596" s="252" t="s">
        <v>185</v>
      </c>
      <c r="E2596" s="252" t="s">
        <v>185</v>
      </c>
      <c r="F2596" s="252" t="s">
        <v>185</v>
      </c>
      <c r="G2596" s="252" t="s">
        <v>185</v>
      </c>
      <c r="H2596" s="252">
        <v>267.31</v>
      </c>
      <c r="I2596" s="252" t="s">
        <v>185</v>
      </c>
    </row>
    <row r="2597" spans="1:9" ht="15" customHeight="1">
      <c r="A2597" s="251"/>
      <c r="B2597" s="84" t="s">
        <v>4501</v>
      </c>
      <c r="C2597" s="252" t="s">
        <v>185</v>
      </c>
      <c r="D2597" s="252" t="s">
        <v>185</v>
      </c>
      <c r="E2597" s="252" t="s">
        <v>185</v>
      </c>
      <c r="F2597" s="252" t="s">
        <v>185</v>
      </c>
      <c r="G2597" s="252" t="s">
        <v>185</v>
      </c>
      <c r="H2597" s="252">
        <v>5.59</v>
      </c>
      <c r="I2597" s="252" t="s">
        <v>185</v>
      </c>
    </row>
    <row r="2598" spans="1:9" ht="15" customHeight="1">
      <c r="A2598" s="251"/>
      <c r="B2598" s="84" t="s">
        <v>4502</v>
      </c>
      <c r="C2598" s="252" t="s">
        <v>185</v>
      </c>
      <c r="D2598" s="252" t="s">
        <v>185</v>
      </c>
      <c r="E2598" s="252" t="s">
        <v>185</v>
      </c>
      <c r="F2598" s="252" t="s">
        <v>185</v>
      </c>
      <c r="G2598" s="252" t="s">
        <v>185</v>
      </c>
      <c r="H2598" s="252">
        <v>13.21</v>
      </c>
      <c r="I2598" s="252" t="s">
        <v>185</v>
      </c>
    </row>
    <row r="2599" spans="1:9" ht="15" customHeight="1">
      <c r="A2599" s="251"/>
      <c r="B2599" s="84" t="s">
        <v>4503</v>
      </c>
      <c r="C2599" s="252" t="s">
        <v>185</v>
      </c>
      <c r="D2599" s="252" t="s">
        <v>185</v>
      </c>
      <c r="E2599" s="252" t="s">
        <v>185</v>
      </c>
      <c r="F2599" s="252" t="s">
        <v>185</v>
      </c>
      <c r="G2599" s="252" t="s">
        <v>185</v>
      </c>
      <c r="H2599" s="252">
        <v>440.15</v>
      </c>
      <c r="I2599" s="252" t="s">
        <v>185</v>
      </c>
    </row>
    <row r="2600" spans="1:9" ht="15" customHeight="1">
      <c r="A2600" s="251"/>
      <c r="B2600" s="84" t="s">
        <v>4504</v>
      </c>
      <c r="C2600" s="252" t="s">
        <v>185</v>
      </c>
      <c r="D2600" s="252" t="s">
        <v>185</v>
      </c>
      <c r="E2600" s="252" t="s">
        <v>185</v>
      </c>
      <c r="F2600" s="252" t="s">
        <v>185</v>
      </c>
      <c r="G2600" s="252" t="s">
        <v>185</v>
      </c>
      <c r="H2600" s="252">
        <v>26.92</v>
      </c>
      <c r="I2600" s="252" t="s">
        <v>185</v>
      </c>
    </row>
    <row r="2601" spans="1:9" ht="15" customHeight="1">
      <c r="A2601" s="251"/>
      <c r="B2601" s="84" t="s">
        <v>4505</v>
      </c>
      <c r="C2601" s="252" t="s">
        <v>185</v>
      </c>
      <c r="D2601" s="252" t="s">
        <v>185</v>
      </c>
      <c r="E2601" s="252" t="s">
        <v>185</v>
      </c>
      <c r="F2601" s="252" t="s">
        <v>185</v>
      </c>
      <c r="G2601" s="252" t="s">
        <v>185</v>
      </c>
      <c r="H2601" s="252">
        <v>1851.11</v>
      </c>
      <c r="I2601" s="252" t="s">
        <v>185</v>
      </c>
    </row>
    <row r="2602" spans="1:9" ht="15" customHeight="1">
      <c r="A2602" s="251"/>
      <c r="B2602" s="84" t="s">
        <v>4506</v>
      </c>
      <c r="C2602" s="252" t="s">
        <v>185</v>
      </c>
      <c r="D2602" s="252" t="s">
        <v>185</v>
      </c>
      <c r="E2602" s="252" t="s">
        <v>185</v>
      </c>
      <c r="F2602" s="252" t="s">
        <v>185</v>
      </c>
      <c r="G2602" s="252" t="s">
        <v>185</v>
      </c>
      <c r="H2602" s="252">
        <v>6.18</v>
      </c>
      <c r="I2602" s="252" t="s">
        <v>185</v>
      </c>
    </row>
    <row r="2603" spans="1:9" ht="15" customHeight="1">
      <c r="A2603" s="251"/>
      <c r="B2603" s="84" t="s">
        <v>4507</v>
      </c>
      <c r="C2603" s="252" t="s">
        <v>185</v>
      </c>
      <c r="D2603" s="252" t="s">
        <v>185</v>
      </c>
      <c r="E2603" s="252" t="s">
        <v>185</v>
      </c>
      <c r="F2603" s="252" t="s">
        <v>185</v>
      </c>
      <c r="G2603" s="252" t="s">
        <v>185</v>
      </c>
      <c r="H2603" s="252">
        <v>1646.68</v>
      </c>
      <c r="I2603" s="252" t="s">
        <v>185</v>
      </c>
    </row>
    <row r="2604" spans="1:9" ht="15" customHeight="1">
      <c r="A2604" s="251"/>
      <c r="B2604" s="84" t="s">
        <v>4508</v>
      </c>
      <c r="C2604" s="252" t="s">
        <v>185</v>
      </c>
      <c r="D2604" s="252" t="s">
        <v>185</v>
      </c>
      <c r="E2604" s="252" t="s">
        <v>185</v>
      </c>
      <c r="F2604" s="252" t="s">
        <v>185</v>
      </c>
      <c r="G2604" s="252" t="s">
        <v>185</v>
      </c>
      <c r="H2604" s="252">
        <v>1024.71</v>
      </c>
      <c r="I2604" s="252" t="s">
        <v>185</v>
      </c>
    </row>
    <row r="2605" spans="1:9" ht="15" customHeight="1">
      <c r="A2605" s="251"/>
      <c r="B2605" s="84" t="s">
        <v>4509</v>
      </c>
      <c r="C2605" s="252" t="s">
        <v>185</v>
      </c>
      <c r="D2605" s="252" t="s">
        <v>185</v>
      </c>
      <c r="E2605" s="252" t="s">
        <v>185</v>
      </c>
      <c r="F2605" s="252" t="s">
        <v>185</v>
      </c>
      <c r="G2605" s="252" t="s">
        <v>185</v>
      </c>
      <c r="H2605" s="252">
        <v>26.52</v>
      </c>
      <c r="I2605" s="252" t="s">
        <v>185</v>
      </c>
    </row>
    <row r="2606" spans="1:9" ht="15" customHeight="1">
      <c r="A2606" s="257"/>
      <c r="B2606" s="150" t="s">
        <v>4510</v>
      </c>
      <c r="C2606" s="258" t="s">
        <v>185</v>
      </c>
      <c r="D2606" s="258" t="s">
        <v>185</v>
      </c>
      <c r="E2606" s="258" t="s">
        <v>185</v>
      </c>
      <c r="F2606" s="258" t="s">
        <v>185</v>
      </c>
      <c r="G2606" s="258" t="s">
        <v>185</v>
      </c>
      <c r="H2606" s="258">
        <v>48.39</v>
      </c>
      <c r="I2606" s="258" t="s">
        <v>185</v>
      </c>
    </row>
    <row r="2607" spans="1:9" ht="17.100000000000001" customHeight="1">
      <c r="A2607" s="246"/>
      <c r="B2607" s="246"/>
      <c r="C2607" s="246"/>
      <c r="D2607" s="246"/>
      <c r="E2607" s="246"/>
      <c r="F2607" s="246"/>
      <c r="G2607" s="246"/>
      <c r="H2607" s="246"/>
      <c r="I2607" s="246"/>
    </row>
    <row r="2608" spans="1:9">
      <c r="A2608" s="246"/>
      <c r="B2608" s="246"/>
      <c r="C2608" s="246"/>
      <c r="D2608" s="246"/>
      <c r="E2608" s="246"/>
      <c r="F2608" s="246"/>
      <c r="G2608" s="246"/>
      <c r="H2608" s="246"/>
      <c r="I2608" s="246"/>
    </row>
    <row r="2609" spans="1:9" ht="15.75">
      <c r="A2609" s="1647" t="s">
        <v>3301</v>
      </c>
      <c r="B2609" s="1647"/>
      <c r="C2609" s="1647"/>
      <c r="D2609" s="1647"/>
      <c r="E2609" s="1647"/>
      <c r="F2609" s="1647"/>
      <c r="G2609" s="1647"/>
      <c r="H2609" s="1647"/>
      <c r="I2609" s="1647"/>
    </row>
    <row r="2610" spans="1:9" ht="15.75">
      <c r="A2610" s="1699" t="s">
        <v>3261</v>
      </c>
      <c r="B2610" s="1699"/>
      <c r="C2610" s="1699"/>
      <c r="D2610" s="1699"/>
      <c r="E2610" s="1699"/>
      <c r="F2610" s="1699"/>
      <c r="G2610" s="1699"/>
      <c r="H2610" s="1699"/>
      <c r="I2610" s="1699"/>
    </row>
    <row r="2611" spans="1:9" ht="15.75">
      <c r="A2611" s="58"/>
      <c r="B2611" s="58" t="s">
        <v>3262</v>
      </c>
      <c r="C2611" s="58" t="s">
        <v>1159</v>
      </c>
      <c r="D2611" s="1674" t="s">
        <v>3263</v>
      </c>
      <c r="E2611" s="1651"/>
      <c r="F2611" s="1651"/>
      <c r="G2611" s="1651"/>
      <c r="H2611" s="58" t="s">
        <v>1159</v>
      </c>
      <c r="I2611" s="58" t="s">
        <v>1</v>
      </c>
    </row>
    <row r="2612" spans="1:9" ht="15.75">
      <c r="A2612" s="246"/>
      <c r="B2612" s="246"/>
      <c r="C2612" s="72" t="s">
        <v>3264</v>
      </c>
      <c r="D2612" s="72" t="s">
        <v>1154</v>
      </c>
      <c r="E2612" s="72" t="s">
        <v>15</v>
      </c>
      <c r="F2612" s="72" t="s">
        <v>1155</v>
      </c>
      <c r="G2612" s="72" t="s">
        <v>1156</v>
      </c>
      <c r="H2612" s="72" t="s">
        <v>3265</v>
      </c>
      <c r="I2612" s="72" t="s">
        <v>3266</v>
      </c>
    </row>
    <row r="2613" spans="1:9" ht="15.75">
      <c r="A2613" s="246"/>
      <c r="B2613" s="246"/>
      <c r="C2613" s="72" t="s">
        <v>5</v>
      </c>
      <c r="D2613" s="72" t="s">
        <v>1159</v>
      </c>
      <c r="E2613" s="72" t="s">
        <v>15</v>
      </c>
      <c r="F2613" s="72" t="s">
        <v>1160</v>
      </c>
      <c r="G2613" s="246"/>
      <c r="H2613" s="72" t="s">
        <v>4</v>
      </c>
      <c r="I2613" s="72" t="s">
        <v>6</v>
      </c>
    </row>
    <row r="2614" spans="1:9" ht="15.75">
      <c r="A2614" s="246"/>
      <c r="B2614" s="246"/>
      <c r="C2614" s="246"/>
      <c r="D2614" s="246"/>
      <c r="E2614" s="246"/>
      <c r="F2614" s="72" t="s">
        <v>3267</v>
      </c>
      <c r="G2614" s="246"/>
      <c r="H2614" s="246"/>
      <c r="I2614" s="72" t="s">
        <v>3268</v>
      </c>
    </row>
    <row r="2615" spans="1:9" ht="15.75">
      <c r="A2615" s="59"/>
      <c r="B2615" s="59"/>
      <c r="C2615" s="59"/>
      <c r="D2615" s="59"/>
      <c r="E2615" s="59"/>
      <c r="F2615" s="59" t="s">
        <v>3269</v>
      </c>
      <c r="G2615" s="59"/>
      <c r="H2615" s="59"/>
      <c r="I2615" s="59" t="s">
        <v>3270</v>
      </c>
    </row>
    <row r="2616" spans="1:9" ht="15.75">
      <c r="A2616" s="246"/>
      <c r="B2616" s="246"/>
      <c r="C2616" s="246"/>
      <c r="D2616" s="246"/>
      <c r="E2616" s="246"/>
      <c r="F2616" s="1696" t="s">
        <v>3271</v>
      </c>
      <c r="G2616" s="1696"/>
      <c r="H2616" s="1696"/>
      <c r="I2616" s="1696"/>
    </row>
    <row r="2617" spans="1:9" ht="15.75">
      <c r="A2617" s="246"/>
      <c r="B2617" s="1653" t="s">
        <v>3302</v>
      </c>
      <c r="C2617" s="1653"/>
      <c r="D2617" s="246"/>
      <c r="E2617" s="246"/>
      <c r="F2617" s="246"/>
      <c r="G2617" s="246"/>
      <c r="H2617" s="246"/>
      <c r="I2617" s="246"/>
    </row>
    <row r="2618" spans="1:9" ht="15.75">
      <c r="A2618" s="247" t="s">
        <v>1059</v>
      </c>
      <c r="B2618" s="1653" t="s">
        <v>4351</v>
      </c>
      <c r="C2618" s="1653"/>
      <c r="D2618" s="246"/>
      <c r="E2618" s="246"/>
      <c r="F2618" s="246"/>
      <c r="G2618" s="246"/>
      <c r="H2618" s="246"/>
      <c r="I2618" s="246"/>
    </row>
    <row r="2619" spans="1:9" ht="15" customHeight="1">
      <c r="A2619" s="247" t="s">
        <v>13</v>
      </c>
      <c r="B2619" s="1653" t="s">
        <v>4352</v>
      </c>
      <c r="C2619" s="1653"/>
      <c r="D2619" s="1692"/>
      <c r="E2619" s="246"/>
      <c r="F2619" s="246"/>
      <c r="G2619" s="246"/>
      <c r="H2619" s="246"/>
      <c r="I2619" s="246"/>
    </row>
    <row r="2620" spans="1:9" ht="15" customHeight="1">
      <c r="A2620" s="248" t="s">
        <v>4446</v>
      </c>
      <c r="B2620" s="1688" t="s">
        <v>4459</v>
      </c>
      <c r="C2620" s="1653"/>
      <c r="D2620" s="246"/>
      <c r="E2620" s="246"/>
      <c r="F2620" s="246"/>
      <c r="G2620" s="246"/>
      <c r="H2620" s="246"/>
      <c r="I2620" s="246"/>
    </row>
    <row r="2621" spans="1:9" ht="15" customHeight="1">
      <c r="A2621" s="264">
        <v>1</v>
      </c>
      <c r="B2621" s="1693" t="s">
        <v>4460</v>
      </c>
      <c r="C2621" s="1694"/>
      <c r="D2621" s="246"/>
      <c r="E2621" s="246"/>
      <c r="F2621" s="246"/>
      <c r="G2621" s="246"/>
      <c r="H2621" s="246"/>
      <c r="I2621" s="246"/>
    </row>
    <row r="2622" spans="1:9" ht="15.75">
      <c r="A2622" s="259" t="s">
        <v>25</v>
      </c>
      <c r="B2622" s="1695" t="s">
        <v>4479</v>
      </c>
      <c r="C2622" s="1695"/>
      <c r="D2622" s="246"/>
      <c r="E2622" s="246"/>
      <c r="F2622" s="246"/>
      <c r="G2622" s="246"/>
      <c r="H2622" s="246"/>
      <c r="I2622" s="246"/>
    </row>
    <row r="2623" spans="1:9" ht="15" customHeight="1">
      <c r="A2623" s="251"/>
      <c r="B2623" s="84" t="s">
        <v>4511</v>
      </c>
      <c r="C2623" s="252" t="s">
        <v>185</v>
      </c>
      <c r="D2623" s="252" t="s">
        <v>185</v>
      </c>
      <c r="E2623" s="252" t="s">
        <v>185</v>
      </c>
      <c r="F2623" s="252" t="s">
        <v>185</v>
      </c>
      <c r="G2623" s="252" t="s">
        <v>185</v>
      </c>
      <c r="H2623" s="252">
        <v>979.72</v>
      </c>
      <c r="I2623" s="252" t="s">
        <v>185</v>
      </c>
    </row>
    <row r="2624" spans="1:9" ht="15" customHeight="1">
      <c r="A2624" s="251"/>
      <c r="B2624" s="84" t="s">
        <v>4512</v>
      </c>
      <c r="C2624" s="252" t="s">
        <v>185</v>
      </c>
      <c r="D2624" s="252" t="s">
        <v>185</v>
      </c>
      <c r="E2624" s="252" t="s">
        <v>185</v>
      </c>
      <c r="F2624" s="252" t="s">
        <v>185</v>
      </c>
      <c r="G2624" s="252" t="s">
        <v>185</v>
      </c>
      <c r="H2624" s="252">
        <v>12.02</v>
      </c>
      <c r="I2624" s="252" t="s">
        <v>185</v>
      </c>
    </row>
    <row r="2625" spans="1:9" ht="15" customHeight="1">
      <c r="A2625" s="251"/>
      <c r="B2625" s="84" t="s">
        <v>4513</v>
      </c>
      <c r="C2625" s="252">
        <v>9525.56</v>
      </c>
      <c r="D2625" s="252">
        <v>6445.93</v>
      </c>
      <c r="E2625" s="252" t="s">
        <v>185</v>
      </c>
      <c r="F2625" s="252" t="s">
        <v>185</v>
      </c>
      <c r="G2625" s="252">
        <v>6445.93</v>
      </c>
      <c r="H2625" s="252">
        <v>68696.09</v>
      </c>
      <c r="I2625" s="252" t="s">
        <v>4514</v>
      </c>
    </row>
    <row r="2626" spans="1:9" ht="25.5" customHeight="1">
      <c r="A2626" s="251"/>
      <c r="B2626" s="84" t="s">
        <v>4515</v>
      </c>
      <c r="C2626" s="252" t="s">
        <v>185</v>
      </c>
      <c r="D2626" s="252" t="s">
        <v>185</v>
      </c>
      <c r="E2626" s="252" t="s">
        <v>185</v>
      </c>
      <c r="F2626" s="252" t="s">
        <v>185</v>
      </c>
      <c r="G2626" s="252" t="s">
        <v>185</v>
      </c>
      <c r="H2626" s="252">
        <v>419.27</v>
      </c>
      <c r="I2626" s="252" t="s">
        <v>185</v>
      </c>
    </row>
    <row r="2627" spans="1:9" ht="25.5" customHeight="1">
      <c r="A2627" s="251"/>
      <c r="B2627" s="84" t="s">
        <v>4516</v>
      </c>
      <c r="C2627" s="252" t="s">
        <v>185</v>
      </c>
      <c r="D2627" s="252" t="s">
        <v>185</v>
      </c>
      <c r="E2627" s="252"/>
      <c r="F2627" s="252" t="s">
        <v>185</v>
      </c>
      <c r="G2627" s="252" t="s">
        <v>185</v>
      </c>
      <c r="H2627" s="252">
        <v>7352.17</v>
      </c>
      <c r="I2627" s="252"/>
    </row>
    <row r="2628" spans="1:9" ht="15" customHeight="1">
      <c r="A2628" s="251"/>
      <c r="B2628" s="84" t="s">
        <v>3292</v>
      </c>
      <c r="C2628" s="252" t="s">
        <v>185</v>
      </c>
      <c r="D2628" s="252" t="s">
        <v>185</v>
      </c>
      <c r="E2628" s="252" t="s">
        <v>185</v>
      </c>
      <c r="F2628" s="252" t="s">
        <v>185</v>
      </c>
      <c r="G2628" s="252" t="s">
        <v>185</v>
      </c>
      <c r="H2628" s="252">
        <v>57706.89</v>
      </c>
      <c r="I2628" s="252" t="s">
        <v>185</v>
      </c>
    </row>
    <row r="2629" spans="1:9" ht="25.5" customHeight="1">
      <c r="A2629" s="251"/>
      <c r="B2629" s="84" t="s">
        <v>4517</v>
      </c>
      <c r="C2629" s="252" t="s">
        <v>185</v>
      </c>
      <c r="D2629" s="252" t="s">
        <v>185</v>
      </c>
      <c r="E2629" s="252" t="s">
        <v>185</v>
      </c>
      <c r="F2629" s="252" t="s">
        <v>185</v>
      </c>
      <c r="G2629" s="252" t="s">
        <v>185</v>
      </c>
      <c r="H2629" s="252">
        <v>337.64</v>
      </c>
      <c r="I2629" s="252" t="s">
        <v>185</v>
      </c>
    </row>
    <row r="2630" spans="1:9" ht="15.75">
      <c r="A2630" s="251"/>
      <c r="B2630" s="84" t="s">
        <v>4518</v>
      </c>
      <c r="C2630" s="252" t="s">
        <v>185</v>
      </c>
      <c r="D2630" s="252" t="s">
        <v>185</v>
      </c>
      <c r="E2630" s="252" t="s">
        <v>185</v>
      </c>
      <c r="F2630" s="252" t="s">
        <v>185</v>
      </c>
      <c r="G2630" s="252" t="s">
        <v>185</v>
      </c>
      <c r="H2630" s="252">
        <v>207.45</v>
      </c>
      <c r="I2630" s="252" t="s">
        <v>185</v>
      </c>
    </row>
    <row r="2631" spans="1:9" ht="15.75">
      <c r="A2631" s="251"/>
      <c r="B2631" s="84" t="s">
        <v>4519</v>
      </c>
      <c r="C2631" s="252" t="s">
        <v>185</v>
      </c>
      <c r="D2631" s="252" t="s">
        <v>185</v>
      </c>
      <c r="E2631" s="252" t="s">
        <v>185</v>
      </c>
      <c r="F2631" s="252" t="s">
        <v>185</v>
      </c>
      <c r="G2631" s="252" t="s">
        <v>185</v>
      </c>
      <c r="H2631" s="252">
        <v>4095.81</v>
      </c>
      <c r="I2631" s="252" t="s">
        <v>185</v>
      </c>
    </row>
    <row r="2632" spans="1:9" ht="15" customHeight="1">
      <c r="A2632" s="251"/>
      <c r="B2632" s="84" t="s">
        <v>4520</v>
      </c>
      <c r="C2632" s="252" t="s">
        <v>185</v>
      </c>
      <c r="D2632" s="252" t="s">
        <v>185</v>
      </c>
      <c r="E2632" s="252" t="s">
        <v>185</v>
      </c>
      <c r="F2632" s="252" t="s">
        <v>185</v>
      </c>
      <c r="G2632" s="252" t="s">
        <v>185</v>
      </c>
      <c r="H2632" s="252">
        <v>1794.13</v>
      </c>
      <c r="I2632" s="252" t="s">
        <v>185</v>
      </c>
    </row>
    <row r="2633" spans="1:9" ht="15" customHeight="1">
      <c r="A2633" s="251"/>
      <c r="B2633" s="84" t="s">
        <v>4521</v>
      </c>
      <c r="C2633" s="252">
        <v>0.01</v>
      </c>
      <c r="D2633" s="252" t="s">
        <v>185</v>
      </c>
      <c r="E2633" s="252" t="s">
        <v>185</v>
      </c>
      <c r="F2633" s="252" t="s">
        <v>185</v>
      </c>
      <c r="G2633" s="252" t="s">
        <v>185</v>
      </c>
      <c r="H2633" s="252">
        <v>1504.5</v>
      </c>
      <c r="I2633" s="252" t="s">
        <v>185</v>
      </c>
    </row>
    <row r="2634" spans="1:9" ht="15" customHeight="1">
      <c r="A2634" s="251"/>
      <c r="B2634" s="84" t="s">
        <v>4522</v>
      </c>
      <c r="C2634" s="252" t="s">
        <v>185</v>
      </c>
      <c r="D2634" s="252" t="s">
        <v>185</v>
      </c>
      <c r="E2634" s="252" t="s">
        <v>185</v>
      </c>
      <c r="F2634" s="252" t="s">
        <v>185</v>
      </c>
      <c r="G2634" s="252" t="s">
        <v>185</v>
      </c>
      <c r="H2634" s="252">
        <v>100</v>
      </c>
      <c r="I2634" s="252" t="s">
        <v>185</v>
      </c>
    </row>
    <row r="2635" spans="1:9" ht="15" customHeight="1">
      <c r="A2635" s="251"/>
      <c r="B2635" s="84" t="s">
        <v>4523</v>
      </c>
      <c r="C2635" s="252" t="s">
        <v>185</v>
      </c>
      <c r="D2635" s="252" t="s">
        <v>185</v>
      </c>
      <c r="E2635" s="252" t="s">
        <v>185</v>
      </c>
      <c r="F2635" s="252" t="s">
        <v>185</v>
      </c>
      <c r="G2635" s="252" t="s">
        <v>185</v>
      </c>
      <c r="H2635" s="252">
        <v>2932.58</v>
      </c>
      <c r="I2635" s="252" t="s">
        <v>185</v>
      </c>
    </row>
    <row r="2636" spans="1:9" ht="25.5" customHeight="1">
      <c r="A2636" s="251"/>
      <c r="B2636" s="84" t="s">
        <v>4524</v>
      </c>
      <c r="C2636" s="252" t="s">
        <v>185</v>
      </c>
      <c r="D2636" s="252" t="s">
        <v>185</v>
      </c>
      <c r="E2636" s="252" t="s">
        <v>185</v>
      </c>
      <c r="F2636" s="252" t="s">
        <v>185</v>
      </c>
      <c r="G2636" s="252" t="s">
        <v>185</v>
      </c>
      <c r="H2636" s="252">
        <v>60</v>
      </c>
      <c r="I2636" s="252" t="s">
        <v>185</v>
      </c>
    </row>
    <row r="2637" spans="1:9" ht="15" customHeight="1">
      <c r="A2637" s="257"/>
      <c r="B2637" s="150" t="s">
        <v>4525</v>
      </c>
      <c r="C2637" s="258">
        <v>170.75</v>
      </c>
      <c r="D2637" s="258">
        <v>119.97</v>
      </c>
      <c r="E2637" s="258" t="s">
        <v>185</v>
      </c>
      <c r="F2637" s="258" t="s">
        <v>185</v>
      </c>
      <c r="G2637" s="258">
        <v>119.97</v>
      </c>
      <c r="H2637" s="258">
        <v>1062.74</v>
      </c>
      <c r="I2637" s="258" t="s">
        <v>4526</v>
      </c>
    </row>
    <row r="2638" spans="1:9" ht="15.75">
      <c r="A2638" s="251"/>
      <c r="B2638" s="84"/>
      <c r="C2638" s="252"/>
      <c r="D2638" s="252"/>
      <c r="E2638" s="252"/>
      <c r="F2638" s="252"/>
      <c r="G2638" s="252"/>
      <c r="H2638" s="252"/>
      <c r="I2638" s="252"/>
    </row>
    <row r="2639" spans="1:9" ht="15.75">
      <c r="A2639" s="1647" t="s">
        <v>3301</v>
      </c>
      <c r="B2639" s="1647"/>
      <c r="C2639" s="1647"/>
      <c r="D2639" s="1647"/>
      <c r="E2639" s="1647"/>
      <c r="F2639" s="1647"/>
      <c r="G2639" s="1647"/>
      <c r="H2639" s="1647"/>
      <c r="I2639" s="1647"/>
    </row>
    <row r="2640" spans="1:9" ht="15.75">
      <c r="A2640" s="1699" t="s">
        <v>3261</v>
      </c>
      <c r="B2640" s="1699"/>
      <c r="C2640" s="1699"/>
      <c r="D2640" s="1699"/>
      <c r="E2640" s="1699"/>
      <c r="F2640" s="1699"/>
      <c r="G2640" s="1699"/>
      <c r="H2640" s="1699"/>
      <c r="I2640" s="1699"/>
    </row>
    <row r="2641" spans="1:9" ht="15.75">
      <c r="A2641" s="58"/>
      <c r="B2641" s="58" t="s">
        <v>3262</v>
      </c>
      <c r="C2641" s="58" t="s">
        <v>1159</v>
      </c>
      <c r="D2641" s="1674" t="s">
        <v>3263</v>
      </c>
      <c r="E2641" s="1651"/>
      <c r="F2641" s="1651"/>
      <c r="G2641" s="1651"/>
      <c r="H2641" s="58" t="s">
        <v>1159</v>
      </c>
      <c r="I2641" s="58" t="s">
        <v>1</v>
      </c>
    </row>
    <row r="2642" spans="1:9" ht="15.75">
      <c r="A2642" s="246"/>
      <c r="B2642" s="246"/>
      <c r="C2642" s="72" t="s">
        <v>3264</v>
      </c>
      <c r="D2642" s="72" t="s">
        <v>1154</v>
      </c>
      <c r="E2642" s="72" t="s">
        <v>15</v>
      </c>
      <c r="F2642" s="72" t="s">
        <v>1155</v>
      </c>
      <c r="G2642" s="72" t="s">
        <v>1156</v>
      </c>
      <c r="H2642" s="72" t="s">
        <v>3265</v>
      </c>
      <c r="I2642" s="72" t="s">
        <v>3266</v>
      </c>
    </row>
    <row r="2643" spans="1:9" ht="15.75">
      <c r="A2643" s="246"/>
      <c r="B2643" s="246"/>
      <c r="C2643" s="72" t="s">
        <v>5</v>
      </c>
      <c r="D2643" s="72" t="s">
        <v>1159</v>
      </c>
      <c r="E2643" s="72" t="s">
        <v>15</v>
      </c>
      <c r="F2643" s="72" t="s">
        <v>1160</v>
      </c>
      <c r="G2643" s="246"/>
      <c r="H2643" s="72" t="s">
        <v>4</v>
      </c>
      <c r="I2643" s="72" t="s">
        <v>6</v>
      </c>
    </row>
    <row r="2644" spans="1:9" ht="15.75">
      <c r="A2644" s="246"/>
      <c r="B2644" s="246"/>
      <c r="C2644" s="246"/>
      <c r="D2644" s="246"/>
      <c r="E2644" s="246"/>
      <c r="F2644" s="72" t="s">
        <v>3267</v>
      </c>
      <c r="G2644" s="246"/>
      <c r="H2644" s="246"/>
      <c r="I2644" s="72" t="s">
        <v>3268</v>
      </c>
    </row>
    <row r="2645" spans="1:9" ht="15.75">
      <c r="A2645" s="59"/>
      <c r="B2645" s="59"/>
      <c r="C2645" s="59"/>
      <c r="D2645" s="59"/>
      <c r="E2645" s="59"/>
      <c r="F2645" s="59" t="s">
        <v>3269</v>
      </c>
      <c r="G2645" s="59"/>
      <c r="H2645" s="59"/>
      <c r="I2645" s="59" t="s">
        <v>3270</v>
      </c>
    </row>
    <row r="2646" spans="1:9" ht="15.75">
      <c r="A2646" s="246"/>
      <c r="B2646" s="246"/>
      <c r="C2646" s="246"/>
      <c r="D2646" s="246"/>
      <c r="E2646" s="246"/>
      <c r="F2646" s="1696" t="s">
        <v>3271</v>
      </c>
      <c r="G2646" s="1696"/>
      <c r="H2646" s="1696"/>
      <c r="I2646" s="1696"/>
    </row>
    <row r="2647" spans="1:9" ht="15.75">
      <c r="A2647" s="246"/>
      <c r="B2647" s="1653" t="s">
        <v>3302</v>
      </c>
      <c r="C2647" s="1653"/>
      <c r="D2647" s="246"/>
      <c r="E2647" s="246"/>
      <c r="F2647" s="246"/>
      <c r="G2647" s="246"/>
      <c r="H2647" s="246"/>
      <c r="I2647" s="246"/>
    </row>
    <row r="2648" spans="1:9" ht="15.75">
      <c r="A2648" s="247" t="s">
        <v>1059</v>
      </c>
      <c r="B2648" s="1653" t="s">
        <v>4351</v>
      </c>
      <c r="C2648" s="1653"/>
      <c r="D2648" s="246"/>
      <c r="E2648" s="246"/>
      <c r="F2648" s="246"/>
      <c r="G2648" s="246"/>
      <c r="H2648" s="246"/>
      <c r="I2648" s="246"/>
    </row>
    <row r="2649" spans="1:9" ht="15" customHeight="1">
      <c r="A2649" s="247" t="s">
        <v>13</v>
      </c>
      <c r="B2649" s="1653" t="s">
        <v>4352</v>
      </c>
      <c r="C2649" s="1653"/>
      <c r="D2649" s="1692"/>
      <c r="E2649" s="246"/>
      <c r="F2649" s="246"/>
      <c r="G2649" s="246"/>
      <c r="H2649" s="246"/>
      <c r="I2649" s="246"/>
    </row>
    <row r="2650" spans="1:9" ht="15" customHeight="1">
      <c r="A2650" s="248" t="s">
        <v>4446</v>
      </c>
      <c r="B2650" s="1688" t="s">
        <v>4459</v>
      </c>
      <c r="C2650" s="1653"/>
      <c r="D2650" s="246"/>
      <c r="E2650" s="246"/>
      <c r="F2650" s="246"/>
      <c r="G2650" s="246"/>
      <c r="H2650" s="246"/>
      <c r="I2650" s="246"/>
    </row>
    <row r="2651" spans="1:9" ht="15" customHeight="1">
      <c r="A2651" s="264">
        <v>1</v>
      </c>
      <c r="B2651" s="1693" t="s">
        <v>4460</v>
      </c>
      <c r="C2651" s="1694"/>
      <c r="D2651" s="246"/>
      <c r="E2651" s="246"/>
      <c r="F2651" s="246"/>
      <c r="G2651" s="246"/>
      <c r="H2651" s="246"/>
      <c r="I2651" s="246"/>
    </row>
    <row r="2652" spans="1:9" ht="15.75">
      <c r="A2652" s="259" t="s">
        <v>25</v>
      </c>
      <c r="B2652" s="1695" t="s">
        <v>4527</v>
      </c>
      <c r="C2652" s="1695"/>
      <c r="D2652" s="246"/>
      <c r="E2652" s="246"/>
      <c r="F2652" s="246"/>
      <c r="G2652" s="246"/>
      <c r="H2652" s="246"/>
      <c r="I2652" s="246"/>
    </row>
    <row r="2653" spans="1:9" ht="15.75">
      <c r="A2653" s="251"/>
      <c r="B2653" s="84" t="s">
        <v>4528</v>
      </c>
      <c r="C2653" s="252">
        <v>5098.79</v>
      </c>
      <c r="D2653" s="252" t="s">
        <v>185</v>
      </c>
      <c r="E2653" s="252" t="s">
        <v>185</v>
      </c>
      <c r="F2653" s="252" t="s">
        <v>185</v>
      </c>
      <c r="G2653" s="252" t="s">
        <v>185</v>
      </c>
      <c r="H2653" s="252">
        <v>26756.51</v>
      </c>
      <c r="I2653" s="252" t="s">
        <v>185</v>
      </c>
    </row>
    <row r="2654" spans="1:9" ht="15" customHeight="1">
      <c r="A2654" s="251"/>
      <c r="B2654" s="84" t="s">
        <v>4529</v>
      </c>
      <c r="C2654" s="252">
        <v>22395.98</v>
      </c>
      <c r="D2654" s="252">
        <v>25579.49</v>
      </c>
      <c r="E2654" s="252" t="s">
        <v>185</v>
      </c>
      <c r="F2654" s="252" t="s">
        <v>185</v>
      </c>
      <c r="G2654" s="252">
        <v>25579.49</v>
      </c>
      <c r="H2654" s="252">
        <v>112443.52</v>
      </c>
      <c r="I2654" s="252" t="s">
        <v>4530</v>
      </c>
    </row>
    <row r="2655" spans="1:9" ht="15" customHeight="1">
      <c r="A2655" s="251"/>
      <c r="B2655" s="84" t="s">
        <v>4531</v>
      </c>
      <c r="C2655" s="252">
        <v>14.25</v>
      </c>
      <c r="D2655" s="252">
        <v>47.19</v>
      </c>
      <c r="E2655" s="252" t="s">
        <v>185</v>
      </c>
      <c r="F2655" s="252">
        <v>70.790000000000006</v>
      </c>
      <c r="G2655" s="252">
        <v>117.98</v>
      </c>
      <c r="H2655" s="252">
        <v>1068.06</v>
      </c>
      <c r="I2655" s="252" t="s">
        <v>4532</v>
      </c>
    </row>
    <row r="2656" spans="1:9" ht="15" customHeight="1">
      <c r="A2656" s="251"/>
      <c r="B2656" s="84" t="s">
        <v>4533</v>
      </c>
      <c r="C2656" s="252">
        <v>18277.54</v>
      </c>
      <c r="D2656" s="252">
        <v>23543.16</v>
      </c>
      <c r="E2656" s="252" t="s">
        <v>185</v>
      </c>
      <c r="F2656" s="252" t="s">
        <v>185</v>
      </c>
      <c r="G2656" s="252">
        <v>23543.16</v>
      </c>
      <c r="H2656" s="252">
        <v>107158.85</v>
      </c>
      <c r="I2656" s="252" t="s">
        <v>4534</v>
      </c>
    </row>
    <row r="2657" spans="1:9" ht="15" customHeight="1">
      <c r="A2657" s="251"/>
      <c r="B2657" s="84" t="s">
        <v>4535</v>
      </c>
      <c r="C2657" s="252" t="s">
        <v>185</v>
      </c>
      <c r="D2657" s="252" t="s">
        <v>185</v>
      </c>
      <c r="E2657" s="252" t="s">
        <v>185</v>
      </c>
      <c r="F2657" s="252" t="s">
        <v>185</v>
      </c>
      <c r="G2657" s="252" t="s">
        <v>185</v>
      </c>
      <c r="H2657" s="252">
        <v>74.650000000000006</v>
      </c>
      <c r="I2657" s="252" t="s">
        <v>185</v>
      </c>
    </row>
    <row r="2658" spans="1:9" ht="15" customHeight="1">
      <c r="A2658" s="251"/>
      <c r="B2658" s="84" t="s">
        <v>4536</v>
      </c>
      <c r="C2658" s="252" t="s">
        <v>185</v>
      </c>
      <c r="D2658" s="252" t="s">
        <v>185</v>
      </c>
      <c r="E2658" s="252" t="s">
        <v>185</v>
      </c>
      <c r="F2658" s="252" t="s">
        <v>185</v>
      </c>
      <c r="G2658" s="252" t="s">
        <v>185</v>
      </c>
      <c r="H2658" s="252">
        <v>1700.72</v>
      </c>
      <c r="I2658" s="252" t="s">
        <v>185</v>
      </c>
    </row>
    <row r="2659" spans="1:9" ht="15" customHeight="1">
      <c r="A2659" s="251"/>
      <c r="B2659" s="84" t="s">
        <v>4537</v>
      </c>
      <c r="C2659" s="252" t="s">
        <v>185</v>
      </c>
      <c r="D2659" s="252">
        <v>183.16</v>
      </c>
      <c r="E2659" s="252" t="s">
        <v>185</v>
      </c>
      <c r="F2659" s="252">
        <v>274.74</v>
      </c>
      <c r="G2659" s="252">
        <v>457.9</v>
      </c>
      <c r="H2659" s="252">
        <v>1054.78</v>
      </c>
      <c r="I2659" s="252" t="s">
        <v>227</v>
      </c>
    </row>
    <row r="2660" spans="1:9" ht="15" customHeight="1">
      <c r="A2660" s="251"/>
      <c r="B2660" s="84" t="s">
        <v>4538</v>
      </c>
      <c r="C2660" s="252">
        <v>816.68</v>
      </c>
      <c r="D2660" s="252">
        <v>609.78</v>
      </c>
      <c r="E2660" s="252" t="s">
        <v>185</v>
      </c>
      <c r="F2660" s="252" t="s">
        <v>185</v>
      </c>
      <c r="G2660" s="252">
        <v>609.78</v>
      </c>
      <c r="H2660" s="252">
        <v>1526.43</v>
      </c>
      <c r="I2660" s="252" t="s">
        <v>4539</v>
      </c>
    </row>
    <row r="2661" spans="1:9" ht="25.5" customHeight="1">
      <c r="A2661" s="251"/>
      <c r="B2661" s="84" t="s">
        <v>4540</v>
      </c>
      <c r="C2661" s="252">
        <v>37.020000000000003</v>
      </c>
      <c r="D2661" s="252">
        <v>39.840000000000003</v>
      </c>
      <c r="E2661" s="252" t="s">
        <v>185</v>
      </c>
      <c r="F2661" s="252" t="s">
        <v>185</v>
      </c>
      <c r="G2661" s="252">
        <v>39.840000000000003</v>
      </c>
      <c r="H2661" s="252">
        <v>116.14</v>
      </c>
      <c r="I2661" s="252" t="s">
        <v>4541</v>
      </c>
    </row>
    <row r="2662" spans="1:9" ht="15.75">
      <c r="A2662" s="251"/>
      <c r="B2662" s="84" t="s">
        <v>4542</v>
      </c>
      <c r="C2662" s="252">
        <v>1800.85</v>
      </c>
      <c r="D2662" s="252">
        <v>710</v>
      </c>
      <c r="E2662" s="252" t="s">
        <v>185</v>
      </c>
      <c r="F2662" s="252" t="s">
        <v>185</v>
      </c>
      <c r="G2662" s="252">
        <v>710</v>
      </c>
      <c r="H2662" s="252">
        <v>2510.85</v>
      </c>
      <c r="I2662" s="252" t="s">
        <v>4543</v>
      </c>
    </row>
    <row r="2663" spans="1:9" ht="15.75">
      <c r="A2663" s="251"/>
      <c r="B2663" s="84" t="s">
        <v>4544</v>
      </c>
      <c r="C2663" s="252" t="s">
        <v>185</v>
      </c>
      <c r="D2663" s="252">
        <v>5197.18</v>
      </c>
      <c r="E2663" s="252" t="s">
        <v>185</v>
      </c>
      <c r="F2663" s="252" t="s">
        <v>185</v>
      </c>
      <c r="G2663" s="252">
        <v>5197.18</v>
      </c>
      <c r="H2663" s="252">
        <v>5197.18</v>
      </c>
      <c r="I2663" s="252" t="s">
        <v>227</v>
      </c>
    </row>
    <row r="2664" spans="1:9" ht="17.100000000000001" customHeight="1">
      <c r="A2664" s="246"/>
      <c r="B2664" s="247" t="s">
        <v>3522</v>
      </c>
      <c r="C2664" s="253">
        <v>58366.66</v>
      </c>
      <c r="D2664" s="253">
        <v>62658.85</v>
      </c>
      <c r="E2664" s="253" t="s">
        <v>185</v>
      </c>
      <c r="F2664" s="253">
        <v>345.53</v>
      </c>
      <c r="G2664" s="253">
        <v>63004.38</v>
      </c>
      <c r="H2664" s="253">
        <v>756584.21</v>
      </c>
      <c r="I2664" s="253" t="s">
        <v>1588</v>
      </c>
    </row>
    <row r="2665" spans="1:9" ht="15" customHeight="1">
      <c r="A2665" s="250" t="s">
        <v>37</v>
      </c>
      <c r="B2665" s="67" t="s">
        <v>4545</v>
      </c>
      <c r="C2665" s="246"/>
      <c r="D2665" s="246"/>
      <c r="E2665" s="246"/>
      <c r="F2665" s="246"/>
      <c r="G2665" s="246"/>
      <c r="H2665" s="246"/>
      <c r="I2665" s="246"/>
    </row>
    <row r="2666" spans="1:9" ht="15" customHeight="1">
      <c r="A2666" s="251"/>
      <c r="B2666" s="84" t="s">
        <v>3292</v>
      </c>
      <c r="C2666" s="252" t="s">
        <v>185</v>
      </c>
      <c r="D2666" s="252" t="s">
        <v>185</v>
      </c>
      <c r="E2666" s="252" t="s">
        <v>185</v>
      </c>
      <c r="F2666" s="252" t="s">
        <v>185</v>
      </c>
      <c r="G2666" s="252" t="s">
        <v>185</v>
      </c>
      <c r="H2666" s="252">
        <v>1132.22</v>
      </c>
      <c r="I2666" s="252" t="s">
        <v>185</v>
      </c>
    </row>
    <row r="2667" spans="1:9" ht="17.100000000000001" customHeight="1">
      <c r="A2667" s="262"/>
      <c r="B2667" s="254" t="s">
        <v>3645</v>
      </c>
      <c r="C2667" s="253" t="s">
        <v>185</v>
      </c>
      <c r="D2667" s="253" t="s">
        <v>185</v>
      </c>
      <c r="E2667" s="253" t="s">
        <v>185</v>
      </c>
      <c r="F2667" s="253" t="s">
        <v>185</v>
      </c>
      <c r="G2667" s="253" t="s">
        <v>185</v>
      </c>
      <c r="H2667" s="253">
        <v>1132.22</v>
      </c>
      <c r="I2667" s="253" t="s">
        <v>185</v>
      </c>
    </row>
    <row r="2668" spans="1:9" ht="17.100000000000001" customHeight="1">
      <c r="A2668" s="246"/>
      <c r="B2668" s="246"/>
      <c r="C2668" s="246"/>
      <c r="D2668" s="246"/>
      <c r="E2668" s="246"/>
      <c r="F2668" s="246"/>
      <c r="G2668" s="246"/>
      <c r="H2668" s="246"/>
      <c r="I2668" s="246"/>
    </row>
    <row r="2669" spans="1:9">
      <c r="A2669" s="246"/>
      <c r="B2669" s="246"/>
      <c r="C2669" s="246"/>
      <c r="D2669" s="246"/>
      <c r="E2669" s="246"/>
      <c r="F2669" s="246"/>
      <c r="G2669" s="246"/>
      <c r="H2669" s="246"/>
      <c r="I2669" s="246"/>
    </row>
    <row r="2670" spans="1:9" ht="15.75">
      <c r="A2670" s="1647" t="s">
        <v>3301</v>
      </c>
      <c r="B2670" s="1647"/>
      <c r="C2670" s="1647"/>
      <c r="D2670" s="1647"/>
      <c r="E2670" s="1647"/>
      <c r="F2670" s="1647"/>
      <c r="G2670" s="1647"/>
      <c r="H2670" s="1647"/>
      <c r="I2670" s="1647"/>
    </row>
    <row r="2671" spans="1:9" ht="15.75">
      <c r="A2671" s="1699" t="s">
        <v>3261</v>
      </c>
      <c r="B2671" s="1699"/>
      <c r="C2671" s="1699"/>
      <c r="D2671" s="1699"/>
      <c r="E2671" s="1699"/>
      <c r="F2671" s="1699"/>
      <c r="G2671" s="1699"/>
      <c r="H2671" s="1699"/>
      <c r="I2671" s="1699"/>
    </row>
    <row r="2672" spans="1:9" ht="15.75">
      <c r="A2672" s="58"/>
      <c r="B2672" s="58" t="s">
        <v>3262</v>
      </c>
      <c r="C2672" s="58" t="s">
        <v>1159</v>
      </c>
      <c r="D2672" s="1674" t="s">
        <v>3263</v>
      </c>
      <c r="E2672" s="1651"/>
      <c r="F2672" s="1651"/>
      <c r="G2672" s="1651"/>
      <c r="H2672" s="58" t="s">
        <v>1159</v>
      </c>
      <c r="I2672" s="58" t="s">
        <v>1</v>
      </c>
    </row>
    <row r="2673" spans="1:9" ht="15.75">
      <c r="A2673" s="246"/>
      <c r="B2673" s="246"/>
      <c r="C2673" s="72" t="s">
        <v>3264</v>
      </c>
      <c r="D2673" s="72" t="s">
        <v>1154</v>
      </c>
      <c r="E2673" s="72" t="s">
        <v>15</v>
      </c>
      <c r="F2673" s="72" t="s">
        <v>1155</v>
      </c>
      <c r="G2673" s="72" t="s">
        <v>1156</v>
      </c>
      <c r="H2673" s="72" t="s">
        <v>3265</v>
      </c>
      <c r="I2673" s="72" t="s">
        <v>3266</v>
      </c>
    </row>
    <row r="2674" spans="1:9" ht="15.75">
      <c r="A2674" s="246"/>
      <c r="B2674" s="246"/>
      <c r="C2674" s="72" t="s">
        <v>5</v>
      </c>
      <c r="D2674" s="72" t="s">
        <v>1159</v>
      </c>
      <c r="E2674" s="72" t="s">
        <v>15</v>
      </c>
      <c r="F2674" s="72" t="s">
        <v>1160</v>
      </c>
      <c r="G2674" s="246"/>
      <c r="H2674" s="72" t="s">
        <v>4</v>
      </c>
      <c r="I2674" s="72" t="s">
        <v>6</v>
      </c>
    </row>
    <row r="2675" spans="1:9" ht="15.75">
      <c r="A2675" s="246"/>
      <c r="B2675" s="246"/>
      <c r="C2675" s="246"/>
      <c r="D2675" s="246"/>
      <c r="E2675" s="246"/>
      <c r="F2675" s="72" t="s">
        <v>3267</v>
      </c>
      <c r="G2675" s="246"/>
      <c r="H2675" s="246"/>
      <c r="I2675" s="72" t="s">
        <v>3268</v>
      </c>
    </row>
    <row r="2676" spans="1:9" ht="15.75">
      <c r="A2676" s="59"/>
      <c r="B2676" s="59"/>
      <c r="C2676" s="59"/>
      <c r="D2676" s="59"/>
      <c r="E2676" s="59"/>
      <c r="F2676" s="59" t="s">
        <v>3269</v>
      </c>
      <c r="G2676" s="59"/>
      <c r="H2676" s="59"/>
      <c r="I2676" s="59" t="s">
        <v>3270</v>
      </c>
    </row>
    <row r="2677" spans="1:9" ht="15.75">
      <c r="A2677" s="246"/>
      <c r="B2677" s="246"/>
      <c r="C2677" s="246"/>
      <c r="D2677" s="246"/>
      <c r="E2677" s="246"/>
      <c r="F2677" s="1696" t="s">
        <v>3271</v>
      </c>
      <c r="G2677" s="1696"/>
      <c r="H2677" s="1696"/>
      <c r="I2677" s="1696"/>
    </row>
    <row r="2678" spans="1:9" ht="15.75">
      <c r="A2678" s="246"/>
      <c r="B2678" s="1653" t="s">
        <v>3302</v>
      </c>
      <c r="C2678" s="1653"/>
      <c r="D2678" s="246"/>
      <c r="E2678" s="246"/>
      <c r="F2678" s="246"/>
      <c r="G2678" s="246"/>
      <c r="H2678" s="246"/>
      <c r="I2678" s="246"/>
    </row>
    <row r="2679" spans="1:9" ht="15.75">
      <c r="A2679" s="247" t="s">
        <v>1059</v>
      </c>
      <c r="B2679" s="1653" t="s">
        <v>4351</v>
      </c>
      <c r="C2679" s="1653"/>
      <c r="D2679" s="246"/>
      <c r="E2679" s="246"/>
      <c r="F2679" s="246"/>
      <c r="G2679" s="246"/>
      <c r="H2679" s="246"/>
      <c r="I2679" s="246"/>
    </row>
    <row r="2680" spans="1:9" ht="15" customHeight="1">
      <c r="A2680" s="247" t="s">
        <v>13</v>
      </c>
      <c r="B2680" s="1653" t="s">
        <v>4352</v>
      </c>
      <c r="C2680" s="1653"/>
      <c r="D2680" s="1692"/>
      <c r="E2680" s="246"/>
      <c r="F2680" s="246"/>
      <c r="G2680" s="246"/>
      <c r="H2680" s="246"/>
      <c r="I2680" s="246"/>
    </row>
    <row r="2681" spans="1:9" ht="15" customHeight="1">
      <c r="A2681" s="248" t="s">
        <v>4446</v>
      </c>
      <c r="B2681" s="1688" t="s">
        <v>4459</v>
      </c>
      <c r="C2681" s="1653"/>
      <c r="D2681" s="246"/>
      <c r="E2681" s="246"/>
      <c r="F2681" s="246"/>
      <c r="G2681" s="246"/>
      <c r="H2681" s="246"/>
      <c r="I2681" s="246"/>
    </row>
    <row r="2682" spans="1:9" ht="15" customHeight="1">
      <c r="A2682" s="264">
        <v>1</v>
      </c>
      <c r="B2682" s="1693" t="s">
        <v>4460</v>
      </c>
      <c r="C2682" s="1694"/>
      <c r="D2682" s="246"/>
      <c r="E2682" s="246"/>
      <c r="F2682" s="246"/>
      <c r="G2682" s="246"/>
      <c r="H2682" s="246"/>
      <c r="I2682" s="246"/>
    </row>
    <row r="2683" spans="1:9" ht="15" customHeight="1">
      <c r="A2683" s="250" t="s">
        <v>1071</v>
      </c>
      <c r="B2683" s="67" t="s">
        <v>1072</v>
      </c>
      <c r="C2683" s="246"/>
      <c r="D2683" s="246"/>
      <c r="E2683" s="246"/>
      <c r="F2683" s="246"/>
      <c r="G2683" s="246"/>
      <c r="H2683" s="246"/>
      <c r="I2683" s="246"/>
    </row>
    <row r="2684" spans="1:9" ht="15" customHeight="1">
      <c r="A2684" s="251"/>
      <c r="B2684" s="84" t="s">
        <v>4546</v>
      </c>
      <c r="C2684" s="252">
        <v>0.01</v>
      </c>
      <c r="D2684" s="252">
        <v>7.82</v>
      </c>
      <c r="E2684" s="252" t="s">
        <v>185</v>
      </c>
      <c r="F2684" s="252" t="s">
        <v>185</v>
      </c>
      <c r="G2684" s="252">
        <v>7.82</v>
      </c>
      <c r="H2684" s="252">
        <v>7.83</v>
      </c>
      <c r="I2684" s="252" t="s">
        <v>4547</v>
      </c>
    </row>
    <row r="2685" spans="1:9" ht="15" customHeight="1">
      <c r="A2685" s="251"/>
      <c r="B2685" s="84" t="s">
        <v>4548</v>
      </c>
      <c r="C2685" s="252" t="s">
        <v>185</v>
      </c>
      <c r="D2685" s="252" t="s">
        <v>185</v>
      </c>
      <c r="E2685" s="252" t="s">
        <v>185</v>
      </c>
      <c r="F2685" s="252">
        <v>11.73</v>
      </c>
      <c r="G2685" s="252">
        <v>11.73</v>
      </c>
      <c r="H2685" s="252">
        <v>11.73</v>
      </c>
      <c r="I2685" s="252" t="s">
        <v>185</v>
      </c>
    </row>
    <row r="2686" spans="1:9" ht="17.100000000000001" customHeight="1">
      <c r="A2686" s="246"/>
      <c r="B2686" s="247" t="s">
        <v>3481</v>
      </c>
      <c r="C2686" s="253">
        <v>0.01</v>
      </c>
      <c r="D2686" s="253">
        <v>7.82</v>
      </c>
      <c r="E2686" s="253" t="s">
        <v>185</v>
      </c>
      <c r="F2686" s="253">
        <v>11.73</v>
      </c>
      <c r="G2686" s="253">
        <v>19.55</v>
      </c>
      <c r="H2686" s="253">
        <v>19.559999999999999</v>
      </c>
      <c r="I2686" s="253" t="s">
        <v>4549</v>
      </c>
    </row>
    <row r="2687" spans="1:9" ht="15" customHeight="1">
      <c r="A2687" s="250" t="s">
        <v>1074</v>
      </c>
      <c r="B2687" s="67" t="s">
        <v>1075</v>
      </c>
      <c r="C2687" s="246"/>
      <c r="D2687" s="246"/>
      <c r="E2687" s="246"/>
      <c r="F2687" s="246"/>
      <c r="G2687" s="246"/>
      <c r="H2687" s="246"/>
      <c r="I2687" s="246"/>
    </row>
    <row r="2688" spans="1:9" ht="15" customHeight="1">
      <c r="A2688" s="251"/>
      <c r="B2688" s="84" t="s">
        <v>3664</v>
      </c>
      <c r="C2688" s="252" t="s">
        <v>185</v>
      </c>
      <c r="D2688" s="252" t="s">
        <v>185</v>
      </c>
      <c r="E2688" s="252" t="s">
        <v>185</v>
      </c>
      <c r="F2688" s="252" t="s">
        <v>185</v>
      </c>
      <c r="G2688" s="252" t="s">
        <v>185</v>
      </c>
      <c r="H2688" s="252">
        <v>1054.1500000000001</v>
      </c>
      <c r="I2688" s="252" t="s">
        <v>185</v>
      </c>
    </row>
    <row r="2689" spans="1:9" ht="17.100000000000001" customHeight="1">
      <c r="A2689" s="246"/>
      <c r="B2689" s="247" t="s">
        <v>4550</v>
      </c>
      <c r="C2689" s="253" t="s">
        <v>185</v>
      </c>
      <c r="D2689" s="253" t="s">
        <v>185</v>
      </c>
      <c r="E2689" s="253" t="s">
        <v>185</v>
      </c>
      <c r="F2689" s="253" t="s">
        <v>185</v>
      </c>
      <c r="G2689" s="253" t="s">
        <v>185</v>
      </c>
      <c r="H2689" s="253">
        <v>1054.1500000000001</v>
      </c>
      <c r="I2689" s="253" t="s">
        <v>185</v>
      </c>
    </row>
    <row r="2690" spans="1:9" ht="15" customHeight="1">
      <c r="A2690" s="250" t="s">
        <v>1076</v>
      </c>
      <c r="B2690" s="67" t="s">
        <v>1077</v>
      </c>
      <c r="C2690" s="246"/>
      <c r="D2690" s="246"/>
      <c r="E2690" s="246"/>
      <c r="F2690" s="246"/>
      <c r="G2690" s="246"/>
      <c r="H2690" s="246"/>
      <c r="I2690" s="246"/>
    </row>
    <row r="2691" spans="1:9" ht="15" customHeight="1">
      <c r="A2691" s="251"/>
      <c r="B2691" s="84" t="s">
        <v>4551</v>
      </c>
      <c r="C2691" s="252" t="s">
        <v>185</v>
      </c>
      <c r="D2691" s="252" t="s">
        <v>185</v>
      </c>
      <c r="E2691" s="252" t="s">
        <v>185</v>
      </c>
      <c r="F2691" s="252" t="s">
        <v>185</v>
      </c>
      <c r="G2691" s="252" t="s">
        <v>185</v>
      </c>
      <c r="H2691" s="252">
        <v>254.05</v>
      </c>
      <c r="I2691" s="252" t="s">
        <v>185</v>
      </c>
    </row>
    <row r="2692" spans="1:9" ht="25.5" customHeight="1">
      <c r="A2692" s="251"/>
      <c r="B2692" s="84" t="s">
        <v>4552</v>
      </c>
      <c r="C2692" s="252" t="s">
        <v>185</v>
      </c>
      <c r="D2692" s="252" t="s">
        <v>185</v>
      </c>
      <c r="E2692" s="252" t="s">
        <v>185</v>
      </c>
      <c r="F2692" s="252" t="s">
        <v>185</v>
      </c>
      <c r="G2692" s="252" t="s">
        <v>185</v>
      </c>
      <c r="H2692" s="252">
        <v>67036.58</v>
      </c>
      <c r="I2692" s="252" t="s">
        <v>185</v>
      </c>
    </row>
    <row r="2693" spans="1:9" ht="15" customHeight="1">
      <c r="A2693" s="251"/>
      <c r="B2693" s="84" t="s">
        <v>4553</v>
      </c>
      <c r="C2693" s="252" t="s">
        <v>185</v>
      </c>
      <c r="D2693" s="252" t="s">
        <v>185</v>
      </c>
      <c r="E2693" s="252" t="s">
        <v>185</v>
      </c>
      <c r="F2693" s="252" t="s">
        <v>185</v>
      </c>
      <c r="G2693" s="252" t="s">
        <v>185</v>
      </c>
      <c r="H2693" s="252">
        <v>153.97</v>
      </c>
      <c r="I2693" s="252" t="s">
        <v>185</v>
      </c>
    </row>
    <row r="2694" spans="1:9" ht="15" customHeight="1">
      <c r="A2694" s="251"/>
      <c r="B2694" s="84" t="s">
        <v>4554</v>
      </c>
      <c r="C2694" s="252" t="s">
        <v>185</v>
      </c>
      <c r="D2694" s="252" t="s">
        <v>185</v>
      </c>
      <c r="E2694" s="252" t="s">
        <v>185</v>
      </c>
      <c r="F2694" s="252" t="s">
        <v>185</v>
      </c>
      <c r="G2694" s="252" t="s">
        <v>185</v>
      </c>
      <c r="H2694" s="252">
        <v>98.34</v>
      </c>
      <c r="I2694" s="252" t="s">
        <v>185</v>
      </c>
    </row>
    <row r="2695" spans="1:9" ht="15" customHeight="1">
      <c r="A2695" s="251"/>
      <c r="B2695" s="84" t="s">
        <v>4555</v>
      </c>
      <c r="C2695" s="252" t="s">
        <v>185</v>
      </c>
      <c r="D2695" s="252" t="s">
        <v>185</v>
      </c>
      <c r="E2695" s="252" t="s">
        <v>185</v>
      </c>
      <c r="F2695" s="252" t="s">
        <v>185</v>
      </c>
      <c r="G2695" s="252" t="s">
        <v>185</v>
      </c>
      <c r="H2695" s="252">
        <v>228.45</v>
      </c>
      <c r="I2695" s="252" t="s">
        <v>185</v>
      </c>
    </row>
    <row r="2696" spans="1:9" ht="25.5" customHeight="1">
      <c r="A2696" s="251"/>
      <c r="B2696" s="84" t="s">
        <v>4556</v>
      </c>
      <c r="C2696" s="252" t="s">
        <v>185</v>
      </c>
      <c r="D2696" s="252" t="s">
        <v>185</v>
      </c>
      <c r="E2696" s="252" t="s">
        <v>185</v>
      </c>
      <c r="F2696" s="252" t="s">
        <v>185</v>
      </c>
      <c r="G2696" s="252" t="s">
        <v>185</v>
      </c>
      <c r="H2696" s="252">
        <v>298.56</v>
      </c>
      <c r="I2696" s="252" t="s">
        <v>185</v>
      </c>
    </row>
    <row r="2697" spans="1:9" ht="15" customHeight="1">
      <c r="A2697" s="251"/>
      <c r="B2697" s="84" t="s">
        <v>4557</v>
      </c>
      <c r="C2697" s="252" t="s">
        <v>185</v>
      </c>
      <c r="D2697" s="252" t="s">
        <v>185</v>
      </c>
      <c r="E2697" s="252" t="s">
        <v>185</v>
      </c>
      <c r="F2697" s="252" t="s">
        <v>185</v>
      </c>
      <c r="G2697" s="252" t="s">
        <v>185</v>
      </c>
      <c r="H2697" s="252">
        <v>43217.57</v>
      </c>
      <c r="I2697" s="252" t="s">
        <v>185</v>
      </c>
    </row>
    <row r="2698" spans="1:9" ht="15" customHeight="1">
      <c r="A2698" s="251"/>
      <c r="B2698" s="84" t="s">
        <v>4558</v>
      </c>
      <c r="C2698" s="252" t="s">
        <v>185</v>
      </c>
      <c r="D2698" s="252" t="s">
        <v>185</v>
      </c>
      <c r="E2698" s="252" t="s">
        <v>185</v>
      </c>
      <c r="F2698" s="252" t="s">
        <v>185</v>
      </c>
      <c r="G2698" s="252" t="s">
        <v>185</v>
      </c>
      <c r="H2698" s="252">
        <v>178.56</v>
      </c>
      <c r="I2698" s="252" t="s">
        <v>185</v>
      </c>
    </row>
    <row r="2699" spans="1:9" ht="15" customHeight="1">
      <c r="A2699" s="257"/>
      <c r="B2699" s="150" t="s">
        <v>4476</v>
      </c>
      <c r="C2699" s="258" t="s">
        <v>185</v>
      </c>
      <c r="D2699" s="258" t="s">
        <v>185</v>
      </c>
      <c r="E2699" s="258" t="s">
        <v>185</v>
      </c>
      <c r="F2699" s="258" t="s">
        <v>185</v>
      </c>
      <c r="G2699" s="258" t="s">
        <v>185</v>
      </c>
      <c r="H2699" s="258">
        <v>203.27</v>
      </c>
      <c r="I2699" s="258" t="s">
        <v>185</v>
      </c>
    </row>
    <row r="2700" spans="1:9" ht="15" customHeight="1">
      <c r="A2700" s="251"/>
      <c r="B2700" s="84"/>
      <c r="C2700" s="252"/>
      <c r="D2700" s="252"/>
      <c r="E2700" s="252"/>
      <c r="F2700" s="252"/>
      <c r="G2700" s="252"/>
      <c r="H2700" s="252"/>
      <c r="I2700" s="252"/>
    </row>
    <row r="2701" spans="1:9" ht="15.75">
      <c r="A2701" s="1647" t="s">
        <v>3301</v>
      </c>
      <c r="B2701" s="1647"/>
      <c r="C2701" s="1647"/>
      <c r="D2701" s="1647"/>
      <c r="E2701" s="1647"/>
      <c r="F2701" s="1647"/>
      <c r="G2701" s="1647"/>
      <c r="H2701" s="1647"/>
      <c r="I2701" s="1647"/>
    </row>
    <row r="2702" spans="1:9" ht="15.75">
      <c r="A2702" s="1699" t="s">
        <v>3261</v>
      </c>
      <c r="B2702" s="1699"/>
      <c r="C2702" s="1699"/>
      <c r="D2702" s="1699"/>
      <c r="E2702" s="1699"/>
      <c r="F2702" s="1699"/>
      <c r="G2702" s="1699"/>
      <c r="H2702" s="1699"/>
      <c r="I2702" s="1699"/>
    </row>
    <row r="2703" spans="1:9" ht="15.75">
      <c r="A2703" s="58"/>
      <c r="B2703" s="58" t="s">
        <v>3262</v>
      </c>
      <c r="C2703" s="58" t="s">
        <v>1159</v>
      </c>
      <c r="D2703" s="1674" t="s">
        <v>3263</v>
      </c>
      <c r="E2703" s="1651"/>
      <c r="F2703" s="1651"/>
      <c r="G2703" s="1651"/>
      <c r="H2703" s="58" t="s">
        <v>1159</v>
      </c>
      <c r="I2703" s="58" t="s">
        <v>1</v>
      </c>
    </row>
    <row r="2704" spans="1:9" ht="15.75">
      <c r="A2704" s="246"/>
      <c r="B2704" s="246"/>
      <c r="C2704" s="72" t="s">
        <v>3264</v>
      </c>
      <c r="D2704" s="72" t="s">
        <v>1154</v>
      </c>
      <c r="E2704" s="72" t="s">
        <v>15</v>
      </c>
      <c r="F2704" s="72" t="s">
        <v>1155</v>
      </c>
      <c r="G2704" s="72" t="s">
        <v>1156</v>
      </c>
      <c r="H2704" s="72" t="s">
        <v>3265</v>
      </c>
      <c r="I2704" s="72" t="s">
        <v>3266</v>
      </c>
    </row>
    <row r="2705" spans="1:9" ht="15.75">
      <c r="A2705" s="246"/>
      <c r="B2705" s="246"/>
      <c r="C2705" s="72" t="s">
        <v>5</v>
      </c>
      <c r="D2705" s="72" t="s">
        <v>1159</v>
      </c>
      <c r="E2705" s="72" t="s">
        <v>15</v>
      </c>
      <c r="F2705" s="72" t="s">
        <v>1160</v>
      </c>
      <c r="G2705" s="246"/>
      <c r="H2705" s="72" t="s">
        <v>4</v>
      </c>
      <c r="I2705" s="72" t="s">
        <v>6</v>
      </c>
    </row>
    <row r="2706" spans="1:9" ht="15.75">
      <c r="A2706" s="246"/>
      <c r="B2706" s="246"/>
      <c r="C2706" s="246"/>
      <c r="D2706" s="246"/>
      <c r="E2706" s="246"/>
      <c r="F2706" s="72" t="s">
        <v>3267</v>
      </c>
      <c r="G2706" s="246"/>
      <c r="H2706" s="246"/>
      <c r="I2706" s="72" t="s">
        <v>3268</v>
      </c>
    </row>
    <row r="2707" spans="1:9" ht="15.75">
      <c r="A2707" s="59"/>
      <c r="B2707" s="59"/>
      <c r="C2707" s="59"/>
      <c r="D2707" s="59"/>
      <c r="E2707" s="59"/>
      <c r="F2707" s="59" t="s">
        <v>3269</v>
      </c>
      <c r="G2707" s="59"/>
      <c r="H2707" s="59"/>
      <c r="I2707" s="59" t="s">
        <v>3270</v>
      </c>
    </row>
    <row r="2708" spans="1:9" ht="15.75">
      <c r="A2708" s="246"/>
      <c r="B2708" s="246"/>
      <c r="C2708" s="246"/>
      <c r="D2708" s="246"/>
      <c r="E2708" s="246"/>
      <c r="F2708" s="1696" t="s">
        <v>3271</v>
      </c>
      <c r="G2708" s="1696"/>
      <c r="H2708" s="1696"/>
      <c r="I2708" s="1696"/>
    </row>
    <row r="2709" spans="1:9" ht="15.75">
      <c r="A2709" s="246"/>
      <c r="B2709" s="1653" t="s">
        <v>3302</v>
      </c>
      <c r="C2709" s="1653"/>
      <c r="D2709" s="246"/>
      <c r="E2709" s="246"/>
      <c r="F2709" s="246"/>
      <c r="G2709" s="246"/>
      <c r="H2709" s="246"/>
      <c r="I2709" s="246"/>
    </row>
    <row r="2710" spans="1:9" ht="15.75">
      <c r="A2710" s="247" t="s">
        <v>1059</v>
      </c>
      <c r="B2710" s="1653" t="s">
        <v>4351</v>
      </c>
      <c r="C2710" s="1653"/>
      <c r="D2710" s="246"/>
      <c r="E2710" s="246"/>
      <c r="F2710" s="246"/>
      <c r="G2710" s="246"/>
      <c r="H2710" s="246"/>
      <c r="I2710" s="246"/>
    </row>
    <row r="2711" spans="1:9" ht="15" customHeight="1">
      <c r="A2711" s="247" t="s">
        <v>13</v>
      </c>
      <c r="B2711" s="1653" t="s">
        <v>4352</v>
      </c>
      <c r="C2711" s="1653"/>
      <c r="D2711" s="1692"/>
      <c r="E2711" s="246"/>
      <c r="F2711" s="246"/>
      <c r="G2711" s="246"/>
      <c r="H2711" s="246"/>
      <c r="I2711" s="246"/>
    </row>
    <row r="2712" spans="1:9" ht="15" customHeight="1">
      <c r="A2712" s="248" t="s">
        <v>4446</v>
      </c>
      <c r="B2712" s="1688" t="s">
        <v>4459</v>
      </c>
      <c r="C2712" s="1653"/>
      <c r="D2712" s="246"/>
      <c r="E2712" s="246"/>
      <c r="F2712" s="246"/>
      <c r="G2712" s="246"/>
      <c r="H2712" s="246"/>
      <c r="I2712" s="246"/>
    </row>
    <row r="2713" spans="1:9" ht="15" customHeight="1">
      <c r="A2713" s="264">
        <v>1</v>
      </c>
      <c r="B2713" s="1693" t="s">
        <v>4460</v>
      </c>
      <c r="C2713" s="1694"/>
      <c r="D2713" s="246"/>
      <c r="E2713" s="246"/>
      <c r="F2713" s="246"/>
      <c r="G2713" s="246"/>
      <c r="H2713" s="246"/>
      <c r="I2713" s="246"/>
    </row>
    <row r="2714" spans="1:9" ht="15" customHeight="1">
      <c r="A2714" s="269" t="s">
        <v>1076</v>
      </c>
      <c r="B2714" s="1653" t="s">
        <v>4444</v>
      </c>
      <c r="C2714" s="1653"/>
      <c r="D2714" s="246"/>
      <c r="E2714" s="246"/>
      <c r="F2714" s="246"/>
      <c r="G2714" s="246"/>
      <c r="H2714" s="246"/>
      <c r="I2714" s="246"/>
    </row>
    <row r="2715" spans="1:9" ht="15" customHeight="1">
      <c r="A2715" s="251"/>
      <c r="B2715" s="84" t="s">
        <v>4559</v>
      </c>
      <c r="C2715" s="252" t="s">
        <v>185</v>
      </c>
      <c r="D2715" s="252" t="s">
        <v>185</v>
      </c>
      <c r="E2715" s="252" t="s">
        <v>185</v>
      </c>
      <c r="F2715" s="252" t="s">
        <v>185</v>
      </c>
      <c r="G2715" s="252" t="s">
        <v>185</v>
      </c>
      <c r="H2715" s="252">
        <v>35.26</v>
      </c>
      <c r="I2715" s="252" t="s">
        <v>185</v>
      </c>
    </row>
    <row r="2716" spans="1:9" ht="15" customHeight="1">
      <c r="A2716" s="251"/>
      <c r="B2716" s="84" t="s">
        <v>4560</v>
      </c>
      <c r="C2716" s="252" t="s">
        <v>185</v>
      </c>
      <c r="D2716" s="252" t="s">
        <v>185</v>
      </c>
      <c r="E2716" s="252" t="s">
        <v>185</v>
      </c>
      <c r="F2716" s="252" t="s">
        <v>185</v>
      </c>
      <c r="G2716" s="252" t="s">
        <v>185</v>
      </c>
      <c r="H2716" s="252">
        <v>1201.29</v>
      </c>
      <c r="I2716" s="252" t="s">
        <v>185</v>
      </c>
    </row>
    <row r="2717" spans="1:9" ht="15" customHeight="1">
      <c r="A2717" s="251"/>
      <c r="B2717" s="84" t="s">
        <v>4561</v>
      </c>
      <c r="C2717" s="252" t="s">
        <v>185</v>
      </c>
      <c r="D2717" s="252" t="s">
        <v>185</v>
      </c>
      <c r="E2717" s="252" t="s">
        <v>185</v>
      </c>
      <c r="F2717" s="252" t="s">
        <v>185</v>
      </c>
      <c r="G2717" s="252" t="s">
        <v>185</v>
      </c>
      <c r="H2717" s="252">
        <v>303.55</v>
      </c>
      <c r="I2717" s="252" t="s">
        <v>185</v>
      </c>
    </row>
    <row r="2718" spans="1:9" ht="15" customHeight="1">
      <c r="A2718" s="251"/>
      <c r="B2718" s="84" t="s">
        <v>4562</v>
      </c>
      <c r="C2718" s="252" t="s">
        <v>185</v>
      </c>
      <c r="D2718" s="252" t="s">
        <v>185</v>
      </c>
      <c r="E2718" s="252" t="s">
        <v>185</v>
      </c>
      <c r="F2718" s="252" t="s">
        <v>185</v>
      </c>
      <c r="G2718" s="252" t="s">
        <v>185</v>
      </c>
      <c r="H2718" s="252">
        <v>7996.8</v>
      </c>
      <c r="I2718" s="252" t="s">
        <v>185</v>
      </c>
    </row>
    <row r="2719" spans="1:9" ht="15" customHeight="1">
      <c r="A2719" s="251"/>
      <c r="B2719" s="84" t="s">
        <v>4563</v>
      </c>
      <c r="C2719" s="252" t="s">
        <v>185</v>
      </c>
      <c r="D2719" s="252" t="s">
        <v>185</v>
      </c>
      <c r="E2719" s="252" t="s">
        <v>185</v>
      </c>
      <c r="F2719" s="252" t="s">
        <v>185</v>
      </c>
      <c r="G2719" s="252" t="s">
        <v>185</v>
      </c>
      <c r="H2719" s="252">
        <v>53.9</v>
      </c>
      <c r="I2719" s="252" t="s">
        <v>185</v>
      </c>
    </row>
    <row r="2720" spans="1:9" ht="15.75">
      <c r="A2720" s="251"/>
      <c r="B2720" s="84" t="s">
        <v>4564</v>
      </c>
      <c r="C2720" s="252" t="s">
        <v>185</v>
      </c>
      <c r="D2720" s="252" t="s">
        <v>185</v>
      </c>
      <c r="E2720" s="252" t="s">
        <v>185</v>
      </c>
      <c r="F2720" s="252" t="s">
        <v>185</v>
      </c>
      <c r="G2720" s="252" t="s">
        <v>185</v>
      </c>
      <c r="H2720" s="252">
        <v>52544.88</v>
      </c>
      <c r="I2720" s="252" t="s">
        <v>185</v>
      </c>
    </row>
    <row r="2721" spans="1:9" ht="15" customHeight="1">
      <c r="A2721" s="251"/>
      <c r="B2721" s="84" t="s">
        <v>4499</v>
      </c>
      <c r="C2721" s="252" t="s">
        <v>185</v>
      </c>
      <c r="D2721" s="252" t="s">
        <v>185</v>
      </c>
      <c r="E2721" s="252" t="s">
        <v>185</v>
      </c>
      <c r="F2721" s="252" t="s">
        <v>185</v>
      </c>
      <c r="G2721" s="252" t="s">
        <v>185</v>
      </c>
      <c r="H2721" s="252">
        <v>40.5</v>
      </c>
      <c r="I2721" s="252" t="s">
        <v>185</v>
      </c>
    </row>
    <row r="2722" spans="1:9" ht="15.75">
      <c r="A2722" s="251"/>
      <c r="B2722" s="84" t="s">
        <v>4565</v>
      </c>
      <c r="C2722" s="252" t="s">
        <v>185</v>
      </c>
      <c r="D2722" s="252" t="s">
        <v>185</v>
      </c>
      <c r="E2722" s="252" t="s">
        <v>185</v>
      </c>
      <c r="F2722" s="252" t="s">
        <v>185</v>
      </c>
      <c r="G2722" s="252" t="s">
        <v>185</v>
      </c>
      <c r="H2722" s="252">
        <v>26725.47</v>
      </c>
      <c r="I2722" s="252" t="s">
        <v>185</v>
      </c>
    </row>
    <row r="2723" spans="1:9" ht="15" customHeight="1">
      <c r="A2723" s="251"/>
      <c r="B2723" s="84" t="s">
        <v>4566</v>
      </c>
      <c r="C2723" s="252" t="s">
        <v>185</v>
      </c>
      <c r="D2723" s="252" t="s">
        <v>185</v>
      </c>
      <c r="E2723" s="252" t="s">
        <v>185</v>
      </c>
      <c r="F2723" s="252" t="s">
        <v>185</v>
      </c>
      <c r="G2723" s="252" t="s">
        <v>185</v>
      </c>
      <c r="H2723" s="252">
        <v>112.73</v>
      </c>
      <c r="I2723" s="252" t="s">
        <v>185</v>
      </c>
    </row>
    <row r="2724" spans="1:9" ht="15" customHeight="1">
      <c r="A2724" s="251"/>
      <c r="B2724" s="84" t="s">
        <v>4567</v>
      </c>
      <c r="C2724" s="252" t="s">
        <v>185</v>
      </c>
      <c r="D2724" s="252" t="s">
        <v>185</v>
      </c>
      <c r="E2724" s="252" t="s">
        <v>185</v>
      </c>
      <c r="F2724" s="252" t="s">
        <v>185</v>
      </c>
      <c r="G2724" s="252" t="s">
        <v>185</v>
      </c>
      <c r="H2724" s="252">
        <v>26.46</v>
      </c>
      <c r="I2724" s="252" t="s">
        <v>185</v>
      </c>
    </row>
    <row r="2725" spans="1:9" ht="15" customHeight="1">
      <c r="A2725" s="251"/>
      <c r="B2725" s="84" t="s">
        <v>4496</v>
      </c>
      <c r="C2725" s="252" t="s">
        <v>185</v>
      </c>
      <c r="D2725" s="252" t="s">
        <v>185</v>
      </c>
      <c r="E2725" s="252" t="s">
        <v>185</v>
      </c>
      <c r="F2725" s="252" t="s">
        <v>185</v>
      </c>
      <c r="G2725" s="252" t="s">
        <v>185</v>
      </c>
      <c r="H2725" s="252">
        <v>24.55</v>
      </c>
      <c r="I2725" s="252" t="s">
        <v>185</v>
      </c>
    </row>
    <row r="2726" spans="1:9" ht="15" customHeight="1">
      <c r="A2726" s="251"/>
      <c r="B2726" s="84" t="s">
        <v>4568</v>
      </c>
      <c r="C2726" s="252" t="s">
        <v>185</v>
      </c>
      <c r="D2726" s="252" t="s">
        <v>185</v>
      </c>
      <c r="E2726" s="252" t="s">
        <v>185</v>
      </c>
      <c r="F2726" s="252" t="s">
        <v>185</v>
      </c>
      <c r="G2726" s="252" t="s">
        <v>185</v>
      </c>
      <c r="H2726" s="252">
        <v>2184.9699999999998</v>
      </c>
      <c r="I2726" s="252" t="s">
        <v>185</v>
      </c>
    </row>
    <row r="2727" spans="1:9" ht="15" customHeight="1">
      <c r="A2727" s="251"/>
      <c r="B2727" s="84" t="s">
        <v>4569</v>
      </c>
      <c r="C2727" s="252" t="s">
        <v>185</v>
      </c>
      <c r="D2727" s="252" t="s">
        <v>185</v>
      </c>
      <c r="E2727" s="252" t="s">
        <v>185</v>
      </c>
      <c r="F2727" s="252" t="s">
        <v>185</v>
      </c>
      <c r="G2727" s="252" t="s">
        <v>185</v>
      </c>
      <c r="H2727" s="252">
        <v>59.33</v>
      </c>
      <c r="I2727" s="252" t="s">
        <v>185</v>
      </c>
    </row>
    <row r="2728" spans="1:9" ht="15" customHeight="1">
      <c r="A2728" s="251"/>
      <c r="B2728" s="84" t="s">
        <v>4570</v>
      </c>
      <c r="C2728" s="252" t="s">
        <v>185</v>
      </c>
      <c r="D2728" s="252" t="s">
        <v>185</v>
      </c>
      <c r="E2728" s="252" t="s">
        <v>185</v>
      </c>
      <c r="F2728" s="252" t="s">
        <v>185</v>
      </c>
      <c r="G2728" s="252" t="s">
        <v>185</v>
      </c>
      <c r="H2728" s="252">
        <v>310.43</v>
      </c>
      <c r="I2728" s="252" t="s">
        <v>185</v>
      </c>
    </row>
    <row r="2729" spans="1:9" ht="15" customHeight="1">
      <c r="A2729" s="251"/>
      <c r="B2729" s="84" t="s">
        <v>4571</v>
      </c>
      <c r="C2729" s="252" t="s">
        <v>185</v>
      </c>
      <c r="D2729" s="252" t="s">
        <v>185</v>
      </c>
      <c r="E2729" s="252" t="s">
        <v>185</v>
      </c>
      <c r="F2729" s="252" t="s">
        <v>185</v>
      </c>
      <c r="G2729" s="252" t="s">
        <v>185</v>
      </c>
      <c r="H2729" s="252">
        <v>18.63</v>
      </c>
      <c r="I2729" s="252" t="s">
        <v>185</v>
      </c>
    </row>
    <row r="2730" spans="1:9" ht="15" customHeight="1">
      <c r="A2730" s="251"/>
      <c r="B2730" s="84" t="s">
        <v>4572</v>
      </c>
      <c r="C2730" s="252" t="s">
        <v>185</v>
      </c>
      <c r="D2730" s="252" t="s">
        <v>185</v>
      </c>
      <c r="E2730" s="252" t="s">
        <v>185</v>
      </c>
      <c r="F2730" s="252" t="s">
        <v>185</v>
      </c>
      <c r="G2730" s="252" t="s">
        <v>185</v>
      </c>
      <c r="H2730" s="252">
        <v>6.55</v>
      </c>
      <c r="I2730" s="252" t="s">
        <v>185</v>
      </c>
    </row>
    <row r="2731" spans="1:9" ht="15" customHeight="1">
      <c r="A2731" s="251"/>
      <c r="B2731" s="84" t="s">
        <v>4573</v>
      </c>
      <c r="C2731" s="252" t="s">
        <v>185</v>
      </c>
      <c r="D2731" s="252" t="s">
        <v>185</v>
      </c>
      <c r="E2731" s="252" t="s">
        <v>185</v>
      </c>
      <c r="F2731" s="252" t="s">
        <v>185</v>
      </c>
      <c r="G2731" s="252" t="s">
        <v>185</v>
      </c>
      <c r="H2731" s="252">
        <v>21.99</v>
      </c>
      <c r="I2731" s="252" t="s">
        <v>185</v>
      </c>
    </row>
    <row r="2732" spans="1:9" ht="15" customHeight="1">
      <c r="A2732" s="257"/>
      <c r="B2732" s="150" t="s">
        <v>4574</v>
      </c>
      <c r="C2732" s="258" t="s">
        <v>185</v>
      </c>
      <c r="D2732" s="258" t="s">
        <v>185</v>
      </c>
      <c r="E2732" s="258" t="s">
        <v>185</v>
      </c>
      <c r="F2732" s="258" t="s">
        <v>185</v>
      </c>
      <c r="G2732" s="258" t="s">
        <v>185</v>
      </c>
      <c r="H2732" s="258">
        <v>33668.620000000003</v>
      </c>
      <c r="I2732" s="258" t="s">
        <v>185</v>
      </c>
    </row>
    <row r="2733" spans="1:9" ht="15" customHeight="1">
      <c r="A2733" s="251"/>
      <c r="B2733" s="84"/>
      <c r="C2733" s="252"/>
      <c r="D2733" s="252"/>
      <c r="E2733" s="252"/>
      <c r="F2733" s="252"/>
      <c r="G2733" s="252"/>
      <c r="H2733" s="252"/>
      <c r="I2733" s="252"/>
    </row>
    <row r="2734" spans="1:9" ht="15.75">
      <c r="A2734" s="1647" t="s">
        <v>3301</v>
      </c>
      <c r="B2734" s="1647"/>
      <c r="C2734" s="1647"/>
      <c r="D2734" s="1647"/>
      <c r="E2734" s="1647"/>
      <c r="F2734" s="1647"/>
      <c r="G2734" s="1647"/>
      <c r="H2734" s="1647"/>
      <c r="I2734" s="1647"/>
    </row>
    <row r="2735" spans="1:9" ht="15.75">
      <c r="A2735" s="1699" t="s">
        <v>3261</v>
      </c>
      <c r="B2735" s="1699"/>
      <c r="C2735" s="1699"/>
      <c r="D2735" s="1699"/>
      <c r="E2735" s="1699"/>
      <c r="F2735" s="1699"/>
      <c r="G2735" s="1699"/>
      <c r="H2735" s="1699"/>
      <c r="I2735" s="1699"/>
    </row>
    <row r="2736" spans="1:9" ht="15.75">
      <c r="A2736" s="58"/>
      <c r="B2736" s="58" t="s">
        <v>3262</v>
      </c>
      <c r="C2736" s="58" t="s">
        <v>1159</v>
      </c>
      <c r="D2736" s="1674" t="s">
        <v>3263</v>
      </c>
      <c r="E2736" s="1651"/>
      <c r="F2736" s="1651"/>
      <c r="G2736" s="1651"/>
      <c r="H2736" s="58" t="s">
        <v>1159</v>
      </c>
      <c r="I2736" s="58" t="s">
        <v>1</v>
      </c>
    </row>
    <row r="2737" spans="1:9" ht="15.75">
      <c r="A2737" s="246"/>
      <c r="B2737" s="246"/>
      <c r="C2737" s="72" t="s">
        <v>3264</v>
      </c>
      <c r="D2737" s="72" t="s">
        <v>1154</v>
      </c>
      <c r="E2737" s="72" t="s">
        <v>15</v>
      </c>
      <c r="F2737" s="72" t="s">
        <v>1155</v>
      </c>
      <c r="G2737" s="72" t="s">
        <v>1156</v>
      </c>
      <c r="H2737" s="72" t="s">
        <v>3265</v>
      </c>
      <c r="I2737" s="72" t="s">
        <v>3266</v>
      </c>
    </row>
    <row r="2738" spans="1:9" ht="15.75">
      <c r="A2738" s="246"/>
      <c r="B2738" s="246"/>
      <c r="C2738" s="72" t="s">
        <v>5</v>
      </c>
      <c r="D2738" s="72" t="s">
        <v>1159</v>
      </c>
      <c r="E2738" s="72" t="s">
        <v>15</v>
      </c>
      <c r="F2738" s="72" t="s">
        <v>1160</v>
      </c>
      <c r="G2738" s="246"/>
      <c r="H2738" s="72" t="s">
        <v>4</v>
      </c>
      <c r="I2738" s="72" t="s">
        <v>6</v>
      </c>
    </row>
    <row r="2739" spans="1:9" ht="15.75">
      <c r="A2739" s="246"/>
      <c r="B2739" s="246"/>
      <c r="C2739" s="246"/>
      <c r="D2739" s="246"/>
      <c r="E2739" s="246"/>
      <c r="F2739" s="72" t="s">
        <v>3267</v>
      </c>
      <c r="G2739" s="246"/>
      <c r="H2739" s="246"/>
      <c r="I2739" s="72" t="s">
        <v>3268</v>
      </c>
    </row>
    <row r="2740" spans="1:9" ht="15.75">
      <c r="A2740" s="59"/>
      <c r="B2740" s="59"/>
      <c r="C2740" s="59"/>
      <c r="D2740" s="59"/>
      <c r="E2740" s="59"/>
      <c r="F2740" s="59" t="s">
        <v>3269</v>
      </c>
      <c r="G2740" s="59"/>
      <c r="H2740" s="59"/>
      <c r="I2740" s="59" t="s">
        <v>3270</v>
      </c>
    </row>
    <row r="2741" spans="1:9" ht="15.75">
      <c r="A2741" s="246"/>
      <c r="B2741" s="246"/>
      <c r="C2741" s="246"/>
      <c r="D2741" s="246"/>
      <c r="E2741" s="246"/>
      <c r="F2741" s="1696" t="s">
        <v>3271</v>
      </c>
      <c r="G2741" s="1696"/>
      <c r="H2741" s="1696"/>
      <c r="I2741" s="1696"/>
    </row>
    <row r="2742" spans="1:9" ht="15.75">
      <c r="A2742" s="246"/>
      <c r="B2742" s="1653" t="s">
        <v>3302</v>
      </c>
      <c r="C2742" s="1653"/>
      <c r="D2742" s="246"/>
      <c r="E2742" s="246"/>
      <c r="F2742" s="246"/>
      <c r="G2742" s="246"/>
      <c r="H2742" s="246"/>
      <c r="I2742" s="246"/>
    </row>
    <row r="2743" spans="1:9" ht="15.75">
      <c r="A2743" s="247" t="s">
        <v>1059</v>
      </c>
      <c r="B2743" s="1653" t="s">
        <v>4351</v>
      </c>
      <c r="C2743" s="1653"/>
      <c r="D2743" s="246"/>
      <c r="E2743" s="246"/>
      <c r="F2743" s="246"/>
      <c r="G2743" s="246"/>
      <c r="H2743" s="246"/>
      <c r="I2743" s="246"/>
    </row>
    <row r="2744" spans="1:9" ht="15" customHeight="1">
      <c r="A2744" s="247" t="s">
        <v>13</v>
      </c>
      <c r="B2744" s="1653" t="s">
        <v>4352</v>
      </c>
      <c r="C2744" s="1653"/>
      <c r="D2744" s="1692"/>
      <c r="E2744" s="246"/>
      <c r="F2744" s="246"/>
      <c r="G2744" s="246"/>
      <c r="H2744" s="246"/>
      <c r="I2744" s="246"/>
    </row>
    <row r="2745" spans="1:9" ht="15" customHeight="1">
      <c r="A2745" s="248" t="s">
        <v>4446</v>
      </c>
      <c r="B2745" s="1688" t="s">
        <v>4459</v>
      </c>
      <c r="C2745" s="1653"/>
      <c r="D2745" s="246"/>
      <c r="E2745" s="246"/>
      <c r="F2745" s="246"/>
      <c r="G2745" s="246"/>
      <c r="H2745" s="246"/>
      <c r="I2745" s="246"/>
    </row>
    <row r="2746" spans="1:9" ht="15" customHeight="1">
      <c r="A2746" s="264">
        <v>1</v>
      </c>
      <c r="B2746" s="1693" t="s">
        <v>4460</v>
      </c>
      <c r="C2746" s="1694"/>
      <c r="D2746" s="246"/>
      <c r="E2746" s="246"/>
      <c r="F2746" s="246"/>
      <c r="G2746" s="246"/>
      <c r="H2746" s="246"/>
      <c r="I2746" s="246"/>
    </row>
    <row r="2747" spans="1:9" ht="15" customHeight="1">
      <c r="A2747" s="269" t="s">
        <v>1076</v>
      </c>
      <c r="B2747" s="1653" t="s">
        <v>3650</v>
      </c>
      <c r="C2747" s="1653"/>
      <c r="D2747" s="246"/>
      <c r="E2747" s="246"/>
      <c r="F2747" s="246"/>
      <c r="G2747" s="246"/>
      <c r="H2747" s="246"/>
      <c r="I2747" s="246"/>
    </row>
    <row r="2748" spans="1:9" ht="15" customHeight="1">
      <c r="A2748" s="251"/>
      <c r="B2748" s="84" t="s">
        <v>4575</v>
      </c>
      <c r="C2748" s="252" t="s">
        <v>185</v>
      </c>
      <c r="D2748" s="252">
        <v>10</v>
      </c>
      <c r="E2748" s="252" t="s">
        <v>185</v>
      </c>
      <c r="F2748" s="252" t="s">
        <v>185</v>
      </c>
      <c r="G2748" s="252">
        <v>10</v>
      </c>
      <c r="H2748" s="252">
        <v>223.31</v>
      </c>
      <c r="I2748" s="252" t="s">
        <v>227</v>
      </c>
    </row>
    <row r="2749" spans="1:9" ht="15" customHeight="1">
      <c r="A2749" s="251"/>
      <c r="B2749" s="84" t="s">
        <v>4538</v>
      </c>
      <c r="C2749" s="252" t="s">
        <v>185</v>
      </c>
      <c r="D2749" s="252" t="s">
        <v>185</v>
      </c>
      <c r="E2749" s="252" t="s">
        <v>185</v>
      </c>
      <c r="F2749" s="252" t="s">
        <v>185</v>
      </c>
      <c r="G2749" s="252" t="s">
        <v>185</v>
      </c>
      <c r="H2749" s="252">
        <v>191.06</v>
      </c>
      <c r="I2749" s="252" t="s">
        <v>185</v>
      </c>
    </row>
    <row r="2750" spans="1:9" ht="15" customHeight="1">
      <c r="A2750" s="251"/>
      <c r="B2750" s="84" t="s">
        <v>4576</v>
      </c>
      <c r="C2750" s="252">
        <v>0.01</v>
      </c>
      <c r="D2750" s="252">
        <v>34.54</v>
      </c>
      <c r="E2750" s="252" t="s">
        <v>185</v>
      </c>
      <c r="F2750" s="252">
        <v>51.8</v>
      </c>
      <c r="G2750" s="252">
        <v>86.34</v>
      </c>
      <c r="H2750" s="252">
        <v>335.1</v>
      </c>
      <c r="I2750" s="252" t="s">
        <v>4577</v>
      </c>
    </row>
    <row r="2751" spans="1:9" ht="15.75">
      <c r="A2751" s="251"/>
      <c r="B2751" s="84" t="s">
        <v>4578</v>
      </c>
      <c r="C2751" s="252" t="s">
        <v>185</v>
      </c>
      <c r="D2751" s="252" t="s">
        <v>185</v>
      </c>
      <c r="E2751" s="252" t="s">
        <v>185</v>
      </c>
      <c r="F2751" s="252" t="s">
        <v>185</v>
      </c>
      <c r="G2751" s="252" t="s">
        <v>185</v>
      </c>
      <c r="H2751" s="252">
        <v>673.36</v>
      </c>
      <c r="I2751" s="252" t="s">
        <v>185</v>
      </c>
    </row>
    <row r="2752" spans="1:9" ht="25.5" customHeight="1">
      <c r="A2752" s="251"/>
      <c r="B2752" s="84" t="s">
        <v>4579</v>
      </c>
      <c r="C2752" s="252">
        <v>449.79</v>
      </c>
      <c r="D2752" s="252">
        <v>400</v>
      </c>
      <c r="E2752" s="252" t="s">
        <v>185</v>
      </c>
      <c r="F2752" s="252" t="s">
        <v>185</v>
      </c>
      <c r="G2752" s="252">
        <v>400</v>
      </c>
      <c r="H2752" s="252">
        <v>5110.6899999999996</v>
      </c>
      <c r="I2752" s="252" t="s">
        <v>4580</v>
      </c>
    </row>
    <row r="2753" spans="1:9" ht="15" customHeight="1">
      <c r="A2753" s="251"/>
      <c r="B2753" s="84" t="s">
        <v>4581</v>
      </c>
      <c r="C2753" s="252">
        <v>50</v>
      </c>
      <c r="D2753" s="252">
        <v>50</v>
      </c>
      <c r="E2753" s="252" t="s">
        <v>185</v>
      </c>
      <c r="F2753" s="252" t="s">
        <v>185</v>
      </c>
      <c r="G2753" s="252">
        <v>50</v>
      </c>
      <c r="H2753" s="252">
        <v>768.99</v>
      </c>
      <c r="I2753" s="252" t="s">
        <v>185</v>
      </c>
    </row>
    <row r="2754" spans="1:9" ht="15" customHeight="1">
      <c r="A2754" s="251"/>
      <c r="B2754" s="84" t="s">
        <v>4582</v>
      </c>
      <c r="C2754" s="252">
        <v>4381.34</v>
      </c>
      <c r="D2754" s="252">
        <v>6191.41</v>
      </c>
      <c r="E2754" s="252" t="s">
        <v>185</v>
      </c>
      <c r="F2754" s="252" t="s">
        <v>185</v>
      </c>
      <c r="G2754" s="252">
        <v>6191.41</v>
      </c>
      <c r="H2754" s="252">
        <v>25074.16</v>
      </c>
      <c r="I2754" s="252" t="s">
        <v>4583</v>
      </c>
    </row>
    <row r="2755" spans="1:9" ht="15" customHeight="1">
      <c r="A2755" s="251"/>
      <c r="B2755" s="84" t="s">
        <v>4533</v>
      </c>
      <c r="C2755" s="252">
        <v>11088.13</v>
      </c>
      <c r="D2755" s="252">
        <v>12565.05</v>
      </c>
      <c r="E2755" s="252" t="s">
        <v>185</v>
      </c>
      <c r="F2755" s="252" t="s">
        <v>185</v>
      </c>
      <c r="G2755" s="252">
        <v>12565.05</v>
      </c>
      <c r="H2755" s="252">
        <v>66586.740000000005</v>
      </c>
      <c r="I2755" s="252" t="s">
        <v>4584</v>
      </c>
    </row>
    <row r="2756" spans="1:9" ht="15" customHeight="1">
      <c r="A2756" s="251"/>
      <c r="B2756" s="84" t="s">
        <v>4452</v>
      </c>
      <c r="C2756" s="252">
        <v>1021.64</v>
      </c>
      <c r="D2756" s="252">
        <v>950</v>
      </c>
      <c r="E2756" s="252" t="s">
        <v>185</v>
      </c>
      <c r="F2756" s="252" t="s">
        <v>185</v>
      </c>
      <c r="G2756" s="252">
        <v>950</v>
      </c>
      <c r="H2756" s="252">
        <v>4474.93</v>
      </c>
      <c r="I2756" s="252" t="s">
        <v>4585</v>
      </c>
    </row>
    <row r="2757" spans="1:9" ht="17.100000000000001" customHeight="1">
      <c r="A2757" s="246"/>
      <c r="B2757" s="247" t="s">
        <v>3482</v>
      </c>
      <c r="C2757" s="253">
        <v>16990.919999999998</v>
      </c>
      <c r="D2757" s="253">
        <v>20201</v>
      </c>
      <c r="E2757" s="253" t="s">
        <v>185</v>
      </c>
      <c r="F2757" s="253">
        <v>51.8</v>
      </c>
      <c r="G2757" s="253">
        <v>20252.8</v>
      </c>
      <c r="H2757" s="253">
        <v>340443.6</v>
      </c>
      <c r="I2757" s="253" t="s">
        <v>4586</v>
      </c>
    </row>
    <row r="2758" spans="1:9" ht="15" customHeight="1">
      <c r="A2758" s="250" t="s">
        <v>54</v>
      </c>
      <c r="B2758" s="67" t="s">
        <v>3316</v>
      </c>
      <c r="C2758" s="246"/>
      <c r="D2758" s="246"/>
      <c r="E2758" s="246"/>
      <c r="F2758" s="246"/>
      <c r="G2758" s="246"/>
      <c r="H2758" s="246"/>
      <c r="I2758" s="246"/>
    </row>
    <row r="2759" spans="1:9" ht="15" customHeight="1">
      <c r="A2759" s="251"/>
      <c r="B2759" s="84" t="s">
        <v>3664</v>
      </c>
      <c r="C2759" s="252" t="s">
        <v>185</v>
      </c>
      <c r="D2759" s="252" t="s">
        <v>185</v>
      </c>
      <c r="E2759" s="252" t="s">
        <v>185</v>
      </c>
      <c r="F2759" s="252" t="s">
        <v>185</v>
      </c>
      <c r="G2759" s="252" t="s">
        <v>185</v>
      </c>
      <c r="H2759" s="252">
        <v>105.23</v>
      </c>
      <c r="I2759" s="252" t="s">
        <v>185</v>
      </c>
    </row>
    <row r="2760" spans="1:9" ht="15" customHeight="1">
      <c r="A2760" s="251"/>
      <c r="B2760" s="84" t="s">
        <v>4587</v>
      </c>
      <c r="C2760" s="252" t="s">
        <v>185</v>
      </c>
      <c r="D2760" s="252">
        <v>100</v>
      </c>
      <c r="E2760" s="252" t="s">
        <v>185</v>
      </c>
      <c r="F2760" s="252" t="s">
        <v>185</v>
      </c>
      <c r="G2760" s="252">
        <v>100</v>
      </c>
      <c r="H2760" s="252">
        <v>622.15</v>
      </c>
      <c r="I2760" s="252" t="s">
        <v>227</v>
      </c>
    </row>
    <row r="2761" spans="1:9" ht="15" customHeight="1">
      <c r="A2761" s="251"/>
      <c r="B2761" s="84" t="s">
        <v>4588</v>
      </c>
      <c r="C2761" s="258" t="s">
        <v>185</v>
      </c>
      <c r="D2761" s="258" t="s">
        <v>185</v>
      </c>
      <c r="E2761" s="258" t="s">
        <v>185</v>
      </c>
      <c r="F2761" s="258" t="s">
        <v>185</v>
      </c>
      <c r="G2761" s="258" t="s">
        <v>185</v>
      </c>
      <c r="H2761" s="258">
        <v>77.44</v>
      </c>
      <c r="I2761" s="258" t="s">
        <v>185</v>
      </c>
    </row>
    <row r="2762" spans="1:9" ht="17.100000000000001" customHeight="1">
      <c r="A2762" s="262"/>
      <c r="B2762" s="254" t="s">
        <v>3330</v>
      </c>
      <c r="C2762" s="253" t="s">
        <v>185</v>
      </c>
      <c r="D2762" s="253">
        <v>100</v>
      </c>
      <c r="E2762" s="253" t="s">
        <v>185</v>
      </c>
      <c r="F2762" s="253" t="s">
        <v>185</v>
      </c>
      <c r="G2762" s="253">
        <v>100</v>
      </c>
      <c r="H2762" s="253">
        <v>804.82</v>
      </c>
      <c r="I2762" s="253" t="s">
        <v>185</v>
      </c>
    </row>
    <row r="2763" spans="1:9" ht="17.100000000000001" customHeight="1">
      <c r="A2763" s="246"/>
      <c r="B2763" s="246"/>
      <c r="C2763" s="246"/>
      <c r="D2763" s="246"/>
      <c r="E2763" s="246"/>
      <c r="F2763" s="246"/>
      <c r="G2763" s="246"/>
      <c r="H2763" s="246"/>
      <c r="I2763" s="246"/>
    </row>
    <row r="2764" spans="1:9" ht="17.100000000000001" customHeight="1">
      <c r="A2764" s="246"/>
      <c r="B2764" s="246"/>
      <c r="C2764" s="246"/>
      <c r="D2764" s="246"/>
      <c r="E2764" s="246"/>
      <c r="F2764" s="246"/>
      <c r="G2764" s="246"/>
      <c r="H2764" s="246"/>
      <c r="I2764" s="246"/>
    </row>
    <row r="2765" spans="1:9" ht="15.75">
      <c r="A2765" s="1647" t="s">
        <v>3301</v>
      </c>
      <c r="B2765" s="1647"/>
      <c r="C2765" s="1647"/>
      <c r="D2765" s="1647"/>
      <c r="E2765" s="1647"/>
      <c r="F2765" s="1647"/>
      <c r="G2765" s="1647"/>
      <c r="H2765" s="1647"/>
      <c r="I2765" s="1647"/>
    </row>
    <row r="2766" spans="1:9" ht="15.75">
      <c r="A2766" s="1699" t="s">
        <v>3261</v>
      </c>
      <c r="B2766" s="1699"/>
      <c r="C2766" s="1699"/>
      <c r="D2766" s="1699"/>
      <c r="E2766" s="1699"/>
      <c r="F2766" s="1699"/>
      <c r="G2766" s="1699"/>
      <c r="H2766" s="1699"/>
      <c r="I2766" s="1699"/>
    </row>
    <row r="2767" spans="1:9" ht="15.75">
      <c r="A2767" s="58"/>
      <c r="B2767" s="58" t="s">
        <v>3262</v>
      </c>
      <c r="C2767" s="58" t="s">
        <v>1159</v>
      </c>
      <c r="D2767" s="1674" t="s">
        <v>3263</v>
      </c>
      <c r="E2767" s="1651"/>
      <c r="F2767" s="1651"/>
      <c r="G2767" s="1651"/>
      <c r="H2767" s="58" t="s">
        <v>1159</v>
      </c>
      <c r="I2767" s="58" t="s">
        <v>1</v>
      </c>
    </row>
    <row r="2768" spans="1:9" ht="15.75">
      <c r="A2768" s="246"/>
      <c r="B2768" s="246"/>
      <c r="C2768" s="72" t="s">
        <v>3264</v>
      </c>
      <c r="D2768" s="72" t="s">
        <v>1154</v>
      </c>
      <c r="E2768" s="72" t="s">
        <v>15</v>
      </c>
      <c r="F2768" s="72" t="s">
        <v>1155</v>
      </c>
      <c r="G2768" s="72" t="s">
        <v>1156</v>
      </c>
      <c r="H2768" s="72" t="s">
        <v>3265</v>
      </c>
      <c r="I2768" s="72" t="s">
        <v>3266</v>
      </c>
    </row>
    <row r="2769" spans="1:9" ht="15.75">
      <c r="A2769" s="246"/>
      <c r="B2769" s="246"/>
      <c r="C2769" s="72" t="s">
        <v>5</v>
      </c>
      <c r="D2769" s="72" t="s">
        <v>1159</v>
      </c>
      <c r="E2769" s="72" t="s">
        <v>15</v>
      </c>
      <c r="F2769" s="72" t="s">
        <v>1160</v>
      </c>
      <c r="G2769" s="246"/>
      <c r="H2769" s="72" t="s">
        <v>4</v>
      </c>
      <c r="I2769" s="72" t="s">
        <v>6</v>
      </c>
    </row>
    <row r="2770" spans="1:9" ht="15.75">
      <c r="A2770" s="246"/>
      <c r="B2770" s="246"/>
      <c r="C2770" s="246"/>
      <c r="D2770" s="246"/>
      <c r="E2770" s="246"/>
      <c r="F2770" s="72" t="s">
        <v>3267</v>
      </c>
      <c r="G2770" s="246"/>
      <c r="H2770" s="246"/>
      <c r="I2770" s="72" t="s">
        <v>3268</v>
      </c>
    </row>
    <row r="2771" spans="1:9" ht="15.75">
      <c r="A2771" s="59"/>
      <c r="B2771" s="59"/>
      <c r="C2771" s="59"/>
      <c r="D2771" s="59"/>
      <c r="E2771" s="59"/>
      <c r="F2771" s="59" t="s">
        <v>3269</v>
      </c>
      <c r="G2771" s="59"/>
      <c r="H2771" s="59"/>
      <c r="I2771" s="59" t="s">
        <v>3270</v>
      </c>
    </row>
    <row r="2772" spans="1:9" ht="15.75">
      <c r="A2772" s="246"/>
      <c r="B2772" s="246"/>
      <c r="C2772" s="246"/>
      <c r="D2772" s="246"/>
      <c r="E2772" s="246"/>
      <c r="F2772" s="1696" t="s">
        <v>3271</v>
      </c>
      <c r="G2772" s="1696"/>
      <c r="H2772" s="1696"/>
      <c r="I2772" s="1696"/>
    </row>
    <row r="2773" spans="1:9" ht="15.75">
      <c r="A2773" s="246"/>
      <c r="B2773" s="1653" t="s">
        <v>3302</v>
      </c>
      <c r="C2773" s="1653"/>
      <c r="D2773" s="246"/>
      <c r="E2773" s="246"/>
      <c r="F2773" s="246"/>
      <c r="G2773" s="246"/>
      <c r="H2773" s="246"/>
      <c r="I2773" s="246"/>
    </row>
    <row r="2774" spans="1:9" ht="15.75">
      <c r="A2774" s="247" t="s">
        <v>1059</v>
      </c>
      <c r="B2774" s="1653" t="s">
        <v>4351</v>
      </c>
      <c r="C2774" s="1653"/>
      <c r="D2774" s="246"/>
      <c r="E2774" s="246"/>
      <c r="F2774" s="246"/>
      <c r="G2774" s="246"/>
      <c r="H2774" s="246"/>
      <c r="I2774" s="246"/>
    </row>
    <row r="2775" spans="1:9" ht="15" customHeight="1">
      <c r="A2775" s="247" t="s">
        <v>13</v>
      </c>
      <c r="B2775" s="1653" t="s">
        <v>4352</v>
      </c>
      <c r="C2775" s="1653"/>
      <c r="D2775" s="1692"/>
      <c r="E2775" s="246"/>
      <c r="F2775" s="246"/>
      <c r="G2775" s="246"/>
      <c r="H2775" s="246"/>
      <c r="I2775" s="246"/>
    </row>
    <row r="2776" spans="1:9" ht="15" customHeight="1">
      <c r="A2776" s="248" t="s">
        <v>4446</v>
      </c>
      <c r="B2776" s="1688" t="s">
        <v>4459</v>
      </c>
      <c r="C2776" s="1653"/>
      <c r="D2776" s="246"/>
      <c r="E2776" s="246"/>
      <c r="F2776" s="246"/>
      <c r="G2776" s="246"/>
      <c r="H2776" s="246"/>
      <c r="I2776" s="246"/>
    </row>
    <row r="2777" spans="1:9" ht="15" customHeight="1">
      <c r="A2777" s="264">
        <v>1</v>
      </c>
      <c r="B2777" s="1693" t="s">
        <v>2462</v>
      </c>
      <c r="C2777" s="1694"/>
      <c r="D2777" s="246"/>
      <c r="E2777" s="246"/>
      <c r="F2777" s="246"/>
      <c r="G2777" s="246"/>
      <c r="H2777" s="246"/>
      <c r="I2777" s="246"/>
    </row>
    <row r="2778" spans="1:9" ht="15" customHeight="1">
      <c r="A2778" s="250" t="s">
        <v>3332</v>
      </c>
      <c r="B2778" s="67" t="s">
        <v>3333</v>
      </c>
      <c r="C2778" s="246"/>
      <c r="D2778" s="246"/>
      <c r="E2778" s="246"/>
      <c r="F2778" s="246"/>
      <c r="G2778" s="246"/>
      <c r="H2778" s="246"/>
      <c r="I2778" s="246"/>
    </row>
    <row r="2779" spans="1:9" ht="15" customHeight="1">
      <c r="A2779" s="251"/>
      <c r="B2779" s="84" t="s">
        <v>3764</v>
      </c>
      <c r="C2779" s="252" t="s">
        <v>185</v>
      </c>
      <c r="D2779" s="252" t="s">
        <v>185</v>
      </c>
      <c r="E2779" s="252" t="s">
        <v>185</v>
      </c>
      <c r="F2779" s="252" t="s">
        <v>185</v>
      </c>
      <c r="G2779" s="252" t="s">
        <v>185</v>
      </c>
      <c r="H2779" s="252" t="s">
        <v>2748</v>
      </c>
      <c r="I2779" s="252" t="s">
        <v>185</v>
      </c>
    </row>
    <row r="2780" spans="1:9" ht="15" customHeight="1">
      <c r="A2780" s="251"/>
      <c r="B2780" s="84" t="s">
        <v>4589</v>
      </c>
      <c r="C2780" s="252" t="s">
        <v>185</v>
      </c>
      <c r="D2780" s="252" t="s">
        <v>185</v>
      </c>
      <c r="E2780" s="252" t="s">
        <v>185</v>
      </c>
      <c r="F2780" s="252" t="s">
        <v>185</v>
      </c>
      <c r="G2780" s="252" t="s">
        <v>185</v>
      </c>
      <c r="H2780" s="252" t="s">
        <v>4590</v>
      </c>
      <c r="I2780" s="252" t="s">
        <v>185</v>
      </c>
    </row>
    <row r="2781" spans="1:9" ht="17.100000000000001" customHeight="1">
      <c r="A2781" s="246"/>
      <c r="B2781" s="247" t="s">
        <v>3336</v>
      </c>
      <c r="C2781" s="253" t="s">
        <v>185</v>
      </c>
      <c r="D2781" s="253" t="s">
        <v>185</v>
      </c>
      <c r="E2781" s="253" t="s">
        <v>185</v>
      </c>
      <c r="F2781" s="253" t="s">
        <v>185</v>
      </c>
      <c r="G2781" s="253" t="s">
        <v>185</v>
      </c>
      <c r="H2781" s="253" t="s">
        <v>4591</v>
      </c>
      <c r="I2781" s="253" t="s">
        <v>185</v>
      </c>
    </row>
    <row r="2782" spans="1:9" ht="17.100000000000001" customHeight="1">
      <c r="A2782" s="268"/>
      <c r="B2782" s="247" t="s">
        <v>110</v>
      </c>
      <c r="C2782" s="261">
        <v>77207.460000000006</v>
      </c>
      <c r="D2782" s="261">
        <v>84651.05</v>
      </c>
      <c r="E2782" s="261" t="s">
        <v>185</v>
      </c>
      <c r="F2782" s="261">
        <v>409.06</v>
      </c>
      <c r="G2782" s="261">
        <v>85060.11</v>
      </c>
      <c r="H2782" s="261">
        <v>1118149.77</v>
      </c>
      <c r="I2782" s="261" t="s">
        <v>4592</v>
      </c>
    </row>
    <row r="2783" spans="1:9" ht="15" customHeight="1">
      <c r="A2783" s="264">
        <v>2</v>
      </c>
      <c r="B2783" s="265" t="s">
        <v>2464</v>
      </c>
      <c r="C2783" s="249"/>
      <c r="D2783" s="249"/>
      <c r="E2783" s="249"/>
      <c r="F2783" s="249"/>
      <c r="G2783" s="249"/>
      <c r="H2783" s="249"/>
      <c r="I2783" s="249"/>
    </row>
    <row r="2784" spans="1:9" ht="15" customHeight="1">
      <c r="A2784" s="250" t="s">
        <v>46</v>
      </c>
      <c r="B2784" s="67" t="s">
        <v>4593</v>
      </c>
      <c r="C2784" s="246"/>
      <c r="D2784" s="246"/>
      <c r="E2784" s="246"/>
      <c r="F2784" s="246"/>
      <c r="G2784" s="246"/>
      <c r="H2784" s="246"/>
      <c r="I2784" s="246"/>
    </row>
    <row r="2785" spans="1:9" ht="15" customHeight="1">
      <c r="A2785" s="251"/>
      <c r="B2785" s="84" t="s">
        <v>4594</v>
      </c>
      <c r="C2785" s="252" t="s">
        <v>185</v>
      </c>
      <c r="D2785" s="252" t="s">
        <v>185</v>
      </c>
      <c r="E2785" s="252" t="s">
        <v>185</v>
      </c>
      <c r="F2785" s="252" t="s">
        <v>185</v>
      </c>
      <c r="G2785" s="252" t="s">
        <v>185</v>
      </c>
      <c r="H2785" s="252">
        <v>2448.56</v>
      </c>
      <c r="I2785" s="252" t="s">
        <v>185</v>
      </c>
    </row>
    <row r="2786" spans="1:9" ht="25.5" customHeight="1">
      <c r="A2786" s="251"/>
      <c r="B2786" s="84" t="s">
        <v>4595</v>
      </c>
      <c r="C2786" s="252" t="s">
        <v>185</v>
      </c>
      <c r="D2786" s="252" t="s">
        <v>185</v>
      </c>
      <c r="E2786" s="252" t="s">
        <v>185</v>
      </c>
      <c r="F2786" s="252" t="s">
        <v>185</v>
      </c>
      <c r="G2786" s="252" t="s">
        <v>185</v>
      </c>
      <c r="H2786" s="252">
        <v>4034.97</v>
      </c>
      <c r="I2786" s="252" t="s">
        <v>185</v>
      </c>
    </row>
    <row r="2787" spans="1:9" ht="25.5" customHeight="1">
      <c r="A2787" s="251"/>
      <c r="B2787" s="84" t="s">
        <v>4596</v>
      </c>
      <c r="C2787" s="252" t="s">
        <v>185</v>
      </c>
      <c r="D2787" s="252" t="s">
        <v>185</v>
      </c>
      <c r="E2787" s="252" t="s">
        <v>185</v>
      </c>
      <c r="F2787" s="252" t="s">
        <v>185</v>
      </c>
      <c r="G2787" s="252" t="s">
        <v>185</v>
      </c>
      <c r="H2787" s="252">
        <v>2410.0500000000002</v>
      </c>
      <c r="I2787" s="252" t="s">
        <v>185</v>
      </c>
    </row>
    <row r="2788" spans="1:9" ht="15" customHeight="1">
      <c r="A2788" s="251"/>
      <c r="B2788" s="84" t="s">
        <v>4597</v>
      </c>
      <c r="C2788" s="252" t="s">
        <v>185</v>
      </c>
      <c r="D2788" s="252" t="s">
        <v>185</v>
      </c>
      <c r="E2788" s="252" t="s">
        <v>185</v>
      </c>
      <c r="F2788" s="252" t="s">
        <v>185</v>
      </c>
      <c r="G2788" s="252" t="s">
        <v>185</v>
      </c>
      <c r="H2788" s="252">
        <v>370.66</v>
      </c>
      <c r="I2788" s="252" t="s">
        <v>185</v>
      </c>
    </row>
    <row r="2789" spans="1:9" ht="15" customHeight="1">
      <c r="A2789" s="251"/>
      <c r="B2789" s="84" t="s">
        <v>4598</v>
      </c>
      <c r="C2789" s="252" t="s">
        <v>185</v>
      </c>
      <c r="D2789" s="252" t="s">
        <v>185</v>
      </c>
      <c r="E2789" s="252" t="s">
        <v>185</v>
      </c>
      <c r="F2789" s="252" t="s">
        <v>185</v>
      </c>
      <c r="G2789" s="252" t="s">
        <v>185</v>
      </c>
      <c r="H2789" s="252">
        <v>1196.3800000000001</v>
      </c>
      <c r="I2789" s="252" t="s">
        <v>185</v>
      </c>
    </row>
    <row r="2790" spans="1:9" ht="25.5" customHeight="1">
      <c r="A2790" s="251"/>
      <c r="B2790" s="84" t="s">
        <v>4599</v>
      </c>
      <c r="C2790" s="252" t="s">
        <v>185</v>
      </c>
      <c r="D2790" s="252" t="s">
        <v>185</v>
      </c>
      <c r="E2790" s="252" t="s">
        <v>185</v>
      </c>
      <c r="F2790" s="252" t="s">
        <v>185</v>
      </c>
      <c r="G2790" s="252" t="s">
        <v>185</v>
      </c>
      <c r="H2790" s="252">
        <v>581.66</v>
      </c>
      <c r="I2790" s="252" t="s">
        <v>185</v>
      </c>
    </row>
    <row r="2791" spans="1:9" ht="25.5" customHeight="1">
      <c r="A2791" s="251"/>
      <c r="B2791" s="84" t="s">
        <v>4600</v>
      </c>
      <c r="C2791" s="252" t="s">
        <v>185</v>
      </c>
      <c r="D2791" s="252" t="s">
        <v>185</v>
      </c>
      <c r="E2791" s="252" t="s">
        <v>185</v>
      </c>
      <c r="F2791" s="252" t="s">
        <v>185</v>
      </c>
      <c r="G2791" s="252" t="s">
        <v>185</v>
      </c>
      <c r="H2791" s="252">
        <v>884.95</v>
      </c>
      <c r="I2791" s="252" t="s">
        <v>185</v>
      </c>
    </row>
    <row r="2792" spans="1:9" ht="15" customHeight="1">
      <c r="A2792" s="251"/>
      <c r="B2792" s="84" t="s">
        <v>4601</v>
      </c>
      <c r="C2792" s="252" t="s">
        <v>185</v>
      </c>
      <c r="D2792" s="252" t="s">
        <v>185</v>
      </c>
      <c r="E2792" s="252" t="s">
        <v>185</v>
      </c>
      <c r="F2792" s="252" t="s">
        <v>185</v>
      </c>
      <c r="G2792" s="252" t="s">
        <v>185</v>
      </c>
      <c r="H2792" s="252">
        <v>1475.59</v>
      </c>
      <c r="I2792" s="252" t="s">
        <v>185</v>
      </c>
    </row>
    <row r="2793" spans="1:9" ht="15.75">
      <c r="A2793" s="257"/>
      <c r="B2793" s="150" t="s">
        <v>4602</v>
      </c>
      <c r="C2793" s="258" t="s">
        <v>185</v>
      </c>
      <c r="D2793" s="258" t="s">
        <v>185</v>
      </c>
      <c r="E2793" s="258" t="s">
        <v>185</v>
      </c>
      <c r="F2793" s="258" t="s">
        <v>185</v>
      </c>
      <c r="G2793" s="258" t="s">
        <v>185</v>
      </c>
      <c r="H2793" s="258">
        <v>295.98</v>
      </c>
      <c r="I2793" s="258" t="s">
        <v>185</v>
      </c>
    </row>
    <row r="2794" spans="1:9" ht="15.75">
      <c r="A2794" s="251"/>
      <c r="B2794" s="84"/>
      <c r="C2794" s="252"/>
      <c r="D2794" s="252"/>
      <c r="E2794" s="252"/>
      <c r="F2794" s="252"/>
      <c r="G2794" s="252"/>
      <c r="H2794" s="252"/>
      <c r="I2794" s="252"/>
    </row>
    <row r="2795" spans="1:9" ht="15.75">
      <c r="A2795" s="1647" t="s">
        <v>3301</v>
      </c>
      <c r="B2795" s="1647"/>
      <c r="C2795" s="1647"/>
      <c r="D2795" s="1647"/>
      <c r="E2795" s="1647"/>
      <c r="F2795" s="1647"/>
      <c r="G2795" s="1647"/>
      <c r="H2795" s="1647"/>
      <c r="I2795" s="1647"/>
    </row>
    <row r="2796" spans="1:9" ht="15.75">
      <c r="A2796" s="1699" t="s">
        <v>3261</v>
      </c>
      <c r="B2796" s="1699"/>
      <c r="C2796" s="1699"/>
      <c r="D2796" s="1699"/>
      <c r="E2796" s="1699"/>
      <c r="F2796" s="1699"/>
      <c r="G2796" s="1699"/>
      <c r="H2796" s="1699"/>
      <c r="I2796" s="1699"/>
    </row>
    <row r="2797" spans="1:9" ht="15.75">
      <c r="A2797" s="58"/>
      <c r="B2797" s="58" t="s">
        <v>3262</v>
      </c>
      <c r="C2797" s="58" t="s">
        <v>1159</v>
      </c>
      <c r="D2797" s="1674" t="s">
        <v>3263</v>
      </c>
      <c r="E2797" s="1651"/>
      <c r="F2797" s="1651"/>
      <c r="G2797" s="1651"/>
      <c r="H2797" s="58" t="s">
        <v>1159</v>
      </c>
      <c r="I2797" s="58" t="s">
        <v>1</v>
      </c>
    </row>
    <row r="2798" spans="1:9" ht="15.75">
      <c r="A2798" s="246"/>
      <c r="B2798" s="246"/>
      <c r="C2798" s="72" t="s">
        <v>3264</v>
      </c>
      <c r="D2798" s="72" t="s">
        <v>1154</v>
      </c>
      <c r="E2798" s="72" t="s">
        <v>15</v>
      </c>
      <c r="F2798" s="72" t="s">
        <v>1155</v>
      </c>
      <c r="G2798" s="72" t="s">
        <v>1156</v>
      </c>
      <c r="H2798" s="72" t="s">
        <v>3265</v>
      </c>
      <c r="I2798" s="72" t="s">
        <v>3266</v>
      </c>
    </row>
    <row r="2799" spans="1:9" ht="15.75">
      <c r="A2799" s="246"/>
      <c r="B2799" s="246"/>
      <c r="C2799" s="72" t="s">
        <v>5</v>
      </c>
      <c r="D2799" s="72" t="s">
        <v>1159</v>
      </c>
      <c r="E2799" s="72" t="s">
        <v>15</v>
      </c>
      <c r="F2799" s="72" t="s">
        <v>1160</v>
      </c>
      <c r="G2799" s="246"/>
      <c r="H2799" s="72" t="s">
        <v>4</v>
      </c>
      <c r="I2799" s="72" t="s">
        <v>6</v>
      </c>
    </row>
    <row r="2800" spans="1:9" ht="15.75">
      <c r="A2800" s="246"/>
      <c r="B2800" s="246"/>
      <c r="C2800" s="246"/>
      <c r="D2800" s="246"/>
      <c r="E2800" s="246"/>
      <c r="F2800" s="72" t="s">
        <v>3267</v>
      </c>
      <c r="G2800" s="246"/>
      <c r="H2800" s="246"/>
      <c r="I2800" s="72" t="s">
        <v>3268</v>
      </c>
    </row>
    <row r="2801" spans="1:9" ht="15.75">
      <c r="A2801" s="59"/>
      <c r="B2801" s="59"/>
      <c r="C2801" s="59"/>
      <c r="D2801" s="59"/>
      <c r="E2801" s="59"/>
      <c r="F2801" s="59" t="s">
        <v>3269</v>
      </c>
      <c r="G2801" s="59"/>
      <c r="H2801" s="59"/>
      <c r="I2801" s="59" t="s">
        <v>3270</v>
      </c>
    </row>
    <row r="2802" spans="1:9" ht="15.75">
      <c r="A2802" s="246"/>
      <c r="B2802" s="246"/>
      <c r="C2802" s="246"/>
      <c r="D2802" s="246"/>
      <c r="E2802" s="246"/>
      <c r="F2802" s="1705" t="s">
        <v>3271</v>
      </c>
      <c r="G2802" s="1705"/>
      <c r="H2802" s="1705"/>
      <c r="I2802" s="1705"/>
    </row>
    <row r="2803" spans="1:9" ht="15.75">
      <c r="A2803" s="246"/>
      <c r="B2803" s="1653" t="s">
        <v>3302</v>
      </c>
      <c r="C2803" s="1653"/>
      <c r="D2803" s="246"/>
      <c r="E2803" s="246"/>
      <c r="F2803" s="246"/>
      <c r="G2803" s="246"/>
      <c r="H2803" s="246"/>
      <c r="I2803" s="246"/>
    </row>
    <row r="2804" spans="1:9" ht="15.75">
      <c r="A2804" s="247" t="s">
        <v>1059</v>
      </c>
      <c r="B2804" s="1653" t="s">
        <v>4351</v>
      </c>
      <c r="C2804" s="1653"/>
      <c r="D2804" s="246"/>
      <c r="E2804" s="246"/>
      <c r="F2804" s="246"/>
      <c r="G2804" s="246"/>
      <c r="H2804" s="246"/>
      <c r="I2804" s="246"/>
    </row>
    <row r="2805" spans="1:9" ht="15" customHeight="1">
      <c r="A2805" s="247" t="s">
        <v>13</v>
      </c>
      <c r="B2805" s="1653" t="s">
        <v>4352</v>
      </c>
      <c r="C2805" s="1653"/>
      <c r="D2805" s="1692"/>
      <c r="E2805" s="246"/>
      <c r="F2805" s="246"/>
      <c r="G2805" s="246"/>
      <c r="H2805" s="246"/>
      <c r="I2805" s="246"/>
    </row>
    <row r="2806" spans="1:9" ht="15" customHeight="1">
      <c r="A2806" s="248" t="s">
        <v>4446</v>
      </c>
      <c r="B2806" s="1688" t="s">
        <v>4603</v>
      </c>
      <c r="C2806" s="1653"/>
      <c r="D2806" s="246"/>
      <c r="E2806" s="246"/>
      <c r="F2806" s="246"/>
      <c r="G2806" s="246"/>
      <c r="H2806" s="246"/>
      <c r="I2806" s="246"/>
    </row>
    <row r="2807" spans="1:9" ht="15" customHeight="1">
      <c r="A2807" s="264">
        <v>2</v>
      </c>
      <c r="B2807" s="1693" t="s">
        <v>4604</v>
      </c>
      <c r="C2807" s="1694"/>
      <c r="D2807" s="246"/>
      <c r="E2807" s="246"/>
      <c r="F2807" s="246"/>
      <c r="G2807" s="246"/>
      <c r="H2807" s="246"/>
      <c r="I2807" s="246"/>
    </row>
    <row r="2808" spans="1:9" ht="15" customHeight="1">
      <c r="A2808" s="259" t="s">
        <v>46</v>
      </c>
      <c r="B2808" s="1695" t="s">
        <v>4605</v>
      </c>
      <c r="C2808" s="1695"/>
      <c r="D2808" s="246"/>
      <c r="E2808" s="246"/>
      <c r="F2808" s="246"/>
      <c r="G2808" s="246"/>
      <c r="H2808" s="246"/>
      <c r="I2808" s="246"/>
    </row>
    <row r="2809" spans="1:9" ht="25.5" customHeight="1">
      <c r="A2809" s="251"/>
      <c r="B2809" s="84" t="s">
        <v>4606</v>
      </c>
      <c r="C2809" s="252" t="s">
        <v>185</v>
      </c>
      <c r="D2809" s="252" t="s">
        <v>185</v>
      </c>
      <c r="E2809" s="252" t="s">
        <v>185</v>
      </c>
      <c r="F2809" s="252" t="s">
        <v>185</v>
      </c>
      <c r="G2809" s="252" t="s">
        <v>185</v>
      </c>
      <c r="H2809" s="252">
        <v>313.98</v>
      </c>
      <c r="I2809" s="252" t="s">
        <v>185</v>
      </c>
    </row>
    <row r="2810" spans="1:9" ht="15" customHeight="1">
      <c r="A2810" s="251"/>
      <c r="B2810" s="84" t="s">
        <v>4607</v>
      </c>
      <c r="C2810" s="252">
        <v>2445.06</v>
      </c>
      <c r="D2810" s="252">
        <v>3559.85</v>
      </c>
      <c r="E2810" s="252" t="s">
        <v>185</v>
      </c>
      <c r="F2810" s="252" t="s">
        <v>185</v>
      </c>
      <c r="G2810" s="252">
        <v>3559.85</v>
      </c>
      <c r="H2810" s="252">
        <v>14440.18</v>
      </c>
      <c r="I2810" s="252" t="s">
        <v>4608</v>
      </c>
    </row>
    <row r="2811" spans="1:9" ht="25.5" customHeight="1">
      <c r="A2811" s="251"/>
      <c r="B2811" s="84" t="s">
        <v>4609</v>
      </c>
      <c r="C2811" s="252">
        <v>100</v>
      </c>
      <c r="D2811" s="252">
        <v>100</v>
      </c>
      <c r="E2811" s="252" t="s">
        <v>185</v>
      </c>
      <c r="F2811" s="252" t="s">
        <v>185</v>
      </c>
      <c r="G2811" s="252">
        <v>100</v>
      </c>
      <c r="H2811" s="252">
        <v>200</v>
      </c>
      <c r="I2811" s="252" t="s">
        <v>185</v>
      </c>
    </row>
    <row r="2812" spans="1:9" ht="15.75">
      <c r="A2812" s="246"/>
      <c r="B2812" s="247" t="s">
        <v>3718</v>
      </c>
      <c r="C2812" s="253">
        <v>2545.06</v>
      </c>
      <c r="D2812" s="253">
        <v>3659.85</v>
      </c>
      <c r="E2812" s="253" t="s">
        <v>185</v>
      </c>
      <c r="F2812" s="253" t="s">
        <v>185</v>
      </c>
      <c r="G2812" s="253">
        <v>3659.85</v>
      </c>
      <c r="H2812" s="253">
        <v>28652.97</v>
      </c>
      <c r="I2812" s="253" t="s">
        <v>4610</v>
      </c>
    </row>
    <row r="2813" spans="1:9" ht="15.75">
      <c r="A2813" s="259" t="s">
        <v>54</v>
      </c>
      <c r="B2813" s="67" t="s">
        <v>3316</v>
      </c>
      <c r="C2813" s="258" t="s">
        <v>185</v>
      </c>
      <c r="D2813" s="258" t="s">
        <v>185</v>
      </c>
      <c r="E2813" s="258" t="s">
        <v>185</v>
      </c>
      <c r="F2813" s="258" t="s">
        <v>185</v>
      </c>
      <c r="G2813" s="258" t="s">
        <v>185</v>
      </c>
      <c r="H2813" s="258">
        <v>36</v>
      </c>
      <c r="I2813" s="258" t="s">
        <v>185</v>
      </c>
    </row>
    <row r="2814" spans="1:9" ht="15.75">
      <c r="A2814" s="246"/>
      <c r="B2814" s="247" t="s">
        <v>3330</v>
      </c>
      <c r="C2814" s="253" t="s">
        <v>185</v>
      </c>
      <c r="D2814" s="253" t="s">
        <v>185</v>
      </c>
      <c r="E2814" s="253" t="s">
        <v>185</v>
      </c>
      <c r="F2814" s="253" t="s">
        <v>185</v>
      </c>
      <c r="G2814" s="253" t="s">
        <v>185</v>
      </c>
      <c r="H2814" s="253">
        <v>36</v>
      </c>
      <c r="I2814" s="253" t="s">
        <v>185</v>
      </c>
    </row>
    <row r="2815" spans="1:9" ht="15.75">
      <c r="A2815" s="268"/>
      <c r="B2815" s="247" t="s">
        <v>122</v>
      </c>
      <c r="C2815" s="261">
        <v>2545.06</v>
      </c>
      <c r="D2815" s="261">
        <v>3659.85</v>
      </c>
      <c r="E2815" s="261" t="s">
        <v>185</v>
      </c>
      <c r="F2815" s="261" t="s">
        <v>185</v>
      </c>
      <c r="G2815" s="261">
        <v>3659.85</v>
      </c>
      <c r="H2815" s="261">
        <v>28688.97</v>
      </c>
      <c r="I2815" s="261" t="s">
        <v>4610</v>
      </c>
    </row>
    <row r="2816" spans="1:9" ht="15.75">
      <c r="A2816" s="260"/>
      <c r="B2816" s="247" t="s">
        <v>4611</v>
      </c>
      <c r="C2816" s="261">
        <v>79752.52</v>
      </c>
      <c r="D2816" s="261">
        <v>88310.9</v>
      </c>
      <c r="E2816" s="261" t="s">
        <v>185</v>
      </c>
      <c r="F2816" s="261">
        <v>409.06</v>
      </c>
      <c r="G2816" s="261">
        <v>88719.96</v>
      </c>
      <c r="H2816" s="261">
        <v>1146838.74</v>
      </c>
      <c r="I2816" s="261" t="s">
        <v>4612</v>
      </c>
    </row>
    <row r="2817" spans="1:9" ht="15.75">
      <c r="A2817" s="248" t="s">
        <v>4613</v>
      </c>
      <c r="B2817" s="75" t="s">
        <v>4614</v>
      </c>
      <c r="C2817" s="246"/>
      <c r="D2817" s="246"/>
      <c r="E2817" s="246"/>
      <c r="F2817" s="246"/>
      <c r="G2817" s="246"/>
      <c r="H2817" s="246"/>
      <c r="I2817" s="246"/>
    </row>
    <row r="2818" spans="1:9" ht="15" customHeight="1">
      <c r="A2818" s="264">
        <v>1</v>
      </c>
      <c r="B2818" s="265" t="s">
        <v>2483</v>
      </c>
      <c r="C2818" s="249"/>
      <c r="D2818" s="249"/>
      <c r="E2818" s="249"/>
      <c r="F2818" s="249"/>
      <c r="G2818" s="249"/>
      <c r="H2818" s="249"/>
      <c r="I2818" s="249"/>
    </row>
    <row r="2819" spans="1:9" ht="15" customHeight="1">
      <c r="A2819" s="250" t="s">
        <v>25</v>
      </c>
      <c r="B2819" s="67" t="s">
        <v>4615</v>
      </c>
      <c r="C2819" s="246"/>
      <c r="D2819" s="246"/>
      <c r="E2819" s="246"/>
      <c r="F2819" s="246"/>
      <c r="G2819" s="246"/>
      <c r="H2819" s="246"/>
      <c r="I2819" s="246"/>
    </row>
    <row r="2820" spans="1:9" ht="15" customHeight="1">
      <c r="A2820" s="251"/>
      <c r="B2820" s="84" t="s">
        <v>4615</v>
      </c>
      <c r="C2820" s="252" t="s">
        <v>185</v>
      </c>
      <c r="D2820" s="252" t="s">
        <v>185</v>
      </c>
      <c r="E2820" s="252" t="s">
        <v>185</v>
      </c>
      <c r="F2820" s="252" t="s">
        <v>185</v>
      </c>
      <c r="G2820" s="252" t="s">
        <v>185</v>
      </c>
      <c r="H2820" s="252">
        <v>6629.56</v>
      </c>
      <c r="I2820" s="252" t="s">
        <v>185</v>
      </c>
    </row>
    <row r="2821" spans="1:9" ht="15" customHeight="1">
      <c r="A2821" s="251"/>
      <c r="B2821" s="84" t="s">
        <v>4616</v>
      </c>
      <c r="C2821" s="252" t="s">
        <v>185</v>
      </c>
      <c r="D2821" s="252" t="s">
        <v>185</v>
      </c>
      <c r="E2821" s="252" t="s">
        <v>185</v>
      </c>
      <c r="F2821" s="252" t="s">
        <v>185</v>
      </c>
      <c r="G2821" s="252" t="s">
        <v>185</v>
      </c>
      <c r="H2821" s="252">
        <v>77789.649999999994</v>
      </c>
      <c r="I2821" s="252" t="s">
        <v>185</v>
      </c>
    </row>
    <row r="2822" spans="1:9" ht="15" customHeight="1">
      <c r="A2822" s="251"/>
      <c r="B2822" s="84" t="s">
        <v>4346</v>
      </c>
      <c r="C2822" s="252" t="s">
        <v>185</v>
      </c>
      <c r="D2822" s="252" t="s">
        <v>185</v>
      </c>
      <c r="E2822" s="252" t="s">
        <v>185</v>
      </c>
      <c r="F2822" s="252" t="s">
        <v>185</v>
      </c>
      <c r="G2822" s="252" t="s">
        <v>185</v>
      </c>
      <c r="H2822" s="252" t="s">
        <v>4617</v>
      </c>
      <c r="I2822" s="252" t="s">
        <v>185</v>
      </c>
    </row>
    <row r="2823" spans="1:9" ht="15" customHeight="1">
      <c r="A2823" s="251"/>
      <c r="B2823" s="84" t="s">
        <v>4618</v>
      </c>
      <c r="C2823" s="252" t="s">
        <v>185</v>
      </c>
      <c r="D2823" s="252" t="s">
        <v>185</v>
      </c>
      <c r="E2823" s="252" t="s">
        <v>185</v>
      </c>
      <c r="F2823" s="252" t="s">
        <v>185</v>
      </c>
      <c r="G2823" s="252" t="s">
        <v>185</v>
      </c>
      <c r="H2823" s="252">
        <v>37</v>
      </c>
      <c r="I2823" s="252" t="s">
        <v>185</v>
      </c>
    </row>
    <row r="2824" spans="1:9" ht="15.75">
      <c r="A2824" s="262"/>
      <c r="B2824" s="254" t="s">
        <v>3522</v>
      </c>
      <c r="C2824" s="253" t="s">
        <v>185</v>
      </c>
      <c r="D2824" s="253" t="s">
        <v>185</v>
      </c>
      <c r="E2824" s="253" t="s">
        <v>185</v>
      </c>
      <c r="F2824" s="253" t="s">
        <v>185</v>
      </c>
      <c r="G2824" s="253" t="s">
        <v>185</v>
      </c>
      <c r="H2824" s="253">
        <v>4669.37</v>
      </c>
      <c r="I2824" s="253" t="s">
        <v>185</v>
      </c>
    </row>
    <row r="2825" spans="1:9" ht="15.75">
      <c r="A2825" s="246"/>
      <c r="B2825" s="247"/>
      <c r="C2825" s="255"/>
      <c r="D2825" s="255"/>
      <c r="E2825" s="255"/>
      <c r="F2825" s="255"/>
      <c r="G2825" s="255"/>
      <c r="H2825" s="255"/>
      <c r="I2825" s="255"/>
    </row>
    <row r="2826" spans="1:9" ht="15.75">
      <c r="A2826" s="1647" t="s">
        <v>3301</v>
      </c>
      <c r="B2826" s="1647"/>
      <c r="C2826" s="1647"/>
      <c r="D2826" s="1647"/>
      <c r="E2826" s="1647"/>
      <c r="F2826" s="1647"/>
      <c r="G2826" s="1647"/>
      <c r="H2826" s="1647"/>
      <c r="I2826" s="1647"/>
    </row>
    <row r="2827" spans="1:9" ht="15.75">
      <c r="A2827" s="1699" t="s">
        <v>3261</v>
      </c>
      <c r="B2827" s="1699"/>
      <c r="C2827" s="1699"/>
      <c r="D2827" s="1699"/>
      <c r="E2827" s="1699"/>
      <c r="F2827" s="1699"/>
      <c r="G2827" s="1699"/>
      <c r="H2827" s="1699"/>
      <c r="I2827" s="1699"/>
    </row>
    <row r="2828" spans="1:9" ht="15.75">
      <c r="A2828" s="58"/>
      <c r="B2828" s="58" t="s">
        <v>3262</v>
      </c>
      <c r="C2828" s="58" t="s">
        <v>1159</v>
      </c>
      <c r="D2828" s="1674" t="s">
        <v>3263</v>
      </c>
      <c r="E2828" s="1651"/>
      <c r="F2828" s="1651"/>
      <c r="G2828" s="1651"/>
      <c r="H2828" s="58" t="s">
        <v>1159</v>
      </c>
      <c r="I2828" s="58" t="s">
        <v>1</v>
      </c>
    </row>
    <row r="2829" spans="1:9" ht="15.75">
      <c r="A2829" s="246"/>
      <c r="B2829" s="246"/>
      <c r="C2829" s="72" t="s">
        <v>3264</v>
      </c>
      <c r="D2829" s="72" t="s">
        <v>1154</v>
      </c>
      <c r="E2829" s="72" t="s">
        <v>15</v>
      </c>
      <c r="F2829" s="72" t="s">
        <v>1155</v>
      </c>
      <c r="G2829" s="72" t="s">
        <v>1156</v>
      </c>
      <c r="H2829" s="72" t="s">
        <v>3265</v>
      </c>
      <c r="I2829" s="72" t="s">
        <v>3266</v>
      </c>
    </row>
    <row r="2830" spans="1:9" ht="15.75">
      <c r="A2830" s="246"/>
      <c r="B2830" s="246"/>
      <c r="C2830" s="72" t="s">
        <v>5</v>
      </c>
      <c r="D2830" s="72" t="s">
        <v>1159</v>
      </c>
      <c r="E2830" s="72" t="s">
        <v>15</v>
      </c>
      <c r="F2830" s="72" t="s">
        <v>1160</v>
      </c>
      <c r="G2830" s="246"/>
      <c r="H2830" s="72" t="s">
        <v>4</v>
      </c>
      <c r="I2830" s="72" t="s">
        <v>6</v>
      </c>
    </row>
    <row r="2831" spans="1:9" ht="15.75">
      <c r="A2831" s="246"/>
      <c r="B2831" s="246"/>
      <c r="C2831" s="246"/>
      <c r="D2831" s="246"/>
      <c r="E2831" s="246"/>
      <c r="F2831" s="72" t="s">
        <v>3267</v>
      </c>
      <c r="G2831" s="246"/>
      <c r="H2831" s="246"/>
      <c r="I2831" s="72" t="s">
        <v>3268</v>
      </c>
    </row>
    <row r="2832" spans="1:9" ht="15.75">
      <c r="A2832" s="59"/>
      <c r="B2832" s="59"/>
      <c r="C2832" s="59"/>
      <c r="D2832" s="59"/>
      <c r="E2832" s="59"/>
      <c r="F2832" s="59" t="s">
        <v>3269</v>
      </c>
      <c r="G2832" s="59"/>
      <c r="H2832" s="59"/>
      <c r="I2832" s="59" t="s">
        <v>3270</v>
      </c>
    </row>
    <row r="2833" spans="1:9" ht="15.75">
      <c r="A2833" s="246"/>
      <c r="B2833" s="246"/>
      <c r="C2833" s="246"/>
      <c r="D2833" s="246"/>
      <c r="E2833" s="246"/>
      <c r="F2833" s="1696" t="s">
        <v>3271</v>
      </c>
      <c r="G2833" s="1696"/>
      <c r="H2833" s="1696"/>
      <c r="I2833" s="1696"/>
    </row>
    <row r="2834" spans="1:9" ht="15.75">
      <c r="A2834" s="246"/>
      <c r="B2834" s="1653" t="s">
        <v>3302</v>
      </c>
      <c r="C2834" s="1653"/>
      <c r="D2834" s="246"/>
      <c r="E2834" s="246"/>
      <c r="F2834" s="246"/>
      <c r="G2834" s="246"/>
      <c r="H2834" s="246"/>
      <c r="I2834" s="246"/>
    </row>
    <row r="2835" spans="1:9" ht="15.75">
      <c r="A2835" s="247" t="s">
        <v>1059</v>
      </c>
      <c r="B2835" s="1653" t="s">
        <v>4351</v>
      </c>
      <c r="C2835" s="1653"/>
      <c r="D2835" s="246"/>
      <c r="E2835" s="246"/>
      <c r="F2835" s="246"/>
      <c r="G2835" s="246"/>
      <c r="H2835" s="246"/>
      <c r="I2835" s="246"/>
    </row>
    <row r="2836" spans="1:9" ht="18" customHeight="1">
      <c r="A2836" s="247" t="s">
        <v>13</v>
      </c>
      <c r="B2836" s="1653" t="s">
        <v>4352</v>
      </c>
      <c r="C2836" s="1653"/>
      <c r="D2836" s="1692"/>
      <c r="E2836" s="246"/>
      <c r="F2836" s="246"/>
      <c r="G2836" s="246"/>
      <c r="H2836" s="246"/>
      <c r="I2836" s="246"/>
    </row>
    <row r="2837" spans="1:9" ht="17.25" customHeight="1">
      <c r="A2837" s="248" t="s">
        <v>4613</v>
      </c>
      <c r="B2837" s="1688" t="s">
        <v>4619</v>
      </c>
      <c r="C2837" s="1653"/>
      <c r="D2837" s="246"/>
      <c r="E2837" s="246"/>
      <c r="F2837" s="246"/>
      <c r="G2837" s="246"/>
      <c r="H2837" s="246"/>
      <c r="I2837" s="246"/>
    </row>
    <row r="2838" spans="1:9" ht="15" customHeight="1">
      <c r="A2838" s="264">
        <v>1</v>
      </c>
      <c r="B2838" s="1693" t="s">
        <v>4620</v>
      </c>
      <c r="C2838" s="1694"/>
      <c r="D2838" s="246"/>
      <c r="E2838" s="246"/>
      <c r="F2838" s="246"/>
      <c r="G2838" s="246"/>
      <c r="H2838" s="246"/>
      <c r="I2838" s="246"/>
    </row>
    <row r="2839" spans="1:9" ht="15" customHeight="1">
      <c r="A2839" s="259" t="s">
        <v>31</v>
      </c>
      <c r="B2839" s="1695" t="s">
        <v>4621</v>
      </c>
      <c r="C2839" s="1695"/>
      <c r="D2839" s="246"/>
      <c r="E2839" s="246"/>
      <c r="F2839" s="246"/>
      <c r="G2839" s="246"/>
      <c r="H2839" s="246"/>
      <c r="I2839" s="246"/>
    </row>
    <row r="2840" spans="1:9" ht="15" customHeight="1">
      <c r="A2840" s="251"/>
      <c r="B2840" s="84" t="s">
        <v>4622</v>
      </c>
      <c r="C2840" s="252" t="s">
        <v>185</v>
      </c>
      <c r="D2840" s="252" t="s">
        <v>185</v>
      </c>
      <c r="E2840" s="252" t="s">
        <v>185</v>
      </c>
      <c r="F2840" s="252" t="s">
        <v>185</v>
      </c>
      <c r="G2840" s="252" t="s">
        <v>185</v>
      </c>
      <c r="H2840" s="252">
        <v>0.01</v>
      </c>
      <c r="I2840" s="252" t="s">
        <v>185</v>
      </c>
    </row>
    <row r="2841" spans="1:9" ht="17.100000000000001" customHeight="1">
      <c r="A2841" s="246"/>
      <c r="B2841" s="247" t="s">
        <v>3344</v>
      </c>
      <c r="C2841" s="253" t="s">
        <v>185</v>
      </c>
      <c r="D2841" s="253" t="s">
        <v>185</v>
      </c>
      <c r="E2841" s="253" t="s">
        <v>185</v>
      </c>
      <c r="F2841" s="253" t="s">
        <v>185</v>
      </c>
      <c r="G2841" s="253" t="s">
        <v>185</v>
      </c>
      <c r="H2841" s="253">
        <v>0.01</v>
      </c>
      <c r="I2841" s="253" t="s">
        <v>185</v>
      </c>
    </row>
    <row r="2842" spans="1:9" ht="15" customHeight="1">
      <c r="A2842" s="250" t="s">
        <v>269</v>
      </c>
      <c r="B2842" s="67" t="s">
        <v>4623</v>
      </c>
      <c r="C2842" s="246"/>
      <c r="D2842" s="246"/>
      <c r="E2842" s="246"/>
      <c r="F2842" s="246"/>
      <c r="G2842" s="246"/>
      <c r="H2842" s="246"/>
      <c r="I2842" s="246"/>
    </row>
    <row r="2843" spans="1:9" ht="15" customHeight="1">
      <c r="A2843" s="251"/>
      <c r="B2843" s="84" t="s">
        <v>4624</v>
      </c>
      <c r="C2843" s="252" t="s">
        <v>185</v>
      </c>
      <c r="D2843" s="252" t="s">
        <v>185</v>
      </c>
      <c r="E2843" s="252" t="s">
        <v>185</v>
      </c>
      <c r="F2843" s="252" t="s">
        <v>185</v>
      </c>
      <c r="G2843" s="252" t="s">
        <v>185</v>
      </c>
      <c r="H2843" s="252">
        <v>436.39</v>
      </c>
      <c r="I2843" s="252" t="s">
        <v>185</v>
      </c>
    </row>
    <row r="2844" spans="1:9" ht="15" customHeight="1">
      <c r="A2844" s="251"/>
      <c r="B2844" s="84" t="s">
        <v>3664</v>
      </c>
      <c r="C2844" s="252" t="s">
        <v>185</v>
      </c>
      <c r="D2844" s="252" t="s">
        <v>185</v>
      </c>
      <c r="E2844" s="252" t="s">
        <v>185</v>
      </c>
      <c r="F2844" s="252" t="s">
        <v>185</v>
      </c>
      <c r="G2844" s="252" t="s">
        <v>185</v>
      </c>
      <c r="H2844" s="252" t="s">
        <v>2220</v>
      </c>
      <c r="I2844" s="252" t="s">
        <v>185</v>
      </c>
    </row>
    <row r="2845" spans="1:9" ht="15" customHeight="1">
      <c r="A2845" s="251"/>
      <c r="B2845" s="84" t="s">
        <v>4625</v>
      </c>
      <c r="C2845" s="252" t="s">
        <v>185</v>
      </c>
      <c r="D2845" s="252" t="s">
        <v>185</v>
      </c>
      <c r="E2845" s="252" t="s">
        <v>185</v>
      </c>
      <c r="F2845" s="252" t="s">
        <v>185</v>
      </c>
      <c r="G2845" s="252" t="s">
        <v>185</v>
      </c>
      <c r="H2845" s="252">
        <v>1</v>
      </c>
      <c r="I2845" s="252" t="s">
        <v>185</v>
      </c>
    </row>
    <row r="2846" spans="1:9" ht="17.100000000000001" customHeight="1">
      <c r="A2846" s="246"/>
      <c r="B2846" s="247" t="s">
        <v>3989</v>
      </c>
      <c r="C2846" s="253" t="s">
        <v>185</v>
      </c>
      <c r="D2846" s="253" t="s">
        <v>185</v>
      </c>
      <c r="E2846" s="253" t="s">
        <v>185</v>
      </c>
      <c r="F2846" s="253" t="s">
        <v>185</v>
      </c>
      <c r="G2846" s="253" t="s">
        <v>185</v>
      </c>
      <c r="H2846" s="253">
        <v>416.53</v>
      </c>
      <c r="I2846" s="253" t="s">
        <v>185</v>
      </c>
    </row>
    <row r="2847" spans="1:9" ht="15" customHeight="1">
      <c r="A2847" s="250" t="s">
        <v>1076</v>
      </c>
      <c r="B2847" s="67" t="s">
        <v>1077</v>
      </c>
      <c r="C2847" s="246"/>
      <c r="D2847" s="246"/>
      <c r="E2847" s="246"/>
      <c r="F2847" s="246"/>
      <c r="G2847" s="246"/>
      <c r="H2847" s="246"/>
      <c r="I2847" s="246"/>
    </row>
    <row r="2848" spans="1:9" ht="15" customHeight="1">
      <c r="A2848" s="251"/>
      <c r="B2848" s="84" t="s">
        <v>4626</v>
      </c>
      <c r="C2848" s="252">
        <v>250</v>
      </c>
      <c r="D2848" s="252">
        <v>600</v>
      </c>
      <c r="E2848" s="252" t="s">
        <v>185</v>
      </c>
      <c r="F2848" s="252" t="s">
        <v>185</v>
      </c>
      <c r="G2848" s="252">
        <v>600</v>
      </c>
      <c r="H2848" s="252">
        <v>1428.65</v>
      </c>
      <c r="I2848" s="252" t="s">
        <v>4627</v>
      </c>
    </row>
    <row r="2849" spans="1:9" ht="17.100000000000001" customHeight="1">
      <c r="A2849" s="246"/>
      <c r="B2849" s="247" t="s">
        <v>3482</v>
      </c>
      <c r="C2849" s="253">
        <v>250</v>
      </c>
      <c r="D2849" s="253">
        <v>600</v>
      </c>
      <c r="E2849" s="253" t="s">
        <v>185</v>
      </c>
      <c r="F2849" s="253" t="s">
        <v>185</v>
      </c>
      <c r="G2849" s="253">
        <v>600</v>
      </c>
      <c r="H2849" s="253">
        <v>3644.78</v>
      </c>
      <c r="I2849" s="253" t="s">
        <v>4627</v>
      </c>
    </row>
    <row r="2850" spans="1:9" ht="15" customHeight="1">
      <c r="A2850" s="250" t="s">
        <v>3332</v>
      </c>
      <c r="B2850" s="67" t="s">
        <v>3333</v>
      </c>
      <c r="C2850" s="246"/>
      <c r="D2850" s="246"/>
      <c r="E2850" s="246"/>
      <c r="F2850" s="246"/>
      <c r="G2850" s="246"/>
      <c r="H2850" s="246"/>
      <c r="I2850" s="246"/>
    </row>
    <row r="2851" spans="1:9" ht="15" customHeight="1">
      <c r="A2851" s="251"/>
      <c r="B2851" s="84" t="s">
        <v>3764</v>
      </c>
      <c r="C2851" s="258" t="s">
        <v>185</v>
      </c>
      <c r="D2851" s="258" t="s">
        <v>185</v>
      </c>
      <c r="E2851" s="258" t="s">
        <v>185</v>
      </c>
      <c r="F2851" s="258" t="s">
        <v>185</v>
      </c>
      <c r="G2851" s="258" t="s">
        <v>185</v>
      </c>
      <c r="H2851" s="258" t="s">
        <v>4628</v>
      </c>
      <c r="I2851" s="258" t="s">
        <v>185</v>
      </c>
    </row>
    <row r="2852" spans="1:9" ht="17.100000000000001" customHeight="1">
      <c r="A2852" s="246"/>
      <c r="B2852" s="247" t="s">
        <v>3336</v>
      </c>
      <c r="C2852" s="253" t="s">
        <v>185</v>
      </c>
      <c r="D2852" s="253" t="s">
        <v>185</v>
      </c>
      <c r="E2852" s="253" t="s">
        <v>185</v>
      </c>
      <c r="F2852" s="253" t="s">
        <v>185</v>
      </c>
      <c r="G2852" s="253" t="s">
        <v>185</v>
      </c>
      <c r="H2852" s="253" t="s">
        <v>4628</v>
      </c>
      <c r="I2852" s="253" t="s">
        <v>185</v>
      </c>
    </row>
    <row r="2853" spans="1:9" ht="17.100000000000001" customHeight="1">
      <c r="A2853" s="267"/>
      <c r="B2853" s="254" t="s">
        <v>110</v>
      </c>
      <c r="C2853" s="261">
        <v>250</v>
      </c>
      <c r="D2853" s="261">
        <v>600</v>
      </c>
      <c r="E2853" s="261" t="s">
        <v>185</v>
      </c>
      <c r="F2853" s="261" t="s">
        <v>185</v>
      </c>
      <c r="G2853" s="261">
        <v>600</v>
      </c>
      <c r="H2853" s="261">
        <v>8722.06</v>
      </c>
      <c r="I2853" s="261" t="s">
        <v>4627</v>
      </c>
    </row>
    <row r="2854" spans="1:9" ht="17.100000000000001" customHeight="1">
      <c r="A2854" s="246"/>
      <c r="B2854" s="246"/>
      <c r="C2854" s="246"/>
      <c r="D2854" s="246"/>
      <c r="E2854" s="246"/>
      <c r="F2854" s="246"/>
      <c r="G2854" s="246"/>
      <c r="H2854" s="246"/>
      <c r="I2854" s="246"/>
    </row>
    <row r="2855" spans="1:9" ht="17.100000000000001" customHeight="1">
      <c r="A2855" s="246"/>
      <c r="B2855" s="246"/>
      <c r="C2855" s="246"/>
      <c r="D2855" s="246"/>
      <c r="E2855" s="246"/>
      <c r="F2855" s="246"/>
      <c r="G2855" s="246"/>
      <c r="H2855" s="246"/>
      <c r="I2855" s="246"/>
    </row>
    <row r="2856" spans="1:9">
      <c r="A2856" s="246"/>
      <c r="B2856" s="246"/>
      <c r="C2856" s="246"/>
      <c r="D2856" s="246"/>
      <c r="E2856" s="246"/>
      <c r="F2856" s="246"/>
      <c r="G2856" s="246"/>
      <c r="H2856" s="246"/>
      <c r="I2856" s="246"/>
    </row>
    <row r="2857" spans="1:9" ht="15.75">
      <c r="A2857" s="1647" t="s">
        <v>3301</v>
      </c>
      <c r="B2857" s="1647"/>
      <c r="C2857" s="1647"/>
      <c r="D2857" s="1647"/>
      <c r="E2857" s="1647"/>
      <c r="F2857" s="1647"/>
      <c r="G2857" s="1647"/>
      <c r="H2857" s="1647"/>
      <c r="I2857" s="1647"/>
    </row>
    <row r="2858" spans="1:9" ht="15.75">
      <c r="A2858" s="1699" t="s">
        <v>3261</v>
      </c>
      <c r="B2858" s="1699"/>
      <c r="C2858" s="1699"/>
      <c r="D2858" s="1699"/>
      <c r="E2858" s="1699"/>
      <c r="F2858" s="1699"/>
      <c r="G2858" s="1699"/>
      <c r="H2858" s="1699"/>
      <c r="I2858" s="1699"/>
    </row>
    <row r="2859" spans="1:9" ht="15.75">
      <c r="A2859" s="58"/>
      <c r="B2859" s="58" t="s">
        <v>3262</v>
      </c>
      <c r="C2859" s="58" t="s">
        <v>1159</v>
      </c>
      <c r="D2859" s="1674" t="s">
        <v>3263</v>
      </c>
      <c r="E2859" s="1651"/>
      <c r="F2859" s="1651"/>
      <c r="G2859" s="1651"/>
      <c r="H2859" s="58" t="s">
        <v>1159</v>
      </c>
      <c r="I2859" s="58" t="s">
        <v>1</v>
      </c>
    </row>
    <row r="2860" spans="1:9" ht="15.75">
      <c r="A2860" s="246"/>
      <c r="B2860" s="246"/>
      <c r="C2860" s="72" t="s">
        <v>3264</v>
      </c>
      <c r="D2860" s="72" t="s">
        <v>1154</v>
      </c>
      <c r="E2860" s="72" t="s">
        <v>15</v>
      </c>
      <c r="F2860" s="72" t="s">
        <v>1155</v>
      </c>
      <c r="G2860" s="72" t="s">
        <v>1156</v>
      </c>
      <c r="H2860" s="72" t="s">
        <v>3265</v>
      </c>
      <c r="I2860" s="72" t="s">
        <v>3266</v>
      </c>
    </row>
    <row r="2861" spans="1:9" ht="15.75">
      <c r="A2861" s="246"/>
      <c r="B2861" s="246"/>
      <c r="C2861" s="72" t="s">
        <v>5</v>
      </c>
      <c r="D2861" s="72" t="s">
        <v>1159</v>
      </c>
      <c r="E2861" s="72" t="s">
        <v>15</v>
      </c>
      <c r="F2861" s="72" t="s">
        <v>1160</v>
      </c>
      <c r="G2861" s="246"/>
      <c r="H2861" s="72" t="s">
        <v>4</v>
      </c>
      <c r="I2861" s="72" t="s">
        <v>6</v>
      </c>
    </row>
    <row r="2862" spans="1:9" ht="15.75">
      <c r="A2862" s="246"/>
      <c r="B2862" s="246"/>
      <c r="C2862" s="246"/>
      <c r="D2862" s="246"/>
      <c r="E2862" s="246"/>
      <c r="F2862" s="72" t="s">
        <v>3267</v>
      </c>
      <c r="G2862" s="246"/>
      <c r="H2862" s="246"/>
      <c r="I2862" s="72" t="s">
        <v>3268</v>
      </c>
    </row>
    <row r="2863" spans="1:9" ht="15.75">
      <c r="A2863" s="59"/>
      <c r="B2863" s="59"/>
      <c r="C2863" s="59"/>
      <c r="D2863" s="59"/>
      <c r="E2863" s="59"/>
      <c r="F2863" s="59" t="s">
        <v>3269</v>
      </c>
      <c r="G2863" s="59"/>
      <c r="H2863" s="59"/>
      <c r="I2863" s="59" t="s">
        <v>3270</v>
      </c>
    </row>
    <row r="2864" spans="1:9" ht="15.75">
      <c r="A2864" s="246"/>
      <c r="B2864" s="246"/>
      <c r="C2864" s="246"/>
      <c r="D2864" s="246"/>
      <c r="E2864" s="246"/>
      <c r="F2864" s="1696" t="s">
        <v>3271</v>
      </c>
      <c r="G2864" s="1696"/>
      <c r="H2864" s="1696"/>
      <c r="I2864" s="1696"/>
    </row>
    <row r="2865" spans="1:9" ht="15.75">
      <c r="A2865" s="246"/>
      <c r="B2865" s="1653" t="s">
        <v>3302</v>
      </c>
      <c r="C2865" s="1653"/>
      <c r="D2865" s="246"/>
      <c r="E2865" s="246"/>
      <c r="F2865" s="246"/>
      <c r="G2865" s="246"/>
      <c r="H2865" s="246"/>
      <c r="I2865" s="246"/>
    </row>
    <row r="2866" spans="1:9" ht="15.75">
      <c r="A2866" s="247" t="s">
        <v>1059</v>
      </c>
      <c r="B2866" s="1653" t="s">
        <v>4351</v>
      </c>
      <c r="C2866" s="1653"/>
      <c r="D2866" s="246"/>
      <c r="E2866" s="246"/>
      <c r="F2866" s="246"/>
      <c r="G2866" s="246"/>
      <c r="H2866" s="246"/>
      <c r="I2866" s="246"/>
    </row>
    <row r="2867" spans="1:9" ht="15" customHeight="1">
      <c r="A2867" s="247" t="s">
        <v>13</v>
      </c>
      <c r="B2867" s="1653" t="s">
        <v>4352</v>
      </c>
      <c r="C2867" s="1653"/>
      <c r="D2867" s="1692"/>
      <c r="E2867" s="246"/>
      <c r="F2867" s="246"/>
      <c r="G2867" s="246"/>
      <c r="H2867" s="246"/>
      <c r="I2867" s="246"/>
    </row>
    <row r="2868" spans="1:9" ht="15.75">
      <c r="A2868" s="248" t="s">
        <v>4613</v>
      </c>
      <c r="B2868" s="1688" t="s">
        <v>4629</v>
      </c>
      <c r="C2868" s="1653"/>
      <c r="D2868" s="246"/>
      <c r="E2868" s="246"/>
      <c r="F2868" s="246"/>
      <c r="G2868" s="246"/>
      <c r="H2868" s="246"/>
      <c r="I2868" s="246"/>
    </row>
    <row r="2869" spans="1:9" ht="15" customHeight="1">
      <c r="A2869" s="264">
        <v>2</v>
      </c>
      <c r="B2869" s="265" t="s">
        <v>2491</v>
      </c>
      <c r="C2869" s="249"/>
      <c r="D2869" s="249"/>
      <c r="E2869" s="249"/>
      <c r="F2869" s="249"/>
      <c r="G2869" s="249"/>
      <c r="H2869" s="249"/>
      <c r="I2869" s="249"/>
    </row>
    <row r="2870" spans="1:9" ht="15.75">
      <c r="A2870" s="250" t="s">
        <v>25</v>
      </c>
      <c r="B2870" s="67" t="s">
        <v>4630</v>
      </c>
      <c r="C2870" s="246"/>
      <c r="D2870" s="246"/>
      <c r="E2870" s="246"/>
      <c r="F2870" s="246"/>
      <c r="G2870" s="246"/>
      <c r="H2870" s="246"/>
      <c r="I2870" s="246"/>
    </row>
    <row r="2871" spans="1:9" ht="25.5" customHeight="1">
      <c r="A2871" s="251"/>
      <c r="B2871" s="84" t="s">
        <v>4631</v>
      </c>
      <c r="C2871" s="252" t="s">
        <v>185</v>
      </c>
      <c r="D2871" s="252" t="s">
        <v>185</v>
      </c>
      <c r="E2871" s="252" t="s">
        <v>185</v>
      </c>
      <c r="F2871" s="252" t="s">
        <v>185</v>
      </c>
      <c r="G2871" s="252" t="s">
        <v>185</v>
      </c>
      <c r="H2871" s="252">
        <v>1883.5</v>
      </c>
      <c r="I2871" s="252" t="s">
        <v>185</v>
      </c>
    </row>
    <row r="2872" spans="1:9" ht="15.75">
      <c r="A2872" s="246"/>
      <c r="B2872" s="247" t="s">
        <v>3522</v>
      </c>
      <c r="C2872" s="253" t="s">
        <v>185</v>
      </c>
      <c r="D2872" s="253" t="s">
        <v>185</v>
      </c>
      <c r="E2872" s="253" t="s">
        <v>185</v>
      </c>
      <c r="F2872" s="253" t="s">
        <v>185</v>
      </c>
      <c r="G2872" s="253" t="s">
        <v>185</v>
      </c>
      <c r="H2872" s="253">
        <v>1883.5</v>
      </c>
      <c r="I2872" s="253" t="s">
        <v>185</v>
      </c>
    </row>
    <row r="2873" spans="1:9" ht="15.75">
      <c r="A2873" s="250" t="s">
        <v>266</v>
      </c>
      <c r="B2873" s="67" t="s">
        <v>3532</v>
      </c>
      <c r="C2873" s="246"/>
      <c r="D2873" s="246"/>
      <c r="E2873" s="246"/>
      <c r="F2873" s="246"/>
      <c r="G2873" s="246"/>
      <c r="H2873" s="246"/>
      <c r="I2873" s="246"/>
    </row>
    <row r="2874" spans="1:9" ht="15.75">
      <c r="A2874" s="251"/>
      <c r="B2874" s="84" t="s">
        <v>4632</v>
      </c>
      <c r="C2874" s="252" t="s">
        <v>185</v>
      </c>
      <c r="D2874" s="252" t="s">
        <v>185</v>
      </c>
      <c r="E2874" s="252" t="s">
        <v>185</v>
      </c>
      <c r="F2874" s="252" t="s">
        <v>185</v>
      </c>
      <c r="G2874" s="252" t="s">
        <v>185</v>
      </c>
      <c r="H2874" s="252">
        <v>156.12</v>
      </c>
      <c r="I2874" s="252" t="s">
        <v>185</v>
      </c>
    </row>
    <row r="2875" spans="1:9" ht="15.75">
      <c r="A2875" s="246"/>
      <c r="B2875" s="247" t="s">
        <v>3535</v>
      </c>
      <c r="C2875" s="253" t="s">
        <v>185</v>
      </c>
      <c r="D2875" s="253" t="s">
        <v>185</v>
      </c>
      <c r="E2875" s="253" t="s">
        <v>185</v>
      </c>
      <c r="F2875" s="253" t="s">
        <v>185</v>
      </c>
      <c r="G2875" s="253" t="s">
        <v>185</v>
      </c>
      <c r="H2875" s="253">
        <v>156.12</v>
      </c>
      <c r="I2875" s="253" t="s">
        <v>185</v>
      </c>
    </row>
    <row r="2876" spans="1:9" ht="15" customHeight="1">
      <c r="A2876" s="250" t="s">
        <v>269</v>
      </c>
      <c r="B2876" s="67" t="s">
        <v>4633</v>
      </c>
      <c r="C2876" s="262"/>
      <c r="D2876" s="262"/>
      <c r="E2876" s="262"/>
      <c r="F2876" s="262"/>
      <c r="G2876" s="262"/>
      <c r="H2876" s="262"/>
      <c r="I2876" s="262"/>
    </row>
    <row r="2877" spans="1:9" ht="38.25" customHeight="1">
      <c r="A2877" s="251"/>
      <c r="B2877" s="84" t="s">
        <v>4634</v>
      </c>
      <c r="C2877" s="252" t="s">
        <v>185</v>
      </c>
      <c r="D2877" s="252" t="s">
        <v>185</v>
      </c>
      <c r="E2877" s="252" t="s">
        <v>185</v>
      </c>
      <c r="F2877" s="252" t="s">
        <v>185</v>
      </c>
      <c r="G2877" s="252" t="s">
        <v>185</v>
      </c>
      <c r="H2877" s="252">
        <v>290.88</v>
      </c>
      <c r="I2877" s="252" t="s">
        <v>185</v>
      </c>
    </row>
    <row r="2878" spans="1:9" ht="15" customHeight="1">
      <c r="A2878" s="251"/>
      <c r="B2878" s="84" t="s">
        <v>3664</v>
      </c>
      <c r="C2878" s="252" t="s">
        <v>185</v>
      </c>
      <c r="D2878" s="252" t="s">
        <v>185</v>
      </c>
      <c r="E2878" s="252" t="s">
        <v>185</v>
      </c>
      <c r="F2878" s="252" t="s">
        <v>185</v>
      </c>
      <c r="G2878" s="252" t="s">
        <v>185</v>
      </c>
      <c r="H2878" s="252" t="s">
        <v>4635</v>
      </c>
      <c r="I2878" s="252" t="s">
        <v>185</v>
      </c>
    </row>
    <row r="2879" spans="1:9" ht="17.100000000000001" customHeight="1">
      <c r="A2879" s="246"/>
      <c r="B2879" s="247" t="s">
        <v>3989</v>
      </c>
      <c r="C2879" s="253" t="s">
        <v>185</v>
      </c>
      <c r="D2879" s="253" t="s">
        <v>185</v>
      </c>
      <c r="E2879" s="253" t="s">
        <v>185</v>
      </c>
      <c r="F2879" s="253" t="s">
        <v>185</v>
      </c>
      <c r="G2879" s="253" t="s">
        <v>185</v>
      </c>
      <c r="H2879" s="253">
        <v>172.79</v>
      </c>
      <c r="I2879" s="253" t="s">
        <v>185</v>
      </c>
    </row>
    <row r="2880" spans="1:9" ht="15" customHeight="1">
      <c r="A2880" s="250" t="s">
        <v>54</v>
      </c>
      <c r="B2880" s="67" t="s">
        <v>3316</v>
      </c>
      <c r="C2880" s="246"/>
      <c r="D2880" s="246"/>
      <c r="E2880" s="246"/>
      <c r="F2880" s="246"/>
      <c r="G2880" s="246"/>
      <c r="H2880" s="246"/>
      <c r="I2880" s="246"/>
    </row>
    <row r="2881" spans="1:9" ht="15" customHeight="1">
      <c r="A2881" s="251"/>
      <c r="B2881" s="84" t="s">
        <v>4636</v>
      </c>
      <c r="C2881" s="252" t="s">
        <v>185</v>
      </c>
      <c r="D2881" s="252" t="s">
        <v>185</v>
      </c>
      <c r="E2881" s="252" t="s">
        <v>185</v>
      </c>
      <c r="F2881" s="252" t="s">
        <v>185</v>
      </c>
      <c r="G2881" s="252" t="s">
        <v>185</v>
      </c>
      <c r="H2881" s="252">
        <v>19846.14</v>
      </c>
      <c r="I2881" s="252" t="s">
        <v>185</v>
      </c>
    </row>
    <row r="2882" spans="1:9" ht="15" customHeight="1">
      <c r="A2882" s="251"/>
      <c r="B2882" s="84" t="s">
        <v>4626</v>
      </c>
      <c r="C2882" s="252">
        <v>810</v>
      </c>
      <c r="D2882" s="252">
        <v>1300</v>
      </c>
      <c r="E2882" s="252" t="s">
        <v>185</v>
      </c>
      <c r="F2882" s="252" t="s">
        <v>185</v>
      </c>
      <c r="G2882" s="252">
        <v>1300</v>
      </c>
      <c r="H2882" s="252">
        <v>4114.74</v>
      </c>
      <c r="I2882" s="252" t="s">
        <v>4637</v>
      </c>
    </row>
    <row r="2883" spans="1:9" ht="17.100000000000001" customHeight="1">
      <c r="A2883" s="246"/>
      <c r="B2883" s="247" t="s">
        <v>3330</v>
      </c>
      <c r="C2883" s="253">
        <v>810</v>
      </c>
      <c r="D2883" s="253">
        <v>1300</v>
      </c>
      <c r="E2883" s="253" t="s">
        <v>185</v>
      </c>
      <c r="F2883" s="253" t="s">
        <v>185</v>
      </c>
      <c r="G2883" s="253">
        <v>1300</v>
      </c>
      <c r="H2883" s="253">
        <v>31527.59</v>
      </c>
      <c r="I2883" s="253" t="s">
        <v>4637</v>
      </c>
    </row>
    <row r="2884" spans="1:9" ht="17.100000000000001" customHeight="1">
      <c r="A2884" s="268"/>
      <c r="B2884" s="247" t="s">
        <v>122</v>
      </c>
      <c r="C2884" s="261">
        <v>810</v>
      </c>
      <c r="D2884" s="261">
        <v>1300</v>
      </c>
      <c r="E2884" s="261" t="s">
        <v>185</v>
      </c>
      <c r="F2884" s="261" t="s">
        <v>185</v>
      </c>
      <c r="G2884" s="261">
        <v>1300</v>
      </c>
      <c r="H2884" s="261">
        <v>33740</v>
      </c>
      <c r="I2884" s="261" t="s">
        <v>4637</v>
      </c>
    </row>
    <row r="2885" spans="1:9" ht="17.100000000000001" customHeight="1">
      <c r="A2885" s="276"/>
      <c r="B2885" s="254" t="s">
        <v>4638</v>
      </c>
      <c r="C2885" s="261">
        <v>1060</v>
      </c>
      <c r="D2885" s="261">
        <v>1900</v>
      </c>
      <c r="E2885" s="261" t="s">
        <v>185</v>
      </c>
      <c r="F2885" s="261" t="s">
        <v>185</v>
      </c>
      <c r="G2885" s="261">
        <v>1900</v>
      </c>
      <c r="H2885" s="261">
        <v>42462.06</v>
      </c>
      <c r="I2885" s="261" t="s">
        <v>4639</v>
      </c>
    </row>
    <row r="2886" spans="1:9" ht="17.100000000000001" customHeight="1">
      <c r="A2886" s="260"/>
      <c r="B2886" s="247"/>
      <c r="C2886" s="263"/>
      <c r="D2886" s="263"/>
      <c r="E2886" s="263"/>
      <c r="F2886" s="263"/>
      <c r="G2886" s="263"/>
      <c r="H2886" s="263"/>
      <c r="I2886" s="263"/>
    </row>
    <row r="2887" spans="1:9" ht="15.75">
      <c r="A2887" s="1647" t="s">
        <v>3301</v>
      </c>
      <c r="B2887" s="1647"/>
      <c r="C2887" s="1647"/>
      <c r="D2887" s="1647"/>
      <c r="E2887" s="1647"/>
      <c r="F2887" s="1647"/>
      <c r="G2887" s="1647"/>
      <c r="H2887" s="1647"/>
      <c r="I2887" s="1647"/>
    </row>
    <row r="2888" spans="1:9" ht="15.75">
      <c r="A2888" s="1699" t="s">
        <v>3261</v>
      </c>
      <c r="B2888" s="1699"/>
      <c r="C2888" s="1699"/>
      <c r="D2888" s="1699"/>
      <c r="E2888" s="1699"/>
      <c r="F2888" s="1699"/>
      <c r="G2888" s="1699"/>
      <c r="H2888" s="1699"/>
      <c r="I2888" s="1699"/>
    </row>
    <row r="2889" spans="1:9" ht="15.75">
      <c r="A2889" s="58"/>
      <c r="B2889" s="58" t="s">
        <v>3262</v>
      </c>
      <c r="C2889" s="58" t="s">
        <v>1159</v>
      </c>
      <c r="D2889" s="1674" t="s">
        <v>3263</v>
      </c>
      <c r="E2889" s="1651"/>
      <c r="F2889" s="1651"/>
      <c r="G2889" s="1651"/>
      <c r="H2889" s="58" t="s">
        <v>1159</v>
      </c>
      <c r="I2889" s="58" t="s">
        <v>1</v>
      </c>
    </row>
    <row r="2890" spans="1:9" ht="15.75">
      <c r="A2890" s="246"/>
      <c r="B2890" s="246"/>
      <c r="C2890" s="72" t="s">
        <v>3264</v>
      </c>
      <c r="D2890" s="72" t="s">
        <v>1154</v>
      </c>
      <c r="E2890" s="72" t="s">
        <v>15</v>
      </c>
      <c r="F2890" s="72" t="s">
        <v>1155</v>
      </c>
      <c r="G2890" s="72" t="s">
        <v>1156</v>
      </c>
      <c r="H2890" s="72" t="s">
        <v>3265</v>
      </c>
      <c r="I2890" s="72" t="s">
        <v>3266</v>
      </c>
    </row>
    <row r="2891" spans="1:9" ht="15.75">
      <c r="A2891" s="246"/>
      <c r="B2891" s="246"/>
      <c r="C2891" s="72" t="s">
        <v>5</v>
      </c>
      <c r="D2891" s="72" t="s">
        <v>1159</v>
      </c>
      <c r="E2891" s="72" t="s">
        <v>15</v>
      </c>
      <c r="F2891" s="72" t="s">
        <v>1160</v>
      </c>
      <c r="G2891" s="246"/>
      <c r="H2891" s="72" t="s">
        <v>4</v>
      </c>
      <c r="I2891" s="72" t="s">
        <v>6</v>
      </c>
    </row>
    <row r="2892" spans="1:9" ht="15.75">
      <c r="A2892" s="246"/>
      <c r="B2892" s="246"/>
      <c r="C2892" s="246"/>
      <c r="D2892" s="246"/>
      <c r="E2892" s="246"/>
      <c r="F2892" s="72" t="s">
        <v>3267</v>
      </c>
      <c r="G2892" s="246"/>
      <c r="H2892" s="246"/>
      <c r="I2892" s="72" t="s">
        <v>3268</v>
      </c>
    </row>
    <row r="2893" spans="1:9" ht="15.75">
      <c r="A2893" s="59"/>
      <c r="B2893" s="59"/>
      <c r="C2893" s="59"/>
      <c r="D2893" s="59"/>
      <c r="E2893" s="59"/>
      <c r="F2893" s="59" t="s">
        <v>3269</v>
      </c>
      <c r="G2893" s="59"/>
      <c r="H2893" s="59"/>
      <c r="I2893" s="59" t="s">
        <v>3270</v>
      </c>
    </row>
    <row r="2894" spans="1:9" ht="15.75">
      <c r="A2894" s="246"/>
      <c r="B2894" s="246"/>
      <c r="C2894" s="246"/>
      <c r="D2894" s="246"/>
      <c r="E2894" s="246"/>
      <c r="F2894" s="1696" t="s">
        <v>3271</v>
      </c>
      <c r="G2894" s="1696"/>
      <c r="H2894" s="1696"/>
      <c r="I2894" s="1696"/>
    </row>
    <row r="2895" spans="1:9" ht="15.75">
      <c r="A2895" s="246"/>
      <c r="B2895" s="1653" t="s">
        <v>3302</v>
      </c>
      <c r="C2895" s="1653"/>
      <c r="D2895" s="246"/>
      <c r="E2895" s="246"/>
      <c r="F2895" s="246"/>
      <c r="G2895" s="246"/>
      <c r="H2895" s="246"/>
      <c r="I2895" s="246"/>
    </row>
    <row r="2896" spans="1:9" ht="15.75">
      <c r="A2896" s="247" t="s">
        <v>1059</v>
      </c>
      <c r="B2896" s="1653" t="s">
        <v>4351</v>
      </c>
      <c r="C2896" s="1653"/>
      <c r="D2896" s="246"/>
      <c r="E2896" s="246"/>
      <c r="F2896" s="246"/>
      <c r="G2896" s="246"/>
      <c r="H2896" s="246"/>
      <c r="I2896" s="246"/>
    </row>
    <row r="2897" spans="1:9" ht="15.75">
      <c r="A2897" s="247" t="s">
        <v>13</v>
      </c>
      <c r="B2897" s="1653" t="s">
        <v>4352</v>
      </c>
      <c r="C2897" s="1653"/>
      <c r="D2897" s="1692"/>
      <c r="E2897" s="246"/>
      <c r="F2897" s="246"/>
      <c r="G2897" s="246"/>
      <c r="H2897" s="246"/>
      <c r="I2897" s="246"/>
    </row>
    <row r="2898" spans="1:9" ht="15.75">
      <c r="A2898" s="248" t="s">
        <v>4640</v>
      </c>
      <c r="B2898" s="1688" t="s">
        <v>4641</v>
      </c>
      <c r="C2898" s="1653"/>
      <c r="D2898" s="246"/>
      <c r="E2898" s="246"/>
      <c r="F2898" s="246"/>
      <c r="G2898" s="246"/>
      <c r="H2898" s="246"/>
      <c r="I2898" s="246"/>
    </row>
    <row r="2899" spans="1:9" ht="15" customHeight="1">
      <c r="A2899" s="264">
        <v>1</v>
      </c>
      <c r="B2899" s="265" t="s">
        <v>2497</v>
      </c>
      <c r="C2899" s="249"/>
      <c r="D2899" s="249"/>
      <c r="E2899" s="249"/>
      <c r="F2899" s="249"/>
      <c r="G2899" s="249"/>
      <c r="H2899" s="249"/>
      <c r="I2899" s="249"/>
    </row>
    <row r="2900" spans="1:9" ht="15" customHeight="1">
      <c r="A2900" s="250" t="s">
        <v>4642</v>
      </c>
      <c r="B2900" s="67" t="s">
        <v>4643</v>
      </c>
      <c r="C2900" s="246"/>
      <c r="D2900" s="246"/>
      <c r="E2900" s="246"/>
      <c r="F2900" s="246"/>
      <c r="G2900" s="246"/>
      <c r="H2900" s="246"/>
      <c r="I2900" s="246"/>
    </row>
    <row r="2901" spans="1:9" ht="25.5" customHeight="1">
      <c r="A2901" s="251"/>
      <c r="B2901" s="84" t="s">
        <v>4644</v>
      </c>
      <c r="C2901" s="252" t="s">
        <v>185</v>
      </c>
      <c r="D2901" s="252" t="s">
        <v>185</v>
      </c>
      <c r="E2901" s="252" t="s">
        <v>185</v>
      </c>
      <c r="F2901" s="252" t="s">
        <v>185</v>
      </c>
      <c r="G2901" s="252" t="s">
        <v>185</v>
      </c>
      <c r="H2901" s="252">
        <v>126.72</v>
      </c>
      <c r="I2901" s="252" t="s">
        <v>185</v>
      </c>
    </row>
    <row r="2902" spans="1:9" ht="17.100000000000001" customHeight="1">
      <c r="A2902" s="246"/>
      <c r="B2902" s="247" t="s">
        <v>4645</v>
      </c>
      <c r="C2902" s="253" t="s">
        <v>185</v>
      </c>
      <c r="D2902" s="253" t="s">
        <v>185</v>
      </c>
      <c r="E2902" s="253" t="s">
        <v>185</v>
      </c>
      <c r="F2902" s="253" t="s">
        <v>185</v>
      </c>
      <c r="G2902" s="253" t="s">
        <v>185</v>
      </c>
      <c r="H2902" s="253">
        <v>126.72</v>
      </c>
      <c r="I2902" s="253" t="s">
        <v>185</v>
      </c>
    </row>
    <row r="2903" spans="1:9" ht="15" customHeight="1">
      <c r="A2903" s="250" t="s">
        <v>4121</v>
      </c>
      <c r="B2903" s="67" t="s">
        <v>4122</v>
      </c>
      <c r="C2903" s="246"/>
      <c r="D2903" s="246"/>
      <c r="E2903" s="246"/>
      <c r="F2903" s="246"/>
      <c r="G2903" s="246"/>
      <c r="H2903" s="246"/>
      <c r="I2903" s="246"/>
    </row>
    <row r="2904" spans="1:9" ht="15" customHeight="1">
      <c r="A2904" s="251"/>
      <c r="B2904" s="84" t="s">
        <v>4646</v>
      </c>
      <c r="C2904" s="252" t="s">
        <v>185</v>
      </c>
      <c r="D2904" s="252" t="s">
        <v>185</v>
      </c>
      <c r="E2904" s="252" t="s">
        <v>185</v>
      </c>
      <c r="F2904" s="252" t="s">
        <v>185</v>
      </c>
      <c r="G2904" s="252" t="s">
        <v>185</v>
      </c>
      <c r="H2904" s="252">
        <v>100.83</v>
      </c>
      <c r="I2904" s="252" t="s">
        <v>185</v>
      </c>
    </row>
    <row r="2905" spans="1:9" ht="15" customHeight="1">
      <c r="A2905" s="251"/>
      <c r="B2905" s="84" t="s">
        <v>4647</v>
      </c>
      <c r="C2905" s="252" t="s">
        <v>185</v>
      </c>
      <c r="D2905" s="252" t="s">
        <v>185</v>
      </c>
      <c r="E2905" s="252" t="s">
        <v>185</v>
      </c>
      <c r="F2905" s="252" t="s">
        <v>185</v>
      </c>
      <c r="G2905" s="252" t="s">
        <v>185</v>
      </c>
      <c r="H2905" s="252">
        <v>77.72</v>
      </c>
      <c r="I2905" s="252" t="s">
        <v>185</v>
      </c>
    </row>
    <row r="2906" spans="1:9" ht="15" customHeight="1">
      <c r="A2906" s="251"/>
      <c r="B2906" s="84" t="s">
        <v>3664</v>
      </c>
      <c r="C2906" s="252" t="s">
        <v>185</v>
      </c>
      <c r="D2906" s="252" t="s">
        <v>185</v>
      </c>
      <c r="E2906" s="252" t="s">
        <v>185</v>
      </c>
      <c r="F2906" s="252" t="s">
        <v>185</v>
      </c>
      <c r="G2906" s="252" t="s">
        <v>185</v>
      </c>
      <c r="H2906" s="252">
        <v>1003.14</v>
      </c>
      <c r="I2906" s="252" t="s">
        <v>185</v>
      </c>
    </row>
    <row r="2907" spans="1:9" ht="28.5" customHeight="1">
      <c r="A2907" s="251"/>
      <c r="B2907" s="84" t="s">
        <v>4648</v>
      </c>
      <c r="C2907" s="252" t="s">
        <v>185</v>
      </c>
      <c r="D2907" s="252" t="s">
        <v>185</v>
      </c>
      <c r="E2907" s="252" t="s">
        <v>185</v>
      </c>
      <c r="F2907" s="252" t="s">
        <v>185</v>
      </c>
      <c r="G2907" s="252" t="s">
        <v>185</v>
      </c>
      <c r="H2907" s="252">
        <v>315.3</v>
      </c>
      <c r="I2907" s="252" t="s">
        <v>185</v>
      </c>
    </row>
    <row r="2908" spans="1:9" ht="25.5" customHeight="1">
      <c r="A2908" s="251"/>
      <c r="B2908" s="84" t="s">
        <v>4649</v>
      </c>
      <c r="C2908" s="252" t="s">
        <v>185</v>
      </c>
      <c r="D2908" s="252" t="s">
        <v>185</v>
      </c>
      <c r="E2908" s="252" t="s">
        <v>185</v>
      </c>
      <c r="F2908" s="252" t="s">
        <v>185</v>
      </c>
      <c r="G2908" s="252" t="s">
        <v>185</v>
      </c>
      <c r="H2908" s="252">
        <v>362.8</v>
      </c>
      <c r="I2908" s="252" t="s">
        <v>185</v>
      </c>
    </row>
    <row r="2909" spans="1:9" ht="15.75">
      <c r="A2909" s="251"/>
      <c r="B2909" s="84" t="s">
        <v>4650</v>
      </c>
      <c r="C2909" s="258" t="s">
        <v>185</v>
      </c>
      <c r="D2909" s="258" t="s">
        <v>185</v>
      </c>
      <c r="E2909" s="258" t="s">
        <v>185</v>
      </c>
      <c r="F2909" s="258" t="s">
        <v>185</v>
      </c>
      <c r="G2909" s="258" t="s">
        <v>185</v>
      </c>
      <c r="H2909" s="258">
        <v>50.1</v>
      </c>
      <c r="I2909" s="258" t="s">
        <v>185</v>
      </c>
    </row>
    <row r="2910" spans="1:9" ht="17.100000000000001" customHeight="1">
      <c r="A2910" s="246"/>
      <c r="B2910" s="247" t="s">
        <v>4146</v>
      </c>
      <c r="C2910" s="253" t="s">
        <v>185</v>
      </c>
      <c r="D2910" s="253" t="s">
        <v>185</v>
      </c>
      <c r="E2910" s="253" t="s">
        <v>185</v>
      </c>
      <c r="F2910" s="253" t="s">
        <v>185</v>
      </c>
      <c r="G2910" s="253" t="s">
        <v>185</v>
      </c>
      <c r="H2910" s="253">
        <v>1909.89</v>
      </c>
      <c r="I2910" s="253" t="s">
        <v>185</v>
      </c>
    </row>
    <row r="2911" spans="1:9" ht="15" customHeight="1">
      <c r="A2911" s="250" t="s">
        <v>1076</v>
      </c>
      <c r="B2911" s="67" t="s">
        <v>1077</v>
      </c>
      <c r="C2911" s="246"/>
      <c r="D2911" s="246"/>
      <c r="E2911" s="246"/>
      <c r="F2911" s="246"/>
      <c r="G2911" s="246"/>
      <c r="H2911" s="246"/>
      <c r="I2911" s="246"/>
    </row>
    <row r="2912" spans="1:9" ht="15" customHeight="1">
      <c r="A2912" s="251"/>
      <c r="B2912" s="84" t="s">
        <v>3663</v>
      </c>
      <c r="C2912" s="252" t="s">
        <v>185</v>
      </c>
      <c r="D2912" s="252" t="s">
        <v>185</v>
      </c>
      <c r="E2912" s="252" t="s">
        <v>185</v>
      </c>
      <c r="F2912" s="252" t="s">
        <v>185</v>
      </c>
      <c r="G2912" s="252" t="s">
        <v>185</v>
      </c>
      <c r="H2912" s="252" t="s">
        <v>4651</v>
      </c>
      <c r="I2912" s="252" t="s">
        <v>185</v>
      </c>
    </row>
    <row r="2913" spans="1:9" ht="17.100000000000001" customHeight="1">
      <c r="A2913" s="246"/>
      <c r="B2913" s="247" t="s">
        <v>3482</v>
      </c>
      <c r="C2913" s="253" t="s">
        <v>185</v>
      </c>
      <c r="D2913" s="253" t="s">
        <v>185</v>
      </c>
      <c r="E2913" s="253" t="s">
        <v>185</v>
      </c>
      <c r="F2913" s="253" t="s">
        <v>185</v>
      </c>
      <c r="G2913" s="253" t="s">
        <v>185</v>
      </c>
      <c r="H2913" s="253" t="s">
        <v>4651</v>
      </c>
      <c r="I2913" s="253" t="s">
        <v>185</v>
      </c>
    </row>
    <row r="2914" spans="1:9" ht="17.100000000000001" customHeight="1">
      <c r="A2914" s="267"/>
      <c r="B2914" s="254" t="s">
        <v>110</v>
      </c>
      <c r="C2914" s="261" t="s">
        <v>185</v>
      </c>
      <c r="D2914" s="261" t="s">
        <v>185</v>
      </c>
      <c r="E2914" s="261" t="s">
        <v>185</v>
      </c>
      <c r="F2914" s="261" t="s">
        <v>185</v>
      </c>
      <c r="G2914" s="261" t="s">
        <v>185</v>
      </c>
      <c r="H2914" s="261">
        <v>1975.21</v>
      </c>
      <c r="I2914" s="261" t="s">
        <v>185</v>
      </c>
    </row>
    <row r="2915" spans="1:9" ht="17.100000000000001" customHeight="1">
      <c r="A2915" s="246"/>
      <c r="B2915" s="184" t="s">
        <v>3475</v>
      </c>
      <c r="C2915" s="246"/>
      <c r="D2915" s="246"/>
      <c r="E2915" s="246"/>
      <c r="F2915" s="246"/>
      <c r="G2915" s="246"/>
      <c r="H2915" s="246"/>
      <c r="I2915" s="246"/>
    </row>
    <row r="2916" spans="1:9">
      <c r="A2916" s="246"/>
      <c r="B2916" s="246"/>
      <c r="C2916" s="246"/>
      <c r="D2916" s="246"/>
      <c r="E2916" s="246"/>
      <c r="F2916" s="246"/>
      <c r="G2916" s="246"/>
      <c r="H2916" s="246"/>
      <c r="I2916" s="246"/>
    </row>
    <row r="2917" spans="1:9" ht="15.75">
      <c r="A2917" s="1647" t="s">
        <v>3301</v>
      </c>
      <c r="B2917" s="1647"/>
      <c r="C2917" s="1647"/>
      <c r="D2917" s="1647"/>
      <c r="E2917" s="1647"/>
      <c r="F2917" s="1647"/>
      <c r="G2917" s="1647"/>
      <c r="H2917" s="1647"/>
      <c r="I2917" s="1647"/>
    </row>
    <row r="2918" spans="1:9" ht="15.75">
      <c r="A2918" s="1699" t="s">
        <v>3261</v>
      </c>
      <c r="B2918" s="1699"/>
      <c r="C2918" s="1699"/>
      <c r="D2918" s="1699"/>
      <c r="E2918" s="1699"/>
      <c r="F2918" s="1699"/>
      <c r="G2918" s="1699"/>
      <c r="H2918" s="1699"/>
      <c r="I2918" s="1699"/>
    </row>
    <row r="2919" spans="1:9" ht="15.75">
      <c r="A2919" s="58"/>
      <c r="B2919" s="58" t="s">
        <v>3262</v>
      </c>
      <c r="C2919" s="58" t="s">
        <v>1159</v>
      </c>
      <c r="D2919" s="1674" t="s">
        <v>3263</v>
      </c>
      <c r="E2919" s="1651"/>
      <c r="F2919" s="1651"/>
      <c r="G2919" s="1651"/>
      <c r="H2919" s="58" t="s">
        <v>1159</v>
      </c>
      <c r="I2919" s="58" t="s">
        <v>1</v>
      </c>
    </row>
    <row r="2920" spans="1:9" ht="15.75">
      <c r="A2920" s="246"/>
      <c r="B2920" s="246"/>
      <c r="C2920" s="72" t="s">
        <v>3264</v>
      </c>
      <c r="D2920" s="72" t="s">
        <v>1154</v>
      </c>
      <c r="E2920" s="72" t="s">
        <v>15</v>
      </c>
      <c r="F2920" s="72" t="s">
        <v>1155</v>
      </c>
      <c r="G2920" s="72" t="s">
        <v>1156</v>
      </c>
      <c r="H2920" s="72" t="s">
        <v>3265</v>
      </c>
      <c r="I2920" s="72" t="s">
        <v>3266</v>
      </c>
    </row>
    <row r="2921" spans="1:9" ht="15.75">
      <c r="A2921" s="246"/>
      <c r="B2921" s="246"/>
      <c r="C2921" s="72" t="s">
        <v>5</v>
      </c>
      <c r="D2921" s="72" t="s">
        <v>1159</v>
      </c>
      <c r="E2921" s="72" t="s">
        <v>15</v>
      </c>
      <c r="F2921" s="72" t="s">
        <v>1160</v>
      </c>
      <c r="G2921" s="246"/>
      <c r="H2921" s="72" t="s">
        <v>4</v>
      </c>
      <c r="I2921" s="72" t="s">
        <v>6</v>
      </c>
    </row>
    <row r="2922" spans="1:9" ht="15.75">
      <c r="A2922" s="246"/>
      <c r="B2922" s="246"/>
      <c r="C2922" s="246"/>
      <c r="D2922" s="246"/>
      <c r="E2922" s="246"/>
      <c r="F2922" s="72" t="s">
        <v>3267</v>
      </c>
      <c r="G2922" s="246"/>
      <c r="H2922" s="246"/>
      <c r="I2922" s="72" t="s">
        <v>3268</v>
      </c>
    </row>
    <row r="2923" spans="1:9" ht="15.75">
      <c r="A2923" s="59"/>
      <c r="B2923" s="59"/>
      <c r="C2923" s="59"/>
      <c r="D2923" s="59"/>
      <c r="E2923" s="59"/>
      <c r="F2923" s="59" t="s">
        <v>3269</v>
      </c>
      <c r="G2923" s="59"/>
      <c r="H2923" s="59"/>
      <c r="I2923" s="59" t="s">
        <v>3270</v>
      </c>
    </row>
    <row r="2924" spans="1:9" ht="15.75">
      <c r="A2924" s="246"/>
      <c r="B2924" s="246"/>
      <c r="C2924" s="246"/>
      <c r="D2924" s="246"/>
      <c r="E2924" s="246"/>
      <c r="F2924" s="1696" t="s">
        <v>3271</v>
      </c>
      <c r="G2924" s="1696"/>
      <c r="H2924" s="1696"/>
      <c r="I2924" s="1696"/>
    </row>
    <row r="2925" spans="1:9" ht="15.75">
      <c r="A2925" s="246"/>
      <c r="B2925" s="1653" t="s">
        <v>3302</v>
      </c>
      <c r="C2925" s="1653"/>
      <c r="D2925" s="246"/>
      <c r="E2925" s="246"/>
      <c r="F2925" s="246"/>
      <c r="G2925" s="246"/>
      <c r="H2925" s="246"/>
      <c r="I2925" s="246"/>
    </row>
    <row r="2926" spans="1:9" ht="15.75">
      <c r="A2926" s="247" t="s">
        <v>1059</v>
      </c>
      <c r="B2926" s="1653" t="s">
        <v>4351</v>
      </c>
      <c r="C2926" s="1653"/>
      <c r="D2926" s="246"/>
      <c r="E2926" s="246"/>
      <c r="F2926" s="246"/>
      <c r="G2926" s="246"/>
      <c r="H2926" s="246"/>
      <c r="I2926" s="246"/>
    </row>
    <row r="2927" spans="1:9" ht="15" customHeight="1">
      <c r="A2927" s="247" t="s">
        <v>13</v>
      </c>
      <c r="B2927" s="1653" t="s">
        <v>4352</v>
      </c>
      <c r="C2927" s="1653"/>
      <c r="D2927" s="1692"/>
      <c r="E2927" s="246"/>
      <c r="F2927" s="246"/>
      <c r="G2927" s="246"/>
      <c r="H2927" s="246"/>
      <c r="I2927" s="246"/>
    </row>
    <row r="2928" spans="1:9" ht="15.75">
      <c r="A2928" s="248" t="s">
        <v>4640</v>
      </c>
      <c r="B2928" s="1688" t="s">
        <v>4652</v>
      </c>
      <c r="C2928" s="1653"/>
      <c r="D2928" s="246"/>
      <c r="E2928" s="246"/>
      <c r="F2928" s="246"/>
      <c r="G2928" s="246"/>
      <c r="H2928" s="246"/>
      <c r="I2928" s="246"/>
    </row>
    <row r="2929" spans="1:9" ht="15" customHeight="1">
      <c r="A2929" s="264">
        <v>3</v>
      </c>
      <c r="B2929" s="265" t="s">
        <v>2504</v>
      </c>
      <c r="C2929" s="249"/>
      <c r="D2929" s="249"/>
      <c r="E2929" s="249"/>
      <c r="F2929" s="249"/>
      <c r="G2929" s="249"/>
      <c r="H2929" s="249"/>
      <c r="I2929" s="249"/>
    </row>
    <row r="2930" spans="1:9" ht="15" customHeight="1">
      <c r="A2930" s="250" t="s">
        <v>4121</v>
      </c>
      <c r="B2930" s="67" t="s">
        <v>4122</v>
      </c>
      <c r="C2930" s="246"/>
      <c r="D2930" s="246"/>
      <c r="E2930" s="246"/>
      <c r="F2930" s="246"/>
      <c r="G2930" s="246"/>
      <c r="H2930" s="246"/>
      <c r="I2930" s="246"/>
    </row>
    <row r="2931" spans="1:9" ht="15" customHeight="1">
      <c r="A2931" s="251"/>
      <c r="B2931" s="84" t="s">
        <v>4653</v>
      </c>
      <c r="C2931" s="252" t="s">
        <v>185</v>
      </c>
      <c r="D2931" s="252" t="s">
        <v>185</v>
      </c>
      <c r="E2931" s="252" t="s">
        <v>185</v>
      </c>
      <c r="F2931" s="252" t="s">
        <v>185</v>
      </c>
      <c r="G2931" s="252" t="s">
        <v>185</v>
      </c>
      <c r="H2931" s="252">
        <v>66.89</v>
      </c>
      <c r="I2931" s="252" t="s">
        <v>185</v>
      </c>
    </row>
    <row r="2932" spans="1:9" ht="17.100000000000001" customHeight="1">
      <c r="A2932" s="246"/>
      <c r="B2932" s="247" t="s">
        <v>4146</v>
      </c>
      <c r="C2932" s="253" t="s">
        <v>185</v>
      </c>
      <c r="D2932" s="253" t="s">
        <v>185</v>
      </c>
      <c r="E2932" s="253" t="s">
        <v>185</v>
      </c>
      <c r="F2932" s="253" t="s">
        <v>185</v>
      </c>
      <c r="G2932" s="253" t="s">
        <v>185</v>
      </c>
      <c r="H2932" s="253">
        <v>66.89</v>
      </c>
      <c r="I2932" s="253" t="s">
        <v>185</v>
      </c>
    </row>
    <row r="2933" spans="1:9" ht="17.100000000000001" customHeight="1">
      <c r="A2933" s="246"/>
      <c r="B2933" s="247" t="s">
        <v>129</v>
      </c>
      <c r="C2933" s="261" t="s">
        <v>185</v>
      </c>
      <c r="D2933" s="261" t="s">
        <v>185</v>
      </c>
      <c r="E2933" s="261" t="s">
        <v>185</v>
      </c>
      <c r="F2933" s="261" t="s">
        <v>185</v>
      </c>
      <c r="G2933" s="261" t="s">
        <v>185</v>
      </c>
      <c r="H2933" s="261">
        <v>66.89</v>
      </c>
      <c r="I2933" s="261" t="s">
        <v>185</v>
      </c>
    </row>
    <row r="2934" spans="1:9" ht="15" customHeight="1">
      <c r="A2934" s="264">
        <v>80</v>
      </c>
      <c r="B2934" s="265" t="s">
        <v>468</v>
      </c>
      <c r="C2934" s="249"/>
      <c r="D2934" s="249"/>
      <c r="E2934" s="249"/>
      <c r="F2934" s="249"/>
      <c r="G2934" s="249"/>
      <c r="H2934" s="249"/>
      <c r="I2934" s="249"/>
    </row>
    <row r="2935" spans="1:9" ht="15" customHeight="1">
      <c r="A2935" s="250" t="s">
        <v>4121</v>
      </c>
      <c r="B2935" s="67" t="s">
        <v>4122</v>
      </c>
      <c r="C2935" s="262"/>
      <c r="D2935" s="262"/>
      <c r="E2935" s="262"/>
      <c r="F2935" s="262"/>
      <c r="G2935" s="262"/>
      <c r="H2935" s="262"/>
      <c r="I2935" s="262"/>
    </row>
    <row r="2936" spans="1:9" ht="15" customHeight="1">
      <c r="A2936" s="251"/>
      <c r="B2936" s="84" t="s">
        <v>4654</v>
      </c>
      <c r="C2936" s="252" t="s">
        <v>185</v>
      </c>
      <c r="D2936" s="252" t="s">
        <v>185</v>
      </c>
      <c r="E2936" s="252" t="s">
        <v>185</v>
      </c>
      <c r="F2936" s="252" t="s">
        <v>185</v>
      </c>
      <c r="G2936" s="252" t="s">
        <v>185</v>
      </c>
      <c r="H2936" s="252">
        <v>80.680000000000007</v>
      </c>
      <c r="I2936" s="252" t="s">
        <v>185</v>
      </c>
    </row>
    <row r="2937" spans="1:9" ht="17.100000000000001" customHeight="1">
      <c r="A2937" s="246"/>
      <c r="B2937" s="247" t="s">
        <v>4146</v>
      </c>
      <c r="C2937" s="253" t="s">
        <v>185</v>
      </c>
      <c r="D2937" s="253" t="s">
        <v>185</v>
      </c>
      <c r="E2937" s="253" t="s">
        <v>185</v>
      </c>
      <c r="F2937" s="253" t="s">
        <v>185</v>
      </c>
      <c r="G2937" s="253" t="s">
        <v>185</v>
      </c>
      <c r="H2937" s="253">
        <v>80.680000000000007</v>
      </c>
      <c r="I2937" s="253" t="s">
        <v>185</v>
      </c>
    </row>
    <row r="2938" spans="1:9" ht="17.100000000000001" customHeight="1">
      <c r="A2938" s="268"/>
      <c r="B2938" s="247" t="s">
        <v>365</v>
      </c>
      <c r="C2938" s="261" t="s">
        <v>185</v>
      </c>
      <c r="D2938" s="261" t="s">
        <v>185</v>
      </c>
      <c r="E2938" s="261" t="s">
        <v>185</v>
      </c>
      <c r="F2938" s="261" t="s">
        <v>185</v>
      </c>
      <c r="G2938" s="261" t="s">
        <v>185</v>
      </c>
      <c r="H2938" s="261">
        <v>80.680000000000007</v>
      </c>
      <c r="I2938" s="261" t="s">
        <v>185</v>
      </c>
    </row>
    <row r="2939" spans="1:9" ht="17.100000000000001" customHeight="1">
      <c r="A2939" s="260"/>
      <c r="B2939" s="247" t="s">
        <v>4655</v>
      </c>
      <c r="C2939" s="261" t="s">
        <v>185</v>
      </c>
      <c r="D2939" s="261" t="s">
        <v>185</v>
      </c>
      <c r="E2939" s="261" t="s">
        <v>185</v>
      </c>
      <c r="F2939" s="261" t="s">
        <v>185</v>
      </c>
      <c r="G2939" s="261" t="s">
        <v>185</v>
      </c>
      <c r="H2939" s="261">
        <v>2122.7800000000002</v>
      </c>
      <c r="I2939" s="261" t="s">
        <v>185</v>
      </c>
    </row>
    <row r="2940" spans="1:9" ht="15" customHeight="1">
      <c r="A2940" s="248" t="s">
        <v>4656</v>
      </c>
      <c r="B2940" s="75" t="s">
        <v>4657</v>
      </c>
      <c r="C2940" s="249"/>
      <c r="D2940" s="249"/>
      <c r="E2940" s="249"/>
      <c r="F2940" s="249"/>
      <c r="G2940" s="249"/>
      <c r="H2940" s="249"/>
      <c r="I2940" s="249"/>
    </row>
    <row r="2941" spans="1:9" ht="15" customHeight="1">
      <c r="A2941" s="250" t="s">
        <v>3513</v>
      </c>
      <c r="B2941" s="67" t="s">
        <v>3514</v>
      </c>
      <c r="C2941" s="246"/>
      <c r="D2941" s="246"/>
      <c r="E2941" s="246"/>
      <c r="F2941" s="246"/>
      <c r="G2941" s="246"/>
      <c r="H2941" s="246"/>
      <c r="I2941" s="246"/>
    </row>
    <row r="2942" spans="1:9" ht="15.75">
      <c r="A2942" s="251"/>
      <c r="B2942" s="84" t="s">
        <v>4658</v>
      </c>
      <c r="C2942" s="252" t="s">
        <v>185</v>
      </c>
      <c r="D2942" s="252" t="s">
        <v>185</v>
      </c>
      <c r="E2942" s="252" t="s">
        <v>185</v>
      </c>
      <c r="F2942" s="252">
        <v>13.84</v>
      </c>
      <c r="G2942" s="252">
        <v>13.84</v>
      </c>
      <c r="H2942" s="252">
        <v>13.84</v>
      </c>
      <c r="I2942" s="252" t="s">
        <v>227</v>
      </c>
    </row>
    <row r="2943" spans="1:9" ht="15.75">
      <c r="A2943" s="251"/>
      <c r="B2943" s="84" t="s">
        <v>4659</v>
      </c>
      <c r="C2943" s="252" t="s">
        <v>185</v>
      </c>
      <c r="D2943" s="252">
        <v>9.23</v>
      </c>
      <c r="E2943" s="252" t="s">
        <v>185</v>
      </c>
      <c r="F2943" s="252" t="s">
        <v>185</v>
      </c>
      <c r="G2943" s="252">
        <v>9.23</v>
      </c>
      <c r="H2943" s="252">
        <v>9.23</v>
      </c>
      <c r="I2943" s="252" t="s">
        <v>227</v>
      </c>
    </row>
    <row r="2944" spans="1:9" ht="15" customHeight="1">
      <c r="A2944" s="251"/>
      <c r="B2944" s="84" t="s">
        <v>4660</v>
      </c>
      <c r="C2944" s="252" t="s">
        <v>185</v>
      </c>
      <c r="D2944" s="252">
        <v>114.91</v>
      </c>
      <c r="E2944" s="252" t="s">
        <v>185</v>
      </c>
      <c r="F2944" s="252" t="s">
        <v>185</v>
      </c>
      <c r="G2944" s="252">
        <v>114.91</v>
      </c>
      <c r="H2944" s="252">
        <v>114.91</v>
      </c>
      <c r="I2944" s="252" t="s">
        <v>227</v>
      </c>
    </row>
    <row r="2945" spans="1:9" ht="15" customHeight="1">
      <c r="A2945" s="251"/>
      <c r="B2945" s="84" t="s">
        <v>4661</v>
      </c>
      <c r="C2945" s="252" t="s">
        <v>185</v>
      </c>
      <c r="D2945" s="252">
        <v>7.06</v>
      </c>
      <c r="E2945" s="252" t="s">
        <v>185</v>
      </c>
      <c r="F2945" s="252" t="s">
        <v>185</v>
      </c>
      <c r="G2945" s="252">
        <v>7.06</v>
      </c>
      <c r="H2945" s="252">
        <v>7.06</v>
      </c>
      <c r="I2945" s="252" t="s">
        <v>227</v>
      </c>
    </row>
    <row r="2946" spans="1:9" ht="17.100000000000001" customHeight="1">
      <c r="A2946" s="262"/>
      <c r="B2946" s="254" t="s">
        <v>3518</v>
      </c>
      <c r="C2946" s="253" t="s">
        <v>185</v>
      </c>
      <c r="D2946" s="253">
        <v>131.19</v>
      </c>
      <c r="E2946" s="253" t="s">
        <v>185</v>
      </c>
      <c r="F2946" s="253">
        <v>13.84</v>
      </c>
      <c r="G2946" s="253">
        <v>145.03</v>
      </c>
      <c r="H2946" s="253">
        <v>145.03</v>
      </c>
      <c r="I2946" s="253" t="s">
        <v>227</v>
      </c>
    </row>
    <row r="2947" spans="1:9">
      <c r="A2947" s="246"/>
      <c r="B2947" s="246"/>
      <c r="C2947" s="246"/>
      <c r="D2947" s="246"/>
      <c r="E2947" s="246"/>
      <c r="F2947" s="246"/>
      <c r="G2947" s="246"/>
      <c r="H2947" s="246"/>
      <c r="I2947" s="246"/>
    </row>
    <row r="2948" spans="1:9">
      <c r="A2948" s="246"/>
      <c r="B2948" s="246"/>
      <c r="C2948" s="246"/>
      <c r="D2948" s="246"/>
      <c r="E2948" s="246"/>
      <c r="F2948" s="246"/>
      <c r="G2948" s="246"/>
      <c r="H2948" s="246"/>
      <c r="I2948" s="246"/>
    </row>
    <row r="2949" spans="1:9" ht="15.75">
      <c r="A2949" s="1647" t="s">
        <v>3301</v>
      </c>
      <c r="B2949" s="1647"/>
      <c r="C2949" s="1647"/>
      <c r="D2949" s="1647"/>
      <c r="E2949" s="1647"/>
      <c r="F2949" s="1647"/>
      <c r="G2949" s="1647"/>
      <c r="H2949" s="1647"/>
      <c r="I2949" s="1647"/>
    </row>
    <row r="2950" spans="1:9" ht="15.75">
      <c r="A2950" s="1699" t="s">
        <v>3261</v>
      </c>
      <c r="B2950" s="1699"/>
      <c r="C2950" s="1699"/>
      <c r="D2950" s="1699"/>
      <c r="E2950" s="1699"/>
      <c r="F2950" s="1699"/>
      <c r="G2950" s="1699"/>
      <c r="H2950" s="1699"/>
      <c r="I2950" s="1699"/>
    </row>
    <row r="2951" spans="1:9" ht="15.75">
      <c r="A2951" s="58"/>
      <c r="B2951" s="58" t="s">
        <v>3262</v>
      </c>
      <c r="C2951" s="58" t="s">
        <v>1159</v>
      </c>
      <c r="D2951" s="1674" t="s">
        <v>3263</v>
      </c>
      <c r="E2951" s="1651"/>
      <c r="F2951" s="1651"/>
      <c r="G2951" s="1651"/>
      <c r="H2951" s="58" t="s">
        <v>1159</v>
      </c>
      <c r="I2951" s="58" t="s">
        <v>1</v>
      </c>
    </row>
    <row r="2952" spans="1:9" ht="15.75">
      <c r="A2952" s="246"/>
      <c r="B2952" s="246"/>
      <c r="C2952" s="72" t="s">
        <v>3264</v>
      </c>
      <c r="D2952" s="72" t="s">
        <v>1154</v>
      </c>
      <c r="E2952" s="72" t="s">
        <v>15</v>
      </c>
      <c r="F2952" s="72" t="s">
        <v>1155</v>
      </c>
      <c r="G2952" s="72" t="s">
        <v>1156</v>
      </c>
      <c r="H2952" s="72" t="s">
        <v>3265</v>
      </c>
      <c r="I2952" s="72" t="s">
        <v>3266</v>
      </c>
    </row>
    <row r="2953" spans="1:9" ht="15.75">
      <c r="A2953" s="246"/>
      <c r="B2953" s="246"/>
      <c r="C2953" s="72" t="s">
        <v>5</v>
      </c>
      <c r="D2953" s="72" t="s">
        <v>1159</v>
      </c>
      <c r="E2953" s="72" t="s">
        <v>15</v>
      </c>
      <c r="F2953" s="72" t="s">
        <v>1160</v>
      </c>
      <c r="G2953" s="246"/>
      <c r="H2953" s="72" t="s">
        <v>4</v>
      </c>
      <c r="I2953" s="72" t="s">
        <v>6</v>
      </c>
    </row>
    <row r="2954" spans="1:9" ht="15.75">
      <c r="A2954" s="246"/>
      <c r="B2954" s="246"/>
      <c r="C2954" s="246"/>
      <c r="D2954" s="246"/>
      <c r="E2954" s="246"/>
      <c r="F2954" s="72" t="s">
        <v>3267</v>
      </c>
      <c r="G2954" s="246"/>
      <c r="H2954" s="246"/>
      <c r="I2954" s="72" t="s">
        <v>3268</v>
      </c>
    </row>
    <row r="2955" spans="1:9" ht="15.75">
      <c r="A2955" s="59"/>
      <c r="B2955" s="59"/>
      <c r="C2955" s="59"/>
      <c r="D2955" s="59"/>
      <c r="E2955" s="59"/>
      <c r="F2955" s="59" t="s">
        <v>3269</v>
      </c>
      <c r="G2955" s="59"/>
      <c r="H2955" s="59"/>
      <c r="I2955" s="59" t="s">
        <v>3270</v>
      </c>
    </row>
    <row r="2956" spans="1:9" ht="15.75">
      <c r="A2956" s="246"/>
      <c r="B2956" s="246"/>
      <c r="C2956" s="246"/>
      <c r="D2956" s="246"/>
      <c r="E2956" s="246"/>
      <c r="F2956" s="1696" t="s">
        <v>3271</v>
      </c>
      <c r="G2956" s="1696"/>
      <c r="H2956" s="1696"/>
      <c r="I2956" s="1696"/>
    </row>
    <row r="2957" spans="1:9" ht="15.75">
      <c r="A2957" s="246"/>
      <c r="B2957" s="1653" t="s">
        <v>3302</v>
      </c>
      <c r="C2957" s="1653"/>
      <c r="D2957" s="246"/>
      <c r="E2957" s="246"/>
      <c r="F2957" s="246"/>
      <c r="G2957" s="246"/>
      <c r="H2957" s="246"/>
      <c r="I2957" s="246"/>
    </row>
    <row r="2958" spans="1:9" ht="15.75">
      <c r="A2958" s="247" t="s">
        <v>1059</v>
      </c>
      <c r="B2958" s="1653" t="s">
        <v>4351</v>
      </c>
      <c r="C2958" s="1653"/>
      <c r="D2958" s="246"/>
      <c r="E2958" s="246"/>
      <c r="F2958" s="246"/>
      <c r="G2958" s="246"/>
      <c r="H2958" s="246"/>
      <c r="I2958" s="246"/>
    </row>
    <row r="2959" spans="1:9" ht="15" customHeight="1">
      <c r="A2959" s="247" t="s">
        <v>13</v>
      </c>
      <c r="B2959" s="1653" t="s">
        <v>4352</v>
      </c>
      <c r="C2959" s="1653"/>
      <c r="D2959" s="1692"/>
      <c r="E2959" s="246"/>
      <c r="F2959" s="246"/>
      <c r="G2959" s="246"/>
      <c r="H2959" s="246"/>
      <c r="I2959" s="246"/>
    </row>
    <row r="2960" spans="1:9" ht="15" customHeight="1">
      <c r="A2960" s="248" t="s">
        <v>4656</v>
      </c>
      <c r="B2960" s="1688" t="s">
        <v>4662</v>
      </c>
      <c r="C2960" s="1653"/>
      <c r="D2960" s="246"/>
      <c r="E2960" s="246"/>
      <c r="F2960" s="246"/>
      <c r="G2960" s="246"/>
      <c r="H2960" s="246"/>
      <c r="I2960" s="246"/>
    </row>
    <row r="2961" spans="1:9" ht="15" customHeight="1">
      <c r="A2961" s="250" t="s">
        <v>43</v>
      </c>
      <c r="B2961" s="67" t="s">
        <v>4663</v>
      </c>
      <c r="C2961" s="246"/>
      <c r="D2961" s="246"/>
      <c r="E2961" s="246"/>
      <c r="F2961" s="246"/>
      <c r="G2961" s="246"/>
      <c r="H2961" s="246"/>
      <c r="I2961" s="246"/>
    </row>
    <row r="2962" spans="1:9" ht="15.75">
      <c r="A2962" s="251"/>
      <c r="B2962" s="84" t="s">
        <v>4664</v>
      </c>
      <c r="C2962" s="252" t="s">
        <v>185</v>
      </c>
      <c r="D2962" s="252" t="s">
        <v>185</v>
      </c>
      <c r="E2962" s="252" t="s">
        <v>185</v>
      </c>
      <c r="F2962" s="252" t="s">
        <v>185</v>
      </c>
      <c r="G2962" s="252" t="s">
        <v>185</v>
      </c>
      <c r="H2962" s="252">
        <v>2701.98</v>
      </c>
      <c r="I2962" s="252" t="s">
        <v>185</v>
      </c>
    </row>
    <row r="2963" spans="1:9" ht="15" customHeight="1">
      <c r="A2963" s="251"/>
      <c r="B2963" s="84" t="s">
        <v>4665</v>
      </c>
      <c r="C2963" s="252" t="s">
        <v>185</v>
      </c>
      <c r="D2963" s="252" t="s">
        <v>185</v>
      </c>
      <c r="E2963" s="252" t="s">
        <v>185</v>
      </c>
      <c r="F2963" s="252" t="s">
        <v>185</v>
      </c>
      <c r="G2963" s="252" t="s">
        <v>185</v>
      </c>
      <c r="H2963" s="252">
        <v>494.85</v>
      </c>
      <c r="I2963" s="252" t="s">
        <v>185</v>
      </c>
    </row>
    <row r="2964" spans="1:9" ht="15" customHeight="1">
      <c r="A2964" s="251"/>
      <c r="B2964" s="84" t="s">
        <v>4666</v>
      </c>
      <c r="C2964" s="252" t="s">
        <v>185</v>
      </c>
      <c r="D2964" s="252" t="s">
        <v>185</v>
      </c>
      <c r="E2964" s="252" t="s">
        <v>185</v>
      </c>
      <c r="F2964" s="252" t="s">
        <v>185</v>
      </c>
      <c r="G2964" s="252" t="s">
        <v>185</v>
      </c>
      <c r="H2964" s="252">
        <v>46.68</v>
      </c>
      <c r="I2964" s="252" t="s">
        <v>185</v>
      </c>
    </row>
    <row r="2965" spans="1:9" ht="15" customHeight="1">
      <c r="A2965" s="251"/>
      <c r="B2965" s="84" t="s">
        <v>4667</v>
      </c>
      <c r="C2965" s="252" t="s">
        <v>2032</v>
      </c>
      <c r="D2965" s="252" t="s">
        <v>363</v>
      </c>
      <c r="E2965" s="252" t="s">
        <v>185</v>
      </c>
      <c r="F2965" s="252" t="s">
        <v>185</v>
      </c>
      <c r="G2965" s="252" t="s">
        <v>363</v>
      </c>
      <c r="H2965" s="252" t="s">
        <v>4668</v>
      </c>
      <c r="I2965" s="252" t="s">
        <v>4669</v>
      </c>
    </row>
    <row r="2966" spans="1:9" ht="17.100000000000001" customHeight="1">
      <c r="A2966" s="246"/>
      <c r="B2966" s="247" t="s">
        <v>3800</v>
      </c>
      <c r="C2966" s="253" t="s">
        <v>2032</v>
      </c>
      <c r="D2966" s="253" t="s">
        <v>363</v>
      </c>
      <c r="E2966" s="253" t="s">
        <v>185</v>
      </c>
      <c r="F2966" s="253" t="s">
        <v>185</v>
      </c>
      <c r="G2966" s="253" t="s">
        <v>363</v>
      </c>
      <c r="H2966" s="253">
        <v>3220.3</v>
      </c>
      <c r="I2966" s="253" t="s">
        <v>4669</v>
      </c>
    </row>
    <row r="2967" spans="1:9" ht="15" customHeight="1">
      <c r="A2967" s="250" t="s">
        <v>165</v>
      </c>
      <c r="B2967" s="67" t="s">
        <v>4670</v>
      </c>
      <c r="C2967" s="246"/>
      <c r="D2967" s="246"/>
      <c r="E2967" s="246"/>
      <c r="F2967" s="246"/>
      <c r="G2967" s="246"/>
      <c r="H2967" s="246"/>
      <c r="I2967" s="246"/>
    </row>
    <row r="2968" spans="1:9" ht="15.75">
      <c r="A2968" s="251"/>
      <c r="B2968" s="84" t="s">
        <v>4671</v>
      </c>
      <c r="C2968" s="252" t="s">
        <v>185</v>
      </c>
      <c r="D2968" s="252" t="s">
        <v>185</v>
      </c>
      <c r="E2968" s="252" t="s">
        <v>185</v>
      </c>
      <c r="F2968" s="252" t="s">
        <v>185</v>
      </c>
      <c r="G2968" s="252" t="s">
        <v>185</v>
      </c>
      <c r="H2968" s="252" t="s">
        <v>434</v>
      </c>
      <c r="I2968" s="252" t="s">
        <v>185</v>
      </c>
    </row>
    <row r="2969" spans="1:9" ht="17.100000000000001" customHeight="1">
      <c r="A2969" s="246"/>
      <c r="B2969" s="247" t="s">
        <v>4272</v>
      </c>
      <c r="C2969" s="253" t="s">
        <v>185</v>
      </c>
      <c r="D2969" s="253" t="s">
        <v>185</v>
      </c>
      <c r="E2969" s="253" t="s">
        <v>185</v>
      </c>
      <c r="F2969" s="253" t="s">
        <v>185</v>
      </c>
      <c r="G2969" s="253" t="s">
        <v>185</v>
      </c>
      <c r="H2969" s="253" t="s">
        <v>4672</v>
      </c>
      <c r="I2969" s="253" t="s">
        <v>185</v>
      </c>
    </row>
    <row r="2970" spans="1:9" ht="15" customHeight="1">
      <c r="A2970" s="250" t="s">
        <v>272</v>
      </c>
      <c r="B2970" s="67" t="s">
        <v>4226</v>
      </c>
      <c r="C2970" s="246"/>
      <c r="D2970" s="246"/>
      <c r="E2970" s="246"/>
      <c r="F2970" s="246"/>
      <c r="G2970" s="246"/>
      <c r="H2970" s="246"/>
      <c r="I2970" s="246"/>
    </row>
    <row r="2971" spans="1:9" ht="15" customHeight="1">
      <c r="A2971" s="251"/>
      <c r="B2971" s="84" t="s">
        <v>4673</v>
      </c>
      <c r="C2971" s="252" t="s">
        <v>4674</v>
      </c>
      <c r="D2971" s="252" t="s">
        <v>2918</v>
      </c>
      <c r="E2971" s="252" t="s">
        <v>185</v>
      </c>
      <c r="F2971" s="252" t="s">
        <v>185</v>
      </c>
      <c r="G2971" s="252" t="s">
        <v>2918</v>
      </c>
      <c r="H2971" s="252">
        <v>2273.16</v>
      </c>
      <c r="I2971" s="252" t="s">
        <v>4675</v>
      </c>
    </row>
    <row r="2972" spans="1:9" ht="17.100000000000001" customHeight="1">
      <c r="A2972" s="246"/>
      <c r="B2972" s="247" t="s">
        <v>4409</v>
      </c>
      <c r="C2972" s="253" t="s">
        <v>4674</v>
      </c>
      <c r="D2972" s="253" t="s">
        <v>2918</v>
      </c>
      <c r="E2972" s="253" t="s">
        <v>185</v>
      </c>
      <c r="F2972" s="253" t="s">
        <v>185</v>
      </c>
      <c r="G2972" s="253" t="s">
        <v>2918</v>
      </c>
      <c r="H2972" s="253">
        <v>2273.16</v>
      </c>
      <c r="I2972" s="253" t="s">
        <v>4675</v>
      </c>
    </row>
    <row r="2973" spans="1:9" ht="15" customHeight="1">
      <c r="A2973" s="250" t="s">
        <v>1076</v>
      </c>
      <c r="B2973" s="67" t="s">
        <v>1077</v>
      </c>
      <c r="C2973" s="246"/>
      <c r="D2973" s="246"/>
      <c r="E2973" s="246"/>
      <c r="F2973" s="246"/>
      <c r="G2973" s="246"/>
      <c r="H2973" s="246"/>
      <c r="I2973" s="246"/>
    </row>
    <row r="2974" spans="1:9" ht="15" customHeight="1">
      <c r="A2974" s="251"/>
      <c r="B2974" s="84" t="s">
        <v>1077</v>
      </c>
      <c r="C2974" s="252" t="s">
        <v>185</v>
      </c>
      <c r="D2974" s="252" t="s">
        <v>185</v>
      </c>
      <c r="E2974" s="252" t="s">
        <v>185</v>
      </c>
      <c r="F2974" s="252" t="s">
        <v>185</v>
      </c>
      <c r="G2974" s="252" t="s">
        <v>185</v>
      </c>
      <c r="H2974" s="252">
        <v>606.1</v>
      </c>
      <c r="I2974" s="252" t="s">
        <v>185</v>
      </c>
    </row>
    <row r="2975" spans="1:9" ht="15" customHeight="1">
      <c r="A2975" s="251"/>
      <c r="B2975" s="84" t="s">
        <v>4676</v>
      </c>
      <c r="C2975" s="252" t="s">
        <v>185</v>
      </c>
      <c r="D2975" s="252" t="s">
        <v>2659</v>
      </c>
      <c r="E2975" s="252" t="s">
        <v>185</v>
      </c>
      <c r="F2975" s="252" t="s">
        <v>185</v>
      </c>
      <c r="G2975" s="252" t="s">
        <v>2659</v>
      </c>
      <c r="H2975" s="252" t="s">
        <v>387</v>
      </c>
      <c r="I2975" s="252" t="s">
        <v>186</v>
      </c>
    </row>
    <row r="2976" spans="1:9" ht="15" customHeight="1">
      <c r="A2976" s="251"/>
      <c r="B2976" s="84" t="s">
        <v>4677</v>
      </c>
      <c r="C2976" s="252" t="s">
        <v>185</v>
      </c>
      <c r="D2976" s="252" t="s">
        <v>185</v>
      </c>
      <c r="E2976" s="252" t="s">
        <v>185</v>
      </c>
      <c r="F2976" s="252" t="s">
        <v>185</v>
      </c>
      <c r="G2976" s="252" t="s">
        <v>185</v>
      </c>
      <c r="H2976" s="252">
        <v>123.07</v>
      </c>
      <c r="I2976" s="252" t="s">
        <v>185</v>
      </c>
    </row>
    <row r="2977" spans="1:9" ht="15.75">
      <c r="A2977" s="251"/>
      <c r="B2977" s="84" t="s">
        <v>4678</v>
      </c>
      <c r="C2977" s="252" t="s">
        <v>185</v>
      </c>
      <c r="D2977" s="252" t="s">
        <v>185</v>
      </c>
      <c r="E2977" s="252" t="s">
        <v>185</v>
      </c>
      <c r="F2977" s="252" t="s">
        <v>185</v>
      </c>
      <c r="G2977" s="252" t="s">
        <v>185</v>
      </c>
      <c r="H2977" s="252" t="s">
        <v>434</v>
      </c>
      <c r="I2977" s="252" t="s">
        <v>185</v>
      </c>
    </row>
    <row r="2978" spans="1:9" ht="17.100000000000001" customHeight="1">
      <c r="A2978" s="246"/>
      <c r="B2978" s="247" t="s">
        <v>3482</v>
      </c>
      <c r="C2978" s="253" t="s">
        <v>185</v>
      </c>
      <c r="D2978" s="253" t="s">
        <v>2659</v>
      </c>
      <c r="E2978" s="253" t="s">
        <v>185</v>
      </c>
      <c r="F2978" s="253" t="s">
        <v>185</v>
      </c>
      <c r="G2978" s="253" t="s">
        <v>2659</v>
      </c>
      <c r="H2978" s="253">
        <v>728.58</v>
      </c>
      <c r="I2978" s="295" t="s">
        <v>186</v>
      </c>
    </row>
    <row r="2979" spans="1:9" ht="17.100000000000001" customHeight="1">
      <c r="A2979" s="276"/>
      <c r="B2979" s="254" t="s">
        <v>4679</v>
      </c>
      <c r="C2979" s="261" t="s">
        <v>4680</v>
      </c>
      <c r="D2979" s="261">
        <v>123</v>
      </c>
      <c r="E2979" s="261" t="s">
        <v>185</v>
      </c>
      <c r="F2979" s="261">
        <v>13.84</v>
      </c>
      <c r="G2979" s="261">
        <v>136.84</v>
      </c>
      <c r="H2979" s="261">
        <v>5931.19</v>
      </c>
      <c r="I2979" s="261" t="s">
        <v>4681</v>
      </c>
    </row>
    <row r="2980" spans="1:9" ht="15.75">
      <c r="A2980" s="260"/>
      <c r="B2980" s="67" t="s">
        <v>3475</v>
      </c>
      <c r="C2980" s="263"/>
      <c r="D2980" s="263"/>
      <c r="E2980" s="263"/>
      <c r="F2980" s="263"/>
      <c r="G2980" s="263"/>
      <c r="H2980" s="263"/>
      <c r="I2980" s="263"/>
    </row>
    <row r="2981" spans="1:9" ht="15.75">
      <c r="A2981" s="1647" t="s">
        <v>3301</v>
      </c>
      <c r="B2981" s="1647"/>
      <c r="C2981" s="1647"/>
      <c r="D2981" s="1647"/>
      <c r="E2981" s="1647"/>
      <c r="F2981" s="1647"/>
      <c r="G2981" s="1647"/>
      <c r="H2981" s="1647"/>
      <c r="I2981" s="1647"/>
    </row>
    <row r="2982" spans="1:9" ht="15.75">
      <c r="A2982" s="1699" t="s">
        <v>3261</v>
      </c>
      <c r="B2982" s="1699"/>
      <c r="C2982" s="1699"/>
      <c r="D2982" s="1699"/>
      <c r="E2982" s="1699"/>
      <c r="F2982" s="1699"/>
      <c r="G2982" s="1699"/>
      <c r="H2982" s="1699"/>
      <c r="I2982" s="1699"/>
    </row>
    <row r="2983" spans="1:9" ht="15.75">
      <c r="A2983" s="58"/>
      <c r="B2983" s="58" t="s">
        <v>3262</v>
      </c>
      <c r="C2983" s="58" t="s">
        <v>1159</v>
      </c>
      <c r="D2983" s="1674" t="s">
        <v>3263</v>
      </c>
      <c r="E2983" s="1651"/>
      <c r="F2983" s="1651"/>
      <c r="G2983" s="1651"/>
      <c r="H2983" s="58" t="s">
        <v>1159</v>
      </c>
      <c r="I2983" s="58" t="s">
        <v>1</v>
      </c>
    </row>
    <row r="2984" spans="1:9" ht="15.75">
      <c r="A2984" s="246"/>
      <c r="B2984" s="246"/>
      <c r="C2984" s="72" t="s">
        <v>3264</v>
      </c>
      <c r="D2984" s="72" t="s">
        <v>1154</v>
      </c>
      <c r="E2984" s="72" t="s">
        <v>15</v>
      </c>
      <c r="F2984" s="72" t="s">
        <v>1155</v>
      </c>
      <c r="G2984" s="72" t="s">
        <v>1156</v>
      </c>
      <c r="H2984" s="72" t="s">
        <v>3265</v>
      </c>
      <c r="I2984" s="72" t="s">
        <v>3266</v>
      </c>
    </row>
    <row r="2985" spans="1:9" ht="15.75">
      <c r="A2985" s="246"/>
      <c r="B2985" s="246"/>
      <c r="C2985" s="72" t="s">
        <v>5</v>
      </c>
      <c r="D2985" s="72" t="s">
        <v>1159</v>
      </c>
      <c r="E2985" s="72" t="s">
        <v>15</v>
      </c>
      <c r="F2985" s="72" t="s">
        <v>1160</v>
      </c>
      <c r="G2985" s="246"/>
      <c r="H2985" s="72" t="s">
        <v>4</v>
      </c>
      <c r="I2985" s="72" t="s">
        <v>6</v>
      </c>
    </row>
    <row r="2986" spans="1:9" ht="15.75">
      <c r="A2986" s="246"/>
      <c r="B2986" s="246"/>
      <c r="C2986" s="246"/>
      <c r="D2986" s="246"/>
      <c r="E2986" s="246"/>
      <c r="F2986" s="72" t="s">
        <v>3267</v>
      </c>
      <c r="G2986" s="246"/>
      <c r="H2986" s="246"/>
      <c r="I2986" s="72" t="s">
        <v>3268</v>
      </c>
    </row>
    <row r="2987" spans="1:9" ht="15.75">
      <c r="A2987" s="59"/>
      <c r="B2987" s="59"/>
      <c r="C2987" s="59"/>
      <c r="D2987" s="59"/>
      <c r="E2987" s="59"/>
      <c r="F2987" s="59" t="s">
        <v>3269</v>
      </c>
      <c r="G2987" s="59"/>
      <c r="H2987" s="59"/>
      <c r="I2987" s="59" t="s">
        <v>3270</v>
      </c>
    </row>
    <row r="2988" spans="1:9" ht="15.75">
      <c r="A2988" s="246"/>
      <c r="B2988" s="246"/>
      <c r="C2988" s="246"/>
      <c r="D2988" s="246"/>
      <c r="E2988" s="246"/>
      <c r="F2988" s="1696" t="s">
        <v>3271</v>
      </c>
      <c r="G2988" s="1696"/>
      <c r="H2988" s="1696"/>
      <c r="I2988" s="1696"/>
    </row>
    <row r="2989" spans="1:9" ht="15.75">
      <c r="A2989" s="246"/>
      <c r="B2989" s="1653" t="s">
        <v>3302</v>
      </c>
      <c r="C2989" s="1653"/>
      <c r="D2989" s="246"/>
      <c r="E2989" s="246"/>
      <c r="F2989" s="246"/>
      <c r="G2989" s="246"/>
      <c r="H2989" s="246"/>
      <c r="I2989" s="246"/>
    </row>
    <row r="2990" spans="1:9" ht="15.75">
      <c r="A2990" s="247" t="s">
        <v>1059</v>
      </c>
      <c r="B2990" s="1653" t="s">
        <v>4351</v>
      </c>
      <c r="C2990" s="1653"/>
      <c r="D2990" s="246"/>
      <c r="E2990" s="246"/>
      <c r="F2990" s="246"/>
      <c r="G2990" s="246"/>
      <c r="H2990" s="246"/>
      <c r="I2990" s="246"/>
    </row>
    <row r="2991" spans="1:9" ht="15" customHeight="1">
      <c r="A2991" s="247" t="s">
        <v>13</v>
      </c>
      <c r="B2991" s="1653" t="s">
        <v>4682</v>
      </c>
      <c r="C2991" s="1653"/>
      <c r="D2991" s="1692"/>
      <c r="E2991" s="246"/>
      <c r="F2991" s="246"/>
      <c r="G2991" s="246"/>
      <c r="H2991" s="246"/>
      <c r="I2991" s="246"/>
    </row>
    <row r="2992" spans="1:9" ht="15.75">
      <c r="A2992" s="248" t="s">
        <v>4683</v>
      </c>
      <c r="B2992" s="75" t="s">
        <v>4684</v>
      </c>
      <c r="C2992" s="246"/>
      <c r="D2992" s="246"/>
      <c r="E2992" s="246"/>
      <c r="F2992" s="246"/>
      <c r="G2992" s="246"/>
      <c r="H2992" s="246"/>
      <c r="I2992" s="246"/>
    </row>
    <row r="2993" spans="1:9" ht="15" customHeight="1">
      <c r="A2993" s="264">
        <v>1</v>
      </c>
      <c r="B2993" s="265" t="s">
        <v>2527</v>
      </c>
      <c r="C2993" s="249"/>
      <c r="D2993" s="249"/>
      <c r="E2993" s="249"/>
      <c r="F2993" s="249"/>
      <c r="G2993" s="249"/>
      <c r="H2993" s="249"/>
      <c r="I2993" s="249"/>
    </row>
    <row r="2994" spans="1:9" ht="15" customHeight="1">
      <c r="A2994" s="250" t="s">
        <v>25</v>
      </c>
      <c r="B2994" s="67" t="s">
        <v>4685</v>
      </c>
      <c r="C2994" s="246"/>
      <c r="D2994" s="246"/>
      <c r="E2994" s="246"/>
      <c r="F2994" s="246"/>
      <c r="G2994" s="246"/>
      <c r="H2994" s="246"/>
      <c r="I2994" s="246"/>
    </row>
    <row r="2995" spans="1:9" ht="15.75">
      <c r="A2995" s="251"/>
      <c r="B2995" s="84" t="s">
        <v>4686</v>
      </c>
      <c r="C2995" s="252">
        <v>987.92</v>
      </c>
      <c r="D2995" s="252">
        <v>2265.6</v>
      </c>
      <c r="E2995" s="252" t="s">
        <v>185</v>
      </c>
      <c r="F2995" s="252" t="s">
        <v>185</v>
      </c>
      <c r="G2995" s="252">
        <v>2265.6</v>
      </c>
      <c r="H2995" s="252">
        <v>16385.189999999999</v>
      </c>
      <c r="I2995" s="252" t="s">
        <v>4687</v>
      </c>
    </row>
    <row r="2996" spans="1:9" ht="15" customHeight="1">
      <c r="A2996" s="251"/>
      <c r="B2996" s="84" t="s">
        <v>4688</v>
      </c>
      <c r="C2996" s="252">
        <v>6</v>
      </c>
      <c r="D2996" s="252">
        <v>506</v>
      </c>
      <c r="E2996" s="252" t="s">
        <v>185</v>
      </c>
      <c r="F2996" s="252" t="s">
        <v>185</v>
      </c>
      <c r="G2996" s="252">
        <v>506</v>
      </c>
      <c r="H2996" s="252">
        <v>2850.21</v>
      </c>
      <c r="I2996" s="252" t="s">
        <v>4689</v>
      </c>
    </row>
    <row r="2997" spans="1:9" ht="15.75">
      <c r="A2997" s="246"/>
      <c r="B2997" s="247" t="s">
        <v>3522</v>
      </c>
      <c r="C2997" s="253">
        <v>993.92</v>
      </c>
      <c r="D2997" s="253">
        <v>2771.6</v>
      </c>
      <c r="E2997" s="253" t="s">
        <v>185</v>
      </c>
      <c r="F2997" s="253" t="s">
        <v>185</v>
      </c>
      <c r="G2997" s="253">
        <v>2771.6</v>
      </c>
      <c r="H2997" s="253">
        <v>35726.21</v>
      </c>
      <c r="I2997" s="253" t="s">
        <v>4690</v>
      </c>
    </row>
    <row r="2998" spans="1:9" ht="15" customHeight="1">
      <c r="A2998" s="259" t="s">
        <v>28</v>
      </c>
      <c r="B2998" s="67" t="s">
        <v>4691</v>
      </c>
      <c r="C2998" s="258" t="s">
        <v>185</v>
      </c>
      <c r="D2998" s="258" t="s">
        <v>185</v>
      </c>
      <c r="E2998" s="258" t="s">
        <v>185</v>
      </c>
      <c r="F2998" s="258" t="s">
        <v>185</v>
      </c>
      <c r="G2998" s="258" t="s">
        <v>185</v>
      </c>
      <c r="H2998" s="258">
        <v>138.96</v>
      </c>
      <c r="I2998" s="258" t="s">
        <v>185</v>
      </c>
    </row>
    <row r="2999" spans="1:9" ht="17.100000000000001" customHeight="1">
      <c r="A2999" s="246"/>
      <c r="B2999" s="247" t="s">
        <v>3662</v>
      </c>
      <c r="C2999" s="253" t="s">
        <v>185</v>
      </c>
      <c r="D2999" s="253" t="s">
        <v>185</v>
      </c>
      <c r="E2999" s="253" t="s">
        <v>185</v>
      </c>
      <c r="F2999" s="253" t="s">
        <v>185</v>
      </c>
      <c r="G2999" s="253" t="s">
        <v>185</v>
      </c>
      <c r="H2999" s="253">
        <v>138.96</v>
      </c>
      <c r="I2999" s="253" t="s">
        <v>185</v>
      </c>
    </row>
    <row r="3000" spans="1:9" ht="15" customHeight="1">
      <c r="A3000" s="259" t="s">
        <v>1076</v>
      </c>
      <c r="B3000" s="67" t="s">
        <v>1077</v>
      </c>
      <c r="C3000" s="252" t="s">
        <v>185</v>
      </c>
      <c r="D3000" s="252" t="s">
        <v>185</v>
      </c>
      <c r="E3000" s="252" t="s">
        <v>185</v>
      </c>
      <c r="F3000" s="252" t="s">
        <v>185</v>
      </c>
      <c r="G3000" s="252" t="s">
        <v>185</v>
      </c>
      <c r="H3000" s="252">
        <v>527.97</v>
      </c>
      <c r="I3000" s="252" t="s">
        <v>185</v>
      </c>
    </row>
    <row r="3001" spans="1:9" ht="17.100000000000001" customHeight="1">
      <c r="A3001" s="246"/>
      <c r="B3001" s="247" t="s">
        <v>3482</v>
      </c>
      <c r="C3001" s="253" t="s">
        <v>185</v>
      </c>
      <c r="D3001" s="253" t="s">
        <v>185</v>
      </c>
      <c r="E3001" s="253" t="s">
        <v>185</v>
      </c>
      <c r="F3001" s="253" t="s">
        <v>185</v>
      </c>
      <c r="G3001" s="253" t="s">
        <v>185</v>
      </c>
      <c r="H3001" s="253">
        <v>527.97</v>
      </c>
      <c r="I3001" s="253" t="s">
        <v>185</v>
      </c>
    </row>
    <row r="3002" spans="1:9" ht="15" customHeight="1">
      <c r="A3002" s="259" t="s">
        <v>54</v>
      </c>
      <c r="B3002" s="67" t="s">
        <v>3316</v>
      </c>
      <c r="C3002" s="252" t="s">
        <v>185</v>
      </c>
      <c r="D3002" s="252" t="s">
        <v>185</v>
      </c>
      <c r="E3002" s="252" t="s">
        <v>185</v>
      </c>
      <c r="F3002" s="252" t="s">
        <v>185</v>
      </c>
      <c r="G3002" s="252" t="s">
        <v>185</v>
      </c>
      <c r="H3002" s="252">
        <v>20.97</v>
      </c>
      <c r="I3002" s="252" t="s">
        <v>185</v>
      </c>
    </row>
    <row r="3003" spans="1:9" ht="17.100000000000001" customHeight="1">
      <c r="A3003" s="246"/>
      <c r="B3003" s="247" t="s">
        <v>3330</v>
      </c>
      <c r="C3003" s="253" t="s">
        <v>185</v>
      </c>
      <c r="D3003" s="253" t="s">
        <v>185</v>
      </c>
      <c r="E3003" s="253" t="s">
        <v>185</v>
      </c>
      <c r="F3003" s="253" t="s">
        <v>185</v>
      </c>
      <c r="G3003" s="253" t="s">
        <v>185</v>
      </c>
      <c r="H3003" s="253">
        <v>20.97</v>
      </c>
      <c r="I3003" s="253" t="s">
        <v>185</v>
      </c>
    </row>
    <row r="3004" spans="1:9" ht="15" customHeight="1">
      <c r="A3004" s="250" t="s">
        <v>3332</v>
      </c>
      <c r="B3004" s="67" t="s">
        <v>3333</v>
      </c>
      <c r="C3004" s="246"/>
      <c r="D3004" s="246"/>
      <c r="E3004" s="246"/>
      <c r="F3004" s="246"/>
      <c r="G3004" s="246"/>
      <c r="H3004" s="246"/>
      <c r="I3004" s="246"/>
    </row>
    <row r="3005" spans="1:9" ht="15" customHeight="1">
      <c r="A3005" s="251"/>
      <c r="B3005" s="84" t="s">
        <v>4589</v>
      </c>
      <c r="C3005" s="252" t="s">
        <v>185</v>
      </c>
      <c r="D3005" s="252" t="s">
        <v>185</v>
      </c>
      <c r="E3005" s="252" t="s">
        <v>185</v>
      </c>
      <c r="F3005" s="252" t="s">
        <v>185</v>
      </c>
      <c r="G3005" s="252" t="s">
        <v>185</v>
      </c>
      <c r="H3005" s="252" t="s">
        <v>4692</v>
      </c>
      <c r="I3005" s="252" t="s">
        <v>185</v>
      </c>
    </row>
    <row r="3006" spans="1:9" ht="17.100000000000001" customHeight="1">
      <c r="A3006" s="246"/>
      <c r="B3006" s="247" t="s">
        <v>3336</v>
      </c>
      <c r="C3006" s="253" t="s">
        <v>185</v>
      </c>
      <c r="D3006" s="253" t="s">
        <v>185</v>
      </c>
      <c r="E3006" s="253" t="s">
        <v>185</v>
      </c>
      <c r="F3006" s="253" t="s">
        <v>185</v>
      </c>
      <c r="G3006" s="253" t="s">
        <v>185</v>
      </c>
      <c r="H3006" s="253" t="s">
        <v>4692</v>
      </c>
      <c r="I3006" s="253" t="s">
        <v>185</v>
      </c>
    </row>
    <row r="3007" spans="1:9" ht="17.100000000000001" customHeight="1">
      <c r="A3007" s="268"/>
      <c r="B3007" s="247" t="s">
        <v>110</v>
      </c>
      <c r="C3007" s="261">
        <v>993.92</v>
      </c>
      <c r="D3007" s="261">
        <v>2771.6</v>
      </c>
      <c r="E3007" s="261" t="s">
        <v>185</v>
      </c>
      <c r="F3007" s="261" t="s">
        <v>185</v>
      </c>
      <c r="G3007" s="261">
        <v>2771.6</v>
      </c>
      <c r="H3007" s="261">
        <v>36392.76</v>
      </c>
      <c r="I3007" s="261" t="s">
        <v>4693</v>
      </c>
    </row>
    <row r="3008" spans="1:9" ht="17.100000000000001" customHeight="1">
      <c r="A3008" s="260"/>
      <c r="B3008" s="247" t="s">
        <v>4694</v>
      </c>
      <c r="C3008" s="261">
        <v>993.92</v>
      </c>
      <c r="D3008" s="261">
        <v>2771.6</v>
      </c>
      <c r="E3008" s="261" t="s">
        <v>185</v>
      </c>
      <c r="F3008" s="261" t="s">
        <v>185</v>
      </c>
      <c r="G3008" s="261">
        <v>2771.6</v>
      </c>
      <c r="H3008" s="261">
        <v>36392.76</v>
      </c>
      <c r="I3008" s="261" t="s">
        <v>4693</v>
      </c>
    </row>
    <row r="3009" spans="1:9" ht="32.1" customHeight="1">
      <c r="A3009" s="262"/>
      <c r="B3009" s="254" t="s">
        <v>4695</v>
      </c>
      <c r="C3009" s="261">
        <v>85879.89</v>
      </c>
      <c r="D3009" s="261">
        <v>105399.29</v>
      </c>
      <c r="E3009" s="261" t="s">
        <v>185</v>
      </c>
      <c r="F3009" s="261">
        <v>422.9</v>
      </c>
      <c r="G3009" s="261">
        <v>105822.19</v>
      </c>
      <c r="H3009" s="261">
        <v>1403115.93</v>
      </c>
      <c r="I3009" s="261" t="s">
        <v>4696</v>
      </c>
    </row>
    <row r="3010" spans="1:9" ht="15.75">
      <c r="A3010" s="246"/>
      <c r="B3010" s="247"/>
      <c r="C3010" s="263"/>
      <c r="D3010" s="263"/>
      <c r="E3010" s="263"/>
      <c r="F3010" s="263"/>
      <c r="G3010" s="263"/>
      <c r="H3010" s="263"/>
      <c r="I3010" s="263"/>
    </row>
    <row r="3011" spans="1:9" ht="15.75">
      <c r="A3011" s="246"/>
      <c r="B3011" s="247"/>
      <c r="C3011" s="263"/>
      <c r="D3011" s="263"/>
      <c r="E3011" s="263"/>
      <c r="F3011" s="263"/>
      <c r="G3011" s="263"/>
      <c r="H3011" s="263"/>
      <c r="I3011" s="263"/>
    </row>
    <row r="3012" spans="1:9" ht="15.75">
      <c r="A3012" s="1647" t="s">
        <v>3301</v>
      </c>
      <c r="B3012" s="1647"/>
      <c r="C3012" s="1647"/>
      <c r="D3012" s="1647"/>
      <c r="E3012" s="1647"/>
      <c r="F3012" s="1647"/>
      <c r="G3012" s="1647"/>
      <c r="H3012" s="1647"/>
      <c r="I3012" s="1647"/>
    </row>
    <row r="3013" spans="1:9" ht="15.75">
      <c r="A3013" s="1699" t="s">
        <v>3261</v>
      </c>
      <c r="B3013" s="1699"/>
      <c r="C3013" s="1699"/>
      <c r="D3013" s="1699"/>
      <c r="E3013" s="1699"/>
      <c r="F3013" s="1699"/>
      <c r="G3013" s="1699"/>
      <c r="H3013" s="1699"/>
      <c r="I3013" s="1699"/>
    </row>
    <row r="3014" spans="1:9" ht="15.75">
      <c r="A3014" s="58"/>
      <c r="B3014" s="58" t="s">
        <v>3262</v>
      </c>
      <c r="C3014" s="58" t="s">
        <v>1159</v>
      </c>
      <c r="D3014" s="1674" t="s">
        <v>3263</v>
      </c>
      <c r="E3014" s="1651"/>
      <c r="F3014" s="1651"/>
      <c r="G3014" s="1651"/>
      <c r="H3014" s="58" t="s">
        <v>1159</v>
      </c>
      <c r="I3014" s="58" t="s">
        <v>1</v>
      </c>
    </row>
    <row r="3015" spans="1:9" ht="15.75">
      <c r="A3015" s="246"/>
      <c r="B3015" s="246"/>
      <c r="C3015" s="72" t="s">
        <v>3264</v>
      </c>
      <c r="D3015" s="72" t="s">
        <v>1154</v>
      </c>
      <c r="E3015" s="72" t="s">
        <v>15</v>
      </c>
      <c r="F3015" s="72" t="s">
        <v>1155</v>
      </c>
      <c r="G3015" s="72" t="s">
        <v>1156</v>
      </c>
      <c r="H3015" s="72" t="s">
        <v>3265</v>
      </c>
      <c r="I3015" s="72" t="s">
        <v>3266</v>
      </c>
    </row>
    <row r="3016" spans="1:9" ht="15.75">
      <c r="A3016" s="246"/>
      <c r="B3016" s="246"/>
      <c r="C3016" s="72" t="s">
        <v>5</v>
      </c>
      <c r="D3016" s="72" t="s">
        <v>1159</v>
      </c>
      <c r="E3016" s="72" t="s">
        <v>15</v>
      </c>
      <c r="F3016" s="72" t="s">
        <v>1160</v>
      </c>
      <c r="G3016" s="246"/>
      <c r="H3016" s="72" t="s">
        <v>4</v>
      </c>
      <c r="I3016" s="72" t="s">
        <v>6</v>
      </c>
    </row>
    <row r="3017" spans="1:9" ht="15.75">
      <c r="A3017" s="246"/>
      <c r="B3017" s="246"/>
      <c r="C3017" s="246"/>
      <c r="D3017" s="246"/>
      <c r="E3017" s="246"/>
      <c r="F3017" s="72" t="s">
        <v>3267</v>
      </c>
      <c r="G3017" s="246"/>
      <c r="H3017" s="246"/>
      <c r="I3017" s="72" t="s">
        <v>3268</v>
      </c>
    </row>
    <row r="3018" spans="1:9" ht="15.75">
      <c r="A3018" s="59"/>
      <c r="B3018" s="59"/>
      <c r="C3018" s="59"/>
      <c r="D3018" s="59"/>
      <c r="E3018" s="59"/>
      <c r="F3018" s="59" t="s">
        <v>3269</v>
      </c>
      <c r="G3018" s="59"/>
      <c r="H3018" s="59"/>
      <c r="I3018" s="59" t="s">
        <v>3270</v>
      </c>
    </row>
    <row r="3019" spans="1:9" ht="15.75">
      <c r="A3019" s="246"/>
      <c r="B3019" s="246"/>
      <c r="C3019" s="246"/>
      <c r="D3019" s="246"/>
      <c r="E3019" s="246"/>
      <c r="F3019" s="1696" t="s">
        <v>3271</v>
      </c>
      <c r="G3019" s="1696"/>
      <c r="H3019" s="1696"/>
      <c r="I3019" s="1696"/>
    </row>
    <row r="3020" spans="1:9" ht="15.75">
      <c r="A3020" s="246"/>
      <c r="B3020" s="1653" t="s">
        <v>3302</v>
      </c>
      <c r="C3020" s="1653"/>
      <c r="D3020" s="246"/>
      <c r="E3020" s="246"/>
      <c r="F3020" s="246"/>
      <c r="G3020" s="246"/>
      <c r="H3020" s="246"/>
      <c r="I3020" s="246"/>
    </row>
    <row r="3021" spans="1:9" ht="15.75">
      <c r="A3021" s="247" t="s">
        <v>1059</v>
      </c>
      <c r="B3021" s="1653" t="s">
        <v>4351</v>
      </c>
      <c r="C3021" s="1653"/>
      <c r="D3021" s="246"/>
      <c r="E3021" s="246"/>
      <c r="F3021" s="246"/>
      <c r="G3021" s="246"/>
      <c r="H3021" s="246"/>
      <c r="I3021" s="246"/>
    </row>
    <row r="3022" spans="1:9" ht="15" customHeight="1">
      <c r="A3022" s="247" t="s">
        <v>64</v>
      </c>
      <c r="B3022" s="1653" t="s">
        <v>4697</v>
      </c>
      <c r="C3022" s="1653"/>
      <c r="D3022" s="1692"/>
      <c r="E3022" s="246"/>
      <c r="F3022" s="246"/>
      <c r="G3022" s="246"/>
      <c r="H3022" s="246"/>
      <c r="I3022" s="246"/>
    </row>
    <row r="3023" spans="1:9" ht="16.5" customHeight="1">
      <c r="A3023" s="248" t="s">
        <v>4698</v>
      </c>
      <c r="B3023" s="1653" t="s">
        <v>4699</v>
      </c>
      <c r="C3023" s="1653"/>
      <c r="D3023" s="249"/>
      <c r="E3023" s="249"/>
      <c r="F3023" s="249"/>
      <c r="G3023" s="249"/>
      <c r="H3023" s="249"/>
      <c r="I3023" s="249"/>
    </row>
    <row r="3024" spans="1:9" ht="15" customHeight="1">
      <c r="A3024" s="250" t="s">
        <v>25</v>
      </c>
      <c r="B3024" s="67" t="s">
        <v>4700</v>
      </c>
      <c r="C3024" s="246"/>
      <c r="D3024" s="246"/>
      <c r="E3024" s="246"/>
      <c r="F3024" s="246"/>
      <c r="G3024" s="246"/>
      <c r="H3024" s="246"/>
      <c r="I3024" s="246"/>
    </row>
    <row r="3025" spans="1:9" ht="12.75" customHeight="1">
      <c r="A3025" s="251"/>
      <c r="B3025" s="84" t="s">
        <v>4701</v>
      </c>
      <c r="C3025" s="252" t="s">
        <v>185</v>
      </c>
      <c r="D3025" s="252">
        <v>1000</v>
      </c>
      <c r="E3025" s="252" t="s">
        <v>185</v>
      </c>
      <c r="F3025" s="252" t="s">
        <v>185</v>
      </c>
      <c r="G3025" s="252">
        <v>1000</v>
      </c>
      <c r="H3025" s="252">
        <v>1000</v>
      </c>
      <c r="I3025" s="252" t="s">
        <v>227</v>
      </c>
    </row>
    <row r="3026" spans="1:9" ht="15" customHeight="1">
      <c r="A3026" s="251"/>
      <c r="B3026" s="84" t="s">
        <v>4702</v>
      </c>
      <c r="C3026" s="252" t="s">
        <v>185</v>
      </c>
      <c r="D3026" s="252">
        <v>6500</v>
      </c>
      <c r="E3026" s="252" t="s">
        <v>185</v>
      </c>
      <c r="F3026" s="252" t="s">
        <v>185</v>
      </c>
      <c r="G3026" s="252">
        <v>6500</v>
      </c>
      <c r="H3026" s="252">
        <v>6500</v>
      </c>
      <c r="I3026" s="252" t="s">
        <v>227</v>
      </c>
    </row>
    <row r="3027" spans="1:9" ht="17.100000000000001" customHeight="1">
      <c r="A3027" s="246"/>
      <c r="B3027" s="247" t="s">
        <v>3522</v>
      </c>
      <c r="C3027" s="253" t="s">
        <v>185</v>
      </c>
      <c r="D3027" s="253">
        <v>7500</v>
      </c>
      <c r="E3027" s="253" t="s">
        <v>185</v>
      </c>
      <c r="F3027" s="253" t="s">
        <v>185</v>
      </c>
      <c r="G3027" s="253">
        <v>7500</v>
      </c>
      <c r="H3027" s="253">
        <v>7500</v>
      </c>
      <c r="I3027" s="253" t="s">
        <v>227</v>
      </c>
    </row>
    <row r="3028" spans="1:9" ht="15" customHeight="1">
      <c r="A3028" s="250" t="s">
        <v>28</v>
      </c>
      <c r="B3028" s="67" t="s">
        <v>4703</v>
      </c>
      <c r="C3028" s="246"/>
      <c r="D3028" s="246"/>
      <c r="E3028" s="246"/>
      <c r="F3028" s="246"/>
      <c r="G3028" s="246"/>
      <c r="H3028" s="246"/>
      <c r="I3028" s="246"/>
    </row>
    <row r="3029" spans="1:9" ht="15.75">
      <c r="A3029" s="251"/>
      <c r="B3029" s="273" t="s">
        <v>4704</v>
      </c>
      <c r="C3029" s="252">
        <v>27300.97</v>
      </c>
      <c r="D3029" s="252">
        <v>27300</v>
      </c>
      <c r="E3029" s="252" t="s">
        <v>185</v>
      </c>
      <c r="F3029" s="252" t="s">
        <v>185</v>
      </c>
      <c r="G3029" s="252">
        <v>27300</v>
      </c>
      <c r="H3029" s="252">
        <v>154701.35</v>
      </c>
      <c r="I3029" s="252" t="s">
        <v>185</v>
      </c>
    </row>
    <row r="3030" spans="1:9" ht="13.5" customHeight="1">
      <c r="A3030" s="251"/>
      <c r="B3030" s="84" t="s">
        <v>4705</v>
      </c>
      <c r="C3030" s="252">
        <v>4400</v>
      </c>
      <c r="D3030" s="252">
        <v>4600</v>
      </c>
      <c r="E3030" s="252" t="s">
        <v>185</v>
      </c>
      <c r="F3030" s="252" t="s">
        <v>185</v>
      </c>
      <c r="G3030" s="252">
        <v>4600</v>
      </c>
      <c r="H3030" s="252">
        <v>31042.97</v>
      </c>
      <c r="I3030" s="252" t="s">
        <v>160</v>
      </c>
    </row>
    <row r="3031" spans="1:9" ht="25.5" customHeight="1">
      <c r="A3031" s="251"/>
      <c r="B3031" s="84" t="s">
        <v>4706</v>
      </c>
      <c r="C3031" s="252">
        <v>39266.910000000003</v>
      </c>
      <c r="D3031" s="252">
        <v>39132</v>
      </c>
      <c r="E3031" s="252" t="s">
        <v>185</v>
      </c>
      <c r="F3031" s="252" t="s">
        <v>185</v>
      </c>
      <c r="G3031" s="252">
        <v>39132</v>
      </c>
      <c r="H3031" s="252">
        <v>272022.52</v>
      </c>
      <c r="I3031" s="252" t="s">
        <v>4590</v>
      </c>
    </row>
    <row r="3032" spans="1:9" ht="12.75" customHeight="1">
      <c r="A3032" s="251"/>
      <c r="B3032" s="84" t="s">
        <v>4707</v>
      </c>
      <c r="C3032" s="252">
        <v>5260</v>
      </c>
      <c r="D3032" s="252">
        <v>5760</v>
      </c>
      <c r="E3032" s="252" t="s">
        <v>185</v>
      </c>
      <c r="F3032" s="252" t="s">
        <v>185</v>
      </c>
      <c r="G3032" s="252">
        <v>5760</v>
      </c>
      <c r="H3032" s="252">
        <v>32035</v>
      </c>
      <c r="I3032" s="252" t="s">
        <v>4708</v>
      </c>
    </row>
    <row r="3033" spans="1:9" ht="11.25" customHeight="1">
      <c r="A3033" s="251"/>
      <c r="B3033" s="84" t="s">
        <v>4709</v>
      </c>
      <c r="C3033" s="252">
        <v>37131.57</v>
      </c>
      <c r="D3033" s="252">
        <v>36955</v>
      </c>
      <c r="E3033" s="252" t="s">
        <v>185</v>
      </c>
      <c r="F3033" s="252" t="s">
        <v>185</v>
      </c>
      <c r="G3033" s="252">
        <v>36955</v>
      </c>
      <c r="H3033" s="252">
        <v>254750.44</v>
      </c>
      <c r="I3033" s="252" t="s">
        <v>4710</v>
      </c>
    </row>
    <row r="3034" spans="1:9" ht="10.5" customHeight="1">
      <c r="A3034" s="251"/>
      <c r="B3034" s="84" t="s">
        <v>4711</v>
      </c>
      <c r="C3034" s="252" t="s">
        <v>185</v>
      </c>
      <c r="D3034" s="252" t="s">
        <v>185</v>
      </c>
      <c r="E3034" s="252" t="s">
        <v>185</v>
      </c>
      <c r="F3034" s="252" t="s">
        <v>185</v>
      </c>
      <c r="G3034" s="252" t="s">
        <v>185</v>
      </c>
      <c r="H3034" s="252">
        <v>514.77</v>
      </c>
      <c r="I3034" s="252" t="s">
        <v>185</v>
      </c>
    </row>
    <row r="3035" spans="1:9" ht="25.5" customHeight="1">
      <c r="A3035" s="251"/>
      <c r="B3035" s="84" t="s">
        <v>4712</v>
      </c>
      <c r="C3035" s="252" t="s">
        <v>185</v>
      </c>
      <c r="D3035" s="252" t="s">
        <v>185</v>
      </c>
      <c r="E3035" s="252" t="s">
        <v>185</v>
      </c>
      <c r="F3035" s="252" t="s">
        <v>185</v>
      </c>
      <c r="G3035" s="252" t="s">
        <v>185</v>
      </c>
      <c r="H3035" s="252">
        <v>738.14</v>
      </c>
      <c r="I3035" s="252" t="s">
        <v>185</v>
      </c>
    </row>
    <row r="3036" spans="1:9" ht="13.5" customHeight="1">
      <c r="A3036" s="251"/>
      <c r="B3036" s="84" t="s">
        <v>4713</v>
      </c>
      <c r="C3036" s="252">
        <v>6614</v>
      </c>
      <c r="D3036" s="252" t="s">
        <v>185</v>
      </c>
      <c r="E3036" s="252" t="s">
        <v>185</v>
      </c>
      <c r="F3036" s="252" t="s">
        <v>185</v>
      </c>
      <c r="G3036" s="252" t="s">
        <v>185</v>
      </c>
      <c r="H3036" s="252">
        <v>6614</v>
      </c>
      <c r="I3036" s="252" t="s">
        <v>185</v>
      </c>
    </row>
    <row r="3037" spans="1:9" ht="11.25" customHeight="1">
      <c r="A3037" s="251"/>
      <c r="B3037" s="84" t="s">
        <v>4714</v>
      </c>
      <c r="C3037" s="252" t="s">
        <v>185</v>
      </c>
      <c r="D3037" s="252">
        <v>1850</v>
      </c>
      <c r="E3037" s="252" t="s">
        <v>185</v>
      </c>
      <c r="F3037" s="252" t="s">
        <v>185</v>
      </c>
      <c r="G3037" s="252">
        <v>1850</v>
      </c>
      <c r="H3037" s="252">
        <v>1850</v>
      </c>
      <c r="I3037" s="252" t="s">
        <v>227</v>
      </c>
    </row>
    <row r="3038" spans="1:9" ht="26.25" customHeight="1">
      <c r="A3038" s="251"/>
      <c r="B3038" s="84" t="s">
        <v>4715</v>
      </c>
      <c r="C3038" s="252" t="s">
        <v>185</v>
      </c>
      <c r="D3038" s="252">
        <v>5000</v>
      </c>
      <c r="E3038" s="252" t="s">
        <v>185</v>
      </c>
      <c r="F3038" s="252" t="s">
        <v>185</v>
      </c>
      <c r="G3038" s="252">
        <v>5000</v>
      </c>
      <c r="H3038" s="252">
        <v>5000</v>
      </c>
      <c r="I3038" s="252" t="s">
        <v>227</v>
      </c>
    </row>
    <row r="3039" spans="1:9" ht="17.100000000000001" customHeight="1">
      <c r="A3039" s="246"/>
      <c r="B3039" s="247" t="s">
        <v>3662</v>
      </c>
      <c r="C3039" s="253">
        <v>119973.44</v>
      </c>
      <c r="D3039" s="253">
        <v>120597</v>
      </c>
      <c r="E3039" s="253" t="s">
        <v>185</v>
      </c>
      <c r="F3039" s="253" t="s">
        <v>185</v>
      </c>
      <c r="G3039" s="253">
        <v>120597</v>
      </c>
      <c r="H3039" s="253">
        <v>1315391.71</v>
      </c>
      <c r="I3039" s="253" t="s">
        <v>4716</v>
      </c>
    </row>
    <row r="3040" spans="1:9" ht="15" customHeight="1">
      <c r="A3040" s="250" t="s">
        <v>31</v>
      </c>
      <c r="B3040" s="67" t="s">
        <v>4717</v>
      </c>
      <c r="C3040" s="246"/>
      <c r="D3040" s="246"/>
      <c r="E3040" s="246"/>
      <c r="F3040" s="246"/>
      <c r="G3040" s="246"/>
      <c r="H3040" s="246"/>
      <c r="I3040" s="246"/>
    </row>
    <row r="3041" spans="1:9" ht="15" customHeight="1">
      <c r="A3041" s="251"/>
      <c r="B3041" s="84" t="s">
        <v>4718</v>
      </c>
      <c r="C3041" s="252" t="s">
        <v>185</v>
      </c>
      <c r="D3041" s="252" t="s">
        <v>185</v>
      </c>
      <c r="E3041" s="252" t="s">
        <v>185</v>
      </c>
      <c r="F3041" s="252" t="s">
        <v>185</v>
      </c>
      <c r="G3041" s="252" t="s">
        <v>185</v>
      </c>
      <c r="H3041" s="252">
        <v>41.94</v>
      </c>
      <c r="I3041" s="252" t="s">
        <v>185</v>
      </c>
    </row>
    <row r="3042" spans="1:9" ht="15.75">
      <c r="A3042" s="262"/>
      <c r="B3042" s="254" t="s">
        <v>3344</v>
      </c>
      <c r="C3042" s="253" t="s">
        <v>185</v>
      </c>
      <c r="D3042" s="253" t="s">
        <v>185</v>
      </c>
      <c r="E3042" s="253" t="s">
        <v>185</v>
      </c>
      <c r="F3042" s="253" t="s">
        <v>185</v>
      </c>
      <c r="G3042" s="253" t="s">
        <v>185</v>
      </c>
      <c r="H3042" s="253">
        <v>41.94</v>
      </c>
      <c r="I3042" s="253" t="s">
        <v>185</v>
      </c>
    </row>
    <row r="3043" spans="1:9" ht="15.75">
      <c r="A3043" s="1649" t="s">
        <v>3301</v>
      </c>
      <c r="B3043" s="1649"/>
      <c r="C3043" s="1649"/>
      <c r="D3043" s="1649"/>
      <c r="E3043" s="1649"/>
      <c r="F3043" s="1649"/>
      <c r="G3043" s="1649"/>
      <c r="H3043" s="1649"/>
      <c r="I3043" s="1649"/>
    </row>
    <row r="3044" spans="1:9" ht="17.100000000000001" customHeight="1">
      <c r="A3044" s="1699" t="s">
        <v>3261</v>
      </c>
      <c r="B3044" s="1699"/>
      <c r="C3044" s="1699"/>
      <c r="D3044" s="1699"/>
      <c r="E3044" s="1699"/>
      <c r="F3044" s="1699"/>
      <c r="G3044" s="1699"/>
      <c r="H3044" s="1699"/>
      <c r="I3044" s="1699"/>
    </row>
    <row r="3045" spans="1:9" ht="17.100000000000001" customHeight="1">
      <c r="A3045" s="58"/>
      <c r="B3045" s="58" t="s">
        <v>3262</v>
      </c>
      <c r="C3045" s="58" t="s">
        <v>1159</v>
      </c>
      <c r="D3045" s="1674" t="s">
        <v>3263</v>
      </c>
      <c r="E3045" s="1651"/>
      <c r="F3045" s="1651"/>
      <c r="G3045" s="1651"/>
      <c r="H3045" s="58" t="s">
        <v>1159</v>
      </c>
      <c r="I3045" s="58" t="s">
        <v>1</v>
      </c>
    </row>
    <row r="3046" spans="1:9" ht="17.100000000000001" customHeight="1">
      <c r="A3046" s="246"/>
      <c r="B3046" s="246"/>
      <c r="C3046" s="72" t="s">
        <v>3264</v>
      </c>
      <c r="D3046" s="72" t="s">
        <v>1154</v>
      </c>
      <c r="E3046" s="72" t="s">
        <v>15</v>
      </c>
      <c r="F3046" s="72" t="s">
        <v>1155</v>
      </c>
      <c r="G3046" s="72" t="s">
        <v>1156</v>
      </c>
      <c r="H3046" s="72" t="s">
        <v>3265</v>
      </c>
      <c r="I3046" s="72" t="s">
        <v>3266</v>
      </c>
    </row>
    <row r="3047" spans="1:9" ht="17.100000000000001" customHeight="1">
      <c r="A3047" s="246"/>
      <c r="B3047" s="246"/>
      <c r="C3047" s="72" t="s">
        <v>5</v>
      </c>
      <c r="D3047" s="72" t="s">
        <v>1159</v>
      </c>
      <c r="E3047" s="72" t="s">
        <v>15</v>
      </c>
      <c r="F3047" s="72" t="s">
        <v>1160</v>
      </c>
      <c r="G3047" s="246"/>
      <c r="H3047" s="72" t="s">
        <v>4</v>
      </c>
      <c r="I3047" s="72" t="s">
        <v>6</v>
      </c>
    </row>
    <row r="3048" spans="1:9" ht="17.100000000000001" customHeight="1">
      <c r="A3048" s="246"/>
      <c r="B3048" s="246"/>
      <c r="C3048" s="246"/>
      <c r="D3048" s="246"/>
      <c r="E3048" s="246"/>
      <c r="F3048" s="72" t="s">
        <v>3267</v>
      </c>
      <c r="G3048" s="246"/>
      <c r="H3048" s="246"/>
      <c r="I3048" s="72" t="s">
        <v>3268</v>
      </c>
    </row>
    <row r="3049" spans="1:9" ht="17.100000000000001" customHeight="1">
      <c r="A3049" s="59"/>
      <c r="B3049" s="59"/>
      <c r="C3049" s="59"/>
      <c r="D3049" s="59"/>
      <c r="E3049" s="59"/>
      <c r="F3049" s="59" t="s">
        <v>3269</v>
      </c>
      <c r="G3049" s="59"/>
      <c r="H3049" s="59"/>
      <c r="I3049" s="59" t="s">
        <v>3270</v>
      </c>
    </row>
    <row r="3050" spans="1:9" ht="15.75">
      <c r="A3050" s="246"/>
      <c r="B3050" s="246"/>
      <c r="C3050" s="246"/>
      <c r="D3050" s="246"/>
      <c r="E3050" s="246"/>
      <c r="F3050" s="1696" t="s">
        <v>3271</v>
      </c>
      <c r="G3050" s="1696"/>
      <c r="H3050" s="1696"/>
      <c r="I3050" s="1696"/>
    </row>
    <row r="3051" spans="1:9" ht="15.75">
      <c r="A3051" s="246"/>
      <c r="B3051" s="1653" t="s">
        <v>3302</v>
      </c>
      <c r="C3051" s="1653"/>
      <c r="D3051" s="246"/>
      <c r="E3051" s="246"/>
      <c r="F3051" s="246"/>
      <c r="G3051" s="246"/>
      <c r="H3051" s="246"/>
      <c r="I3051" s="246"/>
    </row>
    <row r="3052" spans="1:9" ht="15.75">
      <c r="A3052" s="247" t="s">
        <v>1059</v>
      </c>
      <c r="B3052" s="1653" t="s">
        <v>4351</v>
      </c>
      <c r="C3052" s="1653"/>
      <c r="D3052" s="246"/>
      <c r="E3052" s="246"/>
      <c r="F3052" s="246"/>
      <c r="G3052" s="246"/>
      <c r="H3052" s="246"/>
      <c r="I3052" s="246"/>
    </row>
    <row r="3053" spans="1:9" ht="15" customHeight="1">
      <c r="A3053" s="247" t="s">
        <v>64</v>
      </c>
      <c r="B3053" s="1653" t="s">
        <v>4719</v>
      </c>
      <c r="C3053" s="1653"/>
      <c r="D3053" s="1692"/>
      <c r="E3053" s="246"/>
      <c r="F3053" s="246"/>
      <c r="G3053" s="246"/>
      <c r="H3053" s="246"/>
      <c r="I3053" s="246"/>
    </row>
    <row r="3054" spans="1:9" ht="15" customHeight="1">
      <c r="A3054" s="248" t="s">
        <v>4698</v>
      </c>
      <c r="B3054" s="1688" t="s">
        <v>4720</v>
      </c>
      <c r="C3054" s="1688"/>
      <c r="D3054" s="1688"/>
      <c r="E3054" s="246"/>
      <c r="F3054" s="246"/>
      <c r="G3054" s="246"/>
      <c r="H3054" s="246"/>
      <c r="I3054" s="246"/>
    </row>
    <row r="3055" spans="1:9" ht="15" customHeight="1">
      <c r="A3055" s="250" t="s">
        <v>1071</v>
      </c>
      <c r="B3055" s="67" t="s">
        <v>1072</v>
      </c>
      <c r="C3055" s="246"/>
      <c r="D3055" s="246"/>
      <c r="E3055" s="246"/>
      <c r="F3055" s="246"/>
      <c r="G3055" s="246"/>
      <c r="H3055" s="246"/>
      <c r="I3055" s="246"/>
    </row>
    <row r="3056" spans="1:9" ht="15" customHeight="1">
      <c r="A3056" s="251"/>
      <c r="B3056" s="84" t="s">
        <v>4714</v>
      </c>
      <c r="C3056" s="252" t="s">
        <v>185</v>
      </c>
      <c r="D3056" s="252">
        <v>200</v>
      </c>
      <c r="E3056" s="252" t="s">
        <v>185</v>
      </c>
      <c r="F3056" s="252" t="s">
        <v>185</v>
      </c>
      <c r="G3056" s="252">
        <v>200</v>
      </c>
      <c r="H3056" s="252">
        <v>200</v>
      </c>
      <c r="I3056" s="252" t="s">
        <v>227</v>
      </c>
    </row>
    <row r="3057" spans="1:9" ht="15.75">
      <c r="A3057" s="246"/>
      <c r="B3057" s="247" t="s">
        <v>3481</v>
      </c>
      <c r="C3057" s="253" t="s">
        <v>185</v>
      </c>
      <c r="D3057" s="253">
        <v>200</v>
      </c>
      <c r="E3057" s="253" t="s">
        <v>185</v>
      </c>
      <c r="F3057" s="253" t="s">
        <v>185</v>
      </c>
      <c r="G3057" s="253">
        <v>200</v>
      </c>
      <c r="H3057" s="253">
        <v>200</v>
      </c>
      <c r="I3057" s="295" t="s">
        <v>227</v>
      </c>
    </row>
    <row r="3058" spans="1:9" ht="15" customHeight="1">
      <c r="A3058" s="259" t="s">
        <v>1076</v>
      </c>
      <c r="B3058" s="1695" t="s">
        <v>4721</v>
      </c>
      <c r="C3058" s="1695"/>
      <c r="D3058" s="246"/>
      <c r="E3058" s="246"/>
      <c r="F3058" s="246"/>
      <c r="G3058" s="246"/>
      <c r="H3058" s="246"/>
      <c r="I3058" s="246"/>
    </row>
    <row r="3059" spans="1:9" ht="15" customHeight="1">
      <c r="A3059" s="251"/>
      <c r="B3059" s="84" t="s">
        <v>4722</v>
      </c>
      <c r="C3059" s="252" t="s">
        <v>185</v>
      </c>
      <c r="D3059" s="252" t="s">
        <v>185</v>
      </c>
      <c r="E3059" s="252" t="s">
        <v>185</v>
      </c>
      <c r="F3059" s="252" t="s">
        <v>185</v>
      </c>
      <c r="G3059" s="252" t="s">
        <v>185</v>
      </c>
      <c r="H3059" s="252">
        <v>80756.05</v>
      </c>
      <c r="I3059" s="252" t="s">
        <v>185</v>
      </c>
    </row>
    <row r="3060" spans="1:9" ht="25.5" customHeight="1">
      <c r="A3060" s="251"/>
      <c r="B3060" s="84" t="s">
        <v>4723</v>
      </c>
      <c r="C3060" s="252" t="s">
        <v>185</v>
      </c>
      <c r="D3060" s="252" t="s">
        <v>185</v>
      </c>
      <c r="E3060" s="252" t="s">
        <v>185</v>
      </c>
      <c r="F3060" s="252" t="s">
        <v>185</v>
      </c>
      <c r="G3060" s="252" t="s">
        <v>185</v>
      </c>
      <c r="H3060" s="252">
        <v>3740.33</v>
      </c>
      <c r="I3060" s="252" t="s">
        <v>185</v>
      </c>
    </row>
    <row r="3061" spans="1:9" ht="15" customHeight="1">
      <c r="A3061" s="251"/>
      <c r="B3061" s="84" t="s">
        <v>4724</v>
      </c>
      <c r="C3061" s="252">
        <v>5570.01</v>
      </c>
      <c r="D3061" s="252">
        <v>5600</v>
      </c>
      <c r="E3061" s="252" t="s">
        <v>185</v>
      </c>
      <c r="F3061" s="252" t="s">
        <v>185</v>
      </c>
      <c r="G3061" s="252">
        <v>5600</v>
      </c>
      <c r="H3061" s="252">
        <v>38969.97</v>
      </c>
      <c r="I3061" s="252" t="s">
        <v>4725</v>
      </c>
    </row>
    <row r="3062" spans="1:9" ht="15" customHeight="1">
      <c r="A3062" s="251"/>
      <c r="B3062" s="84" t="s">
        <v>4726</v>
      </c>
      <c r="C3062" s="252" t="s">
        <v>185</v>
      </c>
      <c r="D3062" s="252" t="s">
        <v>185</v>
      </c>
      <c r="E3062" s="252" t="s">
        <v>185</v>
      </c>
      <c r="F3062" s="252" t="s">
        <v>185</v>
      </c>
      <c r="G3062" s="252" t="s">
        <v>185</v>
      </c>
      <c r="H3062" s="252">
        <v>7803.83</v>
      </c>
      <c r="I3062" s="252" t="s">
        <v>185</v>
      </c>
    </row>
    <row r="3063" spans="1:9" ht="15.75">
      <c r="A3063" s="251"/>
      <c r="B3063" s="84" t="s">
        <v>4727</v>
      </c>
      <c r="C3063" s="252">
        <v>3593</v>
      </c>
      <c r="D3063" s="252">
        <v>3593</v>
      </c>
      <c r="E3063" s="252" t="s">
        <v>185</v>
      </c>
      <c r="F3063" s="252" t="s">
        <v>185</v>
      </c>
      <c r="G3063" s="252">
        <v>3593</v>
      </c>
      <c r="H3063" s="252">
        <v>21557.52</v>
      </c>
      <c r="I3063" s="252" t="s">
        <v>185</v>
      </c>
    </row>
    <row r="3064" spans="1:9" ht="15" customHeight="1">
      <c r="A3064" s="251"/>
      <c r="B3064" s="84" t="s">
        <v>4728</v>
      </c>
      <c r="C3064" s="252">
        <v>7917.5</v>
      </c>
      <c r="D3064" s="252">
        <v>7845</v>
      </c>
      <c r="E3064" s="252" t="s">
        <v>185</v>
      </c>
      <c r="F3064" s="252" t="s">
        <v>185</v>
      </c>
      <c r="G3064" s="252">
        <v>7845</v>
      </c>
      <c r="H3064" s="252">
        <v>47129.83</v>
      </c>
      <c r="I3064" s="252" t="s">
        <v>1900</v>
      </c>
    </row>
    <row r="3065" spans="1:9" ht="15" customHeight="1">
      <c r="A3065" s="251"/>
      <c r="B3065" s="84" t="s">
        <v>4714</v>
      </c>
      <c r="C3065" s="252" t="s">
        <v>185</v>
      </c>
      <c r="D3065" s="252">
        <v>120</v>
      </c>
      <c r="E3065" s="252" t="s">
        <v>185</v>
      </c>
      <c r="F3065" s="252" t="s">
        <v>185</v>
      </c>
      <c r="G3065" s="252">
        <v>120</v>
      </c>
      <c r="H3065" s="252">
        <v>120</v>
      </c>
      <c r="I3065" s="252" t="s">
        <v>227</v>
      </c>
    </row>
    <row r="3066" spans="1:9" ht="15" customHeight="1">
      <c r="A3066" s="251"/>
      <c r="B3066" s="84" t="s">
        <v>4702</v>
      </c>
      <c r="C3066" s="252" t="s">
        <v>185</v>
      </c>
      <c r="D3066" s="252">
        <v>1780</v>
      </c>
      <c r="E3066" s="252" t="s">
        <v>185</v>
      </c>
      <c r="F3066" s="252" t="s">
        <v>185</v>
      </c>
      <c r="G3066" s="252">
        <v>1780</v>
      </c>
      <c r="H3066" s="252">
        <v>1780</v>
      </c>
      <c r="I3066" s="252" t="s">
        <v>227</v>
      </c>
    </row>
    <row r="3067" spans="1:9" ht="25.5">
      <c r="A3067" s="251"/>
      <c r="B3067" s="84" t="s">
        <v>4729</v>
      </c>
      <c r="C3067" s="252" t="s">
        <v>185</v>
      </c>
      <c r="D3067" s="252">
        <v>945</v>
      </c>
      <c r="E3067" s="252" t="s">
        <v>185</v>
      </c>
      <c r="F3067" s="252" t="s">
        <v>185</v>
      </c>
      <c r="G3067" s="252">
        <v>945</v>
      </c>
      <c r="H3067" s="252">
        <v>945</v>
      </c>
      <c r="I3067" s="252" t="s">
        <v>227</v>
      </c>
    </row>
    <row r="3068" spans="1:9" ht="17.100000000000001" customHeight="1">
      <c r="A3068" s="246"/>
      <c r="B3068" s="247" t="s">
        <v>3482</v>
      </c>
      <c r="C3068" s="253">
        <v>17080.509999999998</v>
      </c>
      <c r="D3068" s="253">
        <v>19883</v>
      </c>
      <c r="E3068" s="253" t="s">
        <v>185</v>
      </c>
      <c r="F3068" s="253" t="s">
        <v>185</v>
      </c>
      <c r="G3068" s="253">
        <v>19883</v>
      </c>
      <c r="H3068" s="253">
        <v>202802.52</v>
      </c>
      <c r="I3068" s="253" t="s">
        <v>4730</v>
      </c>
    </row>
    <row r="3069" spans="1:9" ht="15" customHeight="1">
      <c r="A3069" s="250" t="s">
        <v>54</v>
      </c>
      <c r="B3069" s="67" t="s">
        <v>3316</v>
      </c>
      <c r="C3069" s="246"/>
      <c r="D3069" s="246"/>
      <c r="E3069" s="246"/>
      <c r="F3069" s="246"/>
      <c r="G3069" s="246"/>
      <c r="H3069" s="246"/>
      <c r="I3069" s="246"/>
    </row>
    <row r="3070" spans="1:9" ht="15" customHeight="1">
      <c r="A3070" s="251"/>
      <c r="B3070" s="84" t="s">
        <v>4731</v>
      </c>
      <c r="C3070" s="258" t="s">
        <v>185</v>
      </c>
      <c r="D3070" s="258" t="s">
        <v>185</v>
      </c>
      <c r="E3070" s="258" t="s">
        <v>185</v>
      </c>
      <c r="F3070" s="258" t="s">
        <v>185</v>
      </c>
      <c r="G3070" s="258" t="s">
        <v>185</v>
      </c>
      <c r="H3070" s="258">
        <v>16.059999999999999</v>
      </c>
      <c r="I3070" s="258" t="s">
        <v>185</v>
      </c>
    </row>
    <row r="3071" spans="1:9" ht="17.100000000000001" customHeight="1">
      <c r="A3071" s="262"/>
      <c r="B3071" s="254" t="s">
        <v>3330</v>
      </c>
      <c r="C3071" s="253" t="s">
        <v>185</v>
      </c>
      <c r="D3071" s="253" t="s">
        <v>185</v>
      </c>
      <c r="E3071" s="253" t="s">
        <v>185</v>
      </c>
      <c r="F3071" s="253" t="s">
        <v>185</v>
      </c>
      <c r="G3071" s="253" t="s">
        <v>185</v>
      </c>
      <c r="H3071" s="253">
        <v>7402.44</v>
      </c>
      <c r="I3071" s="253" t="s">
        <v>185</v>
      </c>
    </row>
    <row r="3072" spans="1:9">
      <c r="A3072" s="246"/>
      <c r="B3072" s="246"/>
      <c r="C3072" s="246"/>
      <c r="D3072" s="246"/>
      <c r="E3072" s="246"/>
      <c r="F3072" s="246"/>
      <c r="G3072" s="246"/>
      <c r="H3072" s="246"/>
      <c r="I3072" s="246"/>
    </row>
    <row r="3073" spans="1:9" ht="15.75">
      <c r="A3073" s="1647" t="s">
        <v>3301</v>
      </c>
      <c r="B3073" s="1647"/>
      <c r="C3073" s="1647"/>
      <c r="D3073" s="1647"/>
      <c r="E3073" s="1647"/>
      <c r="F3073" s="1647"/>
      <c r="G3073" s="1647"/>
      <c r="H3073" s="1647"/>
      <c r="I3073" s="1647"/>
    </row>
    <row r="3074" spans="1:9" ht="15.75">
      <c r="A3074" s="1699" t="s">
        <v>3261</v>
      </c>
      <c r="B3074" s="1699"/>
      <c r="C3074" s="1699"/>
      <c r="D3074" s="1699"/>
      <c r="E3074" s="1699"/>
      <c r="F3074" s="1699"/>
      <c r="G3074" s="1699"/>
      <c r="H3074" s="1699"/>
      <c r="I3074" s="1699"/>
    </row>
    <row r="3075" spans="1:9" ht="15.75">
      <c r="A3075" s="58"/>
      <c r="B3075" s="58" t="s">
        <v>3262</v>
      </c>
      <c r="C3075" s="58" t="s">
        <v>1159</v>
      </c>
      <c r="D3075" s="1674" t="s">
        <v>3263</v>
      </c>
      <c r="E3075" s="1651"/>
      <c r="F3075" s="1651"/>
      <c r="G3075" s="1651"/>
      <c r="H3075" s="58" t="s">
        <v>1159</v>
      </c>
      <c r="I3075" s="58" t="s">
        <v>1</v>
      </c>
    </row>
    <row r="3076" spans="1:9" ht="15.75">
      <c r="A3076" s="246"/>
      <c r="B3076" s="246"/>
      <c r="C3076" s="72" t="s">
        <v>3264</v>
      </c>
      <c r="D3076" s="72" t="s">
        <v>1154</v>
      </c>
      <c r="E3076" s="72" t="s">
        <v>15</v>
      </c>
      <c r="F3076" s="72" t="s">
        <v>1155</v>
      </c>
      <c r="G3076" s="72" t="s">
        <v>1156</v>
      </c>
      <c r="H3076" s="72" t="s">
        <v>3265</v>
      </c>
      <c r="I3076" s="72" t="s">
        <v>3266</v>
      </c>
    </row>
    <row r="3077" spans="1:9" ht="15.75">
      <c r="A3077" s="246"/>
      <c r="B3077" s="246"/>
      <c r="C3077" s="72" t="s">
        <v>5</v>
      </c>
      <c r="D3077" s="72" t="s">
        <v>1159</v>
      </c>
      <c r="E3077" s="72" t="s">
        <v>15</v>
      </c>
      <c r="F3077" s="72" t="s">
        <v>1160</v>
      </c>
      <c r="G3077" s="246"/>
      <c r="H3077" s="72" t="s">
        <v>4</v>
      </c>
      <c r="I3077" s="72" t="s">
        <v>6</v>
      </c>
    </row>
    <row r="3078" spans="1:9" ht="15.75">
      <c r="A3078" s="246"/>
      <c r="B3078" s="246"/>
      <c r="C3078" s="246"/>
      <c r="D3078" s="246"/>
      <c r="E3078" s="246"/>
      <c r="F3078" s="72" t="s">
        <v>3267</v>
      </c>
      <c r="G3078" s="246"/>
      <c r="H3078" s="246"/>
      <c r="I3078" s="72" t="s">
        <v>3268</v>
      </c>
    </row>
    <row r="3079" spans="1:9" ht="15.75">
      <c r="A3079" s="59"/>
      <c r="B3079" s="59"/>
      <c r="C3079" s="59"/>
      <c r="D3079" s="59"/>
      <c r="E3079" s="59"/>
      <c r="F3079" s="59" t="s">
        <v>3269</v>
      </c>
      <c r="G3079" s="59"/>
      <c r="H3079" s="59"/>
      <c r="I3079" s="59" t="s">
        <v>3270</v>
      </c>
    </row>
    <row r="3080" spans="1:9" ht="15.75">
      <c r="A3080" s="246"/>
      <c r="B3080" s="246"/>
      <c r="C3080" s="246"/>
      <c r="D3080" s="246"/>
      <c r="E3080" s="246"/>
      <c r="F3080" s="1696" t="s">
        <v>3271</v>
      </c>
      <c r="G3080" s="1696"/>
      <c r="H3080" s="1696"/>
      <c r="I3080" s="1696"/>
    </row>
    <row r="3081" spans="1:9" ht="15.75">
      <c r="A3081" s="246"/>
      <c r="B3081" s="1653" t="s">
        <v>3302</v>
      </c>
      <c r="C3081" s="1653"/>
      <c r="D3081" s="246"/>
      <c r="E3081" s="246"/>
      <c r="F3081" s="246"/>
      <c r="G3081" s="246"/>
      <c r="H3081" s="246"/>
      <c r="I3081" s="246"/>
    </row>
    <row r="3082" spans="1:9" ht="15.75">
      <c r="A3082" s="247" t="s">
        <v>1059</v>
      </c>
      <c r="B3082" s="1653" t="s">
        <v>4351</v>
      </c>
      <c r="C3082" s="1653"/>
      <c r="D3082" s="246"/>
      <c r="E3082" s="246"/>
      <c r="F3082" s="246"/>
      <c r="G3082" s="246"/>
      <c r="H3082" s="246"/>
      <c r="I3082" s="246"/>
    </row>
    <row r="3083" spans="1:9" ht="15" customHeight="1">
      <c r="A3083" s="247" t="s">
        <v>64</v>
      </c>
      <c r="B3083" s="1653" t="s">
        <v>4732</v>
      </c>
      <c r="C3083" s="1653"/>
      <c r="D3083" s="1692"/>
      <c r="E3083" s="246"/>
      <c r="F3083" s="246"/>
      <c r="G3083" s="246"/>
      <c r="H3083" s="246"/>
      <c r="I3083" s="246"/>
    </row>
    <row r="3084" spans="1:9" ht="30.95" customHeight="1">
      <c r="A3084" s="248" t="s">
        <v>4698</v>
      </c>
      <c r="B3084" s="1688" t="s">
        <v>4733</v>
      </c>
      <c r="C3084" s="1653"/>
      <c r="D3084" s="246"/>
      <c r="E3084" s="246"/>
      <c r="F3084" s="246"/>
      <c r="G3084" s="246"/>
      <c r="H3084" s="246"/>
      <c r="I3084" s="246"/>
    </row>
    <row r="3085" spans="1:9" ht="15" customHeight="1">
      <c r="A3085" s="250" t="s">
        <v>3332</v>
      </c>
      <c r="B3085" s="67" t="s">
        <v>3333</v>
      </c>
      <c r="C3085" s="246"/>
      <c r="D3085" s="246"/>
      <c r="E3085" s="246"/>
      <c r="F3085" s="246"/>
      <c r="G3085" s="246"/>
      <c r="H3085" s="246"/>
      <c r="I3085" s="246"/>
    </row>
    <row r="3086" spans="1:9" ht="15" customHeight="1">
      <c r="A3086" s="251"/>
      <c r="B3086" s="84" t="s">
        <v>4734</v>
      </c>
      <c r="C3086" s="252" t="s">
        <v>4735</v>
      </c>
      <c r="D3086" s="252" t="s">
        <v>4736</v>
      </c>
      <c r="E3086" s="252" t="s">
        <v>185</v>
      </c>
      <c r="F3086" s="252" t="s">
        <v>185</v>
      </c>
      <c r="G3086" s="252" t="s">
        <v>4736</v>
      </c>
      <c r="H3086" s="252" t="s">
        <v>4737</v>
      </c>
      <c r="I3086" s="252" t="s">
        <v>4738</v>
      </c>
    </row>
    <row r="3087" spans="1:9" ht="17.100000000000001" customHeight="1">
      <c r="A3087" s="246"/>
      <c r="B3087" s="247" t="s">
        <v>3336</v>
      </c>
      <c r="C3087" s="253" t="s">
        <v>4735</v>
      </c>
      <c r="D3087" s="253" t="s">
        <v>4736</v>
      </c>
      <c r="E3087" s="253" t="s">
        <v>185</v>
      </c>
      <c r="F3087" s="253" t="s">
        <v>185</v>
      </c>
      <c r="G3087" s="253" t="s">
        <v>4736</v>
      </c>
      <c r="H3087" s="253" t="s">
        <v>4737</v>
      </c>
      <c r="I3087" s="253" t="s">
        <v>4738</v>
      </c>
    </row>
    <row r="3088" spans="1:9" ht="17.100000000000001" customHeight="1">
      <c r="A3088" s="260"/>
      <c r="B3088" s="247" t="s">
        <v>4739</v>
      </c>
      <c r="C3088" s="261">
        <v>136940.67000000001</v>
      </c>
      <c r="D3088" s="261">
        <v>148095.5</v>
      </c>
      <c r="E3088" s="261" t="s">
        <v>185</v>
      </c>
      <c r="F3088" s="261" t="s">
        <v>185</v>
      </c>
      <c r="G3088" s="261">
        <v>148095.5</v>
      </c>
      <c r="H3088" s="261">
        <v>1532357.46</v>
      </c>
      <c r="I3088" s="261" t="s">
        <v>2676</v>
      </c>
    </row>
    <row r="3089" spans="1:9" ht="15.75">
      <c r="A3089" s="246"/>
      <c r="B3089" s="247" t="s">
        <v>4740</v>
      </c>
      <c r="C3089" s="261">
        <v>136940.67000000001</v>
      </c>
      <c r="D3089" s="261">
        <v>148095.5</v>
      </c>
      <c r="E3089" s="261" t="s">
        <v>185</v>
      </c>
      <c r="F3089" s="261" t="s">
        <v>185</v>
      </c>
      <c r="G3089" s="261">
        <v>148095.5</v>
      </c>
      <c r="H3089" s="261">
        <v>1532357.46</v>
      </c>
      <c r="I3089" s="261" t="s">
        <v>2676</v>
      </c>
    </row>
    <row r="3090" spans="1:9" ht="15" customHeight="1">
      <c r="A3090" s="247" t="s">
        <v>81</v>
      </c>
      <c r="B3090" s="75" t="s">
        <v>4741</v>
      </c>
      <c r="C3090" s="246"/>
      <c r="D3090" s="246"/>
      <c r="E3090" s="246"/>
      <c r="F3090" s="246"/>
      <c r="G3090" s="246"/>
      <c r="H3090" s="246"/>
      <c r="I3090" s="246"/>
    </row>
    <row r="3091" spans="1:9" ht="19.5" customHeight="1">
      <c r="A3091" s="248" t="s">
        <v>4742</v>
      </c>
      <c r="B3091" s="75" t="s">
        <v>4743</v>
      </c>
      <c r="C3091" s="246"/>
      <c r="D3091" s="246"/>
      <c r="E3091" s="246"/>
      <c r="F3091" s="246"/>
      <c r="G3091" s="246"/>
      <c r="H3091" s="246"/>
      <c r="I3091" s="246"/>
    </row>
    <row r="3092" spans="1:9" ht="15" customHeight="1">
      <c r="A3092" s="264">
        <v>1</v>
      </c>
      <c r="B3092" s="265" t="s">
        <v>2602</v>
      </c>
      <c r="C3092" s="249"/>
      <c r="D3092" s="249"/>
      <c r="E3092" s="249"/>
      <c r="F3092" s="249"/>
      <c r="G3092" s="249"/>
      <c r="H3092" s="249"/>
      <c r="I3092" s="249"/>
    </row>
    <row r="3093" spans="1:9" ht="15" customHeight="1">
      <c r="A3093" s="250" t="s">
        <v>1076</v>
      </c>
      <c r="B3093" s="67" t="s">
        <v>1077</v>
      </c>
      <c r="C3093" s="246"/>
      <c r="D3093" s="246"/>
      <c r="E3093" s="246"/>
      <c r="F3093" s="246"/>
      <c r="G3093" s="246"/>
      <c r="H3093" s="246"/>
      <c r="I3093" s="246"/>
    </row>
    <row r="3094" spans="1:9" ht="15" customHeight="1">
      <c r="A3094" s="251"/>
      <c r="B3094" s="84" t="s">
        <v>353</v>
      </c>
      <c r="C3094" s="258" t="s">
        <v>185</v>
      </c>
      <c r="D3094" s="258" t="s">
        <v>185</v>
      </c>
      <c r="E3094" s="258" t="s">
        <v>185</v>
      </c>
      <c r="F3094" s="258" t="s">
        <v>185</v>
      </c>
      <c r="G3094" s="258" t="s">
        <v>185</v>
      </c>
      <c r="H3094" s="258">
        <v>785.22</v>
      </c>
      <c r="I3094" s="258" t="s">
        <v>185</v>
      </c>
    </row>
    <row r="3095" spans="1:9" ht="17.100000000000001" customHeight="1">
      <c r="A3095" s="246"/>
      <c r="B3095" s="247" t="s">
        <v>3482</v>
      </c>
      <c r="C3095" s="253" t="s">
        <v>185</v>
      </c>
      <c r="D3095" s="253" t="s">
        <v>185</v>
      </c>
      <c r="E3095" s="253" t="s">
        <v>185</v>
      </c>
      <c r="F3095" s="253" t="s">
        <v>185</v>
      </c>
      <c r="G3095" s="253" t="s">
        <v>185</v>
      </c>
      <c r="H3095" s="253">
        <v>785.22</v>
      </c>
      <c r="I3095" s="253" t="s">
        <v>185</v>
      </c>
    </row>
    <row r="3096" spans="1:9" ht="17.100000000000001" customHeight="1">
      <c r="A3096" s="268"/>
      <c r="B3096" s="247" t="s">
        <v>110</v>
      </c>
      <c r="C3096" s="261" t="s">
        <v>185</v>
      </c>
      <c r="D3096" s="261" t="s">
        <v>185</v>
      </c>
      <c r="E3096" s="261" t="s">
        <v>185</v>
      </c>
      <c r="F3096" s="261" t="s">
        <v>185</v>
      </c>
      <c r="G3096" s="261" t="s">
        <v>185</v>
      </c>
      <c r="H3096" s="261">
        <v>785.22</v>
      </c>
      <c r="I3096" s="261" t="s">
        <v>185</v>
      </c>
    </row>
    <row r="3097" spans="1:9" ht="15" customHeight="1">
      <c r="A3097" s="264">
        <v>3</v>
      </c>
      <c r="B3097" s="265" t="s">
        <v>4744</v>
      </c>
      <c r="C3097" s="249"/>
      <c r="D3097" s="249"/>
      <c r="E3097" s="249"/>
      <c r="F3097" s="249"/>
      <c r="G3097" s="249"/>
      <c r="H3097" s="249"/>
      <c r="I3097" s="249"/>
    </row>
    <row r="3098" spans="1:9" ht="15" customHeight="1">
      <c r="A3098" s="250" t="s">
        <v>1076</v>
      </c>
      <c r="B3098" s="67" t="s">
        <v>1077</v>
      </c>
      <c r="C3098" s="246"/>
      <c r="D3098" s="246"/>
      <c r="E3098" s="246"/>
      <c r="F3098" s="246"/>
      <c r="G3098" s="246"/>
      <c r="H3098" s="246"/>
      <c r="I3098" s="246"/>
    </row>
    <row r="3099" spans="1:9" ht="25.5" customHeight="1">
      <c r="A3099" s="251"/>
      <c r="B3099" s="246" t="s">
        <v>4745</v>
      </c>
      <c r="C3099" s="252" t="s">
        <v>185</v>
      </c>
      <c r="D3099" s="252" t="s">
        <v>185</v>
      </c>
      <c r="E3099" s="252" t="s">
        <v>185</v>
      </c>
      <c r="F3099" s="252" t="s">
        <v>185</v>
      </c>
      <c r="G3099" s="252" t="s">
        <v>185</v>
      </c>
      <c r="H3099" s="252">
        <v>5219.8500000000004</v>
      </c>
      <c r="I3099" s="252" t="s">
        <v>185</v>
      </c>
    </row>
    <row r="3100" spans="1:9" ht="15.75" customHeight="1">
      <c r="A3100" s="257"/>
      <c r="B3100" s="262" t="s">
        <v>4746</v>
      </c>
      <c r="C3100" s="258" t="s">
        <v>185</v>
      </c>
      <c r="D3100" s="258">
        <v>1</v>
      </c>
      <c r="E3100" s="258" t="s">
        <v>185</v>
      </c>
      <c r="F3100" s="258" t="s">
        <v>185</v>
      </c>
      <c r="G3100" s="258">
        <v>1</v>
      </c>
      <c r="H3100" s="258">
        <v>1</v>
      </c>
      <c r="I3100" s="258" t="s">
        <v>227</v>
      </c>
    </row>
    <row r="3101" spans="1:9" ht="15.75" customHeight="1">
      <c r="A3101" s="251"/>
      <c r="B3101" s="246"/>
      <c r="C3101" s="252"/>
      <c r="D3101" s="252"/>
      <c r="E3101" s="252"/>
      <c r="F3101" s="252"/>
      <c r="G3101" s="252"/>
      <c r="H3101" s="252"/>
      <c r="I3101" s="252"/>
    </row>
    <row r="3102" spans="1:9" ht="15.75" customHeight="1">
      <c r="A3102" s="251"/>
      <c r="B3102" s="246"/>
      <c r="C3102" s="252"/>
      <c r="D3102" s="252"/>
      <c r="E3102" s="252"/>
      <c r="F3102" s="252"/>
      <c r="G3102" s="252"/>
      <c r="H3102" s="252"/>
      <c r="I3102" s="252"/>
    </row>
    <row r="3103" spans="1:9" ht="15.75">
      <c r="A3103" s="1649" t="s">
        <v>3301</v>
      </c>
      <c r="B3103" s="1649"/>
      <c r="C3103" s="1649"/>
      <c r="D3103" s="1649"/>
      <c r="E3103" s="1649"/>
      <c r="F3103" s="1649"/>
      <c r="G3103" s="1649"/>
      <c r="H3103" s="1649"/>
      <c r="I3103" s="1649"/>
    </row>
    <row r="3104" spans="1:9" ht="17.100000000000001" customHeight="1">
      <c r="A3104" s="1699" t="s">
        <v>3261</v>
      </c>
      <c r="B3104" s="1699"/>
      <c r="C3104" s="1699"/>
      <c r="D3104" s="1699"/>
      <c r="E3104" s="1699"/>
      <c r="F3104" s="1699"/>
      <c r="G3104" s="1699"/>
      <c r="H3104" s="1699"/>
      <c r="I3104" s="1699"/>
    </row>
    <row r="3105" spans="1:9" ht="17.100000000000001" customHeight="1">
      <c r="A3105" s="58"/>
      <c r="B3105" s="58" t="s">
        <v>3262</v>
      </c>
      <c r="C3105" s="58" t="s">
        <v>1159</v>
      </c>
      <c r="D3105" s="1674" t="s">
        <v>3263</v>
      </c>
      <c r="E3105" s="1651"/>
      <c r="F3105" s="1651"/>
      <c r="G3105" s="1651"/>
      <c r="H3105" s="58" t="s">
        <v>1159</v>
      </c>
      <c r="I3105" s="58" t="s">
        <v>1</v>
      </c>
    </row>
    <row r="3106" spans="1:9" ht="17.100000000000001" customHeight="1">
      <c r="A3106" s="246"/>
      <c r="B3106" s="246"/>
      <c r="C3106" s="72" t="s">
        <v>3264</v>
      </c>
      <c r="D3106" s="72" t="s">
        <v>1154</v>
      </c>
      <c r="E3106" s="72" t="s">
        <v>15</v>
      </c>
      <c r="F3106" s="72" t="s">
        <v>1155</v>
      </c>
      <c r="G3106" s="72" t="s">
        <v>1156</v>
      </c>
      <c r="H3106" s="72" t="s">
        <v>3265</v>
      </c>
      <c r="I3106" s="72" t="s">
        <v>3266</v>
      </c>
    </row>
    <row r="3107" spans="1:9" ht="17.100000000000001" customHeight="1">
      <c r="A3107" s="246"/>
      <c r="B3107" s="246"/>
      <c r="C3107" s="72" t="s">
        <v>5</v>
      </c>
      <c r="D3107" s="72" t="s">
        <v>1159</v>
      </c>
      <c r="E3107" s="72" t="s">
        <v>15</v>
      </c>
      <c r="F3107" s="72" t="s">
        <v>1160</v>
      </c>
      <c r="G3107" s="246"/>
      <c r="H3107" s="72" t="s">
        <v>4</v>
      </c>
      <c r="I3107" s="72" t="s">
        <v>6</v>
      </c>
    </row>
    <row r="3108" spans="1:9" ht="17.100000000000001" customHeight="1">
      <c r="A3108" s="246"/>
      <c r="B3108" s="246"/>
      <c r="C3108" s="246"/>
      <c r="D3108" s="246"/>
      <c r="E3108" s="246"/>
      <c r="F3108" s="72" t="s">
        <v>3267</v>
      </c>
      <c r="G3108" s="246"/>
      <c r="H3108" s="246"/>
      <c r="I3108" s="72" t="s">
        <v>3268</v>
      </c>
    </row>
    <row r="3109" spans="1:9" ht="17.100000000000001" customHeight="1">
      <c r="A3109" s="59"/>
      <c r="B3109" s="59"/>
      <c r="C3109" s="59"/>
      <c r="D3109" s="59"/>
      <c r="E3109" s="59"/>
      <c r="F3109" s="59" t="s">
        <v>3269</v>
      </c>
      <c r="G3109" s="59"/>
      <c r="H3109" s="59"/>
      <c r="I3109" s="59" t="s">
        <v>3270</v>
      </c>
    </row>
    <row r="3110" spans="1:9" ht="17.100000000000001" customHeight="1">
      <c r="A3110" s="246"/>
      <c r="B3110" s="246"/>
      <c r="C3110" s="246"/>
      <c r="D3110" s="246"/>
      <c r="E3110" s="246"/>
      <c r="F3110" s="1696" t="s">
        <v>3271</v>
      </c>
      <c r="G3110" s="1696"/>
      <c r="H3110" s="1696"/>
      <c r="I3110" s="1696"/>
    </row>
    <row r="3111" spans="1:9" ht="15.75">
      <c r="A3111" s="246"/>
      <c r="B3111" s="1653" t="s">
        <v>3302</v>
      </c>
      <c r="C3111" s="1653"/>
      <c r="D3111" s="246"/>
      <c r="E3111" s="246"/>
      <c r="F3111" s="246"/>
      <c r="G3111" s="246"/>
      <c r="H3111" s="246"/>
      <c r="I3111" s="246"/>
    </row>
    <row r="3112" spans="1:9" ht="15.75">
      <c r="A3112" s="247" t="s">
        <v>1059</v>
      </c>
      <c r="B3112" s="1653" t="s">
        <v>4351</v>
      </c>
      <c r="C3112" s="1653"/>
      <c r="D3112" s="246"/>
      <c r="E3112" s="246"/>
      <c r="F3112" s="246"/>
      <c r="G3112" s="246"/>
      <c r="H3112" s="246"/>
      <c r="I3112" s="246"/>
    </row>
    <row r="3113" spans="1:9" ht="15" customHeight="1">
      <c r="A3113" s="247" t="s">
        <v>81</v>
      </c>
      <c r="B3113" s="1653" t="s">
        <v>4747</v>
      </c>
      <c r="C3113" s="1653"/>
      <c r="D3113" s="1692"/>
      <c r="E3113" s="246"/>
      <c r="F3113" s="246"/>
      <c r="G3113" s="246"/>
      <c r="H3113" s="246"/>
      <c r="I3113" s="246"/>
    </row>
    <row r="3114" spans="1:9" ht="15.75">
      <c r="A3114" s="248" t="s">
        <v>4742</v>
      </c>
      <c r="B3114" s="1688" t="s">
        <v>4748</v>
      </c>
      <c r="C3114" s="1653"/>
      <c r="D3114" s="246"/>
      <c r="E3114" s="246"/>
      <c r="F3114" s="246"/>
      <c r="G3114" s="246"/>
      <c r="H3114" s="246"/>
      <c r="I3114" s="246"/>
    </row>
    <row r="3115" spans="1:9" ht="15" customHeight="1">
      <c r="A3115" s="264">
        <v>3</v>
      </c>
      <c r="B3115" s="1693" t="s">
        <v>4749</v>
      </c>
      <c r="C3115" s="1694"/>
      <c r="D3115" s="246"/>
      <c r="E3115" s="246"/>
      <c r="F3115" s="246"/>
      <c r="G3115" s="246"/>
      <c r="H3115" s="246"/>
      <c r="I3115" s="246"/>
    </row>
    <row r="3116" spans="1:9" ht="15" customHeight="1">
      <c r="A3116" s="259" t="s">
        <v>1076</v>
      </c>
      <c r="B3116" s="1695" t="s">
        <v>3650</v>
      </c>
      <c r="C3116" s="1695"/>
      <c r="D3116" s="246"/>
      <c r="E3116" s="246"/>
      <c r="F3116" s="246"/>
      <c r="G3116" s="246"/>
      <c r="H3116" s="246"/>
      <c r="I3116" s="246"/>
    </row>
    <row r="3117" spans="1:9" ht="15.75">
      <c r="A3117" s="251"/>
      <c r="B3117" s="246" t="s">
        <v>4746</v>
      </c>
      <c r="C3117" s="252" t="s">
        <v>185</v>
      </c>
      <c r="D3117" s="252" t="s">
        <v>185</v>
      </c>
      <c r="E3117" s="252" t="s">
        <v>185</v>
      </c>
      <c r="F3117" s="252" t="s">
        <v>185</v>
      </c>
      <c r="G3117" s="252" t="s">
        <v>185</v>
      </c>
      <c r="H3117" s="252">
        <v>1623.66</v>
      </c>
      <c r="I3117" s="252" t="s">
        <v>185</v>
      </c>
    </row>
    <row r="3118" spans="1:9" ht="15.75">
      <c r="A3118" s="251"/>
      <c r="B3118" s="84" t="s">
        <v>3292</v>
      </c>
      <c r="C3118" s="252">
        <v>297.13</v>
      </c>
      <c r="D3118" s="252" t="s">
        <v>185</v>
      </c>
      <c r="E3118" s="252" t="s">
        <v>185</v>
      </c>
      <c r="F3118" s="252" t="s">
        <v>185</v>
      </c>
      <c r="G3118" s="252" t="s">
        <v>185</v>
      </c>
      <c r="H3118" s="252">
        <v>8616.8799999999992</v>
      </c>
      <c r="I3118" s="252" t="s">
        <v>185</v>
      </c>
    </row>
    <row r="3119" spans="1:9" ht="15" customHeight="1">
      <c r="A3119" s="251"/>
      <c r="B3119" s="84" t="s">
        <v>4750</v>
      </c>
      <c r="C3119" s="252" t="s">
        <v>185</v>
      </c>
      <c r="D3119" s="252" t="s">
        <v>185</v>
      </c>
      <c r="E3119" s="252" t="s">
        <v>185</v>
      </c>
      <c r="F3119" s="252" t="s">
        <v>185</v>
      </c>
      <c r="G3119" s="252" t="s">
        <v>185</v>
      </c>
      <c r="H3119" s="252">
        <v>1509.28</v>
      </c>
      <c r="I3119" s="252" t="s">
        <v>185</v>
      </c>
    </row>
    <row r="3120" spans="1:9" ht="25.5" customHeight="1">
      <c r="A3120" s="251"/>
      <c r="B3120" s="84" t="s">
        <v>4751</v>
      </c>
      <c r="C3120" s="252" t="s">
        <v>185</v>
      </c>
      <c r="D3120" s="252" t="s">
        <v>185</v>
      </c>
      <c r="E3120" s="252" t="s">
        <v>185</v>
      </c>
      <c r="F3120" s="252" t="s">
        <v>185</v>
      </c>
      <c r="G3120" s="252" t="s">
        <v>185</v>
      </c>
      <c r="H3120" s="252">
        <v>1304.9100000000001</v>
      </c>
      <c r="I3120" s="252" t="s">
        <v>185</v>
      </c>
    </row>
    <row r="3121" spans="1:9" ht="63.75" customHeight="1">
      <c r="A3121" s="251"/>
      <c r="B3121" s="84" t="s">
        <v>4752</v>
      </c>
      <c r="C3121" s="252" t="s">
        <v>185</v>
      </c>
      <c r="D3121" s="252" t="s">
        <v>185</v>
      </c>
      <c r="E3121" s="252" t="s">
        <v>185</v>
      </c>
      <c r="F3121" s="252" t="s">
        <v>185</v>
      </c>
      <c r="G3121" s="252" t="s">
        <v>185</v>
      </c>
      <c r="H3121" s="252">
        <v>537.86</v>
      </c>
      <c r="I3121" s="252" t="s">
        <v>185</v>
      </c>
    </row>
    <row r="3122" spans="1:9" ht="25.5" customHeight="1">
      <c r="A3122" s="251"/>
      <c r="B3122" s="84" t="s">
        <v>4753</v>
      </c>
      <c r="C3122" s="252" t="s">
        <v>185</v>
      </c>
      <c r="D3122" s="252" t="s">
        <v>185</v>
      </c>
      <c r="E3122" s="252" t="s">
        <v>185</v>
      </c>
      <c r="F3122" s="252" t="s">
        <v>185</v>
      </c>
      <c r="G3122" s="252" t="s">
        <v>185</v>
      </c>
      <c r="H3122" s="252">
        <v>729.71</v>
      </c>
      <c r="I3122" s="252" t="s">
        <v>185</v>
      </c>
    </row>
    <row r="3123" spans="1:9" ht="15.75">
      <c r="A3123" s="251"/>
      <c r="B3123" s="84" t="s">
        <v>4754</v>
      </c>
      <c r="C3123" s="252">
        <v>22.82</v>
      </c>
      <c r="D3123" s="252">
        <v>506.25</v>
      </c>
      <c r="E3123" s="252" t="s">
        <v>185</v>
      </c>
      <c r="F3123" s="252" t="s">
        <v>185</v>
      </c>
      <c r="G3123" s="252">
        <v>506.25</v>
      </c>
      <c r="H3123" s="252">
        <v>529.05999999999995</v>
      </c>
      <c r="I3123" s="252" t="s">
        <v>4755</v>
      </c>
    </row>
    <row r="3124" spans="1:9" ht="17.100000000000001" customHeight="1">
      <c r="A3124" s="246"/>
      <c r="B3124" s="247" t="s">
        <v>3482</v>
      </c>
      <c r="C3124" s="253">
        <v>319.95</v>
      </c>
      <c r="D3124" s="253">
        <v>507.25</v>
      </c>
      <c r="E3124" s="253" t="s">
        <v>185</v>
      </c>
      <c r="F3124" s="253" t="s">
        <v>185</v>
      </c>
      <c r="G3124" s="253">
        <v>507.25</v>
      </c>
      <c r="H3124" s="253">
        <v>20072.22</v>
      </c>
      <c r="I3124" s="253" t="s">
        <v>4756</v>
      </c>
    </row>
    <row r="3125" spans="1:9" ht="17.100000000000001" customHeight="1">
      <c r="A3125" s="268"/>
      <c r="B3125" s="247" t="s">
        <v>129</v>
      </c>
      <c r="C3125" s="261">
        <v>319.95</v>
      </c>
      <c r="D3125" s="261">
        <v>507.25</v>
      </c>
      <c r="E3125" s="261" t="s">
        <v>185</v>
      </c>
      <c r="F3125" s="261" t="s">
        <v>185</v>
      </c>
      <c r="G3125" s="261">
        <v>507.25</v>
      </c>
      <c r="H3125" s="261">
        <v>20072.22</v>
      </c>
      <c r="I3125" s="261" t="s">
        <v>4756</v>
      </c>
    </row>
    <row r="3126" spans="1:9" ht="17.100000000000001" customHeight="1">
      <c r="A3126" s="260"/>
      <c r="B3126" s="247" t="s">
        <v>4757</v>
      </c>
      <c r="C3126" s="261">
        <v>319.95</v>
      </c>
      <c r="D3126" s="261">
        <v>507.25</v>
      </c>
      <c r="E3126" s="261" t="s">
        <v>185</v>
      </c>
      <c r="F3126" s="261" t="s">
        <v>185</v>
      </c>
      <c r="G3126" s="261">
        <v>507.25</v>
      </c>
      <c r="H3126" s="261">
        <v>20857.439999999999</v>
      </c>
      <c r="I3126" s="261" t="s">
        <v>4756</v>
      </c>
    </row>
    <row r="3127" spans="1:9" ht="15.75">
      <c r="A3127" s="262"/>
      <c r="B3127" s="254" t="s">
        <v>4758</v>
      </c>
      <c r="C3127" s="261">
        <v>319.95</v>
      </c>
      <c r="D3127" s="261">
        <v>507.25</v>
      </c>
      <c r="E3127" s="261" t="s">
        <v>185</v>
      </c>
      <c r="F3127" s="261" t="s">
        <v>185</v>
      </c>
      <c r="G3127" s="261">
        <v>507.25</v>
      </c>
      <c r="H3127" s="261">
        <v>20857.439999999999</v>
      </c>
      <c r="I3127" s="261" t="s">
        <v>4756</v>
      </c>
    </row>
    <row r="3128" spans="1:9" ht="15.75">
      <c r="A3128" s="246"/>
      <c r="B3128" s="247"/>
      <c r="C3128" s="263"/>
      <c r="D3128" s="263"/>
      <c r="E3128" s="263"/>
      <c r="F3128" s="263"/>
      <c r="G3128" s="263"/>
      <c r="H3128" s="263"/>
      <c r="I3128" s="263"/>
    </row>
    <row r="3129" spans="1:9" ht="15.75">
      <c r="A3129" s="1647" t="s">
        <v>3301</v>
      </c>
      <c r="B3129" s="1647"/>
      <c r="C3129" s="1647"/>
      <c r="D3129" s="1647"/>
      <c r="E3129" s="1647"/>
      <c r="F3129" s="1647"/>
      <c r="G3129" s="1647"/>
      <c r="H3129" s="1647"/>
      <c r="I3129" s="1647"/>
    </row>
    <row r="3130" spans="1:9" ht="17.100000000000001" customHeight="1">
      <c r="A3130" s="1699" t="s">
        <v>3261</v>
      </c>
      <c r="B3130" s="1699"/>
      <c r="C3130" s="1699"/>
      <c r="D3130" s="1699"/>
      <c r="E3130" s="1699"/>
      <c r="F3130" s="1699"/>
      <c r="G3130" s="1699"/>
      <c r="H3130" s="1699"/>
      <c r="I3130" s="1699"/>
    </row>
    <row r="3131" spans="1:9" ht="17.100000000000001" customHeight="1">
      <c r="A3131" s="58"/>
      <c r="B3131" s="58" t="s">
        <v>3262</v>
      </c>
      <c r="C3131" s="58" t="s">
        <v>1159</v>
      </c>
      <c r="D3131" s="1674" t="s">
        <v>3263</v>
      </c>
      <c r="E3131" s="1651"/>
      <c r="F3131" s="1651"/>
      <c r="G3131" s="1651"/>
      <c r="H3131" s="58" t="s">
        <v>1159</v>
      </c>
      <c r="I3131" s="58" t="s">
        <v>1</v>
      </c>
    </row>
    <row r="3132" spans="1:9" ht="17.100000000000001" customHeight="1">
      <c r="A3132" s="246"/>
      <c r="B3132" s="246"/>
      <c r="C3132" s="72" t="s">
        <v>3264</v>
      </c>
      <c r="D3132" s="72" t="s">
        <v>1154</v>
      </c>
      <c r="E3132" s="72" t="s">
        <v>15</v>
      </c>
      <c r="F3132" s="72" t="s">
        <v>1155</v>
      </c>
      <c r="G3132" s="72" t="s">
        <v>1156</v>
      </c>
      <c r="H3132" s="72" t="s">
        <v>3265</v>
      </c>
      <c r="I3132" s="72" t="s">
        <v>3266</v>
      </c>
    </row>
    <row r="3133" spans="1:9" ht="17.100000000000001" customHeight="1">
      <c r="A3133" s="246"/>
      <c r="B3133" s="246"/>
      <c r="C3133" s="72" t="s">
        <v>5</v>
      </c>
      <c r="D3133" s="72" t="s">
        <v>1159</v>
      </c>
      <c r="E3133" s="72" t="s">
        <v>15</v>
      </c>
      <c r="F3133" s="72" t="s">
        <v>1160</v>
      </c>
      <c r="G3133" s="246"/>
      <c r="H3133" s="72" t="s">
        <v>4</v>
      </c>
      <c r="I3133" s="72" t="s">
        <v>6</v>
      </c>
    </row>
    <row r="3134" spans="1:9" ht="17.100000000000001" customHeight="1">
      <c r="A3134" s="246"/>
      <c r="B3134" s="246"/>
      <c r="C3134" s="246"/>
      <c r="D3134" s="246"/>
      <c r="E3134" s="246"/>
      <c r="F3134" s="72" t="s">
        <v>3267</v>
      </c>
      <c r="G3134" s="246"/>
      <c r="H3134" s="246"/>
      <c r="I3134" s="72" t="s">
        <v>3268</v>
      </c>
    </row>
    <row r="3135" spans="1:9" ht="17.100000000000001" customHeight="1">
      <c r="A3135" s="59"/>
      <c r="B3135" s="59"/>
      <c r="C3135" s="59"/>
      <c r="D3135" s="59"/>
      <c r="E3135" s="59"/>
      <c r="F3135" s="59" t="s">
        <v>3269</v>
      </c>
      <c r="G3135" s="59"/>
      <c r="H3135" s="59"/>
      <c r="I3135" s="59" t="s">
        <v>3270</v>
      </c>
    </row>
    <row r="3136" spans="1:9" ht="17.100000000000001" customHeight="1">
      <c r="A3136" s="246"/>
      <c r="B3136" s="246"/>
      <c r="C3136" s="246"/>
      <c r="D3136" s="246"/>
      <c r="E3136" s="246"/>
      <c r="F3136" s="1696" t="s">
        <v>3271</v>
      </c>
      <c r="G3136" s="1696"/>
      <c r="H3136" s="1696"/>
      <c r="I3136" s="1696"/>
    </row>
    <row r="3137" spans="1:9" ht="15.75">
      <c r="A3137" s="246"/>
      <c r="B3137" s="1653" t="s">
        <v>3302</v>
      </c>
      <c r="C3137" s="1653"/>
      <c r="D3137" s="246"/>
      <c r="E3137" s="246"/>
      <c r="F3137" s="246"/>
      <c r="G3137" s="246"/>
      <c r="H3137" s="246"/>
      <c r="I3137" s="246"/>
    </row>
    <row r="3138" spans="1:9" ht="15.75">
      <c r="A3138" s="247" t="s">
        <v>1059</v>
      </c>
      <c r="B3138" s="1653" t="s">
        <v>4351</v>
      </c>
      <c r="C3138" s="1653"/>
      <c r="D3138" s="246"/>
      <c r="E3138" s="246"/>
      <c r="F3138" s="246"/>
      <c r="G3138" s="246"/>
      <c r="H3138" s="246"/>
      <c r="I3138" s="246"/>
    </row>
    <row r="3139" spans="1:9" ht="15.75">
      <c r="A3139" s="247" t="s">
        <v>142</v>
      </c>
      <c r="B3139" s="75" t="s">
        <v>4759</v>
      </c>
      <c r="C3139" s="246"/>
      <c r="D3139" s="246"/>
      <c r="E3139" s="246"/>
      <c r="F3139" s="246"/>
      <c r="G3139" s="246"/>
      <c r="H3139" s="246"/>
      <c r="I3139" s="246"/>
    </row>
    <row r="3140" spans="1:9" ht="15.75">
      <c r="A3140" s="248" t="s">
        <v>4760</v>
      </c>
      <c r="B3140" s="75" t="s">
        <v>4761</v>
      </c>
      <c r="C3140" s="246"/>
      <c r="D3140" s="246"/>
      <c r="E3140" s="246"/>
      <c r="F3140" s="246"/>
      <c r="G3140" s="246"/>
      <c r="H3140" s="246"/>
      <c r="I3140" s="246"/>
    </row>
    <row r="3141" spans="1:9">
      <c r="A3141" s="264">
        <v>1</v>
      </c>
      <c r="B3141" s="265" t="s">
        <v>4762</v>
      </c>
      <c r="C3141" s="249"/>
      <c r="D3141" s="249"/>
      <c r="E3141" s="249"/>
      <c r="F3141" s="249"/>
      <c r="G3141" s="249"/>
      <c r="H3141" s="249"/>
      <c r="I3141" s="249"/>
    </row>
    <row r="3142" spans="1:9" ht="13.5" customHeight="1">
      <c r="A3142" s="250" t="s">
        <v>1076</v>
      </c>
      <c r="B3142" s="67" t="s">
        <v>1077</v>
      </c>
      <c r="C3142" s="246"/>
      <c r="D3142" s="246"/>
      <c r="E3142" s="246"/>
      <c r="F3142" s="246"/>
      <c r="G3142" s="246"/>
      <c r="H3142" s="246"/>
      <c r="I3142" s="246"/>
    </row>
    <row r="3143" spans="1:9" ht="17.100000000000001" customHeight="1">
      <c r="A3143" s="246"/>
      <c r="B3143" s="1703" t="s">
        <v>3482</v>
      </c>
      <c r="C3143" s="279"/>
      <c r="D3143" s="280">
        <v>7.65</v>
      </c>
      <c r="E3143" s="280" t="s">
        <v>185</v>
      </c>
      <c r="F3143" s="280" t="s">
        <v>185</v>
      </c>
      <c r="G3143" s="279"/>
      <c r="H3143" s="279"/>
      <c r="I3143" s="279"/>
    </row>
    <row r="3144" spans="1:9">
      <c r="A3144" s="246"/>
      <c r="B3144" s="1703"/>
      <c r="C3144" s="281">
        <v>22357.54</v>
      </c>
      <c r="D3144" s="281">
        <v>26425.82</v>
      </c>
      <c r="E3144" s="281" t="s">
        <v>185</v>
      </c>
      <c r="F3144" s="281" t="s">
        <v>185</v>
      </c>
      <c r="G3144" s="281">
        <v>26433.47</v>
      </c>
      <c r="H3144" s="281">
        <v>388702.07</v>
      </c>
      <c r="I3144" s="281" t="s">
        <v>4763</v>
      </c>
    </row>
    <row r="3145" spans="1:9" ht="15" customHeight="1">
      <c r="A3145" s="259" t="s">
        <v>54</v>
      </c>
      <c r="B3145" s="67" t="s">
        <v>3316</v>
      </c>
      <c r="C3145" s="252" t="s">
        <v>185</v>
      </c>
      <c r="D3145" s="252" t="s">
        <v>185</v>
      </c>
      <c r="E3145" s="252" t="s">
        <v>185</v>
      </c>
      <c r="F3145" s="252" t="s">
        <v>185</v>
      </c>
      <c r="G3145" s="252" t="s">
        <v>185</v>
      </c>
      <c r="H3145" s="252">
        <v>11764.19</v>
      </c>
      <c r="I3145" s="252" t="s">
        <v>185</v>
      </c>
    </row>
    <row r="3146" spans="1:9" ht="17.100000000000001" customHeight="1">
      <c r="A3146" s="246"/>
      <c r="B3146" s="247" t="s">
        <v>3330</v>
      </c>
      <c r="C3146" s="253" t="s">
        <v>185</v>
      </c>
      <c r="D3146" s="253" t="s">
        <v>185</v>
      </c>
      <c r="E3146" s="253" t="s">
        <v>185</v>
      </c>
      <c r="F3146" s="253" t="s">
        <v>185</v>
      </c>
      <c r="G3146" s="253" t="s">
        <v>185</v>
      </c>
      <c r="H3146" s="253">
        <v>11764.19</v>
      </c>
      <c r="I3146" s="253" t="s">
        <v>185</v>
      </c>
    </row>
    <row r="3147" spans="1:9" ht="15" customHeight="1">
      <c r="A3147" s="250" t="s">
        <v>3332</v>
      </c>
      <c r="B3147" s="67" t="s">
        <v>3333</v>
      </c>
      <c r="C3147" s="262"/>
      <c r="D3147" s="262"/>
      <c r="E3147" s="262"/>
      <c r="F3147" s="262"/>
      <c r="G3147" s="262"/>
      <c r="H3147" s="262"/>
      <c r="I3147" s="262"/>
    </row>
    <row r="3148" spans="1:9" ht="15" customHeight="1">
      <c r="A3148" s="251"/>
      <c r="B3148" s="84" t="s">
        <v>3764</v>
      </c>
      <c r="C3148" s="252" t="s">
        <v>185</v>
      </c>
      <c r="D3148" s="252" t="s">
        <v>185</v>
      </c>
      <c r="E3148" s="252" t="s">
        <v>185</v>
      </c>
      <c r="F3148" s="252" t="s">
        <v>185</v>
      </c>
      <c r="G3148" s="252" t="s">
        <v>185</v>
      </c>
      <c r="H3148" s="252" t="s">
        <v>1878</v>
      </c>
      <c r="I3148" s="252" t="s">
        <v>185</v>
      </c>
    </row>
    <row r="3149" spans="1:9" ht="17.100000000000001" customHeight="1">
      <c r="A3149" s="246"/>
      <c r="B3149" s="247" t="s">
        <v>3336</v>
      </c>
      <c r="C3149" s="253" t="s">
        <v>185</v>
      </c>
      <c r="D3149" s="253" t="s">
        <v>185</v>
      </c>
      <c r="E3149" s="253" t="s">
        <v>185</v>
      </c>
      <c r="F3149" s="253" t="s">
        <v>185</v>
      </c>
      <c r="G3149" s="253" t="s">
        <v>185</v>
      </c>
      <c r="H3149" s="253" t="s">
        <v>1878</v>
      </c>
      <c r="I3149" s="253" t="s">
        <v>185</v>
      </c>
    </row>
    <row r="3150" spans="1:9" ht="17.100000000000001" customHeight="1">
      <c r="A3150" s="246"/>
      <c r="B3150" s="247" t="s">
        <v>110</v>
      </c>
      <c r="C3150" s="283"/>
      <c r="D3150" s="280">
        <v>7.65</v>
      </c>
      <c r="E3150" s="280" t="s">
        <v>185</v>
      </c>
      <c r="F3150" s="280" t="s">
        <v>185</v>
      </c>
      <c r="G3150" s="283"/>
      <c r="H3150" s="283"/>
      <c r="I3150" s="283"/>
    </row>
    <row r="3151" spans="1:9" ht="17.100000000000001" customHeight="1">
      <c r="A3151" s="268"/>
      <c r="B3151" s="246"/>
      <c r="C3151" s="285">
        <v>22357.54</v>
      </c>
      <c r="D3151" s="285">
        <v>26425.82</v>
      </c>
      <c r="E3151" s="285" t="s">
        <v>185</v>
      </c>
      <c r="F3151" s="285" t="s">
        <v>185</v>
      </c>
      <c r="G3151" s="285">
        <v>26433.47</v>
      </c>
      <c r="H3151" s="285">
        <v>400460.98</v>
      </c>
      <c r="I3151" s="285" t="s">
        <v>4763</v>
      </c>
    </row>
    <row r="3152" spans="1:9" ht="15" customHeight="1">
      <c r="A3152" s="264">
        <v>2</v>
      </c>
      <c r="B3152" s="265" t="s">
        <v>2660</v>
      </c>
      <c r="C3152" s="249"/>
      <c r="D3152" s="249"/>
      <c r="E3152" s="249"/>
      <c r="F3152" s="249"/>
      <c r="G3152" s="249"/>
      <c r="H3152" s="249"/>
      <c r="I3152" s="249"/>
    </row>
    <row r="3153" spans="1:9" ht="15" customHeight="1">
      <c r="A3153" s="250" t="s">
        <v>54</v>
      </c>
      <c r="B3153" s="67" t="s">
        <v>3316</v>
      </c>
      <c r="C3153" s="246"/>
      <c r="D3153" s="246"/>
      <c r="E3153" s="246"/>
      <c r="F3153" s="246"/>
      <c r="G3153" s="246"/>
      <c r="H3153" s="246"/>
      <c r="I3153" s="246"/>
    </row>
    <row r="3154" spans="1:9" ht="15" customHeight="1">
      <c r="A3154" s="251"/>
      <c r="B3154" s="84" t="s">
        <v>4764</v>
      </c>
      <c r="C3154" s="252" t="s">
        <v>185</v>
      </c>
      <c r="D3154" s="252" t="s">
        <v>185</v>
      </c>
      <c r="E3154" s="252" t="s">
        <v>185</v>
      </c>
      <c r="F3154" s="252" t="s">
        <v>185</v>
      </c>
      <c r="G3154" s="252" t="s">
        <v>185</v>
      </c>
      <c r="H3154" s="252">
        <v>15559.89</v>
      </c>
      <c r="I3154" s="252" t="s">
        <v>185</v>
      </c>
    </row>
    <row r="3155" spans="1:9" ht="17.100000000000001" customHeight="1">
      <c r="A3155" s="246"/>
      <c r="B3155" s="247" t="s">
        <v>3330</v>
      </c>
      <c r="C3155" s="253" t="s">
        <v>185</v>
      </c>
      <c r="D3155" s="253" t="s">
        <v>185</v>
      </c>
      <c r="E3155" s="253" t="s">
        <v>185</v>
      </c>
      <c r="F3155" s="253" t="s">
        <v>185</v>
      </c>
      <c r="G3155" s="253" t="s">
        <v>185</v>
      </c>
      <c r="H3155" s="253">
        <v>15559.89</v>
      </c>
      <c r="I3155" s="253" t="s">
        <v>185</v>
      </c>
    </row>
    <row r="3156" spans="1:9" ht="17.100000000000001" customHeight="1">
      <c r="A3156" s="262"/>
      <c r="B3156" s="254" t="s">
        <v>122</v>
      </c>
      <c r="C3156" s="261" t="s">
        <v>185</v>
      </c>
      <c r="D3156" s="261" t="s">
        <v>185</v>
      </c>
      <c r="E3156" s="261" t="s">
        <v>185</v>
      </c>
      <c r="F3156" s="261" t="s">
        <v>185</v>
      </c>
      <c r="G3156" s="261" t="s">
        <v>185</v>
      </c>
      <c r="H3156" s="261">
        <v>15559.89</v>
      </c>
      <c r="I3156" s="261" t="s">
        <v>185</v>
      </c>
    </row>
    <row r="3157" spans="1:9" ht="15" customHeight="1">
      <c r="A3157" s="264"/>
      <c r="B3157" s="265"/>
      <c r="C3157" s="246"/>
      <c r="D3157" s="246"/>
      <c r="E3157" s="246"/>
      <c r="F3157" s="246"/>
      <c r="G3157" s="246"/>
      <c r="H3157" s="246"/>
      <c r="I3157" s="246"/>
    </row>
    <row r="3158" spans="1:9" ht="15" customHeight="1">
      <c r="A3158" s="259"/>
      <c r="B3158" s="67"/>
      <c r="C3158" s="252"/>
      <c r="D3158" s="252"/>
      <c r="E3158" s="252"/>
      <c r="F3158" s="252"/>
      <c r="G3158" s="252"/>
      <c r="H3158" s="252"/>
      <c r="I3158" s="252"/>
    </row>
    <row r="3159" spans="1:9" ht="15" customHeight="1">
      <c r="A3159" s="259"/>
      <c r="B3159" s="67"/>
      <c r="C3159" s="252"/>
      <c r="D3159" s="252"/>
      <c r="E3159" s="252"/>
      <c r="F3159" s="252"/>
      <c r="G3159" s="252"/>
      <c r="H3159" s="252"/>
      <c r="I3159" s="252"/>
    </row>
    <row r="3160" spans="1:9" ht="15.75">
      <c r="A3160" s="1647" t="s">
        <v>3301</v>
      </c>
      <c r="B3160" s="1647"/>
      <c r="C3160" s="1647"/>
      <c r="D3160" s="1647"/>
      <c r="E3160" s="1647"/>
      <c r="F3160" s="1647"/>
      <c r="G3160" s="1647"/>
      <c r="H3160" s="1647"/>
      <c r="I3160" s="1647"/>
    </row>
    <row r="3161" spans="1:9" ht="15.75">
      <c r="A3161" s="1699" t="s">
        <v>3261</v>
      </c>
      <c r="B3161" s="1699"/>
      <c r="C3161" s="1699"/>
      <c r="D3161" s="1699"/>
      <c r="E3161" s="1699"/>
      <c r="F3161" s="1699"/>
      <c r="G3161" s="1699"/>
      <c r="H3161" s="1699"/>
      <c r="I3161" s="1699"/>
    </row>
    <row r="3162" spans="1:9" ht="15.75">
      <c r="A3162" s="58"/>
      <c r="B3162" s="58" t="s">
        <v>3262</v>
      </c>
      <c r="C3162" s="58" t="s">
        <v>1159</v>
      </c>
      <c r="D3162" s="1674" t="s">
        <v>3263</v>
      </c>
      <c r="E3162" s="1651"/>
      <c r="F3162" s="1651"/>
      <c r="G3162" s="1651"/>
      <c r="H3162" s="58" t="s">
        <v>1159</v>
      </c>
      <c r="I3162" s="58" t="s">
        <v>1</v>
      </c>
    </row>
    <row r="3163" spans="1:9" ht="15.75">
      <c r="A3163" s="246"/>
      <c r="B3163" s="246"/>
      <c r="C3163" s="72" t="s">
        <v>3264</v>
      </c>
      <c r="D3163" s="72" t="s">
        <v>1154</v>
      </c>
      <c r="E3163" s="72" t="s">
        <v>15</v>
      </c>
      <c r="F3163" s="72" t="s">
        <v>1155</v>
      </c>
      <c r="G3163" s="72" t="s">
        <v>1156</v>
      </c>
      <c r="H3163" s="72" t="s">
        <v>3265</v>
      </c>
      <c r="I3163" s="72" t="s">
        <v>3266</v>
      </c>
    </row>
    <row r="3164" spans="1:9" ht="15.75">
      <c r="A3164" s="246"/>
      <c r="B3164" s="246"/>
      <c r="C3164" s="72" t="s">
        <v>5</v>
      </c>
      <c r="D3164" s="72" t="s">
        <v>1159</v>
      </c>
      <c r="E3164" s="72" t="s">
        <v>15</v>
      </c>
      <c r="F3164" s="72" t="s">
        <v>1160</v>
      </c>
      <c r="G3164" s="246"/>
      <c r="H3164" s="72" t="s">
        <v>4</v>
      </c>
      <c r="I3164" s="72" t="s">
        <v>6</v>
      </c>
    </row>
    <row r="3165" spans="1:9" ht="15.75">
      <c r="A3165" s="246"/>
      <c r="B3165" s="246"/>
      <c r="C3165" s="246"/>
      <c r="D3165" s="246"/>
      <c r="E3165" s="246"/>
      <c r="F3165" s="72" t="s">
        <v>3267</v>
      </c>
      <c r="G3165" s="246"/>
      <c r="H3165" s="246"/>
      <c r="I3165" s="72" t="s">
        <v>3268</v>
      </c>
    </row>
    <row r="3166" spans="1:9" ht="15.75">
      <c r="A3166" s="59"/>
      <c r="B3166" s="59"/>
      <c r="C3166" s="59"/>
      <c r="D3166" s="59"/>
      <c r="E3166" s="59"/>
      <c r="F3166" s="59" t="s">
        <v>3269</v>
      </c>
      <c r="G3166" s="59"/>
      <c r="H3166" s="59"/>
      <c r="I3166" s="59" t="s">
        <v>3270</v>
      </c>
    </row>
    <row r="3167" spans="1:9" ht="15.75">
      <c r="A3167" s="246"/>
      <c r="B3167" s="246"/>
      <c r="C3167" s="246"/>
      <c r="D3167" s="246"/>
      <c r="E3167" s="246"/>
      <c r="F3167" s="1696" t="s">
        <v>3271</v>
      </c>
      <c r="G3167" s="1696"/>
      <c r="H3167" s="1696"/>
      <c r="I3167" s="1696"/>
    </row>
    <row r="3168" spans="1:9" ht="15.75">
      <c r="A3168" s="246"/>
      <c r="B3168" s="1653" t="s">
        <v>3302</v>
      </c>
      <c r="C3168" s="1653"/>
      <c r="D3168" s="246"/>
      <c r="E3168" s="246"/>
      <c r="F3168" s="246"/>
      <c r="G3168" s="246"/>
      <c r="H3168" s="246"/>
      <c r="I3168" s="246"/>
    </row>
    <row r="3169" spans="1:9" ht="15.75">
      <c r="A3169" s="247" t="s">
        <v>1059</v>
      </c>
      <c r="B3169" s="1653" t="s">
        <v>4351</v>
      </c>
      <c r="C3169" s="1653"/>
      <c r="D3169" s="246"/>
      <c r="E3169" s="246"/>
      <c r="F3169" s="246"/>
      <c r="G3169" s="246"/>
      <c r="H3169" s="246"/>
      <c r="I3169" s="246"/>
    </row>
    <row r="3170" spans="1:9" ht="15" customHeight="1">
      <c r="A3170" s="247" t="s">
        <v>142</v>
      </c>
      <c r="B3170" s="1653" t="s">
        <v>4765</v>
      </c>
      <c r="C3170" s="1653"/>
      <c r="D3170" s="1692"/>
      <c r="E3170" s="246"/>
      <c r="F3170" s="246"/>
      <c r="G3170" s="246"/>
      <c r="H3170" s="246"/>
      <c r="I3170" s="246"/>
    </row>
    <row r="3171" spans="1:9" ht="15" customHeight="1">
      <c r="A3171" s="248" t="s">
        <v>4760</v>
      </c>
      <c r="B3171" s="1688" t="s">
        <v>4766</v>
      </c>
      <c r="C3171" s="1653"/>
      <c r="D3171" s="246"/>
      <c r="E3171" s="246"/>
      <c r="F3171" s="246"/>
      <c r="G3171" s="246"/>
      <c r="H3171" s="246"/>
      <c r="I3171" s="246"/>
    </row>
    <row r="3172" spans="1:9" ht="15" customHeight="1">
      <c r="A3172" s="264">
        <v>3</v>
      </c>
      <c r="B3172" s="265" t="s">
        <v>4767</v>
      </c>
      <c r="C3172" s="246"/>
      <c r="D3172" s="246"/>
      <c r="E3172" s="246"/>
      <c r="F3172" s="246"/>
      <c r="G3172" s="246"/>
      <c r="H3172" s="246"/>
      <c r="I3172" s="246"/>
    </row>
    <row r="3173" spans="1:9" ht="15" customHeight="1">
      <c r="A3173" s="259" t="s">
        <v>54</v>
      </c>
      <c r="B3173" s="67" t="s">
        <v>3316</v>
      </c>
      <c r="C3173" s="252" t="s">
        <v>185</v>
      </c>
      <c r="D3173" s="252" t="s">
        <v>185</v>
      </c>
      <c r="E3173" s="252" t="s">
        <v>185</v>
      </c>
      <c r="F3173" s="252" t="s">
        <v>185</v>
      </c>
      <c r="G3173" s="252" t="s">
        <v>185</v>
      </c>
      <c r="H3173" s="252">
        <v>12169.26</v>
      </c>
      <c r="I3173" s="252" t="s">
        <v>185</v>
      </c>
    </row>
    <row r="3174" spans="1:9" ht="17.100000000000001" customHeight="1">
      <c r="A3174" s="246"/>
      <c r="B3174" s="247" t="s">
        <v>3330</v>
      </c>
      <c r="C3174" s="253" t="s">
        <v>185</v>
      </c>
      <c r="D3174" s="253" t="s">
        <v>185</v>
      </c>
      <c r="E3174" s="253" t="s">
        <v>185</v>
      </c>
      <c r="F3174" s="253" t="s">
        <v>185</v>
      </c>
      <c r="G3174" s="253" t="s">
        <v>185</v>
      </c>
      <c r="H3174" s="253">
        <v>12169.26</v>
      </c>
      <c r="I3174" s="253" t="s">
        <v>185</v>
      </c>
    </row>
    <row r="3175" spans="1:9" ht="17.100000000000001" customHeight="1">
      <c r="A3175" s="246"/>
      <c r="B3175" s="247" t="s">
        <v>129</v>
      </c>
      <c r="C3175" s="261" t="s">
        <v>185</v>
      </c>
      <c r="D3175" s="261" t="s">
        <v>185</v>
      </c>
      <c r="E3175" s="261" t="s">
        <v>185</v>
      </c>
      <c r="F3175" s="261" t="s">
        <v>185</v>
      </c>
      <c r="G3175" s="261" t="s">
        <v>185</v>
      </c>
      <c r="H3175" s="261">
        <v>12169.26</v>
      </c>
      <c r="I3175" s="261" t="s">
        <v>185</v>
      </c>
    </row>
    <row r="3176" spans="1:9" ht="15" customHeight="1">
      <c r="A3176" s="264">
        <v>4</v>
      </c>
      <c r="B3176" s="265" t="s">
        <v>4768</v>
      </c>
      <c r="C3176" s="246"/>
      <c r="D3176" s="246"/>
      <c r="E3176" s="246"/>
      <c r="F3176" s="246"/>
      <c r="G3176" s="246"/>
      <c r="H3176" s="246"/>
      <c r="I3176" s="246"/>
    </row>
    <row r="3177" spans="1:9" ht="15" customHeight="1">
      <c r="A3177" s="259" t="s">
        <v>54</v>
      </c>
      <c r="B3177" s="67" t="s">
        <v>3316</v>
      </c>
      <c r="C3177" s="252" t="s">
        <v>185</v>
      </c>
      <c r="D3177" s="252" t="s">
        <v>185</v>
      </c>
      <c r="E3177" s="252" t="s">
        <v>185</v>
      </c>
      <c r="F3177" s="252" t="s">
        <v>185</v>
      </c>
      <c r="G3177" s="252" t="s">
        <v>185</v>
      </c>
      <c r="H3177" s="252">
        <v>27824.6</v>
      </c>
      <c r="I3177" s="252" t="s">
        <v>185</v>
      </c>
    </row>
    <row r="3178" spans="1:9" ht="17.100000000000001" customHeight="1">
      <c r="A3178" s="246"/>
      <c r="B3178" s="247" t="s">
        <v>3330</v>
      </c>
      <c r="C3178" s="253" t="s">
        <v>185</v>
      </c>
      <c r="D3178" s="253" t="s">
        <v>185</v>
      </c>
      <c r="E3178" s="253" t="s">
        <v>185</v>
      </c>
      <c r="F3178" s="253" t="s">
        <v>185</v>
      </c>
      <c r="G3178" s="253" t="s">
        <v>185</v>
      </c>
      <c r="H3178" s="253">
        <v>27824.6</v>
      </c>
      <c r="I3178" s="253" t="s">
        <v>185</v>
      </c>
    </row>
    <row r="3179" spans="1:9" ht="17.100000000000001" customHeight="1">
      <c r="A3179" s="246"/>
      <c r="B3179" s="247" t="s">
        <v>283</v>
      </c>
      <c r="C3179" s="261" t="s">
        <v>185</v>
      </c>
      <c r="D3179" s="261" t="s">
        <v>185</v>
      </c>
      <c r="E3179" s="261" t="s">
        <v>185</v>
      </c>
      <c r="F3179" s="261" t="s">
        <v>185</v>
      </c>
      <c r="G3179" s="261" t="s">
        <v>185</v>
      </c>
      <c r="H3179" s="261">
        <v>27824.6</v>
      </c>
      <c r="I3179" s="261" t="s">
        <v>185</v>
      </c>
    </row>
    <row r="3180" spans="1:9" ht="15" customHeight="1">
      <c r="A3180" s="264">
        <v>5</v>
      </c>
      <c r="B3180" s="265" t="s">
        <v>2671</v>
      </c>
      <c r="C3180" s="249"/>
      <c r="D3180" s="249"/>
      <c r="E3180" s="249"/>
      <c r="F3180" s="249"/>
      <c r="G3180" s="249"/>
      <c r="H3180" s="249"/>
      <c r="I3180" s="249"/>
    </row>
    <row r="3181" spans="1:9" ht="15" customHeight="1">
      <c r="A3181" s="250" t="s">
        <v>54</v>
      </c>
      <c r="B3181" s="67" t="s">
        <v>3316</v>
      </c>
      <c r="C3181" s="246"/>
      <c r="D3181" s="246"/>
      <c r="E3181" s="246"/>
      <c r="F3181" s="246"/>
      <c r="G3181" s="246"/>
      <c r="H3181" s="246"/>
      <c r="I3181" s="246"/>
    </row>
    <row r="3182" spans="1:9" ht="15" customHeight="1">
      <c r="A3182" s="251"/>
      <c r="B3182" s="84" t="s">
        <v>4769</v>
      </c>
      <c r="C3182" s="252" t="s">
        <v>185</v>
      </c>
      <c r="D3182" s="252" t="s">
        <v>185</v>
      </c>
      <c r="E3182" s="252" t="s">
        <v>185</v>
      </c>
      <c r="F3182" s="252" t="s">
        <v>185</v>
      </c>
      <c r="G3182" s="252" t="s">
        <v>185</v>
      </c>
      <c r="H3182" s="252">
        <v>12622.89</v>
      </c>
      <c r="I3182" s="252" t="s">
        <v>185</v>
      </c>
    </row>
    <row r="3183" spans="1:9" ht="15" customHeight="1">
      <c r="A3183" s="251"/>
      <c r="B3183" s="84" t="s">
        <v>4770</v>
      </c>
      <c r="C3183" s="252" t="s">
        <v>185</v>
      </c>
      <c r="D3183" s="252" t="s">
        <v>185</v>
      </c>
      <c r="E3183" s="252" t="s">
        <v>185</v>
      </c>
      <c r="F3183" s="252" t="s">
        <v>185</v>
      </c>
      <c r="G3183" s="252" t="s">
        <v>185</v>
      </c>
      <c r="H3183" s="252">
        <v>2113.9699999999998</v>
      </c>
      <c r="I3183" s="252" t="s">
        <v>185</v>
      </c>
    </row>
    <row r="3184" spans="1:9" ht="15" customHeight="1">
      <c r="A3184" s="251"/>
      <c r="B3184" s="84" t="s">
        <v>3292</v>
      </c>
      <c r="C3184" s="252" t="s">
        <v>185</v>
      </c>
      <c r="D3184" s="252" t="s">
        <v>185</v>
      </c>
      <c r="E3184" s="252" t="s">
        <v>185</v>
      </c>
      <c r="F3184" s="252" t="s">
        <v>185</v>
      </c>
      <c r="G3184" s="252" t="s">
        <v>185</v>
      </c>
      <c r="H3184" s="252">
        <v>0.55000000000000004</v>
      </c>
      <c r="I3184" s="252" t="s">
        <v>185</v>
      </c>
    </row>
    <row r="3185" spans="1:9" ht="17.100000000000001" customHeight="1">
      <c r="A3185" s="246"/>
      <c r="B3185" s="247" t="s">
        <v>3330</v>
      </c>
      <c r="C3185" s="253" t="s">
        <v>185</v>
      </c>
      <c r="D3185" s="253" t="s">
        <v>185</v>
      </c>
      <c r="E3185" s="253" t="s">
        <v>185</v>
      </c>
      <c r="F3185" s="253" t="s">
        <v>185</v>
      </c>
      <c r="G3185" s="253" t="s">
        <v>185</v>
      </c>
      <c r="H3185" s="253">
        <v>14737.41</v>
      </c>
      <c r="I3185" s="253" t="s">
        <v>185</v>
      </c>
    </row>
    <row r="3186" spans="1:9" ht="17.100000000000001" customHeight="1">
      <c r="A3186" s="246"/>
      <c r="B3186" s="247" t="s">
        <v>828</v>
      </c>
      <c r="C3186" s="261" t="s">
        <v>185</v>
      </c>
      <c r="D3186" s="261" t="s">
        <v>185</v>
      </c>
      <c r="E3186" s="261" t="s">
        <v>185</v>
      </c>
      <c r="F3186" s="261" t="s">
        <v>185</v>
      </c>
      <c r="G3186" s="261" t="s">
        <v>185</v>
      </c>
      <c r="H3186" s="261">
        <v>14737.41</v>
      </c>
      <c r="I3186" s="261" t="s">
        <v>185</v>
      </c>
    </row>
    <row r="3187" spans="1:9" ht="15" customHeight="1">
      <c r="A3187" s="264">
        <v>6</v>
      </c>
      <c r="B3187" s="265" t="s">
        <v>4771</v>
      </c>
      <c r="C3187" s="249"/>
      <c r="D3187" s="249"/>
      <c r="E3187" s="249"/>
      <c r="F3187" s="249"/>
      <c r="G3187" s="249"/>
      <c r="H3187" s="249"/>
      <c r="I3187" s="249"/>
    </row>
    <row r="3188" spans="1:9" ht="15" customHeight="1">
      <c r="A3188" s="250" t="s">
        <v>25</v>
      </c>
      <c r="B3188" s="67" t="s">
        <v>4772</v>
      </c>
      <c r="C3188" s="246"/>
      <c r="D3188" s="246"/>
      <c r="E3188" s="246"/>
      <c r="F3188" s="246"/>
      <c r="G3188" s="246"/>
      <c r="H3188" s="246"/>
      <c r="I3188" s="246"/>
    </row>
    <row r="3189" spans="1:9" ht="15" customHeight="1">
      <c r="A3189" s="251"/>
      <c r="B3189" s="84" t="s">
        <v>4773</v>
      </c>
      <c r="C3189" s="252" t="s">
        <v>185</v>
      </c>
      <c r="D3189" s="252">
        <v>15</v>
      </c>
      <c r="E3189" s="252" t="s">
        <v>185</v>
      </c>
      <c r="F3189" s="252" t="s">
        <v>185</v>
      </c>
      <c r="G3189" s="252">
        <v>15</v>
      </c>
      <c r="H3189" s="252">
        <v>15</v>
      </c>
      <c r="I3189" s="252" t="s">
        <v>227</v>
      </c>
    </row>
    <row r="3190" spans="1:9" ht="17.100000000000001" customHeight="1">
      <c r="A3190" s="262"/>
      <c r="B3190" s="254" t="s">
        <v>3522</v>
      </c>
      <c r="C3190" s="253" t="s">
        <v>185</v>
      </c>
      <c r="D3190" s="253">
        <v>15</v>
      </c>
      <c r="E3190" s="253" t="s">
        <v>185</v>
      </c>
      <c r="F3190" s="253" t="s">
        <v>185</v>
      </c>
      <c r="G3190" s="253">
        <v>15</v>
      </c>
      <c r="H3190" s="253">
        <v>15</v>
      </c>
      <c r="I3190" s="253" t="s">
        <v>227</v>
      </c>
    </row>
    <row r="3191" spans="1:9" ht="17.100000000000001" customHeight="1">
      <c r="A3191" s="246"/>
      <c r="B3191" s="247"/>
      <c r="C3191" s="255"/>
      <c r="D3191" s="255"/>
      <c r="E3191" s="255"/>
      <c r="F3191" s="255"/>
      <c r="G3191" s="255"/>
      <c r="H3191" s="255"/>
      <c r="I3191" s="255"/>
    </row>
    <row r="3192" spans="1:9" ht="15.75">
      <c r="A3192" s="1647" t="s">
        <v>3301</v>
      </c>
      <c r="B3192" s="1647"/>
      <c r="C3192" s="1647"/>
      <c r="D3192" s="1647"/>
      <c r="E3192" s="1647"/>
      <c r="F3192" s="1647"/>
      <c r="G3192" s="1647"/>
      <c r="H3192" s="1647"/>
      <c r="I3192" s="1647"/>
    </row>
    <row r="3193" spans="1:9" ht="15.75">
      <c r="A3193" s="1699" t="s">
        <v>3261</v>
      </c>
      <c r="B3193" s="1699"/>
      <c r="C3193" s="1699"/>
      <c r="D3193" s="1699"/>
      <c r="E3193" s="1699"/>
      <c r="F3193" s="1699"/>
      <c r="G3193" s="1699"/>
      <c r="H3193" s="1699"/>
      <c r="I3193" s="1699"/>
    </row>
    <row r="3194" spans="1:9" ht="15.75">
      <c r="A3194" s="58"/>
      <c r="B3194" s="58" t="s">
        <v>3262</v>
      </c>
      <c r="C3194" s="58" t="s">
        <v>1159</v>
      </c>
      <c r="D3194" s="1674" t="s">
        <v>3263</v>
      </c>
      <c r="E3194" s="1651"/>
      <c r="F3194" s="1651"/>
      <c r="G3194" s="1651"/>
      <c r="H3194" s="58" t="s">
        <v>1159</v>
      </c>
      <c r="I3194" s="58" t="s">
        <v>1</v>
      </c>
    </row>
    <row r="3195" spans="1:9" ht="15.75">
      <c r="A3195" s="246"/>
      <c r="B3195" s="246"/>
      <c r="C3195" s="72" t="s">
        <v>3264</v>
      </c>
      <c r="D3195" s="72" t="s">
        <v>1154</v>
      </c>
      <c r="E3195" s="72" t="s">
        <v>15</v>
      </c>
      <c r="F3195" s="72" t="s">
        <v>1155</v>
      </c>
      <c r="G3195" s="72" t="s">
        <v>1156</v>
      </c>
      <c r="H3195" s="72" t="s">
        <v>3265</v>
      </c>
      <c r="I3195" s="72" t="s">
        <v>3266</v>
      </c>
    </row>
    <row r="3196" spans="1:9" ht="15.75">
      <c r="A3196" s="246"/>
      <c r="B3196" s="246"/>
      <c r="C3196" s="72" t="s">
        <v>5</v>
      </c>
      <c r="D3196" s="72" t="s">
        <v>1159</v>
      </c>
      <c r="E3196" s="72" t="s">
        <v>15</v>
      </c>
      <c r="F3196" s="72" t="s">
        <v>1160</v>
      </c>
      <c r="G3196" s="246"/>
      <c r="H3196" s="72" t="s">
        <v>4</v>
      </c>
      <c r="I3196" s="72" t="s">
        <v>6</v>
      </c>
    </row>
    <row r="3197" spans="1:9" ht="15.75">
      <c r="A3197" s="246"/>
      <c r="B3197" s="246"/>
      <c r="C3197" s="246"/>
      <c r="D3197" s="246"/>
      <c r="E3197" s="246"/>
      <c r="F3197" s="72" t="s">
        <v>3267</v>
      </c>
      <c r="G3197" s="246"/>
      <c r="H3197" s="246"/>
      <c r="I3197" s="72" t="s">
        <v>3268</v>
      </c>
    </row>
    <row r="3198" spans="1:9" ht="15.75">
      <c r="A3198" s="59"/>
      <c r="B3198" s="59"/>
      <c r="C3198" s="59"/>
      <c r="D3198" s="59"/>
      <c r="E3198" s="59"/>
      <c r="F3198" s="59" t="s">
        <v>3269</v>
      </c>
      <c r="G3198" s="59"/>
      <c r="H3198" s="59"/>
      <c r="I3198" s="59" t="s">
        <v>3270</v>
      </c>
    </row>
    <row r="3199" spans="1:9" ht="15.75">
      <c r="A3199" s="246"/>
      <c r="B3199" s="246"/>
      <c r="C3199" s="246"/>
      <c r="D3199" s="246"/>
      <c r="E3199" s="246"/>
      <c r="F3199" s="1696" t="s">
        <v>3271</v>
      </c>
      <c r="G3199" s="1696"/>
      <c r="H3199" s="1696"/>
      <c r="I3199" s="1696"/>
    </row>
    <row r="3200" spans="1:9" ht="15.75">
      <c r="A3200" s="246"/>
      <c r="B3200" s="1653" t="s">
        <v>3302</v>
      </c>
      <c r="C3200" s="1653"/>
      <c r="D3200" s="246"/>
      <c r="E3200" s="246"/>
      <c r="F3200" s="246"/>
      <c r="G3200" s="246"/>
      <c r="H3200" s="246"/>
      <c r="I3200" s="246"/>
    </row>
    <row r="3201" spans="1:9" ht="15.75">
      <c r="A3201" s="247" t="s">
        <v>1059</v>
      </c>
      <c r="B3201" s="1653" t="s">
        <v>4351</v>
      </c>
      <c r="C3201" s="1653"/>
      <c r="D3201" s="246"/>
      <c r="E3201" s="246"/>
      <c r="F3201" s="246"/>
      <c r="G3201" s="246"/>
      <c r="H3201" s="246"/>
      <c r="I3201" s="246"/>
    </row>
    <row r="3202" spans="1:9" ht="15" customHeight="1">
      <c r="A3202" s="247" t="s">
        <v>142</v>
      </c>
      <c r="B3202" s="1653" t="s">
        <v>4765</v>
      </c>
      <c r="C3202" s="1653"/>
      <c r="D3202" s="1692"/>
      <c r="E3202" s="246"/>
      <c r="F3202" s="246"/>
      <c r="G3202" s="246"/>
      <c r="H3202" s="246"/>
      <c r="I3202" s="246"/>
    </row>
    <row r="3203" spans="1:9" ht="15" customHeight="1">
      <c r="A3203" s="248" t="s">
        <v>4760</v>
      </c>
      <c r="B3203" s="1688" t="s">
        <v>4766</v>
      </c>
      <c r="C3203" s="1653"/>
      <c r="D3203" s="246"/>
      <c r="E3203" s="246"/>
      <c r="F3203" s="246"/>
      <c r="G3203" s="246"/>
      <c r="H3203" s="246"/>
      <c r="I3203" s="246"/>
    </row>
    <row r="3204" spans="1:9" ht="15" customHeight="1">
      <c r="A3204" s="264">
        <v>6</v>
      </c>
      <c r="B3204" s="1693" t="s">
        <v>4774</v>
      </c>
      <c r="C3204" s="1694"/>
      <c r="D3204" s="246"/>
      <c r="E3204" s="246"/>
      <c r="F3204" s="246"/>
      <c r="G3204" s="246"/>
      <c r="H3204" s="246"/>
      <c r="I3204" s="246"/>
    </row>
    <row r="3205" spans="1:9" ht="15" customHeight="1">
      <c r="A3205" s="250" t="s">
        <v>54</v>
      </c>
      <c r="B3205" s="67" t="s">
        <v>3316</v>
      </c>
      <c r="C3205" s="246"/>
      <c r="D3205" s="246"/>
      <c r="E3205" s="246"/>
      <c r="F3205" s="246"/>
      <c r="G3205" s="246"/>
      <c r="H3205" s="246"/>
      <c r="I3205" s="246"/>
    </row>
    <row r="3206" spans="1:9" ht="15" customHeight="1">
      <c r="A3206" s="251"/>
      <c r="B3206" s="84" t="s">
        <v>3292</v>
      </c>
      <c r="C3206" s="252">
        <v>20.329999999999998</v>
      </c>
      <c r="D3206" s="252" t="s">
        <v>185</v>
      </c>
      <c r="E3206" s="252" t="s">
        <v>185</v>
      </c>
      <c r="F3206" s="252" t="s">
        <v>185</v>
      </c>
      <c r="G3206" s="252" t="s">
        <v>185</v>
      </c>
      <c r="H3206" s="252">
        <v>14041.13</v>
      </c>
      <c r="I3206" s="252" t="s">
        <v>185</v>
      </c>
    </row>
    <row r="3207" spans="1:9" ht="17.100000000000001" customHeight="1">
      <c r="A3207" s="246"/>
      <c r="B3207" s="247" t="s">
        <v>3330</v>
      </c>
      <c r="C3207" s="253">
        <v>20.329999999999998</v>
      </c>
      <c r="D3207" s="253" t="s">
        <v>185</v>
      </c>
      <c r="E3207" s="253" t="s">
        <v>185</v>
      </c>
      <c r="F3207" s="253" t="s">
        <v>185</v>
      </c>
      <c r="G3207" s="253" t="s">
        <v>185</v>
      </c>
      <c r="H3207" s="253">
        <v>14041.13</v>
      </c>
      <c r="I3207" s="253" t="s">
        <v>185</v>
      </c>
    </row>
    <row r="3208" spans="1:9" ht="17.100000000000001" customHeight="1">
      <c r="A3208" s="268"/>
      <c r="B3208" s="247" t="s">
        <v>832</v>
      </c>
      <c r="C3208" s="261">
        <v>20.329999999999998</v>
      </c>
      <c r="D3208" s="261">
        <v>15</v>
      </c>
      <c r="E3208" s="261" t="s">
        <v>185</v>
      </c>
      <c r="F3208" s="261" t="s">
        <v>185</v>
      </c>
      <c r="G3208" s="261">
        <v>15</v>
      </c>
      <c r="H3208" s="261">
        <v>14056.13</v>
      </c>
      <c r="I3208" s="261" t="s">
        <v>4775</v>
      </c>
    </row>
    <row r="3209" spans="1:9">
      <c r="A3209" s="264">
        <v>7</v>
      </c>
      <c r="B3209" s="265" t="s">
        <v>4776</v>
      </c>
      <c r="C3209" s="246"/>
      <c r="D3209" s="246"/>
      <c r="E3209" s="246"/>
      <c r="F3209" s="246"/>
      <c r="G3209" s="246"/>
      <c r="H3209" s="246"/>
      <c r="I3209" s="246"/>
    </row>
    <row r="3210" spans="1:9" ht="15" customHeight="1">
      <c r="A3210" s="259" t="s">
        <v>54</v>
      </c>
      <c r="B3210" s="67" t="s">
        <v>3316</v>
      </c>
      <c r="C3210" s="252" t="s">
        <v>185</v>
      </c>
      <c r="D3210" s="252" t="s">
        <v>185</v>
      </c>
      <c r="E3210" s="252" t="s">
        <v>185</v>
      </c>
      <c r="F3210" s="252" t="s">
        <v>185</v>
      </c>
      <c r="G3210" s="252" t="s">
        <v>185</v>
      </c>
      <c r="H3210" s="252">
        <v>5048.9399999999996</v>
      </c>
      <c r="I3210" s="252" t="s">
        <v>185</v>
      </c>
    </row>
    <row r="3211" spans="1:9" ht="17.100000000000001" customHeight="1">
      <c r="A3211" s="246"/>
      <c r="B3211" s="247" t="s">
        <v>3330</v>
      </c>
      <c r="C3211" s="253" t="s">
        <v>185</v>
      </c>
      <c r="D3211" s="253" t="s">
        <v>185</v>
      </c>
      <c r="E3211" s="253" t="s">
        <v>185</v>
      </c>
      <c r="F3211" s="253" t="s">
        <v>185</v>
      </c>
      <c r="G3211" s="253" t="s">
        <v>185</v>
      </c>
      <c r="H3211" s="253">
        <v>5048.9399999999996</v>
      </c>
      <c r="I3211" s="253" t="s">
        <v>185</v>
      </c>
    </row>
    <row r="3212" spans="1:9" ht="17.100000000000001" customHeight="1">
      <c r="A3212" s="246"/>
      <c r="B3212" s="247" t="s">
        <v>885</v>
      </c>
      <c r="C3212" s="261" t="s">
        <v>185</v>
      </c>
      <c r="D3212" s="261" t="s">
        <v>185</v>
      </c>
      <c r="E3212" s="261" t="s">
        <v>185</v>
      </c>
      <c r="F3212" s="261" t="s">
        <v>185</v>
      </c>
      <c r="G3212" s="261" t="s">
        <v>185</v>
      </c>
      <c r="H3212" s="261">
        <v>5048.9399999999996</v>
      </c>
      <c r="I3212" s="261" t="s">
        <v>185</v>
      </c>
    </row>
    <row r="3213" spans="1:9" ht="15" customHeight="1">
      <c r="A3213" s="264">
        <v>8</v>
      </c>
      <c r="B3213" s="265" t="s">
        <v>4777</v>
      </c>
      <c r="C3213" s="246"/>
      <c r="D3213" s="246"/>
      <c r="E3213" s="246"/>
      <c r="F3213" s="246"/>
      <c r="G3213" s="246"/>
      <c r="H3213" s="246"/>
      <c r="I3213" s="246"/>
    </row>
    <row r="3214" spans="1:9" ht="15" customHeight="1">
      <c r="A3214" s="259" t="s">
        <v>54</v>
      </c>
      <c r="B3214" s="67" t="s">
        <v>3316</v>
      </c>
      <c r="C3214" s="252" t="s">
        <v>185</v>
      </c>
      <c r="D3214" s="252" t="s">
        <v>185</v>
      </c>
      <c r="E3214" s="252" t="s">
        <v>185</v>
      </c>
      <c r="F3214" s="252" t="s">
        <v>185</v>
      </c>
      <c r="G3214" s="252" t="s">
        <v>185</v>
      </c>
      <c r="H3214" s="252">
        <v>7296.82</v>
      </c>
      <c r="I3214" s="252" t="s">
        <v>185</v>
      </c>
    </row>
    <row r="3215" spans="1:9" ht="17.100000000000001" customHeight="1">
      <c r="A3215" s="246"/>
      <c r="B3215" s="247" t="s">
        <v>3330</v>
      </c>
      <c r="C3215" s="253" t="s">
        <v>185</v>
      </c>
      <c r="D3215" s="253" t="s">
        <v>185</v>
      </c>
      <c r="E3215" s="253" t="s">
        <v>185</v>
      </c>
      <c r="F3215" s="253" t="s">
        <v>185</v>
      </c>
      <c r="G3215" s="253" t="s">
        <v>185</v>
      </c>
      <c r="H3215" s="253">
        <v>7296.82</v>
      </c>
      <c r="I3215" s="253" t="s">
        <v>185</v>
      </c>
    </row>
    <row r="3216" spans="1:9" ht="17.100000000000001" customHeight="1">
      <c r="A3216" s="246"/>
      <c r="B3216" s="247" t="s">
        <v>977</v>
      </c>
      <c r="C3216" s="261" t="s">
        <v>185</v>
      </c>
      <c r="D3216" s="261" t="s">
        <v>185</v>
      </c>
      <c r="E3216" s="261" t="s">
        <v>185</v>
      </c>
      <c r="F3216" s="261" t="s">
        <v>185</v>
      </c>
      <c r="G3216" s="261" t="s">
        <v>185</v>
      </c>
      <c r="H3216" s="261">
        <v>7296.82</v>
      </c>
      <c r="I3216" s="261" t="s">
        <v>185</v>
      </c>
    </row>
    <row r="3217" spans="1:9" ht="15" customHeight="1">
      <c r="A3217" s="264">
        <v>9</v>
      </c>
      <c r="B3217" s="265" t="s">
        <v>4778</v>
      </c>
      <c r="C3217" s="246"/>
      <c r="D3217" s="246"/>
      <c r="E3217" s="246"/>
      <c r="F3217" s="246"/>
      <c r="G3217" s="246"/>
      <c r="H3217" s="246"/>
      <c r="I3217" s="246"/>
    </row>
    <row r="3218" spans="1:9" ht="15" customHeight="1">
      <c r="A3218" s="259" t="s">
        <v>54</v>
      </c>
      <c r="B3218" s="67" t="s">
        <v>3316</v>
      </c>
      <c r="C3218" s="258" t="s">
        <v>185</v>
      </c>
      <c r="D3218" s="258" t="s">
        <v>185</v>
      </c>
      <c r="E3218" s="258" t="s">
        <v>185</v>
      </c>
      <c r="F3218" s="258" t="s">
        <v>185</v>
      </c>
      <c r="G3218" s="258" t="s">
        <v>185</v>
      </c>
      <c r="H3218" s="258">
        <v>19442.41</v>
      </c>
      <c r="I3218" s="258" t="s">
        <v>185</v>
      </c>
    </row>
    <row r="3219" spans="1:9" ht="17.100000000000001" customHeight="1">
      <c r="A3219" s="246"/>
      <c r="B3219" s="247" t="s">
        <v>3330</v>
      </c>
      <c r="C3219" s="253" t="s">
        <v>185</v>
      </c>
      <c r="D3219" s="253" t="s">
        <v>185</v>
      </c>
      <c r="E3219" s="253" t="s">
        <v>185</v>
      </c>
      <c r="F3219" s="253" t="s">
        <v>185</v>
      </c>
      <c r="G3219" s="253" t="s">
        <v>185</v>
      </c>
      <c r="H3219" s="253">
        <v>19442.41</v>
      </c>
      <c r="I3219" s="253" t="s">
        <v>185</v>
      </c>
    </row>
    <row r="3220" spans="1:9" ht="17.100000000000001" customHeight="1">
      <c r="A3220" s="267"/>
      <c r="B3220" s="254" t="s">
        <v>840</v>
      </c>
      <c r="C3220" s="261" t="s">
        <v>185</v>
      </c>
      <c r="D3220" s="261" t="s">
        <v>185</v>
      </c>
      <c r="E3220" s="261" t="s">
        <v>185</v>
      </c>
      <c r="F3220" s="261" t="s">
        <v>185</v>
      </c>
      <c r="G3220" s="261" t="s">
        <v>185</v>
      </c>
      <c r="H3220" s="261">
        <v>19442.41</v>
      </c>
      <c r="I3220" s="261" t="s">
        <v>185</v>
      </c>
    </row>
    <row r="3221" spans="1:9" ht="17.100000000000001" customHeight="1">
      <c r="A3221" s="268"/>
      <c r="B3221" s="247"/>
      <c r="C3221" s="263"/>
      <c r="D3221" s="263"/>
      <c r="E3221" s="263"/>
      <c r="F3221" s="263"/>
      <c r="G3221" s="263"/>
      <c r="H3221" s="263"/>
      <c r="I3221" s="263"/>
    </row>
    <row r="3222" spans="1:9" ht="17.100000000000001" customHeight="1">
      <c r="A3222" s="268"/>
      <c r="B3222" s="247"/>
      <c r="C3222" s="263"/>
      <c r="D3222" s="263"/>
      <c r="E3222" s="263"/>
      <c r="F3222" s="263"/>
      <c r="G3222" s="263"/>
      <c r="H3222" s="263"/>
      <c r="I3222" s="263"/>
    </row>
    <row r="3223" spans="1:9" ht="15.75">
      <c r="A3223" s="1647" t="s">
        <v>3301</v>
      </c>
      <c r="B3223" s="1647"/>
      <c r="C3223" s="1647"/>
      <c r="D3223" s="1647"/>
      <c r="E3223" s="1647"/>
      <c r="F3223" s="1647"/>
      <c r="G3223" s="1647"/>
      <c r="H3223" s="1647"/>
      <c r="I3223" s="1647"/>
    </row>
    <row r="3224" spans="1:9" ht="15.75">
      <c r="A3224" s="1699" t="s">
        <v>3261</v>
      </c>
      <c r="B3224" s="1699"/>
      <c r="C3224" s="1699"/>
      <c r="D3224" s="1699"/>
      <c r="E3224" s="1699"/>
      <c r="F3224" s="1699"/>
      <c r="G3224" s="1699"/>
      <c r="H3224" s="1699"/>
      <c r="I3224" s="1699"/>
    </row>
    <row r="3225" spans="1:9" ht="15.75">
      <c r="A3225" s="58"/>
      <c r="B3225" s="58" t="s">
        <v>3262</v>
      </c>
      <c r="C3225" s="58" t="s">
        <v>1159</v>
      </c>
      <c r="D3225" s="1674" t="s">
        <v>3263</v>
      </c>
      <c r="E3225" s="1651"/>
      <c r="F3225" s="1651"/>
      <c r="G3225" s="1651"/>
      <c r="H3225" s="58" t="s">
        <v>1159</v>
      </c>
      <c r="I3225" s="58" t="s">
        <v>1</v>
      </c>
    </row>
    <row r="3226" spans="1:9" ht="15.75">
      <c r="A3226" s="246"/>
      <c r="B3226" s="246"/>
      <c r="C3226" s="72" t="s">
        <v>3264</v>
      </c>
      <c r="D3226" s="72" t="s">
        <v>1154</v>
      </c>
      <c r="E3226" s="72" t="s">
        <v>15</v>
      </c>
      <c r="F3226" s="72" t="s">
        <v>1155</v>
      </c>
      <c r="G3226" s="72" t="s">
        <v>1156</v>
      </c>
      <c r="H3226" s="72" t="s">
        <v>3265</v>
      </c>
      <c r="I3226" s="72" t="s">
        <v>3266</v>
      </c>
    </row>
    <row r="3227" spans="1:9" ht="15.75">
      <c r="A3227" s="246"/>
      <c r="B3227" s="246"/>
      <c r="C3227" s="72" t="s">
        <v>5</v>
      </c>
      <c r="D3227" s="72" t="s">
        <v>1159</v>
      </c>
      <c r="E3227" s="72" t="s">
        <v>15</v>
      </c>
      <c r="F3227" s="72" t="s">
        <v>1160</v>
      </c>
      <c r="G3227" s="246"/>
      <c r="H3227" s="72" t="s">
        <v>4</v>
      </c>
      <c r="I3227" s="72" t="s">
        <v>6</v>
      </c>
    </row>
    <row r="3228" spans="1:9" ht="15.75">
      <c r="A3228" s="246"/>
      <c r="B3228" s="246"/>
      <c r="C3228" s="246"/>
      <c r="D3228" s="246"/>
      <c r="E3228" s="246"/>
      <c r="F3228" s="72" t="s">
        <v>3267</v>
      </c>
      <c r="G3228" s="246"/>
      <c r="H3228" s="246"/>
      <c r="I3228" s="72" t="s">
        <v>3268</v>
      </c>
    </row>
    <row r="3229" spans="1:9" ht="15.75">
      <c r="A3229" s="59"/>
      <c r="B3229" s="59"/>
      <c r="C3229" s="59"/>
      <c r="D3229" s="59"/>
      <c r="E3229" s="59"/>
      <c r="F3229" s="59" t="s">
        <v>3269</v>
      </c>
      <c r="G3229" s="59"/>
      <c r="H3229" s="59"/>
      <c r="I3229" s="59" t="s">
        <v>3270</v>
      </c>
    </row>
    <row r="3230" spans="1:9" ht="15.75">
      <c r="A3230" s="246"/>
      <c r="B3230" s="246"/>
      <c r="C3230" s="246"/>
      <c r="D3230" s="246"/>
      <c r="E3230" s="246"/>
      <c r="F3230" s="1696" t="s">
        <v>3271</v>
      </c>
      <c r="G3230" s="1696"/>
      <c r="H3230" s="1696"/>
      <c r="I3230" s="1696"/>
    </row>
    <row r="3231" spans="1:9" ht="15.75">
      <c r="A3231" s="246"/>
      <c r="B3231" s="1653" t="s">
        <v>3302</v>
      </c>
      <c r="C3231" s="1653"/>
      <c r="D3231" s="246"/>
      <c r="E3231" s="246"/>
      <c r="F3231" s="246"/>
      <c r="G3231" s="246"/>
      <c r="H3231" s="246"/>
      <c r="I3231" s="246"/>
    </row>
    <row r="3232" spans="1:9" ht="15.75">
      <c r="A3232" s="247" t="s">
        <v>1059</v>
      </c>
      <c r="B3232" s="1653" t="s">
        <v>4351</v>
      </c>
      <c r="C3232" s="1653"/>
      <c r="D3232" s="246"/>
      <c r="E3232" s="246"/>
      <c r="F3232" s="246"/>
      <c r="G3232" s="246"/>
      <c r="H3232" s="246"/>
      <c r="I3232" s="246"/>
    </row>
    <row r="3233" spans="1:9" ht="15" customHeight="1">
      <c r="A3233" s="247" t="s">
        <v>142</v>
      </c>
      <c r="B3233" s="1653" t="s">
        <v>4765</v>
      </c>
      <c r="C3233" s="1653"/>
      <c r="D3233" s="1692"/>
      <c r="E3233" s="246"/>
      <c r="F3233" s="246"/>
      <c r="G3233" s="246"/>
      <c r="H3233" s="246"/>
      <c r="I3233" s="246"/>
    </row>
    <row r="3234" spans="1:9" ht="15" customHeight="1">
      <c r="A3234" s="248" t="s">
        <v>4760</v>
      </c>
      <c r="B3234" s="1688" t="s">
        <v>4766</v>
      </c>
      <c r="C3234" s="1653"/>
      <c r="D3234" s="246"/>
      <c r="E3234" s="246"/>
      <c r="F3234" s="246"/>
      <c r="G3234" s="246"/>
      <c r="H3234" s="246"/>
      <c r="I3234" s="246"/>
    </row>
    <row r="3235" spans="1:9" ht="15" customHeight="1">
      <c r="A3235" s="264">
        <v>10</v>
      </c>
      <c r="B3235" s="265" t="s">
        <v>4779</v>
      </c>
      <c r="C3235" s="249"/>
      <c r="D3235" s="249"/>
      <c r="E3235" s="249"/>
      <c r="F3235" s="249"/>
      <c r="G3235" s="249"/>
      <c r="H3235" s="249"/>
      <c r="I3235" s="249"/>
    </row>
    <row r="3236" spans="1:9" ht="15" customHeight="1">
      <c r="A3236" s="250" t="s">
        <v>25</v>
      </c>
      <c r="B3236" s="67" t="s">
        <v>4772</v>
      </c>
      <c r="C3236" s="246"/>
      <c r="D3236" s="246"/>
      <c r="E3236" s="246"/>
      <c r="F3236" s="246"/>
      <c r="G3236" s="246"/>
      <c r="H3236" s="246"/>
      <c r="I3236" s="246"/>
    </row>
    <row r="3237" spans="1:9" ht="15" customHeight="1">
      <c r="A3237" s="251"/>
      <c r="B3237" s="84" t="s">
        <v>4773</v>
      </c>
      <c r="C3237" s="252" t="s">
        <v>185</v>
      </c>
      <c r="D3237" s="252">
        <v>150</v>
      </c>
      <c r="E3237" s="252" t="s">
        <v>185</v>
      </c>
      <c r="F3237" s="252" t="s">
        <v>185</v>
      </c>
      <c r="G3237" s="252">
        <v>150</v>
      </c>
      <c r="H3237" s="252">
        <v>150</v>
      </c>
      <c r="I3237" s="252" t="s">
        <v>227</v>
      </c>
    </row>
    <row r="3238" spans="1:9" ht="17.100000000000001" customHeight="1">
      <c r="A3238" s="246"/>
      <c r="B3238" s="247" t="s">
        <v>3522</v>
      </c>
      <c r="C3238" s="253" t="s">
        <v>185</v>
      </c>
      <c r="D3238" s="253">
        <v>150</v>
      </c>
      <c r="E3238" s="253" t="s">
        <v>185</v>
      </c>
      <c r="F3238" s="253" t="s">
        <v>185</v>
      </c>
      <c r="G3238" s="253">
        <v>150</v>
      </c>
      <c r="H3238" s="253">
        <v>150</v>
      </c>
      <c r="I3238" s="253" t="s">
        <v>227</v>
      </c>
    </row>
    <row r="3239" spans="1:9" ht="15" customHeight="1">
      <c r="A3239" s="250" t="s">
        <v>54</v>
      </c>
      <c r="B3239" s="67" t="s">
        <v>3316</v>
      </c>
      <c r="C3239" s="246"/>
      <c r="D3239" s="246"/>
      <c r="E3239" s="246"/>
      <c r="F3239" s="246"/>
      <c r="G3239" s="246"/>
      <c r="H3239" s="246"/>
      <c r="I3239" s="246"/>
    </row>
    <row r="3240" spans="1:9" ht="15" customHeight="1">
      <c r="A3240" s="251"/>
      <c r="B3240" s="84" t="s">
        <v>3292</v>
      </c>
      <c r="C3240" s="252">
        <v>150</v>
      </c>
      <c r="D3240" s="252" t="s">
        <v>185</v>
      </c>
      <c r="E3240" s="252" t="s">
        <v>185</v>
      </c>
      <c r="F3240" s="252" t="s">
        <v>185</v>
      </c>
      <c r="G3240" s="252" t="s">
        <v>185</v>
      </c>
      <c r="H3240" s="252">
        <v>9355.99</v>
      </c>
      <c r="I3240" s="252" t="s">
        <v>185</v>
      </c>
    </row>
    <row r="3241" spans="1:9" ht="17.100000000000001" customHeight="1">
      <c r="A3241" s="246"/>
      <c r="B3241" s="247" t="s">
        <v>3330</v>
      </c>
      <c r="C3241" s="253">
        <v>150</v>
      </c>
      <c r="D3241" s="253" t="s">
        <v>185</v>
      </c>
      <c r="E3241" s="253" t="s">
        <v>185</v>
      </c>
      <c r="F3241" s="253" t="s">
        <v>185</v>
      </c>
      <c r="G3241" s="253" t="s">
        <v>185</v>
      </c>
      <c r="H3241" s="253">
        <v>9355.99</v>
      </c>
      <c r="I3241" s="253" t="s">
        <v>185</v>
      </c>
    </row>
    <row r="3242" spans="1:9" ht="17.100000000000001" customHeight="1">
      <c r="A3242" s="246"/>
      <c r="B3242" s="247" t="s">
        <v>894</v>
      </c>
      <c r="C3242" s="261">
        <v>150</v>
      </c>
      <c r="D3242" s="261">
        <v>150</v>
      </c>
      <c r="E3242" s="261" t="s">
        <v>185</v>
      </c>
      <c r="F3242" s="261" t="s">
        <v>185</v>
      </c>
      <c r="G3242" s="261">
        <v>150</v>
      </c>
      <c r="H3242" s="261">
        <v>9505.99</v>
      </c>
      <c r="I3242" s="261" t="s">
        <v>185</v>
      </c>
    </row>
    <row r="3243" spans="1:9">
      <c r="A3243" s="264">
        <v>11</v>
      </c>
      <c r="B3243" s="265" t="s">
        <v>4780</v>
      </c>
      <c r="C3243" s="249"/>
      <c r="D3243" s="249"/>
      <c r="E3243" s="249"/>
      <c r="F3243" s="249"/>
      <c r="G3243" s="249"/>
      <c r="H3243" s="249"/>
      <c r="I3243" s="249"/>
    </row>
    <row r="3244" spans="1:9" ht="15" customHeight="1">
      <c r="A3244" s="250" t="s">
        <v>25</v>
      </c>
      <c r="B3244" s="67" t="s">
        <v>4772</v>
      </c>
      <c r="C3244" s="262"/>
      <c r="D3244" s="262"/>
      <c r="E3244" s="262"/>
      <c r="F3244" s="262"/>
      <c r="G3244" s="262"/>
      <c r="H3244" s="262"/>
      <c r="I3244" s="262"/>
    </row>
    <row r="3245" spans="1:9" ht="15" customHeight="1">
      <c r="A3245" s="251"/>
      <c r="B3245" s="84" t="s">
        <v>4773</v>
      </c>
      <c r="C3245" s="252" t="s">
        <v>185</v>
      </c>
      <c r="D3245" s="252">
        <v>21123.35</v>
      </c>
      <c r="E3245" s="252" t="s">
        <v>185</v>
      </c>
      <c r="F3245" s="252" t="s">
        <v>185</v>
      </c>
      <c r="G3245" s="252">
        <v>21123.35</v>
      </c>
      <c r="H3245" s="252">
        <v>21123.35</v>
      </c>
      <c r="I3245" s="252" t="s">
        <v>227</v>
      </c>
    </row>
    <row r="3246" spans="1:9" ht="17.100000000000001" customHeight="1">
      <c r="A3246" s="246"/>
      <c r="B3246" s="247" t="s">
        <v>3522</v>
      </c>
      <c r="C3246" s="253" t="s">
        <v>185</v>
      </c>
      <c r="D3246" s="253">
        <v>21123.35</v>
      </c>
      <c r="E3246" s="253" t="s">
        <v>185</v>
      </c>
      <c r="F3246" s="253" t="s">
        <v>185</v>
      </c>
      <c r="G3246" s="253">
        <v>21123.35</v>
      </c>
      <c r="H3246" s="253">
        <v>21123.35</v>
      </c>
      <c r="I3246" s="253" t="s">
        <v>227</v>
      </c>
    </row>
    <row r="3247" spans="1:9" ht="15" customHeight="1">
      <c r="A3247" s="250" t="s">
        <v>54</v>
      </c>
      <c r="B3247" s="67" t="s">
        <v>3316</v>
      </c>
      <c r="C3247" s="246"/>
      <c r="D3247" s="246"/>
      <c r="E3247" s="246"/>
      <c r="F3247" s="246"/>
      <c r="G3247" s="246"/>
      <c r="H3247" s="246"/>
      <c r="I3247" s="246"/>
    </row>
    <row r="3248" spans="1:9" ht="15" customHeight="1">
      <c r="A3248" s="251"/>
      <c r="B3248" s="84" t="s">
        <v>3316</v>
      </c>
      <c r="C3248" s="252" t="s">
        <v>185</v>
      </c>
      <c r="D3248" s="252" t="s">
        <v>185</v>
      </c>
      <c r="E3248" s="252" t="s">
        <v>185</v>
      </c>
      <c r="F3248" s="252" t="s">
        <v>185</v>
      </c>
      <c r="G3248" s="252" t="s">
        <v>185</v>
      </c>
      <c r="H3248" s="252">
        <v>43368.78</v>
      </c>
      <c r="I3248" s="252" t="s">
        <v>185</v>
      </c>
    </row>
    <row r="3249" spans="1:9" ht="25.5">
      <c r="A3249" s="251"/>
      <c r="B3249" s="84" t="s">
        <v>4781</v>
      </c>
      <c r="C3249" s="252" t="s">
        <v>185</v>
      </c>
      <c r="D3249" s="252" t="s">
        <v>185</v>
      </c>
      <c r="E3249" s="252" t="s">
        <v>185</v>
      </c>
      <c r="F3249" s="252" t="s">
        <v>185</v>
      </c>
      <c r="G3249" s="252" t="s">
        <v>185</v>
      </c>
      <c r="H3249" s="252">
        <v>1221.01</v>
      </c>
      <c r="I3249" s="252" t="s">
        <v>185</v>
      </c>
    </row>
    <row r="3250" spans="1:9" ht="27.75" customHeight="1">
      <c r="A3250" s="257"/>
      <c r="B3250" s="150" t="s">
        <v>4782</v>
      </c>
      <c r="C3250" s="258" t="s">
        <v>185</v>
      </c>
      <c r="D3250" s="258" t="s">
        <v>185</v>
      </c>
      <c r="E3250" s="258" t="s">
        <v>185</v>
      </c>
      <c r="F3250" s="258" t="s">
        <v>185</v>
      </c>
      <c r="G3250" s="258" t="s">
        <v>185</v>
      </c>
      <c r="H3250" s="258">
        <v>1106.71</v>
      </c>
      <c r="I3250" s="258" t="s">
        <v>185</v>
      </c>
    </row>
    <row r="3251" spans="1:9" ht="17.100000000000001" customHeight="1">
      <c r="A3251" s="246"/>
      <c r="B3251" s="246"/>
      <c r="C3251" s="246"/>
      <c r="D3251" s="246"/>
      <c r="E3251" s="246"/>
      <c r="F3251" s="246"/>
      <c r="G3251" s="246"/>
      <c r="H3251" s="246"/>
      <c r="I3251" s="246"/>
    </row>
    <row r="3252" spans="1:9" ht="17.100000000000001" customHeight="1">
      <c r="A3252" s="246"/>
      <c r="B3252" s="246"/>
      <c r="C3252" s="246"/>
      <c r="D3252" s="246"/>
      <c r="E3252" s="246"/>
      <c r="F3252" s="246"/>
      <c r="G3252" s="246"/>
      <c r="H3252" s="246"/>
      <c r="I3252" s="246"/>
    </row>
    <row r="3253" spans="1:9" ht="15.75">
      <c r="A3253" s="1647" t="s">
        <v>3301</v>
      </c>
      <c r="B3253" s="1647"/>
      <c r="C3253" s="1647"/>
      <c r="D3253" s="1647"/>
      <c r="E3253" s="1647"/>
      <c r="F3253" s="1647"/>
      <c r="G3253" s="1647"/>
      <c r="H3253" s="1647"/>
      <c r="I3253" s="1647"/>
    </row>
    <row r="3254" spans="1:9" ht="15.75">
      <c r="A3254" s="1699" t="s">
        <v>3261</v>
      </c>
      <c r="B3254" s="1699"/>
      <c r="C3254" s="1699"/>
      <c r="D3254" s="1699"/>
      <c r="E3254" s="1699"/>
      <c r="F3254" s="1699"/>
      <c r="G3254" s="1699"/>
      <c r="H3254" s="1699"/>
      <c r="I3254" s="1699"/>
    </row>
    <row r="3255" spans="1:9" ht="15.75">
      <c r="A3255" s="58"/>
      <c r="B3255" s="58" t="s">
        <v>3262</v>
      </c>
      <c r="C3255" s="58" t="s">
        <v>1159</v>
      </c>
      <c r="D3255" s="1674" t="s">
        <v>3263</v>
      </c>
      <c r="E3255" s="1651"/>
      <c r="F3255" s="1651"/>
      <c r="G3255" s="1651"/>
      <c r="H3255" s="58" t="s">
        <v>1159</v>
      </c>
      <c r="I3255" s="58" t="s">
        <v>1</v>
      </c>
    </row>
    <row r="3256" spans="1:9" ht="15.75">
      <c r="A3256" s="246"/>
      <c r="B3256" s="246"/>
      <c r="C3256" s="72" t="s">
        <v>3264</v>
      </c>
      <c r="D3256" s="72" t="s">
        <v>1154</v>
      </c>
      <c r="E3256" s="72" t="s">
        <v>15</v>
      </c>
      <c r="F3256" s="72" t="s">
        <v>1155</v>
      </c>
      <c r="G3256" s="72" t="s">
        <v>1156</v>
      </c>
      <c r="H3256" s="72" t="s">
        <v>3265</v>
      </c>
      <c r="I3256" s="72" t="s">
        <v>3266</v>
      </c>
    </row>
    <row r="3257" spans="1:9" ht="15.75">
      <c r="A3257" s="246"/>
      <c r="B3257" s="246"/>
      <c r="C3257" s="72" t="s">
        <v>5</v>
      </c>
      <c r="D3257" s="72" t="s">
        <v>1159</v>
      </c>
      <c r="E3257" s="72" t="s">
        <v>15</v>
      </c>
      <c r="F3257" s="72" t="s">
        <v>1160</v>
      </c>
      <c r="G3257" s="246"/>
      <c r="H3257" s="72" t="s">
        <v>4</v>
      </c>
      <c r="I3257" s="72" t="s">
        <v>6</v>
      </c>
    </row>
    <row r="3258" spans="1:9" ht="15.75">
      <c r="A3258" s="246"/>
      <c r="B3258" s="246"/>
      <c r="C3258" s="246"/>
      <c r="D3258" s="246"/>
      <c r="E3258" s="246"/>
      <c r="F3258" s="72" t="s">
        <v>3267</v>
      </c>
      <c r="G3258" s="246"/>
      <c r="H3258" s="246"/>
      <c r="I3258" s="72" t="s">
        <v>3268</v>
      </c>
    </row>
    <row r="3259" spans="1:9" ht="15.75">
      <c r="A3259" s="59"/>
      <c r="B3259" s="59"/>
      <c r="C3259" s="59"/>
      <c r="D3259" s="59"/>
      <c r="E3259" s="59"/>
      <c r="F3259" s="59" t="s">
        <v>3269</v>
      </c>
      <c r="G3259" s="59"/>
      <c r="H3259" s="59"/>
      <c r="I3259" s="59" t="s">
        <v>3270</v>
      </c>
    </row>
    <row r="3260" spans="1:9" ht="15.75">
      <c r="A3260" s="246"/>
      <c r="B3260" s="246"/>
      <c r="C3260" s="246"/>
      <c r="D3260" s="246"/>
      <c r="E3260" s="246"/>
      <c r="F3260" s="1696" t="s">
        <v>3271</v>
      </c>
      <c r="G3260" s="1696"/>
      <c r="H3260" s="1696"/>
      <c r="I3260" s="1696"/>
    </row>
    <row r="3261" spans="1:9" ht="15.75">
      <c r="A3261" s="246"/>
      <c r="B3261" s="1653" t="s">
        <v>3302</v>
      </c>
      <c r="C3261" s="1653"/>
      <c r="D3261" s="246"/>
      <c r="E3261" s="246"/>
      <c r="F3261" s="246"/>
      <c r="G3261" s="246"/>
      <c r="H3261" s="246"/>
      <c r="I3261" s="246"/>
    </row>
    <row r="3262" spans="1:9" ht="15.75">
      <c r="A3262" s="247" t="s">
        <v>1059</v>
      </c>
      <c r="B3262" s="1653" t="s">
        <v>4351</v>
      </c>
      <c r="C3262" s="1653"/>
      <c r="D3262" s="246"/>
      <c r="E3262" s="246"/>
      <c r="F3262" s="246"/>
      <c r="G3262" s="246"/>
      <c r="H3262" s="246"/>
      <c r="I3262" s="246"/>
    </row>
    <row r="3263" spans="1:9" ht="15" customHeight="1">
      <c r="A3263" s="247" t="s">
        <v>142</v>
      </c>
      <c r="B3263" s="1653" t="s">
        <v>4765</v>
      </c>
      <c r="C3263" s="1653"/>
      <c r="D3263" s="1692"/>
      <c r="E3263" s="246"/>
      <c r="F3263" s="246"/>
      <c r="G3263" s="246"/>
      <c r="H3263" s="246"/>
      <c r="I3263" s="246"/>
    </row>
    <row r="3264" spans="1:9" ht="15" customHeight="1">
      <c r="A3264" s="248" t="s">
        <v>4760</v>
      </c>
      <c r="B3264" s="1688" t="s">
        <v>4766</v>
      </c>
      <c r="C3264" s="1653"/>
      <c r="D3264" s="246"/>
      <c r="E3264" s="246"/>
      <c r="F3264" s="246"/>
      <c r="G3264" s="246"/>
      <c r="H3264" s="246"/>
      <c r="I3264" s="246"/>
    </row>
    <row r="3265" spans="1:9">
      <c r="A3265" s="264">
        <v>11</v>
      </c>
      <c r="B3265" s="1693" t="s">
        <v>4783</v>
      </c>
      <c r="C3265" s="1694"/>
      <c r="D3265" s="246"/>
      <c r="E3265" s="246"/>
      <c r="F3265" s="246"/>
      <c r="G3265" s="246"/>
      <c r="H3265" s="246"/>
      <c r="I3265" s="246"/>
    </row>
    <row r="3266" spans="1:9" ht="15" customHeight="1">
      <c r="A3266" s="259" t="s">
        <v>54</v>
      </c>
      <c r="B3266" s="1695" t="s">
        <v>3325</v>
      </c>
      <c r="C3266" s="1695"/>
      <c r="D3266" s="246"/>
      <c r="E3266" s="246"/>
      <c r="F3266" s="246"/>
      <c r="G3266" s="246"/>
      <c r="H3266" s="246"/>
      <c r="I3266" s="246"/>
    </row>
    <row r="3267" spans="1:9" ht="53.25" customHeight="1">
      <c r="A3267" s="251"/>
      <c r="B3267" s="84" t="s">
        <v>4784</v>
      </c>
      <c r="C3267" s="252" t="s">
        <v>185</v>
      </c>
      <c r="D3267" s="252" t="s">
        <v>185</v>
      </c>
      <c r="E3267" s="252" t="s">
        <v>185</v>
      </c>
      <c r="F3267" s="252" t="s">
        <v>185</v>
      </c>
      <c r="G3267" s="252" t="s">
        <v>185</v>
      </c>
      <c r="H3267" s="252">
        <v>1169.92</v>
      </c>
      <c r="I3267" s="252" t="s">
        <v>185</v>
      </c>
    </row>
    <row r="3268" spans="1:9" ht="38.25" customHeight="1">
      <c r="A3268" s="251"/>
      <c r="B3268" s="84" t="s">
        <v>4785</v>
      </c>
      <c r="C3268" s="252" t="s">
        <v>185</v>
      </c>
      <c r="D3268" s="252" t="s">
        <v>185</v>
      </c>
      <c r="E3268" s="252" t="s">
        <v>185</v>
      </c>
      <c r="F3268" s="252" t="s">
        <v>185</v>
      </c>
      <c r="G3268" s="252" t="s">
        <v>185</v>
      </c>
      <c r="H3268" s="252">
        <v>498.04</v>
      </c>
      <c r="I3268" s="252" t="s">
        <v>185</v>
      </c>
    </row>
    <row r="3269" spans="1:9" ht="29.25" customHeight="1">
      <c r="A3269" s="251"/>
      <c r="B3269" s="84" t="s">
        <v>4786</v>
      </c>
      <c r="C3269" s="252" t="s">
        <v>185</v>
      </c>
      <c r="D3269" s="252" t="s">
        <v>185</v>
      </c>
      <c r="E3269" s="252" t="s">
        <v>185</v>
      </c>
      <c r="F3269" s="252" t="s">
        <v>185</v>
      </c>
      <c r="G3269" s="252" t="s">
        <v>185</v>
      </c>
      <c r="H3269" s="252">
        <v>1474.72</v>
      </c>
      <c r="I3269" s="252" t="s">
        <v>185</v>
      </c>
    </row>
    <row r="3270" spans="1:9" ht="51.75" customHeight="1">
      <c r="A3270" s="251"/>
      <c r="B3270" s="84" t="s">
        <v>4787</v>
      </c>
      <c r="C3270" s="252" t="s">
        <v>185</v>
      </c>
      <c r="D3270" s="252" t="s">
        <v>185</v>
      </c>
      <c r="E3270" s="252" t="s">
        <v>185</v>
      </c>
      <c r="F3270" s="252" t="s">
        <v>185</v>
      </c>
      <c r="G3270" s="252" t="s">
        <v>185</v>
      </c>
      <c r="H3270" s="252">
        <v>342.8</v>
      </c>
      <c r="I3270" s="252" t="s">
        <v>185</v>
      </c>
    </row>
    <row r="3271" spans="1:9" ht="25.5">
      <c r="A3271" s="251"/>
      <c r="B3271" s="84" t="s">
        <v>4788</v>
      </c>
      <c r="C3271" s="252" t="s">
        <v>185</v>
      </c>
      <c r="D3271" s="252" t="s">
        <v>185</v>
      </c>
      <c r="E3271" s="252" t="s">
        <v>185</v>
      </c>
      <c r="F3271" s="252" t="s">
        <v>185</v>
      </c>
      <c r="G3271" s="252" t="s">
        <v>185</v>
      </c>
      <c r="H3271" s="252">
        <v>890.29</v>
      </c>
      <c r="I3271" s="252" t="s">
        <v>185</v>
      </c>
    </row>
    <row r="3272" spans="1:9" ht="25.5">
      <c r="A3272" s="251"/>
      <c r="B3272" s="84" t="s">
        <v>4789</v>
      </c>
      <c r="C3272" s="252" t="s">
        <v>185</v>
      </c>
      <c r="D3272" s="252" t="s">
        <v>185</v>
      </c>
      <c r="E3272" s="252" t="s">
        <v>185</v>
      </c>
      <c r="F3272" s="252" t="s">
        <v>185</v>
      </c>
      <c r="G3272" s="252" t="s">
        <v>185</v>
      </c>
      <c r="H3272" s="252">
        <v>1192.29</v>
      </c>
      <c r="I3272" s="252" t="s">
        <v>185</v>
      </c>
    </row>
    <row r="3273" spans="1:9" ht="27" customHeight="1">
      <c r="A3273" s="257"/>
      <c r="B3273" s="150" t="s">
        <v>4790</v>
      </c>
      <c r="C3273" s="258" t="s">
        <v>185</v>
      </c>
      <c r="D3273" s="258" t="s">
        <v>185</v>
      </c>
      <c r="E3273" s="258" t="s">
        <v>185</v>
      </c>
      <c r="F3273" s="258" t="s">
        <v>185</v>
      </c>
      <c r="G3273" s="258" t="s">
        <v>185</v>
      </c>
      <c r="H3273" s="258">
        <v>734.45</v>
      </c>
      <c r="I3273" s="258" t="s">
        <v>185</v>
      </c>
    </row>
    <row r="3274" spans="1:9">
      <c r="A3274" s="246"/>
      <c r="B3274" s="246"/>
      <c r="C3274" s="246"/>
      <c r="D3274" s="246"/>
      <c r="E3274" s="246"/>
      <c r="F3274" s="246"/>
      <c r="G3274" s="246"/>
      <c r="H3274" s="246"/>
      <c r="I3274" s="246"/>
    </row>
    <row r="3275" spans="1:9">
      <c r="A3275" s="246"/>
      <c r="B3275" s="246"/>
      <c r="C3275" s="246"/>
      <c r="D3275" s="246"/>
      <c r="E3275" s="246"/>
      <c r="F3275" s="246"/>
      <c r="G3275" s="246"/>
      <c r="H3275" s="246"/>
      <c r="I3275" s="246"/>
    </row>
    <row r="3276" spans="1:9" ht="15.75">
      <c r="A3276" s="1647" t="s">
        <v>3301</v>
      </c>
      <c r="B3276" s="1647"/>
      <c r="C3276" s="1647"/>
      <c r="D3276" s="1647"/>
      <c r="E3276" s="1647"/>
      <c r="F3276" s="1647"/>
      <c r="G3276" s="1647"/>
      <c r="H3276" s="1647"/>
      <c r="I3276" s="1647"/>
    </row>
    <row r="3277" spans="1:9" ht="15.75">
      <c r="A3277" s="1699" t="s">
        <v>3261</v>
      </c>
      <c r="B3277" s="1699"/>
      <c r="C3277" s="1699"/>
      <c r="D3277" s="1699"/>
      <c r="E3277" s="1699"/>
      <c r="F3277" s="1699"/>
      <c r="G3277" s="1699"/>
      <c r="H3277" s="1699"/>
      <c r="I3277" s="1699"/>
    </row>
    <row r="3278" spans="1:9" ht="15.75">
      <c r="A3278" s="58"/>
      <c r="B3278" s="58" t="s">
        <v>3262</v>
      </c>
      <c r="C3278" s="58" t="s">
        <v>1159</v>
      </c>
      <c r="D3278" s="1674" t="s">
        <v>3263</v>
      </c>
      <c r="E3278" s="1651"/>
      <c r="F3278" s="1651"/>
      <c r="G3278" s="1651"/>
      <c r="H3278" s="58" t="s">
        <v>1159</v>
      </c>
      <c r="I3278" s="58" t="s">
        <v>1</v>
      </c>
    </row>
    <row r="3279" spans="1:9" ht="15.75">
      <c r="A3279" s="246"/>
      <c r="B3279" s="246"/>
      <c r="C3279" s="72" t="s">
        <v>3264</v>
      </c>
      <c r="D3279" s="72" t="s">
        <v>1154</v>
      </c>
      <c r="E3279" s="72" t="s">
        <v>15</v>
      </c>
      <c r="F3279" s="72" t="s">
        <v>1155</v>
      </c>
      <c r="G3279" s="72" t="s">
        <v>1156</v>
      </c>
      <c r="H3279" s="72" t="s">
        <v>3265</v>
      </c>
      <c r="I3279" s="72" t="s">
        <v>3266</v>
      </c>
    </row>
    <row r="3280" spans="1:9" ht="15.75">
      <c r="A3280" s="246"/>
      <c r="B3280" s="246"/>
      <c r="C3280" s="72" t="s">
        <v>5</v>
      </c>
      <c r="D3280" s="72" t="s">
        <v>1159</v>
      </c>
      <c r="E3280" s="72" t="s">
        <v>15</v>
      </c>
      <c r="F3280" s="72" t="s">
        <v>1160</v>
      </c>
      <c r="G3280" s="246"/>
      <c r="H3280" s="72" t="s">
        <v>4</v>
      </c>
      <c r="I3280" s="72" t="s">
        <v>6</v>
      </c>
    </row>
    <row r="3281" spans="1:9" ht="15.75">
      <c r="A3281" s="246"/>
      <c r="B3281" s="246"/>
      <c r="C3281" s="246"/>
      <c r="D3281" s="246"/>
      <c r="E3281" s="246"/>
      <c r="F3281" s="72" t="s">
        <v>3267</v>
      </c>
      <c r="G3281" s="246"/>
      <c r="H3281" s="246"/>
      <c r="I3281" s="72" t="s">
        <v>3268</v>
      </c>
    </row>
    <row r="3282" spans="1:9" ht="15.75">
      <c r="A3282" s="59"/>
      <c r="B3282" s="59"/>
      <c r="C3282" s="59"/>
      <c r="D3282" s="59"/>
      <c r="E3282" s="59"/>
      <c r="F3282" s="59" t="s">
        <v>3269</v>
      </c>
      <c r="G3282" s="59"/>
      <c r="H3282" s="59"/>
      <c r="I3282" s="59" t="s">
        <v>3270</v>
      </c>
    </row>
    <row r="3283" spans="1:9" ht="15.75">
      <c r="A3283" s="246"/>
      <c r="B3283" s="246"/>
      <c r="C3283" s="246"/>
      <c r="D3283" s="246"/>
      <c r="E3283" s="246"/>
      <c r="F3283" s="1696" t="s">
        <v>3271</v>
      </c>
      <c r="G3283" s="1696"/>
      <c r="H3283" s="1696"/>
      <c r="I3283" s="1696"/>
    </row>
    <row r="3284" spans="1:9" ht="15.75">
      <c r="A3284" s="246"/>
      <c r="B3284" s="1653" t="s">
        <v>3302</v>
      </c>
      <c r="C3284" s="1653"/>
      <c r="D3284" s="246"/>
      <c r="E3284" s="246"/>
      <c r="F3284" s="246"/>
      <c r="G3284" s="246"/>
      <c r="H3284" s="246"/>
      <c r="I3284" s="246"/>
    </row>
    <row r="3285" spans="1:9" ht="15.75">
      <c r="A3285" s="247" t="s">
        <v>1059</v>
      </c>
      <c r="B3285" s="1653" t="s">
        <v>4351</v>
      </c>
      <c r="C3285" s="1653"/>
      <c r="D3285" s="246"/>
      <c r="E3285" s="246"/>
      <c r="F3285" s="246"/>
      <c r="G3285" s="246"/>
      <c r="H3285" s="246"/>
      <c r="I3285" s="246"/>
    </row>
    <row r="3286" spans="1:9" ht="15" customHeight="1">
      <c r="A3286" s="247" t="s">
        <v>142</v>
      </c>
      <c r="B3286" s="1653" t="s">
        <v>4765</v>
      </c>
      <c r="C3286" s="1653"/>
      <c r="D3286" s="1692"/>
      <c r="E3286" s="246"/>
      <c r="F3286" s="246"/>
      <c r="G3286" s="246"/>
      <c r="H3286" s="246"/>
      <c r="I3286" s="246"/>
    </row>
    <row r="3287" spans="1:9" ht="15" customHeight="1">
      <c r="A3287" s="248" t="s">
        <v>4760</v>
      </c>
      <c r="B3287" s="1688" t="s">
        <v>4766</v>
      </c>
      <c r="C3287" s="1653"/>
      <c r="D3287" s="246"/>
      <c r="E3287" s="246"/>
      <c r="F3287" s="246"/>
      <c r="G3287" s="246"/>
      <c r="H3287" s="246"/>
      <c r="I3287" s="246"/>
    </row>
    <row r="3288" spans="1:9">
      <c r="A3288" s="264">
        <v>11</v>
      </c>
      <c r="B3288" s="1693" t="s">
        <v>4783</v>
      </c>
      <c r="C3288" s="1694"/>
      <c r="D3288" s="246"/>
      <c r="E3288" s="246"/>
      <c r="F3288" s="246"/>
      <c r="G3288" s="246"/>
      <c r="H3288" s="246"/>
      <c r="I3288" s="246"/>
    </row>
    <row r="3289" spans="1:9" ht="15" customHeight="1">
      <c r="A3289" s="259" t="s">
        <v>54</v>
      </c>
      <c r="B3289" s="1695" t="s">
        <v>3325</v>
      </c>
      <c r="C3289" s="1695"/>
      <c r="D3289" s="246"/>
      <c r="E3289" s="246"/>
      <c r="F3289" s="246"/>
      <c r="G3289" s="246"/>
      <c r="H3289" s="246"/>
      <c r="I3289" s="246"/>
    </row>
    <row r="3290" spans="1:9" ht="15.75">
      <c r="A3290" s="251"/>
      <c r="B3290" s="84" t="s">
        <v>3292</v>
      </c>
      <c r="C3290" s="252">
        <v>13462.23</v>
      </c>
      <c r="D3290" s="252">
        <v>444.44</v>
      </c>
      <c r="E3290" s="252" t="s">
        <v>185</v>
      </c>
      <c r="F3290" s="252" t="s">
        <v>185</v>
      </c>
      <c r="G3290" s="252">
        <v>444.44</v>
      </c>
      <c r="H3290" s="252">
        <v>124553.83</v>
      </c>
      <c r="I3290" s="252" t="s">
        <v>4791</v>
      </c>
    </row>
    <row r="3291" spans="1:9" ht="25.5">
      <c r="A3291" s="251"/>
      <c r="B3291" s="84" t="s">
        <v>4792</v>
      </c>
      <c r="C3291" s="252" t="s">
        <v>185</v>
      </c>
      <c r="D3291" s="252" t="s">
        <v>185</v>
      </c>
      <c r="E3291" s="252" t="s">
        <v>185</v>
      </c>
      <c r="F3291" s="252" t="s">
        <v>185</v>
      </c>
      <c r="G3291" s="252" t="s">
        <v>185</v>
      </c>
      <c r="H3291" s="252">
        <v>1047.54</v>
      </c>
      <c r="I3291" s="252" t="s">
        <v>185</v>
      </c>
    </row>
    <row r="3292" spans="1:9" ht="25.5">
      <c r="A3292" s="251"/>
      <c r="B3292" s="84" t="s">
        <v>4793</v>
      </c>
      <c r="C3292" s="252" t="s">
        <v>185</v>
      </c>
      <c r="D3292" s="252" t="s">
        <v>185</v>
      </c>
      <c r="E3292" s="252" t="s">
        <v>185</v>
      </c>
      <c r="F3292" s="252" t="s">
        <v>185</v>
      </c>
      <c r="G3292" s="252" t="s">
        <v>185</v>
      </c>
      <c r="H3292" s="252">
        <v>287.39999999999998</v>
      </c>
      <c r="I3292" s="252" t="s">
        <v>185</v>
      </c>
    </row>
    <row r="3293" spans="1:9" ht="38.25">
      <c r="A3293" s="251"/>
      <c r="B3293" s="84" t="s">
        <v>4794</v>
      </c>
      <c r="C3293" s="252" t="s">
        <v>185</v>
      </c>
      <c r="D3293" s="252" t="s">
        <v>185</v>
      </c>
      <c r="E3293" s="252" t="s">
        <v>185</v>
      </c>
      <c r="F3293" s="252" t="s">
        <v>185</v>
      </c>
      <c r="G3293" s="252" t="s">
        <v>185</v>
      </c>
      <c r="H3293" s="252">
        <v>1266.6600000000001</v>
      </c>
      <c r="I3293" s="252" t="s">
        <v>185</v>
      </c>
    </row>
    <row r="3294" spans="1:9" ht="38.25">
      <c r="A3294" s="251"/>
      <c r="B3294" s="84" t="s">
        <v>4795</v>
      </c>
      <c r="C3294" s="252" t="s">
        <v>185</v>
      </c>
      <c r="D3294" s="252" t="s">
        <v>185</v>
      </c>
      <c r="E3294" s="252" t="s">
        <v>185</v>
      </c>
      <c r="F3294" s="252" t="s">
        <v>185</v>
      </c>
      <c r="G3294" s="252" t="s">
        <v>185</v>
      </c>
      <c r="H3294" s="252">
        <v>993.85</v>
      </c>
      <c r="I3294" s="252" t="s">
        <v>185</v>
      </c>
    </row>
    <row r="3295" spans="1:9" ht="38.25">
      <c r="A3295" s="251"/>
      <c r="B3295" s="84" t="s">
        <v>4796</v>
      </c>
      <c r="C3295" s="252" t="s">
        <v>185</v>
      </c>
      <c r="D3295" s="252" t="s">
        <v>185</v>
      </c>
      <c r="E3295" s="252" t="s">
        <v>185</v>
      </c>
      <c r="F3295" s="252" t="s">
        <v>185</v>
      </c>
      <c r="G3295" s="252" t="s">
        <v>185</v>
      </c>
      <c r="H3295" s="252">
        <v>982.7</v>
      </c>
      <c r="I3295" s="252" t="s">
        <v>185</v>
      </c>
    </row>
    <row r="3296" spans="1:9" ht="25.5" customHeight="1">
      <c r="A3296" s="251"/>
      <c r="B3296" s="84" t="s">
        <v>4797</v>
      </c>
      <c r="C3296" s="252" t="s">
        <v>185</v>
      </c>
      <c r="D3296" s="252" t="s">
        <v>185</v>
      </c>
      <c r="E3296" s="252" t="s">
        <v>185</v>
      </c>
      <c r="F3296" s="252" t="s">
        <v>185</v>
      </c>
      <c r="G3296" s="252" t="s">
        <v>185</v>
      </c>
      <c r="H3296" s="252">
        <v>1365.88</v>
      </c>
      <c r="I3296" s="252" t="s">
        <v>185</v>
      </c>
    </row>
    <row r="3297" spans="1:9" ht="25.5" customHeight="1">
      <c r="A3297" s="251"/>
      <c r="B3297" s="84" t="s">
        <v>4798</v>
      </c>
      <c r="C3297" s="252" t="s">
        <v>185</v>
      </c>
      <c r="D3297" s="252" t="s">
        <v>185</v>
      </c>
      <c r="E3297" s="252" t="s">
        <v>185</v>
      </c>
      <c r="F3297" s="252" t="s">
        <v>185</v>
      </c>
      <c r="G3297" s="252" t="s">
        <v>185</v>
      </c>
      <c r="H3297" s="252">
        <v>1268.5899999999999</v>
      </c>
      <c r="I3297" s="252" t="s">
        <v>185</v>
      </c>
    </row>
    <row r="3298" spans="1:9" ht="25.5" customHeight="1">
      <c r="A3298" s="257"/>
      <c r="B3298" s="150" t="s">
        <v>4799</v>
      </c>
      <c r="C3298" s="258" t="s">
        <v>185</v>
      </c>
      <c r="D3298" s="258" t="s">
        <v>185</v>
      </c>
      <c r="E3298" s="258" t="s">
        <v>185</v>
      </c>
      <c r="F3298" s="258" t="s">
        <v>185</v>
      </c>
      <c r="G3298" s="258" t="s">
        <v>185</v>
      </c>
      <c r="H3298" s="258">
        <v>1786.25</v>
      </c>
      <c r="I3298" s="258" t="s">
        <v>185</v>
      </c>
    </row>
    <row r="3299" spans="1:9" ht="15.75">
      <c r="A3299" s="251"/>
      <c r="B3299" s="84"/>
      <c r="C3299" s="252"/>
      <c r="D3299" s="252"/>
      <c r="E3299" s="252"/>
      <c r="F3299" s="252"/>
      <c r="G3299" s="252"/>
      <c r="H3299" s="252"/>
      <c r="I3299" s="252"/>
    </row>
    <row r="3300" spans="1:9" ht="15.75">
      <c r="A3300" s="1647" t="s">
        <v>3301</v>
      </c>
      <c r="B3300" s="1647"/>
      <c r="C3300" s="1647"/>
      <c r="D3300" s="1647"/>
      <c r="E3300" s="1647"/>
      <c r="F3300" s="1647"/>
      <c r="G3300" s="1647"/>
      <c r="H3300" s="1647"/>
      <c r="I3300" s="1647"/>
    </row>
    <row r="3301" spans="1:9" ht="15.75">
      <c r="A3301" s="1699" t="s">
        <v>3261</v>
      </c>
      <c r="B3301" s="1699"/>
      <c r="C3301" s="1699"/>
      <c r="D3301" s="1699"/>
      <c r="E3301" s="1699"/>
      <c r="F3301" s="1699"/>
      <c r="G3301" s="1699"/>
      <c r="H3301" s="1699"/>
      <c r="I3301" s="1699"/>
    </row>
    <row r="3302" spans="1:9" ht="15.75">
      <c r="A3302" s="58"/>
      <c r="B3302" s="58" t="s">
        <v>3262</v>
      </c>
      <c r="C3302" s="58" t="s">
        <v>1159</v>
      </c>
      <c r="D3302" s="1674" t="s">
        <v>3263</v>
      </c>
      <c r="E3302" s="1651"/>
      <c r="F3302" s="1651"/>
      <c r="G3302" s="1651"/>
      <c r="H3302" s="58" t="s">
        <v>1159</v>
      </c>
      <c r="I3302" s="58" t="s">
        <v>1</v>
      </c>
    </row>
    <row r="3303" spans="1:9" ht="15.75">
      <c r="A3303" s="246"/>
      <c r="B3303" s="246"/>
      <c r="C3303" s="72" t="s">
        <v>3264</v>
      </c>
      <c r="D3303" s="72" t="s">
        <v>1154</v>
      </c>
      <c r="E3303" s="72" t="s">
        <v>15</v>
      </c>
      <c r="F3303" s="72" t="s">
        <v>1155</v>
      </c>
      <c r="G3303" s="72" t="s">
        <v>1156</v>
      </c>
      <c r="H3303" s="72" t="s">
        <v>3265</v>
      </c>
      <c r="I3303" s="72" t="s">
        <v>3266</v>
      </c>
    </row>
    <row r="3304" spans="1:9" ht="15.75">
      <c r="A3304" s="246"/>
      <c r="B3304" s="246"/>
      <c r="C3304" s="72" t="s">
        <v>5</v>
      </c>
      <c r="D3304" s="72" t="s">
        <v>1159</v>
      </c>
      <c r="E3304" s="72" t="s">
        <v>15</v>
      </c>
      <c r="F3304" s="72" t="s">
        <v>1160</v>
      </c>
      <c r="G3304" s="246"/>
      <c r="H3304" s="72" t="s">
        <v>4</v>
      </c>
      <c r="I3304" s="72" t="s">
        <v>6</v>
      </c>
    </row>
    <row r="3305" spans="1:9" ht="15.75">
      <c r="A3305" s="246"/>
      <c r="B3305" s="246"/>
      <c r="C3305" s="246"/>
      <c r="D3305" s="246"/>
      <c r="E3305" s="246"/>
      <c r="F3305" s="72" t="s">
        <v>3267</v>
      </c>
      <c r="G3305" s="246"/>
      <c r="H3305" s="246"/>
      <c r="I3305" s="72" t="s">
        <v>3268</v>
      </c>
    </row>
    <row r="3306" spans="1:9" ht="15.75">
      <c r="A3306" s="59"/>
      <c r="B3306" s="59"/>
      <c r="C3306" s="59"/>
      <c r="D3306" s="59"/>
      <c r="E3306" s="59"/>
      <c r="F3306" s="59" t="s">
        <v>3269</v>
      </c>
      <c r="G3306" s="59"/>
      <c r="H3306" s="59"/>
      <c r="I3306" s="59" t="s">
        <v>3270</v>
      </c>
    </row>
    <row r="3307" spans="1:9" ht="15.75">
      <c r="A3307" s="246"/>
      <c r="B3307" s="246"/>
      <c r="C3307" s="246"/>
      <c r="D3307" s="246"/>
      <c r="E3307" s="246"/>
      <c r="F3307" s="1696" t="s">
        <v>3271</v>
      </c>
      <c r="G3307" s="1696"/>
      <c r="H3307" s="1696"/>
      <c r="I3307" s="1696"/>
    </row>
    <row r="3308" spans="1:9" ht="15.75">
      <c r="A3308" s="246"/>
      <c r="B3308" s="1653" t="s">
        <v>3302</v>
      </c>
      <c r="C3308" s="1653"/>
      <c r="D3308" s="246"/>
      <c r="E3308" s="246"/>
      <c r="F3308" s="246"/>
      <c r="G3308" s="246"/>
      <c r="H3308" s="246"/>
      <c r="I3308" s="246"/>
    </row>
    <row r="3309" spans="1:9" ht="15.75">
      <c r="A3309" s="247" t="s">
        <v>1059</v>
      </c>
      <c r="B3309" s="1653" t="s">
        <v>4351</v>
      </c>
      <c r="C3309" s="1653"/>
      <c r="D3309" s="246"/>
      <c r="E3309" s="246"/>
      <c r="F3309" s="246"/>
      <c r="G3309" s="246"/>
      <c r="H3309" s="246"/>
      <c r="I3309" s="246"/>
    </row>
    <row r="3310" spans="1:9" ht="15" customHeight="1">
      <c r="A3310" s="247" t="s">
        <v>142</v>
      </c>
      <c r="B3310" s="1653" t="s">
        <v>4765</v>
      </c>
      <c r="C3310" s="1653"/>
      <c r="D3310" s="1692"/>
      <c r="E3310" s="246"/>
      <c r="F3310" s="246"/>
      <c r="G3310" s="246"/>
      <c r="H3310" s="246"/>
      <c r="I3310" s="246"/>
    </row>
    <row r="3311" spans="1:9" ht="15" customHeight="1">
      <c r="A3311" s="248" t="s">
        <v>4760</v>
      </c>
      <c r="B3311" s="1688" t="s">
        <v>4766</v>
      </c>
      <c r="C3311" s="1653"/>
      <c r="D3311" s="246"/>
      <c r="E3311" s="246"/>
      <c r="F3311" s="246"/>
      <c r="G3311" s="246"/>
      <c r="H3311" s="246"/>
      <c r="I3311" s="246"/>
    </row>
    <row r="3312" spans="1:9">
      <c r="A3312" s="264">
        <v>11</v>
      </c>
      <c r="B3312" s="1693" t="s">
        <v>4783</v>
      </c>
      <c r="C3312" s="1694"/>
      <c r="D3312" s="246"/>
      <c r="E3312" s="246"/>
      <c r="F3312" s="246"/>
      <c r="G3312" s="246"/>
      <c r="H3312" s="246"/>
      <c r="I3312" s="246"/>
    </row>
    <row r="3313" spans="1:9" ht="15" customHeight="1">
      <c r="A3313" s="259" t="s">
        <v>54</v>
      </c>
      <c r="B3313" s="1695" t="s">
        <v>3325</v>
      </c>
      <c r="C3313" s="1695"/>
      <c r="D3313" s="246"/>
      <c r="E3313" s="246"/>
      <c r="F3313" s="246"/>
      <c r="G3313" s="246"/>
      <c r="H3313" s="246"/>
      <c r="I3313" s="246"/>
    </row>
    <row r="3314" spans="1:9" ht="38.25" customHeight="1">
      <c r="A3314" s="251"/>
      <c r="B3314" s="84" t="s">
        <v>4800</v>
      </c>
      <c r="C3314" s="252" t="s">
        <v>185</v>
      </c>
      <c r="D3314" s="252" t="s">
        <v>185</v>
      </c>
      <c r="E3314" s="252" t="s">
        <v>185</v>
      </c>
      <c r="F3314" s="252" t="s">
        <v>185</v>
      </c>
      <c r="G3314" s="252" t="s">
        <v>185</v>
      </c>
      <c r="H3314" s="252">
        <v>962.29</v>
      </c>
      <c r="I3314" s="252" t="s">
        <v>185</v>
      </c>
    </row>
    <row r="3315" spans="1:9" ht="25.5">
      <c r="A3315" s="251"/>
      <c r="B3315" s="84" t="s">
        <v>4801</v>
      </c>
      <c r="C3315" s="252" t="s">
        <v>185</v>
      </c>
      <c r="D3315" s="252" t="s">
        <v>185</v>
      </c>
      <c r="E3315" s="252" t="s">
        <v>185</v>
      </c>
      <c r="F3315" s="252" t="s">
        <v>185</v>
      </c>
      <c r="G3315" s="252" t="s">
        <v>185</v>
      </c>
      <c r="H3315" s="252">
        <v>1149.32</v>
      </c>
      <c r="I3315" s="252" t="s">
        <v>185</v>
      </c>
    </row>
    <row r="3316" spans="1:9" ht="38.25">
      <c r="A3316" s="251"/>
      <c r="B3316" s="84" t="s">
        <v>4802</v>
      </c>
      <c r="C3316" s="252" t="s">
        <v>185</v>
      </c>
      <c r="D3316" s="252" t="s">
        <v>185</v>
      </c>
      <c r="E3316" s="252" t="s">
        <v>185</v>
      </c>
      <c r="F3316" s="252" t="s">
        <v>185</v>
      </c>
      <c r="G3316" s="252" t="s">
        <v>185</v>
      </c>
      <c r="H3316" s="252">
        <v>868.23</v>
      </c>
      <c r="I3316" s="252" t="s">
        <v>185</v>
      </c>
    </row>
    <row r="3317" spans="1:9" ht="25.5">
      <c r="A3317" s="251"/>
      <c r="B3317" s="84" t="s">
        <v>4803</v>
      </c>
      <c r="C3317" s="252" t="s">
        <v>185</v>
      </c>
      <c r="D3317" s="252" t="s">
        <v>185</v>
      </c>
      <c r="E3317" s="252" t="s">
        <v>185</v>
      </c>
      <c r="F3317" s="252" t="s">
        <v>185</v>
      </c>
      <c r="G3317" s="252" t="s">
        <v>185</v>
      </c>
      <c r="H3317" s="252">
        <v>1591</v>
      </c>
      <c r="I3317" s="252" t="s">
        <v>185</v>
      </c>
    </row>
    <row r="3318" spans="1:9" ht="63.75" customHeight="1">
      <c r="A3318" s="251"/>
      <c r="B3318" s="84" t="s">
        <v>4804</v>
      </c>
      <c r="C3318" s="252" t="s">
        <v>185</v>
      </c>
      <c r="D3318" s="252" t="s">
        <v>185</v>
      </c>
      <c r="E3318" s="252" t="s">
        <v>185</v>
      </c>
      <c r="F3318" s="252" t="s">
        <v>185</v>
      </c>
      <c r="G3318" s="252" t="s">
        <v>185</v>
      </c>
      <c r="H3318" s="252">
        <v>1035.07</v>
      </c>
      <c r="I3318" s="252" t="s">
        <v>185</v>
      </c>
    </row>
    <row r="3319" spans="1:9" ht="25.5" customHeight="1">
      <c r="A3319" s="251"/>
      <c r="B3319" s="84" t="s">
        <v>4805</v>
      </c>
      <c r="C3319" s="252" t="s">
        <v>185</v>
      </c>
      <c r="D3319" s="252" t="s">
        <v>185</v>
      </c>
      <c r="E3319" s="252" t="s">
        <v>185</v>
      </c>
      <c r="F3319" s="252" t="s">
        <v>185</v>
      </c>
      <c r="G3319" s="252" t="s">
        <v>185</v>
      </c>
      <c r="H3319" s="252">
        <v>1245.18</v>
      </c>
      <c r="I3319" s="252" t="s">
        <v>185</v>
      </c>
    </row>
    <row r="3320" spans="1:9" ht="25.5" customHeight="1">
      <c r="A3320" s="257"/>
      <c r="B3320" s="150" t="s">
        <v>4806</v>
      </c>
      <c r="C3320" s="258" t="s">
        <v>185</v>
      </c>
      <c r="D3320" s="258" t="s">
        <v>185</v>
      </c>
      <c r="E3320" s="258" t="s">
        <v>185</v>
      </c>
      <c r="F3320" s="258" t="s">
        <v>185</v>
      </c>
      <c r="G3320" s="258" t="s">
        <v>185</v>
      </c>
      <c r="H3320" s="258">
        <v>1329.84</v>
      </c>
      <c r="I3320" s="258" t="s">
        <v>185</v>
      </c>
    </row>
    <row r="3321" spans="1:9">
      <c r="A3321" s="246"/>
      <c r="B3321" s="246"/>
      <c r="C3321" s="246"/>
      <c r="D3321" s="246"/>
      <c r="E3321" s="246"/>
      <c r="F3321" s="246"/>
      <c r="G3321" s="246"/>
      <c r="H3321" s="246"/>
      <c r="I3321" s="246"/>
    </row>
    <row r="3322" spans="1:9">
      <c r="A3322" s="246"/>
      <c r="B3322" s="246"/>
      <c r="C3322" s="246"/>
      <c r="D3322" s="246"/>
      <c r="E3322" s="246"/>
      <c r="F3322" s="246"/>
      <c r="G3322" s="246"/>
      <c r="H3322" s="246"/>
      <c r="I3322" s="246"/>
    </row>
    <row r="3323" spans="1:9">
      <c r="A3323" s="246"/>
      <c r="B3323" s="246"/>
      <c r="C3323" s="246"/>
      <c r="D3323" s="246"/>
      <c r="E3323" s="246"/>
      <c r="F3323" s="246"/>
      <c r="G3323" s="246"/>
      <c r="H3323" s="246"/>
      <c r="I3323" s="246"/>
    </row>
    <row r="3324" spans="1:9" ht="15.75" customHeight="1">
      <c r="A3324" s="1647" t="s">
        <v>3301</v>
      </c>
      <c r="B3324" s="1647"/>
      <c r="C3324" s="1647"/>
      <c r="D3324" s="1647"/>
      <c r="E3324" s="1647"/>
      <c r="F3324" s="1647"/>
      <c r="G3324" s="1647"/>
      <c r="H3324" s="1647"/>
      <c r="I3324" s="1647"/>
    </row>
    <row r="3325" spans="1:9" ht="15.75" customHeight="1">
      <c r="A3325" s="1699" t="s">
        <v>3261</v>
      </c>
      <c r="B3325" s="1699"/>
      <c r="C3325" s="1699"/>
      <c r="D3325" s="1699"/>
      <c r="E3325" s="1699"/>
      <c r="F3325" s="1699"/>
      <c r="G3325" s="1699"/>
      <c r="H3325" s="1699"/>
      <c r="I3325" s="1699"/>
    </row>
    <row r="3326" spans="1:9" ht="15.75" customHeight="1">
      <c r="A3326" s="58"/>
      <c r="B3326" s="58" t="s">
        <v>3262</v>
      </c>
      <c r="C3326" s="58" t="s">
        <v>1159</v>
      </c>
      <c r="D3326" s="1674" t="s">
        <v>3263</v>
      </c>
      <c r="E3326" s="1651"/>
      <c r="F3326" s="1651"/>
      <c r="G3326" s="1651"/>
      <c r="H3326" s="58" t="s">
        <v>1159</v>
      </c>
      <c r="I3326" s="58" t="s">
        <v>1</v>
      </c>
    </row>
    <row r="3327" spans="1:9" ht="15.75" customHeight="1">
      <c r="A3327" s="246"/>
      <c r="B3327" s="246"/>
      <c r="C3327" s="72" t="s">
        <v>3264</v>
      </c>
      <c r="D3327" s="72" t="s">
        <v>1154</v>
      </c>
      <c r="E3327" s="72" t="s">
        <v>15</v>
      </c>
      <c r="F3327" s="72" t="s">
        <v>1155</v>
      </c>
      <c r="G3327" s="72" t="s">
        <v>1156</v>
      </c>
      <c r="H3327" s="72" t="s">
        <v>3265</v>
      </c>
      <c r="I3327" s="72" t="s">
        <v>3266</v>
      </c>
    </row>
    <row r="3328" spans="1:9" ht="15.75" customHeight="1">
      <c r="A3328" s="246"/>
      <c r="B3328" s="246"/>
      <c r="C3328" s="72" t="s">
        <v>5</v>
      </c>
      <c r="D3328" s="72" t="s">
        <v>1159</v>
      </c>
      <c r="E3328" s="72" t="s">
        <v>15</v>
      </c>
      <c r="F3328" s="72" t="s">
        <v>1160</v>
      </c>
      <c r="G3328" s="246"/>
      <c r="H3328" s="72" t="s">
        <v>4</v>
      </c>
      <c r="I3328" s="72" t="s">
        <v>6</v>
      </c>
    </row>
    <row r="3329" spans="1:9" ht="15.75" customHeight="1">
      <c r="A3329" s="246"/>
      <c r="B3329" s="246"/>
      <c r="C3329" s="246"/>
      <c r="D3329" s="246"/>
      <c r="E3329" s="246"/>
      <c r="F3329" s="72" t="s">
        <v>3267</v>
      </c>
      <c r="G3329" s="246"/>
      <c r="H3329" s="246"/>
      <c r="I3329" s="72" t="s">
        <v>3268</v>
      </c>
    </row>
    <row r="3330" spans="1:9" ht="15.75" customHeight="1">
      <c r="A3330" s="59"/>
      <c r="B3330" s="59"/>
      <c r="C3330" s="59"/>
      <c r="D3330" s="59"/>
      <c r="E3330" s="59"/>
      <c r="F3330" s="59" t="s">
        <v>3269</v>
      </c>
      <c r="G3330" s="59"/>
      <c r="H3330" s="59"/>
      <c r="I3330" s="59" t="s">
        <v>3270</v>
      </c>
    </row>
    <row r="3331" spans="1:9" ht="15.75" customHeight="1">
      <c r="A3331" s="246"/>
      <c r="B3331" s="246"/>
      <c r="C3331" s="246"/>
      <c r="D3331" s="246"/>
      <c r="E3331" s="246"/>
      <c r="F3331" s="1696" t="s">
        <v>3271</v>
      </c>
      <c r="G3331" s="1696"/>
      <c r="H3331" s="1696"/>
      <c r="I3331" s="1696"/>
    </row>
    <row r="3332" spans="1:9" ht="15.75" customHeight="1">
      <c r="A3332" s="246"/>
      <c r="B3332" s="1653" t="s">
        <v>3302</v>
      </c>
      <c r="C3332" s="1653"/>
      <c r="D3332" s="246"/>
      <c r="E3332" s="246"/>
      <c r="F3332" s="246"/>
      <c r="G3332" s="246"/>
      <c r="H3332" s="246"/>
      <c r="I3332" s="246"/>
    </row>
    <row r="3333" spans="1:9" ht="15.75" customHeight="1">
      <c r="A3333" s="247" t="s">
        <v>1059</v>
      </c>
      <c r="B3333" s="1653" t="s">
        <v>4351</v>
      </c>
      <c r="C3333" s="1653"/>
      <c r="D3333" s="246"/>
      <c r="E3333" s="246"/>
      <c r="F3333" s="246"/>
      <c r="G3333" s="246"/>
      <c r="H3333" s="246"/>
      <c r="I3333" s="246"/>
    </row>
    <row r="3334" spans="1:9" ht="15.75" customHeight="1">
      <c r="A3334" s="247" t="s">
        <v>142</v>
      </c>
      <c r="B3334" s="1653" t="s">
        <v>4765</v>
      </c>
      <c r="C3334" s="1653"/>
      <c r="D3334" s="1692"/>
      <c r="E3334" s="246"/>
      <c r="F3334" s="246"/>
      <c r="G3334" s="246"/>
      <c r="H3334" s="246"/>
      <c r="I3334" s="246"/>
    </row>
    <row r="3335" spans="1:9" ht="15" customHeight="1">
      <c r="A3335" s="248" t="s">
        <v>4760</v>
      </c>
      <c r="B3335" s="1688" t="s">
        <v>4766</v>
      </c>
      <c r="C3335" s="1653"/>
      <c r="D3335" s="246"/>
      <c r="E3335" s="246"/>
      <c r="F3335" s="246"/>
      <c r="G3335" s="246"/>
      <c r="H3335" s="246"/>
      <c r="I3335" s="246"/>
    </row>
    <row r="3336" spans="1:9">
      <c r="A3336" s="264">
        <v>11</v>
      </c>
      <c r="B3336" s="1693" t="s">
        <v>4783</v>
      </c>
      <c r="C3336" s="1694"/>
      <c r="D3336" s="246"/>
      <c r="E3336" s="246"/>
      <c r="F3336" s="246"/>
      <c r="G3336" s="246"/>
      <c r="H3336" s="246"/>
      <c r="I3336" s="246"/>
    </row>
    <row r="3337" spans="1:9" ht="15" customHeight="1">
      <c r="A3337" s="259" t="s">
        <v>54</v>
      </c>
      <c r="B3337" s="1695" t="s">
        <v>3325</v>
      </c>
      <c r="C3337" s="1695"/>
      <c r="D3337" s="246"/>
      <c r="E3337" s="246"/>
      <c r="F3337" s="246"/>
      <c r="G3337" s="246"/>
      <c r="H3337" s="246"/>
      <c r="I3337" s="246"/>
    </row>
    <row r="3338" spans="1:9" ht="25.5">
      <c r="A3338" s="251"/>
      <c r="B3338" s="84" t="s">
        <v>4807</v>
      </c>
      <c r="C3338" s="252" t="s">
        <v>185</v>
      </c>
      <c r="D3338" s="252" t="s">
        <v>185</v>
      </c>
      <c r="E3338" s="252" t="s">
        <v>185</v>
      </c>
      <c r="F3338" s="252" t="s">
        <v>185</v>
      </c>
      <c r="G3338" s="252" t="s">
        <v>185</v>
      </c>
      <c r="H3338" s="252">
        <v>1426.04</v>
      </c>
      <c r="I3338" s="252" t="s">
        <v>185</v>
      </c>
    </row>
    <row r="3339" spans="1:9" ht="38.25" customHeight="1">
      <c r="A3339" s="251"/>
      <c r="B3339" s="84" t="s">
        <v>4808</v>
      </c>
      <c r="C3339" s="252" t="s">
        <v>185</v>
      </c>
      <c r="D3339" s="252" t="s">
        <v>185</v>
      </c>
      <c r="E3339" s="252" t="s">
        <v>185</v>
      </c>
      <c r="F3339" s="252" t="s">
        <v>185</v>
      </c>
      <c r="G3339" s="252" t="s">
        <v>185</v>
      </c>
      <c r="H3339" s="252">
        <v>866.02</v>
      </c>
      <c r="I3339" s="252" t="s">
        <v>185</v>
      </c>
    </row>
    <row r="3340" spans="1:9" ht="63.75" customHeight="1">
      <c r="A3340" s="251"/>
      <c r="B3340" s="84" t="s">
        <v>4809</v>
      </c>
      <c r="C3340" s="252" t="s">
        <v>185</v>
      </c>
      <c r="D3340" s="252" t="s">
        <v>185</v>
      </c>
      <c r="E3340" s="252" t="s">
        <v>185</v>
      </c>
      <c r="F3340" s="252" t="s">
        <v>185</v>
      </c>
      <c r="G3340" s="252" t="s">
        <v>185</v>
      </c>
      <c r="H3340" s="252">
        <v>993.93</v>
      </c>
      <c r="I3340" s="252" t="s">
        <v>185</v>
      </c>
    </row>
    <row r="3341" spans="1:9" ht="25.5">
      <c r="A3341" s="251"/>
      <c r="B3341" s="84" t="s">
        <v>4810</v>
      </c>
      <c r="C3341" s="252" t="s">
        <v>185</v>
      </c>
      <c r="D3341" s="252" t="s">
        <v>185</v>
      </c>
      <c r="E3341" s="252" t="s">
        <v>185</v>
      </c>
      <c r="F3341" s="252" t="s">
        <v>185</v>
      </c>
      <c r="G3341" s="252" t="s">
        <v>185</v>
      </c>
      <c r="H3341" s="252">
        <v>1778.63</v>
      </c>
      <c r="I3341" s="252" t="s">
        <v>185</v>
      </c>
    </row>
    <row r="3342" spans="1:9" ht="24">
      <c r="A3342" s="251"/>
      <c r="B3342" s="246" t="s">
        <v>4811</v>
      </c>
      <c r="C3342" s="252" t="s">
        <v>185</v>
      </c>
      <c r="D3342" s="252" t="s">
        <v>185</v>
      </c>
      <c r="E3342" s="252" t="s">
        <v>185</v>
      </c>
      <c r="F3342" s="252" t="s">
        <v>185</v>
      </c>
      <c r="G3342" s="252" t="s">
        <v>185</v>
      </c>
      <c r="H3342" s="252">
        <v>1641.28</v>
      </c>
      <c r="I3342" s="252" t="s">
        <v>185</v>
      </c>
    </row>
    <row r="3343" spans="1:9" ht="28.5" customHeight="1">
      <c r="A3343" s="251"/>
      <c r="B3343" s="84" t="s">
        <v>4812</v>
      </c>
      <c r="C3343" s="252" t="s">
        <v>185</v>
      </c>
      <c r="D3343" s="252" t="s">
        <v>185</v>
      </c>
      <c r="E3343" s="252" t="s">
        <v>185</v>
      </c>
      <c r="F3343" s="252" t="s">
        <v>185</v>
      </c>
      <c r="G3343" s="252" t="s">
        <v>185</v>
      </c>
      <c r="H3343" s="252">
        <v>1543.96</v>
      </c>
      <c r="I3343" s="252" t="s">
        <v>185</v>
      </c>
    </row>
    <row r="3344" spans="1:9" ht="27.75" customHeight="1">
      <c r="A3344" s="251"/>
      <c r="B3344" s="246" t="s">
        <v>4813</v>
      </c>
      <c r="C3344" s="252" t="s">
        <v>185</v>
      </c>
      <c r="D3344" s="252" t="s">
        <v>185</v>
      </c>
      <c r="E3344" s="252" t="s">
        <v>185</v>
      </c>
      <c r="F3344" s="252" t="s">
        <v>185</v>
      </c>
      <c r="G3344" s="252" t="s">
        <v>185</v>
      </c>
      <c r="H3344" s="252">
        <v>1478.38</v>
      </c>
      <c r="I3344" s="252" t="s">
        <v>185</v>
      </c>
    </row>
    <row r="3345" spans="1:9" ht="27" customHeight="1">
      <c r="A3345" s="257"/>
      <c r="B3345" s="262" t="s">
        <v>4814</v>
      </c>
      <c r="C3345" s="258" t="s">
        <v>185</v>
      </c>
      <c r="D3345" s="258" t="s">
        <v>185</v>
      </c>
      <c r="E3345" s="258" t="s">
        <v>185</v>
      </c>
      <c r="F3345" s="258" t="s">
        <v>185</v>
      </c>
      <c r="G3345" s="258" t="s">
        <v>185</v>
      </c>
      <c r="H3345" s="258">
        <v>1276.1099999999999</v>
      </c>
      <c r="I3345" s="258" t="s">
        <v>185</v>
      </c>
    </row>
    <row r="3346" spans="1:9" ht="15.75">
      <c r="A3346" s="251"/>
      <c r="B3346" s="246"/>
      <c r="C3346" s="252"/>
      <c r="D3346" s="252"/>
      <c r="E3346" s="252"/>
      <c r="F3346" s="252"/>
      <c r="G3346" s="252"/>
      <c r="H3346" s="252"/>
      <c r="I3346" s="252"/>
    </row>
    <row r="3347" spans="1:9" ht="15.75">
      <c r="A3347" s="1647" t="s">
        <v>3301</v>
      </c>
      <c r="B3347" s="1647"/>
      <c r="C3347" s="1647"/>
      <c r="D3347" s="1647"/>
      <c r="E3347" s="1647"/>
      <c r="F3347" s="1647"/>
      <c r="G3347" s="1647"/>
      <c r="H3347" s="1647"/>
      <c r="I3347" s="1647"/>
    </row>
    <row r="3348" spans="1:9" ht="15.75">
      <c r="A3348" s="1699" t="s">
        <v>3261</v>
      </c>
      <c r="B3348" s="1699"/>
      <c r="C3348" s="1699"/>
      <c r="D3348" s="1699"/>
      <c r="E3348" s="1699"/>
      <c r="F3348" s="1699"/>
      <c r="G3348" s="1699"/>
      <c r="H3348" s="1699"/>
      <c r="I3348" s="1699"/>
    </row>
    <row r="3349" spans="1:9" ht="15.75">
      <c r="A3349" s="58"/>
      <c r="B3349" s="58" t="s">
        <v>3262</v>
      </c>
      <c r="C3349" s="58" t="s">
        <v>1159</v>
      </c>
      <c r="D3349" s="1674" t="s">
        <v>3263</v>
      </c>
      <c r="E3349" s="1651"/>
      <c r="F3349" s="1651"/>
      <c r="G3349" s="1651"/>
      <c r="H3349" s="58" t="s">
        <v>1159</v>
      </c>
      <c r="I3349" s="58" t="s">
        <v>1</v>
      </c>
    </row>
    <row r="3350" spans="1:9" ht="15.75">
      <c r="A3350" s="246"/>
      <c r="B3350" s="246"/>
      <c r="C3350" s="72" t="s">
        <v>3264</v>
      </c>
      <c r="D3350" s="72" t="s">
        <v>1154</v>
      </c>
      <c r="E3350" s="72" t="s">
        <v>15</v>
      </c>
      <c r="F3350" s="72" t="s">
        <v>1155</v>
      </c>
      <c r="G3350" s="72" t="s">
        <v>1156</v>
      </c>
      <c r="H3350" s="72" t="s">
        <v>3265</v>
      </c>
      <c r="I3350" s="72" t="s">
        <v>3266</v>
      </c>
    </row>
    <row r="3351" spans="1:9" ht="15.75">
      <c r="A3351" s="246"/>
      <c r="B3351" s="246"/>
      <c r="C3351" s="72" t="s">
        <v>5</v>
      </c>
      <c r="D3351" s="72" t="s">
        <v>1159</v>
      </c>
      <c r="E3351" s="72" t="s">
        <v>15</v>
      </c>
      <c r="F3351" s="72" t="s">
        <v>1160</v>
      </c>
      <c r="G3351" s="246"/>
      <c r="H3351" s="72" t="s">
        <v>4</v>
      </c>
      <c r="I3351" s="72" t="s">
        <v>6</v>
      </c>
    </row>
    <row r="3352" spans="1:9" ht="15.75">
      <c r="A3352" s="246"/>
      <c r="B3352" s="246"/>
      <c r="C3352" s="246"/>
      <c r="D3352" s="246"/>
      <c r="E3352" s="246"/>
      <c r="F3352" s="72" t="s">
        <v>3267</v>
      </c>
      <c r="G3352" s="246"/>
      <c r="H3352" s="246"/>
      <c r="I3352" s="72" t="s">
        <v>3268</v>
      </c>
    </row>
    <row r="3353" spans="1:9" ht="15.75">
      <c r="A3353" s="59"/>
      <c r="B3353" s="59"/>
      <c r="C3353" s="59"/>
      <c r="D3353" s="59"/>
      <c r="E3353" s="59"/>
      <c r="F3353" s="59" t="s">
        <v>3269</v>
      </c>
      <c r="G3353" s="59"/>
      <c r="H3353" s="59"/>
      <c r="I3353" s="59" t="s">
        <v>3270</v>
      </c>
    </row>
    <row r="3354" spans="1:9" ht="15.75">
      <c r="A3354" s="246"/>
      <c r="B3354" s="246"/>
      <c r="C3354" s="246"/>
      <c r="D3354" s="246"/>
      <c r="E3354" s="246"/>
      <c r="F3354" s="1696" t="s">
        <v>3271</v>
      </c>
      <c r="G3354" s="1696"/>
      <c r="H3354" s="1696"/>
      <c r="I3354" s="1696"/>
    </row>
    <row r="3355" spans="1:9" ht="15.75">
      <c r="A3355" s="246"/>
      <c r="B3355" s="1653" t="s">
        <v>3302</v>
      </c>
      <c r="C3355" s="1653"/>
      <c r="D3355" s="246"/>
      <c r="E3355" s="246"/>
      <c r="F3355" s="246"/>
      <c r="G3355" s="246"/>
      <c r="H3355" s="246"/>
      <c r="I3355" s="246"/>
    </row>
    <row r="3356" spans="1:9" ht="15.75">
      <c r="A3356" s="247" t="s">
        <v>1059</v>
      </c>
      <c r="B3356" s="1653" t="s">
        <v>4351</v>
      </c>
      <c r="C3356" s="1653"/>
      <c r="D3356" s="246"/>
      <c r="E3356" s="246"/>
      <c r="F3356" s="246"/>
      <c r="G3356" s="246"/>
      <c r="H3356" s="246"/>
      <c r="I3356" s="246"/>
    </row>
    <row r="3357" spans="1:9" ht="15" customHeight="1">
      <c r="A3357" s="247" t="s">
        <v>142</v>
      </c>
      <c r="B3357" s="1653" t="s">
        <v>4765</v>
      </c>
      <c r="C3357" s="1653"/>
      <c r="D3357" s="1692"/>
      <c r="E3357" s="246"/>
      <c r="F3357" s="246"/>
      <c r="G3357" s="246"/>
      <c r="H3357" s="246"/>
      <c r="I3357" s="246"/>
    </row>
    <row r="3358" spans="1:9" ht="15" customHeight="1">
      <c r="A3358" s="248" t="s">
        <v>4760</v>
      </c>
      <c r="B3358" s="1688" t="s">
        <v>4766</v>
      </c>
      <c r="C3358" s="1653"/>
      <c r="D3358" s="246"/>
      <c r="E3358" s="246"/>
      <c r="F3358" s="246"/>
      <c r="G3358" s="246"/>
      <c r="H3358" s="246"/>
      <c r="I3358" s="246"/>
    </row>
    <row r="3359" spans="1:9">
      <c r="A3359" s="264">
        <v>11</v>
      </c>
      <c r="B3359" s="1693" t="s">
        <v>4815</v>
      </c>
      <c r="C3359" s="1694"/>
      <c r="D3359" s="246"/>
      <c r="E3359" s="246"/>
      <c r="F3359" s="246"/>
      <c r="G3359" s="246"/>
      <c r="H3359" s="246"/>
      <c r="I3359" s="246"/>
    </row>
    <row r="3360" spans="1:9" ht="15" customHeight="1">
      <c r="A3360" s="259" t="s">
        <v>54</v>
      </c>
      <c r="B3360" s="1695" t="s">
        <v>4071</v>
      </c>
      <c r="C3360" s="1695"/>
      <c r="D3360" s="246"/>
      <c r="E3360" s="246"/>
      <c r="F3360" s="246"/>
      <c r="G3360" s="246"/>
      <c r="H3360" s="246"/>
      <c r="I3360" s="246"/>
    </row>
    <row r="3361" spans="1:9" ht="24">
      <c r="A3361" s="251"/>
      <c r="B3361" s="246" t="s">
        <v>4816</v>
      </c>
      <c r="C3361" s="258" t="s">
        <v>185</v>
      </c>
      <c r="D3361" s="258" t="s">
        <v>185</v>
      </c>
      <c r="E3361" s="258" t="s">
        <v>185</v>
      </c>
      <c r="F3361" s="258" t="s">
        <v>185</v>
      </c>
      <c r="G3361" s="258" t="s">
        <v>185</v>
      </c>
      <c r="H3361" s="258">
        <v>1590.14</v>
      </c>
      <c r="I3361" s="258" t="s">
        <v>185</v>
      </c>
    </row>
    <row r="3362" spans="1:9" ht="17.100000000000001" customHeight="1">
      <c r="A3362" s="246"/>
      <c r="B3362" s="247" t="s">
        <v>3330</v>
      </c>
      <c r="C3362" s="281">
        <v>13462.23</v>
      </c>
      <c r="D3362" s="281">
        <v>444.44</v>
      </c>
      <c r="E3362" s="281" t="s">
        <v>185</v>
      </c>
      <c r="F3362" s="281" t="s">
        <v>185</v>
      </c>
      <c r="G3362" s="281">
        <v>444.44</v>
      </c>
      <c r="H3362" s="281">
        <v>206327.14</v>
      </c>
      <c r="I3362" s="281" t="s">
        <v>4791</v>
      </c>
    </row>
    <row r="3363" spans="1:9" ht="15" customHeight="1">
      <c r="A3363" s="250" t="s">
        <v>3332</v>
      </c>
      <c r="B3363" s="67" t="s">
        <v>3333</v>
      </c>
      <c r="C3363" s="246"/>
      <c r="D3363" s="246"/>
      <c r="E3363" s="246"/>
      <c r="F3363" s="246"/>
      <c r="G3363" s="246"/>
      <c r="H3363" s="246"/>
      <c r="I3363" s="246"/>
    </row>
    <row r="3364" spans="1:9" ht="15" customHeight="1">
      <c r="A3364" s="251"/>
      <c r="B3364" s="84" t="s">
        <v>4817</v>
      </c>
      <c r="C3364" s="252" t="s">
        <v>185</v>
      </c>
      <c r="D3364" s="252" t="s">
        <v>185</v>
      </c>
      <c r="E3364" s="252" t="s">
        <v>185</v>
      </c>
      <c r="F3364" s="252" t="s">
        <v>185</v>
      </c>
      <c r="G3364" s="252" t="s">
        <v>185</v>
      </c>
      <c r="H3364" s="252">
        <v>7136.88</v>
      </c>
      <c r="I3364" s="252" t="s">
        <v>185</v>
      </c>
    </row>
    <row r="3365" spans="1:9" ht="17.100000000000001" customHeight="1">
      <c r="A3365" s="246"/>
      <c r="B3365" s="247" t="s">
        <v>3336</v>
      </c>
      <c r="C3365" s="253" t="s">
        <v>185</v>
      </c>
      <c r="D3365" s="253" t="s">
        <v>185</v>
      </c>
      <c r="E3365" s="253" t="s">
        <v>185</v>
      </c>
      <c r="F3365" s="253" t="s">
        <v>185</v>
      </c>
      <c r="G3365" s="253" t="s">
        <v>185</v>
      </c>
      <c r="H3365" s="253">
        <v>7136.88</v>
      </c>
      <c r="I3365" s="253" t="s">
        <v>185</v>
      </c>
    </row>
    <row r="3366" spans="1:9" ht="17.100000000000001" customHeight="1">
      <c r="A3366" s="268"/>
      <c r="B3366" s="247" t="s">
        <v>902</v>
      </c>
      <c r="C3366" s="261">
        <v>13462.23</v>
      </c>
      <c r="D3366" s="261">
        <v>21567.79</v>
      </c>
      <c r="E3366" s="261" t="s">
        <v>185</v>
      </c>
      <c r="F3366" s="261" t="s">
        <v>185</v>
      </c>
      <c r="G3366" s="261">
        <v>21567.79</v>
      </c>
      <c r="H3366" s="261">
        <v>234587.37</v>
      </c>
      <c r="I3366" s="261" t="s">
        <v>4818</v>
      </c>
    </row>
    <row r="3367" spans="1:9">
      <c r="A3367" s="264">
        <v>12</v>
      </c>
      <c r="B3367" s="265" t="s">
        <v>4819</v>
      </c>
      <c r="C3367" s="246"/>
      <c r="D3367" s="246"/>
      <c r="E3367" s="246"/>
      <c r="F3367" s="246"/>
      <c r="G3367" s="246"/>
      <c r="H3367" s="246"/>
      <c r="I3367" s="246"/>
    </row>
    <row r="3368" spans="1:9" ht="15" customHeight="1">
      <c r="A3368" s="259" t="s">
        <v>54</v>
      </c>
      <c r="B3368" s="67" t="s">
        <v>3316</v>
      </c>
      <c r="C3368" s="252" t="s">
        <v>185</v>
      </c>
      <c r="D3368" s="252" t="s">
        <v>185</v>
      </c>
      <c r="E3368" s="252" t="s">
        <v>185</v>
      </c>
      <c r="F3368" s="252" t="s">
        <v>185</v>
      </c>
      <c r="G3368" s="252" t="s">
        <v>185</v>
      </c>
      <c r="H3368" s="252">
        <v>48.55</v>
      </c>
      <c r="I3368" s="252" t="s">
        <v>185</v>
      </c>
    </row>
    <row r="3369" spans="1:9" ht="17.100000000000001" customHeight="1">
      <c r="A3369" s="246"/>
      <c r="B3369" s="247" t="s">
        <v>3330</v>
      </c>
      <c r="C3369" s="253" t="s">
        <v>185</v>
      </c>
      <c r="D3369" s="253" t="s">
        <v>185</v>
      </c>
      <c r="E3369" s="253" t="s">
        <v>185</v>
      </c>
      <c r="F3369" s="253" t="s">
        <v>185</v>
      </c>
      <c r="G3369" s="253" t="s">
        <v>185</v>
      </c>
      <c r="H3369" s="253">
        <v>48.55</v>
      </c>
      <c r="I3369" s="253" t="s">
        <v>185</v>
      </c>
    </row>
    <row r="3370" spans="1:9" ht="17.100000000000001" customHeight="1">
      <c r="A3370" s="246"/>
      <c r="B3370" s="247" t="s">
        <v>2683</v>
      </c>
      <c r="C3370" s="261" t="s">
        <v>185</v>
      </c>
      <c r="D3370" s="261" t="s">
        <v>185</v>
      </c>
      <c r="E3370" s="261" t="s">
        <v>185</v>
      </c>
      <c r="F3370" s="261" t="s">
        <v>185</v>
      </c>
      <c r="G3370" s="261" t="s">
        <v>185</v>
      </c>
      <c r="H3370" s="261">
        <v>48.55</v>
      </c>
      <c r="I3370" s="261" t="s">
        <v>185</v>
      </c>
    </row>
    <row r="3371" spans="1:9" ht="15" customHeight="1">
      <c r="A3371" s="264">
        <v>13</v>
      </c>
      <c r="B3371" s="265" t="s">
        <v>4820</v>
      </c>
      <c r="C3371" s="246"/>
      <c r="D3371" s="246"/>
      <c r="E3371" s="246"/>
      <c r="F3371" s="246"/>
      <c r="G3371" s="246"/>
      <c r="H3371" s="246"/>
      <c r="I3371" s="246"/>
    </row>
    <row r="3372" spans="1:9" ht="15" customHeight="1">
      <c r="A3372" s="259" t="s">
        <v>54</v>
      </c>
      <c r="B3372" s="67" t="s">
        <v>3316</v>
      </c>
      <c r="C3372" s="252" t="s">
        <v>185</v>
      </c>
      <c r="D3372" s="252" t="s">
        <v>185</v>
      </c>
      <c r="E3372" s="252" t="s">
        <v>185</v>
      </c>
      <c r="F3372" s="252" t="s">
        <v>185</v>
      </c>
      <c r="G3372" s="252" t="s">
        <v>185</v>
      </c>
      <c r="H3372" s="252">
        <v>26.84</v>
      </c>
      <c r="I3372" s="252" t="s">
        <v>185</v>
      </c>
    </row>
    <row r="3373" spans="1:9" ht="17.100000000000001" customHeight="1">
      <c r="A3373" s="246"/>
      <c r="B3373" s="247" t="s">
        <v>3330</v>
      </c>
      <c r="C3373" s="281" t="s">
        <v>185</v>
      </c>
      <c r="D3373" s="281" t="s">
        <v>185</v>
      </c>
      <c r="E3373" s="281" t="s">
        <v>185</v>
      </c>
      <c r="F3373" s="281" t="s">
        <v>185</v>
      </c>
      <c r="G3373" s="281" t="s">
        <v>185</v>
      </c>
      <c r="H3373" s="281">
        <v>26.84</v>
      </c>
      <c r="I3373" s="281" t="s">
        <v>185</v>
      </c>
    </row>
    <row r="3374" spans="1:9" ht="17.100000000000001" customHeight="1">
      <c r="A3374" s="267"/>
      <c r="B3374" s="254" t="s">
        <v>2687</v>
      </c>
      <c r="C3374" s="261" t="s">
        <v>185</v>
      </c>
      <c r="D3374" s="261" t="s">
        <v>185</v>
      </c>
      <c r="E3374" s="261" t="s">
        <v>185</v>
      </c>
      <c r="F3374" s="261" t="s">
        <v>185</v>
      </c>
      <c r="G3374" s="261" t="s">
        <v>185</v>
      </c>
      <c r="H3374" s="261">
        <v>26.84</v>
      </c>
      <c r="I3374" s="261" t="s">
        <v>185</v>
      </c>
    </row>
    <row r="3375" spans="1:9" ht="17.100000000000001" customHeight="1">
      <c r="A3375" s="246"/>
      <c r="B3375" s="246"/>
      <c r="C3375" s="246"/>
      <c r="D3375" s="246"/>
      <c r="E3375" s="246"/>
      <c r="F3375" s="246"/>
      <c r="G3375" s="246"/>
      <c r="H3375" s="246"/>
      <c r="I3375" s="246"/>
    </row>
    <row r="3376" spans="1:9">
      <c r="A3376" s="246"/>
      <c r="B3376" s="246"/>
      <c r="C3376" s="246"/>
      <c r="D3376" s="246"/>
      <c r="E3376" s="246"/>
      <c r="F3376" s="246"/>
      <c r="G3376" s="246"/>
      <c r="H3376" s="246"/>
      <c r="I3376" s="246"/>
    </row>
    <row r="3377" spans="1:9">
      <c r="A3377" s="246"/>
      <c r="B3377" s="246"/>
      <c r="C3377" s="246"/>
      <c r="D3377" s="246"/>
      <c r="E3377" s="246"/>
      <c r="F3377" s="246"/>
      <c r="G3377" s="246"/>
      <c r="H3377" s="246"/>
      <c r="I3377" s="246"/>
    </row>
    <row r="3378" spans="1:9" ht="15.75">
      <c r="A3378" s="1647" t="s">
        <v>3301</v>
      </c>
      <c r="B3378" s="1647"/>
      <c r="C3378" s="1647"/>
      <c r="D3378" s="1647"/>
      <c r="E3378" s="1647"/>
      <c r="F3378" s="1647"/>
      <c r="G3378" s="1647"/>
      <c r="H3378" s="1647"/>
      <c r="I3378" s="1647"/>
    </row>
    <row r="3379" spans="1:9" ht="17.100000000000001" customHeight="1">
      <c r="A3379" s="1699" t="s">
        <v>3261</v>
      </c>
      <c r="B3379" s="1699"/>
      <c r="C3379" s="1699"/>
      <c r="D3379" s="1699"/>
      <c r="E3379" s="1699"/>
      <c r="F3379" s="1699"/>
      <c r="G3379" s="1699"/>
      <c r="H3379" s="1699"/>
      <c r="I3379" s="1699"/>
    </row>
    <row r="3380" spans="1:9" ht="17.100000000000001" customHeight="1">
      <c r="A3380" s="58"/>
      <c r="B3380" s="58" t="s">
        <v>3262</v>
      </c>
      <c r="C3380" s="58" t="s">
        <v>1159</v>
      </c>
      <c r="D3380" s="1674" t="s">
        <v>3263</v>
      </c>
      <c r="E3380" s="1651"/>
      <c r="F3380" s="1651"/>
      <c r="G3380" s="1651"/>
      <c r="H3380" s="58" t="s">
        <v>1159</v>
      </c>
      <c r="I3380" s="58" t="s">
        <v>1</v>
      </c>
    </row>
    <row r="3381" spans="1:9" ht="17.100000000000001" customHeight="1">
      <c r="A3381" s="246"/>
      <c r="B3381" s="246"/>
      <c r="C3381" s="72" t="s">
        <v>3264</v>
      </c>
      <c r="D3381" s="72" t="s">
        <v>1154</v>
      </c>
      <c r="E3381" s="72" t="s">
        <v>15</v>
      </c>
      <c r="F3381" s="72" t="s">
        <v>1155</v>
      </c>
      <c r="G3381" s="72" t="s">
        <v>1156</v>
      </c>
      <c r="H3381" s="72" t="s">
        <v>3265</v>
      </c>
      <c r="I3381" s="72" t="s">
        <v>3266</v>
      </c>
    </row>
    <row r="3382" spans="1:9" ht="17.100000000000001" customHeight="1">
      <c r="A3382" s="246"/>
      <c r="B3382" s="246"/>
      <c r="C3382" s="72" t="s">
        <v>5</v>
      </c>
      <c r="D3382" s="72" t="s">
        <v>1159</v>
      </c>
      <c r="E3382" s="72" t="s">
        <v>15</v>
      </c>
      <c r="F3382" s="72" t="s">
        <v>1160</v>
      </c>
      <c r="G3382" s="246"/>
      <c r="H3382" s="72" t="s">
        <v>4</v>
      </c>
      <c r="I3382" s="72" t="s">
        <v>6</v>
      </c>
    </row>
    <row r="3383" spans="1:9" ht="17.100000000000001" customHeight="1">
      <c r="A3383" s="246"/>
      <c r="B3383" s="246"/>
      <c r="C3383" s="246"/>
      <c r="D3383" s="246"/>
      <c r="E3383" s="246"/>
      <c r="F3383" s="72" t="s">
        <v>3267</v>
      </c>
      <c r="G3383" s="246"/>
      <c r="H3383" s="246"/>
      <c r="I3383" s="72" t="s">
        <v>3268</v>
      </c>
    </row>
    <row r="3384" spans="1:9" ht="17.100000000000001" customHeight="1">
      <c r="A3384" s="59"/>
      <c r="B3384" s="59"/>
      <c r="C3384" s="59"/>
      <c r="D3384" s="59"/>
      <c r="E3384" s="59"/>
      <c r="F3384" s="59" t="s">
        <v>3269</v>
      </c>
      <c r="G3384" s="59"/>
      <c r="H3384" s="59"/>
      <c r="I3384" s="59" t="s">
        <v>3270</v>
      </c>
    </row>
    <row r="3385" spans="1:9" ht="17.100000000000001" customHeight="1">
      <c r="A3385" s="246"/>
      <c r="B3385" s="246"/>
      <c r="C3385" s="246"/>
      <c r="D3385" s="246"/>
      <c r="E3385" s="246"/>
      <c r="F3385" s="1696" t="s">
        <v>3271</v>
      </c>
      <c r="G3385" s="1696"/>
      <c r="H3385" s="1696"/>
      <c r="I3385" s="1696"/>
    </row>
    <row r="3386" spans="1:9" ht="15.75">
      <c r="A3386" s="246"/>
      <c r="B3386" s="1653" t="s">
        <v>3302</v>
      </c>
      <c r="C3386" s="1653"/>
      <c r="D3386" s="246"/>
      <c r="E3386" s="246"/>
      <c r="F3386" s="246"/>
      <c r="G3386" s="246"/>
      <c r="H3386" s="246"/>
      <c r="I3386" s="246"/>
    </row>
    <row r="3387" spans="1:9" ht="15.75">
      <c r="A3387" s="247" t="s">
        <v>1059</v>
      </c>
      <c r="B3387" s="1653" t="s">
        <v>4351</v>
      </c>
      <c r="C3387" s="1653"/>
      <c r="D3387" s="246"/>
      <c r="E3387" s="246"/>
      <c r="F3387" s="246"/>
      <c r="G3387" s="246"/>
      <c r="H3387" s="246"/>
      <c r="I3387" s="246"/>
    </row>
    <row r="3388" spans="1:9" ht="15" customHeight="1">
      <c r="A3388" s="247" t="s">
        <v>142</v>
      </c>
      <c r="B3388" s="1653" t="s">
        <v>4765</v>
      </c>
      <c r="C3388" s="1653"/>
      <c r="D3388" s="1692"/>
      <c r="E3388" s="246"/>
      <c r="F3388" s="246"/>
      <c r="G3388" s="246"/>
      <c r="H3388" s="246"/>
      <c r="I3388" s="246"/>
    </row>
    <row r="3389" spans="1:9" ht="15" customHeight="1">
      <c r="A3389" s="248" t="s">
        <v>4760</v>
      </c>
      <c r="B3389" s="1688" t="s">
        <v>4766</v>
      </c>
      <c r="C3389" s="1653"/>
      <c r="D3389" s="246"/>
      <c r="E3389" s="246"/>
      <c r="F3389" s="246"/>
      <c r="G3389" s="246"/>
      <c r="H3389" s="246"/>
      <c r="I3389" s="246"/>
    </row>
    <row r="3390" spans="1:9" ht="15" customHeight="1">
      <c r="A3390" s="264">
        <v>14</v>
      </c>
      <c r="B3390" s="265" t="s">
        <v>4821</v>
      </c>
      <c r="C3390" s="246"/>
      <c r="D3390" s="246"/>
      <c r="E3390" s="246"/>
      <c r="F3390" s="246"/>
      <c r="G3390" s="246"/>
      <c r="H3390" s="246"/>
      <c r="I3390" s="246"/>
    </row>
    <row r="3391" spans="1:9" ht="15" customHeight="1">
      <c r="A3391" s="259" t="s">
        <v>54</v>
      </c>
      <c r="B3391" s="67" t="s">
        <v>3316</v>
      </c>
      <c r="C3391" s="252" t="s">
        <v>185</v>
      </c>
      <c r="D3391" s="252" t="s">
        <v>185</v>
      </c>
      <c r="E3391" s="252" t="s">
        <v>185</v>
      </c>
      <c r="F3391" s="252" t="s">
        <v>185</v>
      </c>
      <c r="G3391" s="252" t="s">
        <v>185</v>
      </c>
      <c r="H3391" s="252">
        <v>355.39</v>
      </c>
      <c r="I3391" s="252" t="s">
        <v>185</v>
      </c>
    </row>
    <row r="3392" spans="1:9" ht="17.100000000000001" customHeight="1">
      <c r="A3392" s="246"/>
      <c r="B3392" s="247" t="s">
        <v>3330</v>
      </c>
      <c r="C3392" s="253" t="s">
        <v>185</v>
      </c>
      <c r="D3392" s="253" t="s">
        <v>185</v>
      </c>
      <c r="E3392" s="253" t="s">
        <v>185</v>
      </c>
      <c r="F3392" s="253" t="s">
        <v>185</v>
      </c>
      <c r="G3392" s="253" t="s">
        <v>185</v>
      </c>
      <c r="H3392" s="253">
        <v>355.39</v>
      </c>
      <c r="I3392" s="253" t="s">
        <v>185</v>
      </c>
    </row>
    <row r="3393" spans="1:9" ht="17.100000000000001" customHeight="1">
      <c r="A3393" s="246"/>
      <c r="B3393" s="247" t="s">
        <v>2690</v>
      </c>
      <c r="C3393" s="261" t="s">
        <v>185</v>
      </c>
      <c r="D3393" s="261" t="s">
        <v>185</v>
      </c>
      <c r="E3393" s="261" t="s">
        <v>185</v>
      </c>
      <c r="F3393" s="261" t="s">
        <v>185</v>
      </c>
      <c r="G3393" s="261" t="s">
        <v>185</v>
      </c>
      <c r="H3393" s="261">
        <v>355.39</v>
      </c>
      <c r="I3393" s="261" t="s">
        <v>185</v>
      </c>
    </row>
    <row r="3394" spans="1:9" ht="25.5">
      <c r="A3394" s="264">
        <v>15</v>
      </c>
      <c r="B3394" s="265" t="s">
        <v>4822</v>
      </c>
      <c r="C3394" s="249"/>
      <c r="D3394" s="249"/>
      <c r="E3394" s="249"/>
      <c r="F3394" s="249"/>
      <c r="G3394" s="249"/>
      <c r="H3394" s="249"/>
      <c r="I3394" s="249"/>
    </row>
    <row r="3395" spans="1:9" ht="15" customHeight="1">
      <c r="A3395" s="250" t="s">
        <v>25</v>
      </c>
      <c r="B3395" s="67" t="s">
        <v>4772</v>
      </c>
      <c r="C3395" s="246"/>
      <c r="D3395" s="246"/>
      <c r="E3395" s="246"/>
      <c r="F3395" s="246"/>
      <c r="G3395" s="246"/>
      <c r="H3395" s="246"/>
      <c r="I3395" s="246"/>
    </row>
    <row r="3396" spans="1:9" ht="15" customHeight="1">
      <c r="A3396" s="251"/>
      <c r="B3396" s="84" t="s">
        <v>4773</v>
      </c>
      <c r="C3396" s="252" t="s">
        <v>185</v>
      </c>
      <c r="D3396" s="252">
        <v>3894.99</v>
      </c>
      <c r="E3396" s="252" t="s">
        <v>185</v>
      </c>
      <c r="F3396" s="252" t="s">
        <v>185</v>
      </c>
      <c r="G3396" s="252">
        <v>3894.99</v>
      </c>
      <c r="H3396" s="252">
        <v>3894.99</v>
      </c>
      <c r="I3396" s="252" t="s">
        <v>227</v>
      </c>
    </row>
    <row r="3397" spans="1:9" ht="17.100000000000001" customHeight="1">
      <c r="A3397" s="246"/>
      <c r="B3397" s="247" t="s">
        <v>3522</v>
      </c>
      <c r="C3397" s="253" t="s">
        <v>185</v>
      </c>
      <c r="D3397" s="253">
        <v>3894.99</v>
      </c>
      <c r="E3397" s="253" t="s">
        <v>185</v>
      </c>
      <c r="F3397" s="253" t="s">
        <v>185</v>
      </c>
      <c r="G3397" s="253">
        <v>3894.99</v>
      </c>
      <c r="H3397" s="253">
        <v>3894.99</v>
      </c>
      <c r="I3397" s="253" t="s">
        <v>227</v>
      </c>
    </row>
    <row r="3398" spans="1:9" ht="15" customHeight="1">
      <c r="A3398" s="259" t="s">
        <v>1076</v>
      </c>
      <c r="B3398" s="67" t="s">
        <v>1077</v>
      </c>
      <c r="C3398" s="252" t="s">
        <v>185</v>
      </c>
      <c r="D3398" s="252" t="s">
        <v>185</v>
      </c>
      <c r="E3398" s="252" t="s">
        <v>185</v>
      </c>
      <c r="F3398" s="252" t="s">
        <v>185</v>
      </c>
      <c r="G3398" s="252" t="s">
        <v>185</v>
      </c>
      <c r="H3398" s="252">
        <v>431.3</v>
      </c>
      <c r="I3398" s="252" t="s">
        <v>185</v>
      </c>
    </row>
    <row r="3399" spans="1:9" ht="17.100000000000001" customHeight="1">
      <c r="A3399" s="246"/>
      <c r="B3399" s="247" t="s">
        <v>3482</v>
      </c>
      <c r="C3399" s="253" t="s">
        <v>185</v>
      </c>
      <c r="D3399" s="253" t="s">
        <v>185</v>
      </c>
      <c r="E3399" s="253" t="s">
        <v>185</v>
      </c>
      <c r="F3399" s="253" t="s">
        <v>185</v>
      </c>
      <c r="G3399" s="253" t="s">
        <v>185</v>
      </c>
      <c r="H3399" s="253">
        <v>431.3</v>
      </c>
      <c r="I3399" s="253" t="s">
        <v>185</v>
      </c>
    </row>
    <row r="3400" spans="1:9" ht="15" customHeight="1">
      <c r="A3400" s="250" t="s">
        <v>54</v>
      </c>
      <c r="B3400" s="67" t="s">
        <v>3316</v>
      </c>
      <c r="C3400" s="246"/>
      <c r="D3400" s="246"/>
      <c r="E3400" s="246"/>
      <c r="F3400" s="246"/>
      <c r="G3400" s="246"/>
      <c r="H3400" s="246"/>
      <c r="I3400" s="246"/>
    </row>
    <row r="3401" spans="1:9" ht="15" customHeight="1">
      <c r="A3401" s="251"/>
      <c r="B3401" s="84" t="s">
        <v>3292</v>
      </c>
      <c r="C3401" s="252">
        <v>2887.31</v>
      </c>
      <c r="D3401" s="252" t="s">
        <v>185</v>
      </c>
      <c r="E3401" s="252" t="s">
        <v>185</v>
      </c>
      <c r="F3401" s="252" t="s">
        <v>185</v>
      </c>
      <c r="G3401" s="252" t="s">
        <v>185</v>
      </c>
      <c r="H3401" s="252">
        <v>29211.56</v>
      </c>
      <c r="I3401" s="252" t="s">
        <v>185</v>
      </c>
    </row>
    <row r="3402" spans="1:9" ht="17.100000000000001" customHeight="1">
      <c r="A3402" s="246"/>
      <c r="B3402" s="247" t="s">
        <v>3330</v>
      </c>
      <c r="C3402" s="253">
        <v>2887.31</v>
      </c>
      <c r="D3402" s="253" t="s">
        <v>185</v>
      </c>
      <c r="E3402" s="253" t="s">
        <v>185</v>
      </c>
      <c r="F3402" s="253" t="s">
        <v>185</v>
      </c>
      <c r="G3402" s="253" t="s">
        <v>185</v>
      </c>
      <c r="H3402" s="253">
        <v>29211.56</v>
      </c>
      <c r="I3402" s="253" t="s">
        <v>185</v>
      </c>
    </row>
    <row r="3403" spans="1:9" ht="15" customHeight="1">
      <c r="A3403" s="250" t="s">
        <v>3332</v>
      </c>
      <c r="B3403" s="67" t="s">
        <v>4823</v>
      </c>
      <c r="C3403" s="246"/>
      <c r="D3403" s="246"/>
      <c r="E3403" s="246"/>
      <c r="F3403" s="246"/>
      <c r="G3403" s="246"/>
      <c r="H3403" s="246"/>
      <c r="I3403" s="246"/>
    </row>
    <row r="3404" spans="1:9" ht="15" customHeight="1">
      <c r="A3404" s="251"/>
      <c r="B3404" s="84" t="s">
        <v>4817</v>
      </c>
      <c r="C3404" s="252" t="s">
        <v>185</v>
      </c>
      <c r="D3404" s="252" t="s">
        <v>185</v>
      </c>
      <c r="E3404" s="252" t="s">
        <v>185</v>
      </c>
      <c r="F3404" s="252" t="s">
        <v>185</v>
      </c>
      <c r="G3404" s="252" t="s">
        <v>185</v>
      </c>
      <c r="H3404" s="252" t="s">
        <v>4824</v>
      </c>
      <c r="I3404" s="252" t="s">
        <v>185</v>
      </c>
    </row>
    <row r="3405" spans="1:9" ht="15.75">
      <c r="A3405" s="246"/>
      <c r="B3405" s="247" t="s">
        <v>3336</v>
      </c>
      <c r="C3405" s="253" t="s">
        <v>185</v>
      </c>
      <c r="D3405" s="253" t="s">
        <v>185</v>
      </c>
      <c r="E3405" s="253" t="s">
        <v>185</v>
      </c>
      <c r="F3405" s="253" t="s">
        <v>185</v>
      </c>
      <c r="G3405" s="253" t="s">
        <v>185</v>
      </c>
      <c r="H3405" s="253" t="s">
        <v>4824</v>
      </c>
      <c r="I3405" s="253" t="s">
        <v>185</v>
      </c>
    </row>
    <row r="3406" spans="1:9" ht="17.100000000000001" customHeight="1">
      <c r="A3406" s="267"/>
      <c r="B3406" s="254" t="s">
        <v>2693</v>
      </c>
      <c r="C3406" s="261">
        <v>2887.31</v>
      </c>
      <c r="D3406" s="261">
        <v>3894.99</v>
      </c>
      <c r="E3406" s="261" t="s">
        <v>185</v>
      </c>
      <c r="F3406" s="261" t="s">
        <v>185</v>
      </c>
      <c r="G3406" s="261">
        <v>3894.99</v>
      </c>
      <c r="H3406" s="261">
        <v>33537.18</v>
      </c>
      <c r="I3406" s="261" t="s">
        <v>4825</v>
      </c>
    </row>
    <row r="3407" spans="1:9" ht="17.100000000000001" customHeight="1">
      <c r="A3407" s="246"/>
      <c r="B3407" s="246"/>
      <c r="C3407" s="246"/>
      <c r="D3407" s="246"/>
      <c r="E3407" s="246"/>
      <c r="F3407" s="246"/>
      <c r="G3407" s="246"/>
      <c r="H3407" s="246"/>
      <c r="I3407" s="246"/>
    </row>
    <row r="3408" spans="1:9" ht="15.75">
      <c r="A3408" s="1647" t="s">
        <v>3301</v>
      </c>
      <c r="B3408" s="1647"/>
      <c r="C3408" s="1647"/>
      <c r="D3408" s="1647"/>
      <c r="E3408" s="1647"/>
      <c r="F3408" s="1647"/>
      <c r="G3408" s="1647"/>
      <c r="H3408" s="1647"/>
      <c r="I3408" s="1647"/>
    </row>
    <row r="3409" spans="1:9" ht="17.100000000000001" customHeight="1">
      <c r="A3409" s="1699" t="s">
        <v>3261</v>
      </c>
      <c r="B3409" s="1699"/>
      <c r="C3409" s="1699"/>
      <c r="D3409" s="1699"/>
      <c r="E3409" s="1699"/>
      <c r="F3409" s="1699"/>
      <c r="G3409" s="1699"/>
      <c r="H3409" s="1699"/>
      <c r="I3409" s="1699"/>
    </row>
    <row r="3410" spans="1:9" ht="17.100000000000001" customHeight="1">
      <c r="A3410" s="58"/>
      <c r="B3410" s="58" t="s">
        <v>3262</v>
      </c>
      <c r="C3410" s="58" t="s">
        <v>1159</v>
      </c>
      <c r="D3410" s="1674" t="s">
        <v>3263</v>
      </c>
      <c r="E3410" s="1651"/>
      <c r="F3410" s="1651"/>
      <c r="G3410" s="1651"/>
      <c r="H3410" s="58" t="s">
        <v>1159</v>
      </c>
      <c r="I3410" s="58" t="s">
        <v>1</v>
      </c>
    </row>
    <row r="3411" spans="1:9" ht="17.100000000000001" customHeight="1">
      <c r="A3411" s="246"/>
      <c r="B3411" s="246"/>
      <c r="C3411" s="72" t="s">
        <v>3264</v>
      </c>
      <c r="D3411" s="72" t="s">
        <v>1154</v>
      </c>
      <c r="E3411" s="72" t="s">
        <v>15</v>
      </c>
      <c r="F3411" s="72" t="s">
        <v>1155</v>
      </c>
      <c r="G3411" s="72" t="s">
        <v>1156</v>
      </c>
      <c r="H3411" s="72" t="s">
        <v>3265</v>
      </c>
      <c r="I3411" s="72" t="s">
        <v>3266</v>
      </c>
    </row>
    <row r="3412" spans="1:9" ht="17.100000000000001" customHeight="1">
      <c r="A3412" s="246"/>
      <c r="B3412" s="246"/>
      <c r="C3412" s="72" t="s">
        <v>5</v>
      </c>
      <c r="D3412" s="72" t="s">
        <v>1159</v>
      </c>
      <c r="E3412" s="72" t="s">
        <v>15</v>
      </c>
      <c r="F3412" s="72" t="s">
        <v>1160</v>
      </c>
      <c r="G3412" s="246"/>
      <c r="H3412" s="72" t="s">
        <v>4</v>
      </c>
      <c r="I3412" s="72" t="s">
        <v>6</v>
      </c>
    </row>
    <row r="3413" spans="1:9" ht="17.100000000000001" customHeight="1">
      <c r="A3413" s="246"/>
      <c r="B3413" s="246"/>
      <c r="C3413" s="246"/>
      <c r="D3413" s="246"/>
      <c r="E3413" s="246"/>
      <c r="F3413" s="72" t="s">
        <v>3267</v>
      </c>
      <c r="G3413" s="246"/>
      <c r="H3413" s="246"/>
      <c r="I3413" s="72" t="s">
        <v>3268</v>
      </c>
    </row>
    <row r="3414" spans="1:9" ht="17.100000000000001" customHeight="1">
      <c r="A3414" s="59"/>
      <c r="B3414" s="59"/>
      <c r="C3414" s="59"/>
      <c r="D3414" s="59"/>
      <c r="E3414" s="59"/>
      <c r="F3414" s="59" t="s">
        <v>3269</v>
      </c>
      <c r="G3414" s="59"/>
      <c r="H3414" s="59"/>
      <c r="I3414" s="59" t="s">
        <v>3270</v>
      </c>
    </row>
    <row r="3415" spans="1:9" ht="17.100000000000001" customHeight="1">
      <c r="A3415" s="246"/>
      <c r="B3415" s="246"/>
      <c r="C3415" s="246"/>
      <c r="D3415" s="246"/>
      <c r="E3415" s="246"/>
      <c r="F3415" s="1696" t="s">
        <v>3271</v>
      </c>
      <c r="G3415" s="1696"/>
      <c r="H3415" s="1696"/>
      <c r="I3415" s="1696"/>
    </row>
    <row r="3416" spans="1:9" ht="15.75">
      <c r="A3416" s="246"/>
      <c r="B3416" s="1653" t="s">
        <v>3302</v>
      </c>
      <c r="C3416" s="1653"/>
      <c r="D3416" s="246"/>
      <c r="E3416" s="246"/>
      <c r="F3416" s="246"/>
      <c r="G3416" s="246"/>
      <c r="H3416" s="246"/>
      <c r="I3416" s="246"/>
    </row>
    <row r="3417" spans="1:9" ht="15.75">
      <c r="A3417" s="247" t="s">
        <v>1059</v>
      </c>
      <c r="B3417" s="1653" t="s">
        <v>4351</v>
      </c>
      <c r="C3417" s="1653"/>
      <c r="D3417" s="246"/>
      <c r="E3417" s="246"/>
      <c r="F3417" s="246"/>
      <c r="G3417" s="246"/>
      <c r="H3417" s="246"/>
      <c r="I3417" s="246"/>
    </row>
    <row r="3418" spans="1:9" ht="15" customHeight="1">
      <c r="A3418" s="247" t="s">
        <v>142</v>
      </c>
      <c r="B3418" s="1653" t="s">
        <v>4765</v>
      </c>
      <c r="C3418" s="1653"/>
      <c r="D3418" s="1692"/>
      <c r="E3418" s="246"/>
      <c r="F3418" s="246"/>
      <c r="G3418" s="246"/>
      <c r="H3418" s="246"/>
      <c r="I3418" s="246"/>
    </row>
    <row r="3419" spans="1:9" ht="15" customHeight="1">
      <c r="A3419" s="248" t="s">
        <v>4760</v>
      </c>
      <c r="B3419" s="1688" t="s">
        <v>4766</v>
      </c>
      <c r="C3419" s="1653"/>
      <c r="D3419" s="246"/>
      <c r="E3419" s="246"/>
      <c r="F3419" s="246"/>
      <c r="G3419" s="246"/>
      <c r="H3419" s="246"/>
      <c r="I3419" s="246"/>
    </row>
    <row r="3420" spans="1:9">
      <c r="A3420" s="264">
        <v>31</v>
      </c>
      <c r="B3420" s="265" t="s">
        <v>4826</v>
      </c>
      <c r="C3420" s="249"/>
      <c r="D3420" s="249"/>
      <c r="E3420" s="249"/>
      <c r="F3420" s="249"/>
      <c r="G3420" s="249"/>
      <c r="H3420" s="249"/>
      <c r="I3420" s="249"/>
    </row>
    <row r="3421" spans="1:9" ht="15" customHeight="1">
      <c r="A3421" s="250" t="s">
        <v>3513</v>
      </c>
      <c r="B3421" s="67" t="s">
        <v>4827</v>
      </c>
      <c r="C3421" s="246"/>
      <c r="D3421" s="246"/>
      <c r="E3421" s="246"/>
      <c r="F3421" s="246"/>
      <c r="G3421" s="246"/>
      <c r="H3421" s="246"/>
      <c r="I3421" s="246"/>
    </row>
    <row r="3422" spans="1:9" ht="15" customHeight="1">
      <c r="A3422" s="251"/>
      <c r="B3422" s="84" t="s">
        <v>4828</v>
      </c>
      <c r="C3422" s="252" t="s">
        <v>185</v>
      </c>
      <c r="D3422" s="252" t="s">
        <v>185</v>
      </c>
      <c r="E3422" s="252" t="s">
        <v>185</v>
      </c>
      <c r="F3422" s="252" t="s">
        <v>185</v>
      </c>
      <c r="G3422" s="252" t="s">
        <v>185</v>
      </c>
      <c r="H3422" s="252">
        <v>2957.41</v>
      </c>
      <c r="I3422" s="252" t="s">
        <v>185</v>
      </c>
    </row>
    <row r="3423" spans="1:9" ht="17.100000000000001" customHeight="1">
      <c r="A3423" s="246"/>
      <c r="B3423" s="247" t="s">
        <v>3518</v>
      </c>
      <c r="C3423" s="253" t="s">
        <v>185</v>
      </c>
      <c r="D3423" s="253" t="s">
        <v>185</v>
      </c>
      <c r="E3423" s="253" t="s">
        <v>185</v>
      </c>
      <c r="F3423" s="253" t="s">
        <v>185</v>
      </c>
      <c r="G3423" s="253" t="s">
        <v>185</v>
      </c>
      <c r="H3423" s="253">
        <v>2957.41</v>
      </c>
      <c r="I3423" s="253" t="s">
        <v>185</v>
      </c>
    </row>
    <row r="3424" spans="1:9" ht="15" customHeight="1">
      <c r="A3424" s="250" t="s">
        <v>3470</v>
      </c>
      <c r="B3424" s="67" t="s">
        <v>4829</v>
      </c>
      <c r="C3424" s="246"/>
      <c r="D3424" s="246"/>
      <c r="E3424" s="246"/>
      <c r="F3424" s="246"/>
      <c r="G3424" s="246"/>
      <c r="H3424" s="246"/>
      <c r="I3424" s="246"/>
    </row>
    <row r="3425" spans="1:9" ht="15" customHeight="1">
      <c r="A3425" s="251"/>
      <c r="B3425" s="84" t="s">
        <v>4830</v>
      </c>
      <c r="C3425" s="258" t="s">
        <v>185</v>
      </c>
      <c r="D3425" s="258" t="s">
        <v>185</v>
      </c>
      <c r="E3425" s="258" t="s">
        <v>185</v>
      </c>
      <c r="F3425" s="258" t="s">
        <v>185</v>
      </c>
      <c r="G3425" s="258" t="s">
        <v>185</v>
      </c>
      <c r="H3425" s="258">
        <v>607.15</v>
      </c>
      <c r="I3425" s="258" t="s">
        <v>185</v>
      </c>
    </row>
    <row r="3426" spans="1:9" ht="17.100000000000001" customHeight="1">
      <c r="A3426" s="246"/>
      <c r="B3426" s="247" t="s">
        <v>3474</v>
      </c>
      <c r="C3426" s="253" t="s">
        <v>185</v>
      </c>
      <c r="D3426" s="253" t="s">
        <v>185</v>
      </c>
      <c r="E3426" s="253" t="s">
        <v>185</v>
      </c>
      <c r="F3426" s="253" t="s">
        <v>185</v>
      </c>
      <c r="G3426" s="253" t="s">
        <v>185</v>
      </c>
      <c r="H3426" s="253">
        <v>607.15</v>
      </c>
      <c r="I3426" s="253" t="s">
        <v>185</v>
      </c>
    </row>
    <row r="3427" spans="1:9" ht="15.75">
      <c r="A3427" s="250" t="s">
        <v>266</v>
      </c>
      <c r="B3427" s="67" t="s">
        <v>3532</v>
      </c>
      <c r="C3427" s="246"/>
      <c r="D3427" s="246"/>
      <c r="E3427" s="246"/>
      <c r="F3427" s="246"/>
      <c r="G3427" s="246"/>
      <c r="H3427" s="246"/>
      <c r="I3427" s="246"/>
    </row>
    <row r="3428" spans="1:9" ht="15" customHeight="1">
      <c r="A3428" s="251"/>
      <c r="B3428" s="84" t="s">
        <v>3292</v>
      </c>
      <c r="C3428" s="252" t="s">
        <v>4831</v>
      </c>
      <c r="D3428" s="252" t="s">
        <v>185</v>
      </c>
      <c r="E3428" s="252" t="s">
        <v>185</v>
      </c>
      <c r="F3428" s="252" t="s">
        <v>185</v>
      </c>
      <c r="G3428" s="252" t="s">
        <v>185</v>
      </c>
      <c r="H3428" s="252">
        <v>316098.59999999998</v>
      </c>
      <c r="I3428" s="252" t="s">
        <v>185</v>
      </c>
    </row>
    <row r="3429" spans="1:9" ht="15" customHeight="1">
      <c r="A3429" s="251"/>
      <c r="B3429" s="84" t="s">
        <v>3292</v>
      </c>
      <c r="C3429" s="252" t="s">
        <v>185</v>
      </c>
      <c r="D3429" s="252">
        <v>14251.58</v>
      </c>
      <c r="E3429" s="252" t="s">
        <v>185</v>
      </c>
      <c r="F3429" s="252" t="s">
        <v>185</v>
      </c>
      <c r="G3429" s="252">
        <v>14251.58</v>
      </c>
      <c r="H3429" s="252">
        <v>14251.58</v>
      </c>
      <c r="I3429" s="252" t="s">
        <v>227</v>
      </c>
    </row>
    <row r="3430" spans="1:9" ht="15" customHeight="1">
      <c r="A3430" s="251"/>
      <c r="B3430" s="84" t="s">
        <v>4832</v>
      </c>
      <c r="C3430" s="252">
        <v>29218.74</v>
      </c>
      <c r="D3430" s="252" t="s">
        <v>185</v>
      </c>
      <c r="E3430" s="252" t="s">
        <v>185</v>
      </c>
      <c r="F3430" s="252" t="s">
        <v>185</v>
      </c>
      <c r="G3430" s="252" t="s">
        <v>185</v>
      </c>
      <c r="H3430" s="252">
        <v>101869.02</v>
      </c>
      <c r="I3430" s="252" t="s">
        <v>185</v>
      </c>
    </row>
    <row r="3431" spans="1:9" ht="17.100000000000001" customHeight="1">
      <c r="A3431" s="246"/>
      <c r="B3431" s="247" t="s">
        <v>3535</v>
      </c>
      <c r="C3431" s="253">
        <v>12397.74</v>
      </c>
      <c r="D3431" s="253">
        <v>14251.58</v>
      </c>
      <c r="E3431" s="253" t="s">
        <v>185</v>
      </c>
      <c r="F3431" s="253" t="s">
        <v>185</v>
      </c>
      <c r="G3431" s="253">
        <v>14251.58</v>
      </c>
      <c r="H3431" s="253">
        <v>432219.2</v>
      </c>
      <c r="I3431" s="253" t="s">
        <v>1860</v>
      </c>
    </row>
    <row r="3432" spans="1:9" ht="15" customHeight="1">
      <c r="A3432" s="250" t="s">
        <v>4060</v>
      </c>
      <c r="B3432" s="67" t="s">
        <v>4061</v>
      </c>
      <c r="C3432" s="246"/>
      <c r="D3432" s="246"/>
      <c r="E3432" s="246"/>
      <c r="F3432" s="246"/>
      <c r="G3432" s="246"/>
      <c r="H3432" s="246"/>
      <c r="I3432" s="246"/>
    </row>
    <row r="3433" spans="1:9" ht="15" customHeight="1">
      <c r="A3433" s="251"/>
      <c r="B3433" s="84" t="s">
        <v>4061</v>
      </c>
      <c r="C3433" s="252" t="s">
        <v>185</v>
      </c>
      <c r="D3433" s="252" t="s">
        <v>185</v>
      </c>
      <c r="E3433" s="252" t="s">
        <v>185</v>
      </c>
      <c r="F3433" s="252" t="s">
        <v>185</v>
      </c>
      <c r="G3433" s="252" t="s">
        <v>185</v>
      </c>
      <c r="H3433" s="252" t="s">
        <v>4833</v>
      </c>
      <c r="I3433" s="252" t="s">
        <v>185</v>
      </c>
    </row>
    <row r="3434" spans="1:9" ht="17.100000000000001" customHeight="1">
      <c r="A3434" s="246"/>
      <c r="B3434" s="247" t="s">
        <v>4063</v>
      </c>
      <c r="C3434" s="253" t="s">
        <v>185</v>
      </c>
      <c r="D3434" s="253" t="s">
        <v>185</v>
      </c>
      <c r="E3434" s="253" t="s">
        <v>185</v>
      </c>
      <c r="F3434" s="253" t="s">
        <v>185</v>
      </c>
      <c r="G3434" s="253" t="s">
        <v>185</v>
      </c>
      <c r="H3434" s="253" t="s">
        <v>4833</v>
      </c>
      <c r="I3434" s="253" t="s">
        <v>185</v>
      </c>
    </row>
    <row r="3435" spans="1:9" ht="15" customHeight="1">
      <c r="A3435" s="250" t="s">
        <v>54</v>
      </c>
      <c r="B3435" s="67" t="s">
        <v>3316</v>
      </c>
      <c r="C3435" s="246"/>
      <c r="D3435" s="246"/>
      <c r="E3435" s="246"/>
      <c r="F3435" s="246"/>
      <c r="G3435" s="246"/>
      <c r="H3435" s="246"/>
      <c r="I3435" s="246"/>
    </row>
    <row r="3436" spans="1:9" ht="15" customHeight="1">
      <c r="A3436" s="251"/>
      <c r="B3436" s="84" t="s">
        <v>4834</v>
      </c>
      <c r="C3436" s="252" t="s">
        <v>185</v>
      </c>
      <c r="D3436" s="252" t="s">
        <v>185</v>
      </c>
      <c r="E3436" s="252" t="s">
        <v>185</v>
      </c>
      <c r="F3436" s="252" t="s">
        <v>185</v>
      </c>
      <c r="G3436" s="252" t="s">
        <v>185</v>
      </c>
      <c r="H3436" s="252">
        <v>10660.84</v>
      </c>
      <c r="I3436" s="252" t="s">
        <v>185</v>
      </c>
    </row>
    <row r="3437" spans="1:9" ht="25.5" customHeight="1">
      <c r="A3437" s="257"/>
      <c r="B3437" s="150" t="s">
        <v>4835</v>
      </c>
      <c r="C3437" s="258" t="s">
        <v>185</v>
      </c>
      <c r="D3437" s="258" t="s">
        <v>185</v>
      </c>
      <c r="E3437" s="258" t="s">
        <v>185</v>
      </c>
      <c r="F3437" s="258" t="s">
        <v>185</v>
      </c>
      <c r="G3437" s="258" t="s">
        <v>185</v>
      </c>
      <c r="H3437" s="258" t="s">
        <v>4836</v>
      </c>
      <c r="I3437" s="258" t="s">
        <v>185</v>
      </c>
    </row>
    <row r="3438" spans="1:9" ht="15.75">
      <c r="A3438" s="251"/>
      <c r="B3438" s="184" t="s">
        <v>3475</v>
      </c>
      <c r="C3438" s="252"/>
      <c r="D3438" s="252"/>
      <c r="E3438" s="252"/>
      <c r="F3438" s="252"/>
      <c r="G3438" s="252"/>
      <c r="H3438" s="252"/>
      <c r="I3438" s="252"/>
    </row>
    <row r="3439" spans="1:9" ht="15.75">
      <c r="A3439" s="1647" t="s">
        <v>3301</v>
      </c>
      <c r="B3439" s="1647"/>
      <c r="C3439" s="1647"/>
      <c r="D3439" s="1647"/>
      <c r="E3439" s="1647"/>
      <c r="F3439" s="1647"/>
      <c r="G3439" s="1647"/>
      <c r="H3439" s="1647"/>
      <c r="I3439" s="1647"/>
    </row>
    <row r="3440" spans="1:9" ht="17.100000000000001" customHeight="1">
      <c r="A3440" s="1699" t="s">
        <v>3261</v>
      </c>
      <c r="B3440" s="1699"/>
      <c r="C3440" s="1699"/>
      <c r="D3440" s="1699"/>
      <c r="E3440" s="1699"/>
      <c r="F3440" s="1699"/>
      <c r="G3440" s="1699"/>
      <c r="H3440" s="1699"/>
      <c r="I3440" s="1699"/>
    </row>
    <row r="3441" spans="1:9" ht="17.100000000000001" customHeight="1">
      <c r="A3441" s="58"/>
      <c r="B3441" s="58" t="s">
        <v>3262</v>
      </c>
      <c r="C3441" s="58" t="s">
        <v>1159</v>
      </c>
      <c r="D3441" s="1674" t="s">
        <v>3263</v>
      </c>
      <c r="E3441" s="1651"/>
      <c r="F3441" s="1651"/>
      <c r="G3441" s="1651"/>
      <c r="H3441" s="58" t="s">
        <v>1159</v>
      </c>
      <c r="I3441" s="58" t="s">
        <v>1</v>
      </c>
    </row>
    <row r="3442" spans="1:9" ht="17.100000000000001" customHeight="1">
      <c r="A3442" s="246"/>
      <c r="B3442" s="246"/>
      <c r="C3442" s="72" t="s">
        <v>3264</v>
      </c>
      <c r="D3442" s="72" t="s">
        <v>1154</v>
      </c>
      <c r="E3442" s="72" t="s">
        <v>15</v>
      </c>
      <c r="F3442" s="72" t="s">
        <v>1155</v>
      </c>
      <c r="G3442" s="72" t="s">
        <v>1156</v>
      </c>
      <c r="H3442" s="72" t="s">
        <v>3265</v>
      </c>
      <c r="I3442" s="72" t="s">
        <v>3266</v>
      </c>
    </row>
    <row r="3443" spans="1:9" ht="17.100000000000001" customHeight="1">
      <c r="A3443" s="246"/>
      <c r="B3443" s="246"/>
      <c r="C3443" s="72" t="s">
        <v>5</v>
      </c>
      <c r="D3443" s="72" t="s">
        <v>1159</v>
      </c>
      <c r="E3443" s="72" t="s">
        <v>15</v>
      </c>
      <c r="F3443" s="72" t="s">
        <v>1160</v>
      </c>
      <c r="G3443" s="246"/>
      <c r="H3443" s="72" t="s">
        <v>4</v>
      </c>
      <c r="I3443" s="72" t="s">
        <v>6</v>
      </c>
    </row>
    <row r="3444" spans="1:9" ht="17.100000000000001" customHeight="1">
      <c r="A3444" s="246"/>
      <c r="B3444" s="246"/>
      <c r="C3444" s="246"/>
      <c r="D3444" s="246"/>
      <c r="E3444" s="246"/>
      <c r="F3444" s="72" t="s">
        <v>3267</v>
      </c>
      <c r="G3444" s="246"/>
      <c r="H3444" s="246"/>
      <c r="I3444" s="72" t="s">
        <v>3268</v>
      </c>
    </row>
    <row r="3445" spans="1:9" ht="17.100000000000001" customHeight="1">
      <c r="A3445" s="59"/>
      <c r="B3445" s="59"/>
      <c r="C3445" s="59"/>
      <c r="D3445" s="59"/>
      <c r="E3445" s="59"/>
      <c r="F3445" s="59" t="s">
        <v>3269</v>
      </c>
      <c r="G3445" s="59"/>
      <c r="H3445" s="59"/>
      <c r="I3445" s="59" t="s">
        <v>3270</v>
      </c>
    </row>
    <row r="3446" spans="1:9" ht="17.100000000000001" customHeight="1">
      <c r="A3446" s="246"/>
      <c r="B3446" s="246"/>
      <c r="C3446" s="246"/>
      <c r="D3446" s="246"/>
      <c r="E3446" s="246"/>
      <c r="F3446" s="1696" t="s">
        <v>3271</v>
      </c>
      <c r="G3446" s="1696"/>
      <c r="H3446" s="1696"/>
      <c r="I3446" s="1696"/>
    </row>
    <row r="3447" spans="1:9" ht="15.75">
      <c r="A3447" s="246"/>
      <c r="B3447" s="1653" t="s">
        <v>3302</v>
      </c>
      <c r="C3447" s="1653"/>
      <c r="D3447" s="246"/>
      <c r="E3447" s="246"/>
      <c r="F3447" s="246"/>
      <c r="G3447" s="246"/>
      <c r="H3447" s="246"/>
      <c r="I3447" s="246"/>
    </row>
    <row r="3448" spans="1:9" ht="15.75">
      <c r="A3448" s="247" t="s">
        <v>1059</v>
      </c>
      <c r="B3448" s="1653" t="s">
        <v>4351</v>
      </c>
      <c r="C3448" s="1653"/>
      <c r="D3448" s="246"/>
      <c r="E3448" s="246"/>
      <c r="F3448" s="246"/>
      <c r="G3448" s="246"/>
      <c r="H3448" s="246"/>
      <c r="I3448" s="246"/>
    </row>
    <row r="3449" spans="1:9" ht="15" customHeight="1">
      <c r="A3449" s="247" t="s">
        <v>142</v>
      </c>
      <c r="B3449" s="1653" t="s">
        <v>4765</v>
      </c>
      <c r="C3449" s="1653"/>
      <c r="D3449" s="1692"/>
      <c r="E3449" s="246"/>
      <c r="F3449" s="246"/>
      <c r="G3449" s="246"/>
      <c r="H3449" s="246"/>
      <c r="I3449" s="246"/>
    </row>
    <row r="3450" spans="1:9" ht="15" customHeight="1">
      <c r="A3450" s="248" t="s">
        <v>4760</v>
      </c>
      <c r="B3450" s="1688" t="s">
        <v>4766</v>
      </c>
      <c r="C3450" s="1653"/>
      <c r="D3450" s="246"/>
      <c r="E3450" s="246"/>
      <c r="F3450" s="246"/>
      <c r="G3450" s="246"/>
      <c r="H3450" s="246"/>
      <c r="I3450" s="246"/>
    </row>
    <row r="3451" spans="1:9" ht="15" customHeight="1">
      <c r="A3451" s="264">
        <v>31</v>
      </c>
      <c r="B3451" s="1693" t="s">
        <v>4837</v>
      </c>
      <c r="C3451" s="1694"/>
      <c r="D3451" s="246"/>
      <c r="E3451" s="246"/>
      <c r="F3451" s="246"/>
      <c r="G3451" s="246"/>
      <c r="H3451" s="246"/>
      <c r="I3451" s="246"/>
    </row>
    <row r="3452" spans="1:9" ht="15" customHeight="1">
      <c r="A3452" s="269" t="s">
        <v>54</v>
      </c>
      <c r="B3452" s="1653" t="s">
        <v>3325</v>
      </c>
      <c r="C3452" s="1653"/>
      <c r="D3452" s="246"/>
      <c r="E3452" s="246"/>
      <c r="F3452" s="246"/>
      <c r="G3452" s="246"/>
      <c r="H3452" s="246"/>
      <c r="I3452" s="246"/>
    </row>
    <row r="3453" spans="1:9" ht="15" customHeight="1">
      <c r="A3453" s="251"/>
      <c r="B3453" s="84" t="s">
        <v>4838</v>
      </c>
      <c r="C3453" s="252" t="s">
        <v>185</v>
      </c>
      <c r="D3453" s="252" t="s">
        <v>185</v>
      </c>
      <c r="E3453" s="252" t="s">
        <v>185</v>
      </c>
      <c r="F3453" s="252" t="s">
        <v>185</v>
      </c>
      <c r="G3453" s="252" t="s">
        <v>185</v>
      </c>
      <c r="H3453" s="252" t="s">
        <v>4839</v>
      </c>
      <c r="I3453" s="252" t="s">
        <v>185</v>
      </c>
    </row>
    <row r="3454" spans="1:9" ht="15" customHeight="1">
      <c r="A3454" s="251"/>
      <c r="B3454" s="84" t="s">
        <v>4840</v>
      </c>
      <c r="C3454" s="252" t="s">
        <v>185</v>
      </c>
      <c r="D3454" s="252" t="s">
        <v>185</v>
      </c>
      <c r="E3454" s="252" t="s">
        <v>185</v>
      </c>
      <c r="F3454" s="252" t="s">
        <v>185</v>
      </c>
      <c r="G3454" s="252" t="s">
        <v>185</v>
      </c>
      <c r="H3454" s="252" t="s">
        <v>4841</v>
      </c>
      <c r="I3454" s="252" t="s">
        <v>185</v>
      </c>
    </row>
    <row r="3455" spans="1:9" ht="17.100000000000001" customHeight="1">
      <c r="A3455" s="246"/>
      <c r="B3455" s="247" t="s">
        <v>3330</v>
      </c>
      <c r="C3455" s="253" t="s">
        <v>185</v>
      </c>
      <c r="D3455" s="253" t="s">
        <v>185</v>
      </c>
      <c r="E3455" s="253" t="s">
        <v>185</v>
      </c>
      <c r="F3455" s="253" t="s">
        <v>185</v>
      </c>
      <c r="G3455" s="253" t="s">
        <v>185</v>
      </c>
      <c r="H3455" s="253" t="s">
        <v>4842</v>
      </c>
      <c r="I3455" s="253" t="s">
        <v>185</v>
      </c>
    </row>
    <row r="3456" spans="1:9" ht="32.1" customHeight="1">
      <c r="A3456" s="250" t="s">
        <v>18</v>
      </c>
      <c r="B3456" s="67" t="s">
        <v>4843</v>
      </c>
      <c r="C3456" s="246"/>
      <c r="D3456" s="246"/>
      <c r="E3456" s="246"/>
      <c r="F3456" s="246"/>
      <c r="G3456" s="246"/>
      <c r="H3456" s="246"/>
      <c r="I3456" s="246"/>
    </row>
    <row r="3457" spans="1:9" ht="15" customHeight="1">
      <c r="A3457" s="251"/>
      <c r="B3457" s="84" t="s">
        <v>3292</v>
      </c>
      <c r="C3457" s="252" t="s">
        <v>4844</v>
      </c>
      <c r="D3457" s="252" t="s">
        <v>185</v>
      </c>
      <c r="E3457" s="252" t="s">
        <v>185</v>
      </c>
      <c r="F3457" s="252" t="s">
        <v>185</v>
      </c>
      <c r="G3457" s="252" t="s">
        <v>185</v>
      </c>
      <c r="H3457" s="252" t="s">
        <v>4845</v>
      </c>
      <c r="I3457" s="252" t="s">
        <v>185</v>
      </c>
    </row>
    <row r="3458" spans="1:9" ht="15" customHeight="1">
      <c r="A3458" s="251"/>
      <c r="B3458" s="84" t="s">
        <v>3292</v>
      </c>
      <c r="C3458" s="252" t="s">
        <v>185</v>
      </c>
      <c r="D3458" s="252" t="s">
        <v>4846</v>
      </c>
      <c r="E3458" s="252" t="s">
        <v>185</v>
      </c>
      <c r="F3458" s="252" t="s">
        <v>185</v>
      </c>
      <c r="G3458" s="252" t="s">
        <v>4846</v>
      </c>
      <c r="H3458" s="252" t="s">
        <v>4846</v>
      </c>
      <c r="I3458" s="252" t="s">
        <v>186</v>
      </c>
    </row>
    <row r="3459" spans="1:9" ht="17.100000000000001" customHeight="1">
      <c r="A3459" s="246"/>
      <c r="B3459" s="247" t="s">
        <v>4847</v>
      </c>
      <c r="C3459" s="253" t="s">
        <v>4844</v>
      </c>
      <c r="D3459" s="253" t="s">
        <v>4846</v>
      </c>
      <c r="E3459" s="253" t="s">
        <v>185</v>
      </c>
      <c r="F3459" s="253" t="s">
        <v>185</v>
      </c>
      <c r="G3459" s="253" t="s">
        <v>4846</v>
      </c>
      <c r="H3459" s="253" t="s">
        <v>4848</v>
      </c>
      <c r="I3459" s="253" t="s">
        <v>4849</v>
      </c>
    </row>
    <row r="3460" spans="1:9" ht="17.100000000000001" customHeight="1">
      <c r="A3460" s="268"/>
      <c r="B3460" s="247" t="s">
        <v>4850</v>
      </c>
      <c r="C3460" s="261">
        <v>10254.74</v>
      </c>
      <c r="D3460" s="261">
        <v>7968.99</v>
      </c>
      <c r="E3460" s="261" t="s">
        <v>185</v>
      </c>
      <c r="F3460" s="261" t="s">
        <v>185</v>
      </c>
      <c r="G3460" s="261">
        <v>7968.99</v>
      </c>
      <c r="H3460" s="261">
        <v>286649.88</v>
      </c>
      <c r="I3460" s="261" t="s">
        <v>4851</v>
      </c>
    </row>
    <row r="3461" spans="1:9" ht="15" customHeight="1">
      <c r="A3461" s="264">
        <v>32</v>
      </c>
      <c r="B3461" s="265" t="s">
        <v>4852</v>
      </c>
      <c r="C3461" s="249"/>
      <c r="D3461" s="249"/>
      <c r="E3461" s="249"/>
      <c r="F3461" s="249"/>
      <c r="G3461" s="249"/>
      <c r="H3461" s="249"/>
      <c r="I3461" s="249"/>
    </row>
    <row r="3462" spans="1:9" ht="15" customHeight="1">
      <c r="A3462" s="250" t="s">
        <v>3513</v>
      </c>
      <c r="B3462" s="67" t="s">
        <v>4827</v>
      </c>
      <c r="C3462" s="246"/>
      <c r="D3462" s="246"/>
      <c r="E3462" s="246"/>
      <c r="F3462" s="246"/>
      <c r="G3462" s="246"/>
      <c r="H3462" s="246"/>
      <c r="I3462" s="246"/>
    </row>
    <row r="3463" spans="1:9" ht="15" customHeight="1">
      <c r="A3463" s="251"/>
      <c r="B3463" s="84" t="s">
        <v>4828</v>
      </c>
      <c r="C3463" s="252" t="s">
        <v>185</v>
      </c>
      <c r="D3463" s="252" t="s">
        <v>185</v>
      </c>
      <c r="E3463" s="252" t="s">
        <v>185</v>
      </c>
      <c r="F3463" s="252" t="s">
        <v>185</v>
      </c>
      <c r="G3463" s="252" t="s">
        <v>185</v>
      </c>
      <c r="H3463" s="252">
        <v>3025.75</v>
      </c>
      <c r="I3463" s="252" t="s">
        <v>185</v>
      </c>
    </row>
    <row r="3464" spans="1:9" ht="17.100000000000001" customHeight="1">
      <c r="A3464" s="246"/>
      <c r="B3464" s="247" t="s">
        <v>3518</v>
      </c>
      <c r="C3464" s="253" t="s">
        <v>185</v>
      </c>
      <c r="D3464" s="253" t="s">
        <v>185</v>
      </c>
      <c r="E3464" s="253" t="s">
        <v>185</v>
      </c>
      <c r="F3464" s="253" t="s">
        <v>185</v>
      </c>
      <c r="G3464" s="253" t="s">
        <v>185</v>
      </c>
      <c r="H3464" s="253">
        <v>3025.75</v>
      </c>
      <c r="I3464" s="253" t="s">
        <v>185</v>
      </c>
    </row>
    <row r="3465" spans="1:9" ht="15" customHeight="1">
      <c r="A3465" s="250" t="s">
        <v>3470</v>
      </c>
      <c r="B3465" s="67" t="s">
        <v>4829</v>
      </c>
      <c r="C3465" s="246"/>
      <c r="D3465" s="246"/>
      <c r="E3465" s="246"/>
      <c r="F3465" s="246"/>
      <c r="G3465" s="246"/>
      <c r="H3465" s="246"/>
      <c r="I3465" s="246"/>
    </row>
    <row r="3466" spans="1:9" ht="15" customHeight="1">
      <c r="A3466" s="251"/>
      <c r="B3466" s="84" t="s">
        <v>3471</v>
      </c>
      <c r="C3466" s="252" t="s">
        <v>185</v>
      </c>
      <c r="D3466" s="252" t="s">
        <v>185</v>
      </c>
      <c r="E3466" s="252" t="s">
        <v>185</v>
      </c>
      <c r="F3466" s="252" t="s">
        <v>185</v>
      </c>
      <c r="G3466" s="252" t="s">
        <v>185</v>
      </c>
      <c r="H3466" s="252">
        <v>107.11</v>
      </c>
      <c r="I3466" s="252" t="s">
        <v>185</v>
      </c>
    </row>
    <row r="3467" spans="1:9" ht="17.100000000000001" customHeight="1">
      <c r="A3467" s="262"/>
      <c r="B3467" s="254" t="s">
        <v>3474</v>
      </c>
      <c r="C3467" s="253" t="s">
        <v>185</v>
      </c>
      <c r="D3467" s="253" t="s">
        <v>185</v>
      </c>
      <c r="E3467" s="253" t="s">
        <v>185</v>
      </c>
      <c r="F3467" s="253" t="s">
        <v>185</v>
      </c>
      <c r="G3467" s="253" t="s">
        <v>185</v>
      </c>
      <c r="H3467" s="253">
        <v>107.11</v>
      </c>
      <c r="I3467" s="253" t="s">
        <v>185</v>
      </c>
    </row>
    <row r="3468" spans="1:9" ht="15" customHeight="1">
      <c r="A3468" s="246"/>
      <c r="B3468" s="184" t="s">
        <v>3475</v>
      </c>
      <c r="C3468" s="246"/>
      <c r="D3468" s="246"/>
      <c r="E3468" s="246"/>
      <c r="F3468" s="246"/>
      <c r="G3468" s="246"/>
      <c r="H3468" s="246"/>
      <c r="I3468" s="246"/>
    </row>
    <row r="3469" spans="1:9" ht="15.75">
      <c r="A3469" s="1647" t="s">
        <v>3301</v>
      </c>
      <c r="B3469" s="1647"/>
      <c r="C3469" s="1647"/>
      <c r="D3469" s="1647"/>
      <c r="E3469" s="1647"/>
      <c r="F3469" s="1647"/>
      <c r="G3469" s="1647"/>
      <c r="H3469" s="1647"/>
      <c r="I3469" s="1647"/>
    </row>
    <row r="3470" spans="1:9" ht="15.75">
      <c r="A3470" s="1699" t="s">
        <v>3261</v>
      </c>
      <c r="B3470" s="1699"/>
      <c r="C3470" s="1699"/>
      <c r="D3470" s="1699"/>
      <c r="E3470" s="1699"/>
      <c r="F3470" s="1699"/>
      <c r="G3470" s="1699"/>
      <c r="H3470" s="1699"/>
      <c r="I3470" s="1699"/>
    </row>
    <row r="3471" spans="1:9" ht="15.75">
      <c r="A3471" s="58"/>
      <c r="B3471" s="58" t="s">
        <v>3262</v>
      </c>
      <c r="C3471" s="58" t="s">
        <v>1159</v>
      </c>
      <c r="D3471" s="1674" t="s">
        <v>3263</v>
      </c>
      <c r="E3471" s="1651"/>
      <c r="F3471" s="1651"/>
      <c r="G3471" s="1651"/>
      <c r="H3471" s="58" t="s">
        <v>1159</v>
      </c>
      <c r="I3471" s="58" t="s">
        <v>1</v>
      </c>
    </row>
    <row r="3472" spans="1:9" ht="15.75">
      <c r="A3472" s="246"/>
      <c r="B3472" s="246"/>
      <c r="C3472" s="72" t="s">
        <v>3264</v>
      </c>
      <c r="D3472" s="72" t="s">
        <v>1154</v>
      </c>
      <c r="E3472" s="72" t="s">
        <v>15</v>
      </c>
      <c r="F3472" s="72" t="s">
        <v>1155</v>
      </c>
      <c r="G3472" s="72" t="s">
        <v>1156</v>
      </c>
      <c r="H3472" s="72" t="s">
        <v>3265</v>
      </c>
      <c r="I3472" s="72" t="s">
        <v>3266</v>
      </c>
    </row>
    <row r="3473" spans="1:9" ht="15.75">
      <c r="A3473" s="246"/>
      <c r="B3473" s="246"/>
      <c r="C3473" s="72" t="s">
        <v>5</v>
      </c>
      <c r="D3473" s="72" t="s">
        <v>1159</v>
      </c>
      <c r="E3473" s="72" t="s">
        <v>15</v>
      </c>
      <c r="F3473" s="72" t="s">
        <v>1160</v>
      </c>
      <c r="G3473" s="246"/>
      <c r="H3473" s="72" t="s">
        <v>4</v>
      </c>
      <c r="I3473" s="72" t="s">
        <v>6</v>
      </c>
    </row>
    <row r="3474" spans="1:9" ht="15.75">
      <c r="A3474" s="246"/>
      <c r="B3474" s="246"/>
      <c r="C3474" s="246"/>
      <c r="D3474" s="246"/>
      <c r="E3474" s="246"/>
      <c r="F3474" s="72" t="s">
        <v>3267</v>
      </c>
      <c r="G3474" s="246"/>
      <c r="H3474" s="246"/>
      <c r="I3474" s="72" t="s">
        <v>3268</v>
      </c>
    </row>
    <row r="3475" spans="1:9" ht="15.75">
      <c r="A3475" s="59"/>
      <c r="B3475" s="59"/>
      <c r="C3475" s="59"/>
      <c r="D3475" s="59"/>
      <c r="E3475" s="59"/>
      <c r="F3475" s="59" t="s">
        <v>3269</v>
      </c>
      <c r="G3475" s="59"/>
      <c r="H3475" s="59"/>
      <c r="I3475" s="59" t="s">
        <v>3270</v>
      </c>
    </row>
    <row r="3476" spans="1:9" ht="15.75">
      <c r="A3476" s="246"/>
      <c r="B3476" s="246"/>
      <c r="C3476" s="246"/>
      <c r="D3476" s="246"/>
      <c r="E3476" s="246"/>
      <c r="F3476" s="1696" t="s">
        <v>3271</v>
      </c>
      <c r="G3476" s="1696"/>
      <c r="H3476" s="1696"/>
      <c r="I3476" s="1696"/>
    </row>
    <row r="3477" spans="1:9" ht="15.75">
      <c r="A3477" s="246"/>
      <c r="B3477" s="1653" t="s">
        <v>3302</v>
      </c>
      <c r="C3477" s="1653"/>
      <c r="D3477" s="246"/>
      <c r="E3477" s="246"/>
      <c r="F3477" s="246"/>
      <c r="G3477" s="246"/>
      <c r="H3477" s="246"/>
      <c r="I3477" s="246"/>
    </row>
    <row r="3478" spans="1:9" ht="15.75">
      <c r="A3478" s="247" t="s">
        <v>1059</v>
      </c>
      <c r="B3478" s="1653" t="s">
        <v>4351</v>
      </c>
      <c r="C3478" s="1653"/>
      <c r="D3478" s="246"/>
      <c r="E3478" s="246"/>
      <c r="F3478" s="246"/>
      <c r="G3478" s="246"/>
      <c r="H3478" s="246"/>
      <c r="I3478" s="246"/>
    </row>
    <row r="3479" spans="1:9" ht="15" customHeight="1">
      <c r="A3479" s="247" t="s">
        <v>142</v>
      </c>
      <c r="B3479" s="1653" t="s">
        <v>4765</v>
      </c>
      <c r="C3479" s="1653"/>
      <c r="D3479" s="1692"/>
      <c r="E3479" s="246"/>
      <c r="F3479" s="246"/>
      <c r="G3479" s="246"/>
      <c r="H3479" s="246"/>
      <c r="I3479" s="246"/>
    </row>
    <row r="3480" spans="1:9" ht="15" customHeight="1">
      <c r="A3480" s="248" t="s">
        <v>4760</v>
      </c>
      <c r="B3480" s="1688" t="s">
        <v>4766</v>
      </c>
      <c r="C3480" s="1653"/>
      <c r="D3480" s="246"/>
      <c r="E3480" s="246"/>
      <c r="F3480" s="246"/>
      <c r="G3480" s="246"/>
      <c r="H3480" s="246"/>
      <c r="I3480" s="246"/>
    </row>
    <row r="3481" spans="1:9" ht="15" customHeight="1">
      <c r="A3481" s="264">
        <v>32</v>
      </c>
      <c r="B3481" s="1693" t="s">
        <v>4853</v>
      </c>
      <c r="C3481" s="1694"/>
      <c r="D3481" s="246"/>
      <c r="E3481" s="246"/>
      <c r="F3481" s="246"/>
      <c r="G3481" s="246"/>
      <c r="H3481" s="246"/>
      <c r="I3481" s="246"/>
    </row>
    <row r="3482" spans="1:9" ht="15.75">
      <c r="A3482" s="250" t="s">
        <v>266</v>
      </c>
      <c r="B3482" s="67" t="s">
        <v>3532</v>
      </c>
      <c r="C3482" s="246"/>
      <c r="D3482" s="246"/>
      <c r="E3482" s="246"/>
      <c r="F3482" s="246"/>
      <c r="G3482" s="246"/>
      <c r="H3482" s="246"/>
      <c r="I3482" s="246"/>
    </row>
    <row r="3483" spans="1:9" ht="15" customHeight="1">
      <c r="A3483" s="251"/>
      <c r="B3483" s="84" t="s">
        <v>3292</v>
      </c>
      <c r="C3483" s="252" t="s">
        <v>4854</v>
      </c>
      <c r="D3483" s="252" t="s">
        <v>185</v>
      </c>
      <c r="E3483" s="252" t="s">
        <v>185</v>
      </c>
      <c r="F3483" s="252" t="s">
        <v>185</v>
      </c>
      <c r="G3483" s="252" t="s">
        <v>185</v>
      </c>
      <c r="H3483" s="252" t="s">
        <v>4854</v>
      </c>
      <c r="I3483" s="252" t="s">
        <v>185</v>
      </c>
    </row>
    <row r="3484" spans="1:9" ht="15" customHeight="1">
      <c r="A3484" s="251"/>
      <c r="B3484" s="84" t="s">
        <v>4855</v>
      </c>
      <c r="C3484" s="252">
        <v>41746.519999999997</v>
      </c>
      <c r="D3484" s="252" t="s">
        <v>185</v>
      </c>
      <c r="E3484" s="252" t="s">
        <v>185</v>
      </c>
      <c r="F3484" s="252" t="s">
        <v>185</v>
      </c>
      <c r="G3484" s="252" t="s">
        <v>185</v>
      </c>
      <c r="H3484" s="252">
        <v>697027.23</v>
      </c>
      <c r="I3484" s="252" t="s">
        <v>185</v>
      </c>
    </row>
    <row r="3485" spans="1:9" ht="25.5" customHeight="1">
      <c r="A3485" s="251"/>
      <c r="B3485" s="84" t="s">
        <v>4856</v>
      </c>
      <c r="C3485" s="252" t="s">
        <v>185</v>
      </c>
      <c r="D3485" s="252">
        <v>27915.74</v>
      </c>
      <c r="E3485" s="252" t="s">
        <v>185</v>
      </c>
      <c r="F3485" s="252" t="s">
        <v>185</v>
      </c>
      <c r="G3485" s="252">
        <v>27915.74</v>
      </c>
      <c r="H3485" s="252">
        <v>27915.74</v>
      </c>
      <c r="I3485" s="252" t="s">
        <v>227</v>
      </c>
    </row>
    <row r="3486" spans="1:9" ht="15.75">
      <c r="A3486" s="246"/>
      <c r="B3486" s="247" t="s">
        <v>3535</v>
      </c>
      <c r="C3486" s="253">
        <v>24967.52</v>
      </c>
      <c r="D3486" s="253">
        <v>27915.74</v>
      </c>
      <c r="E3486" s="253" t="s">
        <v>185</v>
      </c>
      <c r="F3486" s="253" t="s">
        <v>185</v>
      </c>
      <c r="G3486" s="253">
        <v>27915.74</v>
      </c>
      <c r="H3486" s="253">
        <v>708163.97</v>
      </c>
      <c r="I3486" s="253" t="s">
        <v>2211</v>
      </c>
    </row>
    <row r="3487" spans="1:9" ht="15" customHeight="1">
      <c r="A3487" s="250" t="s">
        <v>4060</v>
      </c>
      <c r="B3487" s="67" t="s">
        <v>4061</v>
      </c>
      <c r="C3487" s="246"/>
      <c r="D3487" s="246"/>
      <c r="E3487" s="246"/>
      <c r="F3487" s="246"/>
      <c r="G3487" s="246"/>
      <c r="H3487" s="246"/>
      <c r="I3487" s="246"/>
    </row>
    <row r="3488" spans="1:9" ht="15" customHeight="1">
      <c r="A3488" s="251"/>
      <c r="B3488" s="84" t="s">
        <v>4857</v>
      </c>
      <c r="C3488" s="252" t="s">
        <v>185</v>
      </c>
      <c r="D3488" s="252" t="s">
        <v>185</v>
      </c>
      <c r="E3488" s="252" t="s">
        <v>185</v>
      </c>
      <c r="F3488" s="252" t="s">
        <v>185</v>
      </c>
      <c r="G3488" s="252" t="s">
        <v>185</v>
      </c>
      <c r="H3488" s="252" t="s">
        <v>4858</v>
      </c>
      <c r="I3488" s="252" t="s">
        <v>185</v>
      </c>
    </row>
    <row r="3489" spans="1:9" ht="15.75">
      <c r="A3489" s="246"/>
      <c r="B3489" s="247" t="s">
        <v>4063</v>
      </c>
      <c r="C3489" s="253" t="s">
        <v>185</v>
      </c>
      <c r="D3489" s="253" t="s">
        <v>185</v>
      </c>
      <c r="E3489" s="253" t="s">
        <v>185</v>
      </c>
      <c r="F3489" s="253" t="s">
        <v>185</v>
      </c>
      <c r="G3489" s="253" t="s">
        <v>185</v>
      </c>
      <c r="H3489" s="253" t="s">
        <v>4858</v>
      </c>
      <c r="I3489" s="253" t="s">
        <v>185</v>
      </c>
    </row>
    <row r="3490" spans="1:9" ht="15" customHeight="1">
      <c r="A3490" s="250" t="s">
        <v>54</v>
      </c>
      <c r="B3490" s="67" t="s">
        <v>3316</v>
      </c>
      <c r="C3490" s="246"/>
      <c r="D3490" s="246"/>
      <c r="E3490" s="246"/>
      <c r="F3490" s="246"/>
      <c r="G3490" s="246"/>
      <c r="H3490" s="246"/>
      <c r="I3490" s="246"/>
    </row>
    <row r="3491" spans="1:9" ht="15" customHeight="1">
      <c r="A3491" s="251"/>
      <c r="B3491" s="84" t="s">
        <v>4859</v>
      </c>
      <c r="C3491" s="252" t="s">
        <v>185</v>
      </c>
      <c r="D3491" s="252" t="s">
        <v>185</v>
      </c>
      <c r="E3491" s="252" t="s">
        <v>185</v>
      </c>
      <c r="F3491" s="252" t="s">
        <v>185</v>
      </c>
      <c r="G3491" s="252" t="s">
        <v>185</v>
      </c>
      <c r="H3491" s="252">
        <v>10653.13</v>
      </c>
      <c r="I3491" s="252" t="s">
        <v>185</v>
      </c>
    </row>
    <row r="3492" spans="1:9" ht="25.5">
      <c r="A3492" s="251"/>
      <c r="B3492" s="84" t="s">
        <v>4860</v>
      </c>
      <c r="C3492" s="252" t="s">
        <v>185</v>
      </c>
      <c r="D3492" s="252" t="s">
        <v>185</v>
      </c>
      <c r="E3492" s="252" t="s">
        <v>185</v>
      </c>
      <c r="F3492" s="252" t="s">
        <v>185</v>
      </c>
      <c r="G3492" s="252" t="s">
        <v>185</v>
      </c>
      <c r="H3492" s="252" t="s">
        <v>4861</v>
      </c>
      <c r="I3492" s="252" t="s">
        <v>185</v>
      </c>
    </row>
    <row r="3493" spans="1:9" ht="17.100000000000001" customHeight="1">
      <c r="A3493" s="246"/>
      <c r="B3493" s="247" t="s">
        <v>3330</v>
      </c>
      <c r="C3493" s="253" t="s">
        <v>185</v>
      </c>
      <c r="D3493" s="253" t="s">
        <v>185</v>
      </c>
      <c r="E3493" s="253" t="s">
        <v>185</v>
      </c>
      <c r="F3493" s="253" t="s">
        <v>185</v>
      </c>
      <c r="G3493" s="253" t="s">
        <v>185</v>
      </c>
      <c r="H3493" s="253" t="s">
        <v>4862</v>
      </c>
      <c r="I3493" s="253" t="s">
        <v>185</v>
      </c>
    </row>
    <row r="3494" spans="1:9" ht="17.100000000000001" customHeight="1">
      <c r="A3494" s="268"/>
      <c r="B3494" s="247" t="s">
        <v>4863</v>
      </c>
      <c r="C3494" s="261">
        <v>24967.52</v>
      </c>
      <c r="D3494" s="261">
        <v>27915.74</v>
      </c>
      <c r="E3494" s="261" t="s">
        <v>185</v>
      </c>
      <c r="F3494" s="261" t="s">
        <v>185</v>
      </c>
      <c r="G3494" s="261">
        <v>27915.74</v>
      </c>
      <c r="H3494" s="261">
        <v>710895.65</v>
      </c>
      <c r="I3494" s="261" t="s">
        <v>2211</v>
      </c>
    </row>
    <row r="3495" spans="1:9" ht="15" customHeight="1">
      <c r="A3495" s="264">
        <v>33</v>
      </c>
      <c r="B3495" s="265" t="s">
        <v>4864</v>
      </c>
      <c r="C3495" s="249"/>
      <c r="D3495" s="249"/>
      <c r="E3495" s="249"/>
      <c r="F3495" s="249"/>
      <c r="G3495" s="249"/>
      <c r="H3495" s="249"/>
      <c r="I3495" s="249"/>
    </row>
    <row r="3496" spans="1:9" ht="15" customHeight="1">
      <c r="A3496" s="250" t="s">
        <v>3513</v>
      </c>
      <c r="B3496" s="67" t="s">
        <v>4827</v>
      </c>
      <c r="C3496" s="246"/>
      <c r="D3496" s="246"/>
      <c r="E3496" s="246"/>
      <c r="F3496" s="246"/>
      <c r="G3496" s="246"/>
      <c r="H3496" s="246"/>
      <c r="I3496" s="246"/>
    </row>
    <row r="3497" spans="1:9" ht="15" customHeight="1">
      <c r="A3497" s="251"/>
      <c r="B3497" s="84" t="s">
        <v>3514</v>
      </c>
      <c r="C3497" s="252" t="s">
        <v>185</v>
      </c>
      <c r="D3497" s="252" t="s">
        <v>185</v>
      </c>
      <c r="E3497" s="252" t="s">
        <v>185</v>
      </c>
      <c r="F3497" s="252" t="s">
        <v>185</v>
      </c>
      <c r="G3497" s="252" t="s">
        <v>185</v>
      </c>
      <c r="H3497" s="252">
        <v>5.95</v>
      </c>
      <c r="I3497" s="252" t="s">
        <v>185</v>
      </c>
    </row>
    <row r="3498" spans="1:9" ht="17.100000000000001" customHeight="1">
      <c r="A3498" s="262"/>
      <c r="B3498" s="254" t="s">
        <v>3518</v>
      </c>
      <c r="C3498" s="253" t="s">
        <v>185</v>
      </c>
      <c r="D3498" s="253" t="s">
        <v>185</v>
      </c>
      <c r="E3498" s="253" t="s">
        <v>185</v>
      </c>
      <c r="F3498" s="253" t="s">
        <v>185</v>
      </c>
      <c r="G3498" s="253" t="s">
        <v>185</v>
      </c>
      <c r="H3498" s="253">
        <v>5.95</v>
      </c>
      <c r="I3498" s="253" t="s">
        <v>185</v>
      </c>
    </row>
    <row r="3499" spans="1:9" ht="15.75">
      <c r="A3499" s="246"/>
      <c r="B3499" s="67" t="s">
        <v>3475</v>
      </c>
      <c r="C3499" s="255"/>
      <c r="D3499" s="255"/>
      <c r="E3499" s="255"/>
      <c r="F3499" s="255"/>
      <c r="G3499" s="255"/>
      <c r="H3499" s="255"/>
      <c r="I3499" s="255"/>
    </row>
    <row r="3500" spans="1:9" ht="15.75">
      <c r="A3500" s="1647" t="s">
        <v>3301</v>
      </c>
      <c r="B3500" s="1647"/>
      <c r="C3500" s="1647"/>
      <c r="D3500" s="1647"/>
      <c r="E3500" s="1647"/>
      <c r="F3500" s="1647"/>
      <c r="G3500" s="1647"/>
      <c r="H3500" s="1647"/>
      <c r="I3500" s="1647"/>
    </row>
    <row r="3501" spans="1:9" ht="15.75">
      <c r="A3501" s="1699" t="s">
        <v>3261</v>
      </c>
      <c r="B3501" s="1699"/>
      <c r="C3501" s="1699"/>
      <c r="D3501" s="1699"/>
      <c r="E3501" s="1699"/>
      <c r="F3501" s="1699"/>
      <c r="G3501" s="1699"/>
      <c r="H3501" s="1699"/>
      <c r="I3501" s="1699"/>
    </row>
    <row r="3502" spans="1:9" ht="15.75">
      <c r="A3502" s="58"/>
      <c r="B3502" s="58" t="s">
        <v>3262</v>
      </c>
      <c r="C3502" s="58" t="s">
        <v>1159</v>
      </c>
      <c r="D3502" s="1674" t="s">
        <v>3263</v>
      </c>
      <c r="E3502" s="1651"/>
      <c r="F3502" s="1651"/>
      <c r="G3502" s="1651"/>
      <c r="H3502" s="58" t="s">
        <v>1159</v>
      </c>
      <c r="I3502" s="58" t="s">
        <v>1</v>
      </c>
    </row>
    <row r="3503" spans="1:9" ht="15.75">
      <c r="A3503" s="246"/>
      <c r="B3503" s="246"/>
      <c r="C3503" s="72" t="s">
        <v>3264</v>
      </c>
      <c r="D3503" s="72" t="s">
        <v>1154</v>
      </c>
      <c r="E3503" s="72" t="s">
        <v>15</v>
      </c>
      <c r="F3503" s="72" t="s">
        <v>1155</v>
      </c>
      <c r="G3503" s="72" t="s">
        <v>1156</v>
      </c>
      <c r="H3503" s="72" t="s">
        <v>3265</v>
      </c>
      <c r="I3503" s="72" t="s">
        <v>3266</v>
      </c>
    </row>
    <row r="3504" spans="1:9" ht="15.75">
      <c r="A3504" s="246"/>
      <c r="B3504" s="246"/>
      <c r="C3504" s="72" t="s">
        <v>5</v>
      </c>
      <c r="D3504" s="72" t="s">
        <v>1159</v>
      </c>
      <c r="E3504" s="72" t="s">
        <v>15</v>
      </c>
      <c r="F3504" s="72" t="s">
        <v>1160</v>
      </c>
      <c r="G3504" s="246"/>
      <c r="H3504" s="72" t="s">
        <v>4</v>
      </c>
      <c r="I3504" s="72" t="s">
        <v>6</v>
      </c>
    </row>
    <row r="3505" spans="1:9" ht="15.75">
      <c r="A3505" s="246"/>
      <c r="B3505" s="246"/>
      <c r="C3505" s="246"/>
      <c r="D3505" s="246"/>
      <c r="E3505" s="246"/>
      <c r="F3505" s="72" t="s">
        <v>3267</v>
      </c>
      <c r="G3505" s="246"/>
      <c r="H3505" s="246"/>
      <c r="I3505" s="72" t="s">
        <v>3268</v>
      </c>
    </row>
    <row r="3506" spans="1:9" ht="15.75">
      <c r="A3506" s="59"/>
      <c r="B3506" s="59"/>
      <c r="C3506" s="59"/>
      <c r="D3506" s="59"/>
      <c r="E3506" s="59"/>
      <c r="F3506" s="59" t="s">
        <v>3269</v>
      </c>
      <c r="G3506" s="59"/>
      <c r="H3506" s="59"/>
      <c r="I3506" s="59" t="s">
        <v>3270</v>
      </c>
    </row>
    <row r="3507" spans="1:9" ht="15.75">
      <c r="A3507" s="246"/>
      <c r="B3507" s="246"/>
      <c r="C3507" s="246"/>
      <c r="D3507" s="246"/>
      <c r="E3507" s="246"/>
      <c r="F3507" s="1696" t="s">
        <v>3271</v>
      </c>
      <c r="G3507" s="1696"/>
      <c r="H3507" s="1696"/>
      <c r="I3507" s="1696"/>
    </row>
    <row r="3508" spans="1:9" ht="15.75">
      <c r="A3508" s="246"/>
      <c r="B3508" s="1653" t="s">
        <v>3302</v>
      </c>
      <c r="C3508" s="1653"/>
      <c r="D3508" s="246"/>
      <c r="E3508" s="246"/>
      <c r="F3508" s="246"/>
      <c r="G3508" s="246"/>
      <c r="H3508" s="246"/>
      <c r="I3508" s="246"/>
    </row>
    <row r="3509" spans="1:9" ht="15.75">
      <c r="A3509" s="247" t="s">
        <v>1059</v>
      </c>
      <c r="B3509" s="1653" t="s">
        <v>4351</v>
      </c>
      <c r="C3509" s="1653"/>
      <c r="D3509" s="246"/>
      <c r="E3509" s="246"/>
      <c r="F3509" s="246"/>
      <c r="G3509" s="246"/>
      <c r="H3509" s="246"/>
      <c r="I3509" s="246"/>
    </row>
    <row r="3510" spans="1:9" ht="15" customHeight="1">
      <c r="A3510" s="247" t="s">
        <v>142</v>
      </c>
      <c r="B3510" s="1653" t="s">
        <v>4765</v>
      </c>
      <c r="C3510" s="1653"/>
      <c r="D3510" s="1692"/>
      <c r="E3510" s="246"/>
      <c r="F3510" s="246"/>
      <c r="G3510" s="246"/>
      <c r="H3510" s="246"/>
      <c r="I3510" s="246"/>
    </row>
    <row r="3511" spans="1:9" ht="15" customHeight="1">
      <c r="A3511" s="248" t="s">
        <v>4760</v>
      </c>
      <c r="B3511" s="1688" t="s">
        <v>4766</v>
      </c>
      <c r="C3511" s="1653"/>
      <c r="D3511" s="246"/>
      <c r="E3511" s="246"/>
      <c r="F3511" s="246"/>
      <c r="G3511" s="246"/>
      <c r="H3511" s="246"/>
      <c r="I3511" s="246"/>
    </row>
    <row r="3512" spans="1:9" ht="15" customHeight="1">
      <c r="A3512" s="264">
        <v>33</v>
      </c>
      <c r="B3512" s="1693" t="s">
        <v>4865</v>
      </c>
      <c r="C3512" s="1694"/>
      <c r="D3512" s="246"/>
      <c r="E3512" s="246"/>
      <c r="F3512" s="246"/>
      <c r="G3512" s="246"/>
      <c r="H3512" s="246"/>
      <c r="I3512" s="246"/>
    </row>
    <row r="3513" spans="1:9" ht="15" customHeight="1">
      <c r="A3513" s="250" t="s">
        <v>3470</v>
      </c>
      <c r="B3513" s="67" t="s">
        <v>4829</v>
      </c>
      <c r="C3513" s="246"/>
      <c r="D3513" s="246"/>
      <c r="E3513" s="246"/>
      <c r="F3513" s="246"/>
      <c r="G3513" s="246"/>
      <c r="H3513" s="246"/>
      <c r="I3513" s="246"/>
    </row>
    <row r="3514" spans="1:9" ht="15" customHeight="1">
      <c r="A3514" s="251"/>
      <c r="B3514" s="84" t="s">
        <v>3471</v>
      </c>
      <c r="C3514" s="252" t="s">
        <v>185</v>
      </c>
      <c r="D3514" s="252" t="s">
        <v>185</v>
      </c>
      <c r="E3514" s="252" t="s">
        <v>185</v>
      </c>
      <c r="F3514" s="252" t="s">
        <v>185</v>
      </c>
      <c r="G3514" s="252" t="s">
        <v>185</v>
      </c>
      <c r="H3514" s="252">
        <v>7420.25</v>
      </c>
      <c r="I3514" s="252" t="s">
        <v>185</v>
      </c>
    </row>
    <row r="3515" spans="1:9" ht="17.100000000000001" customHeight="1">
      <c r="A3515" s="246"/>
      <c r="B3515" s="247" t="s">
        <v>3474</v>
      </c>
      <c r="C3515" s="253" t="s">
        <v>185</v>
      </c>
      <c r="D3515" s="253" t="s">
        <v>185</v>
      </c>
      <c r="E3515" s="253" t="s">
        <v>185</v>
      </c>
      <c r="F3515" s="253" t="s">
        <v>185</v>
      </c>
      <c r="G3515" s="253" t="s">
        <v>185</v>
      </c>
      <c r="H3515" s="253">
        <v>7420.25</v>
      </c>
      <c r="I3515" s="253" t="s">
        <v>185</v>
      </c>
    </row>
    <row r="3516" spans="1:9" ht="15.75">
      <c r="A3516" s="250" t="s">
        <v>266</v>
      </c>
      <c r="B3516" s="67" t="s">
        <v>3532</v>
      </c>
      <c r="C3516" s="262"/>
      <c r="D3516" s="262"/>
      <c r="E3516" s="262"/>
      <c r="F3516" s="262"/>
      <c r="G3516" s="262"/>
      <c r="H3516" s="262"/>
      <c r="I3516" s="262"/>
    </row>
    <row r="3517" spans="1:9" ht="15" customHeight="1">
      <c r="A3517" s="251"/>
      <c r="B3517" s="84" t="s">
        <v>3292</v>
      </c>
      <c r="C3517" s="252">
        <v>83082.95</v>
      </c>
      <c r="D3517" s="252" t="s">
        <v>185</v>
      </c>
      <c r="E3517" s="252" t="s">
        <v>185</v>
      </c>
      <c r="F3517" s="252">
        <v>3239.75</v>
      </c>
      <c r="G3517" s="252">
        <v>3239.75</v>
      </c>
      <c r="H3517" s="252">
        <v>86322.7</v>
      </c>
      <c r="I3517" s="252" t="s">
        <v>4866</v>
      </c>
    </row>
    <row r="3518" spans="1:9" ht="15" customHeight="1">
      <c r="A3518" s="251"/>
      <c r="B3518" s="84" t="s">
        <v>4867</v>
      </c>
      <c r="C3518" s="252" t="s">
        <v>185</v>
      </c>
      <c r="D3518" s="252" t="s">
        <v>185</v>
      </c>
      <c r="E3518" s="252" t="s">
        <v>185</v>
      </c>
      <c r="F3518" s="252" t="s">
        <v>185</v>
      </c>
      <c r="G3518" s="252" t="s">
        <v>185</v>
      </c>
      <c r="H3518" s="252">
        <v>2484840.0099999998</v>
      </c>
      <c r="I3518" s="252" t="s">
        <v>185</v>
      </c>
    </row>
    <row r="3519" spans="1:9" ht="15" customHeight="1">
      <c r="A3519" s="251"/>
      <c r="B3519" s="84" t="s">
        <v>4868</v>
      </c>
      <c r="C3519" s="252">
        <v>6115.32</v>
      </c>
      <c r="D3519" s="252" t="s">
        <v>185</v>
      </c>
      <c r="E3519" s="252" t="s">
        <v>185</v>
      </c>
      <c r="F3519" s="252" t="s">
        <v>185</v>
      </c>
      <c r="G3519" s="252" t="s">
        <v>185</v>
      </c>
      <c r="H3519" s="252">
        <v>1506335.45</v>
      </c>
      <c r="I3519" s="252" t="s">
        <v>185</v>
      </c>
    </row>
    <row r="3520" spans="1:9" ht="15" customHeight="1">
      <c r="A3520" s="251"/>
      <c r="B3520" s="84" t="s">
        <v>4869</v>
      </c>
      <c r="C3520" s="252">
        <v>21535</v>
      </c>
      <c r="D3520" s="252" t="s">
        <v>185</v>
      </c>
      <c r="E3520" s="252" t="s">
        <v>185</v>
      </c>
      <c r="F3520" s="252" t="s">
        <v>185</v>
      </c>
      <c r="G3520" s="252" t="s">
        <v>185</v>
      </c>
      <c r="H3520" s="252">
        <v>141535</v>
      </c>
      <c r="I3520" s="252" t="s">
        <v>185</v>
      </c>
    </row>
    <row r="3521" spans="1:9" ht="38.25" customHeight="1">
      <c r="A3521" s="251"/>
      <c r="B3521" s="84" t="s">
        <v>4870</v>
      </c>
      <c r="C3521" s="252" t="s">
        <v>185</v>
      </c>
      <c r="D3521" s="252">
        <v>174885.32</v>
      </c>
      <c r="E3521" s="252" t="s">
        <v>185</v>
      </c>
      <c r="F3521" s="252" t="s">
        <v>185</v>
      </c>
      <c r="G3521" s="252">
        <v>174885.32</v>
      </c>
      <c r="H3521" s="252">
        <v>174885.32</v>
      </c>
      <c r="I3521" s="252" t="s">
        <v>227</v>
      </c>
    </row>
    <row r="3522" spans="1:9" ht="17.100000000000001" customHeight="1">
      <c r="A3522" s="246"/>
      <c r="B3522" s="247" t="s">
        <v>3535</v>
      </c>
      <c r="C3522" s="253">
        <v>110733.27</v>
      </c>
      <c r="D3522" s="253">
        <v>174885.32</v>
      </c>
      <c r="E3522" s="253" t="s">
        <v>185</v>
      </c>
      <c r="F3522" s="253">
        <v>3239.75</v>
      </c>
      <c r="G3522" s="253">
        <v>178125.07</v>
      </c>
      <c r="H3522" s="253">
        <v>4393918.4800000004</v>
      </c>
      <c r="I3522" s="253" t="s">
        <v>4871</v>
      </c>
    </row>
    <row r="3523" spans="1:9" ht="15" customHeight="1">
      <c r="A3523" s="259" t="s">
        <v>1076</v>
      </c>
      <c r="B3523" s="67" t="s">
        <v>1077</v>
      </c>
      <c r="C3523" s="252" t="s">
        <v>185</v>
      </c>
      <c r="D3523" s="252" t="s">
        <v>185</v>
      </c>
      <c r="E3523" s="252" t="s">
        <v>185</v>
      </c>
      <c r="F3523" s="252" t="s">
        <v>185</v>
      </c>
      <c r="G3523" s="252" t="s">
        <v>185</v>
      </c>
      <c r="H3523" s="252">
        <v>65000</v>
      </c>
      <c r="I3523" s="252" t="s">
        <v>185</v>
      </c>
    </row>
    <row r="3524" spans="1:9" ht="17.100000000000001" customHeight="1">
      <c r="A3524" s="246"/>
      <c r="B3524" s="247" t="s">
        <v>3482</v>
      </c>
      <c r="C3524" s="253" t="s">
        <v>185</v>
      </c>
      <c r="D3524" s="253" t="s">
        <v>185</v>
      </c>
      <c r="E3524" s="253" t="s">
        <v>185</v>
      </c>
      <c r="F3524" s="253" t="s">
        <v>185</v>
      </c>
      <c r="G3524" s="253" t="s">
        <v>185</v>
      </c>
      <c r="H3524" s="253">
        <v>65000</v>
      </c>
      <c r="I3524" s="253" t="s">
        <v>185</v>
      </c>
    </row>
    <row r="3525" spans="1:9" ht="15" customHeight="1">
      <c r="A3525" s="250" t="s">
        <v>4060</v>
      </c>
      <c r="B3525" s="67" t="s">
        <v>4061</v>
      </c>
      <c r="C3525" s="246"/>
      <c r="D3525" s="246"/>
      <c r="E3525" s="246"/>
      <c r="F3525" s="246"/>
      <c r="G3525" s="246"/>
      <c r="H3525" s="246"/>
      <c r="I3525" s="246"/>
    </row>
    <row r="3526" spans="1:9" ht="15" customHeight="1">
      <c r="A3526" s="251"/>
      <c r="B3526" s="84" t="s">
        <v>4061</v>
      </c>
      <c r="C3526" s="252" t="s">
        <v>185</v>
      </c>
      <c r="D3526" s="252" t="s">
        <v>185</v>
      </c>
      <c r="E3526" s="252" t="s">
        <v>185</v>
      </c>
      <c r="F3526" s="252" t="s">
        <v>185</v>
      </c>
      <c r="G3526" s="252" t="s">
        <v>185</v>
      </c>
      <c r="H3526" s="252" t="s">
        <v>4872</v>
      </c>
      <c r="I3526" s="252" t="s">
        <v>185</v>
      </c>
    </row>
    <row r="3527" spans="1:9" ht="17.100000000000001" customHeight="1">
      <c r="A3527" s="262"/>
      <c r="B3527" s="254" t="s">
        <v>4063</v>
      </c>
      <c r="C3527" s="253" t="s">
        <v>185</v>
      </c>
      <c r="D3527" s="253" t="s">
        <v>185</v>
      </c>
      <c r="E3527" s="253" t="s">
        <v>185</v>
      </c>
      <c r="F3527" s="253" t="s">
        <v>185</v>
      </c>
      <c r="G3527" s="253" t="s">
        <v>185</v>
      </c>
      <c r="H3527" s="253" t="s">
        <v>4872</v>
      </c>
      <c r="I3527" s="253" t="s">
        <v>185</v>
      </c>
    </row>
    <row r="3528" spans="1:9" ht="15" customHeight="1">
      <c r="A3528" s="246"/>
      <c r="B3528" s="67" t="s">
        <v>3475</v>
      </c>
      <c r="C3528" s="246"/>
      <c r="D3528" s="246"/>
      <c r="E3528" s="246"/>
      <c r="F3528" s="246"/>
      <c r="G3528" s="246"/>
      <c r="H3528" s="246"/>
      <c r="I3528" s="246"/>
    </row>
    <row r="3529" spans="1:9" ht="15" customHeight="1">
      <c r="A3529" s="246"/>
      <c r="B3529" s="246"/>
      <c r="C3529" s="246"/>
      <c r="D3529" s="246"/>
      <c r="E3529" s="246"/>
      <c r="F3529" s="246"/>
      <c r="G3529" s="246"/>
      <c r="H3529" s="246"/>
      <c r="I3529" s="246"/>
    </row>
    <row r="3530" spans="1:9">
      <c r="A3530" s="246"/>
      <c r="B3530" s="246"/>
      <c r="C3530" s="246"/>
      <c r="D3530" s="246"/>
      <c r="E3530" s="246"/>
      <c r="F3530" s="246"/>
      <c r="G3530" s="246"/>
      <c r="H3530" s="246"/>
      <c r="I3530" s="246"/>
    </row>
    <row r="3531" spans="1:9" ht="15.75">
      <c r="A3531" s="1647" t="s">
        <v>3301</v>
      </c>
      <c r="B3531" s="1647"/>
      <c r="C3531" s="1647"/>
      <c r="D3531" s="1647"/>
      <c r="E3531" s="1647"/>
      <c r="F3531" s="1647"/>
      <c r="G3531" s="1647"/>
      <c r="H3531" s="1647"/>
      <c r="I3531" s="1647"/>
    </row>
    <row r="3532" spans="1:9" ht="15.75">
      <c r="A3532" s="1699" t="s">
        <v>3261</v>
      </c>
      <c r="B3532" s="1699"/>
      <c r="C3532" s="1699"/>
      <c r="D3532" s="1699"/>
      <c r="E3532" s="1699"/>
      <c r="F3532" s="1699"/>
      <c r="G3532" s="1699"/>
      <c r="H3532" s="1699"/>
      <c r="I3532" s="1699"/>
    </row>
    <row r="3533" spans="1:9" ht="15.75">
      <c r="A3533" s="58"/>
      <c r="B3533" s="58" t="s">
        <v>3262</v>
      </c>
      <c r="C3533" s="58" t="s">
        <v>1159</v>
      </c>
      <c r="D3533" s="1674" t="s">
        <v>3263</v>
      </c>
      <c r="E3533" s="1651"/>
      <c r="F3533" s="1651"/>
      <c r="G3533" s="1651"/>
      <c r="H3533" s="58" t="s">
        <v>1159</v>
      </c>
      <c r="I3533" s="58" t="s">
        <v>1</v>
      </c>
    </row>
    <row r="3534" spans="1:9" ht="15.75">
      <c r="A3534" s="246"/>
      <c r="B3534" s="246"/>
      <c r="C3534" s="72" t="s">
        <v>3264</v>
      </c>
      <c r="D3534" s="72" t="s">
        <v>1154</v>
      </c>
      <c r="E3534" s="72" t="s">
        <v>15</v>
      </c>
      <c r="F3534" s="72" t="s">
        <v>1155</v>
      </c>
      <c r="G3534" s="72" t="s">
        <v>1156</v>
      </c>
      <c r="H3534" s="72" t="s">
        <v>3265</v>
      </c>
      <c r="I3534" s="72" t="s">
        <v>3266</v>
      </c>
    </row>
    <row r="3535" spans="1:9" ht="15.75">
      <c r="A3535" s="246"/>
      <c r="B3535" s="246"/>
      <c r="C3535" s="72" t="s">
        <v>5</v>
      </c>
      <c r="D3535" s="72" t="s">
        <v>1159</v>
      </c>
      <c r="E3535" s="72" t="s">
        <v>15</v>
      </c>
      <c r="F3535" s="72" t="s">
        <v>1160</v>
      </c>
      <c r="G3535" s="246"/>
      <c r="H3535" s="72" t="s">
        <v>4</v>
      </c>
      <c r="I3535" s="72" t="s">
        <v>6</v>
      </c>
    </row>
    <row r="3536" spans="1:9" ht="15.75">
      <c r="A3536" s="246"/>
      <c r="B3536" s="246"/>
      <c r="C3536" s="246"/>
      <c r="D3536" s="246"/>
      <c r="E3536" s="246"/>
      <c r="F3536" s="72" t="s">
        <v>3267</v>
      </c>
      <c r="G3536" s="246"/>
      <c r="H3536" s="246"/>
      <c r="I3536" s="72" t="s">
        <v>3268</v>
      </c>
    </row>
    <row r="3537" spans="1:9" ht="15.75">
      <c r="A3537" s="59"/>
      <c r="B3537" s="59"/>
      <c r="C3537" s="59"/>
      <c r="D3537" s="59"/>
      <c r="E3537" s="59"/>
      <c r="F3537" s="59" t="s">
        <v>3269</v>
      </c>
      <c r="G3537" s="59"/>
      <c r="H3537" s="59"/>
      <c r="I3537" s="59" t="s">
        <v>3270</v>
      </c>
    </row>
    <row r="3538" spans="1:9" ht="15.75">
      <c r="A3538" s="246"/>
      <c r="B3538" s="246"/>
      <c r="C3538" s="246"/>
      <c r="D3538" s="246"/>
      <c r="E3538" s="246"/>
      <c r="H3538" s="246"/>
      <c r="I3538" s="296" t="s">
        <v>3271</v>
      </c>
    </row>
    <row r="3539" spans="1:9" ht="15.75">
      <c r="A3539" s="246"/>
      <c r="B3539" s="1653" t="s">
        <v>3302</v>
      </c>
      <c r="C3539" s="1653"/>
      <c r="D3539" s="246"/>
      <c r="E3539" s="246"/>
      <c r="F3539" s="246"/>
      <c r="G3539" s="246"/>
      <c r="H3539" s="246"/>
      <c r="I3539" s="246"/>
    </row>
    <row r="3540" spans="1:9" ht="15.75">
      <c r="A3540" s="247" t="s">
        <v>1059</v>
      </c>
      <c r="B3540" s="1653" t="s">
        <v>4351</v>
      </c>
      <c r="C3540" s="1653"/>
      <c r="D3540" s="246"/>
      <c r="E3540" s="246"/>
      <c r="F3540" s="246"/>
      <c r="G3540" s="246"/>
      <c r="H3540" s="246"/>
      <c r="I3540" s="246"/>
    </row>
    <row r="3541" spans="1:9" ht="15" customHeight="1">
      <c r="A3541" s="247" t="s">
        <v>142</v>
      </c>
      <c r="B3541" s="1653" t="s">
        <v>4765</v>
      </c>
      <c r="C3541" s="1653"/>
      <c r="D3541" s="1692"/>
      <c r="E3541" s="246"/>
      <c r="F3541" s="246"/>
      <c r="G3541" s="246"/>
      <c r="H3541" s="246"/>
      <c r="I3541" s="246"/>
    </row>
    <row r="3542" spans="1:9" ht="15" customHeight="1">
      <c r="A3542" s="248" t="s">
        <v>4760</v>
      </c>
      <c r="B3542" s="1688" t="s">
        <v>4766</v>
      </c>
      <c r="C3542" s="1653"/>
      <c r="D3542" s="246"/>
      <c r="E3542" s="246"/>
      <c r="F3542" s="246"/>
      <c r="G3542" s="246"/>
      <c r="H3542" s="246"/>
      <c r="I3542" s="246"/>
    </row>
    <row r="3543" spans="1:9" ht="15" customHeight="1">
      <c r="A3543" s="264">
        <v>33</v>
      </c>
      <c r="B3543" s="1693" t="s">
        <v>4873</v>
      </c>
      <c r="C3543" s="1694"/>
      <c r="D3543" s="246"/>
      <c r="E3543" s="246"/>
      <c r="F3543" s="246"/>
      <c r="G3543" s="246"/>
      <c r="H3543" s="246"/>
      <c r="I3543" s="246"/>
    </row>
    <row r="3544" spans="1:9" ht="15" customHeight="1">
      <c r="A3544" s="250" t="s">
        <v>54</v>
      </c>
      <c r="B3544" s="67" t="s">
        <v>3316</v>
      </c>
      <c r="C3544" s="246"/>
      <c r="D3544" s="246"/>
      <c r="E3544" s="246"/>
      <c r="F3544" s="246"/>
      <c r="G3544" s="246"/>
      <c r="H3544" s="246"/>
      <c r="I3544" s="246"/>
    </row>
    <row r="3545" spans="1:9" ht="15" customHeight="1">
      <c r="A3545" s="251"/>
      <c r="B3545" s="84" t="s">
        <v>4874</v>
      </c>
      <c r="C3545" s="252" t="s">
        <v>185</v>
      </c>
      <c r="D3545" s="252" t="s">
        <v>185</v>
      </c>
      <c r="E3545" s="252" t="s">
        <v>185</v>
      </c>
      <c r="F3545" s="252" t="s">
        <v>185</v>
      </c>
      <c r="G3545" s="252" t="s">
        <v>185</v>
      </c>
      <c r="H3545" s="252">
        <v>2461.52</v>
      </c>
      <c r="I3545" s="252" t="s">
        <v>185</v>
      </c>
    </row>
    <row r="3546" spans="1:9" ht="17.100000000000001" customHeight="1">
      <c r="A3546" s="246"/>
      <c r="B3546" s="247" t="s">
        <v>3330</v>
      </c>
      <c r="C3546" s="253" t="s">
        <v>185</v>
      </c>
      <c r="D3546" s="253" t="s">
        <v>185</v>
      </c>
      <c r="E3546" s="253" t="s">
        <v>185</v>
      </c>
      <c r="F3546" s="253" t="s">
        <v>185</v>
      </c>
      <c r="G3546" s="253" t="s">
        <v>185</v>
      </c>
      <c r="H3546" s="253">
        <v>2461.52</v>
      </c>
      <c r="I3546" s="253" t="s">
        <v>185</v>
      </c>
    </row>
    <row r="3547" spans="1:9" ht="17.100000000000001" customHeight="1">
      <c r="A3547" s="268"/>
      <c r="B3547" s="247" t="s">
        <v>4875</v>
      </c>
      <c r="C3547" s="261">
        <v>110733.27</v>
      </c>
      <c r="D3547" s="261">
        <v>174885.32</v>
      </c>
      <c r="E3547" s="261" t="s">
        <v>185</v>
      </c>
      <c r="F3547" s="261">
        <v>3239.75</v>
      </c>
      <c r="G3547" s="261">
        <v>178125.07</v>
      </c>
      <c r="H3547" s="261">
        <v>4468640.3099999996</v>
      </c>
      <c r="I3547" s="261" t="s">
        <v>4871</v>
      </c>
    </row>
    <row r="3548" spans="1:9" ht="15" customHeight="1">
      <c r="A3548" s="264">
        <v>34</v>
      </c>
      <c r="B3548" s="265" t="s">
        <v>4876</v>
      </c>
      <c r="C3548" s="249"/>
      <c r="D3548" s="249"/>
      <c r="E3548" s="249"/>
      <c r="F3548" s="249"/>
      <c r="G3548" s="249"/>
      <c r="H3548" s="249"/>
      <c r="I3548" s="249"/>
    </row>
    <row r="3549" spans="1:9" ht="15" customHeight="1">
      <c r="A3549" s="250" t="s">
        <v>3513</v>
      </c>
      <c r="B3549" s="67" t="s">
        <v>3514</v>
      </c>
      <c r="C3549" s="246"/>
      <c r="D3549" s="246"/>
      <c r="E3549" s="246"/>
      <c r="F3549" s="246"/>
      <c r="G3549" s="246"/>
      <c r="H3549" s="246"/>
      <c r="I3549" s="246"/>
    </row>
    <row r="3550" spans="1:9" ht="15" customHeight="1">
      <c r="A3550" s="251"/>
      <c r="B3550" s="84" t="s">
        <v>3514</v>
      </c>
      <c r="C3550" s="252" t="s">
        <v>185</v>
      </c>
      <c r="D3550" s="252" t="s">
        <v>185</v>
      </c>
      <c r="E3550" s="252" t="s">
        <v>185</v>
      </c>
      <c r="F3550" s="252" t="s">
        <v>185</v>
      </c>
      <c r="G3550" s="252" t="s">
        <v>185</v>
      </c>
      <c r="H3550" s="252" t="s">
        <v>4877</v>
      </c>
      <c r="I3550" s="252" t="s">
        <v>185</v>
      </c>
    </row>
    <row r="3551" spans="1:9" ht="15" customHeight="1">
      <c r="A3551" s="251"/>
      <c r="B3551" s="84" t="s">
        <v>3292</v>
      </c>
      <c r="C3551" s="252">
        <v>1660.64</v>
      </c>
      <c r="D3551" s="252">
        <v>1150.6300000000001</v>
      </c>
      <c r="E3551" s="252" t="s">
        <v>185</v>
      </c>
      <c r="F3551" s="252" t="s">
        <v>185</v>
      </c>
      <c r="G3551" s="252">
        <v>1150.6300000000001</v>
      </c>
      <c r="H3551" s="252">
        <v>27573.41</v>
      </c>
      <c r="I3551" s="252" t="s">
        <v>4878</v>
      </c>
    </row>
    <row r="3552" spans="1:9" ht="17.100000000000001" customHeight="1">
      <c r="A3552" s="246"/>
      <c r="B3552" s="247" t="s">
        <v>3518</v>
      </c>
      <c r="C3552" s="253">
        <v>1660.64</v>
      </c>
      <c r="D3552" s="253">
        <v>1150.6300000000001</v>
      </c>
      <c r="E3552" s="253" t="s">
        <v>185</v>
      </c>
      <c r="F3552" s="253" t="s">
        <v>185</v>
      </c>
      <c r="G3552" s="253">
        <v>1150.6300000000001</v>
      </c>
      <c r="H3552" s="253">
        <v>13624.9</v>
      </c>
      <c r="I3552" s="253" t="s">
        <v>4878</v>
      </c>
    </row>
    <row r="3553" spans="1:9" ht="15" customHeight="1">
      <c r="A3553" s="250" t="s">
        <v>3470</v>
      </c>
      <c r="B3553" s="67" t="s">
        <v>4829</v>
      </c>
      <c r="C3553" s="246"/>
      <c r="D3553" s="246"/>
      <c r="E3553" s="246"/>
      <c r="F3553" s="246"/>
      <c r="G3553" s="246"/>
      <c r="H3553" s="246"/>
      <c r="I3553" s="246"/>
    </row>
    <row r="3554" spans="1:9" ht="15" customHeight="1">
      <c r="A3554" s="251"/>
      <c r="B3554" s="84" t="s">
        <v>3471</v>
      </c>
      <c r="C3554" s="252" t="s">
        <v>185</v>
      </c>
      <c r="D3554" s="252" t="s">
        <v>185</v>
      </c>
      <c r="E3554" s="252" t="s">
        <v>185</v>
      </c>
      <c r="F3554" s="252" t="s">
        <v>185</v>
      </c>
      <c r="G3554" s="252" t="s">
        <v>185</v>
      </c>
      <c r="H3554" s="252" t="s">
        <v>4879</v>
      </c>
      <c r="I3554" s="252" t="s">
        <v>185</v>
      </c>
    </row>
    <row r="3555" spans="1:9" ht="15" customHeight="1">
      <c r="A3555" s="251"/>
      <c r="B3555" s="84" t="s">
        <v>3292</v>
      </c>
      <c r="C3555" s="252" t="s">
        <v>185</v>
      </c>
      <c r="D3555" s="252" t="s">
        <v>185</v>
      </c>
      <c r="E3555" s="252" t="s">
        <v>185</v>
      </c>
      <c r="F3555" s="252" t="s">
        <v>185</v>
      </c>
      <c r="G3555" s="252" t="s">
        <v>185</v>
      </c>
      <c r="H3555" s="252">
        <v>23400</v>
      </c>
      <c r="I3555" s="252" t="s">
        <v>185</v>
      </c>
    </row>
    <row r="3556" spans="1:9" ht="17.100000000000001" customHeight="1">
      <c r="A3556" s="246"/>
      <c r="B3556" s="247" t="s">
        <v>3474</v>
      </c>
      <c r="C3556" s="253" t="s">
        <v>185</v>
      </c>
      <c r="D3556" s="253" t="s">
        <v>185</v>
      </c>
      <c r="E3556" s="253" t="s">
        <v>185</v>
      </c>
      <c r="F3556" s="253" t="s">
        <v>185</v>
      </c>
      <c r="G3556" s="253" t="s">
        <v>185</v>
      </c>
      <c r="H3556" s="253">
        <v>23391.16</v>
      </c>
      <c r="I3556" s="253" t="s">
        <v>185</v>
      </c>
    </row>
    <row r="3557" spans="1:9" ht="15.75">
      <c r="A3557" s="250" t="s">
        <v>266</v>
      </c>
      <c r="B3557" s="67" t="s">
        <v>3532</v>
      </c>
      <c r="C3557" s="262"/>
      <c r="D3557" s="262"/>
      <c r="E3557" s="262"/>
      <c r="F3557" s="262"/>
      <c r="G3557" s="262"/>
      <c r="H3557" s="262"/>
      <c r="I3557" s="262"/>
    </row>
    <row r="3558" spans="1:9" ht="17.100000000000001" customHeight="1">
      <c r="A3558" s="246"/>
      <c r="B3558" s="247" t="s">
        <v>3535</v>
      </c>
      <c r="C3558" s="253" t="s">
        <v>185</v>
      </c>
      <c r="D3558" s="253" t="s">
        <v>185</v>
      </c>
      <c r="E3558" s="253" t="s">
        <v>185</v>
      </c>
      <c r="F3558" s="253" t="s">
        <v>185</v>
      </c>
      <c r="G3558" s="253" t="s">
        <v>185</v>
      </c>
      <c r="H3558" s="253">
        <v>268032.08</v>
      </c>
      <c r="I3558" s="253" t="s">
        <v>185</v>
      </c>
    </row>
    <row r="3559" spans="1:9" ht="15" customHeight="1">
      <c r="A3559" s="250" t="s">
        <v>4060</v>
      </c>
      <c r="B3559" s="67" t="s">
        <v>4061</v>
      </c>
      <c r="C3559" s="246"/>
      <c r="D3559" s="246"/>
      <c r="E3559" s="246"/>
      <c r="F3559" s="246"/>
      <c r="G3559" s="246"/>
      <c r="H3559" s="246"/>
      <c r="I3559" s="246"/>
    </row>
    <row r="3560" spans="1:9" ht="15" customHeight="1">
      <c r="A3560" s="251"/>
      <c r="B3560" s="84" t="s">
        <v>4857</v>
      </c>
      <c r="C3560" s="252" t="s">
        <v>185</v>
      </c>
      <c r="D3560" s="252" t="s">
        <v>185</v>
      </c>
      <c r="E3560" s="252" t="s">
        <v>185</v>
      </c>
      <c r="F3560" s="252" t="s">
        <v>185</v>
      </c>
      <c r="G3560" s="252" t="s">
        <v>185</v>
      </c>
      <c r="H3560" s="252" t="s">
        <v>4880</v>
      </c>
      <c r="I3560" s="252" t="s">
        <v>185</v>
      </c>
    </row>
    <row r="3561" spans="1:9" ht="17.100000000000001" customHeight="1">
      <c r="A3561" s="262"/>
      <c r="B3561" s="254" t="s">
        <v>4063</v>
      </c>
      <c r="C3561" s="253" t="s">
        <v>185</v>
      </c>
      <c r="D3561" s="253" t="s">
        <v>185</v>
      </c>
      <c r="E3561" s="253" t="s">
        <v>185</v>
      </c>
      <c r="F3561" s="253" t="s">
        <v>185</v>
      </c>
      <c r="G3561" s="253" t="s">
        <v>185</v>
      </c>
      <c r="H3561" s="253" t="s">
        <v>4880</v>
      </c>
      <c r="I3561" s="253" t="s">
        <v>185</v>
      </c>
    </row>
    <row r="3562" spans="1:9" ht="17.100000000000001" customHeight="1">
      <c r="A3562" s="246"/>
      <c r="B3562" s="67" t="s">
        <v>3475</v>
      </c>
      <c r="C3562" s="255"/>
      <c r="D3562" s="255"/>
      <c r="E3562" s="255"/>
      <c r="F3562" s="255"/>
      <c r="G3562" s="255"/>
      <c r="H3562" s="255"/>
      <c r="I3562" s="255"/>
    </row>
    <row r="3563" spans="1:9" ht="15.75">
      <c r="A3563" s="1647" t="s">
        <v>3301</v>
      </c>
      <c r="B3563" s="1647"/>
      <c r="C3563" s="1647"/>
      <c r="D3563" s="1647"/>
      <c r="E3563" s="1647"/>
      <c r="F3563" s="1647"/>
      <c r="G3563" s="1647"/>
      <c r="H3563" s="1647"/>
      <c r="I3563" s="1647"/>
    </row>
    <row r="3564" spans="1:9" ht="15.75">
      <c r="A3564" s="1699" t="s">
        <v>3261</v>
      </c>
      <c r="B3564" s="1699"/>
      <c r="C3564" s="1699"/>
      <c r="D3564" s="1699"/>
      <c r="E3564" s="1699"/>
      <c r="F3564" s="1699"/>
      <c r="G3564" s="1699"/>
      <c r="H3564" s="1699"/>
      <c r="I3564" s="1699"/>
    </row>
    <row r="3565" spans="1:9" ht="15.75">
      <c r="A3565" s="58"/>
      <c r="B3565" s="58" t="s">
        <v>3262</v>
      </c>
      <c r="C3565" s="58" t="s">
        <v>1159</v>
      </c>
      <c r="D3565" s="1674" t="s">
        <v>3263</v>
      </c>
      <c r="E3565" s="1651"/>
      <c r="F3565" s="1651"/>
      <c r="G3565" s="1651"/>
      <c r="H3565" s="58" t="s">
        <v>1159</v>
      </c>
      <c r="I3565" s="58" t="s">
        <v>1</v>
      </c>
    </row>
    <row r="3566" spans="1:9" ht="15.75">
      <c r="A3566" s="246"/>
      <c r="B3566" s="246"/>
      <c r="C3566" s="72" t="s">
        <v>3264</v>
      </c>
      <c r="D3566" s="72" t="s">
        <v>1154</v>
      </c>
      <c r="E3566" s="72" t="s">
        <v>15</v>
      </c>
      <c r="F3566" s="72" t="s">
        <v>1155</v>
      </c>
      <c r="G3566" s="72" t="s">
        <v>1156</v>
      </c>
      <c r="H3566" s="72" t="s">
        <v>3265</v>
      </c>
      <c r="I3566" s="72" t="s">
        <v>3266</v>
      </c>
    </row>
    <row r="3567" spans="1:9" ht="15.75">
      <c r="A3567" s="246"/>
      <c r="B3567" s="246"/>
      <c r="C3567" s="72" t="s">
        <v>5</v>
      </c>
      <c r="D3567" s="72" t="s">
        <v>1159</v>
      </c>
      <c r="E3567" s="72" t="s">
        <v>15</v>
      </c>
      <c r="F3567" s="72" t="s">
        <v>1160</v>
      </c>
      <c r="G3567" s="246"/>
      <c r="H3567" s="72" t="s">
        <v>4</v>
      </c>
      <c r="I3567" s="72" t="s">
        <v>6</v>
      </c>
    </row>
    <row r="3568" spans="1:9" ht="15.75">
      <c r="A3568" s="246"/>
      <c r="B3568" s="246"/>
      <c r="C3568" s="246"/>
      <c r="D3568" s="246"/>
      <c r="E3568" s="246"/>
      <c r="F3568" s="72" t="s">
        <v>3267</v>
      </c>
      <c r="G3568" s="246"/>
      <c r="H3568" s="246"/>
      <c r="I3568" s="72" t="s">
        <v>3268</v>
      </c>
    </row>
    <row r="3569" spans="1:9" ht="15.75">
      <c r="A3569" s="59"/>
      <c r="B3569" s="59"/>
      <c r="C3569" s="59"/>
      <c r="D3569" s="59"/>
      <c r="E3569" s="59"/>
      <c r="F3569" s="59" t="s">
        <v>3269</v>
      </c>
      <c r="G3569" s="59"/>
      <c r="H3569" s="59"/>
      <c r="I3569" s="59" t="s">
        <v>3270</v>
      </c>
    </row>
    <row r="3570" spans="1:9" ht="15.75">
      <c r="A3570" s="246"/>
      <c r="B3570" s="246"/>
      <c r="C3570" s="246"/>
      <c r="D3570" s="246"/>
      <c r="E3570" s="246"/>
      <c r="F3570" s="1696" t="s">
        <v>3271</v>
      </c>
      <c r="G3570" s="1696"/>
      <c r="H3570" s="1696"/>
      <c r="I3570" s="1696"/>
    </row>
    <row r="3571" spans="1:9" ht="15.75">
      <c r="A3571" s="246"/>
      <c r="B3571" s="1653" t="s">
        <v>3302</v>
      </c>
      <c r="C3571" s="1653"/>
      <c r="D3571" s="246"/>
      <c r="E3571" s="246"/>
      <c r="F3571" s="246"/>
      <c r="G3571" s="246"/>
      <c r="H3571" s="246"/>
      <c r="I3571" s="246"/>
    </row>
    <row r="3572" spans="1:9" ht="15.75">
      <c r="A3572" s="247" t="s">
        <v>1059</v>
      </c>
      <c r="B3572" s="1653" t="s">
        <v>4351</v>
      </c>
      <c r="C3572" s="1653"/>
      <c r="D3572" s="246"/>
      <c r="E3572" s="246"/>
      <c r="F3572" s="246"/>
      <c r="G3572" s="246"/>
      <c r="H3572" s="246"/>
      <c r="I3572" s="246"/>
    </row>
    <row r="3573" spans="1:9" ht="15" customHeight="1">
      <c r="A3573" s="247" t="s">
        <v>142</v>
      </c>
      <c r="B3573" s="1653" t="s">
        <v>4765</v>
      </c>
      <c r="C3573" s="1653"/>
      <c r="D3573" s="1692"/>
      <c r="E3573" s="246"/>
      <c r="F3573" s="246"/>
      <c r="G3573" s="246"/>
      <c r="H3573" s="246"/>
      <c r="I3573" s="246"/>
    </row>
    <row r="3574" spans="1:9" ht="15" customHeight="1">
      <c r="A3574" s="248" t="s">
        <v>4760</v>
      </c>
      <c r="B3574" s="1688" t="s">
        <v>4766</v>
      </c>
      <c r="C3574" s="1653"/>
      <c r="D3574" s="246"/>
      <c r="E3574" s="246"/>
      <c r="F3574" s="246"/>
      <c r="G3574" s="246"/>
      <c r="H3574" s="246"/>
      <c r="I3574" s="246"/>
    </row>
    <row r="3575" spans="1:9" ht="15" customHeight="1">
      <c r="A3575" s="264">
        <v>34</v>
      </c>
      <c r="B3575" s="1693" t="s">
        <v>4881</v>
      </c>
      <c r="C3575" s="1694"/>
      <c r="D3575" s="246"/>
      <c r="E3575" s="246"/>
      <c r="F3575" s="246"/>
      <c r="G3575" s="246"/>
      <c r="H3575" s="246"/>
      <c r="I3575" s="246"/>
    </row>
    <row r="3576" spans="1:9" ht="15" customHeight="1">
      <c r="A3576" s="250" t="s">
        <v>54</v>
      </c>
      <c r="B3576" s="67" t="s">
        <v>3316</v>
      </c>
      <c r="C3576" s="246"/>
      <c r="D3576" s="246"/>
      <c r="E3576" s="246"/>
      <c r="F3576" s="246"/>
      <c r="G3576" s="246"/>
      <c r="H3576" s="246"/>
      <c r="I3576" s="246"/>
    </row>
    <row r="3577" spans="1:9" ht="15" customHeight="1">
      <c r="A3577" s="251"/>
      <c r="B3577" s="84" t="s">
        <v>4882</v>
      </c>
      <c r="C3577" s="252" t="s">
        <v>185</v>
      </c>
      <c r="D3577" s="252" t="s">
        <v>185</v>
      </c>
      <c r="E3577" s="252" t="s">
        <v>185</v>
      </c>
      <c r="F3577" s="252" t="s">
        <v>185</v>
      </c>
      <c r="G3577" s="252" t="s">
        <v>185</v>
      </c>
      <c r="H3577" s="252">
        <v>1000</v>
      </c>
      <c r="I3577" s="252" t="s">
        <v>185</v>
      </c>
    </row>
    <row r="3578" spans="1:9" ht="25.5" customHeight="1">
      <c r="A3578" s="251"/>
      <c r="B3578" s="84" t="s">
        <v>4883</v>
      </c>
      <c r="C3578" s="252" t="s">
        <v>185</v>
      </c>
      <c r="D3578" s="252" t="s">
        <v>185</v>
      </c>
      <c r="E3578" s="252" t="s">
        <v>185</v>
      </c>
      <c r="F3578" s="252" t="s">
        <v>185</v>
      </c>
      <c r="G3578" s="252" t="s">
        <v>185</v>
      </c>
      <c r="H3578" s="252" t="s">
        <v>4884</v>
      </c>
      <c r="I3578" s="252" t="s">
        <v>185</v>
      </c>
    </row>
    <row r="3579" spans="1:9" ht="15" customHeight="1">
      <c r="A3579" s="251"/>
      <c r="B3579" s="84" t="s">
        <v>3292</v>
      </c>
      <c r="C3579" s="252" t="s">
        <v>185</v>
      </c>
      <c r="D3579" s="252" t="s">
        <v>185</v>
      </c>
      <c r="E3579" s="252" t="s">
        <v>185</v>
      </c>
      <c r="F3579" s="252" t="s">
        <v>185</v>
      </c>
      <c r="G3579" s="252" t="s">
        <v>185</v>
      </c>
      <c r="H3579" s="252">
        <v>20000</v>
      </c>
      <c r="I3579" s="252" t="s">
        <v>185</v>
      </c>
    </row>
    <row r="3580" spans="1:9" ht="17.100000000000001" customHeight="1">
      <c r="A3580" s="246"/>
      <c r="B3580" s="247" t="s">
        <v>3330</v>
      </c>
      <c r="C3580" s="253" t="s">
        <v>185</v>
      </c>
      <c r="D3580" s="253" t="s">
        <v>185</v>
      </c>
      <c r="E3580" s="253" t="s">
        <v>185</v>
      </c>
      <c r="F3580" s="253" t="s">
        <v>185</v>
      </c>
      <c r="G3580" s="253" t="s">
        <v>185</v>
      </c>
      <c r="H3580" s="253">
        <v>17697.29</v>
      </c>
      <c r="I3580" s="253" t="s">
        <v>185</v>
      </c>
    </row>
    <row r="3581" spans="1:9" ht="15" customHeight="1">
      <c r="A3581" s="250" t="s">
        <v>3332</v>
      </c>
      <c r="B3581" s="67" t="s">
        <v>3333</v>
      </c>
      <c r="C3581" s="262"/>
      <c r="D3581" s="262"/>
      <c r="E3581" s="262"/>
      <c r="F3581" s="262"/>
      <c r="G3581" s="262"/>
      <c r="H3581" s="262"/>
      <c r="I3581" s="262"/>
    </row>
    <row r="3582" spans="1:9" ht="15" customHeight="1">
      <c r="A3582" s="251"/>
      <c r="B3582" s="84" t="s">
        <v>3764</v>
      </c>
      <c r="C3582" s="252" t="s">
        <v>185</v>
      </c>
      <c r="D3582" s="252" t="s">
        <v>185</v>
      </c>
      <c r="E3582" s="252" t="s">
        <v>185</v>
      </c>
      <c r="F3582" s="252" t="s">
        <v>185</v>
      </c>
      <c r="G3582" s="252" t="s">
        <v>185</v>
      </c>
      <c r="H3582" s="252" t="s">
        <v>1434</v>
      </c>
      <c r="I3582" s="252" t="s">
        <v>185</v>
      </c>
    </row>
    <row r="3583" spans="1:9" ht="17.100000000000001" customHeight="1">
      <c r="A3583" s="246"/>
      <c r="B3583" s="247" t="s">
        <v>3336</v>
      </c>
      <c r="C3583" s="253" t="s">
        <v>185</v>
      </c>
      <c r="D3583" s="253" t="s">
        <v>185</v>
      </c>
      <c r="E3583" s="253" t="s">
        <v>185</v>
      </c>
      <c r="F3583" s="253" t="s">
        <v>185</v>
      </c>
      <c r="G3583" s="253" t="s">
        <v>185</v>
      </c>
      <c r="H3583" s="253" t="s">
        <v>1434</v>
      </c>
      <c r="I3583" s="253" t="s">
        <v>185</v>
      </c>
    </row>
    <row r="3584" spans="1:9" ht="17.100000000000001" customHeight="1">
      <c r="A3584" s="268"/>
      <c r="B3584" s="247" t="s">
        <v>4885</v>
      </c>
      <c r="C3584" s="261">
        <v>1660.64</v>
      </c>
      <c r="D3584" s="261">
        <v>1150.6300000000001</v>
      </c>
      <c r="E3584" s="261" t="s">
        <v>185</v>
      </c>
      <c r="F3584" s="261" t="s">
        <v>185</v>
      </c>
      <c r="G3584" s="261">
        <v>1150.6300000000001</v>
      </c>
      <c r="H3584" s="261">
        <v>298810.40000000002</v>
      </c>
      <c r="I3584" s="261" t="s">
        <v>4878</v>
      </c>
    </row>
    <row r="3585" spans="1:9" ht="15" customHeight="1">
      <c r="A3585" s="264">
        <v>35</v>
      </c>
      <c r="B3585" s="265" t="s">
        <v>3316</v>
      </c>
      <c r="C3585" s="246"/>
      <c r="D3585" s="246"/>
      <c r="E3585" s="246"/>
      <c r="F3585" s="246"/>
      <c r="G3585" s="246"/>
      <c r="H3585" s="246"/>
      <c r="I3585" s="246"/>
    </row>
    <row r="3586" spans="1:9" ht="15" customHeight="1">
      <c r="A3586" s="259" t="s">
        <v>4886</v>
      </c>
      <c r="B3586" s="67" t="s">
        <v>3316</v>
      </c>
      <c r="C3586" s="252" t="s">
        <v>185</v>
      </c>
      <c r="D3586" s="252" t="s">
        <v>185</v>
      </c>
      <c r="E3586" s="252" t="s">
        <v>185</v>
      </c>
      <c r="F3586" s="252" t="s">
        <v>185</v>
      </c>
      <c r="G3586" s="252" t="s">
        <v>185</v>
      </c>
      <c r="H3586" s="252">
        <v>22884.62</v>
      </c>
      <c r="I3586" s="252" t="s">
        <v>185</v>
      </c>
    </row>
    <row r="3587" spans="1:9" ht="17.100000000000001" customHeight="1">
      <c r="A3587" s="246"/>
      <c r="B3587" s="247" t="s">
        <v>4887</v>
      </c>
      <c r="C3587" s="253" t="s">
        <v>185</v>
      </c>
      <c r="D3587" s="253" t="s">
        <v>185</v>
      </c>
      <c r="E3587" s="253" t="s">
        <v>185</v>
      </c>
      <c r="F3587" s="253" t="s">
        <v>185</v>
      </c>
      <c r="G3587" s="253" t="s">
        <v>185</v>
      </c>
      <c r="H3587" s="253">
        <v>22884.62</v>
      </c>
      <c r="I3587" s="253" t="s">
        <v>185</v>
      </c>
    </row>
    <row r="3588" spans="1:9" ht="17.100000000000001" customHeight="1">
      <c r="A3588" s="246"/>
      <c r="B3588" s="247" t="s">
        <v>4888</v>
      </c>
      <c r="C3588" s="261" t="s">
        <v>185</v>
      </c>
      <c r="D3588" s="261" t="s">
        <v>185</v>
      </c>
      <c r="E3588" s="261" t="s">
        <v>185</v>
      </c>
      <c r="F3588" s="261" t="s">
        <v>185</v>
      </c>
      <c r="G3588" s="261" t="s">
        <v>185</v>
      </c>
      <c r="H3588" s="261">
        <v>22884.62</v>
      </c>
      <c r="I3588" s="261" t="s">
        <v>185</v>
      </c>
    </row>
    <row r="3589" spans="1:9" ht="15" customHeight="1">
      <c r="A3589" s="264">
        <v>80</v>
      </c>
      <c r="B3589" s="265" t="s">
        <v>468</v>
      </c>
      <c r="C3589" s="246"/>
      <c r="D3589" s="246"/>
      <c r="E3589" s="246"/>
      <c r="F3589" s="246"/>
      <c r="G3589" s="246"/>
      <c r="H3589" s="246"/>
      <c r="I3589" s="246"/>
    </row>
    <row r="3590" spans="1:9" ht="15" customHeight="1">
      <c r="A3590" s="259" t="s">
        <v>3513</v>
      </c>
      <c r="B3590" s="67" t="s">
        <v>3514</v>
      </c>
      <c r="C3590" s="252" t="s">
        <v>185</v>
      </c>
      <c r="D3590" s="252" t="s">
        <v>185</v>
      </c>
      <c r="E3590" s="252" t="s">
        <v>185</v>
      </c>
      <c r="F3590" s="252" t="s">
        <v>185</v>
      </c>
      <c r="G3590" s="252" t="s">
        <v>185</v>
      </c>
      <c r="H3590" s="252">
        <v>906.15</v>
      </c>
      <c r="I3590" s="252" t="s">
        <v>185</v>
      </c>
    </row>
    <row r="3591" spans="1:9" ht="17.100000000000001" customHeight="1">
      <c r="A3591" s="262"/>
      <c r="B3591" s="254" t="s">
        <v>3518</v>
      </c>
      <c r="C3591" s="253" t="s">
        <v>185</v>
      </c>
      <c r="D3591" s="253" t="s">
        <v>185</v>
      </c>
      <c r="E3591" s="253" t="s">
        <v>185</v>
      </c>
      <c r="F3591" s="253" t="s">
        <v>185</v>
      </c>
      <c r="G3591" s="253" t="s">
        <v>185</v>
      </c>
      <c r="H3591" s="253">
        <v>906.15</v>
      </c>
      <c r="I3591" s="253" t="s">
        <v>185</v>
      </c>
    </row>
    <row r="3592" spans="1:9" ht="15" customHeight="1">
      <c r="A3592" s="246"/>
      <c r="B3592" s="246"/>
      <c r="C3592" s="246"/>
      <c r="D3592" s="246"/>
      <c r="E3592" s="246"/>
      <c r="F3592" s="246"/>
      <c r="G3592" s="246"/>
      <c r="H3592" s="246"/>
      <c r="I3592" s="246"/>
    </row>
    <row r="3593" spans="1:9">
      <c r="A3593" s="246"/>
      <c r="B3593" s="246"/>
      <c r="C3593" s="246"/>
      <c r="D3593" s="246"/>
      <c r="E3593" s="246"/>
      <c r="F3593" s="246"/>
      <c r="G3593" s="246"/>
      <c r="H3593" s="246"/>
      <c r="I3593" s="246"/>
    </row>
    <row r="3594" spans="1:9" ht="15.75">
      <c r="A3594" s="1647" t="s">
        <v>3301</v>
      </c>
      <c r="B3594" s="1647"/>
      <c r="C3594" s="1647"/>
      <c r="D3594" s="1647"/>
      <c r="E3594" s="1647"/>
      <c r="F3594" s="1647"/>
      <c r="G3594" s="1647"/>
      <c r="H3594" s="1647"/>
      <c r="I3594" s="1647"/>
    </row>
    <row r="3595" spans="1:9" ht="15.75">
      <c r="A3595" s="1699" t="s">
        <v>3261</v>
      </c>
      <c r="B3595" s="1699"/>
      <c r="C3595" s="1699"/>
      <c r="D3595" s="1699"/>
      <c r="E3595" s="1699"/>
      <c r="F3595" s="1699"/>
      <c r="G3595" s="1699"/>
      <c r="H3595" s="1699"/>
      <c r="I3595" s="1699"/>
    </row>
    <row r="3596" spans="1:9" ht="15.75">
      <c r="A3596" s="58"/>
      <c r="B3596" s="58" t="s">
        <v>3262</v>
      </c>
      <c r="C3596" s="58" t="s">
        <v>1159</v>
      </c>
      <c r="D3596" s="1674" t="s">
        <v>3263</v>
      </c>
      <c r="E3596" s="1651"/>
      <c r="F3596" s="1651"/>
      <c r="G3596" s="1651"/>
      <c r="H3596" s="58" t="s">
        <v>1159</v>
      </c>
      <c r="I3596" s="58" t="s">
        <v>1</v>
      </c>
    </row>
    <row r="3597" spans="1:9" ht="15.75">
      <c r="A3597" s="246"/>
      <c r="B3597" s="246"/>
      <c r="C3597" s="72" t="s">
        <v>3264</v>
      </c>
      <c r="D3597" s="72" t="s">
        <v>1154</v>
      </c>
      <c r="E3597" s="72" t="s">
        <v>15</v>
      </c>
      <c r="F3597" s="72" t="s">
        <v>1155</v>
      </c>
      <c r="G3597" s="72" t="s">
        <v>1156</v>
      </c>
      <c r="H3597" s="72" t="s">
        <v>3265</v>
      </c>
      <c r="I3597" s="72" t="s">
        <v>3266</v>
      </c>
    </row>
    <row r="3598" spans="1:9" ht="15.75">
      <c r="A3598" s="246"/>
      <c r="B3598" s="246"/>
      <c r="C3598" s="72" t="s">
        <v>5</v>
      </c>
      <c r="D3598" s="72" t="s">
        <v>1159</v>
      </c>
      <c r="E3598" s="72" t="s">
        <v>15</v>
      </c>
      <c r="F3598" s="72" t="s">
        <v>1160</v>
      </c>
      <c r="G3598" s="246"/>
      <c r="H3598" s="72" t="s">
        <v>4</v>
      </c>
      <c r="I3598" s="72" t="s">
        <v>6</v>
      </c>
    </row>
    <row r="3599" spans="1:9" ht="15.75">
      <c r="A3599" s="246"/>
      <c r="B3599" s="246"/>
      <c r="C3599" s="246"/>
      <c r="D3599" s="246"/>
      <c r="E3599" s="246"/>
      <c r="F3599" s="72" t="s">
        <v>3267</v>
      </c>
      <c r="G3599" s="246"/>
      <c r="H3599" s="246"/>
      <c r="I3599" s="72" t="s">
        <v>3268</v>
      </c>
    </row>
    <row r="3600" spans="1:9" ht="15.75">
      <c r="A3600" s="59"/>
      <c r="B3600" s="59"/>
      <c r="C3600" s="59"/>
      <c r="D3600" s="59"/>
      <c r="E3600" s="59"/>
      <c r="F3600" s="59" t="s">
        <v>3269</v>
      </c>
      <c r="G3600" s="59"/>
      <c r="H3600" s="59"/>
      <c r="I3600" s="59" t="s">
        <v>3270</v>
      </c>
    </row>
    <row r="3601" spans="1:9" ht="15.75">
      <c r="A3601" s="246"/>
      <c r="B3601" s="246"/>
      <c r="C3601" s="246"/>
      <c r="D3601" s="246"/>
      <c r="E3601" s="246"/>
      <c r="F3601" s="1696" t="s">
        <v>3271</v>
      </c>
      <c r="G3601" s="1696"/>
      <c r="H3601" s="1696"/>
      <c r="I3601" s="1696"/>
    </row>
    <row r="3602" spans="1:9" ht="15.75">
      <c r="A3602" s="246"/>
      <c r="B3602" s="1653" t="s">
        <v>3302</v>
      </c>
      <c r="C3602" s="1653"/>
      <c r="D3602" s="246"/>
      <c r="E3602" s="246"/>
      <c r="F3602" s="246"/>
      <c r="G3602" s="246"/>
      <c r="H3602" s="246"/>
      <c r="I3602" s="246"/>
    </row>
    <row r="3603" spans="1:9" ht="15.75">
      <c r="A3603" s="247" t="s">
        <v>1059</v>
      </c>
      <c r="B3603" s="1653" t="s">
        <v>4351</v>
      </c>
      <c r="C3603" s="1653"/>
      <c r="D3603" s="246"/>
      <c r="E3603" s="246"/>
      <c r="F3603" s="246"/>
      <c r="G3603" s="246"/>
      <c r="H3603" s="246"/>
      <c r="I3603" s="246"/>
    </row>
    <row r="3604" spans="1:9" ht="15" customHeight="1">
      <c r="A3604" s="247" t="s">
        <v>142</v>
      </c>
      <c r="B3604" s="1653" t="s">
        <v>4765</v>
      </c>
      <c r="C3604" s="1653"/>
      <c r="D3604" s="1692"/>
      <c r="E3604" s="246"/>
      <c r="F3604" s="246"/>
      <c r="G3604" s="246"/>
      <c r="H3604" s="246"/>
      <c r="I3604" s="246"/>
    </row>
    <row r="3605" spans="1:9" ht="15" customHeight="1">
      <c r="A3605" s="248" t="s">
        <v>4760</v>
      </c>
      <c r="B3605" s="1688" t="s">
        <v>4766</v>
      </c>
      <c r="C3605" s="1653"/>
      <c r="D3605" s="246"/>
      <c r="E3605" s="246"/>
      <c r="F3605" s="246"/>
      <c r="G3605" s="246"/>
      <c r="H3605" s="246"/>
      <c r="I3605" s="246"/>
    </row>
    <row r="3606" spans="1:9" ht="15" customHeight="1">
      <c r="A3606" s="264">
        <v>80</v>
      </c>
      <c r="B3606" s="1693" t="s">
        <v>4889</v>
      </c>
      <c r="C3606" s="1694"/>
      <c r="D3606" s="246"/>
      <c r="E3606" s="246"/>
      <c r="F3606" s="246"/>
      <c r="G3606" s="246"/>
      <c r="H3606" s="246"/>
      <c r="I3606" s="246"/>
    </row>
    <row r="3607" spans="1:9" ht="15.75">
      <c r="A3607" s="259" t="s">
        <v>266</v>
      </c>
      <c r="B3607" s="67" t="s">
        <v>3532</v>
      </c>
      <c r="C3607" s="252" t="s">
        <v>185</v>
      </c>
      <c r="D3607" s="252" t="s">
        <v>185</v>
      </c>
      <c r="E3607" s="252" t="s">
        <v>185</v>
      </c>
      <c r="F3607" s="252" t="s">
        <v>185</v>
      </c>
      <c r="G3607" s="252" t="s">
        <v>185</v>
      </c>
      <c r="H3607" s="252">
        <v>391628.27</v>
      </c>
      <c r="I3607" s="252" t="s">
        <v>185</v>
      </c>
    </row>
    <row r="3608" spans="1:9" ht="17.100000000000001" customHeight="1">
      <c r="A3608" s="246"/>
      <c r="B3608" s="247" t="s">
        <v>3535</v>
      </c>
      <c r="C3608" s="253" t="s">
        <v>185</v>
      </c>
      <c r="D3608" s="253" t="s">
        <v>185</v>
      </c>
      <c r="E3608" s="253" t="s">
        <v>185</v>
      </c>
      <c r="F3608" s="253" t="s">
        <v>185</v>
      </c>
      <c r="G3608" s="253" t="s">
        <v>185</v>
      </c>
      <c r="H3608" s="253">
        <v>391628.27</v>
      </c>
      <c r="I3608" s="253" t="s">
        <v>185</v>
      </c>
    </row>
    <row r="3609" spans="1:9" ht="15" customHeight="1">
      <c r="A3609" s="250" t="s">
        <v>1076</v>
      </c>
      <c r="B3609" s="67" t="s">
        <v>1077</v>
      </c>
      <c r="C3609" s="246"/>
      <c r="D3609" s="246"/>
      <c r="E3609" s="246"/>
      <c r="F3609" s="246"/>
      <c r="G3609" s="246"/>
      <c r="H3609" s="246"/>
      <c r="I3609" s="246"/>
    </row>
    <row r="3610" spans="1:9" ht="15" customHeight="1">
      <c r="A3610" s="251"/>
      <c r="B3610" s="84" t="s">
        <v>3292</v>
      </c>
      <c r="C3610" s="252">
        <v>4036.09</v>
      </c>
      <c r="D3610" s="252" t="s">
        <v>185</v>
      </c>
      <c r="E3610" s="252" t="s">
        <v>185</v>
      </c>
      <c r="F3610" s="252" t="s">
        <v>185</v>
      </c>
      <c r="G3610" s="252" t="s">
        <v>185</v>
      </c>
      <c r="H3610" s="252">
        <v>104096.92</v>
      </c>
      <c r="I3610" s="252" t="s">
        <v>185</v>
      </c>
    </row>
    <row r="3611" spans="1:9" ht="15" customHeight="1">
      <c r="A3611" s="251"/>
      <c r="B3611" s="84" t="s">
        <v>4890</v>
      </c>
      <c r="C3611" s="252" t="s">
        <v>185</v>
      </c>
      <c r="D3611" s="252">
        <v>4638.18</v>
      </c>
      <c r="E3611" s="252" t="s">
        <v>185</v>
      </c>
      <c r="F3611" s="252" t="s">
        <v>185</v>
      </c>
      <c r="G3611" s="252">
        <v>4638.18</v>
      </c>
      <c r="H3611" s="252">
        <v>4638.18</v>
      </c>
      <c r="I3611" s="252" t="s">
        <v>227</v>
      </c>
    </row>
    <row r="3612" spans="1:9" ht="17.100000000000001" customHeight="1">
      <c r="A3612" s="246"/>
      <c r="B3612" s="247" t="s">
        <v>3482</v>
      </c>
      <c r="C3612" s="253">
        <v>4036.09</v>
      </c>
      <c r="D3612" s="253">
        <v>4638.18</v>
      </c>
      <c r="E3612" s="253" t="s">
        <v>185</v>
      </c>
      <c r="F3612" s="253" t="s">
        <v>185</v>
      </c>
      <c r="G3612" s="253">
        <v>4638.18</v>
      </c>
      <c r="H3612" s="253">
        <v>108735.1</v>
      </c>
      <c r="I3612" s="253" t="s">
        <v>4891</v>
      </c>
    </row>
    <row r="3613" spans="1:9" ht="15" customHeight="1">
      <c r="A3613" s="259" t="s">
        <v>4060</v>
      </c>
      <c r="B3613" s="67" t="s">
        <v>4061</v>
      </c>
      <c r="C3613" s="252" t="s">
        <v>185</v>
      </c>
      <c r="D3613" s="252" t="s">
        <v>185</v>
      </c>
      <c r="E3613" s="252" t="s">
        <v>185</v>
      </c>
      <c r="F3613" s="252" t="s">
        <v>185</v>
      </c>
      <c r="G3613" s="252" t="s">
        <v>185</v>
      </c>
      <c r="H3613" s="252" t="s">
        <v>4892</v>
      </c>
      <c r="I3613" s="252" t="s">
        <v>185</v>
      </c>
    </row>
    <row r="3614" spans="1:9" ht="17.100000000000001" customHeight="1">
      <c r="A3614" s="246"/>
      <c r="B3614" s="247" t="s">
        <v>4063</v>
      </c>
      <c r="C3614" s="253" t="s">
        <v>185</v>
      </c>
      <c r="D3614" s="253" t="s">
        <v>185</v>
      </c>
      <c r="E3614" s="253" t="s">
        <v>185</v>
      </c>
      <c r="F3614" s="253" t="s">
        <v>185</v>
      </c>
      <c r="G3614" s="253" t="s">
        <v>185</v>
      </c>
      <c r="H3614" s="253" t="s">
        <v>4892</v>
      </c>
      <c r="I3614" s="253" t="s">
        <v>185</v>
      </c>
    </row>
    <row r="3615" spans="1:9" ht="15" customHeight="1">
      <c r="A3615" s="250" t="s">
        <v>54</v>
      </c>
      <c r="B3615" s="67" t="s">
        <v>3316</v>
      </c>
      <c r="C3615" s="246"/>
      <c r="D3615" s="246"/>
      <c r="E3615" s="246"/>
      <c r="F3615" s="246"/>
      <c r="G3615" s="246"/>
      <c r="H3615" s="246"/>
      <c r="I3615" s="246"/>
    </row>
    <row r="3616" spans="1:9" ht="25.5" customHeight="1">
      <c r="A3616" s="251"/>
      <c r="B3616" s="84" t="s">
        <v>4893</v>
      </c>
      <c r="C3616" s="252" t="s">
        <v>185</v>
      </c>
      <c r="D3616" s="252" t="s">
        <v>185</v>
      </c>
      <c r="E3616" s="252" t="s">
        <v>185</v>
      </c>
      <c r="F3616" s="252" t="s">
        <v>185</v>
      </c>
      <c r="G3616" s="252" t="s">
        <v>185</v>
      </c>
      <c r="H3616" s="252">
        <v>11889.73</v>
      </c>
      <c r="I3616" s="252" t="s">
        <v>185</v>
      </c>
    </row>
    <row r="3617" spans="1:9" ht="15" customHeight="1">
      <c r="A3617" s="251"/>
      <c r="B3617" s="84" t="s">
        <v>4894</v>
      </c>
      <c r="C3617" s="252" t="s">
        <v>185</v>
      </c>
      <c r="D3617" s="252" t="s">
        <v>185</v>
      </c>
      <c r="E3617" s="252" t="s">
        <v>185</v>
      </c>
      <c r="F3617" s="252" t="s">
        <v>185</v>
      </c>
      <c r="G3617" s="252" t="s">
        <v>185</v>
      </c>
      <c r="H3617" s="252">
        <v>238.92</v>
      </c>
      <c r="I3617" s="252" t="s">
        <v>185</v>
      </c>
    </row>
    <row r="3618" spans="1:9" ht="15" customHeight="1">
      <c r="A3618" s="251"/>
      <c r="B3618" s="84" t="s">
        <v>4895</v>
      </c>
      <c r="C3618" s="252" t="s">
        <v>185</v>
      </c>
      <c r="D3618" s="252" t="s">
        <v>185</v>
      </c>
      <c r="E3618" s="252" t="s">
        <v>185</v>
      </c>
      <c r="F3618" s="252" t="s">
        <v>185</v>
      </c>
      <c r="G3618" s="252" t="s">
        <v>185</v>
      </c>
      <c r="H3618" s="252">
        <v>258.76</v>
      </c>
      <c r="I3618" s="252" t="s">
        <v>185</v>
      </c>
    </row>
    <row r="3619" spans="1:9" ht="17.100000000000001" customHeight="1">
      <c r="A3619" s="246"/>
      <c r="B3619" s="247" t="s">
        <v>3330</v>
      </c>
      <c r="C3619" s="253" t="s">
        <v>185</v>
      </c>
      <c r="D3619" s="253" t="s">
        <v>185</v>
      </c>
      <c r="E3619" s="253" t="s">
        <v>185</v>
      </c>
      <c r="F3619" s="253" t="s">
        <v>185</v>
      </c>
      <c r="G3619" s="253" t="s">
        <v>185</v>
      </c>
      <c r="H3619" s="253">
        <v>12387.41</v>
      </c>
      <c r="I3619" s="253" t="s">
        <v>185</v>
      </c>
    </row>
    <row r="3620" spans="1:9" ht="32.1" customHeight="1">
      <c r="A3620" s="259" t="s">
        <v>18</v>
      </c>
      <c r="B3620" s="67" t="s">
        <v>4896</v>
      </c>
      <c r="C3620" s="252" t="s">
        <v>185</v>
      </c>
      <c r="D3620" s="252" t="s">
        <v>185</v>
      </c>
      <c r="E3620" s="252" t="s">
        <v>185</v>
      </c>
      <c r="F3620" s="252" t="s">
        <v>185</v>
      </c>
      <c r="G3620" s="252" t="s">
        <v>185</v>
      </c>
      <c r="H3620" s="252" t="s">
        <v>4897</v>
      </c>
      <c r="I3620" s="252" t="s">
        <v>185</v>
      </c>
    </row>
    <row r="3621" spans="1:9" ht="17.100000000000001" customHeight="1">
      <c r="A3621" s="262"/>
      <c r="B3621" s="254" t="s">
        <v>4847</v>
      </c>
      <c r="C3621" s="253" t="s">
        <v>185</v>
      </c>
      <c r="D3621" s="253" t="s">
        <v>185</v>
      </c>
      <c r="E3621" s="253" t="s">
        <v>185</v>
      </c>
      <c r="F3621" s="253" t="s">
        <v>185</v>
      </c>
      <c r="G3621" s="253" t="s">
        <v>185</v>
      </c>
      <c r="H3621" s="253" t="s">
        <v>4897</v>
      </c>
      <c r="I3621" s="253" t="s">
        <v>185</v>
      </c>
    </row>
    <row r="3622" spans="1:9" ht="15" customHeight="1">
      <c r="A3622" s="246"/>
      <c r="B3622" s="246"/>
      <c r="C3622" s="246"/>
      <c r="D3622" s="246"/>
      <c r="E3622" s="246"/>
      <c r="F3622" s="246"/>
      <c r="G3622" s="246"/>
      <c r="H3622" s="246"/>
      <c r="I3622" s="246"/>
    </row>
    <row r="3623" spans="1:9" ht="15" customHeight="1">
      <c r="A3623" s="246"/>
      <c r="B3623" s="246"/>
      <c r="C3623" s="246"/>
      <c r="D3623" s="246"/>
      <c r="E3623" s="246"/>
      <c r="F3623" s="246"/>
      <c r="G3623" s="246"/>
      <c r="H3623" s="246"/>
      <c r="I3623" s="246"/>
    </row>
    <row r="3624" spans="1:9" ht="15.75">
      <c r="A3624" s="1647" t="s">
        <v>3301</v>
      </c>
      <c r="B3624" s="1647"/>
      <c r="C3624" s="1647"/>
      <c r="D3624" s="1647"/>
      <c r="E3624" s="1647"/>
      <c r="F3624" s="1647"/>
      <c r="G3624" s="1647"/>
      <c r="H3624" s="1647"/>
      <c r="I3624" s="1647"/>
    </row>
    <row r="3625" spans="1:9" ht="15.75">
      <c r="A3625" s="1699" t="s">
        <v>3261</v>
      </c>
      <c r="B3625" s="1699"/>
      <c r="C3625" s="1699"/>
      <c r="D3625" s="1699"/>
      <c r="E3625" s="1699"/>
      <c r="F3625" s="1699"/>
      <c r="G3625" s="1699"/>
      <c r="H3625" s="1699"/>
      <c r="I3625" s="1699"/>
    </row>
    <row r="3626" spans="1:9" ht="17.100000000000001" customHeight="1">
      <c r="A3626" s="58"/>
      <c r="B3626" s="58" t="s">
        <v>3262</v>
      </c>
      <c r="C3626" s="58" t="s">
        <v>1159</v>
      </c>
      <c r="D3626" s="1674" t="s">
        <v>3263</v>
      </c>
      <c r="E3626" s="1651"/>
      <c r="F3626" s="1651"/>
      <c r="G3626" s="1651"/>
      <c r="H3626" s="58" t="s">
        <v>1159</v>
      </c>
      <c r="I3626" s="58" t="s">
        <v>1</v>
      </c>
    </row>
    <row r="3627" spans="1:9" ht="17.100000000000001" customHeight="1">
      <c r="A3627" s="246"/>
      <c r="B3627" s="246"/>
      <c r="C3627" s="72" t="s">
        <v>3264</v>
      </c>
      <c r="D3627" s="72" t="s">
        <v>1154</v>
      </c>
      <c r="E3627" s="72" t="s">
        <v>15</v>
      </c>
      <c r="F3627" s="72" t="s">
        <v>1155</v>
      </c>
      <c r="G3627" s="72" t="s">
        <v>1156</v>
      </c>
      <c r="H3627" s="72" t="s">
        <v>3265</v>
      </c>
      <c r="I3627" s="72" t="s">
        <v>3266</v>
      </c>
    </row>
    <row r="3628" spans="1:9" ht="17.100000000000001" customHeight="1">
      <c r="A3628" s="246"/>
      <c r="B3628" s="246"/>
      <c r="C3628" s="72" t="s">
        <v>5</v>
      </c>
      <c r="D3628" s="72" t="s">
        <v>1159</v>
      </c>
      <c r="E3628" s="72" t="s">
        <v>15</v>
      </c>
      <c r="F3628" s="72" t="s">
        <v>1160</v>
      </c>
      <c r="G3628" s="246"/>
      <c r="H3628" s="72" t="s">
        <v>4</v>
      </c>
      <c r="I3628" s="72" t="s">
        <v>6</v>
      </c>
    </row>
    <row r="3629" spans="1:9" ht="17.100000000000001" customHeight="1">
      <c r="A3629" s="246"/>
      <c r="B3629" s="246"/>
      <c r="C3629" s="246"/>
      <c r="D3629" s="246"/>
      <c r="E3629" s="246"/>
      <c r="F3629" s="72" t="s">
        <v>3267</v>
      </c>
      <c r="G3629" s="246"/>
      <c r="H3629" s="246"/>
      <c r="I3629" s="72" t="s">
        <v>3268</v>
      </c>
    </row>
    <row r="3630" spans="1:9" ht="17.100000000000001" customHeight="1">
      <c r="A3630" s="59"/>
      <c r="B3630" s="59"/>
      <c r="C3630" s="59"/>
      <c r="D3630" s="59"/>
      <c r="E3630" s="59"/>
      <c r="F3630" s="59" t="s">
        <v>3269</v>
      </c>
      <c r="G3630" s="59"/>
      <c r="H3630" s="59"/>
      <c r="I3630" s="59" t="s">
        <v>3270</v>
      </c>
    </row>
    <row r="3631" spans="1:9" ht="17.100000000000001" customHeight="1">
      <c r="A3631" s="246"/>
      <c r="B3631" s="246"/>
      <c r="C3631" s="246"/>
      <c r="D3631" s="246"/>
      <c r="E3631" s="246"/>
      <c r="F3631" s="1696" t="s">
        <v>3271</v>
      </c>
      <c r="G3631" s="1696"/>
      <c r="H3631" s="1696"/>
      <c r="I3631" s="1696"/>
    </row>
    <row r="3632" spans="1:9" ht="15.75">
      <c r="A3632" s="246"/>
      <c r="B3632" s="1653" t="s">
        <v>3302</v>
      </c>
      <c r="C3632" s="1653"/>
      <c r="D3632" s="246"/>
      <c r="E3632" s="246"/>
      <c r="F3632" s="246"/>
      <c r="G3632" s="246"/>
      <c r="H3632" s="246"/>
      <c r="I3632" s="246"/>
    </row>
    <row r="3633" spans="1:9" ht="15.75">
      <c r="A3633" s="247" t="s">
        <v>1059</v>
      </c>
      <c r="B3633" s="1653" t="s">
        <v>4351</v>
      </c>
      <c r="C3633" s="1653"/>
      <c r="D3633" s="246"/>
      <c r="E3633" s="246"/>
      <c r="F3633" s="246"/>
      <c r="G3633" s="246"/>
      <c r="H3633" s="246"/>
      <c r="I3633" s="246"/>
    </row>
    <row r="3634" spans="1:9" ht="15" customHeight="1">
      <c r="A3634" s="247" t="s">
        <v>142</v>
      </c>
      <c r="B3634" s="1653" t="s">
        <v>4765</v>
      </c>
      <c r="C3634" s="1653"/>
      <c r="D3634" s="1692"/>
      <c r="E3634" s="246"/>
      <c r="F3634" s="246"/>
      <c r="G3634" s="246"/>
      <c r="H3634" s="246"/>
      <c r="I3634" s="246"/>
    </row>
    <row r="3635" spans="1:9" ht="15" customHeight="1">
      <c r="A3635" s="248" t="s">
        <v>4760</v>
      </c>
      <c r="B3635" s="1688" t="s">
        <v>4898</v>
      </c>
      <c r="C3635" s="1653"/>
      <c r="D3635" s="246"/>
      <c r="E3635" s="246"/>
      <c r="F3635" s="246"/>
      <c r="G3635" s="246"/>
      <c r="H3635" s="246"/>
      <c r="I3635" s="246"/>
    </row>
    <row r="3636" spans="1:9">
      <c r="A3636" s="264">
        <v>80</v>
      </c>
      <c r="B3636" s="1693" t="s">
        <v>1745</v>
      </c>
      <c r="C3636" s="1694"/>
      <c r="D3636" s="246"/>
      <c r="E3636" s="246"/>
      <c r="F3636" s="246"/>
      <c r="G3636" s="246"/>
      <c r="H3636" s="246"/>
      <c r="I3636" s="246"/>
    </row>
    <row r="3637" spans="1:9" ht="15" customHeight="1">
      <c r="A3637" s="250" t="s">
        <v>3332</v>
      </c>
      <c r="B3637" s="67" t="s">
        <v>3333</v>
      </c>
      <c r="C3637" s="246"/>
      <c r="D3637" s="246"/>
      <c r="E3637" s="246"/>
      <c r="F3637" s="246"/>
      <c r="G3637" s="246"/>
      <c r="H3637" s="246"/>
      <c r="I3637" s="246"/>
    </row>
    <row r="3638" spans="1:9" ht="15" customHeight="1">
      <c r="A3638" s="251"/>
      <c r="B3638" s="84" t="s">
        <v>3292</v>
      </c>
      <c r="C3638" s="252" t="s">
        <v>185</v>
      </c>
      <c r="D3638" s="252" t="s">
        <v>185</v>
      </c>
      <c r="E3638" s="252" t="s">
        <v>185</v>
      </c>
      <c r="F3638" s="252" t="s">
        <v>185</v>
      </c>
      <c r="G3638" s="252" t="s">
        <v>185</v>
      </c>
      <c r="H3638" s="252" t="s">
        <v>4899</v>
      </c>
      <c r="I3638" s="252" t="s">
        <v>185</v>
      </c>
    </row>
    <row r="3639" spans="1:9" ht="15" customHeight="1">
      <c r="A3639" s="251"/>
      <c r="B3639" s="84" t="s">
        <v>3292</v>
      </c>
      <c r="C3639" s="252" t="s">
        <v>185</v>
      </c>
      <c r="D3639" s="252" t="s">
        <v>52</v>
      </c>
      <c r="E3639" s="252" t="s">
        <v>185</v>
      </c>
      <c r="F3639" s="252" t="s">
        <v>185</v>
      </c>
      <c r="G3639" s="252" t="s">
        <v>52</v>
      </c>
      <c r="H3639" s="252" t="s">
        <v>52</v>
      </c>
      <c r="I3639" s="252" t="s">
        <v>186</v>
      </c>
    </row>
    <row r="3640" spans="1:9" ht="17.100000000000001" customHeight="1">
      <c r="A3640" s="246"/>
      <c r="B3640" s="247" t="s">
        <v>3336</v>
      </c>
      <c r="C3640" s="253" t="s">
        <v>185</v>
      </c>
      <c r="D3640" s="253" t="s">
        <v>52</v>
      </c>
      <c r="E3640" s="253" t="s">
        <v>185</v>
      </c>
      <c r="F3640" s="253" t="s">
        <v>185</v>
      </c>
      <c r="G3640" s="253" t="s">
        <v>52</v>
      </c>
      <c r="H3640" s="253" t="s">
        <v>4900</v>
      </c>
      <c r="I3640" s="253" t="s">
        <v>185</v>
      </c>
    </row>
    <row r="3641" spans="1:9" ht="17.100000000000001" customHeight="1">
      <c r="A3641" s="268"/>
      <c r="B3641" s="247" t="s">
        <v>365</v>
      </c>
      <c r="C3641" s="261">
        <v>4036.09</v>
      </c>
      <c r="D3641" s="261">
        <v>4638.17</v>
      </c>
      <c r="E3641" s="261" t="s">
        <v>185</v>
      </c>
      <c r="F3641" s="261" t="s">
        <v>185</v>
      </c>
      <c r="G3641" s="261">
        <v>4638.17</v>
      </c>
      <c r="H3641" s="261">
        <v>472970.04</v>
      </c>
      <c r="I3641" s="261" t="s">
        <v>4891</v>
      </c>
    </row>
    <row r="3642" spans="1:9" ht="17.100000000000001" customHeight="1">
      <c r="A3642" s="246"/>
      <c r="B3642" s="1654" t="s">
        <v>4901</v>
      </c>
      <c r="C3642" s="283"/>
      <c r="D3642" s="280">
        <v>7.65</v>
      </c>
      <c r="E3642" s="280" t="s">
        <v>185</v>
      </c>
      <c r="F3642" s="280" t="s">
        <v>185</v>
      </c>
      <c r="G3642" s="283"/>
      <c r="H3642" s="283"/>
      <c r="I3642" s="283"/>
    </row>
    <row r="3643" spans="1:9">
      <c r="A3643" s="260"/>
      <c r="B3643" s="1654"/>
      <c r="C3643" s="285">
        <v>190529.67</v>
      </c>
      <c r="D3643" s="285">
        <v>268612.44</v>
      </c>
      <c r="E3643" s="285" t="s">
        <v>185</v>
      </c>
      <c r="F3643" s="285">
        <v>3239.75</v>
      </c>
      <c r="G3643" s="285">
        <v>271859.84000000003</v>
      </c>
      <c r="H3643" s="285">
        <v>7055508.6600000001</v>
      </c>
      <c r="I3643" s="285" t="s">
        <v>4902</v>
      </c>
    </row>
    <row r="3644" spans="1:9" ht="15.75">
      <c r="A3644" s="248" t="s">
        <v>4903</v>
      </c>
      <c r="B3644" s="75" t="s">
        <v>4904</v>
      </c>
      <c r="C3644" s="246"/>
      <c r="D3644" s="246"/>
      <c r="E3644" s="246"/>
      <c r="F3644" s="246"/>
      <c r="G3644" s="246"/>
      <c r="H3644" s="246"/>
      <c r="I3644" s="246"/>
    </row>
    <row r="3645" spans="1:9" ht="13.5" customHeight="1">
      <c r="A3645" s="264">
        <v>2</v>
      </c>
      <c r="B3645" s="265" t="s">
        <v>4905</v>
      </c>
      <c r="C3645" s="246"/>
      <c r="D3645" s="246"/>
      <c r="E3645" s="246"/>
      <c r="F3645" s="246"/>
      <c r="G3645" s="246"/>
      <c r="H3645" s="246"/>
      <c r="I3645" s="246"/>
    </row>
    <row r="3646" spans="1:9" ht="15" customHeight="1">
      <c r="A3646" s="259" t="s">
        <v>54</v>
      </c>
      <c r="B3646" s="67" t="s">
        <v>3316</v>
      </c>
      <c r="C3646" s="252" t="s">
        <v>185</v>
      </c>
      <c r="D3646" s="252" t="s">
        <v>185</v>
      </c>
      <c r="E3646" s="252" t="s">
        <v>185</v>
      </c>
      <c r="F3646" s="252" t="s">
        <v>185</v>
      </c>
      <c r="G3646" s="252" t="s">
        <v>185</v>
      </c>
      <c r="H3646" s="252">
        <v>6379.81</v>
      </c>
      <c r="I3646" s="252" t="s">
        <v>185</v>
      </c>
    </row>
    <row r="3647" spans="1:9" ht="15.75">
      <c r="A3647" s="246"/>
      <c r="B3647" s="247" t="s">
        <v>3330</v>
      </c>
      <c r="C3647" s="253" t="s">
        <v>185</v>
      </c>
      <c r="D3647" s="253" t="s">
        <v>185</v>
      </c>
      <c r="E3647" s="253" t="s">
        <v>185</v>
      </c>
      <c r="F3647" s="253" t="s">
        <v>185</v>
      </c>
      <c r="G3647" s="253" t="s">
        <v>185</v>
      </c>
      <c r="H3647" s="253">
        <v>6379.81</v>
      </c>
      <c r="I3647" s="253" t="s">
        <v>185</v>
      </c>
    </row>
    <row r="3648" spans="1:9" ht="15.75">
      <c r="A3648" s="246"/>
      <c r="B3648" s="247" t="s">
        <v>122</v>
      </c>
      <c r="C3648" s="261" t="s">
        <v>185</v>
      </c>
      <c r="D3648" s="261" t="s">
        <v>185</v>
      </c>
      <c r="E3648" s="261" t="s">
        <v>185</v>
      </c>
      <c r="F3648" s="261" t="s">
        <v>185</v>
      </c>
      <c r="G3648" s="261" t="s">
        <v>185</v>
      </c>
      <c r="H3648" s="261">
        <v>6379.81</v>
      </c>
      <c r="I3648" s="261" t="s">
        <v>185</v>
      </c>
    </row>
    <row r="3649" spans="1:9" ht="15" customHeight="1">
      <c r="A3649" s="264">
        <v>3</v>
      </c>
      <c r="B3649" s="265" t="s">
        <v>4906</v>
      </c>
      <c r="C3649" s="246"/>
      <c r="D3649" s="246"/>
      <c r="E3649" s="246"/>
      <c r="F3649" s="246"/>
      <c r="G3649" s="246"/>
      <c r="H3649" s="246"/>
      <c r="I3649" s="246"/>
    </row>
    <row r="3650" spans="1:9" ht="15" customHeight="1">
      <c r="A3650" s="259" t="s">
        <v>1076</v>
      </c>
      <c r="B3650" s="67" t="s">
        <v>1077</v>
      </c>
      <c r="C3650" s="252" t="s">
        <v>185</v>
      </c>
      <c r="D3650" s="252" t="s">
        <v>185</v>
      </c>
      <c r="E3650" s="252" t="s">
        <v>185</v>
      </c>
      <c r="F3650" s="252" t="s">
        <v>185</v>
      </c>
      <c r="G3650" s="252" t="s">
        <v>185</v>
      </c>
      <c r="H3650" s="252">
        <v>7242.46</v>
      </c>
      <c r="I3650" s="252" t="s">
        <v>185</v>
      </c>
    </row>
    <row r="3651" spans="1:9" ht="17.100000000000001" customHeight="1">
      <c r="A3651" s="246"/>
      <c r="B3651" s="247" t="s">
        <v>3482</v>
      </c>
      <c r="C3651" s="253" t="s">
        <v>185</v>
      </c>
      <c r="D3651" s="253" t="s">
        <v>185</v>
      </c>
      <c r="E3651" s="253" t="s">
        <v>185</v>
      </c>
      <c r="F3651" s="253" t="s">
        <v>185</v>
      </c>
      <c r="G3651" s="253" t="s">
        <v>185</v>
      </c>
      <c r="H3651" s="253">
        <v>7242.46</v>
      </c>
      <c r="I3651" s="253" t="s">
        <v>185</v>
      </c>
    </row>
    <row r="3652" spans="1:9" ht="15" customHeight="1">
      <c r="A3652" s="259" t="s">
        <v>54</v>
      </c>
      <c r="B3652" s="67" t="s">
        <v>3316</v>
      </c>
      <c r="C3652" s="252" t="s">
        <v>185</v>
      </c>
      <c r="D3652" s="252" t="s">
        <v>185</v>
      </c>
      <c r="E3652" s="252" t="s">
        <v>185</v>
      </c>
      <c r="F3652" s="252" t="s">
        <v>185</v>
      </c>
      <c r="G3652" s="252" t="s">
        <v>185</v>
      </c>
      <c r="H3652" s="252" t="s">
        <v>1346</v>
      </c>
      <c r="I3652" s="252" t="s">
        <v>185</v>
      </c>
    </row>
    <row r="3653" spans="1:9" ht="17.100000000000001" customHeight="1">
      <c r="A3653" s="246"/>
      <c r="B3653" s="247" t="s">
        <v>3330</v>
      </c>
      <c r="C3653" s="253" t="s">
        <v>185</v>
      </c>
      <c r="D3653" s="253" t="s">
        <v>185</v>
      </c>
      <c r="E3653" s="253" t="s">
        <v>185</v>
      </c>
      <c r="F3653" s="253" t="s">
        <v>185</v>
      </c>
      <c r="G3653" s="253" t="s">
        <v>185</v>
      </c>
      <c r="H3653" s="253" t="s">
        <v>1346</v>
      </c>
      <c r="I3653" s="253" t="s">
        <v>185</v>
      </c>
    </row>
    <row r="3654" spans="1:9" ht="17.100000000000001" customHeight="1">
      <c r="A3654" s="267"/>
      <c r="B3654" s="254" t="s">
        <v>129</v>
      </c>
      <c r="C3654" s="261" t="s">
        <v>185</v>
      </c>
      <c r="D3654" s="261" t="s">
        <v>185</v>
      </c>
      <c r="E3654" s="261" t="s">
        <v>185</v>
      </c>
      <c r="F3654" s="261" t="s">
        <v>185</v>
      </c>
      <c r="G3654" s="261" t="s">
        <v>185</v>
      </c>
      <c r="H3654" s="261">
        <v>7242.44</v>
      </c>
      <c r="I3654" s="261" t="s">
        <v>185</v>
      </c>
    </row>
    <row r="3655" spans="1:9" ht="15.75">
      <c r="A3655" s="1647" t="s">
        <v>3301</v>
      </c>
      <c r="B3655" s="1647"/>
      <c r="C3655" s="1647"/>
      <c r="D3655" s="1647"/>
      <c r="E3655" s="1647"/>
      <c r="F3655" s="1647"/>
      <c r="G3655" s="1647"/>
      <c r="H3655" s="1647"/>
      <c r="I3655" s="1647"/>
    </row>
    <row r="3656" spans="1:9" ht="15.75">
      <c r="A3656" s="1699" t="s">
        <v>3261</v>
      </c>
      <c r="B3656" s="1699"/>
      <c r="C3656" s="1699"/>
      <c r="D3656" s="1699"/>
      <c r="E3656" s="1699"/>
      <c r="F3656" s="1699"/>
      <c r="G3656" s="1699"/>
      <c r="H3656" s="1699"/>
      <c r="I3656" s="1699"/>
    </row>
    <row r="3657" spans="1:9" ht="15.75">
      <c r="A3657" s="58"/>
      <c r="B3657" s="58" t="s">
        <v>3262</v>
      </c>
      <c r="C3657" s="58" t="s">
        <v>1159</v>
      </c>
      <c r="D3657" s="1674" t="s">
        <v>3263</v>
      </c>
      <c r="E3657" s="1651"/>
      <c r="F3657" s="1651"/>
      <c r="G3657" s="1651"/>
      <c r="H3657" s="58" t="s">
        <v>1159</v>
      </c>
      <c r="I3657" s="58" t="s">
        <v>1</v>
      </c>
    </row>
    <row r="3658" spans="1:9" ht="15.75">
      <c r="A3658" s="246"/>
      <c r="B3658" s="246"/>
      <c r="C3658" s="72" t="s">
        <v>3264</v>
      </c>
      <c r="D3658" s="72" t="s">
        <v>1154</v>
      </c>
      <c r="E3658" s="72" t="s">
        <v>15</v>
      </c>
      <c r="F3658" s="72" t="s">
        <v>1155</v>
      </c>
      <c r="G3658" s="72" t="s">
        <v>1156</v>
      </c>
      <c r="H3658" s="72" t="s">
        <v>3265</v>
      </c>
      <c r="I3658" s="72" t="s">
        <v>3266</v>
      </c>
    </row>
    <row r="3659" spans="1:9" ht="15.75">
      <c r="A3659" s="246"/>
      <c r="B3659" s="246"/>
      <c r="C3659" s="72" t="s">
        <v>5</v>
      </c>
      <c r="D3659" s="72" t="s">
        <v>1159</v>
      </c>
      <c r="E3659" s="72" t="s">
        <v>15</v>
      </c>
      <c r="F3659" s="72" t="s">
        <v>1160</v>
      </c>
      <c r="G3659" s="246"/>
      <c r="H3659" s="72" t="s">
        <v>4</v>
      </c>
      <c r="I3659" s="72" t="s">
        <v>6</v>
      </c>
    </row>
    <row r="3660" spans="1:9" ht="15.75">
      <c r="A3660" s="246"/>
      <c r="B3660" s="246"/>
      <c r="C3660" s="246"/>
      <c r="D3660" s="246"/>
      <c r="E3660" s="246"/>
      <c r="F3660" s="72" t="s">
        <v>3267</v>
      </c>
      <c r="G3660" s="246"/>
      <c r="H3660" s="246"/>
      <c r="I3660" s="72" t="s">
        <v>3268</v>
      </c>
    </row>
    <row r="3661" spans="1:9" ht="15.75">
      <c r="A3661" s="59"/>
      <c r="B3661" s="59"/>
      <c r="C3661" s="59"/>
      <c r="D3661" s="59"/>
      <c r="E3661" s="59"/>
      <c r="F3661" s="59" t="s">
        <v>3269</v>
      </c>
      <c r="G3661" s="59"/>
      <c r="H3661" s="59"/>
      <c r="I3661" s="59" t="s">
        <v>3270</v>
      </c>
    </row>
    <row r="3662" spans="1:9" ht="15.75">
      <c r="A3662" s="246"/>
      <c r="B3662" s="246"/>
      <c r="C3662" s="246"/>
      <c r="D3662" s="246"/>
      <c r="E3662" s="246"/>
      <c r="F3662" s="1696" t="s">
        <v>3271</v>
      </c>
      <c r="G3662" s="1696"/>
      <c r="H3662" s="1696"/>
      <c r="I3662" s="1696"/>
    </row>
    <row r="3663" spans="1:9" ht="15.75">
      <c r="A3663" s="246"/>
      <c r="B3663" s="1653" t="s">
        <v>3302</v>
      </c>
      <c r="C3663" s="1653"/>
      <c r="D3663" s="246"/>
      <c r="E3663" s="246"/>
      <c r="F3663" s="246"/>
      <c r="G3663" s="246"/>
      <c r="H3663" s="246"/>
      <c r="I3663" s="246"/>
    </row>
    <row r="3664" spans="1:9" ht="15.75">
      <c r="A3664" s="247" t="s">
        <v>1059</v>
      </c>
      <c r="B3664" s="1653" t="s">
        <v>4351</v>
      </c>
      <c r="C3664" s="1653"/>
      <c r="D3664" s="246"/>
      <c r="E3664" s="246"/>
      <c r="F3664" s="246"/>
      <c r="G3664" s="246"/>
      <c r="H3664" s="246"/>
      <c r="I3664" s="246"/>
    </row>
    <row r="3665" spans="1:9" ht="15" customHeight="1">
      <c r="A3665" s="247" t="s">
        <v>142</v>
      </c>
      <c r="B3665" s="1653" t="s">
        <v>4765</v>
      </c>
      <c r="C3665" s="1653"/>
      <c r="D3665" s="1692"/>
      <c r="E3665" s="246"/>
      <c r="F3665" s="246"/>
      <c r="G3665" s="246"/>
      <c r="H3665" s="246"/>
      <c r="I3665" s="246"/>
    </row>
    <row r="3666" spans="1:9" ht="15" customHeight="1">
      <c r="A3666" s="248" t="s">
        <v>4903</v>
      </c>
      <c r="B3666" s="1688" t="s">
        <v>4907</v>
      </c>
      <c r="C3666" s="1653"/>
      <c r="D3666" s="246"/>
      <c r="E3666" s="246"/>
      <c r="F3666" s="246"/>
      <c r="G3666" s="246"/>
      <c r="H3666" s="246"/>
      <c r="I3666" s="246"/>
    </row>
    <row r="3667" spans="1:9" ht="15" customHeight="1">
      <c r="A3667" s="269" t="s">
        <v>1076</v>
      </c>
      <c r="B3667" s="1653" t="s">
        <v>4444</v>
      </c>
      <c r="C3667" s="1653"/>
      <c r="D3667" s="246"/>
      <c r="E3667" s="246"/>
      <c r="F3667" s="246"/>
      <c r="G3667" s="246"/>
      <c r="H3667" s="246"/>
      <c r="I3667" s="246"/>
    </row>
    <row r="3668" spans="1:9" ht="15" customHeight="1">
      <c r="A3668" s="264">
        <v>4</v>
      </c>
      <c r="B3668" s="265" t="s">
        <v>4908</v>
      </c>
      <c r="C3668" s="246"/>
      <c r="D3668" s="246"/>
      <c r="E3668" s="246"/>
      <c r="F3668" s="246"/>
      <c r="G3668" s="246"/>
      <c r="H3668" s="246"/>
      <c r="I3668" s="246"/>
    </row>
    <row r="3669" spans="1:9" ht="15" customHeight="1">
      <c r="A3669" s="259" t="s">
        <v>54</v>
      </c>
      <c r="B3669" s="67" t="s">
        <v>3316</v>
      </c>
      <c r="C3669" s="252" t="s">
        <v>185</v>
      </c>
      <c r="D3669" s="252" t="s">
        <v>185</v>
      </c>
      <c r="E3669" s="252" t="s">
        <v>185</v>
      </c>
      <c r="F3669" s="252" t="s">
        <v>185</v>
      </c>
      <c r="G3669" s="252" t="s">
        <v>185</v>
      </c>
      <c r="H3669" s="252">
        <v>5852.49</v>
      </c>
      <c r="I3669" s="252" t="s">
        <v>185</v>
      </c>
    </row>
    <row r="3670" spans="1:9" ht="17.100000000000001" customHeight="1">
      <c r="A3670" s="246"/>
      <c r="B3670" s="247" t="s">
        <v>3330</v>
      </c>
      <c r="C3670" s="253" t="s">
        <v>185</v>
      </c>
      <c r="D3670" s="253" t="s">
        <v>185</v>
      </c>
      <c r="E3670" s="253" t="s">
        <v>185</v>
      </c>
      <c r="F3670" s="253" t="s">
        <v>185</v>
      </c>
      <c r="G3670" s="253" t="s">
        <v>185</v>
      </c>
      <c r="H3670" s="253">
        <v>5852.49</v>
      </c>
      <c r="I3670" s="253" t="s">
        <v>185</v>
      </c>
    </row>
    <row r="3671" spans="1:9" ht="17.100000000000001" customHeight="1">
      <c r="A3671" s="246"/>
      <c r="B3671" s="247" t="s">
        <v>283</v>
      </c>
      <c r="C3671" s="261" t="s">
        <v>185</v>
      </c>
      <c r="D3671" s="261" t="s">
        <v>185</v>
      </c>
      <c r="E3671" s="261" t="s">
        <v>185</v>
      </c>
      <c r="F3671" s="261" t="s">
        <v>185</v>
      </c>
      <c r="G3671" s="261" t="s">
        <v>185</v>
      </c>
      <c r="H3671" s="261">
        <v>5852.49</v>
      </c>
      <c r="I3671" s="261" t="s">
        <v>185</v>
      </c>
    </row>
    <row r="3672" spans="1:9" ht="15" customHeight="1">
      <c r="A3672" s="264">
        <v>5</v>
      </c>
      <c r="B3672" s="265" t="s">
        <v>4909</v>
      </c>
      <c r="C3672" s="246"/>
      <c r="D3672" s="246"/>
      <c r="E3672" s="246"/>
      <c r="F3672" s="246"/>
      <c r="G3672" s="246"/>
      <c r="H3672" s="246"/>
      <c r="I3672" s="246"/>
    </row>
    <row r="3673" spans="1:9" ht="15" customHeight="1">
      <c r="A3673" s="259" t="s">
        <v>54</v>
      </c>
      <c r="B3673" s="67" t="s">
        <v>3316</v>
      </c>
      <c r="C3673" s="252" t="s">
        <v>185</v>
      </c>
      <c r="D3673" s="252" t="s">
        <v>185</v>
      </c>
      <c r="E3673" s="252" t="s">
        <v>185</v>
      </c>
      <c r="F3673" s="252" t="s">
        <v>185</v>
      </c>
      <c r="G3673" s="252" t="s">
        <v>185</v>
      </c>
      <c r="H3673" s="252">
        <v>5032.5200000000004</v>
      </c>
      <c r="I3673" s="252" t="s">
        <v>185</v>
      </c>
    </row>
    <row r="3674" spans="1:9" ht="17.100000000000001" customHeight="1">
      <c r="A3674" s="246"/>
      <c r="B3674" s="247" t="s">
        <v>3330</v>
      </c>
      <c r="C3674" s="253" t="s">
        <v>185</v>
      </c>
      <c r="D3674" s="253" t="s">
        <v>185</v>
      </c>
      <c r="E3674" s="253" t="s">
        <v>185</v>
      </c>
      <c r="F3674" s="253" t="s">
        <v>185</v>
      </c>
      <c r="G3674" s="253" t="s">
        <v>185</v>
      </c>
      <c r="H3674" s="253">
        <v>5032.5200000000004</v>
      </c>
      <c r="I3674" s="253" t="s">
        <v>185</v>
      </c>
    </row>
    <row r="3675" spans="1:9" ht="17.100000000000001" customHeight="1">
      <c r="A3675" s="246"/>
      <c r="B3675" s="247" t="s">
        <v>828</v>
      </c>
      <c r="C3675" s="261" t="s">
        <v>185</v>
      </c>
      <c r="D3675" s="261" t="s">
        <v>185</v>
      </c>
      <c r="E3675" s="261" t="s">
        <v>185</v>
      </c>
      <c r="F3675" s="261" t="s">
        <v>185</v>
      </c>
      <c r="G3675" s="261" t="s">
        <v>185</v>
      </c>
      <c r="H3675" s="261">
        <v>5032.5200000000004</v>
      </c>
      <c r="I3675" s="261" t="s">
        <v>185</v>
      </c>
    </row>
    <row r="3676" spans="1:9">
      <c r="A3676" s="264">
        <v>6</v>
      </c>
      <c r="B3676" s="265" t="s">
        <v>4910</v>
      </c>
      <c r="C3676" s="297"/>
      <c r="D3676" s="297"/>
      <c r="E3676" s="297"/>
      <c r="F3676" s="297"/>
      <c r="G3676" s="297"/>
      <c r="H3676" s="297"/>
      <c r="I3676" s="297"/>
    </row>
    <row r="3677" spans="1:9" ht="15" customHeight="1">
      <c r="A3677" s="250" t="s">
        <v>54</v>
      </c>
      <c r="B3677" s="67" t="s">
        <v>3316</v>
      </c>
      <c r="C3677" s="246"/>
      <c r="D3677" s="246"/>
      <c r="E3677" s="246"/>
      <c r="F3677" s="246"/>
      <c r="G3677" s="246"/>
      <c r="H3677" s="246"/>
      <c r="I3677" s="246"/>
    </row>
    <row r="3678" spans="1:9" ht="15" customHeight="1">
      <c r="A3678" s="251"/>
      <c r="B3678" s="84" t="s">
        <v>3292</v>
      </c>
      <c r="C3678" s="252" t="s">
        <v>185</v>
      </c>
      <c r="D3678" s="252" t="s">
        <v>185</v>
      </c>
      <c r="E3678" s="252" t="s">
        <v>185</v>
      </c>
      <c r="F3678" s="252" t="s">
        <v>185</v>
      </c>
      <c r="G3678" s="252" t="s">
        <v>185</v>
      </c>
      <c r="H3678" s="252">
        <v>83.19</v>
      </c>
      <c r="I3678" s="252" t="s">
        <v>185</v>
      </c>
    </row>
    <row r="3679" spans="1:9" ht="17.100000000000001" customHeight="1">
      <c r="A3679" s="246"/>
      <c r="B3679" s="247" t="s">
        <v>3330</v>
      </c>
      <c r="C3679" s="253" t="s">
        <v>185</v>
      </c>
      <c r="D3679" s="253" t="s">
        <v>185</v>
      </c>
      <c r="E3679" s="253" t="s">
        <v>185</v>
      </c>
      <c r="F3679" s="253" t="s">
        <v>185</v>
      </c>
      <c r="G3679" s="253" t="s">
        <v>185</v>
      </c>
      <c r="H3679" s="253">
        <v>83.19</v>
      </c>
      <c r="I3679" s="253" t="s">
        <v>185</v>
      </c>
    </row>
    <row r="3680" spans="1:9" ht="17.100000000000001" customHeight="1">
      <c r="A3680" s="268"/>
      <c r="B3680" s="247" t="s">
        <v>832</v>
      </c>
      <c r="C3680" s="261" t="s">
        <v>185</v>
      </c>
      <c r="D3680" s="261" t="s">
        <v>185</v>
      </c>
      <c r="E3680" s="261" t="s">
        <v>185</v>
      </c>
      <c r="F3680" s="261" t="s">
        <v>185</v>
      </c>
      <c r="G3680" s="261" t="s">
        <v>185</v>
      </c>
      <c r="H3680" s="261">
        <v>83.19</v>
      </c>
      <c r="I3680" s="261" t="s">
        <v>185</v>
      </c>
    </row>
    <row r="3681" spans="1:9" ht="15" customHeight="1">
      <c r="A3681" s="264">
        <v>7</v>
      </c>
      <c r="B3681" s="265" t="s">
        <v>4911</v>
      </c>
      <c r="C3681" s="249"/>
      <c r="D3681" s="249"/>
      <c r="E3681" s="249"/>
      <c r="F3681" s="249"/>
      <c r="G3681" s="249"/>
      <c r="H3681" s="249"/>
      <c r="I3681" s="249"/>
    </row>
    <row r="3682" spans="1:9" ht="15" customHeight="1">
      <c r="A3682" s="250" t="s">
        <v>25</v>
      </c>
      <c r="B3682" s="67" t="s">
        <v>4772</v>
      </c>
      <c r="C3682" s="246"/>
      <c r="D3682" s="246"/>
      <c r="E3682" s="246"/>
      <c r="F3682" s="246"/>
      <c r="G3682" s="246"/>
      <c r="H3682" s="246"/>
      <c r="I3682" s="246"/>
    </row>
    <row r="3683" spans="1:9" ht="15" customHeight="1">
      <c r="A3683" s="251"/>
      <c r="B3683" s="84" t="s">
        <v>4773</v>
      </c>
      <c r="C3683" s="252" t="s">
        <v>185</v>
      </c>
      <c r="D3683" s="252">
        <v>113.04</v>
      </c>
      <c r="E3683" s="252" t="s">
        <v>185</v>
      </c>
      <c r="F3683" s="252" t="s">
        <v>185</v>
      </c>
      <c r="G3683" s="252">
        <v>113.04</v>
      </c>
      <c r="H3683" s="252">
        <v>113.04</v>
      </c>
      <c r="I3683" s="252" t="s">
        <v>227</v>
      </c>
    </row>
    <row r="3684" spans="1:9" ht="17.100000000000001" customHeight="1">
      <c r="A3684" s="262"/>
      <c r="B3684" s="254" t="s">
        <v>3522</v>
      </c>
      <c r="C3684" s="253" t="s">
        <v>185</v>
      </c>
      <c r="D3684" s="253">
        <v>113.04</v>
      </c>
      <c r="E3684" s="253" t="s">
        <v>185</v>
      </c>
      <c r="F3684" s="253" t="s">
        <v>185</v>
      </c>
      <c r="G3684" s="253">
        <v>113.04</v>
      </c>
      <c r="H3684" s="253">
        <v>113.04</v>
      </c>
      <c r="I3684" s="253" t="s">
        <v>227</v>
      </c>
    </row>
    <row r="3685" spans="1:9" ht="15.75">
      <c r="A3685" s="246"/>
      <c r="B3685" s="247"/>
      <c r="C3685" s="255"/>
      <c r="D3685" s="255"/>
      <c r="E3685" s="255"/>
      <c r="F3685" s="255"/>
      <c r="G3685" s="255"/>
      <c r="H3685" s="255"/>
      <c r="I3685" s="255"/>
    </row>
    <row r="3686" spans="1:9" ht="15.75">
      <c r="A3686" s="246"/>
      <c r="B3686" s="247"/>
      <c r="C3686" s="255"/>
      <c r="D3686" s="255"/>
      <c r="E3686" s="255"/>
      <c r="F3686" s="255"/>
      <c r="G3686" s="255"/>
      <c r="H3686" s="255"/>
      <c r="I3686" s="255"/>
    </row>
    <row r="3687" spans="1:9" ht="15.75">
      <c r="A3687" s="1647" t="s">
        <v>3301</v>
      </c>
      <c r="B3687" s="1647"/>
      <c r="C3687" s="1647"/>
      <c r="D3687" s="1647"/>
      <c r="E3687" s="1647"/>
      <c r="F3687" s="1647"/>
      <c r="G3687" s="1647"/>
      <c r="H3687" s="1647"/>
      <c r="I3687" s="1647"/>
    </row>
    <row r="3688" spans="1:9" ht="15.75">
      <c r="A3688" s="1699" t="s">
        <v>3261</v>
      </c>
      <c r="B3688" s="1699"/>
      <c r="C3688" s="1699"/>
      <c r="D3688" s="1699"/>
      <c r="E3688" s="1699"/>
      <c r="F3688" s="1699"/>
      <c r="G3688" s="1699"/>
      <c r="H3688" s="1699"/>
      <c r="I3688" s="1699"/>
    </row>
    <row r="3689" spans="1:9" ht="15.75">
      <c r="A3689" s="58"/>
      <c r="B3689" s="58" t="s">
        <v>3262</v>
      </c>
      <c r="C3689" s="58" t="s">
        <v>1159</v>
      </c>
      <c r="D3689" s="1674" t="s">
        <v>3263</v>
      </c>
      <c r="E3689" s="1651"/>
      <c r="F3689" s="1651"/>
      <c r="G3689" s="1651"/>
      <c r="H3689" s="58" t="s">
        <v>1159</v>
      </c>
      <c r="I3689" s="58" t="s">
        <v>1</v>
      </c>
    </row>
    <row r="3690" spans="1:9" ht="15.75">
      <c r="A3690" s="246"/>
      <c r="B3690" s="246"/>
      <c r="C3690" s="72" t="s">
        <v>3264</v>
      </c>
      <c r="D3690" s="72" t="s">
        <v>1154</v>
      </c>
      <c r="E3690" s="72" t="s">
        <v>15</v>
      </c>
      <c r="F3690" s="72" t="s">
        <v>1155</v>
      </c>
      <c r="G3690" s="72" t="s">
        <v>1156</v>
      </c>
      <c r="H3690" s="72" t="s">
        <v>3265</v>
      </c>
      <c r="I3690" s="72" t="s">
        <v>3266</v>
      </c>
    </row>
    <row r="3691" spans="1:9" ht="15.75">
      <c r="A3691" s="246"/>
      <c r="B3691" s="246"/>
      <c r="C3691" s="72" t="s">
        <v>5</v>
      </c>
      <c r="D3691" s="72" t="s">
        <v>1159</v>
      </c>
      <c r="E3691" s="72" t="s">
        <v>15</v>
      </c>
      <c r="F3691" s="72" t="s">
        <v>1160</v>
      </c>
      <c r="G3691" s="246"/>
      <c r="H3691" s="72" t="s">
        <v>4</v>
      </c>
      <c r="I3691" s="72" t="s">
        <v>6</v>
      </c>
    </row>
    <row r="3692" spans="1:9" ht="15.75">
      <c r="A3692" s="246"/>
      <c r="B3692" s="246"/>
      <c r="C3692" s="246"/>
      <c r="D3692" s="246"/>
      <c r="E3692" s="246"/>
      <c r="F3692" s="72" t="s">
        <v>3267</v>
      </c>
      <c r="G3692" s="246"/>
      <c r="H3692" s="246"/>
      <c r="I3692" s="72" t="s">
        <v>3268</v>
      </c>
    </row>
    <row r="3693" spans="1:9" ht="15.75">
      <c r="A3693" s="59"/>
      <c r="B3693" s="59"/>
      <c r="C3693" s="59"/>
      <c r="D3693" s="59"/>
      <c r="E3693" s="59"/>
      <c r="F3693" s="59" t="s">
        <v>3269</v>
      </c>
      <c r="G3693" s="59"/>
      <c r="H3693" s="59"/>
      <c r="I3693" s="59" t="s">
        <v>3270</v>
      </c>
    </row>
    <row r="3694" spans="1:9" ht="15.75">
      <c r="A3694" s="246"/>
      <c r="B3694" s="246"/>
      <c r="C3694" s="246"/>
      <c r="D3694" s="246"/>
      <c r="E3694" s="246"/>
      <c r="F3694" s="1696" t="s">
        <v>3271</v>
      </c>
      <c r="G3694" s="1696"/>
      <c r="H3694" s="1696"/>
      <c r="I3694" s="1696"/>
    </row>
    <row r="3695" spans="1:9" ht="15.75">
      <c r="A3695" s="246"/>
      <c r="B3695" s="1653" t="s">
        <v>3302</v>
      </c>
      <c r="C3695" s="1653"/>
      <c r="D3695" s="246"/>
      <c r="E3695" s="246"/>
      <c r="F3695" s="246"/>
      <c r="G3695" s="246"/>
      <c r="H3695" s="246"/>
      <c r="I3695" s="246"/>
    </row>
    <row r="3696" spans="1:9" ht="15.75">
      <c r="A3696" s="247" t="s">
        <v>1059</v>
      </c>
      <c r="B3696" s="1653" t="s">
        <v>4351</v>
      </c>
      <c r="C3696" s="1653"/>
      <c r="D3696" s="246"/>
      <c r="E3696" s="246"/>
      <c r="F3696" s="246"/>
      <c r="G3696" s="246"/>
      <c r="H3696" s="246"/>
      <c r="I3696" s="246"/>
    </row>
    <row r="3697" spans="1:9" ht="15" customHeight="1">
      <c r="A3697" s="247" t="s">
        <v>142</v>
      </c>
      <c r="B3697" s="1653" t="s">
        <v>4765</v>
      </c>
      <c r="C3697" s="1653"/>
      <c r="D3697" s="1692"/>
      <c r="E3697" s="246"/>
      <c r="F3697" s="246"/>
      <c r="G3697" s="246"/>
      <c r="H3697" s="246"/>
      <c r="I3697" s="246"/>
    </row>
    <row r="3698" spans="1:9" ht="15" customHeight="1">
      <c r="A3698" s="248" t="s">
        <v>4903</v>
      </c>
      <c r="B3698" s="1688" t="s">
        <v>4907</v>
      </c>
      <c r="C3698" s="1653"/>
      <c r="D3698" s="246"/>
      <c r="E3698" s="246"/>
      <c r="F3698" s="246"/>
      <c r="G3698" s="246"/>
      <c r="H3698" s="246"/>
      <c r="I3698" s="246"/>
    </row>
    <row r="3699" spans="1:9" ht="15" customHeight="1">
      <c r="A3699" s="264">
        <v>7</v>
      </c>
      <c r="B3699" s="1693" t="s">
        <v>4912</v>
      </c>
      <c r="C3699" s="1694"/>
      <c r="D3699" s="246"/>
      <c r="E3699" s="246"/>
      <c r="F3699" s="246"/>
      <c r="G3699" s="246"/>
      <c r="H3699" s="246"/>
      <c r="I3699" s="246"/>
    </row>
    <row r="3700" spans="1:9" ht="15" customHeight="1">
      <c r="A3700" s="250" t="s">
        <v>54</v>
      </c>
      <c r="B3700" s="67" t="s">
        <v>3316</v>
      </c>
      <c r="C3700" s="246"/>
      <c r="D3700" s="246"/>
      <c r="E3700" s="246"/>
      <c r="F3700" s="246"/>
      <c r="G3700" s="246"/>
      <c r="H3700" s="246"/>
      <c r="I3700" s="246"/>
    </row>
    <row r="3701" spans="1:9" ht="15" customHeight="1">
      <c r="A3701" s="251"/>
      <c r="B3701" s="84" t="s">
        <v>3292</v>
      </c>
      <c r="C3701" s="252">
        <v>16.43</v>
      </c>
      <c r="D3701" s="252" t="s">
        <v>185</v>
      </c>
      <c r="E3701" s="252" t="s">
        <v>185</v>
      </c>
      <c r="F3701" s="252" t="s">
        <v>185</v>
      </c>
      <c r="G3701" s="252" t="s">
        <v>185</v>
      </c>
      <c r="H3701" s="252">
        <v>13779.19</v>
      </c>
      <c r="I3701" s="252" t="s">
        <v>185</v>
      </c>
    </row>
    <row r="3702" spans="1:9" ht="17.100000000000001" customHeight="1">
      <c r="A3702" s="246"/>
      <c r="B3702" s="247" t="s">
        <v>3330</v>
      </c>
      <c r="C3702" s="253">
        <v>16.43</v>
      </c>
      <c r="D3702" s="253" t="s">
        <v>185</v>
      </c>
      <c r="E3702" s="253" t="s">
        <v>185</v>
      </c>
      <c r="F3702" s="253" t="s">
        <v>185</v>
      </c>
      <c r="G3702" s="253" t="s">
        <v>185</v>
      </c>
      <c r="H3702" s="253">
        <v>13779.19</v>
      </c>
      <c r="I3702" s="253" t="s">
        <v>185</v>
      </c>
    </row>
    <row r="3703" spans="1:9" ht="15" customHeight="1">
      <c r="A3703" s="250" t="s">
        <v>3332</v>
      </c>
      <c r="B3703" s="67" t="s">
        <v>3333</v>
      </c>
      <c r="C3703" s="246"/>
      <c r="D3703" s="246"/>
      <c r="E3703" s="246"/>
      <c r="F3703" s="246"/>
      <c r="G3703" s="246"/>
      <c r="H3703" s="246"/>
      <c r="I3703" s="246"/>
    </row>
    <row r="3704" spans="1:9" ht="15" customHeight="1">
      <c r="A3704" s="251"/>
      <c r="B3704" s="84" t="s">
        <v>3764</v>
      </c>
      <c r="C3704" s="252" t="s">
        <v>185</v>
      </c>
      <c r="D3704" s="252" t="s">
        <v>185</v>
      </c>
      <c r="E3704" s="252" t="s">
        <v>185</v>
      </c>
      <c r="F3704" s="252" t="s">
        <v>185</v>
      </c>
      <c r="G3704" s="252" t="s">
        <v>185</v>
      </c>
      <c r="H3704" s="252" t="s">
        <v>4913</v>
      </c>
      <c r="I3704" s="252" t="s">
        <v>185</v>
      </c>
    </row>
    <row r="3705" spans="1:9" ht="17.100000000000001" customHeight="1">
      <c r="A3705" s="246"/>
      <c r="B3705" s="247" t="s">
        <v>3336</v>
      </c>
      <c r="C3705" s="253" t="s">
        <v>185</v>
      </c>
      <c r="D3705" s="253" t="s">
        <v>185</v>
      </c>
      <c r="E3705" s="253" t="s">
        <v>185</v>
      </c>
      <c r="F3705" s="253" t="s">
        <v>185</v>
      </c>
      <c r="G3705" s="253" t="s">
        <v>185</v>
      </c>
      <c r="H3705" s="253" t="s">
        <v>4913</v>
      </c>
      <c r="I3705" s="253" t="s">
        <v>185</v>
      </c>
    </row>
    <row r="3706" spans="1:9" ht="15.75">
      <c r="A3706" s="268"/>
      <c r="B3706" s="247" t="s">
        <v>885</v>
      </c>
      <c r="C3706" s="261">
        <v>16.43</v>
      </c>
      <c r="D3706" s="261">
        <v>113.04</v>
      </c>
      <c r="E3706" s="261" t="s">
        <v>185</v>
      </c>
      <c r="F3706" s="261" t="s">
        <v>185</v>
      </c>
      <c r="G3706" s="261">
        <v>113.04</v>
      </c>
      <c r="H3706" s="261">
        <v>13497.16</v>
      </c>
      <c r="I3706" s="261" t="s">
        <v>4914</v>
      </c>
    </row>
    <row r="3707" spans="1:9" ht="15" customHeight="1">
      <c r="A3707" s="264">
        <v>8</v>
      </c>
      <c r="B3707" s="265" t="s">
        <v>4915</v>
      </c>
      <c r="C3707" s="246"/>
      <c r="D3707" s="246"/>
      <c r="E3707" s="246"/>
      <c r="F3707" s="246"/>
      <c r="G3707" s="246"/>
      <c r="H3707" s="246"/>
      <c r="I3707" s="246"/>
    </row>
    <row r="3708" spans="1:9" ht="15" customHeight="1">
      <c r="A3708" s="259" t="s">
        <v>54</v>
      </c>
      <c r="B3708" s="67" t="s">
        <v>3316</v>
      </c>
      <c r="C3708" s="252" t="s">
        <v>185</v>
      </c>
      <c r="D3708" s="252" t="s">
        <v>185</v>
      </c>
      <c r="E3708" s="252" t="s">
        <v>185</v>
      </c>
      <c r="F3708" s="252" t="s">
        <v>185</v>
      </c>
      <c r="G3708" s="252" t="s">
        <v>185</v>
      </c>
      <c r="H3708" s="252">
        <v>2435.37</v>
      </c>
      <c r="I3708" s="252" t="s">
        <v>185</v>
      </c>
    </row>
    <row r="3709" spans="1:9" ht="17.100000000000001" customHeight="1">
      <c r="A3709" s="246"/>
      <c r="B3709" s="247" t="s">
        <v>3330</v>
      </c>
      <c r="C3709" s="253" t="s">
        <v>185</v>
      </c>
      <c r="D3709" s="253" t="s">
        <v>185</v>
      </c>
      <c r="E3709" s="253" t="s">
        <v>185</v>
      </c>
      <c r="F3709" s="253" t="s">
        <v>185</v>
      </c>
      <c r="G3709" s="253" t="s">
        <v>185</v>
      </c>
      <c r="H3709" s="253">
        <v>2435.37</v>
      </c>
      <c r="I3709" s="253" t="s">
        <v>185</v>
      </c>
    </row>
    <row r="3710" spans="1:9" ht="17.100000000000001" customHeight="1">
      <c r="A3710" s="246"/>
      <c r="B3710" s="247" t="s">
        <v>977</v>
      </c>
      <c r="C3710" s="261" t="s">
        <v>185</v>
      </c>
      <c r="D3710" s="261" t="s">
        <v>185</v>
      </c>
      <c r="E3710" s="261" t="s">
        <v>185</v>
      </c>
      <c r="F3710" s="261" t="s">
        <v>185</v>
      </c>
      <c r="G3710" s="261" t="s">
        <v>185</v>
      </c>
      <c r="H3710" s="261">
        <v>2435.37</v>
      </c>
      <c r="I3710" s="261" t="s">
        <v>185</v>
      </c>
    </row>
    <row r="3711" spans="1:9" ht="15" customHeight="1">
      <c r="A3711" s="264">
        <v>9</v>
      </c>
      <c r="B3711" s="265" t="s">
        <v>4916</v>
      </c>
      <c r="C3711" s="246"/>
      <c r="D3711" s="246"/>
      <c r="E3711" s="246"/>
      <c r="F3711" s="246"/>
      <c r="G3711" s="246"/>
      <c r="H3711" s="246"/>
      <c r="I3711" s="246"/>
    </row>
    <row r="3712" spans="1:9" ht="15" customHeight="1">
      <c r="A3712" s="259" t="s">
        <v>54</v>
      </c>
      <c r="B3712" s="67" t="s">
        <v>3316</v>
      </c>
      <c r="C3712" s="252" t="s">
        <v>185</v>
      </c>
      <c r="D3712" s="252" t="s">
        <v>185</v>
      </c>
      <c r="E3712" s="252" t="s">
        <v>185</v>
      </c>
      <c r="F3712" s="252" t="s">
        <v>185</v>
      </c>
      <c r="G3712" s="252" t="s">
        <v>185</v>
      </c>
      <c r="H3712" s="252">
        <v>2094.75</v>
      </c>
      <c r="I3712" s="252" t="s">
        <v>185</v>
      </c>
    </row>
    <row r="3713" spans="1:9" ht="15.75">
      <c r="A3713" s="246"/>
      <c r="B3713" s="247" t="s">
        <v>3330</v>
      </c>
      <c r="C3713" s="253" t="s">
        <v>185</v>
      </c>
      <c r="D3713" s="253" t="s">
        <v>185</v>
      </c>
      <c r="E3713" s="253" t="s">
        <v>185</v>
      </c>
      <c r="F3713" s="253" t="s">
        <v>185</v>
      </c>
      <c r="G3713" s="253" t="s">
        <v>185</v>
      </c>
      <c r="H3713" s="253">
        <v>2094.75</v>
      </c>
      <c r="I3713" s="253" t="s">
        <v>185</v>
      </c>
    </row>
    <row r="3714" spans="1:9" ht="15.75">
      <c r="A3714" s="246"/>
      <c r="B3714" s="247" t="s">
        <v>840</v>
      </c>
      <c r="C3714" s="261" t="s">
        <v>185</v>
      </c>
      <c r="D3714" s="261" t="s">
        <v>185</v>
      </c>
      <c r="E3714" s="261" t="s">
        <v>185</v>
      </c>
      <c r="F3714" s="261" t="s">
        <v>185</v>
      </c>
      <c r="G3714" s="261" t="s">
        <v>185</v>
      </c>
      <c r="H3714" s="261">
        <v>2094.75</v>
      </c>
      <c r="I3714" s="261" t="s">
        <v>185</v>
      </c>
    </row>
    <row r="3715" spans="1:9">
      <c r="A3715" s="264">
        <v>10</v>
      </c>
      <c r="B3715" s="265" t="s">
        <v>4917</v>
      </c>
      <c r="C3715" s="246"/>
      <c r="D3715" s="246"/>
      <c r="E3715" s="246"/>
      <c r="F3715" s="246"/>
      <c r="G3715" s="246"/>
      <c r="H3715" s="246"/>
      <c r="I3715" s="246"/>
    </row>
    <row r="3716" spans="1:9" ht="15.75">
      <c r="A3716" s="259" t="s">
        <v>54</v>
      </c>
      <c r="B3716" s="67" t="s">
        <v>3316</v>
      </c>
      <c r="C3716" s="252" t="s">
        <v>185</v>
      </c>
      <c r="D3716" s="252" t="s">
        <v>185</v>
      </c>
      <c r="E3716" s="252" t="s">
        <v>185</v>
      </c>
      <c r="F3716" s="252" t="s">
        <v>185</v>
      </c>
      <c r="G3716" s="252" t="s">
        <v>185</v>
      </c>
      <c r="H3716" s="252">
        <v>3389.31</v>
      </c>
      <c r="I3716" s="252" t="s">
        <v>185</v>
      </c>
    </row>
    <row r="3717" spans="1:9" ht="15.75">
      <c r="A3717" s="262"/>
      <c r="B3717" s="254" t="s">
        <v>3330</v>
      </c>
      <c r="C3717" s="253" t="s">
        <v>185</v>
      </c>
      <c r="D3717" s="253" t="s">
        <v>185</v>
      </c>
      <c r="E3717" s="253" t="s">
        <v>185</v>
      </c>
      <c r="F3717" s="253" t="s">
        <v>185</v>
      </c>
      <c r="G3717" s="253" t="s">
        <v>185</v>
      </c>
      <c r="H3717" s="253">
        <v>3389.31</v>
      </c>
      <c r="I3717" s="253" t="s">
        <v>185</v>
      </c>
    </row>
    <row r="3718" spans="1:9" ht="15.75">
      <c r="A3718" s="246"/>
      <c r="B3718" s="247"/>
      <c r="C3718" s="255"/>
      <c r="D3718" s="255"/>
      <c r="E3718" s="255"/>
      <c r="F3718" s="255"/>
      <c r="G3718" s="255"/>
      <c r="H3718" s="255"/>
      <c r="I3718" s="255"/>
    </row>
    <row r="3719" spans="1:9" ht="15.75">
      <c r="A3719" s="1647" t="s">
        <v>3301</v>
      </c>
      <c r="B3719" s="1647"/>
      <c r="C3719" s="1647"/>
      <c r="D3719" s="1647"/>
      <c r="E3719" s="1647"/>
      <c r="F3719" s="1647"/>
      <c r="G3719" s="1647"/>
      <c r="H3719" s="1647"/>
      <c r="I3719" s="1647"/>
    </row>
    <row r="3720" spans="1:9" ht="15.75">
      <c r="A3720" s="1699" t="s">
        <v>3261</v>
      </c>
      <c r="B3720" s="1699"/>
      <c r="C3720" s="1699"/>
      <c r="D3720" s="1699"/>
      <c r="E3720" s="1699"/>
      <c r="F3720" s="1699"/>
      <c r="G3720" s="1699"/>
      <c r="H3720" s="1699"/>
      <c r="I3720" s="1699"/>
    </row>
    <row r="3721" spans="1:9" ht="15.75">
      <c r="A3721" s="58"/>
      <c r="B3721" s="58" t="s">
        <v>3262</v>
      </c>
      <c r="C3721" s="58" t="s">
        <v>1159</v>
      </c>
      <c r="D3721" s="1674" t="s">
        <v>3263</v>
      </c>
      <c r="E3721" s="1651"/>
      <c r="F3721" s="1651"/>
      <c r="G3721" s="1651"/>
      <c r="H3721" s="58" t="s">
        <v>1159</v>
      </c>
      <c r="I3721" s="58" t="s">
        <v>1</v>
      </c>
    </row>
    <row r="3722" spans="1:9" ht="15.75">
      <c r="A3722" s="246"/>
      <c r="B3722" s="246"/>
      <c r="C3722" s="72" t="s">
        <v>3264</v>
      </c>
      <c r="D3722" s="72" t="s">
        <v>1154</v>
      </c>
      <c r="E3722" s="72" t="s">
        <v>15</v>
      </c>
      <c r="F3722" s="72" t="s">
        <v>1155</v>
      </c>
      <c r="G3722" s="72" t="s">
        <v>1156</v>
      </c>
      <c r="H3722" s="72" t="s">
        <v>3265</v>
      </c>
      <c r="I3722" s="72" t="s">
        <v>3266</v>
      </c>
    </row>
    <row r="3723" spans="1:9" ht="15.75">
      <c r="A3723" s="246"/>
      <c r="B3723" s="246"/>
      <c r="C3723" s="72" t="s">
        <v>5</v>
      </c>
      <c r="D3723" s="72" t="s">
        <v>1159</v>
      </c>
      <c r="E3723" s="72" t="s">
        <v>15</v>
      </c>
      <c r="F3723" s="72" t="s">
        <v>1160</v>
      </c>
      <c r="G3723" s="246"/>
      <c r="H3723" s="72" t="s">
        <v>4</v>
      </c>
      <c r="I3723" s="72" t="s">
        <v>6</v>
      </c>
    </row>
    <row r="3724" spans="1:9" ht="15.75">
      <c r="A3724" s="246"/>
      <c r="B3724" s="246"/>
      <c r="C3724" s="246"/>
      <c r="D3724" s="246"/>
      <c r="E3724" s="246"/>
      <c r="F3724" s="72" t="s">
        <v>3267</v>
      </c>
      <c r="G3724" s="246"/>
      <c r="H3724" s="246"/>
      <c r="I3724" s="72" t="s">
        <v>3268</v>
      </c>
    </row>
    <row r="3725" spans="1:9" ht="15.75">
      <c r="A3725" s="59"/>
      <c r="B3725" s="59"/>
      <c r="C3725" s="59"/>
      <c r="D3725" s="59"/>
      <c r="E3725" s="59"/>
      <c r="F3725" s="59" t="s">
        <v>3269</v>
      </c>
      <c r="G3725" s="59"/>
      <c r="H3725" s="59"/>
      <c r="I3725" s="59" t="s">
        <v>3270</v>
      </c>
    </row>
    <row r="3726" spans="1:9" ht="15.75">
      <c r="A3726" s="246"/>
      <c r="B3726" s="246"/>
      <c r="C3726" s="246"/>
      <c r="D3726" s="246"/>
      <c r="E3726" s="246"/>
      <c r="F3726" s="1696" t="s">
        <v>3271</v>
      </c>
      <c r="G3726" s="1696"/>
      <c r="H3726" s="1696"/>
      <c r="I3726" s="1696"/>
    </row>
    <row r="3727" spans="1:9" ht="15.75">
      <c r="A3727" s="246"/>
      <c r="B3727" s="1653" t="s">
        <v>3302</v>
      </c>
      <c r="C3727" s="1653"/>
      <c r="D3727" s="246"/>
      <c r="E3727" s="246"/>
      <c r="F3727" s="246"/>
      <c r="G3727" s="246"/>
      <c r="H3727" s="246"/>
      <c r="I3727" s="246"/>
    </row>
    <row r="3728" spans="1:9" ht="15.75">
      <c r="A3728" s="247" t="s">
        <v>1059</v>
      </c>
      <c r="B3728" s="1653" t="s">
        <v>4351</v>
      </c>
      <c r="C3728" s="1653"/>
      <c r="D3728" s="246"/>
      <c r="E3728" s="246"/>
      <c r="F3728" s="246"/>
      <c r="G3728" s="246"/>
      <c r="H3728" s="246"/>
      <c r="I3728" s="246"/>
    </row>
    <row r="3729" spans="1:9" ht="15" customHeight="1">
      <c r="A3729" s="247" t="s">
        <v>142</v>
      </c>
      <c r="B3729" s="1653" t="s">
        <v>4765</v>
      </c>
      <c r="C3729" s="1653"/>
      <c r="D3729" s="1692"/>
      <c r="E3729" s="246"/>
      <c r="F3729" s="246"/>
      <c r="G3729" s="246"/>
      <c r="H3729" s="246"/>
      <c r="I3729" s="246"/>
    </row>
    <row r="3730" spans="1:9" ht="15" customHeight="1">
      <c r="A3730" s="248" t="s">
        <v>4903</v>
      </c>
      <c r="B3730" s="1688" t="s">
        <v>4907</v>
      </c>
      <c r="C3730" s="1653"/>
      <c r="D3730" s="246"/>
      <c r="E3730" s="246"/>
      <c r="F3730" s="246"/>
      <c r="G3730" s="246"/>
      <c r="H3730" s="246"/>
      <c r="I3730" s="246"/>
    </row>
    <row r="3731" spans="1:9">
      <c r="A3731" s="264">
        <v>10</v>
      </c>
      <c r="B3731" s="265" t="s">
        <v>4918</v>
      </c>
      <c r="C3731" s="246"/>
      <c r="D3731" s="246"/>
      <c r="E3731" s="246"/>
      <c r="F3731" s="246"/>
      <c r="G3731" s="246"/>
      <c r="H3731" s="246"/>
      <c r="I3731" s="246"/>
    </row>
    <row r="3732" spans="1:9" ht="15.75">
      <c r="A3732" s="246"/>
      <c r="B3732" s="247" t="s">
        <v>894</v>
      </c>
      <c r="C3732" s="261" t="s">
        <v>185</v>
      </c>
      <c r="D3732" s="261" t="s">
        <v>185</v>
      </c>
      <c r="E3732" s="261" t="s">
        <v>185</v>
      </c>
      <c r="F3732" s="261" t="s">
        <v>185</v>
      </c>
      <c r="G3732" s="261" t="s">
        <v>185</v>
      </c>
      <c r="H3732" s="261">
        <v>3389.31</v>
      </c>
      <c r="I3732" s="261" t="s">
        <v>185</v>
      </c>
    </row>
    <row r="3733" spans="1:9" ht="15" customHeight="1">
      <c r="A3733" s="264">
        <v>11</v>
      </c>
      <c r="B3733" s="265" t="s">
        <v>4919</v>
      </c>
      <c r="C3733" s="262"/>
      <c r="D3733" s="262"/>
      <c r="E3733" s="262"/>
      <c r="F3733" s="262"/>
      <c r="G3733" s="262"/>
      <c r="H3733" s="262"/>
      <c r="I3733" s="262"/>
    </row>
    <row r="3734" spans="1:9" ht="15" customHeight="1">
      <c r="A3734" s="259" t="s">
        <v>54</v>
      </c>
      <c r="B3734" s="67" t="s">
        <v>3316</v>
      </c>
      <c r="C3734" s="252" t="s">
        <v>185</v>
      </c>
      <c r="D3734" s="252" t="s">
        <v>185</v>
      </c>
      <c r="E3734" s="252" t="s">
        <v>185</v>
      </c>
      <c r="F3734" s="252" t="s">
        <v>185</v>
      </c>
      <c r="G3734" s="252" t="s">
        <v>185</v>
      </c>
      <c r="H3734" s="252">
        <v>2318.86</v>
      </c>
      <c r="I3734" s="252" t="s">
        <v>185</v>
      </c>
    </row>
    <row r="3735" spans="1:9" ht="17.100000000000001" customHeight="1">
      <c r="A3735" s="246"/>
      <c r="B3735" s="247" t="s">
        <v>3330</v>
      </c>
      <c r="C3735" s="253" t="s">
        <v>185</v>
      </c>
      <c r="D3735" s="253" t="s">
        <v>185</v>
      </c>
      <c r="E3735" s="253" t="s">
        <v>185</v>
      </c>
      <c r="F3735" s="253" t="s">
        <v>185</v>
      </c>
      <c r="G3735" s="253" t="s">
        <v>185</v>
      </c>
      <c r="H3735" s="253">
        <v>2318.86</v>
      </c>
      <c r="I3735" s="253" t="s">
        <v>185</v>
      </c>
    </row>
    <row r="3736" spans="1:9" ht="17.100000000000001" customHeight="1">
      <c r="A3736" s="268"/>
      <c r="B3736" s="247" t="s">
        <v>902</v>
      </c>
      <c r="C3736" s="261" t="s">
        <v>185</v>
      </c>
      <c r="D3736" s="261" t="s">
        <v>185</v>
      </c>
      <c r="E3736" s="261" t="s">
        <v>185</v>
      </c>
      <c r="F3736" s="261" t="s">
        <v>185</v>
      </c>
      <c r="G3736" s="261" t="s">
        <v>185</v>
      </c>
      <c r="H3736" s="261">
        <v>2318.86</v>
      </c>
      <c r="I3736" s="261" t="s">
        <v>185</v>
      </c>
    </row>
    <row r="3737" spans="1:9" ht="15" customHeight="1">
      <c r="A3737" s="264">
        <v>12</v>
      </c>
      <c r="B3737" s="265" t="s">
        <v>4920</v>
      </c>
      <c r="C3737" s="246"/>
      <c r="D3737" s="246"/>
      <c r="E3737" s="246"/>
      <c r="F3737" s="246"/>
      <c r="G3737" s="246"/>
      <c r="H3737" s="246"/>
      <c r="I3737" s="246"/>
    </row>
    <row r="3738" spans="1:9" ht="15" customHeight="1">
      <c r="A3738" s="259" t="s">
        <v>54</v>
      </c>
      <c r="B3738" s="67" t="s">
        <v>3316</v>
      </c>
      <c r="C3738" s="252" t="s">
        <v>185</v>
      </c>
      <c r="D3738" s="252" t="s">
        <v>185</v>
      </c>
      <c r="E3738" s="252" t="s">
        <v>185</v>
      </c>
      <c r="F3738" s="252" t="s">
        <v>185</v>
      </c>
      <c r="G3738" s="252" t="s">
        <v>185</v>
      </c>
      <c r="H3738" s="252">
        <v>1424.33</v>
      </c>
      <c r="I3738" s="252" t="s">
        <v>185</v>
      </c>
    </row>
    <row r="3739" spans="1:9" ht="17.100000000000001" customHeight="1">
      <c r="A3739" s="246"/>
      <c r="B3739" s="247" t="s">
        <v>3330</v>
      </c>
      <c r="C3739" s="253" t="s">
        <v>185</v>
      </c>
      <c r="D3739" s="253" t="s">
        <v>185</v>
      </c>
      <c r="E3739" s="253" t="s">
        <v>185</v>
      </c>
      <c r="F3739" s="253" t="s">
        <v>185</v>
      </c>
      <c r="G3739" s="253" t="s">
        <v>185</v>
      </c>
      <c r="H3739" s="253">
        <v>1424.33</v>
      </c>
      <c r="I3739" s="253" t="s">
        <v>185</v>
      </c>
    </row>
    <row r="3740" spans="1:9" ht="17.100000000000001" customHeight="1">
      <c r="A3740" s="246"/>
      <c r="B3740" s="247" t="s">
        <v>2683</v>
      </c>
      <c r="C3740" s="261" t="s">
        <v>185</v>
      </c>
      <c r="D3740" s="261" t="s">
        <v>185</v>
      </c>
      <c r="E3740" s="261" t="s">
        <v>185</v>
      </c>
      <c r="F3740" s="261" t="s">
        <v>185</v>
      </c>
      <c r="G3740" s="261" t="s">
        <v>185</v>
      </c>
      <c r="H3740" s="261">
        <v>1424.33</v>
      </c>
      <c r="I3740" s="261" t="s">
        <v>185</v>
      </c>
    </row>
    <row r="3741" spans="1:9" ht="15" customHeight="1">
      <c r="A3741" s="264">
        <v>13</v>
      </c>
      <c r="B3741" s="265" t="s">
        <v>4921</v>
      </c>
      <c r="C3741" s="249"/>
      <c r="D3741" s="249"/>
      <c r="E3741" s="249"/>
      <c r="F3741" s="249"/>
      <c r="G3741" s="249"/>
      <c r="H3741" s="249"/>
      <c r="I3741" s="249"/>
    </row>
    <row r="3742" spans="1:9" ht="15" customHeight="1">
      <c r="A3742" s="250" t="s">
        <v>25</v>
      </c>
      <c r="B3742" s="67" t="s">
        <v>4772</v>
      </c>
      <c r="C3742" s="246"/>
      <c r="D3742" s="246"/>
      <c r="E3742" s="246"/>
      <c r="F3742" s="246"/>
      <c r="G3742" s="246"/>
      <c r="H3742" s="246"/>
      <c r="I3742" s="246"/>
    </row>
    <row r="3743" spans="1:9" ht="15" customHeight="1">
      <c r="A3743" s="251"/>
      <c r="B3743" s="84" t="s">
        <v>4772</v>
      </c>
      <c r="C3743" s="252" t="s">
        <v>185</v>
      </c>
      <c r="D3743" s="252">
        <v>272</v>
      </c>
      <c r="E3743" s="252" t="s">
        <v>185</v>
      </c>
      <c r="F3743" s="252" t="s">
        <v>185</v>
      </c>
      <c r="G3743" s="252">
        <v>272</v>
      </c>
      <c r="H3743" s="252">
        <v>272</v>
      </c>
      <c r="I3743" s="252" t="s">
        <v>227</v>
      </c>
    </row>
    <row r="3744" spans="1:9" ht="17.100000000000001" customHeight="1">
      <c r="A3744" s="246"/>
      <c r="B3744" s="247" t="s">
        <v>3522</v>
      </c>
      <c r="C3744" s="253" t="s">
        <v>185</v>
      </c>
      <c r="D3744" s="253">
        <v>272</v>
      </c>
      <c r="E3744" s="253" t="s">
        <v>185</v>
      </c>
      <c r="F3744" s="253" t="s">
        <v>185</v>
      </c>
      <c r="G3744" s="253">
        <v>272</v>
      </c>
      <c r="H3744" s="253">
        <v>272</v>
      </c>
      <c r="I3744" s="253" t="s">
        <v>227</v>
      </c>
    </row>
    <row r="3745" spans="1:9" ht="15" customHeight="1">
      <c r="A3745" s="250" t="s">
        <v>54</v>
      </c>
      <c r="B3745" s="67" t="s">
        <v>3316</v>
      </c>
      <c r="C3745" s="246"/>
      <c r="D3745" s="246"/>
      <c r="E3745" s="246"/>
      <c r="F3745" s="246"/>
      <c r="G3745" s="246"/>
      <c r="H3745" s="246"/>
      <c r="I3745" s="246"/>
    </row>
    <row r="3746" spans="1:9" ht="15" customHeight="1">
      <c r="A3746" s="251"/>
      <c r="B3746" s="84" t="s">
        <v>3292</v>
      </c>
      <c r="C3746" s="252">
        <v>180</v>
      </c>
      <c r="D3746" s="252" t="s">
        <v>185</v>
      </c>
      <c r="E3746" s="252" t="s">
        <v>185</v>
      </c>
      <c r="F3746" s="252" t="s">
        <v>185</v>
      </c>
      <c r="G3746" s="252" t="s">
        <v>185</v>
      </c>
      <c r="H3746" s="252">
        <v>14389.04</v>
      </c>
      <c r="I3746" s="252" t="s">
        <v>185</v>
      </c>
    </row>
    <row r="3747" spans="1:9" ht="17.100000000000001" customHeight="1">
      <c r="A3747" s="262"/>
      <c r="B3747" s="254" t="s">
        <v>3330</v>
      </c>
      <c r="C3747" s="253">
        <v>180</v>
      </c>
      <c r="D3747" s="253" t="s">
        <v>185</v>
      </c>
      <c r="E3747" s="253" t="s">
        <v>185</v>
      </c>
      <c r="F3747" s="253" t="s">
        <v>185</v>
      </c>
      <c r="G3747" s="253" t="s">
        <v>185</v>
      </c>
      <c r="H3747" s="253">
        <v>14389.04</v>
      </c>
      <c r="I3747" s="253" t="s">
        <v>185</v>
      </c>
    </row>
    <row r="3748" spans="1:9" ht="17.100000000000001" customHeight="1">
      <c r="A3748" s="246"/>
      <c r="B3748" s="246"/>
      <c r="C3748" s="246"/>
      <c r="D3748" s="246"/>
      <c r="E3748" s="246"/>
      <c r="F3748" s="246"/>
      <c r="G3748" s="246"/>
      <c r="H3748" s="246"/>
      <c r="I3748" s="246"/>
    </row>
    <row r="3749" spans="1:9">
      <c r="A3749" s="246"/>
      <c r="B3749" s="246"/>
      <c r="C3749" s="246"/>
      <c r="D3749" s="246"/>
      <c r="E3749" s="246"/>
      <c r="F3749" s="246"/>
      <c r="G3749" s="246"/>
      <c r="H3749" s="246"/>
      <c r="I3749" s="246"/>
    </row>
    <row r="3750" spans="1:9">
      <c r="A3750" s="246"/>
      <c r="B3750" s="246"/>
      <c r="C3750" s="246"/>
      <c r="D3750" s="246"/>
      <c r="E3750" s="246"/>
      <c r="F3750" s="246"/>
      <c r="G3750" s="246"/>
      <c r="H3750" s="246"/>
      <c r="I3750" s="246"/>
    </row>
    <row r="3751" spans="1:9" ht="15.75">
      <c r="A3751" s="1647" t="s">
        <v>3301</v>
      </c>
      <c r="B3751" s="1647"/>
      <c r="C3751" s="1647"/>
      <c r="D3751" s="1647"/>
      <c r="E3751" s="1647"/>
      <c r="F3751" s="1647"/>
      <c r="G3751" s="1647"/>
      <c r="H3751" s="1647"/>
      <c r="I3751" s="1647"/>
    </row>
    <row r="3752" spans="1:9" ht="15.75">
      <c r="A3752" s="1699" t="s">
        <v>3261</v>
      </c>
      <c r="B3752" s="1699"/>
      <c r="C3752" s="1699"/>
      <c r="D3752" s="1699"/>
      <c r="E3752" s="1699"/>
      <c r="F3752" s="1699"/>
      <c r="G3752" s="1699"/>
      <c r="H3752" s="1699"/>
      <c r="I3752" s="1699"/>
    </row>
    <row r="3753" spans="1:9" ht="17.100000000000001" customHeight="1">
      <c r="A3753" s="58"/>
      <c r="B3753" s="58" t="s">
        <v>3262</v>
      </c>
      <c r="C3753" s="58" t="s">
        <v>1159</v>
      </c>
      <c r="D3753" s="1674" t="s">
        <v>3263</v>
      </c>
      <c r="E3753" s="1651"/>
      <c r="F3753" s="1651"/>
      <c r="G3753" s="1651"/>
      <c r="H3753" s="58" t="s">
        <v>1159</v>
      </c>
      <c r="I3753" s="58" t="s">
        <v>1</v>
      </c>
    </row>
    <row r="3754" spans="1:9" ht="17.100000000000001" customHeight="1">
      <c r="A3754" s="246"/>
      <c r="B3754" s="246"/>
      <c r="C3754" s="72" t="s">
        <v>3264</v>
      </c>
      <c r="D3754" s="72" t="s">
        <v>1154</v>
      </c>
      <c r="E3754" s="72" t="s">
        <v>15</v>
      </c>
      <c r="F3754" s="72" t="s">
        <v>1155</v>
      </c>
      <c r="G3754" s="72" t="s">
        <v>1156</v>
      </c>
      <c r="H3754" s="72" t="s">
        <v>3265</v>
      </c>
      <c r="I3754" s="72" t="s">
        <v>3266</v>
      </c>
    </row>
    <row r="3755" spans="1:9" ht="17.100000000000001" customHeight="1">
      <c r="A3755" s="246"/>
      <c r="B3755" s="246"/>
      <c r="C3755" s="72" t="s">
        <v>5</v>
      </c>
      <c r="D3755" s="72" t="s">
        <v>1159</v>
      </c>
      <c r="E3755" s="72" t="s">
        <v>15</v>
      </c>
      <c r="F3755" s="72" t="s">
        <v>1160</v>
      </c>
      <c r="G3755" s="246"/>
      <c r="H3755" s="72" t="s">
        <v>4</v>
      </c>
      <c r="I3755" s="72" t="s">
        <v>6</v>
      </c>
    </row>
    <row r="3756" spans="1:9" ht="17.100000000000001" customHeight="1">
      <c r="A3756" s="246"/>
      <c r="B3756" s="246"/>
      <c r="C3756" s="246"/>
      <c r="D3756" s="246"/>
      <c r="E3756" s="246"/>
      <c r="F3756" s="72" t="s">
        <v>3267</v>
      </c>
      <c r="G3756" s="246"/>
      <c r="H3756" s="246"/>
      <c r="I3756" s="72" t="s">
        <v>3268</v>
      </c>
    </row>
    <row r="3757" spans="1:9" ht="17.100000000000001" customHeight="1">
      <c r="A3757" s="59"/>
      <c r="B3757" s="59"/>
      <c r="C3757" s="59"/>
      <c r="D3757" s="59"/>
      <c r="E3757" s="59"/>
      <c r="F3757" s="59" t="s">
        <v>3269</v>
      </c>
      <c r="G3757" s="59"/>
      <c r="H3757" s="59"/>
      <c r="I3757" s="59" t="s">
        <v>3270</v>
      </c>
    </row>
    <row r="3758" spans="1:9" ht="17.100000000000001" customHeight="1">
      <c r="A3758" s="246"/>
      <c r="B3758" s="246"/>
      <c r="C3758" s="246"/>
      <c r="D3758" s="246"/>
      <c r="E3758" s="246"/>
      <c r="F3758" s="1696" t="s">
        <v>3271</v>
      </c>
      <c r="G3758" s="1696"/>
      <c r="H3758" s="1696"/>
      <c r="I3758" s="1696"/>
    </row>
    <row r="3759" spans="1:9" ht="15.75">
      <c r="A3759" s="246"/>
      <c r="B3759" s="1653" t="s">
        <v>3302</v>
      </c>
      <c r="C3759" s="1653"/>
      <c r="D3759" s="246"/>
      <c r="E3759" s="246"/>
      <c r="F3759" s="246"/>
      <c r="G3759" s="246"/>
      <c r="H3759" s="246"/>
      <c r="I3759" s="246"/>
    </row>
    <row r="3760" spans="1:9" ht="15.75">
      <c r="A3760" s="247" t="s">
        <v>1059</v>
      </c>
      <c r="B3760" s="1653" t="s">
        <v>4351</v>
      </c>
      <c r="C3760" s="1653"/>
      <c r="D3760" s="246"/>
      <c r="E3760" s="246"/>
      <c r="F3760" s="246"/>
      <c r="G3760" s="246"/>
      <c r="H3760" s="246"/>
      <c r="I3760" s="246"/>
    </row>
    <row r="3761" spans="1:9" ht="15" customHeight="1">
      <c r="A3761" s="247" t="s">
        <v>142</v>
      </c>
      <c r="B3761" s="1653" t="s">
        <v>4765</v>
      </c>
      <c r="C3761" s="1653"/>
      <c r="D3761" s="1692"/>
      <c r="E3761" s="246"/>
      <c r="F3761" s="246"/>
      <c r="G3761" s="246"/>
      <c r="H3761" s="246"/>
      <c r="I3761" s="246"/>
    </row>
    <row r="3762" spans="1:9" ht="15" customHeight="1">
      <c r="A3762" s="248" t="s">
        <v>4903</v>
      </c>
      <c r="B3762" s="1688" t="s">
        <v>4907</v>
      </c>
      <c r="C3762" s="1653"/>
      <c r="D3762" s="246"/>
      <c r="E3762" s="246"/>
      <c r="F3762" s="246"/>
      <c r="G3762" s="246"/>
      <c r="H3762" s="246"/>
      <c r="I3762" s="246"/>
    </row>
    <row r="3763" spans="1:9" ht="15" customHeight="1">
      <c r="A3763" s="264">
        <v>13</v>
      </c>
      <c r="B3763" s="1693" t="s">
        <v>4922</v>
      </c>
      <c r="C3763" s="1694"/>
      <c r="D3763" s="246"/>
      <c r="E3763" s="246"/>
      <c r="F3763" s="246"/>
      <c r="G3763" s="246"/>
      <c r="H3763" s="246"/>
      <c r="I3763" s="246"/>
    </row>
    <row r="3764" spans="1:9" ht="17.100000000000001" customHeight="1">
      <c r="A3764" s="268"/>
      <c r="B3764" s="247" t="s">
        <v>2687</v>
      </c>
      <c r="C3764" s="261">
        <v>180</v>
      </c>
      <c r="D3764" s="261">
        <v>272</v>
      </c>
      <c r="E3764" s="261" t="s">
        <v>185</v>
      </c>
      <c r="F3764" s="261" t="s">
        <v>185</v>
      </c>
      <c r="G3764" s="261">
        <v>272</v>
      </c>
      <c r="H3764" s="261">
        <v>14661.04</v>
      </c>
      <c r="I3764" s="261" t="s">
        <v>4923</v>
      </c>
    </row>
    <row r="3765" spans="1:9" ht="15" customHeight="1">
      <c r="A3765" s="264">
        <v>14</v>
      </c>
      <c r="B3765" s="265" t="s">
        <v>4924</v>
      </c>
      <c r="C3765" s="246"/>
      <c r="D3765" s="246"/>
      <c r="E3765" s="246"/>
      <c r="F3765" s="246"/>
      <c r="G3765" s="246"/>
      <c r="H3765" s="246"/>
      <c r="I3765" s="246"/>
    </row>
    <row r="3766" spans="1:9" ht="15" customHeight="1">
      <c r="A3766" s="259" t="s">
        <v>54</v>
      </c>
      <c r="B3766" s="67" t="s">
        <v>3316</v>
      </c>
      <c r="C3766" s="252" t="s">
        <v>185</v>
      </c>
      <c r="D3766" s="252" t="s">
        <v>185</v>
      </c>
      <c r="E3766" s="252" t="s">
        <v>185</v>
      </c>
      <c r="F3766" s="252" t="s">
        <v>185</v>
      </c>
      <c r="G3766" s="252" t="s">
        <v>185</v>
      </c>
      <c r="H3766" s="252">
        <v>207.89</v>
      </c>
      <c r="I3766" s="252" t="s">
        <v>185</v>
      </c>
    </row>
    <row r="3767" spans="1:9" ht="17.100000000000001" customHeight="1">
      <c r="A3767" s="246"/>
      <c r="B3767" s="247" t="s">
        <v>3330</v>
      </c>
      <c r="C3767" s="253" t="s">
        <v>185</v>
      </c>
      <c r="D3767" s="253" t="s">
        <v>185</v>
      </c>
      <c r="E3767" s="253" t="s">
        <v>185</v>
      </c>
      <c r="F3767" s="253" t="s">
        <v>185</v>
      </c>
      <c r="G3767" s="253" t="s">
        <v>185</v>
      </c>
      <c r="H3767" s="253">
        <v>207.89</v>
      </c>
      <c r="I3767" s="253" t="s">
        <v>185</v>
      </c>
    </row>
    <row r="3768" spans="1:9" ht="17.100000000000001" customHeight="1">
      <c r="A3768" s="246"/>
      <c r="B3768" s="247" t="s">
        <v>2690</v>
      </c>
      <c r="C3768" s="261" t="s">
        <v>185</v>
      </c>
      <c r="D3768" s="261" t="s">
        <v>185</v>
      </c>
      <c r="E3768" s="261" t="s">
        <v>185</v>
      </c>
      <c r="F3768" s="261" t="s">
        <v>185</v>
      </c>
      <c r="G3768" s="261" t="s">
        <v>185</v>
      </c>
      <c r="H3768" s="261">
        <v>207.89</v>
      </c>
      <c r="I3768" s="261" t="s">
        <v>185</v>
      </c>
    </row>
    <row r="3769" spans="1:9">
      <c r="A3769" s="264">
        <v>15</v>
      </c>
      <c r="B3769" s="265" t="s">
        <v>4925</v>
      </c>
      <c r="C3769" s="249"/>
      <c r="D3769" s="249"/>
      <c r="E3769" s="249"/>
      <c r="F3769" s="249"/>
      <c r="G3769" s="249"/>
      <c r="H3769" s="249"/>
      <c r="I3769" s="249"/>
    </row>
    <row r="3770" spans="1:9" ht="15.75">
      <c r="A3770" s="250" t="s">
        <v>54</v>
      </c>
      <c r="B3770" s="67" t="s">
        <v>3316</v>
      </c>
      <c r="C3770" s="246"/>
      <c r="D3770" s="246"/>
      <c r="E3770" s="246"/>
      <c r="F3770" s="246"/>
      <c r="G3770" s="246"/>
      <c r="H3770" s="246"/>
      <c r="I3770" s="246"/>
    </row>
    <row r="3771" spans="1:9" ht="15" customHeight="1">
      <c r="A3771" s="251"/>
      <c r="B3771" s="84" t="s">
        <v>3292</v>
      </c>
      <c r="C3771" s="252" t="s">
        <v>185</v>
      </c>
      <c r="D3771" s="252" t="s">
        <v>185</v>
      </c>
      <c r="E3771" s="252" t="s">
        <v>185</v>
      </c>
      <c r="F3771" s="252" t="s">
        <v>185</v>
      </c>
      <c r="G3771" s="252" t="s">
        <v>185</v>
      </c>
      <c r="H3771" s="252">
        <v>4381</v>
      </c>
      <c r="I3771" s="252" t="s">
        <v>185</v>
      </c>
    </row>
    <row r="3772" spans="1:9" ht="15.75">
      <c r="A3772" s="246"/>
      <c r="B3772" s="247" t="s">
        <v>3330</v>
      </c>
      <c r="C3772" s="253" t="s">
        <v>185</v>
      </c>
      <c r="D3772" s="253" t="s">
        <v>185</v>
      </c>
      <c r="E3772" s="253" t="s">
        <v>185</v>
      </c>
      <c r="F3772" s="253" t="s">
        <v>185</v>
      </c>
      <c r="G3772" s="253" t="s">
        <v>185</v>
      </c>
      <c r="H3772" s="253">
        <v>4381</v>
      </c>
      <c r="I3772" s="253" t="s">
        <v>185</v>
      </c>
    </row>
    <row r="3773" spans="1:9" ht="15.75">
      <c r="A3773" s="246"/>
      <c r="B3773" s="247" t="s">
        <v>2693</v>
      </c>
      <c r="C3773" s="261" t="s">
        <v>185</v>
      </c>
      <c r="D3773" s="261" t="s">
        <v>185</v>
      </c>
      <c r="E3773" s="261" t="s">
        <v>185</v>
      </c>
      <c r="F3773" s="261" t="s">
        <v>185</v>
      </c>
      <c r="G3773" s="261" t="s">
        <v>185</v>
      </c>
      <c r="H3773" s="261">
        <v>4381</v>
      </c>
      <c r="I3773" s="261" t="s">
        <v>185</v>
      </c>
    </row>
    <row r="3774" spans="1:9" ht="15" customHeight="1">
      <c r="A3774" s="264">
        <v>16</v>
      </c>
      <c r="B3774" s="265" t="s">
        <v>4926</v>
      </c>
      <c r="C3774" s="246"/>
      <c r="D3774" s="246"/>
      <c r="E3774" s="246"/>
      <c r="F3774" s="246"/>
      <c r="G3774" s="246"/>
      <c r="H3774" s="246"/>
      <c r="I3774" s="246"/>
    </row>
    <row r="3775" spans="1:9" ht="15" customHeight="1">
      <c r="A3775" s="259" t="s">
        <v>54</v>
      </c>
      <c r="B3775" s="67" t="s">
        <v>3316</v>
      </c>
      <c r="C3775" s="252" t="s">
        <v>185</v>
      </c>
      <c r="D3775" s="252" t="s">
        <v>185</v>
      </c>
      <c r="E3775" s="252" t="s">
        <v>185</v>
      </c>
      <c r="F3775" s="252" t="s">
        <v>185</v>
      </c>
      <c r="G3775" s="252" t="s">
        <v>185</v>
      </c>
      <c r="H3775" s="252">
        <v>828.2</v>
      </c>
      <c r="I3775" s="252" t="s">
        <v>185</v>
      </c>
    </row>
    <row r="3776" spans="1:9" ht="15.75">
      <c r="A3776" s="246"/>
      <c r="B3776" s="247" t="s">
        <v>3330</v>
      </c>
      <c r="C3776" s="253" t="s">
        <v>185</v>
      </c>
      <c r="D3776" s="253" t="s">
        <v>185</v>
      </c>
      <c r="E3776" s="253" t="s">
        <v>185</v>
      </c>
      <c r="F3776" s="253" t="s">
        <v>185</v>
      </c>
      <c r="G3776" s="253" t="s">
        <v>185</v>
      </c>
      <c r="H3776" s="253">
        <v>828.2</v>
      </c>
      <c r="I3776" s="253" t="s">
        <v>185</v>
      </c>
    </row>
    <row r="3777" spans="1:9" ht="15.75">
      <c r="A3777" s="246"/>
      <c r="B3777" s="247" t="s">
        <v>2696</v>
      </c>
      <c r="C3777" s="261" t="s">
        <v>185</v>
      </c>
      <c r="D3777" s="261" t="s">
        <v>185</v>
      </c>
      <c r="E3777" s="261" t="s">
        <v>185</v>
      </c>
      <c r="F3777" s="261" t="s">
        <v>185</v>
      </c>
      <c r="G3777" s="261" t="s">
        <v>185</v>
      </c>
      <c r="H3777" s="261">
        <v>828.2</v>
      </c>
      <c r="I3777" s="261" t="s">
        <v>185</v>
      </c>
    </row>
    <row r="3778" spans="1:9">
      <c r="A3778" s="264">
        <v>17</v>
      </c>
      <c r="B3778" s="265" t="s">
        <v>4927</v>
      </c>
      <c r="C3778" s="246"/>
      <c r="D3778" s="246"/>
      <c r="E3778" s="246"/>
      <c r="F3778" s="246"/>
      <c r="G3778" s="246"/>
      <c r="H3778" s="246"/>
      <c r="I3778" s="246"/>
    </row>
    <row r="3779" spans="1:9" ht="15.75">
      <c r="A3779" s="259" t="s">
        <v>54</v>
      </c>
      <c r="B3779" s="67" t="s">
        <v>3316</v>
      </c>
      <c r="C3779" s="252" t="s">
        <v>185</v>
      </c>
      <c r="D3779" s="252" t="s">
        <v>185</v>
      </c>
      <c r="E3779" s="252" t="s">
        <v>185</v>
      </c>
      <c r="F3779" s="252" t="s">
        <v>185</v>
      </c>
      <c r="G3779" s="252" t="s">
        <v>185</v>
      </c>
      <c r="H3779" s="252">
        <v>44.17</v>
      </c>
      <c r="I3779" s="252" t="s">
        <v>185</v>
      </c>
    </row>
    <row r="3780" spans="1:9" ht="15.75">
      <c r="A3780" s="246"/>
      <c r="B3780" s="247" t="s">
        <v>3330</v>
      </c>
      <c r="C3780" s="253" t="s">
        <v>185</v>
      </c>
      <c r="D3780" s="253" t="s">
        <v>185</v>
      </c>
      <c r="E3780" s="253" t="s">
        <v>185</v>
      </c>
      <c r="F3780" s="253" t="s">
        <v>185</v>
      </c>
      <c r="G3780" s="253" t="s">
        <v>185</v>
      </c>
      <c r="H3780" s="253">
        <v>44.17</v>
      </c>
      <c r="I3780" s="253" t="s">
        <v>185</v>
      </c>
    </row>
    <row r="3781" spans="1:9" ht="15.75">
      <c r="A3781" s="262"/>
      <c r="B3781" s="254" t="s">
        <v>2699</v>
      </c>
      <c r="C3781" s="261" t="s">
        <v>185</v>
      </c>
      <c r="D3781" s="261" t="s">
        <v>185</v>
      </c>
      <c r="E3781" s="261" t="s">
        <v>185</v>
      </c>
      <c r="F3781" s="261" t="s">
        <v>185</v>
      </c>
      <c r="G3781" s="261" t="s">
        <v>185</v>
      </c>
      <c r="H3781" s="261">
        <v>44.17</v>
      </c>
      <c r="I3781" s="261" t="s">
        <v>185</v>
      </c>
    </row>
    <row r="3782" spans="1:9" ht="15.75">
      <c r="A3782" s="1647" t="s">
        <v>3301</v>
      </c>
      <c r="B3782" s="1647"/>
      <c r="C3782" s="1647"/>
      <c r="D3782" s="1647"/>
      <c r="E3782" s="1647"/>
      <c r="F3782" s="1647"/>
      <c r="G3782" s="1647"/>
      <c r="H3782" s="1647"/>
      <c r="I3782" s="1647"/>
    </row>
    <row r="3783" spans="1:9" ht="13.5" customHeight="1">
      <c r="A3783" s="1699" t="s">
        <v>3261</v>
      </c>
      <c r="B3783" s="1699"/>
      <c r="C3783" s="1699"/>
      <c r="D3783" s="1699"/>
      <c r="E3783" s="1699"/>
      <c r="F3783" s="1699"/>
      <c r="G3783" s="1699"/>
      <c r="H3783" s="1699"/>
      <c r="I3783" s="1699"/>
    </row>
    <row r="3784" spans="1:9" ht="15.75">
      <c r="A3784" s="58"/>
      <c r="B3784" s="58" t="s">
        <v>3262</v>
      </c>
      <c r="C3784" s="58" t="s">
        <v>1159</v>
      </c>
      <c r="D3784" s="1674" t="s">
        <v>3263</v>
      </c>
      <c r="E3784" s="1651"/>
      <c r="F3784" s="1651"/>
      <c r="G3784" s="1651"/>
      <c r="H3784" s="58" t="s">
        <v>1159</v>
      </c>
      <c r="I3784" s="58" t="s">
        <v>1</v>
      </c>
    </row>
    <row r="3785" spans="1:9" ht="15.75">
      <c r="A3785" s="246"/>
      <c r="B3785" s="246"/>
      <c r="C3785" s="72" t="s">
        <v>3264</v>
      </c>
      <c r="D3785" s="72" t="s">
        <v>1154</v>
      </c>
      <c r="E3785" s="72" t="s">
        <v>15</v>
      </c>
      <c r="F3785" s="72" t="s">
        <v>1155</v>
      </c>
      <c r="G3785" s="72" t="s">
        <v>1156</v>
      </c>
      <c r="H3785" s="72" t="s">
        <v>3265</v>
      </c>
      <c r="I3785" s="72" t="s">
        <v>3266</v>
      </c>
    </row>
    <row r="3786" spans="1:9" ht="15.75">
      <c r="A3786" s="246"/>
      <c r="B3786" s="246"/>
      <c r="C3786" s="72" t="s">
        <v>5</v>
      </c>
      <c r="D3786" s="72" t="s">
        <v>1159</v>
      </c>
      <c r="E3786" s="72" t="s">
        <v>15</v>
      </c>
      <c r="F3786" s="72" t="s">
        <v>1160</v>
      </c>
      <c r="G3786" s="246"/>
      <c r="H3786" s="72" t="s">
        <v>4</v>
      </c>
      <c r="I3786" s="72" t="s">
        <v>6</v>
      </c>
    </row>
    <row r="3787" spans="1:9" ht="14.25" customHeight="1">
      <c r="A3787" s="246"/>
      <c r="B3787" s="246"/>
      <c r="C3787" s="246"/>
      <c r="D3787" s="246"/>
      <c r="E3787" s="246"/>
      <c r="F3787" s="72" t="s">
        <v>3267</v>
      </c>
      <c r="G3787" s="246"/>
      <c r="H3787" s="246"/>
      <c r="I3787" s="72" t="s">
        <v>3268</v>
      </c>
    </row>
    <row r="3788" spans="1:9" ht="15.75">
      <c r="A3788" s="59"/>
      <c r="B3788" s="59"/>
      <c r="C3788" s="59"/>
      <c r="D3788" s="59"/>
      <c r="E3788" s="59"/>
      <c r="F3788" s="59" t="s">
        <v>3269</v>
      </c>
      <c r="G3788" s="59"/>
      <c r="H3788" s="59"/>
      <c r="I3788" s="59" t="s">
        <v>3270</v>
      </c>
    </row>
    <row r="3789" spans="1:9" ht="15.75">
      <c r="A3789" s="246"/>
      <c r="B3789" s="246"/>
      <c r="C3789" s="246"/>
      <c r="D3789" s="246"/>
      <c r="E3789" s="246"/>
      <c r="F3789" s="1696" t="s">
        <v>3271</v>
      </c>
      <c r="G3789" s="1696"/>
      <c r="H3789" s="1696"/>
      <c r="I3789" s="1696"/>
    </row>
    <row r="3790" spans="1:9" ht="15.75">
      <c r="A3790" s="246"/>
      <c r="B3790" s="1653" t="s">
        <v>3302</v>
      </c>
      <c r="C3790" s="1653"/>
      <c r="D3790" s="246"/>
      <c r="E3790" s="246"/>
      <c r="F3790" s="246"/>
      <c r="G3790" s="246"/>
      <c r="H3790" s="246"/>
      <c r="I3790" s="246"/>
    </row>
    <row r="3791" spans="1:9" ht="15.75">
      <c r="A3791" s="247" t="s">
        <v>1059</v>
      </c>
      <c r="B3791" s="1653" t="s">
        <v>4351</v>
      </c>
      <c r="C3791" s="1653"/>
      <c r="D3791" s="246"/>
      <c r="E3791" s="246"/>
      <c r="F3791" s="246"/>
      <c r="G3791" s="246"/>
      <c r="H3791" s="246"/>
      <c r="I3791" s="246"/>
    </row>
    <row r="3792" spans="1:9" ht="15" customHeight="1">
      <c r="A3792" s="247" t="s">
        <v>142</v>
      </c>
      <c r="B3792" s="1653" t="s">
        <v>4765</v>
      </c>
      <c r="C3792" s="1653"/>
      <c r="D3792" s="1692"/>
      <c r="E3792" s="246"/>
      <c r="F3792" s="246"/>
      <c r="G3792" s="246"/>
      <c r="H3792" s="246"/>
      <c r="I3792" s="246"/>
    </row>
    <row r="3793" spans="1:9" ht="15" customHeight="1">
      <c r="A3793" s="248" t="s">
        <v>4903</v>
      </c>
      <c r="B3793" s="1688" t="s">
        <v>4907</v>
      </c>
      <c r="C3793" s="1653"/>
      <c r="D3793" s="246"/>
      <c r="E3793" s="246"/>
      <c r="F3793" s="246"/>
      <c r="G3793" s="246"/>
      <c r="H3793" s="246"/>
      <c r="I3793" s="246"/>
    </row>
    <row r="3794" spans="1:9" ht="15" customHeight="1">
      <c r="A3794" s="264">
        <v>18</v>
      </c>
      <c r="B3794" s="265" t="s">
        <v>4928</v>
      </c>
      <c r="C3794" s="249"/>
      <c r="D3794" s="249"/>
      <c r="E3794" s="249"/>
      <c r="F3794" s="249"/>
      <c r="G3794" s="249"/>
      <c r="H3794" s="249"/>
      <c r="I3794" s="249"/>
    </row>
    <row r="3795" spans="1:9" ht="15" customHeight="1">
      <c r="A3795" s="250" t="s">
        <v>54</v>
      </c>
      <c r="B3795" s="67" t="s">
        <v>3316</v>
      </c>
      <c r="C3795" s="246"/>
      <c r="D3795" s="246"/>
      <c r="E3795" s="246"/>
      <c r="F3795" s="246"/>
      <c r="G3795" s="246"/>
      <c r="H3795" s="246"/>
      <c r="I3795" s="246"/>
    </row>
    <row r="3796" spans="1:9" ht="14.25" customHeight="1">
      <c r="A3796" s="251"/>
      <c r="B3796" s="84" t="s">
        <v>3292</v>
      </c>
      <c r="C3796" s="252" t="s">
        <v>185</v>
      </c>
      <c r="D3796" s="252" t="s">
        <v>185</v>
      </c>
      <c r="E3796" s="252" t="s">
        <v>185</v>
      </c>
      <c r="F3796" s="252" t="s">
        <v>185</v>
      </c>
      <c r="G3796" s="252" t="s">
        <v>185</v>
      </c>
      <c r="H3796" s="252">
        <v>2290.6799999999998</v>
      </c>
      <c r="I3796" s="252" t="s">
        <v>185</v>
      </c>
    </row>
    <row r="3797" spans="1:9" ht="13.5" customHeight="1">
      <c r="A3797" s="246"/>
      <c r="B3797" s="247" t="s">
        <v>3330</v>
      </c>
      <c r="C3797" s="253" t="s">
        <v>185</v>
      </c>
      <c r="D3797" s="253" t="s">
        <v>185</v>
      </c>
      <c r="E3797" s="253" t="s">
        <v>185</v>
      </c>
      <c r="F3797" s="253" t="s">
        <v>185</v>
      </c>
      <c r="G3797" s="253" t="s">
        <v>185</v>
      </c>
      <c r="H3797" s="253">
        <v>2290.6799999999998</v>
      </c>
      <c r="I3797" s="253" t="s">
        <v>185</v>
      </c>
    </row>
    <row r="3798" spans="1:9" ht="15.75">
      <c r="A3798" s="246"/>
      <c r="B3798" s="247" t="s">
        <v>847</v>
      </c>
      <c r="C3798" s="261" t="s">
        <v>185</v>
      </c>
      <c r="D3798" s="261" t="s">
        <v>185</v>
      </c>
      <c r="E3798" s="261" t="s">
        <v>185</v>
      </c>
      <c r="F3798" s="261" t="s">
        <v>185</v>
      </c>
      <c r="G3798" s="261" t="s">
        <v>185</v>
      </c>
      <c r="H3798" s="261">
        <v>2290.6799999999998</v>
      </c>
      <c r="I3798" s="261" t="s">
        <v>185</v>
      </c>
    </row>
    <row r="3799" spans="1:9" ht="15" customHeight="1">
      <c r="A3799" s="264">
        <v>19</v>
      </c>
      <c r="B3799" s="265" t="s">
        <v>4929</v>
      </c>
      <c r="C3799" s="249"/>
      <c r="D3799" s="249"/>
      <c r="E3799" s="249"/>
      <c r="F3799" s="249"/>
      <c r="G3799" s="249"/>
      <c r="H3799" s="249"/>
      <c r="I3799" s="249"/>
    </row>
    <row r="3800" spans="1:9" ht="15" customHeight="1">
      <c r="A3800" s="250" t="s">
        <v>25</v>
      </c>
      <c r="B3800" s="67" t="s">
        <v>4772</v>
      </c>
      <c r="C3800" s="246"/>
      <c r="D3800" s="246"/>
      <c r="E3800" s="246"/>
      <c r="F3800" s="246"/>
      <c r="G3800" s="246"/>
      <c r="H3800" s="246"/>
      <c r="I3800" s="246"/>
    </row>
    <row r="3801" spans="1:9" ht="15" customHeight="1">
      <c r="A3801" s="251"/>
      <c r="B3801" s="84" t="s">
        <v>4930</v>
      </c>
      <c r="C3801" s="252" t="s">
        <v>185</v>
      </c>
      <c r="D3801" s="252">
        <v>132.4</v>
      </c>
      <c r="E3801" s="252" t="s">
        <v>185</v>
      </c>
      <c r="F3801" s="252" t="s">
        <v>185</v>
      </c>
      <c r="G3801" s="252">
        <v>132.4</v>
      </c>
      <c r="H3801" s="252">
        <v>132.4</v>
      </c>
      <c r="I3801" s="252" t="s">
        <v>227</v>
      </c>
    </row>
    <row r="3802" spans="1:9" ht="25.5">
      <c r="A3802" s="251"/>
      <c r="B3802" s="84" t="s">
        <v>4931</v>
      </c>
      <c r="C3802" s="252" t="s">
        <v>185</v>
      </c>
      <c r="D3802" s="252">
        <v>48.05</v>
      </c>
      <c r="E3802" s="252" t="s">
        <v>185</v>
      </c>
      <c r="F3802" s="252" t="s">
        <v>185</v>
      </c>
      <c r="G3802" s="252">
        <v>48.05</v>
      </c>
      <c r="H3802" s="252">
        <v>48.05</v>
      </c>
      <c r="I3802" s="252" t="s">
        <v>227</v>
      </c>
    </row>
    <row r="3803" spans="1:9" ht="15.75">
      <c r="A3803" s="246"/>
      <c r="B3803" s="247" t="s">
        <v>3522</v>
      </c>
      <c r="C3803" s="253" t="s">
        <v>185</v>
      </c>
      <c r="D3803" s="253">
        <v>180.45</v>
      </c>
      <c r="E3803" s="253" t="s">
        <v>185</v>
      </c>
      <c r="F3803" s="253" t="s">
        <v>185</v>
      </c>
      <c r="G3803" s="253">
        <v>180.45</v>
      </c>
      <c r="H3803" s="253">
        <v>180.45</v>
      </c>
      <c r="I3803" s="253" t="s">
        <v>227</v>
      </c>
    </row>
    <row r="3804" spans="1:9" ht="15.75">
      <c r="A3804" s="250" t="s">
        <v>54</v>
      </c>
      <c r="B3804" s="67" t="s">
        <v>3316</v>
      </c>
      <c r="C3804" s="246"/>
      <c r="D3804" s="246"/>
      <c r="E3804" s="246"/>
      <c r="F3804" s="246"/>
      <c r="G3804" s="246"/>
      <c r="H3804" s="246"/>
      <c r="I3804" s="246"/>
    </row>
    <row r="3805" spans="1:9" ht="15" customHeight="1">
      <c r="A3805" s="251"/>
      <c r="B3805" s="84" t="s">
        <v>3292</v>
      </c>
      <c r="C3805" s="252" t="s">
        <v>185</v>
      </c>
      <c r="D3805" s="252" t="s">
        <v>185</v>
      </c>
      <c r="E3805" s="252" t="s">
        <v>185</v>
      </c>
      <c r="F3805" s="252" t="s">
        <v>185</v>
      </c>
      <c r="G3805" s="252" t="s">
        <v>185</v>
      </c>
      <c r="H3805" s="252">
        <v>5298.24</v>
      </c>
      <c r="I3805" s="252" t="s">
        <v>185</v>
      </c>
    </row>
    <row r="3806" spans="1:9" ht="25.5">
      <c r="A3806" s="251"/>
      <c r="B3806" s="84" t="s">
        <v>4932</v>
      </c>
      <c r="C3806" s="252">
        <v>50</v>
      </c>
      <c r="D3806" s="252" t="s">
        <v>185</v>
      </c>
      <c r="E3806" s="252" t="s">
        <v>185</v>
      </c>
      <c r="F3806" s="252" t="s">
        <v>185</v>
      </c>
      <c r="G3806" s="252" t="s">
        <v>185</v>
      </c>
      <c r="H3806" s="252">
        <v>3511.33</v>
      </c>
      <c r="I3806" s="252" t="s">
        <v>185</v>
      </c>
    </row>
    <row r="3807" spans="1:9" ht="17.100000000000001" customHeight="1">
      <c r="A3807" s="246"/>
      <c r="B3807" s="247" t="s">
        <v>3330</v>
      </c>
      <c r="C3807" s="253">
        <v>50</v>
      </c>
      <c r="D3807" s="253" t="s">
        <v>185</v>
      </c>
      <c r="E3807" s="253" t="s">
        <v>185</v>
      </c>
      <c r="F3807" s="253" t="s">
        <v>185</v>
      </c>
      <c r="G3807" s="253" t="s">
        <v>185</v>
      </c>
      <c r="H3807" s="253">
        <v>8809.56</v>
      </c>
      <c r="I3807" s="253" t="s">
        <v>185</v>
      </c>
    </row>
    <row r="3808" spans="1:9" ht="15.75">
      <c r="A3808" s="268"/>
      <c r="B3808" s="247" t="s">
        <v>2703</v>
      </c>
      <c r="C3808" s="261">
        <v>50</v>
      </c>
      <c r="D3808" s="261">
        <v>180.45</v>
      </c>
      <c r="E3808" s="261" t="s">
        <v>185</v>
      </c>
      <c r="F3808" s="261" t="s">
        <v>185</v>
      </c>
      <c r="G3808" s="261">
        <v>180.45</v>
      </c>
      <c r="H3808" s="261">
        <v>8990.01</v>
      </c>
      <c r="I3808" s="261" t="s">
        <v>4933</v>
      </c>
    </row>
    <row r="3809" spans="1:9">
      <c r="A3809" s="264">
        <v>20</v>
      </c>
      <c r="B3809" s="265" t="s">
        <v>4934</v>
      </c>
      <c r="C3809" s="249"/>
      <c r="D3809" s="249"/>
      <c r="E3809" s="249"/>
      <c r="F3809" s="249"/>
      <c r="G3809" s="249"/>
      <c r="H3809" s="249"/>
      <c r="I3809" s="249"/>
    </row>
    <row r="3810" spans="1:9" ht="15" customHeight="1">
      <c r="A3810" s="250" t="s">
        <v>25</v>
      </c>
      <c r="B3810" s="67" t="s">
        <v>4772</v>
      </c>
      <c r="C3810" s="246"/>
      <c r="D3810" s="246"/>
      <c r="E3810" s="246"/>
      <c r="F3810" s="246"/>
      <c r="G3810" s="246"/>
      <c r="H3810" s="246"/>
      <c r="I3810" s="246"/>
    </row>
    <row r="3811" spans="1:9" ht="15" customHeight="1">
      <c r="A3811" s="251"/>
      <c r="B3811" s="84" t="s">
        <v>4773</v>
      </c>
      <c r="C3811" s="252" t="s">
        <v>185</v>
      </c>
      <c r="D3811" s="252">
        <v>54.85</v>
      </c>
      <c r="E3811" s="252" t="s">
        <v>185</v>
      </c>
      <c r="F3811" s="252" t="s">
        <v>185</v>
      </c>
      <c r="G3811" s="252">
        <v>54.85</v>
      </c>
      <c r="H3811" s="252">
        <v>54.85</v>
      </c>
      <c r="I3811" s="252" t="s">
        <v>227</v>
      </c>
    </row>
    <row r="3812" spans="1:9" ht="15.75">
      <c r="A3812" s="262"/>
      <c r="B3812" s="254" t="s">
        <v>3522</v>
      </c>
      <c r="C3812" s="253" t="s">
        <v>185</v>
      </c>
      <c r="D3812" s="253">
        <v>54.85</v>
      </c>
      <c r="E3812" s="253" t="s">
        <v>185</v>
      </c>
      <c r="F3812" s="253" t="s">
        <v>185</v>
      </c>
      <c r="G3812" s="253">
        <v>54.85</v>
      </c>
      <c r="H3812" s="253">
        <v>54.85</v>
      </c>
      <c r="I3812" s="253" t="s">
        <v>227</v>
      </c>
    </row>
    <row r="3813" spans="1:9" ht="15.75">
      <c r="A3813" s="1647" t="s">
        <v>3301</v>
      </c>
      <c r="B3813" s="1647"/>
      <c r="C3813" s="1647"/>
      <c r="D3813" s="1647"/>
      <c r="E3813" s="1647"/>
      <c r="F3813" s="1647"/>
      <c r="G3813" s="1647"/>
      <c r="H3813" s="1647"/>
      <c r="I3813" s="1647"/>
    </row>
    <row r="3814" spans="1:9" ht="15.75">
      <c r="A3814" s="1699" t="s">
        <v>3261</v>
      </c>
      <c r="B3814" s="1699"/>
      <c r="C3814" s="1699"/>
      <c r="D3814" s="1699"/>
      <c r="E3814" s="1699"/>
      <c r="F3814" s="1699"/>
      <c r="G3814" s="1699"/>
      <c r="H3814" s="1699"/>
      <c r="I3814" s="1699"/>
    </row>
    <row r="3815" spans="1:9" ht="15.75">
      <c r="A3815" s="58"/>
      <c r="B3815" s="58" t="s">
        <v>3262</v>
      </c>
      <c r="C3815" s="58" t="s">
        <v>1159</v>
      </c>
      <c r="D3815" s="1674" t="s">
        <v>3263</v>
      </c>
      <c r="E3815" s="1651"/>
      <c r="F3815" s="1651"/>
      <c r="G3815" s="1651"/>
      <c r="H3815" s="58" t="s">
        <v>1159</v>
      </c>
      <c r="I3815" s="58" t="s">
        <v>1</v>
      </c>
    </row>
    <row r="3816" spans="1:9" ht="15.75">
      <c r="A3816" s="246"/>
      <c r="B3816" s="246"/>
      <c r="C3816" s="72" t="s">
        <v>3264</v>
      </c>
      <c r="D3816" s="72" t="s">
        <v>1154</v>
      </c>
      <c r="E3816" s="72" t="s">
        <v>15</v>
      </c>
      <c r="F3816" s="72" t="s">
        <v>1155</v>
      </c>
      <c r="G3816" s="72" t="s">
        <v>1156</v>
      </c>
      <c r="H3816" s="72" t="s">
        <v>3265</v>
      </c>
      <c r="I3816" s="72" t="s">
        <v>3266</v>
      </c>
    </row>
    <row r="3817" spans="1:9" ht="15.75">
      <c r="A3817" s="246"/>
      <c r="B3817" s="246"/>
      <c r="C3817" s="72" t="s">
        <v>5</v>
      </c>
      <c r="D3817" s="72" t="s">
        <v>1159</v>
      </c>
      <c r="E3817" s="72" t="s">
        <v>15</v>
      </c>
      <c r="F3817" s="72" t="s">
        <v>1160</v>
      </c>
      <c r="G3817" s="246"/>
      <c r="H3817" s="72" t="s">
        <v>4</v>
      </c>
      <c r="I3817" s="72" t="s">
        <v>6</v>
      </c>
    </row>
    <row r="3818" spans="1:9" ht="15.75">
      <c r="A3818" s="246"/>
      <c r="B3818" s="246"/>
      <c r="C3818" s="246"/>
      <c r="D3818" s="246"/>
      <c r="E3818" s="246"/>
      <c r="F3818" s="72" t="s">
        <v>3267</v>
      </c>
      <c r="G3818" s="246"/>
      <c r="H3818" s="246"/>
      <c r="I3818" s="72" t="s">
        <v>3268</v>
      </c>
    </row>
    <row r="3819" spans="1:9" ht="15.75">
      <c r="A3819" s="59"/>
      <c r="B3819" s="59"/>
      <c r="C3819" s="59"/>
      <c r="D3819" s="59"/>
      <c r="E3819" s="59"/>
      <c r="F3819" s="59" t="s">
        <v>3269</v>
      </c>
      <c r="G3819" s="59"/>
      <c r="H3819" s="59"/>
      <c r="I3819" s="59" t="s">
        <v>3270</v>
      </c>
    </row>
    <row r="3820" spans="1:9" ht="15.75">
      <c r="A3820" s="246"/>
      <c r="B3820" s="246"/>
      <c r="C3820" s="246"/>
      <c r="D3820" s="246"/>
      <c r="E3820" s="246"/>
      <c r="F3820" s="1696" t="s">
        <v>3271</v>
      </c>
      <c r="G3820" s="1696"/>
      <c r="H3820" s="1696"/>
      <c r="I3820" s="1696"/>
    </row>
    <row r="3821" spans="1:9" ht="15.75">
      <c r="A3821" s="246"/>
      <c r="B3821" s="1653" t="s">
        <v>3302</v>
      </c>
      <c r="C3821" s="1653"/>
      <c r="D3821" s="246"/>
      <c r="E3821" s="246"/>
      <c r="F3821" s="246"/>
      <c r="G3821" s="246"/>
      <c r="H3821" s="246"/>
      <c r="I3821" s="246"/>
    </row>
    <row r="3822" spans="1:9" ht="15.75">
      <c r="A3822" s="247" t="s">
        <v>1059</v>
      </c>
      <c r="B3822" s="1653" t="s">
        <v>4351</v>
      </c>
      <c r="C3822" s="1653"/>
      <c r="D3822" s="246"/>
      <c r="E3822" s="246"/>
      <c r="F3822" s="246"/>
      <c r="G3822" s="246"/>
      <c r="H3822" s="246"/>
      <c r="I3822" s="246"/>
    </row>
    <row r="3823" spans="1:9" ht="15" customHeight="1">
      <c r="A3823" s="247" t="s">
        <v>142</v>
      </c>
      <c r="B3823" s="1653" t="s">
        <v>4765</v>
      </c>
      <c r="C3823" s="1653"/>
      <c r="D3823" s="1692"/>
      <c r="E3823" s="246"/>
      <c r="F3823" s="246"/>
      <c r="G3823" s="246"/>
      <c r="H3823" s="246"/>
      <c r="I3823" s="246"/>
    </row>
    <row r="3824" spans="1:9" ht="15" customHeight="1">
      <c r="A3824" s="248" t="s">
        <v>4903</v>
      </c>
      <c r="B3824" s="1688" t="s">
        <v>4907</v>
      </c>
      <c r="C3824" s="1653"/>
      <c r="D3824" s="246"/>
      <c r="E3824" s="246"/>
      <c r="F3824" s="246"/>
      <c r="G3824" s="246"/>
      <c r="H3824" s="246"/>
      <c r="I3824" s="246"/>
    </row>
    <row r="3825" spans="1:9">
      <c r="A3825" s="264">
        <v>20</v>
      </c>
      <c r="B3825" s="265" t="s">
        <v>4935</v>
      </c>
      <c r="C3825" s="249"/>
      <c r="D3825" s="249"/>
      <c r="E3825" s="249"/>
      <c r="F3825" s="249"/>
      <c r="G3825" s="249"/>
      <c r="H3825" s="249"/>
      <c r="I3825" s="249"/>
    </row>
    <row r="3826" spans="1:9" ht="15" customHeight="1">
      <c r="A3826" s="250" t="s">
        <v>54</v>
      </c>
      <c r="B3826" s="67" t="s">
        <v>3316</v>
      </c>
      <c r="C3826" s="246"/>
      <c r="D3826" s="246"/>
      <c r="E3826" s="246"/>
      <c r="F3826" s="246"/>
      <c r="G3826" s="246"/>
      <c r="H3826" s="246"/>
      <c r="I3826" s="246"/>
    </row>
    <row r="3827" spans="1:9" ht="15" customHeight="1">
      <c r="A3827" s="251"/>
      <c r="B3827" s="84" t="s">
        <v>3292</v>
      </c>
      <c r="C3827" s="252">
        <v>19.95</v>
      </c>
      <c r="D3827" s="252" t="s">
        <v>185</v>
      </c>
      <c r="E3827" s="252" t="s">
        <v>185</v>
      </c>
      <c r="F3827" s="252" t="s">
        <v>185</v>
      </c>
      <c r="G3827" s="252" t="s">
        <v>185</v>
      </c>
      <c r="H3827" s="252">
        <v>8571.1200000000008</v>
      </c>
      <c r="I3827" s="252" t="s">
        <v>185</v>
      </c>
    </row>
    <row r="3828" spans="1:9" ht="17.100000000000001" customHeight="1">
      <c r="A3828" s="246"/>
      <c r="B3828" s="247" t="s">
        <v>3330</v>
      </c>
      <c r="C3828" s="253">
        <v>19.95</v>
      </c>
      <c r="D3828" s="253" t="s">
        <v>185</v>
      </c>
      <c r="E3828" s="253" t="s">
        <v>185</v>
      </c>
      <c r="F3828" s="253" t="s">
        <v>185</v>
      </c>
      <c r="G3828" s="253" t="s">
        <v>185</v>
      </c>
      <c r="H3828" s="253">
        <v>8571.1200000000008</v>
      </c>
      <c r="I3828" s="253" t="s">
        <v>185</v>
      </c>
    </row>
    <row r="3829" spans="1:9" ht="17.100000000000001" customHeight="1">
      <c r="A3829" s="246"/>
      <c r="B3829" s="247" t="s">
        <v>2706</v>
      </c>
      <c r="C3829" s="261">
        <v>19.95</v>
      </c>
      <c r="D3829" s="261">
        <v>54.85</v>
      </c>
      <c r="E3829" s="261" t="s">
        <v>185</v>
      </c>
      <c r="F3829" s="261" t="s">
        <v>185</v>
      </c>
      <c r="G3829" s="261">
        <v>54.85</v>
      </c>
      <c r="H3829" s="261">
        <v>8625.9699999999993</v>
      </c>
      <c r="I3829" s="261" t="s">
        <v>4936</v>
      </c>
    </row>
    <row r="3830" spans="1:9" ht="15" customHeight="1">
      <c r="A3830" s="264">
        <v>21</v>
      </c>
      <c r="B3830" s="265" t="s">
        <v>4937</v>
      </c>
      <c r="C3830" s="246"/>
      <c r="D3830" s="246"/>
      <c r="E3830" s="246"/>
      <c r="F3830" s="246"/>
      <c r="G3830" s="246"/>
      <c r="H3830" s="246"/>
      <c r="I3830" s="246"/>
    </row>
    <row r="3831" spans="1:9" ht="15" customHeight="1">
      <c r="A3831" s="259" t="s">
        <v>54</v>
      </c>
      <c r="B3831" s="67" t="s">
        <v>3316</v>
      </c>
      <c r="C3831" s="252" t="s">
        <v>185</v>
      </c>
      <c r="D3831" s="252" t="s">
        <v>185</v>
      </c>
      <c r="E3831" s="252" t="s">
        <v>185</v>
      </c>
      <c r="F3831" s="252" t="s">
        <v>185</v>
      </c>
      <c r="G3831" s="252" t="s">
        <v>185</v>
      </c>
      <c r="H3831" s="252">
        <v>434.69</v>
      </c>
      <c r="I3831" s="252" t="s">
        <v>185</v>
      </c>
    </row>
    <row r="3832" spans="1:9" ht="17.100000000000001" customHeight="1">
      <c r="A3832" s="246"/>
      <c r="B3832" s="247" t="s">
        <v>3330</v>
      </c>
      <c r="C3832" s="253" t="s">
        <v>185</v>
      </c>
      <c r="D3832" s="253" t="s">
        <v>185</v>
      </c>
      <c r="E3832" s="253" t="s">
        <v>185</v>
      </c>
      <c r="F3832" s="253" t="s">
        <v>185</v>
      </c>
      <c r="G3832" s="253" t="s">
        <v>185</v>
      </c>
      <c r="H3832" s="253">
        <v>434.69</v>
      </c>
      <c r="I3832" s="253" t="s">
        <v>185</v>
      </c>
    </row>
    <row r="3833" spans="1:9" ht="17.100000000000001" customHeight="1">
      <c r="A3833" s="246"/>
      <c r="B3833" s="247" t="s">
        <v>4938</v>
      </c>
      <c r="C3833" s="261" t="s">
        <v>185</v>
      </c>
      <c r="D3833" s="261" t="s">
        <v>185</v>
      </c>
      <c r="E3833" s="261" t="s">
        <v>185</v>
      </c>
      <c r="F3833" s="261" t="s">
        <v>185</v>
      </c>
      <c r="G3833" s="261" t="s">
        <v>185</v>
      </c>
      <c r="H3833" s="261">
        <v>434.69</v>
      </c>
      <c r="I3833" s="261" t="s">
        <v>185</v>
      </c>
    </row>
    <row r="3834" spans="1:9" ht="15" customHeight="1">
      <c r="A3834" s="264">
        <v>22</v>
      </c>
      <c r="B3834" s="265" t="s">
        <v>4939</v>
      </c>
      <c r="C3834" s="246"/>
      <c r="D3834" s="246"/>
      <c r="E3834" s="246"/>
      <c r="F3834" s="246"/>
      <c r="G3834" s="246"/>
      <c r="H3834" s="246"/>
      <c r="I3834" s="246"/>
    </row>
    <row r="3835" spans="1:9" ht="15" customHeight="1">
      <c r="A3835" s="259" t="s">
        <v>54</v>
      </c>
      <c r="B3835" s="67" t="s">
        <v>3316</v>
      </c>
      <c r="C3835" s="252" t="s">
        <v>185</v>
      </c>
      <c r="D3835" s="252" t="s">
        <v>185</v>
      </c>
      <c r="E3835" s="252" t="s">
        <v>185</v>
      </c>
      <c r="F3835" s="252" t="s">
        <v>185</v>
      </c>
      <c r="G3835" s="252" t="s">
        <v>185</v>
      </c>
      <c r="H3835" s="252">
        <v>68.75</v>
      </c>
      <c r="I3835" s="252" t="s">
        <v>185</v>
      </c>
    </row>
    <row r="3836" spans="1:9" ht="17.100000000000001" customHeight="1">
      <c r="A3836" s="246"/>
      <c r="B3836" s="247" t="s">
        <v>3330</v>
      </c>
      <c r="C3836" s="253" t="s">
        <v>185</v>
      </c>
      <c r="D3836" s="253" t="s">
        <v>185</v>
      </c>
      <c r="E3836" s="253" t="s">
        <v>185</v>
      </c>
      <c r="F3836" s="253" t="s">
        <v>185</v>
      </c>
      <c r="G3836" s="253" t="s">
        <v>185</v>
      </c>
      <c r="H3836" s="253">
        <v>68.75</v>
      </c>
      <c r="I3836" s="253" t="s">
        <v>185</v>
      </c>
    </row>
    <row r="3837" spans="1:9" ht="17.100000000000001" customHeight="1">
      <c r="A3837" s="246"/>
      <c r="B3837" s="247" t="s">
        <v>856</v>
      </c>
      <c r="C3837" s="261" t="s">
        <v>185</v>
      </c>
      <c r="D3837" s="261" t="s">
        <v>185</v>
      </c>
      <c r="E3837" s="261" t="s">
        <v>185</v>
      </c>
      <c r="F3837" s="261" t="s">
        <v>185</v>
      </c>
      <c r="G3837" s="261" t="s">
        <v>185</v>
      </c>
      <c r="H3837" s="261">
        <v>68.75</v>
      </c>
      <c r="I3837" s="261" t="s">
        <v>185</v>
      </c>
    </row>
    <row r="3838" spans="1:9" ht="15" customHeight="1">
      <c r="A3838" s="264">
        <v>23</v>
      </c>
      <c r="B3838" s="265" t="s">
        <v>4940</v>
      </c>
      <c r="C3838" s="246"/>
      <c r="D3838" s="246"/>
      <c r="E3838" s="246"/>
      <c r="F3838" s="246"/>
      <c r="G3838" s="246"/>
      <c r="H3838" s="246"/>
      <c r="I3838" s="246"/>
    </row>
    <row r="3839" spans="1:9" ht="15" customHeight="1">
      <c r="A3839" s="259" t="s">
        <v>54</v>
      </c>
      <c r="B3839" s="67" t="s">
        <v>3316</v>
      </c>
      <c r="C3839" s="252" t="s">
        <v>185</v>
      </c>
      <c r="D3839" s="252" t="s">
        <v>185</v>
      </c>
      <c r="E3839" s="252" t="s">
        <v>185</v>
      </c>
      <c r="F3839" s="252" t="s">
        <v>185</v>
      </c>
      <c r="G3839" s="252" t="s">
        <v>185</v>
      </c>
      <c r="H3839" s="252">
        <v>1365.52</v>
      </c>
      <c r="I3839" s="252" t="s">
        <v>185</v>
      </c>
    </row>
    <row r="3840" spans="1:9" ht="17.100000000000001" customHeight="1">
      <c r="A3840" s="246"/>
      <c r="B3840" s="247" t="s">
        <v>3330</v>
      </c>
      <c r="C3840" s="253" t="s">
        <v>185</v>
      </c>
      <c r="D3840" s="253" t="s">
        <v>185</v>
      </c>
      <c r="E3840" s="253" t="s">
        <v>185</v>
      </c>
      <c r="F3840" s="253" t="s">
        <v>185</v>
      </c>
      <c r="G3840" s="253" t="s">
        <v>185</v>
      </c>
      <c r="H3840" s="253">
        <v>1365.52</v>
      </c>
      <c r="I3840" s="253" t="s">
        <v>185</v>
      </c>
    </row>
    <row r="3841" spans="1:9" ht="17.100000000000001" customHeight="1">
      <c r="A3841" s="262"/>
      <c r="B3841" s="254" t="s">
        <v>4941</v>
      </c>
      <c r="C3841" s="261" t="s">
        <v>185</v>
      </c>
      <c r="D3841" s="261" t="s">
        <v>185</v>
      </c>
      <c r="E3841" s="261" t="s">
        <v>185</v>
      </c>
      <c r="F3841" s="261" t="s">
        <v>185</v>
      </c>
      <c r="G3841" s="261" t="s">
        <v>185</v>
      </c>
      <c r="H3841" s="261">
        <v>1365.52</v>
      </c>
      <c r="I3841" s="261" t="s">
        <v>185</v>
      </c>
    </row>
    <row r="3842" spans="1:9" ht="15" customHeight="1">
      <c r="A3842" s="264"/>
      <c r="B3842" s="265"/>
      <c r="C3842" s="249"/>
      <c r="D3842" s="249"/>
      <c r="E3842" s="249"/>
      <c r="F3842" s="249"/>
      <c r="G3842" s="249"/>
      <c r="H3842" s="249"/>
      <c r="I3842" s="249"/>
    </row>
    <row r="3843" spans="1:9">
      <c r="A3843" s="264"/>
      <c r="B3843" s="265"/>
      <c r="C3843" s="249"/>
      <c r="D3843" s="249"/>
      <c r="E3843" s="249"/>
      <c r="F3843" s="249"/>
      <c r="G3843" s="249"/>
      <c r="H3843" s="249"/>
      <c r="I3843" s="249"/>
    </row>
    <row r="3844" spans="1:9">
      <c r="A3844" s="264"/>
      <c r="B3844" s="265"/>
      <c r="C3844" s="249"/>
      <c r="D3844" s="249"/>
      <c r="E3844" s="249"/>
      <c r="F3844" s="249"/>
      <c r="G3844" s="249"/>
      <c r="H3844" s="249"/>
      <c r="I3844" s="249"/>
    </row>
    <row r="3845" spans="1:9" ht="17.100000000000001" customHeight="1">
      <c r="A3845" s="1647" t="s">
        <v>3301</v>
      </c>
      <c r="B3845" s="1647"/>
      <c r="C3845" s="1647"/>
      <c r="D3845" s="1647"/>
      <c r="E3845" s="1647"/>
      <c r="F3845" s="1647"/>
      <c r="G3845" s="1647"/>
      <c r="H3845" s="1647"/>
      <c r="I3845" s="1647"/>
    </row>
    <row r="3846" spans="1:9" ht="15.75">
      <c r="A3846" s="1699" t="s">
        <v>3261</v>
      </c>
      <c r="B3846" s="1699"/>
      <c r="C3846" s="1699"/>
      <c r="D3846" s="1699"/>
      <c r="E3846" s="1699"/>
      <c r="F3846" s="1699"/>
      <c r="G3846" s="1699"/>
      <c r="H3846" s="1699"/>
      <c r="I3846" s="1699"/>
    </row>
    <row r="3847" spans="1:9" ht="17.100000000000001" customHeight="1">
      <c r="A3847" s="58"/>
      <c r="B3847" s="58" t="s">
        <v>3262</v>
      </c>
      <c r="C3847" s="58" t="s">
        <v>1159</v>
      </c>
      <c r="D3847" s="1674" t="s">
        <v>3263</v>
      </c>
      <c r="E3847" s="1651"/>
      <c r="F3847" s="1651"/>
      <c r="G3847" s="1651"/>
      <c r="H3847" s="58" t="s">
        <v>1159</v>
      </c>
      <c r="I3847" s="58" t="s">
        <v>1</v>
      </c>
    </row>
    <row r="3848" spans="1:9" ht="17.100000000000001" customHeight="1">
      <c r="A3848" s="246"/>
      <c r="B3848" s="246"/>
      <c r="C3848" s="72" t="s">
        <v>3264</v>
      </c>
      <c r="D3848" s="72" t="s">
        <v>1154</v>
      </c>
      <c r="E3848" s="72" t="s">
        <v>15</v>
      </c>
      <c r="F3848" s="72" t="s">
        <v>1155</v>
      </c>
      <c r="G3848" s="72" t="s">
        <v>1156</v>
      </c>
      <c r="H3848" s="72" t="s">
        <v>3265</v>
      </c>
      <c r="I3848" s="72" t="s">
        <v>3266</v>
      </c>
    </row>
    <row r="3849" spans="1:9" ht="17.100000000000001" customHeight="1">
      <c r="A3849" s="246"/>
      <c r="B3849" s="246"/>
      <c r="C3849" s="72" t="s">
        <v>5</v>
      </c>
      <c r="D3849" s="72" t="s">
        <v>1159</v>
      </c>
      <c r="E3849" s="72" t="s">
        <v>15</v>
      </c>
      <c r="F3849" s="72" t="s">
        <v>1160</v>
      </c>
      <c r="G3849" s="246"/>
      <c r="H3849" s="72" t="s">
        <v>4</v>
      </c>
      <c r="I3849" s="72" t="s">
        <v>6</v>
      </c>
    </row>
    <row r="3850" spans="1:9" ht="17.100000000000001" customHeight="1">
      <c r="A3850" s="246"/>
      <c r="B3850" s="246"/>
      <c r="C3850" s="246"/>
      <c r="D3850" s="246"/>
      <c r="E3850" s="246"/>
      <c r="F3850" s="72" t="s">
        <v>3267</v>
      </c>
      <c r="G3850" s="246"/>
      <c r="H3850" s="246"/>
      <c r="I3850" s="72" t="s">
        <v>3268</v>
      </c>
    </row>
    <row r="3851" spans="1:9" ht="17.100000000000001" customHeight="1">
      <c r="A3851" s="59"/>
      <c r="B3851" s="59"/>
      <c r="C3851" s="59"/>
      <c r="D3851" s="59"/>
      <c r="E3851" s="59"/>
      <c r="F3851" s="59" t="s">
        <v>3269</v>
      </c>
      <c r="G3851" s="59"/>
      <c r="H3851" s="59"/>
      <c r="I3851" s="59" t="s">
        <v>3270</v>
      </c>
    </row>
    <row r="3852" spans="1:9" ht="15.75">
      <c r="A3852" s="246"/>
      <c r="B3852" s="246"/>
      <c r="C3852" s="246"/>
      <c r="D3852" s="246"/>
      <c r="E3852" s="246"/>
      <c r="F3852" s="1696" t="s">
        <v>3271</v>
      </c>
      <c r="G3852" s="1696"/>
      <c r="H3852" s="1696"/>
      <c r="I3852" s="1696"/>
    </row>
    <row r="3853" spans="1:9" ht="15.75">
      <c r="A3853" s="246"/>
      <c r="B3853" s="1653" t="s">
        <v>3302</v>
      </c>
      <c r="C3853" s="1653"/>
      <c r="D3853" s="246"/>
      <c r="E3853" s="246"/>
      <c r="F3853" s="246"/>
      <c r="G3853" s="246"/>
      <c r="H3853" s="246"/>
      <c r="I3853" s="246"/>
    </row>
    <row r="3854" spans="1:9" ht="15.75">
      <c r="A3854" s="247" t="s">
        <v>1059</v>
      </c>
      <c r="B3854" s="1653" t="s">
        <v>4351</v>
      </c>
      <c r="C3854" s="1653"/>
      <c r="D3854" s="246"/>
      <c r="E3854" s="246"/>
      <c r="F3854" s="246"/>
      <c r="G3854" s="246"/>
      <c r="H3854" s="246"/>
      <c r="I3854" s="246"/>
    </row>
    <row r="3855" spans="1:9" ht="15" customHeight="1">
      <c r="A3855" s="247" t="s">
        <v>142</v>
      </c>
      <c r="B3855" s="1653" t="s">
        <v>4765</v>
      </c>
      <c r="C3855" s="1653"/>
      <c r="D3855" s="1692"/>
      <c r="E3855" s="246"/>
      <c r="F3855" s="246"/>
      <c r="G3855" s="246"/>
      <c r="H3855" s="246"/>
      <c r="I3855" s="246"/>
    </row>
    <row r="3856" spans="1:9" ht="15" customHeight="1">
      <c r="A3856" s="248" t="s">
        <v>4903</v>
      </c>
      <c r="B3856" s="1688" t="s">
        <v>4907</v>
      </c>
      <c r="C3856" s="1653"/>
      <c r="D3856" s="246"/>
      <c r="E3856" s="246"/>
      <c r="F3856" s="246"/>
      <c r="G3856" s="246"/>
      <c r="H3856" s="246"/>
      <c r="I3856" s="246"/>
    </row>
    <row r="3857" spans="1:9" ht="15" customHeight="1">
      <c r="A3857" s="264">
        <v>24</v>
      </c>
      <c r="B3857" s="1693" t="s">
        <v>4942</v>
      </c>
      <c r="C3857" s="1694"/>
      <c r="D3857" s="246"/>
      <c r="E3857" s="246"/>
      <c r="F3857" s="246"/>
      <c r="G3857" s="246"/>
      <c r="H3857" s="246"/>
      <c r="I3857" s="246"/>
    </row>
    <row r="3858" spans="1:9" ht="15" customHeight="1">
      <c r="A3858" s="250" t="s">
        <v>54</v>
      </c>
      <c r="B3858" s="67" t="s">
        <v>3316</v>
      </c>
      <c r="C3858" s="246"/>
      <c r="D3858" s="246"/>
      <c r="E3858" s="246"/>
      <c r="F3858" s="246"/>
      <c r="G3858" s="246"/>
      <c r="H3858" s="246"/>
      <c r="I3858" s="246"/>
    </row>
    <row r="3859" spans="1:9" ht="15" customHeight="1">
      <c r="A3859" s="251"/>
      <c r="B3859" s="84" t="s">
        <v>3292</v>
      </c>
      <c r="C3859" s="258" t="s">
        <v>185</v>
      </c>
      <c r="D3859" s="258" t="s">
        <v>185</v>
      </c>
      <c r="E3859" s="258" t="s">
        <v>185</v>
      </c>
      <c r="F3859" s="258" t="s">
        <v>185</v>
      </c>
      <c r="G3859" s="258" t="s">
        <v>185</v>
      </c>
      <c r="H3859" s="258">
        <v>1674.65</v>
      </c>
      <c r="I3859" s="258" t="s">
        <v>185</v>
      </c>
    </row>
    <row r="3860" spans="1:9" ht="17.100000000000001" customHeight="1">
      <c r="A3860" s="246"/>
      <c r="B3860" s="247" t="s">
        <v>3330</v>
      </c>
      <c r="C3860" s="253" t="s">
        <v>185</v>
      </c>
      <c r="D3860" s="253" t="s">
        <v>185</v>
      </c>
      <c r="E3860" s="253" t="s">
        <v>185</v>
      </c>
      <c r="F3860" s="253" t="s">
        <v>185</v>
      </c>
      <c r="G3860" s="253" t="s">
        <v>185</v>
      </c>
      <c r="H3860" s="253">
        <v>1674.65</v>
      </c>
      <c r="I3860" s="253" t="s">
        <v>185</v>
      </c>
    </row>
    <row r="3861" spans="1:9" ht="17.100000000000001" customHeight="1">
      <c r="A3861" s="268"/>
      <c r="B3861" s="247" t="s">
        <v>4943</v>
      </c>
      <c r="C3861" s="261" t="s">
        <v>185</v>
      </c>
      <c r="D3861" s="261" t="s">
        <v>185</v>
      </c>
      <c r="E3861" s="261" t="s">
        <v>185</v>
      </c>
      <c r="F3861" s="261" t="s">
        <v>185</v>
      </c>
      <c r="G3861" s="261" t="s">
        <v>185</v>
      </c>
      <c r="H3861" s="261">
        <v>1674.65</v>
      </c>
      <c r="I3861" s="261" t="s">
        <v>185</v>
      </c>
    </row>
    <row r="3862" spans="1:9" ht="15" customHeight="1">
      <c r="A3862" s="264">
        <v>25</v>
      </c>
      <c r="B3862" s="265" t="s">
        <v>4944</v>
      </c>
      <c r="C3862" s="246"/>
      <c r="D3862" s="246"/>
      <c r="E3862" s="246"/>
      <c r="F3862" s="246"/>
      <c r="G3862" s="246"/>
      <c r="H3862" s="246"/>
      <c r="I3862" s="246"/>
    </row>
    <row r="3863" spans="1:9" ht="15" customHeight="1">
      <c r="A3863" s="259" t="s">
        <v>54</v>
      </c>
      <c r="B3863" s="67" t="s">
        <v>3316</v>
      </c>
      <c r="C3863" s="252" t="s">
        <v>185</v>
      </c>
      <c r="D3863" s="252" t="s">
        <v>185</v>
      </c>
      <c r="E3863" s="252" t="s">
        <v>185</v>
      </c>
      <c r="F3863" s="252" t="s">
        <v>185</v>
      </c>
      <c r="G3863" s="252" t="s">
        <v>185</v>
      </c>
      <c r="H3863" s="252">
        <v>464.38</v>
      </c>
      <c r="I3863" s="252" t="s">
        <v>185</v>
      </c>
    </row>
    <row r="3864" spans="1:9" ht="17.100000000000001" customHeight="1">
      <c r="A3864" s="246"/>
      <c r="B3864" s="247" t="s">
        <v>3330</v>
      </c>
      <c r="C3864" s="253" t="s">
        <v>185</v>
      </c>
      <c r="D3864" s="253" t="s">
        <v>185</v>
      </c>
      <c r="E3864" s="253" t="s">
        <v>185</v>
      </c>
      <c r="F3864" s="253" t="s">
        <v>185</v>
      </c>
      <c r="G3864" s="253" t="s">
        <v>185</v>
      </c>
      <c r="H3864" s="253">
        <v>464.38</v>
      </c>
      <c r="I3864" s="253" t="s">
        <v>185</v>
      </c>
    </row>
    <row r="3865" spans="1:9" ht="17.100000000000001" customHeight="1">
      <c r="A3865" s="246"/>
      <c r="B3865" s="247" t="s">
        <v>4945</v>
      </c>
      <c r="C3865" s="261" t="s">
        <v>185</v>
      </c>
      <c r="D3865" s="261" t="s">
        <v>185</v>
      </c>
      <c r="E3865" s="261" t="s">
        <v>185</v>
      </c>
      <c r="F3865" s="261" t="s">
        <v>185</v>
      </c>
      <c r="G3865" s="261" t="s">
        <v>185</v>
      </c>
      <c r="H3865" s="261">
        <v>464.38</v>
      </c>
      <c r="I3865" s="261" t="s">
        <v>185</v>
      </c>
    </row>
    <row r="3866" spans="1:9" ht="15" customHeight="1">
      <c r="A3866" s="264">
        <v>26</v>
      </c>
      <c r="B3866" s="265" t="s">
        <v>4946</v>
      </c>
      <c r="C3866" s="249"/>
      <c r="D3866" s="249"/>
      <c r="E3866" s="249"/>
      <c r="F3866" s="249"/>
      <c r="G3866" s="249"/>
      <c r="H3866" s="249"/>
      <c r="I3866" s="249"/>
    </row>
    <row r="3867" spans="1:9" ht="15" customHeight="1">
      <c r="A3867" s="250" t="s">
        <v>25</v>
      </c>
      <c r="B3867" s="67" t="s">
        <v>4772</v>
      </c>
      <c r="C3867" s="246"/>
      <c r="D3867" s="246"/>
      <c r="E3867" s="246"/>
      <c r="F3867" s="246"/>
      <c r="G3867" s="246"/>
      <c r="H3867" s="246"/>
      <c r="I3867" s="246"/>
    </row>
    <row r="3868" spans="1:9" ht="15" customHeight="1">
      <c r="A3868" s="251"/>
      <c r="B3868" s="84" t="s">
        <v>4773</v>
      </c>
      <c r="C3868" s="252" t="s">
        <v>185</v>
      </c>
      <c r="D3868" s="252">
        <v>1.99</v>
      </c>
      <c r="E3868" s="252" t="s">
        <v>185</v>
      </c>
      <c r="F3868" s="252" t="s">
        <v>185</v>
      </c>
      <c r="G3868" s="252">
        <v>1.99</v>
      </c>
      <c r="H3868" s="252">
        <v>1.99</v>
      </c>
      <c r="I3868" s="252" t="s">
        <v>227</v>
      </c>
    </row>
    <row r="3869" spans="1:9" ht="17.100000000000001" customHeight="1">
      <c r="A3869" s="246"/>
      <c r="B3869" s="247" t="s">
        <v>3522</v>
      </c>
      <c r="C3869" s="253" t="s">
        <v>185</v>
      </c>
      <c r="D3869" s="253">
        <v>1.99</v>
      </c>
      <c r="E3869" s="253" t="s">
        <v>185</v>
      </c>
      <c r="F3869" s="253" t="s">
        <v>185</v>
      </c>
      <c r="G3869" s="253">
        <v>1.99</v>
      </c>
      <c r="H3869" s="253">
        <v>1.99</v>
      </c>
      <c r="I3869" s="253" t="s">
        <v>227</v>
      </c>
    </row>
    <row r="3870" spans="1:9" ht="15" customHeight="1">
      <c r="A3870" s="250" t="s">
        <v>54</v>
      </c>
      <c r="B3870" s="67" t="s">
        <v>3316</v>
      </c>
      <c r="C3870" s="246"/>
      <c r="D3870" s="246"/>
      <c r="E3870" s="246"/>
      <c r="F3870" s="246"/>
      <c r="G3870" s="246"/>
      <c r="H3870" s="246"/>
      <c r="I3870" s="246"/>
    </row>
    <row r="3871" spans="1:9" ht="15" customHeight="1">
      <c r="A3871" s="251"/>
      <c r="B3871" s="84" t="s">
        <v>3292</v>
      </c>
      <c r="C3871" s="252">
        <v>1.27</v>
      </c>
      <c r="D3871" s="252" t="s">
        <v>185</v>
      </c>
      <c r="E3871" s="252" t="s">
        <v>185</v>
      </c>
      <c r="F3871" s="252" t="s">
        <v>185</v>
      </c>
      <c r="G3871" s="252" t="s">
        <v>185</v>
      </c>
      <c r="H3871" s="252">
        <v>9570.7000000000007</v>
      </c>
      <c r="I3871" s="252" t="s">
        <v>185</v>
      </c>
    </row>
    <row r="3872" spans="1:9" ht="17.100000000000001" customHeight="1">
      <c r="A3872" s="246"/>
      <c r="B3872" s="247" t="s">
        <v>3330</v>
      </c>
      <c r="C3872" s="253">
        <v>1.27</v>
      </c>
      <c r="D3872" s="253" t="s">
        <v>185</v>
      </c>
      <c r="E3872" s="253" t="s">
        <v>185</v>
      </c>
      <c r="F3872" s="253" t="s">
        <v>185</v>
      </c>
      <c r="G3872" s="253" t="s">
        <v>185</v>
      </c>
      <c r="H3872" s="253">
        <v>9570.7000000000007</v>
      </c>
      <c r="I3872" s="253" t="s">
        <v>185</v>
      </c>
    </row>
    <row r="3873" spans="1:9" ht="17.100000000000001" customHeight="1">
      <c r="A3873" s="267"/>
      <c r="B3873" s="254" t="s">
        <v>4947</v>
      </c>
      <c r="C3873" s="261">
        <v>1.27</v>
      </c>
      <c r="D3873" s="261">
        <v>1.99</v>
      </c>
      <c r="E3873" s="261" t="s">
        <v>185</v>
      </c>
      <c r="F3873" s="261" t="s">
        <v>185</v>
      </c>
      <c r="G3873" s="261">
        <v>1.99</v>
      </c>
      <c r="H3873" s="261">
        <v>9572.68</v>
      </c>
      <c r="I3873" s="261" t="s">
        <v>4948</v>
      </c>
    </row>
    <row r="3874" spans="1:9" ht="17.100000000000001" customHeight="1">
      <c r="A3874" s="246"/>
      <c r="B3874" s="246"/>
      <c r="C3874" s="246"/>
      <c r="D3874" s="246"/>
      <c r="E3874" s="246"/>
      <c r="F3874" s="246"/>
      <c r="G3874" s="246"/>
      <c r="H3874" s="246"/>
      <c r="I3874" s="246"/>
    </row>
    <row r="3875" spans="1:9" ht="17.100000000000001" customHeight="1">
      <c r="A3875" s="246"/>
      <c r="B3875" s="246"/>
      <c r="C3875" s="246"/>
      <c r="D3875" s="246"/>
      <c r="E3875" s="246"/>
      <c r="F3875" s="246"/>
      <c r="G3875" s="246"/>
      <c r="H3875" s="246"/>
      <c r="I3875" s="246"/>
    </row>
    <row r="3876" spans="1:9" ht="15.75">
      <c r="A3876" s="1647" t="s">
        <v>3301</v>
      </c>
      <c r="B3876" s="1647"/>
      <c r="C3876" s="1647"/>
      <c r="D3876" s="1647"/>
      <c r="E3876" s="1647"/>
      <c r="F3876" s="1647"/>
      <c r="G3876" s="1647"/>
      <c r="H3876" s="1647"/>
      <c r="I3876" s="1647"/>
    </row>
    <row r="3877" spans="1:9" ht="15.75">
      <c r="A3877" s="1699" t="s">
        <v>3261</v>
      </c>
      <c r="B3877" s="1699"/>
      <c r="C3877" s="1699"/>
      <c r="D3877" s="1699"/>
      <c r="E3877" s="1699"/>
      <c r="F3877" s="1699"/>
      <c r="G3877" s="1699"/>
      <c r="H3877" s="1699"/>
      <c r="I3877" s="1699"/>
    </row>
    <row r="3878" spans="1:9" ht="15.75">
      <c r="A3878" s="58"/>
      <c r="B3878" s="58" t="s">
        <v>3262</v>
      </c>
      <c r="C3878" s="58" t="s">
        <v>1159</v>
      </c>
      <c r="D3878" s="1674" t="s">
        <v>3263</v>
      </c>
      <c r="E3878" s="1651"/>
      <c r="F3878" s="1651"/>
      <c r="G3878" s="1651"/>
      <c r="H3878" s="58" t="s">
        <v>1159</v>
      </c>
      <c r="I3878" s="58" t="s">
        <v>1</v>
      </c>
    </row>
    <row r="3879" spans="1:9" ht="15.75">
      <c r="A3879" s="246"/>
      <c r="B3879" s="246"/>
      <c r="C3879" s="72" t="s">
        <v>3264</v>
      </c>
      <c r="D3879" s="72" t="s">
        <v>1154</v>
      </c>
      <c r="E3879" s="72" t="s">
        <v>15</v>
      </c>
      <c r="F3879" s="72" t="s">
        <v>1155</v>
      </c>
      <c r="G3879" s="72" t="s">
        <v>1156</v>
      </c>
      <c r="H3879" s="72" t="s">
        <v>3265</v>
      </c>
      <c r="I3879" s="72" t="s">
        <v>3266</v>
      </c>
    </row>
    <row r="3880" spans="1:9" ht="15.75">
      <c r="A3880" s="246"/>
      <c r="B3880" s="246"/>
      <c r="C3880" s="72" t="s">
        <v>5</v>
      </c>
      <c r="D3880" s="72" t="s">
        <v>1159</v>
      </c>
      <c r="E3880" s="72" t="s">
        <v>15</v>
      </c>
      <c r="F3880" s="72" t="s">
        <v>1160</v>
      </c>
      <c r="G3880" s="246"/>
      <c r="H3880" s="72" t="s">
        <v>4</v>
      </c>
      <c r="I3880" s="72" t="s">
        <v>6</v>
      </c>
    </row>
    <row r="3881" spans="1:9" ht="15.75">
      <c r="A3881" s="246"/>
      <c r="B3881" s="246"/>
      <c r="C3881" s="246"/>
      <c r="D3881" s="246"/>
      <c r="E3881" s="246"/>
      <c r="F3881" s="72" t="s">
        <v>3267</v>
      </c>
      <c r="G3881" s="246"/>
      <c r="H3881" s="246"/>
      <c r="I3881" s="72" t="s">
        <v>3268</v>
      </c>
    </row>
    <row r="3882" spans="1:9" ht="15.75">
      <c r="A3882" s="59"/>
      <c r="B3882" s="59"/>
      <c r="C3882" s="59"/>
      <c r="D3882" s="59"/>
      <c r="E3882" s="59"/>
      <c r="F3882" s="59" t="s">
        <v>3269</v>
      </c>
      <c r="G3882" s="59"/>
      <c r="H3882" s="59"/>
      <c r="I3882" s="59" t="s">
        <v>3270</v>
      </c>
    </row>
    <row r="3883" spans="1:9" ht="15.75">
      <c r="A3883" s="246"/>
      <c r="B3883" s="246"/>
      <c r="C3883" s="246"/>
      <c r="D3883" s="246"/>
      <c r="E3883" s="246"/>
      <c r="F3883" s="1696" t="s">
        <v>3271</v>
      </c>
      <c r="G3883" s="1696"/>
      <c r="H3883" s="1696"/>
      <c r="I3883" s="1696"/>
    </row>
    <row r="3884" spans="1:9" ht="15.75">
      <c r="A3884" s="246"/>
      <c r="B3884" s="1653" t="s">
        <v>3302</v>
      </c>
      <c r="C3884" s="1653"/>
      <c r="D3884" s="246"/>
      <c r="E3884" s="246"/>
      <c r="F3884" s="246"/>
      <c r="G3884" s="246"/>
      <c r="H3884" s="246"/>
      <c r="I3884" s="246"/>
    </row>
    <row r="3885" spans="1:9" ht="15.75">
      <c r="A3885" s="247" t="s">
        <v>1059</v>
      </c>
      <c r="B3885" s="1653" t="s">
        <v>4351</v>
      </c>
      <c r="C3885" s="1653"/>
      <c r="D3885" s="246"/>
      <c r="E3885" s="246"/>
      <c r="F3885" s="246"/>
      <c r="G3885" s="246"/>
      <c r="H3885" s="246"/>
      <c r="I3885" s="246"/>
    </row>
    <row r="3886" spans="1:9" ht="15" customHeight="1">
      <c r="A3886" s="247" t="s">
        <v>142</v>
      </c>
      <c r="B3886" s="1653" t="s">
        <v>4765</v>
      </c>
      <c r="C3886" s="1653"/>
      <c r="D3886" s="1692"/>
      <c r="E3886" s="246"/>
      <c r="F3886" s="246"/>
      <c r="G3886" s="246"/>
      <c r="H3886" s="246"/>
      <c r="I3886" s="246"/>
    </row>
    <row r="3887" spans="1:9" ht="15" customHeight="1">
      <c r="A3887" s="248" t="s">
        <v>4903</v>
      </c>
      <c r="B3887" s="1688" t="s">
        <v>4907</v>
      </c>
      <c r="C3887" s="1653"/>
      <c r="D3887" s="246"/>
      <c r="E3887" s="246"/>
      <c r="F3887" s="246"/>
      <c r="G3887" s="246"/>
      <c r="H3887" s="246"/>
      <c r="I3887" s="246"/>
    </row>
    <row r="3888" spans="1:9" ht="14.25" customHeight="1">
      <c r="A3888" s="264">
        <v>27</v>
      </c>
      <c r="B3888" s="265" t="s">
        <v>4949</v>
      </c>
      <c r="C3888" s="246"/>
      <c r="D3888" s="246"/>
      <c r="E3888" s="246"/>
      <c r="F3888" s="246"/>
      <c r="G3888" s="246"/>
      <c r="H3888" s="246"/>
      <c r="I3888" s="246"/>
    </row>
    <row r="3889" spans="1:9" ht="15">
      <c r="A3889" s="298" t="s">
        <v>54</v>
      </c>
      <c r="B3889" s="184" t="s">
        <v>3316</v>
      </c>
      <c r="C3889" s="252" t="s">
        <v>185</v>
      </c>
      <c r="D3889" s="252" t="s">
        <v>185</v>
      </c>
      <c r="E3889" s="252" t="s">
        <v>185</v>
      </c>
      <c r="F3889" s="252" t="s">
        <v>185</v>
      </c>
      <c r="G3889" s="252" t="s">
        <v>185</v>
      </c>
      <c r="H3889" s="252">
        <v>590.84</v>
      </c>
      <c r="I3889" s="252" t="s">
        <v>185</v>
      </c>
    </row>
    <row r="3890" spans="1:9" ht="14.25" customHeight="1">
      <c r="A3890" s="246"/>
      <c r="B3890" s="137" t="s">
        <v>3330</v>
      </c>
      <c r="C3890" s="253" t="s">
        <v>185</v>
      </c>
      <c r="D3890" s="253" t="s">
        <v>185</v>
      </c>
      <c r="E3890" s="253" t="s">
        <v>185</v>
      </c>
      <c r="F3890" s="253" t="s">
        <v>185</v>
      </c>
      <c r="G3890" s="253" t="s">
        <v>185</v>
      </c>
      <c r="H3890" s="253">
        <v>590.84</v>
      </c>
      <c r="I3890" s="253" t="s">
        <v>185</v>
      </c>
    </row>
    <row r="3891" spans="1:9" ht="13.5" customHeight="1">
      <c r="A3891" s="246"/>
      <c r="B3891" s="247" t="s">
        <v>4950</v>
      </c>
      <c r="C3891" s="261" t="s">
        <v>185</v>
      </c>
      <c r="D3891" s="261" t="s">
        <v>185</v>
      </c>
      <c r="E3891" s="261" t="s">
        <v>185</v>
      </c>
      <c r="F3891" s="261" t="s">
        <v>185</v>
      </c>
      <c r="G3891" s="261" t="s">
        <v>185</v>
      </c>
      <c r="H3891" s="261">
        <v>590.84</v>
      </c>
      <c r="I3891" s="261" t="s">
        <v>185</v>
      </c>
    </row>
    <row r="3892" spans="1:9" ht="15" customHeight="1">
      <c r="A3892" s="264">
        <v>28</v>
      </c>
      <c r="B3892" s="265" t="s">
        <v>4951</v>
      </c>
      <c r="C3892" s="246"/>
      <c r="D3892" s="246"/>
      <c r="E3892" s="246"/>
      <c r="F3892" s="246"/>
      <c r="G3892" s="246"/>
      <c r="H3892" s="246"/>
      <c r="I3892" s="246"/>
    </row>
    <row r="3893" spans="1:9" s="299" customFormat="1" ht="15" customHeight="1">
      <c r="A3893" s="298" t="s">
        <v>54</v>
      </c>
      <c r="B3893" s="84" t="s">
        <v>3316</v>
      </c>
      <c r="C3893" s="252" t="s">
        <v>185</v>
      </c>
      <c r="D3893" s="252" t="s">
        <v>185</v>
      </c>
      <c r="E3893" s="252" t="s">
        <v>185</v>
      </c>
      <c r="F3893" s="252" t="s">
        <v>185</v>
      </c>
      <c r="G3893" s="252" t="s">
        <v>185</v>
      </c>
      <c r="H3893" s="252">
        <v>979.91</v>
      </c>
      <c r="I3893" s="252" t="s">
        <v>185</v>
      </c>
    </row>
    <row r="3894" spans="1:9" ht="15.75">
      <c r="A3894" s="246"/>
      <c r="B3894" s="247" t="s">
        <v>3330</v>
      </c>
      <c r="C3894" s="253" t="s">
        <v>185</v>
      </c>
      <c r="D3894" s="253" t="s">
        <v>185</v>
      </c>
      <c r="E3894" s="253" t="s">
        <v>185</v>
      </c>
      <c r="F3894" s="253" t="s">
        <v>185</v>
      </c>
      <c r="G3894" s="253" t="s">
        <v>185</v>
      </c>
      <c r="H3894" s="253">
        <v>979.91</v>
      </c>
      <c r="I3894" s="253" t="s">
        <v>185</v>
      </c>
    </row>
    <row r="3895" spans="1:9" ht="15.75">
      <c r="A3895" s="246"/>
      <c r="B3895" s="247" t="s">
        <v>4952</v>
      </c>
      <c r="C3895" s="261" t="s">
        <v>185</v>
      </c>
      <c r="D3895" s="261" t="s">
        <v>185</v>
      </c>
      <c r="E3895" s="261" t="s">
        <v>185</v>
      </c>
      <c r="F3895" s="261" t="s">
        <v>185</v>
      </c>
      <c r="G3895" s="261" t="s">
        <v>185</v>
      </c>
      <c r="H3895" s="261">
        <v>979.91</v>
      </c>
      <c r="I3895" s="261" t="s">
        <v>185</v>
      </c>
    </row>
    <row r="3896" spans="1:9" ht="15" customHeight="1">
      <c r="A3896" s="264">
        <v>29</v>
      </c>
      <c r="B3896" s="265" t="s">
        <v>4953</v>
      </c>
      <c r="C3896" s="246"/>
      <c r="D3896" s="246"/>
      <c r="E3896" s="246"/>
      <c r="F3896" s="246"/>
      <c r="G3896" s="246"/>
      <c r="H3896" s="246"/>
      <c r="I3896" s="246"/>
    </row>
    <row r="3897" spans="1:9" ht="15" customHeight="1">
      <c r="A3897" s="298" t="s">
        <v>54</v>
      </c>
      <c r="B3897" s="184" t="s">
        <v>3316</v>
      </c>
      <c r="C3897" s="300" t="s">
        <v>185</v>
      </c>
      <c r="D3897" s="300" t="s">
        <v>185</v>
      </c>
      <c r="E3897" s="300" t="s">
        <v>185</v>
      </c>
      <c r="F3897" s="300" t="s">
        <v>185</v>
      </c>
      <c r="G3897" s="300" t="s">
        <v>185</v>
      </c>
      <c r="H3897" s="252">
        <v>594.04</v>
      </c>
      <c r="I3897" s="300" t="s">
        <v>185</v>
      </c>
    </row>
    <row r="3898" spans="1:9" ht="15.75">
      <c r="A3898" s="246"/>
      <c r="B3898" s="247" t="s">
        <v>3330</v>
      </c>
      <c r="C3898" s="253" t="s">
        <v>185</v>
      </c>
      <c r="D3898" s="253" t="s">
        <v>185</v>
      </c>
      <c r="E3898" s="253" t="s">
        <v>185</v>
      </c>
      <c r="F3898" s="253" t="s">
        <v>185</v>
      </c>
      <c r="G3898" s="253" t="s">
        <v>185</v>
      </c>
      <c r="H3898" s="253">
        <v>594.04</v>
      </c>
      <c r="I3898" s="253" t="s">
        <v>185</v>
      </c>
    </row>
    <row r="3899" spans="1:9" ht="15.75">
      <c r="A3899" s="246"/>
      <c r="B3899" s="247" t="s">
        <v>4954</v>
      </c>
      <c r="C3899" s="261" t="s">
        <v>185</v>
      </c>
      <c r="D3899" s="261" t="s">
        <v>185</v>
      </c>
      <c r="E3899" s="261" t="s">
        <v>185</v>
      </c>
      <c r="F3899" s="261" t="s">
        <v>185</v>
      </c>
      <c r="G3899" s="261" t="s">
        <v>185</v>
      </c>
      <c r="H3899" s="261">
        <v>594.04</v>
      </c>
      <c r="I3899" s="261" t="s">
        <v>185</v>
      </c>
    </row>
    <row r="3900" spans="1:9" s="275" customFormat="1" ht="15.75" customHeight="1">
      <c r="A3900" s="301">
        <v>30</v>
      </c>
      <c r="B3900" s="302" t="s">
        <v>4955</v>
      </c>
      <c r="C3900" s="246"/>
      <c r="D3900" s="246"/>
      <c r="E3900" s="246"/>
      <c r="F3900" s="246"/>
      <c r="G3900" s="246"/>
      <c r="H3900" s="246"/>
      <c r="I3900" s="246"/>
    </row>
    <row r="3901" spans="1:9" ht="15" customHeight="1">
      <c r="A3901" s="298" t="s">
        <v>54</v>
      </c>
      <c r="B3901" s="184" t="s">
        <v>3316</v>
      </c>
      <c r="C3901" s="300" t="s">
        <v>185</v>
      </c>
      <c r="D3901" s="300" t="s">
        <v>185</v>
      </c>
      <c r="E3901" s="300" t="s">
        <v>185</v>
      </c>
      <c r="F3901" s="300" t="s">
        <v>185</v>
      </c>
      <c r="G3901" s="300" t="s">
        <v>185</v>
      </c>
      <c r="H3901" s="252">
        <v>2541.5500000000002</v>
      </c>
      <c r="I3901" s="300" t="s">
        <v>185</v>
      </c>
    </row>
    <row r="3902" spans="1:9" ht="15.75">
      <c r="A3902" s="246"/>
      <c r="B3902" s="247" t="s">
        <v>3330</v>
      </c>
      <c r="C3902" s="253" t="s">
        <v>185</v>
      </c>
      <c r="D3902" s="253" t="s">
        <v>185</v>
      </c>
      <c r="E3902" s="253" t="s">
        <v>185</v>
      </c>
      <c r="F3902" s="253" t="s">
        <v>185</v>
      </c>
      <c r="G3902" s="253" t="s">
        <v>185</v>
      </c>
      <c r="H3902" s="253">
        <v>2541.5500000000002</v>
      </c>
      <c r="I3902" s="253" t="s">
        <v>185</v>
      </c>
    </row>
    <row r="3903" spans="1:9" ht="15.75">
      <c r="A3903" s="246"/>
      <c r="B3903" s="247" t="s">
        <v>4956</v>
      </c>
      <c r="C3903" s="261" t="s">
        <v>185</v>
      </c>
      <c r="D3903" s="261" t="s">
        <v>185</v>
      </c>
      <c r="E3903" s="261" t="s">
        <v>185</v>
      </c>
      <c r="F3903" s="261" t="s">
        <v>185</v>
      </c>
      <c r="G3903" s="261" t="s">
        <v>185</v>
      </c>
      <c r="H3903" s="261">
        <v>2541.5500000000002</v>
      </c>
      <c r="I3903" s="261" t="s">
        <v>185</v>
      </c>
    </row>
    <row r="3904" spans="1:9" ht="15" customHeight="1">
      <c r="A3904" s="264">
        <v>31</v>
      </c>
      <c r="B3904" s="265" t="s">
        <v>4957</v>
      </c>
      <c r="C3904" s="246"/>
      <c r="D3904" s="246"/>
      <c r="E3904" s="246"/>
      <c r="F3904" s="246"/>
      <c r="G3904" s="246"/>
      <c r="H3904" s="246"/>
      <c r="I3904" s="246"/>
    </row>
    <row r="3905" spans="1:9" ht="15" customHeight="1">
      <c r="A3905" s="298" t="s">
        <v>54</v>
      </c>
      <c r="B3905" s="184" t="s">
        <v>3316</v>
      </c>
      <c r="C3905" s="300" t="s">
        <v>185</v>
      </c>
      <c r="D3905" s="300" t="s">
        <v>185</v>
      </c>
      <c r="E3905" s="300" t="s">
        <v>185</v>
      </c>
      <c r="F3905" s="300" t="s">
        <v>185</v>
      </c>
      <c r="G3905" s="300" t="s">
        <v>185</v>
      </c>
      <c r="H3905" s="252">
        <v>59.42</v>
      </c>
      <c r="I3905" s="300" t="s">
        <v>185</v>
      </c>
    </row>
    <row r="3906" spans="1:9" ht="15.75">
      <c r="A3906" s="246"/>
      <c r="B3906" s="247" t="s">
        <v>3330</v>
      </c>
      <c r="C3906" s="253" t="s">
        <v>185</v>
      </c>
      <c r="D3906" s="253" t="s">
        <v>185</v>
      </c>
      <c r="E3906" s="253" t="s">
        <v>185</v>
      </c>
      <c r="F3906" s="253" t="s">
        <v>185</v>
      </c>
      <c r="G3906" s="253" t="s">
        <v>185</v>
      </c>
      <c r="H3906" s="253">
        <v>59.42</v>
      </c>
      <c r="I3906" s="253" t="s">
        <v>185</v>
      </c>
    </row>
    <row r="3907" spans="1:9" ht="17.100000000000001" customHeight="1">
      <c r="A3907" s="262"/>
      <c r="B3907" s="254" t="s">
        <v>4850</v>
      </c>
      <c r="C3907" s="261" t="s">
        <v>185</v>
      </c>
      <c r="D3907" s="261" t="s">
        <v>185</v>
      </c>
      <c r="E3907" s="261" t="s">
        <v>185</v>
      </c>
      <c r="F3907" s="261" t="s">
        <v>185</v>
      </c>
      <c r="G3907" s="261" t="s">
        <v>185</v>
      </c>
      <c r="H3907" s="261">
        <v>59.42</v>
      </c>
      <c r="I3907" s="261" t="s">
        <v>185</v>
      </c>
    </row>
    <row r="3908" spans="1:9" ht="15.75">
      <c r="A3908" s="1647" t="s">
        <v>3301</v>
      </c>
      <c r="B3908" s="1647"/>
      <c r="C3908" s="1647"/>
      <c r="D3908" s="1647"/>
      <c r="E3908" s="1647"/>
      <c r="F3908" s="1647"/>
      <c r="G3908" s="1647"/>
      <c r="H3908" s="1647"/>
      <c r="I3908" s="1647"/>
    </row>
    <row r="3909" spans="1:9" ht="15.75">
      <c r="A3909" s="1699" t="s">
        <v>3261</v>
      </c>
      <c r="B3909" s="1699"/>
      <c r="C3909" s="1699"/>
      <c r="D3909" s="1699"/>
      <c r="E3909" s="1699"/>
      <c r="F3909" s="1699"/>
      <c r="G3909" s="1699"/>
      <c r="H3909" s="1699"/>
      <c r="I3909" s="1699"/>
    </row>
    <row r="3910" spans="1:9" ht="15.75">
      <c r="A3910" s="58"/>
      <c r="B3910" s="58" t="s">
        <v>3262</v>
      </c>
      <c r="C3910" s="58" t="s">
        <v>1159</v>
      </c>
      <c r="D3910" s="1674" t="s">
        <v>3263</v>
      </c>
      <c r="E3910" s="1651"/>
      <c r="F3910" s="1651"/>
      <c r="G3910" s="1651"/>
      <c r="H3910" s="58" t="s">
        <v>1159</v>
      </c>
      <c r="I3910" s="58" t="s">
        <v>1</v>
      </c>
    </row>
    <row r="3911" spans="1:9" ht="15.75">
      <c r="A3911" s="246"/>
      <c r="B3911" s="246"/>
      <c r="C3911" s="72" t="s">
        <v>3264</v>
      </c>
      <c r="D3911" s="72" t="s">
        <v>1154</v>
      </c>
      <c r="E3911" s="72" t="s">
        <v>15</v>
      </c>
      <c r="F3911" s="72" t="s">
        <v>1155</v>
      </c>
      <c r="G3911" s="72" t="s">
        <v>1156</v>
      </c>
      <c r="H3911" s="72" t="s">
        <v>3265</v>
      </c>
      <c r="I3911" s="72" t="s">
        <v>3266</v>
      </c>
    </row>
    <row r="3912" spans="1:9" ht="15.75">
      <c r="A3912" s="246"/>
      <c r="B3912" s="246"/>
      <c r="C3912" s="72" t="s">
        <v>5</v>
      </c>
      <c r="D3912" s="72" t="s">
        <v>1159</v>
      </c>
      <c r="E3912" s="72" t="s">
        <v>15</v>
      </c>
      <c r="F3912" s="72" t="s">
        <v>1160</v>
      </c>
      <c r="G3912" s="246"/>
      <c r="H3912" s="72" t="s">
        <v>4</v>
      </c>
      <c r="I3912" s="72" t="s">
        <v>6</v>
      </c>
    </row>
    <row r="3913" spans="1:9" ht="15.75">
      <c r="A3913" s="246"/>
      <c r="B3913" s="246"/>
      <c r="C3913" s="246"/>
      <c r="D3913" s="246"/>
      <c r="E3913" s="246"/>
      <c r="F3913" s="72" t="s">
        <v>3267</v>
      </c>
      <c r="G3913" s="246"/>
      <c r="H3913" s="246"/>
      <c r="I3913" s="72" t="s">
        <v>3268</v>
      </c>
    </row>
    <row r="3914" spans="1:9" ht="15.75">
      <c r="A3914" s="59"/>
      <c r="B3914" s="59"/>
      <c r="C3914" s="59"/>
      <c r="D3914" s="59"/>
      <c r="E3914" s="59"/>
      <c r="F3914" s="59" t="s">
        <v>3269</v>
      </c>
      <c r="G3914" s="59"/>
      <c r="H3914" s="59"/>
      <c r="I3914" s="59" t="s">
        <v>3270</v>
      </c>
    </row>
    <row r="3915" spans="1:9" ht="15.75">
      <c r="A3915" s="246"/>
      <c r="B3915" s="246"/>
      <c r="C3915" s="246"/>
      <c r="D3915" s="246"/>
      <c r="E3915" s="246"/>
      <c r="F3915" s="1696" t="s">
        <v>3271</v>
      </c>
      <c r="G3915" s="1696"/>
      <c r="H3915" s="1696"/>
      <c r="I3915" s="1696"/>
    </row>
    <row r="3916" spans="1:9" ht="15.75">
      <c r="A3916" s="246"/>
      <c r="B3916" s="1653" t="s">
        <v>3302</v>
      </c>
      <c r="C3916" s="1653"/>
      <c r="D3916" s="246"/>
      <c r="E3916" s="246"/>
      <c r="F3916" s="246"/>
      <c r="G3916" s="246"/>
      <c r="H3916" s="246"/>
      <c r="I3916" s="246"/>
    </row>
    <row r="3917" spans="1:9" ht="15.75">
      <c r="A3917" s="247" t="s">
        <v>1059</v>
      </c>
      <c r="B3917" s="1653" t="s">
        <v>4351</v>
      </c>
      <c r="C3917" s="1653"/>
      <c r="D3917" s="246"/>
      <c r="E3917" s="246"/>
      <c r="F3917" s="246"/>
      <c r="G3917" s="246"/>
      <c r="H3917" s="246"/>
      <c r="I3917" s="246"/>
    </row>
    <row r="3918" spans="1:9" ht="15" customHeight="1">
      <c r="A3918" s="247" t="s">
        <v>142</v>
      </c>
      <c r="B3918" s="1653" t="s">
        <v>4765</v>
      </c>
      <c r="C3918" s="1653"/>
      <c r="D3918" s="1692"/>
      <c r="E3918" s="246"/>
      <c r="F3918" s="246"/>
      <c r="G3918" s="246"/>
      <c r="H3918" s="246"/>
      <c r="I3918" s="246"/>
    </row>
    <row r="3919" spans="1:9" ht="15" customHeight="1">
      <c r="A3919" s="248" t="s">
        <v>4903</v>
      </c>
      <c r="B3919" s="1688" t="s">
        <v>4907</v>
      </c>
      <c r="C3919" s="1653"/>
      <c r="D3919" s="246"/>
      <c r="E3919" s="246"/>
      <c r="F3919" s="246"/>
      <c r="G3919" s="246"/>
      <c r="H3919" s="246"/>
      <c r="I3919" s="246"/>
    </row>
    <row r="3920" spans="1:9" ht="15" customHeight="1">
      <c r="A3920" s="264">
        <v>32</v>
      </c>
      <c r="B3920" s="265" t="s">
        <v>4958</v>
      </c>
      <c r="C3920" s="246"/>
      <c r="D3920" s="246"/>
      <c r="E3920" s="246"/>
      <c r="F3920" s="246"/>
      <c r="G3920" s="246"/>
      <c r="H3920" s="246"/>
      <c r="I3920" s="246"/>
    </row>
    <row r="3921" spans="1:9" ht="15" customHeight="1">
      <c r="A3921" s="259" t="s">
        <v>54</v>
      </c>
      <c r="B3921" s="67" t="s">
        <v>3316</v>
      </c>
      <c r="C3921" s="252" t="s">
        <v>185</v>
      </c>
      <c r="D3921" s="252" t="s">
        <v>185</v>
      </c>
      <c r="E3921" s="252" t="s">
        <v>185</v>
      </c>
      <c r="F3921" s="252" t="s">
        <v>185</v>
      </c>
      <c r="G3921" s="252" t="s">
        <v>185</v>
      </c>
      <c r="H3921" s="252">
        <v>1442.2</v>
      </c>
      <c r="I3921" s="252" t="s">
        <v>185</v>
      </c>
    </row>
    <row r="3922" spans="1:9" ht="17.100000000000001" customHeight="1">
      <c r="A3922" s="246"/>
      <c r="B3922" s="247" t="s">
        <v>3330</v>
      </c>
      <c r="C3922" s="253" t="s">
        <v>185</v>
      </c>
      <c r="D3922" s="253" t="s">
        <v>185</v>
      </c>
      <c r="E3922" s="253" t="s">
        <v>185</v>
      </c>
      <c r="F3922" s="253" t="s">
        <v>185</v>
      </c>
      <c r="G3922" s="253" t="s">
        <v>185</v>
      </c>
      <c r="H3922" s="253">
        <v>1442.2</v>
      </c>
      <c r="I3922" s="253" t="s">
        <v>185</v>
      </c>
    </row>
    <row r="3923" spans="1:9" ht="17.100000000000001" customHeight="1">
      <c r="A3923" s="246"/>
      <c r="B3923" s="247" t="s">
        <v>4863</v>
      </c>
      <c r="C3923" s="261" t="s">
        <v>185</v>
      </c>
      <c r="D3923" s="261" t="s">
        <v>185</v>
      </c>
      <c r="E3923" s="261" t="s">
        <v>185</v>
      </c>
      <c r="F3923" s="261" t="s">
        <v>185</v>
      </c>
      <c r="G3923" s="261" t="s">
        <v>185</v>
      </c>
      <c r="H3923" s="261">
        <v>1442.2</v>
      </c>
      <c r="I3923" s="261" t="s">
        <v>185</v>
      </c>
    </row>
    <row r="3924" spans="1:9" ht="15" customHeight="1">
      <c r="A3924" s="264">
        <v>33</v>
      </c>
      <c r="B3924" s="265" t="s">
        <v>4959</v>
      </c>
      <c r="C3924" s="246"/>
      <c r="D3924" s="246"/>
      <c r="E3924" s="246"/>
      <c r="F3924" s="246"/>
      <c r="G3924" s="246"/>
      <c r="H3924" s="246"/>
      <c r="I3924" s="246"/>
    </row>
    <row r="3925" spans="1:9" ht="15" customHeight="1">
      <c r="A3925" s="259" t="s">
        <v>54</v>
      </c>
      <c r="B3925" s="67" t="s">
        <v>3316</v>
      </c>
      <c r="C3925" s="258" t="s">
        <v>185</v>
      </c>
      <c r="D3925" s="258" t="s">
        <v>185</v>
      </c>
      <c r="E3925" s="258" t="s">
        <v>185</v>
      </c>
      <c r="F3925" s="258" t="s">
        <v>185</v>
      </c>
      <c r="G3925" s="258" t="s">
        <v>185</v>
      </c>
      <c r="H3925" s="258">
        <v>3545.56</v>
      </c>
      <c r="I3925" s="258" t="s">
        <v>185</v>
      </c>
    </row>
    <row r="3926" spans="1:9" ht="17.100000000000001" customHeight="1">
      <c r="A3926" s="246"/>
      <c r="B3926" s="247" t="s">
        <v>3330</v>
      </c>
      <c r="C3926" s="253" t="s">
        <v>185</v>
      </c>
      <c r="D3926" s="253" t="s">
        <v>185</v>
      </c>
      <c r="E3926" s="253" t="s">
        <v>185</v>
      </c>
      <c r="F3926" s="253" t="s">
        <v>185</v>
      </c>
      <c r="G3926" s="253" t="s">
        <v>185</v>
      </c>
      <c r="H3926" s="253">
        <v>3545.56</v>
      </c>
      <c r="I3926" s="253" t="s">
        <v>185</v>
      </c>
    </row>
    <row r="3927" spans="1:9" ht="17.100000000000001" customHeight="1">
      <c r="A3927" s="268"/>
      <c r="B3927" s="247" t="s">
        <v>4875</v>
      </c>
      <c r="C3927" s="261" t="s">
        <v>185</v>
      </c>
      <c r="D3927" s="261" t="s">
        <v>185</v>
      </c>
      <c r="E3927" s="261" t="s">
        <v>185</v>
      </c>
      <c r="F3927" s="261" t="s">
        <v>185</v>
      </c>
      <c r="G3927" s="261" t="s">
        <v>185</v>
      </c>
      <c r="H3927" s="261">
        <v>3545.56</v>
      </c>
      <c r="I3927" s="261" t="s">
        <v>185</v>
      </c>
    </row>
    <row r="3928" spans="1:9" ht="15" customHeight="1">
      <c r="A3928" s="264">
        <v>34</v>
      </c>
      <c r="B3928" s="265" t="s">
        <v>4960</v>
      </c>
      <c r="C3928" s="249"/>
      <c r="D3928" s="249"/>
      <c r="E3928" s="249"/>
      <c r="F3928" s="249"/>
      <c r="G3928" s="249"/>
      <c r="H3928" s="249"/>
      <c r="I3928" s="249"/>
    </row>
    <row r="3929" spans="1:9" ht="15" customHeight="1">
      <c r="A3929" s="250" t="s">
        <v>25</v>
      </c>
      <c r="B3929" s="67" t="s">
        <v>4772</v>
      </c>
      <c r="C3929" s="246"/>
      <c r="D3929" s="246"/>
      <c r="E3929" s="246"/>
      <c r="F3929" s="246"/>
      <c r="G3929" s="246"/>
      <c r="H3929" s="246"/>
      <c r="I3929" s="246"/>
    </row>
    <row r="3930" spans="1:9" ht="15" customHeight="1">
      <c r="A3930" s="251"/>
      <c r="B3930" s="84" t="s">
        <v>4773</v>
      </c>
      <c r="C3930" s="252" t="s">
        <v>185</v>
      </c>
      <c r="D3930" s="252">
        <v>18.2</v>
      </c>
      <c r="E3930" s="252" t="s">
        <v>185</v>
      </c>
      <c r="F3930" s="252" t="s">
        <v>185</v>
      </c>
      <c r="G3930" s="252">
        <v>18.2</v>
      </c>
      <c r="H3930" s="252">
        <v>18.2</v>
      </c>
      <c r="I3930" s="252" t="s">
        <v>227</v>
      </c>
    </row>
    <row r="3931" spans="1:9" ht="17.100000000000001" customHeight="1">
      <c r="A3931" s="246"/>
      <c r="B3931" s="247" t="s">
        <v>3522</v>
      </c>
      <c r="C3931" s="253" t="s">
        <v>185</v>
      </c>
      <c r="D3931" s="253">
        <v>18.2</v>
      </c>
      <c r="E3931" s="253" t="s">
        <v>185</v>
      </c>
      <c r="F3931" s="253" t="s">
        <v>185</v>
      </c>
      <c r="G3931" s="253">
        <v>18.2</v>
      </c>
      <c r="H3931" s="253">
        <v>18.2</v>
      </c>
      <c r="I3931" s="253" t="s">
        <v>227</v>
      </c>
    </row>
    <row r="3932" spans="1:9" ht="15" customHeight="1">
      <c r="A3932" s="250" t="s">
        <v>54</v>
      </c>
      <c r="B3932" s="67" t="s">
        <v>3316</v>
      </c>
      <c r="C3932" s="246"/>
      <c r="D3932" s="246"/>
      <c r="E3932" s="246"/>
      <c r="F3932" s="246"/>
      <c r="G3932" s="246"/>
      <c r="H3932" s="246"/>
      <c r="I3932" s="246"/>
    </row>
    <row r="3933" spans="1:9" ht="15" customHeight="1">
      <c r="A3933" s="251"/>
      <c r="B3933" s="84" t="s">
        <v>3292</v>
      </c>
      <c r="C3933" s="252">
        <v>32.71</v>
      </c>
      <c r="D3933" s="252" t="s">
        <v>185</v>
      </c>
      <c r="E3933" s="252" t="s">
        <v>185</v>
      </c>
      <c r="F3933" s="252" t="s">
        <v>185</v>
      </c>
      <c r="G3933" s="252" t="s">
        <v>185</v>
      </c>
      <c r="H3933" s="252">
        <v>6435.05</v>
      </c>
      <c r="I3933" s="252" t="s">
        <v>185</v>
      </c>
    </row>
    <row r="3934" spans="1:9" ht="17.100000000000001" customHeight="1">
      <c r="A3934" s="246"/>
      <c r="B3934" s="247" t="s">
        <v>3330</v>
      </c>
      <c r="C3934" s="253">
        <v>32.71</v>
      </c>
      <c r="D3934" s="253" t="s">
        <v>185</v>
      </c>
      <c r="E3934" s="253" t="s">
        <v>185</v>
      </c>
      <c r="F3934" s="253" t="s">
        <v>185</v>
      </c>
      <c r="G3934" s="253" t="s">
        <v>185</v>
      </c>
      <c r="H3934" s="253">
        <v>6435.05</v>
      </c>
      <c r="I3934" s="253" t="s">
        <v>185</v>
      </c>
    </row>
    <row r="3935" spans="1:9" ht="17.100000000000001" customHeight="1">
      <c r="A3935" s="246"/>
      <c r="B3935" s="247" t="s">
        <v>4885</v>
      </c>
      <c r="C3935" s="261">
        <v>32.71</v>
      </c>
      <c r="D3935" s="261">
        <v>18.2</v>
      </c>
      <c r="E3935" s="261" t="s">
        <v>185</v>
      </c>
      <c r="F3935" s="261" t="s">
        <v>185</v>
      </c>
      <c r="G3935" s="261">
        <v>18.2</v>
      </c>
      <c r="H3935" s="261">
        <v>6453.24</v>
      </c>
      <c r="I3935" s="261" t="s">
        <v>4961</v>
      </c>
    </row>
    <row r="3936" spans="1:9" ht="15" customHeight="1">
      <c r="A3936" s="264">
        <v>35</v>
      </c>
      <c r="B3936" s="265" t="s">
        <v>4962</v>
      </c>
      <c r="C3936" s="249"/>
      <c r="D3936" s="249"/>
      <c r="E3936" s="249"/>
      <c r="F3936" s="249"/>
      <c r="G3936" s="249"/>
      <c r="H3936" s="249"/>
      <c r="I3936" s="249"/>
    </row>
    <row r="3937" spans="1:9" ht="15" customHeight="1">
      <c r="A3937" s="250" t="s">
        <v>54</v>
      </c>
      <c r="B3937" s="67" t="s">
        <v>3316</v>
      </c>
      <c r="C3937" s="246"/>
      <c r="D3937" s="246"/>
      <c r="E3937" s="246"/>
      <c r="F3937" s="246"/>
      <c r="G3937" s="246"/>
      <c r="H3937" s="246"/>
      <c r="I3937" s="246"/>
    </row>
    <row r="3938" spans="1:9" ht="15.75">
      <c r="A3938" s="257"/>
      <c r="B3938" s="150" t="s">
        <v>3292</v>
      </c>
      <c r="C3938" s="258" t="s">
        <v>185</v>
      </c>
      <c r="D3938" s="258" t="s">
        <v>185</v>
      </c>
      <c r="E3938" s="258" t="s">
        <v>185</v>
      </c>
      <c r="F3938" s="258" t="s">
        <v>185</v>
      </c>
      <c r="G3938" s="258" t="s">
        <v>185</v>
      </c>
      <c r="H3938" s="258">
        <v>3193.41</v>
      </c>
      <c r="I3938" s="258" t="s">
        <v>185</v>
      </c>
    </row>
    <row r="3939" spans="1:9" ht="15.75">
      <c r="A3939" s="251"/>
      <c r="B3939" s="84"/>
      <c r="C3939" s="252"/>
      <c r="D3939" s="252"/>
      <c r="E3939" s="252"/>
      <c r="F3939" s="252"/>
      <c r="G3939" s="252"/>
      <c r="H3939" s="252"/>
      <c r="I3939" s="252"/>
    </row>
    <row r="3940" spans="1:9" ht="15.75">
      <c r="A3940" s="1647" t="s">
        <v>3301</v>
      </c>
      <c r="B3940" s="1647"/>
      <c r="C3940" s="1647"/>
      <c r="D3940" s="1647"/>
      <c r="E3940" s="1647"/>
      <c r="F3940" s="1647"/>
      <c r="G3940" s="1647"/>
      <c r="H3940" s="1647"/>
      <c r="I3940" s="1647"/>
    </row>
    <row r="3941" spans="1:9" ht="15.75">
      <c r="A3941" s="1699" t="s">
        <v>3261</v>
      </c>
      <c r="B3941" s="1699"/>
      <c r="C3941" s="1699"/>
      <c r="D3941" s="1699"/>
      <c r="E3941" s="1699"/>
      <c r="F3941" s="1699"/>
      <c r="G3941" s="1699"/>
      <c r="H3941" s="1699"/>
      <c r="I3941" s="1699"/>
    </row>
    <row r="3942" spans="1:9" ht="15.75">
      <c r="A3942" s="58"/>
      <c r="B3942" s="58" t="s">
        <v>3262</v>
      </c>
      <c r="C3942" s="58" t="s">
        <v>1159</v>
      </c>
      <c r="D3942" s="1674" t="s">
        <v>3263</v>
      </c>
      <c r="E3942" s="1651"/>
      <c r="F3942" s="1651"/>
      <c r="G3942" s="1651"/>
      <c r="H3942" s="58" t="s">
        <v>1159</v>
      </c>
      <c r="I3942" s="58" t="s">
        <v>1</v>
      </c>
    </row>
    <row r="3943" spans="1:9" ht="15.75">
      <c r="A3943" s="246"/>
      <c r="B3943" s="246"/>
      <c r="C3943" s="72" t="s">
        <v>3264</v>
      </c>
      <c r="D3943" s="72" t="s">
        <v>1154</v>
      </c>
      <c r="E3943" s="72" t="s">
        <v>15</v>
      </c>
      <c r="F3943" s="72" t="s">
        <v>1155</v>
      </c>
      <c r="G3943" s="72" t="s">
        <v>1156</v>
      </c>
      <c r="H3943" s="72" t="s">
        <v>3265</v>
      </c>
      <c r="I3943" s="72" t="s">
        <v>3266</v>
      </c>
    </row>
    <row r="3944" spans="1:9" ht="15.75">
      <c r="A3944" s="246"/>
      <c r="B3944" s="246"/>
      <c r="C3944" s="72" t="s">
        <v>5</v>
      </c>
      <c r="D3944" s="72" t="s">
        <v>1159</v>
      </c>
      <c r="E3944" s="72" t="s">
        <v>15</v>
      </c>
      <c r="F3944" s="72" t="s">
        <v>1160</v>
      </c>
      <c r="G3944" s="246"/>
      <c r="H3944" s="72" t="s">
        <v>4</v>
      </c>
      <c r="I3944" s="72" t="s">
        <v>6</v>
      </c>
    </row>
    <row r="3945" spans="1:9" ht="15.75">
      <c r="A3945" s="246"/>
      <c r="B3945" s="246"/>
      <c r="C3945" s="246"/>
      <c r="D3945" s="246"/>
      <c r="E3945" s="246"/>
      <c r="F3945" s="72" t="s">
        <v>3267</v>
      </c>
      <c r="G3945" s="246"/>
      <c r="H3945" s="246"/>
      <c r="I3945" s="72" t="s">
        <v>3268</v>
      </c>
    </row>
    <row r="3946" spans="1:9" ht="15.75">
      <c r="A3946" s="59"/>
      <c r="B3946" s="59"/>
      <c r="C3946" s="59"/>
      <c r="D3946" s="59"/>
      <c r="E3946" s="59"/>
      <c r="F3946" s="59" t="s">
        <v>3269</v>
      </c>
      <c r="G3946" s="59"/>
      <c r="H3946" s="59"/>
      <c r="I3946" s="59" t="s">
        <v>3270</v>
      </c>
    </row>
    <row r="3947" spans="1:9" ht="15.75">
      <c r="A3947" s="246"/>
      <c r="B3947" s="246"/>
      <c r="C3947" s="246"/>
      <c r="D3947" s="246"/>
      <c r="E3947" s="246"/>
      <c r="F3947" s="1696" t="s">
        <v>3271</v>
      </c>
      <c r="G3947" s="1696"/>
      <c r="H3947" s="1696"/>
      <c r="I3947" s="1696"/>
    </row>
    <row r="3948" spans="1:9" ht="15.75">
      <c r="A3948" s="246"/>
      <c r="B3948" s="1653" t="s">
        <v>3302</v>
      </c>
      <c r="C3948" s="1653"/>
      <c r="D3948" s="246"/>
      <c r="E3948" s="246"/>
      <c r="F3948" s="246"/>
      <c r="G3948" s="246"/>
      <c r="H3948" s="246"/>
      <c r="I3948" s="246"/>
    </row>
    <row r="3949" spans="1:9" ht="15.75">
      <c r="A3949" s="247" t="s">
        <v>1059</v>
      </c>
      <c r="B3949" s="1653" t="s">
        <v>4351</v>
      </c>
      <c r="C3949" s="1653"/>
      <c r="D3949" s="246"/>
      <c r="E3949" s="246"/>
      <c r="F3949" s="246"/>
      <c r="G3949" s="246"/>
      <c r="H3949" s="246"/>
      <c r="I3949" s="246"/>
    </row>
    <row r="3950" spans="1:9" ht="15" customHeight="1">
      <c r="A3950" s="247" t="s">
        <v>142</v>
      </c>
      <c r="B3950" s="1653" t="s">
        <v>4765</v>
      </c>
      <c r="C3950" s="1653"/>
      <c r="D3950" s="1692"/>
      <c r="E3950" s="246"/>
      <c r="F3950" s="246"/>
      <c r="G3950" s="246"/>
      <c r="H3950" s="246"/>
      <c r="I3950" s="246"/>
    </row>
    <row r="3951" spans="1:9" ht="15" customHeight="1">
      <c r="A3951" s="248" t="s">
        <v>4903</v>
      </c>
      <c r="B3951" s="1688" t="s">
        <v>4907</v>
      </c>
      <c r="C3951" s="1653"/>
      <c r="D3951" s="246"/>
      <c r="E3951" s="246"/>
      <c r="F3951" s="246"/>
      <c r="G3951" s="246"/>
      <c r="H3951" s="246"/>
      <c r="I3951" s="246"/>
    </row>
    <row r="3952" spans="1:9" ht="15" customHeight="1">
      <c r="A3952" s="264">
        <v>35</v>
      </c>
      <c r="B3952" s="1693" t="s">
        <v>4963</v>
      </c>
      <c r="C3952" s="1694"/>
      <c r="D3952" s="246"/>
      <c r="E3952" s="246"/>
      <c r="F3952" s="246"/>
      <c r="G3952" s="246"/>
      <c r="H3952" s="246"/>
      <c r="I3952" s="246"/>
    </row>
    <row r="3953" spans="1:9" ht="15" customHeight="1">
      <c r="A3953" s="259" t="s">
        <v>54</v>
      </c>
      <c r="B3953" s="1695" t="s">
        <v>4071</v>
      </c>
      <c r="C3953" s="1695"/>
      <c r="D3953" s="246"/>
      <c r="E3953" s="246"/>
      <c r="F3953" s="246"/>
      <c r="G3953" s="246"/>
      <c r="H3953" s="246"/>
      <c r="I3953" s="246"/>
    </row>
    <row r="3954" spans="1:9" ht="17.100000000000001" customHeight="1">
      <c r="A3954" s="246"/>
      <c r="B3954" s="247" t="s">
        <v>3330</v>
      </c>
      <c r="C3954" s="253" t="s">
        <v>185</v>
      </c>
      <c r="D3954" s="253" t="s">
        <v>185</v>
      </c>
      <c r="E3954" s="253" t="s">
        <v>185</v>
      </c>
      <c r="F3954" s="253" t="s">
        <v>185</v>
      </c>
      <c r="G3954" s="253" t="s">
        <v>185</v>
      </c>
      <c r="H3954" s="253">
        <v>3193.41</v>
      </c>
      <c r="I3954" s="253" t="s">
        <v>185</v>
      </c>
    </row>
    <row r="3955" spans="1:9" ht="17.100000000000001" customHeight="1">
      <c r="A3955" s="268"/>
      <c r="B3955" s="247" t="s">
        <v>4888</v>
      </c>
      <c r="C3955" s="261" t="s">
        <v>185</v>
      </c>
      <c r="D3955" s="261" t="s">
        <v>185</v>
      </c>
      <c r="E3955" s="261" t="s">
        <v>185</v>
      </c>
      <c r="F3955" s="261" t="s">
        <v>185</v>
      </c>
      <c r="G3955" s="261" t="s">
        <v>185</v>
      </c>
      <c r="H3955" s="261">
        <v>3193.41</v>
      </c>
      <c r="I3955" s="261" t="s">
        <v>185</v>
      </c>
    </row>
    <row r="3956" spans="1:9" ht="15" customHeight="1">
      <c r="A3956" s="264">
        <v>36</v>
      </c>
      <c r="B3956" s="265" t="s">
        <v>4964</v>
      </c>
      <c r="C3956" s="249"/>
      <c r="D3956" s="249"/>
      <c r="E3956" s="249"/>
      <c r="F3956" s="249"/>
      <c r="G3956" s="249"/>
      <c r="H3956" s="249"/>
      <c r="I3956" s="249"/>
    </row>
    <row r="3957" spans="1:9" ht="15" customHeight="1">
      <c r="A3957" s="250" t="s">
        <v>54</v>
      </c>
      <c r="B3957" s="67" t="s">
        <v>3316</v>
      </c>
      <c r="C3957" s="246"/>
      <c r="D3957" s="246"/>
      <c r="E3957" s="246"/>
      <c r="F3957" s="246"/>
      <c r="G3957" s="246"/>
      <c r="H3957" s="246"/>
      <c r="I3957" s="246"/>
    </row>
    <row r="3958" spans="1:9" ht="15" customHeight="1">
      <c r="A3958" s="251"/>
      <c r="B3958" s="84" t="s">
        <v>3292</v>
      </c>
      <c r="C3958" s="252" t="s">
        <v>185</v>
      </c>
      <c r="D3958" s="252" t="s">
        <v>185</v>
      </c>
      <c r="E3958" s="252" t="s">
        <v>185</v>
      </c>
      <c r="F3958" s="252" t="s">
        <v>185</v>
      </c>
      <c r="G3958" s="252" t="s">
        <v>185</v>
      </c>
      <c r="H3958" s="252">
        <v>4070.08</v>
      </c>
      <c r="I3958" s="252" t="s">
        <v>185</v>
      </c>
    </row>
    <row r="3959" spans="1:9" ht="25.5">
      <c r="A3959" s="251"/>
      <c r="B3959" s="84" t="s">
        <v>4965</v>
      </c>
      <c r="C3959" s="252" t="s">
        <v>185</v>
      </c>
      <c r="D3959" s="252" t="s">
        <v>185</v>
      </c>
      <c r="E3959" s="252" t="s">
        <v>185</v>
      </c>
      <c r="F3959" s="252" t="s">
        <v>185</v>
      </c>
      <c r="G3959" s="252" t="s">
        <v>185</v>
      </c>
      <c r="H3959" s="252">
        <v>982.08</v>
      </c>
      <c r="I3959" s="252" t="s">
        <v>185</v>
      </c>
    </row>
    <row r="3960" spans="1:9" ht="17.100000000000001" customHeight="1">
      <c r="A3960" s="246"/>
      <c r="B3960" s="247" t="s">
        <v>3330</v>
      </c>
      <c r="C3960" s="253" t="s">
        <v>185</v>
      </c>
      <c r="D3960" s="253" t="s">
        <v>185</v>
      </c>
      <c r="E3960" s="253" t="s">
        <v>185</v>
      </c>
      <c r="F3960" s="253" t="s">
        <v>185</v>
      </c>
      <c r="G3960" s="253" t="s">
        <v>185</v>
      </c>
      <c r="H3960" s="253">
        <v>5052.16</v>
      </c>
      <c r="I3960" s="253" t="s">
        <v>185</v>
      </c>
    </row>
    <row r="3961" spans="1:9" ht="17.100000000000001" customHeight="1">
      <c r="A3961" s="246"/>
      <c r="B3961" s="247" t="s">
        <v>4966</v>
      </c>
      <c r="C3961" s="261" t="s">
        <v>185</v>
      </c>
      <c r="D3961" s="261" t="s">
        <v>185</v>
      </c>
      <c r="E3961" s="261" t="s">
        <v>185</v>
      </c>
      <c r="F3961" s="261" t="s">
        <v>185</v>
      </c>
      <c r="G3961" s="261" t="s">
        <v>185</v>
      </c>
      <c r="H3961" s="261">
        <v>5052.16</v>
      </c>
      <c r="I3961" s="261" t="s">
        <v>185</v>
      </c>
    </row>
    <row r="3962" spans="1:9" ht="15" customHeight="1">
      <c r="A3962" s="264">
        <v>37</v>
      </c>
      <c r="B3962" s="265" t="s">
        <v>4967</v>
      </c>
      <c r="C3962" s="249"/>
      <c r="D3962" s="249"/>
      <c r="E3962" s="249"/>
      <c r="F3962" s="249"/>
      <c r="G3962" s="249"/>
      <c r="H3962" s="249"/>
      <c r="I3962" s="249"/>
    </row>
    <row r="3963" spans="1:9" ht="15" customHeight="1">
      <c r="A3963" s="250" t="s">
        <v>25</v>
      </c>
      <c r="B3963" s="67" t="s">
        <v>4772</v>
      </c>
      <c r="C3963" s="246"/>
      <c r="D3963" s="246"/>
      <c r="E3963" s="246"/>
      <c r="F3963" s="246"/>
      <c r="G3963" s="246"/>
      <c r="H3963" s="246"/>
      <c r="I3963" s="246"/>
    </row>
    <row r="3964" spans="1:9" ht="25.5" customHeight="1">
      <c r="A3964" s="251"/>
      <c r="B3964" s="84" t="s">
        <v>4968</v>
      </c>
      <c r="C3964" s="258" t="s">
        <v>185</v>
      </c>
      <c r="D3964" s="258">
        <v>125.25</v>
      </c>
      <c r="E3964" s="258" t="s">
        <v>185</v>
      </c>
      <c r="F3964" s="258" t="s">
        <v>185</v>
      </c>
      <c r="G3964" s="258">
        <v>125.25</v>
      </c>
      <c r="H3964" s="258">
        <v>125.25</v>
      </c>
      <c r="I3964" s="252" t="s">
        <v>227</v>
      </c>
    </row>
    <row r="3965" spans="1:9" ht="17.100000000000001" customHeight="1">
      <c r="A3965" s="246"/>
      <c r="B3965" s="247" t="s">
        <v>3522</v>
      </c>
      <c r="C3965" s="253" t="s">
        <v>185</v>
      </c>
      <c r="D3965" s="253">
        <v>125.25</v>
      </c>
      <c r="E3965" s="253" t="s">
        <v>185</v>
      </c>
      <c r="F3965" s="253" t="s">
        <v>185</v>
      </c>
      <c r="G3965" s="253">
        <v>125.25</v>
      </c>
      <c r="H3965" s="253">
        <v>125.25</v>
      </c>
      <c r="I3965" s="253" t="s">
        <v>227</v>
      </c>
    </row>
    <row r="3966" spans="1:9" ht="15" customHeight="1">
      <c r="A3966" s="250" t="s">
        <v>54</v>
      </c>
      <c r="B3966" s="67" t="s">
        <v>3316</v>
      </c>
      <c r="C3966" s="246"/>
      <c r="D3966" s="246"/>
      <c r="E3966" s="246"/>
      <c r="F3966" s="246"/>
      <c r="G3966" s="246"/>
      <c r="H3966" s="246"/>
      <c r="I3966" s="246"/>
    </row>
    <row r="3967" spans="1:9" ht="15" customHeight="1">
      <c r="A3967" s="251"/>
      <c r="B3967" s="84" t="s">
        <v>3316</v>
      </c>
      <c r="C3967" s="252" t="s">
        <v>185</v>
      </c>
      <c r="D3967" s="252" t="s">
        <v>185</v>
      </c>
      <c r="E3967" s="252" t="s">
        <v>185</v>
      </c>
      <c r="F3967" s="252" t="s">
        <v>185</v>
      </c>
      <c r="G3967" s="252" t="s">
        <v>185</v>
      </c>
      <c r="H3967" s="252">
        <v>11704.53</v>
      </c>
      <c r="I3967" s="252" t="s">
        <v>185</v>
      </c>
    </row>
    <row r="3968" spans="1:9" ht="25.5" customHeight="1">
      <c r="A3968" s="257"/>
      <c r="B3968" s="150" t="s">
        <v>4969</v>
      </c>
      <c r="C3968" s="258" t="s">
        <v>185</v>
      </c>
      <c r="D3968" s="258" t="s">
        <v>185</v>
      </c>
      <c r="E3968" s="258" t="s">
        <v>185</v>
      </c>
      <c r="F3968" s="258" t="s">
        <v>185</v>
      </c>
      <c r="G3968" s="258" t="s">
        <v>185</v>
      </c>
      <c r="H3968" s="258">
        <v>387.82</v>
      </c>
      <c r="I3968" s="258" t="s">
        <v>185</v>
      </c>
    </row>
    <row r="3969" spans="1:9" ht="15.75">
      <c r="A3969" s="251"/>
      <c r="B3969" s="84"/>
      <c r="C3969" s="252"/>
      <c r="D3969" s="252"/>
      <c r="E3969" s="252"/>
      <c r="F3969" s="252"/>
      <c r="G3969" s="252"/>
      <c r="H3969" s="252"/>
      <c r="I3969" s="252"/>
    </row>
    <row r="3970" spans="1:9" ht="15.75">
      <c r="A3970" s="1647" t="s">
        <v>3301</v>
      </c>
      <c r="B3970" s="1647"/>
      <c r="C3970" s="1647"/>
      <c r="D3970" s="1647"/>
      <c r="E3970" s="1647"/>
      <c r="F3970" s="1647"/>
      <c r="G3970" s="1647"/>
      <c r="H3970" s="1647"/>
      <c r="I3970" s="1647"/>
    </row>
    <row r="3971" spans="1:9" ht="15.75">
      <c r="A3971" s="1699" t="s">
        <v>3261</v>
      </c>
      <c r="B3971" s="1699"/>
      <c r="C3971" s="1699"/>
      <c r="D3971" s="1699"/>
      <c r="E3971" s="1699"/>
      <c r="F3971" s="1699"/>
      <c r="G3971" s="1699"/>
      <c r="H3971" s="1699"/>
      <c r="I3971" s="1699"/>
    </row>
    <row r="3972" spans="1:9" ht="15.75">
      <c r="A3972" s="58"/>
      <c r="B3972" s="58" t="s">
        <v>3262</v>
      </c>
      <c r="C3972" s="58" t="s">
        <v>1159</v>
      </c>
      <c r="D3972" s="1674" t="s">
        <v>3263</v>
      </c>
      <c r="E3972" s="1651"/>
      <c r="F3972" s="1651"/>
      <c r="G3972" s="1651"/>
      <c r="H3972" s="58" t="s">
        <v>1159</v>
      </c>
      <c r="I3972" s="58" t="s">
        <v>1</v>
      </c>
    </row>
    <row r="3973" spans="1:9" ht="15.75">
      <c r="A3973" s="246"/>
      <c r="B3973" s="246"/>
      <c r="C3973" s="72" t="s">
        <v>3264</v>
      </c>
      <c r="D3973" s="72" t="s">
        <v>1154</v>
      </c>
      <c r="E3973" s="72" t="s">
        <v>15</v>
      </c>
      <c r="F3973" s="72" t="s">
        <v>1155</v>
      </c>
      <c r="G3973" s="72" t="s">
        <v>1156</v>
      </c>
      <c r="H3973" s="72" t="s">
        <v>3265</v>
      </c>
      <c r="I3973" s="72" t="s">
        <v>3266</v>
      </c>
    </row>
    <row r="3974" spans="1:9" ht="15.75">
      <c r="A3974" s="246"/>
      <c r="B3974" s="246"/>
      <c r="C3974" s="72" t="s">
        <v>5</v>
      </c>
      <c r="D3974" s="72" t="s">
        <v>1159</v>
      </c>
      <c r="E3974" s="72" t="s">
        <v>15</v>
      </c>
      <c r="F3974" s="72" t="s">
        <v>1160</v>
      </c>
      <c r="G3974" s="246"/>
      <c r="H3974" s="72" t="s">
        <v>4</v>
      </c>
      <c r="I3974" s="72" t="s">
        <v>6</v>
      </c>
    </row>
    <row r="3975" spans="1:9" ht="15.75">
      <c r="A3975" s="246"/>
      <c r="B3975" s="246"/>
      <c r="C3975" s="246"/>
      <c r="D3975" s="246"/>
      <c r="E3975" s="246"/>
      <c r="F3975" s="72" t="s">
        <v>3267</v>
      </c>
      <c r="G3975" s="246"/>
      <c r="H3975" s="246"/>
      <c r="I3975" s="72" t="s">
        <v>3268</v>
      </c>
    </row>
    <row r="3976" spans="1:9" ht="15.75">
      <c r="A3976" s="59"/>
      <c r="B3976" s="59"/>
      <c r="C3976" s="59"/>
      <c r="D3976" s="59"/>
      <c r="E3976" s="59"/>
      <c r="F3976" s="59" t="s">
        <v>3269</v>
      </c>
      <c r="G3976" s="59"/>
      <c r="H3976" s="59"/>
      <c r="I3976" s="59" t="s">
        <v>3270</v>
      </c>
    </row>
    <row r="3977" spans="1:9" ht="15.75">
      <c r="A3977" s="246"/>
      <c r="B3977" s="246"/>
      <c r="C3977" s="246"/>
      <c r="D3977" s="246"/>
      <c r="E3977" s="246"/>
      <c r="F3977" s="1696" t="s">
        <v>3271</v>
      </c>
      <c r="G3977" s="1696"/>
      <c r="H3977" s="1696"/>
      <c r="I3977" s="1696"/>
    </row>
    <row r="3978" spans="1:9" ht="15.75">
      <c r="A3978" s="246"/>
      <c r="B3978" s="1653" t="s">
        <v>3302</v>
      </c>
      <c r="C3978" s="1653"/>
      <c r="D3978" s="246"/>
      <c r="E3978" s="246"/>
      <c r="F3978" s="246"/>
      <c r="G3978" s="246"/>
      <c r="H3978" s="246"/>
      <c r="I3978" s="246"/>
    </row>
    <row r="3979" spans="1:9" ht="15.75">
      <c r="A3979" s="247" t="s">
        <v>1059</v>
      </c>
      <c r="B3979" s="1653" t="s">
        <v>4351</v>
      </c>
      <c r="C3979" s="1653"/>
      <c r="D3979" s="246"/>
      <c r="E3979" s="246"/>
      <c r="F3979" s="246"/>
      <c r="G3979" s="246"/>
      <c r="H3979" s="246"/>
      <c r="I3979" s="246"/>
    </row>
    <row r="3980" spans="1:9" ht="15" customHeight="1">
      <c r="A3980" s="247" t="s">
        <v>142</v>
      </c>
      <c r="B3980" s="1653" t="s">
        <v>4765</v>
      </c>
      <c r="C3980" s="1653"/>
      <c r="D3980" s="1692"/>
      <c r="E3980" s="246"/>
      <c r="F3980" s="246"/>
      <c r="G3980" s="246"/>
      <c r="H3980" s="246"/>
      <c r="I3980" s="246"/>
    </row>
    <row r="3981" spans="1:9" ht="15" customHeight="1">
      <c r="A3981" s="248" t="s">
        <v>4903</v>
      </c>
      <c r="B3981" s="1688" t="s">
        <v>4907</v>
      </c>
      <c r="C3981" s="1653"/>
      <c r="D3981" s="246"/>
      <c r="E3981" s="246"/>
      <c r="F3981" s="246"/>
      <c r="G3981" s="246"/>
      <c r="H3981" s="246"/>
      <c r="I3981" s="246"/>
    </row>
    <row r="3982" spans="1:9" ht="15" customHeight="1">
      <c r="A3982" s="264">
        <v>37</v>
      </c>
      <c r="B3982" s="1693" t="s">
        <v>4970</v>
      </c>
      <c r="C3982" s="1694"/>
      <c r="D3982" s="246"/>
      <c r="E3982" s="246"/>
      <c r="F3982" s="246"/>
      <c r="G3982" s="246"/>
      <c r="H3982" s="246"/>
      <c r="I3982" s="246"/>
    </row>
    <row r="3983" spans="1:9" ht="15" customHeight="1">
      <c r="A3983" s="250" t="s">
        <v>54</v>
      </c>
      <c r="B3983" s="67" t="s">
        <v>4971</v>
      </c>
      <c r="C3983" s="246"/>
      <c r="D3983" s="246"/>
      <c r="E3983" s="246"/>
      <c r="F3983" s="246"/>
      <c r="G3983" s="246"/>
      <c r="H3983" s="246"/>
      <c r="I3983" s="246"/>
    </row>
    <row r="3984" spans="1:9" ht="15" customHeight="1">
      <c r="A3984" s="251"/>
      <c r="B3984" s="84" t="s">
        <v>3292</v>
      </c>
      <c r="C3984" s="252">
        <v>57.39</v>
      </c>
      <c r="D3984" s="252" t="s">
        <v>185</v>
      </c>
      <c r="E3984" s="252" t="s">
        <v>185</v>
      </c>
      <c r="F3984" s="252" t="s">
        <v>185</v>
      </c>
      <c r="G3984" s="252" t="s">
        <v>185</v>
      </c>
      <c r="H3984" s="252">
        <v>1794.35</v>
      </c>
      <c r="I3984" s="252" t="s">
        <v>185</v>
      </c>
    </row>
    <row r="3985" spans="1:9" ht="17.100000000000001" customHeight="1">
      <c r="A3985" s="246"/>
      <c r="B3985" s="247" t="s">
        <v>3330</v>
      </c>
      <c r="C3985" s="253">
        <v>57.39</v>
      </c>
      <c r="D3985" s="253" t="s">
        <v>185</v>
      </c>
      <c r="E3985" s="253" t="s">
        <v>185</v>
      </c>
      <c r="F3985" s="253" t="s">
        <v>185</v>
      </c>
      <c r="G3985" s="253" t="s">
        <v>185</v>
      </c>
      <c r="H3985" s="253">
        <v>13886.7</v>
      </c>
      <c r="I3985" s="253" t="s">
        <v>185</v>
      </c>
    </row>
    <row r="3986" spans="1:9" ht="17.100000000000001" customHeight="1">
      <c r="A3986" s="268"/>
      <c r="B3986" s="247" t="s">
        <v>4972</v>
      </c>
      <c r="C3986" s="261">
        <v>57.39</v>
      </c>
      <c r="D3986" s="261">
        <v>125.25</v>
      </c>
      <c r="E3986" s="261" t="s">
        <v>185</v>
      </c>
      <c r="F3986" s="261" t="s">
        <v>185</v>
      </c>
      <c r="G3986" s="261">
        <v>125.25</v>
      </c>
      <c r="H3986" s="261">
        <v>14011.95</v>
      </c>
      <c r="I3986" s="261" t="s">
        <v>4973</v>
      </c>
    </row>
    <row r="3987" spans="1:9" ht="15" customHeight="1">
      <c r="A3987" s="264">
        <v>38</v>
      </c>
      <c r="B3987" s="265" t="s">
        <v>4974</v>
      </c>
      <c r="C3987" s="249"/>
      <c r="D3987" s="249"/>
      <c r="E3987" s="249"/>
      <c r="F3987" s="249"/>
      <c r="G3987" s="249"/>
      <c r="H3987" s="249"/>
      <c r="I3987" s="249"/>
    </row>
    <row r="3988" spans="1:9" ht="15" customHeight="1">
      <c r="A3988" s="250" t="s">
        <v>54</v>
      </c>
      <c r="B3988" s="67" t="s">
        <v>3316</v>
      </c>
      <c r="C3988" s="246"/>
      <c r="D3988" s="246"/>
      <c r="E3988" s="246"/>
      <c r="F3988" s="246"/>
      <c r="G3988" s="246"/>
      <c r="H3988" s="246"/>
      <c r="I3988" s="246"/>
    </row>
    <row r="3989" spans="1:9" ht="15" customHeight="1">
      <c r="A3989" s="251"/>
      <c r="B3989" s="84" t="s">
        <v>3292</v>
      </c>
      <c r="C3989" s="252" t="s">
        <v>185</v>
      </c>
      <c r="D3989" s="252" t="s">
        <v>185</v>
      </c>
      <c r="E3989" s="252" t="s">
        <v>185</v>
      </c>
      <c r="F3989" s="252" t="s">
        <v>185</v>
      </c>
      <c r="G3989" s="252" t="s">
        <v>185</v>
      </c>
      <c r="H3989" s="252">
        <v>4651.88</v>
      </c>
      <c r="I3989" s="252" t="s">
        <v>185</v>
      </c>
    </row>
    <row r="3990" spans="1:9" ht="17.100000000000001" customHeight="1">
      <c r="A3990" s="246"/>
      <c r="B3990" s="247" t="s">
        <v>3330</v>
      </c>
      <c r="C3990" s="253" t="s">
        <v>185</v>
      </c>
      <c r="D3990" s="253" t="s">
        <v>185</v>
      </c>
      <c r="E3990" s="253" t="s">
        <v>185</v>
      </c>
      <c r="F3990" s="253" t="s">
        <v>185</v>
      </c>
      <c r="G3990" s="253" t="s">
        <v>185</v>
      </c>
      <c r="H3990" s="253">
        <v>4651.88</v>
      </c>
      <c r="I3990" s="253" t="s">
        <v>185</v>
      </c>
    </row>
    <row r="3991" spans="1:9" ht="15" customHeight="1">
      <c r="A3991" s="250" t="s">
        <v>3332</v>
      </c>
      <c r="B3991" s="67" t="s">
        <v>3333</v>
      </c>
      <c r="C3991" s="246"/>
      <c r="D3991" s="246"/>
      <c r="E3991" s="246"/>
      <c r="F3991" s="246"/>
      <c r="G3991" s="246"/>
      <c r="H3991" s="246"/>
      <c r="I3991" s="246"/>
    </row>
    <row r="3992" spans="1:9" ht="15" customHeight="1">
      <c r="A3992" s="251"/>
      <c r="B3992" s="84" t="s">
        <v>3764</v>
      </c>
      <c r="C3992" s="258" t="s">
        <v>185</v>
      </c>
      <c r="D3992" s="258" t="s">
        <v>185</v>
      </c>
      <c r="E3992" s="258" t="s">
        <v>185</v>
      </c>
      <c r="F3992" s="258" t="s">
        <v>185</v>
      </c>
      <c r="G3992" s="258" t="s">
        <v>185</v>
      </c>
      <c r="H3992" s="258" t="s">
        <v>1830</v>
      </c>
      <c r="I3992" s="258" t="s">
        <v>185</v>
      </c>
    </row>
    <row r="3993" spans="1:9" ht="17.100000000000001" customHeight="1">
      <c r="A3993" s="246"/>
      <c r="B3993" s="247" t="s">
        <v>3336</v>
      </c>
      <c r="C3993" s="253" t="s">
        <v>185</v>
      </c>
      <c r="D3993" s="253" t="s">
        <v>185</v>
      </c>
      <c r="E3993" s="253" t="s">
        <v>185</v>
      </c>
      <c r="F3993" s="253" t="s">
        <v>185</v>
      </c>
      <c r="G3993" s="253" t="s">
        <v>185</v>
      </c>
      <c r="H3993" s="253" t="s">
        <v>1830</v>
      </c>
      <c r="I3993" s="253" t="s">
        <v>185</v>
      </c>
    </row>
    <row r="3994" spans="1:9" ht="17.100000000000001" customHeight="1">
      <c r="A3994" s="268"/>
      <c r="B3994" s="247" t="s">
        <v>4975</v>
      </c>
      <c r="C3994" s="261" t="s">
        <v>185</v>
      </c>
      <c r="D3994" s="261" t="s">
        <v>185</v>
      </c>
      <c r="E3994" s="261" t="s">
        <v>185</v>
      </c>
      <c r="F3994" s="261" t="s">
        <v>185</v>
      </c>
      <c r="G3994" s="261" t="s">
        <v>185</v>
      </c>
      <c r="H3994" s="261">
        <v>4645.41</v>
      </c>
      <c r="I3994" s="261" t="s">
        <v>185</v>
      </c>
    </row>
    <row r="3995" spans="1:9" ht="15" customHeight="1">
      <c r="A3995" s="264">
        <v>39</v>
      </c>
      <c r="B3995" s="265" t="s">
        <v>4976</v>
      </c>
      <c r="C3995" s="249"/>
      <c r="D3995" s="249"/>
      <c r="E3995" s="249"/>
      <c r="F3995" s="249"/>
      <c r="G3995" s="249"/>
      <c r="H3995" s="249"/>
      <c r="I3995" s="249"/>
    </row>
    <row r="3996" spans="1:9" ht="15" customHeight="1">
      <c r="A3996" s="250" t="s">
        <v>54</v>
      </c>
      <c r="B3996" s="67" t="s">
        <v>3316</v>
      </c>
      <c r="C3996" s="246"/>
      <c r="D3996" s="246"/>
      <c r="E3996" s="246"/>
      <c r="F3996" s="246"/>
      <c r="G3996" s="246"/>
      <c r="H3996" s="246"/>
      <c r="I3996" s="246"/>
    </row>
    <row r="3997" spans="1:9" ht="15" customHeight="1">
      <c r="A3997" s="251"/>
      <c r="B3997" s="84" t="s">
        <v>3292</v>
      </c>
      <c r="C3997" s="252" t="s">
        <v>185</v>
      </c>
      <c r="D3997" s="252" t="s">
        <v>185</v>
      </c>
      <c r="E3997" s="252" t="s">
        <v>185</v>
      </c>
      <c r="F3997" s="252" t="s">
        <v>185</v>
      </c>
      <c r="G3997" s="252" t="s">
        <v>185</v>
      </c>
      <c r="H3997" s="252">
        <v>86.8</v>
      </c>
      <c r="I3997" s="252" t="s">
        <v>185</v>
      </c>
    </row>
    <row r="3998" spans="1:9" ht="17.100000000000001" customHeight="1">
      <c r="A3998" s="246"/>
      <c r="B3998" s="247" t="s">
        <v>3330</v>
      </c>
      <c r="C3998" s="253" t="s">
        <v>185</v>
      </c>
      <c r="D3998" s="253" t="s">
        <v>185</v>
      </c>
      <c r="E3998" s="253" t="s">
        <v>185</v>
      </c>
      <c r="F3998" s="253" t="s">
        <v>185</v>
      </c>
      <c r="G3998" s="253" t="s">
        <v>185</v>
      </c>
      <c r="H3998" s="253">
        <v>86.8</v>
      </c>
      <c r="I3998" s="253" t="s">
        <v>185</v>
      </c>
    </row>
    <row r="3999" spans="1:9" ht="17.100000000000001" customHeight="1">
      <c r="A3999" s="262"/>
      <c r="B3999" s="254" t="s">
        <v>4977</v>
      </c>
      <c r="C3999" s="261" t="s">
        <v>185</v>
      </c>
      <c r="D3999" s="261" t="s">
        <v>185</v>
      </c>
      <c r="E3999" s="261" t="s">
        <v>185</v>
      </c>
      <c r="F3999" s="261" t="s">
        <v>185</v>
      </c>
      <c r="G3999" s="261" t="s">
        <v>185</v>
      </c>
      <c r="H3999" s="261">
        <v>86.8</v>
      </c>
      <c r="I3999" s="261" t="s">
        <v>185</v>
      </c>
    </row>
    <row r="4000" spans="1:9" ht="17.100000000000001" customHeight="1">
      <c r="A4000" s="246"/>
      <c r="B4000" s="247"/>
      <c r="C4000" s="263"/>
      <c r="D4000" s="263"/>
      <c r="E4000" s="263"/>
      <c r="F4000" s="263"/>
      <c r="G4000" s="263"/>
      <c r="H4000" s="263"/>
      <c r="I4000" s="263"/>
    </row>
    <row r="4001" spans="1:9" ht="17.100000000000001" customHeight="1">
      <c r="A4001" s="246"/>
      <c r="B4001" s="247"/>
      <c r="C4001" s="263"/>
      <c r="D4001" s="263"/>
      <c r="E4001" s="263"/>
      <c r="F4001" s="263"/>
      <c r="G4001" s="263"/>
      <c r="H4001" s="263"/>
      <c r="I4001" s="263"/>
    </row>
    <row r="4002" spans="1:9" ht="15.75">
      <c r="A4002" s="1647" t="s">
        <v>3301</v>
      </c>
      <c r="B4002" s="1647"/>
      <c r="C4002" s="1647"/>
      <c r="D4002" s="1647"/>
      <c r="E4002" s="1647"/>
      <c r="F4002" s="1647"/>
      <c r="G4002" s="1647"/>
      <c r="H4002" s="1647"/>
      <c r="I4002" s="1647"/>
    </row>
    <row r="4003" spans="1:9" ht="15.75">
      <c r="A4003" s="1699" t="s">
        <v>3261</v>
      </c>
      <c r="B4003" s="1699"/>
      <c r="C4003" s="1699"/>
      <c r="D4003" s="1699"/>
      <c r="E4003" s="1699"/>
      <c r="F4003" s="1699"/>
      <c r="G4003" s="1699"/>
      <c r="H4003" s="1699"/>
      <c r="I4003" s="1699"/>
    </row>
    <row r="4004" spans="1:9" ht="15.75">
      <c r="A4004" s="58"/>
      <c r="B4004" s="58" t="s">
        <v>3262</v>
      </c>
      <c r="C4004" s="58" t="s">
        <v>1159</v>
      </c>
      <c r="D4004" s="1674" t="s">
        <v>3263</v>
      </c>
      <c r="E4004" s="1651"/>
      <c r="F4004" s="1651"/>
      <c r="G4004" s="1651"/>
      <c r="H4004" s="58" t="s">
        <v>1159</v>
      </c>
      <c r="I4004" s="58" t="s">
        <v>1</v>
      </c>
    </row>
    <row r="4005" spans="1:9" ht="15.75">
      <c r="A4005" s="246"/>
      <c r="B4005" s="246"/>
      <c r="C4005" s="72" t="s">
        <v>3264</v>
      </c>
      <c r="D4005" s="72" t="s">
        <v>1154</v>
      </c>
      <c r="E4005" s="72" t="s">
        <v>15</v>
      </c>
      <c r="F4005" s="72" t="s">
        <v>1155</v>
      </c>
      <c r="G4005" s="72" t="s">
        <v>1156</v>
      </c>
      <c r="H4005" s="72" t="s">
        <v>3265</v>
      </c>
      <c r="I4005" s="72" t="s">
        <v>3266</v>
      </c>
    </row>
    <row r="4006" spans="1:9" ht="15.75">
      <c r="A4006" s="246"/>
      <c r="B4006" s="246"/>
      <c r="C4006" s="72" t="s">
        <v>5</v>
      </c>
      <c r="D4006" s="72" t="s">
        <v>1159</v>
      </c>
      <c r="E4006" s="72" t="s">
        <v>15</v>
      </c>
      <c r="F4006" s="72" t="s">
        <v>1160</v>
      </c>
      <c r="G4006" s="246"/>
      <c r="H4006" s="72" t="s">
        <v>4</v>
      </c>
      <c r="I4006" s="72" t="s">
        <v>6</v>
      </c>
    </row>
    <row r="4007" spans="1:9" ht="15.75">
      <c r="A4007" s="246"/>
      <c r="B4007" s="246"/>
      <c r="C4007" s="246"/>
      <c r="D4007" s="246"/>
      <c r="E4007" s="246"/>
      <c r="F4007" s="72" t="s">
        <v>3267</v>
      </c>
      <c r="G4007" s="246"/>
      <c r="H4007" s="246"/>
      <c r="I4007" s="72" t="s">
        <v>3268</v>
      </c>
    </row>
    <row r="4008" spans="1:9" ht="15.75">
      <c r="A4008" s="59"/>
      <c r="B4008" s="59"/>
      <c r="C4008" s="59"/>
      <c r="D4008" s="59"/>
      <c r="E4008" s="59"/>
      <c r="F4008" s="59" t="s">
        <v>3269</v>
      </c>
      <c r="G4008" s="59"/>
      <c r="H4008" s="59"/>
      <c r="I4008" s="59" t="s">
        <v>3270</v>
      </c>
    </row>
    <row r="4009" spans="1:9" ht="15.75">
      <c r="A4009" s="246"/>
      <c r="B4009" s="246"/>
      <c r="C4009" s="246"/>
      <c r="D4009" s="246"/>
      <c r="E4009" s="246"/>
      <c r="H4009" s="246"/>
      <c r="I4009" s="296" t="s">
        <v>3271</v>
      </c>
    </row>
    <row r="4010" spans="1:9" ht="15.75">
      <c r="A4010" s="246"/>
      <c r="B4010" s="1653" t="s">
        <v>3302</v>
      </c>
      <c r="C4010" s="1653"/>
      <c r="D4010" s="246"/>
      <c r="E4010" s="246"/>
      <c r="F4010" s="246"/>
      <c r="G4010" s="246"/>
      <c r="H4010" s="246"/>
      <c r="I4010" s="246"/>
    </row>
    <row r="4011" spans="1:9" ht="15.75">
      <c r="A4011" s="247" t="s">
        <v>1059</v>
      </c>
      <c r="B4011" s="1653" t="s">
        <v>4351</v>
      </c>
      <c r="C4011" s="1653"/>
      <c r="D4011" s="246"/>
      <c r="E4011" s="246"/>
      <c r="F4011" s="246"/>
      <c r="G4011" s="246"/>
      <c r="H4011" s="246"/>
      <c r="I4011" s="246"/>
    </row>
    <row r="4012" spans="1:9" ht="15" customHeight="1">
      <c r="A4012" s="247" t="s">
        <v>142</v>
      </c>
      <c r="B4012" s="1653" t="s">
        <v>4765</v>
      </c>
      <c r="C4012" s="1653"/>
      <c r="D4012" s="1692"/>
      <c r="E4012" s="246"/>
      <c r="F4012" s="246"/>
      <c r="G4012" s="246"/>
      <c r="H4012" s="246"/>
      <c r="I4012" s="246"/>
    </row>
    <row r="4013" spans="1:9" ht="15" customHeight="1">
      <c r="A4013" s="248" t="s">
        <v>4903</v>
      </c>
      <c r="B4013" s="1688" t="s">
        <v>4907</v>
      </c>
      <c r="C4013" s="1653"/>
      <c r="D4013" s="246"/>
      <c r="E4013" s="246"/>
      <c r="F4013" s="246"/>
      <c r="G4013" s="246"/>
      <c r="H4013" s="246"/>
      <c r="I4013" s="246"/>
    </row>
    <row r="4014" spans="1:9" ht="15" customHeight="1">
      <c r="A4014" s="264">
        <v>40</v>
      </c>
      <c r="B4014" s="265" t="s">
        <v>4978</v>
      </c>
      <c r="C4014" s="249"/>
      <c r="D4014" s="249"/>
      <c r="E4014" s="249"/>
      <c r="F4014" s="249"/>
      <c r="G4014" s="249"/>
      <c r="H4014" s="249"/>
      <c r="I4014" s="249"/>
    </row>
    <row r="4015" spans="1:9" ht="15" customHeight="1">
      <c r="A4015" s="250" t="s">
        <v>54</v>
      </c>
      <c r="B4015" s="67" t="s">
        <v>3316</v>
      </c>
      <c r="C4015" s="246"/>
      <c r="D4015" s="246"/>
      <c r="E4015" s="246"/>
      <c r="F4015" s="246"/>
      <c r="G4015" s="246"/>
      <c r="H4015" s="246"/>
      <c r="I4015" s="246"/>
    </row>
    <row r="4016" spans="1:9" ht="15" customHeight="1">
      <c r="A4016" s="251"/>
      <c r="B4016" s="84" t="s">
        <v>3292</v>
      </c>
      <c r="C4016" s="252" t="s">
        <v>185</v>
      </c>
      <c r="D4016" s="252" t="s">
        <v>185</v>
      </c>
      <c r="E4016" s="252" t="s">
        <v>185</v>
      </c>
      <c r="F4016" s="252" t="s">
        <v>185</v>
      </c>
      <c r="G4016" s="252" t="s">
        <v>185</v>
      </c>
      <c r="H4016" s="252">
        <v>959.76</v>
      </c>
      <c r="I4016" s="252" t="s">
        <v>185</v>
      </c>
    </row>
    <row r="4017" spans="1:9" ht="17.100000000000001" customHeight="1">
      <c r="A4017" s="246"/>
      <c r="B4017" s="247" t="s">
        <v>3330</v>
      </c>
      <c r="C4017" s="253" t="s">
        <v>185</v>
      </c>
      <c r="D4017" s="253" t="s">
        <v>185</v>
      </c>
      <c r="E4017" s="253" t="s">
        <v>185</v>
      </c>
      <c r="F4017" s="253" t="s">
        <v>185</v>
      </c>
      <c r="G4017" s="253" t="s">
        <v>185</v>
      </c>
      <c r="H4017" s="253">
        <v>959.76</v>
      </c>
      <c r="I4017" s="253" t="s">
        <v>185</v>
      </c>
    </row>
    <row r="4018" spans="1:9" ht="17.100000000000001" customHeight="1">
      <c r="A4018" s="246"/>
      <c r="B4018" s="247" t="s">
        <v>4979</v>
      </c>
      <c r="C4018" s="261" t="s">
        <v>185</v>
      </c>
      <c r="D4018" s="261" t="s">
        <v>185</v>
      </c>
      <c r="E4018" s="261" t="s">
        <v>185</v>
      </c>
      <c r="F4018" s="261" t="s">
        <v>185</v>
      </c>
      <c r="G4018" s="261" t="s">
        <v>185</v>
      </c>
      <c r="H4018" s="261">
        <v>959.76</v>
      </c>
      <c r="I4018" s="261" t="s">
        <v>185</v>
      </c>
    </row>
    <row r="4019" spans="1:9" ht="15" customHeight="1">
      <c r="A4019" s="264">
        <v>41</v>
      </c>
      <c r="B4019" s="265" t="s">
        <v>4980</v>
      </c>
      <c r="C4019" s="297"/>
      <c r="D4019" s="297"/>
      <c r="E4019" s="297"/>
      <c r="F4019" s="297"/>
      <c r="G4019" s="297"/>
      <c r="H4019" s="297"/>
      <c r="I4019" s="297"/>
    </row>
    <row r="4020" spans="1:9" ht="15" customHeight="1">
      <c r="A4020" s="250" t="s">
        <v>25</v>
      </c>
      <c r="B4020" s="67" t="s">
        <v>4772</v>
      </c>
      <c r="C4020" s="246"/>
      <c r="D4020" s="246"/>
      <c r="E4020" s="246"/>
      <c r="F4020" s="246"/>
      <c r="G4020" s="246"/>
      <c r="H4020" s="246"/>
      <c r="I4020" s="246"/>
    </row>
    <row r="4021" spans="1:9" ht="15" customHeight="1">
      <c r="A4021" s="251"/>
      <c r="B4021" s="84" t="s">
        <v>3292</v>
      </c>
      <c r="C4021" s="252" t="s">
        <v>185</v>
      </c>
      <c r="D4021" s="252">
        <v>41919.19</v>
      </c>
      <c r="E4021" s="252" t="s">
        <v>185</v>
      </c>
      <c r="F4021" s="252" t="s">
        <v>185</v>
      </c>
      <c r="G4021" s="252">
        <v>41919.19</v>
      </c>
      <c r="H4021" s="252">
        <v>41919.19</v>
      </c>
      <c r="I4021" s="252" t="s">
        <v>227</v>
      </c>
    </row>
    <row r="4022" spans="1:9" ht="60">
      <c r="A4022" s="251"/>
      <c r="B4022" s="246" t="s">
        <v>4981</v>
      </c>
      <c r="C4022" s="252" t="s">
        <v>185</v>
      </c>
      <c r="D4022" s="252">
        <v>435.59</v>
      </c>
      <c r="E4022" s="252" t="s">
        <v>185</v>
      </c>
      <c r="F4022" s="252" t="s">
        <v>185</v>
      </c>
      <c r="G4022" s="252">
        <v>435.59</v>
      </c>
      <c r="H4022" s="252">
        <v>435.59</v>
      </c>
      <c r="I4022" s="252" t="s">
        <v>227</v>
      </c>
    </row>
    <row r="4023" spans="1:9" ht="25.5" customHeight="1">
      <c r="A4023" s="251"/>
      <c r="B4023" s="84" t="s">
        <v>4982</v>
      </c>
      <c r="C4023" s="252" t="s">
        <v>185</v>
      </c>
      <c r="D4023" s="252">
        <v>766.42</v>
      </c>
      <c r="E4023" s="252" t="s">
        <v>185</v>
      </c>
      <c r="F4023" s="252" t="s">
        <v>185</v>
      </c>
      <c r="G4023" s="252">
        <v>766.42</v>
      </c>
      <c r="H4023" s="252">
        <v>766.42</v>
      </c>
      <c r="I4023" s="252" t="s">
        <v>227</v>
      </c>
    </row>
    <row r="4024" spans="1:9" ht="17.100000000000001" customHeight="1">
      <c r="A4024" s="246"/>
      <c r="B4024" s="247" t="s">
        <v>3522</v>
      </c>
      <c r="C4024" s="253" t="s">
        <v>185</v>
      </c>
      <c r="D4024" s="253">
        <v>43121.2</v>
      </c>
      <c r="E4024" s="253" t="s">
        <v>185</v>
      </c>
      <c r="F4024" s="253" t="s">
        <v>185</v>
      </c>
      <c r="G4024" s="253">
        <v>43121.2</v>
      </c>
      <c r="H4024" s="253">
        <v>43121.2</v>
      </c>
      <c r="I4024" s="253" t="s">
        <v>227</v>
      </c>
    </row>
    <row r="4025" spans="1:9" ht="15" customHeight="1">
      <c r="A4025" s="250" t="s">
        <v>54</v>
      </c>
      <c r="B4025" s="67" t="s">
        <v>3316</v>
      </c>
      <c r="C4025" s="246"/>
      <c r="D4025" s="246"/>
      <c r="E4025" s="246"/>
      <c r="F4025" s="246"/>
      <c r="G4025" s="246"/>
      <c r="H4025" s="246"/>
      <c r="I4025" s="246"/>
    </row>
    <row r="4026" spans="1:9" ht="15.75">
      <c r="A4026" s="251"/>
      <c r="B4026" s="84" t="s">
        <v>4983</v>
      </c>
      <c r="C4026" s="252" t="s">
        <v>185</v>
      </c>
      <c r="D4026" s="252" t="s">
        <v>185</v>
      </c>
      <c r="E4026" s="252" t="s">
        <v>185</v>
      </c>
      <c r="F4026" s="252" t="s">
        <v>185</v>
      </c>
      <c r="G4026" s="252" t="s">
        <v>185</v>
      </c>
      <c r="H4026" s="252">
        <v>430.45</v>
      </c>
      <c r="I4026" s="252" t="s">
        <v>185</v>
      </c>
    </row>
    <row r="4027" spans="1:9" ht="25.5">
      <c r="A4027" s="257"/>
      <c r="B4027" s="150" t="s">
        <v>4984</v>
      </c>
      <c r="C4027" s="258" t="s">
        <v>185</v>
      </c>
      <c r="D4027" s="258" t="s">
        <v>185</v>
      </c>
      <c r="E4027" s="258" t="s">
        <v>185</v>
      </c>
      <c r="F4027" s="258" t="s">
        <v>185</v>
      </c>
      <c r="G4027" s="258" t="s">
        <v>185</v>
      </c>
      <c r="H4027" s="258">
        <v>392.41</v>
      </c>
      <c r="I4027" s="258" t="s">
        <v>185</v>
      </c>
    </row>
    <row r="4028" spans="1:9" ht="15.75">
      <c r="A4028" s="1647" t="s">
        <v>3301</v>
      </c>
      <c r="B4028" s="1647"/>
      <c r="C4028" s="1647"/>
      <c r="D4028" s="1647"/>
      <c r="E4028" s="1647"/>
      <c r="F4028" s="1647"/>
      <c r="G4028" s="1647"/>
      <c r="H4028" s="1647"/>
      <c r="I4028" s="1647"/>
    </row>
    <row r="4029" spans="1:9" ht="15.75">
      <c r="A4029" s="1699" t="s">
        <v>3261</v>
      </c>
      <c r="B4029" s="1699"/>
      <c r="C4029" s="1699"/>
      <c r="D4029" s="1699"/>
      <c r="E4029" s="1699"/>
      <c r="F4029" s="1699"/>
      <c r="G4029" s="1699"/>
      <c r="H4029" s="1699"/>
      <c r="I4029" s="1699"/>
    </row>
    <row r="4030" spans="1:9" ht="15.75">
      <c r="A4030" s="58"/>
      <c r="B4030" s="58" t="s">
        <v>3262</v>
      </c>
      <c r="C4030" s="58" t="s">
        <v>1159</v>
      </c>
      <c r="D4030" s="1674" t="s">
        <v>3263</v>
      </c>
      <c r="E4030" s="1706"/>
      <c r="F4030" s="1706"/>
      <c r="G4030" s="1706"/>
      <c r="H4030" s="58" t="s">
        <v>1159</v>
      </c>
      <c r="I4030" s="303" t="s">
        <v>1</v>
      </c>
    </row>
    <row r="4031" spans="1:9" ht="15.75">
      <c r="C4031" s="72" t="s">
        <v>3264</v>
      </c>
      <c r="D4031" s="72" t="s">
        <v>1154</v>
      </c>
      <c r="E4031" s="72" t="s">
        <v>15</v>
      </c>
      <c r="F4031" s="72" t="s">
        <v>1155</v>
      </c>
      <c r="G4031" s="72" t="s">
        <v>1156</v>
      </c>
      <c r="H4031" s="72" t="s">
        <v>3265</v>
      </c>
      <c r="I4031" s="72" t="s">
        <v>3266</v>
      </c>
    </row>
    <row r="4032" spans="1:9" ht="15.75">
      <c r="C4032" s="72" t="s">
        <v>5</v>
      </c>
      <c r="D4032" s="72" t="s">
        <v>1159</v>
      </c>
      <c r="E4032" s="72" t="s">
        <v>15</v>
      </c>
      <c r="F4032" s="72" t="s">
        <v>1160</v>
      </c>
      <c r="H4032" s="72" t="s">
        <v>4</v>
      </c>
      <c r="I4032" s="72" t="s">
        <v>6</v>
      </c>
    </row>
    <row r="4033" spans="1:9" ht="15.75">
      <c r="F4033" s="72" t="s">
        <v>3267</v>
      </c>
      <c r="I4033" s="72" t="s">
        <v>3268</v>
      </c>
    </row>
    <row r="4034" spans="1:9" ht="15.75">
      <c r="A4034" s="59"/>
      <c r="B4034" s="59"/>
      <c r="C4034" s="59"/>
      <c r="D4034" s="59"/>
      <c r="E4034" s="59"/>
      <c r="F4034" s="59" t="s">
        <v>3269</v>
      </c>
      <c r="G4034" s="59"/>
      <c r="H4034" s="59"/>
      <c r="I4034" s="59" t="s">
        <v>3270</v>
      </c>
    </row>
    <row r="4035" spans="1:9" ht="15.75">
      <c r="F4035" s="1696" t="s">
        <v>3271</v>
      </c>
      <c r="G4035" s="1696"/>
      <c r="H4035" s="1696"/>
      <c r="I4035" s="1696"/>
    </row>
    <row r="4036" spans="1:9" ht="15.75">
      <c r="B4036" s="1653" t="s">
        <v>3302</v>
      </c>
      <c r="C4036" s="1653"/>
    </row>
    <row r="4037" spans="1:9" ht="15.75">
      <c r="A4037" s="247" t="s">
        <v>1059</v>
      </c>
      <c r="B4037" s="1653" t="s">
        <v>4351</v>
      </c>
      <c r="C4037" s="1653"/>
    </row>
    <row r="4038" spans="1:9" ht="15" customHeight="1">
      <c r="A4038" s="247" t="s">
        <v>142</v>
      </c>
      <c r="B4038" s="1653" t="s">
        <v>4765</v>
      </c>
      <c r="C4038" s="1653"/>
      <c r="D4038" s="1707"/>
    </row>
    <row r="4039" spans="1:9" ht="15" customHeight="1">
      <c r="A4039" s="304" t="s">
        <v>4903</v>
      </c>
      <c r="B4039" s="1688" t="s">
        <v>4907</v>
      </c>
      <c r="C4039" s="1653"/>
    </row>
    <row r="4040" spans="1:9" ht="15" customHeight="1">
      <c r="A4040" s="264">
        <v>41</v>
      </c>
      <c r="B4040" s="1693" t="s">
        <v>4985</v>
      </c>
      <c r="C4040" s="1694"/>
    </row>
    <row r="4041" spans="1:9" ht="15" customHeight="1">
      <c r="A4041" s="259" t="s">
        <v>54</v>
      </c>
      <c r="B4041" s="1695" t="s">
        <v>4071</v>
      </c>
      <c r="C4041" s="1695"/>
    </row>
    <row r="4042" spans="1:9" ht="15" customHeight="1">
      <c r="A4042" s="251"/>
      <c r="B4042" s="84" t="s">
        <v>3292</v>
      </c>
      <c r="C4042" s="252">
        <v>18113.419999999998</v>
      </c>
      <c r="D4042" s="252" t="s">
        <v>185</v>
      </c>
      <c r="E4042" s="252" t="s">
        <v>185</v>
      </c>
      <c r="F4042" s="252" t="s">
        <v>185</v>
      </c>
      <c r="G4042" s="252" t="s">
        <v>185</v>
      </c>
      <c r="H4042" s="252">
        <v>128296.75</v>
      </c>
      <c r="I4042" s="252" t="s">
        <v>185</v>
      </c>
    </row>
    <row r="4043" spans="1:9" ht="25.5" customHeight="1">
      <c r="A4043" s="272"/>
      <c r="B4043" s="84" t="s">
        <v>4986</v>
      </c>
      <c r="C4043" s="274" t="s">
        <v>185</v>
      </c>
      <c r="D4043" s="274" t="s">
        <v>185</v>
      </c>
      <c r="E4043" s="274" t="s">
        <v>185</v>
      </c>
      <c r="F4043" s="274" t="s">
        <v>185</v>
      </c>
      <c r="G4043" s="274" t="s">
        <v>185</v>
      </c>
      <c r="H4043" s="274">
        <v>1153.3900000000001</v>
      </c>
      <c r="I4043" s="274" t="s">
        <v>185</v>
      </c>
    </row>
    <row r="4044" spans="1:9" ht="15.75">
      <c r="A4044" s="272"/>
      <c r="B4044" s="84" t="s">
        <v>4987</v>
      </c>
      <c r="C4044" s="274" t="s">
        <v>185</v>
      </c>
      <c r="D4044" s="274" t="s">
        <v>185</v>
      </c>
      <c r="E4044" s="274" t="s">
        <v>185</v>
      </c>
      <c r="F4044" s="274" t="s">
        <v>185</v>
      </c>
      <c r="G4044" s="274" t="s">
        <v>185</v>
      </c>
      <c r="H4044" s="274">
        <v>578.66</v>
      </c>
      <c r="I4044" s="274" t="s">
        <v>185</v>
      </c>
    </row>
    <row r="4045" spans="1:9" ht="51">
      <c r="A4045" s="272"/>
      <c r="B4045" s="84" t="s">
        <v>4988</v>
      </c>
      <c r="C4045" s="274" t="s">
        <v>185</v>
      </c>
      <c r="D4045" s="274" t="s">
        <v>185</v>
      </c>
      <c r="E4045" s="274" t="s">
        <v>185</v>
      </c>
      <c r="F4045" s="274" t="s">
        <v>185</v>
      </c>
      <c r="G4045" s="274" t="s">
        <v>185</v>
      </c>
      <c r="H4045" s="274">
        <v>1363.92</v>
      </c>
      <c r="I4045" s="274" t="s">
        <v>185</v>
      </c>
    </row>
    <row r="4046" spans="1:9" ht="38.25">
      <c r="A4046" s="272"/>
      <c r="B4046" s="84" t="s">
        <v>4989</v>
      </c>
      <c r="C4046" s="274" t="s">
        <v>185</v>
      </c>
      <c r="D4046" s="274" t="s">
        <v>185</v>
      </c>
      <c r="E4046" s="274" t="s">
        <v>185</v>
      </c>
      <c r="F4046" s="274" t="s">
        <v>185</v>
      </c>
      <c r="G4046" s="274" t="s">
        <v>185</v>
      </c>
      <c r="H4046" s="274">
        <v>245.44</v>
      </c>
      <c r="I4046" s="274" t="s">
        <v>185</v>
      </c>
    </row>
    <row r="4047" spans="1:9" ht="25.5" customHeight="1">
      <c r="A4047" s="272"/>
      <c r="B4047" s="84" t="s">
        <v>4990</v>
      </c>
      <c r="C4047" s="274">
        <v>57.33</v>
      </c>
      <c r="D4047" s="274" t="s">
        <v>185</v>
      </c>
      <c r="E4047" s="274" t="s">
        <v>185</v>
      </c>
      <c r="F4047" s="274" t="s">
        <v>185</v>
      </c>
      <c r="G4047" s="274" t="s">
        <v>185</v>
      </c>
      <c r="H4047" s="274">
        <v>80.400000000000006</v>
      </c>
      <c r="I4047" s="274" t="s">
        <v>185</v>
      </c>
    </row>
    <row r="4048" spans="1:9" ht="25.5" customHeight="1">
      <c r="A4048" s="272"/>
      <c r="B4048" s="84" t="s">
        <v>4982</v>
      </c>
      <c r="C4048" s="274">
        <v>678.14</v>
      </c>
      <c r="D4048" s="274" t="s">
        <v>185</v>
      </c>
      <c r="E4048" s="274" t="s">
        <v>185</v>
      </c>
      <c r="F4048" s="274" t="s">
        <v>185</v>
      </c>
      <c r="G4048" s="274" t="s">
        <v>185</v>
      </c>
      <c r="H4048" s="274">
        <v>678.14</v>
      </c>
      <c r="I4048" s="274" t="s">
        <v>185</v>
      </c>
    </row>
    <row r="4049" spans="1:9" ht="63.75" customHeight="1">
      <c r="A4049" s="272"/>
      <c r="B4049" s="84" t="s">
        <v>4981</v>
      </c>
      <c r="C4049" s="274">
        <v>899.66</v>
      </c>
      <c r="D4049" s="274" t="s">
        <v>185</v>
      </c>
      <c r="E4049" s="274" t="s">
        <v>185</v>
      </c>
      <c r="F4049" s="274" t="s">
        <v>185</v>
      </c>
      <c r="G4049" s="274" t="s">
        <v>185</v>
      </c>
      <c r="H4049" s="274">
        <v>899.66</v>
      </c>
      <c r="I4049" s="274" t="s">
        <v>185</v>
      </c>
    </row>
    <row r="4050" spans="1:9" ht="15.75">
      <c r="A4050" s="271"/>
      <c r="B4050" s="254" t="s">
        <v>3330</v>
      </c>
      <c r="C4050" s="253">
        <v>19748.55</v>
      </c>
      <c r="D4050" s="305" t="s">
        <v>185</v>
      </c>
      <c r="E4050" s="305" t="s">
        <v>185</v>
      </c>
      <c r="F4050" s="305" t="s">
        <v>185</v>
      </c>
      <c r="G4050" s="305" t="s">
        <v>185</v>
      </c>
      <c r="H4050" s="253">
        <v>134119.21</v>
      </c>
      <c r="I4050" s="253" t="s">
        <v>185</v>
      </c>
    </row>
    <row r="4051" spans="1:9" ht="15.75">
      <c r="A4051" s="1647" t="s">
        <v>3301</v>
      </c>
      <c r="B4051" s="1647"/>
      <c r="C4051" s="1647"/>
      <c r="D4051" s="1647"/>
      <c r="E4051" s="1647"/>
      <c r="F4051" s="1647"/>
      <c r="G4051" s="1647"/>
      <c r="H4051" s="1647"/>
      <c r="I4051" s="1647"/>
    </row>
    <row r="4052" spans="1:9" ht="15.75">
      <c r="A4052" s="1699" t="s">
        <v>3261</v>
      </c>
      <c r="B4052" s="1699"/>
      <c r="C4052" s="1699"/>
      <c r="D4052" s="1699"/>
      <c r="E4052" s="1699"/>
      <c r="F4052" s="1699"/>
      <c r="G4052" s="1699"/>
      <c r="H4052" s="1699"/>
      <c r="I4052" s="1699"/>
    </row>
    <row r="4053" spans="1:9" ht="15.75">
      <c r="A4053" s="58"/>
      <c r="B4053" s="58" t="s">
        <v>3262</v>
      </c>
      <c r="C4053" s="58" t="s">
        <v>1159</v>
      </c>
      <c r="D4053" s="1674" t="s">
        <v>3263</v>
      </c>
      <c r="E4053" s="1706"/>
      <c r="F4053" s="1706"/>
      <c r="G4053" s="1706"/>
      <c r="H4053" s="58" t="s">
        <v>1159</v>
      </c>
      <c r="I4053" s="303" t="s">
        <v>1</v>
      </c>
    </row>
    <row r="4054" spans="1:9" ht="15.75">
      <c r="C4054" s="72" t="s">
        <v>3264</v>
      </c>
      <c r="D4054" s="72" t="s">
        <v>1154</v>
      </c>
      <c r="E4054" s="72" t="s">
        <v>15</v>
      </c>
      <c r="F4054" s="72" t="s">
        <v>1155</v>
      </c>
      <c r="G4054" s="72" t="s">
        <v>1156</v>
      </c>
      <c r="H4054" s="72" t="s">
        <v>3265</v>
      </c>
      <c r="I4054" s="72" t="s">
        <v>3266</v>
      </c>
    </row>
    <row r="4055" spans="1:9" ht="15.75">
      <c r="C4055" s="72" t="s">
        <v>5</v>
      </c>
      <c r="D4055" s="72" t="s">
        <v>1159</v>
      </c>
      <c r="E4055" s="72" t="s">
        <v>15</v>
      </c>
      <c r="F4055" s="72" t="s">
        <v>1160</v>
      </c>
      <c r="H4055" s="72" t="s">
        <v>4</v>
      </c>
      <c r="I4055" s="72" t="s">
        <v>6</v>
      </c>
    </row>
    <row r="4056" spans="1:9" ht="15.75">
      <c r="F4056" s="72" t="s">
        <v>3267</v>
      </c>
      <c r="I4056" s="72" t="s">
        <v>3268</v>
      </c>
    </row>
    <row r="4057" spans="1:9" ht="15.75">
      <c r="A4057" s="59"/>
      <c r="B4057" s="59"/>
      <c r="C4057" s="59"/>
      <c r="D4057" s="59"/>
      <c r="E4057" s="59"/>
      <c r="F4057" s="59" t="s">
        <v>3269</v>
      </c>
      <c r="G4057" s="59"/>
      <c r="H4057" s="59"/>
      <c r="I4057" s="59" t="s">
        <v>3270</v>
      </c>
    </row>
    <row r="4058" spans="1:9" ht="15.75">
      <c r="F4058" s="1696" t="s">
        <v>3271</v>
      </c>
      <c r="G4058" s="1696"/>
      <c r="H4058" s="1696"/>
      <c r="I4058" s="1696"/>
    </row>
    <row r="4059" spans="1:9" ht="15.75">
      <c r="B4059" s="1653" t="s">
        <v>3302</v>
      </c>
      <c r="C4059" s="1653"/>
    </row>
    <row r="4060" spans="1:9" ht="15.75">
      <c r="A4060" s="247" t="s">
        <v>1059</v>
      </c>
      <c r="B4060" s="1653" t="s">
        <v>4351</v>
      </c>
      <c r="C4060" s="1653"/>
    </row>
    <row r="4061" spans="1:9" ht="15" customHeight="1">
      <c r="A4061" s="247" t="s">
        <v>142</v>
      </c>
      <c r="B4061" s="1653" t="s">
        <v>4765</v>
      </c>
      <c r="C4061" s="1653"/>
      <c r="D4061" s="1707"/>
    </row>
    <row r="4062" spans="1:9" ht="15" customHeight="1">
      <c r="A4062" s="304" t="s">
        <v>4903</v>
      </c>
      <c r="B4062" s="1688" t="s">
        <v>4907</v>
      </c>
      <c r="C4062" s="1653"/>
    </row>
    <row r="4063" spans="1:9" ht="15" customHeight="1">
      <c r="A4063" s="264">
        <v>41</v>
      </c>
      <c r="B4063" s="1693" t="s">
        <v>4991</v>
      </c>
      <c r="C4063" s="1694"/>
    </row>
    <row r="4064" spans="1:9" ht="15" customHeight="1">
      <c r="A4064" s="250" t="s">
        <v>3332</v>
      </c>
      <c r="B4064" s="67" t="s">
        <v>3333</v>
      </c>
    </row>
    <row r="4065" spans="1:9" ht="15" customHeight="1">
      <c r="A4065" s="272"/>
      <c r="B4065" s="84" t="s">
        <v>4992</v>
      </c>
      <c r="C4065" s="274" t="s">
        <v>4993</v>
      </c>
      <c r="D4065" s="274" t="s">
        <v>4994</v>
      </c>
      <c r="E4065" s="274" t="s">
        <v>185</v>
      </c>
      <c r="F4065" s="274" t="s">
        <v>185</v>
      </c>
      <c r="G4065" s="274" t="s">
        <v>4994</v>
      </c>
      <c r="H4065" s="274" t="s">
        <v>4995</v>
      </c>
      <c r="I4065" s="274" t="s">
        <v>4996</v>
      </c>
    </row>
    <row r="4066" spans="1:9" ht="15.75">
      <c r="B4066" s="247" t="s">
        <v>3336</v>
      </c>
      <c r="C4066" s="253" t="s">
        <v>4993</v>
      </c>
      <c r="D4066" s="305" t="s">
        <v>4994</v>
      </c>
      <c r="E4066" s="305" t="s">
        <v>185</v>
      </c>
      <c r="F4066" s="305" t="s">
        <v>185</v>
      </c>
      <c r="G4066" s="305" t="s">
        <v>4994</v>
      </c>
      <c r="H4066" s="253" t="s">
        <v>4995</v>
      </c>
      <c r="I4066" s="253" t="s">
        <v>4996</v>
      </c>
    </row>
    <row r="4067" spans="1:9" ht="15.75">
      <c r="A4067" s="306"/>
      <c r="B4067" s="247" t="s">
        <v>4997</v>
      </c>
      <c r="C4067" s="261">
        <v>19748.05</v>
      </c>
      <c r="D4067" s="307">
        <v>43076.26</v>
      </c>
      <c r="E4067" s="307" t="s">
        <v>185</v>
      </c>
      <c r="F4067" s="307" t="s">
        <v>185</v>
      </c>
      <c r="G4067" s="307">
        <v>43076.26</v>
      </c>
      <c r="H4067" s="261">
        <v>177161.59</v>
      </c>
      <c r="I4067" s="261" t="s">
        <v>4998</v>
      </c>
    </row>
    <row r="4068" spans="1:9" ht="15" customHeight="1">
      <c r="A4068" s="264">
        <v>42</v>
      </c>
      <c r="B4068" s="265" t="s">
        <v>4999</v>
      </c>
    </row>
    <row r="4069" spans="1:9" ht="15" customHeight="1">
      <c r="A4069" s="259" t="s">
        <v>54</v>
      </c>
      <c r="B4069" s="67" t="s">
        <v>3316</v>
      </c>
      <c r="C4069" s="252" t="s">
        <v>185</v>
      </c>
      <c r="D4069" s="274" t="s">
        <v>185</v>
      </c>
      <c r="E4069" s="274" t="s">
        <v>185</v>
      </c>
      <c r="F4069" s="274" t="s">
        <v>185</v>
      </c>
      <c r="G4069" s="274" t="s">
        <v>185</v>
      </c>
      <c r="H4069" s="252">
        <v>10640.07</v>
      </c>
      <c r="I4069" s="252" t="s">
        <v>185</v>
      </c>
    </row>
    <row r="4070" spans="1:9" ht="15.75">
      <c r="B4070" s="247" t="s">
        <v>3330</v>
      </c>
      <c r="C4070" s="253" t="s">
        <v>185</v>
      </c>
      <c r="D4070" s="305" t="s">
        <v>185</v>
      </c>
      <c r="E4070" s="305" t="s">
        <v>185</v>
      </c>
      <c r="F4070" s="305" t="s">
        <v>185</v>
      </c>
      <c r="G4070" s="305" t="s">
        <v>185</v>
      </c>
      <c r="H4070" s="253">
        <v>10640.07</v>
      </c>
      <c r="I4070" s="253" t="s">
        <v>185</v>
      </c>
    </row>
    <row r="4071" spans="1:9" ht="15.75">
      <c r="B4071" s="247" t="s">
        <v>5000</v>
      </c>
      <c r="C4071" s="261" t="s">
        <v>185</v>
      </c>
      <c r="D4071" s="307" t="s">
        <v>185</v>
      </c>
      <c r="E4071" s="307" t="s">
        <v>185</v>
      </c>
      <c r="F4071" s="307" t="s">
        <v>185</v>
      </c>
      <c r="G4071" s="307" t="s">
        <v>185</v>
      </c>
      <c r="H4071" s="261">
        <v>10640.07</v>
      </c>
      <c r="I4071" s="261" t="s">
        <v>185</v>
      </c>
    </row>
    <row r="4072" spans="1:9">
      <c r="A4072" s="264">
        <v>43</v>
      </c>
      <c r="B4072" s="265" t="s">
        <v>5001</v>
      </c>
    </row>
    <row r="4073" spans="1:9" ht="15" customHeight="1">
      <c r="A4073" s="259" t="s">
        <v>54</v>
      </c>
      <c r="B4073" s="67" t="s">
        <v>3316</v>
      </c>
      <c r="C4073" s="252" t="s">
        <v>185</v>
      </c>
      <c r="D4073" s="274" t="s">
        <v>185</v>
      </c>
      <c r="E4073" s="274" t="s">
        <v>185</v>
      </c>
      <c r="F4073" s="274" t="s">
        <v>185</v>
      </c>
      <c r="G4073" s="274" t="s">
        <v>185</v>
      </c>
      <c r="H4073" s="252">
        <v>4882.01</v>
      </c>
      <c r="I4073" s="252" t="s">
        <v>185</v>
      </c>
    </row>
    <row r="4074" spans="1:9" ht="15.75">
      <c r="B4074" s="247" t="s">
        <v>3330</v>
      </c>
      <c r="C4074" s="253" t="s">
        <v>185</v>
      </c>
      <c r="D4074" s="305" t="s">
        <v>185</v>
      </c>
      <c r="E4074" s="305" t="s">
        <v>185</v>
      </c>
      <c r="F4074" s="305" t="s">
        <v>185</v>
      </c>
      <c r="G4074" s="305" t="s">
        <v>185</v>
      </c>
      <c r="H4074" s="253">
        <v>4882.01</v>
      </c>
      <c r="I4074" s="253" t="s">
        <v>185</v>
      </c>
    </row>
    <row r="4075" spans="1:9" ht="15.75">
      <c r="B4075" s="247" t="s">
        <v>5002</v>
      </c>
      <c r="C4075" s="261" t="s">
        <v>185</v>
      </c>
      <c r="D4075" s="307" t="s">
        <v>185</v>
      </c>
      <c r="E4075" s="307" t="s">
        <v>185</v>
      </c>
      <c r="F4075" s="307" t="s">
        <v>185</v>
      </c>
      <c r="G4075" s="307" t="s">
        <v>185</v>
      </c>
      <c r="H4075" s="261">
        <v>4882.01</v>
      </c>
      <c r="I4075" s="261" t="s">
        <v>185</v>
      </c>
    </row>
    <row r="4076" spans="1:9" s="275" customFormat="1" ht="25.5">
      <c r="A4076" s="301">
        <v>44</v>
      </c>
      <c r="B4076" s="302" t="s">
        <v>5003</v>
      </c>
      <c r="C4076" s="308"/>
      <c r="D4076" s="308"/>
      <c r="E4076" s="308"/>
      <c r="F4076" s="308"/>
      <c r="G4076" s="308"/>
      <c r="H4076" s="308"/>
      <c r="I4076" s="308"/>
    </row>
    <row r="4077" spans="1:9" ht="15" customHeight="1">
      <c r="A4077" s="250" t="s">
        <v>25</v>
      </c>
      <c r="B4077" s="67" t="s">
        <v>4772</v>
      </c>
    </row>
    <row r="4078" spans="1:9" ht="15" customHeight="1">
      <c r="A4078" s="272"/>
      <c r="B4078" s="84" t="s">
        <v>5004</v>
      </c>
      <c r="C4078" s="274" t="s">
        <v>185</v>
      </c>
      <c r="D4078" s="274">
        <v>837.72</v>
      </c>
      <c r="E4078" s="274" t="s">
        <v>185</v>
      </c>
      <c r="F4078" s="274" t="s">
        <v>185</v>
      </c>
      <c r="G4078" s="274">
        <v>837.72</v>
      </c>
      <c r="H4078" s="274">
        <v>837.72</v>
      </c>
      <c r="I4078" s="252" t="s">
        <v>227</v>
      </c>
    </row>
    <row r="4079" spans="1:9" ht="15.75">
      <c r="B4079" s="247" t="s">
        <v>3522</v>
      </c>
      <c r="C4079" s="253" t="s">
        <v>185</v>
      </c>
      <c r="D4079" s="305">
        <v>837.72</v>
      </c>
      <c r="E4079" s="305" t="s">
        <v>185</v>
      </c>
      <c r="F4079" s="305" t="s">
        <v>185</v>
      </c>
      <c r="G4079" s="305">
        <v>837.72</v>
      </c>
      <c r="H4079" s="253">
        <v>837.72</v>
      </c>
      <c r="I4079" s="253" t="s">
        <v>227</v>
      </c>
    </row>
    <row r="4080" spans="1:9" ht="15" customHeight="1">
      <c r="A4080" s="250" t="s">
        <v>54</v>
      </c>
      <c r="B4080" s="67" t="s">
        <v>3316</v>
      </c>
    </row>
    <row r="4081" spans="1:9" ht="15.75">
      <c r="A4081" s="309"/>
      <c r="B4081" s="150" t="s">
        <v>3292</v>
      </c>
      <c r="C4081" s="310" t="s">
        <v>185</v>
      </c>
      <c r="D4081" s="310" t="s">
        <v>185</v>
      </c>
      <c r="E4081" s="310" t="s">
        <v>185</v>
      </c>
      <c r="F4081" s="310" t="s">
        <v>185</v>
      </c>
      <c r="G4081" s="310" t="s">
        <v>185</v>
      </c>
      <c r="H4081" s="310">
        <v>12704.29</v>
      </c>
      <c r="I4081" s="310" t="s">
        <v>185</v>
      </c>
    </row>
    <row r="4082" spans="1:9" ht="15.75">
      <c r="A4082" s="272"/>
      <c r="B4082" s="84"/>
      <c r="C4082" s="274"/>
      <c r="D4082" s="274"/>
      <c r="E4082" s="274"/>
      <c r="F4082" s="274"/>
      <c r="G4082" s="274"/>
      <c r="H4082" s="274"/>
      <c r="I4082" s="274"/>
    </row>
    <row r="4083" spans="1:9" ht="15.75">
      <c r="A4083" s="1647" t="s">
        <v>3301</v>
      </c>
      <c r="B4083" s="1647"/>
      <c r="C4083" s="1647"/>
      <c r="D4083" s="1647"/>
      <c r="E4083" s="1647"/>
      <c r="F4083" s="1647"/>
      <c r="G4083" s="1647"/>
      <c r="H4083" s="1647"/>
      <c r="I4083" s="1647"/>
    </row>
    <row r="4084" spans="1:9" ht="15.75">
      <c r="A4084" s="1699" t="s">
        <v>3261</v>
      </c>
      <c r="B4084" s="1699"/>
      <c r="C4084" s="1699"/>
      <c r="D4084" s="1699"/>
      <c r="E4084" s="1699"/>
      <c r="F4084" s="1699"/>
      <c r="G4084" s="1699"/>
      <c r="H4084" s="1699"/>
      <c r="I4084" s="1699"/>
    </row>
    <row r="4085" spans="1:9" ht="15.75">
      <c r="A4085" s="58"/>
      <c r="B4085" s="58" t="s">
        <v>3262</v>
      </c>
      <c r="C4085" s="58" t="s">
        <v>1159</v>
      </c>
      <c r="D4085" s="1674" t="s">
        <v>3263</v>
      </c>
      <c r="E4085" s="1706"/>
      <c r="F4085" s="1706"/>
      <c r="G4085" s="1706"/>
      <c r="H4085" s="58" t="s">
        <v>1159</v>
      </c>
      <c r="I4085" s="303" t="s">
        <v>1</v>
      </c>
    </row>
    <row r="4086" spans="1:9" ht="15.75">
      <c r="C4086" s="72" t="s">
        <v>3264</v>
      </c>
      <c r="D4086" s="72" t="s">
        <v>1154</v>
      </c>
      <c r="E4086" s="72" t="s">
        <v>15</v>
      </c>
      <c r="F4086" s="72" t="s">
        <v>1155</v>
      </c>
      <c r="G4086" s="72" t="s">
        <v>1156</v>
      </c>
      <c r="H4086" s="72" t="s">
        <v>3265</v>
      </c>
      <c r="I4086" s="72" t="s">
        <v>3266</v>
      </c>
    </row>
    <row r="4087" spans="1:9" ht="15.75">
      <c r="C4087" s="72" t="s">
        <v>5</v>
      </c>
      <c r="D4087" s="72" t="s">
        <v>1159</v>
      </c>
      <c r="E4087" s="72" t="s">
        <v>15</v>
      </c>
      <c r="F4087" s="72" t="s">
        <v>1160</v>
      </c>
      <c r="H4087" s="72" t="s">
        <v>4</v>
      </c>
      <c r="I4087" s="72" t="s">
        <v>6</v>
      </c>
    </row>
    <row r="4088" spans="1:9" ht="15.75">
      <c r="F4088" s="72" t="s">
        <v>3267</v>
      </c>
      <c r="I4088" s="72" t="s">
        <v>3268</v>
      </c>
    </row>
    <row r="4089" spans="1:9" ht="15.75">
      <c r="A4089" s="59"/>
      <c r="B4089" s="59"/>
      <c r="C4089" s="59"/>
      <c r="D4089" s="59"/>
      <c r="E4089" s="59"/>
      <c r="F4089" s="59" t="s">
        <v>3269</v>
      </c>
      <c r="G4089" s="59"/>
      <c r="H4089" s="59"/>
      <c r="I4089" s="59" t="s">
        <v>3270</v>
      </c>
    </row>
    <row r="4090" spans="1:9" ht="15.75">
      <c r="I4090" s="311" t="s">
        <v>3271</v>
      </c>
    </row>
    <row r="4091" spans="1:9" ht="15.75">
      <c r="B4091" s="1653" t="s">
        <v>3302</v>
      </c>
      <c r="C4091" s="1653"/>
    </row>
    <row r="4092" spans="1:9" ht="15.75">
      <c r="A4092" s="247" t="s">
        <v>1059</v>
      </c>
      <c r="B4092" s="1653" t="s">
        <v>4351</v>
      </c>
      <c r="C4092" s="1653"/>
    </row>
    <row r="4093" spans="1:9" ht="15.75">
      <c r="A4093" s="247" t="s">
        <v>142</v>
      </c>
      <c r="B4093" s="1653" t="s">
        <v>4765</v>
      </c>
      <c r="C4093" s="1653"/>
      <c r="D4093" s="1707"/>
    </row>
    <row r="4094" spans="1:9" ht="15" customHeight="1">
      <c r="A4094" s="304" t="s">
        <v>4903</v>
      </c>
      <c r="B4094" s="1688" t="s">
        <v>4907</v>
      </c>
      <c r="C4094" s="1653"/>
    </row>
    <row r="4095" spans="1:9" s="275" customFormat="1" ht="25.5">
      <c r="A4095" s="301">
        <v>44</v>
      </c>
      <c r="B4095" s="302" t="s">
        <v>5005</v>
      </c>
      <c r="C4095" s="308"/>
      <c r="D4095" s="308"/>
      <c r="E4095" s="308"/>
      <c r="F4095" s="308"/>
      <c r="G4095" s="308"/>
      <c r="H4095" s="308"/>
      <c r="I4095" s="308"/>
    </row>
    <row r="4096" spans="1:9" ht="15.75">
      <c r="A4096" s="272"/>
      <c r="B4096" s="84" t="s">
        <v>3292</v>
      </c>
      <c r="C4096" s="274">
        <v>1599.54</v>
      </c>
      <c r="D4096" s="274" t="s">
        <v>185</v>
      </c>
      <c r="E4096" s="274" t="s">
        <v>185</v>
      </c>
      <c r="F4096" s="274" t="s">
        <v>185</v>
      </c>
      <c r="G4096" s="274" t="s">
        <v>185</v>
      </c>
      <c r="H4096" s="274">
        <v>1599.54</v>
      </c>
      <c r="I4096" s="274" t="s">
        <v>185</v>
      </c>
    </row>
    <row r="4097" spans="1:9" ht="15.75">
      <c r="B4097" s="247" t="s">
        <v>3330</v>
      </c>
      <c r="C4097" s="253">
        <v>1599.54</v>
      </c>
      <c r="D4097" s="305" t="s">
        <v>185</v>
      </c>
      <c r="E4097" s="305" t="s">
        <v>185</v>
      </c>
      <c r="F4097" s="305" t="s">
        <v>185</v>
      </c>
      <c r="G4097" s="305" t="s">
        <v>185</v>
      </c>
      <c r="H4097" s="253">
        <v>14303.83</v>
      </c>
      <c r="I4097" s="253" t="s">
        <v>185</v>
      </c>
    </row>
    <row r="4098" spans="1:9" ht="15.75">
      <c r="B4098" s="247" t="s">
        <v>5006</v>
      </c>
      <c r="C4098" s="261">
        <v>1599.54</v>
      </c>
      <c r="D4098" s="307">
        <v>837.72</v>
      </c>
      <c r="E4098" s="307" t="s">
        <v>185</v>
      </c>
      <c r="F4098" s="307" t="s">
        <v>185</v>
      </c>
      <c r="G4098" s="307">
        <v>837.72</v>
      </c>
      <c r="H4098" s="261">
        <v>15141.55</v>
      </c>
      <c r="I4098" s="261" t="s">
        <v>5007</v>
      </c>
    </row>
    <row r="4099" spans="1:9" ht="25.5">
      <c r="A4099" s="264">
        <v>45</v>
      </c>
      <c r="B4099" s="265" t="s">
        <v>5008</v>
      </c>
    </row>
    <row r="4100" spans="1:9" ht="15" customHeight="1">
      <c r="A4100" s="259" t="s">
        <v>54</v>
      </c>
      <c r="B4100" s="67" t="s">
        <v>3316</v>
      </c>
      <c r="C4100" s="252" t="s">
        <v>185</v>
      </c>
      <c r="D4100" s="274" t="s">
        <v>185</v>
      </c>
      <c r="E4100" s="274" t="s">
        <v>185</v>
      </c>
      <c r="F4100" s="274" t="s">
        <v>185</v>
      </c>
      <c r="G4100" s="274" t="s">
        <v>185</v>
      </c>
      <c r="H4100" s="252">
        <v>3887.24</v>
      </c>
      <c r="I4100" s="252" t="s">
        <v>185</v>
      </c>
    </row>
    <row r="4101" spans="1:9" ht="15.75">
      <c r="B4101" s="247" t="s">
        <v>3330</v>
      </c>
      <c r="C4101" s="253" t="s">
        <v>185</v>
      </c>
      <c r="D4101" s="305" t="s">
        <v>185</v>
      </c>
      <c r="E4101" s="305" t="s">
        <v>185</v>
      </c>
      <c r="F4101" s="305" t="s">
        <v>185</v>
      </c>
      <c r="G4101" s="305" t="s">
        <v>185</v>
      </c>
      <c r="H4101" s="253">
        <v>3887.24</v>
      </c>
      <c r="I4101" s="253" t="s">
        <v>185</v>
      </c>
    </row>
    <row r="4102" spans="1:9" ht="15.75">
      <c r="B4102" s="247" t="s">
        <v>5009</v>
      </c>
      <c r="C4102" s="261" t="s">
        <v>185</v>
      </c>
      <c r="D4102" s="307" t="s">
        <v>185</v>
      </c>
      <c r="E4102" s="307" t="s">
        <v>185</v>
      </c>
      <c r="F4102" s="307" t="s">
        <v>185</v>
      </c>
      <c r="G4102" s="307" t="s">
        <v>185</v>
      </c>
      <c r="H4102" s="261">
        <v>3887.24</v>
      </c>
      <c r="I4102" s="261" t="s">
        <v>185</v>
      </c>
    </row>
    <row r="4103" spans="1:9" ht="15">
      <c r="A4103" s="264">
        <v>46</v>
      </c>
      <c r="B4103" s="265" t="s">
        <v>5010</v>
      </c>
      <c r="C4103" s="65"/>
      <c r="D4103" s="65"/>
      <c r="E4103" s="65"/>
      <c r="F4103" s="65"/>
      <c r="G4103" s="65"/>
      <c r="H4103" s="65"/>
      <c r="I4103" s="65"/>
    </row>
    <row r="4104" spans="1:9" ht="15" customHeight="1">
      <c r="A4104" s="250" t="s">
        <v>54</v>
      </c>
      <c r="B4104" s="67" t="s">
        <v>3316</v>
      </c>
    </row>
    <row r="4105" spans="1:9" ht="15" customHeight="1">
      <c r="A4105" s="272"/>
      <c r="B4105" s="84" t="s">
        <v>3292</v>
      </c>
      <c r="C4105" s="274" t="s">
        <v>185</v>
      </c>
      <c r="D4105" s="274" t="s">
        <v>185</v>
      </c>
      <c r="E4105" s="274" t="s">
        <v>185</v>
      </c>
      <c r="F4105" s="274" t="s">
        <v>185</v>
      </c>
      <c r="G4105" s="274" t="s">
        <v>185</v>
      </c>
      <c r="H4105" s="274">
        <v>9412.3700000000008</v>
      </c>
      <c r="I4105" s="274" t="s">
        <v>185</v>
      </c>
    </row>
    <row r="4106" spans="1:9" ht="15.75">
      <c r="B4106" s="247" t="s">
        <v>3330</v>
      </c>
      <c r="C4106" s="253" t="s">
        <v>185</v>
      </c>
      <c r="D4106" s="305" t="s">
        <v>185</v>
      </c>
      <c r="E4106" s="305" t="s">
        <v>185</v>
      </c>
      <c r="F4106" s="305" t="s">
        <v>185</v>
      </c>
      <c r="G4106" s="305" t="s">
        <v>185</v>
      </c>
      <c r="H4106" s="253">
        <v>9412.3700000000008</v>
      </c>
      <c r="I4106" s="253" t="s">
        <v>185</v>
      </c>
    </row>
    <row r="4107" spans="1:9" ht="15.75">
      <c r="B4107" s="247" t="s">
        <v>5011</v>
      </c>
      <c r="C4107" s="261" t="s">
        <v>185</v>
      </c>
      <c r="D4107" s="307" t="s">
        <v>185</v>
      </c>
      <c r="E4107" s="307" t="s">
        <v>185</v>
      </c>
      <c r="F4107" s="307" t="s">
        <v>185</v>
      </c>
      <c r="G4107" s="307" t="s">
        <v>185</v>
      </c>
      <c r="H4107" s="261">
        <v>9412.3700000000008</v>
      </c>
      <c r="I4107" s="261" t="s">
        <v>185</v>
      </c>
    </row>
    <row r="4108" spans="1:9" ht="15" customHeight="1">
      <c r="A4108" s="264">
        <v>47</v>
      </c>
      <c r="B4108" s="265" t="s">
        <v>5012</v>
      </c>
    </row>
    <row r="4109" spans="1:9" ht="15" customHeight="1">
      <c r="A4109" s="259" t="s">
        <v>54</v>
      </c>
      <c r="B4109" s="67" t="s">
        <v>3316</v>
      </c>
      <c r="C4109" s="252" t="s">
        <v>185</v>
      </c>
      <c r="D4109" s="274" t="s">
        <v>185</v>
      </c>
      <c r="E4109" s="274" t="s">
        <v>185</v>
      </c>
      <c r="F4109" s="274" t="s">
        <v>185</v>
      </c>
      <c r="G4109" s="274" t="s">
        <v>185</v>
      </c>
      <c r="H4109" s="252">
        <v>19.149999999999999</v>
      </c>
      <c r="I4109" s="252" t="s">
        <v>185</v>
      </c>
    </row>
    <row r="4110" spans="1:9" ht="15.75">
      <c r="B4110" s="247" t="s">
        <v>3330</v>
      </c>
      <c r="C4110" s="253" t="s">
        <v>185</v>
      </c>
      <c r="D4110" s="305" t="s">
        <v>185</v>
      </c>
      <c r="E4110" s="305" t="s">
        <v>185</v>
      </c>
      <c r="F4110" s="305" t="s">
        <v>185</v>
      </c>
      <c r="G4110" s="305" t="s">
        <v>185</v>
      </c>
      <c r="H4110" s="253">
        <v>19.149999999999999</v>
      </c>
      <c r="I4110" s="253" t="s">
        <v>185</v>
      </c>
    </row>
    <row r="4111" spans="1:9" ht="15.75">
      <c r="A4111" s="271"/>
      <c r="B4111" s="254" t="s">
        <v>5013</v>
      </c>
      <c r="C4111" s="261" t="s">
        <v>185</v>
      </c>
      <c r="D4111" s="307" t="s">
        <v>185</v>
      </c>
      <c r="E4111" s="307" t="s">
        <v>185</v>
      </c>
      <c r="F4111" s="307" t="s">
        <v>185</v>
      </c>
      <c r="G4111" s="307" t="s">
        <v>185</v>
      </c>
      <c r="H4111" s="261">
        <v>19.149999999999999</v>
      </c>
      <c r="I4111" s="261" t="s">
        <v>185</v>
      </c>
    </row>
    <row r="4112" spans="1:9" ht="15.75">
      <c r="B4112" s="247"/>
      <c r="C4112" s="263"/>
      <c r="D4112" s="312"/>
      <c r="E4112" s="312"/>
      <c r="F4112" s="312"/>
      <c r="G4112" s="312"/>
      <c r="H4112" s="263"/>
      <c r="I4112" s="263"/>
    </row>
    <row r="4113" spans="1:9" ht="15.75">
      <c r="B4113" s="247"/>
      <c r="C4113" s="263"/>
      <c r="D4113" s="312"/>
      <c r="E4113" s="312"/>
      <c r="F4113" s="312"/>
      <c r="G4113" s="312"/>
      <c r="H4113" s="263"/>
      <c r="I4113" s="263"/>
    </row>
    <row r="4114" spans="1:9" ht="15.75">
      <c r="A4114" s="1647" t="s">
        <v>3301</v>
      </c>
      <c r="B4114" s="1647"/>
      <c r="C4114" s="1647"/>
      <c r="D4114" s="1647"/>
      <c r="E4114" s="1647"/>
      <c r="F4114" s="1647"/>
      <c r="G4114" s="1647"/>
      <c r="H4114" s="1647"/>
      <c r="I4114" s="1647"/>
    </row>
    <row r="4115" spans="1:9" ht="15.75">
      <c r="A4115" s="1699" t="s">
        <v>3261</v>
      </c>
      <c r="B4115" s="1699"/>
      <c r="C4115" s="1699"/>
      <c r="D4115" s="1699"/>
      <c r="E4115" s="1699"/>
      <c r="F4115" s="1699"/>
      <c r="G4115" s="1699"/>
      <c r="H4115" s="1699"/>
      <c r="I4115" s="1699"/>
    </row>
    <row r="4116" spans="1:9" ht="15.75">
      <c r="A4116" s="58"/>
      <c r="B4116" s="58" t="s">
        <v>3262</v>
      </c>
      <c r="C4116" s="58" t="s">
        <v>1159</v>
      </c>
      <c r="D4116" s="1674" t="s">
        <v>3263</v>
      </c>
      <c r="E4116" s="1706"/>
      <c r="F4116" s="1706"/>
      <c r="G4116" s="1706"/>
      <c r="H4116" s="58" t="s">
        <v>1159</v>
      </c>
      <c r="I4116" s="303" t="s">
        <v>1</v>
      </c>
    </row>
    <row r="4117" spans="1:9" ht="15.75">
      <c r="C4117" s="72" t="s">
        <v>3264</v>
      </c>
      <c r="D4117" s="72" t="s">
        <v>1154</v>
      </c>
      <c r="E4117" s="72" t="s">
        <v>15</v>
      </c>
      <c r="F4117" s="72" t="s">
        <v>1155</v>
      </c>
      <c r="G4117" s="72" t="s">
        <v>1156</v>
      </c>
      <c r="H4117" s="72" t="s">
        <v>3265</v>
      </c>
      <c r="I4117" s="72" t="s">
        <v>3266</v>
      </c>
    </row>
    <row r="4118" spans="1:9" ht="15.75">
      <c r="C4118" s="72" t="s">
        <v>5</v>
      </c>
      <c r="D4118" s="72" t="s">
        <v>1159</v>
      </c>
      <c r="E4118" s="72" t="s">
        <v>15</v>
      </c>
      <c r="F4118" s="72" t="s">
        <v>1160</v>
      </c>
      <c r="H4118" s="72" t="s">
        <v>4</v>
      </c>
      <c r="I4118" s="72" t="s">
        <v>6</v>
      </c>
    </row>
    <row r="4119" spans="1:9" ht="15.75">
      <c r="F4119" s="72" t="s">
        <v>3267</v>
      </c>
      <c r="I4119" s="72" t="s">
        <v>3268</v>
      </c>
    </row>
    <row r="4120" spans="1:9" ht="15.75">
      <c r="A4120" s="59"/>
      <c r="B4120" s="59"/>
      <c r="C4120" s="59"/>
      <c r="D4120" s="59"/>
      <c r="E4120" s="59"/>
      <c r="F4120" s="59" t="s">
        <v>3269</v>
      </c>
      <c r="G4120" s="59"/>
      <c r="H4120" s="59"/>
      <c r="I4120" s="59" t="s">
        <v>3270</v>
      </c>
    </row>
    <row r="4121" spans="1:9" ht="15.75">
      <c r="F4121" s="1696" t="s">
        <v>3271</v>
      </c>
      <c r="G4121" s="1696"/>
      <c r="H4121" s="1696"/>
      <c r="I4121" s="1696"/>
    </row>
    <row r="4122" spans="1:9" ht="15.75">
      <c r="B4122" s="1653" t="s">
        <v>3302</v>
      </c>
      <c r="C4122" s="1653"/>
    </row>
    <row r="4123" spans="1:9" ht="15.75">
      <c r="A4123" s="247" t="s">
        <v>1059</v>
      </c>
      <c r="B4123" s="1653" t="s">
        <v>4351</v>
      </c>
      <c r="C4123" s="1653"/>
    </row>
    <row r="4124" spans="1:9" ht="15" customHeight="1">
      <c r="A4124" s="247" t="s">
        <v>142</v>
      </c>
      <c r="B4124" s="1653" t="s">
        <v>4765</v>
      </c>
      <c r="C4124" s="1653"/>
      <c r="D4124" s="1707"/>
    </row>
    <row r="4125" spans="1:9" ht="15" customHeight="1">
      <c r="A4125" s="304" t="s">
        <v>4903</v>
      </c>
      <c r="B4125" s="1688" t="s">
        <v>4907</v>
      </c>
      <c r="C4125" s="1653"/>
    </row>
    <row r="4126" spans="1:9" ht="15" customHeight="1">
      <c r="A4126" s="264">
        <v>50</v>
      </c>
      <c r="B4126" s="1693" t="s">
        <v>5014</v>
      </c>
      <c r="C4126" s="1694"/>
    </row>
    <row r="4127" spans="1:9" ht="15" customHeight="1">
      <c r="A4127" s="259" t="s">
        <v>54</v>
      </c>
      <c r="B4127" s="67" t="s">
        <v>3316</v>
      </c>
      <c r="C4127" s="252" t="s">
        <v>185</v>
      </c>
      <c r="D4127" s="274" t="s">
        <v>185</v>
      </c>
      <c r="E4127" s="274" t="s">
        <v>185</v>
      </c>
      <c r="F4127" s="274" t="s">
        <v>185</v>
      </c>
      <c r="G4127" s="274" t="s">
        <v>185</v>
      </c>
      <c r="H4127" s="252">
        <v>3.9</v>
      </c>
      <c r="I4127" s="252" t="s">
        <v>185</v>
      </c>
    </row>
    <row r="4128" spans="1:9" ht="15.75">
      <c r="B4128" s="247" t="s">
        <v>3330</v>
      </c>
      <c r="C4128" s="253" t="s">
        <v>185</v>
      </c>
      <c r="D4128" s="305" t="s">
        <v>185</v>
      </c>
      <c r="E4128" s="305" t="s">
        <v>185</v>
      </c>
      <c r="F4128" s="305" t="s">
        <v>185</v>
      </c>
      <c r="G4128" s="305" t="s">
        <v>185</v>
      </c>
      <c r="H4128" s="253">
        <v>3.9</v>
      </c>
      <c r="I4128" s="253" t="s">
        <v>185</v>
      </c>
    </row>
    <row r="4129" spans="1:9" ht="15.75">
      <c r="A4129" s="306"/>
      <c r="B4129" s="247" t="s">
        <v>5015</v>
      </c>
      <c r="C4129" s="261" t="s">
        <v>185</v>
      </c>
      <c r="D4129" s="307" t="s">
        <v>185</v>
      </c>
      <c r="E4129" s="307" t="s">
        <v>185</v>
      </c>
      <c r="F4129" s="307" t="s">
        <v>185</v>
      </c>
      <c r="G4129" s="307" t="s">
        <v>185</v>
      </c>
      <c r="H4129" s="261">
        <v>3.9</v>
      </c>
      <c r="I4129" s="261" t="s">
        <v>185</v>
      </c>
    </row>
    <row r="4130" spans="1:9" ht="14.25" customHeight="1">
      <c r="A4130" s="264">
        <v>51</v>
      </c>
      <c r="B4130" s="265" t="s">
        <v>5016</v>
      </c>
    </row>
    <row r="4131" spans="1:9" ht="15" customHeight="1">
      <c r="A4131" s="259" t="s">
        <v>54</v>
      </c>
      <c r="B4131" s="67" t="s">
        <v>3316</v>
      </c>
      <c r="C4131" s="252" t="s">
        <v>185</v>
      </c>
      <c r="D4131" s="274" t="s">
        <v>185</v>
      </c>
      <c r="E4131" s="274" t="s">
        <v>185</v>
      </c>
      <c r="F4131" s="274" t="s">
        <v>185</v>
      </c>
      <c r="G4131" s="274" t="s">
        <v>185</v>
      </c>
      <c r="H4131" s="252">
        <v>1032.1400000000001</v>
      </c>
      <c r="I4131" s="252" t="s">
        <v>185</v>
      </c>
    </row>
    <row r="4132" spans="1:9" ht="14.25" customHeight="1">
      <c r="B4132" s="247" t="s">
        <v>3330</v>
      </c>
      <c r="C4132" s="253" t="s">
        <v>185</v>
      </c>
      <c r="D4132" s="305" t="s">
        <v>185</v>
      </c>
      <c r="E4132" s="305" t="s">
        <v>185</v>
      </c>
      <c r="F4132" s="305" t="s">
        <v>185</v>
      </c>
      <c r="G4132" s="305" t="s">
        <v>185</v>
      </c>
      <c r="H4132" s="253">
        <v>1032.1400000000001</v>
      </c>
      <c r="I4132" s="253" t="s">
        <v>185</v>
      </c>
    </row>
    <row r="4133" spans="1:9" ht="14.25" customHeight="1">
      <c r="B4133" s="247" t="s">
        <v>5017</v>
      </c>
      <c r="C4133" s="261" t="s">
        <v>185</v>
      </c>
      <c r="D4133" s="307" t="s">
        <v>185</v>
      </c>
      <c r="E4133" s="307" t="s">
        <v>185</v>
      </c>
      <c r="F4133" s="307" t="s">
        <v>185</v>
      </c>
      <c r="G4133" s="307" t="s">
        <v>185</v>
      </c>
      <c r="H4133" s="261">
        <v>1032.1400000000001</v>
      </c>
      <c r="I4133" s="261" t="s">
        <v>185</v>
      </c>
    </row>
    <row r="4134" spans="1:9" ht="15" customHeight="1">
      <c r="A4134" s="264">
        <v>53</v>
      </c>
      <c r="B4134" s="265" t="s">
        <v>5018</v>
      </c>
    </row>
    <row r="4135" spans="1:9" ht="15" customHeight="1">
      <c r="A4135" s="259" t="s">
        <v>54</v>
      </c>
      <c r="B4135" s="67" t="s">
        <v>3316</v>
      </c>
      <c r="C4135" s="252" t="s">
        <v>185</v>
      </c>
      <c r="D4135" s="274" t="s">
        <v>185</v>
      </c>
      <c r="E4135" s="274" t="s">
        <v>185</v>
      </c>
      <c r="F4135" s="274" t="s">
        <v>185</v>
      </c>
      <c r="G4135" s="274" t="s">
        <v>185</v>
      </c>
      <c r="H4135" s="252">
        <v>10.56</v>
      </c>
      <c r="I4135" s="252" t="s">
        <v>185</v>
      </c>
    </row>
    <row r="4136" spans="1:9" ht="15.75">
      <c r="B4136" s="247" t="s">
        <v>3330</v>
      </c>
      <c r="C4136" s="253" t="s">
        <v>185</v>
      </c>
      <c r="D4136" s="305" t="s">
        <v>185</v>
      </c>
      <c r="E4136" s="305" t="s">
        <v>185</v>
      </c>
      <c r="F4136" s="305" t="s">
        <v>185</v>
      </c>
      <c r="G4136" s="305" t="s">
        <v>185</v>
      </c>
      <c r="H4136" s="253">
        <v>10.56</v>
      </c>
      <c r="I4136" s="253" t="s">
        <v>185</v>
      </c>
    </row>
    <row r="4137" spans="1:9" ht="15.75">
      <c r="B4137" s="247" t="s">
        <v>5019</v>
      </c>
      <c r="C4137" s="261" t="s">
        <v>185</v>
      </c>
      <c r="D4137" s="307" t="s">
        <v>185</v>
      </c>
      <c r="E4137" s="307" t="s">
        <v>185</v>
      </c>
      <c r="F4137" s="307" t="s">
        <v>185</v>
      </c>
      <c r="G4137" s="307" t="s">
        <v>185</v>
      </c>
      <c r="H4137" s="261">
        <v>10.56</v>
      </c>
      <c r="I4137" s="261" t="s">
        <v>185</v>
      </c>
    </row>
    <row r="4138" spans="1:9">
      <c r="A4138" s="264">
        <v>54</v>
      </c>
      <c r="B4138" s="265" t="s">
        <v>5020</v>
      </c>
    </row>
    <row r="4139" spans="1:9" ht="15" customHeight="1">
      <c r="A4139" s="259" t="s">
        <v>54</v>
      </c>
      <c r="B4139" s="67" t="s">
        <v>3316</v>
      </c>
      <c r="C4139" s="252" t="s">
        <v>185</v>
      </c>
      <c r="D4139" s="274" t="s">
        <v>185</v>
      </c>
      <c r="E4139" s="274" t="s">
        <v>185</v>
      </c>
      <c r="F4139" s="274" t="s">
        <v>185</v>
      </c>
      <c r="G4139" s="274" t="s">
        <v>185</v>
      </c>
      <c r="H4139" s="252">
        <v>218.71</v>
      </c>
      <c r="I4139" s="252" t="s">
        <v>185</v>
      </c>
    </row>
    <row r="4140" spans="1:9" ht="15.75">
      <c r="B4140" s="247" t="s">
        <v>3330</v>
      </c>
      <c r="C4140" s="255" t="s">
        <v>185</v>
      </c>
      <c r="D4140" s="313" t="s">
        <v>185</v>
      </c>
      <c r="E4140" s="313" t="s">
        <v>185</v>
      </c>
      <c r="F4140" s="313" t="s">
        <v>185</v>
      </c>
      <c r="G4140" s="313" t="s">
        <v>185</v>
      </c>
      <c r="H4140" s="255">
        <v>218.71</v>
      </c>
      <c r="I4140" s="255" t="s">
        <v>185</v>
      </c>
    </row>
    <row r="4141" spans="1:9" ht="15.75">
      <c r="A4141" s="306"/>
      <c r="B4141" s="247" t="s">
        <v>5021</v>
      </c>
      <c r="C4141" s="261" t="s">
        <v>185</v>
      </c>
      <c r="D4141" s="307" t="s">
        <v>185</v>
      </c>
      <c r="E4141" s="307" t="s">
        <v>185</v>
      </c>
      <c r="F4141" s="307" t="s">
        <v>185</v>
      </c>
      <c r="G4141" s="307" t="s">
        <v>185</v>
      </c>
      <c r="H4141" s="261">
        <v>218.71</v>
      </c>
      <c r="I4141" s="261" t="s">
        <v>185</v>
      </c>
    </row>
    <row r="4142" spans="1:9">
      <c r="A4142" s="264">
        <v>55</v>
      </c>
      <c r="B4142" s="265" t="s">
        <v>5022</v>
      </c>
    </row>
    <row r="4143" spans="1:9" ht="16.5" customHeight="1">
      <c r="A4143" s="259" t="s">
        <v>54</v>
      </c>
      <c r="B4143" s="67" t="s">
        <v>3316</v>
      </c>
      <c r="C4143" s="252" t="s">
        <v>185</v>
      </c>
      <c r="D4143" s="274" t="s">
        <v>185</v>
      </c>
      <c r="E4143" s="274" t="s">
        <v>185</v>
      </c>
      <c r="F4143" s="274" t="s">
        <v>185</v>
      </c>
      <c r="G4143" s="274" t="s">
        <v>185</v>
      </c>
      <c r="H4143" s="252">
        <v>85.48</v>
      </c>
      <c r="I4143" s="252" t="s">
        <v>185</v>
      </c>
    </row>
    <row r="4144" spans="1:9" ht="15.75">
      <c r="B4144" s="247" t="s">
        <v>3330</v>
      </c>
      <c r="C4144" s="253" t="s">
        <v>185</v>
      </c>
      <c r="D4144" s="305" t="s">
        <v>185</v>
      </c>
      <c r="E4144" s="305" t="s">
        <v>185</v>
      </c>
      <c r="F4144" s="305" t="s">
        <v>185</v>
      </c>
      <c r="G4144" s="305" t="s">
        <v>185</v>
      </c>
      <c r="H4144" s="253">
        <v>85.48</v>
      </c>
      <c r="I4144" s="253" t="s">
        <v>185</v>
      </c>
    </row>
    <row r="4145" spans="1:9" ht="15.75">
      <c r="A4145" s="271"/>
      <c r="B4145" s="254" t="s">
        <v>5023</v>
      </c>
      <c r="C4145" s="261" t="s">
        <v>185</v>
      </c>
      <c r="D4145" s="307" t="s">
        <v>185</v>
      </c>
      <c r="E4145" s="307" t="s">
        <v>185</v>
      </c>
      <c r="F4145" s="307" t="s">
        <v>185</v>
      </c>
      <c r="G4145" s="307" t="s">
        <v>185</v>
      </c>
      <c r="H4145" s="261">
        <v>85.48</v>
      </c>
      <c r="I4145" s="261" t="s">
        <v>185</v>
      </c>
    </row>
    <row r="4146" spans="1:9" ht="15.75">
      <c r="A4146" s="1647" t="s">
        <v>3301</v>
      </c>
      <c r="B4146" s="1647"/>
      <c r="C4146" s="1647"/>
      <c r="D4146" s="1647"/>
      <c r="E4146" s="1647"/>
      <c r="F4146" s="1647"/>
      <c r="G4146" s="1647"/>
      <c r="H4146" s="1647"/>
      <c r="I4146" s="1647"/>
    </row>
    <row r="4147" spans="1:9" ht="15.75">
      <c r="A4147" s="1699" t="s">
        <v>3261</v>
      </c>
      <c r="B4147" s="1699"/>
      <c r="C4147" s="1699"/>
      <c r="D4147" s="1699"/>
      <c r="E4147" s="1699"/>
      <c r="F4147" s="1699"/>
      <c r="G4147" s="1699"/>
      <c r="H4147" s="1699"/>
      <c r="I4147" s="1699"/>
    </row>
    <row r="4148" spans="1:9" ht="15.75">
      <c r="A4148" s="58"/>
      <c r="B4148" s="58" t="s">
        <v>3262</v>
      </c>
      <c r="C4148" s="58" t="s">
        <v>1159</v>
      </c>
      <c r="D4148" s="1674" t="s">
        <v>3263</v>
      </c>
      <c r="E4148" s="1706"/>
      <c r="F4148" s="1706"/>
      <c r="G4148" s="1706"/>
      <c r="H4148" s="58" t="s">
        <v>1159</v>
      </c>
      <c r="I4148" s="303" t="s">
        <v>1</v>
      </c>
    </row>
    <row r="4149" spans="1:9" ht="15.75">
      <c r="C4149" s="72" t="s">
        <v>3264</v>
      </c>
      <c r="D4149" s="72" t="s">
        <v>1154</v>
      </c>
      <c r="E4149" s="72" t="s">
        <v>15</v>
      </c>
      <c r="F4149" s="72" t="s">
        <v>1155</v>
      </c>
      <c r="G4149" s="72" t="s">
        <v>1156</v>
      </c>
      <c r="H4149" s="72" t="s">
        <v>3265</v>
      </c>
      <c r="I4149" s="72" t="s">
        <v>3266</v>
      </c>
    </row>
    <row r="4150" spans="1:9" ht="15.75">
      <c r="C4150" s="72" t="s">
        <v>5</v>
      </c>
      <c r="D4150" s="72" t="s">
        <v>1159</v>
      </c>
      <c r="E4150" s="72" t="s">
        <v>15</v>
      </c>
      <c r="F4150" s="72" t="s">
        <v>1160</v>
      </c>
      <c r="H4150" s="72" t="s">
        <v>4</v>
      </c>
      <c r="I4150" s="72" t="s">
        <v>6</v>
      </c>
    </row>
    <row r="4151" spans="1:9" ht="15.75">
      <c r="F4151" s="72" t="s">
        <v>3267</v>
      </c>
      <c r="I4151" s="72" t="s">
        <v>3268</v>
      </c>
    </row>
    <row r="4152" spans="1:9" ht="15.75">
      <c r="A4152" s="59"/>
      <c r="B4152" s="59"/>
      <c r="C4152" s="59"/>
      <c r="D4152" s="59"/>
      <c r="E4152" s="59"/>
      <c r="F4152" s="59" t="s">
        <v>3269</v>
      </c>
      <c r="G4152" s="59"/>
      <c r="H4152" s="59"/>
      <c r="I4152" s="59" t="s">
        <v>3270</v>
      </c>
    </row>
    <row r="4153" spans="1:9" ht="15.75">
      <c r="F4153" s="1696" t="s">
        <v>3271</v>
      </c>
      <c r="G4153" s="1696"/>
      <c r="H4153" s="1696"/>
      <c r="I4153" s="1696"/>
    </row>
    <row r="4154" spans="1:9" ht="15.75">
      <c r="B4154" s="1653" t="s">
        <v>3302</v>
      </c>
      <c r="C4154" s="1653"/>
    </row>
    <row r="4155" spans="1:9" ht="15.75">
      <c r="A4155" s="247" t="s">
        <v>1059</v>
      </c>
      <c r="B4155" s="1653" t="s">
        <v>4351</v>
      </c>
      <c r="C4155" s="1653"/>
    </row>
    <row r="4156" spans="1:9" ht="15" customHeight="1">
      <c r="A4156" s="247" t="s">
        <v>142</v>
      </c>
      <c r="B4156" s="1653" t="s">
        <v>4765</v>
      </c>
      <c r="C4156" s="1653"/>
      <c r="D4156" s="1707"/>
    </row>
    <row r="4157" spans="1:9" ht="15" customHeight="1">
      <c r="A4157" s="304" t="s">
        <v>4903</v>
      </c>
      <c r="B4157" s="1688" t="s">
        <v>4907</v>
      </c>
      <c r="C4157" s="1653"/>
    </row>
    <row r="4158" spans="1:9" ht="15" customHeight="1">
      <c r="A4158" s="264">
        <v>56</v>
      </c>
      <c r="B4158" s="265" t="s">
        <v>5024</v>
      </c>
    </row>
    <row r="4159" spans="1:9" ht="15" customHeight="1">
      <c r="A4159" s="259" t="s">
        <v>54</v>
      </c>
      <c r="B4159" s="67" t="s">
        <v>3316</v>
      </c>
      <c r="C4159" s="252" t="s">
        <v>185</v>
      </c>
      <c r="D4159" s="274" t="s">
        <v>185</v>
      </c>
      <c r="E4159" s="274" t="s">
        <v>185</v>
      </c>
      <c r="F4159" s="274" t="s">
        <v>185</v>
      </c>
      <c r="G4159" s="274" t="s">
        <v>185</v>
      </c>
      <c r="H4159" s="252">
        <v>359.7</v>
      </c>
      <c r="I4159" s="252" t="s">
        <v>185</v>
      </c>
    </row>
    <row r="4160" spans="1:9" ht="15.75">
      <c r="B4160" s="247" t="s">
        <v>3330</v>
      </c>
      <c r="C4160" s="253" t="s">
        <v>185</v>
      </c>
      <c r="D4160" s="305" t="s">
        <v>185</v>
      </c>
      <c r="E4160" s="305" t="s">
        <v>185</v>
      </c>
      <c r="F4160" s="305" t="s">
        <v>185</v>
      </c>
      <c r="G4160" s="305" t="s">
        <v>185</v>
      </c>
      <c r="H4160" s="253">
        <v>359.7</v>
      </c>
      <c r="I4160" s="253" t="s">
        <v>185</v>
      </c>
    </row>
    <row r="4161" spans="1:9" ht="15.75">
      <c r="B4161" s="247" t="s">
        <v>5025</v>
      </c>
      <c r="C4161" s="261" t="s">
        <v>185</v>
      </c>
      <c r="D4161" s="307" t="s">
        <v>185</v>
      </c>
      <c r="E4161" s="307" t="s">
        <v>185</v>
      </c>
      <c r="F4161" s="307" t="s">
        <v>185</v>
      </c>
      <c r="G4161" s="307" t="s">
        <v>185</v>
      </c>
      <c r="H4161" s="261">
        <v>359.7</v>
      </c>
      <c r="I4161" s="261" t="s">
        <v>185</v>
      </c>
    </row>
    <row r="4162" spans="1:9" ht="15" customHeight="1">
      <c r="A4162" s="264">
        <v>57</v>
      </c>
      <c r="B4162" s="265" t="s">
        <v>5026</v>
      </c>
      <c r="C4162" s="65"/>
      <c r="D4162" s="65"/>
      <c r="E4162" s="65"/>
      <c r="F4162" s="65"/>
      <c r="G4162" s="65"/>
      <c r="H4162" s="65"/>
      <c r="I4162" s="65"/>
    </row>
    <row r="4163" spans="1:9" ht="15" customHeight="1">
      <c r="A4163" s="250" t="s">
        <v>25</v>
      </c>
      <c r="B4163" s="67" t="s">
        <v>4772</v>
      </c>
    </row>
    <row r="4164" spans="1:9" ht="15" customHeight="1">
      <c r="A4164" s="272"/>
      <c r="B4164" s="84" t="s">
        <v>5027</v>
      </c>
      <c r="C4164" s="274" t="s">
        <v>185</v>
      </c>
      <c r="D4164" s="274">
        <v>872.1</v>
      </c>
      <c r="E4164" s="274" t="s">
        <v>185</v>
      </c>
      <c r="F4164" s="274" t="s">
        <v>185</v>
      </c>
      <c r="G4164" s="274">
        <v>872.1</v>
      </c>
      <c r="H4164" s="274">
        <v>872.1</v>
      </c>
      <c r="I4164" s="252" t="s">
        <v>227</v>
      </c>
    </row>
    <row r="4165" spans="1:9" ht="25.5" customHeight="1">
      <c r="A4165" s="272"/>
      <c r="B4165" s="84" t="s">
        <v>5028</v>
      </c>
      <c r="C4165" s="274" t="s">
        <v>185</v>
      </c>
      <c r="D4165" s="274">
        <v>491.35</v>
      </c>
      <c r="E4165" s="274" t="s">
        <v>185</v>
      </c>
      <c r="F4165" s="274" t="s">
        <v>185</v>
      </c>
      <c r="G4165" s="274">
        <v>491.35</v>
      </c>
      <c r="H4165" s="274">
        <v>491.35</v>
      </c>
      <c r="I4165" s="252" t="s">
        <v>227</v>
      </c>
    </row>
    <row r="4166" spans="1:9" ht="15.75">
      <c r="B4166" s="247" t="s">
        <v>3522</v>
      </c>
      <c r="C4166" s="253" t="s">
        <v>185</v>
      </c>
      <c r="D4166" s="305">
        <v>1363.45</v>
      </c>
      <c r="E4166" s="305" t="s">
        <v>185</v>
      </c>
      <c r="F4166" s="305" t="s">
        <v>185</v>
      </c>
      <c r="G4166" s="305">
        <v>1363.45</v>
      </c>
      <c r="H4166" s="253">
        <v>1363.45</v>
      </c>
      <c r="I4166" s="253" t="s">
        <v>227</v>
      </c>
    </row>
    <row r="4167" spans="1:9" ht="15" customHeight="1">
      <c r="A4167" s="250" t="s">
        <v>54</v>
      </c>
      <c r="B4167" s="67" t="s">
        <v>3316</v>
      </c>
    </row>
    <row r="4168" spans="1:9" ht="15" customHeight="1">
      <c r="A4168" s="272"/>
      <c r="B4168" s="84" t="s">
        <v>3292</v>
      </c>
      <c r="C4168" s="274">
        <v>399.29</v>
      </c>
      <c r="D4168" s="274" t="s">
        <v>185</v>
      </c>
      <c r="E4168" s="274" t="s">
        <v>185</v>
      </c>
      <c r="F4168" s="274" t="s">
        <v>185</v>
      </c>
      <c r="G4168" s="274" t="s">
        <v>185</v>
      </c>
      <c r="H4168" s="274">
        <v>43287.27</v>
      </c>
      <c r="I4168" s="274" t="s">
        <v>185</v>
      </c>
    </row>
    <row r="4169" spans="1:9" ht="15.75">
      <c r="B4169" s="247" t="s">
        <v>3330</v>
      </c>
      <c r="C4169" s="253">
        <v>399.29</v>
      </c>
      <c r="D4169" s="305" t="s">
        <v>185</v>
      </c>
      <c r="E4169" s="305" t="s">
        <v>185</v>
      </c>
      <c r="F4169" s="305" t="s">
        <v>185</v>
      </c>
      <c r="G4169" s="305" t="s">
        <v>185</v>
      </c>
      <c r="H4169" s="253">
        <v>43287.27</v>
      </c>
      <c r="I4169" s="253" t="s">
        <v>185</v>
      </c>
    </row>
    <row r="4170" spans="1:9" ht="15.75">
      <c r="A4170" s="306"/>
      <c r="B4170" s="247" t="s">
        <v>5029</v>
      </c>
      <c r="C4170" s="261">
        <v>399.29</v>
      </c>
      <c r="D4170" s="307">
        <v>1363.45</v>
      </c>
      <c r="E4170" s="307" t="s">
        <v>185</v>
      </c>
      <c r="F4170" s="307" t="s">
        <v>185</v>
      </c>
      <c r="G4170" s="307">
        <v>1363.45</v>
      </c>
      <c r="H4170" s="261">
        <v>44650.720000000001</v>
      </c>
      <c r="I4170" s="261" t="s">
        <v>5030</v>
      </c>
    </row>
    <row r="4171" spans="1:9" ht="15" customHeight="1">
      <c r="A4171" s="264">
        <v>59</v>
      </c>
      <c r="B4171" s="265" t="s">
        <v>5031</v>
      </c>
    </row>
    <row r="4172" spans="1:9" ht="15" customHeight="1">
      <c r="A4172" s="259" t="s">
        <v>54</v>
      </c>
      <c r="B4172" s="67" t="s">
        <v>3316</v>
      </c>
      <c r="C4172" s="252" t="s">
        <v>185</v>
      </c>
      <c r="D4172" s="274" t="s">
        <v>185</v>
      </c>
      <c r="E4172" s="274" t="s">
        <v>185</v>
      </c>
      <c r="F4172" s="274" t="s">
        <v>185</v>
      </c>
      <c r="G4172" s="274" t="s">
        <v>185</v>
      </c>
      <c r="H4172" s="252">
        <v>1781.06</v>
      </c>
      <c r="I4172" s="252" t="s">
        <v>185</v>
      </c>
    </row>
    <row r="4173" spans="1:9" ht="15.75">
      <c r="B4173" s="247" t="s">
        <v>3330</v>
      </c>
      <c r="C4173" s="253" t="s">
        <v>185</v>
      </c>
      <c r="D4173" s="305" t="s">
        <v>185</v>
      </c>
      <c r="E4173" s="305" t="s">
        <v>185</v>
      </c>
      <c r="F4173" s="305" t="s">
        <v>185</v>
      </c>
      <c r="G4173" s="305" t="s">
        <v>185</v>
      </c>
      <c r="H4173" s="253">
        <v>1781.06</v>
      </c>
      <c r="I4173" s="253" t="s">
        <v>185</v>
      </c>
    </row>
    <row r="4174" spans="1:9" ht="15.75">
      <c r="A4174" s="271"/>
      <c r="B4174" s="254" t="s">
        <v>5032</v>
      </c>
      <c r="C4174" s="261" t="s">
        <v>185</v>
      </c>
      <c r="D4174" s="307" t="s">
        <v>185</v>
      </c>
      <c r="E4174" s="307" t="s">
        <v>185</v>
      </c>
      <c r="F4174" s="307" t="s">
        <v>185</v>
      </c>
      <c r="G4174" s="307" t="s">
        <v>185</v>
      </c>
      <c r="H4174" s="261">
        <v>1781.06</v>
      </c>
      <c r="I4174" s="261" t="s">
        <v>185</v>
      </c>
    </row>
    <row r="4178" spans="1:9" ht="15.75" customHeight="1">
      <c r="A4178" s="1647" t="s">
        <v>3301</v>
      </c>
      <c r="B4178" s="1647"/>
      <c r="C4178" s="1647"/>
      <c r="D4178" s="1647"/>
      <c r="E4178" s="1647"/>
      <c r="F4178" s="1647"/>
      <c r="G4178" s="1647"/>
      <c r="H4178" s="1647"/>
      <c r="I4178" s="1647"/>
    </row>
    <row r="4179" spans="1:9" ht="15.75" customHeight="1">
      <c r="A4179" s="1699" t="s">
        <v>3261</v>
      </c>
      <c r="B4179" s="1699"/>
      <c r="C4179" s="1699"/>
      <c r="D4179" s="1699"/>
      <c r="E4179" s="1699"/>
      <c r="F4179" s="1699"/>
      <c r="G4179" s="1699"/>
      <c r="H4179" s="1699"/>
      <c r="I4179" s="1699"/>
    </row>
    <row r="4180" spans="1:9" ht="15.75">
      <c r="A4180" s="58"/>
      <c r="B4180" s="58" t="s">
        <v>3262</v>
      </c>
      <c r="C4180" s="58" t="s">
        <v>1159</v>
      </c>
      <c r="D4180" s="1674" t="s">
        <v>3263</v>
      </c>
      <c r="E4180" s="1706"/>
      <c r="F4180" s="1706"/>
      <c r="G4180" s="1706"/>
      <c r="H4180" s="58" t="s">
        <v>1159</v>
      </c>
      <c r="I4180" s="303" t="s">
        <v>1</v>
      </c>
    </row>
    <row r="4181" spans="1:9" ht="15.75">
      <c r="C4181" s="72" t="s">
        <v>3264</v>
      </c>
      <c r="D4181" s="72" t="s">
        <v>1154</v>
      </c>
      <c r="E4181" s="72" t="s">
        <v>15</v>
      </c>
      <c r="F4181" s="72" t="s">
        <v>1155</v>
      </c>
      <c r="G4181" s="72" t="s">
        <v>1156</v>
      </c>
      <c r="H4181" s="72" t="s">
        <v>3265</v>
      </c>
      <c r="I4181" s="72" t="s">
        <v>3266</v>
      </c>
    </row>
    <row r="4182" spans="1:9" ht="15.75">
      <c r="C4182" s="72" t="s">
        <v>5</v>
      </c>
      <c r="D4182" s="72" t="s">
        <v>1159</v>
      </c>
      <c r="E4182" s="72" t="s">
        <v>15</v>
      </c>
      <c r="F4182" s="72" t="s">
        <v>1160</v>
      </c>
      <c r="H4182" s="72" t="s">
        <v>4</v>
      </c>
      <c r="I4182" s="72" t="s">
        <v>6</v>
      </c>
    </row>
    <row r="4183" spans="1:9" ht="15.75">
      <c r="F4183" s="72" t="s">
        <v>3267</v>
      </c>
      <c r="I4183" s="72" t="s">
        <v>3268</v>
      </c>
    </row>
    <row r="4184" spans="1:9" ht="15.75">
      <c r="A4184" s="59"/>
      <c r="B4184" s="59"/>
      <c r="C4184" s="59"/>
      <c r="D4184" s="59"/>
      <c r="E4184" s="59"/>
      <c r="F4184" s="59" t="s">
        <v>3269</v>
      </c>
      <c r="G4184" s="59"/>
      <c r="H4184" s="59"/>
      <c r="I4184" s="59" t="s">
        <v>3270</v>
      </c>
    </row>
    <row r="4185" spans="1:9" ht="15.75">
      <c r="F4185" s="1696" t="s">
        <v>3271</v>
      </c>
      <c r="G4185" s="1696"/>
      <c r="H4185" s="1696"/>
      <c r="I4185" s="1696"/>
    </row>
    <row r="4186" spans="1:9" ht="15.75">
      <c r="B4186" s="1653" t="s">
        <v>3302</v>
      </c>
      <c r="C4186" s="1653"/>
    </row>
    <row r="4187" spans="1:9" ht="15.75">
      <c r="A4187" s="247" t="s">
        <v>1059</v>
      </c>
      <c r="B4187" s="1653" t="s">
        <v>4351</v>
      </c>
      <c r="C4187" s="1653"/>
    </row>
    <row r="4188" spans="1:9" ht="15" customHeight="1">
      <c r="A4188" s="247" t="s">
        <v>142</v>
      </c>
      <c r="B4188" s="1653" t="s">
        <v>4765</v>
      </c>
      <c r="C4188" s="1653"/>
      <c r="D4188" s="1707"/>
    </row>
    <row r="4189" spans="1:9" ht="15" customHeight="1">
      <c r="A4189" s="304" t="s">
        <v>4903</v>
      </c>
      <c r="B4189" s="1688" t="s">
        <v>4907</v>
      </c>
      <c r="C4189" s="1653"/>
    </row>
    <row r="4190" spans="1:9">
      <c r="A4190" s="264">
        <v>60</v>
      </c>
      <c r="B4190" s="265" t="s">
        <v>5033</v>
      </c>
    </row>
    <row r="4191" spans="1:9" ht="15" customHeight="1">
      <c r="A4191" s="259" t="s">
        <v>54</v>
      </c>
      <c r="B4191" s="67" t="s">
        <v>3316</v>
      </c>
      <c r="C4191" s="252" t="s">
        <v>185</v>
      </c>
      <c r="D4191" s="274" t="s">
        <v>185</v>
      </c>
      <c r="E4191" s="274" t="s">
        <v>185</v>
      </c>
      <c r="F4191" s="274" t="s">
        <v>185</v>
      </c>
      <c r="G4191" s="274" t="s">
        <v>185</v>
      </c>
      <c r="H4191" s="252">
        <v>2.89</v>
      </c>
      <c r="I4191" s="252" t="s">
        <v>185</v>
      </c>
    </row>
    <row r="4192" spans="1:9" ht="15.75">
      <c r="B4192" s="247" t="s">
        <v>3330</v>
      </c>
      <c r="C4192" s="253" t="s">
        <v>185</v>
      </c>
      <c r="D4192" s="305" t="s">
        <v>185</v>
      </c>
      <c r="E4192" s="305" t="s">
        <v>185</v>
      </c>
      <c r="F4192" s="305" t="s">
        <v>185</v>
      </c>
      <c r="G4192" s="305" t="s">
        <v>185</v>
      </c>
      <c r="H4192" s="253">
        <v>2.89</v>
      </c>
      <c r="I4192" s="253" t="s">
        <v>185</v>
      </c>
    </row>
    <row r="4193" spans="1:9" ht="15.75">
      <c r="B4193" s="247" t="s">
        <v>423</v>
      </c>
      <c r="C4193" s="261" t="s">
        <v>185</v>
      </c>
      <c r="D4193" s="307" t="s">
        <v>185</v>
      </c>
      <c r="E4193" s="307" t="s">
        <v>185</v>
      </c>
      <c r="F4193" s="307" t="s">
        <v>185</v>
      </c>
      <c r="G4193" s="307" t="s">
        <v>185</v>
      </c>
      <c r="H4193" s="261">
        <v>2.89</v>
      </c>
      <c r="I4193" s="261" t="s">
        <v>185</v>
      </c>
    </row>
    <row r="4194" spans="1:9" ht="25.5">
      <c r="A4194" s="264">
        <v>61</v>
      </c>
      <c r="B4194" s="265" t="s">
        <v>5034</v>
      </c>
    </row>
    <row r="4195" spans="1:9" ht="15" customHeight="1">
      <c r="A4195" s="259" t="s">
        <v>54</v>
      </c>
      <c r="B4195" s="67" t="s">
        <v>3316</v>
      </c>
      <c r="C4195" s="258" t="s">
        <v>185</v>
      </c>
      <c r="D4195" s="310" t="s">
        <v>185</v>
      </c>
      <c r="E4195" s="310" t="s">
        <v>185</v>
      </c>
      <c r="F4195" s="310" t="s">
        <v>185</v>
      </c>
      <c r="G4195" s="310" t="s">
        <v>185</v>
      </c>
      <c r="H4195" s="258">
        <v>0.47</v>
      </c>
      <c r="I4195" s="258" t="s">
        <v>185</v>
      </c>
    </row>
    <row r="4196" spans="1:9" ht="15.75">
      <c r="B4196" s="247" t="s">
        <v>3330</v>
      </c>
      <c r="C4196" s="253" t="s">
        <v>185</v>
      </c>
      <c r="D4196" s="305" t="s">
        <v>185</v>
      </c>
      <c r="E4196" s="305" t="s">
        <v>185</v>
      </c>
      <c r="F4196" s="305" t="s">
        <v>185</v>
      </c>
      <c r="G4196" s="305" t="s">
        <v>185</v>
      </c>
      <c r="H4196" s="253">
        <v>0.47</v>
      </c>
      <c r="I4196" s="253" t="s">
        <v>185</v>
      </c>
    </row>
    <row r="4197" spans="1:9" ht="15.75">
      <c r="A4197" s="306"/>
      <c r="B4197" s="247" t="s">
        <v>5035</v>
      </c>
      <c r="C4197" s="261" t="s">
        <v>185</v>
      </c>
      <c r="D4197" s="307" t="s">
        <v>185</v>
      </c>
      <c r="E4197" s="307" t="s">
        <v>185</v>
      </c>
      <c r="F4197" s="307" t="s">
        <v>185</v>
      </c>
      <c r="G4197" s="307" t="s">
        <v>185</v>
      </c>
      <c r="H4197" s="261">
        <v>0.47</v>
      </c>
      <c r="I4197" s="261" t="s">
        <v>185</v>
      </c>
    </row>
    <row r="4198" spans="1:9" ht="15" customHeight="1">
      <c r="A4198" s="264">
        <v>62</v>
      </c>
      <c r="B4198" s="265" t="s">
        <v>5036</v>
      </c>
    </row>
    <row r="4199" spans="1:9" ht="15" customHeight="1">
      <c r="A4199" s="259" t="s">
        <v>54</v>
      </c>
      <c r="B4199" s="67" t="s">
        <v>3316</v>
      </c>
      <c r="C4199" s="252" t="s">
        <v>185</v>
      </c>
      <c r="D4199" s="274" t="s">
        <v>185</v>
      </c>
      <c r="E4199" s="274" t="s">
        <v>185</v>
      </c>
      <c r="F4199" s="274" t="s">
        <v>185</v>
      </c>
      <c r="G4199" s="274" t="s">
        <v>185</v>
      </c>
      <c r="H4199" s="252">
        <v>4.97</v>
      </c>
      <c r="I4199" s="252" t="s">
        <v>185</v>
      </c>
    </row>
    <row r="4200" spans="1:9" ht="15.75">
      <c r="B4200" s="247" t="s">
        <v>3330</v>
      </c>
      <c r="C4200" s="253" t="s">
        <v>185</v>
      </c>
      <c r="D4200" s="305" t="s">
        <v>185</v>
      </c>
      <c r="E4200" s="305" t="s">
        <v>185</v>
      </c>
      <c r="F4200" s="305" t="s">
        <v>185</v>
      </c>
      <c r="G4200" s="305" t="s">
        <v>185</v>
      </c>
      <c r="H4200" s="253">
        <v>4.97</v>
      </c>
      <c r="I4200" s="253" t="s">
        <v>185</v>
      </c>
    </row>
    <row r="4201" spans="1:9" ht="15.75">
      <c r="B4201" s="247" t="s">
        <v>5037</v>
      </c>
      <c r="C4201" s="261" t="s">
        <v>185</v>
      </c>
      <c r="D4201" s="307" t="s">
        <v>185</v>
      </c>
      <c r="E4201" s="307" t="s">
        <v>185</v>
      </c>
      <c r="F4201" s="307" t="s">
        <v>185</v>
      </c>
      <c r="G4201" s="307" t="s">
        <v>185</v>
      </c>
      <c r="H4201" s="261">
        <v>4.97</v>
      </c>
      <c r="I4201" s="261" t="s">
        <v>185</v>
      </c>
    </row>
    <row r="4202" spans="1:9">
      <c r="A4202" s="264">
        <v>63</v>
      </c>
      <c r="B4202" s="265" t="s">
        <v>5038</v>
      </c>
    </row>
    <row r="4203" spans="1:9" ht="15" customHeight="1">
      <c r="A4203" s="259" t="s">
        <v>54</v>
      </c>
      <c r="B4203" s="67" t="s">
        <v>3316</v>
      </c>
      <c r="C4203" s="252" t="s">
        <v>185</v>
      </c>
      <c r="D4203" s="274" t="s">
        <v>185</v>
      </c>
      <c r="E4203" s="274" t="s">
        <v>185</v>
      </c>
      <c r="F4203" s="274" t="s">
        <v>185</v>
      </c>
      <c r="G4203" s="274" t="s">
        <v>185</v>
      </c>
      <c r="H4203" s="252">
        <v>120.86</v>
      </c>
      <c r="I4203" s="252" t="s">
        <v>185</v>
      </c>
    </row>
    <row r="4204" spans="1:9" ht="15.75">
      <c r="B4204" s="247" t="s">
        <v>3330</v>
      </c>
      <c r="C4204" s="253" t="s">
        <v>185</v>
      </c>
      <c r="D4204" s="305" t="s">
        <v>185</v>
      </c>
      <c r="E4204" s="305" t="s">
        <v>185</v>
      </c>
      <c r="F4204" s="305" t="s">
        <v>185</v>
      </c>
      <c r="G4204" s="305" t="s">
        <v>185</v>
      </c>
      <c r="H4204" s="253">
        <v>120.86</v>
      </c>
      <c r="I4204" s="253" t="s">
        <v>185</v>
      </c>
    </row>
    <row r="4205" spans="1:9" ht="15.75">
      <c r="A4205" s="271"/>
      <c r="B4205" s="254" t="s">
        <v>5039</v>
      </c>
      <c r="C4205" s="261" t="s">
        <v>185</v>
      </c>
      <c r="D4205" s="307" t="s">
        <v>185</v>
      </c>
      <c r="E4205" s="307" t="s">
        <v>185</v>
      </c>
      <c r="F4205" s="307" t="s">
        <v>185</v>
      </c>
      <c r="G4205" s="307" t="s">
        <v>185</v>
      </c>
      <c r="H4205" s="261">
        <v>120.86</v>
      </c>
      <c r="I4205" s="261" t="s">
        <v>185</v>
      </c>
    </row>
    <row r="4206" spans="1:9" ht="15" customHeight="1"/>
    <row r="4207" spans="1:9">
      <c r="A4207" t="s">
        <v>15</v>
      </c>
    </row>
    <row r="4209" spans="1:9" ht="15.75">
      <c r="A4209" s="1647" t="s">
        <v>3301</v>
      </c>
      <c r="B4209" s="1647"/>
      <c r="C4209" s="1647"/>
      <c r="D4209" s="1647"/>
      <c r="E4209" s="1647"/>
      <c r="F4209" s="1647"/>
      <c r="G4209" s="1647"/>
      <c r="H4209" s="1647"/>
      <c r="I4209" s="1647"/>
    </row>
    <row r="4210" spans="1:9" ht="15.75">
      <c r="A4210" s="1699" t="s">
        <v>3261</v>
      </c>
      <c r="B4210" s="1699"/>
      <c r="C4210" s="1699"/>
      <c r="D4210" s="1699"/>
      <c r="E4210" s="1699"/>
      <c r="F4210" s="1699"/>
      <c r="G4210" s="1699"/>
      <c r="H4210" s="1699"/>
      <c r="I4210" s="1699"/>
    </row>
    <row r="4211" spans="1:9" ht="15.75">
      <c r="A4211" s="58"/>
      <c r="B4211" s="58" t="s">
        <v>3262</v>
      </c>
      <c r="C4211" s="58" t="s">
        <v>1159</v>
      </c>
      <c r="D4211" s="1674" t="s">
        <v>3263</v>
      </c>
      <c r="E4211" s="1706"/>
      <c r="F4211" s="1706"/>
      <c r="G4211" s="1706"/>
      <c r="H4211" s="58" t="s">
        <v>1159</v>
      </c>
      <c r="I4211" s="303" t="s">
        <v>1</v>
      </c>
    </row>
    <row r="4212" spans="1:9" ht="15.75">
      <c r="C4212" s="72" t="s">
        <v>3264</v>
      </c>
      <c r="D4212" s="72" t="s">
        <v>1154</v>
      </c>
      <c r="E4212" s="72" t="s">
        <v>15</v>
      </c>
      <c r="F4212" s="72" t="s">
        <v>1155</v>
      </c>
      <c r="G4212" s="72" t="s">
        <v>1156</v>
      </c>
      <c r="H4212" s="72" t="s">
        <v>3265</v>
      </c>
      <c r="I4212" s="72" t="s">
        <v>3266</v>
      </c>
    </row>
    <row r="4213" spans="1:9" ht="15.75">
      <c r="C4213" s="72" t="s">
        <v>5</v>
      </c>
      <c r="D4213" s="72" t="s">
        <v>1159</v>
      </c>
      <c r="E4213" s="72" t="s">
        <v>15</v>
      </c>
      <c r="F4213" s="72" t="s">
        <v>1160</v>
      </c>
      <c r="H4213" s="72" t="s">
        <v>4</v>
      </c>
      <c r="I4213" s="72" t="s">
        <v>6</v>
      </c>
    </row>
    <row r="4214" spans="1:9" ht="15.75">
      <c r="F4214" s="72" t="s">
        <v>3267</v>
      </c>
      <c r="I4214" s="72" t="s">
        <v>3268</v>
      </c>
    </row>
    <row r="4215" spans="1:9" ht="15.75">
      <c r="A4215" s="59"/>
      <c r="B4215" s="59"/>
      <c r="C4215" s="59"/>
      <c r="D4215" s="59"/>
      <c r="E4215" s="59"/>
      <c r="F4215" s="59" t="s">
        <v>3269</v>
      </c>
      <c r="G4215" s="59"/>
      <c r="H4215" s="59"/>
      <c r="I4215" s="59" t="s">
        <v>3270</v>
      </c>
    </row>
    <row r="4216" spans="1:9" ht="15.75">
      <c r="F4216" s="1696" t="s">
        <v>3271</v>
      </c>
      <c r="G4216" s="1696"/>
      <c r="H4216" s="1696"/>
      <c r="I4216" s="1696"/>
    </row>
    <row r="4217" spans="1:9" ht="15.75">
      <c r="B4217" s="1653" t="s">
        <v>3302</v>
      </c>
      <c r="C4217" s="1653"/>
    </row>
    <row r="4218" spans="1:9" ht="15.75">
      <c r="A4218" s="247" t="s">
        <v>1059</v>
      </c>
      <c r="B4218" s="1653" t="s">
        <v>4351</v>
      </c>
      <c r="C4218" s="1653"/>
    </row>
    <row r="4219" spans="1:9" ht="15" customHeight="1">
      <c r="A4219" s="247" t="s">
        <v>142</v>
      </c>
      <c r="B4219" s="1653" t="s">
        <v>4765</v>
      </c>
      <c r="C4219" s="1653"/>
      <c r="D4219" s="1707"/>
    </row>
    <row r="4220" spans="1:9" ht="15" customHeight="1">
      <c r="A4220" s="304" t="s">
        <v>4903</v>
      </c>
      <c r="B4220" s="1688" t="s">
        <v>4907</v>
      </c>
      <c r="C4220" s="1653"/>
    </row>
    <row r="4221" spans="1:9" ht="48" customHeight="1">
      <c r="A4221" s="264">
        <v>64</v>
      </c>
      <c r="B4221" s="265" t="s">
        <v>5040</v>
      </c>
    </row>
    <row r="4222" spans="1:9" ht="15" customHeight="1">
      <c r="A4222" s="259" t="s">
        <v>54</v>
      </c>
      <c r="B4222" s="67" t="s">
        <v>3316</v>
      </c>
      <c r="C4222" s="252" t="s">
        <v>185</v>
      </c>
      <c r="D4222" s="274" t="s">
        <v>185</v>
      </c>
      <c r="E4222" s="274" t="s">
        <v>185</v>
      </c>
      <c r="F4222" s="274" t="s">
        <v>185</v>
      </c>
      <c r="G4222" s="274" t="s">
        <v>185</v>
      </c>
      <c r="H4222" s="252">
        <v>1.48</v>
      </c>
      <c r="I4222" s="252" t="s">
        <v>185</v>
      </c>
    </row>
    <row r="4223" spans="1:9" ht="15.75">
      <c r="B4223" s="247" t="s">
        <v>3330</v>
      </c>
      <c r="C4223" s="253" t="s">
        <v>185</v>
      </c>
      <c r="D4223" s="305" t="s">
        <v>185</v>
      </c>
      <c r="E4223" s="305" t="s">
        <v>185</v>
      </c>
      <c r="F4223" s="305" t="s">
        <v>185</v>
      </c>
      <c r="G4223" s="305" t="s">
        <v>185</v>
      </c>
      <c r="H4223" s="253">
        <v>1.48</v>
      </c>
      <c r="I4223" s="253" t="s">
        <v>185</v>
      </c>
    </row>
    <row r="4224" spans="1:9" ht="15.75">
      <c r="B4224" s="247" t="s">
        <v>5041</v>
      </c>
      <c r="C4224" s="261" t="s">
        <v>185</v>
      </c>
      <c r="D4224" s="307" t="s">
        <v>185</v>
      </c>
      <c r="E4224" s="307" t="s">
        <v>185</v>
      </c>
      <c r="F4224" s="307" t="s">
        <v>185</v>
      </c>
      <c r="G4224" s="307" t="s">
        <v>185</v>
      </c>
      <c r="H4224" s="261">
        <v>1.48</v>
      </c>
      <c r="I4224" s="261" t="s">
        <v>185</v>
      </c>
    </row>
    <row r="4225" spans="1:9" ht="32.1" customHeight="1">
      <c r="A4225" s="264">
        <v>65</v>
      </c>
      <c r="B4225" s="265" t="s">
        <v>5042</v>
      </c>
    </row>
    <row r="4226" spans="1:9" ht="15" customHeight="1">
      <c r="A4226" s="259" t="s">
        <v>54</v>
      </c>
      <c r="B4226" s="67" t="s">
        <v>3316</v>
      </c>
      <c r="C4226" s="252" t="s">
        <v>185</v>
      </c>
      <c r="D4226" s="274" t="s">
        <v>185</v>
      </c>
      <c r="E4226" s="274" t="s">
        <v>185</v>
      </c>
      <c r="F4226" s="274" t="s">
        <v>185</v>
      </c>
      <c r="G4226" s="274" t="s">
        <v>185</v>
      </c>
      <c r="H4226" s="252">
        <v>215.5</v>
      </c>
      <c r="I4226" s="252" t="s">
        <v>185</v>
      </c>
    </row>
    <row r="4227" spans="1:9" ht="15.75">
      <c r="B4227" s="247" t="s">
        <v>3330</v>
      </c>
      <c r="C4227" s="253" t="s">
        <v>185</v>
      </c>
      <c r="D4227" s="305" t="s">
        <v>185</v>
      </c>
      <c r="E4227" s="305" t="s">
        <v>185</v>
      </c>
      <c r="F4227" s="305" t="s">
        <v>185</v>
      </c>
      <c r="G4227" s="305" t="s">
        <v>185</v>
      </c>
      <c r="H4227" s="253">
        <v>215.5</v>
      </c>
      <c r="I4227" s="253" t="s">
        <v>185</v>
      </c>
    </row>
    <row r="4228" spans="1:9" ht="15.75">
      <c r="B4228" s="247" t="s">
        <v>5043</v>
      </c>
      <c r="C4228" s="261" t="s">
        <v>185</v>
      </c>
      <c r="D4228" s="307" t="s">
        <v>185</v>
      </c>
      <c r="E4228" s="307" t="s">
        <v>185</v>
      </c>
      <c r="F4228" s="307" t="s">
        <v>185</v>
      </c>
      <c r="G4228" s="307" t="s">
        <v>185</v>
      </c>
      <c r="H4228" s="261">
        <v>215.5</v>
      </c>
      <c r="I4228" s="261" t="s">
        <v>185</v>
      </c>
    </row>
    <row r="4229" spans="1:9" ht="25.5">
      <c r="A4229" s="264">
        <v>66</v>
      </c>
      <c r="B4229" s="265" t="s">
        <v>5044</v>
      </c>
      <c r="C4229" s="65"/>
      <c r="D4229" s="65"/>
      <c r="E4229" s="65"/>
      <c r="F4229" s="65"/>
      <c r="G4229" s="65"/>
      <c r="H4229" s="65"/>
      <c r="I4229" s="65"/>
    </row>
    <row r="4230" spans="1:9" ht="15" customHeight="1">
      <c r="A4230" s="250" t="s">
        <v>25</v>
      </c>
      <c r="B4230" s="67" t="s">
        <v>4772</v>
      </c>
    </row>
    <row r="4231" spans="1:9" ht="15" customHeight="1">
      <c r="A4231" s="272"/>
      <c r="B4231" s="84" t="s">
        <v>5045</v>
      </c>
      <c r="C4231" s="274" t="s">
        <v>185</v>
      </c>
      <c r="D4231" s="274">
        <v>24.17</v>
      </c>
      <c r="E4231" s="274" t="s">
        <v>185</v>
      </c>
      <c r="F4231" s="274" t="s">
        <v>185</v>
      </c>
      <c r="G4231" s="274">
        <v>24.17</v>
      </c>
      <c r="H4231" s="274">
        <v>24.17</v>
      </c>
      <c r="I4231" s="252" t="s">
        <v>227</v>
      </c>
    </row>
    <row r="4232" spans="1:9" ht="15.75">
      <c r="B4232" s="247" t="s">
        <v>3522</v>
      </c>
      <c r="C4232" s="253" t="s">
        <v>185</v>
      </c>
      <c r="D4232" s="305">
        <v>24.17</v>
      </c>
      <c r="E4232" s="305" t="s">
        <v>185</v>
      </c>
      <c r="F4232" s="305" t="s">
        <v>185</v>
      </c>
      <c r="G4232" s="305">
        <v>24.17</v>
      </c>
      <c r="H4232" s="253">
        <v>24.17</v>
      </c>
      <c r="I4232" s="253" t="s">
        <v>227</v>
      </c>
    </row>
    <row r="4233" spans="1:9" ht="15" customHeight="1">
      <c r="A4233" s="250" t="s">
        <v>54</v>
      </c>
      <c r="B4233" s="67" t="s">
        <v>3316</v>
      </c>
    </row>
    <row r="4234" spans="1:9" ht="15" customHeight="1">
      <c r="A4234" s="272"/>
      <c r="B4234" s="84" t="s">
        <v>3292</v>
      </c>
      <c r="C4234" s="274">
        <v>59.22</v>
      </c>
      <c r="D4234" s="274" t="s">
        <v>185</v>
      </c>
      <c r="E4234" s="274" t="s">
        <v>185</v>
      </c>
      <c r="F4234" s="274" t="s">
        <v>185</v>
      </c>
      <c r="G4234" s="274" t="s">
        <v>185</v>
      </c>
      <c r="H4234" s="274">
        <v>4752.49</v>
      </c>
      <c r="I4234" s="274" t="s">
        <v>185</v>
      </c>
    </row>
    <row r="4235" spans="1:9" ht="15.75">
      <c r="B4235" s="247" t="s">
        <v>3330</v>
      </c>
      <c r="C4235" s="253">
        <v>59.22</v>
      </c>
      <c r="D4235" s="305" t="s">
        <v>185</v>
      </c>
      <c r="E4235" s="305" t="s">
        <v>185</v>
      </c>
      <c r="F4235" s="305" t="s">
        <v>185</v>
      </c>
      <c r="G4235" s="305" t="s">
        <v>185</v>
      </c>
      <c r="H4235" s="253">
        <v>4752.49</v>
      </c>
      <c r="I4235" s="253" t="s">
        <v>185</v>
      </c>
    </row>
    <row r="4236" spans="1:9" ht="15.75">
      <c r="A4236" s="314"/>
      <c r="B4236" s="254" t="s">
        <v>5046</v>
      </c>
      <c r="C4236" s="261">
        <v>59.22</v>
      </c>
      <c r="D4236" s="307">
        <v>24.17</v>
      </c>
      <c r="E4236" s="307" t="s">
        <v>185</v>
      </c>
      <c r="F4236" s="307" t="s">
        <v>185</v>
      </c>
      <c r="G4236" s="307">
        <v>24.17</v>
      </c>
      <c r="H4236" s="261">
        <v>4776.66</v>
      </c>
      <c r="I4236" s="261" t="s">
        <v>5047</v>
      </c>
    </row>
    <row r="4237" spans="1:9" ht="15.75">
      <c r="A4237" s="1647" t="s">
        <v>3301</v>
      </c>
      <c r="B4237" s="1647"/>
      <c r="C4237" s="1647"/>
      <c r="D4237" s="1647"/>
      <c r="E4237" s="1647"/>
      <c r="F4237" s="1647"/>
      <c r="G4237" s="1647"/>
      <c r="H4237" s="1647"/>
      <c r="I4237" s="1647"/>
    </row>
    <row r="4238" spans="1:9" ht="15.75">
      <c r="A4238" s="1699" t="s">
        <v>3261</v>
      </c>
      <c r="B4238" s="1699"/>
      <c r="C4238" s="1699"/>
      <c r="D4238" s="1699"/>
      <c r="E4238" s="1699"/>
      <c r="F4238" s="1699"/>
      <c r="G4238" s="1699"/>
      <c r="H4238" s="1699"/>
      <c r="I4238" s="1699"/>
    </row>
    <row r="4239" spans="1:9" ht="15.75">
      <c r="A4239" s="58"/>
      <c r="B4239" s="58" t="s">
        <v>3262</v>
      </c>
      <c r="C4239" s="58" t="s">
        <v>1159</v>
      </c>
      <c r="D4239" s="1674" t="s">
        <v>3263</v>
      </c>
      <c r="E4239" s="1706"/>
      <c r="F4239" s="1706"/>
      <c r="G4239" s="1706"/>
      <c r="H4239" s="58" t="s">
        <v>1159</v>
      </c>
      <c r="I4239" s="303" t="s">
        <v>1</v>
      </c>
    </row>
    <row r="4240" spans="1:9" ht="15.75">
      <c r="C4240" s="72" t="s">
        <v>3264</v>
      </c>
      <c r="D4240" s="72" t="s">
        <v>1154</v>
      </c>
      <c r="E4240" s="72" t="s">
        <v>15</v>
      </c>
      <c r="F4240" s="72" t="s">
        <v>1155</v>
      </c>
      <c r="G4240" s="72" t="s">
        <v>1156</v>
      </c>
      <c r="H4240" s="72" t="s">
        <v>3265</v>
      </c>
      <c r="I4240" s="72" t="s">
        <v>3266</v>
      </c>
    </row>
    <row r="4241" spans="1:9" ht="15.75">
      <c r="C4241" s="72" t="s">
        <v>5</v>
      </c>
      <c r="D4241" s="72" t="s">
        <v>1159</v>
      </c>
      <c r="E4241" s="72" t="s">
        <v>15</v>
      </c>
      <c r="F4241" s="72" t="s">
        <v>1160</v>
      </c>
      <c r="H4241" s="72" t="s">
        <v>4</v>
      </c>
      <c r="I4241" s="72" t="s">
        <v>6</v>
      </c>
    </row>
    <row r="4242" spans="1:9" ht="15.75">
      <c r="F4242" s="72" t="s">
        <v>3267</v>
      </c>
      <c r="I4242" s="72" t="s">
        <v>3268</v>
      </c>
    </row>
    <row r="4243" spans="1:9" ht="15.75">
      <c r="A4243" s="59"/>
      <c r="B4243" s="59"/>
      <c r="C4243" s="59"/>
      <c r="D4243" s="59"/>
      <c r="E4243" s="59"/>
      <c r="F4243" s="59" t="s">
        <v>3269</v>
      </c>
      <c r="G4243" s="59"/>
      <c r="H4243" s="59"/>
      <c r="I4243" s="59" t="s">
        <v>3270</v>
      </c>
    </row>
    <row r="4244" spans="1:9" ht="15.75">
      <c r="F4244" s="1696" t="s">
        <v>3271</v>
      </c>
      <c r="G4244" s="1696"/>
      <c r="H4244" s="1696"/>
      <c r="I4244" s="1696"/>
    </row>
    <row r="4245" spans="1:9" ht="15.75">
      <c r="B4245" s="1653" t="s">
        <v>3302</v>
      </c>
      <c r="C4245" s="1653"/>
    </row>
    <row r="4246" spans="1:9" ht="15.75">
      <c r="A4246" s="247" t="s">
        <v>1059</v>
      </c>
      <c r="B4246" s="1653" t="s">
        <v>4351</v>
      </c>
      <c r="C4246" s="1653"/>
    </row>
    <row r="4247" spans="1:9" ht="15" customHeight="1">
      <c r="A4247" s="247" t="s">
        <v>142</v>
      </c>
      <c r="B4247" s="1653" t="s">
        <v>4765</v>
      </c>
      <c r="C4247" s="1653"/>
      <c r="D4247" s="1707"/>
    </row>
    <row r="4248" spans="1:9" ht="15" customHeight="1">
      <c r="A4248" s="304" t="s">
        <v>4903</v>
      </c>
      <c r="B4248" s="1688" t="s">
        <v>4907</v>
      </c>
      <c r="C4248" s="1653"/>
    </row>
    <row r="4249" spans="1:9" ht="15" customHeight="1">
      <c r="A4249" s="264">
        <v>67</v>
      </c>
      <c r="B4249" s="265" t="s">
        <v>5048</v>
      </c>
      <c r="C4249" s="65"/>
      <c r="D4249" s="65"/>
      <c r="E4249" s="65"/>
      <c r="F4249" s="65"/>
      <c r="G4249" s="65"/>
      <c r="H4249" s="65"/>
      <c r="I4249" s="65"/>
    </row>
    <row r="4250" spans="1:9" ht="15" customHeight="1">
      <c r="A4250" s="250" t="s">
        <v>25</v>
      </c>
      <c r="B4250" s="67" t="s">
        <v>4772</v>
      </c>
    </row>
    <row r="4251" spans="1:9" ht="25.5" customHeight="1">
      <c r="A4251" s="272"/>
      <c r="B4251" s="84" t="s">
        <v>5049</v>
      </c>
      <c r="C4251" s="274" t="s">
        <v>185</v>
      </c>
      <c r="D4251" s="274">
        <v>59.97</v>
      </c>
      <c r="E4251" s="274" t="s">
        <v>185</v>
      </c>
      <c r="F4251" s="274" t="s">
        <v>185</v>
      </c>
      <c r="G4251" s="274">
        <v>59.97</v>
      </c>
      <c r="H4251" s="274">
        <v>59.97</v>
      </c>
      <c r="I4251" s="252" t="s">
        <v>227</v>
      </c>
    </row>
    <row r="4252" spans="1:9" ht="15.75">
      <c r="B4252" s="247" t="s">
        <v>3522</v>
      </c>
      <c r="C4252" s="253" t="s">
        <v>185</v>
      </c>
      <c r="D4252" s="305">
        <v>59.97</v>
      </c>
      <c r="E4252" s="305" t="s">
        <v>185</v>
      </c>
      <c r="F4252" s="305" t="s">
        <v>185</v>
      </c>
      <c r="G4252" s="305">
        <v>59.97</v>
      </c>
      <c r="H4252" s="253">
        <v>59.97</v>
      </c>
      <c r="I4252" s="253" t="s">
        <v>227</v>
      </c>
    </row>
    <row r="4253" spans="1:9" ht="15" customHeight="1">
      <c r="A4253" s="250" t="s">
        <v>54</v>
      </c>
      <c r="B4253" s="67" t="s">
        <v>3316</v>
      </c>
    </row>
    <row r="4254" spans="1:9" ht="15" customHeight="1">
      <c r="A4254" s="272"/>
      <c r="B4254" s="84" t="s">
        <v>3292</v>
      </c>
      <c r="C4254" s="274">
        <v>0.48</v>
      </c>
      <c r="D4254" s="274" t="s">
        <v>185</v>
      </c>
      <c r="E4254" s="274" t="s">
        <v>185</v>
      </c>
      <c r="F4254" s="274" t="s">
        <v>185</v>
      </c>
      <c r="G4254" s="274" t="s">
        <v>185</v>
      </c>
      <c r="H4254" s="274">
        <v>3100.98</v>
      </c>
      <c r="I4254" s="274" t="s">
        <v>185</v>
      </c>
    </row>
    <row r="4255" spans="1:9" ht="15.75">
      <c r="B4255" s="247" t="s">
        <v>3330</v>
      </c>
      <c r="C4255" s="253">
        <v>0.48</v>
      </c>
      <c r="D4255" s="305" t="s">
        <v>185</v>
      </c>
      <c r="E4255" s="305" t="s">
        <v>185</v>
      </c>
      <c r="F4255" s="305" t="s">
        <v>185</v>
      </c>
      <c r="G4255" s="305" t="s">
        <v>185</v>
      </c>
      <c r="H4255" s="253">
        <v>3830.86</v>
      </c>
      <c r="I4255" s="253" t="s">
        <v>185</v>
      </c>
    </row>
    <row r="4256" spans="1:9" ht="15.75">
      <c r="B4256" s="247" t="s">
        <v>5050</v>
      </c>
      <c r="C4256" s="261">
        <v>0.48</v>
      </c>
      <c r="D4256" s="307">
        <v>59.97</v>
      </c>
      <c r="E4256" s="307" t="s">
        <v>185</v>
      </c>
      <c r="F4256" s="307" t="s">
        <v>185</v>
      </c>
      <c r="G4256" s="307">
        <v>59.97</v>
      </c>
      <c r="H4256" s="261">
        <v>3890.84</v>
      </c>
      <c r="I4256" s="261" t="s">
        <v>5051</v>
      </c>
    </row>
    <row r="4257" spans="1:9">
      <c r="A4257" s="264">
        <v>68</v>
      </c>
      <c r="B4257" s="265" t="s">
        <v>5052</v>
      </c>
    </row>
    <row r="4258" spans="1:9" ht="15" customHeight="1">
      <c r="A4258" s="259" t="s">
        <v>54</v>
      </c>
      <c r="B4258" s="67" t="s">
        <v>3316</v>
      </c>
      <c r="C4258" s="252" t="s">
        <v>185</v>
      </c>
      <c r="D4258" s="274" t="s">
        <v>185</v>
      </c>
      <c r="E4258" s="274" t="s">
        <v>185</v>
      </c>
      <c r="F4258" s="274" t="s">
        <v>185</v>
      </c>
      <c r="G4258" s="274" t="s">
        <v>185</v>
      </c>
      <c r="H4258" s="252">
        <v>71.930000000000007</v>
      </c>
      <c r="I4258" s="252" t="s">
        <v>185</v>
      </c>
    </row>
    <row r="4259" spans="1:9" ht="15.75">
      <c r="B4259" s="247" t="s">
        <v>3330</v>
      </c>
      <c r="C4259" s="253" t="s">
        <v>185</v>
      </c>
      <c r="D4259" s="305" t="s">
        <v>185</v>
      </c>
      <c r="E4259" s="305" t="s">
        <v>185</v>
      </c>
      <c r="F4259" s="305" t="s">
        <v>185</v>
      </c>
      <c r="G4259" s="305" t="s">
        <v>185</v>
      </c>
      <c r="H4259" s="253">
        <v>71.930000000000007</v>
      </c>
      <c r="I4259" s="253" t="s">
        <v>185</v>
      </c>
    </row>
    <row r="4260" spans="1:9" ht="15.75">
      <c r="B4260" s="247" t="s">
        <v>5053</v>
      </c>
      <c r="C4260" s="261" t="s">
        <v>185</v>
      </c>
      <c r="D4260" s="307" t="s">
        <v>185</v>
      </c>
      <c r="E4260" s="307" t="s">
        <v>185</v>
      </c>
      <c r="F4260" s="307" t="s">
        <v>185</v>
      </c>
      <c r="G4260" s="307" t="s">
        <v>185</v>
      </c>
      <c r="H4260" s="261">
        <v>71.930000000000007</v>
      </c>
      <c r="I4260" s="261" t="s">
        <v>185</v>
      </c>
    </row>
    <row r="4261" spans="1:9" ht="25.5">
      <c r="A4261" s="264">
        <v>69</v>
      </c>
      <c r="B4261" s="265" t="s">
        <v>5054</v>
      </c>
    </row>
    <row r="4262" spans="1:9" ht="15" customHeight="1">
      <c r="A4262" s="259" t="s">
        <v>54</v>
      </c>
      <c r="B4262" s="67" t="s">
        <v>3316</v>
      </c>
      <c r="C4262" s="252" t="s">
        <v>185</v>
      </c>
      <c r="D4262" s="274" t="s">
        <v>185</v>
      </c>
      <c r="E4262" s="274" t="s">
        <v>185</v>
      </c>
      <c r="F4262" s="274" t="s">
        <v>185</v>
      </c>
      <c r="G4262" s="274" t="s">
        <v>185</v>
      </c>
      <c r="H4262" s="252">
        <v>40</v>
      </c>
      <c r="I4262" s="252" t="s">
        <v>185</v>
      </c>
    </row>
    <row r="4263" spans="1:9" ht="15.75">
      <c r="B4263" s="247" t="s">
        <v>3330</v>
      </c>
      <c r="C4263" s="253" t="s">
        <v>185</v>
      </c>
      <c r="D4263" s="305" t="s">
        <v>185</v>
      </c>
      <c r="E4263" s="305" t="s">
        <v>185</v>
      </c>
      <c r="F4263" s="305" t="s">
        <v>185</v>
      </c>
      <c r="G4263" s="305" t="s">
        <v>185</v>
      </c>
      <c r="H4263" s="253">
        <v>40</v>
      </c>
      <c r="I4263" s="253" t="s">
        <v>185</v>
      </c>
    </row>
    <row r="4264" spans="1:9" ht="15.75">
      <c r="A4264" s="271"/>
      <c r="B4264" s="254" t="s">
        <v>5055</v>
      </c>
      <c r="C4264" s="261" t="s">
        <v>185</v>
      </c>
      <c r="D4264" s="307" t="s">
        <v>185</v>
      </c>
      <c r="E4264" s="307" t="s">
        <v>185</v>
      </c>
      <c r="F4264" s="307" t="s">
        <v>185</v>
      </c>
      <c r="G4264" s="307" t="s">
        <v>185</v>
      </c>
      <c r="H4264" s="261">
        <v>40</v>
      </c>
      <c r="I4264" s="261" t="s">
        <v>185</v>
      </c>
    </row>
    <row r="4267" spans="1:9" ht="15.75" customHeight="1">
      <c r="A4267" s="1647" t="s">
        <v>3301</v>
      </c>
      <c r="B4267" s="1647"/>
      <c r="C4267" s="1647"/>
      <c r="D4267" s="1647"/>
      <c r="E4267" s="1647"/>
      <c r="F4267" s="1647"/>
      <c r="G4267" s="1647"/>
      <c r="H4267" s="1647"/>
      <c r="I4267" s="1647"/>
    </row>
    <row r="4268" spans="1:9" ht="15.75" customHeight="1">
      <c r="A4268" s="1699" t="s">
        <v>3261</v>
      </c>
      <c r="B4268" s="1699"/>
      <c r="C4268" s="1699"/>
      <c r="D4268" s="1699"/>
      <c r="E4268" s="1699"/>
      <c r="F4268" s="1699"/>
      <c r="G4268" s="1699"/>
      <c r="H4268" s="1699"/>
      <c r="I4268" s="1699"/>
    </row>
    <row r="4269" spans="1:9" ht="15.75">
      <c r="A4269" s="58"/>
      <c r="B4269" s="58" t="s">
        <v>3262</v>
      </c>
      <c r="C4269" s="58" t="s">
        <v>1159</v>
      </c>
      <c r="D4269" s="1674" t="s">
        <v>3263</v>
      </c>
      <c r="E4269" s="1706"/>
      <c r="F4269" s="1706"/>
      <c r="G4269" s="1706"/>
      <c r="H4269" s="58" t="s">
        <v>1159</v>
      </c>
      <c r="I4269" s="303" t="s">
        <v>1</v>
      </c>
    </row>
    <row r="4270" spans="1:9" ht="15.75">
      <c r="C4270" s="72" t="s">
        <v>3264</v>
      </c>
      <c r="D4270" s="72" t="s">
        <v>1154</v>
      </c>
      <c r="E4270" s="72" t="s">
        <v>15</v>
      </c>
      <c r="F4270" s="72" t="s">
        <v>1155</v>
      </c>
      <c r="G4270" s="72" t="s">
        <v>1156</v>
      </c>
      <c r="H4270" s="72" t="s">
        <v>3265</v>
      </c>
      <c r="I4270" s="72" t="s">
        <v>3266</v>
      </c>
    </row>
    <row r="4271" spans="1:9" ht="15.75">
      <c r="C4271" s="72" t="s">
        <v>5</v>
      </c>
      <c r="D4271" s="72" t="s">
        <v>1159</v>
      </c>
      <c r="E4271" s="72" t="s">
        <v>15</v>
      </c>
      <c r="F4271" s="72" t="s">
        <v>1160</v>
      </c>
      <c r="H4271" s="72" t="s">
        <v>4</v>
      </c>
      <c r="I4271" s="72" t="s">
        <v>6</v>
      </c>
    </row>
    <row r="4272" spans="1:9" ht="15.75">
      <c r="F4272" s="72" t="s">
        <v>3267</v>
      </c>
      <c r="I4272" s="72" t="s">
        <v>3268</v>
      </c>
    </row>
    <row r="4273" spans="1:9" ht="15.75">
      <c r="A4273" s="59"/>
      <c r="B4273" s="59"/>
      <c r="C4273" s="59"/>
      <c r="D4273" s="59"/>
      <c r="E4273" s="59"/>
      <c r="F4273" s="59" t="s">
        <v>3269</v>
      </c>
      <c r="G4273" s="59"/>
      <c r="H4273" s="59"/>
      <c r="I4273" s="59" t="s">
        <v>3270</v>
      </c>
    </row>
    <row r="4274" spans="1:9" ht="15.75">
      <c r="F4274" s="1696" t="s">
        <v>3271</v>
      </c>
      <c r="G4274" s="1696"/>
      <c r="H4274" s="1696"/>
      <c r="I4274" s="1696"/>
    </row>
    <row r="4275" spans="1:9" ht="15.75">
      <c r="B4275" s="1653" t="s">
        <v>3302</v>
      </c>
      <c r="C4275" s="1653"/>
    </row>
    <row r="4276" spans="1:9" ht="15.75">
      <c r="A4276" s="247" t="s">
        <v>1059</v>
      </c>
      <c r="B4276" s="1653" t="s">
        <v>4351</v>
      </c>
      <c r="C4276" s="1653"/>
    </row>
    <row r="4277" spans="1:9" ht="15" customHeight="1">
      <c r="A4277" s="247" t="s">
        <v>142</v>
      </c>
      <c r="B4277" s="1653" t="s">
        <v>4765</v>
      </c>
      <c r="C4277" s="1653"/>
      <c r="D4277" s="1707"/>
    </row>
    <row r="4278" spans="1:9" ht="15" customHeight="1">
      <c r="A4278" s="304" t="s">
        <v>4903</v>
      </c>
      <c r="B4278" s="1688" t="s">
        <v>4907</v>
      </c>
      <c r="C4278" s="1653"/>
    </row>
    <row r="4279" spans="1:9" ht="15">
      <c r="A4279" s="264">
        <v>70</v>
      </c>
      <c r="B4279" s="265" t="s">
        <v>5056</v>
      </c>
      <c r="C4279" s="65"/>
      <c r="D4279" s="65"/>
      <c r="E4279" s="65"/>
      <c r="F4279" s="65"/>
      <c r="G4279" s="65"/>
      <c r="H4279" s="65"/>
      <c r="I4279" s="65"/>
    </row>
    <row r="4280" spans="1:9" ht="15" customHeight="1">
      <c r="A4280" s="250" t="s">
        <v>25</v>
      </c>
      <c r="B4280" s="67" t="s">
        <v>4772</v>
      </c>
    </row>
    <row r="4281" spans="1:9" ht="25.5" customHeight="1">
      <c r="A4281" s="272"/>
      <c r="B4281" s="84" t="s">
        <v>5057</v>
      </c>
      <c r="C4281" s="274" t="s">
        <v>185</v>
      </c>
      <c r="D4281" s="274">
        <v>4400.2</v>
      </c>
      <c r="E4281" s="274" t="s">
        <v>185</v>
      </c>
      <c r="F4281" s="274" t="s">
        <v>185</v>
      </c>
      <c r="G4281" s="274">
        <v>4400.2</v>
      </c>
      <c r="H4281" s="274">
        <v>4400.2</v>
      </c>
      <c r="I4281" s="252" t="s">
        <v>227</v>
      </c>
    </row>
    <row r="4282" spans="1:9" ht="15.75">
      <c r="B4282" s="247" t="s">
        <v>3522</v>
      </c>
      <c r="C4282" s="253" t="s">
        <v>185</v>
      </c>
      <c r="D4282" s="305">
        <v>4400.2</v>
      </c>
      <c r="E4282" s="305" t="s">
        <v>185</v>
      </c>
      <c r="F4282" s="305" t="s">
        <v>185</v>
      </c>
      <c r="G4282" s="305">
        <v>4400.2</v>
      </c>
      <c r="H4282" s="253">
        <v>4400.2</v>
      </c>
      <c r="I4282" s="253" t="s">
        <v>227</v>
      </c>
    </row>
    <row r="4283" spans="1:9" ht="15" customHeight="1">
      <c r="A4283" s="250" t="s">
        <v>54</v>
      </c>
      <c r="B4283" s="67" t="s">
        <v>3316</v>
      </c>
      <c r="C4283" s="271"/>
      <c r="D4283" s="271"/>
      <c r="E4283" s="271"/>
      <c r="F4283" s="271"/>
      <c r="G4283" s="271"/>
      <c r="H4283" s="271"/>
      <c r="I4283" s="271"/>
    </row>
    <row r="4284" spans="1:9" ht="15" customHeight="1">
      <c r="A4284" s="272"/>
      <c r="B4284" s="84" t="s">
        <v>3292</v>
      </c>
      <c r="C4284" s="274">
        <v>529.47</v>
      </c>
      <c r="D4284" s="274" t="s">
        <v>185</v>
      </c>
      <c r="E4284" s="274" t="s">
        <v>185</v>
      </c>
      <c r="F4284" s="274" t="s">
        <v>185</v>
      </c>
      <c r="G4284" s="274" t="s">
        <v>185</v>
      </c>
      <c r="H4284" s="274">
        <v>11469.37</v>
      </c>
      <c r="I4284" s="274" t="s">
        <v>185</v>
      </c>
    </row>
    <row r="4285" spans="1:9" ht="15.75">
      <c r="B4285" s="247" t="s">
        <v>3330</v>
      </c>
      <c r="C4285" s="253">
        <v>529.47</v>
      </c>
      <c r="D4285" s="305" t="s">
        <v>185</v>
      </c>
      <c r="E4285" s="305" t="s">
        <v>185</v>
      </c>
      <c r="F4285" s="305" t="s">
        <v>185</v>
      </c>
      <c r="G4285" s="305" t="s">
        <v>185</v>
      </c>
      <c r="H4285" s="253">
        <v>11469.37</v>
      </c>
      <c r="I4285" s="253" t="s">
        <v>185</v>
      </c>
    </row>
    <row r="4286" spans="1:9" ht="15" customHeight="1">
      <c r="A4286" s="250" t="s">
        <v>3332</v>
      </c>
      <c r="B4286" s="67" t="s">
        <v>3333</v>
      </c>
    </row>
    <row r="4287" spans="1:9" ht="15" customHeight="1">
      <c r="A4287" s="272"/>
      <c r="B4287" s="84" t="s">
        <v>4589</v>
      </c>
      <c r="C4287" s="274" t="s">
        <v>185</v>
      </c>
      <c r="D4287" s="274" t="s">
        <v>185</v>
      </c>
      <c r="E4287" s="274" t="s">
        <v>185</v>
      </c>
      <c r="F4287" s="274" t="s">
        <v>185</v>
      </c>
      <c r="G4287" s="274" t="s">
        <v>185</v>
      </c>
      <c r="H4287" s="274" t="s">
        <v>5058</v>
      </c>
      <c r="I4287" s="274" t="s">
        <v>185</v>
      </c>
    </row>
    <row r="4288" spans="1:9" ht="15.75">
      <c r="B4288" s="247" t="s">
        <v>3336</v>
      </c>
      <c r="C4288" s="253" t="s">
        <v>185</v>
      </c>
      <c r="D4288" s="305" t="s">
        <v>185</v>
      </c>
      <c r="E4288" s="305" t="s">
        <v>185</v>
      </c>
      <c r="F4288" s="305" t="s">
        <v>185</v>
      </c>
      <c r="G4288" s="305" t="s">
        <v>185</v>
      </c>
      <c r="H4288" s="253" t="s">
        <v>5058</v>
      </c>
      <c r="I4288" s="253" t="s">
        <v>185</v>
      </c>
    </row>
    <row r="4289" spans="1:9" ht="13.5" customHeight="1">
      <c r="A4289" s="306"/>
      <c r="B4289" s="247" t="s">
        <v>5059</v>
      </c>
      <c r="C4289" s="261">
        <v>529.47</v>
      </c>
      <c r="D4289" s="307">
        <v>4400.2</v>
      </c>
      <c r="E4289" s="307" t="s">
        <v>185</v>
      </c>
      <c r="F4289" s="307" t="s">
        <v>185</v>
      </c>
      <c r="G4289" s="307">
        <v>4400.2</v>
      </c>
      <c r="H4289" s="261">
        <v>15868.81</v>
      </c>
      <c r="I4289" s="261" t="s">
        <v>5060</v>
      </c>
    </row>
    <row r="4290" spans="1:9" ht="25.5">
      <c r="A4290" s="264">
        <v>71</v>
      </c>
      <c r="B4290" s="265" t="s">
        <v>5061</v>
      </c>
      <c r="C4290" s="65"/>
      <c r="D4290" s="65"/>
      <c r="E4290" s="65"/>
      <c r="F4290" s="65"/>
      <c r="G4290" s="65"/>
      <c r="H4290" s="65"/>
      <c r="I4290" s="65"/>
    </row>
    <row r="4291" spans="1:9" ht="15" customHeight="1">
      <c r="A4291" s="250" t="s">
        <v>3470</v>
      </c>
      <c r="B4291" s="67" t="s">
        <v>3471</v>
      </c>
      <c r="C4291" s="271"/>
      <c r="D4291" s="271"/>
      <c r="E4291" s="271"/>
      <c r="F4291" s="271"/>
      <c r="G4291" s="271"/>
      <c r="H4291" s="271"/>
      <c r="I4291" s="271"/>
    </row>
    <row r="4292" spans="1:9" ht="15.75">
      <c r="B4292" s="247" t="s">
        <v>3474</v>
      </c>
      <c r="C4292" s="253">
        <v>53396.31</v>
      </c>
      <c r="D4292" s="305">
        <v>30181.78</v>
      </c>
      <c r="E4292" s="305" t="s">
        <v>185</v>
      </c>
      <c r="F4292" s="305" t="s">
        <v>185</v>
      </c>
      <c r="G4292" s="305">
        <v>30181.78</v>
      </c>
      <c r="H4292" s="253">
        <v>1214709.95</v>
      </c>
      <c r="I4292" s="253" t="s">
        <v>5062</v>
      </c>
    </row>
    <row r="4293" spans="1:9" ht="15" customHeight="1">
      <c r="A4293" s="250" t="s">
        <v>54</v>
      </c>
      <c r="B4293" s="67" t="s">
        <v>3316</v>
      </c>
    </row>
    <row r="4294" spans="1:9" ht="15.75">
      <c r="A4294" s="271"/>
      <c r="B4294" s="254" t="s">
        <v>3330</v>
      </c>
      <c r="C4294" s="253" t="s">
        <v>185</v>
      </c>
      <c r="D4294" s="305" t="s">
        <v>185</v>
      </c>
      <c r="E4294" s="305" t="s">
        <v>185</v>
      </c>
      <c r="F4294" s="305" t="s">
        <v>185</v>
      </c>
      <c r="G4294" s="305" t="s">
        <v>185</v>
      </c>
      <c r="H4294" s="253">
        <v>546205.36</v>
      </c>
      <c r="I4294" s="253" t="s">
        <v>185</v>
      </c>
    </row>
    <row r="4295" spans="1:9" ht="12.75" customHeight="1"/>
    <row r="4296" spans="1:9" ht="15" customHeight="1"/>
    <row r="4297" spans="1:9" ht="15" customHeight="1"/>
    <row r="4298" spans="1:9" ht="15.75">
      <c r="A4298" s="1647" t="s">
        <v>3301</v>
      </c>
      <c r="B4298" s="1647"/>
      <c r="C4298" s="1647"/>
      <c r="D4298" s="1647"/>
      <c r="E4298" s="1647"/>
      <c r="F4298" s="1647"/>
      <c r="G4298" s="1647"/>
      <c r="H4298" s="1647"/>
      <c r="I4298" s="1647"/>
    </row>
    <row r="4299" spans="1:9" ht="15.75">
      <c r="A4299" s="1699" t="s">
        <v>3261</v>
      </c>
      <c r="B4299" s="1699"/>
      <c r="C4299" s="1699"/>
      <c r="D4299" s="1699"/>
      <c r="E4299" s="1699"/>
      <c r="F4299" s="1699"/>
      <c r="G4299" s="1699"/>
      <c r="H4299" s="1699"/>
      <c r="I4299" s="1699"/>
    </row>
    <row r="4300" spans="1:9" ht="15.75">
      <c r="A4300" s="58"/>
      <c r="B4300" s="58" t="s">
        <v>3262</v>
      </c>
      <c r="C4300" s="58" t="s">
        <v>1159</v>
      </c>
      <c r="D4300" s="1674" t="s">
        <v>3263</v>
      </c>
      <c r="E4300" s="1706"/>
      <c r="F4300" s="1706"/>
      <c r="G4300" s="1706"/>
      <c r="H4300" s="58" t="s">
        <v>1159</v>
      </c>
      <c r="I4300" s="303" t="s">
        <v>1</v>
      </c>
    </row>
    <row r="4301" spans="1:9" ht="15.75">
      <c r="C4301" s="72" t="s">
        <v>3264</v>
      </c>
      <c r="D4301" s="72" t="s">
        <v>1154</v>
      </c>
      <c r="E4301" s="72" t="s">
        <v>15</v>
      </c>
      <c r="F4301" s="72" t="s">
        <v>1155</v>
      </c>
      <c r="G4301" s="72" t="s">
        <v>1156</v>
      </c>
      <c r="H4301" s="72" t="s">
        <v>3265</v>
      </c>
      <c r="I4301" s="72" t="s">
        <v>3266</v>
      </c>
    </row>
    <row r="4302" spans="1:9" ht="15.75">
      <c r="C4302" s="72" t="s">
        <v>5</v>
      </c>
      <c r="D4302" s="72" t="s">
        <v>1159</v>
      </c>
      <c r="E4302" s="72" t="s">
        <v>15</v>
      </c>
      <c r="F4302" s="72" t="s">
        <v>1160</v>
      </c>
      <c r="H4302" s="72" t="s">
        <v>4</v>
      </c>
      <c r="I4302" s="72" t="s">
        <v>6</v>
      </c>
    </row>
    <row r="4303" spans="1:9" ht="15.75">
      <c r="F4303" s="72" t="s">
        <v>3267</v>
      </c>
      <c r="I4303" s="72" t="s">
        <v>3268</v>
      </c>
    </row>
    <row r="4304" spans="1:9" ht="15.75">
      <c r="A4304" s="59"/>
      <c r="B4304" s="59"/>
      <c r="C4304" s="59"/>
      <c r="D4304" s="59"/>
      <c r="E4304" s="59"/>
      <c r="F4304" s="59" t="s">
        <v>3269</v>
      </c>
      <c r="G4304" s="59"/>
      <c r="H4304" s="59"/>
      <c r="I4304" s="59" t="s">
        <v>3270</v>
      </c>
    </row>
    <row r="4305" spans="1:9" ht="15.75">
      <c r="F4305" s="1696" t="s">
        <v>3271</v>
      </c>
      <c r="G4305" s="1696"/>
      <c r="H4305" s="1696"/>
      <c r="I4305" s="1696"/>
    </row>
    <row r="4306" spans="1:9" ht="15.75">
      <c r="B4306" s="1653" t="s">
        <v>3302</v>
      </c>
      <c r="C4306" s="1653"/>
    </row>
    <row r="4307" spans="1:9" ht="15.75">
      <c r="A4307" s="247" t="s">
        <v>1059</v>
      </c>
      <c r="B4307" s="1653" t="s">
        <v>4351</v>
      </c>
      <c r="C4307" s="1653"/>
    </row>
    <row r="4308" spans="1:9" ht="15" customHeight="1">
      <c r="A4308" s="247" t="s">
        <v>142</v>
      </c>
      <c r="B4308" s="1653" t="s">
        <v>4765</v>
      </c>
      <c r="C4308" s="1653"/>
      <c r="D4308" s="1707"/>
    </row>
    <row r="4309" spans="1:9" ht="15" customHeight="1">
      <c r="A4309" s="304" t="s">
        <v>4903</v>
      </c>
      <c r="B4309" s="1688" t="s">
        <v>4907</v>
      </c>
      <c r="C4309" s="1653"/>
    </row>
    <row r="4310" spans="1:9" ht="27.75" customHeight="1">
      <c r="A4310" s="264">
        <v>71</v>
      </c>
      <c r="B4310" s="1693" t="s">
        <v>5063</v>
      </c>
      <c r="C4310" s="1694"/>
    </row>
    <row r="4311" spans="1:9" ht="15" customHeight="1">
      <c r="A4311" s="250" t="s">
        <v>3332</v>
      </c>
      <c r="B4311" s="67" t="s">
        <v>5064</v>
      </c>
    </row>
    <row r="4312" spans="1:9" ht="15" customHeight="1">
      <c r="A4312" s="272"/>
      <c r="B4312" s="84" t="s">
        <v>4589</v>
      </c>
      <c r="C4312" s="274" t="s">
        <v>185</v>
      </c>
      <c r="D4312" s="274" t="s">
        <v>185</v>
      </c>
      <c r="E4312" s="274" t="s">
        <v>185</v>
      </c>
      <c r="F4312" s="274" t="s">
        <v>185</v>
      </c>
      <c r="G4312" s="274" t="s">
        <v>185</v>
      </c>
      <c r="H4312" s="274" t="s">
        <v>5065</v>
      </c>
      <c r="I4312" s="274" t="s">
        <v>185</v>
      </c>
    </row>
    <row r="4313" spans="1:9" ht="15.75">
      <c r="B4313" s="247" t="s">
        <v>3336</v>
      </c>
      <c r="C4313" s="253" t="s">
        <v>185</v>
      </c>
      <c r="D4313" s="305" t="s">
        <v>185</v>
      </c>
      <c r="E4313" s="305" t="s">
        <v>185</v>
      </c>
      <c r="F4313" s="305" t="s">
        <v>185</v>
      </c>
      <c r="G4313" s="305" t="s">
        <v>185</v>
      </c>
      <c r="H4313" s="253" t="s">
        <v>5065</v>
      </c>
      <c r="I4313" s="253" t="s">
        <v>185</v>
      </c>
    </row>
    <row r="4314" spans="1:9" ht="15.75">
      <c r="A4314" s="306"/>
      <c r="B4314" s="247" t="s">
        <v>5066</v>
      </c>
      <c r="C4314" s="261">
        <v>53396.31</v>
      </c>
      <c r="D4314" s="307">
        <v>30181.78</v>
      </c>
      <c r="E4314" s="307" t="s">
        <v>185</v>
      </c>
      <c r="F4314" s="307" t="s">
        <v>185</v>
      </c>
      <c r="G4314" s="307">
        <v>30181.78</v>
      </c>
      <c r="H4314" s="261">
        <v>1760855</v>
      </c>
      <c r="I4314" s="261" t="s">
        <v>5062</v>
      </c>
    </row>
    <row r="4315" spans="1:9" ht="25.5">
      <c r="A4315" s="264">
        <v>72</v>
      </c>
      <c r="B4315" s="265" t="s">
        <v>5067</v>
      </c>
      <c r="C4315" s="65"/>
      <c r="D4315" s="65"/>
      <c r="E4315" s="65"/>
      <c r="F4315" s="65"/>
      <c r="G4315" s="65"/>
      <c r="H4315" s="65"/>
      <c r="I4315" s="65"/>
    </row>
    <row r="4316" spans="1:9" ht="15" customHeight="1">
      <c r="A4316" s="250" t="s">
        <v>25</v>
      </c>
      <c r="B4316" s="67" t="s">
        <v>4772</v>
      </c>
    </row>
    <row r="4317" spans="1:9" ht="38.25" customHeight="1">
      <c r="A4317" s="272"/>
      <c r="B4317" s="84" t="s">
        <v>5068</v>
      </c>
      <c r="C4317" s="274" t="s">
        <v>185</v>
      </c>
      <c r="D4317" s="274">
        <v>1081.3599999999999</v>
      </c>
      <c r="E4317" s="274" t="s">
        <v>185</v>
      </c>
      <c r="F4317" s="274" t="s">
        <v>185</v>
      </c>
      <c r="G4317" s="274">
        <v>1081.3599999999999</v>
      </c>
      <c r="H4317" s="274">
        <v>1081.3599999999999</v>
      </c>
      <c r="I4317" s="252" t="s">
        <v>227</v>
      </c>
    </row>
    <row r="4318" spans="1:9" ht="15" customHeight="1">
      <c r="A4318" s="272"/>
      <c r="B4318" s="84" t="s">
        <v>3292</v>
      </c>
      <c r="C4318" s="274" t="s">
        <v>185</v>
      </c>
      <c r="D4318" s="274">
        <v>3193.31</v>
      </c>
      <c r="E4318" s="274" t="s">
        <v>185</v>
      </c>
      <c r="F4318" s="274" t="s">
        <v>185</v>
      </c>
      <c r="G4318" s="274">
        <v>3193.31</v>
      </c>
      <c r="H4318" s="274">
        <v>3193.31</v>
      </c>
      <c r="I4318" s="252" t="s">
        <v>227</v>
      </c>
    </row>
    <row r="4319" spans="1:9" ht="15.75">
      <c r="B4319" s="247" t="s">
        <v>3522</v>
      </c>
      <c r="C4319" s="253" t="s">
        <v>185</v>
      </c>
      <c r="D4319" s="305">
        <v>4274.67</v>
      </c>
      <c r="E4319" s="305" t="s">
        <v>185</v>
      </c>
      <c r="F4319" s="305" t="s">
        <v>185</v>
      </c>
      <c r="G4319" s="305">
        <v>4274.67</v>
      </c>
      <c r="H4319" s="253">
        <v>4274.67</v>
      </c>
      <c r="I4319" s="253" t="s">
        <v>227</v>
      </c>
    </row>
    <row r="4320" spans="1:9" ht="15" customHeight="1">
      <c r="A4320" s="250" t="s">
        <v>54</v>
      </c>
      <c r="B4320" s="67" t="s">
        <v>3316</v>
      </c>
      <c r="C4320" s="271"/>
      <c r="D4320" s="271"/>
      <c r="E4320" s="271"/>
      <c r="F4320" s="271"/>
      <c r="G4320" s="271"/>
      <c r="H4320" s="271"/>
      <c r="I4320" s="271"/>
    </row>
    <row r="4321" spans="1:9" ht="15.75">
      <c r="B4321" s="247" t="s">
        <v>3330</v>
      </c>
      <c r="C4321" s="253">
        <v>2087.4299999999998</v>
      </c>
      <c r="D4321" s="305" t="s">
        <v>185</v>
      </c>
      <c r="E4321" s="305" t="s">
        <v>185</v>
      </c>
      <c r="F4321" s="305" t="s">
        <v>185</v>
      </c>
      <c r="G4321" s="305" t="s">
        <v>185</v>
      </c>
      <c r="H4321" s="253">
        <v>124920.56</v>
      </c>
      <c r="I4321" s="253" t="s">
        <v>185</v>
      </c>
    </row>
    <row r="4322" spans="1:9" ht="15" customHeight="1">
      <c r="A4322" s="250" t="s">
        <v>3332</v>
      </c>
      <c r="B4322" s="67" t="s">
        <v>3333</v>
      </c>
    </row>
    <row r="4323" spans="1:9" ht="15" customHeight="1">
      <c r="A4323" s="272"/>
      <c r="B4323" s="84" t="s">
        <v>3764</v>
      </c>
      <c r="C4323" s="274" t="s">
        <v>2040</v>
      </c>
      <c r="D4323" s="274" t="s">
        <v>185</v>
      </c>
      <c r="E4323" s="274" t="s">
        <v>185</v>
      </c>
      <c r="F4323" s="274" t="s">
        <v>185</v>
      </c>
      <c r="G4323" s="274" t="s">
        <v>185</v>
      </c>
      <c r="H4323" s="274" t="s">
        <v>5069</v>
      </c>
      <c r="I4323" s="274" t="s">
        <v>185</v>
      </c>
    </row>
    <row r="4324" spans="1:9" ht="15.75">
      <c r="B4324" s="247" t="s">
        <v>3336</v>
      </c>
      <c r="C4324" s="253" t="s">
        <v>2040</v>
      </c>
      <c r="D4324" s="305" t="s">
        <v>185</v>
      </c>
      <c r="E4324" s="305" t="s">
        <v>185</v>
      </c>
      <c r="F4324" s="305" t="s">
        <v>185</v>
      </c>
      <c r="G4324" s="305" t="s">
        <v>185</v>
      </c>
      <c r="H4324" s="253" t="s">
        <v>5069</v>
      </c>
      <c r="I4324" s="253" t="s">
        <v>185</v>
      </c>
    </row>
    <row r="4325" spans="1:9" ht="15.75">
      <c r="A4325" s="314"/>
      <c r="B4325" s="254" t="s">
        <v>5070</v>
      </c>
      <c r="C4325" s="261">
        <v>2087.37</v>
      </c>
      <c r="D4325" s="307">
        <v>4274.67</v>
      </c>
      <c r="E4325" s="307" t="s">
        <v>185</v>
      </c>
      <c r="F4325" s="307" t="s">
        <v>185</v>
      </c>
      <c r="G4325" s="307">
        <v>4274.67</v>
      </c>
      <c r="H4325" s="261">
        <v>129190.46</v>
      </c>
      <c r="I4325" s="261" t="s">
        <v>5071</v>
      </c>
    </row>
    <row r="4326" spans="1:9" ht="15.75">
      <c r="A4326" s="306"/>
      <c r="B4326" s="247"/>
      <c r="C4326" s="263"/>
      <c r="D4326" s="312"/>
      <c r="E4326" s="312"/>
      <c r="F4326" s="312"/>
      <c r="G4326" s="312"/>
      <c r="H4326" s="263"/>
      <c r="I4326" s="263"/>
    </row>
    <row r="4327" spans="1:9" ht="15.75" customHeight="1">
      <c r="A4327" s="1647" t="s">
        <v>3301</v>
      </c>
      <c r="B4327" s="1647"/>
      <c r="C4327" s="1647"/>
      <c r="D4327" s="1647"/>
      <c r="E4327" s="1647"/>
      <c r="F4327" s="1647"/>
      <c r="G4327" s="1647"/>
      <c r="H4327" s="1647"/>
      <c r="I4327" s="1647"/>
    </row>
    <row r="4328" spans="1:9" ht="13.5" customHeight="1">
      <c r="A4328" s="1699" t="s">
        <v>3261</v>
      </c>
      <c r="B4328" s="1699"/>
      <c r="C4328" s="1699"/>
      <c r="D4328" s="1699"/>
      <c r="E4328" s="1699"/>
      <c r="F4328" s="1699"/>
      <c r="G4328" s="1699"/>
      <c r="H4328" s="1699"/>
      <c r="I4328" s="1699"/>
    </row>
    <row r="4329" spans="1:9" ht="15.75">
      <c r="A4329" s="58"/>
      <c r="B4329" s="58" t="s">
        <v>3262</v>
      </c>
      <c r="C4329" s="58" t="s">
        <v>1159</v>
      </c>
      <c r="D4329" s="1674" t="s">
        <v>3263</v>
      </c>
      <c r="E4329" s="1706"/>
      <c r="F4329" s="1706"/>
      <c r="G4329" s="1706"/>
      <c r="H4329" s="58" t="s">
        <v>1159</v>
      </c>
      <c r="I4329" s="303" t="s">
        <v>1</v>
      </c>
    </row>
    <row r="4330" spans="1:9" ht="15.75">
      <c r="C4330" s="72" t="s">
        <v>3264</v>
      </c>
      <c r="D4330" s="72" t="s">
        <v>1154</v>
      </c>
      <c r="E4330" s="72" t="s">
        <v>15</v>
      </c>
      <c r="F4330" s="72" t="s">
        <v>1155</v>
      </c>
      <c r="G4330" s="72" t="s">
        <v>1156</v>
      </c>
      <c r="H4330" s="72" t="s">
        <v>3265</v>
      </c>
      <c r="I4330" s="72" t="s">
        <v>3266</v>
      </c>
    </row>
    <row r="4331" spans="1:9" ht="15.75">
      <c r="C4331" s="72" t="s">
        <v>5</v>
      </c>
      <c r="D4331" s="72" t="s">
        <v>1159</v>
      </c>
      <c r="E4331" s="72" t="s">
        <v>15</v>
      </c>
      <c r="F4331" s="72" t="s">
        <v>1160</v>
      </c>
      <c r="H4331" s="72" t="s">
        <v>4</v>
      </c>
      <c r="I4331" s="72" t="s">
        <v>6</v>
      </c>
    </row>
    <row r="4332" spans="1:9" ht="15.75">
      <c r="F4332" s="72" t="s">
        <v>3267</v>
      </c>
      <c r="I4332" s="72" t="s">
        <v>3268</v>
      </c>
    </row>
    <row r="4333" spans="1:9" ht="15.75">
      <c r="A4333" s="59"/>
      <c r="B4333" s="59"/>
      <c r="C4333" s="59"/>
      <c r="D4333" s="59"/>
      <c r="E4333" s="59"/>
      <c r="F4333" s="59" t="s">
        <v>3269</v>
      </c>
      <c r="G4333" s="59"/>
      <c r="H4333" s="59"/>
      <c r="I4333" s="59" t="s">
        <v>3270</v>
      </c>
    </row>
    <row r="4334" spans="1:9" ht="15" customHeight="1">
      <c r="F4334" s="1696" t="s">
        <v>3271</v>
      </c>
      <c r="G4334" s="1696"/>
      <c r="H4334" s="1696"/>
      <c r="I4334" s="1696"/>
    </row>
    <row r="4335" spans="1:9" ht="15.75">
      <c r="B4335" s="1653" t="s">
        <v>3302</v>
      </c>
      <c r="C4335" s="1653"/>
    </row>
    <row r="4336" spans="1:9" ht="15.75">
      <c r="A4336" s="247" t="s">
        <v>1059</v>
      </c>
      <c r="B4336" s="1653" t="s">
        <v>4351</v>
      </c>
      <c r="C4336" s="1653"/>
    </row>
    <row r="4337" spans="1:9" ht="15" customHeight="1">
      <c r="A4337" s="247" t="s">
        <v>142</v>
      </c>
      <c r="B4337" s="1653" t="s">
        <v>4765</v>
      </c>
      <c r="C4337" s="1653"/>
      <c r="D4337" s="1707"/>
    </row>
    <row r="4338" spans="1:9" ht="15" customHeight="1">
      <c r="A4338" s="304" t="s">
        <v>4903</v>
      </c>
      <c r="B4338" s="1688" t="s">
        <v>4907</v>
      </c>
      <c r="C4338" s="1653"/>
    </row>
    <row r="4339" spans="1:9" ht="24" customHeight="1">
      <c r="A4339" s="264">
        <v>73</v>
      </c>
      <c r="B4339" s="265" t="s">
        <v>5072</v>
      </c>
      <c r="C4339" s="65"/>
      <c r="D4339" s="65"/>
      <c r="E4339" s="65"/>
      <c r="F4339" s="65"/>
      <c r="G4339" s="65"/>
      <c r="H4339" s="65"/>
      <c r="I4339" s="65"/>
    </row>
    <row r="4340" spans="1:9" ht="15" customHeight="1">
      <c r="A4340" s="250" t="s">
        <v>25</v>
      </c>
      <c r="B4340" s="67" t="s">
        <v>5073</v>
      </c>
    </row>
    <row r="4341" spans="1:9" ht="15.75">
      <c r="B4341" s="247" t="s">
        <v>3522</v>
      </c>
      <c r="C4341" s="253" t="s">
        <v>185</v>
      </c>
      <c r="D4341" s="305">
        <v>127705</v>
      </c>
      <c r="E4341" s="305" t="s">
        <v>185</v>
      </c>
      <c r="F4341" s="305" t="s">
        <v>185</v>
      </c>
      <c r="G4341" s="305">
        <v>127705</v>
      </c>
      <c r="H4341" s="253">
        <v>127705</v>
      </c>
      <c r="I4341" s="253" t="s">
        <v>227</v>
      </c>
    </row>
    <row r="4342" spans="1:9" ht="15" customHeight="1">
      <c r="A4342" s="250" t="s">
        <v>54</v>
      </c>
      <c r="B4342" s="67" t="s">
        <v>3316</v>
      </c>
    </row>
    <row r="4343" spans="1:9" ht="15" customHeight="1">
      <c r="B4343" s="247" t="s">
        <v>3330</v>
      </c>
      <c r="C4343" s="253">
        <v>53087.58</v>
      </c>
      <c r="D4343" s="305" t="s">
        <v>185</v>
      </c>
      <c r="E4343" s="305" t="s">
        <v>185</v>
      </c>
      <c r="F4343" s="305" t="s">
        <v>185</v>
      </c>
      <c r="G4343" s="305" t="s">
        <v>185</v>
      </c>
      <c r="H4343" s="253">
        <v>439866.54</v>
      </c>
      <c r="I4343" s="253" t="s">
        <v>185</v>
      </c>
    </row>
    <row r="4344" spans="1:9" ht="15" customHeight="1">
      <c r="A4344" s="250" t="s">
        <v>3332</v>
      </c>
      <c r="B4344" s="67" t="s">
        <v>3333</v>
      </c>
    </row>
    <row r="4345" spans="1:9" ht="12.75" customHeight="1">
      <c r="A4345" s="272"/>
      <c r="B4345" s="84" t="s">
        <v>4589</v>
      </c>
      <c r="C4345" s="274" t="s">
        <v>185</v>
      </c>
      <c r="D4345" s="274" t="s">
        <v>185</v>
      </c>
      <c r="E4345" s="274" t="s">
        <v>185</v>
      </c>
      <c r="F4345" s="274" t="s">
        <v>185</v>
      </c>
      <c r="G4345" s="274" t="s">
        <v>185</v>
      </c>
      <c r="H4345" s="274" t="s">
        <v>5074</v>
      </c>
      <c r="I4345" s="274" t="s">
        <v>185</v>
      </c>
    </row>
    <row r="4346" spans="1:9" ht="15.75">
      <c r="B4346" s="247" t="s">
        <v>3336</v>
      </c>
      <c r="C4346" s="253" t="s">
        <v>185</v>
      </c>
      <c r="D4346" s="305" t="s">
        <v>185</v>
      </c>
      <c r="E4346" s="305" t="s">
        <v>185</v>
      </c>
      <c r="F4346" s="305" t="s">
        <v>185</v>
      </c>
      <c r="G4346" s="305" t="s">
        <v>185</v>
      </c>
      <c r="H4346" s="253" t="s">
        <v>5074</v>
      </c>
      <c r="I4346" s="253" t="s">
        <v>185</v>
      </c>
    </row>
    <row r="4347" spans="1:9" ht="13.5" customHeight="1">
      <c r="A4347" s="306"/>
      <c r="B4347" s="247" t="s">
        <v>5075</v>
      </c>
      <c r="C4347" s="261">
        <v>53087.58</v>
      </c>
      <c r="D4347" s="307">
        <v>127705</v>
      </c>
      <c r="E4347" s="307" t="s">
        <v>185</v>
      </c>
      <c r="F4347" s="307" t="s">
        <v>185</v>
      </c>
      <c r="G4347" s="307">
        <v>127705</v>
      </c>
      <c r="H4347" s="261">
        <v>567568.73</v>
      </c>
      <c r="I4347" s="261" t="s">
        <v>774</v>
      </c>
    </row>
    <row r="4348" spans="1:9" ht="14.25" customHeight="1">
      <c r="A4348" s="264">
        <v>74</v>
      </c>
      <c r="B4348" s="265" t="s">
        <v>5076</v>
      </c>
      <c r="C4348" s="65"/>
      <c r="D4348" s="65"/>
      <c r="E4348" s="65"/>
      <c r="F4348" s="65"/>
      <c r="G4348" s="65"/>
      <c r="H4348" s="65"/>
      <c r="I4348" s="65"/>
    </row>
    <row r="4349" spans="1:9" ht="15" customHeight="1">
      <c r="A4349" s="250" t="s">
        <v>25</v>
      </c>
      <c r="B4349" s="67" t="s">
        <v>4772</v>
      </c>
    </row>
    <row r="4350" spans="1:9" ht="36">
      <c r="A4350" s="272"/>
      <c r="B4350" s="246" t="s">
        <v>5077</v>
      </c>
      <c r="C4350" s="274" t="s">
        <v>185</v>
      </c>
      <c r="D4350" s="274">
        <v>62204.66</v>
      </c>
      <c r="E4350" s="274" t="s">
        <v>185</v>
      </c>
      <c r="F4350" s="274" t="s">
        <v>185</v>
      </c>
      <c r="G4350" s="274">
        <v>62204.66</v>
      </c>
      <c r="H4350" s="274">
        <v>62204.66</v>
      </c>
      <c r="I4350" s="252" t="s">
        <v>227</v>
      </c>
    </row>
    <row r="4351" spans="1:9" ht="71.25" customHeight="1">
      <c r="A4351" s="272"/>
      <c r="B4351" s="246" t="s">
        <v>5078</v>
      </c>
      <c r="C4351" s="274" t="s">
        <v>185</v>
      </c>
      <c r="D4351" s="274">
        <v>76665.72</v>
      </c>
      <c r="E4351" s="274" t="s">
        <v>185</v>
      </c>
      <c r="F4351" s="274" t="s">
        <v>185</v>
      </c>
      <c r="G4351" s="274">
        <v>76665.72</v>
      </c>
      <c r="H4351" s="274">
        <v>76665.72</v>
      </c>
      <c r="I4351" s="252" t="s">
        <v>227</v>
      </c>
    </row>
    <row r="4352" spans="1:9" ht="12.75" customHeight="1">
      <c r="A4352" s="272"/>
      <c r="B4352" s="246" t="s">
        <v>5079</v>
      </c>
      <c r="C4352" s="274" t="s">
        <v>185</v>
      </c>
      <c r="D4352" s="274">
        <v>46522.83</v>
      </c>
      <c r="E4352" s="274" t="s">
        <v>185</v>
      </c>
      <c r="F4352" s="274" t="s">
        <v>185</v>
      </c>
      <c r="G4352" s="274">
        <v>46522.83</v>
      </c>
      <c r="H4352" s="274">
        <v>46522.83</v>
      </c>
      <c r="I4352" s="252" t="s">
        <v>227</v>
      </c>
    </row>
    <row r="4353" spans="1:9" ht="15.75">
      <c r="A4353" s="271"/>
      <c r="B4353" s="254" t="s">
        <v>3522</v>
      </c>
      <c r="C4353" s="253" t="s">
        <v>185</v>
      </c>
      <c r="D4353" s="305">
        <v>185393.21</v>
      </c>
      <c r="E4353" s="305" t="s">
        <v>185</v>
      </c>
      <c r="F4353" s="305" t="s">
        <v>185</v>
      </c>
      <c r="G4353" s="305">
        <v>185393.21</v>
      </c>
      <c r="H4353" s="253">
        <v>185393.21</v>
      </c>
      <c r="I4353" s="253" t="s">
        <v>227</v>
      </c>
    </row>
    <row r="4354" spans="1:9" ht="15.75">
      <c r="A4354" s="1647" t="s">
        <v>3301</v>
      </c>
      <c r="B4354" s="1647"/>
      <c r="C4354" s="1647"/>
      <c r="D4354" s="1647"/>
      <c r="E4354" s="1647"/>
      <c r="F4354" s="1647"/>
      <c r="G4354" s="1647"/>
      <c r="H4354" s="1647"/>
      <c r="I4354" s="1647"/>
    </row>
    <row r="4355" spans="1:9" ht="15.75">
      <c r="A4355" s="1699" t="s">
        <v>3261</v>
      </c>
      <c r="B4355" s="1699"/>
      <c r="C4355" s="1699"/>
      <c r="D4355" s="1699"/>
      <c r="E4355" s="1699"/>
      <c r="F4355" s="1699"/>
      <c r="G4355" s="1699"/>
      <c r="H4355" s="1699"/>
      <c r="I4355" s="1699"/>
    </row>
    <row r="4356" spans="1:9" ht="15.75">
      <c r="A4356" s="58"/>
      <c r="B4356" s="58" t="s">
        <v>3262</v>
      </c>
      <c r="C4356" s="58" t="s">
        <v>1159</v>
      </c>
      <c r="D4356" s="1674" t="s">
        <v>3263</v>
      </c>
      <c r="E4356" s="1706"/>
      <c r="F4356" s="1706"/>
      <c r="G4356" s="1706"/>
      <c r="H4356" s="58" t="s">
        <v>1159</v>
      </c>
      <c r="I4356" s="303" t="s">
        <v>1</v>
      </c>
    </row>
    <row r="4357" spans="1:9" ht="15.75">
      <c r="C4357" s="72" t="s">
        <v>3264</v>
      </c>
      <c r="D4357" s="72" t="s">
        <v>1154</v>
      </c>
      <c r="E4357" s="72" t="s">
        <v>15</v>
      </c>
      <c r="F4357" s="72" t="s">
        <v>1155</v>
      </c>
      <c r="G4357" s="72" t="s">
        <v>1156</v>
      </c>
      <c r="H4357" s="72" t="s">
        <v>3265</v>
      </c>
      <c r="I4357" s="72" t="s">
        <v>3266</v>
      </c>
    </row>
    <row r="4358" spans="1:9" ht="15.75">
      <c r="C4358" s="72" t="s">
        <v>5</v>
      </c>
      <c r="D4358" s="72" t="s">
        <v>1159</v>
      </c>
      <c r="E4358" s="72" t="s">
        <v>15</v>
      </c>
      <c r="F4358" s="72" t="s">
        <v>1160</v>
      </c>
      <c r="H4358" s="72" t="s">
        <v>4</v>
      </c>
      <c r="I4358" s="72" t="s">
        <v>6</v>
      </c>
    </row>
    <row r="4359" spans="1:9" ht="15.75">
      <c r="F4359" s="72" t="s">
        <v>3267</v>
      </c>
      <c r="I4359" s="72" t="s">
        <v>3268</v>
      </c>
    </row>
    <row r="4360" spans="1:9" ht="15.75">
      <c r="A4360" s="59"/>
      <c r="B4360" s="59"/>
      <c r="C4360" s="59"/>
      <c r="D4360" s="59"/>
      <c r="E4360" s="59"/>
      <c r="F4360" s="59" t="s">
        <v>3269</v>
      </c>
      <c r="G4360" s="59"/>
      <c r="H4360" s="59"/>
      <c r="I4360" s="59" t="s">
        <v>3270</v>
      </c>
    </row>
    <row r="4361" spans="1:9" ht="15.75">
      <c r="F4361" s="1696" t="s">
        <v>3271</v>
      </c>
      <c r="G4361" s="1696"/>
      <c r="H4361" s="1696"/>
      <c r="I4361" s="1696"/>
    </row>
    <row r="4362" spans="1:9" ht="15.75">
      <c r="B4362" s="1653" t="s">
        <v>3302</v>
      </c>
      <c r="C4362" s="1653"/>
    </row>
    <row r="4363" spans="1:9" ht="15.75">
      <c r="A4363" s="247" t="s">
        <v>1059</v>
      </c>
      <c r="B4363" s="1653" t="s">
        <v>4351</v>
      </c>
      <c r="C4363" s="1653"/>
    </row>
    <row r="4364" spans="1:9" ht="15" customHeight="1">
      <c r="A4364" s="247" t="s">
        <v>142</v>
      </c>
      <c r="B4364" s="1653" t="s">
        <v>4765</v>
      </c>
      <c r="C4364" s="1653"/>
      <c r="D4364" s="1707"/>
    </row>
    <row r="4365" spans="1:9" ht="15" customHeight="1">
      <c r="A4365" s="304" t="s">
        <v>4903</v>
      </c>
      <c r="B4365" s="1688" t="s">
        <v>4907</v>
      </c>
      <c r="C4365" s="1653"/>
    </row>
    <row r="4366" spans="1:9" ht="15" customHeight="1">
      <c r="A4366" s="264">
        <v>74</v>
      </c>
      <c r="B4366" s="1693" t="s">
        <v>5080</v>
      </c>
      <c r="C4366" s="1694"/>
    </row>
    <row r="4367" spans="1:9" ht="15" customHeight="1">
      <c r="A4367" s="250" t="s">
        <v>54</v>
      </c>
      <c r="B4367" s="67" t="s">
        <v>3316</v>
      </c>
    </row>
    <row r="4368" spans="1:9" ht="15" customHeight="1">
      <c r="A4368" s="272"/>
      <c r="B4368" s="84" t="s">
        <v>3316</v>
      </c>
      <c r="C4368" s="274" t="s">
        <v>185</v>
      </c>
      <c r="D4368" s="274" t="s">
        <v>185</v>
      </c>
      <c r="E4368" s="274" t="s">
        <v>185</v>
      </c>
      <c r="F4368" s="274" t="s">
        <v>185</v>
      </c>
      <c r="G4368" s="274" t="s">
        <v>185</v>
      </c>
      <c r="H4368" s="274">
        <v>19740.28</v>
      </c>
      <c r="I4368" s="274" t="s">
        <v>185</v>
      </c>
    </row>
    <row r="4369" spans="1:9" ht="15" customHeight="1">
      <c r="A4369" s="272"/>
      <c r="B4369" s="84" t="s">
        <v>3292</v>
      </c>
      <c r="C4369" s="274">
        <v>229.92</v>
      </c>
      <c r="D4369" s="274" t="s">
        <v>185</v>
      </c>
      <c r="E4369" s="274" t="s">
        <v>185</v>
      </c>
      <c r="F4369" s="274" t="s">
        <v>185</v>
      </c>
      <c r="G4369" s="274" t="s">
        <v>185</v>
      </c>
      <c r="H4369" s="274">
        <v>3550.36</v>
      </c>
      <c r="I4369" s="274" t="s">
        <v>185</v>
      </c>
    </row>
    <row r="4370" spans="1:9" ht="36">
      <c r="A4370" s="272"/>
      <c r="B4370" s="246" t="s">
        <v>5077</v>
      </c>
      <c r="C4370" s="274">
        <v>22861.49</v>
      </c>
      <c r="D4370" s="274" t="s">
        <v>185</v>
      </c>
      <c r="E4370" s="274" t="s">
        <v>185</v>
      </c>
      <c r="F4370" s="274" t="s">
        <v>185</v>
      </c>
      <c r="G4370" s="274" t="s">
        <v>185</v>
      </c>
      <c r="H4370" s="274">
        <v>22861.49</v>
      </c>
      <c r="I4370" s="274" t="s">
        <v>185</v>
      </c>
    </row>
    <row r="4371" spans="1:9" ht="72.75" customHeight="1">
      <c r="A4371" s="272"/>
      <c r="B4371" s="246" t="s">
        <v>5081</v>
      </c>
      <c r="C4371" s="274">
        <v>26.85</v>
      </c>
      <c r="D4371" s="274" t="s">
        <v>185</v>
      </c>
      <c r="E4371" s="274" t="s">
        <v>185</v>
      </c>
      <c r="F4371" s="274" t="s">
        <v>185</v>
      </c>
      <c r="G4371" s="274" t="s">
        <v>185</v>
      </c>
      <c r="H4371" s="274">
        <v>26.85</v>
      </c>
      <c r="I4371" s="274" t="s">
        <v>185</v>
      </c>
    </row>
    <row r="4372" spans="1:9" ht="15.75">
      <c r="B4372" s="247" t="s">
        <v>3330</v>
      </c>
      <c r="C4372" s="253">
        <v>23118.26</v>
      </c>
      <c r="D4372" s="305" t="s">
        <v>185</v>
      </c>
      <c r="E4372" s="305" t="s">
        <v>185</v>
      </c>
      <c r="F4372" s="305" t="s">
        <v>185</v>
      </c>
      <c r="G4372" s="305" t="s">
        <v>185</v>
      </c>
      <c r="H4372" s="253">
        <v>46178.97</v>
      </c>
      <c r="I4372" s="253" t="s">
        <v>185</v>
      </c>
    </row>
    <row r="4373" spans="1:9" ht="15.75">
      <c r="A4373" s="306"/>
      <c r="B4373" s="247" t="s">
        <v>5082</v>
      </c>
      <c r="C4373" s="261">
        <v>23118.26</v>
      </c>
      <c r="D4373" s="307">
        <v>185393.21</v>
      </c>
      <c r="E4373" s="307" t="s">
        <v>185</v>
      </c>
      <c r="F4373" s="307" t="s">
        <v>185</v>
      </c>
      <c r="G4373" s="307">
        <v>185393.21</v>
      </c>
      <c r="H4373" s="261">
        <v>231572.18</v>
      </c>
      <c r="I4373" s="261" t="s">
        <v>5083</v>
      </c>
    </row>
    <row r="4374" spans="1:9" ht="25.5">
      <c r="A4374" s="264">
        <v>75</v>
      </c>
      <c r="B4374" s="265" t="s">
        <v>5084</v>
      </c>
      <c r="C4374" s="65"/>
      <c r="D4374" s="65"/>
      <c r="E4374" s="65"/>
      <c r="F4374" s="65"/>
      <c r="G4374" s="65"/>
      <c r="H4374" s="65"/>
      <c r="I4374" s="65"/>
    </row>
    <row r="4375" spans="1:9" ht="15" customHeight="1">
      <c r="A4375" s="250" t="s">
        <v>25</v>
      </c>
      <c r="B4375" s="67" t="s">
        <v>4772</v>
      </c>
    </row>
    <row r="4376" spans="1:9" ht="60.75" customHeight="1">
      <c r="A4376" s="309"/>
      <c r="B4376" s="262" t="s">
        <v>5085</v>
      </c>
      <c r="C4376" s="310" t="s">
        <v>185</v>
      </c>
      <c r="D4376" s="310">
        <v>5986.94</v>
      </c>
      <c r="E4376" s="310" t="s">
        <v>185</v>
      </c>
      <c r="F4376" s="310" t="s">
        <v>185</v>
      </c>
      <c r="G4376" s="310">
        <v>5986.94</v>
      </c>
      <c r="H4376" s="310">
        <v>5986.94</v>
      </c>
      <c r="I4376" s="310" t="s">
        <v>227</v>
      </c>
    </row>
    <row r="4377" spans="1:9" ht="15.75">
      <c r="A4377" s="272"/>
      <c r="B4377" s="246"/>
      <c r="C4377" s="274"/>
      <c r="D4377" s="274"/>
      <c r="E4377" s="274"/>
      <c r="F4377" s="274"/>
      <c r="G4377" s="274"/>
      <c r="H4377" s="274"/>
      <c r="I4377" s="274"/>
    </row>
    <row r="4378" spans="1:9" ht="15.75">
      <c r="A4378" s="1647" t="s">
        <v>3301</v>
      </c>
      <c r="B4378" s="1647"/>
      <c r="C4378" s="1647"/>
      <c r="D4378" s="1647"/>
      <c r="E4378" s="1647"/>
      <c r="F4378" s="1647"/>
      <c r="G4378" s="1647"/>
      <c r="H4378" s="1647"/>
      <c r="I4378" s="1647"/>
    </row>
    <row r="4379" spans="1:9" ht="12.75" customHeight="1">
      <c r="A4379" s="1699" t="s">
        <v>3261</v>
      </c>
      <c r="B4379" s="1699"/>
      <c r="C4379" s="1699"/>
      <c r="D4379" s="1699"/>
      <c r="E4379" s="1699"/>
      <c r="F4379" s="1699"/>
      <c r="G4379" s="1699"/>
      <c r="H4379" s="1699"/>
      <c r="I4379" s="1699"/>
    </row>
    <row r="4380" spans="1:9" ht="15.75">
      <c r="A4380" s="58"/>
      <c r="B4380" s="58" t="s">
        <v>3262</v>
      </c>
      <c r="C4380" s="58" t="s">
        <v>1159</v>
      </c>
      <c r="D4380" s="1674" t="s">
        <v>3263</v>
      </c>
      <c r="E4380" s="1706"/>
      <c r="F4380" s="1706"/>
      <c r="G4380" s="1706"/>
      <c r="H4380" s="58" t="s">
        <v>1159</v>
      </c>
      <c r="I4380" s="303" t="s">
        <v>1</v>
      </c>
    </row>
    <row r="4381" spans="1:9" ht="15.75">
      <c r="C4381" s="72" t="s">
        <v>3264</v>
      </c>
      <c r="D4381" s="72" t="s">
        <v>1154</v>
      </c>
      <c r="E4381" s="72" t="s">
        <v>15</v>
      </c>
      <c r="F4381" s="72" t="s">
        <v>1155</v>
      </c>
      <c r="G4381" s="72" t="s">
        <v>1156</v>
      </c>
      <c r="H4381" s="72" t="s">
        <v>3265</v>
      </c>
      <c r="I4381" s="72" t="s">
        <v>3266</v>
      </c>
    </row>
    <row r="4382" spans="1:9" ht="15.75">
      <c r="C4382" s="72" t="s">
        <v>5</v>
      </c>
      <c r="D4382" s="72" t="s">
        <v>1159</v>
      </c>
      <c r="E4382" s="72" t="s">
        <v>15</v>
      </c>
      <c r="F4382" s="72" t="s">
        <v>1160</v>
      </c>
      <c r="H4382" s="72" t="s">
        <v>4</v>
      </c>
      <c r="I4382" s="72" t="s">
        <v>6</v>
      </c>
    </row>
    <row r="4383" spans="1:9" ht="15.75">
      <c r="F4383" s="72" t="s">
        <v>3267</v>
      </c>
      <c r="I4383" s="72" t="s">
        <v>3268</v>
      </c>
    </row>
    <row r="4384" spans="1:9" ht="15.75">
      <c r="A4384" s="59"/>
      <c r="B4384" s="59"/>
      <c r="C4384" s="59"/>
      <c r="D4384" s="59"/>
      <c r="E4384" s="59"/>
      <c r="F4384" s="59" t="s">
        <v>3269</v>
      </c>
      <c r="G4384" s="59"/>
      <c r="H4384" s="59"/>
      <c r="I4384" s="59" t="s">
        <v>3270</v>
      </c>
    </row>
    <row r="4385" spans="1:9" ht="15.75">
      <c r="F4385" s="1696" t="s">
        <v>3271</v>
      </c>
      <c r="G4385" s="1696"/>
      <c r="H4385" s="1696"/>
      <c r="I4385" s="1696"/>
    </row>
    <row r="4386" spans="1:9" ht="15.75">
      <c r="B4386" s="1653" t="s">
        <v>3302</v>
      </c>
      <c r="C4386" s="1653"/>
    </row>
    <row r="4387" spans="1:9" ht="15.75">
      <c r="A4387" s="247" t="s">
        <v>1059</v>
      </c>
      <c r="B4387" s="1653" t="s">
        <v>4351</v>
      </c>
      <c r="C4387" s="1653"/>
    </row>
    <row r="4388" spans="1:9" ht="15" customHeight="1">
      <c r="A4388" s="247" t="s">
        <v>142</v>
      </c>
      <c r="B4388" s="1653" t="s">
        <v>4765</v>
      </c>
      <c r="C4388" s="1653"/>
      <c r="D4388" s="1707"/>
    </row>
    <row r="4389" spans="1:9" ht="15" customHeight="1">
      <c r="A4389" s="304" t="s">
        <v>4903</v>
      </c>
      <c r="B4389" s="1688" t="s">
        <v>4907</v>
      </c>
      <c r="C4389" s="1653"/>
    </row>
    <row r="4390" spans="1:9" ht="24.75" customHeight="1">
      <c r="A4390" s="315">
        <v>75</v>
      </c>
      <c r="B4390" s="1708" t="s">
        <v>5086</v>
      </c>
      <c r="C4390" s="1709"/>
    </row>
    <row r="4391" spans="1:9" ht="15" customHeight="1">
      <c r="A4391" s="259" t="s">
        <v>25</v>
      </c>
      <c r="B4391" s="1695" t="s">
        <v>5087</v>
      </c>
      <c r="C4391" s="1695"/>
    </row>
    <row r="4392" spans="1:9" ht="15" customHeight="1">
      <c r="A4392" s="272"/>
      <c r="B4392" s="84" t="s">
        <v>5088</v>
      </c>
      <c r="C4392" s="274" t="s">
        <v>185</v>
      </c>
      <c r="D4392" s="274">
        <v>7795.19</v>
      </c>
      <c r="E4392" s="274" t="s">
        <v>185</v>
      </c>
      <c r="F4392" s="274" t="s">
        <v>185</v>
      </c>
      <c r="G4392" s="274">
        <v>7795.19</v>
      </c>
      <c r="H4392" s="274">
        <v>7795.19</v>
      </c>
      <c r="I4392" s="310" t="s">
        <v>227</v>
      </c>
    </row>
    <row r="4393" spans="1:9" ht="13.5" customHeight="1">
      <c r="B4393" s="247" t="s">
        <v>3522</v>
      </c>
      <c r="C4393" s="253" t="s">
        <v>185</v>
      </c>
      <c r="D4393" s="305">
        <v>13782.13</v>
      </c>
      <c r="E4393" s="305" t="s">
        <v>185</v>
      </c>
      <c r="F4393" s="305" t="s">
        <v>185</v>
      </c>
      <c r="G4393" s="305">
        <v>13782.13</v>
      </c>
      <c r="H4393" s="253">
        <v>13782.13</v>
      </c>
      <c r="I4393" s="305" t="s">
        <v>227</v>
      </c>
    </row>
    <row r="4394" spans="1:9" ht="15" customHeight="1">
      <c r="A4394" s="250" t="s">
        <v>54</v>
      </c>
      <c r="B4394" s="67" t="s">
        <v>3316</v>
      </c>
    </row>
    <row r="4395" spans="1:9" ht="15" customHeight="1">
      <c r="A4395" s="272"/>
      <c r="B4395" s="84" t="s">
        <v>3292</v>
      </c>
      <c r="C4395" s="274">
        <v>3333.58</v>
      </c>
      <c r="D4395" s="274" t="s">
        <v>185</v>
      </c>
      <c r="E4395" s="274" t="s">
        <v>185</v>
      </c>
      <c r="F4395" s="274" t="s">
        <v>185</v>
      </c>
      <c r="G4395" s="274" t="s">
        <v>185</v>
      </c>
      <c r="H4395" s="274">
        <v>80064.479999999996</v>
      </c>
      <c r="I4395" s="274" t="s">
        <v>185</v>
      </c>
    </row>
    <row r="4396" spans="1:9" ht="13.5" customHeight="1">
      <c r="B4396" s="247" t="s">
        <v>3330</v>
      </c>
      <c r="C4396" s="253">
        <v>16469.18</v>
      </c>
      <c r="D4396" s="305" t="s">
        <v>185</v>
      </c>
      <c r="E4396" s="305" t="s">
        <v>185</v>
      </c>
      <c r="F4396" s="305" t="s">
        <v>185</v>
      </c>
      <c r="G4396" s="305" t="s">
        <v>185</v>
      </c>
      <c r="H4396" s="253">
        <v>93200.08</v>
      </c>
      <c r="I4396" s="253" t="s">
        <v>185</v>
      </c>
    </row>
    <row r="4397" spans="1:9" ht="15" customHeight="1">
      <c r="A4397" s="250" t="s">
        <v>3332</v>
      </c>
      <c r="B4397" s="67" t="s">
        <v>3333</v>
      </c>
    </row>
    <row r="4398" spans="1:9" ht="15" customHeight="1">
      <c r="A4398" s="272"/>
      <c r="B4398" s="84" t="s">
        <v>4589</v>
      </c>
      <c r="C4398" s="274" t="s">
        <v>185</v>
      </c>
      <c r="D4398" s="274" t="s">
        <v>185</v>
      </c>
      <c r="E4398" s="274" t="s">
        <v>185</v>
      </c>
      <c r="F4398" s="274" t="s">
        <v>185</v>
      </c>
      <c r="G4398" s="274" t="s">
        <v>185</v>
      </c>
      <c r="H4398" s="274" t="s">
        <v>5089</v>
      </c>
      <c r="I4398" s="274" t="s">
        <v>185</v>
      </c>
    </row>
    <row r="4399" spans="1:9" ht="13.5" customHeight="1">
      <c r="B4399" s="247" t="s">
        <v>3336</v>
      </c>
      <c r="C4399" s="253" t="s">
        <v>185</v>
      </c>
      <c r="D4399" s="305" t="s">
        <v>185</v>
      </c>
      <c r="E4399" s="305" t="s">
        <v>185</v>
      </c>
      <c r="F4399" s="305" t="s">
        <v>185</v>
      </c>
      <c r="G4399" s="305" t="s">
        <v>185</v>
      </c>
      <c r="H4399" s="253" t="s">
        <v>5089</v>
      </c>
      <c r="I4399" s="253" t="s">
        <v>185</v>
      </c>
    </row>
    <row r="4400" spans="1:9" ht="15.75">
      <c r="A4400" s="306"/>
      <c r="B4400" s="247" t="s">
        <v>5090</v>
      </c>
      <c r="C4400" s="261">
        <v>16469.18</v>
      </c>
      <c r="D4400" s="307">
        <v>13782.13</v>
      </c>
      <c r="E4400" s="307" t="s">
        <v>185</v>
      </c>
      <c r="F4400" s="307" t="s">
        <v>185</v>
      </c>
      <c r="G4400" s="307">
        <v>13782.13</v>
      </c>
      <c r="H4400" s="261">
        <v>106980.49</v>
      </c>
      <c r="I4400" s="261" t="s">
        <v>5091</v>
      </c>
    </row>
    <row r="4401" spans="1:9" ht="25.5">
      <c r="A4401" s="264">
        <v>76</v>
      </c>
      <c r="B4401" s="265" t="s">
        <v>5054</v>
      </c>
    </row>
    <row r="4402" spans="1:9" ht="15" customHeight="1">
      <c r="A4402" s="259" t="s">
        <v>54</v>
      </c>
      <c r="B4402" s="67" t="s">
        <v>3316</v>
      </c>
      <c r="C4402" s="252" t="s">
        <v>185</v>
      </c>
      <c r="D4402" s="274" t="s">
        <v>185</v>
      </c>
      <c r="E4402" s="274" t="s">
        <v>185</v>
      </c>
      <c r="F4402" s="274" t="s">
        <v>185</v>
      </c>
      <c r="G4402" s="274" t="s">
        <v>185</v>
      </c>
      <c r="H4402" s="252">
        <v>2</v>
      </c>
      <c r="I4402" s="252" t="s">
        <v>185</v>
      </c>
    </row>
    <row r="4403" spans="1:9" ht="13.5" customHeight="1">
      <c r="B4403" s="247" t="s">
        <v>3330</v>
      </c>
      <c r="C4403" s="253" t="s">
        <v>185</v>
      </c>
      <c r="D4403" s="305" t="s">
        <v>185</v>
      </c>
      <c r="E4403" s="305" t="s">
        <v>185</v>
      </c>
      <c r="F4403" s="305" t="s">
        <v>185</v>
      </c>
      <c r="G4403" s="305" t="s">
        <v>185</v>
      </c>
      <c r="H4403" s="253">
        <v>2</v>
      </c>
      <c r="I4403" s="253" t="s">
        <v>185</v>
      </c>
    </row>
    <row r="4404" spans="1:9" ht="15" customHeight="1">
      <c r="B4404" s="247" t="s">
        <v>5092</v>
      </c>
      <c r="C4404" s="261" t="s">
        <v>185</v>
      </c>
      <c r="D4404" s="307" t="s">
        <v>185</v>
      </c>
      <c r="E4404" s="307" t="s">
        <v>185</v>
      </c>
      <c r="F4404" s="307" t="s">
        <v>185</v>
      </c>
      <c r="G4404" s="307" t="s">
        <v>185</v>
      </c>
      <c r="H4404" s="261">
        <v>2</v>
      </c>
      <c r="I4404" s="261" t="s">
        <v>185</v>
      </c>
    </row>
    <row r="4405" spans="1:9" ht="15">
      <c r="A4405" s="264">
        <v>77</v>
      </c>
      <c r="B4405" s="265" t="s">
        <v>5093</v>
      </c>
      <c r="C4405" s="65"/>
      <c r="D4405" s="65"/>
      <c r="E4405" s="65"/>
      <c r="F4405" s="65"/>
      <c r="G4405" s="65"/>
      <c r="H4405" s="65"/>
      <c r="I4405" s="65"/>
    </row>
    <row r="4406" spans="1:9" ht="15" customHeight="1">
      <c r="A4406" s="250" t="s">
        <v>25</v>
      </c>
      <c r="B4406" s="67" t="s">
        <v>4772</v>
      </c>
    </row>
    <row r="4407" spans="1:9" ht="15" customHeight="1">
      <c r="A4407" s="272"/>
      <c r="B4407" s="84" t="s">
        <v>5094</v>
      </c>
      <c r="C4407" s="274" t="s">
        <v>185</v>
      </c>
      <c r="D4407" s="274">
        <v>7.56</v>
      </c>
      <c r="E4407" s="274" t="s">
        <v>185</v>
      </c>
      <c r="F4407" s="274" t="s">
        <v>185</v>
      </c>
      <c r="G4407" s="274">
        <v>7.56</v>
      </c>
      <c r="H4407" s="274">
        <v>7.56</v>
      </c>
      <c r="I4407" s="310" t="s">
        <v>227</v>
      </c>
    </row>
    <row r="4408" spans="1:9" ht="15.75">
      <c r="A4408" s="271"/>
      <c r="B4408" s="254" t="s">
        <v>3522</v>
      </c>
      <c r="C4408" s="253" t="s">
        <v>185</v>
      </c>
      <c r="D4408" s="305">
        <v>7.56</v>
      </c>
      <c r="E4408" s="305" t="s">
        <v>185</v>
      </c>
      <c r="F4408" s="305" t="s">
        <v>185</v>
      </c>
      <c r="G4408" s="305">
        <v>7.56</v>
      </c>
      <c r="H4408" s="253">
        <v>7.56</v>
      </c>
      <c r="I4408" s="305" t="s">
        <v>227</v>
      </c>
    </row>
    <row r="4409" spans="1:9" ht="15.75">
      <c r="B4409" s="247"/>
      <c r="C4409" s="255"/>
      <c r="D4409" s="313"/>
      <c r="E4409" s="313"/>
      <c r="F4409" s="313"/>
      <c r="G4409" s="313"/>
      <c r="H4409" s="255"/>
      <c r="I4409" s="255"/>
    </row>
    <row r="4410" spans="1:9" ht="15.75">
      <c r="A4410" s="1647" t="s">
        <v>3301</v>
      </c>
      <c r="B4410" s="1647"/>
      <c r="C4410" s="1647"/>
      <c r="D4410" s="1647"/>
      <c r="E4410" s="1647"/>
      <c r="F4410" s="1647"/>
      <c r="G4410" s="1647"/>
      <c r="H4410" s="1647"/>
      <c r="I4410" s="1647"/>
    </row>
    <row r="4411" spans="1:9" ht="15.75">
      <c r="A4411" s="1699" t="s">
        <v>3261</v>
      </c>
      <c r="B4411" s="1699"/>
      <c r="C4411" s="1699"/>
      <c r="D4411" s="1699"/>
      <c r="E4411" s="1699"/>
      <c r="F4411" s="1699"/>
      <c r="G4411" s="1699"/>
      <c r="H4411" s="1699"/>
      <c r="I4411" s="1699"/>
    </row>
    <row r="4412" spans="1:9" ht="15.75">
      <c r="A4412" s="58"/>
      <c r="B4412" s="58" t="s">
        <v>3262</v>
      </c>
      <c r="C4412" s="58" t="s">
        <v>1159</v>
      </c>
      <c r="D4412" s="1674" t="s">
        <v>3263</v>
      </c>
      <c r="E4412" s="1706"/>
      <c r="F4412" s="1706"/>
      <c r="G4412" s="1706"/>
      <c r="H4412" s="58" t="s">
        <v>1159</v>
      </c>
      <c r="I4412" s="303" t="s">
        <v>1</v>
      </c>
    </row>
    <row r="4413" spans="1:9" ht="15.75">
      <c r="C4413" s="72" t="s">
        <v>3264</v>
      </c>
      <c r="D4413" s="72" t="s">
        <v>1154</v>
      </c>
      <c r="E4413" s="72" t="s">
        <v>15</v>
      </c>
      <c r="F4413" s="72" t="s">
        <v>1155</v>
      </c>
      <c r="G4413" s="72" t="s">
        <v>1156</v>
      </c>
      <c r="H4413" s="72" t="s">
        <v>3265</v>
      </c>
      <c r="I4413" s="72" t="s">
        <v>3266</v>
      </c>
    </row>
    <row r="4414" spans="1:9" ht="15.75">
      <c r="C4414" s="72" t="s">
        <v>5</v>
      </c>
      <c r="D4414" s="72" t="s">
        <v>1159</v>
      </c>
      <c r="E4414" s="72" t="s">
        <v>15</v>
      </c>
      <c r="F4414" s="72" t="s">
        <v>1160</v>
      </c>
      <c r="H4414" s="72" t="s">
        <v>4</v>
      </c>
      <c r="I4414" s="72" t="s">
        <v>6</v>
      </c>
    </row>
    <row r="4415" spans="1:9" ht="15.75">
      <c r="F4415" s="72" t="s">
        <v>3267</v>
      </c>
      <c r="I4415" s="72" t="s">
        <v>3268</v>
      </c>
    </row>
    <row r="4416" spans="1:9" ht="15.75">
      <c r="A4416" s="59"/>
      <c r="B4416" s="59"/>
      <c r="C4416" s="59"/>
      <c r="D4416" s="59"/>
      <c r="E4416" s="59"/>
      <c r="F4416" s="59" t="s">
        <v>3269</v>
      </c>
      <c r="G4416" s="59"/>
      <c r="H4416" s="59"/>
      <c r="I4416" s="59" t="s">
        <v>3270</v>
      </c>
    </row>
    <row r="4417" spans="1:9" ht="15" customHeight="1">
      <c r="F4417" s="1696" t="s">
        <v>3271</v>
      </c>
      <c r="G4417" s="1696"/>
      <c r="H4417" s="1696"/>
      <c r="I4417" s="1696"/>
    </row>
    <row r="4418" spans="1:9" ht="15.75">
      <c r="B4418" s="1653" t="s">
        <v>3302</v>
      </c>
      <c r="C4418" s="1653"/>
    </row>
    <row r="4419" spans="1:9" ht="15.75">
      <c r="A4419" s="247" t="s">
        <v>1059</v>
      </c>
      <c r="B4419" s="1653" t="s">
        <v>4351</v>
      </c>
      <c r="C4419" s="1653"/>
    </row>
    <row r="4420" spans="1:9" ht="15" customHeight="1">
      <c r="A4420" s="247" t="s">
        <v>142</v>
      </c>
      <c r="B4420" s="1653" t="s">
        <v>4765</v>
      </c>
      <c r="C4420" s="1653"/>
      <c r="D4420" s="1707"/>
    </row>
    <row r="4421" spans="1:9" ht="15" customHeight="1">
      <c r="A4421" s="304" t="s">
        <v>4903</v>
      </c>
      <c r="B4421" s="1688" t="s">
        <v>4907</v>
      </c>
      <c r="C4421" s="1653"/>
    </row>
    <row r="4422" spans="1:9" ht="16.5" customHeight="1">
      <c r="A4422" s="264">
        <v>77</v>
      </c>
      <c r="B4422" s="265" t="s">
        <v>5095</v>
      </c>
      <c r="C4422" s="65"/>
      <c r="D4422" s="65"/>
      <c r="E4422" s="65"/>
      <c r="F4422" s="65"/>
      <c r="G4422" s="65"/>
      <c r="H4422" s="65"/>
      <c r="I4422" s="65"/>
    </row>
    <row r="4423" spans="1:9" ht="15" customHeight="1">
      <c r="A4423" s="250" t="s">
        <v>54</v>
      </c>
      <c r="B4423" s="67" t="s">
        <v>3316</v>
      </c>
    </row>
    <row r="4424" spans="1:9" ht="15" customHeight="1">
      <c r="A4424" s="272"/>
      <c r="B4424" s="84" t="s">
        <v>3292</v>
      </c>
      <c r="C4424" s="274">
        <v>72.8</v>
      </c>
      <c r="D4424" s="274" t="s">
        <v>185</v>
      </c>
      <c r="E4424" s="274" t="s">
        <v>185</v>
      </c>
      <c r="F4424" s="274" t="s">
        <v>185</v>
      </c>
      <c r="G4424" s="274" t="s">
        <v>185</v>
      </c>
      <c r="H4424" s="274">
        <v>2310.27</v>
      </c>
      <c r="I4424" s="274" t="s">
        <v>185</v>
      </c>
    </row>
    <row r="4425" spans="1:9" ht="15.75">
      <c r="B4425" s="247" t="s">
        <v>3330</v>
      </c>
      <c r="C4425" s="253">
        <v>72.8</v>
      </c>
      <c r="D4425" s="305" t="s">
        <v>185</v>
      </c>
      <c r="E4425" s="305" t="s">
        <v>185</v>
      </c>
      <c r="F4425" s="305" t="s">
        <v>185</v>
      </c>
      <c r="G4425" s="305" t="s">
        <v>185</v>
      </c>
      <c r="H4425" s="253">
        <v>2310.27</v>
      </c>
      <c r="I4425" s="253" t="s">
        <v>185</v>
      </c>
    </row>
    <row r="4426" spans="1:9" ht="15.75">
      <c r="B4426" s="247" t="s">
        <v>5096</v>
      </c>
      <c r="C4426" s="316">
        <v>72.8</v>
      </c>
      <c r="D4426" s="317">
        <v>7.56</v>
      </c>
      <c r="E4426" s="317" t="s">
        <v>185</v>
      </c>
      <c r="F4426" s="317" t="s">
        <v>185</v>
      </c>
      <c r="G4426" s="317">
        <v>7.56</v>
      </c>
      <c r="H4426" s="316">
        <v>2317.83</v>
      </c>
      <c r="I4426" s="316" t="s">
        <v>5097</v>
      </c>
    </row>
    <row r="4427" spans="1:9">
      <c r="A4427" s="264">
        <v>78</v>
      </c>
      <c r="B4427" s="1710" t="s">
        <v>5098</v>
      </c>
      <c r="C4427" s="1710"/>
    </row>
    <row r="4428" spans="1:9" ht="15" customHeight="1">
      <c r="A4428" s="259" t="s">
        <v>54</v>
      </c>
      <c r="B4428" s="67" t="s">
        <v>3316</v>
      </c>
      <c r="C4428" s="252" t="s">
        <v>185</v>
      </c>
      <c r="D4428" s="274" t="s">
        <v>185</v>
      </c>
      <c r="E4428" s="274" t="s">
        <v>185</v>
      </c>
      <c r="F4428" s="274" t="s">
        <v>185</v>
      </c>
      <c r="G4428" s="274" t="s">
        <v>185</v>
      </c>
      <c r="H4428" s="252">
        <v>1.81</v>
      </c>
      <c r="I4428" s="252" t="s">
        <v>185</v>
      </c>
    </row>
    <row r="4429" spans="1:9" ht="15.75">
      <c r="B4429" s="247" t="s">
        <v>3330</v>
      </c>
      <c r="C4429" s="253" t="s">
        <v>185</v>
      </c>
      <c r="D4429" s="305" t="s">
        <v>185</v>
      </c>
      <c r="E4429" s="305" t="s">
        <v>185</v>
      </c>
      <c r="F4429" s="305" t="s">
        <v>185</v>
      </c>
      <c r="G4429" s="305" t="s">
        <v>185</v>
      </c>
      <c r="H4429" s="253">
        <v>1.81</v>
      </c>
      <c r="I4429" s="253" t="s">
        <v>185</v>
      </c>
    </row>
    <row r="4430" spans="1:9" ht="15.75">
      <c r="A4430" s="306"/>
      <c r="B4430" s="247" t="s">
        <v>5099</v>
      </c>
      <c r="C4430" s="261" t="s">
        <v>185</v>
      </c>
      <c r="D4430" s="307" t="s">
        <v>185</v>
      </c>
      <c r="E4430" s="307" t="s">
        <v>185</v>
      </c>
      <c r="F4430" s="307" t="s">
        <v>185</v>
      </c>
      <c r="G4430" s="307" t="s">
        <v>185</v>
      </c>
      <c r="H4430" s="261">
        <v>1.81</v>
      </c>
      <c r="I4430" s="261" t="s">
        <v>185</v>
      </c>
    </row>
    <row r="4431" spans="1:9" ht="27.75" customHeight="1">
      <c r="A4431" s="264">
        <v>79</v>
      </c>
      <c r="B4431" s="265" t="s">
        <v>5100</v>
      </c>
    </row>
    <row r="4432" spans="1:9" ht="15" customHeight="1">
      <c r="A4432" s="259" t="s">
        <v>54</v>
      </c>
      <c r="B4432" s="67" t="s">
        <v>3316</v>
      </c>
      <c r="C4432" s="252" t="s">
        <v>185</v>
      </c>
      <c r="D4432" s="274" t="s">
        <v>185</v>
      </c>
      <c r="E4432" s="274" t="s">
        <v>185</v>
      </c>
      <c r="F4432" s="274" t="s">
        <v>185</v>
      </c>
      <c r="G4432" s="274" t="s">
        <v>185</v>
      </c>
      <c r="H4432" s="252">
        <v>202.96</v>
      </c>
      <c r="I4432" s="252" t="s">
        <v>185</v>
      </c>
    </row>
    <row r="4433" spans="1:9" ht="14.25" customHeight="1">
      <c r="B4433" s="247" t="s">
        <v>3330</v>
      </c>
      <c r="C4433" s="253" t="s">
        <v>185</v>
      </c>
      <c r="D4433" s="305" t="s">
        <v>185</v>
      </c>
      <c r="E4433" s="305" t="s">
        <v>185</v>
      </c>
      <c r="F4433" s="305" t="s">
        <v>185</v>
      </c>
      <c r="G4433" s="305" t="s">
        <v>185</v>
      </c>
      <c r="H4433" s="253">
        <v>202.96</v>
      </c>
      <c r="I4433" s="253" t="s">
        <v>185</v>
      </c>
    </row>
    <row r="4434" spans="1:9" ht="15.75">
      <c r="A4434" s="250" t="s">
        <v>3332</v>
      </c>
      <c r="B4434" s="67" t="s">
        <v>3333</v>
      </c>
    </row>
    <row r="4435" spans="1:9" ht="15" customHeight="1">
      <c r="A4435" s="272"/>
      <c r="B4435" s="84" t="s">
        <v>3764</v>
      </c>
      <c r="C4435" s="274" t="s">
        <v>185</v>
      </c>
      <c r="D4435" s="274" t="s">
        <v>185</v>
      </c>
      <c r="E4435" s="274" t="s">
        <v>185</v>
      </c>
      <c r="F4435" s="274" t="s">
        <v>185</v>
      </c>
      <c r="G4435" s="274" t="s">
        <v>185</v>
      </c>
      <c r="H4435" s="274" t="s">
        <v>1806</v>
      </c>
      <c r="I4435" s="274" t="s">
        <v>185</v>
      </c>
    </row>
    <row r="4436" spans="1:9" ht="15.75">
      <c r="B4436" s="247" t="s">
        <v>3336</v>
      </c>
      <c r="C4436" s="253" t="s">
        <v>185</v>
      </c>
      <c r="D4436" s="305" t="s">
        <v>185</v>
      </c>
      <c r="E4436" s="305" t="s">
        <v>185</v>
      </c>
      <c r="F4436" s="305" t="s">
        <v>185</v>
      </c>
      <c r="G4436" s="305" t="s">
        <v>185</v>
      </c>
      <c r="H4436" s="253" t="s">
        <v>1806</v>
      </c>
      <c r="I4436" s="253" t="s">
        <v>185</v>
      </c>
    </row>
    <row r="4437" spans="1:9" ht="15.75">
      <c r="B4437" s="247" t="s">
        <v>5101</v>
      </c>
      <c r="C4437" s="261" t="s">
        <v>185</v>
      </c>
      <c r="D4437" s="307" t="s">
        <v>185</v>
      </c>
      <c r="E4437" s="307" t="s">
        <v>185</v>
      </c>
      <c r="F4437" s="307" t="s">
        <v>185</v>
      </c>
      <c r="G4437" s="307" t="s">
        <v>185</v>
      </c>
      <c r="H4437" s="261">
        <v>201.59</v>
      </c>
      <c r="I4437" s="261" t="s">
        <v>185</v>
      </c>
    </row>
    <row r="4438" spans="1:9" ht="15" customHeight="1">
      <c r="A4438" s="264">
        <v>80</v>
      </c>
      <c r="B4438" s="265" t="s">
        <v>468</v>
      </c>
      <c r="C4438" s="65"/>
      <c r="D4438" s="65"/>
      <c r="E4438" s="65"/>
      <c r="F4438" s="65"/>
      <c r="G4438" s="65"/>
      <c r="H4438" s="65"/>
      <c r="I4438" s="65"/>
    </row>
    <row r="4439" spans="1:9" ht="15" customHeight="1">
      <c r="A4439" s="250" t="s">
        <v>3513</v>
      </c>
      <c r="B4439" s="67" t="s">
        <v>3514</v>
      </c>
    </row>
    <row r="4440" spans="1:9" ht="15" customHeight="1">
      <c r="A4440" s="309"/>
      <c r="B4440" s="150" t="s">
        <v>3514</v>
      </c>
      <c r="C4440" s="310" t="s">
        <v>185</v>
      </c>
      <c r="D4440" s="310">
        <v>5495.46</v>
      </c>
      <c r="E4440" s="310" t="s">
        <v>185</v>
      </c>
      <c r="F4440" s="310" t="s">
        <v>185</v>
      </c>
      <c r="G4440" s="310">
        <v>5495.46</v>
      </c>
      <c r="H4440" s="310">
        <v>107330.42</v>
      </c>
      <c r="I4440" s="310" t="s">
        <v>227</v>
      </c>
    </row>
    <row r="4441" spans="1:9" ht="15.75">
      <c r="A4441" s="1647" t="s">
        <v>3301</v>
      </c>
      <c r="B4441" s="1647"/>
      <c r="C4441" s="1647"/>
      <c r="D4441" s="1647"/>
      <c r="E4441" s="1647"/>
      <c r="F4441" s="1647"/>
      <c r="G4441" s="1647"/>
      <c r="H4441" s="1647"/>
      <c r="I4441" s="1647"/>
    </row>
    <row r="4442" spans="1:9" ht="15.75">
      <c r="A4442" s="1699" t="s">
        <v>3261</v>
      </c>
      <c r="B4442" s="1699"/>
      <c r="C4442" s="1699"/>
      <c r="D4442" s="1699"/>
      <c r="E4442" s="1699"/>
      <c r="F4442" s="1699"/>
      <c r="G4442" s="1699"/>
      <c r="H4442" s="1699"/>
      <c r="I4442" s="1699"/>
    </row>
    <row r="4443" spans="1:9" ht="15.75">
      <c r="A4443" s="58"/>
      <c r="B4443" s="58" t="s">
        <v>3262</v>
      </c>
      <c r="C4443" s="58" t="s">
        <v>1159</v>
      </c>
      <c r="D4443" s="1674" t="s">
        <v>3263</v>
      </c>
      <c r="E4443" s="1706"/>
      <c r="F4443" s="1706"/>
      <c r="G4443" s="1706"/>
      <c r="H4443" s="58" t="s">
        <v>1159</v>
      </c>
      <c r="I4443" s="303" t="s">
        <v>1</v>
      </c>
    </row>
    <row r="4444" spans="1:9" ht="15.75">
      <c r="C4444" s="72" t="s">
        <v>3264</v>
      </c>
      <c r="D4444" s="72" t="s">
        <v>1154</v>
      </c>
      <c r="E4444" s="72" t="s">
        <v>15</v>
      </c>
      <c r="F4444" s="72" t="s">
        <v>1155</v>
      </c>
      <c r="G4444" s="72" t="s">
        <v>1156</v>
      </c>
      <c r="H4444" s="72" t="s">
        <v>3265</v>
      </c>
      <c r="I4444" s="72" t="s">
        <v>3266</v>
      </c>
    </row>
    <row r="4445" spans="1:9" ht="15.75">
      <c r="C4445" s="72" t="s">
        <v>5</v>
      </c>
      <c r="D4445" s="72" t="s">
        <v>1159</v>
      </c>
      <c r="E4445" s="72" t="s">
        <v>15</v>
      </c>
      <c r="F4445" s="72" t="s">
        <v>1160</v>
      </c>
      <c r="H4445" s="72" t="s">
        <v>4</v>
      </c>
      <c r="I4445" s="72" t="s">
        <v>6</v>
      </c>
    </row>
    <row r="4446" spans="1:9" ht="15.75">
      <c r="F4446" s="72" t="s">
        <v>3267</v>
      </c>
      <c r="I4446" s="72" t="s">
        <v>3268</v>
      </c>
    </row>
    <row r="4447" spans="1:9" ht="15.75">
      <c r="A4447" s="59"/>
      <c r="B4447" s="59"/>
      <c r="C4447" s="59"/>
      <c r="D4447" s="59"/>
      <c r="E4447" s="59"/>
      <c r="F4447" s="59" t="s">
        <v>3269</v>
      </c>
      <c r="G4447" s="59"/>
      <c r="H4447" s="59"/>
      <c r="I4447" s="59" t="s">
        <v>3270</v>
      </c>
    </row>
    <row r="4448" spans="1:9" ht="15.75">
      <c r="F4448" s="1696" t="s">
        <v>3271</v>
      </c>
      <c r="G4448" s="1696"/>
      <c r="H4448" s="1696"/>
      <c r="I4448" s="1696"/>
    </row>
    <row r="4449" spans="1:9" ht="15.75">
      <c r="B4449" s="1653" t="s">
        <v>3302</v>
      </c>
      <c r="C4449" s="1653"/>
    </row>
    <row r="4450" spans="1:9" ht="15.75">
      <c r="A4450" s="247" t="s">
        <v>1059</v>
      </c>
      <c r="B4450" s="1653" t="s">
        <v>4351</v>
      </c>
      <c r="C4450" s="1653"/>
    </row>
    <row r="4451" spans="1:9" ht="15" customHeight="1">
      <c r="A4451" s="247" t="s">
        <v>142</v>
      </c>
      <c r="B4451" s="1653" t="s">
        <v>4765</v>
      </c>
      <c r="C4451" s="1653"/>
      <c r="D4451" s="1707"/>
    </row>
    <row r="4452" spans="1:9" ht="15" customHeight="1">
      <c r="A4452" s="304" t="s">
        <v>4903</v>
      </c>
      <c r="B4452" s="1688" t="s">
        <v>4907</v>
      </c>
      <c r="C4452" s="1653"/>
    </row>
    <row r="4453" spans="1:9" ht="15" customHeight="1">
      <c r="A4453" s="264">
        <v>80</v>
      </c>
      <c r="B4453" s="1693" t="s">
        <v>4889</v>
      </c>
      <c r="C4453" s="1694"/>
    </row>
    <row r="4454" spans="1:9" ht="15" customHeight="1">
      <c r="A4454" s="259" t="s">
        <v>3513</v>
      </c>
      <c r="B4454" s="1695" t="s">
        <v>5102</v>
      </c>
      <c r="C4454" s="1695"/>
    </row>
    <row r="4455" spans="1:9" ht="15" customHeight="1">
      <c r="A4455" s="272"/>
      <c r="B4455" s="84" t="s">
        <v>3292</v>
      </c>
      <c r="C4455" s="274">
        <v>5016.3500000000004</v>
      </c>
      <c r="D4455" s="274" t="s">
        <v>185</v>
      </c>
      <c r="E4455" s="274" t="s">
        <v>185</v>
      </c>
      <c r="F4455" s="274" t="s">
        <v>185</v>
      </c>
      <c r="G4455" s="274" t="s">
        <v>185</v>
      </c>
      <c r="H4455" s="274">
        <v>80818.12</v>
      </c>
      <c r="I4455" s="274" t="s">
        <v>185</v>
      </c>
    </row>
    <row r="4456" spans="1:9" ht="15.75">
      <c r="B4456" s="247" t="s">
        <v>3518</v>
      </c>
      <c r="C4456" s="253">
        <v>5016.3500000000004</v>
      </c>
      <c r="D4456" s="305">
        <v>5495.46</v>
      </c>
      <c r="E4456" s="305" t="s">
        <v>185</v>
      </c>
      <c r="F4456" s="305" t="s">
        <v>185</v>
      </c>
      <c r="G4456" s="305">
        <v>5495.46</v>
      </c>
      <c r="H4456" s="253">
        <v>188148.54</v>
      </c>
      <c r="I4456" s="253" t="s">
        <v>5103</v>
      </c>
    </row>
    <row r="4457" spans="1:9" ht="15" customHeight="1">
      <c r="A4457" s="250" t="s">
        <v>3470</v>
      </c>
      <c r="B4457" s="67" t="s">
        <v>3471</v>
      </c>
    </row>
    <row r="4458" spans="1:9" ht="15" customHeight="1">
      <c r="A4458" s="272"/>
      <c r="B4458" s="84" t="s">
        <v>5104</v>
      </c>
      <c r="C4458" s="274" t="s">
        <v>185</v>
      </c>
      <c r="D4458" s="274">
        <v>889.68</v>
      </c>
      <c r="E4458" s="274" t="s">
        <v>185</v>
      </c>
      <c r="F4458" s="274" t="s">
        <v>185</v>
      </c>
      <c r="G4458" s="274">
        <v>889.68</v>
      </c>
      <c r="H4458" s="274">
        <v>1050.6199999999999</v>
      </c>
      <c r="I4458" s="274" t="s">
        <v>227</v>
      </c>
    </row>
    <row r="4459" spans="1:9" ht="15" customHeight="1">
      <c r="A4459" s="272"/>
      <c r="B4459" s="84" t="s">
        <v>3548</v>
      </c>
      <c r="C4459" s="274">
        <v>1485.95</v>
      </c>
      <c r="D4459" s="274" t="s">
        <v>185</v>
      </c>
      <c r="E4459" s="274" t="s">
        <v>185</v>
      </c>
      <c r="F4459" s="274" t="s">
        <v>185</v>
      </c>
      <c r="G4459" s="274" t="s">
        <v>185</v>
      </c>
      <c r="H4459" s="274">
        <v>1485.95</v>
      </c>
      <c r="I4459" s="274" t="s">
        <v>185</v>
      </c>
    </row>
    <row r="4460" spans="1:9" ht="15.75">
      <c r="B4460" s="247" t="s">
        <v>3474</v>
      </c>
      <c r="C4460" s="253">
        <v>1485.95</v>
      </c>
      <c r="D4460" s="305">
        <v>889.68</v>
      </c>
      <c r="E4460" s="305" t="s">
        <v>185</v>
      </c>
      <c r="F4460" s="305" t="s">
        <v>185</v>
      </c>
      <c r="G4460" s="305">
        <v>889.68</v>
      </c>
      <c r="H4460" s="253">
        <v>2536.5700000000002</v>
      </c>
      <c r="I4460" s="253" t="s">
        <v>5105</v>
      </c>
    </row>
    <row r="4461" spans="1:9" ht="15.75">
      <c r="A4461" s="250" t="s">
        <v>266</v>
      </c>
      <c r="B4461" s="67" t="s">
        <v>3532</v>
      </c>
    </row>
    <row r="4462" spans="1:9" ht="15.75">
      <c r="A4462" s="272"/>
      <c r="B4462" s="84" t="s">
        <v>5106</v>
      </c>
      <c r="C4462" s="274" t="s">
        <v>185</v>
      </c>
      <c r="D4462" s="274" t="s">
        <v>185</v>
      </c>
      <c r="E4462" s="274" t="s">
        <v>185</v>
      </c>
      <c r="F4462" s="274" t="s">
        <v>185</v>
      </c>
      <c r="G4462" s="274" t="s">
        <v>185</v>
      </c>
      <c r="H4462" s="274">
        <v>391991.56</v>
      </c>
      <c r="I4462" s="274" t="s">
        <v>185</v>
      </c>
    </row>
    <row r="4463" spans="1:9" ht="15.75">
      <c r="B4463" s="247" t="s">
        <v>3535</v>
      </c>
      <c r="C4463" s="253" t="s">
        <v>185</v>
      </c>
      <c r="D4463" s="305" t="s">
        <v>185</v>
      </c>
      <c r="E4463" s="305" t="s">
        <v>185</v>
      </c>
      <c r="F4463" s="305" t="s">
        <v>185</v>
      </c>
      <c r="G4463" s="305" t="s">
        <v>185</v>
      </c>
      <c r="H4463" s="253">
        <v>391991.56</v>
      </c>
      <c r="I4463" s="253" t="s">
        <v>185</v>
      </c>
    </row>
    <row r="4464" spans="1:9" ht="15" customHeight="1">
      <c r="A4464" s="250" t="s">
        <v>1076</v>
      </c>
      <c r="B4464" s="67" t="s">
        <v>1077</v>
      </c>
    </row>
    <row r="4465" spans="1:9" ht="15.75">
      <c r="B4465" s="247" t="s">
        <v>3482</v>
      </c>
      <c r="C4465" s="253">
        <v>26222.79</v>
      </c>
      <c r="D4465" s="305">
        <v>44076.89</v>
      </c>
      <c r="E4465" s="305" t="s">
        <v>185</v>
      </c>
      <c r="F4465" s="305" t="s">
        <v>185</v>
      </c>
      <c r="G4465" s="305">
        <v>44076.89</v>
      </c>
      <c r="H4465" s="253">
        <v>270603.3</v>
      </c>
      <c r="I4465" s="253" t="s">
        <v>5107</v>
      </c>
    </row>
    <row r="4466" spans="1:9" ht="15" customHeight="1">
      <c r="A4466" s="250" t="s">
        <v>4060</v>
      </c>
      <c r="B4466" s="67" t="s">
        <v>4061</v>
      </c>
    </row>
    <row r="4467" spans="1:9" ht="15" customHeight="1">
      <c r="A4467" s="272"/>
      <c r="B4467" s="84" t="s">
        <v>4061</v>
      </c>
      <c r="C4467" s="274" t="s">
        <v>185</v>
      </c>
      <c r="D4467" s="274" t="s">
        <v>185</v>
      </c>
      <c r="E4467" s="274" t="s">
        <v>185</v>
      </c>
      <c r="F4467" s="274" t="s">
        <v>185</v>
      </c>
      <c r="G4467" s="274" t="s">
        <v>185</v>
      </c>
      <c r="H4467" s="274" t="s">
        <v>5108</v>
      </c>
      <c r="I4467" s="274" t="s">
        <v>185</v>
      </c>
    </row>
    <row r="4468" spans="1:9" ht="15.75">
      <c r="B4468" s="247" t="s">
        <v>4063</v>
      </c>
      <c r="C4468" s="253" t="s">
        <v>185</v>
      </c>
      <c r="D4468" s="305" t="s">
        <v>185</v>
      </c>
      <c r="E4468" s="305" t="s">
        <v>185</v>
      </c>
      <c r="F4468" s="305" t="s">
        <v>185</v>
      </c>
      <c r="G4468" s="305" t="s">
        <v>185</v>
      </c>
      <c r="H4468" s="253" t="s">
        <v>5108</v>
      </c>
      <c r="I4468" s="253" t="s">
        <v>185</v>
      </c>
    </row>
    <row r="4469" spans="1:9" ht="15" customHeight="1">
      <c r="A4469" s="250" t="s">
        <v>54</v>
      </c>
      <c r="B4469" s="67" t="s">
        <v>3316</v>
      </c>
    </row>
    <row r="4470" spans="1:9" ht="15" customHeight="1">
      <c r="A4470" s="272"/>
      <c r="B4470" s="84" t="s">
        <v>5109</v>
      </c>
      <c r="C4470" s="274" t="s">
        <v>185</v>
      </c>
      <c r="D4470" s="274" t="s">
        <v>185</v>
      </c>
      <c r="E4470" s="274" t="s">
        <v>185</v>
      </c>
      <c r="F4470" s="274" t="s">
        <v>185</v>
      </c>
      <c r="G4470" s="274" t="s">
        <v>185</v>
      </c>
      <c r="H4470" s="274">
        <v>149.07</v>
      </c>
      <c r="I4470" s="274" t="s">
        <v>185</v>
      </c>
    </row>
    <row r="4471" spans="1:9" ht="15" customHeight="1">
      <c r="A4471" s="309"/>
      <c r="B4471" s="150" t="s">
        <v>3316</v>
      </c>
      <c r="C4471" s="310" t="s">
        <v>185</v>
      </c>
      <c r="D4471" s="310" t="s">
        <v>185</v>
      </c>
      <c r="E4471" s="310" t="s">
        <v>185</v>
      </c>
      <c r="F4471" s="310" t="s">
        <v>185</v>
      </c>
      <c r="G4471" s="310" t="s">
        <v>185</v>
      </c>
      <c r="H4471" s="310">
        <v>1345.17</v>
      </c>
      <c r="I4471" s="310" t="s">
        <v>185</v>
      </c>
    </row>
    <row r="4472" spans="1:9" ht="15" customHeight="1">
      <c r="A4472" s="272"/>
      <c r="B4472" s="184" t="s">
        <v>3475</v>
      </c>
      <c r="C4472" s="274"/>
      <c r="D4472" s="274"/>
      <c r="E4472" s="274"/>
      <c r="F4472" s="274"/>
      <c r="G4472" s="274"/>
      <c r="H4472" s="274"/>
      <c r="I4472" s="274"/>
    </row>
    <row r="4473" spans="1:9" ht="15.75" customHeight="1">
      <c r="A4473" s="1647" t="s">
        <v>3301</v>
      </c>
      <c r="B4473" s="1647"/>
      <c r="C4473" s="1647"/>
      <c r="D4473" s="1647"/>
      <c r="E4473" s="1647"/>
      <c r="F4473" s="1647"/>
      <c r="G4473" s="1647"/>
      <c r="H4473" s="1647"/>
      <c r="I4473" s="1647"/>
    </row>
    <row r="4474" spans="1:9" ht="12.75" customHeight="1">
      <c r="A4474" s="1699" t="s">
        <v>3261</v>
      </c>
      <c r="B4474" s="1699"/>
      <c r="C4474" s="1699"/>
      <c r="D4474" s="1699"/>
      <c r="E4474" s="1699"/>
      <c r="F4474" s="1699"/>
      <c r="G4474" s="1699"/>
      <c r="H4474" s="1699"/>
      <c r="I4474" s="1699"/>
    </row>
    <row r="4475" spans="1:9" ht="15.75">
      <c r="A4475" s="58"/>
      <c r="B4475" s="58" t="s">
        <v>3262</v>
      </c>
      <c r="C4475" s="58" t="s">
        <v>1159</v>
      </c>
      <c r="D4475" s="1674" t="s">
        <v>3263</v>
      </c>
      <c r="E4475" s="1706"/>
      <c r="F4475" s="1706"/>
      <c r="G4475" s="1706"/>
      <c r="H4475" s="58" t="s">
        <v>1159</v>
      </c>
      <c r="I4475" s="303" t="s">
        <v>1</v>
      </c>
    </row>
    <row r="4476" spans="1:9" ht="15.75">
      <c r="C4476" s="72" t="s">
        <v>3264</v>
      </c>
      <c r="D4476" s="72" t="s">
        <v>1154</v>
      </c>
      <c r="E4476" s="72" t="s">
        <v>15</v>
      </c>
      <c r="F4476" s="72" t="s">
        <v>1155</v>
      </c>
      <c r="G4476" s="72" t="s">
        <v>1156</v>
      </c>
      <c r="H4476" s="72" t="s">
        <v>3265</v>
      </c>
      <c r="I4476" s="72" t="s">
        <v>3266</v>
      </c>
    </row>
    <row r="4477" spans="1:9" ht="15.75">
      <c r="C4477" s="72" t="s">
        <v>5</v>
      </c>
      <c r="D4477" s="72" t="s">
        <v>1159</v>
      </c>
      <c r="E4477" s="72" t="s">
        <v>15</v>
      </c>
      <c r="F4477" s="72" t="s">
        <v>1160</v>
      </c>
      <c r="H4477" s="72" t="s">
        <v>4</v>
      </c>
      <c r="I4477" s="72" t="s">
        <v>6</v>
      </c>
    </row>
    <row r="4478" spans="1:9" ht="15.75" customHeight="1">
      <c r="F4478" s="72" t="s">
        <v>3267</v>
      </c>
      <c r="I4478" s="72" t="s">
        <v>3268</v>
      </c>
    </row>
    <row r="4479" spans="1:9" ht="15.75">
      <c r="A4479" s="59"/>
      <c r="B4479" s="59"/>
      <c r="C4479" s="59"/>
      <c r="D4479" s="59"/>
      <c r="E4479" s="59"/>
      <c r="F4479" s="59" t="s">
        <v>3269</v>
      </c>
      <c r="G4479" s="59"/>
      <c r="H4479" s="59"/>
      <c r="I4479" s="59" t="s">
        <v>3270</v>
      </c>
    </row>
    <row r="4480" spans="1:9" ht="15.75">
      <c r="F4480" s="1696" t="s">
        <v>3271</v>
      </c>
      <c r="G4480" s="1696"/>
      <c r="H4480" s="1696"/>
      <c r="I4480" s="1696"/>
    </row>
    <row r="4481" spans="1:9" ht="15.75">
      <c r="B4481" s="1653" t="s">
        <v>3302</v>
      </c>
      <c r="C4481" s="1653"/>
    </row>
    <row r="4482" spans="1:9" ht="14.25" customHeight="1">
      <c r="A4482" s="247" t="s">
        <v>1059</v>
      </c>
      <c r="B4482" s="1653" t="s">
        <v>4351</v>
      </c>
      <c r="C4482" s="1653"/>
    </row>
    <row r="4483" spans="1:9" ht="15.75">
      <c r="A4483" s="247" t="s">
        <v>142</v>
      </c>
      <c r="B4483" s="1653" t="s">
        <v>4765</v>
      </c>
      <c r="C4483" s="1653"/>
      <c r="D4483" s="1707"/>
    </row>
    <row r="4484" spans="1:9" ht="15.75">
      <c r="A4484" s="304" t="s">
        <v>4903</v>
      </c>
      <c r="B4484" s="1688" t="s">
        <v>4907</v>
      </c>
      <c r="C4484" s="1653"/>
    </row>
    <row r="4485" spans="1:9" ht="11.25" customHeight="1">
      <c r="A4485" s="264">
        <v>80</v>
      </c>
      <c r="B4485" s="1693" t="s">
        <v>1745</v>
      </c>
      <c r="C4485" s="1694"/>
    </row>
    <row r="4486" spans="1:9" ht="15" customHeight="1">
      <c r="A4486" s="250" t="s">
        <v>54</v>
      </c>
      <c r="B4486" s="67" t="s">
        <v>4971</v>
      </c>
    </row>
    <row r="4487" spans="1:9" ht="13.5" customHeight="1">
      <c r="A4487" s="272"/>
      <c r="B4487" s="84" t="s">
        <v>5109</v>
      </c>
      <c r="C4487" s="274">
        <v>2989.26</v>
      </c>
      <c r="D4487" s="274" t="s">
        <v>185</v>
      </c>
      <c r="E4487" s="274" t="s">
        <v>185</v>
      </c>
      <c r="F4487" s="274" t="s">
        <v>185</v>
      </c>
      <c r="G4487" s="274" t="s">
        <v>185</v>
      </c>
      <c r="H4487" s="274">
        <v>2989.26</v>
      </c>
      <c r="I4487" s="274" t="s">
        <v>185</v>
      </c>
    </row>
    <row r="4488" spans="1:9" ht="15" customHeight="1">
      <c r="A4488" s="272"/>
      <c r="B4488" s="1711" t="s">
        <v>3292</v>
      </c>
      <c r="C4488" s="318"/>
      <c r="D4488" s="319">
        <v>3992.38</v>
      </c>
      <c r="E4488" s="319" t="s">
        <v>185</v>
      </c>
      <c r="F4488" s="274" t="s">
        <v>185</v>
      </c>
      <c r="G4488" s="318"/>
      <c r="H4488" s="318"/>
      <c r="I4488" s="318"/>
    </row>
    <row r="4489" spans="1:9" ht="12.75" customHeight="1">
      <c r="B4489" s="1711"/>
      <c r="C4489" s="274">
        <v>412.66</v>
      </c>
      <c r="D4489" s="274">
        <v>387.02</v>
      </c>
      <c r="E4489" s="274" t="s">
        <v>185</v>
      </c>
      <c r="F4489" s="274" t="s">
        <v>185</v>
      </c>
      <c r="G4489" s="274">
        <v>4379.3999999999996</v>
      </c>
      <c r="H4489" s="274">
        <v>71559.009999999995</v>
      </c>
      <c r="I4489" s="274" t="s">
        <v>5110</v>
      </c>
    </row>
    <row r="4490" spans="1:9" ht="15.75">
      <c r="B4490" s="247" t="s">
        <v>3330</v>
      </c>
      <c r="C4490" s="320"/>
      <c r="D4490" s="321">
        <v>3992.38</v>
      </c>
      <c r="E4490" s="321" t="s">
        <v>185</v>
      </c>
      <c r="F4490" s="321" t="s">
        <v>185</v>
      </c>
      <c r="G4490" s="320"/>
      <c r="H4490" s="320"/>
      <c r="I4490" s="320"/>
    </row>
    <row r="4491" spans="1:9" ht="13.5" customHeight="1">
      <c r="C4491" s="281">
        <v>3401.92</v>
      </c>
      <c r="D4491" s="322">
        <v>387.02</v>
      </c>
      <c r="E4491" s="322" t="s">
        <v>185</v>
      </c>
      <c r="F4491" s="322" t="s">
        <v>185</v>
      </c>
      <c r="G4491" s="322">
        <v>4379.3999999999996</v>
      </c>
      <c r="H4491" s="281">
        <v>76042.509999999995</v>
      </c>
      <c r="I4491" s="281" t="s">
        <v>5111</v>
      </c>
    </row>
    <row r="4492" spans="1:9" ht="30" customHeight="1">
      <c r="A4492" s="259" t="s">
        <v>18</v>
      </c>
      <c r="B4492" s="184" t="s">
        <v>4896</v>
      </c>
      <c r="C4492" s="252" t="s">
        <v>185</v>
      </c>
      <c r="D4492" s="274" t="s">
        <v>185</v>
      </c>
      <c r="E4492" s="274" t="s">
        <v>185</v>
      </c>
      <c r="F4492" s="274" t="s">
        <v>185</v>
      </c>
      <c r="G4492" s="274" t="s">
        <v>185</v>
      </c>
      <c r="H4492" s="252" t="s">
        <v>5112</v>
      </c>
      <c r="I4492" s="252" t="s">
        <v>185</v>
      </c>
    </row>
    <row r="4493" spans="1:9" ht="15" customHeight="1">
      <c r="B4493" s="247" t="s">
        <v>4847</v>
      </c>
      <c r="C4493" s="253" t="s">
        <v>185</v>
      </c>
      <c r="D4493" s="305" t="s">
        <v>185</v>
      </c>
      <c r="E4493" s="305" t="s">
        <v>185</v>
      </c>
      <c r="F4493" s="305" t="s">
        <v>185</v>
      </c>
      <c r="G4493" s="305" t="s">
        <v>185</v>
      </c>
      <c r="H4493" s="253" t="s">
        <v>5112</v>
      </c>
      <c r="I4493" s="253" t="s">
        <v>185</v>
      </c>
    </row>
    <row r="4494" spans="1:9" ht="15" customHeight="1">
      <c r="A4494" s="250" t="s">
        <v>3332</v>
      </c>
      <c r="B4494" s="67" t="s">
        <v>3333</v>
      </c>
    </row>
    <row r="4495" spans="1:9" ht="15" customHeight="1">
      <c r="A4495" s="272"/>
      <c r="B4495" s="84" t="s">
        <v>5113</v>
      </c>
      <c r="C4495" s="274" t="s">
        <v>185</v>
      </c>
      <c r="D4495" s="274" t="s">
        <v>185</v>
      </c>
      <c r="E4495" s="274" t="s">
        <v>185</v>
      </c>
      <c r="F4495" s="274" t="s">
        <v>185</v>
      </c>
      <c r="G4495" s="274" t="s">
        <v>185</v>
      </c>
      <c r="H4495" s="274" t="s">
        <v>5114</v>
      </c>
      <c r="I4495" s="274" t="s">
        <v>185</v>
      </c>
    </row>
    <row r="4496" spans="1:9" ht="14.25" customHeight="1">
      <c r="A4496" s="272"/>
      <c r="B4496" s="84" t="s">
        <v>3292</v>
      </c>
      <c r="C4496" s="274" t="s">
        <v>5115</v>
      </c>
      <c r="D4496" s="274" t="s">
        <v>5116</v>
      </c>
      <c r="E4496" s="274" t="s">
        <v>185</v>
      </c>
      <c r="F4496" s="274" t="s">
        <v>185</v>
      </c>
      <c r="G4496" s="274" t="s">
        <v>5116</v>
      </c>
      <c r="H4496" s="274" t="s">
        <v>5117</v>
      </c>
      <c r="I4496" s="274" t="s">
        <v>5118</v>
      </c>
    </row>
    <row r="4497" spans="1:9" ht="15.75">
      <c r="B4497" s="247" t="s">
        <v>3336</v>
      </c>
      <c r="C4497" s="253" t="s">
        <v>5115</v>
      </c>
      <c r="D4497" s="305" t="s">
        <v>5116</v>
      </c>
      <c r="E4497" s="305" t="s">
        <v>185</v>
      </c>
      <c r="F4497" s="305" t="s">
        <v>185</v>
      </c>
      <c r="G4497" s="305" t="s">
        <v>5116</v>
      </c>
      <c r="H4497" s="253" t="s">
        <v>5119</v>
      </c>
      <c r="I4497" s="253" t="s">
        <v>5118</v>
      </c>
    </row>
    <row r="4498" spans="1:9" ht="15.75">
      <c r="B4498" s="247" t="s">
        <v>365</v>
      </c>
      <c r="C4498" s="323"/>
      <c r="D4498" s="324">
        <v>3992.38</v>
      </c>
      <c r="E4498" s="321" t="s">
        <v>185</v>
      </c>
      <c r="F4498" s="321" t="s">
        <v>185</v>
      </c>
      <c r="G4498" s="323"/>
      <c r="H4498" s="323"/>
      <c r="I4498" s="323"/>
    </row>
    <row r="4499" spans="1:9" ht="11.25" customHeight="1">
      <c r="A4499" s="306"/>
      <c r="C4499" s="285">
        <v>36124.44</v>
      </c>
      <c r="D4499" s="325">
        <v>50837.26</v>
      </c>
      <c r="E4499" s="325" t="s">
        <v>185</v>
      </c>
      <c r="F4499" s="325" t="s">
        <v>185</v>
      </c>
      <c r="G4499" s="325">
        <v>54829.64</v>
      </c>
      <c r="H4499" s="285">
        <v>790537.62</v>
      </c>
      <c r="I4499" s="285" t="s">
        <v>5120</v>
      </c>
    </row>
    <row r="4500" spans="1:9" ht="15">
      <c r="A4500" s="264">
        <v>81</v>
      </c>
      <c r="B4500" s="1710" t="s">
        <v>5121</v>
      </c>
      <c r="C4500" s="1710"/>
      <c r="D4500" s="65"/>
      <c r="E4500" s="65"/>
      <c r="F4500" s="65"/>
      <c r="G4500" s="65"/>
      <c r="H4500" s="65"/>
      <c r="I4500" s="65"/>
    </row>
    <row r="4501" spans="1:9" ht="15.75">
      <c r="A4501" s="250" t="s">
        <v>54</v>
      </c>
      <c r="B4501" s="67" t="s">
        <v>3316</v>
      </c>
    </row>
    <row r="4502" spans="1:9" ht="11.25" customHeight="1">
      <c r="A4502" s="272"/>
      <c r="B4502" s="84" t="s">
        <v>3316</v>
      </c>
      <c r="C4502" s="274" t="s">
        <v>185</v>
      </c>
      <c r="D4502" s="274" t="s">
        <v>185</v>
      </c>
      <c r="E4502" s="274" t="s">
        <v>185</v>
      </c>
      <c r="F4502" s="274" t="s">
        <v>185</v>
      </c>
      <c r="G4502" s="274" t="s">
        <v>185</v>
      </c>
      <c r="H4502" s="274">
        <v>238.59</v>
      </c>
      <c r="I4502" s="274" t="s">
        <v>185</v>
      </c>
    </row>
    <row r="4503" spans="1:9" s="326" customFormat="1" ht="13.5" customHeight="1">
      <c r="B4503" s="290" t="s">
        <v>3330</v>
      </c>
      <c r="C4503" s="327" t="s">
        <v>185</v>
      </c>
      <c r="D4503" s="328" t="s">
        <v>185</v>
      </c>
      <c r="E4503" s="328" t="s">
        <v>185</v>
      </c>
      <c r="F4503" s="328" t="s">
        <v>185</v>
      </c>
      <c r="G4503" s="328" t="s">
        <v>185</v>
      </c>
      <c r="H4503" s="327">
        <v>238.59</v>
      </c>
      <c r="I4503" s="327" t="s">
        <v>185</v>
      </c>
    </row>
    <row r="4504" spans="1:9" ht="15.75">
      <c r="A4504" s="271"/>
      <c r="B4504" s="254" t="s">
        <v>5122</v>
      </c>
      <c r="C4504" s="261" t="s">
        <v>185</v>
      </c>
      <c r="D4504" s="307" t="s">
        <v>185</v>
      </c>
      <c r="E4504" s="307" t="s">
        <v>185</v>
      </c>
      <c r="F4504" s="307" t="s">
        <v>185</v>
      </c>
      <c r="G4504" s="307" t="s">
        <v>185</v>
      </c>
      <c r="H4504" s="261">
        <v>238.59</v>
      </c>
      <c r="I4504" s="261" t="s">
        <v>185</v>
      </c>
    </row>
    <row r="4505" spans="1:9" ht="15.75">
      <c r="B4505" s="247"/>
      <c r="C4505" s="263"/>
      <c r="D4505" s="312"/>
      <c r="E4505" s="312"/>
      <c r="F4505" s="312"/>
      <c r="G4505" s="312"/>
      <c r="H4505" s="263"/>
      <c r="I4505" s="263"/>
    </row>
    <row r="4506" spans="1:9" ht="15.75">
      <c r="A4506" s="1647" t="s">
        <v>3301</v>
      </c>
      <c r="B4506" s="1647"/>
      <c r="C4506" s="1647"/>
      <c r="D4506" s="1647"/>
      <c r="E4506" s="1647"/>
      <c r="F4506" s="1647"/>
      <c r="G4506" s="1647"/>
      <c r="H4506" s="1647"/>
      <c r="I4506" s="1647"/>
    </row>
    <row r="4507" spans="1:9" ht="15.75">
      <c r="A4507" s="1699" t="s">
        <v>3261</v>
      </c>
      <c r="B4507" s="1699"/>
      <c r="C4507" s="1699"/>
      <c r="D4507" s="1699"/>
      <c r="E4507" s="1699"/>
      <c r="F4507" s="1699"/>
      <c r="G4507" s="1699"/>
      <c r="H4507" s="1699"/>
      <c r="I4507" s="1699"/>
    </row>
    <row r="4508" spans="1:9" ht="15.75">
      <c r="A4508" s="58"/>
      <c r="B4508" s="58" t="s">
        <v>3262</v>
      </c>
      <c r="C4508" s="58" t="s">
        <v>1159</v>
      </c>
      <c r="D4508" s="1674" t="s">
        <v>3263</v>
      </c>
      <c r="E4508" s="1706"/>
      <c r="F4508" s="1706"/>
      <c r="G4508" s="1706"/>
      <c r="H4508" s="58" t="s">
        <v>1159</v>
      </c>
      <c r="I4508" s="303" t="s">
        <v>1</v>
      </c>
    </row>
    <row r="4509" spans="1:9" ht="15.75">
      <c r="C4509" s="72" t="s">
        <v>3264</v>
      </c>
      <c r="D4509" s="72" t="s">
        <v>1154</v>
      </c>
      <c r="E4509" s="72" t="s">
        <v>15</v>
      </c>
      <c r="F4509" s="72" t="s">
        <v>1155</v>
      </c>
      <c r="G4509" s="72" t="s">
        <v>1156</v>
      </c>
      <c r="H4509" s="72" t="s">
        <v>3265</v>
      </c>
      <c r="I4509" s="72" t="s">
        <v>3266</v>
      </c>
    </row>
    <row r="4510" spans="1:9" ht="15.75">
      <c r="C4510" s="72" t="s">
        <v>5</v>
      </c>
      <c r="D4510" s="72" t="s">
        <v>1159</v>
      </c>
      <c r="E4510" s="72" t="s">
        <v>15</v>
      </c>
      <c r="F4510" s="72" t="s">
        <v>1160</v>
      </c>
      <c r="H4510" s="72" t="s">
        <v>4</v>
      </c>
      <c r="I4510" s="72" t="s">
        <v>6</v>
      </c>
    </row>
    <row r="4511" spans="1:9" ht="15.75">
      <c r="F4511" s="72" t="s">
        <v>3267</v>
      </c>
      <c r="I4511" s="72" t="s">
        <v>3268</v>
      </c>
    </row>
    <row r="4512" spans="1:9" ht="15.75">
      <c r="A4512" s="59"/>
      <c r="B4512" s="59"/>
      <c r="C4512" s="59"/>
      <c r="D4512" s="59"/>
      <c r="E4512" s="59"/>
      <c r="F4512" s="59" t="s">
        <v>3269</v>
      </c>
      <c r="G4512" s="59"/>
      <c r="H4512" s="59"/>
      <c r="I4512" s="59" t="s">
        <v>3270</v>
      </c>
    </row>
    <row r="4513" spans="1:9" ht="15.75">
      <c r="F4513" s="1696" t="s">
        <v>3271</v>
      </c>
      <c r="G4513" s="1696"/>
      <c r="H4513" s="1696"/>
      <c r="I4513" s="1696"/>
    </row>
    <row r="4514" spans="1:9" ht="15" customHeight="1">
      <c r="B4514" s="1653" t="s">
        <v>3302</v>
      </c>
      <c r="C4514" s="1653"/>
    </row>
    <row r="4515" spans="1:9" ht="15" customHeight="1">
      <c r="A4515" s="247" t="s">
        <v>1059</v>
      </c>
      <c r="B4515" s="1653" t="s">
        <v>4351</v>
      </c>
      <c r="C4515" s="1653"/>
    </row>
    <row r="4516" spans="1:9" ht="15" customHeight="1">
      <c r="A4516" s="247" t="s">
        <v>142</v>
      </c>
      <c r="B4516" s="1653" t="s">
        <v>4765</v>
      </c>
      <c r="C4516" s="1653"/>
      <c r="D4516" s="1707"/>
    </row>
    <row r="4517" spans="1:9" ht="15" customHeight="1">
      <c r="A4517" s="304" t="s">
        <v>4903</v>
      </c>
      <c r="B4517" s="1688" t="s">
        <v>4907</v>
      </c>
      <c r="C4517" s="1653"/>
    </row>
    <row r="4518" spans="1:9" ht="15">
      <c r="A4518" s="264">
        <v>82</v>
      </c>
      <c r="B4518" s="1710" t="s">
        <v>5123</v>
      </c>
      <c r="C4518" s="1710"/>
      <c r="D4518" s="65"/>
      <c r="E4518" s="65"/>
      <c r="F4518" s="65"/>
      <c r="G4518" s="65"/>
      <c r="H4518" s="65"/>
      <c r="I4518" s="65"/>
    </row>
    <row r="4519" spans="1:9" ht="15" customHeight="1">
      <c r="A4519" s="250" t="s">
        <v>54</v>
      </c>
      <c r="B4519" s="67" t="s">
        <v>3316</v>
      </c>
    </row>
    <row r="4520" spans="1:9" ht="12" customHeight="1">
      <c r="A4520" s="272"/>
      <c r="B4520" s="84" t="s">
        <v>5045</v>
      </c>
      <c r="C4520" s="274" t="s">
        <v>185</v>
      </c>
      <c r="D4520" s="274">
        <v>6.01</v>
      </c>
      <c r="E4520" s="274" t="s">
        <v>185</v>
      </c>
      <c r="F4520" s="274" t="s">
        <v>185</v>
      </c>
      <c r="G4520" s="274">
        <v>6.01</v>
      </c>
      <c r="H4520" s="274">
        <v>6.01</v>
      </c>
      <c r="I4520" s="274" t="s">
        <v>227</v>
      </c>
    </row>
    <row r="4521" spans="1:9" ht="14.25" customHeight="1">
      <c r="B4521" s="247" t="s">
        <v>3330</v>
      </c>
      <c r="C4521" s="253" t="s">
        <v>185</v>
      </c>
      <c r="D4521" s="305">
        <v>6.01</v>
      </c>
      <c r="E4521" s="305" t="s">
        <v>185</v>
      </c>
      <c r="F4521" s="305" t="s">
        <v>185</v>
      </c>
      <c r="G4521" s="305">
        <v>6.01</v>
      </c>
      <c r="H4521" s="253">
        <v>1377.27</v>
      </c>
      <c r="I4521" s="305" t="s">
        <v>227</v>
      </c>
    </row>
    <row r="4522" spans="1:9" ht="14.25" customHeight="1">
      <c r="B4522" s="247" t="s">
        <v>5124</v>
      </c>
      <c r="C4522" s="261" t="s">
        <v>185</v>
      </c>
      <c r="D4522" s="307">
        <v>6.01</v>
      </c>
      <c r="E4522" s="307" t="s">
        <v>185</v>
      </c>
      <c r="F4522" s="307" t="s">
        <v>185</v>
      </c>
      <c r="G4522" s="307">
        <v>6.01</v>
      </c>
      <c r="H4522" s="261">
        <v>1377.27</v>
      </c>
      <c r="I4522" s="322" t="s">
        <v>227</v>
      </c>
    </row>
    <row r="4523" spans="1:9" ht="13.5" customHeight="1">
      <c r="A4523" s="264">
        <v>83</v>
      </c>
      <c r="B4523" s="1712" t="s">
        <v>5125</v>
      </c>
      <c r="C4523" s="1712"/>
      <c r="D4523" s="1712"/>
      <c r="E4523" s="1712"/>
      <c r="F4523" s="1712"/>
    </row>
    <row r="4524" spans="1:9" ht="15.75">
      <c r="A4524" s="250" t="s">
        <v>25</v>
      </c>
      <c r="B4524" s="67" t="s">
        <v>4772</v>
      </c>
    </row>
    <row r="4525" spans="1:9" ht="12" customHeight="1">
      <c r="B4525" s="329" t="s">
        <v>3522</v>
      </c>
      <c r="C4525" s="253" t="s">
        <v>185</v>
      </c>
      <c r="D4525" s="305">
        <v>14247.44</v>
      </c>
      <c r="E4525" s="305" t="s">
        <v>185</v>
      </c>
      <c r="F4525" s="305" t="s">
        <v>185</v>
      </c>
      <c r="G4525" s="305">
        <v>14247.44</v>
      </c>
      <c r="H4525" s="253">
        <v>14247.44</v>
      </c>
      <c r="I4525" s="322" t="s">
        <v>227</v>
      </c>
    </row>
    <row r="4526" spans="1:9" ht="15.75">
      <c r="A4526" s="250" t="s">
        <v>54</v>
      </c>
      <c r="B4526" s="67" t="s">
        <v>3316</v>
      </c>
    </row>
    <row r="4527" spans="1:9" ht="15.75">
      <c r="B4527" s="247" t="s">
        <v>3330</v>
      </c>
      <c r="C4527" s="253">
        <v>10967.4</v>
      </c>
      <c r="D4527" s="305">
        <v>120.11</v>
      </c>
      <c r="E4527" s="305" t="s">
        <v>185</v>
      </c>
      <c r="F4527" s="305" t="s">
        <v>185</v>
      </c>
      <c r="G4527" s="305">
        <v>120.11</v>
      </c>
      <c r="H4527" s="253">
        <v>190434.57</v>
      </c>
      <c r="I4527" s="253" t="s">
        <v>5126</v>
      </c>
    </row>
    <row r="4528" spans="1:9" ht="15" customHeight="1">
      <c r="A4528" s="250" t="s">
        <v>3332</v>
      </c>
      <c r="B4528" s="67" t="s">
        <v>4823</v>
      </c>
    </row>
    <row r="4529" spans="1:9" ht="15" customHeight="1">
      <c r="A4529" s="272"/>
      <c r="B4529" s="84" t="s">
        <v>4992</v>
      </c>
      <c r="C4529" s="274" t="s">
        <v>2073</v>
      </c>
      <c r="D4529" s="274" t="s">
        <v>185</v>
      </c>
      <c r="E4529" s="274" t="s">
        <v>185</v>
      </c>
      <c r="F4529" s="274" t="s">
        <v>185</v>
      </c>
      <c r="G4529" s="274" t="s">
        <v>185</v>
      </c>
      <c r="H4529" s="274" t="s">
        <v>5127</v>
      </c>
      <c r="I4529" s="274" t="s">
        <v>185</v>
      </c>
    </row>
    <row r="4530" spans="1:9" ht="15.75">
      <c r="B4530" s="247" t="s">
        <v>3336</v>
      </c>
      <c r="C4530" s="266" t="s">
        <v>2073</v>
      </c>
      <c r="D4530" s="330" t="s">
        <v>185</v>
      </c>
      <c r="E4530" s="330" t="s">
        <v>185</v>
      </c>
      <c r="F4530" s="330" t="s">
        <v>185</v>
      </c>
      <c r="G4530" s="330" t="s">
        <v>185</v>
      </c>
      <c r="H4530" s="266" t="s">
        <v>5127</v>
      </c>
      <c r="I4530" s="266" t="s">
        <v>185</v>
      </c>
    </row>
    <row r="4531" spans="1:9" ht="15.75">
      <c r="A4531" s="306"/>
      <c r="B4531" s="247" t="s">
        <v>5128</v>
      </c>
      <c r="C4531" s="261">
        <v>10967.27</v>
      </c>
      <c r="D4531" s="307">
        <v>14367.55</v>
      </c>
      <c r="E4531" s="307" t="s">
        <v>185</v>
      </c>
      <c r="F4531" s="307" t="s">
        <v>185</v>
      </c>
      <c r="G4531" s="307">
        <v>14367.55</v>
      </c>
      <c r="H4531" s="261">
        <v>204677.58</v>
      </c>
      <c r="I4531" s="261" t="s">
        <v>5129</v>
      </c>
    </row>
    <row r="4532" spans="1:9" ht="15" customHeight="1">
      <c r="A4532" s="264">
        <v>84</v>
      </c>
      <c r="B4532" s="265" t="s">
        <v>5130</v>
      </c>
      <c r="C4532" s="65"/>
      <c r="D4532" s="65"/>
      <c r="E4532" s="65"/>
      <c r="F4532" s="65"/>
      <c r="G4532" s="65"/>
      <c r="H4532" s="65"/>
      <c r="I4532" s="65"/>
    </row>
    <row r="4533" spans="1:9" ht="15" customHeight="1">
      <c r="A4533" s="250" t="s">
        <v>54</v>
      </c>
      <c r="B4533" s="67" t="s">
        <v>3316</v>
      </c>
    </row>
    <row r="4534" spans="1:9" ht="15" customHeight="1">
      <c r="A4534" s="272"/>
      <c r="B4534" s="84" t="s">
        <v>5131</v>
      </c>
      <c r="C4534" s="274" t="s">
        <v>185</v>
      </c>
      <c r="D4534" s="274" t="s">
        <v>185</v>
      </c>
      <c r="E4534" s="274" t="s">
        <v>185</v>
      </c>
      <c r="F4534" s="274" t="s">
        <v>185</v>
      </c>
      <c r="G4534" s="274" t="s">
        <v>185</v>
      </c>
      <c r="H4534" s="274">
        <v>80.36</v>
      </c>
      <c r="I4534" s="274" t="s">
        <v>185</v>
      </c>
    </row>
    <row r="4535" spans="1:9" ht="15.75">
      <c r="B4535" s="247" t="s">
        <v>3330</v>
      </c>
      <c r="C4535" s="253" t="s">
        <v>185</v>
      </c>
      <c r="D4535" s="305" t="s">
        <v>185</v>
      </c>
      <c r="E4535" s="305" t="s">
        <v>185</v>
      </c>
      <c r="F4535" s="305" t="s">
        <v>185</v>
      </c>
      <c r="G4535" s="305" t="s">
        <v>185</v>
      </c>
      <c r="H4535" s="253">
        <v>80.36</v>
      </c>
      <c r="I4535" s="253" t="s">
        <v>185</v>
      </c>
    </row>
    <row r="4536" spans="1:9" ht="15.75">
      <c r="A4536" s="271"/>
      <c r="B4536" s="254" t="s">
        <v>5132</v>
      </c>
      <c r="C4536" s="261" t="s">
        <v>185</v>
      </c>
      <c r="D4536" s="307" t="s">
        <v>185</v>
      </c>
      <c r="E4536" s="307" t="s">
        <v>185</v>
      </c>
      <c r="F4536" s="307" t="s">
        <v>185</v>
      </c>
      <c r="G4536" s="307" t="s">
        <v>185</v>
      </c>
      <c r="H4536" s="261">
        <v>80.36</v>
      </c>
      <c r="I4536" s="261" t="s">
        <v>185</v>
      </c>
    </row>
    <row r="4537" spans="1:9">
      <c r="B4537" t="s">
        <v>3475</v>
      </c>
    </row>
    <row r="4539" spans="1:9" ht="15.75" customHeight="1">
      <c r="A4539" s="1647" t="s">
        <v>3301</v>
      </c>
      <c r="B4539" s="1647"/>
      <c r="C4539" s="1647"/>
      <c r="D4539" s="1647"/>
      <c r="E4539" s="1647"/>
      <c r="F4539" s="1647"/>
      <c r="G4539" s="1647"/>
      <c r="H4539" s="1647"/>
      <c r="I4539" s="1647"/>
    </row>
    <row r="4540" spans="1:9" ht="15.75" customHeight="1">
      <c r="A4540" s="1699" t="s">
        <v>3261</v>
      </c>
      <c r="B4540" s="1699"/>
      <c r="C4540" s="1699"/>
      <c r="D4540" s="1699"/>
      <c r="E4540" s="1699"/>
      <c r="F4540" s="1699"/>
      <c r="G4540" s="1699"/>
      <c r="H4540" s="1699"/>
      <c r="I4540" s="1699"/>
    </row>
    <row r="4541" spans="1:9" ht="15.75">
      <c r="A4541" s="58"/>
      <c r="B4541" s="58" t="s">
        <v>3262</v>
      </c>
      <c r="C4541" s="58" t="s">
        <v>1159</v>
      </c>
      <c r="D4541" s="1674" t="s">
        <v>3263</v>
      </c>
      <c r="E4541" s="1706"/>
      <c r="F4541" s="1706"/>
      <c r="G4541" s="1706"/>
      <c r="H4541" s="58" t="s">
        <v>1159</v>
      </c>
      <c r="I4541" s="303" t="s">
        <v>1</v>
      </c>
    </row>
    <row r="4542" spans="1:9" ht="15.75">
      <c r="C4542" s="72" t="s">
        <v>3264</v>
      </c>
      <c r="D4542" s="72" t="s">
        <v>1154</v>
      </c>
      <c r="E4542" s="72" t="s">
        <v>15</v>
      </c>
      <c r="F4542" s="72" t="s">
        <v>1155</v>
      </c>
      <c r="G4542" s="72" t="s">
        <v>1156</v>
      </c>
      <c r="H4542" s="72" t="s">
        <v>3265</v>
      </c>
      <c r="I4542" s="72" t="s">
        <v>3266</v>
      </c>
    </row>
    <row r="4543" spans="1:9" ht="15.75">
      <c r="C4543" s="72" t="s">
        <v>5</v>
      </c>
      <c r="D4543" s="72" t="s">
        <v>1159</v>
      </c>
      <c r="E4543" s="72" t="s">
        <v>15</v>
      </c>
      <c r="F4543" s="72" t="s">
        <v>1160</v>
      </c>
      <c r="H4543" s="72" t="s">
        <v>4</v>
      </c>
      <c r="I4543" s="72" t="s">
        <v>6</v>
      </c>
    </row>
    <row r="4544" spans="1:9" ht="15.75">
      <c r="F4544" s="72" t="s">
        <v>3267</v>
      </c>
      <c r="I4544" s="72" t="s">
        <v>3268</v>
      </c>
    </row>
    <row r="4545" spans="1:9" ht="15.75">
      <c r="A4545" s="59"/>
      <c r="B4545" s="59"/>
      <c r="C4545" s="59"/>
      <c r="D4545" s="59"/>
      <c r="E4545" s="59"/>
      <c r="F4545" s="59" t="s">
        <v>3269</v>
      </c>
      <c r="G4545" s="59"/>
      <c r="H4545" s="59"/>
      <c r="I4545" s="59" t="s">
        <v>3270</v>
      </c>
    </row>
    <row r="4546" spans="1:9" ht="15.75">
      <c r="F4546" s="1696" t="s">
        <v>3271</v>
      </c>
      <c r="G4546" s="1696"/>
      <c r="H4546" s="1696"/>
      <c r="I4546" s="1696"/>
    </row>
    <row r="4547" spans="1:9" ht="15.75">
      <c r="B4547" s="1653" t="s">
        <v>3302</v>
      </c>
      <c r="C4547" s="1653"/>
    </row>
    <row r="4548" spans="1:9" ht="15.75">
      <c r="A4548" s="247" t="s">
        <v>1059</v>
      </c>
      <c r="B4548" s="1653" t="s">
        <v>4351</v>
      </c>
      <c r="C4548" s="1653"/>
    </row>
    <row r="4549" spans="1:9" ht="15" customHeight="1">
      <c r="A4549" s="247" t="s">
        <v>142</v>
      </c>
      <c r="B4549" s="1653" t="s">
        <v>4765</v>
      </c>
      <c r="C4549" s="1653"/>
      <c r="D4549" s="1707"/>
    </row>
    <row r="4550" spans="1:9" ht="15" customHeight="1">
      <c r="A4550" s="304" t="s">
        <v>4903</v>
      </c>
      <c r="B4550" s="1688" t="s">
        <v>5133</v>
      </c>
      <c r="C4550" s="1653"/>
    </row>
    <row r="4551" spans="1:9" ht="15" customHeight="1">
      <c r="A4551" s="264">
        <v>85</v>
      </c>
      <c r="B4551" s="265" t="s">
        <v>5134</v>
      </c>
      <c r="C4551" s="65"/>
      <c r="D4551" s="65"/>
      <c r="E4551" s="65"/>
      <c r="F4551" s="65"/>
      <c r="G4551" s="65"/>
      <c r="H4551" s="65"/>
      <c r="I4551" s="65"/>
    </row>
    <row r="4552" spans="1:9" ht="15" customHeight="1">
      <c r="A4552" s="250" t="s">
        <v>54</v>
      </c>
      <c r="B4552" s="67" t="s">
        <v>3316</v>
      </c>
    </row>
    <row r="4553" spans="1:9" ht="15" customHeight="1">
      <c r="A4553" s="272"/>
      <c r="B4553" s="84" t="s">
        <v>5134</v>
      </c>
      <c r="C4553" s="274" t="s">
        <v>185</v>
      </c>
      <c r="D4553" s="274" t="s">
        <v>185</v>
      </c>
      <c r="E4553" s="274" t="s">
        <v>185</v>
      </c>
      <c r="F4553" s="274" t="s">
        <v>185</v>
      </c>
      <c r="G4553" s="274" t="s">
        <v>185</v>
      </c>
      <c r="H4553" s="274">
        <v>0.93</v>
      </c>
      <c r="I4553" s="274" t="s">
        <v>185</v>
      </c>
    </row>
    <row r="4554" spans="1:9" ht="15.75">
      <c r="B4554" s="247" t="s">
        <v>3330</v>
      </c>
      <c r="C4554" s="253" t="s">
        <v>185</v>
      </c>
      <c r="D4554" s="305" t="s">
        <v>185</v>
      </c>
      <c r="E4554" s="305" t="s">
        <v>185</v>
      </c>
      <c r="F4554" s="305" t="s">
        <v>185</v>
      </c>
      <c r="G4554" s="305" t="s">
        <v>185</v>
      </c>
      <c r="H4554" s="253">
        <v>0.93</v>
      </c>
      <c r="I4554" s="253" t="s">
        <v>185</v>
      </c>
    </row>
    <row r="4555" spans="1:9" ht="15.75">
      <c r="B4555" s="247" t="s">
        <v>5135</v>
      </c>
      <c r="C4555" s="261" t="s">
        <v>185</v>
      </c>
      <c r="D4555" s="307" t="s">
        <v>185</v>
      </c>
      <c r="E4555" s="307" t="s">
        <v>185</v>
      </c>
      <c r="F4555" s="307" t="s">
        <v>185</v>
      </c>
      <c r="G4555" s="307" t="s">
        <v>185</v>
      </c>
      <c r="H4555" s="261">
        <v>0.93</v>
      </c>
      <c r="I4555" s="261" t="s">
        <v>185</v>
      </c>
    </row>
    <row r="4556" spans="1:9" ht="15.75">
      <c r="B4556" s="247" t="s">
        <v>5136</v>
      </c>
      <c r="C4556" s="323"/>
      <c r="D4556" s="324">
        <v>3992.38</v>
      </c>
      <c r="E4556" s="321" t="s">
        <v>185</v>
      </c>
      <c r="F4556" s="321" t="s">
        <v>185</v>
      </c>
      <c r="G4556" s="323"/>
      <c r="H4556" s="323"/>
      <c r="I4556" s="323"/>
    </row>
    <row r="4557" spans="1:9">
      <c r="A4557" s="331"/>
      <c r="C4557" s="285">
        <v>218017.02</v>
      </c>
      <c r="D4557" s="325">
        <v>477082.7</v>
      </c>
      <c r="E4557" s="325" t="s">
        <v>185</v>
      </c>
      <c r="F4557" s="325" t="s">
        <v>185</v>
      </c>
      <c r="G4557" s="325">
        <v>481075.08</v>
      </c>
      <c r="H4557" s="285">
        <v>4237399.21</v>
      </c>
      <c r="I4557" s="285" t="s">
        <v>5137</v>
      </c>
    </row>
    <row r="4558" spans="1:9" ht="15" customHeight="1">
      <c r="A4558" s="304" t="s">
        <v>5138</v>
      </c>
      <c r="B4558" s="75" t="s">
        <v>5139</v>
      </c>
    </row>
    <row r="4559" spans="1:9" ht="15" customHeight="1">
      <c r="A4559" s="259" t="s">
        <v>3513</v>
      </c>
      <c r="B4559" s="67" t="s">
        <v>3514</v>
      </c>
      <c r="C4559" s="252" t="s">
        <v>185</v>
      </c>
      <c r="D4559" s="274" t="s">
        <v>185</v>
      </c>
      <c r="E4559" s="274" t="s">
        <v>185</v>
      </c>
      <c r="F4559" s="274" t="s">
        <v>185</v>
      </c>
      <c r="G4559" s="274" t="s">
        <v>185</v>
      </c>
      <c r="H4559" s="252">
        <v>40.39</v>
      </c>
      <c r="I4559" s="252" t="s">
        <v>185</v>
      </c>
    </row>
    <row r="4560" spans="1:9" ht="15.75">
      <c r="B4560" s="247" t="s">
        <v>3518</v>
      </c>
      <c r="C4560" s="253" t="s">
        <v>185</v>
      </c>
      <c r="D4560" s="305" t="s">
        <v>185</v>
      </c>
      <c r="E4560" s="305" t="s">
        <v>185</v>
      </c>
      <c r="F4560" s="305" t="s">
        <v>185</v>
      </c>
      <c r="G4560" s="305" t="s">
        <v>185</v>
      </c>
      <c r="H4560" s="253">
        <v>40.39</v>
      </c>
      <c r="I4560" s="253" t="s">
        <v>185</v>
      </c>
    </row>
    <row r="4561" spans="1:9" ht="15" customHeight="1">
      <c r="A4561" s="250" t="s">
        <v>25</v>
      </c>
      <c r="B4561" s="67" t="s">
        <v>2727</v>
      </c>
      <c r="C4561" s="271"/>
      <c r="D4561" s="271"/>
      <c r="E4561" s="271"/>
      <c r="F4561" s="271"/>
      <c r="G4561" s="271"/>
      <c r="H4561" s="271"/>
      <c r="I4561" s="271"/>
    </row>
    <row r="4562" spans="1:9" ht="15.75">
      <c r="B4562" s="247" t="s">
        <v>3522</v>
      </c>
      <c r="C4562" s="253">
        <v>96496.49</v>
      </c>
      <c r="D4562" s="305">
        <v>130444.93</v>
      </c>
      <c r="E4562" s="305" t="s">
        <v>185</v>
      </c>
      <c r="F4562" s="305" t="s">
        <v>185</v>
      </c>
      <c r="G4562" s="305">
        <v>130444.93</v>
      </c>
      <c r="H4562" s="253">
        <v>968439.63</v>
      </c>
      <c r="I4562" s="253" t="s">
        <v>5140</v>
      </c>
    </row>
    <row r="4563" spans="1:9" ht="15" customHeight="1">
      <c r="A4563" s="250" t="s">
        <v>28</v>
      </c>
      <c r="B4563" s="67" t="s">
        <v>2735</v>
      </c>
    </row>
    <row r="4564" spans="1:9" ht="15" customHeight="1">
      <c r="A4564" s="272"/>
      <c r="B4564" s="84" t="s">
        <v>3664</v>
      </c>
      <c r="C4564" s="274">
        <v>28568.27</v>
      </c>
      <c r="D4564" s="274" t="s">
        <v>185</v>
      </c>
      <c r="E4564" s="274" t="s">
        <v>185</v>
      </c>
      <c r="F4564" s="274" t="s">
        <v>185</v>
      </c>
      <c r="G4564" s="274" t="s">
        <v>185</v>
      </c>
      <c r="H4564" s="274">
        <v>36621.879999999997</v>
      </c>
      <c r="I4564" s="274" t="s">
        <v>185</v>
      </c>
    </row>
    <row r="4565" spans="1:9" ht="25.5" customHeight="1">
      <c r="A4565" s="272"/>
      <c r="B4565" s="84" t="s">
        <v>5141</v>
      </c>
      <c r="C4565" s="274" t="s">
        <v>185</v>
      </c>
      <c r="D4565" s="274" t="s">
        <v>185</v>
      </c>
      <c r="E4565" s="274" t="s">
        <v>185</v>
      </c>
      <c r="F4565" s="274" t="s">
        <v>185</v>
      </c>
      <c r="G4565" s="274" t="s">
        <v>185</v>
      </c>
      <c r="H4565" s="274">
        <v>3923.9</v>
      </c>
      <c r="I4565" s="274" t="s">
        <v>185</v>
      </c>
    </row>
    <row r="4566" spans="1:9" ht="25.5" customHeight="1">
      <c r="A4566" s="272"/>
      <c r="B4566" s="84" t="s">
        <v>5142</v>
      </c>
      <c r="C4566" s="274" t="s">
        <v>185</v>
      </c>
      <c r="D4566" s="274">
        <v>400</v>
      </c>
      <c r="E4566" s="274" t="s">
        <v>185</v>
      </c>
      <c r="F4566" s="274" t="s">
        <v>185</v>
      </c>
      <c r="G4566" s="274">
        <v>400</v>
      </c>
      <c r="H4566" s="274">
        <v>400</v>
      </c>
      <c r="I4566" s="274" t="s">
        <v>227</v>
      </c>
    </row>
    <row r="4567" spans="1:9" ht="15.75">
      <c r="A4567" s="271"/>
      <c r="B4567" s="254" t="s">
        <v>3662</v>
      </c>
      <c r="C4567" s="253">
        <v>28568.27</v>
      </c>
      <c r="D4567" s="305">
        <v>400</v>
      </c>
      <c r="E4567" s="305" t="s">
        <v>185</v>
      </c>
      <c r="F4567" s="305" t="s">
        <v>185</v>
      </c>
      <c r="G4567" s="305">
        <v>400</v>
      </c>
      <c r="H4567" s="253">
        <v>40945.78</v>
      </c>
      <c r="I4567" s="253" t="s">
        <v>3978</v>
      </c>
    </row>
    <row r="4568" spans="1:9" ht="15.75">
      <c r="B4568" s="247"/>
      <c r="C4568" s="255"/>
      <c r="D4568" s="313"/>
      <c r="E4568" s="313"/>
      <c r="F4568" s="313"/>
      <c r="G4568" s="313"/>
      <c r="H4568" s="255"/>
      <c r="I4568" s="255"/>
    </row>
    <row r="4569" spans="1:9" ht="15.75">
      <c r="B4569" s="247"/>
      <c r="C4569" s="255"/>
      <c r="D4569" s="313"/>
      <c r="E4569" s="313"/>
      <c r="F4569" s="313"/>
      <c r="G4569" s="313"/>
      <c r="H4569" s="255"/>
      <c r="I4569" s="255"/>
    </row>
    <row r="4570" spans="1:9" ht="15.75">
      <c r="A4570" s="1647" t="s">
        <v>3301</v>
      </c>
      <c r="B4570" s="1647"/>
      <c r="C4570" s="1647"/>
      <c r="D4570" s="1647"/>
      <c r="E4570" s="1647"/>
      <c r="F4570" s="1647"/>
      <c r="G4570" s="1647"/>
      <c r="H4570" s="1647"/>
      <c r="I4570" s="1647"/>
    </row>
    <row r="4571" spans="1:9" ht="15.75">
      <c r="A4571" s="1699" t="s">
        <v>3261</v>
      </c>
      <c r="B4571" s="1699"/>
      <c r="C4571" s="1699"/>
      <c r="D4571" s="1699"/>
      <c r="E4571" s="1699"/>
      <c r="F4571" s="1699"/>
      <c r="G4571" s="1699"/>
      <c r="H4571" s="1699"/>
      <c r="I4571" s="1699"/>
    </row>
    <row r="4572" spans="1:9" ht="15.75">
      <c r="A4572" s="58"/>
      <c r="B4572" s="58" t="s">
        <v>3262</v>
      </c>
      <c r="C4572" s="58" t="s">
        <v>1159</v>
      </c>
      <c r="D4572" s="1674" t="s">
        <v>3263</v>
      </c>
      <c r="E4572" s="1706"/>
      <c r="F4572" s="1706"/>
      <c r="G4572" s="1706"/>
      <c r="H4572" s="58" t="s">
        <v>1159</v>
      </c>
      <c r="I4572" s="303" t="s">
        <v>1</v>
      </c>
    </row>
    <row r="4573" spans="1:9" ht="15.75">
      <c r="C4573" s="72" t="s">
        <v>3264</v>
      </c>
      <c r="D4573" s="72" t="s">
        <v>1154</v>
      </c>
      <c r="E4573" s="72" t="s">
        <v>15</v>
      </c>
      <c r="F4573" s="72" t="s">
        <v>1155</v>
      </c>
      <c r="G4573" s="72" t="s">
        <v>1156</v>
      </c>
      <c r="H4573" s="72" t="s">
        <v>3265</v>
      </c>
      <c r="I4573" s="72" t="s">
        <v>3266</v>
      </c>
    </row>
    <row r="4574" spans="1:9" ht="15.75">
      <c r="C4574" s="72" t="s">
        <v>5</v>
      </c>
      <c r="D4574" s="72" t="s">
        <v>1159</v>
      </c>
      <c r="E4574" s="72" t="s">
        <v>15</v>
      </c>
      <c r="F4574" s="72" t="s">
        <v>1160</v>
      </c>
      <c r="H4574" s="72" t="s">
        <v>4</v>
      </c>
      <c r="I4574" s="72" t="s">
        <v>6</v>
      </c>
    </row>
    <row r="4575" spans="1:9" ht="15.75">
      <c r="F4575" s="72" t="s">
        <v>3267</v>
      </c>
      <c r="I4575" s="72" t="s">
        <v>3268</v>
      </c>
    </row>
    <row r="4576" spans="1:9" ht="15.75">
      <c r="A4576" s="59"/>
      <c r="B4576" s="59"/>
      <c r="C4576" s="59"/>
      <c r="D4576" s="59"/>
      <c r="E4576" s="59"/>
      <c r="F4576" s="59" t="s">
        <v>3269</v>
      </c>
      <c r="G4576" s="59"/>
      <c r="H4576" s="59"/>
      <c r="I4576" s="59" t="s">
        <v>3270</v>
      </c>
    </row>
    <row r="4577" spans="1:9" ht="15.75">
      <c r="F4577" s="1696" t="s">
        <v>3271</v>
      </c>
      <c r="G4577" s="1696"/>
      <c r="H4577" s="1696"/>
      <c r="I4577" s="1696"/>
    </row>
    <row r="4578" spans="1:9" ht="15.75">
      <c r="B4578" s="1653" t="s">
        <v>3302</v>
      </c>
      <c r="C4578" s="1653"/>
    </row>
    <row r="4579" spans="1:9" ht="15.75">
      <c r="A4579" s="247" t="s">
        <v>1059</v>
      </c>
      <c r="B4579" s="1653" t="s">
        <v>4351</v>
      </c>
      <c r="C4579" s="1653"/>
    </row>
    <row r="4580" spans="1:9" ht="15" customHeight="1">
      <c r="A4580" s="247" t="s">
        <v>142</v>
      </c>
      <c r="B4580" s="1653" t="s">
        <v>4765</v>
      </c>
      <c r="C4580" s="1653"/>
      <c r="D4580" s="1707"/>
    </row>
    <row r="4581" spans="1:9" ht="15" customHeight="1">
      <c r="A4581" s="248" t="s">
        <v>5138</v>
      </c>
      <c r="B4581" s="1688" t="s">
        <v>5143</v>
      </c>
      <c r="C4581" s="1653"/>
    </row>
    <row r="4582" spans="1:9" ht="15" customHeight="1">
      <c r="A4582" s="250" t="s">
        <v>1071</v>
      </c>
      <c r="B4582" s="67" t="s">
        <v>1072</v>
      </c>
    </row>
    <row r="4583" spans="1:9" ht="15" customHeight="1">
      <c r="A4583" s="272"/>
      <c r="B4583" s="84" t="s">
        <v>3548</v>
      </c>
      <c r="C4583" s="274">
        <v>3414.71</v>
      </c>
      <c r="D4583" s="274" t="s">
        <v>185</v>
      </c>
      <c r="E4583" s="274" t="s">
        <v>185</v>
      </c>
      <c r="F4583" s="274" t="s">
        <v>185</v>
      </c>
      <c r="G4583" s="274" t="s">
        <v>185</v>
      </c>
      <c r="H4583" s="274">
        <v>3414.71</v>
      </c>
      <c r="I4583" s="274" t="s">
        <v>185</v>
      </c>
    </row>
    <row r="4584" spans="1:9" ht="15.75">
      <c r="B4584" s="247" t="s">
        <v>3481</v>
      </c>
      <c r="C4584" s="253">
        <v>3414.71</v>
      </c>
      <c r="D4584" s="305" t="s">
        <v>185</v>
      </c>
      <c r="E4584" s="305" t="s">
        <v>185</v>
      </c>
      <c r="F4584" s="305" t="s">
        <v>185</v>
      </c>
      <c r="G4584" s="305" t="s">
        <v>185</v>
      </c>
      <c r="H4584" s="253">
        <v>3414.71</v>
      </c>
      <c r="I4584" s="253" t="s">
        <v>185</v>
      </c>
    </row>
    <row r="4585" spans="1:9" ht="15" customHeight="1">
      <c r="A4585" s="250" t="s">
        <v>1076</v>
      </c>
      <c r="B4585" s="67" t="s">
        <v>1077</v>
      </c>
    </row>
    <row r="4586" spans="1:9" ht="15.75">
      <c r="B4586" s="247" t="s">
        <v>3482</v>
      </c>
      <c r="C4586" s="253">
        <v>59588.26</v>
      </c>
      <c r="D4586" s="305">
        <v>54119</v>
      </c>
      <c r="E4586" s="305" t="s">
        <v>185</v>
      </c>
      <c r="F4586" s="305">
        <v>1209</v>
      </c>
      <c r="G4586" s="305">
        <v>55328</v>
      </c>
      <c r="H4586" s="253">
        <v>588270.84</v>
      </c>
      <c r="I4586" s="253" t="s">
        <v>5144</v>
      </c>
    </row>
    <row r="4587" spans="1:9" ht="15" customHeight="1">
      <c r="A4587" s="250" t="s">
        <v>54</v>
      </c>
      <c r="B4587" s="67" t="s">
        <v>3316</v>
      </c>
    </row>
    <row r="4588" spans="1:9" ht="15" customHeight="1">
      <c r="A4588" s="272"/>
      <c r="B4588" s="84" t="s">
        <v>3292</v>
      </c>
      <c r="C4588" s="274">
        <v>1555.58</v>
      </c>
      <c r="D4588" s="274" t="s">
        <v>185</v>
      </c>
      <c r="E4588" s="274" t="s">
        <v>185</v>
      </c>
      <c r="F4588" s="274" t="s">
        <v>185</v>
      </c>
      <c r="G4588" s="274" t="s">
        <v>185</v>
      </c>
      <c r="H4588" s="274">
        <v>497519.21</v>
      </c>
      <c r="I4588" s="274" t="s">
        <v>185</v>
      </c>
    </row>
    <row r="4589" spans="1:9" ht="25.5" customHeight="1">
      <c r="A4589" s="272"/>
      <c r="B4589" s="84" t="s">
        <v>5145</v>
      </c>
      <c r="C4589" s="310" t="s">
        <v>185</v>
      </c>
      <c r="D4589" s="310">
        <v>991.6</v>
      </c>
      <c r="E4589" s="310" t="s">
        <v>185</v>
      </c>
      <c r="F4589" s="310" t="s">
        <v>185</v>
      </c>
      <c r="G4589" s="310">
        <v>991.6</v>
      </c>
      <c r="H4589" s="310">
        <v>991.6</v>
      </c>
      <c r="I4589" s="310" t="s">
        <v>227</v>
      </c>
    </row>
    <row r="4590" spans="1:9" ht="15.75">
      <c r="B4590" s="247" t="s">
        <v>3330</v>
      </c>
      <c r="C4590" s="253">
        <v>1555.58</v>
      </c>
      <c r="D4590" s="305">
        <v>991.6</v>
      </c>
      <c r="E4590" s="305" t="s">
        <v>185</v>
      </c>
      <c r="F4590" s="305" t="s">
        <v>185</v>
      </c>
      <c r="G4590" s="305">
        <v>991.6</v>
      </c>
      <c r="H4590" s="253">
        <v>498510.81</v>
      </c>
      <c r="I4590" s="253" t="s">
        <v>2917</v>
      </c>
    </row>
    <row r="4591" spans="1:9" ht="15" customHeight="1">
      <c r="A4591" s="250" t="s">
        <v>3332</v>
      </c>
      <c r="B4591" s="67" t="s">
        <v>3333</v>
      </c>
    </row>
    <row r="4592" spans="1:9" ht="15" customHeight="1">
      <c r="A4592" s="272"/>
      <c r="B4592" s="84" t="s">
        <v>5146</v>
      </c>
      <c r="C4592" s="274" t="s">
        <v>1430</v>
      </c>
      <c r="D4592" s="274" t="s">
        <v>5147</v>
      </c>
      <c r="E4592" s="274" t="s">
        <v>185</v>
      </c>
      <c r="F4592" s="274" t="s">
        <v>185</v>
      </c>
      <c r="G4592" s="274" t="s">
        <v>5147</v>
      </c>
      <c r="H4592" s="274" t="s">
        <v>5148</v>
      </c>
      <c r="I4592" s="274" t="s">
        <v>5149</v>
      </c>
    </row>
    <row r="4593" spans="1:9" ht="15.75">
      <c r="B4593" s="247" t="s">
        <v>3336</v>
      </c>
      <c r="C4593" s="253" t="s">
        <v>1430</v>
      </c>
      <c r="D4593" s="305" t="s">
        <v>5147</v>
      </c>
      <c r="E4593" s="305" t="s">
        <v>185</v>
      </c>
      <c r="F4593" s="305" t="s">
        <v>185</v>
      </c>
      <c r="G4593" s="305" t="s">
        <v>5147</v>
      </c>
      <c r="H4593" s="253" t="s">
        <v>5148</v>
      </c>
      <c r="I4593" s="253" t="s">
        <v>5149</v>
      </c>
    </row>
    <row r="4594" spans="1:9" ht="15.75">
      <c r="A4594" s="331"/>
      <c r="B4594" s="247" t="s">
        <v>5150</v>
      </c>
      <c r="C4594" s="261">
        <v>189619.4</v>
      </c>
      <c r="D4594" s="307">
        <v>185951.32</v>
      </c>
      <c r="E4594" s="307" t="s">
        <v>185</v>
      </c>
      <c r="F4594" s="307">
        <v>1209</v>
      </c>
      <c r="G4594" s="307">
        <v>187160.32000000001</v>
      </c>
      <c r="H4594" s="261">
        <v>2099550.64</v>
      </c>
      <c r="I4594" s="261" t="s">
        <v>5151</v>
      </c>
    </row>
    <row r="4595" spans="1:9" ht="15" customHeight="1">
      <c r="A4595" s="304" t="s">
        <v>5152</v>
      </c>
      <c r="B4595" s="75" t="s">
        <v>5153</v>
      </c>
      <c r="C4595" s="65"/>
      <c r="D4595" s="65"/>
      <c r="E4595" s="65"/>
      <c r="F4595" s="65"/>
      <c r="G4595" s="65"/>
      <c r="H4595" s="65"/>
      <c r="I4595" s="65"/>
    </row>
    <row r="4596" spans="1:9" ht="15" customHeight="1">
      <c r="A4596" s="250" t="s">
        <v>25</v>
      </c>
      <c r="B4596" s="67" t="s">
        <v>5154</v>
      </c>
    </row>
    <row r="4597" spans="1:9" ht="15" customHeight="1">
      <c r="A4597" s="272"/>
      <c r="B4597" s="84" t="s">
        <v>5155</v>
      </c>
      <c r="C4597" s="274" t="s">
        <v>185</v>
      </c>
      <c r="D4597" s="274" t="s">
        <v>185</v>
      </c>
      <c r="E4597" s="274" t="s">
        <v>185</v>
      </c>
      <c r="F4597" s="274" t="s">
        <v>185</v>
      </c>
      <c r="G4597" s="274" t="s">
        <v>185</v>
      </c>
      <c r="H4597" s="274">
        <v>5.08</v>
      </c>
      <c r="I4597" s="274" t="s">
        <v>185</v>
      </c>
    </row>
    <row r="4598" spans="1:9" ht="15.75">
      <c r="B4598" s="247" t="s">
        <v>3522</v>
      </c>
      <c r="C4598" s="253" t="s">
        <v>185</v>
      </c>
      <c r="D4598" s="305" t="s">
        <v>185</v>
      </c>
      <c r="E4598" s="305" t="s">
        <v>185</v>
      </c>
      <c r="F4598" s="305" t="s">
        <v>185</v>
      </c>
      <c r="G4598" s="305" t="s">
        <v>185</v>
      </c>
      <c r="H4598" s="253">
        <v>5.08</v>
      </c>
      <c r="I4598" s="253" t="s">
        <v>185</v>
      </c>
    </row>
    <row r="4599" spans="1:9" ht="15.75">
      <c r="A4599" s="271"/>
      <c r="B4599" s="254" t="s">
        <v>5156</v>
      </c>
      <c r="C4599" s="261" t="s">
        <v>185</v>
      </c>
      <c r="D4599" s="307" t="s">
        <v>185</v>
      </c>
      <c r="E4599" s="307" t="s">
        <v>185</v>
      </c>
      <c r="F4599" s="307" t="s">
        <v>185</v>
      </c>
      <c r="G4599" s="307" t="s">
        <v>185</v>
      </c>
      <c r="H4599" s="261">
        <v>5.08</v>
      </c>
      <c r="I4599" s="261" t="s">
        <v>185</v>
      </c>
    </row>
    <row r="4602" spans="1:9" ht="15.75">
      <c r="A4602" s="1647" t="s">
        <v>3301</v>
      </c>
      <c r="B4602" s="1647"/>
      <c r="C4602" s="1647"/>
      <c r="D4602" s="1647"/>
      <c r="E4602" s="1647"/>
      <c r="F4602" s="1647"/>
      <c r="G4602" s="1647"/>
      <c r="H4602" s="1647"/>
      <c r="I4602" s="1647"/>
    </row>
    <row r="4603" spans="1:9" ht="15.75">
      <c r="A4603" s="1699" t="s">
        <v>3261</v>
      </c>
      <c r="B4603" s="1699"/>
      <c r="C4603" s="1699"/>
      <c r="D4603" s="1699"/>
      <c r="E4603" s="1699"/>
      <c r="F4603" s="1699"/>
      <c r="G4603" s="1699"/>
      <c r="H4603" s="1699"/>
      <c r="I4603" s="1699"/>
    </row>
    <row r="4604" spans="1:9" ht="15.75">
      <c r="A4604" s="58"/>
      <c r="B4604" s="58" t="s">
        <v>3262</v>
      </c>
      <c r="C4604" s="58" t="s">
        <v>1159</v>
      </c>
      <c r="D4604" s="1674" t="s">
        <v>3263</v>
      </c>
      <c r="E4604" s="1706"/>
      <c r="F4604" s="1706"/>
      <c r="G4604" s="1706"/>
      <c r="H4604" s="58" t="s">
        <v>1159</v>
      </c>
      <c r="I4604" s="303" t="s">
        <v>1</v>
      </c>
    </row>
    <row r="4605" spans="1:9" ht="15.75">
      <c r="C4605" s="72" t="s">
        <v>3264</v>
      </c>
      <c r="D4605" s="72" t="s">
        <v>1154</v>
      </c>
      <c r="E4605" s="72" t="s">
        <v>15</v>
      </c>
      <c r="F4605" s="72" t="s">
        <v>1155</v>
      </c>
      <c r="G4605" s="72" t="s">
        <v>1156</v>
      </c>
      <c r="H4605" s="72" t="s">
        <v>3265</v>
      </c>
      <c r="I4605" s="72" t="s">
        <v>3266</v>
      </c>
    </row>
    <row r="4606" spans="1:9" ht="15.75">
      <c r="C4606" s="72" t="s">
        <v>5</v>
      </c>
      <c r="D4606" s="72" t="s">
        <v>1159</v>
      </c>
      <c r="E4606" s="72" t="s">
        <v>15</v>
      </c>
      <c r="F4606" s="72" t="s">
        <v>1160</v>
      </c>
      <c r="H4606" s="72" t="s">
        <v>4</v>
      </c>
      <c r="I4606" s="72" t="s">
        <v>6</v>
      </c>
    </row>
    <row r="4607" spans="1:9" ht="15.75">
      <c r="F4607" s="72" t="s">
        <v>3267</v>
      </c>
      <c r="I4607" s="72" t="s">
        <v>3268</v>
      </c>
    </row>
    <row r="4608" spans="1:9" ht="15.75">
      <c r="A4608" s="59"/>
      <c r="B4608" s="59"/>
      <c r="C4608" s="59"/>
      <c r="D4608" s="59"/>
      <c r="E4608" s="59"/>
      <c r="F4608" s="59" t="s">
        <v>3269</v>
      </c>
      <c r="G4608" s="59"/>
      <c r="H4608" s="59"/>
      <c r="I4608" s="59" t="s">
        <v>3270</v>
      </c>
    </row>
    <row r="4609" spans="1:9" ht="15.75">
      <c r="F4609" s="1696" t="s">
        <v>3271</v>
      </c>
      <c r="G4609" s="1696"/>
      <c r="H4609" s="1696"/>
      <c r="I4609" s="1696"/>
    </row>
    <row r="4610" spans="1:9" ht="15.75">
      <c r="B4610" s="1653" t="s">
        <v>3302</v>
      </c>
      <c r="C4610" s="1653"/>
    </row>
    <row r="4611" spans="1:9" ht="15.75">
      <c r="A4611" s="247" t="s">
        <v>1059</v>
      </c>
      <c r="B4611" s="1653" t="s">
        <v>4351</v>
      </c>
      <c r="C4611" s="1653"/>
    </row>
    <row r="4612" spans="1:9" ht="15" customHeight="1">
      <c r="A4612" s="247" t="s">
        <v>142</v>
      </c>
      <c r="B4612" s="1653" t="s">
        <v>4765</v>
      </c>
      <c r="C4612" s="1653"/>
      <c r="D4612" s="1707"/>
    </row>
    <row r="4613" spans="1:9" ht="15" customHeight="1">
      <c r="A4613" s="304" t="s">
        <v>5157</v>
      </c>
      <c r="B4613" s="75" t="s">
        <v>5158</v>
      </c>
    </row>
    <row r="4614" spans="1:9" ht="15" customHeight="1">
      <c r="A4614" s="264">
        <v>1</v>
      </c>
      <c r="B4614" s="265" t="s">
        <v>2764</v>
      </c>
      <c r="C4614" s="65"/>
      <c r="D4614" s="65"/>
      <c r="E4614" s="65"/>
      <c r="F4614" s="65"/>
      <c r="G4614" s="65"/>
      <c r="H4614" s="65"/>
      <c r="I4614" s="65"/>
    </row>
    <row r="4615" spans="1:9" ht="15" customHeight="1">
      <c r="A4615" s="250" t="s">
        <v>3513</v>
      </c>
      <c r="B4615" s="67" t="s">
        <v>3514</v>
      </c>
    </row>
    <row r="4616" spans="1:9" ht="15" customHeight="1">
      <c r="A4616" s="272"/>
      <c r="B4616" s="84" t="s">
        <v>3292</v>
      </c>
      <c r="C4616" s="274" t="s">
        <v>185</v>
      </c>
      <c r="D4616" s="274" t="s">
        <v>185</v>
      </c>
      <c r="E4616" s="274" t="s">
        <v>185</v>
      </c>
      <c r="F4616" s="274" t="s">
        <v>185</v>
      </c>
      <c r="G4616" s="274" t="s">
        <v>185</v>
      </c>
      <c r="H4616" s="274">
        <v>1947.68</v>
      </c>
      <c r="I4616" s="274" t="s">
        <v>185</v>
      </c>
    </row>
    <row r="4617" spans="1:9" ht="15.75">
      <c r="B4617" s="247" t="s">
        <v>3518</v>
      </c>
      <c r="C4617" s="253" t="s">
        <v>185</v>
      </c>
      <c r="D4617" s="305" t="s">
        <v>185</v>
      </c>
      <c r="E4617" s="305" t="s">
        <v>185</v>
      </c>
      <c r="F4617" s="305" t="s">
        <v>185</v>
      </c>
      <c r="G4617" s="305" t="s">
        <v>185</v>
      </c>
      <c r="H4617" s="253">
        <v>1947.68</v>
      </c>
      <c r="I4617" s="253" t="s">
        <v>185</v>
      </c>
    </row>
    <row r="4618" spans="1:9" ht="15" customHeight="1">
      <c r="A4618" s="259" t="s">
        <v>3470</v>
      </c>
      <c r="B4618" s="67" t="s">
        <v>3471</v>
      </c>
      <c r="C4618" s="258" t="s">
        <v>185</v>
      </c>
      <c r="D4618" s="310" t="s">
        <v>185</v>
      </c>
      <c r="E4618" s="310" t="s">
        <v>185</v>
      </c>
      <c r="F4618" s="310" t="s">
        <v>185</v>
      </c>
      <c r="G4618" s="310" t="s">
        <v>185</v>
      </c>
      <c r="H4618" s="258">
        <v>7.79</v>
      </c>
      <c r="I4618" s="258" t="s">
        <v>185</v>
      </c>
    </row>
    <row r="4619" spans="1:9" ht="15" customHeight="1">
      <c r="A4619" s="264">
        <v>1</v>
      </c>
      <c r="B4619" s="1693" t="s">
        <v>5159</v>
      </c>
      <c r="C4619" s="1694"/>
    </row>
    <row r="4620" spans="1:9" ht="15.75">
      <c r="B4620" s="247" t="s">
        <v>3474</v>
      </c>
      <c r="C4620" s="253" t="s">
        <v>185</v>
      </c>
      <c r="D4620" s="305" t="s">
        <v>185</v>
      </c>
      <c r="E4620" s="305" t="s">
        <v>185</v>
      </c>
      <c r="F4620" s="305" t="s">
        <v>185</v>
      </c>
      <c r="G4620" s="305" t="s">
        <v>185</v>
      </c>
      <c r="H4620" s="253">
        <v>7.79</v>
      </c>
      <c r="I4620" s="253" t="s">
        <v>185</v>
      </c>
    </row>
    <row r="4621" spans="1:9" ht="15" customHeight="1">
      <c r="A4621" s="250" t="s">
        <v>31</v>
      </c>
      <c r="B4621" s="67" t="s">
        <v>5160</v>
      </c>
    </row>
    <row r="4622" spans="1:9" ht="38.25">
      <c r="A4622" s="272"/>
      <c r="B4622" s="84" t="s">
        <v>5161</v>
      </c>
      <c r="C4622" s="274" t="s">
        <v>185</v>
      </c>
      <c r="D4622" s="274" t="s">
        <v>185</v>
      </c>
      <c r="E4622" s="274" t="s">
        <v>185</v>
      </c>
      <c r="F4622" s="274" t="s">
        <v>185</v>
      </c>
      <c r="G4622" s="274" t="s">
        <v>185</v>
      </c>
      <c r="H4622" s="274">
        <v>2488.12</v>
      </c>
      <c r="I4622" s="274" t="s">
        <v>185</v>
      </c>
    </row>
    <row r="4623" spans="1:9" ht="15" customHeight="1">
      <c r="A4623" s="272"/>
      <c r="B4623" s="84" t="s">
        <v>3664</v>
      </c>
      <c r="C4623" s="274">
        <v>1311.85</v>
      </c>
      <c r="D4623" s="274">
        <v>4540.7</v>
      </c>
      <c r="E4623" s="274" t="s">
        <v>185</v>
      </c>
      <c r="F4623" s="274" t="s">
        <v>185</v>
      </c>
      <c r="G4623" s="274">
        <v>4540.7</v>
      </c>
      <c r="H4623" s="274">
        <v>66746.8</v>
      </c>
      <c r="I4623" s="274" t="s">
        <v>5162</v>
      </c>
    </row>
    <row r="4624" spans="1:9" ht="25.5">
      <c r="A4624" s="272"/>
      <c r="B4624" s="84" t="s">
        <v>5163</v>
      </c>
      <c r="C4624" s="274" t="s">
        <v>185</v>
      </c>
      <c r="D4624" s="274" t="s">
        <v>185</v>
      </c>
      <c r="E4624" s="274" t="s">
        <v>185</v>
      </c>
      <c r="F4624" s="274" t="s">
        <v>185</v>
      </c>
      <c r="G4624" s="274" t="s">
        <v>185</v>
      </c>
      <c r="H4624" s="274">
        <v>376.56</v>
      </c>
      <c r="I4624" s="274" t="s">
        <v>185</v>
      </c>
    </row>
    <row r="4625" spans="1:9" ht="25.5">
      <c r="A4625" s="272"/>
      <c r="B4625" s="84" t="s">
        <v>5164</v>
      </c>
      <c r="C4625" s="274" t="s">
        <v>185</v>
      </c>
      <c r="D4625" s="274" t="s">
        <v>185</v>
      </c>
      <c r="E4625" s="274" t="s">
        <v>185</v>
      </c>
      <c r="F4625" s="274" t="s">
        <v>185</v>
      </c>
      <c r="G4625" s="274" t="s">
        <v>185</v>
      </c>
      <c r="H4625" s="274">
        <v>112.31</v>
      </c>
      <c r="I4625" s="274" t="s">
        <v>185</v>
      </c>
    </row>
    <row r="4626" spans="1:9" ht="25.5">
      <c r="A4626" s="272"/>
      <c r="B4626" s="84" t="s">
        <v>5165</v>
      </c>
      <c r="C4626" s="274" t="s">
        <v>185</v>
      </c>
      <c r="D4626" s="274" t="s">
        <v>185</v>
      </c>
      <c r="E4626" s="274" t="s">
        <v>185</v>
      </c>
      <c r="F4626" s="274" t="s">
        <v>185</v>
      </c>
      <c r="G4626" s="274" t="s">
        <v>185</v>
      </c>
      <c r="H4626" s="274">
        <v>857.13</v>
      </c>
      <c r="I4626" s="274" t="s">
        <v>185</v>
      </c>
    </row>
    <row r="4627" spans="1:9" ht="38.25" customHeight="1">
      <c r="A4627" s="309"/>
      <c r="B4627" s="150" t="s">
        <v>5166</v>
      </c>
      <c r="C4627" s="310" t="s">
        <v>185</v>
      </c>
      <c r="D4627" s="310" t="s">
        <v>185</v>
      </c>
      <c r="E4627" s="310" t="s">
        <v>185</v>
      </c>
      <c r="F4627" s="310" t="s">
        <v>185</v>
      </c>
      <c r="G4627" s="310" t="s">
        <v>185</v>
      </c>
      <c r="H4627" s="310">
        <v>419.19</v>
      </c>
      <c r="I4627" s="310" t="s">
        <v>185</v>
      </c>
    </row>
    <row r="4628" spans="1:9" ht="15.75">
      <c r="A4628" s="272"/>
      <c r="B4628" s="84"/>
      <c r="C4628" s="274"/>
      <c r="D4628" s="274"/>
      <c r="E4628" s="274"/>
      <c r="F4628" s="274"/>
      <c r="G4628" s="274"/>
      <c r="H4628" s="274"/>
      <c r="I4628" s="274"/>
    </row>
    <row r="4629" spans="1:9" ht="15.75">
      <c r="A4629" s="1647" t="s">
        <v>3301</v>
      </c>
      <c r="B4629" s="1647"/>
      <c r="C4629" s="1647"/>
      <c r="D4629" s="1647"/>
      <c r="E4629" s="1647"/>
      <c r="F4629" s="1647"/>
      <c r="G4629" s="1647"/>
      <c r="H4629" s="1647"/>
      <c r="I4629" s="1647"/>
    </row>
    <row r="4630" spans="1:9" ht="15.75">
      <c r="A4630" s="1699" t="s">
        <v>3261</v>
      </c>
      <c r="B4630" s="1699"/>
      <c r="C4630" s="1699"/>
      <c r="D4630" s="1699"/>
      <c r="E4630" s="1699"/>
      <c r="F4630" s="1699"/>
      <c r="G4630" s="1699"/>
      <c r="H4630" s="1699"/>
      <c r="I4630" s="1699"/>
    </row>
    <row r="4631" spans="1:9" ht="15.75">
      <c r="A4631" s="58"/>
      <c r="B4631" s="58" t="s">
        <v>3262</v>
      </c>
      <c r="C4631" s="58" t="s">
        <v>1159</v>
      </c>
      <c r="D4631" s="1674" t="s">
        <v>3263</v>
      </c>
      <c r="E4631" s="1706"/>
      <c r="F4631" s="1706"/>
      <c r="G4631" s="1706"/>
      <c r="H4631" s="58" t="s">
        <v>1159</v>
      </c>
      <c r="I4631" s="303" t="s">
        <v>1</v>
      </c>
    </row>
    <row r="4632" spans="1:9" ht="15.75">
      <c r="C4632" s="72" t="s">
        <v>3264</v>
      </c>
      <c r="D4632" s="72" t="s">
        <v>1154</v>
      </c>
      <c r="E4632" s="72" t="s">
        <v>15</v>
      </c>
      <c r="F4632" s="72" t="s">
        <v>1155</v>
      </c>
      <c r="G4632" s="72" t="s">
        <v>1156</v>
      </c>
      <c r="H4632" s="72" t="s">
        <v>3265</v>
      </c>
      <c r="I4632" s="72" t="s">
        <v>3266</v>
      </c>
    </row>
    <row r="4633" spans="1:9" ht="15.75">
      <c r="C4633" s="72" t="s">
        <v>5</v>
      </c>
      <c r="D4633" s="72" t="s">
        <v>1159</v>
      </c>
      <c r="E4633" s="72" t="s">
        <v>15</v>
      </c>
      <c r="F4633" s="72" t="s">
        <v>1160</v>
      </c>
      <c r="H4633" s="72" t="s">
        <v>4</v>
      </c>
      <c r="I4633" s="72" t="s">
        <v>6</v>
      </c>
    </row>
    <row r="4634" spans="1:9" ht="15.75">
      <c r="F4634" s="72" t="s">
        <v>3267</v>
      </c>
      <c r="I4634" s="72" t="s">
        <v>3268</v>
      </c>
    </row>
    <row r="4635" spans="1:9" ht="15.75">
      <c r="A4635" s="59"/>
      <c r="B4635" s="59"/>
      <c r="C4635" s="59"/>
      <c r="D4635" s="59"/>
      <c r="E4635" s="59"/>
      <c r="F4635" s="59" t="s">
        <v>3269</v>
      </c>
      <c r="G4635" s="59"/>
      <c r="H4635" s="59"/>
      <c r="I4635" s="59" t="s">
        <v>3270</v>
      </c>
    </row>
    <row r="4636" spans="1:9" ht="15.75">
      <c r="F4636" s="1696" t="s">
        <v>3271</v>
      </c>
      <c r="G4636" s="1696"/>
      <c r="H4636" s="1696"/>
      <c r="I4636" s="1696"/>
    </row>
    <row r="4637" spans="1:9" ht="15.75">
      <c r="B4637" s="1653" t="s">
        <v>3302</v>
      </c>
      <c r="C4637" s="1653"/>
    </row>
    <row r="4638" spans="1:9" ht="15.75">
      <c r="A4638" s="247" t="s">
        <v>1059</v>
      </c>
      <c r="B4638" s="1653" t="s">
        <v>4351</v>
      </c>
      <c r="C4638" s="1653"/>
    </row>
    <row r="4639" spans="1:9" ht="15" customHeight="1">
      <c r="A4639" s="247" t="s">
        <v>142</v>
      </c>
      <c r="B4639" s="1653" t="s">
        <v>4765</v>
      </c>
      <c r="C4639" s="1653"/>
      <c r="D4639" s="1707"/>
    </row>
    <row r="4640" spans="1:9" ht="15" customHeight="1">
      <c r="A4640" s="304" t="s">
        <v>5157</v>
      </c>
      <c r="B4640" s="1688" t="s">
        <v>5167</v>
      </c>
      <c r="C4640" s="1653"/>
    </row>
    <row r="4641" spans="1:9" ht="15" customHeight="1">
      <c r="A4641" s="264">
        <v>1</v>
      </c>
      <c r="B4641" s="1693" t="s">
        <v>5159</v>
      </c>
      <c r="C4641" s="1694"/>
    </row>
    <row r="4642" spans="1:9" ht="15" customHeight="1">
      <c r="A4642" s="259" t="s">
        <v>31</v>
      </c>
      <c r="B4642" s="1695" t="s">
        <v>5168</v>
      </c>
      <c r="C4642" s="1695"/>
    </row>
    <row r="4643" spans="1:9" ht="38.25">
      <c r="A4643" s="272"/>
      <c r="B4643" s="84" t="s">
        <v>5169</v>
      </c>
      <c r="C4643" s="274" t="s">
        <v>185</v>
      </c>
      <c r="D4643" s="274" t="s">
        <v>185</v>
      </c>
      <c r="E4643" s="274" t="s">
        <v>185</v>
      </c>
      <c r="F4643" s="274" t="s">
        <v>185</v>
      </c>
      <c r="G4643" s="274" t="s">
        <v>185</v>
      </c>
      <c r="H4643" s="274">
        <v>1690.88</v>
      </c>
      <c r="I4643" s="274" t="s">
        <v>185</v>
      </c>
    </row>
    <row r="4644" spans="1:9" ht="25.5" customHeight="1">
      <c r="A4644" s="272"/>
      <c r="B4644" s="84" t="s">
        <v>5170</v>
      </c>
      <c r="C4644" s="274" t="s">
        <v>185</v>
      </c>
      <c r="D4644" s="274" t="s">
        <v>185</v>
      </c>
      <c r="E4644" s="274" t="s">
        <v>185</v>
      </c>
      <c r="F4644" s="274" t="s">
        <v>185</v>
      </c>
      <c r="G4644" s="274" t="s">
        <v>185</v>
      </c>
      <c r="H4644" s="274">
        <v>1803.61</v>
      </c>
      <c r="I4644" s="274" t="s">
        <v>185</v>
      </c>
    </row>
    <row r="4645" spans="1:9" ht="25.5" customHeight="1">
      <c r="A4645" s="272"/>
      <c r="B4645" s="84" t="s">
        <v>5171</v>
      </c>
      <c r="C4645" s="274" t="s">
        <v>185</v>
      </c>
      <c r="D4645" s="274" t="s">
        <v>185</v>
      </c>
      <c r="E4645" s="274" t="s">
        <v>185</v>
      </c>
      <c r="F4645" s="274" t="s">
        <v>185</v>
      </c>
      <c r="G4645" s="274" t="s">
        <v>185</v>
      </c>
      <c r="H4645" s="274">
        <v>843.64</v>
      </c>
      <c r="I4645" s="274" t="s">
        <v>185</v>
      </c>
    </row>
    <row r="4646" spans="1:9" ht="25.5">
      <c r="A4646" s="272"/>
      <c r="B4646" s="84" t="s">
        <v>5172</v>
      </c>
      <c r="C4646" s="274" t="s">
        <v>185</v>
      </c>
      <c r="D4646" s="274" t="s">
        <v>185</v>
      </c>
      <c r="E4646" s="274" t="s">
        <v>185</v>
      </c>
      <c r="F4646" s="274" t="s">
        <v>185</v>
      </c>
      <c r="G4646" s="274" t="s">
        <v>185</v>
      </c>
      <c r="H4646" s="274">
        <v>1429.13</v>
      </c>
      <c r="I4646" s="274" t="s">
        <v>185</v>
      </c>
    </row>
    <row r="4647" spans="1:9" ht="38.25" customHeight="1">
      <c r="A4647" s="272"/>
      <c r="B4647" s="84" t="s">
        <v>5173</v>
      </c>
      <c r="C4647" s="274">
        <v>541.66</v>
      </c>
      <c r="D4647" s="274" t="s">
        <v>185</v>
      </c>
      <c r="E4647" s="274" t="s">
        <v>185</v>
      </c>
      <c r="F4647" s="274" t="s">
        <v>185</v>
      </c>
      <c r="G4647" s="274" t="s">
        <v>185</v>
      </c>
      <c r="H4647" s="274">
        <v>1095.22</v>
      </c>
      <c r="I4647" s="274" t="s">
        <v>185</v>
      </c>
    </row>
    <row r="4648" spans="1:9" ht="15.75">
      <c r="B4648" s="247" t="s">
        <v>3344</v>
      </c>
      <c r="C4648" s="253">
        <v>1853.51</v>
      </c>
      <c r="D4648" s="305">
        <v>4540.7</v>
      </c>
      <c r="E4648" s="305" t="s">
        <v>185</v>
      </c>
      <c r="F4648" s="305" t="s">
        <v>185</v>
      </c>
      <c r="G4648" s="305">
        <v>4540.7</v>
      </c>
      <c r="H4648" s="253">
        <v>77862.59</v>
      </c>
      <c r="I4648" s="253" t="s">
        <v>5174</v>
      </c>
    </row>
    <row r="4649" spans="1:9" ht="15" customHeight="1">
      <c r="A4649" s="259" t="s">
        <v>4060</v>
      </c>
      <c r="B4649" s="67" t="s">
        <v>4061</v>
      </c>
      <c r="C4649" s="252" t="s">
        <v>185</v>
      </c>
      <c r="D4649" s="274" t="s">
        <v>185</v>
      </c>
      <c r="E4649" s="274" t="s">
        <v>185</v>
      </c>
      <c r="F4649" s="274" t="s">
        <v>185</v>
      </c>
      <c r="G4649" s="274" t="s">
        <v>185</v>
      </c>
      <c r="H4649" s="252">
        <v>5.16</v>
      </c>
      <c r="I4649" s="252" t="s">
        <v>185</v>
      </c>
    </row>
    <row r="4650" spans="1:9" ht="15.75">
      <c r="B4650" s="247" t="s">
        <v>4063</v>
      </c>
      <c r="C4650" s="253" t="s">
        <v>185</v>
      </c>
      <c r="D4650" s="305" t="s">
        <v>185</v>
      </c>
      <c r="E4650" s="305" t="s">
        <v>185</v>
      </c>
      <c r="F4650" s="305" t="s">
        <v>185</v>
      </c>
      <c r="G4650" s="305" t="s">
        <v>185</v>
      </c>
      <c r="H4650" s="253">
        <v>5.16</v>
      </c>
      <c r="I4650" s="253" t="s">
        <v>185</v>
      </c>
    </row>
    <row r="4651" spans="1:9" ht="15" customHeight="1">
      <c r="A4651" s="250" t="s">
        <v>54</v>
      </c>
      <c r="B4651" s="67" t="s">
        <v>3316</v>
      </c>
    </row>
    <row r="4652" spans="1:9" ht="15.75">
      <c r="A4652" s="272"/>
      <c r="B4652" s="84" t="s">
        <v>5175</v>
      </c>
      <c r="C4652" s="274" t="s">
        <v>185</v>
      </c>
      <c r="D4652" s="274" t="s">
        <v>185</v>
      </c>
      <c r="E4652" s="274" t="s">
        <v>185</v>
      </c>
      <c r="F4652" s="274" t="s">
        <v>185</v>
      </c>
      <c r="G4652" s="274" t="s">
        <v>185</v>
      </c>
      <c r="H4652" s="274">
        <v>268.02999999999997</v>
      </c>
      <c r="I4652" s="274" t="s">
        <v>185</v>
      </c>
    </row>
    <row r="4653" spans="1:9" ht="15" customHeight="1">
      <c r="A4653" s="272"/>
      <c r="B4653" s="84" t="s">
        <v>5176</v>
      </c>
      <c r="C4653" s="274" t="s">
        <v>185</v>
      </c>
      <c r="D4653" s="274" t="s">
        <v>185</v>
      </c>
      <c r="E4653" s="274" t="s">
        <v>185</v>
      </c>
      <c r="F4653" s="274" t="s">
        <v>185</v>
      </c>
      <c r="G4653" s="274" t="s">
        <v>185</v>
      </c>
      <c r="H4653" s="274">
        <v>33.869999999999997</v>
      </c>
      <c r="I4653" s="274" t="s">
        <v>185</v>
      </c>
    </row>
    <row r="4654" spans="1:9" ht="15.75">
      <c r="A4654" s="271"/>
      <c r="B4654" s="254" t="s">
        <v>3330</v>
      </c>
      <c r="C4654" s="253" t="s">
        <v>185</v>
      </c>
      <c r="D4654" s="305" t="s">
        <v>185</v>
      </c>
      <c r="E4654" s="305" t="s">
        <v>185</v>
      </c>
      <c r="F4654" s="305" t="s">
        <v>185</v>
      </c>
      <c r="G4654" s="305" t="s">
        <v>185</v>
      </c>
      <c r="H4654" s="253">
        <v>301.89999999999998</v>
      </c>
      <c r="I4654" s="253" t="s">
        <v>185</v>
      </c>
    </row>
    <row r="4656" spans="1:9" ht="15.75">
      <c r="A4656" s="1647" t="s">
        <v>3301</v>
      </c>
      <c r="B4656" s="1647"/>
      <c r="C4656" s="1647"/>
      <c r="D4656" s="1647"/>
      <c r="E4656" s="1647"/>
      <c r="F4656" s="1647"/>
      <c r="G4656" s="1647"/>
      <c r="H4656" s="1647"/>
      <c r="I4656" s="1647"/>
    </row>
    <row r="4657" spans="1:9" ht="15.75">
      <c r="A4657" s="1699" t="s">
        <v>3261</v>
      </c>
      <c r="B4657" s="1699"/>
      <c r="C4657" s="1699"/>
      <c r="D4657" s="1699"/>
      <c r="E4657" s="1699"/>
      <c r="F4657" s="1699"/>
      <c r="G4657" s="1699"/>
      <c r="H4657" s="1699"/>
      <c r="I4657" s="1699"/>
    </row>
    <row r="4658" spans="1:9" ht="15.75">
      <c r="A4658" s="58"/>
      <c r="B4658" s="58" t="s">
        <v>3262</v>
      </c>
      <c r="C4658" s="58" t="s">
        <v>1159</v>
      </c>
      <c r="D4658" s="1674" t="s">
        <v>3263</v>
      </c>
      <c r="E4658" s="1706"/>
      <c r="F4658" s="1706"/>
      <c r="G4658" s="1706"/>
      <c r="H4658" s="58" t="s">
        <v>1159</v>
      </c>
      <c r="I4658" s="303" t="s">
        <v>1</v>
      </c>
    </row>
    <row r="4659" spans="1:9" ht="15.75">
      <c r="C4659" s="72" t="s">
        <v>3264</v>
      </c>
      <c r="D4659" s="72" t="s">
        <v>1154</v>
      </c>
      <c r="E4659" s="72" t="s">
        <v>15</v>
      </c>
      <c r="F4659" s="72" t="s">
        <v>1155</v>
      </c>
      <c r="G4659" s="72" t="s">
        <v>1156</v>
      </c>
      <c r="H4659" s="72" t="s">
        <v>3265</v>
      </c>
      <c r="I4659" s="72" t="s">
        <v>3266</v>
      </c>
    </row>
    <row r="4660" spans="1:9" ht="15.75">
      <c r="C4660" s="72" t="s">
        <v>5</v>
      </c>
      <c r="D4660" s="72" t="s">
        <v>1159</v>
      </c>
      <c r="E4660" s="72" t="s">
        <v>15</v>
      </c>
      <c r="F4660" s="72" t="s">
        <v>1160</v>
      </c>
      <c r="H4660" s="72" t="s">
        <v>4</v>
      </c>
      <c r="I4660" s="72" t="s">
        <v>6</v>
      </c>
    </row>
    <row r="4661" spans="1:9" ht="15.75">
      <c r="F4661" s="72" t="s">
        <v>3267</v>
      </c>
      <c r="I4661" s="72" t="s">
        <v>3268</v>
      </c>
    </row>
    <row r="4662" spans="1:9" ht="15.75">
      <c r="A4662" s="59"/>
      <c r="B4662" s="59"/>
      <c r="C4662" s="59"/>
      <c r="D4662" s="59"/>
      <c r="E4662" s="59"/>
      <c r="F4662" s="59" t="s">
        <v>3269</v>
      </c>
      <c r="G4662" s="59"/>
      <c r="H4662" s="59"/>
      <c r="I4662" s="59" t="s">
        <v>3270</v>
      </c>
    </row>
    <row r="4663" spans="1:9" ht="15.75">
      <c r="F4663" s="1696" t="s">
        <v>3271</v>
      </c>
      <c r="G4663" s="1696"/>
      <c r="H4663" s="1696"/>
      <c r="I4663" s="1696"/>
    </row>
    <row r="4664" spans="1:9" ht="15.75">
      <c r="B4664" s="1653" t="s">
        <v>3302</v>
      </c>
      <c r="C4664" s="1653"/>
    </row>
    <row r="4665" spans="1:9" ht="15.75">
      <c r="A4665" s="247" t="s">
        <v>1059</v>
      </c>
      <c r="B4665" s="1653" t="s">
        <v>4351</v>
      </c>
      <c r="C4665" s="1653"/>
    </row>
    <row r="4666" spans="1:9" ht="15" customHeight="1">
      <c r="A4666" s="247" t="s">
        <v>142</v>
      </c>
      <c r="B4666" s="1653" t="s">
        <v>4765</v>
      </c>
      <c r="C4666" s="1653"/>
      <c r="D4666" s="1707"/>
    </row>
    <row r="4667" spans="1:9" ht="15" customHeight="1">
      <c r="A4667" s="304" t="s">
        <v>5157</v>
      </c>
      <c r="B4667" s="1688" t="s">
        <v>5167</v>
      </c>
      <c r="C4667" s="1653"/>
    </row>
    <row r="4668" spans="1:9" ht="15" customHeight="1">
      <c r="A4668" s="264">
        <v>1</v>
      </c>
      <c r="B4668" s="1693" t="s">
        <v>5177</v>
      </c>
      <c r="C4668" s="1694"/>
    </row>
    <row r="4669" spans="1:9" ht="15" customHeight="1">
      <c r="A4669" s="250" t="s">
        <v>3332</v>
      </c>
      <c r="B4669" s="67" t="s">
        <v>3333</v>
      </c>
    </row>
    <row r="4670" spans="1:9" ht="15" customHeight="1">
      <c r="A4670" s="272"/>
      <c r="B4670" s="84" t="s">
        <v>5178</v>
      </c>
      <c r="C4670" s="274" t="s">
        <v>185</v>
      </c>
      <c r="D4670" s="274" t="s">
        <v>185</v>
      </c>
      <c r="E4670" s="274" t="s">
        <v>185</v>
      </c>
      <c r="F4670" s="274" t="s">
        <v>185</v>
      </c>
      <c r="G4670" s="274" t="s">
        <v>185</v>
      </c>
      <c r="H4670" s="274" t="s">
        <v>5179</v>
      </c>
      <c r="I4670" s="274" t="s">
        <v>185</v>
      </c>
    </row>
    <row r="4671" spans="1:9" ht="15.75">
      <c r="B4671" s="247" t="s">
        <v>3336</v>
      </c>
      <c r="C4671" s="253" t="s">
        <v>185</v>
      </c>
      <c r="D4671" s="305" t="s">
        <v>185</v>
      </c>
      <c r="E4671" s="305" t="s">
        <v>185</v>
      </c>
      <c r="F4671" s="305" t="s">
        <v>185</v>
      </c>
      <c r="G4671" s="305" t="s">
        <v>185</v>
      </c>
      <c r="H4671" s="253" t="s">
        <v>5179</v>
      </c>
      <c r="I4671" s="253" t="s">
        <v>185</v>
      </c>
    </row>
    <row r="4672" spans="1:9" ht="15.75">
      <c r="A4672" s="306"/>
      <c r="B4672" s="247" t="s">
        <v>110</v>
      </c>
      <c r="C4672" s="261">
        <v>1853.51</v>
      </c>
      <c r="D4672" s="307">
        <v>4540.7</v>
      </c>
      <c r="E4672" s="307" t="s">
        <v>185</v>
      </c>
      <c r="F4672" s="307" t="s">
        <v>185</v>
      </c>
      <c r="G4672" s="307">
        <v>4540.7</v>
      </c>
      <c r="H4672" s="261">
        <v>80124.960000000006</v>
      </c>
      <c r="I4672" s="261" t="s">
        <v>5174</v>
      </c>
    </row>
    <row r="4673" spans="1:9" ht="15" customHeight="1">
      <c r="A4673" s="264">
        <v>3</v>
      </c>
      <c r="B4673" s="265" t="s">
        <v>2769</v>
      </c>
      <c r="C4673" s="65"/>
      <c r="D4673" s="65"/>
      <c r="E4673" s="65"/>
      <c r="F4673" s="65"/>
      <c r="G4673" s="65"/>
      <c r="H4673" s="65"/>
      <c r="I4673" s="65"/>
    </row>
    <row r="4674" spans="1:9" ht="15" customHeight="1">
      <c r="A4674" s="250" t="s">
        <v>3513</v>
      </c>
      <c r="B4674" s="67" t="s">
        <v>3514</v>
      </c>
    </row>
    <row r="4675" spans="1:9" ht="15" customHeight="1">
      <c r="A4675" s="272"/>
      <c r="B4675" s="84" t="s">
        <v>3292</v>
      </c>
      <c r="C4675" s="274">
        <v>777.97</v>
      </c>
      <c r="D4675" s="274" t="s">
        <v>185</v>
      </c>
      <c r="E4675" s="274" t="s">
        <v>185</v>
      </c>
      <c r="F4675" s="274" t="s">
        <v>185</v>
      </c>
      <c r="G4675" s="274" t="s">
        <v>185</v>
      </c>
      <c r="H4675" s="274">
        <v>30826.35</v>
      </c>
      <c r="I4675" s="274" t="s">
        <v>185</v>
      </c>
    </row>
    <row r="4676" spans="1:9" ht="15" customHeight="1">
      <c r="A4676" s="272"/>
      <c r="B4676" s="84" t="s">
        <v>3292</v>
      </c>
      <c r="C4676" s="274" t="s">
        <v>185</v>
      </c>
      <c r="D4676" s="274">
        <v>886.12</v>
      </c>
      <c r="E4676" s="274" t="s">
        <v>185</v>
      </c>
      <c r="F4676" s="274" t="s">
        <v>185</v>
      </c>
      <c r="G4676" s="274">
        <v>886.12</v>
      </c>
      <c r="H4676" s="274">
        <v>886.12</v>
      </c>
      <c r="I4676" s="274" t="s">
        <v>227</v>
      </c>
    </row>
    <row r="4677" spans="1:9" ht="15.75">
      <c r="B4677" s="247" t="s">
        <v>3518</v>
      </c>
      <c r="C4677" s="253">
        <v>777.97</v>
      </c>
      <c r="D4677" s="305">
        <v>886.12</v>
      </c>
      <c r="E4677" s="305" t="s">
        <v>185</v>
      </c>
      <c r="F4677" s="305" t="s">
        <v>185</v>
      </c>
      <c r="G4677" s="305">
        <v>886.12</v>
      </c>
      <c r="H4677" s="253">
        <v>31712.47</v>
      </c>
      <c r="I4677" s="253" t="s">
        <v>1556</v>
      </c>
    </row>
    <row r="4678" spans="1:9" ht="15" customHeight="1">
      <c r="A4678" s="259" t="s">
        <v>3470</v>
      </c>
      <c r="B4678" s="67" t="s">
        <v>3471</v>
      </c>
      <c r="C4678" s="252" t="s">
        <v>185</v>
      </c>
      <c r="D4678" s="274" t="s">
        <v>185</v>
      </c>
      <c r="E4678" s="274" t="s">
        <v>185</v>
      </c>
      <c r="F4678" s="274" t="s">
        <v>185</v>
      </c>
      <c r="G4678" s="274" t="s">
        <v>185</v>
      </c>
      <c r="H4678" s="252">
        <v>102.53</v>
      </c>
      <c r="I4678" s="252" t="s">
        <v>185</v>
      </c>
    </row>
    <row r="4679" spans="1:9" ht="15.75">
      <c r="B4679" s="247" t="s">
        <v>3474</v>
      </c>
      <c r="C4679" s="253" t="s">
        <v>185</v>
      </c>
      <c r="D4679" s="305" t="s">
        <v>185</v>
      </c>
      <c r="E4679" s="305" t="s">
        <v>185</v>
      </c>
      <c r="F4679" s="305" t="s">
        <v>185</v>
      </c>
      <c r="G4679" s="305" t="s">
        <v>185</v>
      </c>
      <c r="H4679" s="253">
        <v>102.53</v>
      </c>
      <c r="I4679" s="253" t="s">
        <v>185</v>
      </c>
    </row>
    <row r="4680" spans="1:9" ht="15" customHeight="1">
      <c r="A4680" s="250" t="s">
        <v>31</v>
      </c>
      <c r="B4680" s="67" t="s">
        <v>5160</v>
      </c>
    </row>
    <row r="4681" spans="1:9" ht="15" customHeight="1">
      <c r="A4681" s="272"/>
      <c r="B4681" s="84" t="s">
        <v>5180</v>
      </c>
      <c r="C4681" s="274" t="s">
        <v>185</v>
      </c>
      <c r="D4681" s="274" t="s">
        <v>185</v>
      </c>
      <c r="E4681" s="274" t="s">
        <v>185</v>
      </c>
      <c r="F4681" s="274" t="s">
        <v>185</v>
      </c>
      <c r="G4681" s="274" t="s">
        <v>185</v>
      </c>
      <c r="H4681" s="274">
        <v>3964.07</v>
      </c>
      <c r="I4681" s="274" t="s">
        <v>185</v>
      </c>
    </row>
    <row r="4682" spans="1:9" ht="15" customHeight="1">
      <c r="A4682" s="272"/>
      <c r="B4682" s="84" t="s">
        <v>3664</v>
      </c>
      <c r="C4682" s="274">
        <v>20328.68</v>
      </c>
      <c r="D4682" s="274">
        <v>32249.759999999998</v>
      </c>
      <c r="E4682" s="274" t="s">
        <v>185</v>
      </c>
      <c r="F4682" s="274" t="s">
        <v>185</v>
      </c>
      <c r="G4682" s="274">
        <v>32249.759999999998</v>
      </c>
      <c r="H4682" s="274">
        <v>101794.69</v>
      </c>
      <c r="I4682" s="274" t="s">
        <v>5181</v>
      </c>
    </row>
    <row r="4683" spans="1:9" ht="28.5" customHeight="1">
      <c r="A4683" s="272"/>
      <c r="B4683" s="84" t="s">
        <v>5182</v>
      </c>
      <c r="C4683" s="274">
        <v>29.82</v>
      </c>
      <c r="D4683" s="274">
        <v>29.82</v>
      </c>
      <c r="E4683" s="274" t="s">
        <v>185</v>
      </c>
      <c r="F4683" s="274" t="s">
        <v>185</v>
      </c>
      <c r="G4683" s="274">
        <v>29.82</v>
      </c>
      <c r="H4683" s="274">
        <v>2161.5</v>
      </c>
      <c r="I4683" s="274" t="s">
        <v>185</v>
      </c>
    </row>
    <row r="4684" spans="1:9" ht="25.5">
      <c r="A4684" s="272"/>
      <c r="B4684" s="84" t="s">
        <v>5183</v>
      </c>
      <c r="C4684" s="310">
        <v>1698.21</v>
      </c>
      <c r="D4684" s="310">
        <v>1285.68</v>
      </c>
      <c r="E4684" s="310" t="s">
        <v>185</v>
      </c>
      <c r="F4684" s="310" t="s">
        <v>185</v>
      </c>
      <c r="G4684" s="310">
        <v>1285.68</v>
      </c>
      <c r="H4684" s="310">
        <v>2983.89</v>
      </c>
      <c r="I4684" s="310" t="s">
        <v>5184</v>
      </c>
    </row>
    <row r="4685" spans="1:9" ht="15.75">
      <c r="A4685" s="271"/>
      <c r="B4685" s="254" t="s">
        <v>3344</v>
      </c>
      <c r="C4685" s="253">
        <v>22056.7</v>
      </c>
      <c r="D4685" s="305">
        <v>33565.26</v>
      </c>
      <c r="E4685" s="305" t="s">
        <v>185</v>
      </c>
      <c r="F4685" s="305" t="s">
        <v>185</v>
      </c>
      <c r="G4685" s="305">
        <v>33565.26</v>
      </c>
      <c r="H4685" s="253">
        <v>110904.16</v>
      </c>
      <c r="I4685" s="253" t="s">
        <v>5185</v>
      </c>
    </row>
    <row r="4686" spans="1:9" ht="15.75">
      <c r="B4686" s="247"/>
      <c r="C4686" s="255"/>
      <c r="D4686" s="313"/>
      <c r="E4686" s="313"/>
      <c r="F4686" s="313"/>
      <c r="G4686" s="313"/>
      <c r="H4686" s="255"/>
      <c r="I4686" s="255"/>
    </row>
    <row r="4687" spans="1:9" ht="15.75" customHeight="1">
      <c r="A4687" s="1647" t="s">
        <v>3301</v>
      </c>
      <c r="B4687" s="1647"/>
      <c r="C4687" s="1647"/>
      <c r="D4687" s="1647"/>
      <c r="E4687" s="1647"/>
      <c r="F4687" s="1647"/>
      <c r="G4687" s="1647"/>
      <c r="H4687" s="1647"/>
      <c r="I4687" s="1647"/>
    </row>
    <row r="4688" spans="1:9" ht="15.75" customHeight="1">
      <c r="A4688" s="1699" t="s">
        <v>3261</v>
      </c>
      <c r="B4688" s="1699"/>
      <c r="C4688" s="1699"/>
      <c r="D4688" s="1699"/>
      <c r="E4688" s="1699"/>
      <c r="F4688" s="1699"/>
      <c r="G4688" s="1699"/>
      <c r="H4688" s="1699"/>
      <c r="I4688" s="1699"/>
    </row>
    <row r="4689" spans="1:9" ht="15.75">
      <c r="A4689" s="58"/>
      <c r="B4689" s="58" t="s">
        <v>3262</v>
      </c>
      <c r="C4689" s="58" t="s">
        <v>1159</v>
      </c>
      <c r="D4689" s="1674" t="s">
        <v>3263</v>
      </c>
      <c r="E4689" s="1706"/>
      <c r="F4689" s="1706"/>
      <c r="G4689" s="1706"/>
      <c r="H4689" s="58" t="s">
        <v>1159</v>
      </c>
      <c r="I4689" s="303" t="s">
        <v>1</v>
      </c>
    </row>
    <row r="4690" spans="1:9" ht="15.75">
      <c r="C4690" s="72" t="s">
        <v>3264</v>
      </c>
      <c r="D4690" s="72" t="s">
        <v>1154</v>
      </c>
      <c r="E4690" s="72" t="s">
        <v>15</v>
      </c>
      <c r="F4690" s="72" t="s">
        <v>1155</v>
      </c>
      <c r="G4690" s="72" t="s">
        <v>1156</v>
      </c>
      <c r="H4690" s="72" t="s">
        <v>3265</v>
      </c>
      <c r="I4690" s="72" t="s">
        <v>3266</v>
      </c>
    </row>
    <row r="4691" spans="1:9" ht="15.75">
      <c r="C4691" s="72" t="s">
        <v>5</v>
      </c>
      <c r="D4691" s="72" t="s">
        <v>1159</v>
      </c>
      <c r="E4691" s="72" t="s">
        <v>15</v>
      </c>
      <c r="F4691" s="72" t="s">
        <v>1160</v>
      </c>
      <c r="H4691" s="72" t="s">
        <v>4</v>
      </c>
      <c r="I4691" s="72" t="s">
        <v>6</v>
      </c>
    </row>
    <row r="4692" spans="1:9" ht="15.75">
      <c r="F4692" s="72" t="s">
        <v>3267</v>
      </c>
      <c r="I4692" s="72" t="s">
        <v>3268</v>
      </c>
    </row>
    <row r="4693" spans="1:9" ht="15.75">
      <c r="A4693" s="59"/>
      <c r="B4693" s="59"/>
      <c r="C4693" s="59"/>
      <c r="D4693" s="59"/>
      <c r="E4693" s="59"/>
      <c r="F4693" s="59" t="s">
        <v>3269</v>
      </c>
      <c r="G4693" s="59"/>
      <c r="H4693" s="59"/>
      <c r="I4693" s="59" t="s">
        <v>3270</v>
      </c>
    </row>
    <row r="4694" spans="1:9" ht="15.75">
      <c r="F4694" s="1696" t="s">
        <v>3271</v>
      </c>
      <c r="G4694" s="1696"/>
      <c r="H4694" s="1696"/>
      <c r="I4694" s="1696"/>
    </row>
    <row r="4695" spans="1:9" ht="15.75">
      <c r="B4695" s="1653" t="s">
        <v>3302</v>
      </c>
      <c r="C4695" s="1653"/>
    </row>
    <row r="4696" spans="1:9" ht="15.75">
      <c r="A4696" s="247" t="s">
        <v>1059</v>
      </c>
      <c r="B4696" s="1653" t="s">
        <v>4351</v>
      </c>
      <c r="C4696" s="1653"/>
    </row>
    <row r="4697" spans="1:9" ht="15.75">
      <c r="A4697" s="247" t="s">
        <v>142</v>
      </c>
      <c r="B4697" s="1653" t="s">
        <v>5186</v>
      </c>
      <c r="C4697" s="1653"/>
      <c r="D4697" s="1692"/>
    </row>
    <row r="4698" spans="1:9" ht="15" customHeight="1">
      <c r="A4698" s="304" t="s">
        <v>5157</v>
      </c>
      <c r="B4698" s="1688" t="s">
        <v>5187</v>
      </c>
      <c r="C4698" s="1653"/>
    </row>
    <row r="4699" spans="1:9" ht="15" customHeight="1">
      <c r="A4699" s="264">
        <v>3</v>
      </c>
      <c r="B4699" s="1693" t="s">
        <v>5188</v>
      </c>
      <c r="C4699" s="1694"/>
    </row>
    <row r="4700" spans="1:9" ht="15" customHeight="1">
      <c r="A4700" s="259" t="s">
        <v>31</v>
      </c>
      <c r="B4700" s="1695" t="s">
        <v>5168</v>
      </c>
      <c r="C4700" s="1695"/>
    </row>
    <row r="4701" spans="1:9" ht="15" customHeight="1">
      <c r="A4701" s="259" t="s">
        <v>4060</v>
      </c>
      <c r="B4701" s="67" t="s">
        <v>4061</v>
      </c>
      <c r="C4701" s="252" t="s">
        <v>185</v>
      </c>
      <c r="D4701" s="274" t="s">
        <v>185</v>
      </c>
      <c r="E4701" s="274" t="s">
        <v>185</v>
      </c>
      <c r="F4701" s="274" t="s">
        <v>185</v>
      </c>
      <c r="G4701" s="274" t="s">
        <v>185</v>
      </c>
      <c r="H4701" s="252">
        <v>7.39</v>
      </c>
      <c r="I4701" s="252" t="s">
        <v>185</v>
      </c>
    </row>
    <row r="4702" spans="1:9" ht="15.75">
      <c r="B4702" s="247" t="s">
        <v>4063</v>
      </c>
      <c r="C4702" s="253" t="s">
        <v>185</v>
      </c>
      <c r="D4702" s="305" t="s">
        <v>185</v>
      </c>
      <c r="E4702" s="305" t="s">
        <v>185</v>
      </c>
      <c r="F4702" s="305" t="s">
        <v>185</v>
      </c>
      <c r="G4702" s="305" t="s">
        <v>185</v>
      </c>
      <c r="H4702" s="253">
        <v>7.39</v>
      </c>
      <c r="I4702" s="253" t="s">
        <v>185</v>
      </c>
    </row>
    <row r="4703" spans="1:9" ht="15" customHeight="1">
      <c r="A4703" s="250" t="s">
        <v>3332</v>
      </c>
      <c r="B4703" s="67" t="s">
        <v>3333</v>
      </c>
    </row>
    <row r="4704" spans="1:9" ht="15" customHeight="1">
      <c r="A4704" s="272"/>
      <c r="B4704" s="84" t="s">
        <v>5189</v>
      </c>
      <c r="C4704" s="274" t="s">
        <v>185</v>
      </c>
      <c r="D4704" s="274" t="s">
        <v>185</v>
      </c>
      <c r="E4704" s="274" t="s">
        <v>185</v>
      </c>
      <c r="F4704" s="274" t="s">
        <v>185</v>
      </c>
      <c r="G4704" s="274" t="s">
        <v>185</v>
      </c>
      <c r="H4704" s="274" t="s">
        <v>5190</v>
      </c>
      <c r="I4704" s="274" t="s">
        <v>185</v>
      </c>
    </row>
    <row r="4705" spans="1:9" ht="15.75">
      <c r="B4705" s="247" t="s">
        <v>3336</v>
      </c>
      <c r="C4705" s="253" t="s">
        <v>185</v>
      </c>
      <c r="D4705" s="305" t="s">
        <v>185</v>
      </c>
      <c r="E4705" s="305" t="s">
        <v>185</v>
      </c>
      <c r="F4705" s="305" t="s">
        <v>185</v>
      </c>
      <c r="G4705" s="305" t="s">
        <v>185</v>
      </c>
      <c r="H4705" s="253" t="s">
        <v>5190</v>
      </c>
      <c r="I4705" s="253" t="s">
        <v>185</v>
      </c>
    </row>
    <row r="4706" spans="1:9" ht="15.75">
      <c r="A4706" s="306"/>
      <c r="B4706" s="247" t="s">
        <v>129</v>
      </c>
      <c r="C4706" s="261">
        <v>22834.67</v>
      </c>
      <c r="D4706" s="307">
        <v>34451.379999999997</v>
      </c>
      <c r="E4706" s="307" t="s">
        <v>185</v>
      </c>
      <c r="F4706" s="307" t="s">
        <v>185</v>
      </c>
      <c r="G4706" s="307">
        <v>34451.379999999997</v>
      </c>
      <c r="H4706" s="261">
        <v>142677.85999999999</v>
      </c>
      <c r="I4706" s="261" t="s">
        <v>5191</v>
      </c>
    </row>
    <row r="4707" spans="1:9" ht="15.75">
      <c r="A4707" s="331"/>
      <c r="B4707" s="247" t="s">
        <v>5192</v>
      </c>
      <c r="C4707" s="261">
        <v>24688.18</v>
      </c>
      <c r="D4707" s="307">
        <v>38992.089999999997</v>
      </c>
      <c r="E4707" s="307" t="s">
        <v>185</v>
      </c>
      <c r="F4707" s="307" t="s">
        <v>185</v>
      </c>
      <c r="G4707" s="307">
        <v>38992.089999999997</v>
      </c>
      <c r="H4707" s="261">
        <v>222802.82</v>
      </c>
      <c r="I4707" s="261" t="s">
        <v>5193</v>
      </c>
    </row>
    <row r="4708" spans="1:9" ht="32.1" customHeight="1">
      <c r="B4708" s="247" t="s">
        <v>5194</v>
      </c>
      <c r="C4708" s="323"/>
      <c r="D4708" s="321">
        <v>4000.03</v>
      </c>
      <c r="E4708" s="321" t="s">
        <v>185</v>
      </c>
      <c r="F4708" s="321" t="s">
        <v>185</v>
      </c>
      <c r="G4708" s="323"/>
      <c r="H4708" s="323"/>
      <c r="I4708" s="323"/>
    </row>
    <row r="4709" spans="1:9">
      <c r="C4709" s="285">
        <v>622854.26</v>
      </c>
      <c r="D4709" s="325">
        <v>970638.55</v>
      </c>
      <c r="E4709" s="325" t="s">
        <v>185</v>
      </c>
      <c r="F4709" s="325">
        <v>4448.75</v>
      </c>
      <c r="G4709" s="325">
        <v>979087.33</v>
      </c>
      <c r="H4709" s="285">
        <v>13615266.41</v>
      </c>
      <c r="I4709" s="285" t="s">
        <v>5195</v>
      </c>
    </row>
    <row r="4710" spans="1:9" ht="15" customHeight="1">
      <c r="A4710" s="247" t="s">
        <v>1598</v>
      </c>
      <c r="B4710" s="75" t="s">
        <v>5196</v>
      </c>
    </row>
    <row r="4711" spans="1:9" ht="15" customHeight="1">
      <c r="A4711" s="304" t="s">
        <v>5197</v>
      </c>
      <c r="B4711" s="75" t="s">
        <v>5198</v>
      </c>
    </row>
    <row r="4712" spans="1:9" ht="15" customHeight="1">
      <c r="A4712" s="264">
        <v>2</v>
      </c>
      <c r="B4712" s="265" t="s">
        <v>5199</v>
      </c>
      <c r="C4712" s="65"/>
      <c r="D4712" s="65"/>
      <c r="E4712" s="65"/>
      <c r="F4712" s="65"/>
      <c r="G4712" s="65"/>
      <c r="H4712" s="65"/>
      <c r="I4712" s="65"/>
    </row>
    <row r="4713" spans="1:9" ht="15.75">
      <c r="A4713" s="250" t="s">
        <v>266</v>
      </c>
      <c r="B4713" s="67" t="s">
        <v>3532</v>
      </c>
    </row>
    <row r="4714" spans="1:9" ht="15" customHeight="1">
      <c r="A4714" s="272"/>
      <c r="B4714" s="84" t="s">
        <v>5200</v>
      </c>
      <c r="C4714" s="274" t="s">
        <v>185</v>
      </c>
      <c r="D4714" s="274" t="s">
        <v>185</v>
      </c>
      <c r="E4714" s="274" t="s">
        <v>185</v>
      </c>
      <c r="F4714" s="274" t="s">
        <v>185</v>
      </c>
      <c r="G4714" s="274" t="s">
        <v>185</v>
      </c>
      <c r="H4714" s="274">
        <v>1173.21</v>
      </c>
      <c r="I4714" s="274" t="s">
        <v>185</v>
      </c>
    </row>
    <row r="4715" spans="1:9" ht="15.75">
      <c r="A4715" s="271"/>
      <c r="B4715" s="254" t="s">
        <v>3535</v>
      </c>
      <c r="C4715" s="253" t="s">
        <v>185</v>
      </c>
      <c r="D4715" s="305" t="s">
        <v>185</v>
      </c>
      <c r="E4715" s="305" t="s">
        <v>185</v>
      </c>
      <c r="F4715" s="305" t="s">
        <v>185</v>
      </c>
      <c r="G4715" s="305" t="s">
        <v>185</v>
      </c>
      <c r="H4715" s="253">
        <v>1173.21</v>
      </c>
      <c r="I4715" s="253" t="s">
        <v>185</v>
      </c>
    </row>
    <row r="4716" spans="1:9" ht="15" customHeight="1"/>
    <row r="4717" spans="1:9" ht="15" customHeight="1"/>
    <row r="4718" spans="1:9" ht="15.75">
      <c r="A4718" s="1647" t="s">
        <v>3301</v>
      </c>
      <c r="B4718" s="1647"/>
      <c r="C4718" s="1647"/>
      <c r="D4718" s="1647"/>
      <c r="E4718" s="1647"/>
      <c r="F4718" s="1647"/>
      <c r="G4718" s="1647"/>
      <c r="H4718" s="1647"/>
      <c r="I4718" s="1647"/>
    </row>
    <row r="4719" spans="1:9" ht="12.75" customHeight="1">
      <c r="A4719" s="1699" t="s">
        <v>3261</v>
      </c>
      <c r="B4719" s="1699"/>
      <c r="C4719" s="1699"/>
      <c r="D4719" s="1699"/>
      <c r="E4719" s="1699"/>
      <c r="F4719" s="1699"/>
      <c r="G4719" s="1699"/>
      <c r="H4719" s="1699"/>
      <c r="I4719" s="1699"/>
    </row>
    <row r="4720" spans="1:9" ht="15.75">
      <c r="A4720" s="58"/>
      <c r="B4720" s="58" t="s">
        <v>3262</v>
      </c>
      <c r="C4720" s="58" t="s">
        <v>1159</v>
      </c>
      <c r="D4720" s="1674" t="s">
        <v>3263</v>
      </c>
      <c r="E4720" s="1706"/>
      <c r="F4720" s="1706"/>
      <c r="G4720" s="1706"/>
      <c r="H4720" s="58" t="s">
        <v>1159</v>
      </c>
      <c r="I4720" s="303" t="s">
        <v>1</v>
      </c>
    </row>
    <row r="4721" spans="1:9" ht="15.75">
      <c r="C4721" s="72" t="s">
        <v>3264</v>
      </c>
      <c r="D4721" s="72" t="s">
        <v>1154</v>
      </c>
      <c r="E4721" s="72" t="s">
        <v>15</v>
      </c>
      <c r="F4721" s="72" t="s">
        <v>1155</v>
      </c>
      <c r="G4721" s="72" t="s">
        <v>1156</v>
      </c>
      <c r="H4721" s="72" t="s">
        <v>3265</v>
      </c>
      <c r="I4721" s="72" t="s">
        <v>3266</v>
      </c>
    </row>
    <row r="4722" spans="1:9" ht="15.75">
      <c r="C4722" s="72" t="s">
        <v>5</v>
      </c>
      <c r="D4722" s="72" t="s">
        <v>1159</v>
      </c>
      <c r="E4722" s="72" t="s">
        <v>15</v>
      </c>
      <c r="F4722" s="72" t="s">
        <v>1160</v>
      </c>
      <c r="H4722" s="72" t="s">
        <v>4</v>
      </c>
      <c r="I4722" s="72" t="s">
        <v>6</v>
      </c>
    </row>
    <row r="4723" spans="1:9" ht="15.75">
      <c r="F4723" s="72" t="s">
        <v>3267</v>
      </c>
      <c r="I4723" s="72" t="s">
        <v>3268</v>
      </c>
    </row>
    <row r="4724" spans="1:9" ht="15.75">
      <c r="A4724" s="59"/>
      <c r="B4724" s="59"/>
      <c r="C4724" s="59"/>
      <c r="D4724" s="59"/>
      <c r="E4724" s="59"/>
      <c r="F4724" s="59" t="s">
        <v>3269</v>
      </c>
      <c r="G4724" s="59"/>
      <c r="H4724" s="59"/>
      <c r="I4724" s="59" t="s">
        <v>3270</v>
      </c>
    </row>
    <row r="4725" spans="1:9" ht="15.75">
      <c r="F4725" s="1696" t="s">
        <v>3271</v>
      </c>
      <c r="G4725" s="1696"/>
      <c r="H4725" s="1696"/>
      <c r="I4725" s="1696"/>
    </row>
    <row r="4726" spans="1:9" ht="15.75">
      <c r="B4726" s="1653" t="s">
        <v>3302</v>
      </c>
      <c r="C4726" s="1653"/>
    </row>
    <row r="4727" spans="1:9" ht="15.75">
      <c r="A4727" s="247" t="s">
        <v>1059</v>
      </c>
      <c r="B4727" s="1653" t="s">
        <v>4351</v>
      </c>
      <c r="C4727" s="1653"/>
    </row>
    <row r="4728" spans="1:9" ht="15" customHeight="1">
      <c r="A4728" s="247" t="s">
        <v>1598</v>
      </c>
      <c r="B4728" s="1653" t="s">
        <v>5201</v>
      </c>
      <c r="C4728" s="1653"/>
      <c r="D4728" s="1707"/>
    </row>
    <row r="4729" spans="1:9" ht="15" customHeight="1">
      <c r="A4729" s="304" t="s">
        <v>5197</v>
      </c>
      <c r="B4729" s="1688" t="s">
        <v>5202</v>
      </c>
      <c r="C4729" s="1653"/>
    </row>
    <row r="4730" spans="1:9" ht="15" customHeight="1">
      <c r="A4730" s="264">
        <v>2</v>
      </c>
      <c r="B4730" s="265" t="s">
        <v>5203</v>
      </c>
      <c r="C4730" s="65"/>
      <c r="D4730" s="65"/>
      <c r="E4730" s="65"/>
      <c r="F4730" s="65"/>
      <c r="G4730" s="65"/>
      <c r="H4730" s="65"/>
      <c r="I4730" s="65"/>
    </row>
    <row r="4731" spans="1:9" ht="15" customHeight="1">
      <c r="A4731" s="250" t="s">
        <v>54</v>
      </c>
      <c r="B4731" s="67" t="s">
        <v>3316</v>
      </c>
    </row>
    <row r="4732" spans="1:9" ht="15" customHeight="1">
      <c r="A4732" s="272"/>
      <c r="B4732" s="84" t="s">
        <v>5204</v>
      </c>
      <c r="C4732" s="274" t="s">
        <v>185</v>
      </c>
      <c r="D4732" s="274" t="s">
        <v>185</v>
      </c>
      <c r="E4732" s="274" t="s">
        <v>185</v>
      </c>
      <c r="F4732" s="274" t="s">
        <v>185</v>
      </c>
      <c r="G4732" s="274" t="s">
        <v>185</v>
      </c>
      <c r="H4732" s="274">
        <v>40.96</v>
      </c>
      <c r="I4732" s="274" t="s">
        <v>185</v>
      </c>
    </row>
    <row r="4733" spans="1:9" ht="15.75">
      <c r="B4733" s="247" t="s">
        <v>3330</v>
      </c>
      <c r="C4733" s="253" t="s">
        <v>185</v>
      </c>
      <c r="D4733" s="305" t="s">
        <v>185</v>
      </c>
      <c r="E4733" s="305" t="s">
        <v>185</v>
      </c>
      <c r="F4733" s="305" t="s">
        <v>185</v>
      </c>
      <c r="G4733" s="305" t="s">
        <v>185</v>
      </c>
      <c r="H4733" s="253">
        <v>40.96</v>
      </c>
      <c r="I4733" s="253" t="s">
        <v>185</v>
      </c>
    </row>
    <row r="4734" spans="1:9" ht="15.75">
      <c r="B4734" s="247" t="s">
        <v>122</v>
      </c>
      <c r="C4734" s="261" t="s">
        <v>185</v>
      </c>
      <c r="D4734" s="307" t="s">
        <v>185</v>
      </c>
      <c r="E4734" s="307" t="s">
        <v>185</v>
      </c>
      <c r="F4734" s="307" t="s">
        <v>185</v>
      </c>
      <c r="G4734" s="307" t="s">
        <v>185</v>
      </c>
      <c r="H4734" s="261">
        <v>1214.17</v>
      </c>
      <c r="I4734" s="261" t="s">
        <v>185</v>
      </c>
    </row>
    <row r="4735" spans="1:9" ht="15" customHeight="1">
      <c r="A4735" s="264">
        <v>4</v>
      </c>
      <c r="B4735" s="265" t="s">
        <v>5205</v>
      </c>
      <c r="C4735" s="65"/>
      <c r="D4735" s="65"/>
      <c r="E4735" s="65"/>
      <c r="F4735" s="65"/>
      <c r="G4735" s="65"/>
      <c r="H4735" s="65"/>
      <c r="I4735" s="65"/>
    </row>
    <row r="4736" spans="1:9" ht="15.75">
      <c r="A4736" s="250" t="s">
        <v>266</v>
      </c>
      <c r="B4736" s="67" t="s">
        <v>3532</v>
      </c>
    </row>
    <row r="4737" spans="1:9" ht="15" customHeight="1">
      <c r="A4737" s="272"/>
      <c r="B4737" s="84" t="s">
        <v>5206</v>
      </c>
      <c r="C4737" s="274" t="s">
        <v>185</v>
      </c>
      <c r="D4737" s="274" t="s">
        <v>185</v>
      </c>
      <c r="E4737" s="274" t="s">
        <v>185</v>
      </c>
      <c r="F4737" s="274" t="s">
        <v>185</v>
      </c>
      <c r="G4737" s="274" t="s">
        <v>185</v>
      </c>
      <c r="H4737" s="274">
        <v>500</v>
      </c>
      <c r="I4737" s="274" t="s">
        <v>185</v>
      </c>
    </row>
    <row r="4738" spans="1:9" ht="15.75">
      <c r="B4738" s="247" t="s">
        <v>3535</v>
      </c>
      <c r="C4738" s="253" t="s">
        <v>185</v>
      </c>
      <c r="D4738" s="305" t="s">
        <v>185</v>
      </c>
      <c r="E4738" s="305" t="s">
        <v>185</v>
      </c>
      <c r="F4738" s="305" t="s">
        <v>185</v>
      </c>
      <c r="G4738" s="305" t="s">
        <v>185</v>
      </c>
      <c r="H4738" s="253">
        <v>500</v>
      </c>
      <c r="I4738" s="253" t="s">
        <v>185</v>
      </c>
    </row>
    <row r="4739" spans="1:9" ht="13.5" customHeight="1">
      <c r="B4739" s="247" t="s">
        <v>283</v>
      </c>
      <c r="C4739" s="316" t="s">
        <v>185</v>
      </c>
      <c r="D4739" s="317" t="s">
        <v>185</v>
      </c>
      <c r="E4739" s="317" t="s">
        <v>185</v>
      </c>
      <c r="F4739" s="317" t="s">
        <v>185</v>
      </c>
      <c r="G4739" s="317" t="s">
        <v>185</v>
      </c>
      <c r="H4739" s="316">
        <v>500</v>
      </c>
      <c r="I4739" s="316" t="s">
        <v>185</v>
      </c>
    </row>
    <row r="4740" spans="1:9" ht="15" customHeight="1">
      <c r="A4740" s="264">
        <v>5</v>
      </c>
      <c r="B4740" s="265" t="s">
        <v>5207</v>
      </c>
      <c r="C4740" s="332"/>
      <c r="D4740" s="332"/>
      <c r="E4740" s="332"/>
      <c r="F4740" s="332"/>
      <c r="G4740" s="332"/>
      <c r="H4740" s="332"/>
      <c r="I4740" s="332"/>
    </row>
    <row r="4741" spans="1:9" ht="15.75">
      <c r="A4741" s="250" t="s">
        <v>266</v>
      </c>
      <c r="B4741" s="67" t="s">
        <v>3532</v>
      </c>
    </row>
    <row r="4742" spans="1:9" ht="13.5" customHeight="1">
      <c r="A4742" s="272"/>
      <c r="B4742" s="84" t="s">
        <v>5208</v>
      </c>
      <c r="C4742" s="274" t="s">
        <v>185</v>
      </c>
      <c r="D4742" s="274" t="s">
        <v>185</v>
      </c>
      <c r="E4742" s="274" t="s">
        <v>185</v>
      </c>
      <c r="F4742" s="274" t="s">
        <v>185</v>
      </c>
      <c r="G4742" s="274" t="s">
        <v>185</v>
      </c>
      <c r="H4742" s="274">
        <v>46339.75</v>
      </c>
      <c r="I4742" s="274" t="s">
        <v>185</v>
      </c>
    </row>
    <row r="4743" spans="1:9" ht="15.75">
      <c r="A4743" s="272"/>
      <c r="B4743" s="84" t="s">
        <v>5209</v>
      </c>
      <c r="C4743" s="274">
        <v>1</v>
      </c>
      <c r="D4743" s="274">
        <v>1</v>
      </c>
      <c r="E4743" s="274" t="s">
        <v>185</v>
      </c>
      <c r="F4743" s="274" t="s">
        <v>185</v>
      </c>
      <c r="G4743" s="274">
        <v>1</v>
      </c>
      <c r="H4743" s="274">
        <v>49367.99</v>
      </c>
      <c r="I4743" s="274" t="s">
        <v>185</v>
      </c>
    </row>
    <row r="4744" spans="1:9" ht="15.75">
      <c r="A4744" s="272"/>
      <c r="B4744" s="84" t="s">
        <v>5210</v>
      </c>
      <c r="C4744" s="274">
        <v>239208</v>
      </c>
      <c r="D4744" s="274">
        <v>369191.9</v>
      </c>
      <c r="E4744" s="274" t="s">
        <v>185</v>
      </c>
      <c r="F4744" s="274" t="s">
        <v>185</v>
      </c>
      <c r="G4744" s="274">
        <v>369191.9</v>
      </c>
      <c r="H4744" s="274">
        <v>3114453.28</v>
      </c>
      <c r="I4744" s="274" t="s">
        <v>5211</v>
      </c>
    </row>
    <row r="4745" spans="1:9" ht="15.75">
      <c r="A4745" s="272"/>
      <c r="B4745" s="84" t="s">
        <v>5212</v>
      </c>
      <c r="C4745" s="274" t="s">
        <v>185</v>
      </c>
      <c r="D4745" s="274" t="s">
        <v>185</v>
      </c>
      <c r="E4745" s="274" t="s">
        <v>185</v>
      </c>
      <c r="F4745" s="274" t="s">
        <v>185</v>
      </c>
      <c r="G4745" s="274" t="s">
        <v>185</v>
      </c>
      <c r="H4745" s="274">
        <v>43.4</v>
      </c>
      <c r="I4745" s="274" t="s">
        <v>185</v>
      </c>
    </row>
    <row r="4746" spans="1:9" ht="15.75">
      <c r="A4746" s="272"/>
      <c r="B4746" s="84" t="s">
        <v>5213</v>
      </c>
      <c r="C4746" s="274" t="s">
        <v>185</v>
      </c>
      <c r="D4746" s="274" t="s">
        <v>185</v>
      </c>
      <c r="E4746" s="274" t="s">
        <v>185</v>
      </c>
      <c r="F4746" s="274" t="s">
        <v>185</v>
      </c>
      <c r="G4746" s="274" t="s">
        <v>185</v>
      </c>
      <c r="H4746" s="274">
        <v>5000</v>
      </c>
      <c r="I4746" s="274" t="s">
        <v>185</v>
      </c>
    </row>
    <row r="4747" spans="1:9" ht="15.75">
      <c r="A4747" s="272"/>
      <c r="B4747" s="84" t="s">
        <v>5214</v>
      </c>
      <c r="C4747" s="274" t="s">
        <v>185</v>
      </c>
      <c r="D4747" s="274" t="s">
        <v>185</v>
      </c>
      <c r="E4747" s="274" t="s">
        <v>185</v>
      </c>
      <c r="F4747" s="274" t="s">
        <v>185</v>
      </c>
      <c r="G4747" s="274" t="s">
        <v>185</v>
      </c>
      <c r="H4747" s="274">
        <v>20</v>
      </c>
      <c r="I4747" s="274" t="s">
        <v>185</v>
      </c>
    </row>
    <row r="4748" spans="1:9" ht="15.75">
      <c r="A4748" s="272"/>
      <c r="B4748" s="84" t="s">
        <v>5215</v>
      </c>
      <c r="C4748" s="274" t="s">
        <v>185</v>
      </c>
      <c r="D4748" s="274" t="s">
        <v>185</v>
      </c>
      <c r="E4748" s="274" t="s">
        <v>185</v>
      </c>
      <c r="F4748" s="274" t="s">
        <v>185</v>
      </c>
      <c r="G4748" s="274" t="s">
        <v>185</v>
      </c>
      <c r="H4748" s="274">
        <v>1.44</v>
      </c>
      <c r="I4748" s="274" t="s">
        <v>185</v>
      </c>
    </row>
    <row r="4749" spans="1:9" ht="15.75">
      <c r="A4749" s="271"/>
      <c r="B4749" s="254" t="s">
        <v>3535</v>
      </c>
      <c r="C4749" s="253">
        <v>239209</v>
      </c>
      <c r="D4749" s="305">
        <v>369192.9</v>
      </c>
      <c r="E4749" s="305" t="s">
        <v>185</v>
      </c>
      <c r="F4749" s="305" t="s">
        <v>185</v>
      </c>
      <c r="G4749" s="305">
        <v>369192.9</v>
      </c>
      <c r="H4749" s="253">
        <v>3215225.86</v>
      </c>
      <c r="I4749" s="253" t="s">
        <v>5211</v>
      </c>
    </row>
    <row r="4750" spans="1:9" ht="15.75">
      <c r="A4750" s="1647" t="s">
        <v>3301</v>
      </c>
      <c r="B4750" s="1647"/>
      <c r="C4750" s="1647"/>
      <c r="D4750" s="1647"/>
      <c r="E4750" s="1647"/>
      <c r="F4750" s="1647"/>
      <c r="G4750" s="1647"/>
      <c r="H4750" s="1647"/>
      <c r="I4750" s="1647"/>
    </row>
    <row r="4751" spans="1:9" ht="15.75">
      <c r="A4751" s="1699" t="s">
        <v>3261</v>
      </c>
      <c r="B4751" s="1699"/>
      <c r="C4751" s="1699"/>
      <c r="D4751" s="1699"/>
      <c r="E4751" s="1699"/>
      <c r="F4751" s="1699"/>
      <c r="G4751" s="1699"/>
      <c r="H4751" s="1699"/>
      <c r="I4751" s="1699"/>
    </row>
    <row r="4752" spans="1:9" ht="15.75">
      <c r="A4752" s="58"/>
      <c r="B4752" s="58" t="s">
        <v>3262</v>
      </c>
      <c r="C4752" s="58" t="s">
        <v>1159</v>
      </c>
      <c r="D4752" s="1674" t="s">
        <v>3263</v>
      </c>
      <c r="E4752" s="1706"/>
      <c r="F4752" s="1706"/>
      <c r="G4752" s="1706"/>
      <c r="H4752" s="58" t="s">
        <v>1159</v>
      </c>
      <c r="I4752" s="303" t="s">
        <v>1</v>
      </c>
    </row>
    <row r="4753" spans="1:9" ht="15.75">
      <c r="C4753" s="72" t="s">
        <v>3264</v>
      </c>
      <c r="D4753" s="72" t="s">
        <v>1154</v>
      </c>
      <c r="E4753" s="72" t="s">
        <v>15</v>
      </c>
      <c r="F4753" s="72" t="s">
        <v>1155</v>
      </c>
      <c r="G4753" s="72" t="s">
        <v>1156</v>
      </c>
      <c r="H4753" s="72" t="s">
        <v>3265</v>
      </c>
      <c r="I4753" s="72" t="s">
        <v>3266</v>
      </c>
    </row>
    <row r="4754" spans="1:9" ht="15.75">
      <c r="C4754" s="72" t="s">
        <v>5</v>
      </c>
      <c r="D4754" s="72" t="s">
        <v>1159</v>
      </c>
      <c r="E4754" s="72" t="s">
        <v>15</v>
      </c>
      <c r="F4754" s="72" t="s">
        <v>1160</v>
      </c>
      <c r="H4754" s="72" t="s">
        <v>4</v>
      </c>
      <c r="I4754" s="72" t="s">
        <v>6</v>
      </c>
    </row>
    <row r="4755" spans="1:9" ht="15.75">
      <c r="F4755" s="72" t="s">
        <v>3267</v>
      </c>
      <c r="I4755" s="72" t="s">
        <v>3268</v>
      </c>
    </row>
    <row r="4756" spans="1:9" ht="15.75">
      <c r="A4756" s="59"/>
      <c r="B4756" s="59"/>
      <c r="C4756" s="59"/>
      <c r="D4756" s="59"/>
      <c r="E4756" s="59"/>
      <c r="F4756" s="59" t="s">
        <v>3269</v>
      </c>
      <c r="G4756" s="59"/>
      <c r="H4756" s="59"/>
      <c r="I4756" s="59" t="s">
        <v>3270</v>
      </c>
    </row>
    <row r="4757" spans="1:9" ht="15.75">
      <c r="F4757" s="1696" t="s">
        <v>3271</v>
      </c>
      <c r="G4757" s="1696"/>
      <c r="H4757" s="1696"/>
      <c r="I4757" s="1696"/>
    </row>
    <row r="4758" spans="1:9" ht="15.75">
      <c r="B4758" s="1653" t="s">
        <v>3302</v>
      </c>
      <c r="C4758" s="1653"/>
    </row>
    <row r="4759" spans="1:9" ht="15.75">
      <c r="A4759" s="247" t="s">
        <v>1059</v>
      </c>
      <c r="B4759" s="1653" t="s">
        <v>4351</v>
      </c>
      <c r="C4759" s="1653"/>
    </row>
    <row r="4760" spans="1:9" ht="15" customHeight="1">
      <c r="A4760" s="247" t="s">
        <v>1598</v>
      </c>
      <c r="B4760" s="1653" t="s">
        <v>5201</v>
      </c>
      <c r="C4760" s="1653"/>
      <c r="D4760" s="1707"/>
    </row>
    <row r="4761" spans="1:9" ht="15" customHeight="1">
      <c r="A4761" s="304" t="s">
        <v>5197</v>
      </c>
      <c r="B4761" s="1688" t="s">
        <v>5202</v>
      </c>
      <c r="C4761" s="1653"/>
    </row>
    <row r="4762" spans="1:9" ht="15" customHeight="1">
      <c r="A4762" s="264">
        <v>5</v>
      </c>
      <c r="B4762" s="265" t="s">
        <v>5216</v>
      </c>
      <c r="C4762" s="65"/>
      <c r="D4762" s="65"/>
      <c r="E4762" s="65"/>
      <c r="F4762" s="65"/>
      <c r="G4762" s="65"/>
      <c r="H4762" s="65"/>
      <c r="I4762" s="65"/>
    </row>
    <row r="4763" spans="1:9" ht="15.75">
      <c r="A4763" s="250" t="s">
        <v>54</v>
      </c>
      <c r="B4763" s="67" t="s">
        <v>3316</v>
      </c>
    </row>
    <row r="4764" spans="1:9" ht="15.75">
      <c r="A4764" s="272"/>
      <c r="B4764" s="84" t="s">
        <v>3316</v>
      </c>
      <c r="C4764" s="274" t="s">
        <v>185</v>
      </c>
      <c r="D4764" s="274" t="s">
        <v>185</v>
      </c>
      <c r="E4764" s="274" t="s">
        <v>185</v>
      </c>
      <c r="F4764" s="274" t="s">
        <v>185</v>
      </c>
      <c r="G4764" s="274" t="s">
        <v>185</v>
      </c>
      <c r="H4764" s="274">
        <v>36.14</v>
      </c>
      <c r="I4764" s="274" t="s">
        <v>185</v>
      </c>
    </row>
    <row r="4765" spans="1:9" ht="15.75">
      <c r="B4765" s="247" t="s">
        <v>3330</v>
      </c>
      <c r="C4765" s="253" t="s">
        <v>185</v>
      </c>
      <c r="D4765" s="305" t="s">
        <v>185</v>
      </c>
      <c r="E4765" s="305" t="s">
        <v>185</v>
      </c>
      <c r="F4765" s="305" t="s">
        <v>185</v>
      </c>
      <c r="G4765" s="305" t="s">
        <v>185</v>
      </c>
      <c r="H4765" s="253">
        <v>36.14</v>
      </c>
      <c r="I4765" s="253" t="s">
        <v>185</v>
      </c>
    </row>
    <row r="4766" spans="1:9" ht="15.75">
      <c r="A4766" s="306"/>
      <c r="B4766" s="247" t="s">
        <v>828</v>
      </c>
      <c r="C4766" s="261">
        <v>239209</v>
      </c>
      <c r="D4766" s="307">
        <v>369192.9</v>
      </c>
      <c r="E4766" s="307" t="s">
        <v>185</v>
      </c>
      <c r="F4766" s="307" t="s">
        <v>185</v>
      </c>
      <c r="G4766" s="307">
        <v>369192.9</v>
      </c>
      <c r="H4766" s="261">
        <v>3215262</v>
      </c>
      <c r="I4766" s="261" t="s">
        <v>5211</v>
      </c>
    </row>
    <row r="4767" spans="1:9" ht="15" customHeight="1">
      <c r="A4767" s="264">
        <v>6</v>
      </c>
      <c r="B4767" s="265" t="s">
        <v>2781</v>
      </c>
      <c r="C4767" s="65"/>
      <c r="D4767" s="65"/>
      <c r="E4767" s="65"/>
      <c r="F4767" s="65"/>
      <c r="G4767" s="65"/>
      <c r="H4767" s="65"/>
      <c r="I4767" s="65"/>
    </row>
    <row r="4768" spans="1:9" ht="15.75">
      <c r="A4768" s="250" t="s">
        <v>266</v>
      </c>
      <c r="B4768" s="67" t="s">
        <v>3532</v>
      </c>
    </row>
    <row r="4769" spans="1:9" ht="25.5" customHeight="1">
      <c r="A4769" s="272"/>
      <c r="B4769" s="84" t="s">
        <v>5217</v>
      </c>
      <c r="C4769" s="274" t="s">
        <v>185</v>
      </c>
      <c r="D4769" s="274" t="s">
        <v>185</v>
      </c>
      <c r="E4769" s="274" t="s">
        <v>185</v>
      </c>
      <c r="F4769" s="274" t="s">
        <v>185</v>
      </c>
      <c r="G4769" s="274" t="s">
        <v>185</v>
      </c>
      <c r="H4769" s="274">
        <v>61204.3</v>
      </c>
      <c r="I4769" s="274" t="s">
        <v>185</v>
      </c>
    </row>
    <row r="4770" spans="1:9" ht="15.75">
      <c r="B4770" s="247" t="s">
        <v>3535</v>
      </c>
      <c r="C4770" s="253" t="s">
        <v>185</v>
      </c>
      <c r="D4770" s="305" t="s">
        <v>185</v>
      </c>
      <c r="E4770" s="305" t="s">
        <v>185</v>
      </c>
      <c r="F4770" s="305" t="s">
        <v>185</v>
      </c>
      <c r="G4770" s="305" t="s">
        <v>185</v>
      </c>
      <c r="H4770" s="253">
        <v>61204.3</v>
      </c>
      <c r="I4770" s="253" t="s">
        <v>185</v>
      </c>
    </row>
    <row r="4771" spans="1:9" ht="15" customHeight="1">
      <c r="A4771" s="250" t="s">
        <v>1076</v>
      </c>
      <c r="B4771" s="67" t="s">
        <v>1077</v>
      </c>
    </row>
    <row r="4772" spans="1:9" ht="15.75">
      <c r="A4772" s="272"/>
      <c r="B4772" s="84" t="s">
        <v>5210</v>
      </c>
      <c r="C4772" s="274">
        <v>55813</v>
      </c>
      <c r="D4772" s="274">
        <v>53104.83</v>
      </c>
      <c r="E4772" s="274" t="s">
        <v>185</v>
      </c>
      <c r="F4772" s="274" t="s">
        <v>185</v>
      </c>
      <c r="G4772" s="274">
        <v>53104.83</v>
      </c>
      <c r="H4772" s="274">
        <v>565555.94999999995</v>
      </c>
      <c r="I4772" s="274" t="s">
        <v>5218</v>
      </c>
    </row>
    <row r="4773" spans="1:9" ht="15" customHeight="1">
      <c r="A4773" s="272"/>
      <c r="B4773" s="84" t="s">
        <v>3292</v>
      </c>
      <c r="C4773" s="274" t="s">
        <v>185</v>
      </c>
      <c r="D4773" s="274" t="s">
        <v>185</v>
      </c>
      <c r="E4773" s="274" t="s">
        <v>185</v>
      </c>
      <c r="F4773" s="274" t="s">
        <v>185</v>
      </c>
      <c r="G4773" s="274" t="s">
        <v>185</v>
      </c>
      <c r="H4773" s="274">
        <v>74100</v>
      </c>
      <c r="I4773" s="274" t="s">
        <v>185</v>
      </c>
    </row>
    <row r="4774" spans="1:9" ht="15.75">
      <c r="B4774" s="247" t="s">
        <v>3482</v>
      </c>
      <c r="C4774" s="253">
        <v>55813</v>
      </c>
      <c r="D4774" s="305">
        <v>53104.83</v>
      </c>
      <c r="E4774" s="305" t="s">
        <v>185</v>
      </c>
      <c r="F4774" s="305" t="s">
        <v>185</v>
      </c>
      <c r="G4774" s="305">
        <v>53104.83</v>
      </c>
      <c r="H4774" s="253">
        <v>639655.94999999995</v>
      </c>
      <c r="I4774" s="253" t="s">
        <v>5218</v>
      </c>
    </row>
    <row r="4775" spans="1:9" ht="15.75">
      <c r="B4775" s="247" t="s">
        <v>832</v>
      </c>
      <c r="C4775" s="261">
        <v>55813</v>
      </c>
      <c r="D4775" s="307">
        <v>53104.83</v>
      </c>
      <c r="E4775" s="307" t="s">
        <v>185</v>
      </c>
      <c r="F4775" s="307" t="s">
        <v>185</v>
      </c>
      <c r="G4775" s="307">
        <v>53104.83</v>
      </c>
      <c r="H4775" s="261">
        <v>700860.25</v>
      </c>
      <c r="I4775" s="261" t="s">
        <v>5218</v>
      </c>
    </row>
    <row r="4776" spans="1:9" ht="15" customHeight="1">
      <c r="A4776" s="264">
        <v>35</v>
      </c>
      <c r="B4776" s="265" t="s">
        <v>5219</v>
      </c>
      <c r="C4776" s="65"/>
      <c r="D4776" s="65"/>
      <c r="E4776" s="65"/>
      <c r="F4776" s="65"/>
      <c r="G4776" s="65"/>
      <c r="H4776" s="65"/>
      <c r="I4776" s="65"/>
    </row>
    <row r="4777" spans="1:9" ht="15" customHeight="1">
      <c r="A4777" s="250" t="s">
        <v>3513</v>
      </c>
      <c r="B4777" s="67" t="s">
        <v>3514</v>
      </c>
    </row>
    <row r="4778" spans="1:9" ht="15" customHeight="1">
      <c r="A4778" s="272"/>
      <c r="B4778" s="84" t="s">
        <v>4828</v>
      </c>
      <c r="C4778" s="274" t="s">
        <v>185</v>
      </c>
      <c r="D4778" s="274" t="s">
        <v>185</v>
      </c>
      <c r="E4778" s="274" t="s">
        <v>185</v>
      </c>
      <c r="F4778" s="274" t="s">
        <v>185</v>
      </c>
      <c r="G4778" s="274" t="s">
        <v>185</v>
      </c>
      <c r="H4778" s="274">
        <v>96.98</v>
      </c>
      <c r="I4778" s="274" t="s">
        <v>185</v>
      </c>
    </row>
    <row r="4779" spans="1:9" ht="15.75">
      <c r="A4779" s="271"/>
      <c r="B4779" s="254" t="s">
        <v>3518</v>
      </c>
      <c r="C4779" s="253" t="s">
        <v>185</v>
      </c>
      <c r="D4779" s="305" t="s">
        <v>185</v>
      </c>
      <c r="E4779" s="305" t="s">
        <v>185</v>
      </c>
      <c r="F4779" s="305" t="s">
        <v>185</v>
      </c>
      <c r="G4779" s="305" t="s">
        <v>185</v>
      </c>
      <c r="H4779" s="253">
        <v>96.98</v>
      </c>
      <c r="I4779" s="253" t="s">
        <v>185</v>
      </c>
    </row>
    <row r="4780" spans="1:9" ht="15" customHeight="1"/>
    <row r="4781" spans="1:9" ht="15.75">
      <c r="A4781" s="1647" t="s">
        <v>3301</v>
      </c>
      <c r="B4781" s="1647"/>
      <c r="C4781" s="1647"/>
      <c r="D4781" s="1647"/>
      <c r="E4781" s="1647"/>
      <c r="F4781" s="1647"/>
      <c r="G4781" s="1647"/>
      <c r="H4781" s="1647"/>
      <c r="I4781" s="1647"/>
    </row>
    <row r="4782" spans="1:9" ht="15.75">
      <c r="A4782" s="1699" t="s">
        <v>3261</v>
      </c>
      <c r="B4782" s="1699"/>
      <c r="C4782" s="1699"/>
      <c r="D4782" s="1699"/>
      <c r="E4782" s="1699"/>
      <c r="F4782" s="1699"/>
      <c r="G4782" s="1699"/>
      <c r="H4782" s="1699"/>
      <c r="I4782" s="1699"/>
    </row>
    <row r="4783" spans="1:9" ht="15.75">
      <c r="A4783" s="58"/>
      <c r="B4783" s="58" t="s">
        <v>3262</v>
      </c>
      <c r="C4783" s="58" t="s">
        <v>1159</v>
      </c>
      <c r="D4783" s="1674" t="s">
        <v>3263</v>
      </c>
      <c r="E4783" s="1706"/>
      <c r="F4783" s="1706"/>
      <c r="G4783" s="1706"/>
      <c r="H4783" s="58" t="s">
        <v>1159</v>
      </c>
      <c r="I4783" s="303" t="s">
        <v>1</v>
      </c>
    </row>
    <row r="4784" spans="1:9" ht="15.75">
      <c r="C4784" s="72" t="s">
        <v>3264</v>
      </c>
      <c r="D4784" s="72" t="s">
        <v>1154</v>
      </c>
      <c r="E4784" s="72" t="s">
        <v>15</v>
      </c>
      <c r="F4784" s="72" t="s">
        <v>1155</v>
      </c>
      <c r="G4784" s="72" t="s">
        <v>1156</v>
      </c>
      <c r="H4784" s="72" t="s">
        <v>3265</v>
      </c>
      <c r="I4784" s="72" t="s">
        <v>3266</v>
      </c>
    </row>
    <row r="4785" spans="1:9" ht="15.75">
      <c r="C4785" s="72" t="s">
        <v>5</v>
      </c>
      <c r="D4785" s="72" t="s">
        <v>1159</v>
      </c>
      <c r="E4785" s="72" t="s">
        <v>15</v>
      </c>
      <c r="F4785" s="72" t="s">
        <v>1160</v>
      </c>
      <c r="H4785" s="72" t="s">
        <v>4</v>
      </c>
      <c r="I4785" s="72" t="s">
        <v>6</v>
      </c>
    </row>
    <row r="4786" spans="1:9" ht="15.75">
      <c r="F4786" s="72" t="s">
        <v>3267</v>
      </c>
      <c r="I4786" s="72" t="s">
        <v>3268</v>
      </c>
    </row>
    <row r="4787" spans="1:9" ht="15.75">
      <c r="A4787" s="59"/>
      <c r="B4787" s="59"/>
      <c r="C4787" s="59"/>
      <c r="D4787" s="59"/>
      <c r="E4787" s="59"/>
      <c r="F4787" s="59" t="s">
        <v>3269</v>
      </c>
      <c r="G4787" s="59"/>
      <c r="H4787" s="59"/>
      <c r="I4787" s="59" t="s">
        <v>3270</v>
      </c>
    </row>
    <row r="4788" spans="1:9" ht="15.75">
      <c r="F4788" s="1696" t="s">
        <v>3271</v>
      </c>
      <c r="G4788" s="1696"/>
      <c r="H4788" s="1696"/>
      <c r="I4788" s="1696"/>
    </row>
    <row r="4789" spans="1:9" ht="15.75">
      <c r="B4789" s="1653" t="s">
        <v>3302</v>
      </c>
      <c r="C4789" s="1653"/>
    </row>
    <row r="4790" spans="1:9" ht="15.75">
      <c r="A4790" s="247" t="s">
        <v>1059</v>
      </c>
      <c r="B4790" s="1653" t="s">
        <v>4351</v>
      </c>
      <c r="C4790" s="1653"/>
    </row>
    <row r="4791" spans="1:9" ht="15" customHeight="1">
      <c r="A4791" s="247" t="s">
        <v>1598</v>
      </c>
      <c r="B4791" s="1653" t="s">
        <v>5201</v>
      </c>
      <c r="C4791" s="1653"/>
      <c r="D4791" s="1707"/>
    </row>
    <row r="4792" spans="1:9" ht="15" customHeight="1">
      <c r="A4792" s="304" t="s">
        <v>5197</v>
      </c>
      <c r="B4792" s="1688" t="s">
        <v>5220</v>
      </c>
      <c r="C4792" s="1653"/>
    </row>
    <row r="4793" spans="1:9" ht="15" customHeight="1">
      <c r="A4793" s="264">
        <v>35</v>
      </c>
      <c r="B4793" s="1693" t="s">
        <v>5221</v>
      </c>
      <c r="C4793" s="1694"/>
    </row>
    <row r="4794" spans="1:9" ht="15.75">
      <c r="A4794" s="250" t="s">
        <v>266</v>
      </c>
      <c r="B4794" s="67" t="s">
        <v>3532</v>
      </c>
    </row>
    <row r="4795" spans="1:9" ht="15" customHeight="1">
      <c r="A4795" s="272"/>
      <c r="B4795" s="84" t="s">
        <v>5222</v>
      </c>
      <c r="C4795" s="274" t="s">
        <v>5223</v>
      </c>
      <c r="D4795" s="274" t="s">
        <v>185</v>
      </c>
      <c r="E4795" s="274" t="s">
        <v>185</v>
      </c>
      <c r="F4795" s="274" t="s">
        <v>185</v>
      </c>
      <c r="G4795" s="274" t="s">
        <v>185</v>
      </c>
      <c r="H4795" s="274">
        <v>19237.39</v>
      </c>
      <c r="I4795" s="274" t="s">
        <v>185</v>
      </c>
    </row>
    <row r="4796" spans="1:9" ht="15.75">
      <c r="A4796" s="272"/>
      <c r="B4796" s="84" t="s">
        <v>5217</v>
      </c>
      <c r="C4796" s="274">
        <v>31386.47</v>
      </c>
      <c r="D4796" s="274">
        <v>10261.59</v>
      </c>
      <c r="E4796" s="274" t="s">
        <v>185</v>
      </c>
      <c r="F4796" s="274" t="s">
        <v>185</v>
      </c>
      <c r="G4796" s="274">
        <v>10261.59</v>
      </c>
      <c r="H4796" s="274">
        <v>163570</v>
      </c>
      <c r="I4796" s="274" t="s">
        <v>5224</v>
      </c>
    </row>
    <row r="4797" spans="1:9" ht="14.25" customHeight="1">
      <c r="B4797" s="247" t="s">
        <v>3535</v>
      </c>
      <c r="C4797" s="253">
        <v>19650.47</v>
      </c>
      <c r="D4797" s="305">
        <v>10261.59</v>
      </c>
      <c r="E4797" s="305" t="s">
        <v>185</v>
      </c>
      <c r="F4797" s="305" t="s">
        <v>185</v>
      </c>
      <c r="G4797" s="305">
        <v>10261.59</v>
      </c>
      <c r="H4797" s="253">
        <v>182807.39</v>
      </c>
      <c r="I4797" s="253" t="s">
        <v>5225</v>
      </c>
    </row>
    <row r="4798" spans="1:9" ht="14.25" customHeight="1">
      <c r="A4798" s="306"/>
      <c r="B4798" s="247" t="s">
        <v>4888</v>
      </c>
      <c r="C4798" s="261">
        <v>19650.47</v>
      </c>
      <c r="D4798" s="307">
        <v>10261.59</v>
      </c>
      <c r="E4798" s="307" t="s">
        <v>185</v>
      </c>
      <c r="F4798" s="307" t="s">
        <v>185</v>
      </c>
      <c r="G4798" s="307">
        <v>10261.59</v>
      </c>
      <c r="H4798" s="261">
        <v>182904.37</v>
      </c>
      <c r="I4798" s="261" t="s">
        <v>5225</v>
      </c>
    </row>
    <row r="4799" spans="1:9" ht="15" customHeight="1">
      <c r="A4799" s="264">
        <v>80</v>
      </c>
      <c r="B4799" s="265" t="s">
        <v>468</v>
      </c>
      <c r="C4799" s="65"/>
      <c r="D4799" s="65"/>
      <c r="E4799" s="65"/>
      <c r="F4799" s="65"/>
      <c r="G4799" s="65"/>
      <c r="H4799" s="65"/>
      <c r="I4799" s="65"/>
    </row>
    <row r="4800" spans="1:9" ht="15" customHeight="1">
      <c r="A4800" s="250" t="s">
        <v>4642</v>
      </c>
      <c r="B4800" s="67" t="s">
        <v>5226</v>
      </c>
    </row>
    <row r="4801" spans="1:9" ht="15" customHeight="1">
      <c r="A4801" s="272"/>
      <c r="B4801" s="84" t="s">
        <v>5227</v>
      </c>
      <c r="C4801" s="274" t="s">
        <v>185</v>
      </c>
      <c r="D4801" s="274" t="s">
        <v>185</v>
      </c>
      <c r="E4801" s="274" t="s">
        <v>185</v>
      </c>
      <c r="F4801" s="274" t="s">
        <v>185</v>
      </c>
      <c r="G4801" s="274" t="s">
        <v>185</v>
      </c>
      <c r="H4801" s="274">
        <v>2222.44</v>
      </c>
      <c r="I4801" s="274" t="s">
        <v>185</v>
      </c>
    </row>
    <row r="4802" spans="1:9" ht="15.75">
      <c r="B4802" s="247" t="s">
        <v>4645</v>
      </c>
      <c r="C4802" s="253" t="s">
        <v>185</v>
      </c>
      <c r="D4802" s="305" t="s">
        <v>185</v>
      </c>
      <c r="E4802" s="305" t="s">
        <v>185</v>
      </c>
      <c r="F4802" s="305" t="s">
        <v>185</v>
      </c>
      <c r="G4802" s="305" t="s">
        <v>185</v>
      </c>
      <c r="H4802" s="253">
        <v>2222.44</v>
      </c>
      <c r="I4802" s="253" t="s">
        <v>185</v>
      </c>
    </row>
    <row r="4803" spans="1:9" ht="15.75">
      <c r="A4803" s="259" t="s">
        <v>266</v>
      </c>
      <c r="B4803" s="67" t="s">
        <v>3532</v>
      </c>
      <c r="C4803" s="252" t="s">
        <v>185</v>
      </c>
      <c r="D4803" s="274" t="s">
        <v>185</v>
      </c>
      <c r="E4803" s="274" t="s">
        <v>185</v>
      </c>
      <c r="F4803" s="274" t="s">
        <v>185</v>
      </c>
      <c r="G4803" s="274" t="s">
        <v>185</v>
      </c>
      <c r="H4803" s="252">
        <v>5980</v>
      </c>
      <c r="I4803" s="252" t="s">
        <v>185</v>
      </c>
    </row>
    <row r="4804" spans="1:9" ht="15.75">
      <c r="B4804" s="247" t="s">
        <v>3535</v>
      </c>
      <c r="C4804" s="253" t="s">
        <v>185</v>
      </c>
      <c r="D4804" s="305" t="s">
        <v>185</v>
      </c>
      <c r="E4804" s="305" t="s">
        <v>185</v>
      </c>
      <c r="F4804" s="305" t="s">
        <v>185</v>
      </c>
      <c r="G4804" s="305" t="s">
        <v>185</v>
      </c>
      <c r="H4804" s="253">
        <v>5980</v>
      </c>
      <c r="I4804" s="253" t="s">
        <v>185</v>
      </c>
    </row>
    <row r="4805" spans="1:9" ht="15.75">
      <c r="B4805" s="247" t="s">
        <v>365</v>
      </c>
      <c r="C4805" s="261" t="s">
        <v>185</v>
      </c>
      <c r="D4805" s="307" t="s">
        <v>185</v>
      </c>
      <c r="E4805" s="307" t="s">
        <v>185</v>
      </c>
      <c r="F4805" s="307" t="s">
        <v>185</v>
      </c>
      <c r="G4805" s="307" t="s">
        <v>185</v>
      </c>
      <c r="H4805" s="261">
        <v>8202.44</v>
      </c>
      <c r="I4805" s="261" t="s">
        <v>185</v>
      </c>
    </row>
    <row r="4806" spans="1:9" ht="15.75">
      <c r="A4806" s="331"/>
      <c r="B4806" s="247" t="s">
        <v>5228</v>
      </c>
      <c r="C4806" s="261">
        <v>314672.46999999997</v>
      </c>
      <c r="D4806" s="307">
        <v>432559.32</v>
      </c>
      <c r="E4806" s="307" t="s">
        <v>185</v>
      </c>
      <c r="F4806" s="307" t="s">
        <v>185</v>
      </c>
      <c r="G4806" s="307">
        <v>432559.32</v>
      </c>
      <c r="H4806" s="261">
        <v>4108943.23</v>
      </c>
      <c r="I4806" s="261" t="s">
        <v>5229</v>
      </c>
    </row>
    <row r="4807" spans="1:9" ht="15" customHeight="1">
      <c r="A4807" s="304" t="s">
        <v>5230</v>
      </c>
      <c r="B4807" s="75" t="s">
        <v>5231</v>
      </c>
    </row>
    <row r="4808" spans="1:9" ht="15" customHeight="1">
      <c r="A4808" s="264">
        <v>2</v>
      </c>
      <c r="B4808" s="265" t="s">
        <v>5232</v>
      </c>
      <c r="C4808" s="65"/>
      <c r="D4808" s="65"/>
      <c r="E4808" s="65"/>
      <c r="F4808" s="65"/>
      <c r="G4808" s="65"/>
      <c r="H4808" s="65"/>
      <c r="I4808" s="65"/>
    </row>
    <row r="4809" spans="1:9" ht="15.75">
      <c r="A4809" s="250" t="s">
        <v>266</v>
      </c>
      <c r="B4809" s="67" t="s">
        <v>3532</v>
      </c>
    </row>
    <row r="4810" spans="1:9" ht="15" customHeight="1">
      <c r="A4810" s="272"/>
      <c r="B4810" s="84" t="s">
        <v>5233</v>
      </c>
      <c r="C4810" s="274" t="s">
        <v>185</v>
      </c>
      <c r="D4810" s="274" t="s">
        <v>185</v>
      </c>
      <c r="E4810" s="274" t="s">
        <v>185</v>
      </c>
      <c r="F4810" s="274" t="s">
        <v>185</v>
      </c>
      <c r="G4810" s="274" t="s">
        <v>185</v>
      </c>
      <c r="H4810" s="274">
        <v>8.6</v>
      </c>
      <c r="I4810" s="274" t="s">
        <v>185</v>
      </c>
    </row>
    <row r="4811" spans="1:9" ht="15.75">
      <c r="B4811" s="247" t="s">
        <v>3535</v>
      </c>
      <c r="C4811" s="266" t="s">
        <v>185</v>
      </c>
      <c r="D4811" s="330" t="s">
        <v>185</v>
      </c>
      <c r="E4811" s="330" t="s">
        <v>185</v>
      </c>
      <c r="F4811" s="330" t="s">
        <v>185</v>
      </c>
      <c r="G4811" s="330" t="s">
        <v>185</v>
      </c>
      <c r="H4811" s="266">
        <v>8.6</v>
      </c>
      <c r="I4811" s="266" t="s">
        <v>185</v>
      </c>
    </row>
    <row r="4812" spans="1:9" ht="15.75">
      <c r="A4812" s="271"/>
      <c r="B4812" s="254" t="s">
        <v>122</v>
      </c>
      <c r="C4812" s="285" t="s">
        <v>185</v>
      </c>
      <c r="D4812" s="325" t="s">
        <v>185</v>
      </c>
      <c r="E4812" s="325" t="s">
        <v>185</v>
      </c>
      <c r="F4812" s="325" t="s">
        <v>185</v>
      </c>
      <c r="G4812" s="325" t="s">
        <v>185</v>
      </c>
      <c r="H4812" s="285">
        <v>8.6</v>
      </c>
      <c r="I4812" s="285" t="s">
        <v>185</v>
      </c>
    </row>
    <row r="4813" spans="1:9" ht="15.75" customHeight="1">
      <c r="A4813" s="1647" t="s">
        <v>3301</v>
      </c>
      <c r="B4813" s="1647"/>
      <c r="C4813" s="1647"/>
      <c r="D4813" s="1647"/>
      <c r="E4813" s="1647"/>
      <c r="F4813" s="1647"/>
      <c r="G4813" s="1647"/>
      <c r="H4813" s="1647"/>
      <c r="I4813" s="1647"/>
    </row>
    <row r="4814" spans="1:9" ht="15.75" customHeight="1">
      <c r="A4814" s="1699" t="s">
        <v>3261</v>
      </c>
      <c r="B4814" s="1699"/>
      <c r="C4814" s="1699"/>
      <c r="D4814" s="1699"/>
      <c r="E4814" s="1699"/>
      <c r="F4814" s="1699"/>
      <c r="G4814" s="1699"/>
      <c r="H4814" s="1699"/>
      <c r="I4814" s="1699"/>
    </row>
    <row r="4815" spans="1:9" ht="15.75">
      <c r="A4815" s="58"/>
      <c r="B4815" s="58" t="s">
        <v>3262</v>
      </c>
      <c r="C4815" s="58" t="s">
        <v>1159</v>
      </c>
      <c r="D4815" s="1674" t="s">
        <v>3263</v>
      </c>
      <c r="E4815" s="1706"/>
      <c r="F4815" s="1706"/>
      <c r="G4815" s="1706"/>
      <c r="H4815" s="58" t="s">
        <v>1159</v>
      </c>
      <c r="I4815" s="303" t="s">
        <v>1</v>
      </c>
    </row>
    <row r="4816" spans="1:9" ht="15.75">
      <c r="C4816" s="72" t="s">
        <v>3264</v>
      </c>
      <c r="D4816" s="72" t="s">
        <v>1154</v>
      </c>
      <c r="E4816" s="72" t="s">
        <v>15</v>
      </c>
      <c r="F4816" s="72" t="s">
        <v>1155</v>
      </c>
      <c r="G4816" s="72" t="s">
        <v>1156</v>
      </c>
      <c r="H4816" s="72" t="s">
        <v>3265</v>
      </c>
      <c r="I4816" s="72" t="s">
        <v>3266</v>
      </c>
    </row>
    <row r="4817" spans="1:9" ht="15.75">
      <c r="C4817" s="72" t="s">
        <v>5</v>
      </c>
      <c r="D4817" s="72" t="s">
        <v>1159</v>
      </c>
      <c r="E4817" s="72" t="s">
        <v>15</v>
      </c>
      <c r="F4817" s="72" t="s">
        <v>1160</v>
      </c>
      <c r="H4817" s="72" t="s">
        <v>4</v>
      </c>
      <c r="I4817" s="72" t="s">
        <v>6</v>
      </c>
    </row>
    <row r="4818" spans="1:9" ht="15.75">
      <c r="F4818" s="72" t="s">
        <v>3267</v>
      </c>
      <c r="I4818" s="72" t="s">
        <v>3268</v>
      </c>
    </row>
    <row r="4819" spans="1:9" ht="15.75">
      <c r="A4819" s="59"/>
      <c r="B4819" s="59"/>
      <c r="C4819" s="59"/>
      <c r="D4819" s="59"/>
      <c r="E4819" s="59"/>
      <c r="F4819" s="59" t="s">
        <v>3269</v>
      </c>
      <c r="G4819" s="59"/>
      <c r="H4819" s="59"/>
      <c r="I4819" s="59" t="s">
        <v>3270</v>
      </c>
    </row>
    <row r="4820" spans="1:9" ht="15.75">
      <c r="F4820" s="1696" t="s">
        <v>3271</v>
      </c>
      <c r="G4820" s="1696"/>
      <c r="H4820" s="1696"/>
      <c r="I4820" s="1696"/>
    </row>
    <row r="4821" spans="1:9" ht="15.75">
      <c r="B4821" s="1653" t="s">
        <v>3302</v>
      </c>
      <c r="C4821" s="1653"/>
    </row>
    <row r="4822" spans="1:9" ht="15.75">
      <c r="A4822" s="247" t="s">
        <v>1059</v>
      </c>
      <c r="B4822" s="1653" t="s">
        <v>4351</v>
      </c>
      <c r="C4822" s="1653"/>
    </row>
    <row r="4823" spans="1:9" ht="15" customHeight="1">
      <c r="A4823" s="247" t="s">
        <v>1598</v>
      </c>
      <c r="B4823" s="1653" t="s">
        <v>5234</v>
      </c>
      <c r="C4823" s="1653"/>
      <c r="D4823" s="1692"/>
    </row>
    <row r="4824" spans="1:9" ht="15" customHeight="1">
      <c r="A4824" s="304" t="s">
        <v>5230</v>
      </c>
      <c r="B4824" s="75" t="s">
        <v>5235</v>
      </c>
    </row>
    <row r="4825" spans="1:9" ht="15.75">
      <c r="B4825" s="247" t="s">
        <v>5236</v>
      </c>
      <c r="C4825" s="261" t="s">
        <v>185</v>
      </c>
      <c r="D4825" s="307" t="s">
        <v>185</v>
      </c>
      <c r="E4825" s="307" t="s">
        <v>185</v>
      </c>
      <c r="F4825" s="307" t="s">
        <v>185</v>
      </c>
      <c r="G4825" s="307" t="s">
        <v>185</v>
      </c>
      <c r="H4825" s="261">
        <v>8.6</v>
      </c>
      <c r="I4825" s="261" t="s">
        <v>185</v>
      </c>
    </row>
    <row r="4826" spans="1:9" ht="15" customHeight="1">
      <c r="A4826" s="304" t="s">
        <v>5237</v>
      </c>
      <c r="B4826" s="75" t="s">
        <v>5238</v>
      </c>
      <c r="C4826" s="65"/>
      <c r="D4826" s="65"/>
      <c r="E4826" s="65"/>
      <c r="F4826" s="65"/>
      <c r="G4826" s="65"/>
      <c r="H4826" s="65"/>
      <c r="I4826" s="65"/>
    </row>
    <row r="4827" spans="1:9" ht="15.75">
      <c r="A4827" s="250" t="s">
        <v>266</v>
      </c>
      <c r="B4827" s="67" t="s">
        <v>3532</v>
      </c>
    </row>
    <row r="4828" spans="1:9" ht="15.75">
      <c r="A4828" s="272"/>
      <c r="B4828" s="84" t="s">
        <v>5239</v>
      </c>
      <c r="C4828" s="274">
        <v>50925</v>
      </c>
      <c r="D4828" s="274">
        <v>10800</v>
      </c>
      <c r="E4828" s="274" t="s">
        <v>185</v>
      </c>
      <c r="F4828" s="274" t="s">
        <v>185</v>
      </c>
      <c r="G4828" s="274">
        <v>10800</v>
      </c>
      <c r="H4828" s="274">
        <v>148356</v>
      </c>
      <c r="I4828" s="274" t="s">
        <v>5240</v>
      </c>
    </row>
    <row r="4829" spans="1:9" ht="15.75">
      <c r="B4829" s="247" t="s">
        <v>3535</v>
      </c>
      <c r="C4829" s="253">
        <v>50925</v>
      </c>
      <c r="D4829" s="305">
        <v>10800</v>
      </c>
      <c r="E4829" s="305" t="s">
        <v>185</v>
      </c>
      <c r="F4829" s="305" t="s">
        <v>185</v>
      </c>
      <c r="G4829" s="305">
        <v>10800</v>
      </c>
      <c r="H4829" s="253">
        <v>148356</v>
      </c>
      <c r="I4829" s="253" t="s">
        <v>5240</v>
      </c>
    </row>
    <row r="4830" spans="1:9" ht="15.75">
      <c r="B4830" s="247" t="s">
        <v>5241</v>
      </c>
      <c r="C4830" s="261">
        <v>50925</v>
      </c>
      <c r="D4830" s="307">
        <v>10800</v>
      </c>
      <c r="E4830" s="307" t="s">
        <v>185</v>
      </c>
      <c r="F4830" s="307" t="s">
        <v>185</v>
      </c>
      <c r="G4830" s="307">
        <v>10800</v>
      </c>
      <c r="H4830" s="261">
        <v>148356</v>
      </c>
      <c r="I4830" s="261" t="s">
        <v>5240</v>
      </c>
    </row>
    <row r="4831" spans="1:9" ht="15" customHeight="1">
      <c r="B4831" s="247" t="s">
        <v>5242</v>
      </c>
      <c r="C4831" s="261">
        <v>365597.47</v>
      </c>
      <c r="D4831" s="307">
        <v>443359.32</v>
      </c>
      <c r="E4831" s="307" t="s">
        <v>185</v>
      </c>
      <c r="F4831" s="307" t="s">
        <v>185</v>
      </c>
      <c r="G4831" s="307">
        <v>443359.32</v>
      </c>
      <c r="H4831" s="261">
        <v>4257307.83</v>
      </c>
      <c r="I4831" s="261" t="s">
        <v>2329</v>
      </c>
    </row>
    <row r="4832" spans="1:9" ht="15" customHeight="1">
      <c r="A4832" s="247" t="s">
        <v>2158</v>
      </c>
      <c r="B4832" s="75" t="s">
        <v>5243</v>
      </c>
    </row>
    <row r="4833" spans="1:9" ht="15.75">
      <c r="A4833" s="304" t="s">
        <v>5244</v>
      </c>
      <c r="B4833" s="75" t="s">
        <v>5245</v>
      </c>
      <c r="C4833" s="65"/>
      <c r="D4833" s="65"/>
      <c r="E4833" s="65"/>
      <c r="F4833" s="65"/>
      <c r="G4833" s="65"/>
      <c r="H4833" s="65"/>
      <c r="I4833" s="65"/>
    </row>
    <row r="4834" spans="1:9" ht="15" customHeight="1">
      <c r="A4834" s="250" t="s">
        <v>25</v>
      </c>
      <c r="B4834" s="67" t="s">
        <v>953</v>
      </c>
    </row>
    <row r="4835" spans="1:9" ht="15" customHeight="1">
      <c r="A4835" s="272"/>
      <c r="B4835" s="84" t="s">
        <v>5246</v>
      </c>
      <c r="C4835" s="274" t="s">
        <v>185</v>
      </c>
      <c r="D4835" s="274" t="s">
        <v>185</v>
      </c>
      <c r="E4835" s="274" t="s">
        <v>185</v>
      </c>
      <c r="F4835" s="274" t="s">
        <v>185</v>
      </c>
      <c r="G4835" s="274" t="s">
        <v>185</v>
      </c>
      <c r="H4835" s="274">
        <v>67.86</v>
      </c>
      <c r="I4835" s="274" t="s">
        <v>185</v>
      </c>
    </row>
    <row r="4836" spans="1:9" ht="25.5" customHeight="1">
      <c r="A4836" s="272"/>
      <c r="B4836" s="84" t="s">
        <v>5247</v>
      </c>
      <c r="C4836" s="274" t="s">
        <v>185</v>
      </c>
      <c r="D4836" s="274" t="s">
        <v>185</v>
      </c>
      <c r="E4836" s="274" t="s">
        <v>185</v>
      </c>
      <c r="F4836" s="274" t="s">
        <v>185</v>
      </c>
      <c r="G4836" s="274" t="s">
        <v>185</v>
      </c>
      <c r="H4836" s="274">
        <v>10.91</v>
      </c>
      <c r="I4836" s="274" t="s">
        <v>185</v>
      </c>
    </row>
    <row r="4837" spans="1:9" ht="15.75">
      <c r="B4837" s="247" t="s">
        <v>3522</v>
      </c>
      <c r="C4837" s="253" t="s">
        <v>185</v>
      </c>
      <c r="D4837" s="305" t="s">
        <v>185</v>
      </c>
      <c r="E4837" s="305" t="s">
        <v>185</v>
      </c>
      <c r="F4837" s="305" t="s">
        <v>185</v>
      </c>
      <c r="G4837" s="305" t="s">
        <v>185</v>
      </c>
      <c r="H4837" s="253">
        <v>78.77</v>
      </c>
      <c r="I4837" s="253" t="s">
        <v>185</v>
      </c>
    </row>
    <row r="4838" spans="1:9" ht="15" customHeight="1">
      <c r="A4838" s="250" t="s">
        <v>28</v>
      </c>
      <c r="B4838" s="67" t="s">
        <v>954</v>
      </c>
    </row>
    <row r="4839" spans="1:9" ht="15" customHeight="1">
      <c r="A4839" s="272"/>
      <c r="B4839" s="84" t="s">
        <v>5248</v>
      </c>
      <c r="C4839" s="274" t="s">
        <v>185</v>
      </c>
      <c r="D4839" s="274" t="s">
        <v>185</v>
      </c>
      <c r="E4839" s="274" t="s">
        <v>185</v>
      </c>
      <c r="F4839" s="274" t="s">
        <v>185</v>
      </c>
      <c r="G4839" s="274" t="s">
        <v>185</v>
      </c>
      <c r="H4839" s="274">
        <v>221.88</v>
      </c>
      <c r="I4839" s="274" t="s">
        <v>185</v>
      </c>
    </row>
    <row r="4840" spans="1:9" ht="15.75">
      <c r="A4840" s="272"/>
      <c r="B4840" s="84" t="s">
        <v>5249</v>
      </c>
      <c r="C4840" s="274" t="s">
        <v>185</v>
      </c>
      <c r="D4840" s="274" t="s">
        <v>185</v>
      </c>
      <c r="E4840" s="274" t="s">
        <v>185</v>
      </c>
      <c r="F4840" s="274" t="s">
        <v>185</v>
      </c>
      <c r="G4840" s="274" t="s">
        <v>185</v>
      </c>
      <c r="H4840" s="274">
        <v>388.78</v>
      </c>
      <c r="I4840" s="274" t="s">
        <v>185</v>
      </c>
    </row>
    <row r="4841" spans="1:9" ht="15" customHeight="1">
      <c r="A4841" s="272"/>
      <c r="B4841" s="84" t="s">
        <v>3664</v>
      </c>
      <c r="C4841" s="274" t="s">
        <v>185</v>
      </c>
      <c r="D4841" s="274" t="s">
        <v>185</v>
      </c>
      <c r="E4841" s="274" t="s">
        <v>185</v>
      </c>
      <c r="F4841" s="274" t="s">
        <v>185</v>
      </c>
      <c r="G4841" s="274" t="s">
        <v>185</v>
      </c>
      <c r="H4841" s="274">
        <v>712.06</v>
      </c>
      <c r="I4841" s="274" t="s">
        <v>185</v>
      </c>
    </row>
    <row r="4842" spans="1:9" ht="15" customHeight="1">
      <c r="A4842" s="309"/>
      <c r="B4842" s="150" t="s">
        <v>5250</v>
      </c>
      <c r="C4842" s="310">
        <v>5.27</v>
      </c>
      <c r="D4842" s="310" t="s">
        <v>185</v>
      </c>
      <c r="E4842" s="310" t="s">
        <v>185</v>
      </c>
      <c r="F4842" s="310" t="s">
        <v>185</v>
      </c>
      <c r="G4842" s="310" t="s">
        <v>185</v>
      </c>
      <c r="H4842" s="310">
        <v>65.209999999999994</v>
      </c>
      <c r="I4842" s="310" t="s">
        <v>185</v>
      </c>
    </row>
    <row r="4843" spans="1:9" ht="15" customHeight="1">
      <c r="A4843" s="272"/>
      <c r="B4843" s="84"/>
      <c r="C4843" s="274"/>
      <c r="D4843" s="274"/>
      <c r="E4843" s="274"/>
      <c r="F4843" s="274"/>
      <c r="G4843" s="274"/>
      <c r="H4843" s="274"/>
      <c r="I4843" s="274"/>
    </row>
    <row r="4844" spans="1:9" ht="15" customHeight="1">
      <c r="A4844" s="272"/>
      <c r="B4844" s="84"/>
      <c r="C4844" s="274"/>
      <c r="D4844" s="274"/>
      <c r="E4844" s="274"/>
      <c r="F4844" s="274"/>
      <c r="G4844" s="274"/>
      <c r="H4844" s="274"/>
      <c r="I4844" s="274"/>
    </row>
    <row r="4845" spans="1:9" ht="15.75">
      <c r="A4845" s="1647" t="s">
        <v>3301</v>
      </c>
      <c r="B4845" s="1647"/>
      <c r="C4845" s="1647"/>
      <c r="D4845" s="1647"/>
      <c r="E4845" s="1647"/>
      <c r="F4845" s="1647"/>
      <c r="G4845" s="1647"/>
      <c r="H4845" s="1647"/>
      <c r="I4845" s="1647"/>
    </row>
    <row r="4846" spans="1:9" ht="15" customHeight="1">
      <c r="A4846" s="1700" t="s">
        <v>3261</v>
      </c>
      <c r="B4846" s="1700"/>
      <c r="C4846" s="1700"/>
      <c r="D4846" s="1700"/>
      <c r="E4846" s="1700"/>
      <c r="F4846" s="1700"/>
      <c r="G4846" s="1700"/>
      <c r="H4846" s="1700"/>
      <c r="I4846" s="1700"/>
    </row>
    <row r="4847" spans="1:9" ht="15.75">
      <c r="A4847" s="58"/>
      <c r="B4847" s="58" t="s">
        <v>3262</v>
      </c>
      <c r="C4847" s="58" t="s">
        <v>1159</v>
      </c>
      <c r="D4847" s="1674" t="s">
        <v>3263</v>
      </c>
      <c r="E4847" s="1706"/>
      <c r="F4847" s="1706"/>
      <c r="G4847" s="1706"/>
      <c r="H4847" s="58" t="s">
        <v>1159</v>
      </c>
      <c r="I4847" s="303" t="s">
        <v>1</v>
      </c>
    </row>
    <row r="4848" spans="1:9" ht="15.75">
      <c r="C4848" s="72" t="s">
        <v>3264</v>
      </c>
      <c r="D4848" s="72" t="s">
        <v>1154</v>
      </c>
      <c r="E4848" s="72" t="s">
        <v>15</v>
      </c>
      <c r="F4848" s="72" t="s">
        <v>1155</v>
      </c>
      <c r="G4848" s="72" t="s">
        <v>1156</v>
      </c>
      <c r="H4848" s="72" t="s">
        <v>3265</v>
      </c>
      <c r="I4848" s="72" t="s">
        <v>3266</v>
      </c>
    </row>
    <row r="4849" spans="1:9" ht="15.75">
      <c r="C4849" s="72" t="s">
        <v>5</v>
      </c>
      <c r="D4849" s="72" t="s">
        <v>1159</v>
      </c>
      <c r="E4849" s="72" t="s">
        <v>15</v>
      </c>
      <c r="F4849" s="72" t="s">
        <v>1160</v>
      </c>
      <c r="H4849" s="72" t="s">
        <v>4</v>
      </c>
      <c r="I4849" s="72" t="s">
        <v>6</v>
      </c>
    </row>
    <row r="4850" spans="1:9" ht="15.75">
      <c r="F4850" s="72" t="s">
        <v>3267</v>
      </c>
      <c r="I4850" s="72" t="s">
        <v>3268</v>
      </c>
    </row>
    <row r="4851" spans="1:9" ht="15.75">
      <c r="A4851" s="59"/>
      <c r="B4851" s="59"/>
      <c r="C4851" s="59"/>
      <c r="D4851" s="59"/>
      <c r="E4851" s="59"/>
      <c r="F4851" s="59" t="s">
        <v>3269</v>
      </c>
      <c r="G4851" s="59"/>
      <c r="H4851" s="59"/>
      <c r="I4851" s="59" t="s">
        <v>3270</v>
      </c>
    </row>
    <row r="4852" spans="1:9" ht="13.5" customHeight="1">
      <c r="F4852" s="1696" t="s">
        <v>3271</v>
      </c>
      <c r="G4852" s="1696"/>
      <c r="H4852" s="1696"/>
      <c r="I4852" s="1696"/>
    </row>
    <row r="4853" spans="1:9" ht="15.75">
      <c r="B4853" s="1653" t="s">
        <v>3302</v>
      </c>
      <c r="C4853" s="1653"/>
    </row>
    <row r="4854" spans="1:9" ht="15.75">
      <c r="A4854" s="247" t="s">
        <v>1059</v>
      </c>
      <c r="B4854" s="1653" t="s">
        <v>4351</v>
      </c>
      <c r="C4854" s="1653"/>
    </row>
    <row r="4855" spans="1:9" ht="15" customHeight="1">
      <c r="A4855" s="247" t="s">
        <v>2158</v>
      </c>
      <c r="B4855" s="1653" t="s">
        <v>5251</v>
      </c>
      <c r="C4855" s="1653"/>
      <c r="D4855" s="1707"/>
    </row>
    <row r="4856" spans="1:9" ht="15" customHeight="1">
      <c r="A4856" s="248" t="s">
        <v>5244</v>
      </c>
      <c r="B4856" s="1688" t="s">
        <v>5252</v>
      </c>
      <c r="C4856" s="1653"/>
    </row>
    <row r="4857" spans="1:9" ht="15" customHeight="1">
      <c r="A4857" s="250" t="s">
        <v>28</v>
      </c>
      <c r="B4857" s="67" t="s">
        <v>5253</v>
      </c>
    </row>
    <row r="4858" spans="1:9" ht="15" customHeight="1">
      <c r="A4858" s="272"/>
      <c r="B4858" s="84" t="s">
        <v>5254</v>
      </c>
      <c r="C4858" s="274">
        <v>176.47</v>
      </c>
      <c r="D4858" s="274">
        <v>366.78</v>
      </c>
      <c r="E4858" s="274" t="s">
        <v>185</v>
      </c>
      <c r="F4858" s="274" t="s">
        <v>185</v>
      </c>
      <c r="G4858" s="274">
        <v>366.78</v>
      </c>
      <c r="H4858" s="274">
        <v>1114.3</v>
      </c>
      <c r="I4858" s="274" t="s">
        <v>5255</v>
      </c>
    </row>
    <row r="4859" spans="1:9" ht="15.75">
      <c r="B4859" s="247" t="s">
        <v>3662</v>
      </c>
      <c r="C4859" s="253">
        <v>181.74</v>
      </c>
      <c r="D4859" s="305">
        <v>366.78</v>
      </c>
      <c r="E4859" s="305" t="s">
        <v>185</v>
      </c>
      <c r="F4859" s="305" t="s">
        <v>185</v>
      </c>
      <c r="G4859" s="305">
        <v>366.78</v>
      </c>
      <c r="H4859" s="253">
        <v>2502.23</v>
      </c>
      <c r="I4859" s="253" t="s">
        <v>5256</v>
      </c>
    </row>
    <row r="4860" spans="1:9" ht="15" customHeight="1">
      <c r="A4860" s="259" t="s">
        <v>31</v>
      </c>
      <c r="B4860" s="67" t="s">
        <v>5257</v>
      </c>
      <c r="C4860" s="252" t="s">
        <v>185</v>
      </c>
      <c r="D4860" s="274" t="s">
        <v>185</v>
      </c>
      <c r="E4860" s="274" t="s">
        <v>185</v>
      </c>
      <c r="F4860" s="274" t="s">
        <v>185</v>
      </c>
      <c r="G4860" s="274" t="s">
        <v>185</v>
      </c>
      <c r="H4860" s="252">
        <v>767.06</v>
      </c>
      <c r="I4860" s="252" t="s">
        <v>185</v>
      </c>
    </row>
    <row r="4861" spans="1:9" ht="15" customHeight="1">
      <c r="B4861" s="247" t="s">
        <v>3344</v>
      </c>
      <c r="C4861" s="253" t="s">
        <v>185</v>
      </c>
      <c r="D4861" s="305" t="s">
        <v>185</v>
      </c>
      <c r="E4861" s="305" t="s">
        <v>185</v>
      </c>
      <c r="F4861" s="305" t="s">
        <v>185</v>
      </c>
      <c r="G4861" s="305" t="s">
        <v>185</v>
      </c>
      <c r="H4861" s="253">
        <v>767.06</v>
      </c>
      <c r="I4861" s="253" t="s">
        <v>185</v>
      </c>
    </row>
    <row r="4862" spans="1:9" ht="15" customHeight="1">
      <c r="A4862" s="259" t="s">
        <v>34</v>
      </c>
      <c r="B4862" s="67" t="s">
        <v>5258</v>
      </c>
      <c r="C4862" s="258" t="s">
        <v>185</v>
      </c>
      <c r="D4862" s="310" t="s">
        <v>185</v>
      </c>
      <c r="E4862" s="310" t="s">
        <v>185</v>
      </c>
      <c r="F4862" s="310" t="s">
        <v>185</v>
      </c>
      <c r="G4862" s="310" t="s">
        <v>185</v>
      </c>
      <c r="H4862" s="258">
        <v>309.85000000000002</v>
      </c>
      <c r="I4862" s="258" t="s">
        <v>185</v>
      </c>
    </row>
    <row r="4863" spans="1:9" ht="14.25" customHeight="1">
      <c r="B4863" s="247" t="s">
        <v>3612</v>
      </c>
      <c r="C4863" s="253" t="s">
        <v>185</v>
      </c>
      <c r="D4863" s="305" t="s">
        <v>185</v>
      </c>
      <c r="E4863" s="305" t="s">
        <v>185</v>
      </c>
      <c r="F4863" s="305" t="s">
        <v>185</v>
      </c>
      <c r="G4863" s="305" t="s">
        <v>185</v>
      </c>
      <c r="H4863" s="253">
        <v>309.85000000000002</v>
      </c>
      <c r="I4863" s="253" t="s">
        <v>185</v>
      </c>
    </row>
    <row r="4864" spans="1:9" ht="15" customHeight="1">
      <c r="A4864" s="250" t="s">
        <v>37</v>
      </c>
      <c r="B4864" s="67" t="s">
        <v>956</v>
      </c>
    </row>
    <row r="4865" spans="1:9" ht="15" customHeight="1">
      <c r="A4865" s="272"/>
      <c r="B4865" s="84" t="s">
        <v>5259</v>
      </c>
      <c r="C4865" s="274" t="s">
        <v>185</v>
      </c>
      <c r="D4865" s="274" t="s">
        <v>185</v>
      </c>
      <c r="E4865" s="274" t="s">
        <v>185</v>
      </c>
      <c r="F4865" s="274" t="s">
        <v>185</v>
      </c>
      <c r="G4865" s="274" t="s">
        <v>185</v>
      </c>
      <c r="H4865" s="274">
        <v>1584.1</v>
      </c>
      <c r="I4865" s="274" t="s">
        <v>185</v>
      </c>
    </row>
    <row r="4866" spans="1:9" ht="15" customHeight="1">
      <c r="B4866" s="247" t="s">
        <v>3645</v>
      </c>
      <c r="C4866" s="253" t="s">
        <v>185</v>
      </c>
      <c r="D4866" s="305" t="s">
        <v>185</v>
      </c>
      <c r="E4866" s="305" t="s">
        <v>185</v>
      </c>
      <c r="F4866" s="305" t="s">
        <v>185</v>
      </c>
      <c r="G4866" s="305" t="s">
        <v>185</v>
      </c>
      <c r="H4866" s="253">
        <v>1584.1</v>
      </c>
      <c r="I4866" s="253" t="s">
        <v>185</v>
      </c>
    </row>
    <row r="4867" spans="1:9" ht="15" customHeight="1">
      <c r="A4867" s="259" t="s">
        <v>43</v>
      </c>
      <c r="B4867" s="67" t="s">
        <v>5260</v>
      </c>
      <c r="C4867" s="252" t="s">
        <v>185</v>
      </c>
      <c r="D4867" s="274" t="s">
        <v>185</v>
      </c>
      <c r="E4867" s="274" t="s">
        <v>185</v>
      </c>
      <c r="F4867" s="274" t="s">
        <v>185</v>
      </c>
      <c r="G4867" s="274" t="s">
        <v>185</v>
      </c>
      <c r="H4867" s="252">
        <v>1.41</v>
      </c>
      <c r="I4867" s="252" t="s">
        <v>185</v>
      </c>
    </row>
    <row r="4868" spans="1:9" ht="13.5" customHeight="1">
      <c r="B4868" s="247" t="s">
        <v>3800</v>
      </c>
      <c r="C4868" s="253" t="s">
        <v>185</v>
      </c>
      <c r="D4868" s="305" t="s">
        <v>185</v>
      </c>
      <c r="E4868" s="305" t="s">
        <v>185</v>
      </c>
      <c r="F4868" s="305" t="s">
        <v>185</v>
      </c>
      <c r="G4868" s="305" t="s">
        <v>185</v>
      </c>
      <c r="H4868" s="253">
        <v>1.41</v>
      </c>
      <c r="I4868" s="253" t="s">
        <v>185</v>
      </c>
    </row>
    <row r="4869" spans="1:9" ht="15" customHeight="1">
      <c r="A4869" s="250" t="s">
        <v>269</v>
      </c>
      <c r="B4869" s="67" t="s">
        <v>5261</v>
      </c>
    </row>
    <row r="4870" spans="1:9" ht="24" customHeight="1">
      <c r="A4870" s="272"/>
      <c r="B4870" s="246" t="s">
        <v>5262</v>
      </c>
      <c r="C4870" s="274" t="s">
        <v>5263</v>
      </c>
      <c r="D4870" s="274" t="s">
        <v>5264</v>
      </c>
      <c r="E4870" s="274" t="s">
        <v>185</v>
      </c>
      <c r="F4870" s="274" t="s">
        <v>185</v>
      </c>
      <c r="G4870" s="274" t="s">
        <v>5264</v>
      </c>
      <c r="H4870" s="274">
        <v>5.51</v>
      </c>
      <c r="I4870" s="274" t="s">
        <v>5265</v>
      </c>
    </row>
    <row r="4871" spans="1:9" ht="13.5" customHeight="1">
      <c r="B4871" s="247" t="s">
        <v>3989</v>
      </c>
      <c r="C4871" s="253" t="s">
        <v>5263</v>
      </c>
      <c r="D4871" s="305" t="s">
        <v>5264</v>
      </c>
      <c r="E4871" s="305" t="s">
        <v>185</v>
      </c>
      <c r="F4871" s="305" t="s">
        <v>185</v>
      </c>
      <c r="G4871" s="305" t="s">
        <v>5264</v>
      </c>
      <c r="H4871" s="253">
        <v>585.16999999999996</v>
      </c>
      <c r="I4871" s="253" t="s">
        <v>5265</v>
      </c>
    </row>
    <row r="4872" spans="1:9" ht="15" customHeight="1">
      <c r="A4872" s="250" t="s">
        <v>272</v>
      </c>
      <c r="B4872" s="67" t="s">
        <v>5266</v>
      </c>
    </row>
    <row r="4873" spans="1:9" ht="15" customHeight="1">
      <c r="A4873" s="272"/>
      <c r="B4873" s="84" t="s">
        <v>5261</v>
      </c>
      <c r="C4873" s="274" t="s">
        <v>185</v>
      </c>
      <c r="D4873" s="274" t="s">
        <v>185</v>
      </c>
      <c r="E4873" s="274" t="s">
        <v>185</v>
      </c>
      <c r="F4873" s="274" t="s">
        <v>185</v>
      </c>
      <c r="G4873" s="274" t="s">
        <v>185</v>
      </c>
      <c r="H4873" s="274">
        <v>24.1</v>
      </c>
      <c r="I4873" s="274" t="s">
        <v>185</v>
      </c>
    </row>
    <row r="4874" spans="1:9" ht="15.75">
      <c r="A4874" s="272"/>
      <c r="B4874" s="84" t="s">
        <v>5267</v>
      </c>
      <c r="C4874" s="274">
        <v>10.66</v>
      </c>
      <c r="D4874" s="274">
        <v>4.5199999999999996</v>
      </c>
      <c r="E4874" s="274" t="s">
        <v>185</v>
      </c>
      <c r="F4874" s="274" t="s">
        <v>185</v>
      </c>
      <c r="G4874" s="274">
        <v>4.5199999999999996</v>
      </c>
      <c r="H4874" s="274">
        <v>53.37</v>
      </c>
      <c r="I4874" s="274" t="s">
        <v>5268</v>
      </c>
    </row>
    <row r="4875" spans="1:9" ht="15.75">
      <c r="A4875" s="271"/>
      <c r="B4875" s="254" t="s">
        <v>4409</v>
      </c>
      <c r="C4875" s="253">
        <v>10.66</v>
      </c>
      <c r="D4875" s="305">
        <v>4.5199999999999996</v>
      </c>
      <c r="E4875" s="305" t="s">
        <v>185</v>
      </c>
      <c r="F4875" s="305" t="s">
        <v>185</v>
      </c>
      <c r="G4875" s="305">
        <v>4.5199999999999996</v>
      </c>
      <c r="H4875" s="253">
        <v>77.47</v>
      </c>
      <c r="I4875" s="253" t="s">
        <v>5268</v>
      </c>
    </row>
    <row r="4876" spans="1:9" ht="15.75">
      <c r="B4876" s="67" t="s">
        <v>3475</v>
      </c>
      <c r="C4876" s="255"/>
      <c r="D4876" s="313"/>
      <c r="E4876" s="313"/>
      <c r="F4876" s="313"/>
      <c r="G4876" s="313"/>
      <c r="H4876" s="255"/>
      <c r="I4876" s="255"/>
    </row>
    <row r="4877" spans="1:9" ht="15.75">
      <c r="A4877" s="1647" t="s">
        <v>3301</v>
      </c>
      <c r="B4877" s="1647"/>
      <c r="C4877" s="1647"/>
      <c r="D4877" s="1647"/>
      <c r="E4877" s="1647"/>
      <c r="F4877" s="1647"/>
      <c r="G4877" s="1647"/>
      <c r="H4877" s="1647"/>
      <c r="I4877" s="1647"/>
    </row>
    <row r="4878" spans="1:9" ht="15" customHeight="1">
      <c r="A4878" s="1699" t="s">
        <v>3261</v>
      </c>
      <c r="B4878" s="1699"/>
      <c r="C4878" s="1699"/>
      <c r="D4878" s="1699"/>
      <c r="E4878" s="1699"/>
      <c r="F4878" s="1699"/>
      <c r="G4878" s="1699"/>
      <c r="H4878" s="1699"/>
      <c r="I4878" s="1699"/>
    </row>
    <row r="4879" spans="1:9" ht="15.75">
      <c r="A4879" s="58"/>
      <c r="B4879" s="58" t="s">
        <v>3262</v>
      </c>
      <c r="C4879" s="58" t="s">
        <v>1159</v>
      </c>
      <c r="D4879" s="1674" t="s">
        <v>3263</v>
      </c>
      <c r="E4879" s="1706"/>
      <c r="F4879" s="1706"/>
      <c r="G4879" s="1706"/>
      <c r="H4879" s="58" t="s">
        <v>1159</v>
      </c>
      <c r="I4879" s="303" t="s">
        <v>1</v>
      </c>
    </row>
    <row r="4880" spans="1:9" ht="15.75">
      <c r="C4880" s="72" t="s">
        <v>3264</v>
      </c>
      <c r="D4880" s="72" t="s">
        <v>1154</v>
      </c>
      <c r="E4880" s="72" t="s">
        <v>15</v>
      </c>
      <c r="F4880" s="72" t="s">
        <v>1155</v>
      </c>
      <c r="G4880" s="72" t="s">
        <v>1156</v>
      </c>
      <c r="H4880" s="72" t="s">
        <v>3265</v>
      </c>
      <c r="I4880" s="72" t="s">
        <v>3266</v>
      </c>
    </row>
    <row r="4881" spans="1:9" ht="15.75">
      <c r="C4881" s="72" t="s">
        <v>5</v>
      </c>
      <c r="D4881" s="72" t="s">
        <v>1159</v>
      </c>
      <c r="E4881" s="72" t="s">
        <v>15</v>
      </c>
      <c r="F4881" s="72" t="s">
        <v>1160</v>
      </c>
      <c r="H4881" s="72" t="s">
        <v>4</v>
      </c>
      <c r="I4881" s="72" t="s">
        <v>6</v>
      </c>
    </row>
    <row r="4882" spans="1:9" ht="15.75">
      <c r="F4882" s="72" t="s">
        <v>3267</v>
      </c>
      <c r="I4882" s="72" t="s">
        <v>3268</v>
      </c>
    </row>
    <row r="4883" spans="1:9" ht="15.75">
      <c r="A4883" s="59"/>
      <c r="B4883" s="59"/>
      <c r="C4883" s="59"/>
      <c r="D4883" s="59"/>
      <c r="E4883" s="59"/>
      <c r="F4883" s="59" t="s">
        <v>3269</v>
      </c>
      <c r="G4883" s="59"/>
      <c r="H4883" s="59"/>
      <c r="I4883" s="59" t="s">
        <v>3270</v>
      </c>
    </row>
    <row r="4884" spans="1:9" ht="13.5" customHeight="1">
      <c r="F4884" s="1696" t="s">
        <v>3271</v>
      </c>
      <c r="G4884" s="1696"/>
      <c r="H4884" s="1696"/>
      <c r="I4884" s="1696"/>
    </row>
    <row r="4885" spans="1:9" ht="15.75">
      <c r="B4885" s="1653" t="s">
        <v>3302</v>
      </c>
      <c r="C4885" s="1653"/>
    </row>
    <row r="4886" spans="1:9" ht="15.75">
      <c r="A4886" s="247" t="s">
        <v>1059</v>
      </c>
      <c r="B4886" s="1653" t="s">
        <v>4351</v>
      </c>
      <c r="C4886" s="1653"/>
    </row>
    <row r="4887" spans="1:9" ht="15.75">
      <c r="A4887" s="247" t="s">
        <v>2158</v>
      </c>
      <c r="B4887" s="1653" t="s">
        <v>5251</v>
      </c>
      <c r="C4887" s="1653"/>
      <c r="D4887" s="1707"/>
    </row>
    <row r="4888" spans="1:9" ht="15.75">
      <c r="A4888" s="248" t="s">
        <v>5244</v>
      </c>
      <c r="B4888" s="1688" t="s">
        <v>5269</v>
      </c>
      <c r="C4888" s="1653"/>
    </row>
    <row r="4889" spans="1:9" ht="15.75">
      <c r="A4889" s="259" t="s">
        <v>290</v>
      </c>
      <c r="B4889" s="1695" t="s">
        <v>958</v>
      </c>
      <c r="C4889" s="1695"/>
    </row>
    <row r="4890" spans="1:9" ht="24">
      <c r="A4890" s="272"/>
      <c r="B4890" s="246" t="s">
        <v>5270</v>
      </c>
      <c r="C4890" s="274" t="s">
        <v>185</v>
      </c>
      <c r="D4890" s="274" t="s">
        <v>185</v>
      </c>
      <c r="E4890" s="274" t="s">
        <v>185</v>
      </c>
      <c r="F4890" s="274" t="s">
        <v>185</v>
      </c>
      <c r="G4890" s="274" t="s">
        <v>185</v>
      </c>
      <c r="H4890" s="274">
        <v>205.17</v>
      </c>
      <c r="I4890" s="274" t="s">
        <v>185</v>
      </c>
    </row>
    <row r="4891" spans="1:9" ht="15.75">
      <c r="A4891" s="272"/>
      <c r="B4891" s="246" t="s">
        <v>3292</v>
      </c>
      <c r="C4891" s="274" t="s">
        <v>185</v>
      </c>
      <c r="D4891" s="274" t="s">
        <v>185</v>
      </c>
      <c r="E4891" s="274" t="s">
        <v>185</v>
      </c>
      <c r="F4891" s="274" t="s">
        <v>185</v>
      </c>
      <c r="G4891" s="274" t="s">
        <v>185</v>
      </c>
      <c r="H4891" s="274">
        <v>511.51</v>
      </c>
      <c r="I4891" s="274" t="s">
        <v>185</v>
      </c>
    </row>
    <row r="4892" spans="1:9" ht="15.75">
      <c r="B4892" s="247" t="s">
        <v>3781</v>
      </c>
      <c r="C4892" s="253" t="s">
        <v>185</v>
      </c>
      <c r="D4892" s="305" t="s">
        <v>185</v>
      </c>
      <c r="E4892" s="305" t="s">
        <v>185</v>
      </c>
      <c r="F4892" s="305" t="s">
        <v>185</v>
      </c>
      <c r="G4892" s="305" t="s">
        <v>185</v>
      </c>
      <c r="H4892" s="253">
        <v>716.68</v>
      </c>
      <c r="I4892" s="253" t="s">
        <v>185</v>
      </c>
    </row>
    <row r="4893" spans="1:9" ht="15.75">
      <c r="A4893" s="250" t="s">
        <v>1076</v>
      </c>
      <c r="B4893" s="67" t="s">
        <v>1077</v>
      </c>
    </row>
    <row r="4894" spans="1:9" ht="15.75">
      <c r="A4894" s="272"/>
      <c r="B4894" s="84" t="s">
        <v>5271</v>
      </c>
      <c r="C4894" s="274" t="s">
        <v>185</v>
      </c>
      <c r="D4894" s="274" t="s">
        <v>185</v>
      </c>
      <c r="E4894" s="274" t="s">
        <v>185</v>
      </c>
      <c r="F4894" s="274" t="s">
        <v>185</v>
      </c>
      <c r="G4894" s="274" t="s">
        <v>185</v>
      </c>
      <c r="H4894" s="274">
        <v>1067.26</v>
      </c>
      <c r="I4894" s="274" t="s">
        <v>185</v>
      </c>
    </row>
    <row r="4895" spans="1:9" ht="15.75">
      <c r="B4895" s="247" t="s">
        <v>3482</v>
      </c>
      <c r="C4895" s="253" t="s">
        <v>185</v>
      </c>
      <c r="D4895" s="305" t="s">
        <v>185</v>
      </c>
      <c r="E4895" s="305" t="s">
        <v>185</v>
      </c>
      <c r="F4895" s="305" t="s">
        <v>185</v>
      </c>
      <c r="G4895" s="305" t="s">
        <v>185</v>
      </c>
      <c r="H4895" s="253">
        <v>1067.26</v>
      </c>
      <c r="I4895" s="253" t="s">
        <v>185</v>
      </c>
    </row>
    <row r="4896" spans="1:9" ht="15.75">
      <c r="A4896" s="250" t="s">
        <v>54</v>
      </c>
      <c r="B4896" s="67" t="s">
        <v>3316</v>
      </c>
    </row>
    <row r="4897" spans="1:9" ht="15.75">
      <c r="A4897" s="272"/>
      <c r="B4897" s="84" t="s">
        <v>5272</v>
      </c>
      <c r="C4897" s="274">
        <v>114.96</v>
      </c>
      <c r="D4897" s="274">
        <v>10600</v>
      </c>
      <c r="E4897" s="274" t="s">
        <v>185</v>
      </c>
      <c r="F4897" s="274" t="s">
        <v>185</v>
      </c>
      <c r="G4897" s="274">
        <v>10600</v>
      </c>
      <c r="H4897" s="274">
        <v>11194.96</v>
      </c>
      <c r="I4897" s="274" t="s">
        <v>5273</v>
      </c>
    </row>
    <row r="4898" spans="1:9" ht="15.75">
      <c r="B4898" s="247" t="s">
        <v>3330</v>
      </c>
      <c r="C4898" s="253">
        <v>114.96</v>
      </c>
      <c r="D4898" s="305">
        <v>10600</v>
      </c>
      <c r="E4898" s="305" t="s">
        <v>185</v>
      </c>
      <c r="F4898" s="305" t="s">
        <v>185</v>
      </c>
      <c r="G4898" s="305">
        <v>10600</v>
      </c>
      <c r="H4898" s="253">
        <v>12182.1</v>
      </c>
      <c r="I4898" s="253" t="s">
        <v>5273</v>
      </c>
    </row>
    <row r="4899" spans="1:9">
      <c r="A4899" s="331"/>
      <c r="B4899" s="137" t="s">
        <v>5274</v>
      </c>
      <c r="C4899" s="333">
        <v>307.10000000000002</v>
      </c>
      <c r="D4899" s="334">
        <v>10963.54</v>
      </c>
      <c r="E4899" s="334" t="s">
        <v>185</v>
      </c>
      <c r="F4899" s="334" t="s">
        <v>185</v>
      </c>
      <c r="G4899" s="334">
        <v>10963.54</v>
      </c>
      <c r="H4899" s="333">
        <v>19872.09</v>
      </c>
      <c r="I4899" s="333" t="s">
        <v>5275</v>
      </c>
    </row>
    <row r="4900" spans="1:9" ht="15.75">
      <c r="A4900" s="304" t="s">
        <v>5276</v>
      </c>
      <c r="B4900" s="75" t="s">
        <v>5277</v>
      </c>
    </row>
    <row r="4901" spans="1:9" ht="15">
      <c r="A4901" s="264">
        <v>2</v>
      </c>
      <c r="B4901" s="265" t="s">
        <v>966</v>
      </c>
      <c r="C4901" s="65"/>
      <c r="D4901" s="65"/>
      <c r="E4901" s="65"/>
      <c r="F4901" s="65"/>
      <c r="G4901" s="65"/>
      <c r="H4901" s="65"/>
      <c r="I4901" s="65"/>
    </row>
    <row r="4902" spans="1:9" ht="15">
      <c r="A4902" s="335" t="s">
        <v>54</v>
      </c>
      <c r="B4902" s="184" t="s">
        <v>3316</v>
      </c>
    </row>
    <row r="4903" spans="1:9" ht="15.75">
      <c r="A4903" s="272"/>
      <c r="B4903" s="84" t="s">
        <v>5278</v>
      </c>
      <c r="C4903" s="274" t="s">
        <v>185</v>
      </c>
      <c r="D4903" s="274" t="s">
        <v>185</v>
      </c>
      <c r="E4903" s="274" t="s">
        <v>185</v>
      </c>
      <c r="F4903" s="274" t="s">
        <v>185</v>
      </c>
      <c r="G4903" s="274" t="s">
        <v>185</v>
      </c>
      <c r="H4903" s="274">
        <v>29147.09</v>
      </c>
      <c r="I4903" s="274" t="s">
        <v>185</v>
      </c>
    </row>
    <row r="4904" spans="1:9" ht="25.5">
      <c r="A4904" s="272"/>
      <c r="B4904" s="84" t="s">
        <v>5279</v>
      </c>
      <c r="C4904" s="274" t="s">
        <v>185</v>
      </c>
      <c r="D4904" s="274" t="s">
        <v>185</v>
      </c>
      <c r="E4904" s="274" t="s">
        <v>185</v>
      </c>
      <c r="F4904" s="274" t="s">
        <v>185</v>
      </c>
      <c r="G4904" s="274" t="s">
        <v>185</v>
      </c>
      <c r="H4904" s="274">
        <v>28.08</v>
      </c>
      <c r="I4904" s="274" t="s">
        <v>185</v>
      </c>
    </row>
    <row r="4905" spans="1:9" ht="15.75">
      <c r="A4905" s="271"/>
      <c r="B4905" s="254" t="s">
        <v>3330</v>
      </c>
      <c r="C4905" s="253" t="s">
        <v>185</v>
      </c>
      <c r="D4905" s="305" t="s">
        <v>185</v>
      </c>
      <c r="E4905" s="305" t="s">
        <v>185</v>
      </c>
      <c r="F4905" s="305" t="s">
        <v>185</v>
      </c>
      <c r="G4905" s="305" t="s">
        <v>185</v>
      </c>
      <c r="H4905" s="253">
        <v>29175.17</v>
      </c>
      <c r="I4905" s="253" t="s">
        <v>185</v>
      </c>
    </row>
    <row r="4906" spans="1:9" ht="15.75">
      <c r="B4906" s="247"/>
      <c r="C4906" s="255"/>
      <c r="D4906" s="313"/>
      <c r="E4906" s="313"/>
      <c r="F4906" s="313"/>
      <c r="G4906" s="313"/>
      <c r="H4906" s="255"/>
      <c r="I4906" s="255"/>
    </row>
    <row r="4907" spans="1:9" ht="15.75">
      <c r="A4907" s="1647" t="s">
        <v>3301</v>
      </c>
      <c r="B4907" s="1647"/>
      <c r="C4907" s="1647"/>
      <c r="D4907" s="1647"/>
      <c r="E4907" s="1647"/>
      <c r="F4907" s="1647"/>
      <c r="G4907" s="1647"/>
      <c r="H4907" s="1647"/>
      <c r="I4907" s="1647"/>
    </row>
    <row r="4908" spans="1:9" ht="15.75">
      <c r="A4908" s="1699" t="s">
        <v>3261</v>
      </c>
      <c r="B4908" s="1699"/>
      <c r="C4908" s="1699"/>
      <c r="D4908" s="1699"/>
      <c r="E4908" s="1699"/>
      <c r="F4908" s="1699"/>
      <c r="G4908" s="1699"/>
      <c r="H4908" s="1699"/>
      <c r="I4908" s="1699"/>
    </row>
    <row r="4909" spans="1:9" ht="15.75">
      <c r="A4909" s="58"/>
      <c r="B4909" s="58" t="s">
        <v>3262</v>
      </c>
      <c r="C4909" s="58" t="s">
        <v>1159</v>
      </c>
      <c r="D4909" s="1674" t="s">
        <v>3263</v>
      </c>
      <c r="E4909" s="1706"/>
      <c r="F4909" s="1706"/>
      <c r="G4909" s="1706"/>
      <c r="H4909" s="58" t="s">
        <v>1159</v>
      </c>
      <c r="I4909" s="303" t="s">
        <v>1</v>
      </c>
    </row>
    <row r="4910" spans="1:9" ht="15.75">
      <c r="C4910" s="72" t="s">
        <v>3264</v>
      </c>
      <c r="D4910" s="72" t="s">
        <v>1154</v>
      </c>
      <c r="E4910" s="72" t="s">
        <v>15</v>
      </c>
      <c r="F4910" s="72" t="s">
        <v>1155</v>
      </c>
      <c r="G4910" s="72" t="s">
        <v>1156</v>
      </c>
      <c r="H4910" s="72" t="s">
        <v>3265</v>
      </c>
      <c r="I4910" s="72" t="s">
        <v>3266</v>
      </c>
    </row>
    <row r="4911" spans="1:9" ht="15.75">
      <c r="C4911" s="72" t="s">
        <v>5</v>
      </c>
      <c r="D4911" s="72" t="s">
        <v>1159</v>
      </c>
      <c r="E4911" s="72" t="s">
        <v>15</v>
      </c>
      <c r="F4911" s="72" t="s">
        <v>1160</v>
      </c>
      <c r="H4911" s="72" t="s">
        <v>4</v>
      </c>
      <c r="I4911" s="72" t="s">
        <v>6</v>
      </c>
    </row>
    <row r="4912" spans="1:9" ht="15.75">
      <c r="F4912" s="72" t="s">
        <v>3267</v>
      </c>
      <c r="I4912" s="72" t="s">
        <v>3268</v>
      </c>
    </row>
    <row r="4913" spans="1:9" ht="15.75">
      <c r="A4913" s="59"/>
      <c r="B4913" s="59"/>
      <c r="C4913" s="59"/>
      <c r="D4913" s="59"/>
      <c r="E4913" s="59"/>
      <c r="F4913" s="59" t="s">
        <v>3269</v>
      </c>
      <c r="G4913" s="59"/>
      <c r="H4913" s="59"/>
      <c r="I4913" s="59" t="s">
        <v>3270</v>
      </c>
    </row>
    <row r="4914" spans="1:9" ht="15.75">
      <c r="F4914" s="1696" t="s">
        <v>3271</v>
      </c>
      <c r="G4914" s="1696"/>
      <c r="H4914" s="1696"/>
      <c r="I4914" s="1696"/>
    </row>
    <row r="4915" spans="1:9" ht="15.75">
      <c r="B4915" s="1653" t="s">
        <v>3302</v>
      </c>
      <c r="C4915" s="1653"/>
    </row>
    <row r="4916" spans="1:9" ht="15.75">
      <c r="A4916" s="247" t="s">
        <v>1059</v>
      </c>
      <c r="B4916" s="1653" t="s">
        <v>4351</v>
      </c>
      <c r="C4916" s="1653"/>
    </row>
    <row r="4917" spans="1:9" ht="15" customHeight="1">
      <c r="A4917" s="247" t="s">
        <v>2158</v>
      </c>
      <c r="B4917" s="1653" t="s">
        <v>5251</v>
      </c>
      <c r="C4917" s="1653"/>
      <c r="D4917" s="1707"/>
    </row>
    <row r="4918" spans="1:9" ht="15.75">
      <c r="A4918" s="304" t="s">
        <v>5276</v>
      </c>
      <c r="B4918" s="1688" t="s">
        <v>5280</v>
      </c>
      <c r="C4918" s="1653"/>
    </row>
    <row r="4919" spans="1:9" ht="15">
      <c r="A4919" s="264">
        <v>2</v>
      </c>
      <c r="B4919" s="265" t="s">
        <v>5281</v>
      </c>
      <c r="C4919" s="65"/>
      <c r="D4919" s="65"/>
      <c r="E4919" s="65"/>
      <c r="F4919" s="65"/>
      <c r="G4919" s="65"/>
      <c r="H4919" s="65"/>
      <c r="I4919" s="65"/>
    </row>
    <row r="4920" spans="1:9" ht="15.75">
      <c r="A4920" s="306"/>
      <c r="B4920" s="247" t="s">
        <v>122</v>
      </c>
      <c r="C4920" s="261" t="s">
        <v>185</v>
      </c>
      <c r="D4920" s="307" t="s">
        <v>185</v>
      </c>
      <c r="E4920" s="307" t="s">
        <v>185</v>
      </c>
      <c r="F4920" s="307" t="s">
        <v>185</v>
      </c>
      <c r="G4920" s="307" t="s">
        <v>185</v>
      </c>
      <c r="H4920" s="261">
        <v>29175.17</v>
      </c>
      <c r="I4920" s="261" t="s">
        <v>185</v>
      </c>
    </row>
    <row r="4921" spans="1:9" ht="14.25" customHeight="1">
      <c r="A4921" s="331"/>
      <c r="B4921" s="247" t="s">
        <v>5282</v>
      </c>
      <c r="C4921" s="261" t="s">
        <v>185</v>
      </c>
      <c r="D4921" s="307" t="s">
        <v>185</v>
      </c>
      <c r="E4921" s="307" t="s">
        <v>185</v>
      </c>
      <c r="F4921" s="307" t="s">
        <v>185</v>
      </c>
      <c r="G4921" s="307" t="s">
        <v>185</v>
      </c>
      <c r="H4921" s="261">
        <v>29175.17</v>
      </c>
      <c r="I4921" s="261" t="s">
        <v>185</v>
      </c>
    </row>
    <row r="4922" spans="1:9" ht="32.1" customHeight="1">
      <c r="A4922" s="304" t="s">
        <v>5283</v>
      </c>
      <c r="B4922" s="75" t="s">
        <v>5284</v>
      </c>
    </row>
    <row r="4923" spans="1:9" ht="15" customHeight="1">
      <c r="A4923" s="264">
        <v>1</v>
      </c>
      <c r="B4923" s="265" t="s">
        <v>5285</v>
      </c>
      <c r="C4923" s="65"/>
      <c r="D4923" s="65"/>
      <c r="E4923" s="65"/>
      <c r="F4923" s="65"/>
      <c r="G4923" s="65"/>
      <c r="H4923" s="65"/>
      <c r="I4923" s="65"/>
    </row>
    <row r="4924" spans="1:9" ht="15" customHeight="1">
      <c r="A4924" s="250" t="s">
        <v>4642</v>
      </c>
      <c r="B4924" s="67" t="s">
        <v>5226</v>
      </c>
    </row>
    <row r="4925" spans="1:9" ht="15" customHeight="1">
      <c r="A4925" s="272"/>
      <c r="B4925" s="84" t="s">
        <v>5286</v>
      </c>
      <c r="C4925" s="274" t="s">
        <v>185</v>
      </c>
      <c r="D4925" s="274" t="s">
        <v>185</v>
      </c>
      <c r="E4925" s="274" t="s">
        <v>185</v>
      </c>
      <c r="F4925" s="274" t="s">
        <v>185</v>
      </c>
      <c r="G4925" s="274" t="s">
        <v>185</v>
      </c>
      <c r="H4925" s="274">
        <v>2894.33</v>
      </c>
      <c r="I4925" s="274" t="s">
        <v>185</v>
      </c>
    </row>
    <row r="4926" spans="1:9" ht="15" customHeight="1">
      <c r="A4926" s="272"/>
      <c r="B4926" s="84" t="s">
        <v>5287</v>
      </c>
      <c r="C4926" s="274">
        <v>505</v>
      </c>
      <c r="D4926" s="274">
        <v>20</v>
      </c>
      <c r="E4926" s="274" t="s">
        <v>185</v>
      </c>
      <c r="F4926" s="274" t="s">
        <v>185</v>
      </c>
      <c r="G4926" s="274">
        <v>20</v>
      </c>
      <c r="H4926" s="274">
        <v>880</v>
      </c>
      <c r="I4926" s="274" t="s">
        <v>5288</v>
      </c>
    </row>
    <row r="4927" spans="1:9" ht="15.75">
      <c r="B4927" s="247" t="s">
        <v>4645</v>
      </c>
      <c r="C4927" s="253">
        <v>505</v>
      </c>
      <c r="D4927" s="305">
        <v>20</v>
      </c>
      <c r="E4927" s="305" t="s">
        <v>185</v>
      </c>
      <c r="F4927" s="305" t="s">
        <v>185</v>
      </c>
      <c r="G4927" s="305">
        <v>20</v>
      </c>
      <c r="H4927" s="253">
        <v>3774.33</v>
      </c>
      <c r="I4927" s="253" t="s">
        <v>5288</v>
      </c>
    </row>
    <row r="4928" spans="1:9" ht="15.75">
      <c r="A4928" s="250" t="s">
        <v>266</v>
      </c>
      <c r="B4928" s="67" t="s">
        <v>3532</v>
      </c>
    </row>
    <row r="4929" spans="1:9" ht="15.75">
      <c r="A4929" s="272"/>
      <c r="B4929" s="84" t="s">
        <v>5289</v>
      </c>
      <c r="C4929" s="274" t="s">
        <v>185</v>
      </c>
      <c r="D4929" s="274" t="s">
        <v>185</v>
      </c>
      <c r="E4929" s="274" t="s">
        <v>185</v>
      </c>
      <c r="F4929" s="274" t="s">
        <v>185</v>
      </c>
      <c r="G4929" s="274" t="s">
        <v>185</v>
      </c>
      <c r="H4929" s="274">
        <v>429</v>
      </c>
      <c r="I4929" s="274" t="s">
        <v>185</v>
      </c>
    </row>
    <row r="4930" spans="1:9" ht="15.75">
      <c r="B4930" s="247" t="s">
        <v>3535</v>
      </c>
      <c r="C4930" s="253" t="s">
        <v>185</v>
      </c>
      <c r="D4930" s="305" t="s">
        <v>185</v>
      </c>
      <c r="E4930" s="305" t="s">
        <v>185</v>
      </c>
      <c r="F4930" s="305" t="s">
        <v>185</v>
      </c>
      <c r="G4930" s="305" t="s">
        <v>185</v>
      </c>
      <c r="H4930" s="253">
        <v>429</v>
      </c>
      <c r="I4930" s="253" t="s">
        <v>185</v>
      </c>
    </row>
    <row r="4931" spans="1:9" ht="15.75">
      <c r="A4931" s="306"/>
      <c r="B4931" s="247" t="s">
        <v>110</v>
      </c>
      <c r="C4931" s="261">
        <v>505</v>
      </c>
      <c r="D4931" s="307">
        <v>20</v>
      </c>
      <c r="E4931" s="307" t="s">
        <v>185</v>
      </c>
      <c r="F4931" s="307" t="s">
        <v>185</v>
      </c>
      <c r="G4931" s="307">
        <v>20</v>
      </c>
      <c r="H4931" s="261">
        <v>4203.33</v>
      </c>
      <c r="I4931" s="261" t="s">
        <v>5288</v>
      </c>
    </row>
    <row r="4932" spans="1:9" ht="15" customHeight="1">
      <c r="A4932" s="264">
        <v>2</v>
      </c>
      <c r="B4932" s="265" t="s">
        <v>5290</v>
      </c>
    </row>
    <row r="4933" spans="1:9" ht="15" customHeight="1">
      <c r="A4933" s="259" t="s">
        <v>54</v>
      </c>
      <c r="B4933" s="67" t="s">
        <v>3316</v>
      </c>
      <c r="C4933" s="252" t="s">
        <v>185</v>
      </c>
      <c r="D4933" s="274" t="s">
        <v>185</v>
      </c>
      <c r="E4933" s="274" t="s">
        <v>185</v>
      </c>
      <c r="F4933" s="274" t="s">
        <v>185</v>
      </c>
      <c r="G4933" s="274" t="s">
        <v>185</v>
      </c>
      <c r="H4933" s="252">
        <v>50</v>
      </c>
      <c r="I4933" s="252" t="s">
        <v>185</v>
      </c>
    </row>
    <row r="4934" spans="1:9" ht="15.75">
      <c r="B4934" s="247" t="s">
        <v>3330</v>
      </c>
      <c r="C4934" s="253" t="s">
        <v>185</v>
      </c>
      <c r="D4934" s="305" t="s">
        <v>185</v>
      </c>
      <c r="E4934" s="305" t="s">
        <v>185</v>
      </c>
      <c r="F4934" s="305" t="s">
        <v>185</v>
      </c>
      <c r="G4934" s="305" t="s">
        <v>185</v>
      </c>
      <c r="H4934" s="253">
        <v>50</v>
      </c>
      <c r="I4934" s="253" t="s">
        <v>185</v>
      </c>
    </row>
    <row r="4935" spans="1:9" ht="15.75">
      <c r="B4935" s="247" t="s">
        <v>122</v>
      </c>
      <c r="C4935" s="261" t="s">
        <v>185</v>
      </c>
      <c r="D4935" s="307" t="s">
        <v>185</v>
      </c>
      <c r="E4935" s="307" t="s">
        <v>185</v>
      </c>
      <c r="F4935" s="307" t="s">
        <v>185</v>
      </c>
      <c r="G4935" s="307" t="s">
        <v>185</v>
      </c>
      <c r="H4935" s="261">
        <v>50</v>
      </c>
      <c r="I4935" s="261" t="s">
        <v>185</v>
      </c>
    </row>
    <row r="4936" spans="1:9" ht="15.75">
      <c r="A4936" s="336"/>
      <c r="B4936" s="254" t="s">
        <v>5291</v>
      </c>
      <c r="C4936" s="261">
        <v>505</v>
      </c>
      <c r="D4936" s="307">
        <v>20</v>
      </c>
      <c r="E4936" s="307" t="s">
        <v>185</v>
      </c>
      <c r="F4936" s="307" t="s">
        <v>185</v>
      </c>
      <c r="G4936" s="307">
        <v>20</v>
      </c>
      <c r="H4936" s="261">
        <v>4253.33</v>
      </c>
      <c r="I4936" s="261" t="s">
        <v>5288</v>
      </c>
    </row>
    <row r="4937" spans="1:9" ht="15.75">
      <c r="A4937" s="331"/>
      <c r="B4937" s="247"/>
      <c r="C4937" s="263"/>
      <c r="D4937" s="312"/>
      <c r="E4937" s="312"/>
      <c r="F4937" s="312"/>
      <c r="G4937" s="312"/>
      <c r="H4937" s="263"/>
      <c r="I4937" s="263"/>
    </row>
    <row r="4938" spans="1:9" ht="15.75">
      <c r="A4938" s="1647" t="s">
        <v>3301</v>
      </c>
      <c r="B4938" s="1647"/>
      <c r="C4938" s="1647"/>
      <c r="D4938" s="1647"/>
      <c r="E4938" s="1647"/>
      <c r="F4938" s="1647"/>
      <c r="G4938" s="1647"/>
      <c r="H4938" s="1647"/>
      <c r="I4938" s="1647"/>
    </row>
    <row r="4939" spans="1:9" ht="15.75">
      <c r="A4939" s="1699" t="s">
        <v>3261</v>
      </c>
      <c r="B4939" s="1699"/>
      <c r="C4939" s="1699"/>
      <c r="D4939" s="1699"/>
      <c r="E4939" s="1699"/>
      <c r="F4939" s="1699"/>
      <c r="G4939" s="1699"/>
      <c r="H4939" s="1699"/>
      <c r="I4939" s="1699"/>
    </row>
    <row r="4940" spans="1:9" ht="15.75">
      <c r="A4940" s="58"/>
      <c r="B4940" s="58" t="s">
        <v>3262</v>
      </c>
      <c r="C4940" s="58" t="s">
        <v>1159</v>
      </c>
      <c r="D4940" s="1674" t="s">
        <v>3263</v>
      </c>
      <c r="E4940" s="1706"/>
      <c r="F4940" s="1706"/>
      <c r="G4940" s="1706"/>
      <c r="H4940" s="58" t="s">
        <v>1159</v>
      </c>
      <c r="I4940" s="303" t="s">
        <v>1</v>
      </c>
    </row>
    <row r="4941" spans="1:9" ht="15.75">
      <c r="C4941" s="72" t="s">
        <v>3264</v>
      </c>
      <c r="D4941" s="72" t="s">
        <v>1154</v>
      </c>
      <c r="E4941" s="72" t="s">
        <v>15</v>
      </c>
      <c r="F4941" s="72" t="s">
        <v>1155</v>
      </c>
      <c r="G4941" s="72" t="s">
        <v>1156</v>
      </c>
      <c r="H4941" s="72" t="s">
        <v>3265</v>
      </c>
      <c r="I4941" s="72" t="s">
        <v>3266</v>
      </c>
    </row>
    <row r="4942" spans="1:9" ht="15.75">
      <c r="C4942" s="72" t="s">
        <v>5</v>
      </c>
      <c r="D4942" s="72" t="s">
        <v>1159</v>
      </c>
      <c r="E4942" s="72" t="s">
        <v>15</v>
      </c>
      <c r="F4942" s="72" t="s">
        <v>1160</v>
      </c>
      <c r="H4942" s="72" t="s">
        <v>4</v>
      </c>
      <c r="I4942" s="72" t="s">
        <v>6</v>
      </c>
    </row>
    <row r="4943" spans="1:9" ht="15.75">
      <c r="F4943" s="72" t="s">
        <v>3267</v>
      </c>
      <c r="I4943" s="72" t="s">
        <v>3268</v>
      </c>
    </row>
    <row r="4944" spans="1:9" ht="15.75">
      <c r="A4944" s="59"/>
      <c r="B4944" s="59"/>
      <c r="C4944" s="59"/>
      <c r="D4944" s="59"/>
      <c r="E4944" s="59"/>
      <c r="F4944" s="59" t="s">
        <v>3269</v>
      </c>
      <c r="G4944" s="59"/>
      <c r="H4944" s="59"/>
      <c r="I4944" s="59" t="s">
        <v>3270</v>
      </c>
    </row>
    <row r="4945" spans="1:9" ht="15.75">
      <c r="F4945" s="1696" t="s">
        <v>3271</v>
      </c>
      <c r="G4945" s="1696"/>
      <c r="H4945" s="1696"/>
      <c r="I4945" s="1696"/>
    </row>
    <row r="4946" spans="1:9" ht="18" customHeight="1">
      <c r="B4946" s="1653" t="s">
        <v>3302</v>
      </c>
      <c r="C4946" s="1653"/>
    </row>
    <row r="4947" spans="1:9" ht="20.25" customHeight="1">
      <c r="A4947" s="247" t="s">
        <v>1059</v>
      </c>
      <c r="B4947" s="1653" t="s">
        <v>4351</v>
      </c>
      <c r="C4947" s="1653"/>
    </row>
    <row r="4948" spans="1:9" ht="19.5" customHeight="1">
      <c r="A4948" s="247" t="s">
        <v>2158</v>
      </c>
      <c r="B4948" s="1653" t="s">
        <v>5251</v>
      </c>
      <c r="C4948" s="1653"/>
      <c r="D4948" s="1707"/>
    </row>
    <row r="4949" spans="1:9" ht="19.5" customHeight="1">
      <c r="A4949" s="304" t="s">
        <v>5292</v>
      </c>
      <c r="B4949" s="1688" t="s">
        <v>5293</v>
      </c>
      <c r="C4949" s="1653"/>
    </row>
    <row r="4950" spans="1:9" ht="15" customHeight="1">
      <c r="A4950" s="264">
        <v>1</v>
      </c>
      <c r="B4950" s="1693" t="s">
        <v>5294</v>
      </c>
      <c r="C4950" s="1694"/>
    </row>
    <row r="4951" spans="1:9" ht="15.75">
      <c r="A4951" s="250" t="s">
        <v>266</v>
      </c>
      <c r="B4951" s="67" t="s">
        <v>3532</v>
      </c>
    </row>
    <row r="4952" spans="1:9" ht="17.25" customHeight="1">
      <c r="A4952" s="272"/>
      <c r="B4952" s="84" t="s">
        <v>3664</v>
      </c>
      <c r="C4952" s="274" t="s">
        <v>185</v>
      </c>
      <c r="D4952" s="274" t="s">
        <v>185</v>
      </c>
      <c r="E4952" s="274" t="s">
        <v>185</v>
      </c>
      <c r="F4952" s="274" t="s">
        <v>185</v>
      </c>
      <c r="G4952" s="274" t="s">
        <v>185</v>
      </c>
      <c r="H4952" s="274">
        <v>1.6</v>
      </c>
      <c r="I4952" s="274" t="s">
        <v>185</v>
      </c>
    </row>
    <row r="4953" spans="1:9" ht="15.75">
      <c r="B4953" s="247" t="s">
        <v>3535</v>
      </c>
      <c r="C4953" s="253" t="s">
        <v>185</v>
      </c>
      <c r="D4953" s="305" t="s">
        <v>185</v>
      </c>
      <c r="E4953" s="305" t="s">
        <v>185</v>
      </c>
      <c r="F4953" s="305" t="s">
        <v>185</v>
      </c>
      <c r="G4953" s="305" t="s">
        <v>185</v>
      </c>
      <c r="H4953" s="253">
        <v>1.6</v>
      </c>
      <c r="I4953" s="253" t="s">
        <v>185</v>
      </c>
    </row>
    <row r="4954" spans="1:9" ht="15.75">
      <c r="A4954" s="306"/>
      <c r="B4954" s="247" t="s">
        <v>110</v>
      </c>
      <c r="C4954" s="261" t="s">
        <v>185</v>
      </c>
      <c r="D4954" s="307" t="s">
        <v>185</v>
      </c>
      <c r="E4954" s="307" t="s">
        <v>185</v>
      </c>
      <c r="F4954" s="307" t="s">
        <v>185</v>
      </c>
      <c r="G4954" s="307" t="s">
        <v>185</v>
      </c>
      <c r="H4954" s="261">
        <v>1.6</v>
      </c>
      <c r="I4954" s="261" t="s">
        <v>185</v>
      </c>
    </row>
    <row r="4955" spans="1:9" ht="15.75">
      <c r="A4955" s="331"/>
      <c r="B4955" s="247" t="s">
        <v>5295</v>
      </c>
      <c r="C4955" s="261" t="s">
        <v>185</v>
      </c>
      <c r="D4955" s="307" t="s">
        <v>185</v>
      </c>
      <c r="E4955" s="307" t="s">
        <v>185</v>
      </c>
      <c r="F4955" s="307" t="s">
        <v>185</v>
      </c>
      <c r="G4955" s="307" t="s">
        <v>185</v>
      </c>
      <c r="H4955" s="261">
        <v>1.6</v>
      </c>
      <c r="I4955" s="261" t="s">
        <v>185</v>
      </c>
    </row>
    <row r="4956" spans="1:9" ht="15.75">
      <c r="A4956" s="304" t="s">
        <v>5296</v>
      </c>
      <c r="B4956" s="75" t="s">
        <v>5297</v>
      </c>
      <c r="C4956" s="65"/>
      <c r="D4956" s="65"/>
      <c r="E4956" s="65"/>
      <c r="F4956" s="65"/>
      <c r="G4956" s="65"/>
      <c r="H4956" s="65"/>
      <c r="I4956" s="65"/>
    </row>
    <row r="4957" spans="1:9" ht="15.75">
      <c r="A4957" s="337" t="s">
        <v>266</v>
      </c>
      <c r="B4957" s="10" t="s">
        <v>3532</v>
      </c>
      <c r="C4957" s="85"/>
      <c r="D4957" s="85"/>
      <c r="E4957" s="85"/>
      <c r="F4957" s="85"/>
      <c r="G4957" s="85"/>
      <c r="H4957" s="85"/>
      <c r="I4957" s="85"/>
    </row>
    <row r="4958" spans="1:9" ht="15.75">
      <c r="A4958" s="338"/>
      <c r="B4958" s="103" t="s">
        <v>5298</v>
      </c>
      <c r="C4958" s="339">
        <v>200000</v>
      </c>
      <c r="D4958" s="339" t="s">
        <v>185</v>
      </c>
      <c r="E4958" s="339" t="s">
        <v>185</v>
      </c>
      <c r="F4958" s="339" t="s">
        <v>185</v>
      </c>
      <c r="G4958" s="339" t="s">
        <v>185</v>
      </c>
      <c r="H4958" s="339">
        <v>502962.11</v>
      </c>
      <c r="I4958" s="339" t="s">
        <v>185</v>
      </c>
    </row>
    <row r="4959" spans="1:9" ht="15.75">
      <c r="A4959" s="338"/>
      <c r="B4959" s="103" t="s">
        <v>5299</v>
      </c>
      <c r="C4959" s="339">
        <v>10000</v>
      </c>
      <c r="D4959" s="339" t="s">
        <v>185</v>
      </c>
      <c r="E4959" s="339" t="s">
        <v>185</v>
      </c>
      <c r="F4959" s="339" t="s">
        <v>185</v>
      </c>
      <c r="G4959" s="339" t="s">
        <v>185</v>
      </c>
      <c r="H4959" s="339">
        <v>53750</v>
      </c>
      <c r="I4959" s="339" t="s">
        <v>185</v>
      </c>
    </row>
    <row r="4960" spans="1:9" ht="15.75">
      <c r="B4960" s="247" t="s">
        <v>3535</v>
      </c>
      <c r="C4960" s="266">
        <v>210000</v>
      </c>
      <c r="D4960" s="330" t="s">
        <v>185</v>
      </c>
      <c r="E4960" s="330" t="s">
        <v>185</v>
      </c>
      <c r="F4960" s="330" t="s">
        <v>185</v>
      </c>
      <c r="G4960" s="330" t="s">
        <v>185</v>
      </c>
      <c r="H4960" s="266">
        <v>556712.11</v>
      </c>
      <c r="I4960" s="266" t="s">
        <v>185</v>
      </c>
    </row>
    <row r="4961" spans="1:9" ht="15.75">
      <c r="A4961" s="250" t="s">
        <v>1076</v>
      </c>
      <c r="B4961" s="67" t="s">
        <v>1077</v>
      </c>
      <c r="C4961" s="340"/>
      <c r="D4961" s="340"/>
      <c r="E4961" s="340"/>
      <c r="F4961" s="340"/>
      <c r="G4961" s="340"/>
      <c r="H4961" s="340"/>
      <c r="I4961" s="340"/>
    </row>
    <row r="4962" spans="1:9" ht="15.75">
      <c r="A4962" s="272"/>
      <c r="B4962" s="84" t="s">
        <v>5300</v>
      </c>
      <c r="C4962" s="274" t="s">
        <v>185</v>
      </c>
      <c r="D4962" s="274" t="s">
        <v>185</v>
      </c>
      <c r="E4962" s="274" t="s">
        <v>185</v>
      </c>
      <c r="F4962" s="274" t="s">
        <v>185</v>
      </c>
      <c r="G4962" s="274" t="s">
        <v>185</v>
      </c>
      <c r="H4962" s="274">
        <v>5000</v>
      </c>
      <c r="I4962" s="274" t="s">
        <v>185</v>
      </c>
    </row>
    <row r="4963" spans="1:9" ht="15.75">
      <c r="B4963" s="247" t="s">
        <v>3482</v>
      </c>
      <c r="C4963" s="253" t="s">
        <v>185</v>
      </c>
      <c r="D4963" s="305" t="s">
        <v>185</v>
      </c>
      <c r="E4963" s="305" t="s">
        <v>185</v>
      </c>
      <c r="F4963" s="305" t="s">
        <v>185</v>
      </c>
      <c r="G4963" s="305" t="s">
        <v>185</v>
      </c>
      <c r="H4963" s="253">
        <v>5000</v>
      </c>
      <c r="I4963" s="253" t="s">
        <v>185</v>
      </c>
    </row>
    <row r="4964" spans="1:9" ht="15.75">
      <c r="A4964" s="336"/>
      <c r="B4964" s="254" t="s">
        <v>5301</v>
      </c>
      <c r="C4964" s="261">
        <v>210000</v>
      </c>
      <c r="D4964" s="307" t="s">
        <v>185</v>
      </c>
      <c r="E4964" s="307" t="s">
        <v>185</v>
      </c>
      <c r="F4964" s="307" t="s">
        <v>185</v>
      </c>
      <c r="G4964" s="307" t="s">
        <v>185</v>
      </c>
      <c r="H4964" s="18">
        <v>561712.11</v>
      </c>
      <c r="I4964" s="261" t="s">
        <v>185</v>
      </c>
    </row>
    <row r="4965" spans="1:9" ht="15" customHeight="1"/>
    <row r="4966" spans="1:9" ht="15" customHeight="1"/>
    <row r="4967" spans="1:9" ht="15" customHeight="1"/>
    <row r="4968" spans="1:9" ht="15" customHeight="1"/>
    <row r="4969" spans="1:9" ht="15.75">
      <c r="A4969" s="1647" t="s">
        <v>3301</v>
      </c>
      <c r="B4969" s="1647"/>
      <c r="C4969" s="1647"/>
      <c r="D4969" s="1647"/>
      <c r="E4969" s="1647"/>
      <c r="F4969" s="1647"/>
      <c r="G4969" s="1647"/>
      <c r="H4969" s="1647"/>
      <c r="I4969" s="1647"/>
    </row>
    <row r="4970" spans="1:9" ht="15.75">
      <c r="A4970" s="1699" t="s">
        <v>3261</v>
      </c>
      <c r="B4970" s="1699"/>
      <c r="C4970" s="1699"/>
      <c r="D4970" s="1699"/>
      <c r="E4970" s="1699"/>
      <c r="F4970" s="1699"/>
      <c r="G4970" s="1699"/>
      <c r="H4970" s="1699"/>
      <c r="I4970" s="1699"/>
    </row>
    <row r="4971" spans="1:9" ht="15.75">
      <c r="A4971" s="58"/>
      <c r="B4971" s="58" t="s">
        <v>3262</v>
      </c>
      <c r="C4971" s="58" t="s">
        <v>1159</v>
      </c>
      <c r="D4971" s="1674" t="s">
        <v>3263</v>
      </c>
      <c r="E4971" s="1706"/>
      <c r="F4971" s="1706"/>
      <c r="G4971" s="1706"/>
      <c r="H4971" s="58" t="s">
        <v>1159</v>
      </c>
      <c r="I4971" s="303" t="s">
        <v>1</v>
      </c>
    </row>
    <row r="4972" spans="1:9" ht="15.75">
      <c r="C4972" s="72" t="s">
        <v>3264</v>
      </c>
      <c r="D4972" s="72" t="s">
        <v>1154</v>
      </c>
      <c r="E4972" s="72" t="s">
        <v>15</v>
      </c>
      <c r="F4972" s="72" t="s">
        <v>1155</v>
      </c>
      <c r="G4972" s="72" t="s">
        <v>1156</v>
      </c>
      <c r="H4972" s="72" t="s">
        <v>3265</v>
      </c>
      <c r="I4972" s="72" t="s">
        <v>3266</v>
      </c>
    </row>
    <row r="4973" spans="1:9" ht="15.75">
      <c r="C4973" s="72" t="s">
        <v>5</v>
      </c>
      <c r="D4973" s="72" t="s">
        <v>1159</v>
      </c>
      <c r="E4973" s="72" t="s">
        <v>15</v>
      </c>
      <c r="F4973" s="72" t="s">
        <v>1160</v>
      </c>
      <c r="H4973" s="72" t="s">
        <v>4</v>
      </c>
      <c r="I4973" s="72" t="s">
        <v>6</v>
      </c>
    </row>
    <row r="4974" spans="1:9" ht="15.75">
      <c r="F4974" s="72" t="s">
        <v>3267</v>
      </c>
      <c r="I4974" s="72" t="s">
        <v>3268</v>
      </c>
    </row>
    <row r="4975" spans="1:9" ht="15.75">
      <c r="A4975" s="59"/>
      <c r="B4975" s="59"/>
      <c r="C4975" s="59"/>
      <c r="D4975" s="59"/>
      <c r="E4975" s="59"/>
      <c r="F4975" s="59" t="s">
        <v>3269</v>
      </c>
      <c r="G4975" s="59"/>
      <c r="H4975" s="59"/>
      <c r="I4975" s="59" t="s">
        <v>3270</v>
      </c>
    </row>
    <row r="4976" spans="1:9" ht="15.75">
      <c r="F4976" s="1696" t="s">
        <v>3271</v>
      </c>
      <c r="G4976" s="1696"/>
      <c r="H4976" s="1696"/>
      <c r="I4976" s="1696"/>
    </row>
    <row r="4977" spans="1:9" ht="15.75">
      <c r="B4977" s="1653" t="s">
        <v>3302</v>
      </c>
      <c r="C4977" s="1653"/>
    </row>
    <row r="4978" spans="1:9" ht="15.75">
      <c r="A4978" s="247" t="s">
        <v>1059</v>
      </c>
      <c r="B4978" s="1653" t="s">
        <v>4351</v>
      </c>
      <c r="C4978" s="1653"/>
    </row>
    <row r="4979" spans="1:9" ht="15" customHeight="1">
      <c r="A4979" s="247" t="s">
        <v>2158</v>
      </c>
      <c r="B4979" s="1653" t="s">
        <v>5251</v>
      </c>
      <c r="C4979" s="1653"/>
      <c r="D4979" s="1707"/>
    </row>
    <row r="4980" spans="1:9" ht="15.75">
      <c r="A4980" s="304" t="s">
        <v>5302</v>
      </c>
      <c r="B4980" s="1713" t="s">
        <v>5303</v>
      </c>
      <c r="C4980" s="1713"/>
    </row>
    <row r="4981" spans="1:9" ht="15" customHeight="1">
      <c r="A4981" s="264">
        <v>1</v>
      </c>
      <c r="B4981" s="265" t="s">
        <v>5304</v>
      </c>
      <c r="C4981" s="65"/>
      <c r="D4981" s="65"/>
      <c r="E4981" s="65"/>
      <c r="F4981" s="65"/>
      <c r="G4981" s="65"/>
      <c r="H4981" s="65"/>
      <c r="I4981" s="65"/>
    </row>
    <row r="4982" spans="1:9" ht="15.75">
      <c r="A4982" s="250" t="s">
        <v>266</v>
      </c>
      <c r="B4982" s="67" t="s">
        <v>3532</v>
      </c>
    </row>
    <row r="4983" spans="1:9" ht="15" customHeight="1">
      <c r="A4983" s="272"/>
      <c r="B4983" s="84" t="s">
        <v>5305</v>
      </c>
      <c r="C4983" s="274" t="s">
        <v>185</v>
      </c>
      <c r="D4983" s="274" t="s">
        <v>185</v>
      </c>
      <c r="E4983" s="274" t="s">
        <v>185</v>
      </c>
      <c r="F4983" s="274" t="s">
        <v>185</v>
      </c>
      <c r="G4983" s="274" t="s">
        <v>185</v>
      </c>
      <c r="H4983" s="274">
        <v>0.61</v>
      </c>
      <c r="I4983" s="274" t="s">
        <v>185</v>
      </c>
    </row>
    <row r="4984" spans="1:9" ht="15.75">
      <c r="B4984" s="247" t="s">
        <v>3535</v>
      </c>
      <c r="C4984" s="253" t="s">
        <v>185</v>
      </c>
      <c r="D4984" s="305" t="s">
        <v>185</v>
      </c>
      <c r="E4984" s="305" t="s">
        <v>185</v>
      </c>
      <c r="F4984" s="305" t="s">
        <v>185</v>
      </c>
      <c r="G4984" s="305" t="s">
        <v>185</v>
      </c>
      <c r="H4984" s="253">
        <v>0.61</v>
      </c>
      <c r="I4984" s="253" t="s">
        <v>185</v>
      </c>
    </row>
    <row r="4985" spans="1:9" ht="15.75">
      <c r="B4985" s="247" t="s">
        <v>110</v>
      </c>
      <c r="C4985" s="261" t="s">
        <v>185</v>
      </c>
      <c r="D4985" s="307" t="s">
        <v>185</v>
      </c>
      <c r="E4985" s="307" t="s">
        <v>185</v>
      </c>
      <c r="F4985" s="307" t="s">
        <v>185</v>
      </c>
      <c r="G4985" s="307" t="s">
        <v>185</v>
      </c>
      <c r="H4985" s="261">
        <v>0.61</v>
      </c>
      <c r="I4985" s="261" t="s">
        <v>185</v>
      </c>
    </row>
    <row r="4986" spans="1:9" ht="15.75">
      <c r="B4986" s="247" t="s">
        <v>5306</v>
      </c>
      <c r="C4986" s="261" t="s">
        <v>185</v>
      </c>
      <c r="D4986" s="307" t="s">
        <v>185</v>
      </c>
      <c r="E4986" s="307" t="s">
        <v>185</v>
      </c>
      <c r="F4986" s="307" t="s">
        <v>185</v>
      </c>
      <c r="G4986" s="307" t="s">
        <v>185</v>
      </c>
      <c r="H4986" s="261">
        <v>0.61</v>
      </c>
      <c r="I4986" s="261" t="s">
        <v>185</v>
      </c>
    </row>
    <row r="4987" spans="1:9" ht="15" customHeight="1">
      <c r="A4987" s="304" t="s">
        <v>5307</v>
      </c>
      <c r="B4987" s="75" t="s">
        <v>5308</v>
      </c>
    </row>
    <row r="4988" spans="1:9" ht="15" customHeight="1">
      <c r="A4988" s="264">
        <v>4</v>
      </c>
      <c r="B4988" s="265" t="s">
        <v>5309</v>
      </c>
      <c r="C4988" s="65"/>
      <c r="D4988" s="65"/>
      <c r="E4988" s="65"/>
      <c r="F4988" s="65"/>
      <c r="G4988" s="65"/>
      <c r="H4988" s="65"/>
      <c r="I4988" s="65"/>
    </row>
    <row r="4989" spans="1:9" ht="15" customHeight="1">
      <c r="A4989" s="250" t="s">
        <v>4642</v>
      </c>
      <c r="B4989" s="67" t="s">
        <v>5226</v>
      </c>
    </row>
    <row r="4990" spans="1:9" ht="25.5" customHeight="1">
      <c r="A4990" s="272"/>
      <c r="B4990" s="84" t="s">
        <v>5310</v>
      </c>
      <c r="C4990" s="274" t="s">
        <v>185</v>
      </c>
      <c r="D4990" s="274" t="s">
        <v>185</v>
      </c>
      <c r="E4990" s="274" t="s">
        <v>185</v>
      </c>
      <c r="F4990" s="274" t="s">
        <v>185</v>
      </c>
      <c r="G4990" s="274" t="s">
        <v>185</v>
      </c>
      <c r="H4990" s="274">
        <v>25</v>
      </c>
      <c r="I4990" s="274" t="s">
        <v>185</v>
      </c>
    </row>
    <row r="4991" spans="1:9" ht="15.75">
      <c r="B4991" s="247" t="s">
        <v>4645</v>
      </c>
      <c r="C4991" s="253" t="s">
        <v>185</v>
      </c>
      <c r="D4991" s="305" t="s">
        <v>185</v>
      </c>
      <c r="E4991" s="305" t="s">
        <v>185</v>
      </c>
      <c r="F4991" s="305" t="s">
        <v>185</v>
      </c>
      <c r="G4991" s="305" t="s">
        <v>185</v>
      </c>
      <c r="H4991" s="253">
        <v>25</v>
      </c>
      <c r="I4991" s="253" t="s">
        <v>185</v>
      </c>
    </row>
    <row r="4992" spans="1:9" ht="15.75">
      <c r="B4992" s="247" t="s">
        <v>283</v>
      </c>
      <c r="C4992" s="261" t="s">
        <v>185</v>
      </c>
      <c r="D4992" s="307" t="s">
        <v>185</v>
      </c>
      <c r="E4992" s="307" t="s">
        <v>185</v>
      </c>
      <c r="F4992" s="307" t="s">
        <v>185</v>
      </c>
      <c r="G4992" s="307" t="s">
        <v>185</v>
      </c>
      <c r="H4992" s="261">
        <v>25</v>
      </c>
      <c r="I4992" s="261" t="s">
        <v>185</v>
      </c>
    </row>
    <row r="4993" spans="1:9" ht="15" customHeight="1">
      <c r="A4993" s="264">
        <v>60</v>
      </c>
      <c r="B4993" s="265" t="s">
        <v>5311</v>
      </c>
      <c r="C4993" s="65"/>
      <c r="D4993" s="65"/>
      <c r="E4993" s="65"/>
      <c r="F4993" s="65"/>
      <c r="G4993" s="65"/>
      <c r="H4993" s="65"/>
      <c r="I4993" s="65"/>
    </row>
    <row r="4994" spans="1:9" ht="15.75">
      <c r="A4994" s="250" t="s">
        <v>266</v>
      </c>
      <c r="B4994" s="67" t="s">
        <v>3532</v>
      </c>
    </row>
    <row r="4995" spans="1:9" ht="15" customHeight="1">
      <c r="A4995" s="272"/>
      <c r="B4995" s="84" t="s">
        <v>5312</v>
      </c>
      <c r="C4995" s="274" t="s">
        <v>185</v>
      </c>
      <c r="D4995" s="274" t="s">
        <v>185</v>
      </c>
      <c r="E4995" s="274" t="s">
        <v>185</v>
      </c>
      <c r="F4995" s="274" t="s">
        <v>185</v>
      </c>
      <c r="G4995" s="274" t="s">
        <v>185</v>
      </c>
      <c r="H4995" s="274">
        <v>1530.2</v>
      </c>
      <c r="I4995" s="274" t="s">
        <v>185</v>
      </c>
    </row>
    <row r="4996" spans="1:9" ht="15.75">
      <c r="A4996" s="272"/>
      <c r="B4996" s="84" t="s">
        <v>5313</v>
      </c>
      <c r="C4996" s="274" t="s">
        <v>185</v>
      </c>
      <c r="D4996" s="274" t="s">
        <v>185</v>
      </c>
      <c r="E4996" s="274" t="s">
        <v>185</v>
      </c>
      <c r="F4996" s="274" t="s">
        <v>185</v>
      </c>
      <c r="G4996" s="274" t="s">
        <v>185</v>
      </c>
      <c r="H4996" s="274">
        <v>500</v>
      </c>
      <c r="I4996" s="274" t="s">
        <v>185</v>
      </c>
    </row>
    <row r="4997" spans="1:9" ht="15" customHeight="1">
      <c r="A4997" s="272"/>
      <c r="B4997" s="84" t="s">
        <v>3292</v>
      </c>
      <c r="C4997" s="274" t="s">
        <v>185</v>
      </c>
      <c r="D4997" s="274" t="s">
        <v>185</v>
      </c>
      <c r="E4997" s="274" t="s">
        <v>185</v>
      </c>
      <c r="F4997" s="274" t="s">
        <v>185</v>
      </c>
      <c r="G4997" s="274" t="s">
        <v>185</v>
      </c>
      <c r="H4997" s="274">
        <v>23.25</v>
      </c>
      <c r="I4997" s="274" t="s">
        <v>185</v>
      </c>
    </row>
    <row r="4998" spans="1:9" ht="15" customHeight="1">
      <c r="A4998" s="272"/>
      <c r="B4998" s="84" t="s">
        <v>5314</v>
      </c>
      <c r="C4998" s="274" t="s">
        <v>185</v>
      </c>
      <c r="D4998" s="274" t="s">
        <v>185</v>
      </c>
      <c r="E4998" s="274" t="s">
        <v>185</v>
      </c>
      <c r="F4998" s="274" t="s">
        <v>185</v>
      </c>
      <c r="G4998" s="274" t="s">
        <v>185</v>
      </c>
      <c r="H4998" s="274">
        <v>1.78</v>
      </c>
      <c r="I4998" s="274" t="s">
        <v>185</v>
      </c>
    </row>
    <row r="4999" spans="1:9" ht="15.75">
      <c r="A4999" s="271"/>
      <c r="B4999" s="254" t="s">
        <v>3535</v>
      </c>
      <c r="C4999" s="253" t="s">
        <v>185</v>
      </c>
      <c r="D4999" s="305" t="s">
        <v>185</v>
      </c>
      <c r="E4999" s="305" t="s">
        <v>185</v>
      </c>
      <c r="F4999" s="305" t="s">
        <v>185</v>
      </c>
      <c r="G4999" s="305" t="s">
        <v>185</v>
      </c>
      <c r="H4999" s="253">
        <v>2055.23</v>
      </c>
      <c r="I4999" s="253" t="s">
        <v>185</v>
      </c>
    </row>
    <row r="5000" spans="1:9" ht="15.75">
      <c r="A5000" s="1647" t="s">
        <v>3301</v>
      </c>
      <c r="B5000" s="1647"/>
      <c r="C5000" s="1647"/>
      <c r="D5000" s="1647"/>
      <c r="E5000" s="1647"/>
      <c r="F5000" s="1647"/>
      <c r="G5000" s="1647"/>
      <c r="H5000" s="1647"/>
      <c r="I5000" s="1647"/>
    </row>
    <row r="5001" spans="1:9" ht="15.75">
      <c r="A5001" s="1699" t="s">
        <v>3261</v>
      </c>
      <c r="B5001" s="1699"/>
      <c r="C5001" s="1699"/>
      <c r="D5001" s="1699"/>
      <c r="E5001" s="1699"/>
      <c r="F5001" s="1699"/>
      <c r="G5001" s="1699"/>
      <c r="H5001" s="1699"/>
      <c r="I5001" s="1699"/>
    </row>
    <row r="5002" spans="1:9" ht="15.75">
      <c r="A5002" s="58"/>
      <c r="B5002" s="58" t="s">
        <v>3262</v>
      </c>
      <c r="C5002" s="58" t="s">
        <v>1159</v>
      </c>
      <c r="D5002" s="1674" t="s">
        <v>3263</v>
      </c>
      <c r="E5002" s="1706"/>
      <c r="F5002" s="1706"/>
      <c r="G5002" s="1706"/>
      <c r="H5002" s="58" t="s">
        <v>1159</v>
      </c>
      <c r="I5002" s="303" t="s">
        <v>1</v>
      </c>
    </row>
    <row r="5003" spans="1:9" ht="15.75">
      <c r="C5003" s="72" t="s">
        <v>3264</v>
      </c>
      <c r="D5003" s="72" t="s">
        <v>1154</v>
      </c>
      <c r="E5003" s="72" t="s">
        <v>15</v>
      </c>
      <c r="F5003" s="72" t="s">
        <v>1155</v>
      </c>
      <c r="G5003" s="72" t="s">
        <v>1156</v>
      </c>
      <c r="H5003" s="72" t="s">
        <v>3265</v>
      </c>
      <c r="I5003" s="72" t="s">
        <v>3266</v>
      </c>
    </row>
    <row r="5004" spans="1:9" ht="15.75">
      <c r="C5004" s="72" t="s">
        <v>5</v>
      </c>
      <c r="D5004" s="72" t="s">
        <v>1159</v>
      </c>
      <c r="E5004" s="72" t="s">
        <v>15</v>
      </c>
      <c r="F5004" s="72" t="s">
        <v>1160</v>
      </c>
      <c r="H5004" s="72" t="s">
        <v>4</v>
      </c>
      <c r="I5004" s="72" t="s">
        <v>6</v>
      </c>
    </row>
    <row r="5005" spans="1:9" ht="15.75">
      <c r="F5005" s="72" t="s">
        <v>3267</v>
      </c>
      <c r="I5005" s="72" t="s">
        <v>3268</v>
      </c>
    </row>
    <row r="5006" spans="1:9" ht="15.75">
      <c r="A5006" s="59"/>
      <c r="B5006" s="59"/>
      <c r="C5006" s="59"/>
      <c r="D5006" s="59"/>
      <c r="E5006" s="59"/>
      <c r="F5006" s="59" t="s">
        <v>3269</v>
      </c>
      <c r="G5006" s="59"/>
      <c r="H5006" s="59"/>
      <c r="I5006" s="59" t="s">
        <v>3270</v>
      </c>
    </row>
    <row r="5007" spans="1:9" ht="15.75">
      <c r="F5007" s="1696" t="s">
        <v>3271</v>
      </c>
      <c r="G5007" s="1696"/>
      <c r="H5007" s="1696"/>
      <c r="I5007" s="1696"/>
    </row>
    <row r="5008" spans="1:9" ht="15.75">
      <c r="B5008" s="1653" t="s">
        <v>3302</v>
      </c>
      <c r="C5008" s="1653"/>
    </row>
    <row r="5009" spans="1:9" ht="15.75">
      <c r="A5009" s="247" t="s">
        <v>1059</v>
      </c>
      <c r="B5009" s="1653" t="s">
        <v>4351</v>
      </c>
      <c r="C5009" s="1653"/>
    </row>
    <row r="5010" spans="1:9" ht="15" customHeight="1">
      <c r="A5010" s="247" t="s">
        <v>2158</v>
      </c>
      <c r="B5010" s="1653" t="s">
        <v>5251</v>
      </c>
      <c r="C5010" s="1653"/>
      <c r="D5010" s="1707"/>
    </row>
    <row r="5011" spans="1:9" ht="15" customHeight="1">
      <c r="A5011" s="304" t="s">
        <v>5307</v>
      </c>
      <c r="B5011" s="1688" t="s">
        <v>5315</v>
      </c>
      <c r="C5011" s="1653"/>
    </row>
    <row r="5012" spans="1:9" ht="15" customHeight="1">
      <c r="A5012" s="264">
        <v>60</v>
      </c>
      <c r="B5012" s="1693" t="s">
        <v>5316</v>
      </c>
      <c r="C5012" s="1694"/>
    </row>
    <row r="5013" spans="1:9" ht="15" customHeight="1">
      <c r="A5013" s="250" t="s">
        <v>54</v>
      </c>
      <c r="B5013" s="67" t="s">
        <v>3316</v>
      </c>
    </row>
    <row r="5014" spans="1:9" ht="15" customHeight="1">
      <c r="A5014" s="272"/>
      <c r="B5014" s="84" t="s">
        <v>5317</v>
      </c>
      <c r="C5014" s="274" t="s">
        <v>185</v>
      </c>
      <c r="D5014" s="274" t="s">
        <v>185</v>
      </c>
      <c r="E5014" s="274" t="s">
        <v>185</v>
      </c>
      <c r="F5014" s="274" t="s">
        <v>185</v>
      </c>
      <c r="G5014" s="274" t="s">
        <v>185</v>
      </c>
      <c r="H5014" s="274" t="s">
        <v>5318</v>
      </c>
      <c r="I5014" s="274" t="s">
        <v>185</v>
      </c>
    </row>
    <row r="5015" spans="1:9" ht="15.75">
      <c r="B5015" s="247" t="s">
        <v>3330</v>
      </c>
      <c r="C5015" s="281" t="s">
        <v>185</v>
      </c>
      <c r="D5015" s="322" t="s">
        <v>185</v>
      </c>
      <c r="E5015" s="322" t="s">
        <v>185</v>
      </c>
      <c r="F5015" s="322" t="s">
        <v>185</v>
      </c>
      <c r="G5015" s="322" t="s">
        <v>185</v>
      </c>
      <c r="H5015" s="281" t="s">
        <v>5318</v>
      </c>
      <c r="I5015" s="281" t="s">
        <v>185</v>
      </c>
    </row>
    <row r="5016" spans="1:9" ht="15.75">
      <c r="A5016" s="306"/>
      <c r="B5016" s="247" t="s">
        <v>423</v>
      </c>
      <c r="C5016" s="261" t="s">
        <v>185</v>
      </c>
      <c r="D5016" s="307" t="s">
        <v>185</v>
      </c>
      <c r="E5016" s="307" t="s">
        <v>185</v>
      </c>
      <c r="F5016" s="307" t="s">
        <v>185</v>
      </c>
      <c r="G5016" s="307" t="s">
        <v>185</v>
      </c>
      <c r="H5016" s="261">
        <v>2053.15</v>
      </c>
      <c r="I5016" s="261" t="s">
        <v>185</v>
      </c>
    </row>
    <row r="5017" spans="1:9" ht="15.75">
      <c r="A5017" s="331"/>
      <c r="B5017" s="247" t="s">
        <v>5319</v>
      </c>
      <c r="C5017" s="261" t="s">
        <v>185</v>
      </c>
      <c r="D5017" s="307" t="s">
        <v>185</v>
      </c>
      <c r="E5017" s="307" t="s">
        <v>185</v>
      </c>
      <c r="F5017" s="307" t="s">
        <v>185</v>
      </c>
      <c r="G5017" s="307" t="s">
        <v>185</v>
      </c>
      <c r="H5017" s="261">
        <v>2078.15</v>
      </c>
      <c r="I5017" s="261" t="s">
        <v>185</v>
      </c>
    </row>
    <row r="5018" spans="1:9" ht="15.75">
      <c r="A5018" s="304" t="s">
        <v>5320</v>
      </c>
      <c r="B5018" s="1653" t="s">
        <v>5321</v>
      </c>
      <c r="C5018" s="1653"/>
    </row>
    <row r="5019" spans="1:9" ht="15" customHeight="1">
      <c r="A5019" s="264">
        <v>2</v>
      </c>
      <c r="B5019" s="265" t="s">
        <v>5322</v>
      </c>
      <c r="C5019" s="65"/>
      <c r="D5019" s="65"/>
      <c r="E5019" s="65"/>
      <c r="F5019" s="65"/>
      <c r="G5019" s="65"/>
      <c r="H5019" s="65"/>
      <c r="I5019" s="65"/>
    </row>
    <row r="5020" spans="1:9" ht="15.75">
      <c r="A5020" s="250" t="s">
        <v>266</v>
      </c>
      <c r="B5020" s="67" t="s">
        <v>3532</v>
      </c>
    </row>
    <row r="5021" spans="1:9" ht="25.5" customHeight="1">
      <c r="A5021" s="272"/>
      <c r="B5021" s="84" t="s">
        <v>5323</v>
      </c>
      <c r="C5021" s="274" t="s">
        <v>185</v>
      </c>
      <c r="D5021" s="274" t="s">
        <v>185</v>
      </c>
      <c r="E5021" s="274" t="s">
        <v>185</v>
      </c>
      <c r="F5021" s="274" t="s">
        <v>185</v>
      </c>
      <c r="G5021" s="274" t="s">
        <v>185</v>
      </c>
      <c r="H5021" s="274">
        <v>1245</v>
      </c>
      <c r="I5021" s="274" t="s">
        <v>185</v>
      </c>
    </row>
    <row r="5022" spans="1:9" ht="15.75">
      <c r="B5022" s="247" t="s">
        <v>3535</v>
      </c>
      <c r="C5022" s="253" t="s">
        <v>185</v>
      </c>
      <c r="D5022" s="305" t="s">
        <v>185</v>
      </c>
      <c r="E5022" s="305" t="s">
        <v>185</v>
      </c>
      <c r="F5022" s="305" t="s">
        <v>185</v>
      </c>
      <c r="G5022" s="305" t="s">
        <v>185</v>
      </c>
      <c r="H5022" s="253">
        <v>1245</v>
      </c>
      <c r="I5022" s="253" t="s">
        <v>185</v>
      </c>
    </row>
    <row r="5023" spans="1:9" ht="15.75">
      <c r="B5023" s="247" t="s">
        <v>122</v>
      </c>
      <c r="C5023" s="261" t="s">
        <v>185</v>
      </c>
      <c r="D5023" s="307" t="s">
        <v>185</v>
      </c>
      <c r="E5023" s="307" t="s">
        <v>185</v>
      </c>
      <c r="F5023" s="307" t="s">
        <v>185</v>
      </c>
      <c r="G5023" s="307" t="s">
        <v>185</v>
      </c>
      <c r="H5023" s="261">
        <v>1245</v>
      </c>
      <c r="I5023" s="261" t="s">
        <v>185</v>
      </c>
    </row>
    <row r="5024" spans="1:9" ht="15.75">
      <c r="B5024" s="247" t="s">
        <v>5324</v>
      </c>
      <c r="C5024" s="261" t="s">
        <v>185</v>
      </c>
      <c r="D5024" s="307" t="s">
        <v>185</v>
      </c>
      <c r="E5024" s="307" t="s">
        <v>185</v>
      </c>
      <c r="F5024" s="307" t="s">
        <v>185</v>
      </c>
      <c r="G5024" s="307" t="s">
        <v>185</v>
      </c>
      <c r="H5024" s="261">
        <v>1245</v>
      </c>
      <c r="I5024" s="261" t="s">
        <v>185</v>
      </c>
    </row>
    <row r="5025" spans="1:9" ht="15" customHeight="1">
      <c r="A5025" s="304" t="s">
        <v>5325</v>
      </c>
      <c r="B5025" s="75" t="s">
        <v>5326</v>
      </c>
    </row>
    <row r="5026" spans="1:9" ht="15" customHeight="1">
      <c r="A5026" s="264">
        <v>1</v>
      </c>
      <c r="B5026" s="265" t="s">
        <v>5327</v>
      </c>
      <c r="C5026" s="65"/>
      <c r="D5026" s="65"/>
      <c r="E5026" s="65"/>
      <c r="F5026" s="65"/>
      <c r="G5026" s="65"/>
      <c r="H5026" s="65"/>
      <c r="I5026" s="65"/>
    </row>
    <row r="5027" spans="1:9" ht="15.75">
      <c r="A5027" s="250" t="s">
        <v>266</v>
      </c>
      <c r="B5027" s="67" t="s">
        <v>3532</v>
      </c>
    </row>
    <row r="5028" spans="1:9" ht="15" customHeight="1">
      <c r="A5028" s="272"/>
      <c r="B5028" s="84" t="s">
        <v>5328</v>
      </c>
      <c r="C5028" s="274" t="s">
        <v>185</v>
      </c>
      <c r="D5028" s="274" t="s">
        <v>185</v>
      </c>
      <c r="E5028" s="274" t="s">
        <v>185</v>
      </c>
      <c r="F5028" s="274" t="s">
        <v>185</v>
      </c>
      <c r="G5028" s="274" t="s">
        <v>185</v>
      </c>
      <c r="H5028" s="274">
        <v>8700.5499999999993</v>
      </c>
      <c r="I5028" s="274" t="s">
        <v>185</v>
      </c>
    </row>
    <row r="5029" spans="1:9" ht="15" customHeight="1">
      <c r="A5029" s="272"/>
      <c r="B5029" s="84" t="s">
        <v>3292</v>
      </c>
      <c r="C5029" s="274" t="s">
        <v>185</v>
      </c>
      <c r="D5029" s="274" t="s">
        <v>185</v>
      </c>
      <c r="E5029" s="274" t="s">
        <v>185</v>
      </c>
      <c r="F5029" s="274" t="s">
        <v>185</v>
      </c>
      <c r="G5029" s="274" t="s">
        <v>185</v>
      </c>
      <c r="H5029" s="274">
        <v>1800.9</v>
      </c>
      <c r="I5029" s="274" t="s">
        <v>185</v>
      </c>
    </row>
    <row r="5030" spans="1:9" ht="15" customHeight="1">
      <c r="A5030" s="309"/>
      <c r="B5030" s="150" t="s">
        <v>5329</v>
      </c>
      <c r="C5030" s="310" t="s">
        <v>185</v>
      </c>
      <c r="D5030" s="310" t="s">
        <v>185</v>
      </c>
      <c r="E5030" s="310" t="s">
        <v>185</v>
      </c>
      <c r="F5030" s="310" t="s">
        <v>185</v>
      </c>
      <c r="G5030" s="310" t="s">
        <v>185</v>
      </c>
      <c r="H5030" s="310">
        <v>1</v>
      </c>
      <c r="I5030" s="310" t="s">
        <v>185</v>
      </c>
    </row>
    <row r="5031" spans="1:9" ht="15" customHeight="1">
      <c r="A5031" s="272"/>
      <c r="B5031" s="84"/>
      <c r="C5031" s="274"/>
      <c r="D5031" s="274"/>
      <c r="E5031" s="274"/>
      <c r="F5031" s="274"/>
      <c r="G5031" s="274"/>
      <c r="H5031" s="274"/>
      <c r="I5031" s="274"/>
    </row>
    <row r="5032" spans="1:9" ht="15.75">
      <c r="A5032" s="1647" t="s">
        <v>3301</v>
      </c>
      <c r="B5032" s="1647"/>
      <c r="C5032" s="1647"/>
      <c r="D5032" s="1647"/>
      <c r="E5032" s="1647"/>
      <c r="F5032" s="1647"/>
      <c r="G5032" s="1647"/>
      <c r="H5032" s="1647"/>
      <c r="I5032" s="1647"/>
    </row>
    <row r="5033" spans="1:9" ht="15.75">
      <c r="A5033" s="1699" t="s">
        <v>3261</v>
      </c>
      <c r="B5033" s="1699"/>
      <c r="C5033" s="1699"/>
      <c r="D5033" s="1699"/>
      <c r="E5033" s="1699"/>
      <c r="F5033" s="1699"/>
      <c r="G5033" s="1699"/>
      <c r="H5033" s="1699"/>
      <c r="I5033" s="1699"/>
    </row>
    <row r="5034" spans="1:9" ht="15.75">
      <c r="A5034" s="58"/>
      <c r="B5034" s="58" t="s">
        <v>3262</v>
      </c>
      <c r="C5034" s="58" t="s">
        <v>1159</v>
      </c>
      <c r="D5034" s="1674" t="s">
        <v>3263</v>
      </c>
      <c r="E5034" s="1706"/>
      <c r="F5034" s="1706"/>
      <c r="G5034" s="1706"/>
      <c r="H5034" s="58" t="s">
        <v>1159</v>
      </c>
      <c r="I5034" s="303" t="s">
        <v>1</v>
      </c>
    </row>
    <row r="5035" spans="1:9" ht="15.75">
      <c r="C5035" s="72" t="s">
        <v>3264</v>
      </c>
      <c r="D5035" s="72" t="s">
        <v>1154</v>
      </c>
      <c r="E5035" s="72" t="s">
        <v>15</v>
      </c>
      <c r="F5035" s="72" t="s">
        <v>1155</v>
      </c>
      <c r="G5035" s="72" t="s">
        <v>1156</v>
      </c>
      <c r="H5035" s="72" t="s">
        <v>3265</v>
      </c>
      <c r="I5035" s="72" t="s">
        <v>3266</v>
      </c>
    </row>
    <row r="5036" spans="1:9" ht="15.75">
      <c r="C5036" s="72" t="s">
        <v>5</v>
      </c>
      <c r="D5036" s="72" t="s">
        <v>1159</v>
      </c>
      <c r="E5036" s="72" t="s">
        <v>15</v>
      </c>
      <c r="F5036" s="72" t="s">
        <v>1160</v>
      </c>
      <c r="H5036" s="72" t="s">
        <v>4</v>
      </c>
      <c r="I5036" s="72" t="s">
        <v>6</v>
      </c>
    </row>
    <row r="5037" spans="1:9" ht="15.75">
      <c r="F5037" s="72" t="s">
        <v>3267</v>
      </c>
      <c r="I5037" s="72" t="s">
        <v>3268</v>
      </c>
    </row>
    <row r="5038" spans="1:9" ht="15.75">
      <c r="A5038" s="59"/>
      <c r="B5038" s="59"/>
      <c r="C5038" s="59"/>
      <c r="D5038" s="59"/>
      <c r="E5038" s="59"/>
      <c r="F5038" s="59" t="s">
        <v>3269</v>
      </c>
      <c r="G5038" s="59"/>
      <c r="H5038" s="59"/>
      <c r="I5038" s="59" t="s">
        <v>3270</v>
      </c>
    </row>
    <row r="5039" spans="1:9" ht="15.75">
      <c r="F5039" s="1696" t="s">
        <v>3271</v>
      </c>
      <c r="G5039" s="1696"/>
      <c r="H5039" s="1696"/>
      <c r="I5039" s="1696"/>
    </row>
    <row r="5040" spans="1:9" ht="15.75">
      <c r="B5040" s="1653" t="s">
        <v>3302</v>
      </c>
      <c r="C5040" s="1653"/>
    </row>
    <row r="5041" spans="1:9" ht="15.75">
      <c r="A5041" s="247" t="s">
        <v>1059</v>
      </c>
      <c r="B5041" s="1653" t="s">
        <v>4351</v>
      </c>
      <c r="C5041" s="1653"/>
    </row>
    <row r="5042" spans="1:9" ht="15" customHeight="1">
      <c r="A5042" s="247" t="s">
        <v>2158</v>
      </c>
      <c r="B5042" s="1653" t="s">
        <v>5251</v>
      </c>
      <c r="C5042" s="1653"/>
      <c r="D5042" s="1707"/>
    </row>
    <row r="5043" spans="1:9" ht="15" customHeight="1">
      <c r="A5043" s="304" t="s">
        <v>5325</v>
      </c>
      <c r="B5043" s="1688" t="s">
        <v>5330</v>
      </c>
      <c r="C5043" s="1653"/>
    </row>
    <row r="5044" spans="1:9" ht="15" customHeight="1">
      <c r="A5044" s="264">
        <v>1</v>
      </c>
      <c r="B5044" s="1693" t="s">
        <v>5331</v>
      </c>
      <c r="C5044" s="1694"/>
    </row>
    <row r="5045" spans="1:9" ht="15" customHeight="1">
      <c r="A5045" s="272"/>
      <c r="B5045" s="84" t="s">
        <v>5332</v>
      </c>
      <c r="C5045" s="274" t="s">
        <v>185</v>
      </c>
      <c r="D5045" s="274" t="s">
        <v>185</v>
      </c>
      <c r="E5045" s="274" t="s">
        <v>185</v>
      </c>
      <c r="F5045" s="274" t="s">
        <v>185</v>
      </c>
      <c r="G5045" s="274" t="s">
        <v>185</v>
      </c>
      <c r="H5045" s="274">
        <v>252.1</v>
      </c>
      <c r="I5045" s="274" t="s">
        <v>185</v>
      </c>
    </row>
    <row r="5046" spans="1:9" ht="15.75">
      <c r="B5046" s="247" t="s">
        <v>3535</v>
      </c>
      <c r="C5046" s="253" t="s">
        <v>185</v>
      </c>
      <c r="D5046" s="305" t="s">
        <v>185</v>
      </c>
      <c r="E5046" s="305" t="s">
        <v>185</v>
      </c>
      <c r="F5046" s="305" t="s">
        <v>185</v>
      </c>
      <c r="G5046" s="305" t="s">
        <v>185</v>
      </c>
      <c r="H5046" s="253">
        <v>10754.55</v>
      </c>
      <c r="I5046" s="253" t="s">
        <v>185</v>
      </c>
    </row>
    <row r="5047" spans="1:9" ht="15.75">
      <c r="A5047" s="250" t="s">
        <v>269</v>
      </c>
      <c r="B5047" s="67" t="s">
        <v>3532</v>
      </c>
    </row>
    <row r="5048" spans="1:9" ht="15" customHeight="1">
      <c r="A5048" s="272"/>
      <c r="B5048" s="84" t="s">
        <v>5333</v>
      </c>
      <c r="C5048" s="274" t="s">
        <v>185</v>
      </c>
      <c r="D5048" s="274" t="s">
        <v>185</v>
      </c>
      <c r="E5048" s="274" t="s">
        <v>185</v>
      </c>
      <c r="F5048" s="274" t="s">
        <v>185</v>
      </c>
      <c r="G5048" s="274" t="s">
        <v>185</v>
      </c>
      <c r="H5048" s="274">
        <v>220.79</v>
      </c>
      <c r="I5048" s="274" t="s">
        <v>185</v>
      </c>
    </row>
    <row r="5049" spans="1:9" ht="15.75">
      <c r="B5049" s="247" t="s">
        <v>3989</v>
      </c>
      <c r="C5049" s="253" t="s">
        <v>185</v>
      </c>
      <c r="D5049" s="305" t="s">
        <v>185</v>
      </c>
      <c r="E5049" s="305" t="s">
        <v>185</v>
      </c>
      <c r="F5049" s="305" t="s">
        <v>185</v>
      </c>
      <c r="G5049" s="305" t="s">
        <v>185</v>
      </c>
      <c r="H5049" s="253">
        <v>220.79</v>
      </c>
      <c r="I5049" s="253" t="s">
        <v>185</v>
      </c>
    </row>
    <row r="5050" spans="1:9" ht="15.75">
      <c r="A5050" s="306"/>
      <c r="B5050" s="247" t="s">
        <v>110</v>
      </c>
      <c r="C5050" s="261" t="s">
        <v>185</v>
      </c>
      <c r="D5050" s="307" t="s">
        <v>185</v>
      </c>
      <c r="E5050" s="307" t="s">
        <v>185</v>
      </c>
      <c r="F5050" s="307" t="s">
        <v>185</v>
      </c>
      <c r="G5050" s="307" t="s">
        <v>185</v>
      </c>
      <c r="H5050" s="261">
        <v>10975.34</v>
      </c>
      <c r="I5050" s="261" t="s">
        <v>185</v>
      </c>
    </row>
    <row r="5051" spans="1:9" ht="15" customHeight="1">
      <c r="A5051" s="264">
        <v>4</v>
      </c>
      <c r="B5051" s="265" t="s">
        <v>5334</v>
      </c>
      <c r="C5051" s="65"/>
      <c r="D5051" s="65"/>
      <c r="E5051" s="65"/>
      <c r="F5051" s="65"/>
      <c r="G5051" s="65"/>
      <c r="H5051" s="65"/>
      <c r="I5051" s="65"/>
    </row>
    <row r="5052" spans="1:9" ht="15" customHeight="1">
      <c r="A5052" s="250" t="s">
        <v>269</v>
      </c>
      <c r="B5052" s="67" t="s">
        <v>5335</v>
      </c>
    </row>
    <row r="5053" spans="1:9" ht="15" customHeight="1">
      <c r="A5053" s="272"/>
      <c r="B5053" s="84" t="s">
        <v>5336</v>
      </c>
      <c r="C5053" s="310" t="s">
        <v>185</v>
      </c>
      <c r="D5053" s="310" t="s">
        <v>185</v>
      </c>
      <c r="E5053" s="310" t="s">
        <v>185</v>
      </c>
      <c r="F5053" s="310" t="s">
        <v>185</v>
      </c>
      <c r="G5053" s="310" t="s">
        <v>185</v>
      </c>
      <c r="H5053" s="310">
        <v>4281.18</v>
      </c>
      <c r="I5053" s="310" t="s">
        <v>185</v>
      </c>
    </row>
    <row r="5054" spans="1:9" ht="15.75">
      <c r="B5054" s="247" t="s">
        <v>3989</v>
      </c>
      <c r="C5054" s="253" t="s">
        <v>185</v>
      </c>
      <c r="D5054" s="305" t="s">
        <v>185</v>
      </c>
      <c r="E5054" s="305" t="s">
        <v>185</v>
      </c>
      <c r="F5054" s="305" t="s">
        <v>185</v>
      </c>
      <c r="G5054" s="305" t="s">
        <v>185</v>
      </c>
      <c r="H5054" s="253">
        <v>4281.18</v>
      </c>
      <c r="I5054" s="253" t="s">
        <v>185</v>
      </c>
    </row>
    <row r="5055" spans="1:9" ht="15" customHeight="1">
      <c r="A5055" s="250" t="s">
        <v>272</v>
      </c>
      <c r="B5055" s="67" t="s">
        <v>5266</v>
      </c>
    </row>
    <row r="5056" spans="1:9" ht="15" customHeight="1">
      <c r="A5056" s="272"/>
      <c r="B5056" s="84" t="s">
        <v>5337</v>
      </c>
      <c r="C5056" s="274" t="s">
        <v>185</v>
      </c>
      <c r="D5056" s="274" t="s">
        <v>185</v>
      </c>
      <c r="E5056" s="274" t="s">
        <v>185</v>
      </c>
      <c r="F5056" s="274" t="s">
        <v>185</v>
      </c>
      <c r="G5056" s="274" t="s">
        <v>185</v>
      </c>
      <c r="H5056" s="274">
        <v>1050</v>
      </c>
      <c r="I5056" s="274" t="s">
        <v>185</v>
      </c>
    </row>
    <row r="5057" spans="1:9" ht="15.75">
      <c r="A5057" s="272"/>
      <c r="B5057" s="84" t="s">
        <v>5338</v>
      </c>
      <c r="C5057" s="274" t="s">
        <v>185</v>
      </c>
      <c r="D5057" s="274" t="s">
        <v>185</v>
      </c>
      <c r="E5057" s="274" t="s">
        <v>185</v>
      </c>
      <c r="F5057" s="274" t="s">
        <v>185</v>
      </c>
      <c r="G5057" s="274" t="s">
        <v>185</v>
      </c>
      <c r="H5057" s="274">
        <v>1220</v>
      </c>
      <c r="I5057" s="274" t="s">
        <v>185</v>
      </c>
    </row>
    <row r="5058" spans="1:9" ht="15.75">
      <c r="B5058" s="247" t="s">
        <v>4409</v>
      </c>
      <c r="C5058" s="253" t="s">
        <v>185</v>
      </c>
      <c r="D5058" s="305" t="s">
        <v>185</v>
      </c>
      <c r="E5058" s="305" t="s">
        <v>185</v>
      </c>
      <c r="F5058" s="305" t="s">
        <v>185</v>
      </c>
      <c r="G5058" s="305" t="s">
        <v>185</v>
      </c>
      <c r="H5058" s="253">
        <v>2270</v>
      </c>
      <c r="I5058" s="253" t="s">
        <v>185</v>
      </c>
    </row>
    <row r="5059" spans="1:9" ht="15" customHeight="1">
      <c r="A5059" s="250" t="s">
        <v>1076</v>
      </c>
      <c r="B5059" s="67" t="s">
        <v>1077</v>
      </c>
    </row>
    <row r="5060" spans="1:9" ht="25.5" customHeight="1">
      <c r="A5060" s="272"/>
      <c r="B5060" s="84" t="s">
        <v>5339</v>
      </c>
      <c r="C5060" s="274">
        <v>50</v>
      </c>
      <c r="D5060" s="274" t="s">
        <v>185</v>
      </c>
      <c r="E5060" s="274" t="s">
        <v>185</v>
      </c>
      <c r="F5060" s="274" t="s">
        <v>185</v>
      </c>
      <c r="G5060" s="274" t="s">
        <v>185</v>
      </c>
      <c r="H5060" s="274">
        <v>492.92</v>
      </c>
      <c r="I5060" s="274" t="s">
        <v>185</v>
      </c>
    </row>
    <row r="5061" spans="1:9" ht="15.75">
      <c r="B5061" s="247" t="s">
        <v>3482</v>
      </c>
      <c r="C5061" s="253">
        <v>50</v>
      </c>
      <c r="D5061" s="305" t="s">
        <v>185</v>
      </c>
      <c r="E5061" s="305" t="s">
        <v>185</v>
      </c>
      <c r="F5061" s="305" t="s">
        <v>185</v>
      </c>
      <c r="G5061" s="305" t="s">
        <v>185</v>
      </c>
      <c r="H5061" s="253">
        <v>8074.84</v>
      </c>
      <c r="I5061" s="253" t="s">
        <v>185</v>
      </c>
    </row>
    <row r="5062" spans="1:9" ht="15.75">
      <c r="A5062" s="314"/>
      <c r="B5062" s="254" t="s">
        <v>283</v>
      </c>
      <c r="C5062" s="261">
        <v>50</v>
      </c>
      <c r="D5062" s="307" t="s">
        <v>185</v>
      </c>
      <c r="E5062" s="307" t="s">
        <v>185</v>
      </c>
      <c r="F5062" s="307" t="s">
        <v>185</v>
      </c>
      <c r="G5062" s="307" t="s">
        <v>185</v>
      </c>
      <c r="H5062" s="261">
        <v>14626.02</v>
      </c>
      <c r="I5062" s="261" t="s">
        <v>185</v>
      </c>
    </row>
    <row r="5063" spans="1:9" ht="15.75">
      <c r="A5063" s="306"/>
      <c r="B5063" s="247"/>
      <c r="C5063" s="263"/>
      <c r="D5063" s="312"/>
      <c r="E5063" s="312"/>
      <c r="F5063" s="312"/>
      <c r="G5063" s="312"/>
      <c r="H5063" s="263"/>
      <c r="I5063" s="263"/>
    </row>
    <row r="5064" spans="1:9" ht="15.75">
      <c r="A5064" s="1647" t="s">
        <v>3301</v>
      </c>
      <c r="B5064" s="1647"/>
      <c r="C5064" s="1647"/>
      <c r="D5064" s="1647"/>
      <c r="E5064" s="1647"/>
      <c r="F5064" s="1647"/>
      <c r="G5064" s="1647"/>
      <c r="H5064" s="1647"/>
      <c r="I5064" s="1647"/>
    </row>
    <row r="5065" spans="1:9" ht="15.75">
      <c r="A5065" s="1699" t="s">
        <v>3261</v>
      </c>
      <c r="B5065" s="1699"/>
      <c r="C5065" s="1699"/>
      <c r="D5065" s="1699"/>
      <c r="E5065" s="1699"/>
      <c r="F5065" s="1699"/>
      <c r="G5065" s="1699"/>
      <c r="H5065" s="1699"/>
      <c r="I5065" s="1699"/>
    </row>
    <row r="5066" spans="1:9" ht="15.75">
      <c r="A5066" s="58"/>
      <c r="B5066" s="58" t="s">
        <v>3262</v>
      </c>
      <c r="C5066" s="58" t="s">
        <v>1159</v>
      </c>
      <c r="D5066" s="1674" t="s">
        <v>3263</v>
      </c>
      <c r="E5066" s="1706"/>
      <c r="F5066" s="1706"/>
      <c r="G5066" s="1706"/>
      <c r="H5066" s="58" t="s">
        <v>1159</v>
      </c>
      <c r="I5066" s="303" t="s">
        <v>1</v>
      </c>
    </row>
    <row r="5067" spans="1:9" ht="15.75">
      <c r="C5067" s="72" t="s">
        <v>3264</v>
      </c>
      <c r="D5067" s="72" t="s">
        <v>1154</v>
      </c>
      <c r="E5067" s="72" t="s">
        <v>15</v>
      </c>
      <c r="F5067" s="72" t="s">
        <v>1155</v>
      </c>
      <c r="G5067" s="72" t="s">
        <v>1156</v>
      </c>
      <c r="H5067" s="72" t="s">
        <v>3265</v>
      </c>
      <c r="I5067" s="72" t="s">
        <v>3266</v>
      </c>
    </row>
    <row r="5068" spans="1:9" ht="15.75">
      <c r="C5068" s="72" t="s">
        <v>5</v>
      </c>
      <c r="D5068" s="72" t="s">
        <v>1159</v>
      </c>
      <c r="E5068" s="72" t="s">
        <v>15</v>
      </c>
      <c r="F5068" s="72" t="s">
        <v>1160</v>
      </c>
      <c r="H5068" s="72" t="s">
        <v>4</v>
      </c>
      <c r="I5068" s="72" t="s">
        <v>6</v>
      </c>
    </row>
    <row r="5069" spans="1:9" ht="15.75">
      <c r="F5069" s="72" t="s">
        <v>3267</v>
      </c>
      <c r="I5069" s="72" t="s">
        <v>3268</v>
      </c>
    </row>
    <row r="5070" spans="1:9" ht="15.75">
      <c r="A5070" s="59"/>
      <c r="B5070" s="59"/>
      <c r="C5070" s="59"/>
      <c r="D5070" s="59"/>
      <c r="E5070" s="59"/>
      <c r="F5070" s="59" t="s">
        <v>3269</v>
      </c>
      <c r="G5070" s="59"/>
      <c r="H5070" s="59"/>
      <c r="I5070" s="59" t="s">
        <v>3270</v>
      </c>
    </row>
    <row r="5071" spans="1:9" ht="15.75">
      <c r="F5071" s="1696" t="s">
        <v>3271</v>
      </c>
      <c r="G5071" s="1696"/>
      <c r="H5071" s="1696"/>
      <c r="I5071" s="1696"/>
    </row>
    <row r="5072" spans="1:9" ht="15.75">
      <c r="B5072" s="1653" t="s">
        <v>3302</v>
      </c>
      <c r="C5072" s="1653"/>
    </row>
    <row r="5073" spans="1:9" ht="15.75">
      <c r="A5073" s="247" t="s">
        <v>1059</v>
      </c>
      <c r="B5073" s="1653" t="s">
        <v>4351</v>
      </c>
      <c r="C5073" s="1653"/>
    </row>
    <row r="5074" spans="1:9" ht="15" customHeight="1">
      <c r="A5074" s="247" t="s">
        <v>2158</v>
      </c>
      <c r="B5074" s="1653" t="s">
        <v>5251</v>
      </c>
      <c r="C5074" s="1653"/>
      <c r="D5074" s="1707"/>
    </row>
    <row r="5075" spans="1:9" ht="15" customHeight="1">
      <c r="A5075" s="304" t="s">
        <v>5325</v>
      </c>
      <c r="B5075" s="1688" t="s">
        <v>5340</v>
      </c>
      <c r="C5075" s="1653"/>
    </row>
    <row r="5076" spans="1:9" ht="15" customHeight="1">
      <c r="A5076" s="264">
        <v>5</v>
      </c>
      <c r="B5076" s="265" t="s">
        <v>5341</v>
      </c>
      <c r="C5076" s="65"/>
      <c r="D5076" s="65"/>
      <c r="E5076" s="65"/>
      <c r="F5076" s="65"/>
      <c r="G5076" s="65"/>
      <c r="H5076" s="65"/>
      <c r="I5076" s="65"/>
    </row>
    <row r="5077" spans="1:9" ht="15" customHeight="1">
      <c r="A5077" s="250" t="s">
        <v>54</v>
      </c>
      <c r="B5077" s="67" t="s">
        <v>3316</v>
      </c>
    </row>
    <row r="5078" spans="1:9" ht="15" customHeight="1">
      <c r="A5078" s="272"/>
      <c r="B5078" s="84" t="s">
        <v>5342</v>
      </c>
      <c r="C5078" s="274" t="s">
        <v>185</v>
      </c>
      <c r="D5078" s="274" t="s">
        <v>185</v>
      </c>
      <c r="E5078" s="274" t="s">
        <v>185</v>
      </c>
      <c r="F5078" s="274" t="s">
        <v>185</v>
      </c>
      <c r="G5078" s="274" t="s">
        <v>185</v>
      </c>
      <c r="H5078" s="274">
        <v>9.8699999999999992</v>
      </c>
      <c r="I5078" s="274" t="s">
        <v>185</v>
      </c>
    </row>
    <row r="5079" spans="1:9" ht="15.75">
      <c r="B5079" s="247" t="s">
        <v>3330</v>
      </c>
      <c r="C5079" s="253" t="s">
        <v>185</v>
      </c>
      <c r="D5079" s="305" t="s">
        <v>185</v>
      </c>
      <c r="E5079" s="305" t="s">
        <v>185</v>
      </c>
      <c r="F5079" s="305" t="s">
        <v>185</v>
      </c>
      <c r="G5079" s="305" t="s">
        <v>185</v>
      </c>
      <c r="H5079" s="253">
        <v>9.8699999999999992</v>
      </c>
      <c r="I5079" s="253" t="s">
        <v>185</v>
      </c>
    </row>
    <row r="5080" spans="1:9" ht="15.75">
      <c r="A5080" s="306"/>
      <c r="B5080" s="247" t="s">
        <v>828</v>
      </c>
      <c r="C5080" s="261" t="s">
        <v>185</v>
      </c>
      <c r="D5080" s="307" t="s">
        <v>185</v>
      </c>
      <c r="E5080" s="307" t="s">
        <v>185</v>
      </c>
      <c r="F5080" s="307" t="s">
        <v>185</v>
      </c>
      <c r="G5080" s="307" t="s">
        <v>185</v>
      </c>
      <c r="H5080" s="261">
        <v>9.8699999999999992</v>
      </c>
      <c r="I5080" s="261" t="s">
        <v>185</v>
      </c>
    </row>
    <row r="5081" spans="1:9" ht="15" customHeight="1">
      <c r="A5081" s="264">
        <v>60</v>
      </c>
      <c r="B5081" s="265" t="s">
        <v>996</v>
      </c>
      <c r="C5081" s="65"/>
      <c r="D5081" s="65"/>
      <c r="E5081" s="65"/>
      <c r="F5081" s="65"/>
      <c r="G5081" s="65"/>
      <c r="H5081" s="65"/>
      <c r="I5081" s="65"/>
    </row>
    <row r="5082" spans="1:9" ht="15" customHeight="1">
      <c r="A5082" s="250" t="s">
        <v>467</v>
      </c>
      <c r="B5082" s="67" t="s">
        <v>975</v>
      </c>
    </row>
    <row r="5083" spans="1:9" ht="15" customHeight="1">
      <c r="A5083" s="272"/>
      <c r="B5083" s="84" t="s">
        <v>5343</v>
      </c>
      <c r="C5083" s="274" t="s">
        <v>185</v>
      </c>
      <c r="D5083" s="274" t="s">
        <v>185</v>
      </c>
      <c r="E5083" s="274" t="s">
        <v>185</v>
      </c>
      <c r="F5083" s="274" t="s">
        <v>185</v>
      </c>
      <c r="G5083" s="274" t="s">
        <v>185</v>
      </c>
      <c r="H5083" s="274">
        <v>0.25</v>
      </c>
      <c r="I5083" s="274" t="s">
        <v>185</v>
      </c>
    </row>
    <row r="5084" spans="1:9" ht="15" customHeight="1">
      <c r="A5084" s="272"/>
      <c r="B5084" s="84" t="s">
        <v>5344</v>
      </c>
      <c r="C5084" s="274" t="s">
        <v>185</v>
      </c>
      <c r="D5084" s="274" t="s">
        <v>185</v>
      </c>
      <c r="E5084" s="274" t="s">
        <v>185</v>
      </c>
      <c r="F5084" s="274" t="s">
        <v>185</v>
      </c>
      <c r="G5084" s="274" t="s">
        <v>185</v>
      </c>
      <c r="H5084" s="274">
        <v>1.1299999999999999</v>
      </c>
      <c r="I5084" s="274" t="s">
        <v>185</v>
      </c>
    </row>
    <row r="5085" spans="1:9" ht="15" customHeight="1">
      <c r="A5085" s="272"/>
      <c r="B5085" s="84" t="s">
        <v>5345</v>
      </c>
      <c r="C5085" s="274" t="s">
        <v>185</v>
      </c>
      <c r="D5085" s="274" t="s">
        <v>185</v>
      </c>
      <c r="E5085" s="274" t="s">
        <v>185</v>
      </c>
      <c r="F5085" s="274" t="s">
        <v>185</v>
      </c>
      <c r="G5085" s="274" t="s">
        <v>185</v>
      </c>
      <c r="H5085" s="274">
        <v>0.04</v>
      </c>
      <c r="I5085" s="274" t="s">
        <v>185</v>
      </c>
    </row>
    <row r="5086" spans="1:9" ht="15.75">
      <c r="B5086" s="247" t="s">
        <v>5346</v>
      </c>
      <c r="C5086" s="253" t="s">
        <v>185</v>
      </c>
      <c r="D5086" s="305" t="s">
        <v>185</v>
      </c>
      <c r="E5086" s="305" t="s">
        <v>185</v>
      </c>
      <c r="F5086" s="305" t="s">
        <v>185</v>
      </c>
      <c r="G5086" s="305" t="s">
        <v>185</v>
      </c>
      <c r="H5086" s="253">
        <v>1.42</v>
      </c>
      <c r="I5086" s="253" t="s">
        <v>185</v>
      </c>
    </row>
    <row r="5087" spans="1:9" ht="15.75">
      <c r="B5087" s="247" t="s">
        <v>423</v>
      </c>
      <c r="C5087" s="261" t="s">
        <v>185</v>
      </c>
      <c r="D5087" s="307" t="s">
        <v>185</v>
      </c>
      <c r="E5087" s="307" t="s">
        <v>185</v>
      </c>
      <c r="F5087" s="307" t="s">
        <v>185</v>
      </c>
      <c r="G5087" s="307" t="s">
        <v>185</v>
      </c>
      <c r="H5087" s="261">
        <v>1.42</v>
      </c>
      <c r="I5087" s="261" t="s">
        <v>185</v>
      </c>
    </row>
    <row r="5088" spans="1:9" ht="15.75">
      <c r="A5088" s="331"/>
      <c r="B5088" s="247" t="s">
        <v>5347</v>
      </c>
      <c r="C5088" s="261">
        <v>50</v>
      </c>
      <c r="D5088" s="307" t="s">
        <v>185</v>
      </c>
      <c r="E5088" s="307" t="s">
        <v>185</v>
      </c>
      <c r="F5088" s="307" t="s">
        <v>185</v>
      </c>
      <c r="G5088" s="307" t="s">
        <v>185</v>
      </c>
      <c r="H5088" s="261">
        <v>25612.65</v>
      </c>
      <c r="I5088" s="261" t="s">
        <v>185</v>
      </c>
    </row>
    <row r="5089" spans="1:9" ht="15" customHeight="1">
      <c r="A5089" s="304" t="s">
        <v>5348</v>
      </c>
      <c r="B5089" s="75" t="s">
        <v>5349</v>
      </c>
    </row>
    <row r="5090" spans="1:9" ht="15" customHeight="1">
      <c r="A5090" s="264">
        <v>60</v>
      </c>
      <c r="B5090" s="265" t="s">
        <v>996</v>
      </c>
      <c r="C5090" s="65"/>
      <c r="D5090" s="65"/>
      <c r="E5090" s="65"/>
      <c r="F5090" s="65"/>
      <c r="G5090" s="65"/>
      <c r="H5090" s="65"/>
      <c r="I5090" s="65"/>
    </row>
    <row r="5091" spans="1:9" ht="15.75">
      <c r="A5091" s="250" t="s">
        <v>266</v>
      </c>
      <c r="B5091" s="67" t="s">
        <v>5350</v>
      </c>
    </row>
    <row r="5092" spans="1:9" ht="25.5" customHeight="1">
      <c r="A5092" s="272"/>
      <c r="B5092" s="84" t="s">
        <v>5351</v>
      </c>
      <c r="C5092" s="274" t="s">
        <v>185</v>
      </c>
      <c r="D5092" s="274">
        <v>3706</v>
      </c>
      <c r="E5092" s="274" t="s">
        <v>185</v>
      </c>
      <c r="F5092" s="274" t="s">
        <v>185</v>
      </c>
      <c r="G5092" s="274">
        <v>3706</v>
      </c>
      <c r="H5092" s="274">
        <v>46950.63</v>
      </c>
      <c r="I5092" s="274" t="s">
        <v>227</v>
      </c>
    </row>
    <row r="5093" spans="1:9" ht="25.5" customHeight="1">
      <c r="A5093" s="309"/>
      <c r="B5093" s="150" t="s">
        <v>5352</v>
      </c>
      <c r="C5093" s="310">
        <v>51</v>
      </c>
      <c r="D5093" s="310">
        <v>11726</v>
      </c>
      <c r="E5093" s="310" t="s">
        <v>185</v>
      </c>
      <c r="F5093" s="310" t="s">
        <v>185</v>
      </c>
      <c r="G5093" s="310">
        <v>11726</v>
      </c>
      <c r="H5093" s="310">
        <v>16049</v>
      </c>
      <c r="I5093" s="310" t="s">
        <v>5353</v>
      </c>
    </row>
    <row r="5094" spans="1:9" ht="15.75">
      <c r="A5094" s="272"/>
      <c r="B5094" s="84"/>
      <c r="C5094" s="274"/>
      <c r="D5094" s="274"/>
      <c r="E5094" s="274"/>
      <c r="F5094" s="274"/>
      <c r="G5094" s="274"/>
      <c r="H5094" s="274"/>
      <c r="I5094" s="274"/>
    </row>
    <row r="5095" spans="1:9" ht="15.75" customHeight="1">
      <c r="A5095" s="1647" t="s">
        <v>3301</v>
      </c>
      <c r="B5095" s="1647"/>
      <c r="C5095" s="1647"/>
      <c r="D5095" s="1647"/>
      <c r="E5095" s="1647"/>
      <c r="F5095" s="1647"/>
      <c r="G5095" s="1647"/>
      <c r="H5095" s="1647"/>
      <c r="I5095" s="1647"/>
    </row>
    <row r="5096" spans="1:9" ht="15.75" customHeight="1">
      <c r="A5096" s="1699" t="s">
        <v>3261</v>
      </c>
      <c r="B5096" s="1699"/>
      <c r="C5096" s="1699"/>
      <c r="D5096" s="1699"/>
      <c r="E5096" s="1699"/>
      <c r="F5096" s="1699"/>
      <c r="G5096" s="1699"/>
      <c r="H5096" s="1699"/>
      <c r="I5096" s="1699"/>
    </row>
    <row r="5097" spans="1:9" ht="15.75">
      <c r="A5097" s="58"/>
      <c r="B5097" s="58" t="s">
        <v>3262</v>
      </c>
      <c r="C5097" s="58" t="s">
        <v>1159</v>
      </c>
      <c r="D5097" s="1674" t="s">
        <v>3263</v>
      </c>
      <c r="E5097" s="1706"/>
      <c r="F5097" s="1706"/>
      <c r="G5097" s="1706"/>
      <c r="H5097" s="58" t="s">
        <v>1159</v>
      </c>
      <c r="I5097" s="303" t="s">
        <v>1</v>
      </c>
    </row>
    <row r="5098" spans="1:9" ht="15.75">
      <c r="C5098" s="72" t="s">
        <v>3264</v>
      </c>
      <c r="D5098" s="72" t="s">
        <v>1154</v>
      </c>
      <c r="E5098" s="72" t="s">
        <v>15</v>
      </c>
      <c r="F5098" s="72" t="s">
        <v>1155</v>
      </c>
      <c r="G5098" s="72" t="s">
        <v>1156</v>
      </c>
      <c r="H5098" s="72" t="s">
        <v>3265</v>
      </c>
      <c r="I5098" s="72" t="s">
        <v>3266</v>
      </c>
    </row>
    <row r="5099" spans="1:9" ht="15.75">
      <c r="C5099" s="72" t="s">
        <v>5</v>
      </c>
      <c r="D5099" s="72" t="s">
        <v>1159</v>
      </c>
      <c r="E5099" s="72" t="s">
        <v>15</v>
      </c>
      <c r="F5099" s="72" t="s">
        <v>1160</v>
      </c>
      <c r="H5099" s="72" t="s">
        <v>4</v>
      </c>
      <c r="I5099" s="72" t="s">
        <v>6</v>
      </c>
    </row>
    <row r="5100" spans="1:9" ht="15.75">
      <c r="F5100" s="72" t="s">
        <v>3267</v>
      </c>
      <c r="I5100" s="72" t="s">
        <v>3268</v>
      </c>
    </row>
    <row r="5101" spans="1:9" ht="15.75">
      <c r="A5101" s="59"/>
      <c r="B5101" s="59"/>
      <c r="C5101" s="59"/>
      <c r="D5101" s="59"/>
      <c r="E5101" s="59"/>
      <c r="F5101" s="59" t="s">
        <v>3269</v>
      </c>
      <c r="G5101" s="59"/>
      <c r="H5101" s="59"/>
      <c r="I5101" s="59" t="s">
        <v>3270</v>
      </c>
    </row>
    <row r="5102" spans="1:9" ht="15.75">
      <c r="F5102" s="1696" t="s">
        <v>3271</v>
      </c>
      <c r="G5102" s="1696"/>
      <c r="H5102" s="1696"/>
      <c r="I5102" s="1696"/>
    </row>
    <row r="5103" spans="1:9" ht="15.75">
      <c r="B5103" s="1653" t="s">
        <v>3302</v>
      </c>
      <c r="C5103" s="1653"/>
    </row>
    <row r="5104" spans="1:9" ht="15.75">
      <c r="A5104" s="247" t="s">
        <v>1059</v>
      </c>
      <c r="B5104" s="1653" t="s">
        <v>4351</v>
      </c>
      <c r="C5104" s="1653"/>
    </row>
    <row r="5105" spans="1:9" ht="15" customHeight="1">
      <c r="A5105" s="247" t="s">
        <v>2158</v>
      </c>
      <c r="B5105" s="1653" t="s">
        <v>5251</v>
      </c>
      <c r="C5105" s="1653"/>
      <c r="D5105" s="1707"/>
    </row>
    <row r="5106" spans="1:9" ht="15" customHeight="1">
      <c r="A5106" s="304" t="s">
        <v>5348</v>
      </c>
      <c r="B5106" s="1688" t="s">
        <v>5354</v>
      </c>
      <c r="C5106" s="1653"/>
    </row>
    <row r="5107" spans="1:9" ht="15" customHeight="1">
      <c r="A5107" s="264">
        <v>60</v>
      </c>
      <c r="B5107" s="1693" t="s">
        <v>5355</v>
      </c>
      <c r="C5107" s="1694"/>
    </row>
    <row r="5108" spans="1:9" ht="15.75">
      <c r="A5108" s="259" t="s">
        <v>266</v>
      </c>
      <c r="B5108" s="1695" t="s">
        <v>5356</v>
      </c>
      <c r="C5108" s="1695"/>
    </row>
    <row r="5109" spans="1:9" ht="38.25">
      <c r="A5109" s="272"/>
      <c r="B5109" s="84" t="s">
        <v>5357</v>
      </c>
      <c r="C5109" s="274">
        <v>650</v>
      </c>
      <c r="D5109" s="274">
        <v>1000</v>
      </c>
      <c r="E5109" s="274" t="s">
        <v>185</v>
      </c>
      <c r="F5109" s="274" t="s">
        <v>185</v>
      </c>
      <c r="G5109" s="274">
        <v>1000</v>
      </c>
      <c r="H5109" s="274">
        <v>2585</v>
      </c>
      <c r="I5109" s="274" t="s">
        <v>5358</v>
      </c>
    </row>
    <row r="5110" spans="1:9" ht="15.75">
      <c r="B5110" s="247" t="s">
        <v>3535</v>
      </c>
      <c r="C5110" s="253">
        <v>701</v>
      </c>
      <c r="D5110" s="305">
        <v>16432</v>
      </c>
      <c r="E5110" s="305" t="s">
        <v>185</v>
      </c>
      <c r="F5110" s="305" t="s">
        <v>185</v>
      </c>
      <c r="G5110" s="305">
        <v>16432</v>
      </c>
      <c r="H5110" s="253">
        <v>65584.63</v>
      </c>
      <c r="I5110" s="253" t="s">
        <v>5359</v>
      </c>
    </row>
    <row r="5111" spans="1:9" ht="15" customHeight="1">
      <c r="A5111" s="250" t="s">
        <v>54</v>
      </c>
      <c r="B5111" s="67" t="s">
        <v>3316</v>
      </c>
    </row>
    <row r="5112" spans="1:9" ht="25.5" customHeight="1">
      <c r="A5112" s="272"/>
      <c r="B5112" s="84" t="s">
        <v>5360</v>
      </c>
      <c r="C5112" s="274">
        <v>21200</v>
      </c>
      <c r="D5112" s="274">
        <v>1000</v>
      </c>
      <c r="E5112" s="274" t="s">
        <v>185</v>
      </c>
      <c r="F5112" s="274" t="s">
        <v>185</v>
      </c>
      <c r="G5112" s="274">
        <v>1000</v>
      </c>
      <c r="H5112" s="274">
        <v>37700</v>
      </c>
      <c r="I5112" s="274" t="s">
        <v>5361</v>
      </c>
    </row>
    <row r="5113" spans="1:9" ht="25.5" customHeight="1">
      <c r="A5113" s="272"/>
      <c r="B5113" s="84" t="s">
        <v>5362</v>
      </c>
      <c r="C5113" s="274" t="s">
        <v>185</v>
      </c>
      <c r="D5113" s="274" t="s">
        <v>185</v>
      </c>
      <c r="E5113" s="274" t="s">
        <v>185</v>
      </c>
      <c r="F5113" s="274" t="s">
        <v>185</v>
      </c>
      <c r="G5113" s="274" t="s">
        <v>185</v>
      </c>
      <c r="H5113" s="274">
        <v>13280</v>
      </c>
      <c r="I5113" s="274" t="s">
        <v>185</v>
      </c>
    </row>
    <row r="5114" spans="1:9" ht="15.75">
      <c r="A5114" s="272"/>
      <c r="B5114" s="84" t="s">
        <v>5363</v>
      </c>
      <c r="C5114" s="274">
        <v>5999.88</v>
      </c>
      <c r="D5114" s="274">
        <v>10000</v>
      </c>
      <c r="E5114" s="274" t="s">
        <v>185</v>
      </c>
      <c r="F5114" s="274" t="s">
        <v>185</v>
      </c>
      <c r="G5114" s="274">
        <v>10000</v>
      </c>
      <c r="H5114" s="274">
        <v>31484.880000000001</v>
      </c>
      <c r="I5114" s="274" t="s">
        <v>2174</v>
      </c>
    </row>
    <row r="5115" spans="1:9" ht="25.5">
      <c r="A5115" s="272"/>
      <c r="B5115" s="84" t="s">
        <v>5364</v>
      </c>
      <c r="C5115" s="274">
        <v>3000</v>
      </c>
      <c r="D5115" s="274">
        <v>9000</v>
      </c>
      <c r="E5115" s="274" t="s">
        <v>185</v>
      </c>
      <c r="F5115" s="274" t="s">
        <v>185</v>
      </c>
      <c r="G5115" s="274">
        <v>9000</v>
      </c>
      <c r="H5115" s="274">
        <v>22000</v>
      </c>
      <c r="I5115" s="274" t="s">
        <v>942</v>
      </c>
    </row>
    <row r="5116" spans="1:9" ht="15.75">
      <c r="B5116" s="247" t="s">
        <v>3330</v>
      </c>
      <c r="C5116" s="253">
        <v>30199.88</v>
      </c>
      <c r="D5116" s="305">
        <v>20000</v>
      </c>
      <c r="E5116" s="305" t="s">
        <v>185</v>
      </c>
      <c r="F5116" s="305" t="s">
        <v>185</v>
      </c>
      <c r="G5116" s="305">
        <v>20000</v>
      </c>
      <c r="H5116" s="253">
        <v>104467.29</v>
      </c>
      <c r="I5116" s="253" t="s">
        <v>5365</v>
      </c>
    </row>
    <row r="5117" spans="1:9" ht="15.75">
      <c r="A5117" s="306"/>
      <c r="B5117" s="247" t="s">
        <v>423</v>
      </c>
      <c r="C5117" s="261">
        <v>30900.880000000001</v>
      </c>
      <c r="D5117" s="307">
        <v>36432</v>
      </c>
      <c r="E5117" s="307" t="s">
        <v>185</v>
      </c>
      <c r="F5117" s="307" t="s">
        <v>185</v>
      </c>
      <c r="G5117" s="307">
        <v>36432</v>
      </c>
      <c r="H5117" s="261">
        <v>170051.92</v>
      </c>
      <c r="I5117" s="261" t="s">
        <v>5366</v>
      </c>
    </row>
    <row r="5118" spans="1:9" ht="15.75">
      <c r="A5118" s="331"/>
      <c r="B5118" s="247" t="s">
        <v>5367</v>
      </c>
      <c r="C5118" s="261">
        <v>30900.880000000001</v>
      </c>
      <c r="D5118" s="307">
        <v>36432</v>
      </c>
      <c r="E5118" s="307" t="s">
        <v>185</v>
      </c>
      <c r="F5118" s="307" t="s">
        <v>185</v>
      </c>
      <c r="G5118" s="307">
        <v>36432</v>
      </c>
      <c r="H5118" s="261">
        <v>170051.92</v>
      </c>
      <c r="I5118" s="261" t="s">
        <v>5366</v>
      </c>
    </row>
    <row r="5119" spans="1:9" ht="15" customHeight="1">
      <c r="A5119" s="304" t="s">
        <v>5368</v>
      </c>
      <c r="B5119" s="75" t="s">
        <v>5369</v>
      </c>
    </row>
    <row r="5120" spans="1:9" ht="15">
      <c r="A5120" s="264">
        <v>1</v>
      </c>
      <c r="B5120" s="265" t="s">
        <v>5370</v>
      </c>
      <c r="C5120" s="65"/>
      <c r="D5120" s="65"/>
      <c r="E5120" s="65"/>
      <c r="F5120" s="65"/>
      <c r="G5120" s="65"/>
      <c r="H5120" s="65"/>
      <c r="I5120" s="65"/>
    </row>
    <row r="5121" spans="1:9" ht="15.75">
      <c r="A5121" s="250" t="s">
        <v>266</v>
      </c>
      <c r="B5121" s="67" t="s">
        <v>3532</v>
      </c>
    </row>
    <row r="5122" spans="1:9" ht="15" customHeight="1">
      <c r="A5122" s="309"/>
      <c r="B5122" s="150" t="s">
        <v>5371</v>
      </c>
      <c r="C5122" s="310" t="s">
        <v>185</v>
      </c>
      <c r="D5122" s="310" t="s">
        <v>185</v>
      </c>
      <c r="E5122" s="310" t="s">
        <v>185</v>
      </c>
      <c r="F5122" s="310" t="s">
        <v>185</v>
      </c>
      <c r="G5122" s="310" t="s">
        <v>185</v>
      </c>
      <c r="H5122" s="310">
        <v>9711.7199999999993</v>
      </c>
      <c r="I5122" s="310" t="s">
        <v>185</v>
      </c>
    </row>
    <row r="5123" spans="1:9" ht="15.75">
      <c r="A5123" s="272"/>
      <c r="B5123" s="84"/>
      <c r="C5123" s="274"/>
      <c r="D5123" s="274"/>
      <c r="E5123" s="274"/>
      <c r="F5123" s="274"/>
      <c r="G5123" s="274"/>
      <c r="H5123" s="274"/>
      <c r="I5123" s="274"/>
    </row>
    <row r="5124" spans="1:9" ht="15.75">
      <c r="A5124" s="1647" t="s">
        <v>3301</v>
      </c>
      <c r="B5124" s="1647"/>
      <c r="C5124" s="1647"/>
      <c r="D5124" s="1647"/>
      <c r="E5124" s="1647"/>
      <c r="F5124" s="1647"/>
      <c r="G5124" s="1647"/>
      <c r="H5124" s="1647"/>
      <c r="I5124" s="1647"/>
    </row>
    <row r="5125" spans="1:9" ht="15" customHeight="1">
      <c r="A5125" s="1699" t="s">
        <v>3261</v>
      </c>
      <c r="B5125" s="1699"/>
      <c r="C5125" s="1699"/>
      <c r="D5125" s="1699"/>
      <c r="E5125" s="1699"/>
      <c r="F5125" s="1699"/>
      <c r="G5125" s="1699"/>
      <c r="H5125" s="1699"/>
      <c r="I5125" s="1699"/>
    </row>
    <row r="5126" spans="1:9" ht="15.75">
      <c r="A5126" s="58"/>
      <c r="B5126" s="58" t="s">
        <v>3262</v>
      </c>
      <c r="C5126" s="58" t="s">
        <v>1159</v>
      </c>
      <c r="D5126" s="1674" t="s">
        <v>3263</v>
      </c>
      <c r="E5126" s="1706"/>
      <c r="F5126" s="1706"/>
      <c r="G5126" s="1706"/>
      <c r="H5126" s="58" t="s">
        <v>1159</v>
      </c>
      <c r="I5126" s="303" t="s">
        <v>1</v>
      </c>
    </row>
    <row r="5127" spans="1:9" ht="15.75">
      <c r="C5127" s="72" t="s">
        <v>3264</v>
      </c>
      <c r="D5127" s="72" t="s">
        <v>1154</v>
      </c>
      <c r="E5127" s="72" t="s">
        <v>15</v>
      </c>
      <c r="F5127" s="72" t="s">
        <v>1155</v>
      </c>
      <c r="G5127" s="72" t="s">
        <v>1156</v>
      </c>
      <c r="H5127" s="72" t="s">
        <v>3265</v>
      </c>
      <c r="I5127" s="72" t="s">
        <v>3266</v>
      </c>
    </row>
    <row r="5128" spans="1:9" ht="15.75">
      <c r="C5128" s="72" t="s">
        <v>5</v>
      </c>
      <c r="D5128" s="72" t="s">
        <v>1159</v>
      </c>
      <c r="E5128" s="72" t="s">
        <v>15</v>
      </c>
      <c r="F5128" s="72" t="s">
        <v>1160</v>
      </c>
      <c r="H5128" s="72" t="s">
        <v>4</v>
      </c>
      <c r="I5128" s="72" t="s">
        <v>6</v>
      </c>
    </row>
    <row r="5129" spans="1:9" ht="15.75">
      <c r="F5129" s="72" t="s">
        <v>3267</v>
      </c>
      <c r="I5129" s="72" t="s">
        <v>3268</v>
      </c>
    </row>
    <row r="5130" spans="1:9" ht="15.75">
      <c r="A5130" s="59"/>
      <c r="B5130" s="59"/>
      <c r="C5130" s="59"/>
      <c r="D5130" s="59"/>
      <c r="E5130" s="59"/>
      <c r="F5130" s="59" t="s">
        <v>3269</v>
      </c>
      <c r="G5130" s="59"/>
      <c r="H5130" s="59"/>
      <c r="I5130" s="59" t="s">
        <v>3270</v>
      </c>
    </row>
    <row r="5131" spans="1:9" ht="15.75">
      <c r="F5131" s="1696" t="s">
        <v>3271</v>
      </c>
      <c r="G5131" s="1696"/>
      <c r="H5131" s="1696"/>
      <c r="I5131" s="1696"/>
    </row>
    <row r="5132" spans="1:9" ht="15.75">
      <c r="B5132" s="1653" t="s">
        <v>3302</v>
      </c>
      <c r="C5132" s="1653"/>
    </row>
    <row r="5133" spans="1:9" ht="15.75">
      <c r="A5133" s="247" t="s">
        <v>1059</v>
      </c>
      <c r="B5133" s="1653" t="s">
        <v>4351</v>
      </c>
      <c r="C5133" s="1653"/>
    </row>
    <row r="5134" spans="1:9" ht="15" customHeight="1">
      <c r="A5134" s="247" t="s">
        <v>2158</v>
      </c>
      <c r="B5134" s="1653" t="s">
        <v>5251</v>
      </c>
      <c r="C5134" s="1653"/>
      <c r="D5134" s="1707"/>
    </row>
    <row r="5135" spans="1:9" ht="15" customHeight="1">
      <c r="A5135" s="304" t="s">
        <v>5368</v>
      </c>
      <c r="B5135" s="1688" t="s">
        <v>5372</v>
      </c>
      <c r="C5135" s="1653"/>
    </row>
    <row r="5136" spans="1:9">
      <c r="A5136" s="264">
        <v>1</v>
      </c>
      <c r="B5136" s="1693" t="s">
        <v>5373</v>
      </c>
      <c r="C5136" s="1694"/>
    </row>
    <row r="5137" spans="1:9" ht="15.75">
      <c r="A5137" s="259" t="s">
        <v>266</v>
      </c>
      <c r="B5137" s="1695" t="s">
        <v>4094</v>
      </c>
      <c r="C5137" s="1695"/>
    </row>
    <row r="5138" spans="1:9" ht="15" customHeight="1">
      <c r="A5138" s="272"/>
      <c r="B5138" s="84" t="s">
        <v>5374</v>
      </c>
      <c r="C5138" s="274" t="s">
        <v>185</v>
      </c>
      <c r="D5138" s="274" t="s">
        <v>185</v>
      </c>
      <c r="E5138" s="274" t="s">
        <v>185</v>
      </c>
      <c r="F5138" s="274" t="s">
        <v>185</v>
      </c>
      <c r="G5138" s="274" t="s">
        <v>185</v>
      </c>
      <c r="H5138" s="274">
        <v>44276.89</v>
      </c>
      <c r="I5138" s="274" t="s">
        <v>185</v>
      </c>
    </row>
    <row r="5139" spans="1:9" ht="14.25" customHeight="1">
      <c r="A5139" s="272"/>
      <c r="B5139" s="84" t="s">
        <v>5375</v>
      </c>
      <c r="C5139" s="274" t="s">
        <v>185</v>
      </c>
      <c r="D5139" s="274" t="s">
        <v>185</v>
      </c>
      <c r="E5139" s="274" t="s">
        <v>185</v>
      </c>
      <c r="F5139" s="274" t="s">
        <v>185</v>
      </c>
      <c r="G5139" s="274" t="s">
        <v>185</v>
      </c>
      <c r="H5139" s="274">
        <v>15067.2</v>
      </c>
      <c r="I5139" s="274" t="s">
        <v>185</v>
      </c>
    </row>
    <row r="5140" spans="1:9" ht="15.75">
      <c r="A5140" s="272"/>
      <c r="B5140" s="84" t="s">
        <v>5376</v>
      </c>
      <c r="C5140" s="274" t="s">
        <v>185</v>
      </c>
      <c r="D5140" s="274" t="s">
        <v>185</v>
      </c>
      <c r="E5140" s="274" t="s">
        <v>185</v>
      </c>
      <c r="F5140" s="274" t="s">
        <v>185</v>
      </c>
      <c r="G5140" s="274" t="s">
        <v>185</v>
      </c>
      <c r="H5140" s="274">
        <v>1131.6400000000001</v>
      </c>
      <c r="I5140" s="274" t="s">
        <v>185</v>
      </c>
    </row>
    <row r="5141" spans="1:9" ht="15.75">
      <c r="A5141" s="272"/>
      <c r="B5141" s="84" t="s">
        <v>3292</v>
      </c>
      <c r="C5141" s="274" t="s">
        <v>185</v>
      </c>
      <c r="D5141" s="274" t="s">
        <v>185</v>
      </c>
      <c r="E5141" s="274" t="s">
        <v>185</v>
      </c>
      <c r="F5141" s="274" t="s">
        <v>185</v>
      </c>
      <c r="G5141" s="274" t="s">
        <v>185</v>
      </c>
      <c r="H5141" s="274">
        <v>1631.31</v>
      </c>
      <c r="I5141" s="274" t="s">
        <v>185</v>
      </c>
    </row>
    <row r="5142" spans="1:9" ht="14.25" customHeight="1">
      <c r="A5142" s="272"/>
      <c r="B5142" s="84" t="s">
        <v>5377</v>
      </c>
      <c r="C5142" s="274" t="s">
        <v>185</v>
      </c>
      <c r="D5142" s="274" t="s">
        <v>185</v>
      </c>
      <c r="E5142" s="274" t="s">
        <v>185</v>
      </c>
      <c r="F5142" s="274" t="s">
        <v>185</v>
      </c>
      <c r="G5142" s="274" t="s">
        <v>185</v>
      </c>
      <c r="H5142" s="274">
        <v>4.05</v>
      </c>
      <c r="I5142" s="274" t="s">
        <v>185</v>
      </c>
    </row>
    <row r="5143" spans="1:9" ht="15.75">
      <c r="A5143" s="272"/>
      <c r="B5143" s="84" t="s">
        <v>5378</v>
      </c>
      <c r="C5143" s="274" t="s">
        <v>185</v>
      </c>
      <c r="D5143" s="274" t="s">
        <v>185</v>
      </c>
      <c r="E5143" s="274" t="s">
        <v>185</v>
      </c>
      <c r="F5143" s="274" t="s">
        <v>185</v>
      </c>
      <c r="G5143" s="274" t="s">
        <v>185</v>
      </c>
      <c r="H5143" s="274">
        <v>0.52</v>
      </c>
      <c r="I5143" s="274" t="s">
        <v>185</v>
      </c>
    </row>
    <row r="5144" spans="1:9" ht="15" customHeight="1">
      <c r="A5144" s="272"/>
      <c r="B5144" s="84" t="s">
        <v>5379</v>
      </c>
      <c r="C5144" s="274" t="s">
        <v>185</v>
      </c>
      <c r="D5144" s="274" t="s">
        <v>185</v>
      </c>
      <c r="E5144" s="274" t="s">
        <v>185</v>
      </c>
      <c r="F5144" s="274" t="s">
        <v>185</v>
      </c>
      <c r="G5144" s="274" t="s">
        <v>185</v>
      </c>
      <c r="H5144" s="274">
        <v>2.5</v>
      </c>
      <c r="I5144" s="274" t="s">
        <v>185</v>
      </c>
    </row>
    <row r="5145" spans="1:9" ht="14.25" customHeight="1">
      <c r="A5145" s="272"/>
      <c r="B5145" s="84" t="s">
        <v>5380</v>
      </c>
      <c r="C5145" s="274" t="s">
        <v>185</v>
      </c>
      <c r="D5145" s="274" t="s">
        <v>185</v>
      </c>
      <c r="E5145" s="274" t="s">
        <v>185</v>
      </c>
      <c r="F5145" s="274" t="s">
        <v>185</v>
      </c>
      <c r="G5145" s="274" t="s">
        <v>185</v>
      </c>
      <c r="H5145" s="274">
        <v>0.16</v>
      </c>
      <c r="I5145" s="274" t="s">
        <v>185</v>
      </c>
    </row>
    <row r="5146" spans="1:9" ht="15.75">
      <c r="B5146" s="247" t="s">
        <v>3535</v>
      </c>
      <c r="C5146" s="253" t="s">
        <v>185</v>
      </c>
      <c r="D5146" s="305" t="s">
        <v>185</v>
      </c>
      <c r="E5146" s="305" t="s">
        <v>185</v>
      </c>
      <c r="F5146" s="305" t="s">
        <v>185</v>
      </c>
      <c r="G5146" s="305" t="s">
        <v>185</v>
      </c>
      <c r="H5146" s="253">
        <v>71825.990000000005</v>
      </c>
      <c r="I5146" s="253" t="s">
        <v>185</v>
      </c>
    </row>
    <row r="5147" spans="1:9" ht="15" customHeight="1">
      <c r="A5147" s="259" t="s">
        <v>290</v>
      </c>
      <c r="B5147" s="67" t="s">
        <v>5381</v>
      </c>
      <c r="C5147" s="252" t="s">
        <v>185</v>
      </c>
      <c r="D5147" s="274" t="s">
        <v>185</v>
      </c>
      <c r="E5147" s="274" t="s">
        <v>185</v>
      </c>
      <c r="F5147" s="274" t="s">
        <v>185</v>
      </c>
      <c r="G5147" s="274" t="s">
        <v>185</v>
      </c>
      <c r="H5147" s="252">
        <v>519.97</v>
      </c>
      <c r="I5147" s="252" t="s">
        <v>185</v>
      </c>
    </row>
    <row r="5148" spans="1:9" ht="15.75">
      <c r="B5148" s="247" t="s">
        <v>3781</v>
      </c>
      <c r="C5148" s="253" t="s">
        <v>185</v>
      </c>
      <c r="D5148" s="305" t="s">
        <v>185</v>
      </c>
      <c r="E5148" s="305" t="s">
        <v>185</v>
      </c>
      <c r="F5148" s="305" t="s">
        <v>185</v>
      </c>
      <c r="G5148" s="305" t="s">
        <v>185</v>
      </c>
      <c r="H5148" s="253">
        <v>519.97</v>
      </c>
      <c r="I5148" s="253" t="s">
        <v>185</v>
      </c>
    </row>
    <row r="5149" spans="1:9" ht="15" customHeight="1">
      <c r="A5149" s="250" t="s">
        <v>1076</v>
      </c>
      <c r="B5149" s="67" t="s">
        <v>1077</v>
      </c>
    </row>
    <row r="5150" spans="1:9" ht="15.75">
      <c r="A5150" s="272"/>
      <c r="B5150" s="84" t="s">
        <v>5382</v>
      </c>
      <c r="C5150" s="274" t="s">
        <v>185</v>
      </c>
      <c r="D5150" s="274" t="s">
        <v>185</v>
      </c>
      <c r="E5150" s="274" t="s">
        <v>185</v>
      </c>
      <c r="F5150" s="274" t="s">
        <v>185</v>
      </c>
      <c r="G5150" s="274" t="s">
        <v>185</v>
      </c>
      <c r="H5150" s="274">
        <v>0.04</v>
      </c>
      <c r="I5150" s="274" t="s">
        <v>185</v>
      </c>
    </row>
    <row r="5151" spans="1:9" ht="15.75">
      <c r="B5151" s="247" t="s">
        <v>3482</v>
      </c>
      <c r="C5151" s="281" t="s">
        <v>185</v>
      </c>
      <c r="D5151" s="322" t="s">
        <v>185</v>
      </c>
      <c r="E5151" s="322" t="s">
        <v>185</v>
      </c>
      <c r="F5151" s="322" t="s">
        <v>185</v>
      </c>
      <c r="G5151" s="322" t="s">
        <v>185</v>
      </c>
      <c r="H5151" s="281">
        <v>423.13</v>
      </c>
      <c r="I5151" s="281" t="s">
        <v>185</v>
      </c>
    </row>
    <row r="5152" spans="1:9" ht="15.75">
      <c r="A5152" s="306"/>
      <c r="B5152" s="247" t="s">
        <v>110</v>
      </c>
      <c r="C5152" s="261" t="s">
        <v>185</v>
      </c>
      <c r="D5152" s="307" t="s">
        <v>185</v>
      </c>
      <c r="E5152" s="307" t="s">
        <v>185</v>
      </c>
      <c r="F5152" s="307" t="s">
        <v>185</v>
      </c>
      <c r="G5152" s="307" t="s">
        <v>185</v>
      </c>
      <c r="H5152" s="261">
        <v>72769.09</v>
      </c>
      <c r="I5152" s="261" t="s">
        <v>185</v>
      </c>
    </row>
    <row r="5153" spans="1:9" ht="15" customHeight="1">
      <c r="A5153" s="264">
        <v>60</v>
      </c>
      <c r="B5153" s="265" t="s">
        <v>975</v>
      </c>
    </row>
    <row r="5154" spans="1:9" ht="15.75">
      <c r="A5154" s="259" t="s">
        <v>1076</v>
      </c>
      <c r="B5154" s="67" t="s">
        <v>1077</v>
      </c>
      <c r="C5154" s="252" t="s">
        <v>185</v>
      </c>
      <c r="D5154" s="274" t="s">
        <v>185</v>
      </c>
      <c r="E5154" s="274" t="s">
        <v>185</v>
      </c>
      <c r="F5154" s="274" t="s">
        <v>185</v>
      </c>
      <c r="G5154" s="274" t="s">
        <v>185</v>
      </c>
      <c r="H5154" s="252">
        <v>3.27</v>
      </c>
      <c r="I5154" s="252" t="s">
        <v>185</v>
      </c>
    </row>
    <row r="5155" spans="1:9" ht="15" customHeight="1">
      <c r="A5155" s="271"/>
      <c r="B5155" s="254" t="s">
        <v>3482</v>
      </c>
      <c r="C5155" s="253" t="s">
        <v>185</v>
      </c>
      <c r="D5155" s="305" t="s">
        <v>185</v>
      </c>
      <c r="E5155" s="305" t="s">
        <v>185</v>
      </c>
      <c r="F5155" s="305" t="s">
        <v>185</v>
      </c>
      <c r="G5155" s="305" t="s">
        <v>185</v>
      </c>
      <c r="H5155" s="253">
        <v>3.27</v>
      </c>
      <c r="I5155" s="253" t="s">
        <v>185</v>
      </c>
    </row>
    <row r="5156" spans="1:9" ht="15.75">
      <c r="A5156" s="1647" t="s">
        <v>3301</v>
      </c>
      <c r="B5156" s="1647"/>
      <c r="C5156" s="1647"/>
      <c r="D5156" s="1647"/>
      <c r="E5156" s="1647"/>
      <c r="F5156" s="1647"/>
      <c r="G5156" s="1647"/>
      <c r="H5156" s="1647"/>
      <c r="I5156" s="1647"/>
    </row>
    <row r="5157" spans="1:9" ht="15.75">
      <c r="A5157" s="1699" t="s">
        <v>3261</v>
      </c>
      <c r="B5157" s="1699"/>
      <c r="C5157" s="1699"/>
      <c r="D5157" s="1699"/>
      <c r="E5157" s="1699"/>
      <c r="F5157" s="1699"/>
      <c r="G5157" s="1699"/>
      <c r="H5157" s="1699"/>
      <c r="I5157" s="1699"/>
    </row>
    <row r="5158" spans="1:9" ht="15.75">
      <c r="A5158" s="58"/>
      <c r="B5158" s="58" t="s">
        <v>3262</v>
      </c>
      <c r="C5158" s="58" t="s">
        <v>1159</v>
      </c>
      <c r="D5158" s="1674" t="s">
        <v>3263</v>
      </c>
      <c r="E5158" s="1706"/>
      <c r="F5158" s="1706"/>
      <c r="G5158" s="1706"/>
      <c r="H5158" s="58" t="s">
        <v>1159</v>
      </c>
      <c r="I5158" s="303" t="s">
        <v>1</v>
      </c>
    </row>
    <row r="5159" spans="1:9" ht="15.75">
      <c r="C5159" s="72" t="s">
        <v>3264</v>
      </c>
      <c r="D5159" s="72" t="s">
        <v>1154</v>
      </c>
      <c r="E5159" s="72" t="s">
        <v>15</v>
      </c>
      <c r="F5159" s="72" t="s">
        <v>1155</v>
      </c>
      <c r="G5159" s="72" t="s">
        <v>1156</v>
      </c>
      <c r="H5159" s="72" t="s">
        <v>3265</v>
      </c>
      <c r="I5159" s="72" t="s">
        <v>3266</v>
      </c>
    </row>
    <row r="5160" spans="1:9" ht="15.75">
      <c r="C5160" s="72" t="s">
        <v>5</v>
      </c>
      <c r="D5160" s="72" t="s">
        <v>1159</v>
      </c>
      <c r="E5160" s="72" t="s">
        <v>15</v>
      </c>
      <c r="F5160" s="72" t="s">
        <v>1160</v>
      </c>
      <c r="H5160" s="72" t="s">
        <v>4</v>
      </c>
      <c r="I5160" s="72" t="s">
        <v>6</v>
      </c>
    </row>
    <row r="5161" spans="1:9" ht="15.75">
      <c r="F5161" s="72" t="s">
        <v>3267</v>
      </c>
      <c r="I5161" s="72" t="s">
        <v>3268</v>
      </c>
    </row>
    <row r="5162" spans="1:9" ht="15.75">
      <c r="A5162" s="59"/>
      <c r="B5162" s="59"/>
      <c r="C5162" s="59"/>
      <c r="D5162" s="59"/>
      <c r="E5162" s="59"/>
      <c r="F5162" s="59" t="s">
        <v>3269</v>
      </c>
      <c r="G5162" s="59"/>
      <c r="H5162" s="59"/>
      <c r="I5162" s="59" t="s">
        <v>3270</v>
      </c>
    </row>
    <row r="5163" spans="1:9" ht="15.75">
      <c r="F5163" s="1696" t="s">
        <v>3271</v>
      </c>
      <c r="G5163" s="1696"/>
      <c r="H5163" s="1696"/>
      <c r="I5163" s="1696"/>
    </row>
    <row r="5164" spans="1:9" ht="15.75">
      <c r="B5164" s="1653" t="s">
        <v>3302</v>
      </c>
      <c r="C5164" s="1653"/>
    </row>
    <row r="5165" spans="1:9" ht="15.75">
      <c r="A5165" s="247" t="s">
        <v>1059</v>
      </c>
      <c r="B5165" s="1653" t="s">
        <v>4351</v>
      </c>
      <c r="C5165" s="1653"/>
    </row>
    <row r="5166" spans="1:9" ht="15" customHeight="1">
      <c r="A5166" s="247" t="s">
        <v>2158</v>
      </c>
      <c r="B5166" s="1653" t="s">
        <v>5383</v>
      </c>
      <c r="C5166" s="1653"/>
      <c r="D5166" s="1707"/>
    </row>
    <row r="5167" spans="1:9" ht="15" customHeight="1">
      <c r="A5167" s="304" t="s">
        <v>5368</v>
      </c>
      <c r="B5167" s="1688" t="s">
        <v>5384</v>
      </c>
      <c r="C5167" s="1653"/>
    </row>
    <row r="5168" spans="1:9" ht="15" customHeight="1">
      <c r="A5168" s="264">
        <v>60</v>
      </c>
      <c r="B5168" s="1693" t="s">
        <v>2963</v>
      </c>
      <c r="C5168" s="1694"/>
    </row>
    <row r="5169" spans="1:9" ht="15" customHeight="1">
      <c r="A5169" s="250" t="s">
        <v>54</v>
      </c>
      <c r="B5169" s="67" t="s">
        <v>3316</v>
      </c>
    </row>
    <row r="5170" spans="1:9" ht="15.75">
      <c r="A5170" s="272"/>
      <c r="B5170" s="84" t="s">
        <v>5385</v>
      </c>
      <c r="C5170" s="274" t="s">
        <v>185</v>
      </c>
      <c r="D5170" s="274" t="s">
        <v>185</v>
      </c>
      <c r="E5170" s="274" t="s">
        <v>185</v>
      </c>
      <c r="F5170" s="274" t="s">
        <v>185</v>
      </c>
      <c r="G5170" s="274" t="s">
        <v>185</v>
      </c>
      <c r="H5170" s="274">
        <v>33.24</v>
      </c>
      <c r="I5170" s="274" t="s">
        <v>185</v>
      </c>
    </row>
    <row r="5171" spans="1:9" ht="15.75">
      <c r="A5171" s="272"/>
      <c r="B5171" s="84" t="s">
        <v>5386</v>
      </c>
      <c r="C5171" s="274" t="s">
        <v>185</v>
      </c>
      <c r="D5171" s="274" t="s">
        <v>185</v>
      </c>
      <c r="E5171" s="274" t="s">
        <v>185</v>
      </c>
      <c r="F5171" s="274" t="s">
        <v>185</v>
      </c>
      <c r="G5171" s="274" t="s">
        <v>185</v>
      </c>
      <c r="H5171" s="274">
        <v>80.3</v>
      </c>
      <c r="I5171" s="274" t="s">
        <v>185</v>
      </c>
    </row>
    <row r="5172" spans="1:9" ht="15.75">
      <c r="A5172" s="272"/>
      <c r="B5172" s="84" t="s">
        <v>5267</v>
      </c>
      <c r="C5172" s="274" t="s">
        <v>185</v>
      </c>
      <c r="D5172" s="274" t="s">
        <v>185</v>
      </c>
      <c r="E5172" s="274" t="s">
        <v>185</v>
      </c>
      <c r="F5172" s="274" t="s">
        <v>185</v>
      </c>
      <c r="G5172" s="274" t="s">
        <v>185</v>
      </c>
      <c r="H5172" s="274">
        <v>16.309999999999999</v>
      </c>
      <c r="I5172" s="274" t="s">
        <v>185</v>
      </c>
    </row>
    <row r="5173" spans="1:9" ht="15.75">
      <c r="A5173" s="272"/>
      <c r="B5173" s="84" t="s">
        <v>5387</v>
      </c>
      <c r="C5173" s="274" t="s">
        <v>185</v>
      </c>
      <c r="D5173" s="274" t="s">
        <v>185</v>
      </c>
      <c r="E5173" s="274" t="s">
        <v>185</v>
      </c>
      <c r="F5173" s="274" t="s">
        <v>185</v>
      </c>
      <c r="G5173" s="274" t="s">
        <v>185</v>
      </c>
      <c r="H5173" s="274">
        <v>152.09</v>
      </c>
      <c r="I5173" s="274" t="s">
        <v>185</v>
      </c>
    </row>
    <row r="5174" spans="1:9" ht="15.75">
      <c r="A5174" s="272"/>
      <c r="B5174" s="84" t="s">
        <v>5388</v>
      </c>
      <c r="C5174" s="274" t="s">
        <v>185</v>
      </c>
      <c r="D5174" s="274" t="s">
        <v>185</v>
      </c>
      <c r="E5174" s="274" t="s">
        <v>185</v>
      </c>
      <c r="F5174" s="274" t="s">
        <v>185</v>
      </c>
      <c r="G5174" s="274" t="s">
        <v>185</v>
      </c>
      <c r="H5174" s="274">
        <v>353.46</v>
      </c>
      <c r="I5174" s="274" t="s">
        <v>185</v>
      </c>
    </row>
    <row r="5175" spans="1:9" ht="15.75">
      <c r="A5175" s="272"/>
      <c r="B5175" s="84" t="s">
        <v>5389</v>
      </c>
      <c r="C5175" s="274" t="s">
        <v>185</v>
      </c>
      <c r="D5175" s="274" t="s">
        <v>185</v>
      </c>
      <c r="E5175" s="274" t="s">
        <v>185</v>
      </c>
      <c r="F5175" s="274" t="s">
        <v>185</v>
      </c>
      <c r="G5175" s="274" t="s">
        <v>185</v>
      </c>
      <c r="H5175" s="274">
        <v>246.31</v>
      </c>
      <c r="I5175" s="274" t="s">
        <v>185</v>
      </c>
    </row>
    <row r="5176" spans="1:9" ht="15" customHeight="1">
      <c r="A5176" s="272"/>
      <c r="B5176" s="84" t="s">
        <v>3292</v>
      </c>
      <c r="C5176" s="274" t="s">
        <v>185</v>
      </c>
      <c r="D5176" s="274" t="s">
        <v>185</v>
      </c>
      <c r="E5176" s="274" t="s">
        <v>185</v>
      </c>
      <c r="F5176" s="274" t="s">
        <v>185</v>
      </c>
      <c r="G5176" s="274" t="s">
        <v>185</v>
      </c>
      <c r="H5176" s="274">
        <v>380.55</v>
      </c>
      <c r="I5176" s="274" t="s">
        <v>185</v>
      </c>
    </row>
    <row r="5177" spans="1:9" ht="15.75">
      <c r="B5177" s="247" t="s">
        <v>3330</v>
      </c>
      <c r="C5177" s="253" t="s">
        <v>185</v>
      </c>
      <c r="D5177" s="305" t="s">
        <v>185</v>
      </c>
      <c r="E5177" s="305" t="s">
        <v>185</v>
      </c>
      <c r="F5177" s="305" t="s">
        <v>185</v>
      </c>
      <c r="G5177" s="305" t="s">
        <v>185</v>
      </c>
      <c r="H5177" s="253">
        <v>1262.26</v>
      </c>
      <c r="I5177" s="253" t="s">
        <v>185</v>
      </c>
    </row>
    <row r="5178" spans="1:9" ht="15.75">
      <c r="A5178" s="306"/>
      <c r="B5178" s="247" t="s">
        <v>423</v>
      </c>
      <c r="C5178" s="261" t="s">
        <v>185</v>
      </c>
      <c r="D5178" s="307" t="s">
        <v>185</v>
      </c>
      <c r="E5178" s="307" t="s">
        <v>185</v>
      </c>
      <c r="F5178" s="307" t="s">
        <v>185</v>
      </c>
      <c r="G5178" s="307" t="s">
        <v>185</v>
      </c>
      <c r="H5178" s="261">
        <v>1265.53</v>
      </c>
      <c r="I5178" s="261" t="s">
        <v>185</v>
      </c>
    </row>
    <row r="5179" spans="1:9" ht="15.75">
      <c r="A5179" s="331"/>
      <c r="B5179" s="247" t="s">
        <v>5390</v>
      </c>
      <c r="C5179" s="261" t="s">
        <v>185</v>
      </c>
      <c r="D5179" s="307" t="s">
        <v>185</v>
      </c>
      <c r="E5179" s="307" t="s">
        <v>185</v>
      </c>
      <c r="F5179" s="307" t="s">
        <v>185</v>
      </c>
      <c r="G5179" s="307" t="s">
        <v>185</v>
      </c>
      <c r="H5179" s="261">
        <v>74034.62</v>
      </c>
      <c r="I5179" s="261" t="s">
        <v>185</v>
      </c>
    </row>
    <row r="5180" spans="1:9" s="275" customFormat="1" ht="19.5" customHeight="1">
      <c r="B5180" s="247" t="s">
        <v>5391</v>
      </c>
      <c r="C5180" s="253">
        <v>241762.98</v>
      </c>
      <c r="D5180" s="305">
        <v>47415.53</v>
      </c>
      <c r="E5180" s="305" t="s">
        <v>185</v>
      </c>
      <c r="F5180" s="305" t="s">
        <v>185</v>
      </c>
      <c r="G5180" s="305">
        <v>47415.53</v>
      </c>
      <c r="H5180" s="342">
        <v>888037.24</v>
      </c>
      <c r="I5180" s="253" t="s">
        <v>5392</v>
      </c>
    </row>
    <row r="5181" spans="1:9" ht="15" customHeight="1">
      <c r="A5181" s="247" t="s">
        <v>2202</v>
      </c>
      <c r="B5181" s="75" t="s">
        <v>5393</v>
      </c>
    </row>
    <row r="5182" spans="1:9" ht="15" customHeight="1">
      <c r="A5182" s="304" t="s">
        <v>5394</v>
      </c>
      <c r="B5182" s="75" t="s">
        <v>5395</v>
      </c>
    </row>
    <row r="5183" spans="1:9" ht="15" customHeight="1">
      <c r="A5183" s="264">
        <v>1</v>
      </c>
      <c r="B5183" s="265" t="s">
        <v>5396</v>
      </c>
    </row>
    <row r="5184" spans="1:9" ht="15" customHeight="1">
      <c r="A5184" s="259" t="s">
        <v>3513</v>
      </c>
      <c r="B5184" s="67" t="s">
        <v>3514</v>
      </c>
      <c r="C5184" s="252" t="s">
        <v>185</v>
      </c>
      <c r="D5184" s="274" t="s">
        <v>185</v>
      </c>
      <c r="E5184" s="274" t="s">
        <v>185</v>
      </c>
      <c r="F5184" s="274" t="s">
        <v>185</v>
      </c>
      <c r="G5184" s="274" t="s">
        <v>185</v>
      </c>
      <c r="H5184" s="252">
        <v>179.35</v>
      </c>
      <c r="I5184" s="252" t="s">
        <v>185</v>
      </c>
    </row>
    <row r="5185" spans="1:9" ht="15.75">
      <c r="B5185" s="247" t="s">
        <v>3518</v>
      </c>
      <c r="C5185" s="253" t="s">
        <v>185</v>
      </c>
      <c r="D5185" s="305" t="s">
        <v>185</v>
      </c>
      <c r="E5185" s="305" t="s">
        <v>185</v>
      </c>
      <c r="F5185" s="305" t="s">
        <v>185</v>
      </c>
      <c r="G5185" s="305" t="s">
        <v>185</v>
      </c>
      <c r="H5185" s="253">
        <v>179.35</v>
      </c>
      <c r="I5185" s="253" t="s">
        <v>185</v>
      </c>
    </row>
    <row r="5186" spans="1:9" ht="15.75">
      <c r="A5186" s="271"/>
      <c r="B5186" s="254" t="s">
        <v>110</v>
      </c>
      <c r="C5186" s="261" t="s">
        <v>185</v>
      </c>
      <c r="D5186" s="307" t="s">
        <v>185</v>
      </c>
      <c r="E5186" s="307" t="s">
        <v>185</v>
      </c>
      <c r="F5186" s="307" t="s">
        <v>185</v>
      </c>
      <c r="G5186" s="307" t="s">
        <v>185</v>
      </c>
      <c r="H5186" s="261">
        <v>179.35</v>
      </c>
      <c r="I5186" s="261" t="s">
        <v>185</v>
      </c>
    </row>
    <row r="5187" spans="1:9" ht="15.75">
      <c r="B5187" s="247"/>
      <c r="C5187" s="263"/>
      <c r="D5187" s="312"/>
      <c r="E5187" s="312"/>
      <c r="F5187" s="312"/>
      <c r="G5187" s="312"/>
      <c r="H5187" s="263"/>
      <c r="I5187" s="263"/>
    </row>
    <row r="5188" spans="1:9" ht="15.75">
      <c r="A5188" s="1647" t="s">
        <v>3301</v>
      </c>
      <c r="B5188" s="1647"/>
      <c r="C5188" s="1647"/>
      <c r="D5188" s="1647"/>
      <c r="E5188" s="1647"/>
      <c r="F5188" s="1647"/>
      <c r="G5188" s="1647"/>
      <c r="H5188" s="1647"/>
      <c r="I5188" s="1647"/>
    </row>
    <row r="5189" spans="1:9" ht="15.75">
      <c r="A5189" s="1699" t="s">
        <v>3261</v>
      </c>
      <c r="B5189" s="1699"/>
      <c r="C5189" s="1699"/>
      <c r="D5189" s="1699"/>
      <c r="E5189" s="1699"/>
      <c r="F5189" s="1699"/>
      <c r="G5189" s="1699"/>
      <c r="H5189" s="1699"/>
      <c r="I5189" s="1699"/>
    </row>
    <row r="5190" spans="1:9" ht="15.75">
      <c r="A5190" s="58"/>
      <c r="B5190" s="58" t="s">
        <v>3262</v>
      </c>
      <c r="C5190" s="58" t="s">
        <v>1159</v>
      </c>
      <c r="D5190" s="1674" t="s">
        <v>3263</v>
      </c>
      <c r="E5190" s="1706"/>
      <c r="F5190" s="1706"/>
      <c r="G5190" s="1706"/>
      <c r="H5190" s="58" t="s">
        <v>1159</v>
      </c>
      <c r="I5190" s="303" t="s">
        <v>1</v>
      </c>
    </row>
    <row r="5191" spans="1:9" ht="15.75">
      <c r="C5191" s="72" t="s">
        <v>3264</v>
      </c>
      <c r="D5191" s="72" t="s">
        <v>1154</v>
      </c>
      <c r="E5191" s="72" t="s">
        <v>15</v>
      </c>
      <c r="F5191" s="72" t="s">
        <v>1155</v>
      </c>
      <c r="G5191" s="72" t="s">
        <v>1156</v>
      </c>
      <c r="H5191" s="72" t="s">
        <v>3265</v>
      </c>
      <c r="I5191" s="72" t="s">
        <v>3266</v>
      </c>
    </row>
    <row r="5192" spans="1:9" ht="15.75">
      <c r="C5192" s="72" t="s">
        <v>5</v>
      </c>
      <c r="D5192" s="72" t="s">
        <v>1159</v>
      </c>
      <c r="E5192" s="72" t="s">
        <v>15</v>
      </c>
      <c r="F5192" s="72" t="s">
        <v>1160</v>
      </c>
      <c r="H5192" s="72" t="s">
        <v>4</v>
      </c>
      <c r="I5192" s="72" t="s">
        <v>6</v>
      </c>
    </row>
    <row r="5193" spans="1:9" ht="15.75">
      <c r="F5193" s="72" t="s">
        <v>3267</v>
      </c>
      <c r="I5193" s="72" t="s">
        <v>3268</v>
      </c>
    </row>
    <row r="5194" spans="1:9" ht="15.75">
      <c r="A5194" s="59"/>
      <c r="B5194" s="59"/>
      <c r="C5194" s="59"/>
      <c r="D5194" s="59"/>
      <c r="E5194" s="59"/>
      <c r="F5194" s="59" t="s">
        <v>3269</v>
      </c>
      <c r="G5194" s="59"/>
      <c r="H5194" s="59"/>
      <c r="I5194" s="59" t="s">
        <v>3270</v>
      </c>
    </row>
    <row r="5195" spans="1:9" ht="15.75">
      <c r="F5195" s="1696" t="s">
        <v>3271</v>
      </c>
      <c r="G5195" s="1696"/>
      <c r="H5195" s="1696"/>
      <c r="I5195" s="1696"/>
    </row>
    <row r="5196" spans="1:9" ht="15.75">
      <c r="B5196" s="1653" t="s">
        <v>3302</v>
      </c>
      <c r="C5196" s="1653"/>
    </row>
    <row r="5197" spans="1:9" ht="15.75">
      <c r="A5197" s="247" t="s">
        <v>1059</v>
      </c>
      <c r="B5197" s="1653" t="s">
        <v>4351</v>
      </c>
      <c r="C5197" s="1653"/>
    </row>
    <row r="5198" spans="1:9" ht="15" customHeight="1">
      <c r="A5198" s="247" t="s">
        <v>2202</v>
      </c>
      <c r="B5198" s="1653" t="s">
        <v>5397</v>
      </c>
      <c r="C5198" s="1653"/>
      <c r="D5198" s="1707"/>
    </row>
    <row r="5199" spans="1:9" ht="15" customHeight="1">
      <c r="A5199" s="304" t="s">
        <v>5394</v>
      </c>
      <c r="B5199" s="1688" t="s">
        <v>5398</v>
      </c>
      <c r="C5199" s="1653"/>
    </row>
    <row r="5200" spans="1:9" ht="15" customHeight="1">
      <c r="A5200" s="264">
        <v>2</v>
      </c>
      <c r="B5200" s="1693" t="s">
        <v>5399</v>
      </c>
      <c r="C5200" s="1694"/>
    </row>
    <row r="5201" spans="1:9" ht="15" customHeight="1">
      <c r="A5201" s="250" t="s">
        <v>290</v>
      </c>
      <c r="B5201" s="67" t="s">
        <v>5400</v>
      </c>
    </row>
    <row r="5202" spans="1:9" ht="15" customHeight="1">
      <c r="A5202" s="272"/>
      <c r="B5202" s="84" t="s">
        <v>5401</v>
      </c>
      <c r="C5202" s="274" t="s">
        <v>185</v>
      </c>
      <c r="D5202" s="274" t="s">
        <v>185</v>
      </c>
      <c r="E5202" s="274" t="s">
        <v>185</v>
      </c>
      <c r="F5202" s="274" t="s">
        <v>185</v>
      </c>
      <c r="G5202" s="274" t="s">
        <v>185</v>
      </c>
      <c r="H5202" s="274">
        <v>25</v>
      </c>
      <c r="I5202" s="274" t="s">
        <v>185</v>
      </c>
    </row>
    <row r="5203" spans="1:9" ht="25.5" customHeight="1">
      <c r="A5203" s="272"/>
      <c r="B5203" s="84" t="s">
        <v>5402</v>
      </c>
      <c r="C5203" s="274" t="s">
        <v>185</v>
      </c>
      <c r="D5203" s="274" t="s">
        <v>185</v>
      </c>
      <c r="E5203" s="274" t="s">
        <v>185</v>
      </c>
      <c r="F5203" s="274" t="s">
        <v>185</v>
      </c>
      <c r="G5203" s="274" t="s">
        <v>185</v>
      </c>
      <c r="H5203" s="274">
        <v>293.04000000000002</v>
      </c>
      <c r="I5203" s="274" t="s">
        <v>185</v>
      </c>
    </row>
    <row r="5204" spans="1:9" ht="15" customHeight="1">
      <c r="A5204" s="272"/>
      <c r="B5204" s="84" t="s">
        <v>5403</v>
      </c>
      <c r="C5204" s="274" t="s">
        <v>185</v>
      </c>
      <c r="D5204" s="274" t="s">
        <v>185</v>
      </c>
      <c r="E5204" s="274" t="s">
        <v>185</v>
      </c>
      <c r="F5204" s="274" t="s">
        <v>185</v>
      </c>
      <c r="G5204" s="274" t="s">
        <v>185</v>
      </c>
      <c r="H5204" s="274">
        <v>1685.14</v>
      </c>
      <c r="I5204" s="274" t="s">
        <v>185</v>
      </c>
    </row>
    <row r="5205" spans="1:9" ht="15" customHeight="1">
      <c r="A5205" s="272"/>
      <c r="B5205" s="84" t="s">
        <v>5404</v>
      </c>
      <c r="C5205" s="274" t="s">
        <v>185</v>
      </c>
      <c r="D5205" s="274" t="s">
        <v>185</v>
      </c>
      <c r="E5205" s="274" t="s">
        <v>185</v>
      </c>
      <c r="F5205" s="274" t="s">
        <v>185</v>
      </c>
      <c r="G5205" s="274" t="s">
        <v>185</v>
      </c>
      <c r="H5205" s="274">
        <v>33.14</v>
      </c>
      <c r="I5205" s="274" t="s">
        <v>185</v>
      </c>
    </row>
    <row r="5206" spans="1:9" ht="15" customHeight="1">
      <c r="A5206" s="272"/>
      <c r="B5206" s="84" t="s">
        <v>5405</v>
      </c>
      <c r="C5206" s="274" t="s">
        <v>185</v>
      </c>
      <c r="D5206" s="274" t="s">
        <v>185</v>
      </c>
      <c r="E5206" s="274" t="s">
        <v>185</v>
      </c>
      <c r="F5206" s="274" t="s">
        <v>185</v>
      </c>
      <c r="G5206" s="274" t="s">
        <v>185</v>
      </c>
      <c r="H5206" s="274">
        <v>75.44</v>
      </c>
      <c r="I5206" s="274" t="s">
        <v>185</v>
      </c>
    </row>
    <row r="5207" spans="1:9" ht="25.5" customHeight="1">
      <c r="A5207" s="272"/>
      <c r="B5207" s="84" t="s">
        <v>5406</v>
      </c>
      <c r="C5207" s="274" t="s">
        <v>185</v>
      </c>
      <c r="D5207" s="274" t="s">
        <v>185</v>
      </c>
      <c r="E5207" s="274" t="s">
        <v>185</v>
      </c>
      <c r="F5207" s="274" t="s">
        <v>185</v>
      </c>
      <c r="G5207" s="274" t="s">
        <v>185</v>
      </c>
      <c r="H5207" s="274">
        <v>27.62</v>
      </c>
      <c r="I5207" s="274" t="s">
        <v>185</v>
      </c>
    </row>
    <row r="5208" spans="1:9" ht="15.75">
      <c r="A5208" s="272"/>
      <c r="B5208" s="84" t="s">
        <v>5407</v>
      </c>
      <c r="C5208" s="274" t="s">
        <v>185</v>
      </c>
      <c r="D5208" s="274" t="s">
        <v>185</v>
      </c>
      <c r="E5208" s="274" t="s">
        <v>185</v>
      </c>
      <c r="F5208" s="274" t="s">
        <v>185</v>
      </c>
      <c r="G5208" s="274" t="s">
        <v>185</v>
      </c>
      <c r="H5208" s="274">
        <v>1314.09</v>
      </c>
      <c r="I5208" s="274" t="s">
        <v>185</v>
      </c>
    </row>
    <row r="5209" spans="1:9" ht="15" customHeight="1">
      <c r="A5209" s="272"/>
      <c r="B5209" s="84" t="s">
        <v>5408</v>
      </c>
      <c r="C5209" s="274">
        <v>500</v>
      </c>
      <c r="D5209" s="274">
        <v>7500</v>
      </c>
      <c r="E5209" s="274" t="s">
        <v>185</v>
      </c>
      <c r="F5209" s="274" t="s">
        <v>185</v>
      </c>
      <c r="G5209" s="274">
        <v>7500</v>
      </c>
      <c r="H5209" s="274">
        <v>18029.830000000002</v>
      </c>
      <c r="I5209" s="274" t="s">
        <v>5409</v>
      </c>
    </row>
    <row r="5210" spans="1:9" ht="15" customHeight="1">
      <c r="A5210" s="272"/>
      <c r="B5210" s="84" t="s">
        <v>5410</v>
      </c>
      <c r="C5210" s="274" t="s">
        <v>185</v>
      </c>
      <c r="D5210" s="274" t="s">
        <v>185</v>
      </c>
      <c r="E5210" s="274" t="s">
        <v>185</v>
      </c>
      <c r="F5210" s="274" t="s">
        <v>185</v>
      </c>
      <c r="G5210" s="274" t="s">
        <v>185</v>
      </c>
      <c r="H5210" s="274">
        <v>109.33</v>
      </c>
      <c r="I5210" s="274" t="s">
        <v>185</v>
      </c>
    </row>
    <row r="5211" spans="1:9" ht="15" customHeight="1">
      <c r="A5211" s="272"/>
      <c r="B5211" s="84" t="s">
        <v>5411</v>
      </c>
      <c r="C5211" s="274" t="s">
        <v>185</v>
      </c>
      <c r="D5211" s="274" t="s">
        <v>185</v>
      </c>
      <c r="E5211" s="274" t="s">
        <v>185</v>
      </c>
      <c r="F5211" s="274" t="s">
        <v>185</v>
      </c>
      <c r="G5211" s="274" t="s">
        <v>185</v>
      </c>
      <c r="H5211" s="274">
        <v>295.99</v>
      </c>
      <c r="I5211" s="274" t="s">
        <v>185</v>
      </c>
    </row>
    <row r="5212" spans="1:9" ht="15" customHeight="1">
      <c r="A5212" s="272"/>
      <c r="B5212" s="84" t="s">
        <v>4764</v>
      </c>
      <c r="C5212" s="274" t="s">
        <v>185</v>
      </c>
      <c r="D5212" s="274" t="s">
        <v>185</v>
      </c>
      <c r="E5212" s="274" t="s">
        <v>185</v>
      </c>
      <c r="F5212" s="274" t="s">
        <v>185</v>
      </c>
      <c r="G5212" s="274" t="s">
        <v>185</v>
      </c>
      <c r="H5212" s="274">
        <v>4367.41</v>
      </c>
      <c r="I5212" s="274" t="s">
        <v>185</v>
      </c>
    </row>
    <row r="5213" spans="1:9" ht="15" customHeight="1">
      <c r="A5213" s="272"/>
      <c r="B5213" s="84" t="s">
        <v>5412</v>
      </c>
      <c r="C5213" s="274" t="s">
        <v>185</v>
      </c>
      <c r="D5213" s="274" t="s">
        <v>185</v>
      </c>
      <c r="E5213" s="274" t="s">
        <v>185</v>
      </c>
      <c r="F5213" s="274" t="s">
        <v>185</v>
      </c>
      <c r="G5213" s="274" t="s">
        <v>185</v>
      </c>
      <c r="H5213" s="274">
        <v>717.75</v>
      </c>
      <c r="I5213" s="274" t="s">
        <v>185</v>
      </c>
    </row>
    <row r="5214" spans="1:9" ht="15" customHeight="1">
      <c r="A5214" s="272"/>
      <c r="B5214" s="84" t="s">
        <v>5413</v>
      </c>
      <c r="C5214" s="274" t="s">
        <v>185</v>
      </c>
      <c r="D5214" s="274" t="s">
        <v>185</v>
      </c>
      <c r="E5214" s="274" t="s">
        <v>185</v>
      </c>
      <c r="F5214" s="274" t="s">
        <v>185</v>
      </c>
      <c r="G5214" s="274" t="s">
        <v>185</v>
      </c>
      <c r="H5214" s="274">
        <v>68.27</v>
      </c>
      <c r="I5214" s="274" t="s">
        <v>185</v>
      </c>
    </row>
    <row r="5215" spans="1:9" ht="15" customHeight="1">
      <c r="A5215" s="272"/>
      <c r="B5215" s="84" t="s">
        <v>5414</v>
      </c>
      <c r="C5215" s="274" t="s">
        <v>185</v>
      </c>
      <c r="D5215" s="274" t="s">
        <v>185</v>
      </c>
      <c r="E5215" s="274" t="s">
        <v>185</v>
      </c>
      <c r="F5215" s="274" t="s">
        <v>185</v>
      </c>
      <c r="G5215" s="274" t="s">
        <v>185</v>
      </c>
      <c r="H5215" s="274">
        <v>140</v>
      </c>
      <c r="I5215" s="274" t="s">
        <v>185</v>
      </c>
    </row>
    <row r="5216" spans="1:9" ht="25.5">
      <c r="A5216" s="272"/>
      <c r="B5216" s="84" t="s">
        <v>5415</v>
      </c>
      <c r="C5216" s="274" t="s">
        <v>185</v>
      </c>
      <c r="D5216" s="274" t="s">
        <v>185</v>
      </c>
      <c r="E5216" s="274" t="s">
        <v>185</v>
      </c>
      <c r="F5216" s="274" t="s">
        <v>185</v>
      </c>
      <c r="G5216" s="274" t="s">
        <v>185</v>
      </c>
      <c r="H5216" s="274">
        <v>208.7</v>
      </c>
      <c r="I5216" s="274" t="s">
        <v>185</v>
      </c>
    </row>
    <row r="5217" spans="1:9" ht="15" customHeight="1">
      <c r="A5217" s="309"/>
      <c r="B5217" s="150" t="s">
        <v>5416</v>
      </c>
      <c r="C5217" s="310" t="s">
        <v>185</v>
      </c>
      <c r="D5217" s="310" t="s">
        <v>185</v>
      </c>
      <c r="E5217" s="310" t="s">
        <v>185</v>
      </c>
      <c r="F5217" s="310" t="s">
        <v>185</v>
      </c>
      <c r="G5217" s="310" t="s">
        <v>185</v>
      </c>
      <c r="H5217" s="310">
        <v>125</v>
      </c>
      <c r="I5217" s="310" t="s">
        <v>185</v>
      </c>
    </row>
    <row r="5218" spans="1:9" ht="15" customHeight="1">
      <c r="A5218" s="272"/>
      <c r="B5218" s="84"/>
      <c r="C5218" s="274"/>
      <c r="D5218" s="274"/>
      <c r="E5218" s="274"/>
      <c r="F5218" s="274"/>
      <c r="G5218" s="274"/>
      <c r="H5218" s="274"/>
      <c r="I5218" s="274"/>
    </row>
    <row r="5219" spans="1:9" ht="15.75">
      <c r="A5219" s="1647" t="s">
        <v>3301</v>
      </c>
      <c r="B5219" s="1647"/>
      <c r="C5219" s="1647"/>
      <c r="D5219" s="1647"/>
      <c r="E5219" s="1647"/>
      <c r="F5219" s="1647"/>
      <c r="G5219" s="1647"/>
      <c r="H5219" s="1647"/>
      <c r="I5219" s="1647"/>
    </row>
    <row r="5220" spans="1:9" ht="15.75">
      <c r="A5220" s="1699" t="s">
        <v>3261</v>
      </c>
      <c r="B5220" s="1699"/>
      <c r="C5220" s="1699"/>
      <c r="D5220" s="1699"/>
      <c r="E5220" s="1699"/>
      <c r="F5220" s="1699"/>
      <c r="G5220" s="1699"/>
      <c r="H5220" s="1699"/>
      <c r="I5220" s="1699"/>
    </row>
    <row r="5221" spans="1:9" ht="15.75">
      <c r="A5221" s="58"/>
      <c r="B5221" s="58" t="s">
        <v>3262</v>
      </c>
      <c r="C5221" s="58" t="s">
        <v>1159</v>
      </c>
      <c r="D5221" s="1674" t="s">
        <v>3263</v>
      </c>
      <c r="E5221" s="1706"/>
      <c r="F5221" s="1706"/>
      <c r="G5221" s="1706"/>
      <c r="H5221" s="58" t="s">
        <v>1159</v>
      </c>
      <c r="I5221" s="303" t="s">
        <v>1</v>
      </c>
    </row>
    <row r="5222" spans="1:9" ht="15.75">
      <c r="C5222" s="72" t="s">
        <v>3264</v>
      </c>
      <c r="D5222" s="72" t="s">
        <v>1154</v>
      </c>
      <c r="E5222" s="72" t="s">
        <v>15</v>
      </c>
      <c r="F5222" s="72" t="s">
        <v>1155</v>
      </c>
      <c r="G5222" s="72" t="s">
        <v>1156</v>
      </c>
      <c r="H5222" s="72" t="s">
        <v>3265</v>
      </c>
      <c r="I5222" s="72" t="s">
        <v>3266</v>
      </c>
    </row>
    <row r="5223" spans="1:9" ht="15.75">
      <c r="C5223" s="72" t="s">
        <v>5</v>
      </c>
      <c r="D5223" s="72" t="s">
        <v>1159</v>
      </c>
      <c r="E5223" s="72" t="s">
        <v>15</v>
      </c>
      <c r="F5223" s="72" t="s">
        <v>1160</v>
      </c>
      <c r="H5223" s="72" t="s">
        <v>4</v>
      </c>
      <c r="I5223" s="72" t="s">
        <v>6</v>
      </c>
    </row>
    <row r="5224" spans="1:9" ht="15.75">
      <c r="F5224" s="72" t="s">
        <v>3267</v>
      </c>
      <c r="I5224" s="72" t="s">
        <v>3268</v>
      </c>
    </row>
    <row r="5225" spans="1:9" ht="15.75">
      <c r="A5225" s="59"/>
      <c r="B5225" s="59"/>
      <c r="C5225" s="59"/>
      <c r="D5225" s="59"/>
      <c r="E5225" s="59"/>
      <c r="F5225" s="59" t="s">
        <v>3269</v>
      </c>
      <c r="G5225" s="59"/>
      <c r="H5225" s="59"/>
      <c r="I5225" s="59" t="s">
        <v>3270</v>
      </c>
    </row>
    <row r="5226" spans="1:9" ht="15.75">
      <c r="F5226" s="1696" t="s">
        <v>3271</v>
      </c>
      <c r="G5226" s="1696"/>
      <c r="H5226" s="1696"/>
      <c r="I5226" s="1696"/>
    </row>
    <row r="5227" spans="1:9" ht="15.75">
      <c r="B5227" s="1653" t="s">
        <v>3302</v>
      </c>
      <c r="C5227" s="1653"/>
    </row>
    <row r="5228" spans="1:9" ht="15.75">
      <c r="A5228" s="247" t="s">
        <v>1059</v>
      </c>
      <c r="B5228" s="1653" t="s">
        <v>4351</v>
      </c>
      <c r="C5228" s="1653"/>
    </row>
    <row r="5229" spans="1:9" ht="15" customHeight="1">
      <c r="A5229" s="247" t="s">
        <v>2202</v>
      </c>
      <c r="B5229" s="1653" t="s">
        <v>5397</v>
      </c>
      <c r="C5229" s="1653"/>
      <c r="D5229" s="1707"/>
    </row>
    <row r="5230" spans="1:9" ht="15" customHeight="1">
      <c r="A5230" s="304" t="s">
        <v>5394</v>
      </c>
      <c r="B5230" s="1688" t="s">
        <v>5398</v>
      </c>
      <c r="C5230" s="1653"/>
    </row>
    <row r="5231" spans="1:9" ht="15" customHeight="1">
      <c r="A5231" s="264">
        <v>2</v>
      </c>
      <c r="B5231" s="1693" t="s">
        <v>5417</v>
      </c>
      <c r="C5231" s="1694"/>
    </row>
    <row r="5232" spans="1:9" ht="15" customHeight="1">
      <c r="A5232" s="259" t="s">
        <v>290</v>
      </c>
      <c r="B5232" s="1695" t="s">
        <v>5418</v>
      </c>
      <c r="C5232" s="1695"/>
    </row>
    <row r="5233" spans="1:9" ht="12.75" customHeight="1">
      <c r="A5233" s="272"/>
      <c r="B5233" s="84" t="s">
        <v>5419</v>
      </c>
      <c r="C5233" s="274" t="s">
        <v>185</v>
      </c>
      <c r="D5233" s="274" t="s">
        <v>185</v>
      </c>
      <c r="E5233" s="274" t="s">
        <v>185</v>
      </c>
      <c r="F5233" s="274" t="s">
        <v>185</v>
      </c>
      <c r="G5233" s="274" t="s">
        <v>185</v>
      </c>
      <c r="H5233" s="274">
        <v>1278</v>
      </c>
      <c r="I5233" s="274" t="s">
        <v>185</v>
      </c>
    </row>
    <row r="5234" spans="1:9" ht="15.75" customHeight="1">
      <c r="A5234" s="272"/>
      <c r="B5234" s="84" t="s">
        <v>5420</v>
      </c>
      <c r="C5234" s="274" t="s">
        <v>185</v>
      </c>
      <c r="D5234" s="274" t="s">
        <v>185</v>
      </c>
      <c r="E5234" s="274" t="s">
        <v>185</v>
      </c>
      <c r="F5234" s="274" t="s">
        <v>185</v>
      </c>
      <c r="G5234" s="274" t="s">
        <v>185</v>
      </c>
      <c r="H5234" s="274">
        <v>35</v>
      </c>
      <c r="I5234" s="274" t="s">
        <v>185</v>
      </c>
    </row>
    <row r="5235" spans="1:9" ht="12.75" customHeight="1">
      <c r="A5235" s="272"/>
      <c r="B5235" s="84" t="s">
        <v>5421</v>
      </c>
      <c r="C5235" s="274" t="s">
        <v>185</v>
      </c>
      <c r="D5235" s="274" t="s">
        <v>185</v>
      </c>
      <c r="E5235" s="274" t="s">
        <v>185</v>
      </c>
      <c r="F5235" s="274" t="s">
        <v>185</v>
      </c>
      <c r="G5235" s="274" t="s">
        <v>185</v>
      </c>
      <c r="H5235" s="274">
        <v>565.28</v>
      </c>
      <c r="I5235" s="274" t="s">
        <v>185</v>
      </c>
    </row>
    <row r="5236" spans="1:9" ht="25.5">
      <c r="A5236" s="272"/>
      <c r="B5236" s="84" t="s">
        <v>5422</v>
      </c>
      <c r="C5236" s="274" t="s">
        <v>185</v>
      </c>
      <c r="D5236" s="274" t="s">
        <v>185</v>
      </c>
      <c r="E5236" s="274" t="s">
        <v>185</v>
      </c>
      <c r="F5236" s="274" t="s">
        <v>185</v>
      </c>
      <c r="G5236" s="274" t="s">
        <v>185</v>
      </c>
      <c r="H5236" s="274">
        <v>190</v>
      </c>
      <c r="I5236" s="274" t="s">
        <v>185</v>
      </c>
    </row>
    <row r="5237" spans="1:9" ht="15.75">
      <c r="A5237" s="272"/>
      <c r="B5237" s="84" t="s">
        <v>5423</v>
      </c>
      <c r="C5237" s="274" t="s">
        <v>185</v>
      </c>
      <c r="D5237" s="274" t="s">
        <v>185</v>
      </c>
      <c r="E5237" s="274" t="s">
        <v>185</v>
      </c>
      <c r="F5237" s="274" t="s">
        <v>185</v>
      </c>
      <c r="G5237" s="274" t="s">
        <v>185</v>
      </c>
      <c r="H5237" s="274">
        <v>496.3</v>
      </c>
      <c r="I5237" s="274" t="s">
        <v>185</v>
      </c>
    </row>
    <row r="5238" spans="1:9" ht="25.5">
      <c r="A5238" s="272"/>
      <c r="B5238" s="84" t="s">
        <v>5424</v>
      </c>
      <c r="C5238" s="274" t="s">
        <v>185</v>
      </c>
      <c r="D5238" s="274" t="s">
        <v>185</v>
      </c>
      <c r="E5238" s="274" t="s">
        <v>185</v>
      </c>
      <c r="F5238" s="274" t="s">
        <v>185</v>
      </c>
      <c r="G5238" s="274" t="s">
        <v>185</v>
      </c>
      <c r="H5238" s="274">
        <v>49</v>
      </c>
      <c r="I5238" s="274" t="s">
        <v>185</v>
      </c>
    </row>
    <row r="5239" spans="1:9" ht="17.25" customHeight="1">
      <c r="A5239" s="272"/>
      <c r="B5239" s="84" t="s">
        <v>5425</v>
      </c>
      <c r="C5239" s="274" t="s">
        <v>185</v>
      </c>
      <c r="D5239" s="274" t="s">
        <v>185</v>
      </c>
      <c r="E5239" s="274" t="s">
        <v>185</v>
      </c>
      <c r="F5239" s="274" t="s">
        <v>185</v>
      </c>
      <c r="G5239" s="274" t="s">
        <v>185</v>
      </c>
      <c r="H5239" s="274">
        <v>1266.44</v>
      </c>
      <c r="I5239" s="274" t="s">
        <v>185</v>
      </c>
    </row>
    <row r="5240" spans="1:9" ht="15.75">
      <c r="A5240" s="272"/>
      <c r="B5240" s="84" t="s">
        <v>3292</v>
      </c>
      <c r="C5240" s="274" t="s">
        <v>185</v>
      </c>
      <c r="D5240" s="274" t="s">
        <v>185</v>
      </c>
      <c r="E5240" s="274" t="s">
        <v>185</v>
      </c>
      <c r="F5240" s="274" t="s">
        <v>185</v>
      </c>
      <c r="G5240" s="274" t="s">
        <v>185</v>
      </c>
      <c r="H5240" s="274">
        <v>12449.74</v>
      </c>
      <c r="I5240" s="274" t="s">
        <v>185</v>
      </c>
    </row>
    <row r="5241" spans="1:9" ht="15" customHeight="1">
      <c r="A5241" s="272"/>
      <c r="B5241" s="84" t="s">
        <v>5426</v>
      </c>
      <c r="C5241" s="274" t="s">
        <v>185</v>
      </c>
      <c r="D5241" s="274" t="s">
        <v>185</v>
      </c>
      <c r="E5241" s="274" t="s">
        <v>185</v>
      </c>
      <c r="F5241" s="274" t="s">
        <v>185</v>
      </c>
      <c r="G5241" s="274" t="s">
        <v>185</v>
      </c>
      <c r="H5241" s="274">
        <v>3.05</v>
      </c>
      <c r="I5241" s="274" t="s">
        <v>185</v>
      </c>
    </row>
    <row r="5242" spans="1:9" ht="25.5" customHeight="1">
      <c r="A5242" s="272"/>
      <c r="B5242" s="84" t="s">
        <v>5427</v>
      </c>
      <c r="C5242" s="274" t="s">
        <v>185</v>
      </c>
      <c r="D5242" s="274" t="s">
        <v>185</v>
      </c>
      <c r="E5242" s="274" t="s">
        <v>185</v>
      </c>
      <c r="F5242" s="274" t="s">
        <v>185</v>
      </c>
      <c r="G5242" s="274" t="s">
        <v>185</v>
      </c>
      <c r="H5242" s="274">
        <v>4001.45</v>
      </c>
      <c r="I5242" s="274" t="s">
        <v>185</v>
      </c>
    </row>
    <row r="5243" spans="1:9" ht="15" customHeight="1">
      <c r="A5243" s="272"/>
      <c r="B5243" s="84" t="s">
        <v>5428</v>
      </c>
      <c r="C5243" s="274">
        <v>7473.61</v>
      </c>
      <c r="D5243" s="274">
        <v>7975.86</v>
      </c>
      <c r="E5243" s="274" t="s">
        <v>185</v>
      </c>
      <c r="F5243" s="274" t="s">
        <v>185</v>
      </c>
      <c r="G5243" s="274">
        <v>7975.86</v>
      </c>
      <c r="H5243" s="274">
        <v>24748.43</v>
      </c>
      <c r="I5243" s="274" t="s">
        <v>5429</v>
      </c>
    </row>
    <row r="5244" spans="1:9" ht="15.75">
      <c r="A5244" s="272"/>
      <c r="B5244" s="84" t="s">
        <v>5430</v>
      </c>
      <c r="C5244" s="274">
        <v>20010.88</v>
      </c>
      <c r="D5244" s="274">
        <v>33745.17</v>
      </c>
      <c r="E5244" s="274" t="s">
        <v>185</v>
      </c>
      <c r="F5244" s="274" t="s">
        <v>185</v>
      </c>
      <c r="G5244" s="274">
        <v>33745.17</v>
      </c>
      <c r="H5244" s="274">
        <v>54556.05</v>
      </c>
      <c r="I5244" s="274" t="s">
        <v>5431</v>
      </c>
    </row>
    <row r="5245" spans="1:9" ht="15.75">
      <c r="B5245" s="247" t="s">
        <v>3781</v>
      </c>
      <c r="C5245" s="253">
        <v>27984.49</v>
      </c>
      <c r="D5245" s="305">
        <v>49221.03</v>
      </c>
      <c r="E5245" s="305" t="s">
        <v>185</v>
      </c>
      <c r="F5245" s="305" t="s">
        <v>185</v>
      </c>
      <c r="G5245" s="305">
        <v>49221.03</v>
      </c>
      <c r="H5245" s="253">
        <v>127154.49</v>
      </c>
      <c r="I5245" s="253" t="s">
        <v>5432</v>
      </c>
    </row>
    <row r="5246" spans="1:9" ht="15" customHeight="1">
      <c r="A5246" s="259" t="s">
        <v>3901</v>
      </c>
      <c r="B5246" s="67" t="s">
        <v>3902</v>
      </c>
      <c r="C5246" s="252" t="s">
        <v>185</v>
      </c>
      <c r="D5246" s="274" t="s">
        <v>185</v>
      </c>
      <c r="E5246" s="274" t="s">
        <v>185</v>
      </c>
      <c r="F5246" s="274" t="s">
        <v>185</v>
      </c>
      <c r="G5246" s="274" t="s">
        <v>185</v>
      </c>
      <c r="H5246" s="252" t="s">
        <v>5433</v>
      </c>
      <c r="I5246" s="252" t="s">
        <v>185</v>
      </c>
    </row>
    <row r="5247" spans="1:9" ht="15.75">
      <c r="A5247" s="271"/>
      <c r="B5247" s="254" t="s">
        <v>3903</v>
      </c>
      <c r="C5247" s="253" t="s">
        <v>185</v>
      </c>
      <c r="D5247" s="305" t="s">
        <v>185</v>
      </c>
      <c r="E5247" s="305" t="s">
        <v>185</v>
      </c>
      <c r="F5247" s="305" t="s">
        <v>185</v>
      </c>
      <c r="G5247" s="305" t="s">
        <v>185</v>
      </c>
      <c r="H5247" s="253" t="s">
        <v>5433</v>
      </c>
      <c r="I5247" s="253" t="s">
        <v>185</v>
      </c>
    </row>
    <row r="5249" spans="1:9" ht="15.75">
      <c r="A5249" s="1647" t="s">
        <v>3301</v>
      </c>
      <c r="B5249" s="1647"/>
      <c r="C5249" s="1647"/>
      <c r="D5249" s="1647"/>
      <c r="E5249" s="1647"/>
      <c r="F5249" s="1647"/>
      <c r="G5249" s="1647"/>
      <c r="H5249" s="1647"/>
      <c r="I5249" s="1647"/>
    </row>
    <row r="5250" spans="1:9" ht="15.75">
      <c r="A5250" s="1699" t="s">
        <v>3261</v>
      </c>
      <c r="B5250" s="1699"/>
      <c r="C5250" s="1699"/>
      <c r="D5250" s="1699"/>
      <c r="E5250" s="1699"/>
      <c r="F5250" s="1699"/>
      <c r="G5250" s="1699"/>
      <c r="H5250" s="1699"/>
      <c r="I5250" s="1699"/>
    </row>
    <row r="5251" spans="1:9" ht="15.75">
      <c r="A5251" s="58"/>
      <c r="B5251" s="58" t="s">
        <v>3262</v>
      </c>
      <c r="C5251" s="58" t="s">
        <v>1159</v>
      </c>
      <c r="D5251" s="1674" t="s">
        <v>3263</v>
      </c>
      <c r="E5251" s="1706"/>
      <c r="F5251" s="1706"/>
      <c r="G5251" s="1706"/>
      <c r="H5251" s="58" t="s">
        <v>1159</v>
      </c>
      <c r="I5251" s="303" t="s">
        <v>1</v>
      </c>
    </row>
    <row r="5252" spans="1:9" ht="15.75">
      <c r="C5252" s="72" t="s">
        <v>3264</v>
      </c>
      <c r="D5252" s="72" t="s">
        <v>1154</v>
      </c>
      <c r="E5252" s="72" t="s">
        <v>15</v>
      </c>
      <c r="F5252" s="72" t="s">
        <v>1155</v>
      </c>
      <c r="G5252" s="72" t="s">
        <v>1156</v>
      </c>
      <c r="H5252" s="72" t="s">
        <v>3265</v>
      </c>
      <c r="I5252" s="72" t="s">
        <v>3266</v>
      </c>
    </row>
    <row r="5253" spans="1:9" ht="15.75">
      <c r="C5253" s="72" t="s">
        <v>5</v>
      </c>
      <c r="D5253" s="72" t="s">
        <v>1159</v>
      </c>
      <c r="E5253" s="72" t="s">
        <v>15</v>
      </c>
      <c r="F5253" s="72" t="s">
        <v>1160</v>
      </c>
      <c r="H5253" s="72" t="s">
        <v>4</v>
      </c>
      <c r="I5253" s="72" t="s">
        <v>6</v>
      </c>
    </row>
    <row r="5254" spans="1:9" ht="15.75">
      <c r="F5254" s="72" t="s">
        <v>3267</v>
      </c>
      <c r="I5254" s="72" t="s">
        <v>3268</v>
      </c>
    </row>
    <row r="5255" spans="1:9" ht="15.75">
      <c r="A5255" s="59"/>
      <c r="B5255" s="59"/>
      <c r="C5255" s="59"/>
      <c r="D5255" s="59"/>
      <c r="E5255" s="59"/>
      <c r="F5255" s="59" t="s">
        <v>3269</v>
      </c>
      <c r="G5255" s="59"/>
      <c r="H5255" s="59"/>
      <c r="I5255" s="59" t="s">
        <v>3270</v>
      </c>
    </row>
    <row r="5256" spans="1:9" ht="15.75">
      <c r="F5256" s="1696" t="s">
        <v>3271</v>
      </c>
      <c r="G5256" s="1696"/>
      <c r="H5256" s="1696"/>
      <c r="I5256" s="1696"/>
    </row>
    <row r="5257" spans="1:9" ht="15.75">
      <c r="B5257" s="1653" t="s">
        <v>3302</v>
      </c>
      <c r="C5257" s="1653"/>
    </row>
    <row r="5258" spans="1:9" ht="15.75">
      <c r="A5258" s="247" t="s">
        <v>1059</v>
      </c>
      <c r="B5258" s="1653" t="s">
        <v>4351</v>
      </c>
      <c r="C5258" s="1653"/>
    </row>
    <row r="5259" spans="1:9" ht="15" customHeight="1">
      <c r="A5259" s="247" t="s">
        <v>2202</v>
      </c>
      <c r="B5259" s="1653" t="s">
        <v>5397</v>
      </c>
      <c r="C5259" s="1653"/>
      <c r="D5259" s="1707"/>
    </row>
    <row r="5260" spans="1:9" ht="15" customHeight="1">
      <c r="A5260" s="304" t="s">
        <v>5394</v>
      </c>
      <c r="B5260" s="1688" t="s">
        <v>5398</v>
      </c>
      <c r="C5260" s="1653"/>
    </row>
    <row r="5261" spans="1:9" ht="15" customHeight="1">
      <c r="A5261" s="264">
        <v>2</v>
      </c>
      <c r="B5261" s="1693" t="s">
        <v>5434</v>
      </c>
      <c r="C5261" s="1694"/>
    </row>
    <row r="5262" spans="1:9" ht="15" customHeight="1">
      <c r="A5262" s="250" t="s">
        <v>54</v>
      </c>
      <c r="B5262" s="67" t="s">
        <v>3316</v>
      </c>
    </row>
    <row r="5263" spans="1:9" ht="15" customHeight="1">
      <c r="A5263" s="272"/>
      <c r="B5263" s="84" t="s">
        <v>3292</v>
      </c>
      <c r="C5263" s="274" t="s">
        <v>185</v>
      </c>
      <c r="D5263" s="274" t="s">
        <v>185</v>
      </c>
      <c r="E5263" s="274" t="s">
        <v>185</v>
      </c>
      <c r="F5263" s="274" t="s">
        <v>185</v>
      </c>
      <c r="G5263" s="274" t="s">
        <v>185</v>
      </c>
      <c r="H5263" s="274">
        <v>46113.35</v>
      </c>
      <c r="I5263" s="274" t="s">
        <v>185</v>
      </c>
    </row>
    <row r="5264" spans="1:9" ht="15.75">
      <c r="B5264" s="247" t="s">
        <v>3330</v>
      </c>
      <c r="C5264" s="253" t="s">
        <v>185</v>
      </c>
      <c r="D5264" s="305" t="s">
        <v>185</v>
      </c>
      <c r="E5264" s="305" t="s">
        <v>185</v>
      </c>
      <c r="F5264" s="305" t="s">
        <v>185</v>
      </c>
      <c r="G5264" s="305" t="s">
        <v>185</v>
      </c>
      <c r="H5264" s="253">
        <v>46113.35</v>
      </c>
      <c r="I5264" s="253" t="s">
        <v>185</v>
      </c>
    </row>
    <row r="5265" spans="1:9" ht="15" customHeight="1">
      <c r="A5265" s="250" t="s">
        <v>3332</v>
      </c>
      <c r="B5265" s="67" t="s">
        <v>3333</v>
      </c>
    </row>
    <row r="5266" spans="1:9" ht="15" customHeight="1">
      <c r="A5266" s="272"/>
      <c r="B5266" s="84" t="s">
        <v>3764</v>
      </c>
      <c r="C5266" s="274" t="s">
        <v>185</v>
      </c>
      <c r="D5266" s="274" t="s">
        <v>5435</v>
      </c>
      <c r="E5266" s="274" t="s">
        <v>185</v>
      </c>
      <c r="F5266" s="274" t="s">
        <v>185</v>
      </c>
      <c r="G5266" s="274" t="s">
        <v>5435</v>
      </c>
      <c r="H5266" s="274" t="s">
        <v>5436</v>
      </c>
      <c r="I5266" s="274" t="s">
        <v>186</v>
      </c>
    </row>
    <row r="5267" spans="1:9" ht="15" customHeight="1">
      <c r="A5267" s="272"/>
      <c r="B5267" s="84" t="s">
        <v>5437</v>
      </c>
      <c r="C5267" s="274" t="s">
        <v>185</v>
      </c>
      <c r="D5267" s="274" t="s">
        <v>185</v>
      </c>
      <c r="E5267" s="274" t="s">
        <v>185</v>
      </c>
      <c r="F5267" s="274" t="s">
        <v>185</v>
      </c>
      <c r="G5267" s="274" t="s">
        <v>185</v>
      </c>
      <c r="H5267" s="274" t="s">
        <v>2554</v>
      </c>
      <c r="I5267" s="274" t="s">
        <v>185</v>
      </c>
    </row>
    <row r="5268" spans="1:9" ht="15.75">
      <c r="B5268" s="247" t="s">
        <v>3336</v>
      </c>
      <c r="C5268" s="253" t="s">
        <v>185</v>
      </c>
      <c r="D5268" s="305" t="s">
        <v>5435</v>
      </c>
      <c r="E5268" s="305" t="s">
        <v>185</v>
      </c>
      <c r="F5268" s="305" t="s">
        <v>185</v>
      </c>
      <c r="G5268" s="305" t="s">
        <v>5435</v>
      </c>
      <c r="H5268" s="253" t="s">
        <v>5438</v>
      </c>
      <c r="I5268" s="305" t="s">
        <v>186</v>
      </c>
    </row>
    <row r="5269" spans="1:9" ht="15.75">
      <c r="A5269" s="306"/>
      <c r="B5269" s="247" t="s">
        <v>122</v>
      </c>
      <c r="C5269" s="261">
        <v>27984.49</v>
      </c>
      <c r="D5269" s="307">
        <v>49126.06</v>
      </c>
      <c r="E5269" s="307" t="s">
        <v>185</v>
      </c>
      <c r="F5269" s="307" t="s">
        <v>185</v>
      </c>
      <c r="G5269" s="307">
        <v>49126.06</v>
      </c>
      <c r="H5269" s="261">
        <v>172686.74</v>
      </c>
      <c r="I5269" s="261" t="s">
        <v>5439</v>
      </c>
    </row>
    <row r="5270" spans="1:9" ht="15" customHeight="1">
      <c r="A5270" s="264">
        <v>3</v>
      </c>
      <c r="B5270" s="265" t="s">
        <v>5440</v>
      </c>
      <c r="C5270" s="65"/>
      <c r="D5270" s="65"/>
      <c r="E5270" s="65"/>
      <c r="F5270" s="65"/>
      <c r="G5270" s="65"/>
      <c r="H5270" s="65"/>
      <c r="I5270" s="65"/>
    </row>
    <row r="5271" spans="1:9" ht="15.75">
      <c r="A5271" s="250" t="s">
        <v>31</v>
      </c>
      <c r="B5271" s="1695" t="s">
        <v>5441</v>
      </c>
      <c r="C5271" s="1695"/>
    </row>
    <row r="5272" spans="1:9" ht="15.75">
      <c r="A5272" s="272"/>
      <c r="B5272" s="84" t="s">
        <v>5442</v>
      </c>
      <c r="C5272" s="274" t="s">
        <v>185</v>
      </c>
      <c r="D5272" s="274" t="s">
        <v>185</v>
      </c>
      <c r="E5272" s="274" t="s">
        <v>185</v>
      </c>
      <c r="F5272" s="274" t="s">
        <v>185</v>
      </c>
      <c r="G5272" s="274" t="s">
        <v>185</v>
      </c>
      <c r="H5272" s="274">
        <v>32.92</v>
      </c>
      <c r="I5272" s="274" t="s">
        <v>185</v>
      </c>
    </row>
    <row r="5273" spans="1:9" ht="15.75">
      <c r="B5273" s="247" t="s">
        <v>3344</v>
      </c>
      <c r="C5273" s="253" t="s">
        <v>185</v>
      </c>
      <c r="D5273" s="305" t="s">
        <v>185</v>
      </c>
      <c r="E5273" s="305" t="s">
        <v>185</v>
      </c>
      <c r="F5273" s="305" t="s">
        <v>185</v>
      </c>
      <c r="G5273" s="305" t="s">
        <v>185</v>
      </c>
      <c r="H5273" s="253">
        <v>32.92</v>
      </c>
      <c r="I5273" s="253" t="s">
        <v>185</v>
      </c>
    </row>
    <row r="5274" spans="1:9" ht="15.75">
      <c r="B5274" s="247" t="s">
        <v>129</v>
      </c>
      <c r="C5274" s="261" t="s">
        <v>185</v>
      </c>
      <c r="D5274" s="307" t="s">
        <v>185</v>
      </c>
      <c r="E5274" s="307" t="s">
        <v>185</v>
      </c>
      <c r="F5274" s="307" t="s">
        <v>185</v>
      </c>
      <c r="G5274" s="307" t="s">
        <v>185</v>
      </c>
      <c r="H5274" s="261">
        <v>32.92</v>
      </c>
      <c r="I5274" s="261" t="s">
        <v>185</v>
      </c>
    </row>
    <row r="5275" spans="1:9" ht="15" customHeight="1">
      <c r="A5275" s="264">
        <v>80</v>
      </c>
      <c r="B5275" s="265" t="s">
        <v>468</v>
      </c>
      <c r="C5275" s="65"/>
      <c r="D5275" s="65"/>
      <c r="E5275" s="65"/>
      <c r="F5275" s="65"/>
      <c r="G5275" s="65"/>
      <c r="H5275" s="65"/>
      <c r="I5275" s="65"/>
    </row>
    <row r="5276" spans="1:9" ht="15.75">
      <c r="A5276" s="250" t="s">
        <v>266</v>
      </c>
      <c r="B5276" s="67" t="s">
        <v>3532</v>
      </c>
    </row>
    <row r="5277" spans="1:9" ht="25.5" customHeight="1">
      <c r="A5277" s="272"/>
      <c r="B5277" s="84" t="s">
        <v>5443</v>
      </c>
      <c r="C5277" s="274" t="s">
        <v>185</v>
      </c>
      <c r="D5277" s="274" t="s">
        <v>185</v>
      </c>
      <c r="E5277" s="274" t="s">
        <v>185</v>
      </c>
      <c r="F5277" s="274" t="s">
        <v>185</v>
      </c>
      <c r="G5277" s="274" t="s">
        <v>185</v>
      </c>
      <c r="H5277" s="274">
        <v>1900</v>
      </c>
      <c r="I5277" s="274" t="s">
        <v>185</v>
      </c>
    </row>
    <row r="5278" spans="1:9" ht="15.75">
      <c r="A5278" s="271"/>
      <c r="B5278" s="254" t="s">
        <v>3535</v>
      </c>
      <c r="C5278" s="253" t="s">
        <v>185</v>
      </c>
      <c r="D5278" s="305" t="s">
        <v>185</v>
      </c>
      <c r="E5278" s="305" t="s">
        <v>185</v>
      </c>
      <c r="F5278" s="305" t="s">
        <v>185</v>
      </c>
      <c r="G5278" s="305" t="s">
        <v>185</v>
      </c>
      <c r="H5278" s="253">
        <v>1900</v>
      </c>
      <c r="I5278" s="253" t="s">
        <v>185</v>
      </c>
    </row>
    <row r="5281" spans="1:9" ht="15.75">
      <c r="A5281" s="1647" t="s">
        <v>3301</v>
      </c>
      <c r="B5281" s="1647"/>
      <c r="C5281" s="1647"/>
      <c r="D5281" s="1647"/>
      <c r="E5281" s="1647"/>
      <c r="F5281" s="1647"/>
      <c r="G5281" s="1647"/>
      <c r="H5281" s="1647"/>
      <c r="I5281" s="1647"/>
    </row>
    <row r="5282" spans="1:9" ht="15.75">
      <c r="A5282" s="1699" t="s">
        <v>3261</v>
      </c>
      <c r="B5282" s="1699"/>
      <c r="C5282" s="1699"/>
      <c r="D5282" s="1699"/>
      <c r="E5282" s="1699"/>
      <c r="F5282" s="1699"/>
      <c r="G5282" s="1699"/>
      <c r="H5282" s="1699"/>
      <c r="I5282" s="1699"/>
    </row>
    <row r="5283" spans="1:9" ht="15.75">
      <c r="A5283" s="58"/>
      <c r="B5283" s="58" t="s">
        <v>3262</v>
      </c>
      <c r="C5283" s="58" t="s">
        <v>1159</v>
      </c>
      <c r="D5283" s="1674" t="s">
        <v>3263</v>
      </c>
      <c r="E5283" s="1706"/>
      <c r="F5283" s="1706"/>
      <c r="G5283" s="1706"/>
      <c r="H5283" s="58" t="s">
        <v>1159</v>
      </c>
      <c r="I5283" s="303" t="s">
        <v>1</v>
      </c>
    </row>
    <row r="5284" spans="1:9" ht="15.75">
      <c r="C5284" s="72" t="s">
        <v>3264</v>
      </c>
      <c r="D5284" s="72" t="s">
        <v>1154</v>
      </c>
      <c r="E5284" s="72" t="s">
        <v>15</v>
      </c>
      <c r="F5284" s="72" t="s">
        <v>1155</v>
      </c>
      <c r="G5284" s="72" t="s">
        <v>1156</v>
      </c>
      <c r="H5284" s="72" t="s">
        <v>3265</v>
      </c>
      <c r="I5284" s="72" t="s">
        <v>3266</v>
      </c>
    </row>
    <row r="5285" spans="1:9" ht="15.75">
      <c r="C5285" s="72" t="s">
        <v>5</v>
      </c>
      <c r="D5285" s="72" t="s">
        <v>1159</v>
      </c>
      <c r="E5285" s="72" t="s">
        <v>15</v>
      </c>
      <c r="F5285" s="72" t="s">
        <v>1160</v>
      </c>
      <c r="H5285" s="72" t="s">
        <v>4</v>
      </c>
      <c r="I5285" s="72" t="s">
        <v>6</v>
      </c>
    </row>
    <row r="5286" spans="1:9" ht="15.75">
      <c r="F5286" s="72" t="s">
        <v>3267</v>
      </c>
      <c r="I5286" s="72" t="s">
        <v>3268</v>
      </c>
    </row>
    <row r="5287" spans="1:9" ht="15.75">
      <c r="A5287" s="59"/>
      <c r="B5287" s="59"/>
      <c r="C5287" s="59"/>
      <c r="D5287" s="59"/>
      <c r="E5287" s="59"/>
      <c r="F5287" s="59" t="s">
        <v>3269</v>
      </c>
      <c r="G5287" s="59"/>
      <c r="H5287" s="59"/>
      <c r="I5287" s="59" t="s">
        <v>3270</v>
      </c>
    </row>
    <row r="5288" spans="1:9" ht="15.75">
      <c r="F5288" s="1696" t="s">
        <v>3271</v>
      </c>
      <c r="G5288" s="1696"/>
      <c r="H5288" s="1696"/>
      <c r="I5288" s="1696"/>
    </row>
    <row r="5289" spans="1:9" ht="15.75">
      <c r="B5289" s="1653" t="s">
        <v>3302</v>
      </c>
      <c r="C5289" s="1653"/>
    </row>
    <row r="5290" spans="1:9" ht="15.75">
      <c r="A5290" s="247" t="s">
        <v>1059</v>
      </c>
      <c r="B5290" s="1653" t="s">
        <v>4351</v>
      </c>
      <c r="C5290" s="1653"/>
    </row>
    <row r="5291" spans="1:9" ht="15" customHeight="1">
      <c r="A5291" s="247" t="s">
        <v>2202</v>
      </c>
      <c r="B5291" s="1653" t="s">
        <v>5397</v>
      </c>
      <c r="C5291" s="1653"/>
      <c r="D5291" s="1707"/>
    </row>
    <row r="5292" spans="1:9" ht="15" customHeight="1">
      <c r="A5292" s="304" t="s">
        <v>5394</v>
      </c>
      <c r="B5292" s="1688" t="s">
        <v>5444</v>
      </c>
      <c r="C5292" s="1653"/>
    </row>
    <row r="5293" spans="1:9" ht="15" customHeight="1">
      <c r="A5293" s="264">
        <v>80</v>
      </c>
      <c r="B5293" s="1693" t="s">
        <v>1745</v>
      </c>
      <c r="C5293" s="1694"/>
    </row>
    <row r="5294" spans="1:9" ht="15.75">
      <c r="A5294" s="306"/>
      <c r="B5294" s="247" t="s">
        <v>365</v>
      </c>
      <c r="C5294" s="261" t="s">
        <v>185</v>
      </c>
      <c r="D5294" s="307" t="s">
        <v>185</v>
      </c>
      <c r="E5294" s="307" t="s">
        <v>185</v>
      </c>
      <c r="F5294" s="307" t="s">
        <v>185</v>
      </c>
      <c r="G5294" s="307" t="s">
        <v>185</v>
      </c>
      <c r="H5294" s="261">
        <v>1900</v>
      </c>
      <c r="I5294" s="261" t="s">
        <v>185</v>
      </c>
    </row>
    <row r="5295" spans="1:9" ht="15.75">
      <c r="A5295" s="331"/>
      <c r="B5295" s="247" t="s">
        <v>5445</v>
      </c>
      <c r="C5295" s="261">
        <v>27984.49</v>
      </c>
      <c r="D5295" s="307">
        <v>49126.06</v>
      </c>
      <c r="E5295" s="307" t="s">
        <v>185</v>
      </c>
      <c r="F5295" s="307" t="s">
        <v>185</v>
      </c>
      <c r="G5295" s="307">
        <v>49126.06</v>
      </c>
      <c r="H5295" s="261">
        <v>174799.01</v>
      </c>
      <c r="I5295" s="261" t="s">
        <v>5446</v>
      </c>
    </row>
    <row r="5296" spans="1:9" ht="15" customHeight="1">
      <c r="A5296" s="304" t="s">
        <v>5447</v>
      </c>
      <c r="B5296" s="75" t="s">
        <v>5448</v>
      </c>
    </row>
    <row r="5297" spans="1:9" ht="15" customHeight="1">
      <c r="A5297" s="264">
        <v>80</v>
      </c>
      <c r="B5297" s="265" t="s">
        <v>468</v>
      </c>
      <c r="C5297" s="65"/>
      <c r="D5297" s="65"/>
      <c r="E5297" s="65"/>
      <c r="F5297" s="65"/>
      <c r="G5297" s="65"/>
      <c r="H5297" s="65"/>
      <c r="I5297" s="65"/>
    </row>
    <row r="5298" spans="1:9" ht="15" customHeight="1">
      <c r="A5298" s="250" t="s">
        <v>54</v>
      </c>
      <c r="B5298" s="67" t="s">
        <v>3316</v>
      </c>
    </row>
    <row r="5299" spans="1:9" ht="15" customHeight="1">
      <c r="A5299" s="272"/>
      <c r="B5299" s="84" t="s">
        <v>5449</v>
      </c>
      <c r="C5299" s="274" t="s">
        <v>185</v>
      </c>
      <c r="D5299" s="274" t="s">
        <v>185</v>
      </c>
      <c r="E5299" s="274" t="s">
        <v>185</v>
      </c>
      <c r="F5299" s="274" t="s">
        <v>185</v>
      </c>
      <c r="G5299" s="274" t="s">
        <v>185</v>
      </c>
      <c r="H5299" s="274">
        <v>18.05</v>
      </c>
      <c r="I5299" s="274" t="s">
        <v>185</v>
      </c>
    </row>
    <row r="5300" spans="1:9" ht="15.75">
      <c r="B5300" s="247" t="s">
        <v>3330</v>
      </c>
      <c r="C5300" s="253" t="s">
        <v>185</v>
      </c>
      <c r="D5300" s="305" t="s">
        <v>185</v>
      </c>
      <c r="E5300" s="305" t="s">
        <v>185</v>
      </c>
      <c r="F5300" s="305" t="s">
        <v>185</v>
      </c>
      <c r="G5300" s="305" t="s">
        <v>185</v>
      </c>
      <c r="H5300" s="253">
        <v>18.05</v>
      </c>
      <c r="I5300" s="253" t="s">
        <v>185</v>
      </c>
    </row>
    <row r="5301" spans="1:9" ht="15.75">
      <c r="B5301" s="247" t="s">
        <v>365</v>
      </c>
      <c r="C5301" s="261" t="s">
        <v>185</v>
      </c>
      <c r="D5301" s="307" t="s">
        <v>185</v>
      </c>
      <c r="E5301" s="307" t="s">
        <v>185</v>
      </c>
      <c r="F5301" s="307" t="s">
        <v>185</v>
      </c>
      <c r="G5301" s="307" t="s">
        <v>185</v>
      </c>
      <c r="H5301" s="261">
        <v>18.05</v>
      </c>
      <c r="I5301" s="261" t="s">
        <v>185</v>
      </c>
    </row>
    <row r="5302" spans="1:9" ht="15.75">
      <c r="B5302" s="247" t="s">
        <v>5450</v>
      </c>
      <c r="C5302" s="261" t="s">
        <v>185</v>
      </c>
      <c r="D5302" s="307" t="s">
        <v>185</v>
      </c>
      <c r="E5302" s="307" t="s">
        <v>185</v>
      </c>
      <c r="F5302" s="307" t="s">
        <v>185</v>
      </c>
      <c r="G5302" s="307" t="s">
        <v>185</v>
      </c>
      <c r="H5302" s="261">
        <v>18.05</v>
      </c>
      <c r="I5302" s="261" t="s">
        <v>185</v>
      </c>
    </row>
    <row r="5303" spans="1:9" ht="15" customHeight="1">
      <c r="A5303" s="304" t="s">
        <v>5451</v>
      </c>
      <c r="B5303" s="75" t="s">
        <v>5452</v>
      </c>
    </row>
    <row r="5304" spans="1:9" ht="15" customHeight="1">
      <c r="A5304" s="264">
        <v>2</v>
      </c>
      <c r="B5304" s="265" t="s">
        <v>5453</v>
      </c>
      <c r="C5304" s="65"/>
      <c r="D5304" s="65"/>
      <c r="E5304" s="65"/>
      <c r="F5304" s="65"/>
      <c r="G5304" s="65"/>
      <c r="H5304" s="65"/>
      <c r="I5304" s="65"/>
    </row>
    <row r="5305" spans="1:9" ht="15" customHeight="1">
      <c r="A5305" s="250" t="s">
        <v>28</v>
      </c>
      <c r="B5305" s="67" t="s">
        <v>5454</v>
      </c>
    </row>
    <row r="5306" spans="1:9" ht="15" customHeight="1">
      <c r="A5306" s="272"/>
      <c r="B5306" s="84" t="s">
        <v>5455</v>
      </c>
      <c r="C5306" s="319">
        <v>711.25</v>
      </c>
      <c r="D5306" s="319">
        <v>13.88</v>
      </c>
      <c r="E5306" s="319" t="s">
        <v>185</v>
      </c>
      <c r="F5306" s="319" t="s">
        <v>185</v>
      </c>
      <c r="G5306" s="319">
        <v>13.88</v>
      </c>
      <c r="H5306" s="319">
        <v>4405.45</v>
      </c>
      <c r="I5306" s="319" t="s">
        <v>5456</v>
      </c>
    </row>
    <row r="5307" spans="1:9" ht="15.75">
      <c r="B5307" s="247" t="s">
        <v>3662</v>
      </c>
      <c r="C5307" s="343">
        <v>711.25</v>
      </c>
      <c r="D5307" s="344">
        <v>13.88</v>
      </c>
      <c r="E5307" s="344" t="s">
        <v>185</v>
      </c>
      <c r="F5307" s="344" t="s">
        <v>185</v>
      </c>
      <c r="G5307" s="344">
        <v>13.88</v>
      </c>
      <c r="H5307" s="343">
        <v>5442.41</v>
      </c>
      <c r="I5307" s="343" t="s">
        <v>5456</v>
      </c>
    </row>
    <row r="5308" spans="1:9" ht="15.75">
      <c r="B5308" s="247" t="s">
        <v>122</v>
      </c>
      <c r="C5308" s="345">
        <v>711.25</v>
      </c>
      <c r="D5308" s="344">
        <v>13.88</v>
      </c>
      <c r="E5308" s="344" t="s">
        <v>185</v>
      </c>
      <c r="F5308" s="344" t="s">
        <v>185</v>
      </c>
      <c r="G5308" s="346">
        <v>13.88</v>
      </c>
      <c r="H5308" s="345">
        <v>5442.41</v>
      </c>
      <c r="I5308" s="345" t="s">
        <v>5456</v>
      </c>
    </row>
    <row r="5309" spans="1:9" ht="15" customHeight="1">
      <c r="A5309" s="264">
        <v>60</v>
      </c>
      <c r="B5309" s="265" t="s">
        <v>5457</v>
      </c>
      <c r="C5309" s="65"/>
      <c r="D5309" s="65"/>
      <c r="E5309" s="65"/>
      <c r="F5309" s="65"/>
      <c r="G5309" s="65"/>
      <c r="H5309" s="65"/>
      <c r="I5309" s="65"/>
    </row>
    <row r="5310" spans="1:9" ht="15" customHeight="1">
      <c r="A5310" s="250" t="s">
        <v>25</v>
      </c>
      <c r="B5310" s="67" t="s">
        <v>5458</v>
      </c>
    </row>
    <row r="5311" spans="1:9" ht="15" customHeight="1">
      <c r="A5311" s="272"/>
      <c r="B5311" s="84" t="s">
        <v>5459</v>
      </c>
      <c r="C5311" s="274" t="s">
        <v>185</v>
      </c>
      <c r="D5311" s="274" t="s">
        <v>185</v>
      </c>
      <c r="E5311" s="274" t="s">
        <v>185</v>
      </c>
      <c r="F5311" s="274" t="s">
        <v>185</v>
      </c>
      <c r="G5311" s="274" t="s">
        <v>185</v>
      </c>
      <c r="H5311" s="274">
        <v>53083.9</v>
      </c>
      <c r="I5311" s="274" t="s">
        <v>185</v>
      </c>
    </row>
    <row r="5312" spans="1:9" ht="15" customHeight="1">
      <c r="A5312" s="309"/>
      <c r="B5312" s="150" t="s">
        <v>3292</v>
      </c>
      <c r="C5312" s="310" t="s">
        <v>185</v>
      </c>
      <c r="D5312" s="310" t="s">
        <v>185</v>
      </c>
      <c r="E5312" s="310" t="s">
        <v>185</v>
      </c>
      <c r="F5312" s="310" t="s">
        <v>185</v>
      </c>
      <c r="G5312" s="310" t="s">
        <v>185</v>
      </c>
      <c r="H5312" s="310">
        <v>3255.81</v>
      </c>
      <c r="I5312" s="310" t="s">
        <v>185</v>
      </c>
    </row>
    <row r="5313" spans="1:9" ht="15.75">
      <c r="A5313" s="1647" t="s">
        <v>3301</v>
      </c>
      <c r="B5313" s="1647"/>
      <c r="C5313" s="1647"/>
      <c r="D5313" s="1647"/>
      <c r="E5313" s="1647"/>
      <c r="F5313" s="1647"/>
      <c r="G5313" s="1647"/>
      <c r="H5313" s="1647"/>
      <c r="I5313" s="1647"/>
    </row>
    <row r="5314" spans="1:9" ht="15" customHeight="1">
      <c r="A5314" s="1699" t="s">
        <v>3261</v>
      </c>
      <c r="B5314" s="1699"/>
      <c r="C5314" s="1699"/>
      <c r="D5314" s="1699"/>
      <c r="E5314" s="1699"/>
      <c r="F5314" s="1699"/>
      <c r="G5314" s="1699"/>
      <c r="H5314" s="1699"/>
      <c r="I5314" s="1699"/>
    </row>
    <row r="5315" spans="1:9" ht="15.75">
      <c r="A5315" s="58"/>
      <c r="B5315" s="58" t="s">
        <v>3262</v>
      </c>
      <c r="C5315" s="58" t="s">
        <v>1159</v>
      </c>
      <c r="D5315" s="1674" t="s">
        <v>3263</v>
      </c>
      <c r="E5315" s="1706"/>
      <c r="F5315" s="1706"/>
      <c r="G5315" s="1706"/>
      <c r="H5315" s="58" t="s">
        <v>1159</v>
      </c>
      <c r="I5315" s="303" t="s">
        <v>1</v>
      </c>
    </row>
    <row r="5316" spans="1:9" ht="15.75">
      <c r="C5316" s="72" t="s">
        <v>3264</v>
      </c>
      <c r="D5316" s="72" t="s">
        <v>1154</v>
      </c>
      <c r="E5316" s="72" t="s">
        <v>15</v>
      </c>
      <c r="F5316" s="72" t="s">
        <v>1155</v>
      </c>
      <c r="G5316" s="72" t="s">
        <v>1156</v>
      </c>
      <c r="H5316" s="72" t="s">
        <v>3265</v>
      </c>
      <c r="I5316" s="72" t="s">
        <v>3266</v>
      </c>
    </row>
    <row r="5317" spans="1:9" ht="15.75">
      <c r="C5317" s="72" t="s">
        <v>5</v>
      </c>
      <c r="D5317" s="72" t="s">
        <v>1159</v>
      </c>
      <c r="E5317" s="72" t="s">
        <v>15</v>
      </c>
      <c r="F5317" s="72" t="s">
        <v>1160</v>
      </c>
      <c r="H5317" s="72" t="s">
        <v>4</v>
      </c>
      <c r="I5317" s="72" t="s">
        <v>6</v>
      </c>
    </row>
    <row r="5318" spans="1:9" ht="15.75">
      <c r="F5318" s="72" t="s">
        <v>3267</v>
      </c>
      <c r="I5318" s="72" t="s">
        <v>3268</v>
      </c>
    </row>
    <row r="5319" spans="1:9" ht="15.75">
      <c r="A5319" s="59"/>
      <c r="B5319" s="59"/>
      <c r="C5319" s="59"/>
      <c r="D5319" s="59"/>
      <c r="E5319" s="59"/>
      <c r="F5319" s="59" t="s">
        <v>3269</v>
      </c>
      <c r="G5319" s="59"/>
      <c r="H5319" s="59"/>
      <c r="I5319" s="59" t="s">
        <v>3270</v>
      </c>
    </row>
    <row r="5320" spans="1:9" ht="15.75">
      <c r="F5320" s="1696" t="s">
        <v>3271</v>
      </c>
      <c r="G5320" s="1696"/>
      <c r="H5320" s="1696"/>
      <c r="I5320" s="1696"/>
    </row>
    <row r="5321" spans="1:9" ht="15.75">
      <c r="B5321" s="1653" t="s">
        <v>3302</v>
      </c>
      <c r="C5321" s="1653"/>
    </row>
    <row r="5322" spans="1:9" ht="15.75">
      <c r="A5322" s="247" t="s">
        <v>1059</v>
      </c>
      <c r="B5322" s="1653" t="s">
        <v>4351</v>
      </c>
      <c r="C5322" s="1653"/>
    </row>
    <row r="5323" spans="1:9" ht="15" customHeight="1">
      <c r="A5323" s="247" t="s">
        <v>2202</v>
      </c>
      <c r="B5323" s="1653" t="s">
        <v>5397</v>
      </c>
      <c r="C5323" s="1653"/>
      <c r="D5323" s="1707"/>
    </row>
    <row r="5324" spans="1:9" ht="15" customHeight="1">
      <c r="A5324" s="304" t="s">
        <v>5451</v>
      </c>
      <c r="B5324" s="1688" t="s">
        <v>5460</v>
      </c>
      <c r="C5324" s="1653"/>
    </row>
    <row r="5325" spans="1:9" ht="15" customHeight="1">
      <c r="A5325" s="264">
        <v>60</v>
      </c>
      <c r="B5325" s="265" t="s">
        <v>5461</v>
      </c>
      <c r="C5325" s="65"/>
      <c r="D5325" s="65"/>
      <c r="E5325" s="65"/>
      <c r="F5325" s="65"/>
      <c r="G5325" s="65"/>
      <c r="H5325" s="65"/>
      <c r="I5325" s="65"/>
    </row>
    <row r="5326" spans="1:9" ht="15" customHeight="1">
      <c r="A5326" s="250" t="s">
        <v>25</v>
      </c>
      <c r="B5326" s="67" t="s">
        <v>5462</v>
      </c>
    </row>
    <row r="5327" spans="1:9" ht="15" customHeight="1">
      <c r="A5327" s="272"/>
      <c r="B5327" s="84" t="s">
        <v>5463</v>
      </c>
      <c r="C5327" s="274" t="s">
        <v>185</v>
      </c>
      <c r="D5327" s="274" t="s">
        <v>185</v>
      </c>
      <c r="E5327" s="274" t="s">
        <v>185</v>
      </c>
      <c r="F5327" s="274" t="s">
        <v>185</v>
      </c>
      <c r="G5327" s="274" t="s">
        <v>185</v>
      </c>
      <c r="H5327" s="274">
        <v>2268.87</v>
      </c>
      <c r="I5327" s="274" t="s">
        <v>185</v>
      </c>
    </row>
    <row r="5328" spans="1:9" ht="15" customHeight="1">
      <c r="A5328" s="272"/>
      <c r="B5328" s="84" t="s">
        <v>5464</v>
      </c>
      <c r="C5328" s="274">
        <v>200</v>
      </c>
      <c r="D5328" s="274">
        <v>100</v>
      </c>
      <c r="E5328" s="274" t="s">
        <v>185</v>
      </c>
      <c r="F5328" s="274" t="s">
        <v>185</v>
      </c>
      <c r="G5328" s="274">
        <v>100</v>
      </c>
      <c r="H5328" s="274">
        <v>1337.66</v>
      </c>
      <c r="I5328" s="274" t="s">
        <v>5465</v>
      </c>
    </row>
    <row r="5329" spans="1:9" ht="15" customHeight="1">
      <c r="A5329" s="272"/>
      <c r="B5329" s="84" t="s">
        <v>5466</v>
      </c>
      <c r="C5329" s="274">
        <v>80</v>
      </c>
      <c r="D5329" s="274">
        <v>40</v>
      </c>
      <c r="E5329" s="274" t="s">
        <v>185</v>
      </c>
      <c r="F5329" s="274" t="s">
        <v>185</v>
      </c>
      <c r="G5329" s="274">
        <v>40</v>
      </c>
      <c r="H5329" s="274">
        <v>580</v>
      </c>
      <c r="I5329" s="274" t="s">
        <v>5465</v>
      </c>
    </row>
    <row r="5330" spans="1:9" ht="25.5">
      <c r="A5330" s="272"/>
      <c r="B5330" s="84" t="s">
        <v>5467</v>
      </c>
      <c r="C5330" s="274">
        <v>5292.42</v>
      </c>
      <c r="D5330" s="274">
        <v>1149</v>
      </c>
      <c r="E5330" s="274" t="s">
        <v>185</v>
      </c>
      <c r="F5330" s="274" t="s">
        <v>185</v>
      </c>
      <c r="G5330" s="274">
        <v>1149</v>
      </c>
      <c r="H5330" s="274">
        <v>49568.42</v>
      </c>
      <c r="I5330" s="274" t="s">
        <v>5468</v>
      </c>
    </row>
    <row r="5331" spans="1:9" ht="15" customHeight="1">
      <c r="A5331" s="272"/>
      <c r="B5331" s="84" t="s">
        <v>5469</v>
      </c>
      <c r="C5331" s="274" t="s">
        <v>185</v>
      </c>
      <c r="D5331" s="274" t="s">
        <v>185</v>
      </c>
      <c r="E5331" s="274" t="s">
        <v>185</v>
      </c>
      <c r="F5331" s="274" t="s">
        <v>185</v>
      </c>
      <c r="G5331" s="274" t="s">
        <v>185</v>
      </c>
      <c r="H5331" s="274">
        <v>200</v>
      </c>
      <c r="I5331" s="274" t="s">
        <v>185</v>
      </c>
    </row>
    <row r="5332" spans="1:9" ht="15" customHeight="1">
      <c r="A5332" s="272"/>
      <c r="B5332" s="84" t="s">
        <v>5470</v>
      </c>
      <c r="C5332" s="274">
        <v>425</v>
      </c>
      <c r="D5332" s="274">
        <v>310</v>
      </c>
      <c r="E5332" s="274" t="s">
        <v>185</v>
      </c>
      <c r="F5332" s="274" t="s">
        <v>185</v>
      </c>
      <c r="G5332" s="274">
        <v>310</v>
      </c>
      <c r="H5332" s="274">
        <v>2194.6999999999998</v>
      </c>
      <c r="I5332" s="274" t="s">
        <v>5471</v>
      </c>
    </row>
    <row r="5333" spans="1:9" ht="15.75">
      <c r="A5333" s="272"/>
      <c r="B5333" s="84" t="s">
        <v>5472</v>
      </c>
      <c r="C5333" s="274" t="s">
        <v>185</v>
      </c>
      <c r="D5333" s="274">
        <v>10000</v>
      </c>
      <c r="E5333" s="274" t="s">
        <v>185</v>
      </c>
      <c r="F5333" s="274" t="s">
        <v>185</v>
      </c>
      <c r="G5333" s="274">
        <v>10000</v>
      </c>
      <c r="H5333" s="274">
        <v>10000</v>
      </c>
      <c r="I5333" s="274" t="s">
        <v>227</v>
      </c>
    </row>
    <row r="5334" spans="1:9" ht="14.25" customHeight="1">
      <c r="B5334" s="247" t="s">
        <v>3522</v>
      </c>
      <c r="C5334" s="253">
        <v>5997.42</v>
      </c>
      <c r="D5334" s="305">
        <v>11599</v>
      </c>
      <c r="E5334" s="305" t="s">
        <v>185</v>
      </c>
      <c r="F5334" s="305" t="s">
        <v>185</v>
      </c>
      <c r="G5334" s="305">
        <v>11599</v>
      </c>
      <c r="H5334" s="253">
        <v>122489.36</v>
      </c>
      <c r="I5334" s="253" t="s">
        <v>5473</v>
      </c>
    </row>
    <row r="5335" spans="1:9" ht="15" customHeight="1">
      <c r="A5335" s="250" t="s">
        <v>31</v>
      </c>
      <c r="B5335" s="67" t="s">
        <v>5474</v>
      </c>
    </row>
    <row r="5336" spans="1:9" ht="15.75">
      <c r="A5336" s="272"/>
      <c r="B5336" s="84" t="s">
        <v>5475</v>
      </c>
      <c r="C5336" s="310">
        <v>3504</v>
      </c>
      <c r="D5336" s="310">
        <v>400</v>
      </c>
      <c r="E5336" s="310" t="s">
        <v>185</v>
      </c>
      <c r="F5336" s="310" t="s">
        <v>185</v>
      </c>
      <c r="G5336" s="310">
        <v>400</v>
      </c>
      <c r="H5336" s="310">
        <v>5904</v>
      </c>
      <c r="I5336" s="310" t="s">
        <v>5476</v>
      </c>
    </row>
    <row r="5337" spans="1:9" ht="13.5" customHeight="1">
      <c r="B5337" s="247" t="s">
        <v>3344</v>
      </c>
      <c r="C5337" s="253">
        <v>3504</v>
      </c>
      <c r="D5337" s="305">
        <v>400</v>
      </c>
      <c r="E5337" s="305" t="s">
        <v>185</v>
      </c>
      <c r="F5337" s="305" t="s">
        <v>185</v>
      </c>
      <c r="G5337" s="305">
        <v>400</v>
      </c>
      <c r="H5337" s="253">
        <v>5904</v>
      </c>
      <c r="I5337" s="253" t="s">
        <v>5476</v>
      </c>
    </row>
    <row r="5338" spans="1:9" ht="15.75">
      <c r="A5338" s="250" t="s">
        <v>266</v>
      </c>
      <c r="B5338" s="67" t="s">
        <v>3532</v>
      </c>
    </row>
    <row r="5339" spans="1:9" ht="25.5">
      <c r="A5339" s="272"/>
      <c r="B5339" s="84" t="s">
        <v>5477</v>
      </c>
      <c r="C5339" s="274">
        <v>3600</v>
      </c>
      <c r="D5339" s="274">
        <v>600</v>
      </c>
      <c r="E5339" s="274" t="s">
        <v>185</v>
      </c>
      <c r="F5339" s="274" t="s">
        <v>185</v>
      </c>
      <c r="G5339" s="274">
        <v>600</v>
      </c>
      <c r="H5339" s="274">
        <v>6450</v>
      </c>
      <c r="I5339" s="274" t="s">
        <v>5478</v>
      </c>
    </row>
    <row r="5340" spans="1:9" ht="15.75">
      <c r="A5340" s="272"/>
      <c r="B5340" s="84" t="s">
        <v>5479</v>
      </c>
      <c r="C5340" s="274" t="s">
        <v>185</v>
      </c>
      <c r="D5340" s="274" t="s">
        <v>185</v>
      </c>
      <c r="E5340" s="274" t="s">
        <v>185</v>
      </c>
      <c r="F5340" s="274" t="s">
        <v>185</v>
      </c>
      <c r="G5340" s="274" t="s">
        <v>185</v>
      </c>
      <c r="H5340" s="274">
        <v>5000</v>
      </c>
      <c r="I5340" s="274" t="s">
        <v>185</v>
      </c>
    </row>
    <row r="5341" spans="1:9" ht="15.75">
      <c r="A5341" s="272"/>
      <c r="B5341" s="84" t="s">
        <v>5480</v>
      </c>
      <c r="C5341" s="274">
        <v>500</v>
      </c>
      <c r="D5341" s="274">
        <v>2500</v>
      </c>
      <c r="E5341" s="274" t="s">
        <v>185</v>
      </c>
      <c r="F5341" s="274" t="s">
        <v>185</v>
      </c>
      <c r="G5341" s="274">
        <v>2500</v>
      </c>
      <c r="H5341" s="274">
        <v>3000</v>
      </c>
      <c r="I5341" s="274" t="s">
        <v>5481</v>
      </c>
    </row>
    <row r="5342" spans="1:9" ht="15.75">
      <c r="A5342" s="271"/>
      <c r="B5342" s="254" t="s">
        <v>3535</v>
      </c>
      <c r="C5342" s="253">
        <v>4100</v>
      </c>
      <c r="D5342" s="305">
        <v>3100</v>
      </c>
      <c r="E5342" s="305" t="s">
        <v>185</v>
      </c>
      <c r="F5342" s="305" t="s">
        <v>185</v>
      </c>
      <c r="G5342" s="305">
        <v>3100</v>
      </c>
      <c r="H5342" s="253">
        <v>14450</v>
      </c>
      <c r="I5342" s="253" t="s">
        <v>5482</v>
      </c>
    </row>
    <row r="5343" spans="1:9" ht="15.75">
      <c r="B5343" s="247"/>
      <c r="C5343" s="255"/>
      <c r="D5343" s="313"/>
      <c r="E5343" s="313"/>
      <c r="F5343" s="313"/>
      <c r="G5343" s="313"/>
      <c r="H5343" s="255"/>
      <c r="I5343" s="255"/>
    </row>
    <row r="5344" spans="1:9" ht="15.75">
      <c r="A5344" s="1647" t="s">
        <v>3301</v>
      </c>
      <c r="B5344" s="1647"/>
      <c r="C5344" s="1647"/>
      <c r="D5344" s="1647"/>
      <c r="E5344" s="1647"/>
      <c r="F5344" s="1647"/>
      <c r="G5344" s="1647"/>
      <c r="H5344" s="1647"/>
      <c r="I5344" s="1647"/>
    </row>
    <row r="5345" spans="1:9" ht="15.75">
      <c r="A5345" s="1699" t="s">
        <v>3261</v>
      </c>
      <c r="B5345" s="1699"/>
      <c r="C5345" s="1699"/>
      <c r="D5345" s="1699"/>
      <c r="E5345" s="1699"/>
      <c r="F5345" s="1699"/>
      <c r="G5345" s="1699"/>
      <c r="H5345" s="1699"/>
      <c r="I5345" s="1699"/>
    </row>
    <row r="5346" spans="1:9" ht="15.75">
      <c r="A5346" s="58"/>
      <c r="B5346" s="58" t="s">
        <v>3262</v>
      </c>
      <c r="C5346" s="58" t="s">
        <v>1159</v>
      </c>
      <c r="D5346" s="1674" t="s">
        <v>3263</v>
      </c>
      <c r="E5346" s="1706"/>
      <c r="F5346" s="1706"/>
      <c r="G5346" s="1706"/>
      <c r="H5346" s="58" t="s">
        <v>1159</v>
      </c>
      <c r="I5346" s="303" t="s">
        <v>1</v>
      </c>
    </row>
    <row r="5347" spans="1:9" ht="15.75">
      <c r="C5347" s="72" t="s">
        <v>3264</v>
      </c>
      <c r="D5347" s="72" t="s">
        <v>1154</v>
      </c>
      <c r="E5347" s="72" t="s">
        <v>15</v>
      </c>
      <c r="F5347" s="72" t="s">
        <v>1155</v>
      </c>
      <c r="G5347" s="72" t="s">
        <v>1156</v>
      </c>
      <c r="H5347" s="72" t="s">
        <v>3265</v>
      </c>
      <c r="I5347" s="72" t="s">
        <v>3266</v>
      </c>
    </row>
    <row r="5348" spans="1:9" ht="15.75">
      <c r="C5348" s="72" t="s">
        <v>5</v>
      </c>
      <c r="D5348" s="72" t="s">
        <v>1159</v>
      </c>
      <c r="E5348" s="72" t="s">
        <v>15</v>
      </c>
      <c r="F5348" s="72" t="s">
        <v>1160</v>
      </c>
      <c r="H5348" s="72" t="s">
        <v>4</v>
      </c>
      <c r="I5348" s="72" t="s">
        <v>6</v>
      </c>
    </row>
    <row r="5349" spans="1:9" ht="15.75">
      <c r="F5349" s="72" t="s">
        <v>3267</v>
      </c>
      <c r="I5349" s="72" t="s">
        <v>3268</v>
      </c>
    </row>
    <row r="5350" spans="1:9" ht="15.75">
      <c r="A5350" s="59"/>
      <c r="B5350" s="59"/>
      <c r="C5350" s="59"/>
      <c r="D5350" s="59"/>
      <c r="E5350" s="59"/>
      <c r="F5350" s="59" t="s">
        <v>3269</v>
      </c>
      <c r="G5350" s="59"/>
      <c r="H5350" s="59"/>
      <c r="I5350" s="59" t="s">
        <v>3270</v>
      </c>
    </row>
    <row r="5351" spans="1:9" ht="15.75">
      <c r="F5351" s="1696" t="s">
        <v>3271</v>
      </c>
      <c r="G5351" s="1696"/>
      <c r="H5351" s="1696"/>
      <c r="I5351" s="1696"/>
    </row>
    <row r="5352" spans="1:9" ht="15.75">
      <c r="B5352" s="1653" t="s">
        <v>3302</v>
      </c>
      <c r="C5352" s="1653"/>
    </row>
    <row r="5353" spans="1:9" ht="15.75">
      <c r="A5353" s="247" t="s">
        <v>1059</v>
      </c>
      <c r="B5353" s="1653" t="s">
        <v>4351</v>
      </c>
      <c r="C5353" s="1653"/>
    </row>
    <row r="5354" spans="1:9" ht="15" customHeight="1">
      <c r="A5354" s="247" t="s">
        <v>2202</v>
      </c>
      <c r="B5354" s="1653" t="s">
        <v>5397</v>
      </c>
      <c r="C5354" s="1653"/>
      <c r="D5354" s="1707"/>
    </row>
    <row r="5355" spans="1:9" ht="15" customHeight="1">
      <c r="A5355" s="304" t="s">
        <v>5451</v>
      </c>
      <c r="B5355" s="1688" t="s">
        <v>5483</v>
      </c>
      <c r="C5355" s="1653"/>
    </row>
    <row r="5356" spans="1:9" ht="15" customHeight="1">
      <c r="A5356" s="264">
        <v>60</v>
      </c>
      <c r="B5356" s="265" t="s">
        <v>5484</v>
      </c>
      <c r="C5356" s="65"/>
      <c r="D5356" s="65"/>
      <c r="E5356" s="65"/>
      <c r="F5356" s="65"/>
      <c r="G5356" s="65"/>
      <c r="H5356" s="65"/>
      <c r="I5356" s="65"/>
    </row>
    <row r="5357" spans="1:9" ht="15.75">
      <c r="A5357" s="250" t="s">
        <v>54</v>
      </c>
      <c r="B5357" s="67" t="s">
        <v>3316</v>
      </c>
    </row>
    <row r="5358" spans="1:9" ht="25.5">
      <c r="A5358" s="272"/>
      <c r="B5358" s="84" t="s">
        <v>5485</v>
      </c>
      <c r="C5358" s="274">
        <v>504.2</v>
      </c>
      <c r="D5358" s="274">
        <v>1101</v>
      </c>
      <c r="E5358" s="274" t="s">
        <v>185</v>
      </c>
      <c r="F5358" s="274" t="s">
        <v>185</v>
      </c>
      <c r="G5358" s="274">
        <v>1101</v>
      </c>
      <c r="H5358" s="274">
        <v>39288.699999999997</v>
      </c>
      <c r="I5358" s="274" t="s">
        <v>5486</v>
      </c>
    </row>
    <row r="5359" spans="1:9" ht="14.25" customHeight="1">
      <c r="B5359" s="247" t="s">
        <v>3330</v>
      </c>
      <c r="C5359" s="253">
        <v>504.2</v>
      </c>
      <c r="D5359" s="305">
        <v>1101</v>
      </c>
      <c r="E5359" s="305" t="s">
        <v>185</v>
      </c>
      <c r="F5359" s="305" t="s">
        <v>185</v>
      </c>
      <c r="G5359" s="305">
        <v>1101</v>
      </c>
      <c r="H5359" s="253">
        <v>39288.699999999997</v>
      </c>
      <c r="I5359" s="253" t="s">
        <v>5486</v>
      </c>
    </row>
    <row r="5360" spans="1:9" ht="15.75">
      <c r="A5360" s="306"/>
      <c r="B5360" s="247" t="s">
        <v>423</v>
      </c>
      <c r="C5360" s="261">
        <v>14105.62</v>
      </c>
      <c r="D5360" s="307">
        <v>16200</v>
      </c>
      <c r="E5360" s="307" t="s">
        <v>185</v>
      </c>
      <c r="F5360" s="307" t="s">
        <v>185</v>
      </c>
      <c r="G5360" s="307">
        <v>16200</v>
      </c>
      <c r="H5360" s="261">
        <v>182132.06</v>
      </c>
      <c r="I5360" s="261" t="s">
        <v>5487</v>
      </c>
    </row>
    <row r="5361" spans="1:9" ht="15" customHeight="1">
      <c r="A5361" s="264">
        <v>80</v>
      </c>
      <c r="B5361" s="1693" t="s">
        <v>2265</v>
      </c>
      <c r="C5361" s="1694"/>
    </row>
    <row r="5362" spans="1:9" ht="15" customHeight="1">
      <c r="A5362" s="259" t="s">
        <v>54</v>
      </c>
      <c r="B5362" s="67" t="s">
        <v>3316</v>
      </c>
      <c r="C5362" s="252" t="s">
        <v>185</v>
      </c>
      <c r="D5362" s="274" t="s">
        <v>185</v>
      </c>
      <c r="E5362" s="274" t="s">
        <v>185</v>
      </c>
      <c r="F5362" s="274" t="s">
        <v>185</v>
      </c>
      <c r="G5362" s="274" t="s">
        <v>185</v>
      </c>
      <c r="H5362" s="252">
        <v>2247.4299999999998</v>
      </c>
      <c r="I5362" s="252" t="s">
        <v>185</v>
      </c>
    </row>
    <row r="5363" spans="1:9" ht="15.75">
      <c r="B5363" s="247" t="s">
        <v>3330</v>
      </c>
      <c r="C5363" s="253" t="s">
        <v>185</v>
      </c>
      <c r="D5363" s="305" t="s">
        <v>185</v>
      </c>
      <c r="E5363" s="305" t="s">
        <v>185</v>
      </c>
      <c r="F5363" s="305" t="s">
        <v>185</v>
      </c>
      <c r="G5363" s="305" t="s">
        <v>185</v>
      </c>
      <c r="H5363" s="253">
        <v>2247.4299999999998</v>
      </c>
      <c r="I5363" s="253" t="s">
        <v>185</v>
      </c>
    </row>
    <row r="5364" spans="1:9" ht="15.75">
      <c r="A5364" s="306"/>
      <c r="B5364" s="247" t="s">
        <v>365</v>
      </c>
      <c r="C5364" s="261" t="s">
        <v>185</v>
      </c>
      <c r="D5364" s="307" t="s">
        <v>185</v>
      </c>
      <c r="E5364" s="307" t="s">
        <v>185</v>
      </c>
      <c r="F5364" s="307" t="s">
        <v>185</v>
      </c>
      <c r="G5364" s="307" t="s">
        <v>185</v>
      </c>
      <c r="H5364" s="261">
        <v>2247.4299999999998</v>
      </c>
      <c r="I5364" s="261" t="s">
        <v>185</v>
      </c>
    </row>
    <row r="5365" spans="1:9" ht="15.75">
      <c r="B5365" s="247" t="s">
        <v>5488</v>
      </c>
      <c r="C5365" s="323"/>
      <c r="D5365" s="321">
        <v>13.88</v>
      </c>
      <c r="E5365" s="321" t="s">
        <v>185</v>
      </c>
      <c r="F5365" s="321" t="s">
        <v>185</v>
      </c>
      <c r="G5365" s="323"/>
      <c r="H5365" s="323"/>
      <c r="I5365" s="323"/>
    </row>
    <row r="5366" spans="1:9" ht="12.75" customHeight="1">
      <c r="A5366" s="331"/>
      <c r="C5366" s="285">
        <v>14816.87</v>
      </c>
      <c r="D5366" s="325">
        <v>16200</v>
      </c>
      <c r="E5366" s="325" t="s">
        <v>185</v>
      </c>
      <c r="F5366" s="325" t="s">
        <v>185</v>
      </c>
      <c r="G5366" s="325">
        <v>16213.88</v>
      </c>
      <c r="H5366" s="285">
        <v>189821.9</v>
      </c>
      <c r="I5366" s="285" t="s">
        <v>5489</v>
      </c>
    </row>
    <row r="5367" spans="1:9" ht="15" customHeight="1">
      <c r="A5367" s="304" t="s">
        <v>5490</v>
      </c>
      <c r="B5367" s="75" t="s">
        <v>5491</v>
      </c>
    </row>
    <row r="5368" spans="1:9" ht="15" customHeight="1">
      <c r="A5368" s="264">
        <v>1</v>
      </c>
      <c r="B5368" s="265" t="s">
        <v>5492</v>
      </c>
      <c r="C5368" s="65"/>
      <c r="D5368" s="65"/>
      <c r="E5368" s="65"/>
      <c r="F5368" s="65"/>
      <c r="G5368" s="65"/>
      <c r="H5368" s="65"/>
      <c r="I5368" s="65"/>
    </row>
    <row r="5369" spans="1:9" ht="15.75">
      <c r="A5369" s="250" t="s">
        <v>266</v>
      </c>
      <c r="B5369" s="67" t="s">
        <v>3532</v>
      </c>
    </row>
    <row r="5370" spans="1:9" ht="15" customHeight="1">
      <c r="A5370" s="272"/>
      <c r="B5370" s="84" t="s">
        <v>5493</v>
      </c>
      <c r="C5370" s="274" t="s">
        <v>185</v>
      </c>
      <c r="D5370" s="274" t="s">
        <v>185</v>
      </c>
      <c r="E5370" s="274" t="s">
        <v>185</v>
      </c>
      <c r="F5370" s="274" t="s">
        <v>185</v>
      </c>
      <c r="G5370" s="274" t="s">
        <v>185</v>
      </c>
      <c r="H5370" s="274">
        <v>1097.21</v>
      </c>
      <c r="I5370" s="274" t="s">
        <v>185</v>
      </c>
    </row>
    <row r="5371" spans="1:9" ht="14.25" customHeight="1">
      <c r="B5371" s="247" t="s">
        <v>3535</v>
      </c>
      <c r="C5371" s="253" t="s">
        <v>185</v>
      </c>
      <c r="D5371" s="305" t="s">
        <v>185</v>
      </c>
      <c r="E5371" s="305" t="s">
        <v>185</v>
      </c>
      <c r="F5371" s="305" t="s">
        <v>185</v>
      </c>
      <c r="G5371" s="305" t="s">
        <v>185</v>
      </c>
      <c r="H5371" s="253">
        <v>1097.21</v>
      </c>
      <c r="I5371" s="253" t="s">
        <v>185</v>
      </c>
    </row>
    <row r="5372" spans="1:9" s="347" customFormat="1" ht="15" customHeight="1">
      <c r="A5372" s="259" t="s">
        <v>5494</v>
      </c>
      <c r="B5372" s="1695" t="s">
        <v>5495</v>
      </c>
      <c r="C5372" s="1695"/>
    </row>
    <row r="5373" spans="1:9" ht="38.25">
      <c r="A5373" s="309"/>
      <c r="B5373" s="150" t="s">
        <v>5496</v>
      </c>
      <c r="C5373" s="310" t="s">
        <v>185</v>
      </c>
      <c r="D5373" s="310" t="s">
        <v>185</v>
      </c>
      <c r="E5373" s="310" t="s">
        <v>185</v>
      </c>
      <c r="F5373" s="310" t="s">
        <v>185</v>
      </c>
      <c r="G5373" s="310" t="s">
        <v>185</v>
      </c>
      <c r="H5373" s="310">
        <v>584.87</v>
      </c>
      <c r="I5373" s="310" t="s">
        <v>185</v>
      </c>
    </row>
    <row r="5374" spans="1:9" ht="15.75">
      <c r="A5374" s="1647" t="s">
        <v>3301</v>
      </c>
      <c r="B5374" s="1647"/>
      <c r="C5374" s="1647"/>
      <c r="D5374" s="1647"/>
      <c r="E5374" s="1647"/>
      <c r="F5374" s="1647"/>
      <c r="G5374" s="1647"/>
      <c r="H5374" s="1647"/>
      <c r="I5374" s="1647"/>
    </row>
    <row r="5375" spans="1:9" ht="14.25" customHeight="1">
      <c r="A5375" s="1699" t="s">
        <v>3261</v>
      </c>
      <c r="B5375" s="1699"/>
      <c r="C5375" s="1699"/>
      <c r="D5375" s="1699"/>
      <c r="E5375" s="1699"/>
      <c r="F5375" s="1699"/>
      <c r="G5375" s="1699"/>
      <c r="H5375" s="1699"/>
      <c r="I5375" s="1699"/>
    </row>
    <row r="5376" spans="1:9" ht="15.75">
      <c r="A5376" s="58"/>
      <c r="B5376" s="58" t="s">
        <v>3262</v>
      </c>
      <c r="C5376" s="58" t="s">
        <v>1159</v>
      </c>
      <c r="D5376" s="1674" t="s">
        <v>3263</v>
      </c>
      <c r="E5376" s="1706"/>
      <c r="F5376" s="1706"/>
      <c r="G5376" s="1706"/>
      <c r="H5376" s="58" t="s">
        <v>1159</v>
      </c>
      <c r="I5376" s="303" t="s">
        <v>1</v>
      </c>
    </row>
    <row r="5377" spans="1:9" ht="15.75">
      <c r="C5377" s="72" t="s">
        <v>3264</v>
      </c>
      <c r="D5377" s="72" t="s">
        <v>1154</v>
      </c>
      <c r="E5377" s="72" t="s">
        <v>15</v>
      </c>
      <c r="F5377" s="72" t="s">
        <v>1155</v>
      </c>
      <c r="G5377" s="72" t="s">
        <v>1156</v>
      </c>
      <c r="H5377" s="72" t="s">
        <v>3265</v>
      </c>
      <c r="I5377" s="72" t="s">
        <v>3266</v>
      </c>
    </row>
    <row r="5378" spans="1:9" ht="15.75">
      <c r="C5378" s="72" t="s">
        <v>5</v>
      </c>
      <c r="D5378" s="72" t="s">
        <v>1159</v>
      </c>
      <c r="E5378" s="72" t="s">
        <v>15</v>
      </c>
      <c r="F5378" s="72" t="s">
        <v>1160</v>
      </c>
      <c r="H5378" s="72" t="s">
        <v>4</v>
      </c>
      <c r="I5378" s="72" t="s">
        <v>6</v>
      </c>
    </row>
    <row r="5379" spans="1:9" ht="15.75">
      <c r="F5379" s="72" t="s">
        <v>3267</v>
      </c>
      <c r="I5379" s="72" t="s">
        <v>3268</v>
      </c>
    </row>
    <row r="5380" spans="1:9" ht="15.75">
      <c r="A5380" s="59"/>
      <c r="B5380" s="59"/>
      <c r="C5380" s="59"/>
      <c r="D5380" s="59"/>
      <c r="E5380" s="59"/>
      <c r="F5380" s="59" t="s">
        <v>3269</v>
      </c>
      <c r="G5380" s="59"/>
      <c r="H5380" s="59"/>
      <c r="I5380" s="59" t="s">
        <v>3270</v>
      </c>
    </row>
    <row r="5381" spans="1:9" ht="15.75">
      <c r="F5381" s="1696" t="s">
        <v>3271</v>
      </c>
      <c r="G5381" s="1696"/>
      <c r="H5381" s="1696"/>
      <c r="I5381" s="1696"/>
    </row>
    <row r="5382" spans="1:9" ht="15.75">
      <c r="B5382" s="1653" t="s">
        <v>3302</v>
      </c>
      <c r="C5382" s="1653"/>
    </row>
    <row r="5383" spans="1:9" ht="15.75">
      <c r="A5383" s="247" t="s">
        <v>1059</v>
      </c>
      <c r="B5383" s="1653" t="s">
        <v>4351</v>
      </c>
      <c r="C5383" s="1653"/>
    </row>
    <row r="5384" spans="1:9" ht="15" customHeight="1">
      <c r="A5384" s="247" t="s">
        <v>2202</v>
      </c>
      <c r="B5384" s="1653" t="s">
        <v>5397</v>
      </c>
      <c r="C5384" s="1653"/>
      <c r="D5384" s="1707"/>
    </row>
    <row r="5385" spans="1:9" ht="15" customHeight="1">
      <c r="A5385" s="304" t="s">
        <v>5490</v>
      </c>
      <c r="B5385" s="1688" t="s">
        <v>5497</v>
      </c>
      <c r="C5385" s="1653"/>
    </row>
    <row r="5386" spans="1:9" ht="15" customHeight="1">
      <c r="A5386" s="264">
        <v>1</v>
      </c>
      <c r="B5386" s="1693" t="s">
        <v>5498</v>
      </c>
      <c r="C5386" s="1694"/>
    </row>
    <row r="5387" spans="1:9" s="347" customFormat="1" ht="15" customHeight="1">
      <c r="A5387" s="259" t="s">
        <v>5494</v>
      </c>
      <c r="B5387" s="1695" t="s">
        <v>5499</v>
      </c>
      <c r="C5387" s="1695"/>
    </row>
    <row r="5388" spans="1:9" ht="25.5">
      <c r="A5388" s="272"/>
      <c r="B5388" s="84" t="s">
        <v>5500</v>
      </c>
      <c r="C5388" s="274" t="s">
        <v>185</v>
      </c>
      <c r="D5388" s="274" t="s">
        <v>185</v>
      </c>
      <c r="E5388" s="274" t="s">
        <v>185</v>
      </c>
      <c r="F5388" s="274" t="s">
        <v>185</v>
      </c>
      <c r="G5388" s="274" t="s">
        <v>185</v>
      </c>
      <c r="H5388" s="274">
        <v>29913.83</v>
      </c>
      <c r="I5388" s="274" t="s">
        <v>185</v>
      </c>
    </row>
    <row r="5389" spans="1:9" ht="25.5" customHeight="1">
      <c r="A5389" s="272"/>
      <c r="B5389" s="84" t="s">
        <v>5501</v>
      </c>
      <c r="C5389" s="274" t="s">
        <v>185</v>
      </c>
      <c r="D5389" s="274" t="s">
        <v>185</v>
      </c>
      <c r="E5389" s="274" t="s">
        <v>185</v>
      </c>
      <c r="F5389" s="274" t="s">
        <v>185</v>
      </c>
      <c r="G5389" s="274" t="s">
        <v>185</v>
      </c>
      <c r="H5389" s="274">
        <v>970.46</v>
      </c>
      <c r="I5389" s="274" t="s">
        <v>185</v>
      </c>
    </row>
    <row r="5390" spans="1:9" ht="25.5" customHeight="1">
      <c r="A5390" s="272"/>
      <c r="B5390" s="84" t="s">
        <v>5502</v>
      </c>
      <c r="C5390" s="274" t="s">
        <v>185</v>
      </c>
      <c r="D5390" s="274" t="s">
        <v>185</v>
      </c>
      <c r="E5390" s="274" t="s">
        <v>185</v>
      </c>
      <c r="F5390" s="274" t="s">
        <v>185</v>
      </c>
      <c r="G5390" s="274" t="s">
        <v>185</v>
      </c>
      <c r="H5390" s="274">
        <v>963.33</v>
      </c>
      <c r="I5390" s="274" t="s">
        <v>185</v>
      </c>
    </row>
    <row r="5391" spans="1:9" ht="25.5" customHeight="1">
      <c r="A5391" s="272"/>
      <c r="B5391" s="84" t="s">
        <v>5503</v>
      </c>
      <c r="C5391" s="274" t="s">
        <v>185</v>
      </c>
      <c r="D5391" s="274" t="s">
        <v>185</v>
      </c>
      <c r="E5391" s="274" t="s">
        <v>185</v>
      </c>
      <c r="F5391" s="274" t="s">
        <v>185</v>
      </c>
      <c r="G5391" s="274" t="s">
        <v>185</v>
      </c>
      <c r="H5391" s="274">
        <v>21.83</v>
      </c>
      <c r="I5391" s="274" t="s">
        <v>185</v>
      </c>
    </row>
    <row r="5392" spans="1:9" ht="15" customHeight="1">
      <c r="A5392" s="272"/>
      <c r="B5392" s="1711" t="s">
        <v>3292</v>
      </c>
      <c r="C5392" s="318"/>
      <c r="D5392" s="319">
        <v>7.13</v>
      </c>
      <c r="E5392" s="319" t="s">
        <v>185</v>
      </c>
      <c r="F5392" s="274" t="s">
        <v>185</v>
      </c>
      <c r="G5392" s="318"/>
      <c r="H5392" s="318"/>
      <c r="I5392" s="318"/>
    </row>
    <row r="5393" spans="1:9" ht="14.25" customHeight="1">
      <c r="B5393" s="1711"/>
      <c r="C5393" s="274">
        <v>15833.55</v>
      </c>
      <c r="D5393" s="274">
        <v>54491.75</v>
      </c>
      <c r="E5393" s="274" t="s">
        <v>185</v>
      </c>
      <c r="F5393" s="274" t="s">
        <v>185</v>
      </c>
      <c r="G5393" s="274">
        <v>54498.879999999997</v>
      </c>
      <c r="H5393" s="274">
        <v>163744.17000000001</v>
      </c>
      <c r="I5393" s="274" t="s">
        <v>5504</v>
      </c>
    </row>
    <row r="5394" spans="1:9" ht="13.5" customHeight="1">
      <c r="A5394" s="272"/>
      <c r="B5394" s="84" t="s">
        <v>5505</v>
      </c>
      <c r="C5394" s="274" t="s">
        <v>185</v>
      </c>
      <c r="D5394" s="274" t="s">
        <v>185</v>
      </c>
      <c r="E5394" s="274" t="s">
        <v>185</v>
      </c>
      <c r="F5394" s="274" t="s">
        <v>185</v>
      </c>
      <c r="G5394" s="274" t="s">
        <v>185</v>
      </c>
      <c r="H5394" s="274">
        <v>0.13</v>
      </c>
      <c r="I5394" s="274" t="s">
        <v>185</v>
      </c>
    </row>
    <row r="5395" spans="1:9" ht="36">
      <c r="A5395" s="272"/>
      <c r="B5395" s="246" t="s">
        <v>5506</v>
      </c>
      <c r="C5395" s="274" t="s">
        <v>185</v>
      </c>
      <c r="D5395" s="274" t="s">
        <v>185</v>
      </c>
      <c r="E5395" s="274" t="s">
        <v>185</v>
      </c>
      <c r="F5395" s="274" t="s">
        <v>185</v>
      </c>
      <c r="G5395" s="274" t="s">
        <v>185</v>
      </c>
      <c r="H5395" s="274">
        <v>546.02</v>
      </c>
      <c r="I5395" s="274" t="s">
        <v>185</v>
      </c>
    </row>
    <row r="5396" spans="1:9" ht="36">
      <c r="A5396" s="272"/>
      <c r="B5396" s="246" t="s">
        <v>5507</v>
      </c>
      <c r="C5396" s="274" t="s">
        <v>185</v>
      </c>
      <c r="D5396" s="274" t="s">
        <v>185</v>
      </c>
      <c r="E5396" s="274" t="s">
        <v>185</v>
      </c>
      <c r="F5396" s="274" t="s">
        <v>185</v>
      </c>
      <c r="G5396" s="274" t="s">
        <v>185</v>
      </c>
      <c r="H5396" s="274">
        <v>793.37</v>
      </c>
      <c r="I5396" s="274" t="s">
        <v>185</v>
      </c>
    </row>
    <row r="5397" spans="1:9" ht="24.75" customHeight="1">
      <c r="A5397" s="272"/>
      <c r="B5397" s="246" t="s">
        <v>5508</v>
      </c>
      <c r="C5397" s="274" t="s">
        <v>185</v>
      </c>
      <c r="D5397" s="274" t="s">
        <v>185</v>
      </c>
      <c r="E5397" s="274" t="s">
        <v>185</v>
      </c>
      <c r="F5397" s="274" t="s">
        <v>185</v>
      </c>
      <c r="G5397" s="274" t="s">
        <v>185</v>
      </c>
      <c r="H5397" s="274">
        <v>123.93</v>
      </c>
      <c r="I5397" s="274" t="s">
        <v>185</v>
      </c>
    </row>
    <row r="5398" spans="1:9" ht="15.75">
      <c r="B5398" s="247" t="s">
        <v>5509</v>
      </c>
      <c r="C5398" s="320"/>
      <c r="D5398" s="321">
        <v>7.13</v>
      </c>
      <c r="E5398" s="321" t="s">
        <v>185</v>
      </c>
      <c r="F5398" s="321" t="s">
        <v>185</v>
      </c>
      <c r="G5398" s="320"/>
      <c r="H5398" s="320"/>
      <c r="I5398" s="320"/>
    </row>
    <row r="5399" spans="1:9">
      <c r="A5399" s="271"/>
      <c r="B5399" s="271"/>
      <c r="C5399" s="281">
        <v>15833.55</v>
      </c>
      <c r="D5399" s="322">
        <v>54491.75</v>
      </c>
      <c r="E5399" s="322" t="s">
        <v>185</v>
      </c>
      <c r="F5399" s="322" t="s">
        <v>185</v>
      </c>
      <c r="G5399" s="322">
        <v>54498.879999999997</v>
      </c>
      <c r="H5399" s="281">
        <v>197661.94</v>
      </c>
      <c r="I5399" s="281" t="s">
        <v>5504</v>
      </c>
    </row>
    <row r="5400" spans="1:9">
      <c r="C5400" s="255"/>
      <c r="D5400" s="313"/>
      <c r="E5400" s="313"/>
      <c r="F5400" s="313"/>
      <c r="G5400" s="313"/>
      <c r="H5400" s="255"/>
      <c r="I5400" s="255"/>
    </row>
    <row r="5401" spans="1:9" ht="15.75">
      <c r="A5401" s="1647" t="s">
        <v>3301</v>
      </c>
      <c r="B5401" s="1647"/>
      <c r="C5401" s="1647"/>
      <c r="D5401" s="1647"/>
      <c r="E5401" s="1647"/>
      <c r="F5401" s="1647"/>
      <c r="G5401" s="1647"/>
      <c r="H5401" s="1647"/>
      <c r="I5401" s="1647"/>
    </row>
    <row r="5402" spans="1:9" ht="15.75">
      <c r="A5402" s="1699" t="s">
        <v>3261</v>
      </c>
      <c r="B5402" s="1699"/>
      <c r="C5402" s="1699"/>
      <c r="D5402" s="1699"/>
      <c r="E5402" s="1699"/>
      <c r="F5402" s="1699"/>
      <c r="G5402" s="1699"/>
      <c r="H5402" s="1699"/>
      <c r="I5402" s="1699"/>
    </row>
    <row r="5403" spans="1:9" ht="15.75">
      <c r="A5403" s="58"/>
      <c r="B5403" s="58" t="s">
        <v>3262</v>
      </c>
      <c r="C5403" s="58" t="s">
        <v>1159</v>
      </c>
      <c r="D5403" s="1674" t="s">
        <v>3263</v>
      </c>
      <c r="E5403" s="1706"/>
      <c r="F5403" s="1706"/>
      <c r="G5403" s="1706"/>
      <c r="H5403" s="58" t="s">
        <v>1159</v>
      </c>
      <c r="I5403" s="303" t="s">
        <v>1</v>
      </c>
    </row>
    <row r="5404" spans="1:9" ht="15.75">
      <c r="C5404" s="72" t="s">
        <v>3264</v>
      </c>
      <c r="D5404" s="72" t="s">
        <v>1154</v>
      </c>
      <c r="E5404" s="72" t="s">
        <v>15</v>
      </c>
      <c r="F5404" s="72" t="s">
        <v>1155</v>
      </c>
      <c r="G5404" s="72" t="s">
        <v>1156</v>
      </c>
      <c r="H5404" s="72" t="s">
        <v>3265</v>
      </c>
      <c r="I5404" s="72" t="s">
        <v>3266</v>
      </c>
    </row>
    <row r="5405" spans="1:9" ht="15.75">
      <c r="C5405" s="72" t="s">
        <v>5</v>
      </c>
      <c r="D5405" s="72" t="s">
        <v>1159</v>
      </c>
      <c r="E5405" s="72" t="s">
        <v>15</v>
      </c>
      <c r="F5405" s="72" t="s">
        <v>1160</v>
      </c>
      <c r="H5405" s="72" t="s">
        <v>4</v>
      </c>
      <c r="I5405" s="72" t="s">
        <v>6</v>
      </c>
    </row>
    <row r="5406" spans="1:9" ht="15.75">
      <c r="F5406" s="72" t="s">
        <v>3267</v>
      </c>
      <c r="I5406" s="72" t="s">
        <v>3268</v>
      </c>
    </row>
    <row r="5407" spans="1:9" ht="15.75">
      <c r="A5407" s="59"/>
      <c r="B5407" s="59"/>
      <c r="C5407" s="59"/>
      <c r="D5407" s="59"/>
      <c r="E5407" s="59"/>
      <c r="F5407" s="59" t="s">
        <v>3269</v>
      </c>
      <c r="G5407" s="59"/>
      <c r="H5407" s="59"/>
      <c r="I5407" s="59" t="s">
        <v>3270</v>
      </c>
    </row>
    <row r="5408" spans="1:9" ht="15.75">
      <c r="F5408" s="1696" t="s">
        <v>3271</v>
      </c>
      <c r="G5408" s="1696"/>
      <c r="H5408" s="1696"/>
      <c r="I5408" s="1696"/>
    </row>
    <row r="5409" spans="1:9" ht="15.75">
      <c r="B5409" s="1653" t="s">
        <v>3302</v>
      </c>
      <c r="C5409" s="1653"/>
    </row>
    <row r="5410" spans="1:9" ht="15.75">
      <c r="A5410" s="247" t="s">
        <v>1059</v>
      </c>
      <c r="B5410" s="1653" t="s">
        <v>4351</v>
      </c>
      <c r="C5410" s="1653"/>
    </row>
    <row r="5411" spans="1:9" ht="15" customHeight="1">
      <c r="A5411" s="247" t="s">
        <v>2202</v>
      </c>
      <c r="B5411" s="1653" t="s">
        <v>5397</v>
      </c>
      <c r="C5411" s="1653"/>
      <c r="D5411" s="1707"/>
    </row>
    <row r="5412" spans="1:9" ht="15" customHeight="1">
      <c r="A5412" s="304" t="s">
        <v>5490</v>
      </c>
      <c r="B5412" s="1688" t="s">
        <v>5497</v>
      </c>
      <c r="C5412" s="1653"/>
    </row>
    <row r="5413" spans="1:9" ht="15" customHeight="1">
      <c r="A5413" s="264">
        <v>1</v>
      </c>
      <c r="B5413" s="1693" t="s">
        <v>5510</v>
      </c>
      <c r="C5413" s="1694"/>
    </row>
    <row r="5414" spans="1:9" ht="15.75">
      <c r="B5414" s="247" t="s">
        <v>110</v>
      </c>
      <c r="C5414" s="323"/>
      <c r="D5414" s="321">
        <v>7.13</v>
      </c>
      <c r="E5414" s="321" t="s">
        <v>185</v>
      </c>
      <c r="F5414" s="321" t="s">
        <v>185</v>
      </c>
      <c r="G5414" s="323"/>
      <c r="H5414" s="323"/>
      <c r="I5414" s="323"/>
    </row>
    <row r="5415" spans="1:9">
      <c r="A5415" s="306"/>
      <c r="C5415" s="285">
        <v>15833.55</v>
      </c>
      <c r="D5415" s="325">
        <v>54491.75</v>
      </c>
      <c r="E5415" s="325" t="s">
        <v>185</v>
      </c>
      <c r="F5415" s="325" t="s">
        <v>185</v>
      </c>
      <c r="G5415" s="325">
        <v>54498.879999999997</v>
      </c>
      <c r="H5415" s="285">
        <v>198759.15</v>
      </c>
      <c r="I5415" s="285" t="s">
        <v>5504</v>
      </c>
    </row>
    <row r="5416" spans="1:9" ht="15" customHeight="1">
      <c r="A5416" s="264">
        <v>2</v>
      </c>
      <c r="B5416" s="265" t="s">
        <v>5511</v>
      </c>
    </row>
    <row r="5417" spans="1:9" ht="15" customHeight="1">
      <c r="A5417" s="259" t="s">
        <v>54</v>
      </c>
      <c r="B5417" s="67" t="s">
        <v>3316</v>
      </c>
      <c r="C5417" s="252" t="s">
        <v>185</v>
      </c>
      <c r="D5417" s="274" t="s">
        <v>185</v>
      </c>
      <c r="E5417" s="274" t="s">
        <v>185</v>
      </c>
      <c r="F5417" s="274" t="s">
        <v>185</v>
      </c>
      <c r="G5417" s="274" t="s">
        <v>185</v>
      </c>
      <c r="H5417" s="252">
        <v>157.59</v>
      </c>
      <c r="I5417" s="252" t="s">
        <v>185</v>
      </c>
    </row>
    <row r="5418" spans="1:9" ht="15.75">
      <c r="B5418" s="247" t="s">
        <v>3330</v>
      </c>
      <c r="C5418" s="253" t="s">
        <v>185</v>
      </c>
      <c r="D5418" s="305" t="s">
        <v>185</v>
      </c>
      <c r="E5418" s="305" t="s">
        <v>185</v>
      </c>
      <c r="F5418" s="305" t="s">
        <v>185</v>
      </c>
      <c r="G5418" s="305" t="s">
        <v>185</v>
      </c>
      <c r="H5418" s="253">
        <v>157.59</v>
      </c>
      <c r="I5418" s="253" t="s">
        <v>185</v>
      </c>
    </row>
    <row r="5419" spans="1:9" ht="15.75">
      <c r="B5419" s="247" t="s">
        <v>122</v>
      </c>
      <c r="C5419" s="261" t="s">
        <v>185</v>
      </c>
      <c r="D5419" s="307" t="s">
        <v>185</v>
      </c>
      <c r="E5419" s="307" t="s">
        <v>185</v>
      </c>
      <c r="F5419" s="307" t="s">
        <v>185</v>
      </c>
      <c r="G5419" s="307" t="s">
        <v>185</v>
      </c>
      <c r="H5419" s="261">
        <v>157.59</v>
      </c>
      <c r="I5419" s="261" t="s">
        <v>185</v>
      </c>
    </row>
    <row r="5420" spans="1:9" ht="15" customHeight="1">
      <c r="A5420" s="264">
        <v>3</v>
      </c>
      <c r="B5420" s="265" t="s">
        <v>2900</v>
      </c>
      <c r="C5420" s="65"/>
      <c r="D5420" s="65"/>
      <c r="E5420" s="65"/>
      <c r="F5420" s="65"/>
      <c r="G5420" s="65"/>
      <c r="H5420" s="65"/>
      <c r="I5420" s="65"/>
    </row>
    <row r="5421" spans="1:9" ht="15" customHeight="1">
      <c r="A5421" s="250" t="s">
        <v>25</v>
      </c>
      <c r="B5421" s="67" t="s">
        <v>5512</v>
      </c>
    </row>
    <row r="5422" spans="1:9" ht="15.75">
      <c r="B5422" s="247" t="s">
        <v>3522</v>
      </c>
      <c r="C5422" s="253">
        <v>10381.07</v>
      </c>
      <c r="D5422" s="305">
        <v>18825.52</v>
      </c>
      <c r="E5422" s="305" t="s">
        <v>185</v>
      </c>
      <c r="F5422" s="305" t="s">
        <v>185</v>
      </c>
      <c r="G5422" s="305">
        <v>18825.52</v>
      </c>
      <c r="H5422" s="253">
        <v>210304.18</v>
      </c>
      <c r="I5422" s="253" t="s">
        <v>5513</v>
      </c>
    </row>
    <row r="5423" spans="1:9" ht="15.75">
      <c r="A5423" s="250" t="s">
        <v>266</v>
      </c>
      <c r="B5423" s="67" t="s">
        <v>3532</v>
      </c>
    </row>
    <row r="5424" spans="1:9" ht="15.75">
      <c r="A5424" s="272"/>
      <c r="B5424" s="84" t="s">
        <v>3292</v>
      </c>
      <c r="C5424" s="274" t="s">
        <v>185</v>
      </c>
      <c r="D5424" s="274">
        <v>761.26</v>
      </c>
      <c r="E5424" s="274" t="s">
        <v>185</v>
      </c>
      <c r="F5424" s="274" t="s">
        <v>185</v>
      </c>
      <c r="G5424" s="274">
        <v>761.26</v>
      </c>
      <c r="H5424" s="274">
        <v>11824.04</v>
      </c>
      <c r="I5424" s="274" t="s">
        <v>227</v>
      </c>
    </row>
    <row r="5425" spans="1:9" ht="15.75">
      <c r="A5425" s="272"/>
      <c r="B5425" s="84" t="s">
        <v>5514</v>
      </c>
      <c r="C5425" s="274" t="s">
        <v>185</v>
      </c>
      <c r="D5425" s="274" t="s">
        <v>185</v>
      </c>
      <c r="E5425" s="274" t="s">
        <v>185</v>
      </c>
      <c r="F5425" s="274" t="s">
        <v>185</v>
      </c>
      <c r="G5425" s="274" t="s">
        <v>185</v>
      </c>
      <c r="H5425" s="274">
        <v>26373.82</v>
      </c>
      <c r="I5425" s="274" t="s">
        <v>185</v>
      </c>
    </row>
    <row r="5426" spans="1:9" ht="15.75">
      <c r="B5426" s="247" t="s">
        <v>3535</v>
      </c>
      <c r="C5426" s="253" t="s">
        <v>185</v>
      </c>
      <c r="D5426" s="305">
        <v>761.26</v>
      </c>
      <c r="E5426" s="305" t="s">
        <v>185</v>
      </c>
      <c r="F5426" s="305" t="s">
        <v>185</v>
      </c>
      <c r="G5426" s="305">
        <v>761.26</v>
      </c>
      <c r="H5426" s="253">
        <v>38197.86</v>
      </c>
      <c r="I5426" s="305" t="s">
        <v>227</v>
      </c>
    </row>
    <row r="5427" spans="1:9" ht="15.75">
      <c r="A5427" s="250" t="s">
        <v>5494</v>
      </c>
      <c r="B5427" s="67" t="s">
        <v>5495</v>
      </c>
    </row>
    <row r="5428" spans="1:9" ht="15.75">
      <c r="B5428" s="247" t="s">
        <v>5509</v>
      </c>
      <c r="C5428" s="320"/>
      <c r="D5428" s="321">
        <v>3564.19</v>
      </c>
      <c r="E5428" s="321" t="s">
        <v>185</v>
      </c>
      <c r="F5428" s="321" t="s">
        <v>185</v>
      </c>
      <c r="G5428" s="320"/>
      <c r="H5428" s="320"/>
      <c r="I5428" s="320"/>
    </row>
    <row r="5429" spans="1:9">
      <c r="C5429" s="281">
        <v>544279.61</v>
      </c>
      <c r="D5429" s="322">
        <v>552235.06000000006</v>
      </c>
      <c r="E5429" s="322" t="s">
        <v>185</v>
      </c>
      <c r="F5429" s="322">
        <v>50762.07</v>
      </c>
      <c r="G5429" s="322">
        <v>606561.31999999995</v>
      </c>
      <c r="H5429" s="281">
        <v>4897577.5199999996</v>
      </c>
      <c r="I5429" s="281" t="s">
        <v>5515</v>
      </c>
    </row>
    <row r="5430" spans="1:9" ht="15.75">
      <c r="A5430" s="250" t="s">
        <v>1076</v>
      </c>
      <c r="B5430" s="67" t="s">
        <v>1077</v>
      </c>
    </row>
    <row r="5431" spans="1:9" ht="15.75">
      <c r="A5431" s="271"/>
      <c r="B5431" s="254" t="s">
        <v>3482</v>
      </c>
      <c r="C5431" s="253">
        <v>49687.31</v>
      </c>
      <c r="D5431" s="305">
        <v>42419.1</v>
      </c>
      <c r="E5431" s="305" t="s">
        <v>185</v>
      </c>
      <c r="F5431" s="305" t="s">
        <v>185</v>
      </c>
      <c r="G5431" s="305">
        <v>42419.1</v>
      </c>
      <c r="H5431" s="253">
        <v>620574.19999999995</v>
      </c>
      <c r="I5431" s="253" t="s">
        <v>5516</v>
      </c>
    </row>
    <row r="5432" spans="1:9" ht="15.75">
      <c r="B5432" s="247"/>
      <c r="C5432" s="255"/>
      <c r="D5432" s="313"/>
      <c r="E5432" s="313"/>
      <c r="F5432" s="313"/>
      <c r="G5432" s="313"/>
      <c r="H5432" s="255"/>
      <c r="I5432" s="255"/>
    </row>
    <row r="5433" spans="1:9" ht="15.75">
      <c r="A5433" s="1647" t="s">
        <v>3301</v>
      </c>
      <c r="B5433" s="1647"/>
      <c r="C5433" s="1647"/>
      <c r="D5433" s="1647"/>
      <c r="E5433" s="1647"/>
      <c r="F5433" s="1647"/>
      <c r="G5433" s="1647"/>
      <c r="H5433" s="1647"/>
      <c r="I5433" s="1647"/>
    </row>
    <row r="5434" spans="1:9" ht="15.75">
      <c r="A5434" s="1699" t="s">
        <v>3261</v>
      </c>
      <c r="B5434" s="1699"/>
      <c r="C5434" s="1699"/>
      <c r="D5434" s="1699"/>
      <c r="E5434" s="1699"/>
      <c r="F5434" s="1699"/>
      <c r="G5434" s="1699"/>
      <c r="H5434" s="1699"/>
      <c r="I5434" s="1699"/>
    </row>
    <row r="5435" spans="1:9" ht="15.75">
      <c r="A5435" s="58"/>
      <c r="B5435" s="58" t="s">
        <v>3262</v>
      </c>
      <c r="C5435" s="58" t="s">
        <v>1159</v>
      </c>
      <c r="D5435" s="1674" t="s">
        <v>3263</v>
      </c>
      <c r="E5435" s="1706"/>
      <c r="F5435" s="1706"/>
      <c r="G5435" s="1706"/>
      <c r="H5435" s="58" t="s">
        <v>1159</v>
      </c>
      <c r="I5435" s="303" t="s">
        <v>1</v>
      </c>
    </row>
    <row r="5436" spans="1:9" ht="15.75">
      <c r="C5436" s="72" t="s">
        <v>3264</v>
      </c>
      <c r="D5436" s="72" t="s">
        <v>1154</v>
      </c>
      <c r="E5436" s="72" t="s">
        <v>15</v>
      </c>
      <c r="F5436" s="72" t="s">
        <v>1155</v>
      </c>
      <c r="G5436" s="72" t="s">
        <v>1156</v>
      </c>
      <c r="H5436" s="72" t="s">
        <v>3265</v>
      </c>
      <c r="I5436" s="72" t="s">
        <v>3266</v>
      </c>
    </row>
    <row r="5437" spans="1:9" ht="15.75">
      <c r="C5437" s="72" t="s">
        <v>5</v>
      </c>
      <c r="D5437" s="72" t="s">
        <v>1159</v>
      </c>
      <c r="E5437" s="72" t="s">
        <v>15</v>
      </c>
      <c r="F5437" s="72" t="s">
        <v>1160</v>
      </c>
      <c r="H5437" s="72" t="s">
        <v>4</v>
      </c>
      <c r="I5437" s="72" t="s">
        <v>6</v>
      </c>
    </row>
    <row r="5438" spans="1:9" ht="15.75">
      <c r="F5438" s="72" t="s">
        <v>3267</v>
      </c>
      <c r="I5438" s="72" t="s">
        <v>3268</v>
      </c>
    </row>
    <row r="5439" spans="1:9" ht="15.75">
      <c r="A5439" s="59"/>
      <c r="B5439" s="59"/>
      <c r="C5439" s="59"/>
      <c r="D5439" s="59"/>
      <c r="E5439" s="59"/>
      <c r="F5439" s="59" t="s">
        <v>3269</v>
      </c>
      <c r="G5439" s="59"/>
      <c r="H5439" s="59"/>
      <c r="I5439" s="59" t="s">
        <v>3270</v>
      </c>
    </row>
    <row r="5440" spans="1:9" ht="15.75">
      <c r="F5440" s="1696" t="s">
        <v>3271</v>
      </c>
      <c r="G5440" s="1696"/>
      <c r="H5440" s="1696"/>
      <c r="I5440" s="1696"/>
    </row>
    <row r="5441" spans="1:9" ht="15.75">
      <c r="B5441" s="1653" t="s">
        <v>3302</v>
      </c>
      <c r="C5441" s="1653"/>
    </row>
    <row r="5442" spans="1:9" ht="15.75">
      <c r="A5442" s="247" t="s">
        <v>1059</v>
      </c>
      <c r="B5442" s="1653" t="s">
        <v>4351</v>
      </c>
      <c r="C5442" s="1653"/>
    </row>
    <row r="5443" spans="1:9" ht="15" customHeight="1">
      <c r="A5443" s="247" t="s">
        <v>2202</v>
      </c>
      <c r="B5443" s="1653" t="s">
        <v>5397</v>
      </c>
      <c r="C5443" s="1653"/>
      <c r="D5443" s="1707"/>
    </row>
    <row r="5444" spans="1:9" ht="15" customHeight="1">
      <c r="A5444" s="304" t="s">
        <v>5490</v>
      </c>
      <c r="B5444" s="1688" t="s">
        <v>5497</v>
      </c>
      <c r="C5444" s="1653"/>
    </row>
    <row r="5445" spans="1:9" ht="15" customHeight="1">
      <c r="A5445" s="264">
        <v>3</v>
      </c>
      <c r="B5445" s="265" t="s">
        <v>5517</v>
      </c>
      <c r="C5445" s="65"/>
      <c r="D5445" s="65"/>
      <c r="E5445" s="65"/>
      <c r="F5445" s="65"/>
      <c r="G5445" s="65"/>
      <c r="H5445" s="65"/>
      <c r="I5445" s="65"/>
    </row>
    <row r="5446" spans="1:9" ht="15" customHeight="1">
      <c r="A5446" s="259" t="s">
        <v>54</v>
      </c>
      <c r="B5446" s="67" t="s">
        <v>3316</v>
      </c>
      <c r="C5446" s="252" t="s">
        <v>185</v>
      </c>
      <c r="D5446" s="274" t="s">
        <v>185</v>
      </c>
      <c r="E5446" s="274" t="s">
        <v>185</v>
      </c>
      <c r="F5446" s="274" t="s">
        <v>185</v>
      </c>
      <c r="G5446" s="274" t="s">
        <v>185</v>
      </c>
      <c r="H5446" s="252">
        <v>76.59</v>
      </c>
      <c r="I5446" s="252" t="s">
        <v>185</v>
      </c>
    </row>
    <row r="5447" spans="1:9" ht="15.75">
      <c r="B5447" s="247" t="s">
        <v>3330</v>
      </c>
      <c r="C5447" s="253" t="s">
        <v>185</v>
      </c>
      <c r="D5447" s="305" t="s">
        <v>185</v>
      </c>
      <c r="E5447" s="305" t="s">
        <v>185</v>
      </c>
      <c r="F5447" s="305" t="s">
        <v>185</v>
      </c>
      <c r="G5447" s="305" t="s">
        <v>185</v>
      </c>
      <c r="H5447" s="253">
        <v>76.59</v>
      </c>
      <c r="I5447" s="253" t="s">
        <v>185</v>
      </c>
    </row>
    <row r="5448" spans="1:9" ht="15" customHeight="1">
      <c r="A5448" s="250" t="s">
        <v>3332</v>
      </c>
      <c r="B5448" s="67" t="s">
        <v>3333</v>
      </c>
    </row>
    <row r="5449" spans="1:9" ht="15" customHeight="1">
      <c r="A5449" s="272"/>
      <c r="B5449" s="84" t="s">
        <v>3764</v>
      </c>
      <c r="C5449" s="274" t="s">
        <v>185</v>
      </c>
      <c r="D5449" s="274" t="s">
        <v>5518</v>
      </c>
      <c r="E5449" s="274" t="s">
        <v>185</v>
      </c>
      <c r="F5449" s="274" t="s">
        <v>185</v>
      </c>
      <c r="G5449" s="274" t="s">
        <v>5518</v>
      </c>
      <c r="H5449" s="274" t="s">
        <v>5519</v>
      </c>
      <c r="I5449" s="274" t="s">
        <v>186</v>
      </c>
    </row>
    <row r="5450" spans="1:9" ht="15.75">
      <c r="B5450" s="247" t="s">
        <v>3336</v>
      </c>
      <c r="C5450" s="253" t="s">
        <v>185</v>
      </c>
      <c r="D5450" s="305" t="s">
        <v>5518</v>
      </c>
      <c r="E5450" s="305" t="s">
        <v>185</v>
      </c>
      <c r="F5450" s="305" t="s">
        <v>185</v>
      </c>
      <c r="G5450" s="305" t="s">
        <v>5518</v>
      </c>
      <c r="H5450" s="253" t="s">
        <v>5519</v>
      </c>
      <c r="I5450" s="305" t="s">
        <v>186</v>
      </c>
    </row>
    <row r="5451" spans="1:9" ht="15.75">
      <c r="B5451" s="247" t="s">
        <v>129</v>
      </c>
      <c r="C5451" s="323"/>
      <c r="D5451" s="321">
        <v>3564.19</v>
      </c>
      <c r="E5451" s="321" t="s">
        <v>185</v>
      </c>
      <c r="F5451" s="321" t="s">
        <v>185</v>
      </c>
      <c r="G5451" s="323"/>
      <c r="H5451" s="323"/>
      <c r="I5451" s="323"/>
    </row>
    <row r="5452" spans="1:9">
      <c r="A5452" s="306"/>
      <c r="C5452" s="285">
        <v>604347.99</v>
      </c>
      <c r="D5452" s="325">
        <v>614222.79</v>
      </c>
      <c r="E5452" s="325" t="s">
        <v>185</v>
      </c>
      <c r="F5452" s="325">
        <v>50762.07</v>
      </c>
      <c r="G5452" s="325">
        <v>668549.05000000005</v>
      </c>
      <c r="H5452" s="285">
        <v>5772223.9500000002</v>
      </c>
      <c r="I5452" s="285" t="s">
        <v>5520</v>
      </c>
    </row>
    <row r="5453" spans="1:9" ht="15" customHeight="1">
      <c r="A5453" s="264">
        <v>4</v>
      </c>
      <c r="B5453" s="265" t="s">
        <v>5521</v>
      </c>
      <c r="C5453" s="65"/>
      <c r="D5453" s="65"/>
      <c r="E5453" s="65"/>
      <c r="F5453" s="65"/>
      <c r="G5453" s="65"/>
      <c r="H5453" s="65"/>
      <c r="I5453" s="65"/>
    </row>
    <row r="5454" spans="1:9" ht="15" customHeight="1">
      <c r="A5454" s="250" t="s">
        <v>5494</v>
      </c>
      <c r="B5454" s="67" t="s">
        <v>5495</v>
      </c>
    </row>
    <row r="5455" spans="1:9" ht="15.75">
      <c r="A5455" s="272"/>
      <c r="B5455" s="84" t="s">
        <v>5522</v>
      </c>
      <c r="C5455" s="274" t="s">
        <v>185</v>
      </c>
      <c r="D5455" s="274" t="s">
        <v>185</v>
      </c>
      <c r="E5455" s="274" t="s">
        <v>185</v>
      </c>
      <c r="F5455" s="274" t="s">
        <v>185</v>
      </c>
      <c r="G5455" s="274" t="s">
        <v>185</v>
      </c>
      <c r="H5455" s="274">
        <v>2116.2199999999998</v>
      </c>
      <c r="I5455" s="274" t="s">
        <v>185</v>
      </c>
    </row>
    <row r="5456" spans="1:9" ht="25.5" customHeight="1">
      <c r="A5456" s="272"/>
      <c r="B5456" s="84" t="s">
        <v>5523</v>
      </c>
      <c r="C5456" s="274" t="s">
        <v>185</v>
      </c>
      <c r="D5456" s="274" t="s">
        <v>185</v>
      </c>
      <c r="E5456" s="274" t="s">
        <v>185</v>
      </c>
      <c r="F5456" s="274" t="s">
        <v>185</v>
      </c>
      <c r="G5456" s="274" t="s">
        <v>185</v>
      </c>
      <c r="H5456" s="274">
        <v>200.6</v>
      </c>
      <c r="I5456" s="274" t="s">
        <v>185</v>
      </c>
    </row>
    <row r="5457" spans="1:9" ht="15" customHeight="1">
      <c r="A5457" s="272"/>
      <c r="B5457" s="84" t="s">
        <v>3292</v>
      </c>
      <c r="C5457" s="318"/>
      <c r="D5457" s="319">
        <v>553.01</v>
      </c>
      <c r="E5457" s="319" t="s">
        <v>185</v>
      </c>
      <c r="F5457" s="274" t="s">
        <v>185</v>
      </c>
      <c r="G5457" s="318"/>
      <c r="H5457" s="318"/>
      <c r="I5457" s="318"/>
    </row>
    <row r="5458" spans="1:9">
      <c r="C5458" s="274">
        <v>384.86</v>
      </c>
      <c r="D5458" s="274">
        <v>260795.68</v>
      </c>
      <c r="E5458" s="274" t="s">
        <v>185</v>
      </c>
      <c r="F5458" s="274">
        <v>169.06</v>
      </c>
      <c r="G5458" s="274">
        <v>261517.75</v>
      </c>
      <c r="H5458" s="274">
        <v>263268.71999999997</v>
      </c>
      <c r="I5458" s="274" t="s">
        <v>5524</v>
      </c>
    </row>
    <row r="5459" spans="1:9" ht="15.75">
      <c r="B5459" s="247" t="s">
        <v>5509</v>
      </c>
      <c r="C5459" s="320"/>
      <c r="D5459" s="321">
        <v>553.01</v>
      </c>
      <c r="E5459" s="321" t="s">
        <v>185</v>
      </c>
      <c r="F5459" s="321" t="s">
        <v>185</v>
      </c>
      <c r="G5459" s="320"/>
      <c r="H5459" s="320"/>
      <c r="I5459" s="320"/>
    </row>
    <row r="5460" spans="1:9">
      <c r="C5460" s="281">
        <v>384.86</v>
      </c>
      <c r="D5460" s="322">
        <v>260795.68</v>
      </c>
      <c r="E5460" s="322" t="s">
        <v>185</v>
      </c>
      <c r="F5460" s="322">
        <v>169.06</v>
      </c>
      <c r="G5460" s="322">
        <v>261517.75</v>
      </c>
      <c r="H5460" s="281">
        <v>265585.53999999998</v>
      </c>
      <c r="I5460" s="281" t="s">
        <v>5524</v>
      </c>
    </row>
    <row r="5461" spans="1:9" ht="15" customHeight="1">
      <c r="A5461" s="250" t="s">
        <v>1076</v>
      </c>
      <c r="B5461" s="67" t="s">
        <v>1077</v>
      </c>
    </row>
    <row r="5462" spans="1:9" ht="15" customHeight="1">
      <c r="A5462" s="272"/>
      <c r="B5462" s="84" t="s">
        <v>5525</v>
      </c>
      <c r="C5462" s="274" t="s">
        <v>185</v>
      </c>
      <c r="D5462" s="274">
        <v>132000</v>
      </c>
      <c r="E5462" s="274" t="s">
        <v>185</v>
      </c>
      <c r="F5462" s="274" t="s">
        <v>185</v>
      </c>
      <c r="G5462" s="274">
        <v>132000</v>
      </c>
      <c r="H5462" s="274">
        <v>132000</v>
      </c>
      <c r="I5462" s="274" t="s">
        <v>227</v>
      </c>
    </row>
    <row r="5463" spans="1:9" ht="15.75">
      <c r="A5463" s="271"/>
      <c r="B5463" s="254" t="s">
        <v>3482</v>
      </c>
      <c r="C5463" s="253" t="s">
        <v>185</v>
      </c>
      <c r="D5463" s="305">
        <v>132000</v>
      </c>
      <c r="E5463" s="305" t="s">
        <v>185</v>
      </c>
      <c r="F5463" s="305" t="s">
        <v>185</v>
      </c>
      <c r="G5463" s="305">
        <v>132000</v>
      </c>
      <c r="H5463" s="253">
        <v>134075.79</v>
      </c>
      <c r="I5463" s="305" t="s">
        <v>227</v>
      </c>
    </row>
    <row r="5464" spans="1:9" ht="15.75">
      <c r="B5464" s="247"/>
      <c r="C5464" s="255"/>
      <c r="D5464" s="313"/>
      <c r="E5464" s="313"/>
      <c r="F5464" s="313"/>
      <c r="G5464" s="313"/>
      <c r="H5464" s="255"/>
      <c r="I5464" s="255"/>
    </row>
    <row r="5465" spans="1:9" ht="15.75">
      <c r="A5465" s="1647" t="s">
        <v>3301</v>
      </c>
      <c r="B5465" s="1647"/>
      <c r="C5465" s="1647"/>
      <c r="D5465" s="1647"/>
      <c r="E5465" s="1647"/>
      <c r="F5465" s="1647"/>
      <c r="G5465" s="1647"/>
      <c r="H5465" s="1647"/>
      <c r="I5465" s="1647"/>
    </row>
    <row r="5466" spans="1:9" ht="15.75">
      <c r="A5466" s="1699" t="s">
        <v>3261</v>
      </c>
      <c r="B5466" s="1699"/>
      <c r="C5466" s="1699"/>
      <c r="D5466" s="1699"/>
      <c r="E5466" s="1699"/>
      <c r="F5466" s="1699"/>
      <c r="G5466" s="1699"/>
      <c r="H5466" s="1699"/>
      <c r="I5466" s="1699"/>
    </row>
    <row r="5467" spans="1:9" ht="15.75">
      <c r="A5467" s="58"/>
      <c r="B5467" s="58" t="s">
        <v>3262</v>
      </c>
      <c r="C5467" s="58" t="s">
        <v>1159</v>
      </c>
      <c r="D5467" s="1674" t="s">
        <v>3263</v>
      </c>
      <c r="E5467" s="1706"/>
      <c r="F5467" s="1706"/>
      <c r="G5467" s="1706"/>
      <c r="H5467" s="58" t="s">
        <v>1159</v>
      </c>
      <c r="I5467" s="303" t="s">
        <v>1</v>
      </c>
    </row>
    <row r="5468" spans="1:9" ht="15.75">
      <c r="C5468" s="72" t="s">
        <v>3264</v>
      </c>
      <c r="D5468" s="72" t="s">
        <v>1154</v>
      </c>
      <c r="E5468" s="72" t="s">
        <v>15</v>
      </c>
      <c r="F5468" s="72" t="s">
        <v>1155</v>
      </c>
      <c r="G5468" s="72" t="s">
        <v>1156</v>
      </c>
      <c r="H5468" s="72" t="s">
        <v>3265</v>
      </c>
      <c r="I5468" s="72" t="s">
        <v>3266</v>
      </c>
    </row>
    <row r="5469" spans="1:9" ht="15.75">
      <c r="C5469" s="72" t="s">
        <v>5</v>
      </c>
      <c r="D5469" s="72" t="s">
        <v>1159</v>
      </c>
      <c r="E5469" s="72" t="s">
        <v>15</v>
      </c>
      <c r="F5469" s="72" t="s">
        <v>1160</v>
      </c>
      <c r="H5469" s="72" t="s">
        <v>4</v>
      </c>
      <c r="I5469" s="72" t="s">
        <v>6</v>
      </c>
    </row>
    <row r="5470" spans="1:9" ht="15.75">
      <c r="F5470" s="72" t="s">
        <v>3267</v>
      </c>
      <c r="I5470" s="72" t="s">
        <v>3268</v>
      </c>
    </row>
    <row r="5471" spans="1:9" ht="15.75">
      <c r="A5471" s="59"/>
      <c r="B5471" s="59"/>
      <c r="C5471" s="59"/>
      <c r="D5471" s="59"/>
      <c r="E5471" s="59"/>
      <c r="F5471" s="59" t="s">
        <v>3269</v>
      </c>
      <c r="G5471" s="59"/>
      <c r="H5471" s="59"/>
      <c r="I5471" s="59" t="s">
        <v>3270</v>
      </c>
    </row>
    <row r="5472" spans="1:9" ht="15.75">
      <c r="F5472" s="1696" t="s">
        <v>3271</v>
      </c>
      <c r="G5472" s="1696"/>
      <c r="H5472" s="1696"/>
      <c r="I5472" s="1696"/>
    </row>
    <row r="5473" spans="1:9" ht="15.75">
      <c r="B5473" s="1653" t="s">
        <v>3302</v>
      </c>
      <c r="C5473" s="1653"/>
    </row>
    <row r="5474" spans="1:9" ht="15.75">
      <c r="A5474" s="247" t="s">
        <v>1059</v>
      </c>
      <c r="B5474" s="1653" t="s">
        <v>4351</v>
      </c>
      <c r="C5474" s="1653"/>
    </row>
    <row r="5475" spans="1:9" ht="15" customHeight="1">
      <c r="A5475" s="247" t="s">
        <v>2202</v>
      </c>
      <c r="B5475" s="1653" t="s">
        <v>5397</v>
      </c>
      <c r="C5475" s="1653"/>
      <c r="D5475" s="1707"/>
    </row>
    <row r="5476" spans="1:9" ht="15" customHeight="1">
      <c r="A5476" s="304" t="s">
        <v>5490</v>
      </c>
      <c r="B5476" s="1688" t="s">
        <v>5497</v>
      </c>
      <c r="C5476" s="1653"/>
    </row>
    <row r="5477" spans="1:9" ht="15" customHeight="1">
      <c r="A5477" s="264">
        <v>4</v>
      </c>
      <c r="B5477" s="1693" t="s">
        <v>5526</v>
      </c>
      <c r="C5477" s="1694"/>
    </row>
    <row r="5478" spans="1:9" ht="15" customHeight="1">
      <c r="A5478" s="259" t="s">
        <v>54</v>
      </c>
      <c r="B5478" s="1695" t="s">
        <v>3316</v>
      </c>
      <c r="C5478" s="1695"/>
    </row>
    <row r="5479" spans="1:9" ht="15.75">
      <c r="A5479" s="272"/>
      <c r="B5479" s="84" t="s">
        <v>5527</v>
      </c>
      <c r="C5479" s="274" t="s">
        <v>185</v>
      </c>
      <c r="D5479" s="274" t="s">
        <v>185</v>
      </c>
      <c r="E5479" s="274" t="s">
        <v>185</v>
      </c>
      <c r="F5479" s="274" t="s">
        <v>185</v>
      </c>
      <c r="G5479" s="274" t="s">
        <v>185</v>
      </c>
      <c r="H5479" s="274">
        <v>321.33999999999997</v>
      </c>
      <c r="I5479" s="274" t="s">
        <v>185</v>
      </c>
    </row>
    <row r="5480" spans="1:9" ht="15" customHeight="1">
      <c r="A5480" s="272"/>
      <c r="B5480" s="84" t="s">
        <v>5528</v>
      </c>
      <c r="C5480" s="274" t="s">
        <v>185</v>
      </c>
      <c r="D5480" s="274" t="s">
        <v>185</v>
      </c>
      <c r="E5480" s="274" t="s">
        <v>185</v>
      </c>
      <c r="F5480" s="274" t="s">
        <v>185</v>
      </c>
      <c r="G5480" s="274" t="s">
        <v>185</v>
      </c>
      <c r="H5480" s="274">
        <v>195.34</v>
      </c>
      <c r="I5480" s="274" t="s">
        <v>185</v>
      </c>
    </row>
    <row r="5481" spans="1:9" ht="15" customHeight="1">
      <c r="A5481" s="272"/>
      <c r="B5481" s="84" t="s">
        <v>3292</v>
      </c>
      <c r="C5481" s="274" t="s">
        <v>185</v>
      </c>
      <c r="D5481" s="274" t="s">
        <v>185</v>
      </c>
      <c r="E5481" s="274" t="s">
        <v>185</v>
      </c>
      <c r="F5481" s="274" t="s">
        <v>185</v>
      </c>
      <c r="G5481" s="274" t="s">
        <v>185</v>
      </c>
      <c r="H5481" s="274">
        <v>41733.58</v>
      </c>
      <c r="I5481" s="274" t="s">
        <v>185</v>
      </c>
    </row>
    <row r="5482" spans="1:9" ht="15" customHeight="1">
      <c r="A5482" s="272"/>
      <c r="B5482" s="84" t="s">
        <v>4411</v>
      </c>
      <c r="C5482" s="274" t="s">
        <v>185</v>
      </c>
      <c r="D5482" s="274" t="s">
        <v>185</v>
      </c>
      <c r="E5482" s="274" t="s">
        <v>185</v>
      </c>
      <c r="F5482" s="274" t="s">
        <v>185</v>
      </c>
      <c r="G5482" s="274" t="s">
        <v>185</v>
      </c>
      <c r="H5482" s="274">
        <v>41322.36</v>
      </c>
      <c r="I5482" s="274" t="s">
        <v>185</v>
      </c>
    </row>
    <row r="5483" spans="1:9" ht="38.25">
      <c r="A5483" s="272"/>
      <c r="B5483" s="84" t="s">
        <v>5529</v>
      </c>
      <c r="C5483" s="274" t="s">
        <v>185</v>
      </c>
      <c r="D5483" s="274" t="s">
        <v>185</v>
      </c>
      <c r="E5483" s="274" t="s">
        <v>185</v>
      </c>
      <c r="F5483" s="274" t="s">
        <v>185</v>
      </c>
      <c r="G5483" s="274" t="s">
        <v>185</v>
      </c>
      <c r="H5483" s="274">
        <v>1905.58</v>
      </c>
      <c r="I5483" s="274" t="s">
        <v>185</v>
      </c>
    </row>
    <row r="5484" spans="1:9" ht="15.75">
      <c r="B5484" s="247" t="s">
        <v>3330</v>
      </c>
      <c r="C5484" s="253" t="s">
        <v>185</v>
      </c>
      <c r="D5484" s="305" t="s">
        <v>185</v>
      </c>
      <c r="E5484" s="305" t="s">
        <v>185</v>
      </c>
      <c r="F5484" s="305" t="s">
        <v>185</v>
      </c>
      <c r="G5484" s="305" t="s">
        <v>185</v>
      </c>
      <c r="H5484" s="253">
        <v>85478.2</v>
      </c>
      <c r="I5484" s="253" t="s">
        <v>185</v>
      </c>
    </row>
    <row r="5485" spans="1:9" ht="15" customHeight="1">
      <c r="A5485" s="250" t="s">
        <v>3332</v>
      </c>
      <c r="B5485" s="67" t="s">
        <v>3333</v>
      </c>
    </row>
    <row r="5486" spans="1:9" ht="15" customHeight="1">
      <c r="A5486" s="272"/>
      <c r="B5486" s="84" t="s">
        <v>4589</v>
      </c>
      <c r="C5486" s="274" t="s">
        <v>185</v>
      </c>
      <c r="D5486" s="274" t="s">
        <v>185</v>
      </c>
      <c r="E5486" s="274" t="s">
        <v>185</v>
      </c>
      <c r="F5486" s="274" t="s">
        <v>185</v>
      </c>
      <c r="G5486" s="274" t="s">
        <v>185</v>
      </c>
      <c r="H5486" s="274" t="s">
        <v>5530</v>
      </c>
      <c r="I5486" s="274" t="s">
        <v>185</v>
      </c>
    </row>
    <row r="5487" spans="1:9" ht="15.75">
      <c r="B5487" s="247" t="s">
        <v>3336</v>
      </c>
      <c r="C5487" s="253" t="s">
        <v>185</v>
      </c>
      <c r="D5487" s="305" t="s">
        <v>185</v>
      </c>
      <c r="E5487" s="305" t="s">
        <v>185</v>
      </c>
      <c r="F5487" s="305" t="s">
        <v>185</v>
      </c>
      <c r="G5487" s="305" t="s">
        <v>185</v>
      </c>
      <c r="H5487" s="253" t="s">
        <v>5530</v>
      </c>
      <c r="I5487" s="253" t="s">
        <v>185</v>
      </c>
    </row>
    <row r="5488" spans="1:9" ht="15.75">
      <c r="B5488" s="247" t="s">
        <v>283</v>
      </c>
      <c r="C5488" s="323"/>
      <c r="D5488" s="321">
        <v>553.01</v>
      </c>
      <c r="E5488" s="321" t="s">
        <v>185</v>
      </c>
      <c r="F5488" s="321" t="s">
        <v>185</v>
      </c>
      <c r="G5488" s="323"/>
      <c r="H5488" s="323"/>
      <c r="I5488" s="323"/>
    </row>
    <row r="5489" spans="1:9">
      <c r="A5489" s="306"/>
      <c r="C5489" s="285">
        <v>384.86</v>
      </c>
      <c r="D5489" s="325">
        <v>392795.68</v>
      </c>
      <c r="E5489" s="325" t="s">
        <v>185</v>
      </c>
      <c r="F5489" s="325">
        <v>169.06</v>
      </c>
      <c r="G5489" s="325">
        <v>393517.75</v>
      </c>
      <c r="H5489" s="285">
        <v>485136.81</v>
      </c>
      <c r="I5489" s="285" t="s">
        <v>5531</v>
      </c>
    </row>
    <row r="5490" spans="1:9" ht="15" customHeight="1">
      <c r="A5490" s="264">
        <v>80</v>
      </c>
      <c r="B5490" s="265" t="s">
        <v>468</v>
      </c>
      <c r="C5490" s="65"/>
      <c r="D5490" s="65"/>
      <c r="E5490" s="65"/>
      <c r="F5490" s="65"/>
      <c r="G5490" s="65"/>
      <c r="H5490" s="65"/>
      <c r="I5490" s="65"/>
    </row>
    <row r="5491" spans="1:9" ht="15" customHeight="1">
      <c r="A5491" s="250" t="s">
        <v>3470</v>
      </c>
      <c r="B5491" s="67" t="s">
        <v>3471</v>
      </c>
    </row>
    <row r="5492" spans="1:9" ht="15" customHeight="1">
      <c r="A5492" s="272"/>
      <c r="B5492" s="84" t="s">
        <v>3292</v>
      </c>
      <c r="C5492" s="274">
        <v>1062.3699999999999</v>
      </c>
      <c r="D5492" s="274">
        <v>3587.48</v>
      </c>
      <c r="E5492" s="274" t="s">
        <v>185</v>
      </c>
      <c r="F5492" s="274" t="s">
        <v>185</v>
      </c>
      <c r="G5492" s="274">
        <v>3587.48</v>
      </c>
      <c r="H5492" s="274">
        <v>9347.33</v>
      </c>
      <c r="I5492" s="274" t="s">
        <v>5532</v>
      </c>
    </row>
    <row r="5493" spans="1:9" ht="15.75">
      <c r="A5493" s="271"/>
      <c r="B5493" s="254" t="s">
        <v>3474</v>
      </c>
      <c r="C5493" s="253">
        <v>1062.3699999999999</v>
      </c>
      <c r="D5493" s="305">
        <v>3587.48</v>
      </c>
      <c r="E5493" s="305" t="s">
        <v>185</v>
      </c>
      <c r="F5493" s="305" t="s">
        <v>185</v>
      </c>
      <c r="G5493" s="305">
        <v>3587.48</v>
      </c>
      <c r="H5493" s="253">
        <v>9347.33</v>
      </c>
      <c r="I5493" s="253" t="s">
        <v>5532</v>
      </c>
    </row>
    <row r="5494" spans="1:9" ht="15.75">
      <c r="B5494" s="247"/>
      <c r="C5494" s="255"/>
      <c r="D5494" s="313"/>
      <c r="E5494" s="313"/>
      <c r="F5494" s="313"/>
      <c r="G5494" s="313"/>
      <c r="H5494" s="255"/>
      <c r="I5494" s="255"/>
    </row>
    <row r="5495" spans="1:9" ht="15.75">
      <c r="A5495" s="1647" t="s">
        <v>3301</v>
      </c>
      <c r="B5495" s="1647"/>
      <c r="C5495" s="1647"/>
      <c r="D5495" s="1647"/>
      <c r="E5495" s="1647"/>
      <c r="F5495" s="1647"/>
      <c r="G5495" s="1647"/>
      <c r="H5495" s="1647"/>
      <c r="I5495" s="1647"/>
    </row>
    <row r="5496" spans="1:9" ht="15.75">
      <c r="A5496" s="1699" t="s">
        <v>3261</v>
      </c>
      <c r="B5496" s="1699"/>
      <c r="C5496" s="1699"/>
      <c r="D5496" s="1699"/>
      <c r="E5496" s="1699"/>
      <c r="F5496" s="1699"/>
      <c r="G5496" s="1699"/>
      <c r="H5496" s="1699"/>
      <c r="I5496" s="1699"/>
    </row>
    <row r="5497" spans="1:9" ht="15.75">
      <c r="A5497" s="58"/>
      <c r="B5497" s="58" t="s">
        <v>3262</v>
      </c>
      <c r="C5497" s="58" t="s">
        <v>1159</v>
      </c>
      <c r="D5497" s="1674" t="s">
        <v>3263</v>
      </c>
      <c r="E5497" s="1706"/>
      <c r="F5497" s="1706"/>
      <c r="G5497" s="1706"/>
      <c r="H5497" s="58" t="s">
        <v>1159</v>
      </c>
      <c r="I5497" s="303" t="s">
        <v>1</v>
      </c>
    </row>
    <row r="5498" spans="1:9" ht="15.75">
      <c r="C5498" s="72" t="s">
        <v>3264</v>
      </c>
      <c r="D5498" s="72" t="s">
        <v>1154</v>
      </c>
      <c r="E5498" s="72" t="s">
        <v>15</v>
      </c>
      <c r="F5498" s="72" t="s">
        <v>1155</v>
      </c>
      <c r="G5498" s="72" t="s">
        <v>1156</v>
      </c>
      <c r="H5498" s="72" t="s">
        <v>3265</v>
      </c>
      <c r="I5498" s="72" t="s">
        <v>3266</v>
      </c>
    </row>
    <row r="5499" spans="1:9" ht="15.75">
      <c r="C5499" s="72" t="s">
        <v>5</v>
      </c>
      <c r="D5499" s="72" t="s">
        <v>1159</v>
      </c>
      <c r="E5499" s="72" t="s">
        <v>15</v>
      </c>
      <c r="F5499" s="72" t="s">
        <v>1160</v>
      </c>
      <c r="H5499" s="72" t="s">
        <v>4</v>
      </c>
      <c r="I5499" s="72" t="s">
        <v>6</v>
      </c>
    </row>
    <row r="5500" spans="1:9" ht="15.75">
      <c r="F5500" s="72" t="s">
        <v>3267</v>
      </c>
      <c r="I5500" s="72" t="s">
        <v>3268</v>
      </c>
    </row>
    <row r="5501" spans="1:9" ht="15.75">
      <c r="A5501" s="59"/>
      <c r="B5501" s="59"/>
      <c r="C5501" s="59"/>
      <c r="D5501" s="59"/>
      <c r="E5501" s="59"/>
      <c r="F5501" s="59" t="s">
        <v>3269</v>
      </c>
      <c r="G5501" s="59"/>
      <c r="H5501" s="59"/>
      <c r="I5501" s="59" t="s">
        <v>3270</v>
      </c>
    </row>
    <row r="5502" spans="1:9" ht="15.75">
      <c r="F5502" s="1696" t="s">
        <v>3271</v>
      </c>
      <c r="G5502" s="1696"/>
      <c r="H5502" s="1696"/>
      <c r="I5502" s="1696"/>
    </row>
    <row r="5503" spans="1:9" ht="15.75">
      <c r="B5503" s="1653" t="s">
        <v>3302</v>
      </c>
      <c r="C5503" s="1653"/>
    </row>
    <row r="5504" spans="1:9" ht="15.75">
      <c r="A5504" s="247" t="s">
        <v>1059</v>
      </c>
      <c r="B5504" s="1653" t="s">
        <v>4351</v>
      </c>
      <c r="C5504" s="1653"/>
    </row>
    <row r="5505" spans="1:9" ht="15" customHeight="1">
      <c r="A5505" s="247" t="s">
        <v>2202</v>
      </c>
      <c r="B5505" s="1653" t="s">
        <v>5397</v>
      </c>
      <c r="C5505" s="1653"/>
      <c r="D5505" s="1707"/>
    </row>
    <row r="5506" spans="1:9" ht="15" customHeight="1">
      <c r="A5506" s="304" t="s">
        <v>5490</v>
      </c>
      <c r="B5506" s="1688" t="s">
        <v>5533</v>
      </c>
      <c r="C5506" s="1653"/>
    </row>
    <row r="5507" spans="1:9" ht="15" customHeight="1">
      <c r="A5507" s="264">
        <v>80</v>
      </c>
      <c r="B5507" s="1693" t="s">
        <v>1745</v>
      </c>
      <c r="C5507" s="1694"/>
    </row>
    <row r="5508" spans="1:9" ht="15.75">
      <c r="A5508" s="250" t="s">
        <v>266</v>
      </c>
      <c r="B5508" s="67" t="s">
        <v>3532</v>
      </c>
    </row>
    <row r="5509" spans="1:9" ht="38.25" customHeight="1">
      <c r="A5509" s="272"/>
      <c r="B5509" s="84" t="s">
        <v>5534</v>
      </c>
      <c r="C5509" s="274" t="s">
        <v>185</v>
      </c>
      <c r="D5509" s="274">
        <v>1522.74</v>
      </c>
      <c r="E5509" s="274" t="s">
        <v>185</v>
      </c>
      <c r="F5509" s="274" t="s">
        <v>185</v>
      </c>
      <c r="G5509" s="274">
        <v>1522.74</v>
      </c>
      <c r="H5509" s="274">
        <v>1522.74</v>
      </c>
      <c r="I5509" s="274" t="s">
        <v>227</v>
      </c>
    </row>
    <row r="5510" spans="1:9" ht="15.75">
      <c r="B5510" s="247" t="s">
        <v>3535</v>
      </c>
      <c r="C5510" s="253" t="s">
        <v>185</v>
      </c>
      <c r="D5510" s="305">
        <v>1522.74</v>
      </c>
      <c r="E5510" s="305" t="s">
        <v>185</v>
      </c>
      <c r="F5510" s="305" t="s">
        <v>185</v>
      </c>
      <c r="G5510" s="305">
        <v>1522.74</v>
      </c>
      <c r="H5510" s="253">
        <v>1522.74</v>
      </c>
      <c r="I5510" s="305" t="s">
        <v>227</v>
      </c>
    </row>
    <row r="5511" spans="1:9" ht="15" customHeight="1">
      <c r="A5511" s="250" t="s">
        <v>3901</v>
      </c>
      <c r="B5511" s="67" t="s">
        <v>3902</v>
      </c>
    </row>
    <row r="5512" spans="1:9" ht="15" customHeight="1">
      <c r="A5512" s="272"/>
      <c r="B5512" s="84" t="s">
        <v>3548</v>
      </c>
      <c r="C5512" s="274" t="s">
        <v>5535</v>
      </c>
      <c r="D5512" s="274" t="s">
        <v>5536</v>
      </c>
      <c r="E5512" s="274" t="s">
        <v>185</v>
      </c>
      <c r="F5512" s="274" t="s">
        <v>185</v>
      </c>
      <c r="G5512" s="274" t="s">
        <v>5537</v>
      </c>
      <c r="H5512" s="274" t="s">
        <v>5538</v>
      </c>
      <c r="I5512" s="274" t="s">
        <v>1098</v>
      </c>
    </row>
    <row r="5513" spans="1:9" ht="15.75">
      <c r="B5513" s="247" t="s">
        <v>3903</v>
      </c>
      <c r="C5513" s="253" t="s">
        <v>5535</v>
      </c>
      <c r="D5513" s="305" t="s">
        <v>5536</v>
      </c>
      <c r="E5513" s="305" t="s">
        <v>185</v>
      </c>
      <c r="F5513" s="305" t="s">
        <v>185</v>
      </c>
      <c r="G5513" s="305" t="s">
        <v>5536</v>
      </c>
      <c r="H5513" s="253" t="s">
        <v>5539</v>
      </c>
      <c r="I5513" s="253" t="s">
        <v>1098</v>
      </c>
    </row>
    <row r="5514" spans="1:9" ht="15" customHeight="1">
      <c r="A5514" s="250" t="s">
        <v>54</v>
      </c>
      <c r="B5514" s="67" t="s">
        <v>3316</v>
      </c>
    </row>
    <row r="5515" spans="1:9" ht="15" customHeight="1">
      <c r="A5515" s="272"/>
      <c r="B5515" s="84" t="s">
        <v>3292</v>
      </c>
      <c r="C5515" s="274">
        <v>154.71</v>
      </c>
      <c r="D5515" s="274" t="s">
        <v>185</v>
      </c>
      <c r="E5515" s="274" t="s">
        <v>185</v>
      </c>
      <c r="F5515" s="274" t="s">
        <v>185</v>
      </c>
      <c r="G5515" s="274" t="s">
        <v>185</v>
      </c>
      <c r="H5515" s="274">
        <v>5366.11</v>
      </c>
      <c r="I5515" s="274" t="s">
        <v>185</v>
      </c>
    </row>
    <row r="5516" spans="1:9" ht="15" customHeight="1">
      <c r="A5516" s="272"/>
      <c r="B5516" s="84" t="s">
        <v>5540</v>
      </c>
      <c r="C5516" s="274" t="s">
        <v>185</v>
      </c>
      <c r="D5516" s="274">
        <v>303.51</v>
      </c>
      <c r="E5516" s="274" t="s">
        <v>185</v>
      </c>
      <c r="F5516" s="274" t="s">
        <v>185</v>
      </c>
      <c r="G5516" s="274">
        <v>303.51</v>
      </c>
      <c r="H5516" s="274">
        <v>303.51</v>
      </c>
      <c r="I5516" s="274" t="s">
        <v>227</v>
      </c>
    </row>
    <row r="5517" spans="1:9" ht="15.75">
      <c r="B5517" s="247" t="s">
        <v>3330</v>
      </c>
      <c r="C5517" s="253">
        <v>154.71</v>
      </c>
      <c r="D5517" s="305">
        <v>303.51</v>
      </c>
      <c r="E5517" s="305" t="s">
        <v>185</v>
      </c>
      <c r="F5517" s="305" t="s">
        <v>185</v>
      </c>
      <c r="G5517" s="305">
        <v>303.51</v>
      </c>
      <c r="H5517" s="253">
        <v>5669.62</v>
      </c>
      <c r="I5517" s="253" t="s">
        <v>5541</v>
      </c>
    </row>
    <row r="5518" spans="1:9" ht="15.75">
      <c r="A5518" s="306"/>
      <c r="B5518" s="247" t="s">
        <v>365</v>
      </c>
      <c r="C5518" s="261" t="s">
        <v>5542</v>
      </c>
      <c r="D5518" s="307" t="s">
        <v>5543</v>
      </c>
      <c r="E5518" s="307" t="s">
        <v>185</v>
      </c>
      <c r="F5518" s="307" t="s">
        <v>185</v>
      </c>
      <c r="G5518" s="307" t="s">
        <v>5543</v>
      </c>
      <c r="H5518" s="261" t="s">
        <v>5544</v>
      </c>
      <c r="I5518" s="261" t="s">
        <v>5545</v>
      </c>
    </row>
    <row r="5519" spans="1:9" ht="15.75">
      <c r="B5519" s="247" t="s">
        <v>5546</v>
      </c>
      <c r="C5519" s="323"/>
      <c r="D5519" s="321">
        <v>4124.33</v>
      </c>
      <c r="E5519" s="321" t="s">
        <v>185</v>
      </c>
      <c r="F5519" s="321" t="s">
        <v>185</v>
      </c>
      <c r="G5519" s="323"/>
      <c r="H5519" s="323"/>
      <c r="I5519" s="323"/>
    </row>
    <row r="5520" spans="1:9">
      <c r="A5520" s="331"/>
      <c r="C5520" s="285">
        <v>596871.49</v>
      </c>
      <c r="D5520" s="325">
        <v>1059544.96</v>
      </c>
      <c r="E5520" s="325" t="s">
        <v>185</v>
      </c>
      <c r="F5520" s="325">
        <v>50931.13</v>
      </c>
      <c r="G5520" s="325">
        <v>1114600.42</v>
      </c>
      <c r="H5520" s="285">
        <v>6028766.8200000003</v>
      </c>
      <c r="I5520" s="285" t="s">
        <v>5547</v>
      </c>
    </row>
    <row r="5521" spans="1:9" ht="15" customHeight="1">
      <c r="A5521" s="304" t="s">
        <v>5548</v>
      </c>
      <c r="B5521" s="75" t="s">
        <v>5549</v>
      </c>
      <c r="C5521" s="65"/>
      <c r="D5521" s="65"/>
      <c r="E5521" s="65"/>
      <c r="F5521" s="65"/>
      <c r="G5521" s="65"/>
      <c r="H5521" s="65"/>
      <c r="I5521" s="65"/>
    </row>
    <row r="5522" spans="1:9" ht="15" customHeight="1">
      <c r="A5522" s="250" t="s">
        <v>28</v>
      </c>
      <c r="B5522" s="67" t="s">
        <v>5550</v>
      </c>
    </row>
    <row r="5523" spans="1:9" ht="15" customHeight="1">
      <c r="A5523" s="272"/>
      <c r="B5523" s="84" t="s">
        <v>5551</v>
      </c>
      <c r="C5523" s="274" t="s">
        <v>185</v>
      </c>
      <c r="D5523" s="274">
        <v>600.66</v>
      </c>
      <c r="E5523" s="274" t="s">
        <v>185</v>
      </c>
      <c r="F5523" s="274" t="s">
        <v>185</v>
      </c>
      <c r="G5523" s="274">
        <v>600.66</v>
      </c>
      <c r="H5523" s="274">
        <v>600.66</v>
      </c>
      <c r="I5523" s="274" t="s">
        <v>227</v>
      </c>
    </row>
    <row r="5524" spans="1:9" ht="15.75">
      <c r="A5524" s="271"/>
      <c r="B5524" s="254" t="s">
        <v>3662</v>
      </c>
      <c r="C5524" s="253" t="s">
        <v>185</v>
      </c>
      <c r="D5524" s="305">
        <v>600.66</v>
      </c>
      <c r="E5524" s="305" t="s">
        <v>185</v>
      </c>
      <c r="F5524" s="305" t="s">
        <v>185</v>
      </c>
      <c r="G5524" s="305">
        <v>600.66</v>
      </c>
      <c r="H5524" s="253">
        <v>600.66</v>
      </c>
      <c r="I5524" s="305" t="s">
        <v>227</v>
      </c>
    </row>
    <row r="5525" spans="1:9" ht="15.75" customHeight="1">
      <c r="A5525" s="1714" t="s">
        <v>5552</v>
      </c>
      <c r="B5525" s="1714"/>
      <c r="C5525" s="1714"/>
      <c r="D5525" s="1714"/>
      <c r="E5525" s="1714"/>
      <c r="F5525" s="1714"/>
      <c r="G5525" s="1714"/>
      <c r="H5525" s="1714"/>
      <c r="I5525" s="1714"/>
    </row>
    <row r="5526" spans="1:9" ht="15.75" customHeight="1">
      <c r="A5526" s="1647" t="s">
        <v>3301</v>
      </c>
      <c r="B5526" s="1647"/>
      <c r="C5526" s="1647"/>
      <c r="D5526" s="1647"/>
      <c r="E5526" s="1647"/>
      <c r="F5526" s="1647"/>
      <c r="G5526" s="1647"/>
      <c r="H5526" s="1647"/>
      <c r="I5526" s="1647"/>
    </row>
    <row r="5527" spans="1:9" ht="15.75" customHeight="1">
      <c r="A5527" s="1699" t="s">
        <v>3261</v>
      </c>
      <c r="B5527" s="1699"/>
      <c r="C5527" s="1699"/>
      <c r="D5527" s="1699"/>
      <c r="E5527" s="1699"/>
      <c r="F5527" s="1699"/>
      <c r="G5527" s="1699"/>
      <c r="H5527" s="1699"/>
      <c r="I5527" s="1699"/>
    </row>
    <row r="5528" spans="1:9" ht="15.75">
      <c r="A5528" s="58"/>
      <c r="B5528" s="58" t="s">
        <v>3262</v>
      </c>
      <c r="C5528" s="58" t="s">
        <v>1159</v>
      </c>
      <c r="D5528" s="1674" t="s">
        <v>3263</v>
      </c>
      <c r="E5528" s="1706"/>
      <c r="F5528" s="1706"/>
      <c r="G5528" s="1706"/>
      <c r="H5528" s="58" t="s">
        <v>1159</v>
      </c>
      <c r="I5528" s="303" t="s">
        <v>1</v>
      </c>
    </row>
    <row r="5529" spans="1:9" ht="15.75">
      <c r="C5529" s="72" t="s">
        <v>3264</v>
      </c>
      <c r="D5529" s="72" t="s">
        <v>1154</v>
      </c>
      <c r="E5529" s="72" t="s">
        <v>15</v>
      </c>
      <c r="F5529" s="72" t="s">
        <v>1155</v>
      </c>
      <c r="G5529" s="72" t="s">
        <v>1156</v>
      </c>
      <c r="H5529" s="72" t="s">
        <v>3265</v>
      </c>
      <c r="I5529" s="72" t="s">
        <v>3266</v>
      </c>
    </row>
    <row r="5530" spans="1:9" ht="15.75">
      <c r="C5530" s="72" t="s">
        <v>5</v>
      </c>
      <c r="D5530" s="72" t="s">
        <v>1159</v>
      </c>
      <c r="E5530" s="72" t="s">
        <v>15</v>
      </c>
      <c r="F5530" s="72" t="s">
        <v>1160</v>
      </c>
      <c r="H5530" s="72" t="s">
        <v>4</v>
      </c>
      <c r="I5530" s="72" t="s">
        <v>6</v>
      </c>
    </row>
    <row r="5531" spans="1:9" ht="15.75">
      <c r="F5531" s="72" t="s">
        <v>3267</v>
      </c>
      <c r="I5531" s="72" t="s">
        <v>3268</v>
      </c>
    </row>
    <row r="5532" spans="1:9" ht="15.75">
      <c r="A5532" s="59"/>
      <c r="B5532" s="59"/>
      <c r="C5532" s="59"/>
      <c r="D5532" s="59"/>
      <c r="E5532" s="59"/>
      <c r="F5532" s="59" t="s">
        <v>3269</v>
      </c>
      <c r="G5532" s="59"/>
      <c r="H5532" s="59"/>
      <c r="I5532" s="59" t="s">
        <v>3270</v>
      </c>
    </row>
    <row r="5533" spans="1:9" ht="15.75">
      <c r="F5533" s="1696" t="s">
        <v>3271</v>
      </c>
      <c r="G5533" s="1696"/>
      <c r="H5533" s="1696"/>
      <c r="I5533" s="1696"/>
    </row>
    <row r="5534" spans="1:9" ht="15.75">
      <c r="B5534" s="1653" t="s">
        <v>3302</v>
      </c>
      <c r="C5534" s="1653"/>
    </row>
    <row r="5535" spans="1:9" ht="15.75">
      <c r="A5535" s="247" t="s">
        <v>1059</v>
      </c>
      <c r="B5535" s="1653" t="s">
        <v>4351</v>
      </c>
      <c r="C5535" s="1653"/>
    </row>
    <row r="5536" spans="1:9" ht="15" customHeight="1">
      <c r="A5536" s="247" t="s">
        <v>2202</v>
      </c>
      <c r="B5536" s="1653" t="s">
        <v>5553</v>
      </c>
      <c r="C5536" s="1653"/>
      <c r="D5536" s="1692"/>
    </row>
    <row r="5537" spans="1:9" ht="15" customHeight="1">
      <c r="A5537" s="304" t="s">
        <v>5548</v>
      </c>
      <c r="B5537" s="75" t="s">
        <v>5554</v>
      </c>
      <c r="C5537" s="65"/>
      <c r="D5537" s="65"/>
      <c r="E5537" s="65"/>
      <c r="F5537" s="65"/>
      <c r="G5537" s="65"/>
      <c r="H5537" s="65"/>
      <c r="I5537" s="65"/>
    </row>
    <row r="5538" spans="1:9" ht="15.75">
      <c r="A5538" s="250" t="s">
        <v>266</v>
      </c>
      <c r="B5538" s="67" t="s">
        <v>3532</v>
      </c>
    </row>
    <row r="5539" spans="1:9" ht="25.5" customHeight="1">
      <c r="A5539" s="272"/>
      <c r="B5539" s="84" t="s">
        <v>5555</v>
      </c>
      <c r="C5539" s="274">
        <v>8429.35</v>
      </c>
      <c r="D5539" s="274">
        <v>134160.94</v>
      </c>
      <c r="E5539" s="274" t="s">
        <v>185</v>
      </c>
      <c r="F5539" s="274" t="s">
        <v>185</v>
      </c>
      <c r="G5539" s="274">
        <v>134160.94</v>
      </c>
      <c r="H5539" s="274">
        <v>518731.72</v>
      </c>
      <c r="I5539" s="274" t="s">
        <v>5556</v>
      </c>
    </row>
    <row r="5540" spans="1:9" ht="15.75">
      <c r="A5540" s="272"/>
      <c r="B5540" s="84" t="s">
        <v>3292</v>
      </c>
      <c r="C5540" s="274" t="s">
        <v>185</v>
      </c>
      <c r="D5540" s="274" t="s">
        <v>185</v>
      </c>
      <c r="E5540" s="274" t="s">
        <v>185</v>
      </c>
      <c r="F5540" s="274" t="s">
        <v>185</v>
      </c>
      <c r="G5540" s="274" t="s">
        <v>185</v>
      </c>
      <c r="H5540" s="274">
        <v>0.25</v>
      </c>
      <c r="I5540" s="274" t="s">
        <v>185</v>
      </c>
    </row>
    <row r="5541" spans="1:9" ht="15.75">
      <c r="B5541" s="247" t="s">
        <v>3535</v>
      </c>
      <c r="C5541" s="253">
        <v>8429.35</v>
      </c>
      <c r="D5541" s="305">
        <v>134160.94</v>
      </c>
      <c r="E5541" s="305" t="s">
        <v>185</v>
      </c>
      <c r="F5541" s="305" t="s">
        <v>185</v>
      </c>
      <c r="G5541" s="305">
        <v>134160.94</v>
      </c>
      <c r="H5541" s="253">
        <v>518731.97</v>
      </c>
      <c r="I5541" s="253" t="s">
        <v>5556</v>
      </c>
    </row>
    <row r="5542" spans="1:9" ht="15" customHeight="1">
      <c r="A5542" s="250" t="s">
        <v>1076</v>
      </c>
      <c r="B5542" s="67" t="s">
        <v>1077</v>
      </c>
    </row>
    <row r="5543" spans="1:9" ht="25.5" customHeight="1">
      <c r="A5543" s="272"/>
      <c r="B5543" s="84" t="s">
        <v>5557</v>
      </c>
      <c r="C5543" s="274">
        <v>2546.52</v>
      </c>
      <c r="D5543" s="274">
        <v>36621.120000000003</v>
      </c>
      <c r="E5543" s="274" t="s">
        <v>185</v>
      </c>
      <c r="F5543" s="274" t="s">
        <v>185</v>
      </c>
      <c r="G5543" s="274">
        <v>36621.120000000003</v>
      </c>
      <c r="H5543" s="274">
        <v>105426.87</v>
      </c>
      <c r="I5543" s="274" t="s">
        <v>5558</v>
      </c>
    </row>
    <row r="5544" spans="1:9" ht="15.75">
      <c r="B5544" s="247" t="s">
        <v>3482</v>
      </c>
      <c r="C5544" s="253">
        <v>2546.52</v>
      </c>
      <c r="D5544" s="305">
        <v>36621.120000000003</v>
      </c>
      <c r="E5544" s="305" t="s">
        <v>185</v>
      </c>
      <c r="F5544" s="305" t="s">
        <v>185</v>
      </c>
      <c r="G5544" s="305">
        <v>36621.120000000003</v>
      </c>
      <c r="H5544" s="253">
        <v>105426.87</v>
      </c>
      <c r="I5544" s="253" t="s">
        <v>5558</v>
      </c>
    </row>
    <row r="5545" spans="1:9" ht="15.75">
      <c r="B5545" s="247" t="s">
        <v>5559</v>
      </c>
      <c r="C5545" s="316">
        <v>10975.87</v>
      </c>
      <c r="D5545" s="317">
        <v>171382.72</v>
      </c>
      <c r="E5545" s="317" t="s">
        <v>185</v>
      </c>
      <c r="F5545" s="317" t="s">
        <v>185</v>
      </c>
      <c r="G5545" s="317">
        <v>171382.72</v>
      </c>
      <c r="H5545" s="316">
        <v>624759.5</v>
      </c>
      <c r="I5545" s="316" t="s">
        <v>5560</v>
      </c>
    </row>
    <row r="5546" spans="1:9" ht="15" customHeight="1">
      <c r="B5546" s="1654" t="s">
        <v>5561</v>
      </c>
      <c r="C5546" s="323"/>
      <c r="D5546" s="321">
        <v>4138.21</v>
      </c>
      <c r="E5546" s="321" t="s">
        <v>185</v>
      </c>
      <c r="F5546" s="321" t="s">
        <v>185</v>
      </c>
      <c r="G5546" s="323"/>
      <c r="H5546" s="323"/>
      <c r="I5546" s="323"/>
    </row>
    <row r="5547" spans="1:9">
      <c r="B5547" s="1654"/>
      <c r="C5547" s="285">
        <v>650648.72</v>
      </c>
      <c r="D5547" s="325">
        <v>1296253.74</v>
      </c>
      <c r="E5547" s="325" t="s">
        <v>185</v>
      </c>
      <c r="F5547" s="325">
        <v>50931.13</v>
      </c>
      <c r="G5547" s="325">
        <v>1351323.08</v>
      </c>
      <c r="H5547" s="285">
        <v>7018165.29</v>
      </c>
      <c r="I5547" s="285" t="s">
        <v>5562</v>
      </c>
    </row>
    <row r="5548" spans="1:9" ht="15" customHeight="1">
      <c r="A5548" s="247" t="s">
        <v>2322</v>
      </c>
      <c r="B5548" s="75" t="s">
        <v>5563</v>
      </c>
    </row>
    <row r="5549" spans="1:9" ht="15.75">
      <c r="A5549" s="304" t="s">
        <v>5564</v>
      </c>
      <c r="B5549" s="75" t="s">
        <v>5565</v>
      </c>
    </row>
    <row r="5550" spans="1:9" ht="15" customHeight="1">
      <c r="A5550" s="264">
        <v>2</v>
      </c>
      <c r="B5550" s="265" t="s">
        <v>5566</v>
      </c>
      <c r="C5550" s="65"/>
      <c r="D5550" s="65"/>
      <c r="E5550" s="65"/>
      <c r="F5550" s="65"/>
      <c r="G5550" s="65"/>
      <c r="H5550" s="65"/>
      <c r="I5550" s="65"/>
    </row>
    <row r="5551" spans="1:9" ht="15" customHeight="1">
      <c r="A5551" s="250" t="s">
        <v>3554</v>
      </c>
      <c r="B5551" s="67" t="s">
        <v>5567</v>
      </c>
    </row>
    <row r="5552" spans="1:9" ht="17.25" customHeight="1">
      <c r="A5552" s="272"/>
      <c r="B5552" s="84" t="s">
        <v>5568</v>
      </c>
      <c r="C5552" s="274" t="s">
        <v>185</v>
      </c>
      <c r="D5552" s="274" t="s">
        <v>185</v>
      </c>
      <c r="E5552" s="274" t="s">
        <v>185</v>
      </c>
      <c r="F5552" s="274" t="s">
        <v>185</v>
      </c>
      <c r="G5552" s="274" t="s">
        <v>185</v>
      </c>
      <c r="H5552" s="274">
        <v>11.08</v>
      </c>
      <c r="I5552" s="274" t="s">
        <v>185</v>
      </c>
    </row>
    <row r="5553" spans="1:9" ht="15.75">
      <c r="B5553" s="247" t="s">
        <v>3556</v>
      </c>
      <c r="C5553" s="253" t="s">
        <v>185</v>
      </c>
      <c r="D5553" s="305" t="s">
        <v>185</v>
      </c>
      <c r="E5553" s="305" t="s">
        <v>185</v>
      </c>
      <c r="F5553" s="305" t="s">
        <v>185</v>
      </c>
      <c r="G5553" s="305" t="s">
        <v>185</v>
      </c>
      <c r="H5553" s="253">
        <v>11.08</v>
      </c>
      <c r="I5553" s="253" t="s">
        <v>185</v>
      </c>
    </row>
    <row r="5554" spans="1:9" ht="15.75">
      <c r="A5554" s="271"/>
      <c r="B5554" s="254" t="s">
        <v>122</v>
      </c>
      <c r="C5554" s="261" t="s">
        <v>185</v>
      </c>
      <c r="D5554" s="307" t="s">
        <v>185</v>
      </c>
      <c r="E5554" s="307" t="s">
        <v>185</v>
      </c>
      <c r="F5554" s="307" t="s">
        <v>185</v>
      </c>
      <c r="G5554" s="307" t="s">
        <v>185</v>
      </c>
      <c r="H5554" s="261">
        <v>11.08</v>
      </c>
      <c r="I5554" s="261" t="s">
        <v>185</v>
      </c>
    </row>
    <row r="5557" spans="1:9" ht="15.75">
      <c r="A5557" s="1647" t="s">
        <v>3301</v>
      </c>
      <c r="B5557" s="1647"/>
      <c r="C5557" s="1647"/>
      <c r="D5557" s="1647"/>
      <c r="E5557" s="1647"/>
      <c r="F5557" s="1647"/>
      <c r="G5557" s="1647"/>
      <c r="H5557" s="1647"/>
      <c r="I5557" s="1647"/>
    </row>
    <row r="5558" spans="1:9" ht="15.75">
      <c r="A5558" s="1699" t="s">
        <v>3261</v>
      </c>
      <c r="B5558" s="1699"/>
      <c r="C5558" s="1699"/>
      <c r="D5558" s="1699"/>
      <c r="E5558" s="1699"/>
      <c r="F5558" s="1699"/>
      <c r="G5558" s="1699"/>
      <c r="H5558" s="1699"/>
      <c r="I5558" s="1699"/>
    </row>
    <row r="5559" spans="1:9" ht="15.75">
      <c r="A5559" s="58"/>
      <c r="B5559" s="58" t="s">
        <v>3262</v>
      </c>
      <c r="C5559" s="58" t="s">
        <v>1159</v>
      </c>
      <c r="D5559" s="1674" t="s">
        <v>3263</v>
      </c>
      <c r="E5559" s="1706"/>
      <c r="F5559" s="1706"/>
      <c r="G5559" s="1706"/>
      <c r="H5559" s="58" t="s">
        <v>1159</v>
      </c>
      <c r="I5559" s="303" t="s">
        <v>1</v>
      </c>
    </row>
    <row r="5560" spans="1:9" ht="15.75">
      <c r="C5560" s="72" t="s">
        <v>3264</v>
      </c>
      <c r="D5560" s="72" t="s">
        <v>1154</v>
      </c>
      <c r="E5560" s="72" t="s">
        <v>15</v>
      </c>
      <c r="F5560" s="72" t="s">
        <v>1155</v>
      </c>
      <c r="G5560" s="72" t="s">
        <v>1156</v>
      </c>
      <c r="H5560" s="72" t="s">
        <v>3265</v>
      </c>
      <c r="I5560" s="72" t="s">
        <v>3266</v>
      </c>
    </row>
    <row r="5561" spans="1:9" ht="15.75">
      <c r="C5561" s="72" t="s">
        <v>5</v>
      </c>
      <c r="D5561" s="72" t="s">
        <v>1159</v>
      </c>
      <c r="E5561" s="72" t="s">
        <v>15</v>
      </c>
      <c r="F5561" s="72" t="s">
        <v>1160</v>
      </c>
      <c r="H5561" s="72" t="s">
        <v>4</v>
      </c>
      <c r="I5561" s="72" t="s">
        <v>6</v>
      </c>
    </row>
    <row r="5562" spans="1:9" ht="15.75">
      <c r="F5562" s="72" t="s">
        <v>3267</v>
      </c>
      <c r="I5562" s="72" t="s">
        <v>3268</v>
      </c>
    </row>
    <row r="5563" spans="1:9" ht="15.75">
      <c r="A5563" s="59"/>
      <c r="B5563" s="59"/>
      <c r="C5563" s="59"/>
      <c r="D5563" s="59"/>
      <c r="E5563" s="59"/>
      <c r="F5563" s="59" t="s">
        <v>3269</v>
      </c>
      <c r="G5563" s="59"/>
      <c r="H5563" s="59"/>
      <c r="I5563" s="59" t="s">
        <v>3270</v>
      </c>
    </row>
    <row r="5564" spans="1:9" ht="15.75">
      <c r="F5564" s="1696" t="s">
        <v>3271</v>
      </c>
      <c r="G5564" s="1696"/>
      <c r="H5564" s="1696"/>
      <c r="I5564" s="1696"/>
    </row>
    <row r="5565" spans="1:9" ht="15.75">
      <c r="B5565" s="1653" t="s">
        <v>3302</v>
      </c>
      <c r="C5565" s="1653"/>
    </row>
    <row r="5566" spans="1:9" ht="15.75">
      <c r="A5566" s="247" t="s">
        <v>1059</v>
      </c>
      <c r="B5566" s="1653" t="s">
        <v>4351</v>
      </c>
      <c r="C5566" s="1653"/>
    </row>
    <row r="5567" spans="1:9" ht="15.75">
      <c r="A5567" s="247" t="s">
        <v>2322</v>
      </c>
      <c r="B5567" s="1653" t="s">
        <v>5569</v>
      </c>
      <c r="C5567" s="1653"/>
      <c r="D5567" s="1692"/>
    </row>
    <row r="5568" spans="1:9" ht="15.75">
      <c r="A5568" s="304" t="s">
        <v>5564</v>
      </c>
      <c r="B5568" s="1653" t="s">
        <v>5570</v>
      </c>
      <c r="C5568" s="1653"/>
    </row>
    <row r="5569" spans="1:9" ht="15" customHeight="1">
      <c r="A5569" s="264">
        <v>6</v>
      </c>
      <c r="B5569" s="265" t="s">
        <v>5571</v>
      </c>
      <c r="C5569" s="65"/>
      <c r="D5569" s="65"/>
      <c r="E5569" s="65"/>
      <c r="F5569" s="65"/>
      <c r="G5569" s="65"/>
      <c r="H5569" s="65"/>
      <c r="I5569" s="65"/>
    </row>
    <row r="5570" spans="1:9" ht="15.75">
      <c r="A5570" s="250" t="s">
        <v>266</v>
      </c>
      <c r="B5570" s="67" t="s">
        <v>3532</v>
      </c>
    </row>
    <row r="5571" spans="1:9" ht="15.75">
      <c r="A5571" s="272"/>
      <c r="B5571" s="84" t="s">
        <v>5572</v>
      </c>
      <c r="C5571" s="274" t="s">
        <v>185</v>
      </c>
      <c r="D5571" s="274">
        <v>10237</v>
      </c>
      <c r="E5571" s="274" t="s">
        <v>185</v>
      </c>
      <c r="F5571" s="274" t="s">
        <v>185</v>
      </c>
      <c r="G5571" s="274">
        <v>10237</v>
      </c>
      <c r="H5571" s="274">
        <v>10237</v>
      </c>
      <c r="I5571" s="274" t="s">
        <v>227</v>
      </c>
    </row>
    <row r="5572" spans="1:9" ht="13.5" customHeight="1">
      <c r="B5572" s="247" t="s">
        <v>3535</v>
      </c>
      <c r="C5572" s="253" t="s">
        <v>185</v>
      </c>
      <c r="D5572" s="305">
        <v>10237</v>
      </c>
      <c r="E5572" s="305" t="s">
        <v>185</v>
      </c>
      <c r="F5572" s="305" t="s">
        <v>185</v>
      </c>
      <c r="G5572" s="305">
        <v>10237</v>
      </c>
      <c r="H5572" s="253">
        <v>10237</v>
      </c>
      <c r="I5572" s="305" t="s">
        <v>227</v>
      </c>
    </row>
    <row r="5573" spans="1:9" ht="15.75">
      <c r="B5573" s="247" t="s">
        <v>832</v>
      </c>
      <c r="C5573" s="261" t="s">
        <v>185</v>
      </c>
      <c r="D5573" s="307">
        <v>10237</v>
      </c>
      <c r="E5573" s="307" t="s">
        <v>185</v>
      </c>
      <c r="F5573" s="307" t="s">
        <v>185</v>
      </c>
      <c r="G5573" s="307">
        <v>10237</v>
      </c>
      <c r="H5573" s="261">
        <v>10237</v>
      </c>
      <c r="I5573" s="305" t="s">
        <v>227</v>
      </c>
    </row>
    <row r="5574" spans="1:9" ht="15.75">
      <c r="B5574" s="247" t="s">
        <v>5573</v>
      </c>
      <c r="C5574" s="261" t="s">
        <v>185</v>
      </c>
      <c r="D5574" s="307">
        <v>10237</v>
      </c>
      <c r="E5574" s="307" t="s">
        <v>185</v>
      </c>
      <c r="F5574" s="307" t="s">
        <v>185</v>
      </c>
      <c r="G5574" s="307">
        <v>10237</v>
      </c>
      <c r="H5574" s="261">
        <v>10248.08</v>
      </c>
      <c r="I5574" s="305" t="s">
        <v>227</v>
      </c>
    </row>
    <row r="5575" spans="1:9" ht="15" customHeight="1">
      <c r="B5575" s="247" t="s">
        <v>5574</v>
      </c>
      <c r="C5575" s="261" t="s">
        <v>185</v>
      </c>
      <c r="D5575" s="307">
        <v>10237</v>
      </c>
      <c r="E5575" s="307" t="s">
        <v>185</v>
      </c>
      <c r="F5575" s="307" t="s">
        <v>185</v>
      </c>
      <c r="G5575" s="307">
        <v>10237</v>
      </c>
      <c r="H5575" s="261">
        <v>10248.08</v>
      </c>
      <c r="I5575" s="305" t="s">
        <v>227</v>
      </c>
    </row>
    <row r="5576" spans="1:9" ht="15.75">
      <c r="A5576" s="247" t="s">
        <v>298</v>
      </c>
      <c r="B5576" s="1653" t="s">
        <v>5575</v>
      </c>
      <c r="C5576" s="1653"/>
    </row>
    <row r="5577" spans="1:9" ht="15.75">
      <c r="A5577" s="304" t="s">
        <v>5576</v>
      </c>
      <c r="B5577" s="1653" t="s">
        <v>5577</v>
      </c>
      <c r="C5577" s="1653"/>
      <c r="D5577" s="65"/>
      <c r="E5577" s="65"/>
      <c r="F5577" s="65"/>
      <c r="G5577" s="65"/>
      <c r="H5577" s="65"/>
      <c r="I5577" s="65"/>
    </row>
    <row r="5578" spans="1:9" ht="15.75">
      <c r="A5578" s="250" t="s">
        <v>266</v>
      </c>
      <c r="B5578" s="67" t="s">
        <v>3532</v>
      </c>
    </row>
    <row r="5579" spans="1:9" ht="15" customHeight="1">
      <c r="A5579" s="272"/>
      <c r="B5579" s="84" t="s">
        <v>5578</v>
      </c>
      <c r="C5579" s="274" t="s">
        <v>185</v>
      </c>
      <c r="D5579" s="274" t="s">
        <v>185</v>
      </c>
      <c r="E5579" s="274" t="s">
        <v>185</v>
      </c>
      <c r="F5579" s="274" t="s">
        <v>185</v>
      </c>
      <c r="G5579" s="274" t="s">
        <v>185</v>
      </c>
      <c r="H5579" s="274">
        <v>3907.6</v>
      </c>
      <c r="I5579" s="274" t="s">
        <v>185</v>
      </c>
    </row>
    <row r="5580" spans="1:9" ht="15.75">
      <c r="B5580" s="247" t="s">
        <v>3535</v>
      </c>
      <c r="C5580" s="253" t="s">
        <v>185</v>
      </c>
      <c r="D5580" s="305" t="s">
        <v>185</v>
      </c>
      <c r="E5580" s="305" t="s">
        <v>185</v>
      </c>
      <c r="F5580" s="305" t="s">
        <v>185</v>
      </c>
      <c r="G5580" s="305" t="s">
        <v>185</v>
      </c>
      <c r="H5580" s="253">
        <v>3907.6</v>
      </c>
      <c r="I5580" s="253" t="s">
        <v>185</v>
      </c>
    </row>
    <row r="5581" spans="1:9" ht="15" customHeight="1">
      <c r="A5581" s="250" t="s">
        <v>467</v>
      </c>
      <c r="B5581" s="67" t="s">
        <v>5579</v>
      </c>
    </row>
    <row r="5582" spans="1:9" ht="15.75">
      <c r="A5582" s="272"/>
      <c r="B5582" s="84" t="s">
        <v>5580</v>
      </c>
      <c r="C5582" s="274" t="s">
        <v>185</v>
      </c>
      <c r="D5582" s="274">
        <v>16199</v>
      </c>
      <c r="E5582" s="274" t="s">
        <v>185</v>
      </c>
      <c r="F5582" s="274" t="s">
        <v>185</v>
      </c>
      <c r="G5582" s="274">
        <v>16199</v>
      </c>
      <c r="H5582" s="274">
        <v>16199</v>
      </c>
      <c r="I5582" s="274" t="s">
        <v>227</v>
      </c>
    </row>
    <row r="5583" spans="1:9" ht="15" customHeight="1">
      <c r="A5583" s="272"/>
      <c r="B5583" s="246" t="s">
        <v>5581</v>
      </c>
      <c r="C5583" s="274" t="s">
        <v>185</v>
      </c>
      <c r="D5583" s="274">
        <v>3200</v>
      </c>
      <c r="E5583" s="274" t="s">
        <v>185</v>
      </c>
      <c r="F5583" s="274" t="s">
        <v>185</v>
      </c>
      <c r="G5583" s="274">
        <v>3200</v>
      </c>
      <c r="H5583" s="274">
        <v>3200</v>
      </c>
      <c r="I5583" s="274" t="s">
        <v>227</v>
      </c>
    </row>
    <row r="5584" spans="1:9" ht="15.75">
      <c r="A5584" s="272"/>
      <c r="B5584" s="84" t="s">
        <v>5582</v>
      </c>
      <c r="C5584" s="274" t="s">
        <v>185</v>
      </c>
      <c r="D5584" s="274">
        <v>6000</v>
      </c>
      <c r="E5584" s="274" t="s">
        <v>185</v>
      </c>
      <c r="F5584" s="274" t="s">
        <v>185</v>
      </c>
      <c r="G5584" s="274">
        <v>6000</v>
      </c>
      <c r="H5584" s="274">
        <v>6000</v>
      </c>
      <c r="I5584" s="274" t="s">
        <v>227</v>
      </c>
    </row>
    <row r="5585" spans="1:9" ht="25.5" customHeight="1">
      <c r="A5585" s="272"/>
      <c r="B5585" s="84" t="s">
        <v>5583</v>
      </c>
      <c r="C5585" s="274" t="s">
        <v>185</v>
      </c>
      <c r="D5585" s="274">
        <v>23330</v>
      </c>
      <c r="E5585" s="274" t="s">
        <v>185</v>
      </c>
      <c r="F5585" s="274" t="s">
        <v>185</v>
      </c>
      <c r="G5585" s="274">
        <v>23330</v>
      </c>
      <c r="H5585" s="274">
        <v>23330</v>
      </c>
      <c r="I5585" s="274" t="s">
        <v>227</v>
      </c>
    </row>
    <row r="5586" spans="1:9" ht="15.75" customHeight="1">
      <c r="A5586" s="272"/>
      <c r="B5586" s="246" t="s">
        <v>5584</v>
      </c>
      <c r="C5586" s="274" t="s">
        <v>185</v>
      </c>
      <c r="D5586" s="274">
        <v>100</v>
      </c>
      <c r="E5586" s="274" t="s">
        <v>185</v>
      </c>
      <c r="F5586" s="274" t="s">
        <v>185</v>
      </c>
      <c r="G5586" s="274">
        <v>100</v>
      </c>
      <c r="H5586" s="274">
        <v>100</v>
      </c>
      <c r="I5586" s="274" t="s">
        <v>227</v>
      </c>
    </row>
    <row r="5587" spans="1:9" ht="15.75">
      <c r="A5587" s="271"/>
      <c r="B5587" s="254" t="s">
        <v>5346</v>
      </c>
      <c r="C5587" s="253" t="s">
        <v>185</v>
      </c>
      <c r="D5587" s="305">
        <v>48829</v>
      </c>
      <c r="E5587" s="305" t="s">
        <v>185</v>
      </c>
      <c r="F5587" s="305" t="s">
        <v>185</v>
      </c>
      <c r="G5587" s="305">
        <v>48829</v>
      </c>
      <c r="H5587" s="253">
        <v>48829</v>
      </c>
      <c r="I5587" s="305" t="s">
        <v>227</v>
      </c>
    </row>
    <row r="5588" spans="1:9" ht="15.75" customHeight="1">
      <c r="A5588" s="1647" t="s">
        <v>3301</v>
      </c>
      <c r="B5588" s="1647"/>
      <c r="C5588" s="1647"/>
      <c r="D5588" s="1647"/>
      <c r="E5588" s="1647"/>
      <c r="F5588" s="1647"/>
      <c r="G5588" s="1647"/>
      <c r="H5588" s="1647"/>
      <c r="I5588" s="1647"/>
    </row>
    <row r="5589" spans="1:9" ht="15.75" customHeight="1">
      <c r="A5589" s="1699" t="s">
        <v>3261</v>
      </c>
      <c r="B5589" s="1699"/>
      <c r="C5589" s="1699"/>
      <c r="D5589" s="1699"/>
      <c r="E5589" s="1699"/>
      <c r="F5589" s="1699"/>
      <c r="G5589" s="1699"/>
      <c r="H5589" s="1699"/>
      <c r="I5589" s="1699"/>
    </row>
    <row r="5590" spans="1:9" ht="15.75">
      <c r="A5590" s="58"/>
      <c r="B5590" s="58" t="s">
        <v>3262</v>
      </c>
      <c r="C5590" s="58" t="s">
        <v>1159</v>
      </c>
      <c r="D5590" s="1674" t="s">
        <v>3263</v>
      </c>
      <c r="E5590" s="1706"/>
      <c r="F5590" s="1706"/>
      <c r="G5590" s="1706"/>
      <c r="H5590" s="58" t="s">
        <v>1159</v>
      </c>
      <c r="I5590" s="303" t="s">
        <v>1</v>
      </c>
    </row>
    <row r="5591" spans="1:9" ht="15.75">
      <c r="C5591" s="72" t="s">
        <v>3264</v>
      </c>
      <c r="D5591" s="72" t="s">
        <v>1154</v>
      </c>
      <c r="E5591" s="72" t="s">
        <v>15</v>
      </c>
      <c r="F5591" s="72" t="s">
        <v>1155</v>
      </c>
      <c r="G5591" s="72" t="s">
        <v>1156</v>
      </c>
      <c r="H5591" s="72" t="s">
        <v>3265</v>
      </c>
      <c r="I5591" s="72" t="s">
        <v>3266</v>
      </c>
    </row>
    <row r="5592" spans="1:9" ht="15.75">
      <c r="C5592" s="72" t="s">
        <v>5</v>
      </c>
      <c r="D5592" s="72" t="s">
        <v>1159</v>
      </c>
      <c r="E5592" s="72" t="s">
        <v>15</v>
      </c>
      <c r="F5592" s="72" t="s">
        <v>1160</v>
      </c>
      <c r="H5592" s="72" t="s">
        <v>4</v>
      </c>
      <c r="I5592" s="72" t="s">
        <v>6</v>
      </c>
    </row>
    <row r="5593" spans="1:9" ht="15.75">
      <c r="F5593" s="72" t="s">
        <v>3267</v>
      </c>
      <c r="I5593" s="72" t="s">
        <v>3268</v>
      </c>
    </row>
    <row r="5594" spans="1:9" ht="15.75">
      <c r="A5594" s="59"/>
      <c r="B5594" s="59"/>
      <c r="C5594" s="59"/>
      <c r="D5594" s="59"/>
      <c r="E5594" s="59"/>
      <c r="F5594" s="59" t="s">
        <v>3269</v>
      </c>
      <c r="G5594" s="59"/>
      <c r="H5594" s="59"/>
      <c r="I5594" s="59" t="s">
        <v>3270</v>
      </c>
    </row>
    <row r="5595" spans="1:9" ht="15.75">
      <c r="F5595" s="1696" t="s">
        <v>3271</v>
      </c>
      <c r="G5595" s="1696"/>
      <c r="H5595" s="1696"/>
      <c r="I5595" s="1696"/>
    </row>
    <row r="5596" spans="1:9" ht="15.75">
      <c r="B5596" s="1653" t="s">
        <v>3302</v>
      </c>
      <c r="C5596" s="1653"/>
    </row>
    <row r="5597" spans="1:9" ht="15.75">
      <c r="A5597" s="247" t="s">
        <v>1059</v>
      </c>
      <c r="B5597" s="1653" t="s">
        <v>4351</v>
      </c>
      <c r="C5597" s="1653"/>
    </row>
    <row r="5598" spans="1:9" ht="15.75">
      <c r="A5598" s="247" t="s">
        <v>298</v>
      </c>
      <c r="B5598" s="1653" t="s">
        <v>5585</v>
      </c>
      <c r="C5598" s="1653"/>
      <c r="D5598" s="1692"/>
    </row>
    <row r="5599" spans="1:9" ht="15.75" customHeight="1">
      <c r="A5599" s="248" t="s">
        <v>5576</v>
      </c>
      <c r="B5599" s="1688" t="s">
        <v>5586</v>
      </c>
      <c r="C5599" s="1688"/>
      <c r="D5599" s="1688"/>
    </row>
    <row r="5600" spans="1:9" ht="15" customHeight="1">
      <c r="A5600" s="250" t="s">
        <v>54</v>
      </c>
      <c r="B5600" s="67" t="s">
        <v>3316</v>
      </c>
    </row>
    <row r="5601" spans="1:9" ht="15" customHeight="1">
      <c r="A5601" s="272"/>
      <c r="B5601" s="84" t="s">
        <v>3316</v>
      </c>
      <c r="C5601" s="274" t="s">
        <v>185</v>
      </c>
      <c r="D5601" s="274" t="s">
        <v>185</v>
      </c>
      <c r="E5601" s="274" t="s">
        <v>185</v>
      </c>
      <c r="F5601" s="274" t="s">
        <v>185</v>
      </c>
      <c r="G5601" s="274" t="s">
        <v>185</v>
      </c>
      <c r="H5601" s="274">
        <v>2281.21</v>
      </c>
      <c r="I5601" s="274" t="s">
        <v>185</v>
      </c>
    </row>
    <row r="5602" spans="1:9" ht="15.75">
      <c r="B5602" s="247" t="s">
        <v>3330</v>
      </c>
      <c r="C5602" s="253" t="s">
        <v>185</v>
      </c>
      <c r="D5602" s="305" t="s">
        <v>185</v>
      </c>
      <c r="E5602" s="305" t="s">
        <v>185</v>
      </c>
      <c r="F5602" s="305" t="s">
        <v>185</v>
      </c>
      <c r="G5602" s="305" t="s">
        <v>185</v>
      </c>
      <c r="H5602" s="253">
        <v>2281.21</v>
      </c>
      <c r="I5602" s="253" t="s">
        <v>185</v>
      </c>
    </row>
    <row r="5603" spans="1:9" ht="15.75">
      <c r="A5603" s="331"/>
      <c r="B5603" s="247" t="s">
        <v>5587</v>
      </c>
      <c r="C5603" s="261" t="s">
        <v>185</v>
      </c>
      <c r="D5603" s="307">
        <v>48829</v>
      </c>
      <c r="E5603" s="307" t="s">
        <v>185</v>
      </c>
      <c r="F5603" s="307" t="s">
        <v>185</v>
      </c>
      <c r="G5603" s="307">
        <v>48829</v>
      </c>
      <c r="H5603" s="261">
        <v>55017.81</v>
      </c>
      <c r="I5603" s="305" t="s">
        <v>227</v>
      </c>
    </row>
    <row r="5604" spans="1:9" ht="32.1" customHeight="1">
      <c r="B5604" s="247" t="s">
        <v>5588</v>
      </c>
      <c r="C5604" s="261" t="s">
        <v>185</v>
      </c>
      <c r="D5604" s="307">
        <v>48829</v>
      </c>
      <c r="E5604" s="307" t="s">
        <v>185</v>
      </c>
      <c r="F5604" s="307" t="s">
        <v>185</v>
      </c>
      <c r="G5604" s="307">
        <v>48829</v>
      </c>
      <c r="H5604" s="261">
        <v>55017.81</v>
      </c>
      <c r="I5604" s="305" t="s">
        <v>227</v>
      </c>
    </row>
    <row r="5605" spans="1:9" ht="15.75">
      <c r="A5605" s="247" t="s">
        <v>2983</v>
      </c>
      <c r="B5605" s="75" t="s">
        <v>5589</v>
      </c>
    </row>
    <row r="5606" spans="1:9" ht="15" customHeight="1">
      <c r="A5606" s="304" t="s">
        <v>5590</v>
      </c>
      <c r="B5606" s="75" t="s">
        <v>5591</v>
      </c>
    </row>
    <row r="5607" spans="1:9" ht="15" customHeight="1">
      <c r="A5607" s="264">
        <v>1</v>
      </c>
      <c r="B5607" s="265" t="s">
        <v>5592</v>
      </c>
      <c r="C5607" s="65"/>
      <c r="D5607" s="65"/>
      <c r="E5607" s="65"/>
      <c r="F5607" s="65"/>
      <c r="G5607" s="65"/>
      <c r="H5607" s="65"/>
      <c r="I5607" s="65"/>
    </row>
    <row r="5608" spans="1:9" ht="15" customHeight="1">
      <c r="A5608" s="250" t="s">
        <v>25</v>
      </c>
      <c r="B5608" s="67" t="s">
        <v>5593</v>
      </c>
    </row>
    <row r="5609" spans="1:9" ht="15.75">
      <c r="A5609" s="272"/>
      <c r="B5609" s="84" t="s">
        <v>5594</v>
      </c>
      <c r="C5609" s="274">
        <v>13987</v>
      </c>
      <c r="D5609" s="274" t="s">
        <v>185</v>
      </c>
      <c r="E5609" s="274" t="s">
        <v>185</v>
      </c>
      <c r="F5609" s="274" t="s">
        <v>185</v>
      </c>
      <c r="G5609" s="274" t="s">
        <v>185</v>
      </c>
      <c r="H5609" s="274">
        <v>166245</v>
      </c>
      <c r="I5609" s="274" t="s">
        <v>185</v>
      </c>
    </row>
    <row r="5610" spans="1:9" ht="15.75">
      <c r="A5610" s="272"/>
      <c r="B5610" s="84" t="s">
        <v>5595</v>
      </c>
      <c r="C5610" s="274" t="s">
        <v>185</v>
      </c>
      <c r="D5610" s="274" t="s">
        <v>185</v>
      </c>
      <c r="E5610" s="274" t="s">
        <v>185</v>
      </c>
      <c r="F5610" s="274" t="s">
        <v>185</v>
      </c>
      <c r="G5610" s="274" t="s">
        <v>185</v>
      </c>
      <c r="H5610" s="274">
        <v>149.85</v>
      </c>
      <c r="I5610" s="274" t="s">
        <v>185</v>
      </c>
    </row>
    <row r="5611" spans="1:9" ht="26.25" customHeight="1">
      <c r="A5611" s="272"/>
      <c r="B5611" s="246" t="s">
        <v>5596</v>
      </c>
      <c r="C5611" s="274">
        <v>337.77</v>
      </c>
      <c r="D5611" s="274">
        <v>388.4</v>
      </c>
      <c r="E5611" s="274" t="s">
        <v>185</v>
      </c>
      <c r="F5611" s="274" t="s">
        <v>185</v>
      </c>
      <c r="G5611" s="274">
        <v>388.4</v>
      </c>
      <c r="H5611" s="274">
        <v>726.17</v>
      </c>
      <c r="I5611" s="274" t="s">
        <v>5597</v>
      </c>
    </row>
    <row r="5612" spans="1:9" ht="25.5" customHeight="1">
      <c r="A5612" s="272"/>
      <c r="B5612" s="246" t="s">
        <v>5598</v>
      </c>
      <c r="C5612" s="274" t="s">
        <v>185</v>
      </c>
      <c r="D5612" s="274">
        <v>224.1</v>
      </c>
      <c r="E5612" s="274" t="s">
        <v>185</v>
      </c>
      <c r="F5612" s="274" t="s">
        <v>185</v>
      </c>
      <c r="G5612" s="274">
        <v>224.1</v>
      </c>
      <c r="H5612" s="274">
        <v>224.1</v>
      </c>
      <c r="I5612" s="274" t="s">
        <v>227</v>
      </c>
    </row>
    <row r="5613" spans="1:9" ht="36">
      <c r="A5613" s="272"/>
      <c r="B5613" s="246" t="s">
        <v>5599</v>
      </c>
      <c r="C5613" s="274" t="s">
        <v>185</v>
      </c>
      <c r="D5613" s="274">
        <v>4423.5200000000004</v>
      </c>
      <c r="E5613" s="274" t="s">
        <v>185</v>
      </c>
      <c r="F5613" s="274" t="s">
        <v>185</v>
      </c>
      <c r="G5613" s="274">
        <v>4423.5200000000004</v>
      </c>
      <c r="H5613" s="274">
        <v>4423.5200000000004</v>
      </c>
      <c r="I5613" s="274" t="s">
        <v>227</v>
      </c>
    </row>
    <row r="5614" spans="1:9" ht="15" customHeight="1">
      <c r="A5614" s="272"/>
      <c r="B5614" s="84" t="s">
        <v>3292</v>
      </c>
      <c r="C5614" s="274" t="s">
        <v>185</v>
      </c>
      <c r="D5614" s="274">
        <v>4872.43</v>
      </c>
      <c r="E5614" s="274" t="s">
        <v>185</v>
      </c>
      <c r="F5614" s="274" t="s">
        <v>185</v>
      </c>
      <c r="G5614" s="274">
        <v>4872.43</v>
      </c>
      <c r="H5614" s="274">
        <v>4872.43</v>
      </c>
      <c r="I5614" s="274" t="s">
        <v>227</v>
      </c>
    </row>
    <row r="5615" spans="1:9" ht="15.75">
      <c r="A5615" s="271"/>
      <c r="B5615" s="254" t="s">
        <v>3522</v>
      </c>
      <c r="C5615" s="253">
        <v>14324.77</v>
      </c>
      <c r="D5615" s="305">
        <v>9908.44</v>
      </c>
      <c r="E5615" s="305" t="s">
        <v>185</v>
      </c>
      <c r="F5615" s="305" t="s">
        <v>185</v>
      </c>
      <c r="G5615" s="305">
        <v>9908.44</v>
      </c>
      <c r="H5615" s="253">
        <v>176641.06</v>
      </c>
      <c r="I5615" s="253" t="s">
        <v>5600</v>
      </c>
    </row>
    <row r="5616" spans="1:9" ht="15.75">
      <c r="A5616" s="1647" t="s">
        <v>3301</v>
      </c>
      <c r="B5616" s="1647"/>
      <c r="C5616" s="1647"/>
      <c r="D5616" s="1647"/>
      <c r="E5616" s="1647"/>
      <c r="F5616" s="1647"/>
      <c r="G5616" s="1647"/>
      <c r="H5616" s="1647"/>
      <c r="I5616" s="1647"/>
    </row>
    <row r="5617" spans="1:9" ht="15.75">
      <c r="A5617" s="1699" t="s">
        <v>3261</v>
      </c>
      <c r="B5617" s="1699"/>
      <c r="C5617" s="1699"/>
      <c r="D5617" s="1699"/>
      <c r="E5617" s="1699"/>
      <c r="F5617" s="1699"/>
      <c r="G5617" s="1699"/>
      <c r="H5617" s="1699"/>
      <c r="I5617" s="1699"/>
    </row>
    <row r="5618" spans="1:9" ht="15.75">
      <c r="A5618" s="58"/>
      <c r="B5618" s="58" t="s">
        <v>3262</v>
      </c>
      <c r="C5618" s="58" t="s">
        <v>1159</v>
      </c>
      <c r="D5618" s="1674" t="s">
        <v>3263</v>
      </c>
      <c r="E5618" s="1706"/>
      <c r="F5618" s="1706"/>
      <c r="G5618" s="1706"/>
      <c r="H5618" s="58" t="s">
        <v>1159</v>
      </c>
      <c r="I5618" s="303" t="s">
        <v>1</v>
      </c>
    </row>
    <row r="5619" spans="1:9" ht="15.75">
      <c r="C5619" s="72" t="s">
        <v>3264</v>
      </c>
      <c r="D5619" s="72" t="s">
        <v>1154</v>
      </c>
      <c r="E5619" s="72" t="s">
        <v>15</v>
      </c>
      <c r="F5619" s="72" t="s">
        <v>1155</v>
      </c>
      <c r="G5619" s="72" t="s">
        <v>1156</v>
      </c>
      <c r="H5619" s="72" t="s">
        <v>3265</v>
      </c>
      <c r="I5619" s="72" t="s">
        <v>3266</v>
      </c>
    </row>
    <row r="5620" spans="1:9" ht="15.75">
      <c r="C5620" s="72" t="s">
        <v>5</v>
      </c>
      <c r="D5620" s="72" t="s">
        <v>1159</v>
      </c>
      <c r="E5620" s="72" t="s">
        <v>15</v>
      </c>
      <c r="F5620" s="72" t="s">
        <v>1160</v>
      </c>
      <c r="H5620" s="72" t="s">
        <v>4</v>
      </c>
      <c r="I5620" s="72" t="s">
        <v>6</v>
      </c>
    </row>
    <row r="5621" spans="1:9" ht="15.75">
      <c r="F5621" s="72" t="s">
        <v>3267</v>
      </c>
      <c r="I5621" s="72" t="s">
        <v>3268</v>
      </c>
    </row>
    <row r="5622" spans="1:9" ht="15.75">
      <c r="A5622" s="59"/>
      <c r="B5622" s="59"/>
      <c r="C5622" s="59"/>
      <c r="D5622" s="59"/>
      <c r="E5622" s="59"/>
      <c r="F5622" s="59" t="s">
        <v>3269</v>
      </c>
      <c r="G5622" s="59"/>
      <c r="H5622" s="59"/>
      <c r="I5622" s="59" t="s">
        <v>3270</v>
      </c>
    </row>
    <row r="5623" spans="1:9" ht="15.75">
      <c r="F5623" s="1696" t="s">
        <v>3271</v>
      </c>
      <c r="G5623" s="1696"/>
      <c r="H5623" s="1696"/>
      <c r="I5623" s="1696"/>
    </row>
    <row r="5624" spans="1:9" ht="15.75">
      <c r="B5624" s="1653" t="s">
        <v>3302</v>
      </c>
      <c r="C5624" s="1653"/>
    </row>
    <row r="5625" spans="1:9" ht="15.75">
      <c r="A5625" s="247" t="s">
        <v>1059</v>
      </c>
      <c r="B5625" s="1653" t="s">
        <v>4351</v>
      </c>
      <c r="C5625" s="1653"/>
    </row>
    <row r="5626" spans="1:9" ht="15" customHeight="1">
      <c r="A5626" s="247" t="s">
        <v>2983</v>
      </c>
      <c r="B5626" s="1653" t="s">
        <v>5601</v>
      </c>
      <c r="C5626" s="1653"/>
      <c r="D5626" s="1707"/>
    </row>
    <row r="5627" spans="1:9" ht="15" customHeight="1">
      <c r="A5627" s="304" t="s">
        <v>5590</v>
      </c>
      <c r="B5627" s="1688" t="s">
        <v>5602</v>
      </c>
      <c r="C5627" s="1653"/>
    </row>
    <row r="5628" spans="1:9" ht="15" customHeight="1">
      <c r="A5628" s="264">
        <v>1</v>
      </c>
      <c r="B5628" s="1693" t="s">
        <v>5603</v>
      </c>
      <c r="C5628" s="1694"/>
    </row>
    <row r="5629" spans="1:9" ht="15.75">
      <c r="A5629" s="259" t="s">
        <v>266</v>
      </c>
      <c r="B5629" s="1695" t="s">
        <v>5604</v>
      </c>
      <c r="C5629" s="1695"/>
    </row>
    <row r="5630" spans="1:9" ht="25.5" customHeight="1">
      <c r="A5630" s="272"/>
      <c r="B5630" s="84" t="s">
        <v>5605</v>
      </c>
      <c r="C5630" s="274" t="s">
        <v>185</v>
      </c>
      <c r="D5630" s="274" t="s">
        <v>185</v>
      </c>
      <c r="E5630" s="274" t="s">
        <v>185</v>
      </c>
      <c r="F5630" s="274" t="s">
        <v>185</v>
      </c>
      <c r="G5630" s="274" t="s">
        <v>185</v>
      </c>
      <c r="H5630" s="274">
        <v>121932.44</v>
      </c>
      <c r="I5630" s="274" t="s">
        <v>185</v>
      </c>
    </row>
    <row r="5631" spans="1:9" ht="15" customHeight="1">
      <c r="A5631" s="272"/>
      <c r="B5631" s="84" t="s">
        <v>5606</v>
      </c>
      <c r="C5631" s="274" t="s">
        <v>185</v>
      </c>
      <c r="D5631" s="274" t="s">
        <v>185</v>
      </c>
      <c r="E5631" s="274" t="s">
        <v>185</v>
      </c>
      <c r="F5631" s="274" t="s">
        <v>185</v>
      </c>
      <c r="G5631" s="274" t="s">
        <v>185</v>
      </c>
      <c r="H5631" s="274">
        <v>26694</v>
      </c>
      <c r="I5631" s="274" t="s">
        <v>185</v>
      </c>
    </row>
    <row r="5632" spans="1:9" ht="15.75">
      <c r="A5632" s="272"/>
      <c r="B5632" s="84" t="s">
        <v>5607</v>
      </c>
      <c r="C5632" s="274" t="s">
        <v>185</v>
      </c>
      <c r="D5632" s="274" t="s">
        <v>185</v>
      </c>
      <c r="E5632" s="274" t="s">
        <v>185</v>
      </c>
      <c r="F5632" s="274" t="s">
        <v>185</v>
      </c>
      <c r="G5632" s="274" t="s">
        <v>185</v>
      </c>
      <c r="H5632" s="274">
        <v>2760</v>
      </c>
      <c r="I5632" s="274" t="s">
        <v>185</v>
      </c>
    </row>
    <row r="5633" spans="1:9" ht="15" customHeight="1">
      <c r="A5633" s="272"/>
      <c r="B5633" s="84" t="s">
        <v>5608</v>
      </c>
      <c r="C5633" s="274" t="s">
        <v>185</v>
      </c>
      <c r="D5633" s="274" t="s">
        <v>185</v>
      </c>
      <c r="E5633" s="274" t="s">
        <v>185</v>
      </c>
      <c r="F5633" s="274" t="s">
        <v>185</v>
      </c>
      <c r="G5633" s="274" t="s">
        <v>185</v>
      </c>
      <c r="H5633" s="274">
        <v>50</v>
      </c>
      <c r="I5633" s="274" t="s">
        <v>185</v>
      </c>
    </row>
    <row r="5634" spans="1:9" ht="15" customHeight="1">
      <c r="A5634" s="272"/>
      <c r="B5634" s="84" t="s">
        <v>5609</v>
      </c>
      <c r="C5634" s="274" t="s">
        <v>185</v>
      </c>
      <c r="D5634" s="274" t="s">
        <v>185</v>
      </c>
      <c r="E5634" s="274" t="s">
        <v>185</v>
      </c>
      <c r="F5634" s="274" t="s">
        <v>185</v>
      </c>
      <c r="G5634" s="274" t="s">
        <v>185</v>
      </c>
      <c r="H5634" s="274">
        <v>29.55</v>
      </c>
      <c r="I5634" s="274" t="s">
        <v>185</v>
      </c>
    </row>
    <row r="5635" spans="1:9" ht="15.75">
      <c r="A5635" s="272"/>
      <c r="B5635" s="84" t="s">
        <v>5610</v>
      </c>
      <c r="C5635" s="274" t="s">
        <v>185</v>
      </c>
      <c r="D5635" s="274">
        <v>20000</v>
      </c>
      <c r="E5635" s="274" t="s">
        <v>185</v>
      </c>
      <c r="F5635" s="274" t="s">
        <v>185</v>
      </c>
      <c r="G5635" s="274">
        <v>20000</v>
      </c>
      <c r="H5635" s="274">
        <v>20000</v>
      </c>
      <c r="I5635" s="274" t="s">
        <v>227</v>
      </c>
    </row>
    <row r="5636" spans="1:9" ht="15.75">
      <c r="B5636" s="247" t="s">
        <v>3535</v>
      </c>
      <c r="C5636" s="253" t="s">
        <v>185</v>
      </c>
      <c r="D5636" s="305">
        <v>20000</v>
      </c>
      <c r="E5636" s="305" t="s">
        <v>185</v>
      </c>
      <c r="F5636" s="305" t="s">
        <v>185</v>
      </c>
      <c r="G5636" s="305">
        <v>20000</v>
      </c>
      <c r="H5636" s="253">
        <v>171465.99</v>
      </c>
      <c r="I5636" s="305" t="s">
        <v>227</v>
      </c>
    </row>
    <row r="5637" spans="1:9" ht="15" customHeight="1">
      <c r="A5637" s="250" t="s">
        <v>54</v>
      </c>
      <c r="B5637" s="67" t="s">
        <v>3316</v>
      </c>
    </row>
    <row r="5638" spans="1:9" ht="15" customHeight="1">
      <c r="A5638" s="272"/>
      <c r="B5638" s="84" t="s">
        <v>5611</v>
      </c>
      <c r="C5638" s="274" t="s">
        <v>185</v>
      </c>
      <c r="D5638" s="274" t="s">
        <v>185</v>
      </c>
      <c r="E5638" s="274" t="s">
        <v>185</v>
      </c>
      <c r="F5638" s="274" t="s">
        <v>185</v>
      </c>
      <c r="G5638" s="274" t="s">
        <v>185</v>
      </c>
      <c r="H5638" s="274">
        <v>95.03</v>
      </c>
      <c r="I5638" s="274" t="s">
        <v>185</v>
      </c>
    </row>
    <row r="5639" spans="1:9" ht="15.75">
      <c r="B5639" s="247" t="s">
        <v>3330</v>
      </c>
      <c r="C5639" s="253" t="s">
        <v>185</v>
      </c>
      <c r="D5639" s="305" t="s">
        <v>185</v>
      </c>
      <c r="E5639" s="305" t="s">
        <v>185</v>
      </c>
      <c r="F5639" s="305" t="s">
        <v>185</v>
      </c>
      <c r="G5639" s="305" t="s">
        <v>185</v>
      </c>
      <c r="H5639" s="253">
        <v>95.03</v>
      </c>
      <c r="I5639" s="253" t="s">
        <v>185</v>
      </c>
    </row>
    <row r="5640" spans="1:9" ht="15.75">
      <c r="A5640" s="306"/>
      <c r="B5640" s="247" t="s">
        <v>110</v>
      </c>
      <c r="C5640" s="261">
        <v>14324.77</v>
      </c>
      <c r="D5640" s="307">
        <v>29908.44</v>
      </c>
      <c r="E5640" s="307" t="s">
        <v>185</v>
      </c>
      <c r="F5640" s="307" t="s">
        <v>185</v>
      </c>
      <c r="G5640" s="307">
        <v>29908.44</v>
      </c>
      <c r="H5640" s="261">
        <v>348202.08</v>
      </c>
      <c r="I5640" s="261" t="s">
        <v>5612</v>
      </c>
    </row>
    <row r="5641" spans="1:9" ht="15" customHeight="1">
      <c r="A5641" s="264">
        <v>80</v>
      </c>
      <c r="B5641" s="265" t="s">
        <v>468</v>
      </c>
      <c r="C5641" s="65"/>
      <c r="D5641" s="65"/>
      <c r="E5641" s="65"/>
      <c r="F5641" s="65"/>
      <c r="G5641" s="65"/>
      <c r="H5641" s="65"/>
      <c r="I5641" s="65"/>
    </row>
    <row r="5642" spans="1:9" ht="15" customHeight="1">
      <c r="A5642" s="250" t="s">
        <v>34</v>
      </c>
      <c r="B5642" s="67" t="s">
        <v>5613</v>
      </c>
    </row>
    <row r="5643" spans="1:9" ht="15" customHeight="1">
      <c r="A5643" s="272"/>
      <c r="B5643" s="84" t="s">
        <v>5614</v>
      </c>
      <c r="C5643" s="274">
        <v>34250</v>
      </c>
      <c r="D5643" s="274">
        <v>25000</v>
      </c>
      <c r="E5643" s="274" t="s">
        <v>185</v>
      </c>
      <c r="F5643" s="274" t="s">
        <v>185</v>
      </c>
      <c r="G5643" s="274">
        <v>25000</v>
      </c>
      <c r="H5643" s="274">
        <v>296100</v>
      </c>
      <c r="I5643" s="274" t="s">
        <v>5615</v>
      </c>
    </row>
    <row r="5644" spans="1:9" ht="15" customHeight="1">
      <c r="A5644" s="272"/>
      <c r="B5644" s="84" t="s">
        <v>5616</v>
      </c>
      <c r="C5644" s="274">
        <v>10272.92</v>
      </c>
      <c r="D5644" s="274">
        <v>14209.34</v>
      </c>
      <c r="E5644" s="274" t="s">
        <v>185</v>
      </c>
      <c r="F5644" s="274" t="s">
        <v>185</v>
      </c>
      <c r="G5644" s="274">
        <v>14209.34</v>
      </c>
      <c r="H5644" s="274">
        <v>90642.07</v>
      </c>
      <c r="I5644" s="274" t="s">
        <v>5617</v>
      </c>
    </row>
    <row r="5645" spans="1:9" ht="25.5" customHeight="1">
      <c r="A5645" s="309"/>
      <c r="B5645" s="150" t="s">
        <v>5618</v>
      </c>
      <c r="C5645" s="310" t="s">
        <v>185</v>
      </c>
      <c r="D5645" s="310" t="s">
        <v>185</v>
      </c>
      <c r="E5645" s="310" t="s">
        <v>185</v>
      </c>
      <c r="F5645" s="310" t="s">
        <v>185</v>
      </c>
      <c r="G5645" s="310" t="s">
        <v>185</v>
      </c>
      <c r="H5645" s="310">
        <v>15000</v>
      </c>
      <c r="I5645" s="310" t="s">
        <v>185</v>
      </c>
    </row>
    <row r="5646" spans="1:9" ht="15.75">
      <c r="A5646" s="272"/>
      <c r="B5646" s="84"/>
      <c r="C5646" s="274"/>
      <c r="D5646" s="274"/>
      <c r="E5646" s="274"/>
      <c r="F5646" s="274"/>
      <c r="G5646" s="274"/>
      <c r="H5646" s="274"/>
      <c r="I5646" s="274"/>
    </row>
    <row r="5647" spans="1:9" ht="15.75">
      <c r="A5647" s="1647" t="s">
        <v>3301</v>
      </c>
      <c r="B5647" s="1647"/>
      <c r="C5647" s="1647"/>
      <c r="D5647" s="1647"/>
      <c r="E5647" s="1647"/>
      <c r="F5647" s="1647"/>
      <c r="G5647" s="1647"/>
      <c r="H5647" s="1647"/>
      <c r="I5647" s="1647"/>
    </row>
    <row r="5648" spans="1:9" ht="15.75">
      <c r="A5648" s="1699" t="s">
        <v>3261</v>
      </c>
      <c r="B5648" s="1699"/>
      <c r="C5648" s="1699"/>
      <c r="D5648" s="1699"/>
      <c r="E5648" s="1699"/>
      <c r="F5648" s="1699"/>
      <c r="G5648" s="1699"/>
      <c r="H5648" s="1699"/>
      <c r="I5648" s="1699"/>
    </row>
    <row r="5649" spans="1:9" ht="15.75">
      <c r="A5649" s="58"/>
      <c r="B5649" s="58" t="s">
        <v>3262</v>
      </c>
      <c r="C5649" s="58" t="s">
        <v>1159</v>
      </c>
      <c r="D5649" s="1674" t="s">
        <v>3263</v>
      </c>
      <c r="E5649" s="1706"/>
      <c r="F5649" s="1706"/>
      <c r="G5649" s="1706"/>
      <c r="H5649" s="58" t="s">
        <v>1159</v>
      </c>
      <c r="I5649" s="303" t="s">
        <v>1</v>
      </c>
    </row>
    <row r="5650" spans="1:9" ht="15.75">
      <c r="C5650" s="72" t="s">
        <v>3264</v>
      </c>
      <c r="D5650" s="72" t="s">
        <v>1154</v>
      </c>
      <c r="E5650" s="72" t="s">
        <v>15</v>
      </c>
      <c r="F5650" s="72" t="s">
        <v>1155</v>
      </c>
      <c r="G5650" s="72" t="s">
        <v>1156</v>
      </c>
      <c r="H5650" s="72" t="s">
        <v>3265</v>
      </c>
      <c r="I5650" s="72" t="s">
        <v>3266</v>
      </c>
    </row>
    <row r="5651" spans="1:9" ht="15.75">
      <c r="C5651" s="72" t="s">
        <v>5</v>
      </c>
      <c r="D5651" s="72" t="s">
        <v>1159</v>
      </c>
      <c r="E5651" s="72" t="s">
        <v>15</v>
      </c>
      <c r="F5651" s="72" t="s">
        <v>1160</v>
      </c>
      <c r="H5651" s="72" t="s">
        <v>4</v>
      </c>
      <c r="I5651" s="72" t="s">
        <v>6</v>
      </c>
    </row>
    <row r="5652" spans="1:9" ht="15.75">
      <c r="F5652" s="72" t="s">
        <v>3267</v>
      </c>
      <c r="I5652" s="72" t="s">
        <v>3268</v>
      </c>
    </row>
    <row r="5653" spans="1:9" ht="15.75">
      <c r="A5653" s="59"/>
      <c r="B5653" s="59"/>
      <c r="C5653" s="59"/>
      <c r="D5653" s="59"/>
      <c r="E5653" s="59"/>
      <c r="F5653" s="59" t="s">
        <v>3269</v>
      </c>
      <c r="G5653" s="59"/>
      <c r="H5653" s="59"/>
      <c r="I5653" s="59" t="s">
        <v>3270</v>
      </c>
    </row>
    <row r="5654" spans="1:9" ht="15.75">
      <c r="I5654" s="296" t="s">
        <v>3271</v>
      </c>
    </row>
    <row r="5655" spans="1:9" ht="15.75">
      <c r="B5655" s="1653" t="s">
        <v>3302</v>
      </c>
      <c r="C5655" s="1653"/>
    </row>
    <row r="5656" spans="1:9" ht="15.75">
      <c r="A5656" s="247" t="s">
        <v>1059</v>
      </c>
      <c r="B5656" s="1653" t="s">
        <v>4351</v>
      </c>
      <c r="C5656" s="1653"/>
    </row>
    <row r="5657" spans="1:9" ht="15" customHeight="1">
      <c r="A5657" s="247" t="s">
        <v>2983</v>
      </c>
      <c r="B5657" s="1653" t="s">
        <v>5601</v>
      </c>
      <c r="C5657" s="1653"/>
      <c r="D5657" s="1707"/>
    </row>
    <row r="5658" spans="1:9" ht="15" customHeight="1">
      <c r="A5658" s="304" t="s">
        <v>5590</v>
      </c>
      <c r="B5658" s="1688" t="s">
        <v>5619</v>
      </c>
      <c r="C5658" s="1653"/>
    </row>
    <row r="5659" spans="1:9" ht="15" customHeight="1">
      <c r="A5659" s="264">
        <v>80</v>
      </c>
      <c r="B5659" s="265" t="s">
        <v>5620</v>
      </c>
      <c r="C5659" s="65"/>
      <c r="D5659" s="65"/>
      <c r="E5659" s="65"/>
      <c r="F5659" s="65"/>
      <c r="G5659" s="65"/>
      <c r="H5659" s="65"/>
      <c r="I5659" s="65"/>
    </row>
    <row r="5660" spans="1:9" ht="15" customHeight="1">
      <c r="A5660" s="250" t="s">
        <v>34</v>
      </c>
      <c r="B5660" s="67" t="s">
        <v>5621</v>
      </c>
    </row>
    <row r="5661" spans="1:9" ht="25.5" customHeight="1">
      <c r="A5661" s="272"/>
      <c r="B5661" s="84" t="s">
        <v>5622</v>
      </c>
      <c r="C5661" s="274">
        <v>23100</v>
      </c>
      <c r="D5661" s="274" t="s">
        <v>185</v>
      </c>
      <c r="E5661" s="274" t="s">
        <v>185</v>
      </c>
      <c r="F5661" s="274" t="s">
        <v>185</v>
      </c>
      <c r="G5661" s="274" t="s">
        <v>185</v>
      </c>
      <c r="H5661" s="274">
        <v>23100</v>
      </c>
      <c r="I5661" s="274" t="s">
        <v>185</v>
      </c>
    </row>
    <row r="5662" spans="1:9" ht="15.75">
      <c r="B5662" s="247" t="s">
        <v>3612</v>
      </c>
      <c r="C5662" s="253">
        <v>67622.92</v>
      </c>
      <c r="D5662" s="305">
        <v>39209.339999999997</v>
      </c>
      <c r="E5662" s="305" t="s">
        <v>185</v>
      </c>
      <c r="F5662" s="305" t="s">
        <v>185</v>
      </c>
      <c r="G5662" s="305">
        <v>39209.339999999997</v>
      </c>
      <c r="H5662" s="253">
        <v>424842.07</v>
      </c>
      <c r="I5662" s="253" t="s">
        <v>5623</v>
      </c>
    </row>
    <row r="5663" spans="1:9" ht="15" customHeight="1">
      <c r="A5663" s="250" t="s">
        <v>1076</v>
      </c>
      <c r="B5663" s="67" t="s">
        <v>3663</v>
      </c>
    </row>
    <row r="5664" spans="1:9" ht="15" customHeight="1">
      <c r="A5664" s="272"/>
      <c r="B5664" s="84" t="s">
        <v>5624</v>
      </c>
      <c r="C5664" s="274">
        <v>1500</v>
      </c>
      <c r="D5664" s="274">
        <v>2900</v>
      </c>
      <c r="E5664" s="274" t="s">
        <v>185</v>
      </c>
      <c r="F5664" s="274" t="s">
        <v>185</v>
      </c>
      <c r="G5664" s="274">
        <v>2900</v>
      </c>
      <c r="H5664" s="274">
        <v>7500</v>
      </c>
      <c r="I5664" s="274" t="s">
        <v>5625</v>
      </c>
    </row>
    <row r="5665" spans="1:9" ht="15.75">
      <c r="B5665" s="247" t="s">
        <v>3482</v>
      </c>
      <c r="C5665" s="253">
        <v>1500</v>
      </c>
      <c r="D5665" s="305">
        <v>2900</v>
      </c>
      <c r="E5665" s="305" t="s">
        <v>185</v>
      </c>
      <c r="F5665" s="305" t="s">
        <v>185</v>
      </c>
      <c r="G5665" s="305">
        <v>2900</v>
      </c>
      <c r="H5665" s="253">
        <v>7500</v>
      </c>
      <c r="I5665" s="253" t="s">
        <v>5625</v>
      </c>
    </row>
    <row r="5666" spans="1:9" ht="15" customHeight="1">
      <c r="A5666" s="259" t="s">
        <v>54</v>
      </c>
      <c r="B5666" s="67" t="s">
        <v>3316</v>
      </c>
      <c r="C5666" s="252" t="s">
        <v>185</v>
      </c>
      <c r="D5666" s="274" t="s">
        <v>185</v>
      </c>
      <c r="E5666" s="274" t="s">
        <v>185</v>
      </c>
      <c r="F5666" s="274" t="s">
        <v>185</v>
      </c>
      <c r="G5666" s="274" t="s">
        <v>185</v>
      </c>
      <c r="H5666" s="252">
        <v>0.67</v>
      </c>
      <c r="I5666" s="252" t="s">
        <v>185</v>
      </c>
    </row>
    <row r="5667" spans="1:9" ht="15.75">
      <c r="B5667" s="247" t="s">
        <v>3330</v>
      </c>
      <c r="C5667" s="253" t="s">
        <v>185</v>
      </c>
      <c r="D5667" s="305" t="s">
        <v>185</v>
      </c>
      <c r="E5667" s="305" t="s">
        <v>185</v>
      </c>
      <c r="F5667" s="305" t="s">
        <v>185</v>
      </c>
      <c r="G5667" s="305" t="s">
        <v>185</v>
      </c>
      <c r="H5667" s="253">
        <v>0.67</v>
      </c>
      <c r="I5667" s="253" t="s">
        <v>185</v>
      </c>
    </row>
    <row r="5668" spans="1:9" ht="15.75">
      <c r="B5668" s="247" t="s">
        <v>365</v>
      </c>
      <c r="C5668" s="261">
        <v>69122.92</v>
      </c>
      <c r="D5668" s="307">
        <v>42109.34</v>
      </c>
      <c r="E5668" s="307" t="s">
        <v>185</v>
      </c>
      <c r="F5668" s="307" t="s">
        <v>185</v>
      </c>
      <c r="G5668" s="307">
        <v>42109.34</v>
      </c>
      <c r="H5668" s="261">
        <v>432342.74</v>
      </c>
      <c r="I5668" s="261" t="s">
        <v>5626</v>
      </c>
    </row>
    <row r="5669" spans="1:9" ht="15.75">
      <c r="A5669" s="331"/>
      <c r="B5669" s="247" t="s">
        <v>5627</v>
      </c>
      <c r="C5669" s="261">
        <v>83447.69</v>
      </c>
      <c r="D5669" s="307">
        <v>72017.78</v>
      </c>
      <c r="E5669" s="307" t="s">
        <v>185</v>
      </c>
      <c r="F5669" s="307" t="s">
        <v>185</v>
      </c>
      <c r="G5669" s="307">
        <v>72017.78</v>
      </c>
      <c r="H5669" s="261">
        <v>780544.82</v>
      </c>
      <c r="I5669" s="261" t="s">
        <v>5628</v>
      </c>
    </row>
    <row r="5670" spans="1:9" ht="15.75">
      <c r="A5670" s="304" t="s">
        <v>5629</v>
      </c>
      <c r="B5670" s="1653" t="s">
        <v>5630</v>
      </c>
      <c r="C5670" s="1653"/>
    </row>
    <row r="5671" spans="1:9" ht="15" customHeight="1">
      <c r="A5671" s="264">
        <v>80</v>
      </c>
      <c r="B5671" s="265" t="s">
        <v>468</v>
      </c>
      <c r="C5671" s="65"/>
      <c r="D5671" s="65"/>
      <c r="E5671" s="65"/>
      <c r="F5671" s="65"/>
      <c r="G5671" s="65"/>
      <c r="H5671" s="65"/>
      <c r="I5671" s="65"/>
    </row>
    <row r="5672" spans="1:9" ht="32.1" customHeight="1">
      <c r="A5672" s="250" t="s">
        <v>266</v>
      </c>
      <c r="B5672" s="67" t="s">
        <v>5631</v>
      </c>
    </row>
    <row r="5673" spans="1:9" ht="15" customHeight="1">
      <c r="A5673" s="272"/>
      <c r="B5673" s="84" t="s">
        <v>5632</v>
      </c>
      <c r="C5673" s="274" t="s">
        <v>185</v>
      </c>
      <c r="D5673" s="274" t="s">
        <v>185</v>
      </c>
      <c r="E5673" s="274" t="s">
        <v>185</v>
      </c>
      <c r="F5673" s="274" t="s">
        <v>185</v>
      </c>
      <c r="G5673" s="274" t="s">
        <v>185</v>
      </c>
      <c r="H5673" s="274">
        <v>820</v>
      </c>
      <c r="I5673" s="274" t="s">
        <v>185</v>
      </c>
    </row>
    <row r="5674" spans="1:9" ht="15.75">
      <c r="B5674" s="247" t="s">
        <v>3535</v>
      </c>
      <c r="C5674" s="253" t="s">
        <v>185</v>
      </c>
      <c r="D5674" s="305" t="s">
        <v>185</v>
      </c>
      <c r="E5674" s="305" t="s">
        <v>185</v>
      </c>
      <c r="F5674" s="305" t="s">
        <v>185</v>
      </c>
      <c r="G5674" s="305" t="s">
        <v>185</v>
      </c>
      <c r="H5674" s="253">
        <v>820</v>
      </c>
      <c r="I5674" s="253" t="s">
        <v>185</v>
      </c>
    </row>
    <row r="5675" spans="1:9" ht="15.75">
      <c r="B5675" s="247" t="s">
        <v>365</v>
      </c>
      <c r="C5675" s="261" t="s">
        <v>185</v>
      </c>
      <c r="D5675" s="307" t="s">
        <v>185</v>
      </c>
      <c r="E5675" s="307" t="s">
        <v>185</v>
      </c>
      <c r="F5675" s="307" t="s">
        <v>185</v>
      </c>
      <c r="G5675" s="307" t="s">
        <v>185</v>
      </c>
      <c r="H5675" s="261">
        <v>820</v>
      </c>
      <c r="I5675" s="261" t="s">
        <v>185</v>
      </c>
    </row>
    <row r="5676" spans="1:9" ht="15.75">
      <c r="A5676" s="271"/>
      <c r="B5676" s="254" t="s">
        <v>5633</v>
      </c>
      <c r="C5676" s="261" t="s">
        <v>185</v>
      </c>
      <c r="D5676" s="307" t="s">
        <v>185</v>
      </c>
      <c r="E5676" s="307" t="s">
        <v>185</v>
      </c>
      <c r="F5676" s="307" t="s">
        <v>185</v>
      </c>
      <c r="G5676" s="307" t="s">
        <v>185</v>
      </c>
      <c r="H5676" s="261">
        <v>820</v>
      </c>
      <c r="I5676" s="261" t="s">
        <v>185</v>
      </c>
    </row>
    <row r="5677" spans="1:9" ht="15.75" customHeight="1">
      <c r="A5677" s="1647" t="s">
        <v>3301</v>
      </c>
      <c r="B5677" s="1647"/>
      <c r="C5677" s="1647"/>
      <c r="D5677" s="1647"/>
      <c r="E5677" s="1647"/>
      <c r="F5677" s="1647"/>
      <c r="G5677" s="1647"/>
      <c r="H5677" s="1647"/>
      <c r="I5677" s="1647"/>
    </row>
    <row r="5678" spans="1:9" ht="15.75" customHeight="1">
      <c r="A5678" s="1699" t="s">
        <v>3261</v>
      </c>
      <c r="B5678" s="1699"/>
      <c r="C5678" s="1699"/>
      <c r="D5678" s="1699"/>
      <c r="E5678" s="1699"/>
      <c r="F5678" s="1699"/>
      <c r="G5678" s="1699"/>
      <c r="H5678" s="1699"/>
      <c r="I5678" s="1699"/>
    </row>
    <row r="5679" spans="1:9" ht="15.75">
      <c r="A5679" s="58"/>
      <c r="B5679" s="58" t="s">
        <v>3262</v>
      </c>
      <c r="C5679" s="58" t="s">
        <v>1159</v>
      </c>
      <c r="D5679" s="1674" t="s">
        <v>3263</v>
      </c>
      <c r="E5679" s="1706"/>
      <c r="F5679" s="1706"/>
      <c r="G5679" s="1706"/>
      <c r="H5679" s="58" t="s">
        <v>1159</v>
      </c>
      <c r="I5679" s="303" t="s">
        <v>1</v>
      </c>
    </row>
    <row r="5680" spans="1:9" ht="15.75">
      <c r="C5680" s="72" t="s">
        <v>3264</v>
      </c>
      <c r="D5680" s="72" t="s">
        <v>1154</v>
      </c>
      <c r="E5680" s="72" t="s">
        <v>15</v>
      </c>
      <c r="F5680" s="72" t="s">
        <v>1155</v>
      </c>
      <c r="G5680" s="72" t="s">
        <v>1156</v>
      </c>
      <c r="H5680" s="72" t="s">
        <v>3265</v>
      </c>
      <c r="I5680" s="72" t="s">
        <v>3266</v>
      </c>
    </row>
    <row r="5681" spans="1:9" ht="15.75">
      <c r="C5681" s="72" t="s">
        <v>5</v>
      </c>
      <c r="D5681" s="72" t="s">
        <v>1159</v>
      </c>
      <c r="E5681" s="72" t="s">
        <v>15</v>
      </c>
      <c r="F5681" s="72" t="s">
        <v>1160</v>
      </c>
      <c r="H5681" s="72" t="s">
        <v>4</v>
      </c>
      <c r="I5681" s="72" t="s">
        <v>6</v>
      </c>
    </row>
    <row r="5682" spans="1:9" ht="15.75">
      <c r="F5682" s="72" t="s">
        <v>3267</v>
      </c>
      <c r="I5682" s="72" t="s">
        <v>3268</v>
      </c>
    </row>
    <row r="5683" spans="1:9" ht="15.75">
      <c r="A5683" s="59"/>
      <c r="B5683" s="59"/>
      <c r="C5683" s="59"/>
      <c r="D5683" s="59"/>
      <c r="E5683" s="59"/>
      <c r="F5683" s="59" t="s">
        <v>3269</v>
      </c>
      <c r="G5683" s="59"/>
      <c r="H5683" s="59"/>
      <c r="I5683" s="59" t="s">
        <v>3270</v>
      </c>
    </row>
    <row r="5684" spans="1:9" ht="15.75">
      <c r="F5684" s="1696" t="s">
        <v>3271</v>
      </c>
      <c r="G5684" s="1696"/>
      <c r="H5684" s="1696"/>
      <c r="I5684" s="1696"/>
    </row>
    <row r="5685" spans="1:9" ht="15.75">
      <c r="B5685" s="1653" t="s">
        <v>3302</v>
      </c>
      <c r="C5685" s="1653"/>
    </row>
    <row r="5686" spans="1:9" ht="15.75">
      <c r="A5686" s="247" t="s">
        <v>1059</v>
      </c>
      <c r="B5686" s="1653" t="s">
        <v>4351</v>
      </c>
      <c r="C5686" s="1653"/>
    </row>
    <row r="5687" spans="1:9" ht="15" customHeight="1">
      <c r="A5687" s="247" t="s">
        <v>2983</v>
      </c>
      <c r="B5687" s="1653" t="s">
        <v>5601</v>
      </c>
      <c r="C5687" s="1653"/>
      <c r="D5687" s="1707"/>
    </row>
    <row r="5688" spans="1:9" ht="15.75">
      <c r="A5688" s="304" t="s">
        <v>5634</v>
      </c>
      <c r="B5688" s="1653" t="s">
        <v>5635</v>
      </c>
      <c r="C5688" s="1653"/>
    </row>
    <row r="5689" spans="1:9" ht="15">
      <c r="A5689" s="264">
        <v>1</v>
      </c>
      <c r="B5689" s="265" t="s">
        <v>5636</v>
      </c>
      <c r="C5689" s="65"/>
      <c r="D5689" s="65"/>
      <c r="E5689" s="65"/>
      <c r="F5689" s="65"/>
      <c r="G5689" s="65"/>
      <c r="H5689" s="65"/>
      <c r="I5689" s="65"/>
    </row>
    <row r="5690" spans="1:9" ht="32.1" customHeight="1">
      <c r="A5690" s="250" t="s">
        <v>266</v>
      </c>
      <c r="B5690" s="67" t="s">
        <v>5637</v>
      </c>
    </row>
    <row r="5691" spans="1:9" ht="15.75" customHeight="1">
      <c r="A5691" s="272"/>
      <c r="B5691" s="84" t="s">
        <v>5637</v>
      </c>
      <c r="C5691" s="274" t="s">
        <v>185</v>
      </c>
      <c r="D5691" s="274" t="s">
        <v>185</v>
      </c>
      <c r="E5691" s="274" t="s">
        <v>185</v>
      </c>
      <c r="F5691" s="274" t="s">
        <v>185</v>
      </c>
      <c r="G5691" s="274" t="s">
        <v>185</v>
      </c>
      <c r="H5691" s="274">
        <v>5312.97</v>
      </c>
      <c r="I5691" s="274" t="s">
        <v>185</v>
      </c>
    </row>
    <row r="5692" spans="1:9" ht="25.5" customHeight="1">
      <c r="A5692" s="272"/>
      <c r="B5692" s="84" t="s">
        <v>5638</v>
      </c>
      <c r="C5692" s="274" t="s">
        <v>185</v>
      </c>
      <c r="D5692" s="274" t="s">
        <v>185</v>
      </c>
      <c r="E5692" s="274" t="s">
        <v>185</v>
      </c>
      <c r="F5692" s="274" t="s">
        <v>185</v>
      </c>
      <c r="G5692" s="274" t="s">
        <v>185</v>
      </c>
      <c r="H5692" s="274">
        <v>60000</v>
      </c>
      <c r="I5692" s="274" t="s">
        <v>185</v>
      </c>
    </row>
    <row r="5693" spans="1:9" ht="15" customHeight="1">
      <c r="A5693" s="272"/>
      <c r="B5693" s="84" t="s">
        <v>5639</v>
      </c>
      <c r="C5693" s="274" t="s">
        <v>185</v>
      </c>
      <c r="D5693" s="274">
        <v>5000</v>
      </c>
      <c r="E5693" s="274" t="s">
        <v>185</v>
      </c>
      <c r="F5693" s="274" t="s">
        <v>185</v>
      </c>
      <c r="G5693" s="274">
        <v>5000</v>
      </c>
      <c r="H5693" s="274">
        <v>15628</v>
      </c>
      <c r="I5693" s="274" t="s">
        <v>227</v>
      </c>
    </row>
    <row r="5694" spans="1:9" ht="15.75">
      <c r="B5694" s="247" t="s">
        <v>3535</v>
      </c>
      <c r="C5694" s="253" t="s">
        <v>185</v>
      </c>
      <c r="D5694" s="305">
        <v>5000</v>
      </c>
      <c r="E5694" s="305" t="s">
        <v>185</v>
      </c>
      <c r="F5694" s="305" t="s">
        <v>185</v>
      </c>
      <c r="G5694" s="305">
        <v>5000</v>
      </c>
      <c r="H5694" s="253">
        <v>80940.97</v>
      </c>
      <c r="I5694" s="305" t="s">
        <v>227</v>
      </c>
    </row>
    <row r="5695" spans="1:9" ht="15.75">
      <c r="A5695" s="306"/>
      <c r="B5695" s="247" t="s">
        <v>110</v>
      </c>
      <c r="C5695" s="261" t="s">
        <v>185</v>
      </c>
      <c r="D5695" s="307">
        <v>5000</v>
      </c>
      <c r="E5695" s="307" t="s">
        <v>185</v>
      </c>
      <c r="F5695" s="307" t="s">
        <v>185</v>
      </c>
      <c r="G5695" s="307">
        <v>5000</v>
      </c>
      <c r="H5695" s="261">
        <v>80940.97</v>
      </c>
      <c r="I5695" s="305" t="s">
        <v>227</v>
      </c>
    </row>
    <row r="5696" spans="1:9" ht="15" customHeight="1">
      <c r="A5696" s="264">
        <v>2</v>
      </c>
      <c r="B5696" s="265" t="s">
        <v>5640</v>
      </c>
      <c r="C5696" s="65"/>
      <c r="D5696" s="65"/>
      <c r="E5696" s="65"/>
      <c r="F5696" s="65"/>
      <c r="G5696" s="65"/>
      <c r="H5696" s="65"/>
      <c r="I5696" s="65"/>
    </row>
    <row r="5697" spans="1:9" ht="15.75">
      <c r="A5697" s="250" t="s">
        <v>266</v>
      </c>
      <c r="B5697" s="67" t="s">
        <v>3532</v>
      </c>
    </row>
    <row r="5698" spans="1:9" ht="15.75">
      <c r="A5698" s="272"/>
      <c r="B5698" s="84" t="s">
        <v>5641</v>
      </c>
      <c r="C5698" s="274" t="s">
        <v>185</v>
      </c>
      <c r="D5698" s="274" t="s">
        <v>185</v>
      </c>
      <c r="E5698" s="274" t="s">
        <v>185</v>
      </c>
      <c r="F5698" s="274" t="s">
        <v>185</v>
      </c>
      <c r="G5698" s="274" t="s">
        <v>185</v>
      </c>
      <c r="H5698" s="274">
        <v>16.13</v>
      </c>
      <c r="I5698" s="274" t="s">
        <v>185</v>
      </c>
    </row>
    <row r="5699" spans="1:9" ht="15.75">
      <c r="B5699" s="247" t="s">
        <v>3535</v>
      </c>
      <c r="C5699" s="253" t="s">
        <v>185</v>
      </c>
      <c r="D5699" s="305" t="s">
        <v>185</v>
      </c>
      <c r="E5699" s="305" t="s">
        <v>185</v>
      </c>
      <c r="F5699" s="305" t="s">
        <v>185</v>
      </c>
      <c r="G5699" s="305" t="s">
        <v>185</v>
      </c>
      <c r="H5699" s="253">
        <v>16.13</v>
      </c>
      <c r="I5699" s="253" t="s">
        <v>185</v>
      </c>
    </row>
    <row r="5700" spans="1:9" ht="15" customHeight="1">
      <c r="A5700" s="259" t="s">
        <v>54</v>
      </c>
      <c r="B5700" s="67" t="s">
        <v>3316</v>
      </c>
      <c r="C5700" s="252" t="s">
        <v>185</v>
      </c>
      <c r="D5700" s="274" t="s">
        <v>185</v>
      </c>
      <c r="E5700" s="274" t="s">
        <v>185</v>
      </c>
      <c r="F5700" s="274" t="s">
        <v>185</v>
      </c>
      <c r="G5700" s="274" t="s">
        <v>185</v>
      </c>
      <c r="H5700" s="252">
        <v>5.19</v>
      </c>
      <c r="I5700" s="252" t="s">
        <v>185</v>
      </c>
    </row>
    <row r="5701" spans="1:9" ht="15.75">
      <c r="B5701" s="247" t="s">
        <v>3330</v>
      </c>
      <c r="C5701" s="253" t="s">
        <v>185</v>
      </c>
      <c r="D5701" s="305" t="s">
        <v>185</v>
      </c>
      <c r="E5701" s="305" t="s">
        <v>185</v>
      </c>
      <c r="F5701" s="305" t="s">
        <v>185</v>
      </c>
      <c r="G5701" s="305" t="s">
        <v>185</v>
      </c>
      <c r="H5701" s="253">
        <v>5.19</v>
      </c>
      <c r="I5701" s="253" t="s">
        <v>185</v>
      </c>
    </row>
    <row r="5702" spans="1:9" ht="15.75">
      <c r="A5702" s="306"/>
      <c r="B5702" s="247" t="s">
        <v>122</v>
      </c>
      <c r="C5702" s="261" t="s">
        <v>185</v>
      </c>
      <c r="D5702" s="307" t="s">
        <v>185</v>
      </c>
      <c r="E5702" s="307" t="s">
        <v>185</v>
      </c>
      <c r="F5702" s="307" t="s">
        <v>185</v>
      </c>
      <c r="G5702" s="307" t="s">
        <v>185</v>
      </c>
      <c r="H5702" s="261">
        <v>21.32</v>
      </c>
      <c r="I5702" s="261" t="s">
        <v>185</v>
      </c>
    </row>
    <row r="5703" spans="1:9" ht="15.75">
      <c r="A5703" s="336"/>
      <c r="B5703" s="254" t="s">
        <v>5642</v>
      </c>
      <c r="C5703" s="261" t="s">
        <v>185</v>
      </c>
      <c r="D5703" s="307">
        <v>5000</v>
      </c>
      <c r="E5703" s="307" t="s">
        <v>185</v>
      </c>
      <c r="F5703" s="307" t="s">
        <v>185</v>
      </c>
      <c r="G5703" s="307">
        <v>5000</v>
      </c>
      <c r="H5703" s="261">
        <v>80962.289999999994</v>
      </c>
      <c r="I5703" s="305" t="s">
        <v>227</v>
      </c>
    </row>
    <row r="5707" spans="1:9" ht="15.75">
      <c r="A5707" s="1647" t="s">
        <v>3301</v>
      </c>
      <c r="B5707" s="1647"/>
      <c r="C5707" s="1647"/>
      <c r="D5707" s="1647"/>
      <c r="E5707" s="1647"/>
      <c r="F5707" s="1647"/>
      <c r="G5707" s="1647"/>
      <c r="H5707" s="1647"/>
      <c r="I5707" s="1647"/>
    </row>
    <row r="5708" spans="1:9" ht="15.75">
      <c r="A5708" s="1699" t="s">
        <v>3261</v>
      </c>
      <c r="B5708" s="1699"/>
      <c r="C5708" s="1699"/>
      <c r="D5708" s="1699"/>
      <c r="E5708" s="1699"/>
      <c r="F5708" s="1699"/>
      <c r="G5708" s="1699"/>
      <c r="H5708" s="1699"/>
      <c r="I5708" s="1699"/>
    </row>
    <row r="5709" spans="1:9" ht="15.75">
      <c r="A5709" s="58"/>
      <c r="B5709" s="58" t="s">
        <v>3262</v>
      </c>
      <c r="C5709" s="58" t="s">
        <v>1159</v>
      </c>
      <c r="D5709" s="1674" t="s">
        <v>3263</v>
      </c>
      <c r="E5709" s="1706"/>
      <c r="F5709" s="1706"/>
      <c r="G5709" s="1706"/>
      <c r="H5709" s="58" t="s">
        <v>1159</v>
      </c>
      <c r="I5709" s="303" t="s">
        <v>1</v>
      </c>
    </row>
    <row r="5710" spans="1:9" ht="15.75">
      <c r="C5710" s="72" t="s">
        <v>3264</v>
      </c>
      <c r="D5710" s="72" t="s">
        <v>1154</v>
      </c>
      <c r="E5710" s="72" t="s">
        <v>15</v>
      </c>
      <c r="F5710" s="72" t="s">
        <v>1155</v>
      </c>
      <c r="G5710" s="72" t="s">
        <v>1156</v>
      </c>
      <c r="H5710" s="72" t="s">
        <v>3265</v>
      </c>
      <c r="I5710" s="72" t="s">
        <v>3266</v>
      </c>
    </row>
    <row r="5711" spans="1:9" ht="15.75">
      <c r="C5711" s="72" t="s">
        <v>5</v>
      </c>
      <c r="D5711" s="72" t="s">
        <v>1159</v>
      </c>
      <c r="E5711" s="72" t="s">
        <v>15</v>
      </c>
      <c r="F5711" s="72" t="s">
        <v>1160</v>
      </c>
      <c r="H5711" s="72" t="s">
        <v>4</v>
      </c>
      <c r="I5711" s="72" t="s">
        <v>6</v>
      </c>
    </row>
    <row r="5712" spans="1:9" ht="15.75">
      <c r="F5712" s="72" t="s">
        <v>3267</v>
      </c>
      <c r="I5712" s="72" t="s">
        <v>3268</v>
      </c>
    </row>
    <row r="5713" spans="1:9" ht="15.75">
      <c r="A5713" s="59"/>
      <c r="B5713" s="59"/>
      <c r="C5713" s="59"/>
      <c r="D5713" s="59"/>
      <c r="E5713" s="59"/>
      <c r="F5713" s="59" t="s">
        <v>3269</v>
      </c>
      <c r="G5713" s="59"/>
      <c r="H5713" s="59"/>
      <c r="I5713" s="59" t="s">
        <v>3270</v>
      </c>
    </row>
    <row r="5714" spans="1:9" ht="15.75">
      <c r="F5714" s="1696" t="s">
        <v>3271</v>
      </c>
      <c r="G5714" s="1696"/>
      <c r="H5714" s="1696"/>
      <c r="I5714" s="1696"/>
    </row>
    <row r="5715" spans="1:9" ht="15.75">
      <c r="B5715" s="1653" t="s">
        <v>3302</v>
      </c>
      <c r="C5715" s="1653"/>
    </row>
    <row r="5716" spans="1:9" ht="15.75">
      <c r="A5716" s="247" t="s">
        <v>1059</v>
      </c>
      <c r="B5716" s="1653" t="s">
        <v>4351</v>
      </c>
      <c r="C5716" s="1653"/>
    </row>
    <row r="5717" spans="1:9" ht="15" customHeight="1">
      <c r="A5717" s="247" t="s">
        <v>2983</v>
      </c>
      <c r="B5717" s="1653" t="s">
        <v>5601</v>
      </c>
      <c r="C5717" s="1653"/>
      <c r="D5717" s="1707"/>
    </row>
    <row r="5718" spans="1:9" ht="15.75">
      <c r="A5718" s="304" t="s">
        <v>5643</v>
      </c>
      <c r="B5718" s="75" t="s">
        <v>5644</v>
      </c>
      <c r="C5718" s="65"/>
      <c r="D5718" s="65"/>
      <c r="E5718" s="65"/>
      <c r="F5718" s="65"/>
      <c r="G5718" s="65"/>
      <c r="H5718" s="65"/>
      <c r="I5718" s="65"/>
    </row>
    <row r="5719" spans="1:9" ht="15" customHeight="1">
      <c r="A5719" s="250" t="s">
        <v>54</v>
      </c>
      <c r="B5719" s="67" t="s">
        <v>3316</v>
      </c>
    </row>
    <row r="5720" spans="1:9" ht="25.5" customHeight="1">
      <c r="A5720" s="272"/>
      <c r="B5720" s="84" t="s">
        <v>5645</v>
      </c>
      <c r="C5720" s="274" t="s">
        <v>185</v>
      </c>
      <c r="D5720" s="274" t="s">
        <v>185</v>
      </c>
      <c r="E5720" s="274" t="s">
        <v>185</v>
      </c>
      <c r="F5720" s="274" t="s">
        <v>185</v>
      </c>
      <c r="G5720" s="274" t="s">
        <v>185</v>
      </c>
      <c r="H5720" s="274">
        <v>910</v>
      </c>
      <c r="I5720" s="274" t="s">
        <v>185</v>
      </c>
    </row>
    <row r="5721" spans="1:9" ht="15.75">
      <c r="B5721" s="247" t="s">
        <v>3330</v>
      </c>
      <c r="C5721" s="253" t="s">
        <v>185</v>
      </c>
      <c r="D5721" s="305" t="s">
        <v>185</v>
      </c>
      <c r="E5721" s="305" t="s">
        <v>185</v>
      </c>
      <c r="F5721" s="305" t="s">
        <v>185</v>
      </c>
      <c r="G5721" s="305" t="s">
        <v>185</v>
      </c>
      <c r="H5721" s="253">
        <v>910</v>
      </c>
      <c r="I5721" s="253" t="s">
        <v>185</v>
      </c>
    </row>
    <row r="5722" spans="1:9" ht="15.75">
      <c r="B5722" s="247" t="s">
        <v>5646</v>
      </c>
      <c r="C5722" s="261" t="s">
        <v>185</v>
      </c>
      <c r="D5722" s="307" t="s">
        <v>185</v>
      </c>
      <c r="E5722" s="307" t="s">
        <v>185</v>
      </c>
      <c r="F5722" s="307" t="s">
        <v>185</v>
      </c>
      <c r="G5722" s="307" t="s">
        <v>185</v>
      </c>
      <c r="H5722" s="261">
        <v>910</v>
      </c>
      <c r="I5722" s="261" t="s">
        <v>185</v>
      </c>
    </row>
    <row r="5723" spans="1:9" ht="17.25" customHeight="1">
      <c r="A5723" s="304" t="s">
        <v>5647</v>
      </c>
      <c r="B5723" s="75" t="s">
        <v>5648</v>
      </c>
      <c r="C5723" s="65"/>
      <c r="D5723" s="65"/>
      <c r="E5723" s="65"/>
      <c r="F5723" s="65"/>
      <c r="G5723" s="65"/>
      <c r="H5723" s="65"/>
      <c r="I5723" s="65"/>
    </row>
    <row r="5724" spans="1:9" ht="15" customHeight="1">
      <c r="A5724" s="250" t="s">
        <v>5649</v>
      </c>
      <c r="B5724" s="67" t="s">
        <v>5650</v>
      </c>
    </row>
    <row r="5725" spans="1:9" ht="15" customHeight="1">
      <c r="A5725" s="272"/>
      <c r="B5725" s="84" t="s">
        <v>5651</v>
      </c>
      <c r="C5725" s="310" t="s">
        <v>185</v>
      </c>
      <c r="D5725" s="310">
        <v>14102</v>
      </c>
      <c r="E5725" s="310" t="s">
        <v>185</v>
      </c>
      <c r="F5725" s="310" t="s">
        <v>185</v>
      </c>
      <c r="G5725" s="310">
        <v>14102</v>
      </c>
      <c r="H5725" s="310">
        <v>14102</v>
      </c>
      <c r="I5725" s="274" t="s">
        <v>227</v>
      </c>
    </row>
    <row r="5726" spans="1:9" ht="13.5" customHeight="1">
      <c r="B5726" s="247" t="s">
        <v>5652</v>
      </c>
      <c r="C5726" s="253" t="s">
        <v>185</v>
      </c>
      <c r="D5726" s="305">
        <v>14102</v>
      </c>
      <c r="E5726" s="305" t="s">
        <v>185</v>
      </c>
      <c r="F5726" s="305" t="s">
        <v>185</v>
      </c>
      <c r="G5726" s="305">
        <v>14102</v>
      </c>
      <c r="H5726" s="253">
        <v>14102</v>
      </c>
      <c r="I5726" s="305" t="s">
        <v>227</v>
      </c>
    </row>
    <row r="5727" spans="1:9" ht="15" customHeight="1">
      <c r="A5727" s="259" t="s">
        <v>25</v>
      </c>
      <c r="B5727" s="67" t="s">
        <v>5653</v>
      </c>
      <c r="C5727" s="252" t="s">
        <v>185</v>
      </c>
      <c r="D5727" s="274" t="s">
        <v>185</v>
      </c>
      <c r="E5727" s="274" t="s">
        <v>185</v>
      </c>
      <c r="F5727" s="274" t="s">
        <v>185</v>
      </c>
      <c r="G5727" s="274" t="s">
        <v>185</v>
      </c>
      <c r="H5727" s="252">
        <v>0.16</v>
      </c>
      <c r="I5727" s="252" t="s">
        <v>185</v>
      </c>
    </row>
    <row r="5728" spans="1:9" ht="15.75">
      <c r="B5728" s="247" t="s">
        <v>3522</v>
      </c>
      <c r="C5728" s="253" t="s">
        <v>185</v>
      </c>
      <c r="D5728" s="305" t="s">
        <v>185</v>
      </c>
      <c r="E5728" s="305" t="s">
        <v>185</v>
      </c>
      <c r="F5728" s="305" t="s">
        <v>185</v>
      </c>
      <c r="G5728" s="305" t="s">
        <v>185</v>
      </c>
      <c r="H5728" s="253">
        <v>0.16</v>
      </c>
      <c r="I5728" s="253" t="s">
        <v>185</v>
      </c>
    </row>
    <row r="5729" spans="1:9" ht="15" customHeight="1">
      <c r="A5729" s="250" t="s">
        <v>28</v>
      </c>
      <c r="B5729" s="67" t="s">
        <v>1028</v>
      </c>
    </row>
    <row r="5730" spans="1:9" ht="15" customHeight="1">
      <c r="A5730" s="272"/>
      <c r="B5730" s="84" t="s">
        <v>5654</v>
      </c>
      <c r="C5730" s="274" t="s">
        <v>185</v>
      </c>
      <c r="D5730" s="274" t="s">
        <v>185</v>
      </c>
      <c r="E5730" s="274" t="s">
        <v>185</v>
      </c>
      <c r="F5730" s="274" t="s">
        <v>185</v>
      </c>
      <c r="G5730" s="274" t="s">
        <v>185</v>
      </c>
      <c r="H5730" s="274">
        <v>725.71</v>
      </c>
      <c r="I5730" s="274" t="s">
        <v>185</v>
      </c>
    </row>
    <row r="5731" spans="1:9" ht="15.75">
      <c r="B5731" s="247" t="s">
        <v>3662</v>
      </c>
      <c r="C5731" s="253" t="s">
        <v>185</v>
      </c>
      <c r="D5731" s="305" t="s">
        <v>185</v>
      </c>
      <c r="E5731" s="305" t="s">
        <v>185</v>
      </c>
      <c r="F5731" s="305" t="s">
        <v>185</v>
      </c>
      <c r="G5731" s="305" t="s">
        <v>185</v>
      </c>
      <c r="H5731" s="253">
        <v>725.71</v>
      </c>
      <c r="I5731" s="253" t="s">
        <v>185</v>
      </c>
    </row>
    <row r="5732" spans="1:9" ht="15" customHeight="1">
      <c r="A5732" s="250" t="s">
        <v>269</v>
      </c>
      <c r="B5732" s="67" t="s">
        <v>5655</v>
      </c>
    </row>
    <row r="5733" spans="1:9" ht="15" customHeight="1">
      <c r="A5733" s="272"/>
      <c r="B5733" s="84" t="s">
        <v>5656</v>
      </c>
      <c r="C5733" s="274" t="s">
        <v>185</v>
      </c>
      <c r="D5733" s="274" t="s">
        <v>185</v>
      </c>
      <c r="E5733" s="274" t="s">
        <v>185</v>
      </c>
      <c r="F5733" s="274" t="s">
        <v>185</v>
      </c>
      <c r="G5733" s="274" t="s">
        <v>185</v>
      </c>
      <c r="H5733" s="274">
        <v>37.950000000000003</v>
      </c>
      <c r="I5733" s="274" t="s">
        <v>185</v>
      </c>
    </row>
    <row r="5734" spans="1:9" ht="15.75">
      <c r="B5734" s="247" t="s">
        <v>3989</v>
      </c>
      <c r="C5734" s="253" t="s">
        <v>185</v>
      </c>
      <c r="D5734" s="305" t="s">
        <v>185</v>
      </c>
      <c r="E5734" s="305" t="s">
        <v>185</v>
      </c>
      <c r="F5734" s="305" t="s">
        <v>185</v>
      </c>
      <c r="G5734" s="305" t="s">
        <v>185</v>
      </c>
      <c r="H5734" s="253">
        <v>37.950000000000003</v>
      </c>
      <c r="I5734" s="253" t="s">
        <v>185</v>
      </c>
    </row>
    <row r="5735" spans="1:9" ht="15.75">
      <c r="A5735" s="250" t="s">
        <v>3554</v>
      </c>
      <c r="B5735" s="1695" t="s">
        <v>5657</v>
      </c>
      <c r="C5735" s="1721"/>
    </row>
    <row r="5736" spans="1:9" ht="15" customHeight="1">
      <c r="A5736" s="272"/>
      <c r="B5736" s="84" t="s">
        <v>5658</v>
      </c>
      <c r="C5736" s="274" t="s">
        <v>185</v>
      </c>
      <c r="D5736" s="274" t="s">
        <v>185</v>
      </c>
      <c r="E5736" s="274" t="s">
        <v>185</v>
      </c>
      <c r="F5736" s="274" t="s">
        <v>185</v>
      </c>
      <c r="G5736" s="274" t="s">
        <v>185</v>
      </c>
      <c r="H5736" s="274">
        <v>493.15</v>
      </c>
      <c r="I5736" s="274" t="s">
        <v>185</v>
      </c>
    </row>
    <row r="5737" spans="1:9" ht="17.25" customHeight="1">
      <c r="A5737" s="309"/>
      <c r="B5737" s="150" t="s">
        <v>5659</v>
      </c>
      <c r="C5737" s="310" t="s">
        <v>185</v>
      </c>
      <c r="D5737" s="310" t="s">
        <v>185</v>
      </c>
      <c r="E5737" s="310" t="s">
        <v>185</v>
      </c>
      <c r="F5737" s="310" t="s">
        <v>185</v>
      </c>
      <c r="G5737" s="310" t="s">
        <v>185</v>
      </c>
      <c r="H5737" s="310">
        <v>25</v>
      </c>
      <c r="I5737" s="310" t="s">
        <v>185</v>
      </c>
    </row>
    <row r="5738" spans="1:9" ht="15.75" customHeight="1">
      <c r="A5738" s="1647" t="s">
        <v>5660</v>
      </c>
      <c r="B5738" s="1647"/>
      <c r="C5738" s="1647"/>
      <c r="D5738" s="1647"/>
      <c r="E5738" s="1647"/>
      <c r="F5738" s="1647"/>
      <c r="G5738" s="1647"/>
      <c r="H5738" s="1647"/>
      <c r="I5738" s="1647"/>
    </row>
    <row r="5739" spans="1:9" ht="15.75" customHeight="1">
      <c r="A5739" s="1699" t="s">
        <v>3261</v>
      </c>
      <c r="B5739" s="1699"/>
      <c r="C5739" s="1699"/>
      <c r="D5739" s="1699"/>
      <c r="E5739" s="1699"/>
      <c r="F5739" s="1699"/>
      <c r="G5739" s="1699"/>
      <c r="H5739" s="1699"/>
      <c r="I5739" s="1699"/>
    </row>
    <row r="5740" spans="1:9" ht="15.75">
      <c r="A5740" s="58"/>
      <c r="B5740" s="58" t="s">
        <v>3262</v>
      </c>
      <c r="C5740" s="58" t="s">
        <v>1159</v>
      </c>
      <c r="D5740" s="1674" t="s">
        <v>3263</v>
      </c>
      <c r="E5740" s="1706"/>
      <c r="F5740" s="1706"/>
      <c r="G5740" s="1706"/>
      <c r="H5740" s="58" t="s">
        <v>1159</v>
      </c>
      <c r="I5740" s="303" t="s">
        <v>1</v>
      </c>
    </row>
    <row r="5741" spans="1:9" ht="15.75">
      <c r="C5741" s="72" t="s">
        <v>3264</v>
      </c>
      <c r="D5741" s="72" t="s">
        <v>1154</v>
      </c>
      <c r="E5741" s="72" t="s">
        <v>15</v>
      </c>
      <c r="F5741" s="72" t="s">
        <v>1155</v>
      </c>
      <c r="G5741" s="72" t="s">
        <v>1156</v>
      </c>
      <c r="H5741" s="72" t="s">
        <v>3265</v>
      </c>
      <c r="I5741" s="72" t="s">
        <v>3266</v>
      </c>
    </row>
    <row r="5742" spans="1:9" ht="15.75">
      <c r="C5742" s="72" t="s">
        <v>5</v>
      </c>
      <c r="D5742" s="72" t="s">
        <v>1159</v>
      </c>
      <c r="E5742" s="72" t="s">
        <v>15</v>
      </c>
      <c r="F5742" s="72" t="s">
        <v>1160</v>
      </c>
      <c r="H5742" s="72" t="s">
        <v>4</v>
      </c>
      <c r="I5742" s="72" t="s">
        <v>6</v>
      </c>
    </row>
    <row r="5743" spans="1:9" ht="15.75">
      <c r="F5743" s="72" t="s">
        <v>3267</v>
      </c>
      <c r="I5743" s="72" t="s">
        <v>3268</v>
      </c>
    </row>
    <row r="5744" spans="1:9" ht="15.75">
      <c r="A5744" s="59"/>
      <c r="B5744" s="59"/>
      <c r="C5744" s="59"/>
      <c r="D5744" s="59"/>
      <c r="E5744" s="59"/>
      <c r="F5744" s="59" t="s">
        <v>3269</v>
      </c>
      <c r="G5744" s="59"/>
      <c r="H5744" s="59"/>
      <c r="I5744" s="59" t="s">
        <v>3270</v>
      </c>
    </row>
    <row r="5745" spans="1:9" ht="15.75">
      <c r="F5745" s="1696" t="s">
        <v>3271</v>
      </c>
      <c r="G5745" s="1696"/>
      <c r="H5745" s="1696"/>
      <c r="I5745" s="1696"/>
    </row>
    <row r="5746" spans="1:9" ht="15.75">
      <c r="B5746" s="1653" t="s">
        <v>5661</v>
      </c>
      <c r="C5746" s="1653"/>
    </row>
    <row r="5747" spans="1:9" ht="15.75">
      <c r="A5747" s="247" t="s">
        <v>1059</v>
      </c>
      <c r="B5747" s="1653" t="s">
        <v>5662</v>
      </c>
      <c r="C5747" s="1653"/>
    </row>
    <row r="5748" spans="1:9" ht="15.75">
      <c r="A5748" s="247" t="s">
        <v>2983</v>
      </c>
      <c r="B5748" s="1653" t="s">
        <v>5663</v>
      </c>
      <c r="C5748" s="1653"/>
      <c r="D5748" s="1692"/>
    </row>
    <row r="5749" spans="1:9" ht="15.75">
      <c r="A5749" s="248" t="s">
        <v>5647</v>
      </c>
      <c r="B5749" s="1688" t="s">
        <v>5664</v>
      </c>
      <c r="C5749" s="1653"/>
    </row>
    <row r="5750" spans="1:9" ht="32.25" customHeight="1">
      <c r="A5750" s="250" t="s">
        <v>3554</v>
      </c>
      <c r="B5750" s="1695" t="s">
        <v>5665</v>
      </c>
      <c r="C5750" s="1695"/>
    </row>
    <row r="5751" spans="1:9" ht="15.75">
      <c r="B5751" s="247" t="s">
        <v>3556</v>
      </c>
      <c r="C5751" s="253" t="s">
        <v>185</v>
      </c>
      <c r="D5751" s="305" t="s">
        <v>185</v>
      </c>
      <c r="E5751" s="305" t="s">
        <v>185</v>
      </c>
      <c r="F5751" s="305" t="s">
        <v>185</v>
      </c>
      <c r="G5751" s="305" t="s">
        <v>185</v>
      </c>
      <c r="H5751" s="253">
        <v>518.15</v>
      </c>
      <c r="I5751" s="253" t="s">
        <v>185</v>
      </c>
    </row>
    <row r="5752" spans="1:9" ht="15" customHeight="1">
      <c r="A5752" s="259" t="s">
        <v>54</v>
      </c>
      <c r="B5752" s="67" t="s">
        <v>3316</v>
      </c>
      <c r="C5752" s="258" t="s">
        <v>185</v>
      </c>
      <c r="D5752" s="310" t="s">
        <v>185</v>
      </c>
      <c r="E5752" s="310" t="s">
        <v>185</v>
      </c>
      <c r="F5752" s="310" t="s">
        <v>185</v>
      </c>
      <c r="G5752" s="310" t="s">
        <v>185</v>
      </c>
      <c r="H5752" s="258">
        <v>129.38</v>
      </c>
      <c r="I5752" s="258" t="s">
        <v>185</v>
      </c>
    </row>
    <row r="5753" spans="1:9" ht="15.75">
      <c r="B5753" s="247" t="s">
        <v>3330</v>
      </c>
      <c r="C5753" s="253" t="s">
        <v>185</v>
      </c>
      <c r="D5753" s="305" t="s">
        <v>185</v>
      </c>
      <c r="E5753" s="305" t="s">
        <v>185</v>
      </c>
      <c r="F5753" s="305" t="s">
        <v>185</v>
      </c>
      <c r="G5753" s="305" t="s">
        <v>185</v>
      </c>
      <c r="H5753" s="253">
        <v>129.38</v>
      </c>
      <c r="I5753" s="274"/>
    </row>
    <row r="5754" spans="1:9" ht="15.75">
      <c r="A5754" s="331"/>
      <c r="B5754" s="247" t="s">
        <v>5666</v>
      </c>
      <c r="C5754" s="261" t="s">
        <v>185</v>
      </c>
      <c r="D5754" s="307">
        <v>14102</v>
      </c>
      <c r="E5754" s="307" t="s">
        <v>185</v>
      </c>
      <c r="F5754" s="307" t="s">
        <v>185</v>
      </c>
      <c r="G5754" s="307">
        <v>14102</v>
      </c>
      <c r="H5754" s="261">
        <v>15513.35</v>
      </c>
      <c r="I5754" s="305" t="s">
        <v>227</v>
      </c>
    </row>
    <row r="5755" spans="1:9" ht="32.1" customHeight="1">
      <c r="B5755" s="247" t="s">
        <v>5667</v>
      </c>
      <c r="C5755" s="261">
        <v>83447.69</v>
      </c>
      <c r="D5755" s="307">
        <v>91119.78</v>
      </c>
      <c r="E5755" s="307" t="s">
        <v>185</v>
      </c>
      <c r="F5755" s="307" t="s">
        <v>185</v>
      </c>
      <c r="G5755" s="307">
        <v>91119.78</v>
      </c>
      <c r="H5755" s="261">
        <v>878750.46</v>
      </c>
      <c r="I5755" s="261" t="s">
        <v>5668</v>
      </c>
    </row>
    <row r="5756" spans="1:9" ht="32.1" customHeight="1">
      <c r="B5756" s="247" t="s">
        <v>5669</v>
      </c>
      <c r="C5756" s="323"/>
      <c r="D5756" s="321">
        <v>8138.23</v>
      </c>
      <c r="E5756" s="321" t="s">
        <v>185</v>
      </c>
      <c r="F5756" s="321" t="s">
        <v>185</v>
      </c>
      <c r="G5756" s="323"/>
      <c r="H5756" s="323"/>
      <c r="I5756" s="323"/>
    </row>
    <row r="5757" spans="1:9">
      <c r="C5757" s="285">
        <v>2187451.63</v>
      </c>
      <c r="D5757" s="325">
        <v>3161854.97</v>
      </c>
      <c r="E5757" s="325" t="s">
        <v>185</v>
      </c>
      <c r="F5757" s="325">
        <v>55802.77</v>
      </c>
      <c r="G5757" s="325">
        <v>3225795.97</v>
      </c>
      <c r="H5757" s="285">
        <v>29679123.940000001</v>
      </c>
      <c r="I5757" s="285" t="s">
        <v>5670</v>
      </c>
    </row>
    <row r="5758" spans="1:9" ht="32.1" customHeight="1">
      <c r="B5758" s="247" t="s">
        <v>5671</v>
      </c>
      <c r="C5758" s="323"/>
      <c r="D5758" s="321">
        <v>8138.81</v>
      </c>
      <c r="E5758" s="321" t="s">
        <v>185</v>
      </c>
      <c r="F5758" s="321" t="s">
        <v>185</v>
      </c>
      <c r="G5758" s="323"/>
      <c r="H5758" s="323"/>
      <c r="I5758" s="323"/>
    </row>
    <row r="5759" spans="1:9">
      <c r="C5759" s="285">
        <v>3549882.32</v>
      </c>
      <c r="D5759" s="325">
        <v>5409922.0599999996</v>
      </c>
      <c r="E5759" s="325" t="s">
        <v>185</v>
      </c>
      <c r="F5759" s="325">
        <v>149863.79999999999</v>
      </c>
      <c r="G5759" s="325">
        <v>5567924.6699999999</v>
      </c>
      <c r="H5759" s="348">
        <v>43567234.57</v>
      </c>
      <c r="I5759" s="285" t="s">
        <v>5672</v>
      </c>
    </row>
    <row r="5760" spans="1:9" ht="15">
      <c r="B5760" s="65"/>
      <c r="C5760" s="349" t="s">
        <v>3081</v>
      </c>
      <c r="D5760" s="349"/>
      <c r="E5760" s="349"/>
      <c r="F5760" s="1719">
        <v>11539.52</v>
      </c>
      <c r="G5760" s="1720"/>
      <c r="H5760" s="350" t="s">
        <v>445</v>
      </c>
      <c r="I5760" s="349"/>
    </row>
    <row r="5761" spans="1:9" ht="15">
      <c r="B5761" s="65"/>
      <c r="C5761" s="349" t="s">
        <v>3082</v>
      </c>
      <c r="D5761" s="349"/>
      <c r="E5761" s="349"/>
      <c r="F5761" s="1715" t="s">
        <v>185</v>
      </c>
      <c r="G5761" s="1716"/>
      <c r="H5761" s="350" t="s">
        <v>445</v>
      </c>
      <c r="I5761" s="349"/>
    </row>
    <row r="5762" spans="1:9" ht="15">
      <c r="B5762" s="65"/>
      <c r="C5762" s="349" t="s">
        <v>3083</v>
      </c>
      <c r="D5762" s="349"/>
      <c r="E5762" s="349"/>
      <c r="F5762" s="1715" t="s">
        <v>185</v>
      </c>
      <c r="G5762" s="1716"/>
      <c r="H5762" s="350" t="s">
        <v>445</v>
      </c>
      <c r="I5762" s="349"/>
    </row>
    <row r="5763" spans="1:9">
      <c r="A5763" s="340"/>
      <c r="B5763" s="1717" t="s">
        <v>5673</v>
      </c>
      <c r="C5763" s="1717"/>
      <c r="D5763" s="1717"/>
      <c r="E5763" s="1717"/>
      <c r="F5763" s="1717"/>
      <c r="G5763" s="1717"/>
      <c r="H5763" s="1717"/>
      <c r="I5763" s="1717"/>
    </row>
    <row r="5764" spans="1:9">
      <c r="B5764" s="1718" t="s">
        <v>5674</v>
      </c>
      <c r="C5764" s="1718"/>
      <c r="D5764" s="1718"/>
      <c r="E5764" s="1718"/>
      <c r="F5764" s="1718"/>
      <c r="G5764" s="1718"/>
      <c r="H5764" s="1718"/>
      <c r="I5764" s="1718"/>
    </row>
  </sheetData>
  <mergeCells count="1750">
    <mergeCell ref="F5761:G5761"/>
    <mergeCell ref="F5762:G5762"/>
    <mergeCell ref="B5763:I5763"/>
    <mergeCell ref="B5764:I5764"/>
    <mergeCell ref="B5746:C5746"/>
    <mergeCell ref="B5747:C5747"/>
    <mergeCell ref="B5748:D5748"/>
    <mergeCell ref="B5749:C5749"/>
    <mergeCell ref="B5750:C5750"/>
    <mergeCell ref="F5760:G5760"/>
    <mergeCell ref="B5717:D5717"/>
    <mergeCell ref="B5735:C5735"/>
    <mergeCell ref="A5738:I5738"/>
    <mergeCell ref="A5739:I5739"/>
    <mergeCell ref="D5740:G5740"/>
    <mergeCell ref="F5745:I5745"/>
    <mergeCell ref="A5707:I5707"/>
    <mergeCell ref="A5708:I5708"/>
    <mergeCell ref="D5709:G5709"/>
    <mergeCell ref="F5714:I5714"/>
    <mergeCell ref="B5715:C5715"/>
    <mergeCell ref="B5716:C5716"/>
    <mergeCell ref="D5679:G5679"/>
    <mergeCell ref="F5684:I5684"/>
    <mergeCell ref="B5685:C5685"/>
    <mergeCell ref="B5686:C5686"/>
    <mergeCell ref="B5687:D5687"/>
    <mergeCell ref="B5688:C5688"/>
    <mergeCell ref="B5656:C5656"/>
    <mergeCell ref="B5657:D5657"/>
    <mergeCell ref="B5658:C5658"/>
    <mergeCell ref="B5670:C5670"/>
    <mergeCell ref="A5677:I5677"/>
    <mergeCell ref="A5678:I5678"/>
    <mergeCell ref="B5628:C5628"/>
    <mergeCell ref="B5629:C5629"/>
    <mergeCell ref="A5647:I5647"/>
    <mergeCell ref="A5648:I5648"/>
    <mergeCell ref="D5649:G5649"/>
    <mergeCell ref="B5655:C5655"/>
    <mergeCell ref="D5618:G5618"/>
    <mergeCell ref="F5623:I5623"/>
    <mergeCell ref="B5624:C5624"/>
    <mergeCell ref="B5625:C5625"/>
    <mergeCell ref="B5626:D5626"/>
    <mergeCell ref="B5627:C5627"/>
    <mergeCell ref="B5596:C5596"/>
    <mergeCell ref="B5597:C5597"/>
    <mergeCell ref="B5598:D5598"/>
    <mergeCell ref="B5599:D5599"/>
    <mergeCell ref="A5616:I5616"/>
    <mergeCell ref="A5617:I5617"/>
    <mergeCell ref="B5576:C5576"/>
    <mergeCell ref="B5577:C5577"/>
    <mergeCell ref="A5588:I5588"/>
    <mergeCell ref="A5589:I5589"/>
    <mergeCell ref="D5590:G5590"/>
    <mergeCell ref="F5595:I5595"/>
    <mergeCell ref="D5559:G5559"/>
    <mergeCell ref="F5564:I5564"/>
    <mergeCell ref="B5565:C5565"/>
    <mergeCell ref="B5566:C5566"/>
    <mergeCell ref="B5567:D5567"/>
    <mergeCell ref="B5568:C5568"/>
    <mergeCell ref="B5534:C5534"/>
    <mergeCell ref="B5535:C5535"/>
    <mergeCell ref="B5536:D5536"/>
    <mergeCell ref="B5546:B5547"/>
    <mergeCell ref="A5557:I5557"/>
    <mergeCell ref="A5558:I5558"/>
    <mergeCell ref="B5507:C5507"/>
    <mergeCell ref="A5525:I5525"/>
    <mergeCell ref="A5526:I5526"/>
    <mergeCell ref="A5527:I5527"/>
    <mergeCell ref="D5528:G5528"/>
    <mergeCell ref="F5533:I5533"/>
    <mergeCell ref="D5497:G5497"/>
    <mergeCell ref="F5502:I5502"/>
    <mergeCell ref="B5503:C5503"/>
    <mergeCell ref="B5504:C5504"/>
    <mergeCell ref="B5505:D5505"/>
    <mergeCell ref="B5506:C5506"/>
    <mergeCell ref="B5475:D5475"/>
    <mergeCell ref="B5476:C5476"/>
    <mergeCell ref="B5477:C5477"/>
    <mergeCell ref="B5478:C5478"/>
    <mergeCell ref="A5495:I5495"/>
    <mergeCell ref="A5496:I5496"/>
    <mergeCell ref="A5465:I5465"/>
    <mergeCell ref="A5466:I5466"/>
    <mergeCell ref="D5467:G5467"/>
    <mergeCell ref="F5472:I5472"/>
    <mergeCell ref="B5473:C5473"/>
    <mergeCell ref="B5474:C5474"/>
    <mergeCell ref="D5435:G5435"/>
    <mergeCell ref="F5440:I5440"/>
    <mergeCell ref="B5441:C5441"/>
    <mergeCell ref="B5442:C5442"/>
    <mergeCell ref="B5443:D5443"/>
    <mergeCell ref="B5444:C5444"/>
    <mergeCell ref="B5410:C5410"/>
    <mergeCell ref="B5411:D5411"/>
    <mergeCell ref="B5412:C5412"/>
    <mergeCell ref="B5413:C5413"/>
    <mergeCell ref="A5433:I5433"/>
    <mergeCell ref="A5434:I5434"/>
    <mergeCell ref="B5392:B5393"/>
    <mergeCell ref="A5401:I5401"/>
    <mergeCell ref="A5402:I5402"/>
    <mergeCell ref="D5403:G5403"/>
    <mergeCell ref="F5408:I5408"/>
    <mergeCell ref="B5409:C5409"/>
    <mergeCell ref="B5382:C5382"/>
    <mergeCell ref="B5383:C5383"/>
    <mergeCell ref="B5384:D5384"/>
    <mergeCell ref="B5385:C5385"/>
    <mergeCell ref="B5386:C5386"/>
    <mergeCell ref="B5387:C5387"/>
    <mergeCell ref="B5361:C5361"/>
    <mergeCell ref="B5372:C5372"/>
    <mergeCell ref="A5374:I5374"/>
    <mergeCell ref="A5375:I5375"/>
    <mergeCell ref="D5376:G5376"/>
    <mergeCell ref="F5381:I5381"/>
    <mergeCell ref="D5346:G5346"/>
    <mergeCell ref="F5351:I5351"/>
    <mergeCell ref="B5352:C5352"/>
    <mergeCell ref="B5353:C5353"/>
    <mergeCell ref="B5354:D5354"/>
    <mergeCell ref="B5355:C5355"/>
    <mergeCell ref="B5321:C5321"/>
    <mergeCell ref="B5322:C5322"/>
    <mergeCell ref="B5323:D5323"/>
    <mergeCell ref="B5324:C5324"/>
    <mergeCell ref="A5344:I5344"/>
    <mergeCell ref="A5345:I5345"/>
    <mergeCell ref="B5292:C5292"/>
    <mergeCell ref="B5293:C5293"/>
    <mergeCell ref="A5313:I5313"/>
    <mergeCell ref="A5314:I5314"/>
    <mergeCell ref="D5315:G5315"/>
    <mergeCell ref="F5320:I5320"/>
    <mergeCell ref="A5282:I5282"/>
    <mergeCell ref="D5283:G5283"/>
    <mergeCell ref="F5288:I5288"/>
    <mergeCell ref="B5289:C5289"/>
    <mergeCell ref="B5290:C5290"/>
    <mergeCell ref="B5291:D5291"/>
    <mergeCell ref="B5258:C5258"/>
    <mergeCell ref="B5259:D5259"/>
    <mergeCell ref="B5260:C5260"/>
    <mergeCell ref="B5261:C5261"/>
    <mergeCell ref="B5271:C5271"/>
    <mergeCell ref="A5281:I5281"/>
    <mergeCell ref="B5232:C5232"/>
    <mergeCell ref="A5249:I5249"/>
    <mergeCell ref="A5250:I5250"/>
    <mergeCell ref="D5251:G5251"/>
    <mergeCell ref="F5256:I5256"/>
    <mergeCell ref="B5257:C5257"/>
    <mergeCell ref="F5226:I5226"/>
    <mergeCell ref="B5227:C5227"/>
    <mergeCell ref="B5228:C5228"/>
    <mergeCell ref="B5229:D5229"/>
    <mergeCell ref="B5230:C5230"/>
    <mergeCell ref="B5231:C5231"/>
    <mergeCell ref="B5198:D5198"/>
    <mergeCell ref="B5199:C5199"/>
    <mergeCell ref="B5200:C5200"/>
    <mergeCell ref="A5219:I5219"/>
    <mergeCell ref="A5220:I5220"/>
    <mergeCell ref="D5221:G5221"/>
    <mergeCell ref="A5188:I5188"/>
    <mergeCell ref="A5189:I5189"/>
    <mergeCell ref="D5190:G5190"/>
    <mergeCell ref="F5195:I5195"/>
    <mergeCell ref="B5196:C5196"/>
    <mergeCell ref="B5197:C5197"/>
    <mergeCell ref="F5163:I5163"/>
    <mergeCell ref="B5164:C5164"/>
    <mergeCell ref="B5165:C5165"/>
    <mergeCell ref="B5166:D5166"/>
    <mergeCell ref="B5167:C5167"/>
    <mergeCell ref="B5168:C5168"/>
    <mergeCell ref="B5135:C5135"/>
    <mergeCell ref="B5136:C5136"/>
    <mergeCell ref="B5137:C5137"/>
    <mergeCell ref="A5156:I5156"/>
    <mergeCell ref="A5157:I5157"/>
    <mergeCell ref="D5158:G5158"/>
    <mergeCell ref="A5125:I5125"/>
    <mergeCell ref="D5126:G5126"/>
    <mergeCell ref="F5131:I5131"/>
    <mergeCell ref="B5132:C5132"/>
    <mergeCell ref="B5133:C5133"/>
    <mergeCell ref="B5134:D5134"/>
    <mergeCell ref="B5104:C5104"/>
    <mergeCell ref="B5105:D5105"/>
    <mergeCell ref="B5106:C5106"/>
    <mergeCell ref="B5107:C5107"/>
    <mergeCell ref="B5108:C5108"/>
    <mergeCell ref="A5124:I5124"/>
    <mergeCell ref="B5075:C5075"/>
    <mergeCell ref="A5095:I5095"/>
    <mergeCell ref="A5096:I5096"/>
    <mergeCell ref="D5097:G5097"/>
    <mergeCell ref="F5102:I5102"/>
    <mergeCell ref="B5103:C5103"/>
    <mergeCell ref="A5065:I5065"/>
    <mergeCell ref="D5066:G5066"/>
    <mergeCell ref="F5071:I5071"/>
    <mergeCell ref="B5072:C5072"/>
    <mergeCell ref="B5073:C5073"/>
    <mergeCell ref="B5074:D5074"/>
    <mergeCell ref="B5040:C5040"/>
    <mergeCell ref="B5041:C5041"/>
    <mergeCell ref="B5042:D5042"/>
    <mergeCell ref="B5043:C5043"/>
    <mergeCell ref="B5044:C5044"/>
    <mergeCell ref="A5064:I5064"/>
    <mergeCell ref="B5012:C5012"/>
    <mergeCell ref="B5018:C5018"/>
    <mergeCell ref="A5032:I5032"/>
    <mergeCell ref="A5033:I5033"/>
    <mergeCell ref="D5034:G5034"/>
    <mergeCell ref="F5039:I5039"/>
    <mergeCell ref="D5002:G5002"/>
    <mergeCell ref="F5007:I5007"/>
    <mergeCell ref="B5008:C5008"/>
    <mergeCell ref="B5009:C5009"/>
    <mergeCell ref="B5010:D5010"/>
    <mergeCell ref="B5011:C5011"/>
    <mergeCell ref="B4977:C4977"/>
    <mergeCell ref="B4978:C4978"/>
    <mergeCell ref="B4979:D4979"/>
    <mergeCell ref="B4980:C4980"/>
    <mergeCell ref="A5000:I5000"/>
    <mergeCell ref="A5001:I5001"/>
    <mergeCell ref="B4949:C4949"/>
    <mergeCell ref="B4950:C4950"/>
    <mergeCell ref="A4969:I4969"/>
    <mergeCell ref="A4970:I4970"/>
    <mergeCell ref="D4971:G4971"/>
    <mergeCell ref="F4976:I4976"/>
    <mergeCell ref="A4939:I4939"/>
    <mergeCell ref="D4940:G4940"/>
    <mergeCell ref="F4945:I4945"/>
    <mergeCell ref="B4946:C4946"/>
    <mergeCell ref="B4947:C4947"/>
    <mergeCell ref="B4948:D4948"/>
    <mergeCell ref="F4914:I4914"/>
    <mergeCell ref="B4915:C4915"/>
    <mergeCell ref="B4916:C4916"/>
    <mergeCell ref="B4917:D4917"/>
    <mergeCell ref="B4918:C4918"/>
    <mergeCell ref="A4938:I4938"/>
    <mergeCell ref="B4887:D4887"/>
    <mergeCell ref="B4888:C4888"/>
    <mergeCell ref="B4889:C4889"/>
    <mergeCell ref="A4907:I4907"/>
    <mergeCell ref="A4908:I4908"/>
    <mergeCell ref="D4909:G4909"/>
    <mergeCell ref="A4877:I4877"/>
    <mergeCell ref="A4878:I4878"/>
    <mergeCell ref="D4879:G4879"/>
    <mergeCell ref="F4884:I4884"/>
    <mergeCell ref="B4885:C4885"/>
    <mergeCell ref="B4886:C4886"/>
    <mergeCell ref="D4847:G4847"/>
    <mergeCell ref="F4852:I4852"/>
    <mergeCell ref="B4853:C4853"/>
    <mergeCell ref="B4854:C4854"/>
    <mergeCell ref="B4855:D4855"/>
    <mergeCell ref="B4856:C4856"/>
    <mergeCell ref="F4820:I4820"/>
    <mergeCell ref="B4821:C4821"/>
    <mergeCell ref="B4822:C4822"/>
    <mergeCell ref="B4823:D4823"/>
    <mergeCell ref="A4845:I4845"/>
    <mergeCell ref="A4846:I4846"/>
    <mergeCell ref="B4791:D4791"/>
    <mergeCell ref="B4792:C4792"/>
    <mergeCell ref="B4793:C4793"/>
    <mergeCell ref="A4813:I4813"/>
    <mergeCell ref="A4814:I4814"/>
    <mergeCell ref="D4815:G4815"/>
    <mergeCell ref="A4781:I4781"/>
    <mergeCell ref="A4782:I4782"/>
    <mergeCell ref="D4783:G4783"/>
    <mergeCell ref="F4788:I4788"/>
    <mergeCell ref="B4789:C4789"/>
    <mergeCell ref="B4790:C4790"/>
    <mergeCell ref="D4752:G4752"/>
    <mergeCell ref="F4757:I4757"/>
    <mergeCell ref="B4758:C4758"/>
    <mergeCell ref="B4759:C4759"/>
    <mergeCell ref="B4760:D4760"/>
    <mergeCell ref="B4761:C4761"/>
    <mergeCell ref="B4726:C4726"/>
    <mergeCell ref="B4727:C4727"/>
    <mergeCell ref="B4728:D4728"/>
    <mergeCell ref="B4729:C4729"/>
    <mergeCell ref="A4750:I4750"/>
    <mergeCell ref="A4751:I4751"/>
    <mergeCell ref="B4699:C4699"/>
    <mergeCell ref="B4700:C4700"/>
    <mergeCell ref="A4718:I4718"/>
    <mergeCell ref="A4719:I4719"/>
    <mergeCell ref="D4720:G4720"/>
    <mergeCell ref="F4725:I4725"/>
    <mergeCell ref="D4689:G4689"/>
    <mergeCell ref="F4694:I4694"/>
    <mergeCell ref="B4695:C4695"/>
    <mergeCell ref="B4696:C4696"/>
    <mergeCell ref="B4697:D4697"/>
    <mergeCell ref="B4698:C4698"/>
    <mergeCell ref="B4665:C4665"/>
    <mergeCell ref="B4666:D4666"/>
    <mergeCell ref="B4667:C4667"/>
    <mergeCell ref="B4668:C4668"/>
    <mergeCell ref="A4687:I4687"/>
    <mergeCell ref="A4688:I4688"/>
    <mergeCell ref="B4642:C4642"/>
    <mergeCell ref="A4656:I4656"/>
    <mergeCell ref="A4657:I4657"/>
    <mergeCell ref="D4658:G4658"/>
    <mergeCell ref="F4663:I4663"/>
    <mergeCell ref="B4664:C4664"/>
    <mergeCell ref="F4636:I4636"/>
    <mergeCell ref="B4637:C4637"/>
    <mergeCell ref="B4638:C4638"/>
    <mergeCell ref="B4639:D4639"/>
    <mergeCell ref="B4640:C4640"/>
    <mergeCell ref="B4641:C4641"/>
    <mergeCell ref="B4611:C4611"/>
    <mergeCell ref="B4612:D4612"/>
    <mergeCell ref="B4619:C4619"/>
    <mergeCell ref="A4629:I4629"/>
    <mergeCell ref="A4630:I4630"/>
    <mergeCell ref="D4631:G4631"/>
    <mergeCell ref="B4581:C4581"/>
    <mergeCell ref="A4602:I4602"/>
    <mergeCell ref="A4603:I4603"/>
    <mergeCell ref="D4604:G4604"/>
    <mergeCell ref="F4609:I4609"/>
    <mergeCell ref="B4610:C4610"/>
    <mergeCell ref="A4571:I4571"/>
    <mergeCell ref="D4572:G4572"/>
    <mergeCell ref="F4577:I4577"/>
    <mergeCell ref="B4578:C4578"/>
    <mergeCell ref="B4579:C4579"/>
    <mergeCell ref="B4580:D4580"/>
    <mergeCell ref="F4546:I4546"/>
    <mergeCell ref="B4547:C4547"/>
    <mergeCell ref="B4548:C4548"/>
    <mergeCell ref="B4549:D4549"/>
    <mergeCell ref="B4550:C4550"/>
    <mergeCell ref="A4570:I4570"/>
    <mergeCell ref="B4517:C4517"/>
    <mergeCell ref="B4518:C4518"/>
    <mergeCell ref="B4523:F4523"/>
    <mergeCell ref="A4539:I4539"/>
    <mergeCell ref="A4540:I4540"/>
    <mergeCell ref="D4541:G4541"/>
    <mergeCell ref="A4507:I4507"/>
    <mergeCell ref="D4508:G4508"/>
    <mergeCell ref="F4513:I4513"/>
    <mergeCell ref="B4514:C4514"/>
    <mergeCell ref="B4515:C4515"/>
    <mergeCell ref="B4516:D4516"/>
    <mergeCell ref="B4483:D4483"/>
    <mergeCell ref="B4484:C4484"/>
    <mergeCell ref="B4485:C4485"/>
    <mergeCell ref="B4488:B4489"/>
    <mergeCell ref="B4500:C4500"/>
    <mergeCell ref="A4506:I4506"/>
    <mergeCell ref="A4473:I4473"/>
    <mergeCell ref="A4474:I4474"/>
    <mergeCell ref="D4475:G4475"/>
    <mergeCell ref="F4480:I4480"/>
    <mergeCell ref="B4481:C4481"/>
    <mergeCell ref="B4482:C4482"/>
    <mergeCell ref="B4449:C4449"/>
    <mergeCell ref="B4450:C4450"/>
    <mergeCell ref="B4451:D4451"/>
    <mergeCell ref="B4452:C4452"/>
    <mergeCell ref="B4453:C4453"/>
    <mergeCell ref="B4454:C4454"/>
    <mergeCell ref="B4421:C4421"/>
    <mergeCell ref="B4427:C4427"/>
    <mergeCell ref="A4441:I4441"/>
    <mergeCell ref="A4442:I4442"/>
    <mergeCell ref="D4443:G4443"/>
    <mergeCell ref="F4448:I4448"/>
    <mergeCell ref="A4411:I4411"/>
    <mergeCell ref="D4412:G4412"/>
    <mergeCell ref="F4417:I4417"/>
    <mergeCell ref="B4418:C4418"/>
    <mergeCell ref="B4419:C4419"/>
    <mergeCell ref="B4420:D4420"/>
    <mergeCell ref="B4387:C4387"/>
    <mergeCell ref="B4388:D4388"/>
    <mergeCell ref="B4389:C4389"/>
    <mergeCell ref="B4390:C4390"/>
    <mergeCell ref="B4391:C4391"/>
    <mergeCell ref="A4410:I4410"/>
    <mergeCell ref="B4366:C4366"/>
    <mergeCell ref="A4378:I4378"/>
    <mergeCell ref="A4379:I4379"/>
    <mergeCell ref="D4380:G4380"/>
    <mergeCell ref="F4385:I4385"/>
    <mergeCell ref="B4386:C4386"/>
    <mergeCell ref="D4356:G4356"/>
    <mergeCell ref="F4361:I4361"/>
    <mergeCell ref="B4362:C4362"/>
    <mergeCell ref="B4363:C4363"/>
    <mergeCell ref="B4364:D4364"/>
    <mergeCell ref="B4365:C4365"/>
    <mergeCell ref="B4335:C4335"/>
    <mergeCell ref="B4336:C4336"/>
    <mergeCell ref="B4337:D4337"/>
    <mergeCell ref="B4338:C4338"/>
    <mergeCell ref="A4354:I4354"/>
    <mergeCell ref="A4355:I4355"/>
    <mergeCell ref="B4309:C4309"/>
    <mergeCell ref="B4310:C4310"/>
    <mergeCell ref="A4327:I4327"/>
    <mergeCell ref="A4328:I4328"/>
    <mergeCell ref="D4329:G4329"/>
    <mergeCell ref="F4334:I4334"/>
    <mergeCell ref="A4299:I4299"/>
    <mergeCell ref="D4300:G4300"/>
    <mergeCell ref="F4305:I4305"/>
    <mergeCell ref="B4306:C4306"/>
    <mergeCell ref="B4307:C4307"/>
    <mergeCell ref="B4308:D4308"/>
    <mergeCell ref="F4274:I4274"/>
    <mergeCell ref="B4275:C4275"/>
    <mergeCell ref="B4276:C4276"/>
    <mergeCell ref="B4277:D4277"/>
    <mergeCell ref="B4278:C4278"/>
    <mergeCell ref="A4298:I4298"/>
    <mergeCell ref="B4246:C4246"/>
    <mergeCell ref="B4247:D4247"/>
    <mergeCell ref="B4248:C4248"/>
    <mergeCell ref="A4267:I4267"/>
    <mergeCell ref="A4268:I4268"/>
    <mergeCell ref="D4269:G4269"/>
    <mergeCell ref="B4220:C4220"/>
    <mergeCell ref="A4237:I4237"/>
    <mergeCell ref="A4238:I4238"/>
    <mergeCell ref="D4239:G4239"/>
    <mergeCell ref="F4244:I4244"/>
    <mergeCell ref="B4245:C4245"/>
    <mergeCell ref="A4210:I4210"/>
    <mergeCell ref="D4211:G4211"/>
    <mergeCell ref="F4216:I4216"/>
    <mergeCell ref="B4217:C4217"/>
    <mergeCell ref="B4218:C4218"/>
    <mergeCell ref="B4219:D4219"/>
    <mergeCell ref="F4185:I4185"/>
    <mergeCell ref="B4186:C4186"/>
    <mergeCell ref="B4187:C4187"/>
    <mergeCell ref="B4188:D4188"/>
    <mergeCell ref="B4189:C4189"/>
    <mergeCell ref="A4209:I4209"/>
    <mergeCell ref="B4155:C4155"/>
    <mergeCell ref="B4156:D4156"/>
    <mergeCell ref="B4157:C4157"/>
    <mergeCell ref="A4178:I4178"/>
    <mergeCell ref="A4179:I4179"/>
    <mergeCell ref="D4180:G4180"/>
    <mergeCell ref="B4126:C4126"/>
    <mergeCell ref="A4146:I4146"/>
    <mergeCell ref="A4147:I4147"/>
    <mergeCell ref="D4148:G4148"/>
    <mergeCell ref="F4153:I4153"/>
    <mergeCell ref="B4154:C4154"/>
    <mergeCell ref="D4116:G4116"/>
    <mergeCell ref="F4121:I4121"/>
    <mergeCell ref="B4122:C4122"/>
    <mergeCell ref="B4123:C4123"/>
    <mergeCell ref="B4124:D4124"/>
    <mergeCell ref="B4125:C4125"/>
    <mergeCell ref="B4091:C4091"/>
    <mergeCell ref="B4092:C4092"/>
    <mergeCell ref="B4093:D4093"/>
    <mergeCell ref="B4094:C4094"/>
    <mergeCell ref="A4114:I4114"/>
    <mergeCell ref="A4115:I4115"/>
    <mergeCell ref="B4061:D4061"/>
    <mergeCell ref="B4062:C4062"/>
    <mergeCell ref="B4063:C4063"/>
    <mergeCell ref="A4083:I4083"/>
    <mergeCell ref="A4084:I4084"/>
    <mergeCell ref="D4085:G4085"/>
    <mergeCell ref="A4051:I4051"/>
    <mergeCell ref="A4052:I4052"/>
    <mergeCell ref="D4053:G4053"/>
    <mergeCell ref="F4058:I4058"/>
    <mergeCell ref="B4059:C4059"/>
    <mergeCell ref="B4060:C4060"/>
    <mergeCell ref="B4036:C4036"/>
    <mergeCell ref="B4037:C4037"/>
    <mergeCell ref="B4038:D4038"/>
    <mergeCell ref="B4039:C4039"/>
    <mergeCell ref="B4040:C4040"/>
    <mergeCell ref="B4041:C4041"/>
    <mergeCell ref="B4012:D4012"/>
    <mergeCell ref="B4013:C4013"/>
    <mergeCell ref="A4028:I4028"/>
    <mergeCell ref="A4029:I4029"/>
    <mergeCell ref="D4030:G4030"/>
    <mergeCell ref="F4035:I4035"/>
    <mergeCell ref="B3982:C3982"/>
    <mergeCell ref="A4002:I4002"/>
    <mergeCell ref="A4003:I4003"/>
    <mergeCell ref="D4004:G4004"/>
    <mergeCell ref="B4010:C4010"/>
    <mergeCell ref="B4011:C4011"/>
    <mergeCell ref="D3972:G3972"/>
    <mergeCell ref="F3977:I3977"/>
    <mergeCell ref="B3978:C3978"/>
    <mergeCell ref="B3979:C3979"/>
    <mergeCell ref="B3980:D3980"/>
    <mergeCell ref="B3981:C3981"/>
    <mergeCell ref="B3950:D3950"/>
    <mergeCell ref="B3951:C3951"/>
    <mergeCell ref="B3952:C3952"/>
    <mergeCell ref="B3953:C3953"/>
    <mergeCell ref="A3970:I3970"/>
    <mergeCell ref="A3971:I3971"/>
    <mergeCell ref="A3940:I3940"/>
    <mergeCell ref="A3941:I3941"/>
    <mergeCell ref="D3942:G3942"/>
    <mergeCell ref="F3947:I3947"/>
    <mergeCell ref="B3948:C3948"/>
    <mergeCell ref="B3949:C3949"/>
    <mergeCell ref="D3910:G3910"/>
    <mergeCell ref="F3915:I3915"/>
    <mergeCell ref="B3916:C3916"/>
    <mergeCell ref="B3917:C3917"/>
    <mergeCell ref="B3918:D3918"/>
    <mergeCell ref="B3919:C3919"/>
    <mergeCell ref="B3884:C3884"/>
    <mergeCell ref="B3885:C3885"/>
    <mergeCell ref="B3886:D3886"/>
    <mergeCell ref="B3887:C3887"/>
    <mergeCell ref="A3908:I3908"/>
    <mergeCell ref="A3909:I3909"/>
    <mergeCell ref="B3856:C3856"/>
    <mergeCell ref="B3857:C3857"/>
    <mergeCell ref="A3876:I3876"/>
    <mergeCell ref="A3877:I3877"/>
    <mergeCell ref="D3878:G3878"/>
    <mergeCell ref="F3883:I3883"/>
    <mergeCell ref="A3846:I3846"/>
    <mergeCell ref="D3847:G3847"/>
    <mergeCell ref="F3852:I3852"/>
    <mergeCell ref="B3853:C3853"/>
    <mergeCell ref="B3854:C3854"/>
    <mergeCell ref="B3855:D3855"/>
    <mergeCell ref="F3820:I3820"/>
    <mergeCell ref="B3821:C3821"/>
    <mergeCell ref="B3822:C3822"/>
    <mergeCell ref="B3823:D3823"/>
    <mergeCell ref="B3824:C3824"/>
    <mergeCell ref="A3845:I3845"/>
    <mergeCell ref="B3791:C3791"/>
    <mergeCell ref="B3792:D3792"/>
    <mergeCell ref="B3793:C3793"/>
    <mergeCell ref="A3813:I3813"/>
    <mergeCell ref="A3814:I3814"/>
    <mergeCell ref="D3815:G3815"/>
    <mergeCell ref="B3763:C3763"/>
    <mergeCell ref="A3782:I3782"/>
    <mergeCell ref="A3783:I3783"/>
    <mergeCell ref="D3784:G3784"/>
    <mergeCell ref="F3789:I3789"/>
    <mergeCell ref="B3790:C3790"/>
    <mergeCell ref="D3753:G3753"/>
    <mergeCell ref="F3758:I3758"/>
    <mergeCell ref="B3759:C3759"/>
    <mergeCell ref="B3760:C3760"/>
    <mergeCell ref="B3761:D3761"/>
    <mergeCell ref="B3762:C3762"/>
    <mergeCell ref="B3727:C3727"/>
    <mergeCell ref="B3728:C3728"/>
    <mergeCell ref="B3729:D3729"/>
    <mergeCell ref="B3730:C3730"/>
    <mergeCell ref="A3751:I3751"/>
    <mergeCell ref="A3752:I3752"/>
    <mergeCell ref="B3698:C3698"/>
    <mergeCell ref="B3699:C3699"/>
    <mergeCell ref="A3719:I3719"/>
    <mergeCell ref="A3720:I3720"/>
    <mergeCell ref="D3721:G3721"/>
    <mergeCell ref="F3726:I3726"/>
    <mergeCell ref="A3688:I3688"/>
    <mergeCell ref="D3689:G3689"/>
    <mergeCell ref="F3694:I3694"/>
    <mergeCell ref="B3695:C3695"/>
    <mergeCell ref="B3696:C3696"/>
    <mergeCell ref="B3697:D3697"/>
    <mergeCell ref="B3663:C3663"/>
    <mergeCell ref="B3664:C3664"/>
    <mergeCell ref="B3665:D3665"/>
    <mergeCell ref="B3666:C3666"/>
    <mergeCell ref="B3667:C3667"/>
    <mergeCell ref="A3687:I3687"/>
    <mergeCell ref="B3636:C3636"/>
    <mergeCell ref="B3642:B3643"/>
    <mergeCell ref="A3655:I3655"/>
    <mergeCell ref="A3656:I3656"/>
    <mergeCell ref="D3657:G3657"/>
    <mergeCell ref="F3662:I3662"/>
    <mergeCell ref="D3626:G3626"/>
    <mergeCell ref="F3631:I3631"/>
    <mergeCell ref="B3632:C3632"/>
    <mergeCell ref="B3633:C3633"/>
    <mergeCell ref="B3634:D3634"/>
    <mergeCell ref="B3635:C3635"/>
    <mergeCell ref="B3603:C3603"/>
    <mergeCell ref="B3604:D3604"/>
    <mergeCell ref="B3605:C3605"/>
    <mergeCell ref="B3606:C3606"/>
    <mergeCell ref="A3624:I3624"/>
    <mergeCell ref="A3625:I3625"/>
    <mergeCell ref="B3575:C3575"/>
    <mergeCell ref="A3594:I3594"/>
    <mergeCell ref="A3595:I3595"/>
    <mergeCell ref="D3596:G3596"/>
    <mergeCell ref="F3601:I3601"/>
    <mergeCell ref="B3602:C3602"/>
    <mergeCell ref="D3565:G3565"/>
    <mergeCell ref="F3570:I3570"/>
    <mergeCell ref="B3571:C3571"/>
    <mergeCell ref="B3572:C3572"/>
    <mergeCell ref="B3573:D3573"/>
    <mergeCell ref="B3574:C3574"/>
    <mergeCell ref="B3540:C3540"/>
    <mergeCell ref="B3541:D3541"/>
    <mergeCell ref="B3542:C3542"/>
    <mergeCell ref="B3543:C3543"/>
    <mergeCell ref="A3563:I3563"/>
    <mergeCell ref="A3564:I3564"/>
    <mergeCell ref="B3511:C3511"/>
    <mergeCell ref="B3512:C3512"/>
    <mergeCell ref="A3531:I3531"/>
    <mergeCell ref="A3532:I3532"/>
    <mergeCell ref="D3533:G3533"/>
    <mergeCell ref="B3539:C3539"/>
    <mergeCell ref="A3501:I3501"/>
    <mergeCell ref="D3502:G3502"/>
    <mergeCell ref="F3507:I3507"/>
    <mergeCell ref="B3508:C3508"/>
    <mergeCell ref="B3509:C3509"/>
    <mergeCell ref="B3510:D3510"/>
    <mergeCell ref="B3477:C3477"/>
    <mergeCell ref="B3478:C3478"/>
    <mergeCell ref="B3479:D3479"/>
    <mergeCell ref="B3480:C3480"/>
    <mergeCell ref="B3481:C3481"/>
    <mergeCell ref="A3500:I3500"/>
    <mergeCell ref="B3451:C3451"/>
    <mergeCell ref="B3452:C3452"/>
    <mergeCell ref="A3469:I3469"/>
    <mergeCell ref="A3470:I3470"/>
    <mergeCell ref="D3471:G3471"/>
    <mergeCell ref="F3476:I3476"/>
    <mergeCell ref="D3441:G3441"/>
    <mergeCell ref="F3446:I3446"/>
    <mergeCell ref="B3447:C3447"/>
    <mergeCell ref="B3448:C3448"/>
    <mergeCell ref="B3449:D3449"/>
    <mergeCell ref="B3450:C3450"/>
    <mergeCell ref="B3416:C3416"/>
    <mergeCell ref="B3417:C3417"/>
    <mergeCell ref="B3418:D3418"/>
    <mergeCell ref="B3419:C3419"/>
    <mergeCell ref="A3439:I3439"/>
    <mergeCell ref="A3440:I3440"/>
    <mergeCell ref="B3388:D3388"/>
    <mergeCell ref="B3389:C3389"/>
    <mergeCell ref="A3408:I3408"/>
    <mergeCell ref="A3409:I3409"/>
    <mergeCell ref="D3410:G3410"/>
    <mergeCell ref="F3415:I3415"/>
    <mergeCell ref="A3378:I3378"/>
    <mergeCell ref="A3379:I3379"/>
    <mergeCell ref="D3380:G3380"/>
    <mergeCell ref="F3385:I3385"/>
    <mergeCell ref="B3386:C3386"/>
    <mergeCell ref="B3387:C3387"/>
    <mergeCell ref="B3355:C3355"/>
    <mergeCell ref="B3356:C3356"/>
    <mergeCell ref="B3357:D3357"/>
    <mergeCell ref="B3358:C3358"/>
    <mergeCell ref="B3359:C3359"/>
    <mergeCell ref="B3360:C3360"/>
    <mergeCell ref="B3336:C3336"/>
    <mergeCell ref="B3337:C3337"/>
    <mergeCell ref="A3347:I3347"/>
    <mergeCell ref="A3348:I3348"/>
    <mergeCell ref="D3349:G3349"/>
    <mergeCell ref="F3354:I3354"/>
    <mergeCell ref="D3326:G3326"/>
    <mergeCell ref="F3331:I3331"/>
    <mergeCell ref="B3332:C3332"/>
    <mergeCell ref="B3333:C3333"/>
    <mergeCell ref="B3334:D3334"/>
    <mergeCell ref="B3335:C3335"/>
    <mergeCell ref="B3310:D3310"/>
    <mergeCell ref="B3311:C3311"/>
    <mergeCell ref="B3312:C3312"/>
    <mergeCell ref="B3313:C3313"/>
    <mergeCell ref="A3324:I3324"/>
    <mergeCell ref="A3325:I3325"/>
    <mergeCell ref="A3300:I3300"/>
    <mergeCell ref="A3301:I3301"/>
    <mergeCell ref="D3302:G3302"/>
    <mergeCell ref="F3307:I3307"/>
    <mergeCell ref="B3308:C3308"/>
    <mergeCell ref="B3309:C3309"/>
    <mergeCell ref="B3284:C3284"/>
    <mergeCell ref="B3285:C3285"/>
    <mergeCell ref="B3286:D3286"/>
    <mergeCell ref="B3287:C3287"/>
    <mergeCell ref="B3288:C3288"/>
    <mergeCell ref="B3289:C3289"/>
    <mergeCell ref="B3265:C3265"/>
    <mergeCell ref="B3266:C3266"/>
    <mergeCell ref="A3276:I3276"/>
    <mergeCell ref="A3277:I3277"/>
    <mergeCell ref="D3278:G3278"/>
    <mergeCell ref="F3283:I3283"/>
    <mergeCell ref="D3255:G3255"/>
    <mergeCell ref="F3260:I3260"/>
    <mergeCell ref="B3261:C3261"/>
    <mergeCell ref="B3262:C3262"/>
    <mergeCell ref="B3263:D3263"/>
    <mergeCell ref="B3264:C3264"/>
    <mergeCell ref="B3231:C3231"/>
    <mergeCell ref="B3232:C3232"/>
    <mergeCell ref="B3233:D3233"/>
    <mergeCell ref="B3234:C3234"/>
    <mergeCell ref="A3253:I3253"/>
    <mergeCell ref="A3254:I3254"/>
    <mergeCell ref="B3203:C3203"/>
    <mergeCell ref="B3204:C3204"/>
    <mergeCell ref="A3223:I3223"/>
    <mergeCell ref="A3224:I3224"/>
    <mergeCell ref="D3225:G3225"/>
    <mergeCell ref="F3230:I3230"/>
    <mergeCell ref="A3193:I3193"/>
    <mergeCell ref="D3194:G3194"/>
    <mergeCell ref="F3199:I3199"/>
    <mergeCell ref="B3200:C3200"/>
    <mergeCell ref="B3201:C3201"/>
    <mergeCell ref="B3202:D3202"/>
    <mergeCell ref="F3167:I3167"/>
    <mergeCell ref="B3168:C3168"/>
    <mergeCell ref="B3169:C3169"/>
    <mergeCell ref="B3170:D3170"/>
    <mergeCell ref="B3171:C3171"/>
    <mergeCell ref="A3192:I3192"/>
    <mergeCell ref="B3137:C3137"/>
    <mergeCell ref="B3138:C3138"/>
    <mergeCell ref="B3143:B3144"/>
    <mergeCell ref="A3160:I3160"/>
    <mergeCell ref="A3161:I3161"/>
    <mergeCell ref="D3162:G3162"/>
    <mergeCell ref="B3115:C3115"/>
    <mergeCell ref="B3116:C3116"/>
    <mergeCell ref="A3129:I3129"/>
    <mergeCell ref="A3130:I3130"/>
    <mergeCell ref="D3131:G3131"/>
    <mergeCell ref="F3136:I3136"/>
    <mergeCell ref="D3105:G3105"/>
    <mergeCell ref="F3110:I3110"/>
    <mergeCell ref="B3111:C3111"/>
    <mergeCell ref="B3112:C3112"/>
    <mergeCell ref="B3113:D3113"/>
    <mergeCell ref="B3114:C3114"/>
    <mergeCell ref="B3081:C3081"/>
    <mergeCell ref="B3082:C3082"/>
    <mergeCell ref="B3083:D3083"/>
    <mergeCell ref="B3084:C3084"/>
    <mergeCell ref="A3103:I3103"/>
    <mergeCell ref="A3104:I3104"/>
    <mergeCell ref="B3054:D3054"/>
    <mergeCell ref="B3058:C3058"/>
    <mergeCell ref="A3073:I3073"/>
    <mergeCell ref="A3074:I3074"/>
    <mergeCell ref="D3075:G3075"/>
    <mergeCell ref="F3080:I3080"/>
    <mergeCell ref="A3044:I3044"/>
    <mergeCell ref="D3045:G3045"/>
    <mergeCell ref="F3050:I3050"/>
    <mergeCell ref="B3051:C3051"/>
    <mergeCell ref="B3052:C3052"/>
    <mergeCell ref="B3053:D3053"/>
    <mergeCell ref="F3019:I3019"/>
    <mergeCell ref="B3020:C3020"/>
    <mergeCell ref="B3021:C3021"/>
    <mergeCell ref="B3022:D3022"/>
    <mergeCell ref="B3023:C3023"/>
    <mergeCell ref="A3043:I3043"/>
    <mergeCell ref="B2989:C2989"/>
    <mergeCell ref="B2990:C2990"/>
    <mergeCell ref="B2991:D2991"/>
    <mergeCell ref="A3012:I3012"/>
    <mergeCell ref="A3013:I3013"/>
    <mergeCell ref="D3014:G3014"/>
    <mergeCell ref="B2959:D2959"/>
    <mergeCell ref="B2960:C2960"/>
    <mergeCell ref="A2981:I2981"/>
    <mergeCell ref="A2982:I2982"/>
    <mergeCell ref="D2983:G2983"/>
    <mergeCell ref="F2988:I2988"/>
    <mergeCell ref="A2949:I2949"/>
    <mergeCell ref="A2950:I2950"/>
    <mergeCell ref="D2951:G2951"/>
    <mergeCell ref="F2956:I2956"/>
    <mergeCell ref="B2957:C2957"/>
    <mergeCell ref="B2958:C2958"/>
    <mergeCell ref="D2919:G2919"/>
    <mergeCell ref="F2924:I2924"/>
    <mergeCell ref="B2925:C2925"/>
    <mergeCell ref="B2926:C2926"/>
    <mergeCell ref="B2927:D2927"/>
    <mergeCell ref="B2928:C2928"/>
    <mergeCell ref="B2895:C2895"/>
    <mergeCell ref="B2896:C2896"/>
    <mergeCell ref="B2897:D2897"/>
    <mergeCell ref="B2898:C2898"/>
    <mergeCell ref="A2917:I2917"/>
    <mergeCell ref="A2918:I2918"/>
    <mergeCell ref="B2867:D2867"/>
    <mergeCell ref="B2868:C2868"/>
    <mergeCell ref="A2887:I2887"/>
    <mergeCell ref="A2888:I2888"/>
    <mergeCell ref="D2889:G2889"/>
    <mergeCell ref="F2894:I2894"/>
    <mergeCell ref="A2857:I2857"/>
    <mergeCell ref="A2858:I2858"/>
    <mergeCell ref="D2859:G2859"/>
    <mergeCell ref="F2864:I2864"/>
    <mergeCell ref="B2865:C2865"/>
    <mergeCell ref="B2866:C2866"/>
    <mergeCell ref="B2834:C2834"/>
    <mergeCell ref="B2835:C2835"/>
    <mergeCell ref="B2836:D2836"/>
    <mergeCell ref="B2837:C2837"/>
    <mergeCell ref="B2838:C2838"/>
    <mergeCell ref="B2839:C2839"/>
    <mergeCell ref="B2807:C2807"/>
    <mergeCell ref="B2808:C2808"/>
    <mergeCell ref="A2826:I2826"/>
    <mergeCell ref="A2827:I2827"/>
    <mergeCell ref="D2828:G2828"/>
    <mergeCell ref="F2833:I2833"/>
    <mergeCell ref="D2797:G2797"/>
    <mergeCell ref="F2802:I2802"/>
    <mergeCell ref="B2803:C2803"/>
    <mergeCell ref="B2804:C2804"/>
    <mergeCell ref="B2805:D2805"/>
    <mergeCell ref="B2806:C2806"/>
    <mergeCell ref="B2774:C2774"/>
    <mergeCell ref="B2775:D2775"/>
    <mergeCell ref="B2776:C2776"/>
    <mergeCell ref="B2777:C2777"/>
    <mergeCell ref="A2795:I2795"/>
    <mergeCell ref="A2796:I2796"/>
    <mergeCell ref="B2747:C2747"/>
    <mergeCell ref="A2765:I2765"/>
    <mergeCell ref="A2766:I2766"/>
    <mergeCell ref="D2767:G2767"/>
    <mergeCell ref="F2772:I2772"/>
    <mergeCell ref="B2773:C2773"/>
    <mergeCell ref="F2741:I2741"/>
    <mergeCell ref="B2742:C2742"/>
    <mergeCell ref="B2743:C2743"/>
    <mergeCell ref="B2744:D2744"/>
    <mergeCell ref="B2745:C2745"/>
    <mergeCell ref="B2746:C2746"/>
    <mergeCell ref="B2712:C2712"/>
    <mergeCell ref="B2713:C2713"/>
    <mergeCell ref="B2714:C2714"/>
    <mergeCell ref="A2734:I2734"/>
    <mergeCell ref="A2735:I2735"/>
    <mergeCell ref="D2736:G2736"/>
    <mergeCell ref="A2702:I2702"/>
    <mergeCell ref="D2703:G2703"/>
    <mergeCell ref="F2708:I2708"/>
    <mergeCell ref="B2709:C2709"/>
    <mergeCell ref="B2710:C2710"/>
    <mergeCell ref="B2711:D2711"/>
    <mergeCell ref="B2678:C2678"/>
    <mergeCell ref="B2679:C2679"/>
    <mergeCell ref="B2680:D2680"/>
    <mergeCell ref="B2681:C2681"/>
    <mergeCell ref="B2682:C2682"/>
    <mergeCell ref="A2701:I2701"/>
    <mergeCell ref="B2651:C2651"/>
    <mergeCell ref="B2652:C2652"/>
    <mergeCell ref="A2670:I2670"/>
    <mergeCell ref="A2671:I2671"/>
    <mergeCell ref="D2672:G2672"/>
    <mergeCell ref="F2677:I2677"/>
    <mergeCell ref="D2641:G2641"/>
    <mergeCell ref="F2646:I2646"/>
    <mergeCell ref="B2647:C2647"/>
    <mergeCell ref="B2648:C2648"/>
    <mergeCell ref="B2649:D2649"/>
    <mergeCell ref="B2650:C2650"/>
    <mergeCell ref="B2619:D2619"/>
    <mergeCell ref="B2620:C2620"/>
    <mergeCell ref="B2621:C2621"/>
    <mergeCell ref="B2622:C2622"/>
    <mergeCell ref="A2639:I2639"/>
    <mergeCell ref="A2640:I2640"/>
    <mergeCell ref="A2609:I2609"/>
    <mergeCell ref="A2610:I2610"/>
    <mergeCell ref="D2611:G2611"/>
    <mergeCell ref="F2616:I2616"/>
    <mergeCell ref="B2617:C2617"/>
    <mergeCell ref="B2618:C2618"/>
    <mergeCell ref="B2585:C2585"/>
    <mergeCell ref="B2586:C2586"/>
    <mergeCell ref="B2587:D2587"/>
    <mergeCell ref="B2588:C2588"/>
    <mergeCell ref="B2589:C2589"/>
    <mergeCell ref="B2590:C2590"/>
    <mergeCell ref="B2559:C2559"/>
    <mergeCell ref="B2560:C2560"/>
    <mergeCell ref="A2577:I2577"/>
    <mergeCell ref="A2578:I2578"/>
    <mergeCell ref="D2579:G2579"/>
    <mergeCell ref="F2584:I2584"/>
    <mergeCell ref="D2549:G2549"/>
    <mergeCell ref="F2554:I2554"/>
    <mergeCell ref="B2555:C2555"/>
    <mergeCell ref="B2556:C2556"/>
    <mergeCell ref="B2557:D2557"/>
    <mergeCell ref="B2558:C2558"/>
    <mergeCell ref="B2525:D2525"/>
    <mergeCell ref="B2526:C2526"/>
    <mergeCell ref="B2527:C2527"/>
    <mergeCell ref="B2528:C2528"/>
    <mergeCell ref="A2547:I2547"/>
    <mergeCell ref="A2548:I2548"/>
    <mergeCell ref="A2515:I2515"/>
    <mergeCell ref="A2516:I2516"/>
    <mergeCell ref="D2517:G2517"/>
    <mergeCell ref="F2522:I2522"/>
    <mergeCell ref="B2523:C2523"/>
    <mergeCell ref="B2524:C2524"/>
    <mergeCell ref="F2491:I2491"/>
    <mergeCell ref="B2492:C2492"/>
    <mergeCell ref="B2493:C2493"/>
    <mergeCell ref="B2494:D2494"/>
    <mergeCell ref="B2495:C2495"/>
    <mergeCell ref="B2496:C2496"/>
    <mergeCell ref="B2462:C2462"/>
    <mergeCell ref="B2463:C2463"/>
    <mergeCell ref="B2464:D2464"/>
    <mergeCell ref="A2484:I2484"/>
    <mergeCell ref="A2485:I2485"/>
    <mergeCell ref="D2486:G2486"/>
    <mergeCell ref="B2433:D2433"/>
    <mergeCell ref="B2434:C2434"/>
    <mergeCell ref="A2454:I2454"/>
    <mergeCell ref="A2455:I2455"/>
    <mergeCell ref="D2456:G2456"/>
    <mergeCell ref="F2461:I2461"/>
    <mergeCell ref="A2423:I2423"/>
    <mergeCell ref="A2424:I2424"/>
    <mergeCell ref="D2425:G2425"/>
    <mergeCell ref="F2430:I2430"/>
    <mergeCell ref="B2431:C2431"/>
    <mergeCell ref="B2432:C2432"/>
    <mergeCell ref="D2395:G2395"/>
    <mergeCell ref="F2400:I2400"/>
    <mergeCell ref="B2401:C2401"/>
    <mergeCell ref="B2402:C2402"/>
    <mergeCell ref="B2403:D2403"/>
    <mergeCell ref="B2404:C2404"/>
    <mergeCell ref="B2371:C2371"/>
    <mergeCell ref="B2372:C2372"/>
    <mergeCell ref="B2373:D2373"/>
    <mergeCell ref="B2374:C2374"/>
    <mergeCell ref="A2393:I2393"/>
    <mergeCell ref="A2394:I2394"/>
    <mergeCell ref="B2342:D2342"/>
    <mergeCell ref="B2343:C2343"/>
    <mergeCell ref="A2363:I2363"/>
    <mergeCell ref="A2364:I2364"/>
    <mergeCell ref="D2365:G2365"/>
    <mergeCell ref="F2370:I2370"/>
    <mergeCell ref="A2332:I2332"/>
    <mergeCell ref="A2333:I2333"/>
    <mergeCell ref="D2334:G2334"/>
    <mergeCell ref="F2339:I2339"/>
    <mergeCell ref="B2340:C2340"/>
    <mergeCell ref="B2341:C2341"/>
    <mergeCell ref="D2303:G2303"/>
    <mergeCell ref="F2308:I2308"/>
    <mergeCell ref="B2309:C2309"/>
    <mergeCell ref="F2309:I2309"/>
    <mergeCell ref="B2310:C2310"/>
    <mergeCell ref="B2311:D2311"/>
    <mergeCell ref="B2279:C2279"/>
    <mergeCell ref="B2280:C2280"/>
    <mergeCell ref="B2281:D2281"/>
    <mergeCell ref="B2282:C2282"/>
    <mergeCell ref="A2301:I2301"/>
    <mergeCell ref="A2302:I2302"/>
    <mergeCell ref="B2249:C2249"/>
    <mergeCell ref="B2250:C2250"/>
    <mergeCell ref="A2271:I2271"/>
    <mergeCell ref="A2272:I2272"/>
    <mergeCell ref="D2273:G2273"/>
    <mergeCell ref="F2278:I2278"/>
    <mergeCell ref="B2222:C2222"/>
    <mergeCell ref="B2238:B2239"/>
    <mergeCell ref="A2241:I2241"/>
    <mergeCell ref="A2242:I2242"/>
    <mergeCell ref="D2243:G2243"/>
    <mergeCell ref="F2248:I2248"/>
    <mergeCell ref="A2212:I2212"/>
    <mergeCell ref="D2213:G2213"/>
    <mergeCell ref="F2218:I2218"/>
    <mergeCell ref="B2219:C2219"/>
    <mergeCell ref="B2220:C2220"/>
    <mergeCell ref="B2221:D2221"/>
    <mergeCell ref="B2191:C2191"/>
    <mergeCell ref="B2192:C2192"/>
    <mergeCell ref="B2193:D2193"/>
    <mergeCell ref="B2194:C2194"/>
    <mergeCell ref="B2195:C2195"/>
    <mergeCell ref="A2211:I2211"/>
    <mergeCell ref="B2166:C2166"/>
    <mergeCell ref="B2167:C2167"/>
    <mergeCell ref="A2183:I2183"/>
    <mergeCell ref="A2184:I2184"/>
    <mergeCell ref="D2185:G2185"/>
    <mergeCell ref="F2190:I2190"/>
    <mergeCell ref="A2156:I2156"/>
    <mergeCell ref="D2157:G2157"/>
    <mergeCell ref="F2162:I2162"/>
    <mergeCell ref="B2163:C2163"/>
    <mergeCell ref="B2164:C2164"/>
    <mergeCell ref="B2165:D2165"/>
    <mergeCell ref="A2127:I2127"/>
    <mergeCell ref="D2128:G2128"/>
    <mergeCell ref="F2133:I2133"/>
    <mergeCell ref="B2134:C2134"/>
    <mergeCell ref="B2135:C2135"/>
    <mergeCell ref="A2155:I2155"/>
    <mergeCell ref="F2102:I2102"/>
    <mergeCell ref="B2103:C2103"/>
    <mergeCell ref="B2104:C2104"/>
    <mergeCell ref="B2105:D2105"/>
    <mergeCell ref="B2106:C2106"/>
    <mergeCell ref="A2126:I2126"/>
    <mergeCell ref="B2077:D2077"/>
    <mergeCell ref="B2078:C2078"/>
    <mergeCell ref="B2079:C2079"/>
    <mergeCell ref="A2096:I2096"/>
    <mergeCell ref="A2097:I2097"/>
    <mergeCell ref="D2098:G2098"/>
    <mergeCell ref="A2067:I2067"/>
    <mergeCell ref="A2068:I2068"/>
    <mergeCell ref="D2069:G2069"/>
    <mergeCell ref="F2074:I2074"/>
    <mergeCell ref="B2075:C2075"/>
    <mergeCell ref="B2076:C2076"/>
    <mergeCell ref="D2039:G2039"/>
    <mergeCell ref="F2044:I2044"/>
    <mergeCell ref="B2045:C2045"/>
    <mergeCell ref="B2046:C2046"/>
    <mergeCell ref="B2047:C2047"/>
    <mergeCell ref="B2048:C2048"/>
    <mergeCell ref="B2020:C2020"/>
    <mergeCell ref="B2021:D2021"/>
    <mergeCell ref="B2022:C2022"/>
    <mergeCell ref="B2023:C2023"/>
    <mergeCell ref="A2037:I2037"/>
    <mergeCell ref="A2038:I2038"/>
    <mergeCell ref="B1995:C1995"/>
    <mergeCell ref="A2011:I2011"/>
    <mergeCell ref="A2012:I2012"/>
    <mergeCell ref="D2013:G2013"/>
    <mergeCell ref="F2018:I2018"/>
    <mergeCell ref="B2019:C2019"/>
    <mergeCell ref="A1985:I1985"/>
    <mergeCell ref="D1986:G1986"/>
    <mergeCell ref="F1991:I1991"/>
    <mergeCell ref="B1992:C1992"/>
    <mergeCell ref="B1993:C1993"/>
    <mergeCell ref="B1994:D1994"/>
    <mergeCell ref="B1964:C1964"/>
    <mergeCell ref="B1965:D1965"/>
    <mergeCell ref="B1966:C1966"/>
    <mergeCell ref="B1967:C1967"/>
    <mergeCell ref="B1968:C1968"/>
    <mergeCell ref="A1984:I1984"/>
    <mergeCell ref="B1945:C1945"/>
    <mergeCell ref="A1955:I1955"/>
    <mergeCell ref="A1956:I1956"/>
    <mergeCell ref="D1957:G1957"/>
    <mergeCell ref="F1962:I1962"/>
    <mergeCell ref="B1963:C1963"/>
    <mergeCell ref="F1939:I1939"/>
    <mergeCell ref="B1940:C1940"/>
    <mergeCell ref="B1941:C1941"/>
    <mergeCell ref="B1942:D1942"/>
    <mergeCell ref="B1943:C1943"/>
    <mergeCell ref="B1944:C1944"/>
    <mergeCell ref="B1917:C1917"/>
    <mergeCell ref="B1918:C1918"/>
    <mergeCell ref="B1919:C1919"/>
    <mergeCell ref="A1932:I1932"/>
    <mergeCell ref="A1933:I1933"/>
    <mergeCell ref="D1934:G1934"/>
    <mergeCell ref="A1907:I1907"/>
    <mergeCell ref="D1908:G1908"/>
    <mergeCell ref="F1913:I1913"/>
    <mergeCell ref="B1914:C1914"/>
    <mergeCell ref="B1915:C1915"/>
    <mergeCell ref="B1916:D1916"/>
    <mergeCell ref="B1886:C1886"/>
    <mergeCell ref="B1887:C1887"/>
    <mergeCell ref="B1888:D1888"/>
    <mergeCell ref="B1889:C1889"/>
    <mergeCell ref="B1890:C1890"/>
    <mergeCell ref="A1906:I1906"/>
    <mergeCell ref="B1864:C1864"/>
    <mergeCell ref="B1865:C1865"/>
    <mergeCell ref="A1878:I1878"/>
    <mergeCell ref="A1879:I1879"/>
    <mergeCell ref="D1880:G1880"/>
    <mergeCell ref="F1885:I1885"/>
    <mergeCell ref="D1854:G1854"/>
    <mergeCell ref="F1859:I1859"/>
    <mergeCell ref="B1860:C1860"/>
    <mergeCell ref="B1861:C1861"/>
    <mergeCell ref="B1862:D1862"/>
    <mergeCell ref="B1863:C1863"/>
    <mergeCell ref="B1834:C1834"/>
    <mergeCell ref="B1835:D1835"/>
    <mergeCell ref="B1836:C1836"/>
    <mergeCell ref="B1837:C1837"/>
    <mergeCell ref="A1852:I1852"/>
    <mergeCell ref="A1853:I1853"/>
    <mergeCell ref="B1811:C1811"/>
    <mergeCell ref="A1825:I1825"/>
    <mergeCell ref="A1826:I1826"/>
    <mergeCell ref="D1827:G1827"/>
    <mergeCell ref="F1832:I1832"/>
    <mergeCell ref="B1833:C1833"/>
    <mergeCell ref="F1805:I1805"/>
    <mergeCell ref="B1806:C1806"/>
    <mergeCell ref="B1807:C1807"/>
    <mergeCell ref="B1808:D1808"/>
    <mergeCell ref="B1809:C1809"/>
    <mergeCell ref="B1810:C1810"/>
    <mergeCell ref="B1784:C1784"/>
    <mergeCell ref="B1785:C1785"/>
    <mergeCell ref="B1786:C1786"/>
    <mergeCell ref="A1798:I1798"/>
    <mergeCell ref="A1799:I1799"/>
    <mergeCell ref="D1800:G1800"/>
    <mergeCell ref="A1774:I1774"/>
    <mergeCell ref="D1775:G1775"/>
    <mergeCell ref="F1780:I1780"/>
    <mergeCell ref="B1781:C1781"/>
    <mergeCell ref="B1782:C1782"/>
    <mergeCell ref="B1783:D1783"/>
    <mergeCell ref="B1754:C1754"/>
    <mergeCell ref="B1755:C1755"/>
    <mergeCell ref="B1756:D1756"/>
    <mergeCell ref="B1757:C1757"/>
    <mergeCell ref="B1761:C1761"/>
    <mergeCell ref="A1773:I1773"/>
    <mergeCell ref="B1723:C1723"/>
    <mergeCell ref="B1724:C1724"/>
    <mergeCell ref="A1746:I1746"/>
    <mergeCell ref="A1747:I1747"/>
    <mergeCell ref="D1748:G1748"/>
    <mergeCell ref="F1753:I1753"/>
    <mergeCell ref="B1708:B1709"/>
    <mergeCell ref="B1710:B1711"/>
    <mergeCell ref="A1715:I1715"/>
    <mergeCell ref="A1716:I1716"/>
    <mergeCell ref="D1717:G1717"/>
    <mergeCell ref="F1722:I1722"/>
    <mergeCell ref="F1691:I1691"/>
    <mergeCell ref="B1692:C1692"/>
    <mergeCell ref="B1693:C1693"/>
    <mergeCell ref="B1694:D1694"/>
    <mergeCell ref="B1695:C1695"/>
    <mergeCell ref="B1697:C1697"/>
    <mergeCell ref="B1665:D1665"/>
    <mergeCell ref="B1666:C1666"/>
    <mergeCell ref="B1667:C1667"/>
    <mergeCell ref="A1684:I1684"/>
    <mergeCell ref="A1685:I1685"/>
    <mergeCell ref="D1686:G1686"/>
    <mergeCell ref="A1655:I1655"/>
    <mergeCell ref="A1656:I1656"/>
    <mergeCell ref="D1657:G1657"/>
    <mergeCell ref="F1662:I1662"/>
    <mergeCell ref="B1663:C1663"/>
    <mergeCell ref="B1664:C1664"/>
    <mergeCell ref="D1628:G1628"/>
    <mergeCell ref="F1633:I1633"/>
    <mergeCell ref="B1634:C1634"/>
    <mergeCell ref="B1635:C1635"/>
    <mergeCell ref="B1636:D1636"/>
    <mergeCell ref="B1637:C1637"/>
    <mergeCell ref="B1609:D1609"/>
    <mergeCell ref="B1610:C1610"/>
    <mergeCell ref="B1611:C1611"/>
    <mergeCell ref="B1612:C1612"/>
    <mergeCell ref="A1626:I1626"/>
    <mergeCell ref="A1627:I1627"/>
    <mergeCell ref="A1599:I1599"/>
    <mergeCell ref="A1600:I1600"/>
    <mergeCell ref="D1601:G1601"/>
    <mergeCell ref="F1606:I1606"/>
    <mergeCell ref="B1607:C1607"/>
    <mergeCell ref="B1608:C1608"/>
    <mergeCell ref="B1578:C1578"/>
    <mergeCell ref="B1579:C1579"/>
    <mergeCell ref="B1580:D1580"/>
    <mergeCell ref="B1581:C1581"/>
    <mergeCell ref="B1582:C1582"/>
    <mergeCell ref="B1596:B1597"/>
    <mergeCell ref="B1556:C1556"/>
    <mergeCell ref="B1557:C1557"/>
    <mergeCell ref="A1570:I1570"/>
    <mergeCell ref="A1571:I1571"/>
    <mergeCell ref="D1572:G1572"/>
    <mergeCell ref="F1577:I1577"/>
    <mergeCell ref="D1546:G1546"/>
    <mergeCell ref="F1551:I1551"/>
    <mergeCell ref="B1552:C1552"/>
    <mergeCell ref="B1553:C1553"/>
    <mergeCell ref="B1554:D1554"/>
    <mergeCell ref="B1555:C1555"/>
    <mergeCell ref="B1530:D1530"/>
    <mergeCell ref="B1531:C1531"/>
    <mergeCell ref="B1532:C1532"/>
    <mergeCell ref="B1533:C1533"/>
    <mergeCell ref="A1544:I1544"/>
    <mergeCell ref="A1545:I1545"/>
    <mergeCell ref="A1520:I1520"/>
    <mergeCell ref="A1521:I1521"/>
    <mergeCell ref="D1522:G1522"/>
    <mergeCell ref="F1527:I1527"/>
    <mergeCell ref="B1528:C1528"/>
    <mergeCell ref="B1529:C1529"/>
    <mergeCell ref="B1503:C1503"/>
    <mergeCell ref="B1504:C1504"/>
    <mergeCell ref="B1505:D1505"/>
    <mergeCell ref="B1506:C1506"/>
    <mergeCell ref="B1507:C1507"/>
    <mergeCell ref="B1508:C1508"/>
    <mergeCell ref="B1482:C1482"/>
    <mergeCell ref="B1483:C1483"/>
    <mergeCell ref="A1495:I1495"/>
    <mergeCell ref="A1496:I1496"/>
    <mergeCell ref="D1497:G1497"/>
    <mergeCell ref="F1502:I1502"/>
    <mergeCell ref="D1472:G1472"/>
    <mergeCell ref="F1477:I1477"/>
    <mergeCell ref="B1478:C1478"/>
    <mergeCell ref="B1479:C1479"/>
    <mergeCell ref="B1480:D1480"/>
    <mergeCell ref="B1481:C1481"/>
    <mergeCell ref="F1452:I1452"/>
    <mergeCell ref="B1453:C1453"/>
    <mergeCell ref="B1454:C1454"/>
    <mergeCell ref="B1455:D1455"/>
    <mergeCell ref="A1470:I1470"/>
    <mergeCell ref="A1471:I1471"/>
    <mergeCell ref="B1425:C1425"/>
    <mergeCell ref="B1426:D1426"/>
    <mergeCell ref="B1427:C1427"/>
    <mergeCell ref="A1445:I1445"/>
    <mergeCell ref="A1446:I1446"/>
    <mergeCell ref="D1447:G1447"/>
    <mergeCell ref="B1402:C1402"/>
    <mergeCell ref="A1416:I1416"/>
    <mergeCell ref="A1417:I1417"/>
    <mergeCell ref="D1418:G1418"/>
    <mergeCell ref="F1423:I1423"/>
    <mergeCell ref="B1424:C1424"/>
    <mergeCell ref="F1396:I1396"/>
    <mergeCell ref="B1397:C1397"/>
    <mergeCell ref="B1398:C1398"/>
    <mergeCell ref="B1399:D1399"/>
    <mergeCell ref="B1400:C1400"/>
    <mergeCell ref="B1401:C1401"/>
    <mergeCell ref="B1372:D1372"/>
    <mergeCell ref="B1373:C1373"/>
    <mergeCell ref="B1374:C1374"/>
    <mergeCell ref="A1389:I1389"/>
    <mergeCell ref="A1390:I1390"/>
    <mergeCell ref="D1391:G1391"/>
    <mergeCell ref="A1362:I1362"/>
    <mergeCell ref="A1363:I1363"/>
    <mergeCell ref="D1364:G1364"/>
    <mergeCell ref="F1369:I1369"/>
    <mergeCell ref="B1370:C1370"/>
    <mergeCell ref="B1371:C1371"/>
    <mergeCell ref="F1347:I1347"/>
    <mergeCell ref="B1348:C1348"/>
    <mergeCell ref="B1349:C1349"/>
    <mergeCell ref="B1350:D1350"/>
    <mergeCell ref="B1351:C1351"/>
    <mergeCell ref="B1352:C1352"/>
    <mergeCell ref="B1327:C1327"/>
    <mergeCell ref="B1328:C1328"/>
    <mergeCell ref="B1329:C1329"/>
    <mergeCell ref="A1340:I1340"/>
    <mergeCell ref="A1341:I1341"/>
    <mergeCell ref="D1342:G1342"/>
    <mergeCell ref="A1317:I1317"/>
    <mergeCell ref="D1318:G1318"/>
    <mergeCell ref="F1323:I1323"/>
    <mergeCell ref="B1324:C1324"/>
    <mergeCell ref="B1325:C1325"/>
    <mergeCell ref="B1326:D1326"/>
    <mergeCell ref="B1303:C1303"/>
    <mergeCell ref="B1304:D1304"/>
    <mergeCell ref="B1305:C1305"/>
    <mergeCell ref="B1306:C1306"/>
    <mergeCell ref="B1307:C1307"/>
    <mergeCell ref="A1316:I1316"/>
    <mergeCell ref="B1284:C1284"/>
    <mergeCell ref="A1294:I1294"/>
    <mergeCell ref="A1295:I1295"/>
    <mergeCell ref="D1296:G1296"/>
    <mergeCell ref="F1301:I1301"/>
    <mergeCell ref="B1302:C1302"/>
    <mergeCell ref="F1278:I1278"/>
    <mergeCell ref="B1279:C1279"/>
    <mergeCell ref="B1280:C1280"/>
    <mergeCell ref="B1281:D1281"/>
    <mergeCell ref="B1282:C1282"/>
    <mergeCell ref="B1283:C1283"/>
    <mergeCell ref="B1256:D1256"/>
    <mergeCell ref="B1257:C1257"/>
    <mergeCell ref="B1258:C1258"/>
    <mergeCell ref="A1271:I1271"/>
    <mergeCell ref="A1272:I1272"/>
    <mergeCell ref="D1273:G1273"/>
    <mergeCell ref="A1246:I1246"/>
    <mergeCell ref="A1247:I1247"/>
    <mergeCell ref="D1248:G1248"/>
    <mergeCell ref="F1253:I1253"/>
    <mergeCell ref="B1254:C1254"/>
    <mergeCell ref="B1255:C1255"/>
    <mergeCell ref="D1219:G1219"/>
    <mergeCell ref="F1224:I1224"/>
    <mergeCell ref="B1225:C1225"/>
    <mergeCell ref="B1226:C1226"/>
    <mergeCell ref="B1227:D1227"/>
    <mergeCell ref="B1228:C1228"/>
    <mergeCell ref="B1197:D1197"/>
    <mergeCell ref="B1198:C1198"/>
    <mergeCell ref="B1199:C1199"/>
    <mergeCell ref="B1200:C1200"/>
    <mergeCell ref="A1217:I1217"/>
    <mergeCell ref="A1218:I1218"/>
    <mergeCell ref="A1187:I1187"/>
    <mergeCell ref="A1188:I1188"/>
    <mergeCell ref="D1189:G1189"/>
    <mergeCell ref="F1194:I1194"/>
    <mergeCell ref="B1195:C1195"/>
    <mergeCell ref="B1196:C1196"/>
    <mergeCell ref="F1164:I1164"/>
    <mergeCell ref="B1165:C1165"/>
    <mergeCell ref="B1166:C1166"/>
    <mergeCell ref="B1167:D1167"/>
    <mergeCell ref="B1168:C1168"/>
    <mergeCell ref="B1169:C1169"/>
    <mergeCell ref="B1141:C1141"/>
    <mergeCell ref="B1142:C1142"/>
    <mergeCell ref="B1143:C1143"/>
    <mergeCell ref="A1157:I1157"/>
    <mergeCell ref="A1158:I1158"/>
    <mergeCell ref="D1159:G1159"/>
    <mergeCell ref="A1131:I1131"/>
    <mergeCell ref="D1132:G1132"/>
    <mergeCell ref="F1137:I1137"/>
    <mergeCell ref="B1138:C1138"/>
    <mergeCell ref="B1139:C1139"/>
    <mergeCell ref="B1140:D1140"/>
    <mergeCell ref="B1113:C1113"/>
    <mergeCell ref="B1114:D1114"/>
    <mergeCell ref="B1115:C1115"/>
    <mergeCell ref="B1116:C1116"/>
    <mergeCell ref="B1117:C1117"/>
    <mergeCell ref="A1130:I1130"/>
    <mergeCell ref="B1085:C1085"/>
    <mergeCell ref="A1104:I1104"/>
    <mergeCell ref="A1105:I1105"/>
    <mergeCell ref="D1106:G1106"/>
    <mergeCell ref="F1111:I1111"/>
    <mergeCell ref="B1112:C1112"/>
    <mergeCell ref="A1075:I1075"/>
    <mergeCell ref="A1076:I1076"/>
    <mergeCell ref="D1077:G1077"/>
    <mergeCell ref="F1082:I1082"/>
    <mergeCell ref="B1083:C1083"/>
    <mergeCell ref="B1084:C1084"/>
    <mergeCell ref="D1048:G1048"/>
    <mergeCell ref="F1053:I1053"/>
    <mergeCell ref="B1054:C1054"/>
    <mergeCell ref="B1055:C1055"/>
    <mergeCell ref="B1056:D1056"/>
    <mergeCell ref="B1057:C1057"/>
    <mergeCell ref="B1025:C1025"/>
    <mergeCell ref="B1026:D1026"/>
    <mergeCell ref="B1027:C1027"/>
    <mergeCell ref="B1028:C1028"/>
    <mergeCell ref="A1046:I1046"/>
    <mergeCell ref="A1047:I1047"/>
    <mergeCell ref="B1000:C1000"/>
    <mergeCell ref="A1016:I1016"/>
    <mergeCell ref="A1017:I1017"/>
    <mergeCell ref="D1018:G1018"/>
    <mergeCell ref="F1023:I1023"/>
    <mergeCell ref="B1024:C1024"/>
    <mergeCell ref="D990:G990"/>
    <mergeCell ref="F995:I995"/>
    <mergeCell ref="B996:C996"/>
    <mergeCell ref="B997:C997"/>
    <mergeCell ref="B998:D998"/>
    <mergeCell ref="B999:C999"/>
    <mergeCell ref="B966:C966"/>
    <mergeCell ref="B967:D967"/>
    <mergeCell ref="B968:C968"/>
    <mergeCell ref="B969:C969"/>
    <mergeCell ref="A988:I988"/>
    <mergeCell ref="A989:I989"/>
    <mergeCell ref="B945:C945"/>
    <mergeCell ref="A957:I957"/>
    <mergeCell ref="A958:I958"/>
    <mergeCell ref="D959:G959"/>
    <mergeCell ref="F964:I964"/>
    <mergeCell ref="B965:C965"/>
    <mergeCell ref="D935:G935"/>
    <mergeCell ref="F940:I940"/>
    <mergeCell ref="B941:C941"/>
    <mergeCell ref="B942:C942"/>
    <mergeCell ref="B943:D943"/>
    <mergeCell ref="B944:C944"/>
    <mergeCell ref="B915:D915"/>
    <mergeCell ref="B916:C916"/>
    <mergeCell ref="B917:C917"/>
    <mergeCell ref="B918:C918"/>
    <mergeCell ref="A933:I933"/>
    <mergeCell ref="A934:I934"/>
    <mergeCell ref="A905:I905"/>
    <mergeCell ref="A906:I906"/>
    <mergeCell ref="D907:G907"/>
    <mergeCell ref="F912:I912"/>
    <mergeCell ref="B913:C913"/>
    <mergeCell ref="B914:C914"/>
    <mergeCell ref="F881:I881"/>
    <mergeCell ref="B882:C882"/>
    <mergeCell ref="B883:C883"/>
    <mergeCell ref="B884:D884"/>
    <mergeCell ref="B885:C885"/>
    <mergeCell ref="B886:C886"/>
    <mergeCell ref="B854:D854"/>
    <mergeCell ref="B855:C855"/>
    <mergeCell ref="B856:C856"/>
    <mergeCell ref="A874:I874"/>
    <mergeCell ref="A875:I875"/>
    <mergeCell ref="D876:G876"/>
    <mergeCell ref="A844:I844"/>
    <mergeCell ref="A845:I845"/>
    <mergeCell ref="D846:G846"/>
    <mergeCell ref="F851:I851"/>
    <mergeCell ref="B852:C852"/>
    <mergeCell ref="B853:C853"/>
    <mergeCell ref="F823:I823"/>
    <mergeCell ref="B824:C824"/>
    <mergeCell ref="B825:C825"/>
    <mergeCell ref="B826:D826"/>
    <mergeCell ref="B827:C827"/>
    <mergeCell ref="B828:C828"/>
    <mergeCell ref="B800:C800"/>
    <mergeCell ref="B801:C801"/>
    <mergeCell ref="B802:C802"/>
    <mergeCell ref="A816:I816"/>
    <mergeCell ref="A817:I817"/>
    <mergeCell ref="D818:G818"/>
    <mergeCell ref="A790:I790"/>
    <mergeCell ref="D791:G791"/>
    <mergeCell ref="F796:I796"/>
    <mergeCell ref="B797:C797"/>
    <mergeCell ref="B798:C798"/>
    <mergeCell ref="B799:D799"/>
    <mergeCell ref="B772:C772"/>
    <mergeCell ref="B773:D773"/>
    <mergeCell ref="B774:C774"/>
    <mergeCell ref="B775:C775"/>
    <mergeCell ref="B776:C776"/>
    <mergeCell ref="A789:I789"/>
    <mergeCell ref="B742:C742"/>
    <mergeCell ref="A763:I763"/>
    <mergeCell ref="A764:I764"/>
    <mergeCell ref="D765:G765"/>
    <mergeCell ref="F770:I770"/>
    <mergeCell ref="B771:C771"/>
    <mergeCell ref="B715:C715"/>
    <mergeCell ref="A733:I733"/>
    <mergeCell ref="A734:I734"/>
    <mergeCell ref="D735:G735"/>
    <mergeCell ref="F740:I740"/>
    <mergeCell ref="B741:C741"/>
    <mergeCell ref="D705:G705"/>
    <mergeCell ref="F710:I710"/>
    <mergeCell ref="B711:C711"/>
    <mergeCell ref="B712:C712"/>
    <mergeCell ref="B713:D713"/>
    <mergeCell ref="B714:C714"/>
    <mergeCell ref="B682:C682"/>
    <mergeCell ref="B683:D683"/>
    <mergeCell ref="B684:C684"/>
    <mergeCell ref="B685:C685"/>
    <mergeCell ref="A703:I703"/>
    <mergeCell ref="A704:I704"/>
    <mergeCell ref="B656:C656"/>
    <mergeCell ref="A673:I673"/>
    <mergeCell ref="A674:I674"/>
    <mergeCell ref="D675:G675"/>
    <mergeCell ref="F680:I680"/>
    <mergeCell ref="B681:C681"/>
    <mergeCell ref="F650:I650"/>
    <mergeCell ref="B651:C651"/>
    <mergeCell ref="B652:C652"/>
    <mergeCell ref="B653:D653"/>
    <mergeCell ref="B654:C654"/>
    <mergeCell ref="B655:C655"/>
    <mergeCell ref="B631:C631"/>
    <mergeCell ref="B632:C632"/>
    <mergeCell ref="B633:C633"/>
    <mergeCell ref="A643:I643"/>
    <mergeCell ref="A644:I644"/>
    <mergeCell ref="D645:G645"/>
    <mergeCell ref="A621:I621"/>
    <mergeCell ref="D622:G622"/>
    <mergeCell ref="F627:I627"/>
    <mergeCell ref="B628:C628"/>
    <mergeCell ref="B629:C629"/>
    <mergeCell ref="B630:D630"/>
    <mergeCell ref="B604:C604"/>
    <mergeCell ref="B605:D605"/>
    <mergeCell ref="B606:C606"/>
    <mergeCell ref="B607:C607"/>
    <mergeCell ref="B608:C608"/>
    <mergeCell ref="A620:I620"/>
    <mergeCell ref="B582:C582"/>
    <mergeCell ref="A595:I595"/>
    <mergeCell ref="A596:I596"/>
    <mergeCell ref="D597:G597"/>
    <mergeCell ref="F602:I602"/>
    <mergeCell ref="B603:C603"/>
    <mergeCell ref="D572:G572"/>
    <mergeCell ref="F577:I577"/>
    <mergeCell ref="B578:C578"/>
    <mergeCell ref="B579:C579"/>
    <mergeCell ref="B580:D580"/>
    <mergeCell ref="B581:C581"/>
    <mergeCell ref="B553:D553"/>
    <mergeCell ref="B554:C554"/>
    <mergeCell ref="B555:C555"/>
    <mergeCell ref="B556:C556"/>
    <mergeCell ref="A570:I570"/>
    <mergeCell ref="A571:I571"/>
    <mergeCell ref="A543:I543"/>
    <mergeCell ref="A544:I544"/>
    <mergeCell ref="D545:G545"/>
    <mergeCell ref="F550:I550"/>
    <mergeCell ref="B551:C551"/>
    <mergeCell ref="B552:C552"/>
    <mergeCell ref="F521:I521"/>
    <mergeCell ref="B522:C522"/>
    <mergeCell ref="B523:C523"/>
    <mergeCell ref="B524:D524"/>
    <mergeCell ref="B525:C525"/>
    <mergeCell ref="B526:C526"/>
    <mergeCell ref="B497:D497"/>
    <mergeCell ref="B498:C498"/>
    <mergeCell ref="B499:C499"/>
    <mergeCell ref="A514:I514"/>
    <mergeCell ref="A515:I515"/>
    <mergeCell ref="D516:G516"/>
    <mergeCell ref="A487:I487"/>
    <mergeCell ref="A488:I488"/>
    <mergeCell ref="D489:G489"/>
    <mergeCell ref="F494:I494"/>
    <mergeCell ref="B495:C495"/>
    <mergeCell ref="B496:C496"/>
    <mergeCell ref="F467:I467"/>
    <mergeCell ref="B468:C468"/>
    <mergeCell ref="B469:C469"/>
    <mergeCell ref="B470:D470"/>
    <mergeCell ref="B471:C471"/>
    <mergeCell ref="B472:C472"/>
    <mergeCell ref="B439:C439"/>
    <mergeCell ref="B441:C441"/>
    <mergeCell ref="B442:C442"/>
    <mergeCell ref="A460:I460"/>
    <mergeCell ref="A461:I461"/>
    <mergeCell ref="D462:G462"/>
    <mergeCell ref="B412:C412"/>
    <mergeCell ref="B417:C417"/>
    <mergeCell ref="A431:I431"/>
    <mergeCell ref="A432:I432"/>
    <mergeCell ref="D433:G433"/>
    <mergeCell ref="F438:I438"/>
    <mergeCell ref="A402:I402"/>
    <mergeCell ref="A403:I403"/>
    <mergeCell ref="D404:G404"/>
    <mergeCell ref="F409:I409"/>
    <mergeCell ref="B410:C410"/>
    <mergeCell ref="B411:D411"/>
    <mergeCell ref="D373:G373"/>
    <mergeCell ref="F378:I378"/>
    <mergeCell ref="B379:C379"/>
    <mergeCell ref="B380:D380"/>
    <mergeCell ref="B381:C381"/>
    <mergeCell ref="B382:C382"/>
    <mergeCell ref="B348:C348"/>
    <mergeCell ref="B349:D349"/>
    <mergeCell ref="B350:C350"/>
    <mergeCell ref="B352:C352"/>
    <mergeCell ref="A371:I371"/>
    <mergeCell ref="A372:I372"/>
    <mergeCell ref="B319:C319"/>
    <mergeCell ref="B320:C320"/>
    <mergeCell ref="A340:I340"/>
    <mergeCell ref="A341:I341"/>
    <mergeCell ref="D342:G342"/>
    <mergeCell ref="F347:I347"/>
    <mergeCell ref="A309:I309"/>
    <mergeCell ref="A310:I310"/>
    <mergeCell ref="D311:G311"/>
    <mergeCell ref="F316:I316"/>
    <mergeCell ref="B317:C317"/>
    <mergeCell ref="B318:D318"/>
    <mergeCell ref="F288:I288"/>
    <mergeCell ref="B289:C289"/>
    <mergeCell ref="B290:D290"/>
    <mergeCell ref="B291:C291"/>
    <mergeCell ref="B292:C292"/>
    <mergeCell ref="B293:C293"/>
    <mergeCell ref="B263:C263"/>
    <mergeCell ref="B264:C264"/>
    <mergeCell ref="B265:C265"/>
    <mergeCell ref="A281:I281"/>
    <mergeCell ref="A282:I282"/>
    <mergeCell ref="D283:G283"/>
    <mergeCell ref="A253:I253"/>
    <mergeCell ref="A254:I254"/>
    <mergeCell ref="D255:G255"/>
    <mergeCell ref="F260:I260"/>
    <mergeCell ref="B261:C261"/>
    <mergeCell ref="B262:D262"/>
    <mergeCell ref="F233:I233"/>
    <mergeCell ref="B234:C234"/>
    <mergeCell ref="B235:D235"/>
    <mergeCell ref="B236:C236"/>
    <mergeCell ref="B237:C237"/>
    <mergeCell ref="B238:C238"/>
    <mergeCell ref="B210:C210"/>
    <mergeCell ref="B211:C211"/>
    <mergeCell ref="B212:C212"/>
    <mergeCell ref="A226:I226"/>
    <mergeCell ref="A227:I227"/>
    <mergeCell ref="D228:G228"/>
    <mergeCell ref="A200:I200"/>
    <mergeCell ref="A201:I201"/>
    <mergeCell ref="D202:G202"/>
    <mergeCell ref="F207:I207"/>
    <mergeCell ref="B208:C208"/>
    <mergeCell ref="B209:D209"/>
    <mergeCell ref="F180:I180"/>
    <mergeCell ref="B181:C181"/>
    <mergeCell ref="B182:D182"/>
    <mergeCell ref="B183:C183"/>
    <mergeCell ref="B184:C184"/>
    <mergeCell ref="B185:C185"/>
    <mergeCell ref="B156:C156"/>
    <mergeCell ref="B157:C157"/>
    <mergeCell ref="B158:C158"/>
    <mergeCell ref="A173:I173"/>
    <mergeCell ref="A174:I174"/>
    <mergeCell ref="D175:G175"/>
    <mergeCell ref="A146:I146"/>
    <mergeCell ref="A147:I147"/>
    <mergeCell ref="D148:G148"/>
    <mergeCell ref="F153:I153"/>
    <mergeCell ref="B154:C154"/>
    <mergeCell ref="B155:D155"/>
    <mergeCell ref="F125:I125"/>
    <mergeCell ref="B126:C126"/>
    <mergeCell ref="B127:D127"/>
    <mergeCell ref="B128:C128"/>
    <mergeCell ref="B129:C129"/>
    <mergeCell ref="B130:C130"/>
    <mergeCell ref="F96:I96"/>
    <mergeCell ref="B97:C97"/>
    <mergeCell ref="B98:D98"/>
    <mergeCell ref="A118:I118"/>
    <mergeCell ref="A119:I119"/>
    <mergeCell ref="D120:G120"/>
    <mergeCell ref="B68:D68"/>
    <mergeCell ref="B69:C69"/>
    <mergeCell ref="B70:C70"/>
    <mergeCell ref="A89:I89"/>
    <mergeCell ref="A90:I90"/>
    <mergeCell ref="D91:G91"/>
    <mergeCell ref="B40:C40"/>
    <mergeCell ref="A59:I59"/>
    <mergeCell ref="A60:I60"/>
    <mergeCell ref="D61:G61"/>
    <mergeCell ref="F66:I66"/>
    <mergeCell ref="B67:C67"/>
    <mergeCell ref="A30:I30"/>
    <mergeCell ref="A31:I31"/>
    <mergeCell ref="D32:G32"/>
    <mergeCell ref="F37:I37"/>
    <mergeCell ref="B38:C38"/>
    <mergeCell ref="B39:D39"/>
    <mergeCell ref="A1:I1"/>
    <mergeCell ref="A2:I2"/>
    <mergeCell ref="D3:G3"/>
    <mergeCell ref="F8:I8"/>
    <mergeCell ref="B9:D9"/>
    <mergeCell ref="B10:D10"/>
  </mergeCells>
  <pageMargins left="0.39370078740157483" right="0.39370078740157483" top="0.98425196850393704" bottom="0.47244094488188981" header="0.31496062992125984" footer="0.31496062992125984"/>
  <pageSetup paperSize="9" firstPageNumber="205" orientation="landscape" useFirstPageNumber="1" r:id="rId1"/>
  <headerFooter>
    <oddHeader>&amp;C
&amp;P</oddHeader>
  </headerFooter>
  <rowBreaks count="3" manualBreakCount="3">
    <brk id="1315" min="1" max="8" man="1"/>
    <brk id="1339" max="16383" man="1"/>
    <brk id="1361"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N1999"/>
  <sheetViews>
    <sheetView tabSelected="1" zoomScale="91" zoomScaleNormal="91" zoomScalePageLayoutView="184" workbookViewId="0">
      <selection activeCell="K149" sqref="K149"/>
    </sheetView>
  </sheetViews>
  <sheetFormatPr defaultRowHeight="14.25"/>
  <cols>
    <col min="1" max="1" width="6" customWidth="1"/>
    <col min="2" max="2" width="41.125" customWidth="1"/>
    <col min="3" max="3" width="14.375" customWidth="1"/>
    <col min="4" max="4" width="12.75" customWidth="1"/>
    <col min="5" max="5" width="12.125" customWidth="1"/>
    <col min="6" max="6" width="15.125" customWidth="1"/>
    <col min="7" max="7" width="13.125" customWidth="1"/>
    <col min="8" max="8" width="8.875" customWidth="1"/>
    <col min="9" max="9" width="14.25" customWidth="1"/>
    <col min="10" max="10" width="14" bestFit="1" customWidth="1"/>
    <col min="11" max="11" width="21.625" customWidth="1"/>
    <col min="12" max="12" width="19.25" customWidth="1"/>
    <col min="13" max="13" width="14" bestFit="1" customWidth="1"/>
    <col min="14" max="14" width="12.375" bestFit="1" customWidth="1"/>
    <col min="15" max="16" width="14" bestFit="1" customWidth="1"/>
    <col min="17" max="17" width="12.375" bestFit="1" customWidth="1"/>
  </cols>
  <sheetData>
    <row r="1" spans="1:14" ht="15" customHeight="1">
      <c r="A1" s="1647" t="s">
        <v>5675</v>
      </c>
      <c r="B1" s="1654"/>
      <c r="C1" s="1654"/>
      <c r="D1" s="1654"/>
      <c r="E1" s="1654"/>
      <c r="F1" s="1654"/>
      <c r="G1" s="1654"/>
      <c r="H1" s="1654"/>
      <c r="I1" s="1654"/>
    </row>
    <row r="2" spans="1:14" ht="15" customHeight="1">
      <c r="A2" s="1673" t="s">
        <v>5676</v>
      </c>
      <c r="B2" s="1652"/>
      <c r="C2" s="1652"/>
      <c r="D2" s="1652"/>
      <c r="E2" s="1652"/>
      <c r="F2" s="1652"/>
      <c r="G2" s="1652"/>
      <c r="H2" s="1652"/>
      <c r="I2" s="1652"/>
    </row>
    <row r="3" spans="1:14" ht="15" customHeight="1">
      <c r="A3" s="84"/>
      <c r="B3" s="1722" t="s">
        <v>5677</v>
      </c>
      <c r="C3" s="72" t="s">
        <v>5678</v>
      </c>
      <c r="D3" s="72" t="s">
        <v>5679</v>
      </c>
      <c r="E3" s="72" t="s">
        <v>5680</v>
      </c>
      <c r="F3" s="72" t="s">
        <v>5678</v>
      </c>
      <c r="G3" s="1649" t="s">
        <v>5681</v>
      </c>
      <c r="H3" s="1723"/>
      <c r="I3" s="84"/>
    </row>
    <row r="4" spans="1:14" ht="15" customHeight="1">
      <c r="A4" s="84"/>
      <c r="B4" s="1648"/>
      <c r="C4" s="352" t="s">
        <v>5682</v>
      </c>
      <c r="D4" s="72" t="s">
        <v>3268</v>
      </c>
      <c r="E4" s="72" t="s">
        <v>3268</v>
      </c>
      <c r="F4" s="352" t="s">
        <v>5683</v>
      </c>
      <c r="G4" s="1647" t="s">
        <v>3266</v>
      </c>
      <c r="H4" s="1654"/>
      <c r="I4" s="72" t="s">
        <v>29</v>
      </c>
    </row>
    <row r="5" spans="1:14" ht="15" customHeight="1">
      <c r="A5" s="84"/>
      <c r="B5" s="84"/>
      <c r="C5" s="72" t="s">
        <v>5684</v>
      </c>
      <c r="D5" s="72" t="s">
        <v>3270</v>
      </c>
      <c r="E5" s="72" t="s">
        <v>3270</v>
      </c>
      <c r="F5" s="72" t="s">
        <v>5685</v>
      </c>
      <c r="G5" s="1673" t="s">
        <v>5686</v>
      </c>
      <c r="H5" s="1652"/>
      <c r="I5" s="72" t="s">
        <v>5687</v>
      </c>
    </row>
    <row r="6" spans="1:14" ht="15" customHeight="1">
      <c r="A6" s="84"/>
      <c r="B6" s="84"/>
      <c r="C6" s="84"/>
      <c r="D6" s="84"/>
      <c r="E6" s="84"/>
      <c r="F6" s="84"/>
      <c r="G6" s="353" t="s">
        <v>5688</v>
      </c>
      <c r="H6" s="72" t="s">
        <v>5689</v>
      </c>
      <c r="I6" s="84"/>
    </row>
    <row r="7" spans="1:14" ht="15" customHeight="1">
      <c r="A7" s="1673"/>
      <c r="B7" s="1652"/>
      <c r="C7" s="1652"/>
      <c r="D7" s="1652"/>
      <c r="E7" s="1652"/>
      <c r="F7" s="1652"/>
      <c r="G7" s="1652"/>
      <c r="H7" s="59" t="s">
        <v>5690</v>
      </c>
      <c r="I7" s="59"/>
    </row>
    <row r="8" spans="1:14" ht="15" customHeight="1">
      <c r="A8" s="84"/>
      <c r="B8" s="84"/>
      <c r="C8" s="84"/>
      <c r="D8" s="84"/>
      <c r="E8" s="84"/>
      <c r="F8" s="84"/>
      <c r="G8" s="84"/>
      <c r="H8" s="1696" t="s">
        <v>1163</v>
      </c>
      <c r="I8" s="1724"/>
    </row>
    <row r="9" spans="1:14" ht="15" customHeight="1">
      <c r="A9" s="247" t="s">
        <v>5691</v>
      </c>
      <c r="B9" s="75" t="s">
        <v>5692</v>
      </c>
      <c r="C9" s="84"/>
      <c r="D9" s="84"/>
      <c r="E9" s="84"/>
      <c r="F9" s="84"/>
      <c r="G9" s="84"/>
      <c r="H9" s="84"/>
      <c r="I9" s="84"/>
    </row>
    <row r="10" spans="1:14" ht="15" customHeight="1">
      <c r="A10" s="248">
        <v>6003</v>
      </c>
      <c r="B10" s="75" t="s">
        <v>5693</v>
      </c>
      <c r="C10" s="84"/>
      <c r="D10" s="84"/>
      <c r="E10" s="84"/>
      <c r="F10" s="355"/>
      <c r="G10" s="84"/>
      <c r="H10" s="84"/>
      <c r="I10" s="84"/>
    </row>
    <row r="11" spans="1:14" ht="15" customHeight="1">
      <c r="A11" s="259">
        <v>101</v>
      </c>
      <c r="B11" s="67" t="s">
        <v>5694</v>
      </c>
      <c r="C11" s="356">
        <v>28305778.940000001</v>
      </c>
      <c r="D11" s="356">
        <v>3050000</v>
      </c>
      <c r="E11" s="356">
        <v>1855145.8</v>
      </c>
      <c r="F11" s="357">
        <v>29500633.140000001</v>
      </c>
      <c r="G11" s="358" t="s">
        <v>5695</v>
      </c>
      <c r="H11" s="358" t="s">
        <v>5696</v>
      </c>
      <c r="I11" s="359">
        <v>2130534.62</v>
      </c>
      <c r="J11" s="360"/>
      <c r="K11" s="361"/>
    </row>
    <row r="12" spans="1:14" ht="31.5" customHeight="1">
      <c r="A12" s="259">
        <v>105</v>
      </c>
      <c r="B12" s="67" t="s">
        <v>5697</v>
      </c>
      <c r="C12" s="356" t="s">
        <v>5698</v>
      </c>
      <c r="D12" s="356">
        <v>440148.7</v>
      </c>
      <c r="E12" s="356">
        <v>277588.96000000002</v>
      </c>
      <c r="F12" s="357">
        <v>1896268.2</v>
      </c>
      <c r="G12" s="358" t="s">
        <v>5699</v>
      </c>
      <c r="H12" s="358" t="s">
        <v>2429</v>
      </c>
      <c r="I12" s="357">
        <v>75808.05</v>
      </c>
      <c r="J12" s="356"/>
      <c r="K12" s="356"/>
      <c r="L12" s="356"/>
      <c r="M12" s="360"/>
      <c r="N12" s="360"/>
    </row>
    <row r="13" spans="1:14" ht="15" customHeight="1">
      <c r="A13" s="259">
        <v>106</v>
      </c>
      <c r="B13" s="67" t="s">
        <v>5700</v>
      </c>
      <c r="C13" s="358">
        <v>56.18</v>
      </c>
      <c r="D13" s="358" t="s">
        <v>185</v>
      </c>
      <c r="E13" s="358" t="s">
        <v>185</v>
      </c>
      <c r="F13" s="357">
        <v>56.18</v>
      </c>
      <c r="G13" s="358" t="s">
        <v>185</v>
      </c>
      <c r="H13" s="358" t="s">
        <v>185</v>
      </c>
      <c r="I13" s="362" t="s">
        <v>185</v>
      </c>
      <c r="J13" s="356"/>
      <c r="K13" s="356"/>
      <c r="L13" s="356"/>
      <c r="M13" s="360"/>
      <c r="N13" s="360"/>
    </row>
    <row r="14" spans="1:14" ht="31.5" customHeight="1">
      <c r="A14" s="259">
        <v>107</v>
      </c>
      <c r="B14" s="67" t="s">
        <v>5701</v>
      </c>
      <c r="C14" s="358">
        <v>394.09</v>
      </c>
      <c r="D14" s="358" t="s">
        <v>185</v>
      </c>
      <c r="E14" s="358">
        <v>295.57</v>
      </c>
      <c r="F14" s="357">
        <v>98.52</v>
      </c>
      <c r="G14" s="358" t="s">
        <v>5702</v>
      </c>
      <c r="H14" s="358" t="s">
        <v>5703</v>
      </c>
      <c r="I14" s="357">
        <v>7199.38</v>
      </c>
      <c r="J14" s="358"/>
      <c r="K14" s="358"/>
      <c r="L14" s="358"/>
      <c r="M14" s="360"/>
      <c r="N14" s="360"/>
    </row>
    <row r="15" spans="1:14" ht="31.5" customHeight="1">
      <c r="A15" s="259">
        <v>111</v>
      </c>
      <c r="B15" s="67" t="s">
        <v>5704</v>
      </c>
      <c r="C15" s="356">
        <v>2486755.6800000002</v>
      </c>
      <c r="D15" s="358" t="s">
        <v>185</v>
      </c>
      <c r="E15" s="356">
        <v>362935.35</v>
      </c>
      <c r="F15" s="363">
        <v>2123820.33</v>
      </c>
      <c r="G15" s="358" t="s">
        <v>5705</v>
      </c>
      <c r="H15" s="358" t="s">
        <v>5706</v>
      </c>
      <c r="I15" s="357">
        <v>239040.33</v>
      </c>
      <c r="J15" s="358"/>
      <c r="K15" s="358"/>
      <c r="L15" s="358"/>
      <c r="M15" s="360"/>
      <c r="N15" s="360"/>
    </row>
    <row r="16" spans="1:14" ht="31.5" customHeight="1">
      <c r="A16" s="84"/>
      <c r="B16" s="247" t="s">
        <v>5707</v>
      </c>
      <c r="C16" s="364" t="s">
        <v>5708</v>
      </c>
      <c r="D16" s="364">
        <v>3490148.7</v>
      </c>
      <c r="E16" s="364">
        <v>2495965.6800000002</v>
      </c>
      <c r="F16" s="364">
        <v>33520876.370000001</v>
      </c>
      <c r="G16" s="365" t="s">
        <v>5709</v>
      </c>
      <c r="H16" s="365" t="s">
        <v>5710</v>
      </c>
      <c r="I16" s="366">
        <f>I11+I12+I14+I15</f>
        <v>2452582.38</v>
      </c>
      <c r="J16" s="356"/>
      <c r="K16" s="358"/>
      <c r="L16" s="356"/>
      <c r="M16" s="360"/>
      <c r="N16" s="360"/>
    </row>
    <row r="17" spans="1:14" ht="15.75">
      <c r="A17" s="248">
        <v>6004</v>
      </c>
      <c r="B17" s="1653" t="s">
        <v>5711</v>
      </c>
      <c r="C17" s="1653"/>
      <c r="D17" s="84"/>
      <c r="E17" s="84"/>
      <c r="F17" s="84"/>
      <c r="G17" s="84"/>
      <c r="H17" s="84"/>
      <c r="I17" s="84"/>
      <c r="J17" s="360"/>
      <c r="K17" s="360"/>
      <c r="L17" s="360"/>
      <c r="M17" s="360"/>
      <c r="N17" s="360"/>
    </row>
    <row r="18" spans="1:14" ht="15" customHeight="1">
      <c r="A18" s="367">
        <v>1</v>
      </c>
      <c r="B18" s="75" t="s">
        <v>5712</v>
      </c>
      <c r="C18" s="84"/>
      <c r="D18" s="84"/>
      <c r="E18" s="84"/>
      <c r="F18" s="84"/>
      <c r="G18" s="84"/>
      <c r="H18" s="84"/>
      <c r="I18" s="84"/>
    </row>
    <row r="19" spans="1:14" ht="15" customHeight="1">
      <c r="A19" s="259">
        <v>201</v>
      </c>
      <c r="B19" s="67" t="s">
        <v>5713</v>
      </c>
      <c r="C19" s="358">
        <v>0.02</v>
      </c>
      <c r="D19" s="358" t="s">
        <v>185</v>
      </c>
      <c r="E19" s="358" t="s">
        <v>185</v>
      </c>
      <c r="F19" s="358">
        <v>0.02</v>
      </c>
      <c r="G19" s="358" t="s">
        <v>185</v>
      </c>
      <c r="H19" s="358" t="s">
        <v>185</v>
      </c>
      <c r="I19" s="362" t="s">
        <v>185</v>
      </c>
    </row>
    <row r="20" spans="1:14" ht="15" customHeight="1">
      <c r="A20" s="259">
        <v>800</v>
      </c>
      <c r="B20" s="67" t="s">
        <v>5714</v>
      </c>
      <c r="C20" s="358">
        <v>1280.3800000000001</v>
      </c>
      <c r="D20" s="358" t="s">
        <v>185</v>
      </c>
      <c r="E20" s="358">
        <v>331.71</v>
      </c>
      <c r="F20" s="358">
        <v>948.67</v>
      </c>
      <c r="G20" s="358" t="s">
        <v>5715</v>
      </c>
      <c r="H20" s="358" t="s">
        <v>5716</v>
      </c>
      <c r="I20" s="362">
        <v>152.94</v>
      </c>
    </row>
    <row r="21" spans="1:14" ht="15" customHeight="1">
      <c r="A21" s="84"/>
      <c r="B21" s="247" t="s">
        <v>110</v>
      </c>
      <c r="C21" s="261">
        <v>1280.4000000000001</v>
      </c>
      <c r="D21" s="261" t="s">
        <v>185</v>
      </c>
      <c r="E21" s="261">
        <v>331.71</v>
      </c>
      <c r="F21" s="261">
        <v>948.69</v>
      </c>
      <c r="G21" s="261" t="s">
        <v>5715</v>
      </c>
      <c r="H21" s="261" t="s">
        <v>5716</v>
      </c>
      <c r="I21" s="368">
        <v>152.94</v>
      </c>
    </row>
    <row r="22" spans="1:14" ht="36" customHeight="1">
      <c r="A22" s="367">
        <v>2</v>
      </c>
      <c r="B22" s="75" t="s">
        <v>5717</v>
      </c>
      <c r="C22" s="84"/>
      <c r="D22" s="84"/>
      <c r="E22" s="84"/>
      <c r="F22" s="84"/>
      <c r="G22" s="84"/>
      <c r="H22" s="84"/>
      <c r="I22" s="84"/>
    </row>
    <row r="23" spans="1:14" ht="15" customHeight="1">
      <c r="A23" s="259">
        <v>101</v>
      </c>
      <c r="B23" s="67" t="s">
        <v>5718</v>
      </c>
      <c r="C23" s="356">
        <v>228636.78</v>
      </c>
      <c r="D23" s="358" t="s">
        <v>185</v>
      </c>
      <c r="E23" s="358">
        <v>36071.69</v>
      </c>
      <c r="F23" s="356">
        <v>192565.09</v>
      </c>
      <c r="G23" s="358" t="s">
        <v>5719</v>
      </c>
      <c r="H23" s="358" t="s">
        <v>5720</v>
      </c>
      <c r="I23" s="357">
        <v>46492.93</v>
      </c>
      <c r="J23" s="360"/>
    </row>
    <row r="24" spans="1:14" ht="31.5" customHeight="1">
      <c r="A24" s="292">
        <v>105</v>
      </c>
      <c r="B24" s="77" t="s">
        <v>5721</v>
      </c>
      <c r="C24" s="369">
        <v>58578.62</v>
      </c>
      <c r="D24" s="369" t="s">
        <v>185</v>
      </c>
      <c r="E24" s="369">
        <v>47186.68</v>
      </c>
      <c r="F24" s="369">
        <v>11391.94</v>
      </c>
      <c r="G24" s="369" t="s">
        <v>5722</v>
      </c>
      <c r="H24" s="369" t="s">
        <v>5723</v>
      </c>
      <c r="I24" s="370">
        <v>4393.45</v>
      </c>
      <c r="J24" s="360"/>
    </row>
    <row r="25" spans="1:14" ht="15.75">
      <c r="A25" s="1725" t="s">
        <v>5724</v>
      </c>
      <c r="B25" s="1725"/>
      <c r="C25" s="1725"/>
      <c r="D25" s="1725"/>
      <c r="E25" s="1725"/>
      <c r="F25" s="1725"/>
      <c r="G25" s="1725"/>
      <c r="H25" s="1725"/>
      <c r="I25" s="1725"/>
      <c r="J25" s="360"/>
    </row>
    <row r="26" spans="1:14" ht="15" customHeight="1">
      <c r="A26" s="1647" t="s">
        <v>5725</v>
      </c>
      <c r="B26" s="1654"/>
      <c r="C26" s="1654"/>
      <c r="D26" s="1654"/>
      <c r="E26" s="1654"/>
      <c r="F26" s="1654"/>
      <c r="G26" s="1654"/>
      <c r="H26" s="1654"/>
      <c r="I26" s="1654"/>
    </row>
    <row r="27" spans="1:14" ht="15" customHeight="1">
      <c r="A27" s="1673" t="s">
        <v>5676</v>
      </c>
      <c r="B27" s="1652"/>
      <c r="C27" s="1652"/>
      <c r="D27" s="1652"/>
      <c r="E27" s="1652"/>
      <c r="F27" s="1652"/>
      <c r="G27" s="1652"/>
      <c r="H27" s="1652"/>
      <c r="I27" s="1652"/>
    </row>
    <row r="28" spans="1:14" ht="15" customHeight="1">
      <c r="A28" s="84"/>
      <c r="B28" s="84"/>
      <c r="C28" s="72" t="s">
        <v>5678</v>
      </c>
      <c r="D28" s="72" t="s">
        <v>5679</v>
      </c>
      <c r="E28" s="72" t="s">
        <v>5680</v>
      </c>
      <c r="F28" s="72" t="s">
        <v>5678</v>
      </c>
      <c r="G28" s="1649" t="s">
        <v>5681</v>
      </c>
      <c r="H28" s="1723"/>
      <c r="I28" s="84"/>
    </row>
    <row r="29" spans="1:14" ht="15" customHeight="1">
      <c r="A29" s="84"/>
      <c r="B29" s="72" t="s">
        <v>5677</v>
      </c>
      <c r="C29" s="352" t="s">
        <v>5682</v>
      </c>
      <c r="D29" s="72" t="s">
        <v>3268</v>
      </c>
      <c r="E29" s="72" t="s">
        <v>3268</v>
      </c>
      <c r="F29" s="352" t="s">
        <v>5683</v>
      </c>
      <c r="G29" s="1647" t="s">
        <v>3266</v>
      </c>
      <c r="H29" s="1654"/>
      <c r="I29" s="72" t="s">
        <v>29</v>
      </c>
    </row>
    <row r="30" spans="1:14" ht="15" customHeight="1">
      <c r="A30" s="84"/>
      <c r="B30" s="84"/>
      <c r="C30" s="72" t="s">
        <v>5684</v>
      </c>
      <c r="D30" s="72" t="s">
        <v>3270</v>
      </c>
      <c r="E30" s="72" t="s">
        <v>3270</v>
      </c>
      <c r="F30" s="72" t="s">
        <v>5685</v>
      </c>
      <c r="G30" s="1673" t="s">
        <v>5686</v>
      </c>
      <c r="H30" s="1652"/>
      <c r="I30" s="72" t="s">
        <v>5687</v>
      </c>
    </row>
    <row r="31" spans="1:14" ht="15" customHeight="1">
      <c r="A31" s="84"/>
      <c r="B31" s="84"/>
      <c r="C31" s="84"/>
      <c r="D31" s="84"/>
      <c r="E31" s="84"/>
      <c r="F31" s="84"/>
      <c r="G31" s="353" t="s">
        <v>5688</v>
      </c>
      <c r="H31" s="72" t="s">
        <v>5689</v>
      </c>
      <c r="I31" s="84"/>
    </row>
    <row r="32" spans="1:14" ht="15" customHeight="1">
      <c r="A32" s="1673"/>
      <c r="B32" s="1652"/>
      <c r="C32" s="1652"/>
      <c r="D32" s="1652"/>
      <c r="E32" s="1652"/>
      <c r="F32" s="1652"/>
      <c r="G32" s="1652"/>
      <c r="H32" s="59" t="s">
        <v>5690</v>
      </c>
      <c r="I32" s="59"/>
    </row>
    <row r="33" spans="1:10" ht="15" customHeight="1">
      <c r="A33" s="84"/>
      <c r="B33" s="84"/>
      <c r="C33" s="84"/>
      <c r="D33" s="84"/>
      <c r="E33" s="84"/>
      <c r="F33" s="84"/>
      <c r="G33" s="84"/>
      <c r="H33" s="1696" t="s">
        <v>1163</v>
      </c>
      <c r="I33" s="1724"/>
    </row>
    <row r="34" spans="1:10" ht="15" customHeight="1">
      <c r="A34" s="247" t="s">
        <v>5691</v>
      </c>
      <c r="B34" s="1653" t="s">
        <v>5726</v>
      </c>
      <c r="C34" s="1653"/>
      <c r="D34" s="1653"/>
      <c r="E34" s="84"/>
      <c r="F34" s="84"/>
      <c r="G34" s="84"/>
      <c r="H34" s="84"/>
      <c r="I34" s="84"/>
    </row>
    <row r="35" spans="1:10" ht="31.5">
      <c r="A35" s="248">
        <v>6004</v>
      </c>
      <c r="B35" s="371" t="s">
        <v>5727</v>
      </c>
      <c r="C35" s="371"/>
      <c r="D35" s="371"/>
      <c r="E35" s="84"/>
      <c r="F35" s="84"/>
      <c r="G35" s="84"/>
      <c r="H35" s="84"/>
      <c r="I35" s="84"/>
    </row>
    <row r="36" spans="1:10" ht="31.5">
      <c r="A36" s="367">
        <v>2</v>
      </c>
      <c r="B36" s="372" t="s">
        <v>5728</v>
      </c>
      <c r="C36" s="373"/>
      <c r="D36" s="373"/>
      <c r="E36" s="84"/>
      <c r="F36" s="84"/>
      <c r="G36" s="84"/>
      <c r="H36" s="84"/>
      <c r="I36" s="84"/>
    </row>
    <row r="37" spans="1:10" ht="15" customHeight="1">
      <c r="A37" s="374"/>
      <c r="B37" s="247" t="s">
        <v>122</v>
      </c>
      <c r="C37" s="270">
        <v>287215.40000000002</v>
      </c>
      <c r="D37" s="261" t="s">
        <v>185</v>
      </c>
      <c r="E37" s="261">
        <v>83258.37</v>
      </c>
      <c r="F37" s="270">
        <v>203957.03</v>
      </c>
      <c r="G37" s="261" t="s">
        <v>5729</v>
      </c>
      <c r="H37" s="261" t="s">
        <v>5730</v>
      </c>
      <c r="I37" s="375">
        <f>I23+I24</f>
        <v>50886.38</v>
      </c>
      <c r="J37" s="360"/>
    </row>
    <row r="38" spans="1:10" ht="36" customHeight="1">
      <c r="A38" s="367">
        <v>9</v>
      </c>
      <c r="B38" s="75" t="s">
        <v>5731</v>
      </c>
      <c r="C38" s="84"/>
      <c r="D38" s="84"/>
      <c r="E38" s="84"/>
      <c r="F38" s="84"/>
      <c r="G38" s="84"/>
      <c r="H38" s="84"/>
      <c r="I38" s="84"/>
      <c r="J38" s="360"/>
    </row>
    <row r="39" spans="1:10" ht="15" customHeight="1">
      <c r="A39" s="259">
        <v>101</v>
      </c>
      <c r="B39" s="67" t="s">
        <v>5718</v>
      </c>
      <c r="C39" s="356">
        <v>3257311.8</v>
      </c>
      <c r="D39" s="356">
        <v>549022.03</v>
      </c>
      <c r="E39" s="358">
        <v>34081.699999999997</v>
      </c>
      <c r="F39" s="356">
        <v>3772252.13</v>
      </c>
      <c r="G39" s="358" t="s">
        <v>5732</v>
      </c>
      <c r="H39" s="358" t="s">
        <v>5733</v>
      </c>
      <c r="I39" s="362" t="s">
        <v>185</v>
      </c>
      <c r="J39" s="360"/>
    </row>
    <row r="40" spans="1:10" ht="15" customHeight="1">
      <c r="A40" s="84"/>
      <c r="B40" s="247" t="s">
        <v>840</v>
      </c>
      <c r="C40" s="270">
        <v>3257311.8</v>
      </c>
      <c r="D40" s="270">
        <v>549022.03</v>
      </c>
      <c r="E40" s="261">
        <v>34081.699999999997</v>
      </c>
      <c r="F40" s="270">
        <v>3772252.13</v>
      </c>
      <c r="G40" s="261" t="s">
        <v>5732</v>
      </c>
      <c r="H40" s="261" t="s">
        <v>5733</v>
      </c>
      <c r="I40" s="368" t="s">
        <v>185</v>
      </c>
      <c r="J40" s="360"/>
    </row>
    <row r="41" spans="1:10" ht="31.5" customHeight="1">
      <c r="A41" s="376"/>
      <c r="B41" s="247" t="s">
        <v>5734</v>
      </c>
      <c r="C41" s="270">
        <v>3545807.6</v>
      </c>
      <c r="D41" s="270">
        <v>549022.03</v>
      </c>
      <c r="E41" s="270">
        <v>117671.78</v>
      </c>
      <c r="F41" s="270">
        <v>3977157.85</v>
      </c>
      <c r="G41" s="261" t="s">
        <v>5735</v>
      </c>
      <c r="H41" s="261" t="s">
        <v>1470</v>
      </c>
      <c r="I41" s="375">
        <f>I21+I37</f>
        <v>51039.32</v>
      </c>
      <c r="J41" s="360"/>
    </row>
    <row r="42" spans="1:10" ht="20.100000000000001" customHeight="1">
      <c r="A42" s="84"/>
      <c r="B42" s="290" t="s">
        <v>5736</v>
      </c>
      <c r="C42" s="270" t="s">
        <v>5737</v>
      </c>
      <c r="D42" s="270">
        <v>4039170.73</v>
      </c>
      <c r="E42" s="270">
        <v>2613637.46</v>
      </c>
      <c r="F42" s="270">
        <v>37498034.219999999</v>
      </c>
      <c r="G42" s="261" t="s">
        <v>5738</v>
      </c>
      <c r="H42" s="261" t="s">
        <v>5739</v>
      </c>
      <c r="I42" s="261">
        <f>I16+I41</f>
        <v>2503621.6999999997</v>
      </c>
      <c r="J42" s="360"/>
    </row>
    <row r="43" spans="1:10" ht="15.75">
      <c r="A43" s="247" t="s">
        <v>5740</v>
      </c>
      <c r="B43" s="75" t="s">
        <v>5741</v>
      </c>
      <c r="C43" s="84"/>
      <c r="D43" s="84"/>
      <c r="E43" s="84"/>
      <c r="F43" s="84"/>
      <c r="G43" s="84"/>
      <c r="H43" s="84"/>
      <c r="I43" s="84"/>
    </row>
    <row r="44" spans="1:10" ht="15" customHeight="1">
      <c r="A44" s="247" t="s">
        <v>64</v>
      </c>
      <c r="B44" s="75" t="s">
        <v>5742</v>
      </c>
      <c r="C44" s="84"/>
      <c r="D44" s="84"/>
      <c r="E44" s="84"/>
      <c r="F44" s="84"/>
      <c r="G44" s="84"/>
      <c r="H44" s="84"/>
      <c r="I44" s="84"/>
    </row>
    <row r="45" spans="1:10" ht="15" customHeight="1">
      <c r="A45" s="248">
        <v>8009</v>
      </c>
      <c r="B45" s="75" t="s">
        <v>5743</v>
      </c>
      <c r="C45" s="84"/>
      <c r="D45" s="84"/>
      <c r="E45" s="84"/>
      <c r="F45" s="84"/>
      <c r="G45" s="84"/>
      <c r="H45" s="84"/>
      <c r="I45" s="84"/>
    </row>
    <row r="46" spans="1:10" ht="15" customHeight="1">
      <c r="A46" s="367">
        <v>1</v>
      </c>
      <c r="B46" s="75" t="s">
        <v>429</v>
      </c>
      <c r="C46" s="84"/>
      <c r="D46" s="84"/>
      <c r="E46" s="84"/>
      <c r="F46" s="84"/>
      <c r="G46" s="84"/>
      <c r="H46" s="84"/>
      <c r="I46" s="84"/>
    </row>
    <row r="47" spans="1:10" ht="15" customHeight="1">
      <c r="A47" s="259">
        <v>101</v>
      </c>
      <c r="B47" s="67" t="s">
        <v>5744</v>
      </c>
      <c r="C47" s="356">
        <v>760016.59</v>
      </c>
      <c r="D47" s="356">
        <v>150697.21</v>
      </c>
      <c r="E47" s="356">
        <v>168206.4</v>
      </c>
      <c r="F47" s="356">
        <v>742507.4</v>
      </c>
      <c r="G47" s="358" t="s">
        <v>5745</v>
      </c>
      <c r="H47" s="358" t="s">
        <v>5746</v>
      </c>
      <c r="I47" s="357">
        <v>52894.42</v>
      </c>
      <c r="J47" s="360"/>
    </row>
    <row r="48" spans="1:10" ht="15" customHeight="1">
      <c r="A48" s="259">
        <v>102</v>
      </c>
      <c r="B48" s="67" t="s">
        <v>5747</v>
      </c>
      <c r="C48" s="358">
        <v>719.02</v>
      </c>
      <c r="D48" s="358">
        <v>118.66</v>
      </c>
      <c r="E48" s="358" t="s">
        <v>185</v>
      </c>
      <c r="F48" s="358">
        <v>837.68</v>
      </c>
      <c r="G48" s="358" t="s">
        <v>5748</v>
      </c>
      <c r="H48" s="358" t="s">
        <v>5749</v>
      </c>
      <c r="I48" s="377">
        <v>49.61</v>
      </c>
      <c r="J48" s="360"/>
    </row>
    <row r="49" spans="1:10" ht="15" customHeight="1">
      <c r="A49" s="292">
        <v>103</v>
      </c>
      <c r="B49" s="77" t="s">
        <v>5750</v>
      </c>
      <c r="C49" s="369">
        <v>0.43</v>
      </c>
      <c r="D49" s="369" t="s">
        <v>185</v>
      </c>
      <c r="E49" s="369" t="s">
        <v>185</v>
      </c>
      <c r="F49" s="369">
        <v>0.43</v>
      </c>
      <c r="G49" s="369" t="s">
        <v>185</v>
      </c>
      <c r="H49" s="369" t="s">
        <v>185</v>
      </c>
      <c r="I49" s="378" t="s">
        <v>185</v>
      </c>
    </row>
    <row r="50" spans="1:10" ht="15.75">
      <c r="A50" s="1725" t="s">
        <v>5724</v>
      </c>
      <c r="B50" s="1725"/>
      <c r="C50" s="1725"/>
      <c r="D50" s="1725"/>
      <c r="E50" s="1725"/>
      <c r="F50" s="1725"/>
      <c r="G50" s="1725"/>
      <c r="H50" s="1725"/>
      <c r="I50" s="1725"/>
      <c r="J50" s="360"/>
    </row>
    <row r="51" spans="1:10" ht="15" customHeight="1">
      <c r="A51" s="259"/>
      <c r="B51" s="67"/>
      <c r="C51" s="358"/>
      <c r="D51" s="358"/>
      <c r="E51" s="358"/>
      <c r="F51" s="358"/>
      <c r="G51" s="358"/>
      <c r="H51" s="358"/>
      <c r="I51" s="362"/>
    </row>
    <row r="52" spans="1:10" ht="15" customHeight="1">
      <c r="A52" s="259"/>
      <c r="B52" s="67"/>
      <c r="C52" s="358"/>
      <c r="D52" s="358"/>
      <c r="E52" s="358"/>
      <c r="F52" s="358"/>
      <c r="G52" s="358"/>
      <c r="H52" s="358"/>
      <c r="I52" s="362"/>
    </row>
    <row r="53" spans="1:10" ht="15" customHeight="1">
      <c r="A53" s="1647" t="s">
        <v>5725</v>
      </c>
      <c r="B53" s="1654"/>
      <c r="C53" s="1654"/>
      <c r="D53" s="1654"/>
      <c r="E53" s="1654"/>
      <c r="F53" s="1654"/>
      <c r="G53" s="1654"/>
      <c r="H53" s="1654"/>
      <c r="I53" s="1654"/>
    </row>
    <row r="54" spans="1:10" ht="15" customHeight="1">
      <c r="A54" s="1673" t="s">
        <v>5676</v>
      </c>
      <c r="B54" s="1652"/>
      <c r="C54" s="1652"/>
      <c r="D54" s="1652"/>
      <c r="E54" s="1652"/>
      <c r="F54" s="1652"/>
      <c r="G54" s="1652"/>
      <c r="H54" s="1652"/>
      <c r="I54" s="1652"/>
    </row>
    <row r="55" spans="1:10" ht="15" customHeight="1">
      <c r="A55" s="84"/>
      <c r="B55" s="84"/>
      <c r="C55" s="72" t="s">
        <v>5678</v>
      </c>
      <c r="D55" s="72" t="s">
        <v>5679</v>
      </c>
      <c r="E55" s="72" t="s">
        <v>5680</v>
      </c>
      <c r="F55" s="72" t="s">
        <v>5678</v>
      </c>
      <c r="G55" s="1649" t="s">
        <v>5681</v>
      </c>
      <c r="H55" s="1723"/>
      <c r="I55" s="84"/>
    </row>
    <row r="56" spans="1:10" ht="15" customHeight="1">
      <c r="A56" s="84"/>
      <c r="B56" s="72" t="s">
        <v>5677</v>
      </c>
      <c r="C56" s="352" t="s">
        <v>5682</v>
      </c>
      <c r="D56" s="72" t="s">
        <v>3268</v>
      </c>
      <c r="E56" s="72" t="s">
        <v>3268</v>
      </c>
      <c r="F56" s="352" t="s">
        <v>5683</v>
      </c>
      <c r="G56" s="1647" t="s">
        <v>3266</v>
      </c>
      <c r="H56" s="1654"/>
      <c r="I56" s="72" t="s">
        <v>29</v>
      </c>
    </row>
    <row r="57" spans="1:10" ht="15" customHeight="1">
      <c r="A57" s="84"/>
      <c r="B57" s="84"/>
      <c r="C57" s="72" t="s">
        <v>5684</v>
      </c>
      <c r="D57" s="72" t="s">
        <v>3270</v>
      </c>
      <c r="E57" s="72" t="s">
        <v>3270</v>
      </c>
      <c r="F57" s="72" t="s">
        <v>5685</v>
      </c>
      <c r="G57" s="1673" t="s">
        <v>5686</v>
      </c>
      <c r="H57" s="1652"/>
      <c r="I57" s="72" t="s">
        <v>5687</v>
      </c>
    </row>
    <row r="58" spans="1:10" ht="15" customHeight="1">
      <c r="A58" s="84"/>
      <c r="B58" s="84"/>
      <c r="C58" s="84"/>
      <c r="D58" s="84"/>
      <c r="E58" s="84"/>
      <c r="F58" s="84"/>
      <c r="G58" s="353" t="s">
        <v>5688</v>
      </c>
      <c r="H58" s="72" t="s">
        <v>5689</v>
      </c>
      <c r="I58" s="84"/>
    </row>
    <row r="59" spans="1:10" ht="15" customHeight="1">
      <c r="A59" s="1673"/>
      <c r="B59" s="1652"/>
      <c r="C59" s="1652"/>
      <c r="D59" s="1652"/>
      <c r="E59" s="1652"/>
      <c r="F59" s="1652"/>
      <c r="G59" s="1652"/>
      <c r="H59" s="59" t="s">
        <v>5690</v>
      </c>
      <c r="I59" s="59"/>
    </row>
    <row r="60" spans="1:10" ht="15" customHeight="1">
      <c r="A60" s="84"/>
      <c r="B60" s="84"/>
      <c r="C60" s="84"/>
      <c r="D60" s="84"/>
      <c r="E60" s="84"/>
      <c r="F60" s="84"/>
      <c r="G60" s="84"/>
      <c r="H60" s="1696" t="s">
        <v>1163</v>
      </c>
      <c r="I60" s="1724"/>
    </row>
    <row r="61" spans="1:10" ht="15" customHeight="1">
      <c r="A61" s="247" t="s">
        <v>5740</v>
      </c>
      <c r="B61" s="1653" t="s">
        <v>5751</v>
      </c>
      <c r="C61" s="1653"/>
      <c r="D61" s="1653"/>
      <c r="E61" s="84"/>
      <c r="F61" s="84"/>
      <c r="G61" s="84"/>
      <c r="H61" s="84"/>
      <c r="I61" s="84"/>
    </row>
    <row r="62" spans="1:10" ht="15" customHeight="1">
      <c r="A62" s="247" t="s">
        <v>64</v>
      </c>
      <c r="B62" s="1653" t="s">
        <v>5752</v>
      </c>
      <c r="C62" s="1653"/>
      <c r="D62" s="1653"/>
      <c r="E62" s="84"/>
      <c r="F62" s="84"/>
      <c r="G62" s="84"/>
      <c r="H62" s="84"/>
      <c r="I62" s="84"/>
    </row>
    <row r="63" spans="1:10" ht="15" customHeight="1">
      <c r="A63" s="248">
        <v>8009</v>
      </c>
      <c r="B63" s="1688" t="s">
        <v>5753</v>
      </c>
      <c r="C63" s="1653"/>
      <c r="D63" s="1653"/>
      <c r="E63" s="84"/>
      <c r="F63" s="84"/>
      <c r="G63" s="84"/>
      <c r="H63" s="84"/>
      <c r="I63" s="84"/>
    </row>
    <row r="64" spans="1:10" ht="15" customHeight="1">
      <c r="A64" s="367">
        <v>1</v>
      </c>
      <c r="B64" s="1726" t="s">
        <v>5754</v>
      </c>
      <c r="C64" s="1653"/>
      <c r="D64" s="1653"/>
      <c r="E64" s="84"/>
      <c r="F64" s="84"/>
      <c r="G64" s="84"/>
      <c r="H64" s="84"/>
      <c r="I64" s="84"/>
    </row>
    <row r="65" spans="1:11" ht="15" customHeight="1">
      <c r="A65" s="259">
        <v>104</v>
      </c>
      <c r="B65" s="67" t="s">
        <v>5755</v>
      </c>
      <c r="C65" s="358">
        <v>7070.22</v>
      </c>
      <c r="D65" s="358">
        <v>981.61</v>
      </c>
      <c r="E65" s="358">
        <v>1044.48</v>
      </c>
      <c r="F65" s="358">
        <v>7007.35</v>
      </c>
      <c r="G65" s="358" t="s">
        <v>5756</v>
      </c>
      <c r="H65" s="358" t="s">
        <v>5757</v>
      </c>
      <c r="I65" s="362">
        <v>480.38</v>
      </c>
      <c r="J65" s="360"/>
      <c r="K65" s="318"/>
    </row>
    <row r="66" spans="1:11" ht="15" customHeight="1">
      <c r="A66" s="374"/>
      <c r="B66" s="247" t="s">
        <v>110</v>
      </c>
      <c r="C66" s="270">
        <v>767806.27</v>
      </c>
      <c r="D66" s="270">
        <v>151797.48000000001</v>
      </c>
      <c r="E66" s="270">
        <v>169250.88</v>
      </c>
      <c r="F66" s="270">
        <v>750352.86</v>
      </c>
      <c r="G66" s="261" t="s">
        <v>5758</v>
      </c>
      <c r="H66" s="261" t="s">
        <v>1888</v>
      </c>
      <c r="I66" s="375">
        <f>I47+I48+I65</f>
        <v>53424.409999999996</v>
      </c>
      <c r="K66" s="318"/>
    </row>
    <row r="67" spans="1:11" ht="15" customHeight="1">
      <c r="A67" s="367">
        <v>60</v>
      </c>
      <c r="B67" s="75" t="s">
        <v>5759</v>
      </c>
      <c r="C67" s="84"/>
      <c r="D67" s="84"/>
      <c r="E67" s="84"/>
      <c r="F67" s="84"/>
      <c r="G67" s="84"/>
      <c r="H67" s="84"/>
      <c r="I67" s="84"/>
      <c r="K67" s="318"/>
    </row>
    <row r="68" spans="1:11" ht="15" customHeight="1">
      <c r="A68" s="259">
        <v>102</v>
      </c>
      <c r="B68" s="67" t="s">
        <v>5760</v>
      </c>
      <c r="C68" s="358">
        <v>1.36</v>
      </c>
      <c r="D68" s="358" t="s">
        <v>185</v>
      </c>
      <c r="E68" s="358" t="s">
        <v>185</v>
      </c>
      <c r="F68" s="358">
        <v>1.36</v>
      </c>
      <c r="G68" s="358" t="s">
        <v>185</v>
      </c>
      <c r="H68" s="358" t="s">
        <v>185</v>
      </c>
      <c r="I68" s="362" t="s">
        <v>185</v>
      </c>
      <c r="K68" s="318"/>
    </row>
    <row r="69" spans="1:11" ht="15" customHeight="1">
      <c r="A69" s="259">
        <v>103</v>
      </c>
      <c r="B69" s="67" t="s">
        <v>5761</v>
      </c>
      <c r="C69" s="358">
        <v>27732.51</v>
      </c>
      <c r="D69" s="358">
        <v>5471.21</v>
      </c>
      <c r="E69" s="358">
        <v>9959.0499999999993</v>
      </c>
      <c r="F69" s="358">
        <v>23244.67</v>
      </c>
      <c r="G69" s="358" t="s">
        <v>5762</v>
      </c>
      <c r="H69" s="358" t="s">
        <v>5763</v>
      </c>
      <c r="I69" s="362" t="s">
        <v>185</v>
      </c>
      <c r="J69" s="360"/>
      <c r="K69" s="318"/>
    </row>
    <row r="70" spans="1:11" ht="15" customHeight="1">
      <c r="A70" s="84"/>
      <c r="B70" s="247" t="s">
        <v>423</v>
      </c>
      <c r="C70" s="261">
        <v>27733.87</v>
      </c>
      <c r="D70" s="261">
        <v>5471.21</v>
      </c>
      <c r="E70" s="261">
        <v>9959.0499999999993</v>
      </c>
      <c r="F70" s="261">
        <v>23246.03</v>
      </c>
      <c r="G70" s="261" t="s">
        <v>5762</v>
      </c>
      <c r="H70" s="261" t="s">
        <v>5764</v>
      </c>
      <c r="I70" s="368" t="s">
        <v>185</v>
      </c>
      <c r="J70" s="360"/>
      <c r="K70" s="318"/>
    </row>
    <row r="71" spans="1:11" ht="15" customHeight="1">
      <c r="A71" s="376"/>
      <c r="B71" s="247" t="s">
        <v>5765</v>
      </c>
      <c r="C71" s="261">
        <v>795540.13</v>
      </c>
      <c r="D71" s="270">
        <v>157268.69</v>
      </c>
      <c r="E71" s="270">
        <v>179209.93</v>
      </c>
      <c r="F71" s="261">
        <v>773598.89</v>
      </c>
      <c r="G71" s="261" t="s">
        <v>5766</v>
      </c>
      <c r="H71" s="261" t="s">
        <v>5767</v>
      </c>
      <c r="I71" s="368" t="s">
        <v>185</v>
      </c>
      <c r="J71" s="360"/>
      <c r="K71" s="318"/>
    </row>
    <row r="72" spans="1:11" ht="15" customHeight="1">
      <c r="A72" s="84"/>
      <c r="B72" s="247" t="s">
        <v>5768</v>
      </c>
      <c r="C72" s="270">
        <v>795540.13</v>
      </c>
      <c r="D72" s="270">
        <v>157268.69</v>
      </c>
      <c r="E72" s="270">
        <v>179209.93</v>
      </c>
      <c r="F72" s="261">
        <v>773598.89</v>
      </c>
      <c r="G72" s="261" t="s">
        <v>5766</v>
      </c>
      <c r="H72" s="261" t="s">
        <v>5767</v>
      </c>
      <c r="I72" s="375">
        <f>I66</f>
        <v>53424.409999999996</v>
      </c>
      <c r="J72" s="360"/>
      <c r="K72" s="318"/>
    </row>
    <row r="73" spans="1:11" ht="15" customHeight="1">
      <c r="A73" s="247" t="s">
        <v>81</v>
      </c>
      <c r="B73" s="75" t="s">
        <v>5769</v>
      </c>
      <c r="C73" s="84"/>
      <c r="D73" s="84"/>
      <c r="E73" s="84"/>
      <c r="F73" s="84"/>
      <c r="G73" s="84"/>
      <c r="H73" s="84"/>
      <c r="I73" s="84"/>
    </row>
    <row r="74" spans="1:11" ht="15" customHeight="1">
      <c r="A74" s="248">
        <v>8010</v>
      </c>
      <c r="B74" s="75" t="s">
        <v>5770</v>
      </c>
      <c r="C74" s="84"/>
      <c r="D74" s="84"/>
      <c r="E74" s="84"/>
      <c r="F74" s="84"/>
      <c r="G74" s="84"/>
      <c r="H74" s="84"/>
      <c r="I74" s="84"/>
    </row>
    <row r="75" spans="1:11" ht="31.5" customHeight="1">
      <c r="A75" s="259">
        <v>104</v>
      </c>
      <c r="B75" s="67" t="s">
        <v>5771</v>
      </c>
      <c r="C75" s="358">
        <v>0.09</v>
      </c>
      <c r="D75" s="358" t="s">
        <v>185</v>
      </c>
      <c r="E75" s="358" t="s">
        <v>185</v>
      </c>
      <c r="F75" s="358">
        <v>0.09</v>
      </c>
      <c r="G75" s="358" t="s">
        <v>185</v>
      </c>
      <c r="H75" s="358" t="s">
        <v>185</v>
      </c>
      <c r="I75" s="362" t="s">
        <v>185</v>
      </c>
    </row>
    <row r="76" spans="1:11" ht="15" customHeight="1">
      <c r="A76" s="84"/>
      <c r="B76" s="247" t="s">
        <v>5772</v>
      </c>
      <c r="C76" s="261">
        <v>0.09</v>
      </c>
      <c r="D76" s="261" t="s">
        <v>185</v>
      </c>
      <c r="E76" s="261" t="s">
        <v>185</v>
      </c>
      <c r="F76" s="261">
        <v>0.09</v>
      </c>
      <c r="G76" s="261" t="s">
        <v>185</v>
      </c>
      <c r="H76" s="261" t="s">
        <v>185</v>
      </c>
      <c r="I76" s="368" t="s">
        <v>185</v>
      </c>
    </row>
    <row r="77" spans="1:11" ht="15" customHeight="1">
      <c r="A77" s="248">
        <v>8011</v>
      </c>
      <c r="B77" s="75" t="s">
        <v>5773</v>
      </c>
      <c r="C77" s="84"/>
      <c r="D77" s="84"/>
      <c r="E77" s="84"/>
      <c r="F77" s="84"/>
      <c r="G77" s="84"/>
      <c r="H77" s="84"/>
      <c r="I77" s="84"/>
    </row>
    <row r="78" spans="1:11" ht="31.5" customHeight="1">
      <c r="A78" s="259">
        <v>104</v>
      </c>
      <c r="B78" s="67" t="s">
        <v>5774</v>
      </c>
      <c r="C78" s="358">
        <v>0.17</v>
      </c>
      <c r="D78" s="358" t="s">
        <v>185</v>
      </c>
      <c r="E78" s="358" t="s">
        <v>185</v>
      </c>
      <c r="F78" s="358">
        <v>0.17</v>
      </c>
      <c r="G78" s="358" t="s">
        <v>185</v>
      </c>
      <c r="H78" s="358" t="s">
        <v>185</v>
      </c>
      <c r="I78" s="362" t="s">
        <v>185</v>
      </c>
    </row>
    <row r="79" spans="1:11" ht="15" customHeight="1">
      <c r="A79" s="259">
        <v>105</v>
      </c>
      <c r="B79" s="67" t="s">
        <v>5775</v>
      </c>
      <c r="C79" s="358">
        <v>2817.35</v>
      </c>
      <c r="D79" s="358">
        <v>0.04</v>
      </c>
      <c r="E79" s="358" t="s">
        <v>705</v>
      </c>
      <c r="F79" s="358">
        <v>2817.58</v>
      </c>
      <c r="G79" s="358" t="s">
        <v>5776</v>
      </c>
      <c r="H79" s="358" t="s">
        <v>5777</v>
      </c>
      <c r="I79" s="362" t="s">
        <v>185</v>
      </c>
      <c r="J79" s="379"/>
    </row>
    <row r="80" spans="1:11" ht="15" customHeight="1">
      <c r="A80" s="292">
        <v>106</v>
      </c>
      <c r="B80" s="77" t="s">
        <v>5778</v>
      </c>
      <c r="C80" s="369">
        <v>21292.66</v>
      </c>
      <c r="D80" s="369">
        <v>44.77</v>
      </c>
      <c r="E80" s="369" t="s">
        <v>5779</v>
      </c>
      <c r="F80" s="369">
        <v>21343.37</v>
      </c>
      <c r="G80" s="369" t="s">
        <v>5780</v>
      </c>
      <c r="H80" s="369" t="s">
        <v>5781</v>
      </c>
      <c r="I80" s="378" t="s">
        <v>185</v>
      </c>
      <c r="J80" s="379"/>
    </row>
    <row r="81" spans="1:9" ht="15" customHeight="1">
      <c r="A81" s="259"/>
      <c r="B81" s="67"/>
      <c r="C81" s="358"/>
      <c r="D81" s="358"/>
      <c r="E81" s="358"/>
      <c r="F81" s="358"/>
      <c r="G81" s="358"/>
      <c r="H81" s="358"/>
      <c r="I81" s="362"/>
    </row>
    <row r="82" spans="1:9" ht="15" customHeight="1">
      <c r="A82" s="259"/>
      <c r="B82" s="67"/>
      <c r="C82" s="358"/>
      <c r="D82" s="358"/>
      <c r="E82" s="358"/>
      <c r="F82" s="358"/>
      <c r="G82" s="358"/>
      <c r="H82" s="358"/>
      <c r="I82" s="362"/>
    </row>
    <row r="83" spans="1:9" ht="15" customHeight="1">
      <c r="A83" s="1647" t="s">
        <v>5725</v>
      </c>
      <c r="B83" s="1654"/>
      <c r="C83" s="1654"/>
      <c r="D83" s="1654"/>
      <c r="E83" s="1654"/>
      <c r="F83" s="1654"/>
      <c r="G83" s="1654"/>
      <c r="H83" s="1654"/>
      <c r="I83" s="1654"/>
    </row>
    <row r="84" spans="1:9" ht="15" customHeight="1">
      <c r="A84" s="1673" t="s">
        <v>5676</v>
      </c>
      <c r="B84" s="1652"/>
      <c r="C84" s="1652"/>
      <c r="D84" s="1652"/>
      <c r="E84" s="1652"/>
      <c r="F84" s="1652"/>
      <c r="G84" s="1652"/>
      <c r="H84" s="1652"/>
      <c r="I84" s="1652"/>
    </row>
    <row r="85" spans="1:9" ht="15" customHeight="1">
      <c r="A85" s="84"/>
      <c r="B85" s="84"/>
      <c r="C85" s="72" t="s">
        <v>5678</v>
      </c>
      <c r="D85" s="72" t="s">
        <v>5679</v>
      </c>
      <c r="E85" s="72" t="s">
        <v>5680</v>
      </c>
      <c r="F85" s="72" t="s">
        <v>5678</v>
      </c>
      <c r="G85" s="1649" t="s">
        <v>5681</v>
      </c>
      <c r="H85" s="1723"/>
      <c r="I85" s="84"/>
    </row>
    <row r="86" spans="1:9" ht="15" customHeight="1">
      <c r="A86" s="84"/>
      <c r="B86" s="72" t="s">
        <v>5677</v>
      </c>
      <c r="C86" s="352" t="s">
        <v>5682</v>
      </c>
      <c r="D86" s="72" t="s">
        <v>3268</v>
      </c>
      <c r="E86" s="72" t="s">
        <v>3268</v>
      </c>
      <c r="F86" s="352" t="s">
        <v>5683</v>
      </c>
      <c r="G86" s="1647" t="s">
        <v>3266</v>
      </c>
      <c r="H86" s="1654"/>
      <c r="I86" s="72" t="s">
        <v>29</v>
      </c>
    </row>
    <row r="87" spans="1:9" ht="15" customHeight="1">
      <c r="A87" s="84"/>
      <c r="B87" s="84"/>
      <c r="C87" s="72" t="s">
        <v>5684</v>
      </c>
      <c r="D87" s="72" t="s">
        <v>3270</v>
      </c>
      <c r="E87" s="72" t="s">
        <v>3270</v>
      </c>
      <c r="F87" s="72" t="s">
        <v>5685</v>
      </c>
      <c r="G87" s="1673" t="s">
        <v>5686</v>
      </c>
      <c r="H87" s="1652"/>
      <c r="I87" s="72" t="s">
        <v>5687</v>
      </c>
    </row>
    <row r="88" spans="1:9" ht="15" customHeight="1">
      <c r="A88" s="84"/>
      <c r="B88" s="84"/>
      <c r="C88" s="84"/>
      <c r="D88" s="84"/>
      <c r="E88" s="84"/>
      <c r="F88" s="84"/>
      <c r="G88" s="353" t="s">
        <v>5688</v>
      </c>
      <c r="H88" s="72" t="s">
        <v>5689</v>
      </c>
      <c r="I88" s="84"/>
    </row>
    <row r="89" spans="1:9" ht="15" customHeight="1">
      <c r="A89" s="1673"/>
      <c r="B89" s="1652"/>
      <c r="C89" s="1652"/>
      <c r="D89" s="1652"/>
      <c r="E89" s="1652"/>
      <c r="F89" s="1652"/>
      <c r="G89" s="1652"/>
      <c r="H89" s="59" t="s">
        <v>5690</v>
      </c>
      <c r="I89" s="59"/>
    </row>
    <row r="90" spans="1:9" ht="15" customHeight="1">
      <c r="A90" s="84"/>
      <c r="B90" s="84"/>
      <c r="C90" s="84"/>
      <c r="D90" s="84"/>
      <c r="E90" s="84"/>
      <c r="F90" s="84"/>
      <c r="G90" s="84"/>
      <c r="H90" s="1696" t="s">
        <v>1163</v>
      </c>
      <c r="I90" s="1724"/>
    </row>
    <row r="91" spans="1:9" ht="15" customHeight="1">
      <c r="A91" s="247" t="s">
        <v>5740</v>
      </c>
      <c r="B91" s="1653" t="s">
        <v>5782</v>
      </c>
      <c r="C91" s="1653"/>
      <c r="D91" s="1653"/>
      <c r="E91" s="84"/>
      <c r="F91" s="84"/>
      <c r="G91" s="84"/>
      <c r="H91" s="84"/>
      <c r="I91" s="84"/>
    </row>
    <row r="92" spans="1:9" ht="15" customHeight="1">
      <c r="A92" s="247" t="s">
        <v>81</v>
      </c>
      <c r="B92" s="1653" t="s">
        <v>5783</v>
      </c>
      <c r="C92" s="1653"/>
      <c r="D92" s="1653"/>
      <c r="E92" s="84"/>
      <c r="F92" s="84"/>
      <c r="G92" s="84"/>
      <c r="H92" s="84"/>
      <c r="I92" s="84"/>
    </row>
    <row r="93" spans="1:9" ht="15" customHeight="1">
      <c r="A93" s="248">
        <v>8011</v>
      </c>
      <c r="B93" s="1688" t="s">
        <v>5784</v>
      </c>
      <c r="C93" s="1653"/>
      <c r="D93" s="1653"/>
      <c r="E93" s="84"/>
      <c r="F93" s="84"/>
      <c r="G93" s="84"/>
      <c r="H93" s="84"/>
      <c r="I93" s="84"/>
    </row>
    <row r="94" spans="1:9" ht="31.5" customHeight="1">
      <c r="A94" s="259">
        <v>107</v>
      </c>
      <c r="B94" s="67" t="s">
        <v>5785</v>
      </c>
      <c r="C94" s="358">
        <v>179733.01</v>
      </c>
      <c r="D94" s="358">
        <v>40614.879999999997</v>
      </c>
      <c r="E94" s="358">
        <v>16124.98</v>
      </c>
      <c r="F94" s="356">
        <v>204222.9</v>
      </c>
      <c r="G94" s="358" t="s">
        <v>5786</v>
      </c>
      <c r="H94" s="358" t="s">
        <v>5787</v>
      </c>
      <c r="I94" s="362" t="s">
        <v>185</v>
      </c>
    </row>
    <row r="95" spans="1:9" ht="31.5" customHeight="1">
      <c r="A95" s="376"/>
      <c r="B95" s="247" t="s">
        <v>5788</v>
      </c>
      <c r="C95" s="261">
        <v>203843.20000000001</v>
      </c>
      <c r="D95" s="261">
        <v>40659.69</v>
      </c>
      <c r="E95" s="261">
        <v>16118.88</v>
      </c>
      <c r="F95" s="270">
        <v>228384.02</v>
      </c>
      <c r="G95" s="261" t="s">
        <v>5789</v>
      </c>
      <c r="H95" s="261" t="s">
        <v>5790</v>
      </c>
      <c r="I95" s="368" t="s">
        <v>185</v>
      </c>
    </row>
    <row r="96" spans="1:9" ht="15" customHeight="1">
      <c r="A96" s="84"/>
      <c r="B96" s="247" t="s">
        <v>5791</v>
      </c>
      <c r="C96" s="261">
        <v>203843.29</v>
      </c>
      <c r="D96" s="261">
        <v>40659.69</v>
      </c>
      <c r="E96" s="261">
        <v>16118.88</v>
      </c>
      <c r="F96" s="270">
        <v>228384.1</v>
      </c>
      <c r="G96" s="261" t="s">
        <v>5789</v>
      </c>
      <c r="H96" s="261" t="s">
        <v>5790</v>
      </c>
      <c r="I96" s="380">
        <v>18222.25</v>
      </c>
    </row>
    <row r="97" spans="1:10" ht="15" customHeight="1">
      <c r="A97" s="247" t="s">
        <v>142</v>
      </c>
      <c r="B97" s="75" t="s">
        <v>5792</v>
      </c>
      <c r="C97" s="84"/>
      <c r="D97" s="84"/>
      <c r="E97" s="84"/>
      <c r="F97" s="84"/>
      <c r="G97" s="84"/>
      <c r="H97" s="84"/>
      <c r="I97" s="84"/>
    </row>
    <row r="98" spans="1:10" ht="15" customHeight="1">
      <c r="A98" s="248">
        <v>8014</v>
      </c>
      <c r="B98" s="75" t="s">
        <v>5793</v>
      </c>
      <c r="C98" s="84"/>
      <c r="D98" s="84"/>
      <c r="E98" s="84"/>
      <c r="F98" s="84"/>
      <c r="G98" s="84"/>
      <c r="H98" s="84"/>
      <c r="I98" s="84"/>
    </row>
    <row r="99" spans="1:10" ht="15" customHeight="1">
      <c r="A99" s="367">
        <v>1</v>
      </c>
      <c r="B99" s="75" t="s">
        <v>5793</v>
      </c>
      <c r="C99" s="84"/>
      <c r="D99" s="84"/>
      <c r="E99" s="84"/>
      <c r="F99" s="84"/>
      <c r="G99" s="84"/>
      <c r="H99" s="84"/>
      <c r="I99" s="84"/>
    </row>
    <row r="100" spans="1:10" ht="15" customHeight="1">
      <c r="A100" s="259">
        <v>101</v>
      </c>
      <c r="B100" s="67" t="s">
        <v>5794</v>
      </c>
      <c r="C100" s="358">
        <v>0.05</v>
      </c>
      <c r="D100" s="358" t="s">
        <v>185</v>
      </c>
      <c r="E100" s="358" t="s">
        <v>185</v>
      </c>
      <c r="F100" s="358">
        <v>0.05</v>
      </c>
      <c r="G100" s="358" t="s">
        <v>185</v>
      </c>
      <c r="H100" s="358" t="s">
        <v>185</v>
      </c>
      <c r="I100" s="362" t="s">
        <v>185</v>
      </c>
    </row>
    <row r="101" spans="1:10" ht="15" customHeight="1">
      <c r="A101" s="84"/>
      <c r="B101" s="247" t="s">
        <v>110</v>
      </c>
      <c r="C101" s="261">
        <v>0.05</v>
      </c>
      <c r="D101" s="261" t="s">
        <v>185</v>
      </c>
      <c r="E101" s="261" t="s">
        <v>185</v>
      </c>
      <c r="F101" s="261">
        <v>0.05</v>
      </c>
      <c r="G101" s="261" t="s">
        <v>185</v>
      </c>
      <c r="H101" s="261" t="s">
        <v>185</v>
      </c>
      <c r="I101" s="368" t="s">
        <v>185</v>
      </c>
    </row>
    <row r="102" spans="1:10" ht="31.5" customHeight="1">
      <c r="A102" s="84"/>
      <c r="B102" s="247" t="s">
        <v>5795</v>
      </c>
      <c r="C102" s="261">
        <v>0.05</v>
      </c>
      <c r="D102" s="261" t="s">
        <v>185</v>
      </c>
      <c r="E102" s="261" t="s">
        <v>185</v>
      </c>
      <c r="F102" s="261">
        <v>0.05</v>
      </c>
      <c r="G102" s="261" t="s">
        <v>185</v>
      </c>
      <c r="H102" s="261" t="s">
        <v>185</v>
      </c>
      <c r="I102" s="368" t="s">
        <v>185</v>
      </c>
    </row>
    <row r="103" spans="1:10" ht="15" customHeight="1">
      <c r="A103" s="248">
        <v>8032</v>
      </c>
      <c r="B103" s="75" t="s">
        <v>5796</v>
      </c>
      <c r="C103" s="381">
        <v>0.01</v>
      </c>
      <c r="D103" s="381" t="s">
        <v>185</v>
      </c>
      <c r="E103" s="381" t="s">
        <v>185</v>
      </c>
      <c r="F103" s="381">
        <v>0.01</v>
      </c>
      <c r="G103" s="381" t="s">
        <v>185</v>
      </c>
      <c r="H103" s="381" t="s">
        <v>185</v>
      </c>
      <c r="I103" s="381" t="s">
        <v>185</v>
      </c>
    </row>
    <row r="104" spans="1:10" ht="15" customHeight="1">
      <c r="A104" s="84"/>
      <c r="B104" s="247" t="s">
        <v>5797</v>
      </c>
      <c r="C104" s="261">
        <v>0.06</v>
      </c>
      <c r="D104" s="261" t="s">
        <v>185</v>
      </c>
      <c r="E104" s="261" t="s">
        <v>185</v>
      </c>
      <c r="F104" s="261">
        <v>0.06</v>
      </c>
      <c r="G104" s="261" t="s">
        <v>185</v>
      </c>
      <c r="H104" s="261" t="s">
        <v>185</v>
      </c>
      <c r="I104" s="368" t="s">
        <v>185</v>
      </c>
    </row>
    <row r="105" spans="1:10" ht="32.1" customHeight="1">
      <c r="A105" s="84"/>
      <c r="B105" s="290" t="s">
        <v>5798</v>
      </c>
      <c r="C105" s="261" t="s">
        <v>5799</v>
      </c>
      <c r="D105" s="270">
        <v>197928.38</v>
      </c>
      <c r="E105" s="270">
        <v>195328.81</v>
      </c>
      <c r="F105" s="270">
        <v>1001983.05</v>
      </c>
      <c r="G105" s="261" t="s">
        <v>5800</v>
      </c>
      <c r="H105" s="261" t="s">
        <v>5801</v>
      </c>
      <c r="I105" s="261">
        <f>I96+I72</f>
        <v>71646.66</v>
      </c>
    </row>
    <row r="106" spans="1:10" ht="15" customHeight="1">
      <c r="A106" s="247" t="s">
        <v>5802</v>
      </c>
      <c r="B106" s="75" t="s">
        <v>5803</v>
      </c>
      <c r="C106" s="84"/>
      <c r="D106" s="84"/>
      <c r="E106" s="84"/>
      <c r="F106" s="84"/>
      <c r="G106" s="84"/>
      <c r="H106" s="84"/>
      <c r="I106" s="84"/>
    </row>
    <row r="107" spans="1:10" ht="15" customHeight="1">
      <c r="A107" s="247" t="s">
        <v>13</v>
      </c>
      <c r="B107" s="75" t="s">
        <v>5804</v>
      </c>
      <c r="C107" s="84"/>
      <c r="D107" s="84"/>
      <c r="E107" s="84"/>
      <c r="F107" s="84"/>
      <c r="G107" s="84"/>
      <c r="H107" s="84"/>
      <c r="I107" s="84"/>
    </row>
    <row r="108" spans="1:10" ht="15" customHeight="1">
      <c r="A108" s="248">
        <v>8121</v>
      </c>
      <c r="B108" s="75" t="s">
        <v>5805</v>
      </c>
      <c r="C108" s="382">
        <v>267389.67</v>
      </c>
      <c r="D108" s="382">
        <v>209193.39</v>
      </c>
      <c r="E108" s="382">
        <v>127793.26</v>
      </c>
      <c r="F108" s="382">
        <v>348789.8</v>
      </c>
      <c r="G108" s="381" t="s">
        <v>5806</v>
      </c>
      <c r="H108" s="381" t="s">
        <v>5807</v>
      </c>
      <c r="I108" s="381" t="s">
        <v>185</v>
      </c>
    </row>
    <row r="109" spans="1:10" ht="15.75">
      <c r="A109" s="150"/>
      <c r="B109" s="383" t="s">
        <v>5808</v>
      </c>
      <c r="C109" s="270">
        <v>267389.67</v>
      </c>
      <c r="D109" s="270">
        <v>209193.39</v>
      </c>
      <c r="E109" s="270">
        <v>127793.26</v>
      </c>
      <c r="F109" s="270">
        <v>348789.8</v>
      </c>
      <c r="G109" s="261" t="s">
        <v>5806</v>
      </c>
      <c r="H109" s="261" t="s">
        <v>5807</v>
      </c>
      <c r="I109" s="368" t="s">
        <v>185</v>
      </c>
      <c r="J109" s="360"/>
    </row>
    <row r="110" spans="1:10" ht="15" customHeight="1">
      <c r="A110" s="84"/>
      <c r="B110" s="247"/>
      <c r="C110" s="384"/>
      <c r="D110" s="384"/>
      <c r="E110" s="384"/>
      <c r="F110" s="263"/>
      <c r="G110" s="263"/>
      <c r="H110" s="263"/>
      <c r="I110" s="385"/>
    </row>
    <row r="111" spans="1:10" ht="15" customHeight="1">
      <c r="A111" s="1647" t="s">
        <v>5725</v>
      </c>
      <c r="B111" s="1654"/>
      <c r="C111" s="1654"/>
      <c r="D111" s="1654"/>
      <c r="E111" s="1654"/>
      <c r="F111" s="1654"/>
      <c r="G111" s="1654"/>
      <c r="H111" s="1654"/>
      <c r="I111" s="1654"/>
    </row>
    <row r="112" spans="1:10" ht="15" customHeight="1">
      <c r="A112" s="1673" t="s">
        <v>5676</v>
      </c>
      <c r="B112" s="1652"/>
      <c r="C112" s="1652"/>
      <c r="D112" s="1652"/>
      <c r="E112" s="1652"/>
      <c r="F112" s="1652"/>
      <c r="G112" s="1652"/>
      <c r="H112" s="1652"/>
      <c r="I112" s="1652"/>
    </row>
    <row r="113" spans="1:9" ht="15" customHeight="1">
      <c r="A113" s="1649"/>
      <c r="B113" s="1723"/>
      <c r="C113" s="72" t="s">
        <v>5678</v>
      </c>
      <c r="D113" s="72" t="s">
        <v>5679</v>
      </c>
      <c r="E113" s="72" t="s">
        <v>5680</v>
      </c>
      <c r="F113" s="72" t="s">
        <v>5678</v>
      </c>
      <c r="G113" s="1649" t="s">
        <v>5681</v>
      </c>
      <c r="H113" s="1723"/>
      <c r="I113" s="84"/>
    </row>
    <row r="114" spans="1:9" ht="15" customHeight="1">
      <c r="A114" s="84"/>
      <c r="B114" s="72" t="s">
        <v>5677</v>
      </c>
      <c r="C114" s="352" t="s">
        <v>5682</v>
      </c>
      <c r="D114" s="72" t="s">
        <v>3268</v>
      </c>
      <c r="E114" s="72" t="s">
        <v>3268</v>
      </c>
      <c r="F114" s="352" t="s">
        <v>5683</v>
      </c>
      <c r="G114" s="1647" t="s">
        <v>3266</v>
      </c>
      <c r="H114" s="1654"/>
      <c r="I114" s="72" t="s">
        <v>29</v>
      </c>
    </row>
    <row r="115" spans="1:9" ht="15" customHeight="1">
      <c r="A115" s="84"/>
      <c r="B115" s="84"/>
      <c r="C115" s="72" t="s">
        <v>5684</v>
      </c>
      <c r="D115" s="72" t="s">
        <v>3270</v>
      </c>
      <c r="E115" s="72" t="s">
        <v>3270</v>
      </c>
      <c r="F115" s="72" t="s">
        <v>5685</v>
      </c>
      <c r="G115" s="1673" t="s">
        <v>5686</v>
      </c>
      <c r="H115" s="1652"/>
      <c r="I115" s="72" t="s">
        <v>5687</v>
      </c>
    </row>
    <row r="116" spans="1:9" ht="15" customHeight="1">
      <c r="A116" s="84"/>
      <c r="B116" s="84"/>
      <c r="C116" s="84"/>
      <c r="D116" s="84"/>
      <c r="E116" s="84"/>
      <c r="F116" s="84"/>
      <c r="G116" s="353" t="s">
        <v>5688</v>
      </c>
      <c r="H116" s="72" t="s">
        <v>5689</v>
      </c>
      <c r="I116" s="386"/>
    </row>
    <row r="117" spans="1:9" ht="15" customHeight="1">
      <c r="A117" s="1727"/>
      <c r="B117" s="1728"/>
      <c r="C117" s="1728"/>
      <c r="D117" s="1728"/>
      <c r="E117" s="1728"/>
      <c r="F117" s="1729"/>
      <c r="G117" s="1728"/>
      <c r="H117" s="59" t="s">
        <v>5690</v>
      </c>
      <c r="I117" s="59"/>
    </row>
    <row r="118" spans="1:9" ht="15" customHeight="1">
      <c r="A118" s="84"/>
      <c r="B118" s="84"/>
      <c r="C118" s="84"/>
      <c r="D118" s="84"/>
      <c r="E118" s="84"/>
      <c r="F118" s="84"/>
      <c r="G118" s="84"/>
      <c r="H118" s="1696" t="s">
        <v>1163</v>
      </c>
      <c r="I118" s="1724"/>
    </row>
    <row r="119" spans="1:9" ht="15" customHeight="1">
      <c r="A119" s="247" t="s">
        <v>5802</v>
      </c>
      <c r="B119" s="1653" t="s">
        <v>5809</v>
      </c>
      <c r="C119" s="1653"/>
      <c r="D119" s="1653"/>
      <c r="E119" s="84"/>
      <c r="F119" s="84"/>
      <c r="G119" s="84"/>
      <c r="H119" s="84"/>
      <c r="I119" s="84"/>
    </row>
    <row r="120" spans="1:9" ht="15" customHeight="1">
      <c r="A120" s="247" t="s">
        <v>64</v>
      </c>
      <c r="B120" s="75" t="s">
        <v>5810</v>
      </c>
      <c r="C120" s="84"/>
      <c r="D120" s="84"/>
      <c r="E120" s="84"/>
      <c r="F120" s="84"/>
      <c r="G120" s="84"/>
      <c r="H120" s="84"/>
      <c r="I120" s="84"/>
    </row>
    <row r="121" spans="1:9" ht="15" customHeight="1">
      <c r="A121" s="248">
        <v>8222</v>
      </c>
      <c r="B121" s="75" t="s">
        <v>5811</v>
      </c>
      <c r="C121" s="382">
        <v>32992.61</v>
      </c>
      <c r="D121" s="382">
        <v>275817.06</v>
      </c>
      <c r="E121" s="382">
        <v>275822.32</v>
      </c>
      <c r="F121" s="382">
        <v>32987.35</v>
      </c>
      <c r="G121" s="381" t="s">
        <v>5812</v>
      </c>
      <c r="H121" s="381" t="s">
        <v>1346</v>
      </c>
      <c r="I121" s="381" t="s">
        <v>185</v>
      </c>
    </row>
    <row r="122" spans="1:9" ht="15" customHeight="1">
      <c r="A122" s="248">
        <v>8226</v>
      </c>
      <c r="B122" s="75" t="s">
        <v>5813</v>
      </c>
      <c r="C122" s="382">
        <v>2765.1</v>
      </c>
      <c r="D122" s="381">
        <v>305.83</v>
      </c>
      <c r="E122" s="381">
        <v>87.07</v>
      </c>
      <c r="F122" s="382">
        <v>2983.86</v>
      </c>
      <c r="G122" s="381" t="s">
        <v>5814</v>
      </c>
      <c r="H122" s="381" t="s">
        <v>5815</v>
      </c>
      <c r="I122" s="381" t="s">
        <v>185</v>
      </c>
    </row>
    <row r="123" spans="1:9" ht="15" customHeight="1">
      <c r="A123" s="248">
        <v>8229</v>
      </c>
      <c r="B123" s="75" t="s">
        <v>5816</v>
      </c>
      <c r="C123" s="382">
        <v>57711.27</v>
      </c>
      <c r="D123" s="382">
        <v>7006.85</v>
      </c>
      <c r="E123" s="388">
        <v>4608.24</v>
      </c>
      <c r="F123" s="382">
        <v>60109.88</v>
      </c>
      <c r="G123" s="381" t="s">
        <v>5817</v>
      </c>
      <c r="H123" s="381" t="s">
        <v>825</v>
      </c>
      <c r="I123" s="381" t="s">
        <v>185</v>
      </c>
    </row>
    <row r="124" spans="1:9" ht="15" customHeight="1">
      <c r="A124" s="248">
        <v>8235</v>
      </c>
      <c r="B124" s="75" t="s">
        <v>5805</v>
      </c>
      <c r="C124" s="382">
        <v>74031.27</v>
      </c>
      <c r="D124" s="382">
        <v>22675.09</v>
      </c>
      <c r="E124" s="382">
        <v>14368.91</v>
      </c>
      <c r="F124" s="382">
        <v>82337.45</v>
      </c>
      <c r="G124" s="381" t="s">
        <v>5818</v>
      </c>
      <c r="H124" s="381" t="s">
        <v>1881</v>
      </c>
      <c r="I124" s="381" t="s">
        <v>185</v>
      </c>
    </row>
    <row r="125" spans="1:9" ht="15" customHeight="1">
      <c r="A125" s="84"/>
      <c r="B125" s="389" t="s">
        <v>5819</v>
      </c>
      <c r="C125" s="261">
        <v>167500.26</v>
      </c>
      <c r="D125" s="270">
        <v>305804.83</v>
      </c>
      <c r="E125" s="270">
        <v>294886.53999999998</v>
      </c>
      <c r="F125" s="270">
        <v>178418.54</v>
      </c>
      <c r="G125" s="261" t="s">
        <v>5820</v>
      </c>
      <c r="H125" s="261" t="s">
        <v>5821</v>
      </c>
      <c r="I125" s="368" t="s">
        <v>185</v>
      </c>
    </row>
    <row r="126" spans="1:9" ht="20.100000000000001" customHeight="1">
      <c r="A126" s="84"/>
      <c r="B126" s="290" t="s">
        <v>5822</v>
      </c>
      <c r="C126" s="261">
        <v>434889.95</v>
      </c>
      <c r="D126" s="270">
        <v>514998.22</v>
      </c>
      <c r="E126" s="270">
        <v>422679.8</v>
      </c>
      <c r="F126" s="270">
        <v>527208.37</v>
      </c>
      <c r="G126" s="261" t="s">
        <v>5823</v>
      </c>
      <c r="H126" s="261" t="s">
        <v>5824</v>
      </c>
      <c r="I126" s="261" t="s">
        <v>185</v>
      </c>
    </row>
    <row r="127" spans="1:9" ht="15" customHeight="1">
      <c r="A127" s="247" t="s">
        <v>5825</v>
      </c>
      <c r="B127" s="75" t="s">
        <v>5826</v>
      </c>
      <c r="C127" s="84"/>
      <c r="D127" s="84"/>
      <c r="E127" s="84"/>
      <c r="F127" s="84"/>
      <c r="G127" s="84"/>
      <c r="H127" s="84"/>
      <c r="I127" s="84"/>
    </row>
    <row r="128" spans="1:9" ht="15" customHeight="1">
      <c r="A128" s="247" t="s">
        <v>13</v>
      </c>
      <c r="B128" s="75" t="s">
        <v>5827</v>
      </c>
      <c r="C128" s="84"/>
      <c r="D128" s="84"/>
      <c r="E128" s="84"/>
      <c r="F128" s="84"/>
      <c r="G128" s="84"/>
      <c r="H128" s="84"/>
      <c r="I128" s="84"/>
    </row>
    <row r="129" spans="1:9" ht="15" customHeight="1">
      <c r="A129" s="248">
        <v>8336</v>
      </c>
      <c r="B129" s="75" t="s">
        <v>5828</v>
      </c>
      <c r="C129" s="382">
        <v>1407878.54</v>
      </c>
      <c r="D129" s="382">
        <v>348370.43</v>
      </c>
      <c r="E129" s="382">
        <v>365638.68</v>
      </c>
      <c r="F129" s="382">
        <v>1390610.29</v>
      </c>
      <c r="G129" s="381" t="s">
        <v>5829</v>
      </c>
      <c r="H129" s="381" t="s">
        <v>5830</v>
      </c>
      <c r="I129" s="390">
        <v>120031.3</v>
      </c>
    </row>
    <row r="130" spans="1:9" ht="15" customHeight="1">
      <c r="A130" s="248">
        <v>8342</v>
      </c>
      <c r="B130" s="75" t="s">
        <v>5831</v>
      </c>
      <c r="C130" s="382">
        <v>4822.1499999999996</v>
      </c>
      <c r="D130" s="382">
        <v>331884.78999999998</v>
      </c>
      <c r="E130" s="382">
        <v>330864</v>
      </c>
      <c r="F130" s="382">
        <v>5842.94</v>
      </c>
      <c r="G130" s="381" t="s">
        <v>5832</v>
      </c>
      <c r="H130" s="381" t="s">
        <v>5833</v>
      </c>
      <c r="I130" s="391">
        <v>60</v>
      </c>
    </row>
    <row r="131" spans="1:9" ht="15" customHeight="1">
      <c r="A131" s="84"/>
      <c r="B131" s="247" t="s">
        <v>5834</v>
      </c>
      <c r="C131" s="261">
        <v>1412700.68</v>
      </c>
      <c r="D131" s="270">
        <v>680255.22</v>
      </c>
      <c r="E131" s="270">
        <v>696502.68</v>
      </c>
      <c r="F131" s="270">
        <v>1396453.22</v>
      </c>
      <c r="G131" s="261" t="s">
        <v>5835</v>
      </c>
      <c r="H131" s="261" t="s">
        <v>5836</v>
      </c>
      <c r="I131" s="392">
        <f>I129+I130</f>
        <v>120091.3</v>
      </c>
    </row>
    <row r="132" spans="1:9" ht="15" customHeight="1">
      <c r="A132" s="247" t="s">
        <v>64</v>
      </c>
      <c r="B132" s="75" t="s">
        <v>5837</v>
      </c>
      <c r="C132" s="84"/>
      <c r="D132" s="84"/>
      <c r="E132" s="84"/>
      <c r="F132" s="84"/>
      <c r="G132" s="84"/>
      <c r="H132" s="84"/>
      <c r="I132" s="84"/>
    </row>
    <row r="133" spans="1:9" ht="15" customHeight="1">
      <c r="A133" s="248">
        <v>8443</v>
      </c>
      <c r="B133" s="75" t="s">
        <v>5828</v>
      </c>
      <c r="C133" s="382">
        <v>916720.71</v>
      </c>
      <c r="D133" s="382">
        <v>1111835.2</v>
      </c>
      <c r="E133" s="382">
        <v>722900.05</v>
      </c>
      <c r="F133" s="382">
        <v>1305655.8600000001</v>
      </c>
      <c r="G133" s="381" t="s">
        <v>5838</v>
      </c>
      <c r="H133" s="381" t="s">
        <v>2125</v>
      </c>
      <c r="I133" s="381" t="s">
        <v>185</v>
      </c>
    </row>
    <row r="134" spans="1:9" ht="15" customHeight="1">
      <c r="A134" s="248">
        <v>8448</v>
      </c>
      <c r="B134" s="75" t="s">
        <v>5839</v>
      </c>
      <c r="C134" s="382">
        <v>1397158.61</v>
      </c>
      <c r="D134" s="382">
        <v>5259700.1500000004</v>
      </c>
      <c r="E134" s="382">
        <v>4699367.88</v>
      </c>
      <c r="F134" s="382">
        <v>1957490.88</v>
      </c>
      <c r="G134" s="381" t="s">
        <v>5840</v>
      </c>
      <c r="H134" s="381" t="s">
        <v>5841</v>
      </c>
      <c r="I134" s="381" t="s">
        <v>185</v>
      </c>
    </row>
    <row r="135" spans="1:9" ht="15" customHeight="1">
      <c r="A135" s="248">
        <v>8449</v>
      </c>
      <c r="B135" s="75" t="s">
        <v>5831</v>
      </c>
      <c r="C135" s="382">
        <v>3849.1</v>
      </c>
      <c r="D135" s="382">
        <v>8191.47</v>
      </c>
      <c r="E135" s="382">
        <v>8188.72</v>
      </c>
      <c r="F135" s="382">
        <v>3851.85</v>
      </c>
      <c r="G135" s="381" t="s">
        <v>5842</v>
      </c>
      <c r="H135" s="381" t="s">
        <v>5843</v>
      </c>
      <c r="I135" s="381" t="s">
        <v>185</v>
      </c>
    </row>
    <row r="136" spans="1:9" ht="15" customHeight="1">
      <c r="A136" s="84"/>
      <c r="B136" s="247" t="s">
        <v>5844</v>
      </c>
      <c r="C136" s="261">
        <v>2317728.42</v>
      </c>
      <c r="D136" s="270">
        <v>6379726.8200000003</v>
      </c>
      <c r="E136" s="270">
        <v>5430456.6500000004</v>
      </c>
      <c r="F136" s="270">
        <v>3266998.59</v>
      </c>
      <c r="G136" s="261" t="s">
        <v>5845</v>
      </c>
      <c r="H136" s="261" t="s">
        <v>5846</v>
      </c>
      <c r="I136" s="368" t="s">
        <v>185</v>
      </c>
    </row>
    <row r="137" spans="1:9" ht="20.100000000000001" customHeight="1">
      <c r="A137" s="84"/>
      <c r="B137" s="290" t="s">
        <v>5847</v>
      </c>
      <c r="C137" s="261">
        <v>3730429.11</v>
      </c>
      <c r="D137" s="270">
        <v>7059982.04</v>
      </c>
      <c r="E137" s="270">
        <v>6126959.3300000001</v>
      </c>
      <c r="F137" s="270">
        <v>4663451.82</v>
      </c>
      <c r="G137" s="261" t="s">
        <v>5848</v>
      </c>
      <c r="H137" s="261" t="s">
        <v>5849</v>
      </c>
      <c r="I137" s="392">
        <f>I131</f>
        <v>120091.3</v>
      </c>
    </row>
    <row r="138" spans="1:9" ht="31.5" customHeight="1">
      <c r="A138" s="150"/>
      <c r="B138" s="254" t="s">
        <v>5850</v>
      </c>
      <c r="C138" s="261" t="s">
        <v>5851</v>
      </c>
      <c r="D138" s="270">
        <v>11812079.369999999</v>
      </c>
      <c r="E138" s="270">
        <v>9358605.4000000004</v>
      </c>
      <c r="F138" s="270">
        <v>43690677.450000003</v>
      </c>
      <c r="G138" s="270">
        <v>2453473.9700000002</v>
      </c>
      <c r="H138" s="261" t="s">
        <v>5852</v>
      </c>
      <c r="I138" s="392">
        <f>I131+I105+I42</f>
        <v>2695359.6599999997</v>
      </c>
    </row>
    <row r="139" spans="1:9" ht="15" customHeight="1">
      <c r="A139" s="1725" t="s">
        <v>5724</v>
      </c>
      <c r="B139" s="1725"/>
      <c r="C139" s="1725"/>
      <c r="D139" s="1725"/>
      <c r="E139" s="1725"/>
      <c r="F139" s="1725"/>
      <c r="G139" s="1725"/>
      <c r="H139" s="1725"/>
      <c r="I139" s="1725"/>
    </row>
    <row r="140" spans="1:9" ht="15" customHeight="1">
      <c r="A140" s="84"/>
      <c r="B140" s="84"/>
      <c r="C140" s="84"/>
      <c r="D140" s="84"/>
      <c r="E140" s="84"/>
      <c r="F140" s="393"/>
      <c r="G140" s="84"/>
      <c r="H140" s="84"/>
      <c r="I140" s="84"/>
    </row>
    <row r="141" spans="1:9" ht="15" customHeight="1">
      <c r="A141" s="84"/>
      <c r="B141" s="84"/>
      <c r="C141" s="84"/>
      <c r="D141" s="84"/>
      <c r="E141" s="84"/>
      <c r="F141" s="84"/>
      <c r="G141" s="84"/>
      <c r="H141" s="84"/>
      <c r="I141" s="84"/>
    </row>
    <row r="142" spans="1:9" ht="15" customHeight="1">
      <c r="A142" s="84"/>
      <c r="B142" s="84"/>
      <c r="C142" s="84"/>
      <c r="D142" s="84"/>
      <c r="E142" s="84"/>
      <c r="F142" s="84"/>
      <c r="G142" s="84"/>
      <c r="H142" s="84"/>
      <c r="I142" s="84"/>
    </row>
    <row r="143" spans="1:9" ht="15" customHeight="1">
      <c r="A143" s="84"/>
      <c r="B143" s="84"/>
      <c r="C143" s="84"/>
      <c r="D143" s="84"/>
      <c r="E143" s="84"/>
      <c r="F143" s="84"/>
      <c r="G143" s="84"/>
      <c r="H143" s="84"/>
      <c r="I143" s="84"/>
    </row>
    <row r="144" spans="1:9" ht="15" customHeight="1">
      <c r="A144" s="84"/>
      <c r="B144" s="84"/>
      <c r="C144" s="84"/>
      <c r="D144" s="84"/>
      <c r="E144" s="84"/>
      <c r="F144" s="84"/>
      <c r="G144" s="84"/>
      <c r="H144" s="84"/>
      <c r="I144" s="84"/>
    </row>
    <row r="145" spans="1:9" ht="15" customHeight="1">
      <c r="A145" s="84"/>
      <c r="B145" s="84"/>
      <c r="C145" s="84"/>
      <c r="D145" s="84"/>
      <c r="E145" s="84"/>
      <c r="F145" s="84"/>
      <c r="G145" s="84"/>
      <c r="H145" s="84"/>
      <c r="I145" s="84"/>
    </row>
    <row r="146" spans="1:9" ht="15" customHeight="1">
      <c r="A146" s="84"/>
      <c r="B146" s="84"/>
      <c r="C146" s="84"/>
      <c r="D146" s="84"/>
      <c r="E146" s="84"/>
      <c r="F146" s="84"/>
      <c r="G146" s="84"/>
      <c r="H146" s="84"/>
      <c r="I146" s="84"/>
    </row>
    <row r="147" spans="1:9" ht="15" customHeight="1">
      <c r="A147" s="84"/>
      <c r="B147" s="84"/>
      <c r="C147" s="84"/>
      <c r="D147" s="84"/>
      <c r="E147" s="84"/>
      <c r="F147" s="84"/>
      <c r="G147" s="84"/>
      <c r="H147" s="84"/>
      <c r="I147" s="84"/>
    </row>
    <row r="148" spans="1:9" ht="15" customHeight="1">
      <c r="A148" s="84"/>
      <c r="B148" s="84"/>
      <c r="C148" s="84"/>
      <c r="D148" s="84"/>
      <c r="E148" s="84"/>
      <c r="F148" s="84"/>
      <c r="G148" s="84"/>
      <c r="H148" s="84"/>
      <c r="I148" s="84"/>
    </row>
    <row r="149" spans="1:9" ht="15" customHeight="1">
      <c r="A149" s="84"/>
      <c r="B149" s="84"/>
      <c r="C149" s="84"/>
      <c r="D149" s="84"/>
      <c r="E149" s="84"/>
      <c r="F149" s="84"/>
      <c r="G149" s="84"/>
      <c r="H149" s="84"/>
      <c r="I149" s="84"/>
    </row>
    <row r="150" spans="1:9" ht="15" customHeight="1">
      <c r="A150" s="84"/>
      <c r="B150" s="84"/>
      <c r="C150" s="84"/>
      <c r="D150" s="84"/>
      <c r="E150" s="84"/>
      <c r="F150" s="84"/>
      <c r="G150" s="84"/>
      <c r="H150" s="84"/>
      <c r="I150" s="84"/>
    </row>
    <row r="151" spans="1:9" ht="15" customHeight="1">
      <c r="A151" s="84"/>
      <c r="B151" s="84"/>
      <c r="C151" s="84"/>
      <c r="D151" s="84"/>
      <c r="E151" s="84"/>
      <c r="F151" s="84"/>
      <c r="G151" s="84"/>
      <c r="H151" s="84"/>
      <c r="I151" s="84"/>
    </row>
    <row r="152" spans="1:9" ht="15" customHeight="1">
      <c r="A152" s="84"/>
      <c r="B152" s="84"/>
      <c r="C152" s="84"/>
      <c r="D152" s="84"/>
      <c r="E152" s="84"/>
      <c r="F152" s="84"/>
      <c r="G152" s="84"/>
      <c r="H152" s="84"/>
      <c r="I152" s="84"/>
    </row>
    <row r="153" spans="1:9" ht="15" customHeight="1">
      <c r="A153" s="84"/>
      <c r="B153" s="84"/>
      <c r="C153" s="84"/>
      <c r="D153" s="84"/>
      <c r="E153" s="84"/>
      <c r="F153" s="84"/>
      <c r="G153" s="84"/>
      <c r="H153" s="84"/>
      <c r="I153" s="84"/>
    </row>
    <row r="154" spans="1:9" ht="15" customHeight="1">
      <c r="A154" s="84"/>
      <c r="B154" s="84"/>
      <c r="C154" s="84"/>
      <c r="D154" s="84"/>
      <c r="E154" s="84"/>
      <c r="F154" s="84"/>
      <c r="G154" s="84"/>
      <c r="H154" s="84"/>
      <c r="I154" s="84"/>
    </row>
    <row r="155" spans="1:9" ht="15" customHeight="1">
      <c r="A155" s="84"/>
      <c r="B155" s="84"/>
      <c r="C155" s="84"/>
      <c r="D155" s="84"/>
      <c r="E155" s="84"/>
      <c r="F155" s="84"/>
      <c r="G155" s="84"/>
      <c r="H155" s="84"/>
      <c r="I155" s="84"/>
    </row>
    <row r="156" spans="1:9" ht="15" customHeight="1">
      <c r="A156" s="84"/>
      <c r="B156" s="84"/>
      <c r="C156" s="84"/>
      <c r="D156" s="84"/>
      <c r="E156" s="84"/>
      <c r="F156" s="84"/>
      <c r="G156" s="84"/>
      <c r="H156" s="84"/>
      <c r="I156" s="84"/>
    </row>
    <row r="157" spans="1:9" ht="15" customHeight="1">
      <c r="A157" s="84"/>
      <c r="B157" s="84"/>
      <c r="C157" s="84"/>
      <c r="D157" s="84"/>
      <c r="E157" s="84"/>
      <c r="F157" s="84"/>
      <c r="G157" s="84"/>
      <c r="H157" s="84"/>
      <c r="I157" s="84"/>
    </row>
    <row r="158" spans="1:9" ht="15" customHeight="1">
      <c r="A158" s="84"/>
      <c r="B158" s="84"/>
      <c r="C158" s="84"/>
      <c r="D158" s="84"/>
      <c r="E158" s="84"/>
      <c r="F158" s="84"/>
      <c r="G158" s="84"/>
      <c r="H158" s="84"/>
      <c r="I158" s="84"/>
    </row>
    <row r="159" spans="1:9" ht="15" customHeight="1">
      <c r="A159" s="84"/>
      <c r="B159" s="84"/>
      <c r="C159" s="84"/>
      <c r="D159" s="84"/>
      <c r="E159" s="84"/>
      <c r="F159" s="84"/>
      <c r="G159" s="84"/>
      <c r="H159" s="84"/>
      <c r="I159" s="84"/>
    </row>
    <row r="160" spans="1:9" ht="15" customHeight="1">
      <c r="A160" s="84"/>
      <c r="B160" s="84"/>
      <c r="C160" s="84"/>
      <c r="D160" s="84"/>
      <c r="E160" s="84"/>
      <c r="F160" s="84"/>
      <c r="G160" s="84"/>
      <c r="H160" s="84"/>
      <c r="I160" s="84"/>
    </row>
    <row r="161" spans="1:9" ht="15" customHeight="1">
      <c r="A161" s="84"/>
      <c r="B161" s="84"/>
      <c r="C161" s="84"/>
      <c r="D161" s="84"/>
      <c r="E161" s="84"/>
      <c r="F161" s="84"/>
      <c r="G161" s="84"/>
      <c r="H161" s="84"/>
      <c r="I161" s="84"/>
    </row>
    <row r="162" spans="1:9" ht="15" customHeight="1">
      <c r="A162" s="84"/>
      <c r="B162" s="84"/>
      <c r="C162" s="84"/>
      <c r="D162" s="84"/>
      <c r="E162" s="84"/>
      <c r="F162" s="84"/>
      <c r="G162" s="84"/>
      <c r="H162" s="84"/>
      <c r="I162" s="84"/>
    </row>
    <row r="163" spans="1:9" ht="15" customHeight="1">
      <c r="A163" s="84"/>
      <c r="B163" s="84"/>
      <c r="C163" s="84"/>
      <c r="D163" s="84"/>
      <c r="E163" s="84"/>
      <c r="F163" s="84"/>
      <c r="G163" s="84"/>
      <c r="H163" s="84"/>
      <c r="I163" s="84"/>
    </row>
    <row r="164" spans="1:9" ht="15" customHeight="1">
      <c r="A164" s="84"/>
      <c r="B164" s="84"/>
      <c r="C164" s="84"/>
      <c r="D164" s="84"/>
      <c r="E164" s="84"/>
      <c r="F164" s="84"/>
      <c r="G164" s="84"/>
      <c r="H164" s="84"/>
      <c r="I164" s="84"/>
    </row>
    <row r="165" spans="1:9" ht="15" customHeight="1">
      <c r="A165" s="84"/>
      <c r="B165" s="84"/>
      <c r="C165" s="84"/>
      <c r="D165" s="84"/>
      <c r="E165" s="84"/>
      <c r="F165" s="84"/>
      <c r="G165" s="84"/>
      <c r="H165" s="84"/>
      <c r="I165" s="84"/>
    </row>
    <row r="166" spans="1:9" ht="15" customHeight="1">
      <c r="A166" s="84"/>
      <c r="B166" s="84"/>
      <c r="C166" s="84"/>
      <c r="D166" s="84"/>
      <c r="E166" s="84"/>
      <c r="F166" s="84"/>
      <c r="G166" s="84"/>
      <c r="H166" s="84"/>
      <c r="I166" s="84"/>
    </row>
    <row r="167" spans="1:9" ht="15" customHeight="1">
      <c r="A167" s="84"/>
      <c r="B167" s="84"/>
      <c r="C167" s="84"/>
      <c r="D167" s="84"/>
      <c r="E167" s="84"/>
      <c r="F167" s="84"/>
      <c r="G167" s="84"/>
      <c r="H167" s="84"/>
      <c r="I167" s="84"/>
    </row>
    <row r="168" spans="1:9" ht="15" customHeight="1">
      <c r="A168" s="84"/>
      <c r="B168" s="84"/>
      <c r="C168" s="84"/>
      <c r="D168" s="84"/>
      <c r="E168" s="84"/>
      <c r="F168" s="84"/>
      <c r="G168" s="84"/>
      <c r="H168" s="84"/>
      <c r="I168" s="84"/>
    </row>
    <row r="169" spans="1:9" ht="15" customHeight="1">
      <c r="A169" s="84"/>
      <c r="B169" s="84"/>
      <c r="C169" s="84"/>
      <c r="D169" s="84"/>
      <c r="E169" s="84"/>
      <c r="F169" s="84"/>
      <c r="G169" s="84"/>
      <c r="H169" s="84"/>
      <c r="I169" s="84"/>
    </row>
    <row r="170" spans="1:9" ht="15" customHeight="1">
      <c r="A170" s="84"/>
      <c r="B170" s="84"/>
      <c r="C170" s="84"/>
      <c r="D170" s="84"/>
      <c r="E170" s="84"/>
      <c r="F170" s="84"/>
      <c r="G170" s="84"/>
      <c r="H170" s="84"/>
      <c r="I170" s="84"/>
    </row>
    <row r="171" spans="1:9" ht="15" customHeight="1">
      <c r="A171" s="84"/>
      <c r="B171" s="84"/>
      <c r="C171" s="84"/>
      <c r="D171" s="84"/>
      <c r="E171" s="84"/>
      <c r="F171" s="84"/>
      <c r="G171" s="84"/>
      <c r="H171" s="84"/>
      <c r="I171" s="84"/>
    </row>
    <row r="172" spans="1:9" ht="15" customHeight="1">
      <c r="A172" s="84"/>
      <c r="B172" s="84"/>
      <c r="C172" s="84"/>
      <c r="D172" s="84"/>
      <c r="E172" s="84"/>
      <c r="F172" s="84"/>
      <c r="G172" s="84"/>
      <c r="H172" s="84"/>
      <c r="I172" s="84"/>
    </row>
    <row r="173" spans="1:9" ht="15" customHeight="1">
      <c r="A173" s="84"/>
      <c r="B173" s="84"/>
      <c r="C173" s="84"/>
      <c r="D173" s="84"/>
      <c r="E173" s="84"/>
      <c r="F173" s="84"/>
      <c r="G173" s="84"/>
      <c r="H173" s="84"/>
      <c r="I173" s="84"/>
    </row>
    <row r="174" spans="1:9" ht="15" customHeight="1">
      <c r="A174" s="84"/>
      <c r="B174" s="84"/>
      <c r="C174" s="84"/>
      <c r="D174" s="84"/>
      <c r="E174" s="84"/>
      <c r="F174" s="84"/>
      <c r="G174" s="84"/>
      <c r="H174" s="84"/>
      <c r="I174" s="84"/>
    </row>
    <row r="175" spans="1:9" ht="15" customHeight="1">
      <c r="A175" s="84"/>
      <c r="B175" s="84"/>
      <c r="C175" s="84"/>
      <c r="D175" s="84"/>
      <c r="E175" s="84"/>
      <c r="F175" s="84"/>
      <c r="G175" s="84"/>
      <c r="H175" s="84"/>
      <c r="I175" s="84"/>
    </row>
    <row r="176" spans="1:9" ht="15" customHeight="1">
      <c r="A176" s="84"/>
      <c r="B176" s="84"/>
      <c r="C176" s="84"/>
      <c r="D176" s="84"/>
      <c r="E176" s="84"/>
      <c r="F176" s="84"/>
      <c r="G176" s="84"/>
      <c r="H176" s="84"/>
      <c r="I176" s="84"/>
    </row>
    <row r="177" spans="1:9" ht="15" customHeight="1">
      <c r="A177" s="84"/>
      <c r="B177" s="84"/>
      <c r="C177" s="84"/>
      <c r="D177" s="84"/>
      <c r="E177" s="84"/>
      <c r="F177" s="84"/>
      <c r="G177" s="84"/>
      <c r="H177" s="84"/>
      <c r="I177" s="84"/>
    </row>
    <row r="178" spans="1:9" ht="15" customHeight="1">
      <c r="A178" s="84"/>
      <c r="B178" s="84"/>
      <c r="C178" s="84"/>
      <c r="D178" s="84"/>
      <c r="E178" s="84"/>
      <c r="F178" s="84"/>
      <c r="G178" s="84"/>
      <c r="H178" s="84"/>
      <c r="I178" s="84"/>
    </row>
    <row r="179" spans="1:9" ht="15" customHeight="1">
      <c r="A179" s="84"/>
      <c r="B179" s="84"/>
      <c r="C179" s="84"/>
      <c r="D179" s="84"/>
      <c r="E179" s="84"/>
      <c r="F179" s="84"/>
      <c r="G179" s="84"/>
      <c r="H179" s="84"/>
      <c r="I179" s="84"/>
    </row>
    <row r="180" spans="1:9" ht="15" customHeight="1">
      <c r="A180" s="84"/>
      <c r="B180" s="84"/>
      <c r="C180" s="84"/>
      <c r="D180" s="84"/>
      <c r="E180" s="84"/>
      <c r="F180" s="84"/>
      <c r="G180" s="84"/>
      <c r="H180" s="84"/>
      <c r="I180" s="84"/>
    </row>
    <row r="181" spans="1:9" ht="15" customHeight="1">
      <c r="A181" s="84"/>
      <c r="B181" s="84"/>
      <c r="C181" s="84"/>
      <c r="D181" s="84"/>
      <c r="E181" s="84"/>
      <c r="F181" s="84"/>
      <c r="G181" s="84"/>
      <c r="H181" s="84"/>
      <c r="I181" s="84"/>
    </row>
    <row r="182" spans="1:9" ht="15" customHeight="1">
      <c r="A182" s="84"/>
      <c r="B182" s="84"/>
      <c r="C182" s="84"/>
      <c r="D182" s="84"/>
      <c r="E182" s="84"/>
      <c r="F182" s="84"/>
      <c r="G182" s="84"/>
      <c r="H182" s="84"/>
      <c r="I182" s="84"/>
    </row>
    <row r="183" spans="1:9" ht="15" customHeight="1">
      <c r="A183" s="84"/>
      <c r="B183" s="84"/>
      <c r="C183" s="84"/>
      <c r="D183" s="84"/>
      <c r="E183" s="84"/>
      <c r="F183" s="84"/>
      <c r="G183" s="84"/>
      <c r="H183" s="84"/>
      <c r="I183" s="84"/>
    </row>
    <row r="184" spans="1:9" ht="15" customHeight="1">
      <c r="A184" s="84"/>
      <c r="B184" s="84"/>
      <c r="C184" s="84"/>
      <c r="D184" s="84"/>
      <c r="E184" s="84"/>
      <c r="F184" s="84"/>
      <c r="G184" s="84"/>
      <c r="H184" s="84"/>
      <c r="I184" s="84"/>
    </row>
    <row r="185" spans="1:9" ht="15" customHeight="1">
      <c r="A185" s="84"/>
      <c r="B185" s="84"/>
      <c r="C185" s="84"/>
      <c r="D185" s="84"/>
      <c r="E185" s="84"/>
      <c r="F185" s="84"/>
      <c r="G185" s="84"/>
      <c r="H185" s="84"/>
      <c r="I185" s="84"/>
    </row>
    <row r="186" spans="1:9" ht="15" customHeight="1">
      <c r="A186" s="84"/>
      <c r="B186" s="84"/>
      <c r="C186" s="84"/>
      <c r="D186" s="84"/>
      <c r="E186" s="84"/>
      <c r="F186" s="84"/>
      <c r="G186" s="84"/>
      <c r="H186" s="84"/>
      <c r="I186" s="84"/>
    </row>
    <row r="187" spans="1:9" ht="15" customHeight="1">
      <c r="A187" s="84"/>
      <c r="B187" s="84"/>
      <c r="C187" s="84"/>
      <c r="D187" s="84"/>
      <c r="E187" s="84"/>
      <c r="F187" s="84"/>
      <c r="G187" s="84"/>
      <c r="H187" s="84"/>
      <c r="I187" s="84"/>
    </row>
    <row r="188" spans="1:9" ht="15" customHeight="1">
      <c r="A188" s="84"/>
      <c r="B188" s="84"/>
      <c r="C188" s="84"/>
      <c r="D188" s="84"/>
      <c r="E188" s="84"/>
      <c r="F188" s="84"/>
      <c r="G188" s="84"/>
      <c r="H188" s="84"/>
      <c r="I188" s="84"/>
    </row>
    <row r="189" spans="1:9" ht="15" customHeight="1">
      <c r="A189" s="84"/>
      <c r="B189" s="84"/>
      <c r="C189" s="84"/>
      <c r="D189" s="84"/>
      <c r="E189" s="84"/>
      <c r="F189" s="84"/>
      <c r="G189" s="84"/>
      <c r="H189" s="84"/>
      <c r="I189" s="84"/>
    </row>
    <row r="190" spans="1:9" ht="15" customHeight="1">
      <c r="A190" s="84"/>
      <c r="B190" s="84"/>
      <c r="C190" s="84"/>
      <c r="D190" s="84"/>
      <c r="E190" s="84"/>
      <c r="F190" s="84"/>
      <c r="G190" s="84"/>
      <c r="H190" s="84"/>
      <c r="I190" s="84"/>
    </row>
    <row r="191" spans="1:9" ht="15" customHeight="1">
      <c r="A191" s="84"/>
      <c r="B191" s="84"/>
      <c r="C191" s="84"/>
      <c r="D191" s="84"/>
      <c r="E191" s="84"/>
      <c r="F191" s="84"/>
      <c r="G191" s="84"/>
      <c r="H191" s="84"/>
      <c r="I191" s="84"/>
    </row>
    <row r="192" spans="1:9" ht="15" customHeight="1">
      <c r="A192" s="84"/>
      <c r="B192" s="84"/>
      <c r="C192" s="84"/>
      <c r="D192" s="84"/>
      <c r="E192" s="84"/>
      <c r="F192" s="84"/>
      <c r="G192" s="84"/>
      <c r="H192" s="84"/>
      <c r="I192" s="84"/>
    </row>
    <row r="193" spans="1:9" ht="15" customHeight="1">
      <c r="A193" s="84"/>
      <c r="B193" s="84"/>
      <c r="C193" s="84"/>
      <c r="D193" s="84"/>
      <c r="E193" s="84"/>
      <c r="F193" s="84"/>
      <c r="G193" s="84"/>
      <c r="H193" s="84"/>
      <c r="I193" s="84"/>
    </row>
    <row r="194" spans="1:9" ht="15" customHeight="1">
      <c r="A194" s="84"/>
      <c r="B194" s="84"/>
      <c r="C194" s="84"/>
      <c r="D194" s="84"/>
      <c r="E194" s="84"/>
      <c r="F194" s="84"/>
      <c r="G194" s="84"/>
      <c r="H194" s="84"/>
      <c r="I194" s="84"/>
    </row>
    <row r="195" spans="1:9" ht="15" customHeight="1">
      <c r="A195" s="84"/>
      <c r="B195" s="84"/>
      <c r="C195" s="84"/>
      <c r="D195" s="84"/>
      <c r="E195" s="84"/>
      <c r="F195" s="84"/>
      <c r="G195" s="84"/>
      <c r="H195" s="84"/>
      <c r="I195" s="84"/>
    </row>
    <row r="196" spans="1:9" ht="15" customHeight="1">
      <c r="A196" s="84"/>
      <c r="B196" s="84"/>
      <c r="C196" s="84"/>
      <c r="D196" s="84"/>
      <c r="E196" s="84"/>
      <c r="F196" s="84"/>
      <c r="G196" s="84"/>
      <c r="H196" s="84"/>
      <c r="I196" s="84"/>
    </row>
    <row r="197" spans="1:9" ht="15" customHeight="1">
      <c r="A197" s="84"/>
      <c r="B197" s="84"/>
      <c r="C197" s="84"/>
      <c r="D197" s="84"/>
      <c r="E197" s="84"/>
      <c r="F197" s="84"/>
      <c r="G197" s="84"/>
      <c r="H197" s="84"/>
      <c r="I197" s="84"/>
    </row>
    <row r="198" spans="1:9" ht="15" customHeight="1">
      <c r="A198" s="84"/>
      <c r="B198" s="84"/>
      <c r="C198" s="84"/>
      <c r="D198" s="84"/>
      <c r="E198" s="84"/>
      <c r="F198" s="84"/>
      <c r="G198" s="84"/>
      <c r="H198" s="84"/>
      <c r="I198" s="84"/>
    </row>
    <row r="199" spans="1:9" ht="15" customHeight="1">
      <c r="A199" s="84"/>
      <c r="B199" s="84"/>
      <c r="C199" s="84"/>
      <c r="D199" s="84"/>
      <c r="E199" s="84"/>
      <c r="F199" s="84"/>
      <c r="G199" s="84"/>
      <c r="H199" s="84"/>
      <c r="I199" s="84"/>
    </row>
    <row r="200" spans="1:9" ht="15" customHeight="1">
      <c r="A200" s="84"/>
      <c r="B200" s="84"/>
      <c r="C200" s="84"/>
      <c r="D200" s="84"/>
      <c r="E200" s="84"/>
      <c r="F200" s="84"/>
      <c r="G200" s="84"/>
      <c r="H200" s="84"/>
      <c r="I200" s="84"/>
    </row>
    <row r="201" spans="1:9" ht="15" customHeight="1">
      <c r="A201" s="84"/>
      <c r="B201" s="84"/>
      <c r="C201" s="84"/>
      <c r="D201" s="84"/>
      <c r="E201" s="84"/>
      <c r="F201" s="84"/>
      <c r="G201" s="84"/>
      <c r="H201" s="84"/>
      <c r="I201" s="84"/>
    </row>
    <row r="202" spans="1:9" ht="15" customHeight="1">
      <c r="A202" s="84"/>
      <c r="B202" s="84"/>
      <c r="C202" s="84"/>
      <c r="D202" s="84"/>
      <c r="E202" s="84"/>
      <c r="F202" s="84"/>
      <c r="G202" s="84"/>
      <c r="H202" s="84"/>
      <c r="I202" s="84"/>
    </row>
    <row r="203" spans="1:9" ht="15" customHeight="1">
      <c r="A203" s="84"/>
      <c r="B203" s="84"/>
      <c r="C203" s="84"/>
      <c r="D203" s="84"/>
      <c r="E203" s="84"/>
      <c r="F203" s="84"/>
      <c r="G203" s="84"/>
      <c r="H203" s="84"/>
      <c r="I203" s="84"/>
    </row>
    <row r="204" spans="1:9" ht="15" customHeight="1">
      <c r="A204" s="84"/>
      <c r="B204" s="84"/>
      <c r="C204" s="84"/>
      <c r="D204" s="84"/>
      <c r="E204" s="84"/>
      <c r="F204" s="84"/>
      <c r="G204" s="84"/>
      <c r="H204" s="84"/>
      <c r="I204" s="84"/>
    </row>
    <row r="205" spans="1:9" ht="15" customHeight="1">
      <c r="A205" s="84"/>
      <c r="B205" s="84"/>
      <c r="C205" s="84"/>
      <c r="D205" s="84"/>
      <c r="E205" s="84"/>
      <c r="F205" s="84"/>
      <c r="G205" s="84"/>
      <c r="H205" s="84"/>
      <c r="I205" s="84"/>
    </row>
    <row r="206" spans="1:9" ht="15" customHeight="1">
      <c r="A206" s="84"/>
      <c r="B206" s="84"/>
      <c r="C206" s="84"/>
      <c r="D206" s="84"/>
      <c r="E206" s="84"/>
      <c r="F206" s="84"/>
      <c r="G206" s="84"/>
      <c r="H206" s="84"/>
      <c r="I206" s="84"/>
    </row>
    <row r="207" spans="1:9" ht="15" customHeight="1">
      <c r="A207" s="84"/>
      <c r="B207" s="84"/>
      <c r="C207" s="84"/>
      <c r="D207" s="84"/>
      <c r="E207" s="84"/>
      <c r="F207" s="84"/>
      <c r="G207" s="84"/>
      <c r="H207" s="84"/>
      <c r="I207" s="84"/>
    </row>
    <row r="208" spans="1:9" ht="15" customHeight="1">
      <c r="A208" s="84"/>
      <c r="B208" s="84"/>
      <c r="C208" s="84"/>
      <c r="D208" s="84"/>
      <c r="E208" s="84"/>
      <c r="F208" s="84"/>
      <c r="G208" s="84"/>
      <c r="H208" s="84"/>
      <c r="I208" s="84"/>
    </row>
    <row r="209" spans="1:9" ht="15" customHeight="1">
      <c r="A209" s="84"/>
      <c r="B209" s="84"/>
      <c r="C209" s="84"/>
      <c r="D209" s="84"/>
      <c r="E209" s="84"/>
      <c r="F209" s="84"/>
      <c r="G209" s="84"/>
      <c r="H209" s="84"/>
      <c r="I209" s="84"/>
    </row>
    <row r="210" spans="1:9" ht="15" customHeight="1">
      <c r="A210" s="84"/>
      <c r="B210" s="84"/>
      <c r="C210" s="84"/>
      <c r="D210" s="84"/>
      <c r="E210" s="84"/>
      <c r="F210" s="84"/>
      <c r="G210" s="84"/>
      <c r="H210" s="84"/>
      <c r="I210" s="84"/>
    </row>
    <row r="211" spans="1:9" ht="15" customHeight="1">
      <c r="A211" s="84"/>
      <c r="B211" s="84"/>
      <c r="C211" s="84"/>
      <c r="D211" s="84"/>
      <c r="E211" s="84"/>
      <c r="F211" s="84"/>
      <c r="G211" s="84"/>
      <c r="H211" s="84"/>
      <c r="I211" s="84"/>
    </row>
    <row r="212" spans="1:9" ht="15" customHeight="1">
      <c r="A212" s="84"/>
      <c r="B212" s="84"/>
      <c r="C212" s="84"/>
      <c r="D212" s="84"/>
      <c r="E212" s="84"/>
      <c r="F212" s="84"/>
      <c r="G212" s="84"/>
      <c r="H212" s="84"/>
      <c r="I212" s="84"/>
    </row>
    <row r="213" spans="1:9" ht="15" customHeight="1">
      <c r="A213" s="84"/>
      <c r="B213" s="84"/>
      <c r="C213" s="84"/>
      <c r="D213" s="84"/>
      <c r="E213" s="84"/>
      <c r="F213" s="84"/>
      <c r="G213" s="84"/>
      <c r="H213" s="84"/>
      <c r="I213" s="84"/>
    </row>
    <row r="214" spans="1:9" ht="15" customHeight="1">
      <c r="A214" s="84"/>
      <c r="B214" s="84"/>
      <c r="C214" s="84"/>
      <c r="D214" s="84"/>
      <c r="E214" s="84"/>
      <c r="F214" s="84"/>
      <c r="G214" s="84"/>
      <c r="H214" s="84"/>
      <c r="I214" s="84"/>
    </row>
    <row r="215" spans="1:9" ht="15" customHeight="1">
      <c r="A215" s="84"/>
      <c r="B215" s="84"/>
      <c r="C215" s="84"/>
      <c r="D215" s="84"/>
      <c r="E215" s="84"/>
      <c r="F215" s="84"/>
      <c r="G215" s="84"/>
      <c r="H215" s="84"/>
      <c r="I215" s="84"/>
    </row>
    <row r="216" spans="1:9" ht="15" customHeight="1">
      <c r="A216" s="84"/>
      <c r="B216" s="84"/>
      <c r="C216" s="84"/>
      <c r="D216" s="84"/>
      <c r="E216" s="84"/>
      <c r="F216" s="84"/>
      <c r="G216" s="84"/>
      <c r="H216" s="84"/>
      <c r="I216" s="84"/>
    </row>
    <row r="217" spans="1:9" ht="15" customHeight="1">
      <c r="A217" s="84"/>
      <c r="B217" s="84"/>
      <c r="C217" s="84"/>
      <c r="D217" s="84"/>
      <c r="E217" s="84"/>
      <c r="F217" s="84"/>
      <c r="G217" s="84"/>
      <c r="H217" s="84"/>
      <c r="I217" s="84"/>
    </row>
    <row r="218" spans="1:9" ht="15" customHeight="1">
      <c r="A218" s="84"/>
      <c r="B218" s="84"/>
      <c r="C218" s="84"/>
      <c r="D218" s="84"/>
      <c r="E218" s="84"/>
      <c r="F218" s="84"/>
      <c r="G218" s="84"/>
      <c r="H218" s="84"/>
      <c r="I218" s="84"/>
    </row>
    <row r="219" spans="1:9" ht="15" customHeight="1">
      <c r="A219" s="84"/>
      <c r="B219" s="84"/>
      <c r="C219" s="84"/>
      <c r="D219" s="84"/>
      <c r="E219" s="84"/>
      <c r="F219" s="84"/>
      <c r="G219" s="84"/>
      <c r="H219" s="84"/>
      <c r="I219" s="84"/>
    </row>
    <row r="220" spans="1:9" ht="15" customHeight="1">
      <c r="A220" s="84"/>
      <c r="B220" s="84"/>
      <c r="C220" s="84"/>
      <c r="D220" s="84"/>
      <c r="E220" s="84"/>
      <c r="F220" s="84"/>
      <c r="G220" s="84"/>
      <c r="H220" s="84"/>
      <c r="I220" s="84"/>
    </row>
    <row r="221" spans="1:9" ht="15" customHeight="1">
      <c r="A221" s="84"/>
      <c r="B221" s="84"/>
      <c r="C221" s="84"/>
      <c r="D221" s="84"/>
      <c r="E221" s="84"/>
      <c r="F221" s="84"/>
      <c r="G221" s="84"/>
      <c r="H221" s="84"/>
      <c r="I221" s="84"/>
    </row>
    <row r="222" spans="1:9" ht="15" customHeight="1">
      <c r="A222" s="84"/>
      <c r="B222" s="84"/>
      <c r="C222" s="84"/>
      <c r="D222" s="84"/>
      <c r="E222" s="84"/>
      <c r="F222" s="84"/>
      <c r="G222" s="84"/>
      <c r="H222" s="84"/>
      <c r="I222" s="84"/>
    </row>
    <row r="223" spans="1:9" ht="15" customHeight="1">
      <c r="A223" s="84"/>
      <c r="B223" s="84"/>
      <c r="C223" s="84"/>
      <c r="D223" s="84"/>
      <c r="E223" s="84"/>
      <c r="F223" s="84"/>
      <c r="G223" s="84"/>
      <c r="H223" s="84"/>
      <c r="I223" s="84"/>
    </row>
    <row r="224" spans="1:9" ht="15" customHeight="1">
      <c r="A224" s="84"/>
      <c r="B224" s="84"/>
      <c r="C224" s="84"/>
      <c r="D224" s="84"/>
      <c r="E224" s="84"/>
      <c r="F224" s="84"/>
      <c r="G224" s="84"/>
      <c r="H224" s="84"/>
      <c r="I224" s="84"/>
    </row>
    <row r="225" spans="1:9" ht="15" customHeight="1">
      <c r="A225" s="84"/>
      <c r="B225" s="84"/>
      <c r="C225" s="84"/>
      <c r="D225" s="84"/>
      <c r="E225" s="84"/>
      <c r="F225" s="84"/>
      <c r="G225" s="84"/>
      <c r="H225" s="84"/>
      <c r="I225" s="84"/>
    </row>
    <row r="226" spans="1:9" ht="15" customHeight="1">
      <c r="A226" s="84"/>
      <c r="B226" s="84"/>
      <c r="C226" s="84"/>
      <c r="D226" s="84"/>
      <c r="E226" s="84"/>
      <c r="F226" s="84"/>
      <c r="G226" s="84"/>
      <c r="H226" s="84"/>
      <c r="I226" s="84"/>
    </row>
    <row r="227" spans="1:9" ht="15" customHeight="1">
      <c r="A227" s="84"/>
      <c r="B227" s="84"/>
      <c r="C227" s="84"/>
      <c r="D227" s="84"/>
      <c r="E227" s="84"/>
      <c r="F227" s="84"/>
      <c r="G227" s="84"/>
      <c r="H227" s="84"/>
      <c r="I227" s="84"/>
    </row>
    <row r="228" spans="1:9" ht="15" customHeight="1">
      <c r="A228" s="84"/>
      <c r="B228" s="84"/>
      <c r="C228" s="84"/>
      <c r="D228" s="84"/>
      <c r="E228" s="84"/>
      <c r="F228" s="84"/>
      <c r="G228" s="84"/>
      <c r="H228" s="84"/>
      <c r="I228" s="84"/>
    </row>
    <row r="229" spans="1:9" ht="15" customHeight="1">
      <c r="A229" s="84"/>
      <c r="B229" s="84"/>
      <c r="C229" s="84"/>
      <c r="D229" s="84"/>
      <c r="E229" s="84"/>
      <c r="F229" s="84"/>
      <c r="G229" s="84"/>
      <c r="H229" s="84"/>
      <c r="I229" s="84"/>
    </row>
    <row r="230" spans="1:9" ht="15" customHeight="1">
      <c r="A230" s="84"/>
      <c r="B230" s="84"/>
      <c r="C230" s="84"/>
      <c r="D230" s="84"/>
      <c r="E230" s="84"/>
      <c r="F230" s="84"/>
      <c r="G230" s="84"/>
      <c r="H230" s="84"/>
      <c r="I230" s="84"/>
    </row>
    <row r="231" spans="1:9" ht="15" customHeight="1">
      <c r="A231" s="84"/>
      <c r="B231" s="84"/>
      <c r="C231" s="84"/>
      <c r="D231" s="84"/>
      <c r="E231" s="84"/>
      <c r="F231" s="84"/>
      <c r="G231" s="84"/>
      <c r="H231" s="84"/>
      <c r="I231" s="84"/>
    </row>
    <row r="232" spans="1:9" ht="15" customHeight="1">
      <c r="A232" s="84"/>
      <c r="B232" s="84"/>
      <c r="C232" s="84"/>
      <c r="D232" s="84"/>
      <c r="E232" s="84"/>
      <c r="F232" s="84"/>
      <c r="G232" s="84"/>
      <c r="H232" s="84"/>
      <c r="I232" s="84"/>
    </row>
    <row r="233" spans="1:9" ht="15" customHeight="1">
      <c r="A233" s="84"/>
      <c r="B233" s="84"/>
      <c r="C233" s="84"/>
      <c r="D233" s="84"/>
      <c r="E233" s="84"/>
      <c r="F233" s="84"/>
      <c r="G233" s="84"/>
      <c r="H233" s="84"/>
      <c r="I233" s="84"/>
    </row>
    <row r="234" spans="1:9" ht="15" customHeight="1">
      <c r="A234" s="84"/>
      <c r="B234" s="84"/>
      <c r="C234" s="84"/>
      <c r="D234" s="84"/>
      <c r="E234" s="84"/>
      <c r="F234" s="84"/>
      <c r="G234" s="84"/>
      <c r="H234" s="84"/>
      <c r="I234" s="84"/>
    </row>
    <row r="235" spans="1:9" ht="15" customHeight="1">
      <c r="A235" s="84"/>
      <c r="B235" s="84"/>
      <c r="C235" s="84"/>
      <c r="D235" s="84"/>
      <c r="E235" s="84"/>
      <c r="F235" s="84"/>
      <c r="G235" s="84"/>
      <c r="H235" s="84"/>
      <c r="I235" s="84"/>
    </row>
    <row r="236" spans="1:9" ht="15" customHeight="1">
      <c r="A236" s="84"/>
      <c r="B236" s="84"/>
      <c r="C236" s="84"/>
      <c r="D236" s="84"/>
      <c r="E236" s="84"/>
      <c r="F236" s="84"/>
      <c r="G236" s="84"/>
      <c r="H236" s="84"/>
      <c r="I236" s="84"/>
    </row>
    <row r="237" spans="1:9" ht="15" customHeight="1">
      <c r="A237" s="84"/>
      <c r="B237" s="84"/>
      <c r="C237" s="84"/>
      <c r="D237" s="84"/>
      <c r="E237" s="84"/>
      <c r="F237" s="84"/>
      <c r="G237" s="84"/>
      <c r="H237" s="84"/>
      <c r="I237" s="84"/>
    </row>
    <row r="238" spans="1:9" ht="15" customHeight="1">
      <c r="A238" s="84"/>
      <c r="B238" s="84"/>
      <c r="C238" s="84"/>
      <c r="D238" s="84"/>
      <c r="E238" s="84"/>
      <c r="F238" s="84"/>
      <c r="G238" s="84"/>
      <c r="H238" s="84"/>
      <c r="I238" s="84"/>
    </row>
    <row r="239" spans="1:9" ht="15" customHeight="1">
      <c r="A239" s="84"/>
      <c r="B239" s="84"/>
      <c r="C239" s="84"/>
      <c r="D239" s="84"/>
      <c r="E239" s="84"/>
      <c r="F239" s="84"/>
      <c r="G239" s="84"/>
      <c r="H239" s="84"/>
      <c r="I239" s="84"/>
    </row>
    <row r="240" spans="1:9" ht="15" customHeight="1">
      <c r="A240" s="84"/>
      <c r="B240" s="84"/>
      <c r="C240" s="84"/>
      <c r="D240" s="84"/>
      <c r="E240" s="84"/>
      <c r="F240" s="84"/>
      <c r="G240" s="84"/>
      <c r="H240" s="84"/>
      <c r="I240" s="84"/>
    </row>
    <row r="241" spans="1:9" ht="15" customHeight="1">
      <c r="A241" s="84"/>
      <c r="B241" s="84"/>
      <c r="C241" s="84"/>
      <c r="D241" s="84"/>
      <c r="E241" s="84"/>
      <c r="F241" s="84"/>
      <c r="G241" s="84"/>
      <c r="H241" s="84"/>
      <c r="I241" s="84"/>
    </row>
    <row r="242" spans="1:9" ht="15" customHeight="1">
      <c r="A242" s="84"/>
      <c r="B242" s="84"/>
      <c r="C242" s="84"/>
      <c r="D242" s="84"/>
      <c r="E242" s="84"/>
      <c r="F242" s="84"/>
      <c r="G242" s="84"/>
      <c r="H242" s="84"/>
      <c r="I242" s="84"/>
    </row>
    <row r="243" spans="1:9" ht="15" customHeight="1">
      <c r="A243" s="84"/>
      <c r="B243" s="84"/>
      <c r="C243" s="84"/>
      <c r="D243" s="84"/>
      <c r="E243" s="84"/>
      <c r="F243" s="84"/>
      <c r="G243" s="84"/>
      <c r="H243" s="84"/>
      <c r="I243" s="84"/>
    </row>
    <row r="244" spans="1:9" ht="15" customHeight="1">
      <c r="A244" s="84"/>
      <c r="B244" s="84"/>
      <c r="C244" s="84"/>
      <c r="D244" s="84"/>
      <c r="E244" s="84"/>
      <c r="F244" s="84"/>
      <c r="G244" s="84"/>
      <c r="H244" s="84"/>
      <c r="I244" s="84"/>
    </row>
    <row r="245" spans="1:9" ht="15" customHeight="1">
      <c r="A245" s="84"/>
      <c r="B245" s="84"/>
      <c r="C245" s="84"/>
      <c r="D245" s="84"/>
      <c r="E245" s="84"/>
      <c r="F245" s="84"/>
      <c r="G245" s="84"/>
      <c r="H245" s="84"/>
      <c r="I245" s="84"/>
    </row>
    <row r="246" spans="1:9" ht="15" customHeight="1">
      <c r="A246" s="84"/>
      <c r="B246" s="84"/>
      <c r="C246" s="84"/>
      <c r="D246" s="84"/>
      <c r="E246" s="84"/>
      <c r="F246" s="84"/>
      <c r="G246" s="84"/>
      <c r="H246" s="84"/>
      <c r="I246" s="84"/>
    </row>
    <row r="247" spans="1:9" ht="15" customHeight="1">
      <c r="A247" s="84"/>
      <c r="B247" s="84"/>
      <c r="C247" s="84"/>
      <c r="D247" s="84"/>
      <c r="E247" s="84"/>
      <c r="F247" s="84"/>
      <c r="G247" s="84"/>
      <c r="H247" s="84"/>
      <c r="I247" s="84"/>
    </row>
    <row r="248" spans="1:9" ht="15" customHeight="1">
      <c r="A248" s="84"/>
      <c r="B248" s="84"/>
      <c r="C248" s="84"/>
      <c r="D248" s="84"/>
      <c r="E248" s="84"/>
      <c r="F248" s="84"/>
      <c r="G248" s="84"/>
      <c r="H248" s="84"/>
      <c r="I248" s="84"/>
    </row>
    <row r="249" spans="1:9" ht="15" customHeight="1">
      <c r="A249" s="84"/>
      <c r="B249" s="84"/>
      <c r="C249" s="84"/>
      <c r="D249" s="84"/>
      <c r="E249" s="84"/>
      <c r="F249" s="84"/>
      <c r="G249" s="84"/>
      <c r="H249" s="84"/>
      <c r="I249" s="84"/>
    </row>
    <row r="250" spans="1:9" ht="15" customHeight="1">
      <c r="A250" s="84"/>
      <c r="B250" s="84"/>
      <c r="C250" s="84"/>
      <c r="D250" s="84"/>
      <c r="E250" s="84"/>
      <c r="F250" s="84"/>
      <c r="G250" s="84"/>
      <c r="H250" s="84"/>
      <c r="I250" s="84"/>
    </row>
    <row r="251" spans="1:9" ht="15" customHeight="1">
      <c r="A251" s="84"/>
      <c r="B251" s="84"/>
      <c r="C251" s="84"/>
      <c r="D251" s="84"/>
      <c r="E251" s="84"/>
      <c r="F251" s="84"/>
      <c r="G251" s="84"/>
      <c r="H251" s="84"/>
      <c r="I251" s="84"/>
    </row>
    <row r="252" spans="1:9" ht="15" customHeight="1">
      <c r="A252" s="84"/>
      <c r="B252" s="84"/>
      <c r="C252" s="84"/>
      <c r="D252" s="84"/>
      <c r="E252" s="84"/>
      <c r="F252" s="84"/>
      <c r="G252" s="84"/>
      <c r="H252" s="84"/>
      <c r="I252" s="84"/>
    </row>
    <row r="253" spans="1:9" ht="15" customHeight="1">
      <c r="A253" s="84"/>
      <c r="B253" s="84"/>
      <c r="C253" s="84"/>
      <c r="D253" s="84"/>
      <c r="E253" s="84"/>
      <c r="F253" s="84"/>
      <c r="G253" s="84"/>
      <c r="H253" s="84"/>
      <c r="I253" s="84"/>
    </row>
    <row r="254" spans="1:9" ht="15" customHeight="1">
      <c r="A254" s="84"/>
      <c r="B254" s="84"/>
      <c r="C254" s="84"/>
      <c r="D254" s="84"/>
      <c r="E254" s="84"/>
      <c r="F254" s="84"/>
      <c r="G254" s="84"/>
      <c r="H254" s="84"/>
      <c r="I254" s="84"/>
    </row>
    <row r="255" spans="1:9" ht="15" customHeight="1">
      <c r="A255" s="84"/>
      <c r="B255" s="84"/>
      <c r="C255" s="84"/>
      <c r="D255" s="84"/>
      <c r="E255" s="84"/>
      <c r="F255" s="84"/>
      <c r="G255" s="84"/>
      <c r="H255" s="84"/>
      <c r="I255" s="84"/>
    </row>
    <row r="256" spans="1:9" ht="15" customHeight="1">
      <c r="A256" s="84"/>
      <c r="B256" s="84"/>
      <c r="C256" s="84"/>
      <c r="D256" s="84"/>
      <c r="E256" s="84"/>
      <c r="F256" s="84"/>
      <c r="G256" s="84"/>
      <c r="H256" s="84"/>
      <c r="I256" s="84"/>
    </row>
    <row r="257" spans="1:9" ht="15" customHeight="1">
      <c r="A257" s="84"/>
      <c r="B257" s="84"/>
      <c r="C257" s="84"/>
      <c r="D257" s="84"/>
      <c r="E257" s="84"/>
      <c r="F257" s="84"/>
      <c r="G257" s="84"/>
      <c r="H257" s="84"/>
      <c r="I257" s="84"/>
    </row>
    <row r="258" spans="1:9" ht="15" customHeight="1">
      <c r="A258" s="84"/>
      <c r="B258" s="84"/>
      <c r="C258" s="84"/>
      <c r="D258" s="84"/>
      <c r="E258" s="84"/>
      <c r="F258" s="84"/>
      <c r="G258" s="84"/>
      <c r="H258" s="84"/>
      <c r="I258" s="84"/>
    </row>
    <row r="259" spans="1:9" ht="15" customHeight="1">
      <c r="A259" s="84"/>
      <c r="B259" s="84"/>
      <c r="C259" s="84"/>
      <c r="D259" s="84"/>
      <c r="E259" s="84"/>
      <c r="F259" s="84"/>
      <c r="G259" s="84"/>
      <c r="H259" s="84"/>
      <c r="I259" s="84"/>
    </row>
    <row r="260" spans="1:9" ht="15" customHeight="1">
      <c r="A260" s="84"/>
      <c r="B260" s="84"/>
      <c r="C260" s="84"/>
      <c r="D260" s="84"/>
      <c r="E260" s="84"/>
      <c r="F260" s="84"/>
      <c r="G260" s="84"/>
      <c r="H260" s="84"/>
      <c r="I260" s="84"/>
    </row>
    <row r="261" spans="1:9" ht="15" customHeight="1">
      <c r="A261" s="84"/>
      <c r="B261" s="84"/>
      <c r="C261" s="84"/>
      <c r="D261" s="84"/>
      <c r="E261" s="84"/>
      <c r="F261" s="84"/>
      <c r="G261" s="84"/>
      <c r="H261" s="84"/>
      <c r="I261" s="84"/>
    </row>
    <row r="262" spans="1:9" ht="15" customHeight="1">
      <c r="A262" s="84"/>
      <c r="B262" s="84"/>
      <c r="C262" s="84"/>
      <c r="D262" s="84"/>
      <c r="E262" s="84"/>
      <c r="F262" s="84"/>
      <c r="G262" s="84"/>
      <c r="H262" s="84"/>
      <c r="I262" s="84"/>
    </row>
    <row r="263" spans="1:9" ht="15" customHeight="1">
      <c r="A263" s="84"/>
      <c r="B263" s="84"/>
      <c r="C263" s="84"/>
      <c r="D263" s="84"/>
      <c r="E263" s="84"/>
      <c r="F263" s="84"/>
      <c r="G263" s="84"/>
      <c r="H263" s="84"/>
      <c r="I263" s="84"/>
    </row>
    <row r="264" spans="1:9" ht="15" customHeight="1">
      <c r="A264" s="84"/>
      <c r="B264" s="84"/>
      <c r="C264" s="84"/>
      <c r="D264" s="84"/>
      <c r="E264" s="84"/>
      <c r="F264" s="84"/>
      <c r="G264" s="84"/>
      <c r="H264" s="84"/>
      <c r="I264" s="84"/>
    </row>
    <row r="265" spans="1:9" ht="15" customHeight="1">
      <c r="A265" s="84"/>
      <c r="B265" s="84"/>
      <c r="C265" s="84"/>
      <c r="D265" s="84"/>
      <c r="E265" s="84"/>
      <c r="F265" s="84"/>
      <c r="G265" s="84"/>
      <c r="H265" s="84"/>
      <c r="I265" s="84"/>
    </row>
    <row r="266" spans="1:9" ht="15" customHeight="1">
      <c r="A266" s="84"/>
      <c r="B266" s="84"/>
      <c r="C266" s="84"/>
      <c r="D266" s="84"/>
      <c r="E266" s="84"/>
      <c r="F266" s="84"/>
      <c r="G266" s="84"/>
      <c r="H266" s="84"/>
      <c r="I266" s="84"/>
    </row>
    <row r="267" spans="1:9" ht="15" customHeight="1">
      <c r="A267" s="84"/>
      <c r="B267" s="84"/>
      <c r="C267" s="84"/>
      <c r="D267" s="84"/>
      <c r="E267" s="84"/>
      <c r="F267" s="84"/>
      <c r="G267" s="84"/>
      <c r="H267" s="84"/>
      <c r="I267" s="84"/>
    </row>
    <row r="268" spans="1:9" ht="15" customHeight="1">
      <c r="A268" s="84"/>
      <c r="B268" s="84"/>
      <c r="C268" s="84"/>
      <c r="D268" s="84"/>
      <c r="E268" s="84"/>
      <c r="F268" s="84"/>
      <c r="G268" s="84"/>
      <c r="H268" s="84"/>
      <c r="I268" s="84"/>
    </row>
    <row r="269" spans="1:9" ht="15" customHeight="1">
      <c r="A269" s="84"/>
      <c r="B269" s="84"/>
      <c r="C269" s="84"/>
      <c r="D269" s="84"/>
      <c r="E269" s="84"/>
      <c r="F269" s="84"/>
      <c r="G269" s="84"/>
      <c r="H269" s="84"/>
      <c r="I269" s="84"/>
    </row>
    <row r="270" spans="1:9" ht="15" customHeight="1">
      <c r="A270" s="84"/>
      <c r="B270" s="84"/>
      <c r="C270" s="84"/>
      <c r="D270" s="84"/>
      <c r="E270" s="84"/>
      <c r="F270" s="84"/>
      <c r="G270" s="84"/>
      <c r="H270" s="84"/>
      <c r="I270" s="84"/>
    </row>
    <row r="271" spans="1:9" ht="15" customHeight="1">
      <c r="A271" s="84"/>
      <c r="B271" s="84"/>
      <c r="C271" s="84"/>
      <c r="D271" s="84"/>
      <c r="E271" s="84"/>
      <c r="F271" s="84"/>
      <c r="G271" s="84"/>
      <c r="H271" s="84"/>
      <c r="I271" s="84"/>
    </row>
    <row r="272" spans="1:9" ht="15" customHeight="1">
      <c r="A272" s="84"/>
      <c r="B272" s="84"/>
      <c r="C272" s="84"/>
      <c r="D272" s="84"/>
      <c r="E272" s="84"/>
      <c r="F272" s="84"/>
      <c r="G272" s="84"/>
      <c r="H272" s="84"/>
      <c r="I272" s="84"/>
    </row>
    <row r="273" spans="1:9" ht="15" customHeight="1">
      <c r="A273" s="84"/>
      <c r="B273" s="84"/>
      <c r="C273" s="84"/>
      <c r="D273" s="84"/>
      <c r="E273" s="84"/>
      <c r="F273" s="84"/>
      <c r="G273" s="84"/>
      <c r="H273" s="84"/>
      <c r="I273" s="84"/>
    </row>
    <row r="274" spans="1:9" ht="15" customHeight="1">
      <c r="A274" s="84"/>
      <c r="B274" s="84"/>
      <c r="C274" s="84"/>
      <c r="D274" s="84"/>
      <c r="E274" s="84"/>
      <c r="F274" s="84"/>
      <c r="G274" s="84"/>
      <c r="H274" s="84"/>
      <c r="I274" s="84"/>
    </row>
    <row r="275" spans="1:9" ht="15" customHeight="1">
      <c r="A275" s="84"/>
      <c r="B275" s="84"/>
      <c r="C275" s="84"/>
      <c r="D275" s="84"/>
      <c r="E275" s="84"/>
      <c r="F275" s="84"/>
      <c r="G275" s="84"/>
      <c r="H275" s="84"/>
      <c r="I275" s="84"/>
    </row>
    <row r="276" spans="1:9" ht="15" customHeight="1">
      <c r="A276" s="84"/>
      <c r="B276" s="84"/>
      <c r="C276" s="84"/>
      <c r="D276" s="84"/>
      <c r="E276" s="84"/>
      <c r="F276" s="84"/>
      <c r="G276" s="84"/>
      <c r="H276" s="84"/>
      <c r="I276" s="84"/>
    </row>
    <row r="277" spans="1:9" ht="15" customHeight="1">
      <c r="A277" s="84"/>
      <c r="B277" s="84"/>
      <c r="C277" s="84"/>
      <c r="D277" s="84"/>
      <c r="E277" s="84"/>
      <c r="F277" s="84"/>
      <c r="G277" s="84"/>
      <c r="H277" s="84"/>
      <c r="I277" s="84"/>
    </row>
    <row r="278" spans="1:9" ht="15" customHeight="1">
      <c r="A278" s="84"/>
      <c r="B278" s="84"/>
      <c r="C278" s="84"/>
      <c r="D278" s="84"/>
      <c r="E278" s="84"/>
      <c r="F278" s="84"/>
      <c r="G278" s="84"/>
      <c r="H278" s="84"/>
      <c r="I278" s="84"/>
    </row>
    <row r="279" spans="1:9" ht="15" customHeight="1">
      <c r="A279" s="84"/>
      <c r="B279" s="84"/>
      <c r="C279" s="84"/>
      <c r="D279" s="84"/>
      <c r="E279" s="84"/>
      <c r="F279" s="84"/>
      <c r="G279" s="84"/>
      <c r="H279" s="84"/>
      <c r="I279" s="84"/>
    </row>
    <row r="280" spans="1:9" ht="15" customHeight="1">
      <c r="A280" s="84"/>
      <c r="B280" s="84"/>
      <c r="C280" s="84"/>
      <c r="D280" s="84"/>
      <c r="E280" s="84"/>
      <c r="F280" s="84"/>
      <c r="G280" s="84"/>
      <c r="H280" s="84"/>
      <c r="I280" s="84"/>
    </row>
    <row r="281" spans="1:9" ht="15" customHeight="1">
      <c r="A281" s="84"/>
      <c r="B281" s="84"/>
      <c r="C281" s="84"/>
      <c r="D281" s="84"/>
      <c r="E281" s="84"/>
      <c r="F281" s="84"/>
      <c r="G281" s="84"/>
      <c r="H281" s="84"/>
      <c r="I281" s="84"/>
    </row>
    <row r="282" spans="1:9" ht="15" customHeight="1">
      <c r="A282" s="84"/>
      <c r="B282" s="84"/>
      <c r="C282" s="84"/>
      <c r="D282" s="84"/>
      <c r="E282" s="84"/>
      <c r="F282" s="84"/>
      <c r="G282" s="84"/>
      <c r="H282" s="84"/>
      <c r="I282" s="84"/>
    </row>
    <row r="283" spans="1:9" ht="15" customHeight="1">
      <c r="A283" s="84"/>
      <c r="B283" s="84"/>
      <c r="C283" s="84"/>
      <c r="D283" s="84"/>
      <c r="E283" s="84"/>
      <c r="F283" s="84"/>
      <c r="G283" s="84"/>
      <c r="H283" s="84"/>
      <c r="I283" s="84"/>
    </row>
    <row r="284" spans="1:9" ht="15" customHeight="1">
      <c r="A284" s="84"/>
      <c r="B284" s="84"/>
      <c r="C284" s="84"/>
      <c r="D284" s="84"/>
      <c r="E284" s="84"/>
      <c r="F284" s="84"/>
      <c r="G284" s="84"/>
      <c r="H284" s="84"/>
      <c r="I284" s="84"/>
    </row>
    <row r="285" spans="1:9" ht="15" customHeight="1">
      <c r="A285" s="84"/>
      <c r="B285" s="84"/>
      <c r="C285" s="84"/>
      <c r="D285" s="84"/>
      <c r="E285" s="84"/>
      <c r="F285" s="84"/>
      <c r="G285" s="84"/>
      <c r="H285" s="84"/>
      <c r="I285" s="84"/>
    </row>
    <row r="286" spans="1:9" ht="15" customHeight="1">
      <c r="A286" s="84"/>
      <c r="B286" s="84"/>
      <c r="C286" s="84"/>
      <c r="D286" s="84"/>
      <c r="E286" s="84"/>
      <c r="F286" s="84"/>
      <c r="G286" s="84"/>
      <c r="H286" s="84"/>
      <c r="I286" s="84"/>
    </row>
    <row r="287" spans="1:9" ht="15" customHeight="1">
      <c r="A287" s="84"/>
      <c r="B287" s="84"/>
      <c r="C287" s="84"/>
      <c r="D287" s="84"/>
      <c r="E287" s="84"/>
      <c r="F287" s="84"/>
      <c r="G287" s="84"/>
      <c r="H287" s="84"/>
      <c r="I287" s="84"/>
    </row>
    <row r="288" spans="1:9" ht="15" customHeight="1">
      <c r="A288" s="84"/>
      <c r="B288" s="84"/>
      <c r="C288" s="84"/>
      <c r="D288" s="84"/>
      <c r="E288" s="84"/>
      <c r="F288" s="84"/>
      <c r="G288" s="84"/>
      <c r="H288" s="84"/>
      <c r="I288" s="84"/>
    </row>
    <row r="289" spans="1:9" ht="15" customHeight="1">
      <c r="A289" s="84"/>
      <c r="B289" s="84"/>
      <c r="C289" s="84"/>
      <c r="D289" s="84"/>
      <c r="E289" s="84"/>
      <c r="F289" s="84"/>
      <c r="G289" s="84"/>
      <c r="H289" s="84"/>
      <c r="I289" s="84"/>
    </row>
    <row r="290" spans="1:9" ht="15" customHeight="1">
      <c r="A290" s="84"/>
      <c r="B290" s="84"/>
      <c r="C290" s="84"/>
      <c r="D290" s="84"/>
      <c r="E290" s="84"/>
      <c r="F290" s="84"/>
      <c r="G290" s="84"/>
      <c r="H290" s="84"/>
      <c r="I290" s="84"/>
    </row>
    <row r="291" spans="1:9" ht="15" customHeight="1">
      <c r="A291" s="84"/>
      <c r="B291" s="84"/>
      <c r="C291" s="84"/>
      <c r="D291" s="84"/>
      <c r="E291" s="84"/>
      <c r="F291" s="84"/>
      <c r="G291" s="84"/>
      <c r="H291" s="84"/>
      <c r="I291" s="84"/>
    </row>
    <row r="292" spans="1:9" ht="15" customHeight="1">
      <c r="A292" s="84"/>
      <c r="B292" s="84"/>
      <c r="C292" s="84"/>
      <c r="D292" s="84"/>
      <c r="E292" s="84"/>
      <c r="F292" s="84"/>
      <c r="G292" s="84"/>
      <c r="H292" s="84"/>
      <c r="I292" s="84"/>
    </row>
    <row r="293" spans="1:9" ht="15" customHeight="1">
      <c r="A293" s="84"/>
      <c r="B293" s="84"/>
      <c r="C293" s="84"/>
      <c r="D293" s="84"/>
      <c r="E293" s="84"/>
      <c r="F293" s="84"/>
      <c r="G293" s="84"/>
      <c r="H293" s="84"/>
      <c r="I293" s="84"/>
    </row>
    <row r="294" spans="1:9" ht="15" customHeight="1">
      <c r="A294" s="84"/>
      <c r="B294" s="84"/>
      <c r="C294" s="84"/>
      <c r="D294" s="84"/>
      <c r="E294" s="84"/>
      <c r="F294" s="84"/>
      <c r="G294" s="84"/>
      <c r="H294" s="84"/>
      <c r="I294" s="84"/>
    </row>
    <row r="295" spans="1:9" ht="15" customHeight="1">
      <c r="A295" s="84"/>
      <c r="B295" s="84"/>
      <c r="C295" s="84"/>
      <c r="D295" s="84"/>
      <c r="E295" s="84"/>
      <c r="F295" s="84"/>
      <c r="G295" s="84"/>
      <c r="H295" s="84"/>
      <c r="I295" s="84"/>
    </row>
    <row r="296" spans="1:9" ht="15" customHeight="1">
      <c r="A296" s="84"/>
      <c r="B296" s="84"/>
      <c r="C296" s="84"/>
      <c r="D296" s="84"/>
      <c r="E296" s="84"/>
      <c r="F296" s="84"/>
      <c r="G296" s="84"/>
      <c r="H296" s="84"/>
      <c r="I296" s="84"/>
    </row>
    <row r="297" spans="1:9" ht="15" customHeight="1">
      <c r="A297" s="84"/>
      <c r="B297" s="84"/>
      <c r="C297" s="84"/>
      <c r="D297" s="84"/>
      <c r="E297" s="84"/>
      <c r="F297" s="84"/>
      <c r="G297" s="84"/>
      <c r="H297" s="84"/>
      <c r="I297" s="84"/>
    </row>
    <row r="298" spans="1:9" ht="15" customHeight="1">
      <c r="A298" s="84"/>
      <c r="B298" s="84"/>
      <c r="C298" s="84"/>
      <c r="D298" s="84"/>
      <c r="E298" s="84"/>
      <c r="F298" s="84"/>
      <c r="G298" s="84"/>
      <c r="H298" s="84"/>
      <c r="I298" s="84"/>
    </row>
    <row r="299" spans="1:9" ht="15" customHeight="1">
      <c r="A299" s="84"/>
      <c r="B299" s="84"/>
      <c r="C299" s="84"/>
      <c r="D299" s="84"/>
      <c r="E299" s="84"/>
      <c r="F299" s="84"/>
      <c r="G299" s="84"/>
      <c r="H299" s="84"/>
      <c r="I299" s="84"/>
    </row>
    <row r="300" spans="1:9" ht="15" customHeight="1">
      <c r="A300" s="84"/>
      <c r="B300" s="84"/>
      <c r="C300" s="84"/>
      <c r="D300" s="84"/>
      <c r="E300" s="84"/>
      <c r="F300" s="84"/>
      <c r="G300" s="84"/>
      <c r="H300" s="84"/>
      <c r="I300" s="84"/>
    </row>
    <row r="301" spans="1:9" ht="15" customHeight="1">
      <c r="A301" s="84"/>
      <c r="B301" s="84"/>
      <c r="C301" s="84"/>
      <c r="D301" s="84"/>
      <c r="E301" s="84"/>
      <c r="F301" s="84"/>
      <c r="G301" s="84"/>
      <c r="H301" s="84"/>
      <c r="I301" s="84"/>
    </row>
    <row r="302" spans="1:9" ht="15" customHeight="1">
      <c r="A302" s="84"/>
      <c r="B302" s="84"/>
      <c r="C302" s="84"/>
      <c r="D302" s="84"/>
      <c r="E302" s="84"/>
      <c r="F302" s="84"/>
      <c r="G302" s="84"/>
      <c r="H302" s="84"/>
      <c r="I302" s="84"/>
    </row>
    <row r="303" spans="1:9" ht="15" customHeight="1">
      <c r="A303" s="84"/>
      <c r="B303" s="84"/>
      <c r="C303" s="84"/>
      <c r="D303" s="84"/>
      <c r="E303" s="84"/>
      <c r="F303" s="84"/>
      <c r="G303" s="84"/>
      <c r="H303" s="84"/>
      <c r="I303" s="84"/>
    </row>
    <row r="304" spans="1:9" ht="15" customHeight="1">
      <c r="A304" s="84"/>
      <c r="B304" s="84"/>
      <c r="C304" s="84"/>
      <c r="D304" s="84"/>
      <c r="E304" s="84"/>
      <c r="F304" s="84"/>
      <c r="G304" s="84"/>
      <c r="H304" s="84"/>
      <c r="I304" s="84"/>
    </row>
    <row r="305" spans="1:9" ht="15" customHeight="1">
      <c r="A305" s="84"/>
      <c r="B305" s="84"/>
      <c r="C305" s="84"/>
      <c r="D305" s="84"/>
      <c r="E305" s="84"/>
      <c r="F305" s="84"/>
      <c r="G305" s="84"/>
      <c r="H305" s="84"/>
      <c r="I305" s="84"/>
    </row>
    <row r="306" spans="1:9" ht="15" customHeight="1">
      <c r="A306" s="84"/>
      <c r="B306" s="84"/>
      <c r="C306" s="84"/>
      <c r="D306" s="84"/>
      <c r="E306" s="84"/>
      <c r="F306" s="84"/>
      <c r="G306" s="84"/>
      <c r="H306" s="84"/>
      <c r="I306" s="84"/>
    </row>
    <row r="307" spans="1:9" ht="15" customHeight="1">
      <c r="A307" s="84"/>
      <c r="B307" s="84"/>
      <c r="C307" s="84"/>
      <c r="D307" s="84"/>
      <c r="E307" s="84"/>
      <c r="F307" s="84"/>
      <c r="G307" s="84"/>
      <c r="H307" s="84"/>
      <c r="I307" s="84"/>
    </row>
    <row r="308" spans="1:9" ht="15" customHeight="1">
      <c r="A308" s="84"/>
      <c r="B308" s="84"/>
      <c r="C308" s="84"/>
      <c r="D308" s="84"/>
      <c r="E308" s="84"/>
      <c r="F308" s="84"/>
      <c r="G308" s="84"/>
      <c r="H308" s="84"/>
      <c r="I308" s="84"/>
    </row>
    <row r="309" spans="1:9" ht="15" customHeight="1">
      <c r="A309" s="84"/>
      <c r="B309" s="84"/>
      <c r="C309" s="84"/>
      <c r="D309" s="84"/>
      <c r="E309" s="84"/>
      <c r="F309" s="84"/>
      <c r="G309" s="84"/>
      <c r="H309" s="84"/>
      <c r="I309" s="84"/>
    </row>
    <row r="310" spans="1:9" ht="15" customHeight="1">
      <c r="A310" s="84"/>
      <c r="B310" s="84"/>
      <c r="C310" s="84"/>
      <c r="D310" s="84"/>
      <c r="E310" s="84"/>
      <c r="F310" s="84"/>
      <c r="G310" s="84"/>
      <c r="H310" s="84"/>
      <c r="I310" s="84"/>
    </row>
    <row r="311" spans="1:9" ht="15" customHeight="1">
      <c r="A311" s="84"/>
      <c r="B311" s="84"/>
      <c r="C311" s="84"/>
      <c r="D311" s="84"/>
      <c r="E311" s="84"/>
      <c r="F311" s="84"/>
      <c r="G311" s="84"/>
      <c r="H311" s="84"/>
      <c r="I311" s="84"/>
    </row>
    <row r="312" spans="1:9" ht="15" customHeight="1">
      <c r="A312" s="84"/>
      <c r="B312" s="84"/>
      <c r="C312" s="84"/>
      <c r="D312" s="84"/>
      <c r="E312" s="84"/>
      <c r="F312" s="84"/>
      <c r="G312" s="84"/>
      <c r="H312" s="84"/>
      <c r="I312" s="84"/>
    </row>
    <row r="313" spans="1:9" ht="15" customHeight="1">
      <c r="A313" s="84"/>
      <c r="B313" s="84"/>
      <c r="C313" s="84"/>
      <c r="D313" s="84"/>
      <c r="E313" s="84"/>
      <c r="F313" s="84"/>
      <c r="G313" s="84"/>
      <c r="H313" s="84"/>
      <c r="I313" s="84"/>
    </row>
    <row r="314" spans="1:9" ht="15" customHeight="1">
      <c r="A314" s="84"/>
      <c r="B314" s="84"/>
      <c r="C314" s="84"/>
      <c r="D314" s="84"/>
      <c r="E314" s="84"/>
      <c r="F314" s="84"/>
      <c r="G314" s="84"/>
      <c r="H314" s="84"/>
      <c r="I314" s="84"/>
    </row>
    <row r="315" spans="1:9" ht="15" customHeight="1">
      <c r="A315" s="84"/>
      <c r="B315" s="84"/>
      <c r="C315" s="84"/>
      <c r="D315" s="84"/>
      <c r="E315" s="84"/>
      <c r="F315" s="84"/>
      <c r="G315" s="84"/>
      <c r="H315" s="84"/>
      <c r="I315" s="84"/>
    </row>
    <row r="316" spans="1:9" ht="15" customHeight="1">
      <c r="A316" s="84"/>
      <c r="B316" s="84"/>
      <c r="C316" s="84"/>
      <c r="D316" s="84"/>
      <c r="E316" s="84"/>
      <c r="F316" s="84"/>
      <c r="G316" s="84"/>
      <c r="H316" s="84"/>
      <c r="I316" s="84"/>
    </row>
    <row r="317" spans="1:9" ht="15" customHeight="1">
      <c r="A317" s="84"/>
      <c r="B317" s="84"/>
      <c r="C317" s="84"/>
      <c r="D317" s="84"/>
      <c r="E317" s="84"/>
      <c r="F317" s="84"/>
      <c r="G317" s="84"/>
      <c r="H317" s="84"/>
      <c r="I317" s="84"/>
    </row>
    <row r="318" spans="1:9" ht="15" customHeight="1">
      <c r="A318" s="84"/>
      <c r="B318" s="84"/>
      <c r="C318" s="84"/>
      <c r="D318" s="84"/>
      <c r="E318" s="84"/>
      <c r="F318" s="84"/>
      <c r="G318" s="84"/>
      <c r="H318" s="84"/>
      <c r="I318" s="84"/>
    </row>
    <row r="319" spans="1:9" ht="15" customHeight="1">
      <c r="A319" s="84"/>
      <c r="B319" s="84"/>
      <c r="C319" s="84"/>
      <c r="D319" s="84"/>
      <c r="E319" s="84"/>
      <c r="F319" s="84"/>
      <c r="G319" s="84"/>
      <c r="H319" s="84"/>
      <c r="I319" s="84"/>
    </row>
    <row r="320" spans="1:9" ht="15" customHeight="1">
      <c r="A320" s="84"/>
      <c r="B320" s="84"/>
      <c r="C320" s="84"/>
      <c r="D320" s="84"/>
      <c r="E320" s="84"/>
      <c r="F320" s="84"/>
      <c r="G320" s="84"/>
      <c r="H320" s="84"/>
      <c r="I320" s="84"/>
    </row>
    <row r="321" spans="1:9" ht="15" customHeight="1">
      <c r="A321" s="84"/>
      <c r="B321" s="84"/>
      <c r="C321" s="84"/>
      <c r="D321" s="84"/>
      <c r="E321" s="84"/>
      <c r="F321" s="84"/>
      <c r="G321" s="84"/>
      <c r="H321" s="84"/>
      <c r="I321" s="84"/>
    </row>
    <row r="322" spans="1:9" ht="15" customHeight="1">
      <c r="A322" s="84"/>
      <c r="B322" s="84"/>
      <c r="C322" s="84"/>
      <c r="D322" s="84"/>
      <c r="E322" s="84"/>
      <c r="F322" s="84"/>
      <c r="G322" s="84"/>
      <c r="H322" s="84"/>
      <c r="I322" s="84"/>
    </row>
    <row r="323" spans="1:9" ht="15" customHeight="1">
      <c r="A323" s="84"/>
      <c r="B323" s="84"/>
      <c r="C323" s="84"/>
      <c r="D323" s="84"/>
      <c r="E323" s="84"/>
      <c r="F323" s="84"/>
      <c r="G323" s="84"/>
      <c r="H323" s="84"/>
      <c r="I323" s="84"/>
    </row>
    <row r="324" spans="1:9" ht="15" customHeight="1">
      <c r="A324" s="84"/>
      <c r="B324" s="84"/>
      <c r="C324" s="84"/>
      <c r="D324" s="84"/>
      <c r="E324" s="84"/>
      <c r="F324" s="84"/>
      <c r="G324" s="84"/>
      <c r="H324" s="84"/>
      <c r="I324" s="84"/>
    </row>
    <row r="325" spans="1:9" ht="15" customHeight="1">
      <c r="A325" s="84"/>
      <c r="B325" s="84"/>
      <c r="C325" s="84"/>
      <c r="D325" s="84"/>
      <c r="E325" s="84"/>
      <c r="F325" s="84"/>
      <c r="G325" s="84"/>
      <c r="H325" s="84"/>
      <c r="I325" s="84"/>
    </row>
    <row r="326" spans="1:9" ht="15" customHeight="1">
      <c r="A326" s="84"/>
      <c r="B326" s="84"/>
      <c r="C326" s="84"/>
      <c r="D326" s="84"/>
      <c r="E326" s="84"/>
      <c r="F326" s="84"/>
      <c r="G326" s="84"/>
      <c r="H326" s="84"/>
      <c r="I326" s="84"/>
    </row>
    <row r="327" spans="1:9" ht="15" customHeight="1">
      <c r="A327" s="84"/>
      <c r="B327" s="84"/>
      <c r="C327" s="84"/>
      <c r="D327" s="84"/>
      <c r="E327" s="84"/>
      <c r="F327" s="84"/>
      <c r="G327" s="84"/>
      <c r="H327" s="84"/>
      <c r="I327" s="84"/>
    </row>
    <row r="328" spans="1:9" ht="15" customHeight="1">
      <c r="A328" s="84"/>
      <c r="B328" s="84"/>
      <c r="C328" s="84"/>
      <c r="D328" s="84"/>
      <c r="E328" s="84"/>
      <c r="F328" s="84"/>
      <c r="G328" s="84"/>
      <c r="H328" s="84"/>
      <c r="I328" s="84"/>
    </row>
    <row r="329" spans="1:9" ht="15" customHeight="1">
      <c r="A329" s="84"/>
      <c r="B329" s="84"/>
      <c r="C329" s="84"/>
      <c r="D329" s="84"/>
      <c r="E329" s="84"/>
      <c r="F329" s="84"/>
      <c r="G329" s="84"/>
      <c r="H329" s="84"/>
      <c r="I329" s="84"/>
    </row>
    <row r="330" spans="1:9" ht="15" customHeight="1">
      <c r="A330" s="84"/>
      <c r="B330" s="84"/>
      <c r="C330" s="84"/>
      <c r="D330" s="84"/>
      <c r="E330" s="84"/>
      <c r="F330" s="84"/>
      <c r="G330" s="84"/>
      <c r="H330" s="84"/>
      <c r="I330" s="84"/>
    </row>
    <row r="331" spans="1:9" ht="15" customHeight="1">
      <c r="A331" s="84"/>
      <c r="B331" s="84"/>
      <c r="C331" s="84"/>
      <c r="D331" s="84"/>
      <c r="E331" s="84"/>
      <c r="F331" s="84"/>
      <c r="G331" s="84"/>
      <c r="H331" s="84"/>
      <c r="I331" s="84"/>
    </row>
    <row r="332" spans="1:9" ht="15" customHeight="1">
      <c r="A332" s="84"/>
      <c r="B332" s="84"/>
      <c r="C332" s="84"/>
      <c r="D332" s="84"/>
      <c r="E332" s="84"/>
      <c r="F332" s="84"/>
      <c r="G332" s="84"/>
      <c r="H332" s="84"/>
      <c r="I332" s="84"/>
    </row>
    <row r="333" spans="1:9" ht="15" customHeight="1">
      <c r="A333" s="84"/>
      <c r="B333" s="84"/>
      <c r="C333" s="84"/>
      <c r="D333" s="84"/>
      <c r="E333" s="84"/>
      <c r="F333" s="84"/>
      <c r="G333" s="84"/>
      <c r="H333" s="84"/>
      <c r="I333" s="84"/>
    </row>
    <row r="334" spans="1:9" ht="15" customHeight="1">
      <c r="A334" s="84"/>
      <c r="B334" s="84"/>
      <c r="C334" s="84"/>
      <c r="D334" s="84"/>
      <c r="E334" s="84"/>
      <c r="F334" s="84"/>
      <c r="G334" s="84"/>
      <c r="H334" s="84"/>
      <c r="I334" s="84"/>
    </row>
    <row r="335" spans="1:9" ht="15" customHeight="1">
      <c r="A335" s="84"/>
      <c r="B335" s="84"/>
      <c r="C335" s="84"/>
      <c r="D335" s="84"/>
      <c r="E335" s="84"/>
      <c r="F335" s="84"/>
      <c r="G335" s="84"/>
      <c r="H335" s="84"/>
      <c r="I335" s="84"/>
    </row>
    <row r="336" spans="1:9" ht="15" customHeight="1">
      <c r="A336" s="84"/>
      <c r="B336" s="84"/>
      <c r="C336" s="84"/>
      <c r="D336" s="84"/>
      <c r="E336" s="84"/>
      <c r="F336" s="84"/>
      <c r="G336" s="84"/>
      <c r="H336" s="84"/>
      <c r="I336" s="84"/>
    </row>
    <row r="337" spans="1:9" ht="15" customHeight="1">
      <c r="A337" s="84"/>
      <c r="B337" s="84"/>
      <c r="C337" s="84"/>
      <c r="D337" s="84"/>
      <c r="E337" s="84"/>
      <c r="F337" s="84"/>
      <c r="G337" s="84"/>
      <c r="H337" s="84"/>
      <c r="I337" s="84"/>
    </row>
    <row r="338" spans="1:9" ht="15" customHeight="1">
      <c r="A338" s="84"/>
      <c r="B338" s="84"/>
      <c r="C338" s="84"/>
      <c r="D338" s="84"/>
      <c r="E338" s="84"/>
      <c r="F338" s="84"/>
      <c r="G338" s="84"/>
      <c r="H338" s="84"/>
      <c r="I338" s="84"/>
    </row>
    <row r="339" spans="1:9" ht="15" customHeight="1">
      <c r="A339" s="84"/>
      <c r="B339" s="84"/>
      <c r="C339" s="84"/>
      <c r="D339" s="84"/>
      <c r="E339" s="84"/>
      <c r="F339" s="84"/>
      <c r="G339" s="84"/>
      <c r="H339" s="84"/>
      <c r="I339" s="84"/>
    </row>
    <row r="340" spans="1:9" ht="15" customHeight="1">
      <c r="A340" s="84"/>
      <c r="B340" s="84"/>
      <c r="C340" s="84"/>
      <c r="D340" s="84"/>
      <c r="E340" s="84"/>
      <c r="F340" s="84"/>
      <c r="G340" s="84"/>
      <c r="H340" s="84"/>
      <c r="I340" s="84"/>
    </row>
    <row r="341" spans="1:9" ht="15" customHeight="1">
      <c r="A341" s="84"/>
      <c r="B341" s="84"/>
      <c r="C341" s="84"/>
      <c r="D341" s="84"/>
      <c r="E341" s="84"/>
      <c r="F341" s="84"/>
      <c r="G341" s="84"/>
      <c r="H341" s="84"/>
      <c r="I341" s="84"/>
    </row>
    <row r="342" spans="1:9" ht="15" customHeight="1">
      <c r="A342" s="84"/>
      <c r="B342" s="84"/>
      <c r="C342" s="84"/>
      <c r="D342" s="84"/>
      <c r="E342" s="84"/>
      <c r="F342" s="84"/>
      <c r="G342" s="84"/>
      <c r="H342" s="84"/>
      <c r="I342" s="84"/>
    </row>
    <row r="343" spans="1:9" ht="15" customHeight="1">
      <c r="A343" s="84"/>
      <c r="B343" s="84"/>
      <c r="C343" s="84"/>
      <c r="D343" s="84"/>
      <c r="E343" s="84"/>
      <c r="F343" s="84"/>
      <c r="G343" s="84"/>
      <c r="H343" s="84"/>
      <c r="I343" s="84"/>
    </row>
    <row r="344" spans="1:9" ht="15" customHeight="1">
      <c r="A344" s="84"/>
      <c r="B344" s="84"/>
      <c r="C344" s="84"/>
      <c r="D344" s="84"/>
      <c r="E344" s="84"/>
      <c r="F344" s="84"/>
      <c r="G344" s="84"/>
      <c r="H344" s="84"/>
      <c r="I344" s="84"/>
    </row>
    <row r="345" spans="1:9" ht="15" customHeight="1">
      <c r="A345" s="84"/>
      <c r="B345" s="84"/>
      <c r="C345" s="84"/>
      <c r="D345" s="84"/>
      <c r="E345" s="84"/>
      <c r="F345" s="84"/>
      <c r="G345" s="84"/>
      <c r="H345" s="84"/>
      <c r="I345" s="84"/>
    </row>
    <row r="346" spans="1:9" ht="15" customHeight="1">
      <c r="A346" s="84"/>
      <c r="B346" s="84"/>
      <c r="C346" s="84"/>
      <c r="D346" s="84"/>
      <c r="E346" s="84"/>
      <c r="F346" s="84"/>
      <c r="G346" s="84"/>
      <c r="H346" s="84"/>
      <c r="I346" s="84"/>
    </row>
    <row r="347" spans="1:9" ht="15" customHeight="1">
      <c r="A347" s="84"/>
      <c r="B347" s="84"/>
      <c r="C347" s="84"/>
      <c r="D347" s="84"/>
      <c r="E347" s="84"/>
      <c r="F347" s="84"/>
      <c r="G347" s="84"/>
      <c r="H347" s="84"/>
      <c r="I347" s="84"/>
    </row>
    <row r="348" spans="1:9" ht="15" customHeight="1">
      <c r="A348" s="84"/>
      <c r="B348" s="84"/>
      <c r="C348" s="84"/>
      <c r="D348" s="84"/>
      <c r="E348" s="84"/>
      <c r="F348" s="84"/>
      <c r="G348" s="84"/>
      <c r="H348" s="84"/>
      <c r="I348" s="84"/>
    </row>
    <row r="349" spans="1:9" ht="15" customHeight="1">
      <c r="A349" s="84"/>
      <c r="B349" s="84"/>
      <c r="C349" s="84"/>
      <c r="D349" s="84"/>
      <c r="E349" s="84"/>
      <c r="F349" s="84"/>
      <c r="G349" s="84"/>
      <c r="H349" s="84"/>
      <c r="I349" s="84"/>
    </row>
    <row r="350" spans="1:9" ht="15" customHeight="1">
      <c r="A350" s="84"/>
      <c r="B350" s="84"/>
      <c r="C350" s="84"/>
      <c r="D350" s="84"/>
      <c r="E350" s="84"/>
      <c r="F350" s="84"/>
      <c r="G350" s="84"/>
      <c r="H350" s="84"/>
      <c r="I350" s="84"/>
    </row>
    <row r="351" spans="1:9" ht="15" customHeight="1">
      <c r="A351" s="84"/>
      <c r="B351" s="84"/>
      <c r="C351" s="84"/>
      <c r="D351" s="84"/>
      <c r="E351" s="84"/>
      <c r="F351" s="84"/>
      <c r="G351" s="84"/>
      <c r="H351" s="84"/>
      <c r="I351" s="84"/>
    </row>
    <row r="352" spans="1:9" ht="15" customHeight="1">
      <c r="A352" s="84"/>
      <c r="B352" s="84"/>
      <c r="C352" s="84"/>
      <c r="D352" s="84"/>
      <c r="E352" s="84"/>
      <c r="F352" s="84"/>
      <c r="G352" s="84"/>
      <c r="H352" s="84"/>
      <c r="I352" s="84"/>
    </row>
    <row r="353" spans="1:9" ht="15" customHeight="1">
      <c r="A353" s="84"/>
      <c r="B353" s="84"/>
      <c r="C353" s="84"/>
      <c r="D353" s="84"/>
      <c r="E353" s="84"/>
      <c r="F353" s="84"/>
      <c r="G353" s="84"/>
      <c r="H353" s="84"/>
      <c r="I353" s="84"/>
    </row>
    <row r="354" spans="1:9" ht="15" customHeight="1">
      <c r="A354" s="84"/>
      <c r="B354" s="84"/>
      <c r="C354" s="84"/>
      <c r="D354" s="84"/>
      <c r="E354" s="84"/>
      <c r="F354" s="84"/>
      <c r="G354" s="84"/>
      <c r="H354" s="84"/>
      <c r="I354" s="84"/>
    </row>
    <row r="355" spans="1:9" ht="15" customHeight="1">
      <c r="A355" s="84"/>
      <c r="B355" s="84"/>
      <c r="C355" s="84"/>
      <c r="D355" s="84"/>
      <c r="E355" s="84"/>
      <c r="F355" s="84"/>
      <c r="G355" s="84"/>
      <c r="H355" s="84"/>
      <c r="I355" s="84"/>
    </row>
    <row r="356" spans="1:9" ht="15" customHeight="1">
      <c r="A356" s="84"/>
      <c r="B356" s="84"/>
      <c r="C356" s="84"/>
      <c r="D356" s="84"/>
      <c r="E356" s="84"/>
      <c r="F356" s="84"/>
      <c r="G356" s="84"/>
      <c r="H356" s="84"/>
      <c r="I356" s="84"/>
    </row>
    <row r="357" spans="1:9" ht="15" customHeight="1">
      <c r="A357" s="84"/>
      <c r="B357" s="84"/>
      <c r="C357" s="84"/>
      <c r="D357" s="84"/>
      <c r="E357" s="84"/>
      <c r="F357" s="84"/>
      <c r="G357" s="84"/>
      <c r="H357" s="84"/>
      <c r="I357" s="84"/>
    </row>
    <row r="358" spans="1:9" ht="15" customHeight="1">
      <c r="A358" s="84"/>
      <c r="B358" s="84"/>
      <c r="C358" s="84"/>
      <c r="D358" s="84"/>
      <c r="E358" s="84"/>
      <c r="F358" s="84"/>
      <c r="G358" s="84"/>
      <c r="H358" s="84"/>
      <c r="I358" s="84"/>
    </row>
    <row r="359" spans="1:9" ht="15" customHeight="1">
      <c r="A359" s="84"/>
      <c r="B359" s="84"/>
      <c r="C359" s="84"/>
      <c r="D359" s="84"/>
      <c r="E359" s="84"/>
      <c r="F359" s="84"/>
      <c r="G359" s="84"/>
      <c r="H359" s="84"/>
      <c r="I359" s="84"/>
    </row>
    <row r="360" spans="1:9" ht="15" customHeight="1">
      <c r="A360" s="84"/>
      <c r="B360" s="84"/>
      <c r="C360" s="84"/>
      <c r="D360" s="84"/>
      <c r="E360" s="84"/>
      <c r="F360" s="84"/>
      <c r="G360" s="84"/>
      <c r="H360" s="84"/>
      <c r="I360" s="84"/>
    </row>
    <row r="361" spans="1:9" ht="15" customHeight="1">
      <c r="A361" s="84"/>
      <c r="B361" s="84"/>
      <c r="C361" s="84"/>
      <c r="D361" s="84"/>
      <c r="E361" s="84"/>
      <c r="F361" s="84"/>
      <c r="G361" s="84"/>
      <c r="H361" s="84"/>
      <c r="I361" s="84"/>
    </row>
    <row r="362" spans="1:9" ht="15" customHeight="1">
      <c r="A362" s="84"/>
      <c r="B362" s="84"/>
      <c r="C362" s="84"/>
      <c r="D362" s="84"/>
      <c r="E362" s="84"/>
      <c r="F362" s="84"/>
      <c r="G362" s="84"/>
      <c r="H362" s="84"/>
      <c r="I362" s="84"/>
    </row>
    <row r="363" spans="1:9" ht="15" customHeight="1">
      <c r="A363" s="84"/>
      <c r="B363" s="84"/>
      <c r="C363" s="84"/>
      <c r="D363" s="84"/>
      <c r="E363" s="84"/>
      <c r="F363" s="84"/>
      <c r="G363" s="84"/>
      <c r="H363" s="84"/>
      <c r="I363" s="84"/>
    </row>
    <row r="364" spans="1:9" ht="15" customHeight="1">
      <c r="A364" s="84"/>
      <c r="B364" s="84"/>
      <c r="C364" s="84"/>
      <c r="D364" s="84"/>
      <c r="E364" s="84"/>
      <c r="F364" s="84"/>
      <c r="G364" s="84"/>
      <c r="H364" s="84"/>
      <c r="I364" s="84"/>
    </row>
    <row r="365" spans="1:9" ht="15" customHeight="1">
      <c r="A365" s="84"/>
      <c r="B365" s="84"/>
      <c r="C365" s="84"/>
      <c r="D365" s="84"/>
      <c r="E365" s="84"/>
      <c r="F365" s="84"/>
      <c r="G365" s="84"/>
      <c r="H365" s="84"/>
      <c r="I365" s="84"/>
    </row>
    <row r="366" spans="1:9" ht="15" customHeight="1">
      <c r="A366" s="84"/>
      <c r="B366" s="84"/>
      <c r="C366" s="84"/>
      <c r="D366" s="84"/>
      <c r="E366" s="84"/>
      <c r="F366" s="84"/>
      <c r="G366" s="84"/>
      <c r="H366" s="84"/>
      <c r="I366" s="84"/>
    </row>
    <row r="367" spans="1:9" ht="15" customHeight="1">
      <c r="A367" s="84"/>
      <c r="B367" s="84"/>
      <c r="C367" s="84"/>
      <c r="D367" s="84"/>
      <c r="E367" s="84"/>
      <c r="F367" s="84"/>
      <c r="G367" s="84"/>
      <c r="H367" s="84"/>
      <c r="I367" s="84"/>
    </row>
    <row r="368" spans="1:9" ht="15" customHeight="1">
      <c r="A368" s="84"/>
      <c r="B368" s="84"/>
      <c r="C368" s="84"/>
      <c r="D368" s="84"/>
      <c r="E368" s="84"/>
      <c r="F368" s="84"/>
      <c r="G368" s="84"/>
      <c r="H368" s="84"/>
      <c r="I368" s="84"/>
    </row>
    <row r="369" spans="1:9" ht="15" customHeight="1">
      <c r="A369" s="84"/>
      <c r="B369" s="84"/>
      <c r="C369" s="84"/>
      <c r="D369" s="84"/>
      <c r="E369" s="84"/>
      <c r="F369" s="84"/>
      <c r="G369" s="84"/>
      <c r="H369" s="84"/>
      <c r="I369" s="84"/>
    </row>
    <row r="370" spans="1:9" ht="15" customHeight="1">
      <c r="A370" s="84"/>
      <c r="B370" s="84"/>
      <c r="C370" s="84"/>
      <c r="D370" s="84"/>
      <c r="E370" s="84"/>
      <c r="F370" s="84"/>
      <c r="G370" s="84"/>
      <c r="H370" s="84"/>
      <c r="I370" s="84"/>
    </row>
    <row r="371" spans="1:9" ht="15" customHeight="1">
      <c r="A371" s="84"/>
      <c r="B371" s="84"/>
      <c r="C371" s="84"/>
      <c r="D371" s="84"/>
      <c r="E371" s="84"/>
      <c r="F371" s="84"/>
      <c r="G371" s="84"/>
      <c r="H371" s="84"/>
      <c r="I371" s="84"/>
    </row>
    <row r="372" spans="1:9" ht="15" customHeight="1">
      <c r="A372" s="84"/>
      <c r="B372" s="84"/>
      <c r="C372" s="84"/>
      <c r="D372" s="84"/>
      <c r="E372" s="84"/>
      <c r="F372" s="84"/>
      <c r="G372" s="84"/>
      <c r="H372" s="84"/>
      <c r="I372" s="84"/>
    </row>
    <row r="373" spans="1:9" ht="15" customHeight="1">
      <c r="A373" s="84"/>
      <c r="B373" s="84"/>
      <c r="C373" s="84"/>
      <c r="D373" s="84"/>
      <c r="E373" s="84"/>
      <c r="F373" s="84"/>
      <c r="G373" s="84"/>
      <c r="H373" s="84"/>
      <c r="I373" s="84"/>
    </row>
    <row r="374" spans="1:9" ht="15" customHeight="1">
      <c r="A374" s="84"/>
      <c r="B374" s="84"/>
      <c r="C374" s="84"/>
      <c r="D374" s="84"/>
      <c r="E374" s="84"/>
      <c r="F374" s="84"/>
      <c r="G374" s="84"/>
      <c r="H374" s="84"/>
      <c r="I374" s="84"/>
    </row>
    <row r="375" spans="1:9" ht="15" customHeight="1">
      <c r="A375" s="84"/>
      <c r="B375" s="84"/>
      <c r="C375" s="84"/>
      <c r="D375" s="84"/>
      <c r="E375" s="84"/>
      <c r="F375" s="84"/>
      <c r="G375" s="84"/>
      <c r="H375" s="84"/>
      <c r="I375" s="84"/>
    </row>
    <row r="376" spans="1:9" ht="15" customHeight="1">
      <c r="A376" s="84"/>
      <c r="B376" s="84"/>
      <c r="C376" s="84"/>
      <c r="D376" s="84"/>
      <c r="E376" s="84"/>
      <c r="F376" s="84"/>
      <c r="G376" s="84"/>
      <c r="H376" s="84"/>
      <c r="I376" s="84"/>
    </row>
    <row r="377" spans="1:9" ht="15" customHeight="1">
      <c r="A377" s="84"/>
      <c r="B377" s="84"/>
      <c r="C377" s="84"/>
      <c r="D377" s="84"/>
      <c r="E377" s="84"/>
      <c r="F377" s="84"/>
      <c r="G377" s="84"/>
      <c r="H377" s="84"/>
      <c r="I377" s="84"/>
    </row>
    <row r="378" spans="1:9" ht="15" customHeight="1">
      <c r="A378" s="84"/>
      <c r="B378" s="84"/>
      <c r="C378" s="84"/>
      <c r="D378" s="84"/>
      <c r="E378" s="84"/>
      <c r="F378" s="84"/>
      <c r="G378" s="84"/>
      <c r="H378" s="84"/>
      <c r="I378" s="84"/>
    </row>
    <row r="379" spans="1:9" ht="15" customHeight="1">
      <c r="A379" s="84"/>
      <c r="B379" s="84"/>
      <c r="C379" s="84"/>
      <c r="D379" s="84"/>
      <c r="E379" s="84"/>
      <c r="F379" s="84"/>
      <c r="G379" s="84"/>
      <c r="H379" s="84"/>
      <c r="I379" s="84"/>
    </row>
    <row r="380" spans="1:9" ht="15" customHeight="1">
      <c r="A380" s="84"/>
      <c r="B380" s="84"/>
      <c r="C380" s="84"/>
      <c r="D380" s="84"/>
      <c r="E380" s="84"/>
      <c r="F380" s="84"/>
      <c r="G380" s="84"/>
      <c r="H380" s="84"/>
      <c r="I380" s="84"/>
    </row>
    <row r="381" spans="1:9" ht="15" customHeight="1">
      <c r="A381" s="84"/>
      <c r="B381" s="84"/>
      <c r="C381" s="84"/>
      <c r="D381" s="84"/>
      <c r="E381" s="84"/>
      <c r="F381" s="84"/>
      <c r="G381" s="84"/>
      <c r="H381" s="84"/>
      <c r="I381" s="84"/>
    </row>
    <row r="382" spans="1:9" ht="15" customHeight="1">
      <c r="A382" s="84"/>
      <c r="B382" s="84"/>
      <c r="C382" s="84"/>
      <c r="D382" s="84"/>
      <c r="E382" s="84"/>
      <c r="F382" s="84"/>
      <c r="G382" s="84"/>
      <c r="H382" s="84"/>
      <c r="I382" s="84"/>
    </row>
    <row r="383" spans="1:9" ht="15" customHeight="1">
      <c r="A383" s="84"/>
      <c r="B383" s="84"/>
      <c r="C383" s="84"/>
      <c r="D383" s="84"/>
      <c r="E383" s="84"/>
      <c r="F383" s="84"/>
      <c r="G383" s="84"/>
      <c r="H383" s="84"/>
      <c r="I383" s="84"/>
    </row>
    <row r="384" spans="1:9" ht="15" customHeight="1">
      <c r="A384" s="84"/>
      <c r="B384" s="84"/>
      <c r="C384" s="84"/>
      <c r="D384" s="84"/>
      <c r="E384" s="84"/>
      <c r="F384" s="84"/>
      <c r="G384" s="84"/>
      <c r="H384" s="84"/>
      <c r="I384" s="84"/>
    </row>
    <row r="385" spans="1:9" ht="15" customHeight="1">
      <c r="A385" s="84"/>
      <c r="B385" s="84"/>
      <c r="C385" s="84"/>
      <c r="D385" s="84"/>
      <c r="E385" s="84"/>
      <c r="F385" s="84"/>
      <c r="G385" s="84"/>
      <c r="H385" s="84"/>
      <c r="I385" s="84"/>
    </row>
    <row r="386" spans="1:9" ht="15" customHeight="1">
      <c r="A386" s="84"/>
      <c r="B386" s="84"/>
      <c r="C386" s="84"/>
      <c r="D386" s="84"/>
      <c r="E386" s="84"/>
      <c r="F386" s="84"/>
      <c r="G386" s="84"/>
      <c r="H386" s="84"/>
      <c r="I386" s="84"/>
    </row>
    <row r="387" spans="1:9" ht="15" customHeight="1">
      <c r="A387" s="84"/>
      <c r="B387" s="84"/>
      <c r="C387" s="84"/>
      <c r="D387" s="84"/>
      <c r="E387" s="84"/>
      <c r="F387" s="84"/>
      <c r="G387" s="84"/>
      <c r="H387" s="84"/>
      <c r="I387" s="84"/>
    </row>
    <row r="388" spans="1:9" ht="15" customHeight="1">
      <c r="A388" s="84"/>
      <c r="B388" s="84"/>
      <c r="C388" s="84"/>
      <c r="D388" s="84"/>
      <c r="E388" s="84"/>
      <c r="F388" s="84"/>
      <c r="G388" s="84"/>
      <c r="H388" s="84"/>
      <c r="I388" s="84"/>
    </row>
    <row r="389" spans="1:9" ht="15" customHeight="1">
      <c r="A389" s="84"/>
      <c r="B389" s="84"/>
      <c r="C389" s="84"/>
      <c r="D389" s="84"/>
      <c r="E389" s="84"/>
      <c r="F389" s="84"/>
      <c r="G389" s="84"/>
      <c r="H389" s="84"/>
      <c r="I389" s="84"/>
    </row>
    <row r="390" spans="1:9" ht="15" customHeight="1">
      <c r="A390" s="84"/>
      <c r="B390" s="84"/>
      <c r="C390" s="84"/>
      <c r="D390" s="84"/>
      <c r="E390" s="84"/>
      <c r="F390" s="84"/>
      <c r="G390" s="84"/>
      <c r="H390" s="84"/>
      <c r="I390" s="84"/>
    </row>
    <row r="391" spans="1:9" ht="15" customHeight="1">
      <c r="A391" s="84"/>
      <c r="B391" s="84"/>
      <c r="C391" s="84"/>
      <c r="D391" s="84"/>
      <c r="E391" s="84"/>
      <c r="F391" s="84"/>
      <c r="G391" s="84"/>
      <c r="H391" s="84"/>
      <c r="I391" s="84"/>
    </row>
    <row r="392" spans="1:9" ht="15" customHeight="1">
      <c r="A392" s="84"/>
      <c r="B392" s="84"/>
      <c r="C392" s="84"/>
      <c r="D392" s="84"/>
      <c r="E392" s="84"/>
      <c r="F392" s="84"/>
      <c r="G392" s="84"/>
      <c r="H392" s="84"/>
      <c r="I392" s="84"/>
    </row>
    <row r="393" spans="1:9" ht="15" customHeight="1">
      <c r="A393" s="84"/>
      <c r="B393" s="84"/>
      <c r="C393" s="84"/>
      <c r="D393" s="84"/>
      <c r="E393" s="84"/>
      <c r="F393" s="84"/>
      <c r="G393" s="84"/>
      <c r="H393" s="84"/>
      <c r="I393" s="84"/>
    </row>
    <row r="394" spans="1:9" ht="15" customHeight="1">
      <c r="A394" s="84"/>
      <c r="B394" s="84"/>
      <c r="C394" s="84"/>
      <c r="D394" s="84"/>
      <c r="E394" s="84"/>
      <c r="F394" s="84"/>
      <c r="G394" s="84"/>
      <c r="H394" s="84"/>
      <c r="I394" s="84"/>
    </row>
    <row r="395" spans="1:9" ht="15" customHeight="1">
      <c r="A395" s="84"/>
      <c r="B395" s="84"/>
      <c r="C395" s="84"/>
      <c r="D395" s="84"/>
      <c r="E395" s="84"/>
      <c r="F395" s="84"/>
      <c r="G395" s="84"/>
      <c r="H395" s="84"/>
      <c r="I395" s="84"/>
    </row>
    <row r="396" spans="1:9" ht="15" customHeight="1">
      <c r="A396" s="84"/>
      <c r="B396" s="84"/>
      <c r="C396" s="84"/>
      <c r="D396" s="84"/>
      <c r="E396" s="84"/>
      <c r="F396" s="84"/>
      <c r="G396" s="84"/>
      <c r="H396" s="84"/>
      <c r="I396" s="84"/>
    </row>
    <row r="397" spans="1:9" ht="15" customHeight="1">
      <c r="A397" s="84"/>
      <c r="B397" s="84"/>
      <c r="C397" s="84"/>
      <c r="D397" s="84"/>
      <c r="E397" s="84"/>
      <c r="F397" s="84"/>
      <c r="G397" s="84"/>
      <c r="H397" s="84"/>
      <c r="I397" s="84"/>
    </row>
    <row r="398" spans="1:9" ht="15" customHeight="1">
      <c r="A398" s="84"/>
      <c r="B398" s="84"/>
      <c r="C398" s="84"/>
      <c r="D398" s="84"/>
      <c r="E398" s="84"/>
      <c r="F398" s="84"/>
      <c r="G398" s="84"/>
      <c r="H398" s="84"/>
      <c r="I398" s="84"/>
    </row>
    <row r="399" spans="1:9" ht="15" customHeight="1">
      <c r="A399" s="84"/>
      <c r="B399" s="84"/>
      <c r="C399" s="84"/>
      <c r="D399" s="84"/>
      <c r="E399" s="84"/>
      <c r="F399" s="84"/>
      <c r="G399" s="84"/>
      <c r="H399" s="84"/>
      <c r="I399" s="84"/>
    </row>
    <row r="400" spans="1:9" ht="15" customHeight="1">
      <c r="A400" s="84"/>
      <c r="B400" s="84"/>
      <c r="C400" s="84"/>
      <c r="D400" s="84"/>
      <c r="E400" s="84"/>
      <c r="F400" s="84"/>
      <c r="G400" s="84"/>
      <c r="H400" s="84"/>
      <c r="I400" s="84"/>
    </row>
    <row r="401" spans="1:9" ht="15" customHeight="1">
      <c r="A401" s="84"/>
      <c r="B401" s="84"/>
      <c r="C401" s="84"/>
      <c r="D401" s="84"/>
      <c r="E401" s="84"/>
      <c r="F401" s="84"/>
      <c r="G401" s="84"/>
      <c r="H401" s="84"/>
      <c r="I401" s="84"/>
    </row>
    <row r="402" spans="1:9" ht="15" customHeight="1">
      <c r="A402" s="84"/>
      <c r="B402" s="84"/>
      <c r="C402" s="84"/>
      <c r="D402" s="84"/>
      <c r="E402" s="84"/>
      <c r="F402" s="84"/>
      <c r="G402" s="84"/>
      <c r="H402" s="84"/>
      <c r="I402" s="84"/>
    </row>
    <row r="403" spans="1:9" ht="15" customHeight="1">
      <c r="A403" s="84"/>
      <c r="B403" s="84"/>
      <c r="C403" s="84"/>
      <c r="D403" s="84"/>
      <c r="E403" s="84"/>
      <c r="F403" s="84"/>
      <c r="G403" s="84"/>
      <c r="H403" s="84"/>
      <c r="I403" s="84"/>
    </row>
    <row r="404" spans="1:9" ht="15" customHeight="1">
      <c r="A404" s="84"/>
      <c r="B404" s="84"/>
      <c r="C404" s="84"/>
      <c r="D404" s="84"/>
      <c r="E404" s="84"/>
      <c r="F404" s="84"/>
      <c r="G404" s="84"/>
      <c r="H404" s="84"/>
      <c r="I404" s="84"/>
    </row>
    <row r="405" spans="1:9" ht="15" customHeight="1">
      <c r="A405" s="84"/>
      <c r="B405" s="84"/>
      <c r="C405" s="84"/>
      <c r="D405" s="84"/>
      <c r="E405" s="84"/>
      <c r="F405" s="84"/>
      <c r="G405" s="84"/>
      <c r="H405" s="84"/>
      <c r="I405" s="84"/>
    </row>
    <row r="406" spans="1:9" ht="15" customHeight="1">
      <c r="A406" s="84"/>
      <c r="B406" s="84"/>
      <c r="C406" s="84"/>
      <c r="D406" s="84"/>
      <c r="E406" s="84"/>
      <c r="F406" s="84"/>
      <c r="G406" s="84"/>
      <c r="H406" s="84"/>
      <c r="I406" s="84"/>
    </row>
    <row r="407" spans="1:9" ht="15" customHeight="1">
      <c r="A407" s="84"/>
      <c r="B407" s="84"/>
      <c r="C407" s="84"/>
      <c r="D407" s="84"/>
      <c r="E407" s="84"/>
      <c r="F407" s="84"/>
      <c r="G407" s="84"/>
      <c r="H407" s="84"/>
      <c r="I407" s="84"/>
    </row>
    <row r="408" spans="1:9" ht="15" customHeight="1">
      <c r="A408" s="84"/>
      <c r="B408" s="84"/>
      <c r="C408" s="84"/>
      <c r="D408" s="84"/>
      <c r="E408" s="84"/>
      <c r="F408" s="84"/>
      <c r="G408" s="84"/>
      <c r="H408" s="84"/>
      <c r="I408" s="84"/>
    </row>
    <row r="409" spans="1:9" ht="15" customHeight="1">
      <c r="A409" s="84"/>
      <c r="B409" s="84"/>
      <c r="C409" s="84"/>
      <c r="D409" s="84"/>
      <c r="E409" s="84"/>
      <c r="F409" s="84"/>
      <c r="G409" s="84"/>
      <c r="H409" s="84"/>
      <c r="I409" s="84"/>
    </row>
    <row r="410" spans="1:9" ht="15" customHeight="1">
      <c r="A410" s="84"/>
      <c r="B410" s="84"/>
      <c r="C410" s="84"/>
      <c r="D410" s="84"/>
      <c r="E410" s="84"/>
      <c r="F410" s="84"/>
      <c r="G410" s="84"/>
      <c r="H410" s="84"/>
      <c r="I410" s="84"/>
    </row>
    <row r="411" spans="1:9" ht="15" customHeight="1">
      <c r="A411" s="84"/>
      <c r="B411" s="84"/>
      <c r="C411" s="84"/>
      <c r="D411" s="84"/>
      <c r="E411" s="84"/>
      <c r="F411" s="84"/>
      <c r="G411" s="84"/>
      <c r="H411" s="84"/>
      <c r="I411" s="84"/>
    </row>
    <row r="412" spans="1:9" ht="15" customHeight="1">
      <c r="A412" s="84"/>
      <c r="B412" s="84"/>
      <c r="C412" s="84"/>
      <c r="D412" s="84"/>
      <c r="E412" s="84"/>
      <c r="F412" s="84"/>
      <c r="G412" s="84"/>
      <c r="H412" s="84"/>
      <c r="I412" s="84"/>
    </row>
    <row r="413" spans="1:9" ht="15" customHeight="1">
      <c r="A413" s="84"/>
      <c r="B413" s="84"/>
      <c r="C413" s="84"/>
      <c r="D413" s="84"/>
      <c r="E413" s="84"/>
      <c r="F413" s="84"/>
      <c r="G413" s="84"/>
      <c r="H413" s="84"/>
      <c r="I413" s="84"/>
    </row>
    <row r="414" spans="1:9" ht="15" customHeight="1">
      <c r="A414" s="84"/>
      <c r="B414" s="84"/>
      <c r="C414" s="84"/>
      <c r="D414" s="84"/>
      <c r="E414" s="84"/>
      <c r="F414" s="84"/>
      <c r="G414" s="84"/>
      <c r="H414" s="84"/>
      <c r="I414" s="84"/>
    </row>
    <row r="415" spans="1:9" ht="15" customHeight="1">
      <c r="A415" s="84"/>
      <c r="B415" s="84"/>
      <c r="C415" s="84"/>
      <c r="D415" s="84"/>
      <c r="E415" s="84"/>
      <c r="F415" s="84"/>
      <c r="G415" s="84"/>
      <c r="H415" s="84"/>
      <c r="I415" s="84"/>
    </row>
    <row r="416" spans="1:9" ht="15" customHeight="1">
      <c r="A416" s="84"/>
      <c r="B416" s="84"/>
      <c r="C416" s="84"/>
      <c r="D416" s="84"/>
      <c r="E416" s="84"/>
      <c r="F416" s="84"/>
      <c r="G416" s="84"/>
      <c r="H416" s="84"/>
      <c r="I416" s="84"/>
    </row>
    <row r="417" spans="1:9" ht="15" customHeight="1">
      <c r="A417" s="84"/>
      <c r="B417" s="84"/>
      <c r="C417" s="84"/>
      <c r="D417" s="84"/>
      <c r="E417" s="84"/>
      <c r="F417" s="84"/>
      <c r="G417" s="84"/>
      <c r="H417" s="84"/>
      <c r="I417" s="84"/>
    </row>
    <row r="418" spans="1:9" ht="15" customHeight="1">
      <c r="A418" s="84"/>
      <c r="B418" s="84"/>
      <c r="C418" s="84"/>
      <c r="D418" s="84"/>
      <c r="E418" s="84"/>
      <c r="F418" s="84"/>
      <c r="G418" s="84"/>
      <c r="H418" s="84"/>
      <c r="I418" s="84"/>
    </row>
    <row r="419" spans="1:9" ht="15" customHeight="1">
      <c r="A419" s="84"/>
      <c r="B419" s="84"/>
      <c r="C419" s="84"/>
      <c r="D419" s="84"/>
      <c r="E419" s="84"/>
      <c r="F419" s="84"/>
      <c r="G419" s="84"/>
      <c r="H419" s="84"/>
      <c r="I419" s="84"/>
    </row>
    <row r="420" spans="1:9" ht="15" customHeight="1">
      <c r="A420" s="84"/>
      <c r="B420" s="84"/>
      <c r="C420" s="84"/>
      <c r="D420" s="84"/>
      <c r="E420" s="84"/>
      <c r="F420" s="84"/>
      <c r="G420" s="84"/>
      <c r="H420" s="84"/>
      <c r="I420" s="84"/>
    </row>
    <row r="421" spans="1:9" ht="15" customHeight="1">
      <c r="A421" s="84"/>
      <c r="B421" s="84"/>
      <c r="C421" s="84"/>
      <c r="D421" s="84"/>
      <c r="E421" s="84"/>
      <c r="F421" s="84"/>
      <c r="G421" s="84"/>
      <c r="H421" s="84"/>
      <c r="I421" s="84"/>
    </row>
    <row r="422" spans="1:9" ht="15" customHeight="1">
      <c r="A422" s="84"/>
      <c r="B422" s="84"/>
      <c r="C422" s="84"/>
      <c r="D422" s="84"/>
      <c r="E422" s="84"/>
      <c r="F422" s="84"/>
      <c r="G422" s="84"/>
      <c r="H422" s="84"/>
      <c r="I422" s="84"/>
    </row>
    <row r="423" spans="1:9" ht="15" customHeight="1">
      <c r="A423" s="84"/>
      <c r="B423" s="84"/>
      <c r="C423" s="84"/>
      <c r="D423" s="84"/>
      <c r="E423" s="84"/>
      <c r="F423" s="84"/>
      <c r="G423" s="84"/>
      <c r="H423" s="84"/>
      <c r="I423" s="84"/>
    </row>
    <row r="424" spans="1:9" ht="15" customHeight="1">
      <c r="A424" s="84"/>
      <c r="B424" s="84"/>
      <c r="C424" s="84"/>
      <c r="D424" s="84"/>
      <c r="E424" s="84"/>
      <c r="F424" s="84"/>
      <c r="G424" s="84"/>
      <c r="H424" s="84"/>
      <c r="I424" s="84"/>
    </row>
    <row r="425" spans="1:9" ht="15" customHeight="1">
      <c r="A425" s="84"/>
      <c r="B425" s="84"/>
      <c r="C425" s="84"/>
      <c r="D425" s="84"/>
      <c r="E425" s="84"/>
      <c r="F425" s="84"/>
      <c r="G425" s="84"/>
      <c r="H425" s="84"/>
      <c r="I425" s="84"/>
    </row>
    <row r="426" spans="1:9" ht="15" customHeight="1">
      <c r="A426" s="84"/>
      <c r="B426" s="84"/>
      <c r="C426" s="84"/>
      <c r="D426" s="84"/>
      <c r="E426" s="84"/>
      <c r="F426" s="84"/>
      <c r="G426" s="84"/>
      <c r="H426" s="84"/>
      <c r="I426" s="84"/>
    </row>
    <row r="427" spans="1:9" ht="15" customHeight="1">
      <c r="A427" s="84"/>
      <c r="B427" s="84"/>
      <c r="C427" s="84"/>
      <c r="D427" s="84"/>
      <c r="E427" s="84"/>
      <c r="F427" s="84"/>
      <c r="G427" s="84"/>
      <c r="H427" s="84"/>
      <c r="I427" s="84"/>
    </row>
    <row r="428" spans="1:9" ht="15" customHeight="1">
      <c r="A428" s="84"/>
      <c r="B428" s="84"/>
      <c r="C428" s="84"/>
      <c r="D428" s="84"/>
      <c r="E428" s="84"/>
      <c r="F428" s="84"/>
      <c r="G428" s="84"/>
      <c r="H428" s="84"/>
      <c r="I428" s="84"/>
    </row>
    <row r="429" spans="1:9" ht="15" customHeight="1">
      <c r="A429" s="84"/>
      <c r="B429" s="84"/>
      <c r="C429" s="84"/>
      <c r="D429" s="84"/>
      <c r="E429" s="84"/>
      <c r="F429" s="84"/>
      <c r="G429" s="84"/>
      <c r="H429" s="84"/>
      <c r="I429" s="84"/>
    </row>
    <row r="430" spans="1:9" ht="15" customHeight="1">
      <c r="A430" s="84"/>
      <c r="B430" s="84"/>
      <c r="C430" s="84"/>
      <c r="D430" s="84"/>
      <c r="E430" s="84"/>
      <c r="F430" s="84"/>
      <c r="G430" s="84"/>
      <c r="H430" s="84"/>
      <c r="I430" s="84"/>
    </row>
    <row r="431" spans="1:9" ht="15" customHeight="1">
      <c r="A431" s="84"/>
      <c r="B431" s="84"/>
      <c r="C431" s="84"/>
      <c r="D431" s="84"/>
      <c r="E431" s="84"/>
      <c r="F431" s="84"/>
      <c r="G431" s="84"/>
      <c r="H431" s="84"/>
      <c r="I431" s="84"/>
    </row>
    <row r="432" spans="1:9" ht="15" customHeight="1">
      <c r="A432" s="84"/>
      <c r="B432" s="84"/>
      <c r="C432" s="84"/>
      <c r="D432" s="84"/>
      <c r="E432" s="84"/>
      <c r="F432" s="84"/>
      <c r="G432" s="84"/>
      <c r="H432" s="84"/>
      <c r="I432" s="84"/>
    </row>
    <row r="433" spans="1:9" ht="15" customHeight="1">
      <c r="A433" s="84"/>
      <c r="B433" s="84"/>
      <c r="C433" s="84"/>
      <c r="D433" s="84"/>
      <c r="E433" s="84"/>
      <c r="F433" s="84"/>
      <c r="G433" s="84"/>
      <c r="H433" s="84"/>
      <c r="I433" s="84"/>
    </row>
    <row r="434" spans="1:9" ht="15" customHeight="1">
      <c r="A434" s="84"/>
      <c r="B434" s="84"/>
      <c r="C434" s="84"/>
      <c r="D434" s="84"/>
      <c r="E434" s="84"/>
      <c r="F434" s="84"/>
      <c r="G434" s="84"/>
      <c r="H434" s="84"/>
      <c r="I434" s="84"/>
    </row>
    <row r="435" spans="1:9" ht="15" customHeight="1">
      <c r="A435" s="84"/>
      <c r="B435" s="84"/>
      <c r="C435" s="84"/>
      <c r="D435" s="84"/>
      <c r="E435" s="84"/>
      <c r="F435" s="84"/>
      <c r="G435" s="84"/>
      <c r="H435" s="84"/>
      <c r="I435" s="84"/>
    </row>
    <row r="436" spans="1:9" ht="15" customHeight="1">
      <c r="A436" s="84"/>
      <c r="B436" s="84"/>
      <c r="C436" s="84"/>
      <c r="D436" s="84"/>
      <c r="E436" s="84"/>
      <c r="F436" s="84"/>
      <c r="G436" s="84"/>
      <c r="H436" s="84"/>
      <c r="I436" s="84"/>
    </row>
    <row r="437" spans="1:9" ht="15" customHeight="1">
      <c r="A437" s="84"/>
      <c r="B437" s="84"/>
      <c r="C437" s="84"/>
      <c r="D437" s="84"/>
      <c r="E437" s="84"/>
      <c r="F437" s="84"/>
      <c r="G437" s="84"/>
      <c r="H437" s="84"/>
      <c r="I437" s="84"/>
    </row>
    <row r="438" spans="1:9" ht="15" customHeight="1">
      <c r="A438" s="84"/>
      <c r="B438" s="84"/>
      <c r="C438" s="84"/>
      <c r="D438" s="84"/>
      <c r="E438" s="84"/>
      <c r="F438" s="84"/>
      <c r="G438" s="84"/>
      <c r="H438" s="84"/>
      <c r="I438" s="84"/>
    </row>
    <row r="439" spans="1:9" ht="15" customHeight="1">
      <c r="A439" s="84"/>
      <c r="B439" s="84"/>
      <c r="C439" s="84"/>
      <c r="D439" s="84"/>
      <c r="E439" s="84"/>
      <c r="F439" s="84"/>
      <c r="G439" s="84"/>
      <c r="H439" s="84"/>
      <c r="I439" s="84"/>
    </row>
    <row r="440" spans="1:9" ht="15" customHeight="1">
      <c r="A440" s="84"/>
      <c r="B440" s="84"/>
      <c r="C440" s="84"/>
      <c r="D440" s="84"/>
      <c r="E440" s="84"/>
      <c r="F440" s="84"/>
      <c r="G440" s="84"/>
      <c r="H440" s="84"/>
      <c r="I440" s="84"/>
    </row>
    <row r="441" spans="1:9" ht="15" customHeight="1">
      <c r="A441" s="84"/>
      <c r="B441" s="84"/>
      <c r="C441" s="84"/>
      <c r="D441" s="84"/>
      <c r="E441" s="84"/>
      <c r="F441" s="84"/>
      <c r="G441" s="84"/>
      <c r="H441" s="84"/>
      <c r="I441" s="84"/>
    </row>
    <row r="442" spans="1:9" ht="15" customHeight="1">
      <c r="A442" s="84"/>
      <c r="B442" s="84"/>
      <c r="C442" s="84"/>
      <c r="D442" s="84"/>
      <c r="E442" s="84"/>
      <c r="F442" s="84"/>
      <c r="G442" s="84"/>
      <c r="H442" s="84"/>
      <c r="I442" s="84"/>
    </row>
    <row r="443" spans="1:9" ht="15" customHeight="1">
      <c r="A443" s="84"/>
      <c r="B443" s="84"/>
      <c r="C443" s="84"/>
      <c r="D443" s="84"/>
      <c r="E443" s="84"/>
      <c r="F443" s="84"/>
      <c r="G443" s="84"/>
      <c r="H443" s="84"/>
      <c r="I443" s="84"/>
    </row>
    <row r="444" spans="1:9" ht="15" customHeight="1">
      <c r="A444" s="84"/>
      <c r="B444" s="84"/>
      <c r="C444" s="84"/>
      <c r="D444" s="84"/>
      <c r="E444" s="84"/>
      <c r="F444" s="84"/>
      <c r="G444" s="84"/>
      <c r="H444" s="84"/>
      <c r="I444" s="84"/>
    </row>
    <row r="445" spans="1:9" ht="15" customHeight="1">
      <c r="A445" s="84"/>
      <c r="B445" s="84"/>
      <c r="C445" s="84"/>
      <c r="D445" s="84"/>
      <c r="E445" s="84"/>
      <c r="F445" s="84"/>
      <c r="G445" s="84"/>
      <c r="H445" s="84"/>
      <c r="I445" s="84"/>
    </row>
    <row r="446" spans="1:9" ht="15" customHeight="1">
      <c r="A446" s="84"/>
      <c r="B446" s="84"/>
      <c r="C446" s="84"/>
      <c r="D446" s="84"/>
      <c r="E446" s="84"/>
      <c r="F446" s="84"/>
      <c r="G446" s="84"/>
      <c r="H446" s="84"/>
      <c r="I446" s="84"/>
    </row>
    <row r="447" spans="1:9" ht="15" customHeight="1">
      <c r="A447" s="84"/>
      <c r="B447" s="84"/>
      <c r="C447" s="84"/>
      <c r="D447" s="84"/>
      <c r="E447" s="84"/>
      <c r="F447" s="84"/>
      <c r="G447" s="84"/>
      <c r="H447" s="84"/>
      <c r="I447" s="84"/>
    </row>
    <row r="448" spans="1:9" ht="15" customHeight="1">
      <c r="A448" s="84"/>
      <c r="B448" s="84"/>
      <c r="C448" s="84"/>
      <c r="D448" s="84"/>
      <c r="E448" s="84"/>
      <c r="F448" s="84"/>
      <c r="G448" s="84"/>
      <c r="H448" s="84"/>
      <c r="I448" s="84"/>
    </row>
    <row r="449" spans="1:9" ht="15" customHeight="1">
      <c r="A449" s="84"/>
      <c r="B449" s="84"/>
      <c r="C449" s="84"/>
      <c r="D449" s="84"/>
      <c r="E449" s="84"/>
      <c r="F449" s="84"/>
      <c r="G449" s="84"/>
      <c r="H449" s="84"/>
      <c r="I449" s="84"/>
    </row>
    <row r="450" spans="1:9" ht="15" customHeight="1">
      <c r="A450" s="84"/>
      <c r="B450" s="84"/>
      <c r="C450" s="84"/>
      <c r="D450" s="84"/>
      <c r="E450" s="84"/>
      <c r="F450" s="84"/>
      <c r="G450" s="84"/>
      <c r="H450" s="84"/>
      <c r="I450" s="84"/>
    </row>
    <row r="451" spans="1:9" ht="15" customHeight="1">
      <c r="A451" s="84"/>
      <c r="B451" s="84"/>
      <c r="C451" s="84"/>
      <c r="D451" s="84"/>
      <c r="E451" s="84"/>
      <c r="F451" s="84"/>
      <c r="G451" s="84"/>
      <c r="H451" s="84"/>
      <c r="I451" s="84"/>
    </row>
    <row r="452" spans="1:9" ht="15" customHeight="1">
      <c r="A452" s="84"/>
      <c r="B452" s="84"/>
      <c r="C452" s="84"/>
      <c r="D452" s="84"/>
      <c r="E452" s="84"/>
      <c r="F452" s="84"/>
      <c r="G452" s="84"/>
      <c r="H452" s="84"/>
      <c r="I452" s="84"/>
    </row>
    <row r="453" spans="1:9" ht="15" customHeight="1">
      <c r="A453" s="84"/>
      <c r="B453" s="84"/>
      <c r="C453" s="84"/>
      <c r="D453" s="84"/>
      <c r="E453" s="84"/>
      <c r="F453" s="84"/>
      <c r="G453" s="84"/>
      <c r="H453" s="84"/>
      <c r="I453" s="84"/>
    </row>
    <row r="454" spans="1:9" ht="15" customHeight="1">
      <c r="A454" s="84"/>
      <c r="B454" s="84"/>
      <c r="C454" s="84"/>
      <c r="D454" s="84"/>
      <c r="E454" s="84"/>
      <c r="F454" s="84"/>
      <c r="G454" s="84"/>
      <c r="H454" s="84"/>
      <c r="I454" s="84"/>
    </row>
    <row r="455" spans="1:9" ht="15" customHeight="1">
      <c r="A455" s="84"/>
      <c r="B455" s="84"/>
      <c r="C455" s="84"/>
      <c r="D455" s="84"/>
      <c r="E455" s="84"/>
      <c r="F455" s="84"/>
      <c r="G455" s="84"/>
      <c r="H455" s="84"/>
      <c r="I455" s="84"/>
    </row>
    <row r="456" spans="1:9" ht="15" customHeight="1">
      <c r="A456" s="84"/>
      <c r="B456" s="84"/>
      <c r="C456" s="84"/>
      <c r="D456" s="84"/>
      <c r="E456" s="84"/>
      <c r="F456" s="84"/>
      <c r="G456" s="84"/>
      <c r="H456" s="84"/>
      <c r="I456" s="84"/>
    </row>
    <row r="457" spans="1:9" ht="15" customHeight="1">
      <c r="A457" s="84"/>
      <c r="B457" s="84"/>
      <c r="C457" s="84"/>
      <c r="D457" s="84"/>
      <c r="E457" s="84"/>
      <c r="F457" s="84"/>
      <c r="G457" s="84"/>
      <c r="H457" s="84"/>
      <c r="I457" s="84"/>
    </row>
    <row r="458" spans="1:9" ht="15" customHeight="1">
      <c r="A458" s="84"/>
      <c r="B458" s="84"/>
      <c r="C458" s="84"/>
      <c r="D458" s="84"/>
      <c r="E458" s="84"/>
      <c r="F458" s="84"/>
      <c r="G458" s="84"/>
      <c r="H458" s="84"/>
      <c r="I458" s="84"/>
    </row>
    <row r="459" spans="1:9" ht="15" customHeight="1">
      <c r="A459" s="84"/>
      <c r="B459" s="84"/>
      <c r="C459" s="84"/>
      <c r="D459" s="84"/>
      <c r="E459" s="84"/>
      <c r="F459" s="84"/>
      <c r="G459" s="84"/>
      <c r="H459" s="84"/>
      <c r="I459" s="84"/>
    </row>
    <row r="460" spans="1:9" ht="15" customHeight="1">
      <c r="A460" s="84"/>
      <c r="B460" s="84"/>
      <c r="C460" s="84"/>
      <c r="D460" s="84"/>
      <c r="E460" s="84"/>
      <c r="F460" s="84"/>
      <c r="G460" s="84"/>
      <c r="H460" s="84"/>
      <c r="I460" s="84"/>
    </row>
    <row r="461" spans="1:9" ht="15" customHeight="1">
      <c r="A461" s="84"/>
      <c r="B461" s="84"/>
      <c r="C461" s="84"/>
      <c r="D461" s="84"/>
      <c r="E461" s="84"/>
      <c r="F461" s="84"/>
      <c r="G461" s="84"/>
      <c r="H461" s="84"/>
      <c r="I461" s="84"/>
    </row>
    <row r="462" spans="1:9" ht="15" customHeight="1">
      <c r="A462" s="84"/>
      <c r="B462" s="84"/>
      <c r="C462" s="84"/>
      <c r="D462" s="84"/>
      <c r="E462" s="84"/>
      <c r="F462" s="84"/>
      <c r="G462" s="84"/>
      <c r="H462" s="84"/>
      <c r="I462" s="84"/>
    </row>
    <row r="463" spans="1:9" ht="15" customHeight="1">
      <c r="A463" s="84"/>
      <c r="B463" s="84"/>
      <c r="C463" s="84"/>
      <c r="D463" s="84"/>
      <c r="E463" s="84"/>
      <c r="F463" s="84"/>
      <c r="G463" s="84"/>
      <c r="H463" s="84"/>
      <c r="I463" s="84"/>
    </row>
    <row r="464" spans="1:9" ht="15" customHeight="1">
      <c r="A464" s="84"/>
      <c r="B464" s="84"/>
      <c r="C464" s="84"/>
      <c r="D464" s="84"/>
      <c r="E464" s="84"/>
      <c r="F464" s="84"/>
      <c r="G464" s="84"/>
      <c r="H464" s="84"/>
      <c r="I464" s="84"/>
    </row>
    <row r="465" spans="1:9" ht="15" customHeight="1">
      <c r="A465" s="84"/>
      <c r="B465" s="84"/>
      <c r="C465" s="84"/>
      <c r="D465" s="84"/>
      <c r="E465" s="84"/>
      <c r="F465" s="84"/>
      <c r="G465" s="84"/>
      <c r="H465" s="84"/>
      <c r="I465" s="84"/>
    </row>
    <row r="466" spans="1:9" ht="15" customHeight="1">
      <c r="A466" s="84"/>
      <c r="B466" s="84"/>
      <c r="C466" s="84"/>
      <c r="D466" s="84"/>
      <c r="E466" s="84"/>
      <c r="F466" s="84"/>
      <c r="G466" s="84"/>
      <c r="H466" s="84"/>
      <c r="I466" s="84"/>
    </row>
    <row r="467" spans="1:9" ht="15" customHeight="1">
      <c r="A467" s="84"/>
      <c r="B467" s="84"/>
      <c r="C467" s="84"/>
      <c r="D467" s="84"/>
      <c r="E467" s="84"/>
      <c r="F467" s="84"/>
      <c r="G467" s="84"/>
      <c r="H467" s="84"/>
      <c r="I467" s="84"/>
    </row>
    <row r="468" spans="1:9" ht="15" customHeight="1">
      <c r="A468" s="84"/>
      <c r="B468" s="84"/>
      <c r="C468" s="84"/>
      <c r="D468" s="84"/>
      <c r="E468" s="84"/>
      <c r="F468" s="84"/>
      <c r="G468" s="84"/>
      <c r="H468" s="84"/>
      <c r="I468" s="84"/>
    </row>
    <row r="469" spans="1:9" ht="15" customHeight="1">
      <c r="A469" s="84"/>
      <c r="B469" s="84"/>
      <c r="C469" s="84"/>
      <c r="D469" s="84"/>
      <c r="E469" s="84"/>
      <c r="F469" s="84"/>
      <c r="G469" s="84"/>
      <c r="H469" s="84"/>
      <c r="I469" s="84"/>
    </row>
    <row r="470" spans="1:9" ht="15" customHeight="1">
      <c r="A470" s="84"/>
      <c r="B470" s="84"/>
      <c r="C470" s="84"/>
      <c r="D470" s="84"/>
      <c r="E470" s="84"/>
      <c r="F470" s="84"/>
      <c r="G470" s="84"/>
      <c r="H470" s="84"/>
      <c r="I470" s="84"/>
    </row>
    <row r="471" spans="1:9" ht="15" customHeight="1">
      <c r="A471" s="84"/>
      <c r="B471" s="84"/>
      <c r="C471" s="84"/>
      <c r="D471" s="84"/>
      <c r="E471" s="84"/>
      <c r="F471" s="84"/>
      <c r="G471" s="84"/>
      <c r="H471" s="84"/>
      <c r="I471" s="84"/>
    </row>
    <row r="472" spans="1:9" ht="15" customHeight="1">
      <c r="A472" s="84"/>
      <c r="B472" s="84"/>
      <c r="C472" s="84"/>
      <c r="D472" s="84"/>
      <c r="E472" s="84"/>
      <c r="F472" s="84"/>
      <c r="G472" s="84"/>
      <c r="H472" s="84"/>
      <c r="I472" s="84"/>
    </row>
    <row r="473" spans="1:9" ht="15" customHeight="1">
      <c r="A473" s="84"/>
      <c r="B473" s="84"/>
      <c r="C473" s="84"/>
      <c r="D473" s="84"/>
      <c r="E473" s="84"/>
      <c r="F473" s="84"/>
      <c r="G473" s="84"/>
      <c r="H473" s="84"/>
      <c r="I473" s="84"/>
    </row>
    <row r="474" spans="1:9" ht="15" customHeight="1">
      <c r="A474" s="84"/>
      <c r="B474" s="84"/>
      <c r="C474" s="84"/>
      <c r="D474" s="84"/>
      <c r="E474" s="84"/>
      <c r="F474" s="84"/>
      <c r="G474" s="84"/>
      <c r="H474" s="84"/>
      <c r="I474" s="84"/>
    </row>
    <row r="475" spans="1:9" ht="15" customHeight="1">
      <c r="A475" s="84"/>
      <c r="B475" s="84"/>
      <c r="C475" s="84"/>
      <c r="D475" s="84"/>
      <c r="E475" s="84"/>
      <c r="F475" s="84"/>
      <c r="G475" s="84"/>
      <c r="H475" s="84"/>
      <c r="I475" s="84"/>
    </row>
    <row r="476" spans="1:9" ht="15" customHeight="1">
      <c r="A476" s="84"/>
      <c r="B476" s="84"/>
      <c r="C476" s="84"/>
      <c r="D476" s="84"/>
      <c r="E476" s="84"/>
      <c r="F476" s="84"/>
      <c r="G476" s="84"/>
      <c r="H476" s="84"/>
      <c r="I476" s="84"/>
    </row>
    <row r="477" spans="1:9" ht="15" customHeight="1">
      <c r="A477" s="84"/>
      <c r="B477" s="84"/>
      <c r="C477" s="84"/>
      <c r="D477" s="84"/>
      <c r="E477" s="84"/>
      <c r="F477" s="84"/>
      <c r="G477" s="84"/>
      <c r="H477" s="84"/>
      <c r="I477" s="84"/>
    </row>
    <row r="478" spans="1:9" ht="15" customHeight="1">
      <c r="A478" s="84"/>
      <c r="B478" s="84"/>
      <c r="C478" s="84"/>
      <c r="D478" s="84"/>
      <c r="E478" s="84"/>
      <c r="F478" s="84"/>
      <c r="G478" s="84"/>
      <c r="H478" s="84"/>
      <c r="I478" s="84"/>
    </row>
    <row r="479" spans="1:9" ht="15" customHeight="1">
      <c r="A479" s="84"/>
      <c r="B479" s="84"/>
      <c r="C479" s="84"/>
      <c r="D479" s="84"/>
      <c r="E479" s="84"/>
      <c r="F479" s="84"/>
      <c r="G479" s="84"/>
      <c r="H479" s="84"/>
      <c r="I479" s="84"/>
    </row>
    <row r="480" spans="1:9" ht="15" customHeight="1">
      <c r="A480" s="84"/>
      <c r="B480" s="84"/>
      <c r="C480" s="84"/>
      <c r="D480" s="84"/>
      <c r="E480" s="84"/>
      <c r="F480" s="84"/>
      <c r="G480" s="84"/>
      <c r="H480" s="84"/>
      <c r="I480" s="84"/>
    </row>
    <row r="481" spans="1:9" ht="15" customHeight="1">
      <c r="A481" s="84"/>
      <c r="B481" s="84"/>
      <c r="C481" s="84"/>
      <c r="D481" s="84"/>
      <c r="E481" s="84"/>
      <c r="F481" s="84"/>
      <c r="G481" s="84"/>
      <c r="H481" s="84"/>
      <c r="I481" s="84"/>
    </row>
    <row r="482" spans="1:9" ht="15" customHeight="1">
      <c r="A482" s="84"/>
      <c r="B482" s="84"/>
      <c r="C482" s="84"/>
      <c r="D482" s="84"/>
      <c r="E482" s="84"/>
      <c r="F482" s="84"/>
      <c r="G482" s="84"/>
      <c r="H482" s="84"/>
      <c r="I482" s="84"/>
    </row>
    <row r="483" spans="1:9" ht="15" customHeight="1">
      <c r="A483" s="84"/>
      <c r="B483" s="84"/>
      <c r="C483" s="84"/>
      <c r="D483" s="84"/>
      <c r="E483" s="84"/>
      <c r="F483" s="84"/>
      <c r="G483" s="84"/>
      <c r="H483" s="84"/>
      <c r="I483" s="84"/>
    </row>
    <row r="484" spans="1:9" ht="15" customHeight="1">
      <c r="A484" s="84"/>
      <c r="B484" s="84"/>
      <c r="C484" s="84"/>
      <c r="D484" s="84"/>
      <c r="E484" s="84"/>
      <c r="F484" s="84"/>
      <c r="G484" s="84"/>
      <c r="H484" s="84"/>
      <c r="I484" s="84"/>
    </row>
    <row r="485" spans="1:9" ht="15" customHeight="1">
      <c r="A485" s="84"/>
      <c r="B485" s="84"/>
      <c r="C485" s="84"/>
      <c r="D485" s="84"/>
      <c r="E485" s="84"/>
      <c r="F485" s="84"/>
      <c r="G485" s="84"/>
      <c r="H485" s="84"/>
      <c r="I485" s="84"/>
    </row>
    <row r="486" spans="1:9" ht="15" customHeight="1">
      <c r="A486" s="84"/>
      <c r="B486" s="84"/>
      <c r="C486" s="84"/>
      <c r="D486" s="84"/>
      <c r="E486" s="84"/>
      <c r="F486" s="84"/>
      <c r="G486" s="84"/>
      <c r="H486" s="84"/>
      <c r="I486" s="84"/>
    </row>
    <row r="487" spans="1:9" ht="15" customHeight="1">
      <c r="A487" s="84"/>
      <c r="B487" s="84"/>
      <c r="C487" s="84"/>
      <c r="D487" s="84"/>
      <c r="E487" s="84"/>
      <c r="F487" s="84"/>
      <c r="G487" s="84"/>
      <c r="H487" s="84"/>
      <c r="I487" s="84"/>
    </row>
    <row r="488" spans="1:9" ht="15" customHeight="1">
      <c r="A488" s="84"/>
      <c r="B488" s="84"/>
      <c r="C488" s="84"/>
      <c r="D488" s="84"/>
      <c r="E488" s="84"/>
      <c r="F488" s="84"/>
      <c r="G488" s="84"/>
      <c r="H488" s="84"/>
      <c r="I488" s="84"/>
    </row>
    <row r="489" spans="1:9" ht="15" customHeight="1">
      <c r="A489" s="84"/>
      <c r="B489" s="84"/>
      <c r="C489" s="84"/>
      <c r="D489" s="84"/>
      <c r="E489" s="84"/>
      <c r="F489" s="84"/>
      <c r="G489" s="84"/>
      <c r="H489" s="84"/>
      <c r="I489" s="84"/>
    </row>
    <row r="490" spans="1:9" ht="15" customHeight="1">
      <c r="A490" s="84"/>
      <c r="B490" s="84"/>
      <c r="C490" s="84"/>
      <c r="D490" s="84"/>
      <c r="E490" s="84"/>
      <c r="F490" s="84"/>
      <c r="G490" s="84"/>
      <c r="H490" s="84"/>
      <c r="I490" s="84"/>
    </row>
    <row r="491" spans="1:9" ht="15" customHeight="1">
      <c r="A491" s="84"/>
      <c r="B491" s="84"/>
      <c r="C491" s="84"/>
      <c r="D491" s="84"/>
      <c r="E491" s="84"/>
      <c r="F491" s="84"/>
      <c r="G491" s="84"/>
      <c r="H491" s="84"/>
      <c r="I491" s="84"/>
    </row>
    <row r="492" spans="1:9" ht="15" customHeight="1">
      <c r="A492" s="84"/>
      <c r="B492" s="84"/>
      <c r="C492" s="84"/>
      <c r="D492" s="84"/>
      <c r="E492" s="84"/>
      <c r="F492" s="84"/>
      <c r="G492" s="84"/>
      <c r="H492" s="84"/>
      <c r="I492" s="84"/>
    </row>
    <row r="493" spans="1:9" ht="15" customHeight="1">
      <c r="A493" s="84"/>
      <c r="B493" s="84"/>
      <c r="C493" s="84"/>
      <c r="D493" s="84"/>
      <c r="E493" s="84"/>
      <c r="F493" s="84"/>
      <c r="G493" s="84"/>
      <c r="H493" s="84"/>
      <c r="I493" s="84"/>
    </row>
    <row r="494" spans="1:9" ht="15" customHeight="1">
      <c r="A494" s="84"/>
      <c r="B494" s="84"/>
      <c r="C494" s="84"/>
      <c r="D494" s="84"/>
      <c r="E494" s="84"/>
      <c r="F494" s="84"/>
      <c r="G494" s="84"/>
      <c r="H494" s="84"/>
      <c r="I494" s="84"/>
    </row>
    <row r="495" spans="1:9" ht="15" customHeight="1">
      <c r="A495" s="84"/>
      <c r="B495" s="84"/>
      <c r="C495" s="84"/>
      <c r="D495" s="84"/>
      <c r="E495" s="84"/>
      <c r="F495" s="84"/>
      <c r="G495" s="84"/>
      <c r="H495" s="84"/>
      <c r="I495" s="84"/>
    </row>
    <row r="496" spans="1:9" ht="15" customHeight="1">
      <c r="A496" s="84"/>
      <c r="B496" s="84"/>
      <c r="C496" s="84"/>
      <c r="D496" s="84"/>
      <c r="E496" s="84"/>
      <c r="F496" s="84"/>
      <c r="G496" s="84"/>
      <c r="H496" s="84"/>
      <c r="I496" s="84"/>
    </row>
    <row r="497" spans="1:9" ht="15" customHeight="1">
      <c r="A497" s="84"/>
      <c r="B497" s="84"/>
      <c r="C497" s="84"/>
      <c r="D497" s="84"/>
      <c r="E497" s="84"/>
      <c r="F497" s="84"/>
      <c r="G497" s="84"/>
      <c r="H497" s="84"/>
      <c r="I497" s="84"/>
    </row>
    <row r="498" spans="1:9" ht="15" customHeight="1">
      <c r="A498" s="84"/>
      <c r="B498" s="84"/>
      <c r="C498" s="84"/>
      <c r="D498" s="84"/>
      <c r="E498" s="84"/>
      <c r="F498" s="84"/>
      <c r="G498" s="84"/>
      <c r="H498" s="84"/>
      <c r="I498" s="84"/>
    </row>
    <row r="499" spans="1:9" ht="15" customHeight="1">
      <c r="A499" s="84"/>
      <c r="B499" s="84"/>
      <c r="C499" s="84"/>
      <c r="D499" s="84"/>
      <c r="E499" s="84"/>
      <c r="F499" s="84"/>
      <c r="G499" s="84"/>
      <c r="H499" s="84"/>
      <c r="I499" s="84"/>
    </row>
    <row r="500" spans="1:9" ht="15" customHeight="1">
      <c r="A500" s="84"/>
      <c r="B500" s="84"/>
      <c r="C500" s="84"/>
      <c r="D500" s="84"/>
      <c r="E500" s="84"/>
      <c r="F500" s="84"/>
      <c r="G500" s="84"/>
      <c r="H500" s="84"/>
      <c r="I500" s="84"/>
    </row>
    <row r="501" spans="1:9" ht="15" customHeight="1">
      <c r="A501" s="84"/>
      <c r="B501" s="84"/>
      <c r="C501" s="84"/>
      <c r="D501" s="84"/>
      <c r="E501" s="84"/>
      <c r="F501" s="84"/>
      <c r="G501" s="84"/>
      <c r="H501" s="84"/>
      <c r="I501" s="84"/>
    </row>
    <row r="502" spans="1:9" ht="15" customHeight="1">
      <c r="A502" s="84"/>
      <c r="B502" s="84"/>
      <c r="C502" s="84"/>
      <c r="D502" s="84"/>
      <c r="E502" s="84"/>
      <c r="F502" s="84"/>
      <c r="G502" s="84"/>
      <c r="H502" s="84"/>
      <c r="I502" s="84"/>
    </row>
    <row r="503" spans="1:9" ht="15" customHeight="1">
      <c r="A503" s="84"/>
      <c r="B503" s="84"/>
      <c r="C503" s="84"/>
      <c r="D503" s="84"/>
      <c r="E503" s="84"/>
      <c r="F503" s="84"/>
      <c r="G503" s="84"/>
      <c r="H503" s="84"/>
      <c r="I503" s="84"/>
    </row>
    <row r="504" spans="1:9" ht="15" customHeight="1">
      <c r="A504" s="84"/>
      <c r="B504" s="84"/>
      <c r="C504" s="84"/>
      <c r="D504" s="84"/>
      <c r="E504" s="84"/>
      <c r="F504" s="84"/>
      <c r="G504" s="84"/>
      <c r="H504" s="84"/>
      <c r="I504" s="84"/>
    </row>
    <row r="505" spans="1:9" ht="15" customHeight="1">
      <c r="A505" s="84"/>
      <c r="B505" s="84"/>
      <c r="C505" s="84"/>
      <c r="D505" s="84"/>
      <c r="E505" s="84"/>
      <c r="F505" s="84"/>
      <c r="G505" s="84"/>
      <c r="H505" s="84"/>
      <c r="I505" s="84"/>
    </row>
    <row r="506" spans="1:9" ht="15" customHeight="1">
      <c r="A506" s="84"/>
      <c r="B506" s="84"/>
      <c r="C506" s="84"/>
      <c r="D506" s="84"/>
      <c r="E506" s="84"/>
      <c r="F506" s="84"/>
      <c r="G506" s="84"/>
      <c r="H506" s="84"/>
      <c r="I506" s="84"/>
    </row>
    <row r="507" spans="1:9" ht="15" customHeight="1">
      <c r="A507" s="84"/>
      <c r="B507" s="84"/>
      <c r="C507" s="84"/>
      <c r="D507" s="84"/>
      <c r="E507" s="84"/>
      <c r="F507" s="84"/>
      <c r="G507" s="84"/>
      <c r="H507" s="84"/>
      <c r="I507" s="84"/>
    </row>
    <row r="508" spans="1:9" ht="15" customHeight="1">
      <c r="A508" s="84"/>
      <c r="B508" s="84"/>
      <c r="C508" s="84"/>
      <c r="D508" s="84"/>
      <c r="E508" s="84"/>
      <c r="F508" s="84"/>
      <c r="G508" s="84"/>
      <c r="H508" s="84"/>
      <c r="I508" s="84"/>
    </row>
    <row r="509" spans="1:9" ht="15" customHeight="1">
      <c r="A509" s="84"/>
      <c r="B509" s="84"/>
      <c r="C509" s="84"/>
      <c r="D509" s="84"/>
      <c r="E509" s="84"/>
      <c r="F509" s="84"/>
      <c r="G509" s="84"/>
      <c r="H509" s="84"/>
      <c r="I509" s="84"/>
    </row>
    <row r="510" spans="1:9" ht="15" customHeight="1">
      <c r="A510" s="84"/>
      <c r="B510" s="84"/>
      <c r="C510" s="84"/>
      <c r="D510" s="84"/>
      <c r="E510" s="84"/>
      <c r="F510" s="84"/>
      <c r="G510" s="84"/>
      <c r="H510" s="84"/>
      <c r="I510" s="84"/>
    </row>
    <row r="511" spans="1:9" ht="15" customHeight="1">
      <c r="A511" s="84"/>
      <c r="B511" s="84"/>
      <c r="C511" s="84"/>
      <c r="D511" s="84"/>
      <c r="E511" s="84"/>
      <c r="F511" s="84"/>
      <c r="G511" s="84"/>
      <c r="H511" s="84"/>
      <c r="I511" s="84"/>
    </row>
    <row r="512" spans="1:9" ht="15" customHeight="1">
      <c r="A512" s="84"/>
      <c r="B512" s="84"/>
      <c r="C512" s="84"/>
      <c r="D512" s="84"/>
      <c r="E512" s="84"/>
      <c r="F512" s="84"/>
      <c r="G512" s="84"/>
      <c r="H512" s="84"/>
      <c r="I512" s="84"/>
    </row>
    <row r="513" spans="1:9" ht="15" customHeight="1">
      <c r="A513" s="84"/>
      <c r="B513" s="84"/>
      <c r="C513" s="84"/>
      <c r="D513" s="84"/>
      <c r="E513" s="84"/>
      <c r="F513" s="84"/>
      <c r="G513" s="84"/>
      <c r="H513" s="84"/>
      <c r="I513" s="84"/>
    </row>
    <row r="514" spans="1:9" ht="15" customHeight="1">
      <c r="A514" s="84"/>
      <c r="B514" s="84"/>
      <c r="C514" s="84"/>
      <c r="D514" s="84"/>
      <c r="E514" s="84"/>
      <c r="F514" s="84"/>
      <c r="G514" s="84"/>
      <c r="H514" s="84"/>
      <c r="I514" s="84"/>
    </row>
    <row r="515" spans="1:9" ht="15" customHeight="1">
      <c r="A515" s="84"/>
      <c r="B515" s="84"/>
      <c r="C515" s="84"/>
      <c r="D515" s="84"/>
      <c r="E515" s="84"/>
      <c r="F515" s="84"/>
      <c r="G515" s="84"/>
      <c r="H515" s="84"/>
      <c r="I515" s="84"/>
    </row>
    <row r="516" spans="1:9" ht="15" customHeight="1">
      <c r="A516" s="84"/>
      <c r="B516" s="84"/>
      <c r="C516" s="84"/>
      <c r="D516" s="84"/>
      <c r="E516" s="84"/>
      <c r="F516" s="84"/>
      <c r="G516" s="84"/>
      <c r="H516" s="84"/>
      <c r="I516" s="84"/>
    </row>
    <row r="517" spans="1:9" ht="15" customHeight="1">
      <c r="A517" s="84"/>
      <c r="B517" s="84"/>
      <c r="C517" s="84"/>
      <c r="D517" s="84"/>
      <c r="E517" s="84"/>
      <c r="F517" s="84"/>
      <c r="G517" s="84"/>
      <c r="H517" s="84"/>
      <c r="I517" s="84"/>
    </row>
    <row r="518" spans="1:9" ht="15" customHeight="1">
      <c r="A518" s="84"/>
      <c r="B518" s="84"/>
      <c r="C518" s="84"/>
      <c r="D518" s="84"/>
      <c r="E518" s="84"/>
      <c r="F518" s="84"/>
      <c r="G518" s="84"/>
      <c r="H518" s="84"/>
      <c r="I518" s="84"/>
    </row>
    <row r="519" spans="1:9" ht="15" customHeight="1">
      <c r="A519" s="84"/>
      <c r="B519" s="84"/>
      <c r="C519" s="84"/>
      <c r="D519" s="84"/>
      <c r="E519" s="84"/>
      <c r="F519" s="84"/>
      <c r="G519" s="84"/>
      <c r="H519" s="84"/>
      <c r="I519" s="84"/>
    </row>
    <row r="520" spans="1:9" ht="15" customHeight="1">
      <c r="A520" s="84"/>
      <c r="B520" s="84"/>
      <c r="C520" s="84"/>
      <c r="D520" s="84"/>
      <c r="E520" s="84"/>
      <c r="F520" s="84"/>
      <c r="G520" s="84"/>
      <c r="H520" s="84"/>
      <c r="I520" s="84"/>
    </row>
    <row r="521" spans="1:9" ht="15" customHeight="1">
      <c r="A521" s="84"/>
      <c r="B521" s="84"/>
      <c r="C521" s="84"/>
      <c r="D521" s="84"/>
      <c r="E521" s="84"/>
      <c r="F521" s="84"/>
      <c r="G521" s="84"/>
      <c r="H521" s="84"/>
      <c r="I521" s="84"/>
    </row>
    <row r="522" spans="1:9" ht="15" customHeight="1">
      <c r="A522" s="84"/>
      <c r="B522" s="84"/>
      <c r="C522" s="84"/>
      <c r="D522" s="84"/>
      <c r="E522" s="84"/>
      <c r="F522" s="84"/>
      <c r="G522" s="84"/>
      <c r="H522" s="84"/>
      <c r="I522" s="84"/>
    </row>
    <row r="523" spans="1:9" ht="15" customHeight="1">
      <c r="A523" s="84"/>
      <c r="B523" s="84"/>
      <c r="C523" s="84"/>
      <c r="D523" s="84"/>
      <c r="E523" s="84"/>
      <c r="F523" s="84"/>
      <c r="G523" s="84"/>
      <c r="H523" s="84"/>
      <c r="I523" s="84"/>
    </row>
    <row r="524" spans="1:9" ht="15" customHeight="1">
      <c r="A524" s="84"/>
      <c r="B524" s="84"/>
      <c r="C524" s="84"/>
      <c r="D524" s="84"/>
      <c r="E524" s="84"/>
      <c r="F524" s="84"/>
      <c r="G524" s="84"/>
      <c r="H524" s="84"/>
      <c r="I524" s="84"/>
    </row>
    <row r="525" spans="1:9" ht="15" customHeight="1">
      <c r="A525" s="84"/>
      <c r="B525" s="84"/>
      <c r="C525" s="84"/>
      <c r="D525" s="84"/>
      <c r="E525" s="84"/>
      <c r="F525" s="84"/>
      <c r="G525" s="84"/>
      <c r="H525" s="84"/>
      <c r="I525" s="84"/>
    </row>
    <row r="526" spans="1:9" ht="15" customHeight="1">
      <c r="A526" s="84"/>
      <c r="B526" s="84"/>
      <c r="C526" s="84"/>
      <c r="D526" s="84"/>
      <c r="E526" s="84"/>
      <c r="F526" s="84"/>
      <c r="G526" s="84"/>
      <c r="H526" s="84"/>
      <c r="I526" s="84"/>
    </row>
    <row r="527" spans="1:9" ht="15" customHeight="1">
      <c r="A527" s="84"/>
      <c r="B527" s="84"/>
      <c r="C527" s="84"/>
      <c r="D527" s="84"/>
      <c r="E527" s="84"/>
      <c r="F527" s="84"/>
      <c r="G527" s="84"/>
      <c r="H527" s="84"/>
      <c r="I527" s="84"/>
    </row>
    <row r="528" spans="1:9" ht="15" customHeight="1">
      <c r="A528" s="84"/>
      <c r="B528" s="84"/>
      <c r="C528" s="84"/>
      <c r="D528" s="84"/>
      <c r="E528" s="84"/>
      <c r="F528" s="84"/>
      <c r="G528" s="84"/>
      <c r="H528" s="84"/>
      <c r="I528" s="84"/>
    </row>
    <row r="529" spans="1:9" ht="15" customHeight="1">
      <c r="A529" s="84"/>
      <c r="B529" s="84"/>
      <c r="C529" s="84"/>
      <c r="D529" s="84"/>
      <c r="E529" s="84"/>
      <c r="F529" s="84"/>
      <c r="G529" s="84"/>
      <c r="H529" s="84"/>
      <c r="I529" s="84"/>
    </row>
    <row r="530" spans="1:9" ht="15" customHeight="1">
      <c r="A530" s="84"/>
      <c r="B530" s="84"/>
      <c r="C530" s="84"/>
      <c r="D530" s="84"/>
      <c r="E530" s="84"/>
      <c r="F530" s="84"/>
      <c r="G530" s="84"/>
      <c r="H530" s="84"/>
      <c r="I530" s="84"/>
    </row>
    <row r="531" spans="1:9" ht="15" customHeight="1">
      <c r="A531" s="84"/>
      <c r="B531" s="84"/>
      <c r="C531" s="84"/>
      <c r="D531" s="84"/>
      <c r="E531" s="84"/>
      <c r="F531" s="84"/>
      <c r="G531" s="84"/>
      <c r="H531" s="84"/>
      <c r="I531" s="84"/>
    </row>
    <row r="532" spans="1:9" ht="15" customHeight="1">
      <c r="A532" s="84"/>
      <c r="B532" s="84"/>
      <c r="C532" s="84"/>
      <c r="D532" s="84"/>
      <c r="E532" s="84"/>
      <c r="F532" s="84"/>
      <c r="G532" s="84"/>
      <c r="H532" s="84"/>
      <c r="I532" s="84"/>
    </row>
    <row r="533" spans="1:9" ht="15" customHeight="1">
      <c r="A533" s="84"/>
      <c r="B533" s="84"/>
      <c r="C533" s="84"/>
      <c r="D533" s="84"/>
      <c r="E533" s="84"/>
      <c r="F533" s="84"/>
      <c r="G533" s="84"/>
      <c r="H533" s="84"/>
      <c r="I533" s="84"/>
    </row>
    <row r="534" spans="1:9" ht="15" customHeight="1">
      <c r="A534" s="84"/>
      <c r="B534" s="84"/>
      <c r="C534" s="84"/>
      <c r="D534" s="84"/>
      <c r="E534" s="84"/>
      <c r="F534" s="84"/>
      <c r="G534" s="84"/>
      <c r="H534" s="84"/>
      <c r="I534" s="84"/>
    </row>
    <row r="535" spans="1:9" ht="15" customHeight="1">
      <c r="A535" s="84"/>
      <c r="B535" s="84"/>
      <c r="C535" s="84"/>
      <c r="D535" s="84"/>
      <c r="E535" s="84"/>
      <c r="F535" s="84"/>
      <c r="G535" s="84"/>
      <c r="H535" s="84"/>
      <c r="I535" s="84"/>
    </row>
    <row r="536" spans="1:9" ht="15" customHeight="1">
      <c r="A536" s="84"/>
      <c r="B536" s="84"/>
      <c r="C536" s="84"/>
      <c r="D536" s="84"/>
      <c r="E536" s="84"/>
      <c r="F536" s="84"/>
      <c r="G536" s="84"/>
      <c r="H536" s="84"/>
      <c r="I536" s="84"/>
    </row>
    <row r="537" spans="1:9" ht="15" customHeight="1">
      <c r="A537" s="84"/>
      <c r="B537" s="84"/>
      <c r="C537" s="84"/>
      <c r="D537" s="84"/>
      <c r="E537" s="84"/>
      <c r="F537" s="84"/>
      <c r="G537" s="84"/>
      <c r="H537" s="84"/>
      <c r="I537" s="84"/>
    </row>
    <row r="538" spans="1:9" ht="15" customHeight="1">
      <c r="A538" s="84"/>
      <c r="B538" s="84"/>
      <c r="C538" s="84"/>
      <c r="D538" s="84"/>
      <c r="E538" s="84"/>
      <c r="F538" s="84"/>
      <c r="G538" s="84"/>
      <c r="H538" s="84"/>
      <c r="I538" s="84"/>
    </row>
    <row r="539" spans="1:9" ht="15" customHeight="1">
      <c r="A539" s="84"/>
      <c r="B539" s="84"/>
      <c r="C539" s="84"/>
      <c r="D539" s="84"/>
      <c r="E539" s="84"/>
      <c r="F539" s="84"/>
      <c r="G539" s="84"/>
      <c r="H539" s="84"/>
      <c r="I539" s="84"/>
    </row>
    <row r="540" spans="1:9" ht="15" customHeight="1">
      <c r="A540" s="84"/>
      <c r="B540" s="84"/>
      <c r="C540" s="84"/>
      <c r="D540" s="84"/>
      <c r="E540" s="84"/>
      <c r="F540" s="84"/>
      <c r="G540" s="84"/>
      <c r="H540" s="84"/>
      <c r="I540" s="84"/>
    </row>
    <row r="541" spans="1:9" ht="15" customHeight="1">
      <c r="A541" s="84"/>
      <c r="B541" s="84"/>
      <c r="C541" s="84"/>
      <c r="D541" s="84"/>
      <c r="E541" s="84"/>
      <c r="F541" s="84"/>
      <c r="G541" s="84"/>
      <c r="H541" s="84"/>
      <c r="I541" s="84"/>
    </row>
    <row r="542" spans="1:9" ht="15" customHeight="1">
      <c r="A542" s="84"/>
      <c r="B542" s="84"/>
      <c r="C542" s="84"/>
      <c r="D542" s="84"/>
      <c r="E542" s="84"/>
      <c r="F542" s="84"/>
      <c r="G542" s="84"/>
      <c r="H542" s="84"/>
      <c r="I542" s="84"/>
    </row>
    <row r="543" spans="1:9" ht="15" customHeight="1">
      <c r="A543" s="84"/>
      <c r="B543" s="84"/>
      <c r="C543" s="84"/>
      <c r="D543" s="84"/>
      <c r="E543" s="84"/>
      <c r="F543" s="84"/>
      <c r="G543" s="84"/>
      <c r="H543" s="84"/>
      <c r="I543" s="84"/>
    </row>
    <row r="544" spans="1:9" ht="15" customHeight="1">
      <c r="A544" s="84"/>
      <c r="B544" s="84"/>
      <c r="C544" s="84"/>
      <c r="D544" s="84"/>
      <c r="E544" s="84"/>
      <c r="F544" s="84"/>
      <c r="G544" s="84"/>
      <c r="H544" s="84"/>
      <c r="I544" s="84"/>
    </row>
    <row r="545" spans="1:9" ht="15" customHeight="1">
      <c r="A545" s="84"/>
      <c r="B545" s="84"/>
      <c r="C545" s="84"/>
      <c r="D545" s="84"/>
      <c r="E545" s="84"/>
      <c r="F545" s="84"/>
      <c r="G545" s="84"/>
      <c r="H545" s="84"/>
      <c r="I545" s="84"/>
    </row>
    <row r="546" spans="1:9" ht="15" customHeight="1">
      <c r="A546" s="84"/>
      <c r="B546" s="84"/>
      <c r="C546" s="84"/>
      <c r="D546" s="84"/>
      <c r="E546" s="84"/>
      <c r="F546" s="84"/>
      <c r="G546" s="84"/>
      <c r="H546" s="84"/>
      <c r="I546" s="84"/>
    </row>
    <row r="547" spans="1:9" ht="15" customHeight="1">
      <c r="A547" s="84"/>
      <c r="B547" s="84"/>
      <c r="C547" s="84"/>
      <c r="D547" s="84"/>
      <c r="E547" s="84"/>
      <c r="F547" s="84"/>
      <c r="G547" s="84"/>
      <c r="H547" s="84"/>
      <c r="I547" s="84"/>
    </row>
    <row r="548" spans="1:9" ht="15" customHeight="1">
      <c r="A548" s="84"/>
      <c r="B548" s="84"/>
      <c r="C548" s="84"/>
      <c r="D548" s="84"/>
      <c r="E548" s="84"/>
      <c r="F548" s="84"/>
      <c r="G548" s="84"/>
      <c r="H548" s="84"/>
      <c r="I548" s="84"/>
    </row>
    <row r="549" spans="1:9" ht="15" customHeight="1">
      <c r="A549" s="84"/>
      <c r="B549" s="84"/>
      <c r="C549" s="84"/>
      <c r="D549" s="84"/>
      <c r="E549" s="84"/>
      <c r="F549" s="84"/>
      <c r="G549" s="84"/>
      <c r="H549" s="84"/>
      <c r="I549" s="84"/>
    </row>
    <row r="550" spans="1:9" ht="15" customHeight="1">
      <c r="A550" s="84"/>
      <c r="B550" s="84"/>
      <c r="C550" s="84"/>
      <c r="D550" s="84"/>
      <c r="E550" s="84"/>
      <c r="F550" s="84"/>
      <c r="G550" s="84"/>
      <c r="H550" s="84"/>
      <c r="I550" s="84"/>
    </row>
    <row r="551" spans="1:9" ht="15" customHeight="1">
      <c r="A551" s="84"/>
      <c r="B551" s="84"/>
      <c r="C551" s="84"/>
      <c r="D551" s="84"/>
      <c r="E551" s="84"/>
      <c r="F551" s="84"/>
      <c r="G551" s="84"/>
      <c r="H551" s="84"/>
      <c r="I551" s="84"/>
    </row>
    <row r="552" spans="1:9" ht="15" customHeight="1">
      <c r="A552" s="84"/>
      <c r="B552" s="84"/>
      <c r="C552" s="84"/>
      <c r="D552" s="84"/>
      <c r="E552" s="84"/>
      <c r="F552" s="84"/>
      <c r="G552" s="84"/>
      <c r="H552" s="84"/>
      <c r="I552" s="84"/>
    </row>
    <row r="553" spans="1:9" ht="15" customHeight="1">
      <c r="A553" s="84"/>
      <c r="B553" s="84"/>
      <c r="C553" s="84"/>
      <c r="D553" s="84"/>
      <c r="E553" s="84"/>
      <c r="F553" s="84"/>
      <c r="G553" s="84"/>
      <c r="H553" s="84"/>
      <c r="I553" s="84"/>
    </row>
    <row r="554" spans="1:9" ht="15" customHeight="1">
      <c r="A554" s="84"/>
      <c r="B554" s="84"/>
      <c r="C554" s="84"/>
      <c r="D554" s="84"/>
      <c r="E554" s="84"/>
      <c r="F554" s="84"/>
      <c r="G554" s="84"/>
      <c r="H554" s="84"/>
      <c r="I554" s="84"/>
    </row>
    <row r="555" spans="1:9" ht="15" customHeight="1">
      <c r="A555" s="84"/>
      <c r="B555" s="84"/>
      <c r="C555" s="84"/>
      <c r="D555" s="84"/>
      <c r="E555" s="84"/>
      <c r="F555" s="84"/>
      <c r="G555" s="84"/>
      <c r="H555" s="84"/>
      <c r="I555" s="84"/>
    </row>
    <row r="556" spans="1:9" ht="15" customHeight="1">
      <c r="A556" s="84"/>
      <c r="B556" s="84"/>
      <c r="C556" s="84"/>
      <c r="D556" s="84"/>
      <c r="E556" s="84"/>
      <c r="F556" s="84"/>
      <c r="G556" s="84"/>
      <c r="H556" s="84"/>
      <c r="I556" s="84"/>
    </row>
    <row r="557" spans="1:9" ht="15" customHeight="1">
      <c r="A557" s="84"/>
      <c r="B557" s="84"/>
      <c r="C557" s="84"/>
      <c r="D557" s="84"/>
      <c r="E557" s="84"/>
      <c r="F557" s="84"/>
      <c r="G557" s="84"/>
      <c r="H557" s="84"/>
      <c r="I557" s="84"/>
    </row>
    <row r="558" spans="1:9" ht="15" customHeight="1">
      <c r="A558" s="84"/>
      <c r="B558" s="84"/>
      <c r="C558" s="84"/>
      <c r="D558" s="84"/>
      <c r="E558" s="84"/>
      <c r="F558" s="84"/>
      <c r="G558" s="84"/>
      <c r="H558" s="84"/>
      <c r="I558" s="84"/>
    </row>
    <row r="559" spans="1:9" ht="15" customHeight="1">
      <c r="A559" s="84"/>
      <c r="B559" s="84"/>
      <c r="C559" s="84"/>
      <c r="D559" s="84"/>
      <c r="E559" s="84"/>
      <c r="F559" s="84"/>
      <c r="G559" s="84"/>
      <c r="H559" s="84"/>
      <c r="I559" s="84"/>
    </row>
    <row r="560" spans="1:9" ht="15" customHeight="1">
      <c r="A560" s="84"/>
      <c r="B560" s="84"/>
      <c r="C560" s="84"/>
      <c r="D560" s="84"/>
      <c r="E560" s="84"/>
      <c r="F560" s="84"/>
      <c r="G560" s="84"/>
      <c r="H560" s="84"/>
      <c r="I560" s="84"/>
    </row>
    <row r="561" spans="1:9" ht="15" customHeight="1">
      <c r="A561" s="84"/>
      <c r="B561" s="84"/>
      <c r="C561" s="84"/>
      <c r="D561" s="84"/>
      <c r="E561" s="84"/>
      <c r="F561" s="84"/>
      <c r="G561" s="84"/>
      <c r="H561" s="84"/>
      <c r="I561" s="84"/>
    </row>
    <row r="562" spans="1:9" ht="15" customHeight="1">
      <c r="A562" s="84"/>
      <c r="B562" s="84"/>
      <c r="C562" s="84"/>
      <c r="D562" s="84"/>
      <c r="E562" s="84"/>
      <c r="F562" s="84"/>
      <c r="G562" s="84"/>
      <c r="H562" s="84"/>
      <c r="I562" s="84"/>
    </row>
    <row r="563" spans="1:9" ht="15" customHeight="1">
      <c r="A563" s="84"/>
      <c r="B563" s="84"/>
      <c r="C563" s="84"/>
      <c r="D563" s="84"/>
      <c r="E563" s="84"/>
      <c r="F563" s="84"/>
      <c r="G563" s="84"/>
      <c r="H563" s="84"/>
      <c r="I563" s="84"/>
    </row>
    <row r="564" spans="1:9" ht="15" customHeight="1">
      <c r="A564" s="84"/>
      <c r="B564" s="84"/>
      <c r="C564" s="84"/>
      <c r="D564" s="84"/>
      <c r="E564" s="84"/>
      <c r="F564" s="84"/>
      <c r="G564" s="84"/>
      <c r="H564" s="84"/>
      <c r="I564" s="84"/>
    </row>
    <row r="565" spans="1:9" ht="15" customHeight="1">
      <c r="A565" s="84"/>
      <c r="B565" s="84"/>
      <c r="C565" s="84"/>
      <c r="D565" s="84"/>
      <c r="E565" s="84"/>
      <c r="F565" s="84"/>
      <c r="G565" s="84"/>
      <c r="H565" s="84"/>
      <c r="I565" s="84"/>
    </row>
    <row r="566" spans="1:9" ht="15" customHeight="1">
      <c r="A566" s="84"/>
      <c r="B566" s="84"/>
      <c r="C566" s="84"/>
      <c r="D566" s="84"/>
      <c r="E566" s="84"/>
      <c r="F566" s="84"/>
      <c r="G566" s="84"/>
      <c r="H566" s="84"/>
      <c r="I566" s="84"/>
    </row>
    <row r="567" spans="1:9" ht="15" customHeight="1">
      <c r="A567" s="84"/>
      <c r="B567" s="84"/>
      <c r="C567" s="84"/>
      <c r="D567" s="84"/>
      <c r="E567" s="84"/>
      <c r="F567" s="84"/>
      <c r="G567" s="84"/>
      <c r="H567" s="84"/>
      <c r="I567" s="84"/>
    </row>
    <row r="568" spans="1:9" ht="15" customHeight="1">
      <c r="A568" s="84"/>
      <c r="B568" s="84"/>
      <c r="C568" s="84"/>
      <c r="D568" s="84"/>
      <c r="E568" s="84"/>
      <c r="F568" s="84"/>
      <c r="G568" s="84"/>
      <c r="H568" s="84"/>
      <c r="I568" s="84"/>
    </row>
    <row r="569" spans="1:9" ht="15" customHeight="1">
      <c r="A569" s="84"/>
      <c r="B569" s="84"/>
      <c r="C569" s="84"/>
      <c r="D569" s="84"/>
      <c r="E569" s="84"/>
      <c r="F569" s="84"/>
      <c r="G569" s="84"/>
      <c r="H569" s="84"/>
      <c r="I569" s="84"/>
    </row>
    <row r="570" spans="1:9" ht="15" customHeight="1">
      <c r="A570" s="84"/>
      <c r="B570" s="84"/>
      <c r="C570" s="84"/>
      <c r="D570" s="84"/>
      <c r="E570" s="84"/>
      <c r="F570" s="84"/>
      <c r="G570" s="84"/>
      <c r="H570" s="84"/>
      <c r="I570" s="84"/>
    </row>
    <row r="571" spans="1:9" ht="15" customHeight="1">
      <c r="A571" s="84"/>
      <c r="B571" s="84"/>
      <c r="C571" s="84"/>
      <c r="D571" s="84"/>
      <c r="E571" s="84"/>
      <c r="F571" s="84"/>
      <c r="G571" s="84"/>
      <c r="H571" s="84"/>
      <c r="I571" s="84"/>
    </row>
    <row r="572" spans="1:9" ht="15" customHeight="1">
      <c r="A572" s="84"/>
      <c r="B572" s="84"/>
      <c r="C572" s="84"/>
      <c r="D572" s="84"/>
      <c r="E572" s="84"/>
      <c r="F572" s="84"/>
      <c r="G572" s="84"/>
      <c r="H572" s="84"/>
      <c r="I572" s="84"/>
    </row>
    <row r="573" spans="1:9" ht="15" customHeight="1">
      <c r="A573" s="84"/>
      <c r="B573" s="84"/>
      <c r="C573" s="84"/>
      <c r="D573" s="84"/>
      <c r="E573" s="84"/>
      <c r="F573" s="84"/>
      <c r="G573" s="84"/>
      <c r="H573" s="84"/>
      <c r="I573" s="84"/>
    </row>
    <row r="574" spans="1:9" ht="15" customHeight="1">
      <c r="A574" s="84"/>
      <c r="B574" s="84"/>
      <c r="C574" s="84"/>
      <c r="D574" s="84"/>
      <c r="E574" s="84"/>
      <c r="F574" s="84"/>
      <c r="G574" s="84"/>
      <c r="H574" s="84"/>
      <c r="I574" s="84"/>
    </row>
    <row r="575" spans="1:9" ht="15" customHeight="1">
      <c r="A575" s="84"/>
      <c r="B575" s="84"/>
      <c r="C575" s="84"/>
      <c r="D575" s="84"/>
      <c r="E575" s="84"/>
      <c r="F575" s="84"/>
      <c r="G575" s="84"/>
      <c r="H575" s="84"/>
      <c r="I575" s="84"/>
    </row>
    <row r="576" spans="1:9" ht="15" customHeight="1">
      <c r="A576" s="84"/>
      <c r="B576" s="84"/>
      <c r="C576" s="84"/>
      <c r="D576" s="84"/>
      <c r="E576" s="84"/>
      <c r="F576" s="84"/>
      <c r="G576" s="84"/>
      <c r="H576" s="84"/>
      <c r="I576" s="84"/>
    </row>
    <row r="577" spans="1:9" ht="15" customHeight="1">
      <c r="A577" s="84"/>
      <c r="B577" s="84"/>
      <c r="C577" s="84"/>
      <c r="D577" s="84"/>
      <c r="E577" s="84"/>
      <c r="F577" s="84"/>
      <c r="G577" s="84"/>
      <c r="H577" s="84"/>
      <c r="I577" s="84"/>
    </row>
    <row r="578" spans="1:9" ht="15" customHeight="1">
      <c r="A578" s="84"/>
      <c r="B578" s="84"/>
      <c r="C578" s="84"/>
      <c r="D578" s="84"/>
      <c r="E578" s="84"/>
      <c r="F578" s="84"/>
      <c r="G578" s="84"/>
      <c r="H578" s="84"/>
      <c r="I578" s="84"/>
    </row>
    <row r="579" spans="1:9" ht="15" customHeight="1">
      <c r="A579" s="84"/>
      <c r="B579" s="84"/>
      <c r="C579" s="84"/>
      <c r="D579" s="84"/>
      <c r="E579" s="84"/>
      <c r="F579" s="84"/>
      <c r="G579" s="84"/>
      <c r="H579" s="84"/>
      <c r="I579" s="84"/>
    </row>
    <row r="580" spans="1:9" ht="15" customHeight="1">
      <c r="A580" s="84"/>
      <c r="B580" s="84"/>
      <c r="C580" s="84"/>
      <c r="D580" s="84"/>
      <c r="E580" s="84"/>
      <c r="F580" s="84"/>
      <c r="G580" s="84"/>
      <c r="H580" s="84"/>
      <c r="I580" s="84"/>
    </row>
    <row r="581" spans="1:9" ht="15" customHeight="1">
      <c r="A581" s="84"/>
      <c r="B581" s="84"/>
      <c r="C581" s="84"/>
      <c r="D581" s="84"/>
      <c r="E581" s="84"/>
      <c r="F581" s="84"/>
      <c r="G581" s="84"/>
      <c r="H581" s="84"/>
      <c r="I581" s="84"/>
    </row>
    <row r="582" spans="1:9" ht="15" customHeight="1">
      <c r="A582" s="84"/>
      <c r="B582" s="84"/>
      <c r="C582" s="84"/>
      <c r="D582" s="84"/>
      <c r="E582" s="84"/>
      <c r="F582" s="84"/>
      <c r="G582" s="84"/>
      <c r="H582" s="84"/>
      <c r="I582" s="84"/>
    </row>
    <row r="583" spans="1:9" ht="15" customHeight="1">
      <c r="A583" s="84"/>
      <c r="B583" s="84"/>
      <c r="C583" s="84"/>
      <c r="D583" s="84"/>
      <c r="E583" s="84"/>
      <c r="F583" s="84"/>
      <c r="G583" s="84"/>
      <c r="H583" s="84"/>
      <c r="I583" s="84"/>
    </row>
    <row r="584" spans="1:9" ht="15" customHeight="1">
      <c r="A584" s="84"/>
      <c r="B584" s="84"/>
      <c r="C584" s="84"/>
      <c r="D584" s="84"/>
      <c r="E584" s="84"/>
      <c r="F584" s="84"/>
      <c r="G584" s="84"/>
      <c r="H584" s="84"/>
      <c r="I584" s="84"/>
    </row>
    <row r="585" spans="1:9" ht="15" customHeight="1">
      <c r="A585" s="84"/>
      <c r="B585" s="84"/>
      <c r="C585" s="84"/>
      <c r="D585" s="84"/>
      <c r="E585" s="84"/>
      <c r="F585" s="84"/>
      <c r="G585" s="84"/>
      <c r="H585" s="84"/>
      <c r="I585" s="84"/>
    </row>
    <row r="586" spans="1:9" ht="15" customHeight="1">
      <c r="A586" s="84"/>
      <c r="B586" s="84"/>
      <c r="C586" s="84"/>
      <c r="D586" s="84"/>
      <c r="E586" s="84"/>
      <c r="F586" s="84"/>
      <c r="G586" s="84"/>
      <c r="H586" s="84"/>
      <c r="I586" s="84"/>
    </row>
    <row r="587" spans="1:9" ht="15" customHeight="1">
      <c r="A587" s="84"/>
      <c r="B587" s="84"/>
      <c r="C587" s="84"/>
      <c r="D587" s="84"/>
      <c r="E587" s="84"/>
      <c r="F587" s="84"/>
      <c r="G587" s="84"/>
      <c r="H587" s="84"/>
      <c r="I587" s="84"/>
    </row>
    <row r="588" spans="1:9" ht="15" customHeight="1">
      <c r="A588" s="84"/>
      <c r="B588" s="84"/>
      <c r="C588" s="84"/>
      <c r="D588" s="84"/>
      <c r="E588" s="84"/>
      <c r="F588" s="84"/>
      <c r="G588" s="84"/>
      <c r="H588" s="84"/>
      <c r="I588" s="84"/>
    </row>
    <row r="589" spans="1:9" ht="15" customHeight="1">
      <c r="A589" s="84"/>
      <c r="B589" s="84"/>
      <c r="C589" s="84"/>
      <c r="D589" s="84"/>
      <c r="E589" s="84"/>
      <c r="F589" s="84"/>
      <c r="G589" s="84"/>
      <c r="H589" s="84"/>
      <c r="I589" s="84"/>
    </row>
    <row r="590" spans="1:9" ht="15" customHeight="1">
      <c r="A590" s="84"/>
      <c r="B590" s="84"/>
      <c r="C590" s="84"/>
      <c r="D590" s="84"/>
      <c r="E590" s="84"/>
      <c r="F590" s="84"/>
      <c r="G590" s="84"/>
      <c r="H590" s="84"/>
      <c r="I590" s="84"/>
    </row>
    <row r="591" spans="1:9" ht="15" customHeight="1">
      <c r="A591" s="84"/>
      <c r="B591" s="84"/>
      <c r="C591" s="84"/>
      <c r="D591" s="84"/>
      <c r="E591" s="84"/>
      <c r="F591" s="84"/>
      <c r="G591" s="84"/>
      <c r="H591" s="84"/>
      <c r="I591" s="84"/>
    </row>
    <row r="592" spans="1:9" ht="15" customHeight="1">
      <c r="A592" s="84"/>
      <c r="B592" s="84"/>
      <c r="C592" s="84"/>
      <c r="D592" s="84"/>
      <c r="E592" s="84"/>
      <c r="F592" s="84"/>
      <c r="G592" s="84"/>
      <c r="H592" s="84"/>
      <c r="I592" s="84"/>
    </row>
    <row r="593" spans="1:9" ht="15" customHeight="1">
      <c r="A593" s="84"/>
      <c r="B593" s="84"/>
      <c r="C593" s="84"/>
      <c r="D593" s="84"/>
      <c r="E593" s="84"/>
      <c r="F593" s="84"/>
      <c r="G593" s="84"/>
      <c r="H593" s="84"/>
      <c r="I593" s="84"/>
    </row>
    <row r="594" spans="1:9" ht="15" customHeight="1">
      <c r="A594" s="84"/>
      <c r="B594" s="84"/>
      <c r="C594" s="84"/>
      <c r="D594" s="84"/>
      <c r="E594" s="84"/>
      <c r="F594" s="84"/>
      <c r="G594" s="84"/>
      <c r="H594" s="84"/>
      <c r="I594" s="84"/>
    </row>
    <row r="595" spans="1:9" ht="15" customHeight="1">
      <c r="A595" s="84"/>
      <c r="B595" s="84"/>
      <c r="C595" s="84"/>
      <c r="D595" s="84"/>
      <c r="E595" s="84"/>
      <c r="F595" s="84"/>
      <c r="G595" s="84"/>
      <c r="H595" s="84"/>
      <c r="I595" s="84"/>
    </row>
    <row r="596" spans="1:9" ht="15" customHeight="1">
      <c r="A596" s="84"/>
      <c r="B596" s="84"/>
      <c r="C596" s="84"/>
      <c r="D596" s="84"/>
      <c r="E596" s="84"/>
      <c r="F596" s="84"/>
      <c r="G596" s="84"/>
      <c r="H596" s="84"/>
      <c r="I596" s="84"/>
    </row>
    <row r="597" spans="1:9" ht="15" customHeight="1">
      <c r="A597" s="84"/>
      <c r="B597" s="84"/>
      <c r="C597" s="84"/>
      <c r="D597" s="84"/>
      <c r="E597" s="84"/>
      <c r="F597" s="84"/>
      <c r="G597" s="84"/>
      <c r="H597" s="84"/>
      <c r="I597" s="84"/>
    </row>
    <row r="598" spans="1:9" ht="15" customHeight="1">
      <c r="A598" s="84"/>
      <c r="B598" s="84"/>
      <c r="C598" s="84"/>
      <c r="D598" s="84"/>
      <c r="E598" s="84"/>
      <c r="F598" s="84"/>
      <c r="G598" s="84"/>
      <c r="H598" s="84"/>
      <c r="I598" s="84"/>
    </row>
    <row r="599" spans="1:9" ht="15" customHeight="1">
      <c r="A599" s="84"/>
      <c r="B599" s="84"/>
      <c r="C599" s="84"/>
      <c r="D599" s="84"/>
      <c r="E599" s="84"/>
      <c r="F599" s="84"/>
      <c r="G599" s="84"/>
      <c r="H599" s="84"/>
      <c r="I599" s="84"/>
    </row>
    <row r="600" spans="1:9" ht="15" customHeight="1">
      <c r="A600" s="84"/>
      <c r="B600" s="84"/>
      <c r="C600" s="84"/>
      <c r="D600" s="84"/>
      <c r="E600" s="84"/>
      <c r="F600" s="84"/>
      <c r="G600" s="84"/>
      <c r="H600" s="84"/>
      <c r="I600" s="84"/>
    </row>
    <row r="601" spans="1:9" ht="15" customHeight="1">
      <c r="A601" s="84"/>
      <c r="B601" s="84"/>
      <c r="C601" s="84"/>
      <c r="D601" s="84"/>
      <c r="E601" s="84"/>
      <c r="F601" s="84"/>
      <c r="G601" s="84"/>
      <c r="H601" s="84"/>
      <c r="I601" s="84"/>
    </row>
    <row r="602" spans="1:9" ht="15" customHeight="1">
      <c r="A602" s="84"/>
      <c r="B602" s="84"/>
      <c r="C602" s="84"/>
      <c r="D602" s="84"/>
      <c r="E602" s="84"/>
      <c r="F602" s="84"/>
      <c r="G602" s="84"/>
      <c r="H602" s="84"/>
      <c r="I602" s="84"/>
    </row>
    <row r="603" spans="1:9" ht="15" customHeight="1">
      <c r="A603" s="84"/>
      <c r="B603" s="84"/>
      <c r="C603" s="84"/>
      <c r="D603" s="84"/>
      <c r="E603" s="84"/>
      <c r="F603" s="84"/>
      <c r="G603" s="84"/>
      <c r="H603" s="84"/>
      <c r="I603" s="84"/>
    </row>
    <row r="604" spans="1:9" ht="15" customHeight="1">
      <c r="A604" s="84"/>
      <c r="B604" s="84"/>
      <c r="C604" s="84"/>
      <c r="D604" s="84"/>
      <c r="E604" s="84"/>
      <c r="F604" s="84"/>
      <c r="G604" s="84"/>
      <c r="H604" s="84"/>
      <c r="I604" s="84"/>
    </row>
    <row r="605" spans="1:9" ht="15" customHeight="1">
      <c r="A605" s="84"/>
      <c r="B605" s="84"/>
      <c r="C605" s="84"/>
      <c r="D605" s="84"/>
      <c r="E605" s="84"/>
      <c r="F605" s="84"/>
      <c r="G605" s="84"/>
      <c r="H605" s="84"/>
      <c r="I605" s="84"/>
    </row>
    <row r="606" spans="1:9" ht="15" customHeight="1">
      <c r="A606" s="84"/>
      <c r="B606" s="84"/>
      <c r="C606" s="84"/>
      <c r="D606" s="84"/>
      <c r="E606" s="84"/>
      <c r="F606" s="84"/>
      <c r="G606" s="84"/>
      <c r="H606" s="84"/>
      <c r="I606" s="84"/>
    </row>
    <row r="607" spans="1:9" ht="15" customHeight="1">
      <c r="A607" s="84"/>
      <c r="B607" s="84"/>
      <c r="C607" s="84"/>
      <c r="D607" s="84"/>
      <c r="E607" s="84"/>
      <c r="F607" s="84"/>
      <c r="G607" s="84"/>
      <c r="H607" s="84"/>
      <c r="I607" s="84"/>
    </row>
    <row r="608" spans="1:9" ht="15" customHeight="1">
      <c r="A608" s="84"/>
      <c r="B608" s="84"/>
      <c r="C608" s="84"/>
      <c r="D608" s="84"/>
      <c r="E608" s="84"/>
      <c r="F608" s="84"/>
      <c r="G608" s="84"/>
      <c r="H608" s="84"/>
      <c r="I608" s="84"/>
    </row>
    <row r="609" spans="1:9" ht="15" customHeight="1">
      <c r="A609" s="84"/>
      <c r="B609" s="84"/>
      <c r="C609" s="84"/>
      <c r="D609" s="84"/>
      <c r="E609" s="84"/>
      <c r="F609" s="84"/>
      <c r="G609" s="84"/>
      <c r="H609" s="84"/>
      <c r="I609" s="84"/>
    </row>
    <row r="610" spans="1:9" ht="15" customHeight="1">
      <c r="A610" s="84"/>
      <c r="B610" s="84"/>
      <c r="C610" s="84"/>
      <c r="D610" s="84"/>
      <c r="E610" s="84"/>
      <c r="F610" s="84"/>
      <c r="G610" s="84"/>
      <c r="H610" s="84"/>
      <c r="I610" s="84"/>
    </row>
    <row r="611" spans="1:9" ht="15" customHeight="1">
      <c r="A611" s="84"/>
      <c r="B611" s="84"/>
      <c r="C611" s="84"/>
      <c r="D611" s="84"/>
      <c r="E611" s="84"/>
      <c r="F611" s="84"/>
      <c r="G611" s="84"/>
      <c r="H611" s="84"/>
      <c r="I611" s="84"/>
    </row>
    <row r="612" spans="1:9" ht="15" customHeight="1">
      <c r="A612" s="84"/>
      <c r="B612" s="84"/>
      <c r="C612" s="84"/>
      <c r="D612" s="84"/>
      <c r="E612" s="84"/>
      <c r="F612" s="84"/>
      <c r="G612" s="84"/>
      <c r="H612" s="84"/>
      <c r="I612" s="84"/>
    </row>
    <row r="613" spans="1:9" ht="15" customHeight="1">
      <c r="A613" s="84"/>
      <c r="B613" s="84"/>
      <c r="C613" s="84"/>
      <c r="D613" s="84"/>
      <c r="E613" s="84"/>
      <c r="F613" s="84"/>
      <c r="G613" s="84"/>
      <c r="H613" s="84"/>
      <c r="I613" s="84"/>
    </row>
    <row r="614" spans="1:9" ht="15" customHeight="1">
      <c r="A614" s="84"/>
      <c r="B614" s="84"/>
      <c r="C614" s="84"/>
      <c r="D614" s="84"/>
      <c r="E614" s="84"/>
      <c r="F614" s="84"/>
      <c r="G614" s="84"/>
      <c r="H614" s="84"/>
      <c r="I614" s="84"/>
    </row>
    <row r="615" spans="1:9" ht="15" customHeight="1">
      <c r="A615" s="84"/>
      <c r="B615" s="84"/>
      <c r="C615" s="84"/>
      <c r="D615" s="84"/>
      <c r="E615" s="84"/>
      <c r="F615" s="84"/>
      <c r="G615" s="84"/>
      <c r="H615" s="84"/>
      <c r="I615" s="84"/>
    </row>
    <row r="616" spans="1:9" ht="15" customHeight="1">
      <c r="A616" s="84"/>
      <c r="B616" s="84"/>
      <c r="C616" s="84"/>
      <c r="D616" s="84"/>
      <c r="E616" s="84"/>
      <c r="F616" s="84"/>
      <c r="G616" s="84"/>
      <c r="H616" s="84"/>
      <c r="I616" s="84"/>
    </row>
    <row r="617" spans="1:9" ht="15" customHeight="1">
      <c r="A617" s="84"/>
      <c r="B617" s="84"/>
      <c r="C617" s="84"/>
      <c r="D617" s="84"/>
      <c r="E617" s="84"/>
      <c r="F617" s="84"/>
      <c r="G617" s="84"/>
      <c r="H617" s="84"/>
      <c r="I617" s="84"/>
    </row>
    <row r="618" spans="1:9" ht="15" customHeight="1">
      <c r="A618" s="84"/>
      <c r="B618" s="84"/>
      <c r="C618" s="84"/>
      <c r="D618" s="84"/>
      <c r="E618" s="84"/>
      <c r="F618" s="84"/>
      <c r="G618" s="84"/>
      <c r="H618" s="84"/>
      <c r="I618" s="84"/>
    </row>
    <row r="619" spans="1:9" ht="15" customHeight="1">
      <c r="A619" s="84"/>
      <c r="B619" s="84"/>
      <c r="C619" s="84"/>
      <c r="D619" s="84"/>
      <c r="E619" s="84"/>
      <c r="F619" s="84"/>
      <c r="G619" s="84"/>
      <c r="H619" s="84"/>
      <c r="I619" s="84"/>
    </row>
    <row r="620" spans="1:9" ht="15" customHeight="1">
      <c r="A620" s="84"/>
      <c r="B620" s="84"/>
      <c r="C620" s="84"/>
      <c r="D620" s="84"/>
      <c r="E620" s="84"/>
      <c r="F620" s="84"/>
      <c r="G620" s="84"/>
      <c r="H620" s="84"/>
      <c r="I620" s="84"/>
    </row>
    <row r="621" spans="1:9" ht="15" customHeight="1">
      <c r="A621" s="84"/>
      <c r="B621" s="84"/>
      <c r="C621" s="84"/>
      <c r="D621" s="84"/>
      <c r="E621" s="84"/>
      <c r="F621" s="84"/>
      <c r="G621" s="84"/>
      <c r="H621" s="84"/>
      <c r="I621" s="84"/>
    </row>
    <row r="622" spans="1:9" ht="15" customHeight="1">
      <c r="A622" s="84"/>
      <c r="B622" s="84"/>
      <c r="C622" s="84"/>
      <c r="D622" s="84"/>
      <c r="E622" s="84"/>
      <c r="F622" s="84"/>
      <c r="G622" s="84"/>
      <c r="H622" s="84"/>
      <c r="I622" s="84"/>
    </row>
    <row r="623" spans="1:9" ht="15" customHeight="1">
      <c r="A623" s="84"/>
      <c r="B623" s="84"/>
      <c r="C623" s="84"/>
      <c r="D623" s="84"/>
      <c r="E623" s="84"/>
      <c r="F623" s="84"/>
      <c r="G623" s="84"/>
      <c r="H623" s="84"/>
      <c r="I623" s="84"/>
    </row>
    <row r="624" spans="1:9" ht="15" customHeight="1">
      <c r="A624" s="84"/>
      <c r="B624" s="84"/>
      <c r="C624" s="84"/>
      <c r="D624" s="84"/>
      <c r="E624" s="84"/>
      <c r="F624" s="84"/>
      <c r="G624" s="84"/>
      <c r="H624" s="84"/>
      <c r="I624" s="84"/>
    </row>
    <row r="625" spans="1:9" ht="15" customHeight="1">
      <c r="A625" s="84"/>
      <c r="B625" s="84"/>
      <c r="C625" s="84"/>
      <c r="D625" s="84"/>
      <c r="E625" s="84"/>
      <c r="F625" s="84"/>
      <c r="G625" s="84"/>
      <c r="H625" s="84"/>
      <c r="I625" s="84"/>
    </row>
    <row r="626" spans="1:9" ht="15" customHeight="1">
      <c r="A626" s="84"/>
      <c r="B626" s="84"/>
      <c r="C626" s="84"/>
      <c r="D626" s="84"/>
      <c r="E626" s="84"/>
      <c r="F626" s="84"/>
      <c r="G626" s="84"/>
      <c r="H626" s="84"/>
      <c r="I626" s="84"/>
    </row>
    <row r="627" spans="1:9" ht="15" customHeight="1">
      <c r="A627" s="84"/>
      <c r="B627" s="84"/>
      <c r="C627" s="84"/>
      <c r="D627" s="84"/>
      <c r="E627" s="84"/>
      <c r="F627" s="84"/>
      <c r="G627" s="84"/>
      <c r="H627" s="84"/>
      <c r="I627" s="84"/>
    </row>
    <row r="628" spans="1:9" ht="15" customHeight="1">
      <c r="A628" s="84"/>
      <c r="B628" s="84"/>
      <c r="C628" s="84"/>
      <c r="D628" s="84"/>
      <c r="E628" s="84"/>
      <c r="F628" s="84"/>
      <c r="G628" s="84"/>
      <c r="H628" s="84"/>
      <c r="I628" s="84"/>
    </row>
    <row r="629" spans="1:9" ht="15" customHeight="1">
      <c r="A629" s="84"/>
      <c r="B629" s="84"/>
      <c r="C629" s="84"/>
      <c r="D629" s="84"/>
      <c r="E629" s="84"/>
      <c r="F629" s="84"/>
      <c r="G629" s="84"/>
      <c r="H629" s="84"/>
      <c r="I629" s="84"/>
    </row>
    <row r="630" spans="1:9" ht="15" customHeight="1">
      <c r="A630" s="84"/>
      <c r="B630" s="84"/>
      <c r="C630" s="84"/>
      <c r="D630" s="84"/>
      <c r="E630" s="84"/>
      <c r="F630" s="84"/>
      <c r="G630" s="84"/>
      <c r="H630" s="84"/>
      <c r="I630" s="84"/>
    </row>
    <row r="631" spans="1:9" ht="15" customHeight="1">
      <c r="A631" s="84"/>
      <c r="B631" s="84"/>
      <c r="C631" s="84"/>
      <c r="D631" s="84"/>
      <c r="E631" s="84"/>
      <c r="F631" s="84"/>
      <c r="G631" s="84"/>
      <c r="H631" s="84"/>
      <c r="I631" s="84"/>
    </row>
    <row r="632" spans="1:9" ht="15" customHeight="1">
      <c r="A632" s="84"/>
      <c r="B632" s="84"/>
      <c r="C632" s="84"/>
      <c r="D632" s="84"/>
      <c r="E632" s="84"/>
      <c r="F632" s="84"/>
      <c r="G632" s="84"/>
      <c r="H632" s="84"/>
      <c r="I632" s="84"/>
    </row>
    <row r="633" spans="1:9" ht="15" customHeight="1">
      <c r="A633" s="84"/>
      <c r="B633" s="84"/>
      <c r="C633" s="84"/>
      <c r="D633" s="84"/>
      <c r="E633" s="84"/>
      <c r="F633" s="84"/>
      <c r="G633" s="84"/>
      <c r="H633" s="84"/>
      <c r="I633" s="84"/>
    </row>
    <row r="634" spans="1:9" ht="15" customHeight="1">
      <c r="A634" s="84"/>
      <c r="B634" s="84"/>
      <c r="C634" s="84"/>
      <c r="D634" s="84"/>
      <c r="E634" s="84"/>
      <c r="F634" s="84"/>
      <c r="G634" s="84"/>
      <c r="H634" s="84"/>
      <c r="I634" s="84"/>
    </row>
    <row r="635" spans="1:9" ht="15" customHeight="1">
      <c r="A635" s="84"/>
      <c r="B635" s="84"/>
      <c r="C635" s="84"/>
      <c r="D635" s="84"/>
      <c r="E635" s="84"/>
      <c r="F635" s="84"/>
      <c r="G635" s="84"/>
      <c r="H635" s="84"/>
      <c r="I635" s="84"/>
    </row>
    <row r="636" spans="1:9" ht="15" customHeight="1">
      <c r="A636" s="84"/>
      <c r="B636" s="84"/>
      <c r="C636" s="84"/>
      <c r="D636" s="84"/>
      <c r="E636" s="84"/>
      <c r="F636" s="84"/>
      <c r="G636" s="84"/>
      <c r="H636" s="84"/>
      <c r="I636" s="84"/>
    </row>
    <row r="637" spans="1:9" ht="15" customHeight="1">
      <c r="A637" s="84"/>
      <c r="B637" s="84"/>
      <c r="C637" s="84"/>
      <c r="D637" s="84"/>
      <c r="E637" s="84"/>
      <c r="F637" s="84"/>
      <c r="G637" s="84"/>
      <c r="H637" s="84"/>
      <c r="I637" s="84"/>
    </row>
    <row r="638" spans="1:9" ht="15" customHeight="1">
      <c r="A638" s="84"/>
      <c r="B638" s="84"/>
      <c r="C638" s="84"/>
      <c r="D638" s="84"/>
      <c r="E638" s="84"/>
      <c r="F638" s="84"/>
      <c r="G638" s="84"/>
      <c r="H638" s="84"/>
      <c r="I638" s="84"/>
    </row>
    <row r="639" spans="1:9" ht="15" customHeight="1">
      <c r="A639" s="84"/>
      <c r="B639" s="84"/>
      <c r="C639" s="84"/>
      <c r="D639" s="84"/>
      <c r="E639" s="84"/>
      <c r="F639" s="84"/>
      <c r="G639" s="84"/>
      <c r="H639" s="84"/>
      <c r="I639" s="84"/>
    </row>
    <row r="640" spans="1:9" ht="15" customHeight="1">
      <c r="A640" s="84"/>
      <c r="B640" s="84"/>
      <c r="C640" s="84"/>
      <c r="D640" s="84"/>
      <c r="E640" s="84"/>
      <c r="F640" s="84"/>
      <c r="G640" s="84"/>
      <c r="H640" s="84"/>
      <c r="I640" s="84"/>
    </row>
    <row r="641" spans="1:9" ht="15" customHeight="1">
      <c r="A641" s="84"/>
      <c r="B641" s="84"/>
      <c r="C641" s="84"/>
      <c r="D641" s="84"/>
      <c r="E641" s="84"/>
      <c r="F641" s="84"/>
      <c r="G641" s="84"/>
      <c r="H641" s="84"/>
      <c r="I641" s="84"/>
    </row>
    <row r="642" spans="1:9" ht="15" customHeight="1">
      <c r="A642" s="84"/>
      <c r="B642" s="84"/>
      <c r="C642" s="84"/>
      <c r="D642" s="84"/>
      <c r="E642" s="84"/>
      <c r="F642" s="84"/>
      <c r="G642" s="84"/>
      <c r="H642" s="84"/>
      <c r="I642" s="84"/>
    </row>
    <row r="643" spans="1:9" ht="15" customHeight="1">
      <c r="A643" s="84"/>
      <c r="B643" s="84"/>
      <c r="C643" s="84"/>
      <c r="D643" s="84"/>
      <c r="E643" s="84"/>
      <c r="F643" s="84"/>
      <c r="G643" s="84"/>
      <c r="H643" s="84"/>
      <c r="I643" s="84"/>
    </row>
    <row r="644" spans="1:9" ht="15" customHeight="1">
      <c r="A644" s="84"/>
      <c r="B644" s="84"/>
      <c r="C644" s="84"/>
      <c r="D644" s="84"/>
      <c r="E644" s="84"/>
      <c r="F644" s="84"/>
      <c r="G644" s="84"/>
      <c r="H644" s="84"/>
      <c r="I644" s="84"/>
    </row>
    <row r="645" spans="1:9" ht="15" customHeight="1">
      <c r="A645" s="84"/>
      <c r="B645" s="84"/>
      <c r="C645" s="84"/>
      <c r="D645" s="84"/>
      <c r="E645" s="84"/>
      <c r="F645" s="84"/>
      <c r="G645" s="84"/>
      <c r="H645" s="84"/>
      <c r="I645" s="84"/>
    </row>
    <row r="646" spans="1:9" ht="15" customHeight="1">
      <c r="A646" s="84"/>
      <c r="B646" s="84"/>
      <c r="C646" s="84"/>
      <c r="D646" s="84"/>
      <c r="E646" s="84"/>
      <c r="F646" s="84"/>
      <c r="G646" s="84"/>
      <c r="H646" s="84"/>
      <c r="I646" s="84"/>
    </row>
    <row r="647" spans="1:9" ht="15" customHeight="1">
      <c r="A647" s="84"/>
      <c r="B647" s="84"/>
      <c r="C647" s="84"/>
      <c r="D647" s="84"/>
      <c r="E647" s="84"/>
      <c r="F647" s="84"/>
      <c r="G647" s="84"/>
      <c r="H647" s="84"/>
      <c r="I647" s="84"/>
    </row>
    <row r="648" spans="1:9" ht="15" customHeight="1">
      <c r="A648" s="84"/>
      <c r="B648" s="84"/>
      <c r="C648" s="84"/>
      <c r="D648" s="84"/>
      <c r="E648" s="84"/>
      <c r="F648" s="84"/>
      <c r="G648" s="84"/>
      <c r="H648" s="84"/>
      <c r="I648" s="84"/>
    </row>
    <row r="649" spans="1:9" ht="15" customHeight="1">
      <c r="A649" s="84"/>
      <c r="B649" s="84"/>
      <c r="C649" s="84"/>
      <c r="D649" s="84"/>
      <c r="E649" s="84"/>
      <c r="F649" s="84"/>
      <c r="G649" s="84"/>
      <c r="H649" s="84"/>
      <c r="I649" s="84"/>
    </row>
    <row r="650" spans="1:9" ht="15" customHeight="1">
      <c r="A650" s="84"/>
      <c r="B650" s="84"/>
      <c r="C650" s="84"/>
      <c r="D650" s="84"/>
      <c r="E650" s="84"/>
      <c r="F650" s="84"/>
      <c r="G650" s="84"/>
      <c r="H650" s="84"/>
      <c r="I650" s="84"/>
    </row>
    <row r="651" spans="1:9" ht="15" customHeight="1">
      <c r="A651" s="84"/>
      <c r="B651" s="84"/>
      <c r="C651" s="84"/>
      <c r="D651" s="84"/>
      <c r="E651" s="84"/>
      <c r="F651" s="84"/>
      <c r="G651" s="84"/>
      <c r="H651" s="84"/>
      <c r="I651" s="84"/>
    </row>
    <row r="652" spans="1:9" ht="15" customHeight="1">
      <c r="A652" s="84"/>
      <c r="B652" s="84"/>
      <c r="C652" s="84"/>
      <c r="D652" s="84"/>
      <c r="E652" s="84"/>
      <c r="F652" s="84"/>
      <c r="G652" s="84"/>
      <c r="H652" s="84"/>
      <c r="I652" s="84"/>
    </row>
    <row r="653" spans="1:9" ht="15" customHeight="1">
      <c r="A653" s="84"/>
      <c r="B653" s="84"/>
      <c r="C653" s="84"/>
      <c r="D653" s="84"/>
      <c r="E653" s="84"/>
      <c r="F653" s="84"/>
      <c r="G653" s="84"/>
      <c r="H653" s="84"/>
      <c r="I653" s="84"/>
    </row>
    <row r="654" spans="1:9" ht="15" customHeight="1">
      <c r="A654" s="84"/>
      <c r="B654" s="84"/>
      <c r="C654" s="84"/>
      <c r="D654" s="84"/>
      <c r="E654" s="84"/>
      <c r="F654" s="84"/>
      <c r="G654" s="84"/>
      <c r="H654" s="84"/>
      <c r="I654" s="84"/>
    </row>
    <row r="655" spans="1:9" ht="15" customHeight="1">
      <c r="A655" s="84"/>
      <c r="B655" s="84"/>
      <c r="C655" s="84"/>
      <c r="D655" s="84"/>
      <c r="E655" s="84"/>
      <c r="F655" s="84"/>
      <c r="G655" s="84"/>
      <c r="H655" s="84"/>
      <c r="I655" s="84"/>
    </row>
    <row r="656" spans="1:9" ht="15" customHeight="1">
      <c r="A656" s="84"/>
      <c r="B656" s="84"/>
      <c r="C656" s="84"/>
      <c r="D656" s="84"/>
      <c r="E656" s="84"/>
      <c r="F656" s="84"/>
      <c r="G656" s="84"/>
      <c r="H656" s="84"/>
      <c r="I656" s="84"/>
    </row>
    <row r="657" spans="1:9" ht="15" customHeight="1">
      <c r="A657" s="84"/>
      <c r="B657" s="84"/>
      <c r="C657" s="84"/>
      <c r="D657" s="84"/>
      <c r="E657" s="84"/>
      <c r="F657" s="84"/>
      <c r="G657" s="84"/>
      <c r="H657" s="84"/>
      <c r="I657" s="84"/>
    </row>
    <row r="658" spans="1:9" ht="15" customHeight="1">
      <c r="A658" s="84"/>
      <c r="B658" s="84"/>
      <c r="C658" s="84"/>
      <c r="D658" s="84"/>
      <c r="E658" s="84"/>
      <c r="F658" s="84"/>
      <c r="G658" s="84"/>
      <c r="H658" s="84"/>
      <c r="I658" s="84"/>
    </row>
    <row r="659" spans="1:9" ht="15" customHeight="1">
      <c r="A659" s="84"/>
      <c r="B659" s="84"/>
      <c r="C659" s="84"/>
      <c r="D659" s="84"/>
      <c r="E659" s="84"/>
      <c r="F659" s="84"/>
      <c r="G659" s="84"/>
      <c r="H659" s="84"/>
      <c r="I659" s="84"/>
    </row>
    <row r="660" spans="1:9" ht="15" customHeight="1">
      <c r="A660" s="84"/>
      <c r="B660" s="84"/>
      <c r="C660" s="84"/>
      <c r="D660" s="84"/>
      <c r="E660" s="84"/>
      <c r="F660" s="84"/>
      <c r="G660" s="84"/>
      <c r="H660" s="84"/>
      <c r="I660" s="84"/>
    </row>
    <row r="661" spans="1:9" ht="15" customHeight="1">
      <c r="A661" s="84"/>
      <c r="B661" s="84"/>
      <c r="C661" s="84"/>
      <c r="D661" s="84"/>
      <c r="E661" s="84"/>
      <c r="F661" s="84"/>
      <c r="G661" s="84"/>
      <c r="H661" s="84"/>
      <c r="I661" s="84"/>
    </row>
    <row r="662" spans="1:9" ht="15" customHeight="1">
      <c r="A662" s="84"/>
      <c r="B662" s="84"/>
      <c r="C662" s="84"/>
      <c r="D662" s="84"/>
      <c r="E662" s="84"/>
      <c r="F662" s="84"/>
      <c r="G662" s="84"/>
      <c r="H662" s="84"/>
      <c r="I662" s="84"/>
    </row>
    <row r="663" spans="1:9" ht="15" customHeight="1">
      <c r="A663" s="84"/>
      <c r="B663" s="84"/>
      <c r="C663" s="84"/>
      <c r="D663" s="84"/>
      <c r="E663" s="84"/>
      <c r="F663" s="84"/>
      <c r="G663" s="84"/>
      <c r="H663" s="84"/>
      <c r="I663" s="84"/>
    </row>
    <row r="664" spans="1:9" ht="15" customHeight="1">
      <c r="A664" s="84"/>
      <c r="B664" s="84"/>
      <c r="C664" s="84"/>
      <c r="D664" s="84"/>
      <c r="E664" s="84"/>
      <c r="F664" s="84"/>
      <c r="G664" s="84"/>
      <c r="H664" s="84"/>
      <c r="I664" s="84"/>
    </row>
    <row r="665" spans="1:9" ht="15" customHeight="1">
      <c r="A665" s="84"/>
      <c r="B665" s="84"/>
      <c r="C665" s="84"/>
      <c r="D665" s="84"/>
      <c r="E665" s="84"/>
      <c r="F665" s="84"/>
      <c r="G665" s="84"/>
      <c r="H665" s="84"/>
      <c r="I665" s="84"/>
    </row>
    <row r="666" spans="1:9" ht="15" customHeight="1">
      <c r="A666" s="84"/>
      <c r="B666" s="84"/>
      <c r="C666" s="84"/>
      <c r="D666" s="84"/>
      <c r="E666" s="84"/>
      <c r="F666" s="84"/>
      <c r="G666" s="84"/>
      <c r="H666" s="84"/>
      <c r="I666" s="84"/>
    </row>
    <row r="667" spans="1:9" ht="15" customHeight="1">
      <c r="A667" s="84"/>
      <c r="B667" s="84"/>
      <c r="C667" s="84"/>
      <c r="D667" s="84"/>
      <c r="E667" s="84"/>
      <c r="F667" s="84"/>
      <c r="G667" s="84"/>
      <c r="H667" s="84"/>
      <c r="I667" s="84"/>
    </row>
    <row r="668" spans="1:9" ht="15" customHeight="1">
      <c r="A668" s="84"/>
      <c r="B668" s="84"/>
      <c r="C668" s="84"/>
      <c r="D668" s="84"/>
      <c r="E668" s="84"/>
      <c r="F668" s="84"/>
      <c r="G668" s="84"/>
      <c r="H668" s="84"/>
      <c r="I668" s="84"/>
    </row>
    <row r="669" spans="1:9" ht="15" customHeight="1">
      <c r="A669" s="84"/>
      <c r="B669" s="84"/>
      <c r="C669" s="84"/>
      <c r="D669" s="84"/>
      <c r="E669" s="84"/>
      <c r="F669" s="84"/>
      <c r="G669" s="84"/>
      <c r="H669" s="84"/>
      <c r="I669" s="84"/>
    </row>
    <row r="670" spans="1:9" ht="15" customHeight="1">
      <c r="A670" s="84"/>
      <c r="B670" s="84"/>
      <c r="C670" s="84"/>
      <c r="D670" s="84"/>
      <c r="E670" s="84"/>
      <c r="F670" s="84"/>
      <c r="G670" s="84"/>
      <c r="H670" s="84"/>
      <c r="I670" s="84"/>
    </row>
    <row r="671" spans="1:9" ht="15" customHeight="1">
      <c r="A671" s="84"/>
      <c r="B671" s="84"/>
      <c r="C671" s="84"/>
      <c r="D671" s="84"/>
      <c r="E671" s="84"/>
      <c r="F671" s="84"/>
      <c r="G671" s="84"/>
      <c r="H671" s="84"/>
      <c r="I671" s="84"/>
    </row>
    <row r="672" spans="1:9" ht="15" customHeight="1">
      <c r="A672" s="84"/>
      <c r="B672" s="84"/>
      <c r="C672" s="84"/>
      <c r="D672" s="84"/>
      <c r="E672" s="84"/>
      <c r="F672" s="84"/>
      <c r="G672" s="84"/>
      <c r="H672" s="84"/>
      <c r="I672" s="84"/>
    </row>
    <row r="673" spans="1:9" ht="15" customHeight="1">
      <c r="A673" s="84"/>
      <c r="B673" s="84"/>
      <c r="C673" s="84"/>
      <c r="D673" s="84"/>
      <c r="E673" s="84"/>
      <c r="F673" s="84"/>
      <c r="G673" s="84"/>
      <c r="H673" s="84"/>
      <c r="I673" s="84"/>
    </row>
    <row r="674" spans="1:9" ht="15" customHeight="1">
      <c r="A674" s="84"/>
      <c r="B674" s="84"/>
      <c r="C674" s="84"/>
      <c r="D674" s="84"/>
      <c r="E674" s="84"/>
      <c r="F674" s="84"/>
      <c r="G674" s="84"/>
      <c r="H674" s="84"/>
      <c r="I674" s="84"/>
    </row>
    <row r="675" spans="1:9" ht="15" customHeight="1">
      <c r="A675" s="84"/>
      <c r="B675" s="84"/>
      <c r="C675" s="84"/>
      <c r="D675" s="84"/>
      <c r="E675" s="84"/>
      <c r="F675" s="84"/>
      <c r="G675" s="84"/>
      <c r="H675" s="84"/>
      <c r="I675" s="84"/>
    </row>
    <row r="676" spans="1:9" ht="15" customHeight="1">
      <c r="A676" s="84"/>
      <c r="B676" s="84"/>
      <c r="C676" s="84"/>
      <c r="D676" s="84"/>
      <c r="E676" s="84"/>
      <c r="F676" s="84"/>
      <c r="G676" s="84"/>
      <c r="H676" s="84"/>
      <c r="I676" s="84"/>
    </row>
    <row r="677" spans="1:9" ht="15" customHeight="1">
      <c r="A677" s="84"/>
      <c r="B677" s="84"/>
      <c r="C677" s="84"/>
      <c r="D677" s="84"/>
      <c r="E677" s="84"/>
      <c r="F677" s="84"/>
      <c r="G677" s="84"/>
      <c r="H677" s="84"/>
      <c r="I677" s="84"/>
    </row>
    <row r="678" spans="1:9" ht="15" customHeight="1">
      <c r="A678" s="84"/>
      <c r="B678" s="84"/>
      <c r="C678" s="84"/>
      <c r="D678" s="84"/>
      <c r="E678" s="84"/>
      <c r="F678" s="84"/>
      <c r="G678" s="84"/>
      <c r="H678" s="84"/>
      <c r="I678" s="84"/>
    </row>
    <row r="679" spans="1:9" ht="15" customHeight="1">
      <c r="A679" s="84"/>
      <c r="B679" s="84"/>
      <c r="C679" s="84"/>
      <c r="D679" s="84"/>
      <c r="E679" s="84"/>
      <c r="F679" s="84"/>
      <c r="G679" s="84"/>
      <c r="H679" s="84"/>
      <c r="I679" s="84"/>
    </row>
    <row r="680" spans="1:9" ht="15" customHeight="1">
      <c r="A680" s="84"/>
      <c r="B680" s="84"/>
      <c r="C680" s="84"/>
      <c r="D680" s="84"/>
      <c r="E680" s="84"/>
      <c r="F680" s="84"/>
      <c r="G680" s="84"/>
      <c r="H680" s="84"/>
      <c r="I680" s="84"/>
    </row>
    <row r="681" spans="1:9" ht="15" customHeight="1">
      <c r="A681" s="84"/>
      <c r="B681" s="84"/>
      <c r="C681" s="84"/>
      <c r="D681" s="84"/>
      <c r="E681" s="84"/>
      <c r="F681" s="84"/>
      <c r="G681" s="84"/>
      <c r="H681" s="84"/>
      <c r="I681" s="84"/>
    </row>
    <row r="682" spans="1:9" ht="15" customHeight="1">
      <c r="A682" s="84"/>
      <c r="B682" s="84"/>
      <c r="C682" s="84"/>
      <c r="D682" s="84"/>
      <c r="E682" s="84"/>
      <c r="F682" s="84"/>
      <c r="G682" s="84"/>
      <c r="H682" s="84"/>
      <c r="I682" s="84"/>
    </row>
    <row r="683" spans="1:9" ht="15" customHeight="1">
      <c r="A683" s="84"/>
      <c r="B683" s="84"/>
      <c r="C683" s="84"/>
      <c r="D683" s="84"/>
      <c r="E683" s="84"/>
      <c r="F683" s="84"/>
      <c r="G683" s="84"/>
      <c r="H683" s="84"/>
      <c r="I683" s="84"/>
    </row>
    <row r="684" spans="1:9" ht="15" customHeight="1">
      <c r="A684" s="84"/>
      <c r="B684" s="84"/>
      <c r="C684" s="84"/>
      <c r="D684" s="84"/>
      <c r="E684" s="84"/>
      <c r="F684" s="84"/>
      <c r="G684" s="84"/>
      <c r="H684" s="84"/>
      <c r="I684" s="84"/>
    </row>
    <row r="685" spans="1:9" ht="15" customHeight="1">
      <c r="A685" s="84"/>
      <c r="B685" s="84"/>
      <c r="C685" s="84"/>
      <c r="D685" s="84"/>
      <c r="E685" s="84"/>
      <c r="F685" s="84"/>
      <c r="G685" s="84"/>
      <c r="H685" s="84"/>
      <c r="I685" s="84"/>
    </row>
    <row r="686" spans="1:9" ht="15" customHeight="1">
      <c r="A686" s="84"/>
      <c r="B686" s="84"/>
      <c r="C686" s="84"/>
      <c r="D686" s="84"/>
      <c r="E686" s="84"/>
      <c r="F686" s="84"/>
      <c r="G686" s="84"/>
      <c r="H686" s="84"/>
      <c r="I686" s="84"/>
    </row>
    <row r="687" spans="1:9" ht="15" customHeight="1">
      <c r="A687" s="84"/>
      <c r="B687" s="84"/>
      <c r="C687" s="84"/>
      <c r="D687" s="84"/>
      <c r="E687" s="84"/>
      <c r="F687" s="84"/>
      <c r="G687" s="84"/>
      <c r="H687" s="84"/>
      <c r="I687" s="84"/>
    </row>
    <row r="688" spans="1:9" ht="15" customHeight="1">
      <c r="A688" s="84"/>
      <c r="B688" s="84"/>
      <c r="C688" s="84"/>
      <c r="D688" s="84"/>
      <c r="E688" s="84"/>
      <c r="F688" s="84"/>
      <c r="G688" s="84"/>
      <c r="H688" s="84"/>
      <c r="I688" s="84"/>
    </row>
    <row r="689" spans="1:9" ht="15" customHeight="1">
      <c r="A689" s="84"/>
      <c r="B689" s="84"/>
      <c r="C689" s="84"/>
      <c r="D689" s="84"/>
      <c r="E689" s="84"/>
      <c r="F689" s="84"/>
      <c r="G689" s="84"/>
      <c r="H689" s="84"/>
      <c r="I689" s="84"/>
    </row>
    <row r="690" spans="1:9" ht="15" customHeight="1">
      <c r="A690" s="84"/>
      <c r="B690" s="84"/>
      <c r="C690" s="84"/>
      <c r="D690" s="84"/>
      <c r="E690" s="84"/>
      <c r="F690" s="84"/>
      <c r="G690" s="84"/>
      <c r="H690" s="84"/>
      <c r="I690" s="84"/>
    </row>
    <row r="691" spans="1:9" ht="15" customHeight="1">
      <c r="A691" s="84"/>
      <c r="B691" s="84"/>
      <c r="C691" s="84"/>
      <c r="D691" s="84"/>
      <c r="E691" s="84"/>
      <c r="F691" s="84"/>
      <c r="G691" s="84"/>
      <c r="H691" s="84"/>
      <c r="I691" s="84"/>
    </row>
    <row r="692" spans="1:9" ht="15" customHeight="1">
      <c r="A692" s="84"/>
      <c r="B692" s="84"/>
      <c r="C692" s="84"/>
      <c r="D692" s="84"/>
      <c r="E692" s="84"/>
      <c r="F692" s="84"/>
      <c r="G692" s="84"/>
      <c r="H692" s="84"/>
      <c r="I692" s="84"/>
    </row>
    <row r="693" spans="1:9" ht="15" customHeight="1">
      <c r="A693" s="84"/>
      <c r="B693" s="84"/>
      <c r="C693" s="84"/>
      <c r="D693" s="84"/>
      <c r="E693" s="84"/>
      <c r="F693" s="84"/>
      <c r="G693" s="84"/>
      <c r="H693" s="84"/>
      <c r="I693" s="84"/>
    </row>
    <row r="694" spans="1:9" ht="15" customHeight="1">
      <c r="A694" s="84"/>
      <c r="B694" s="84"/>
      <c r="C694" s="84"/>
      <c r="D694" s="84"/>
      <c r="E694" s="84"/>
      <c r="F694" s="84"/>
      <c r="G694" s="84"/>
      <c r="H694" s="84"/>
      <c r="I694" s="84"/>
    </row>
    <row r="695" spans="1:9" ht="15" customHeight="1">
      <c r="A695" s="84"/>
      <c r="B695" s="84"/>
      <c r="C695" s="84"/>
      <c r="D695" s="84"/>
      <c r="E695" s="84"/>
      <c r="F695" s="84"/>
      <c r="G695" s="84"/>
      <c r="H695" s="84"/>
      <c r="I695" s="84"/>
    </row>
    <row r="696" spans="1:9" ht="15" customHeight="1">
      <c r="A696" s="84"/>
      <c r="B696" s="84"/>
      <c r="C696" s="84"/>
      <c r="D696" s="84"/>
      <c r="E696" s="84"/>
      <c r="F696" s="84"/>
      <c r="G696" s="84"/>
      <c r="H696" s="84"/>
      <c r="I696" s="84"/>
    </row>
    <row r="697" spans="1:9" ht="15" customHeight="1">
      <c r="A697" s="84"/>
      <c r="B697" s="84"/>
      <c r="C697" s="84"/>
      <c r="D697" s="84"/>
      <c r="E697" s="84"/>
      <c r="F697" s="84"/>
      <c r="G697" s="84"/>
      <c r="H697" s="84"/>
      <c r="I697" s="84"/>
    </row>
    <row r="698" spans="1:9" ht="15" customHeight="1">
      <c r="A698" s="84"/>
      <c r="B698" s="84"/>
      <c r="C698" s="84"/>
      <c r="D698" s="84"/>
      <c r="E698" s="84"/>
      <c r="F698" s="84"/>
      <c r="G698" s="84"/>
      <c r="H698" s="84"/>
      <c r="I698" s="84"/>
    </row>
    <row r="699" spans="1:9" ht="15" customHeight="1">
      <c r="A699" s="84"/>
      <c r="B699" s="84"/>
      <c r="C699" s="84"/>
      <c r="D699" s="84"/>
      <c r="E699" s="84"/>
      <c r="F699" s="84"/>
      <c r="G699" s="84"/>
      <c r="H699" s="84"/>
      <c r="I699" s="84"/>
    </row>
    <row r="700" spans="1:9" ht="15" customHeight="1">
      <c r="A700" s="84"/>
      <c r="B700" s="84"/>
      <c r="C700" s="84"/>
      <c r="D700" s="84"/>
      <c r="E700" s="84"/>
      <c r="F700" s="84"/>
      <c r="G700" s="84"/>
      <c r="H700" s="84"/>
      <c r="I700" s="84"/>
    </row>
    <row r="701" spans="1:9" ht="15" customHeight="1">
      <c r="A701" s="84"/>
      <c r="B701" s="84"/>
      <c r="C701" s="84"/>
      <c r="D701" s="84"/>
      <c r="E701" s="84"/>
      <c r="F701" s="84"/>
      <c r="G701" s="84"/>
      <c r="H701" s="84"/>
      <c r="I701" s="84"/>
    </row>
    <row r="702" spans="1:9" ht="15" customHeight="1">
      <c r="A702" s="84"/>
      <c r="B702" s="84"/>
      <c r="C702" s="84"/>
      <c r="D702" s="84"/>
      <c r="E702" s="84"/>
      <c r="F702" s="84"/>
      <c r="G702" s="84"/>
      <c r="H702" s="84"/>
      <c r="I702" s="84"/>
    </row>
    <row r="703" spans="1:9" ht="15" customHeight="1">
      <c r="A703" s="84"/>
      <c r="B703" s="84"/>
      <c r="C703" s="84"/>
      <c r="D703" s="84"/>
      <c r="E703" s="84"/>
      <c r="F703" s="84"/>
      <c r="G703" s="84"/>
      <c r="H703" s="84"/>
      <c r="I703" s="84"/>
    </row>
    <row r="704" spans="1:9" ht="15" customHeight="1">
      <c r="A704" s="84"/>
      <c r="B704" s="84"/>
      <c r="C704" s="84"/>
      <c r="D704" s="84"/>
      <c r="E704" s="84"/>
      <c r="F704" s="84"/>
      <c r="G704" s="84"/>
      <c r="H704" s="84"/>
      <c r="I704" s="84"/>
    </row>
    <row r="705" spans="1:9" ht="15" customHeight="1">
      <c r="A705" s="84"/>
      <c r="B705" s="84"/>
      <c r="C705" s="84"/>
      <c r="D705" s="84"/>
      <c r="E705" s="84"/>
      <c r="F705" s="84"/>
      <c r="G705" s="84"/>
      <c r="H705" s="84"/>
      <c r="I705" s="84"/>
    </row>
    <row r="706" spans="1:9" ht="15" customHeight="1">
      <c r="A706" s="84"/>
      <c r="B706" s="84"/>
      <c r="C706" s="84"/>
      <c r="D706" s="84"/>
      <c r="E706" s="84"/>
      <c r="F706" s="84"/>
      <c r="G706" s="84"/>
      <c r="H706" s="84"/>
      <c r="I706" s="84"/>
    </row>
    <row r="707" spans="1:9" ht="15" customHeight="1">
      <c r="A707" s="84"/>
      <c r="B707" s="84"/>
      <c r="C707" s="84"/>
      <c r="D707" s="84"/>
      <c r="E707" s="84"/>
      <c r="F707" s="84"/>
      <c r="G707" s="84"/>
      <c r="H707" s="84"/>
      <c r="I707" s="84"/>
    </row>
    <row r="708" spans="1:9" ht="15" customHeight="1">
      <c r="A708" s="84"/>
      <c r="B708" s="84"/>
      <c r="C708" s="84"/>
      <c r="D708" s="84"/>
      <c r="E708" s="84"/>
      <c r="F708" s="84"/>
      <c r="G708" s="84"/>
      <c r="H708" s="84"/>
      <c r="I708" s="84"/>
    </row>
    <row r="709" spans="1:9" ht="15" customHeight="1">
      <c r="A709" s="84"/>
      <c r="B709" s="84"/>
      <c r="C709" s="84"/>
      <c r="D709" s="84"/>
      <c r="E709" s="84"/>
      <c r="F709" s="84"/>
      <c r="G709" s="84"/>
      <c r="H709" s="84"/>
      <c r="I709" s="84"/>
    </row>
    <row r="710" spans="1:9" ht="15" customHeight="1">
      <c r="A710" s="84"/>
      <c r="B710" s="84"/>
      <c r="C710" s="84"/>
      <c r="D710" s="84"/>
      <c r="E710" s="84"/>
      <c r="F710" s="84"/>
      <c r="G710" s="84"/>
      <c r="H710" s="84"/>
      <c r="I710" s="84"/>
    </row>
    <row r="711" spans="1:9" ht="15" customHeight="1">
      <c r="A711" s="84"/>
      <c r="B711" s="84"/>
      <c r="C711" s="84"/>
      <c r="D711" s="84"/>
      <c r="E711" s="84"/>
      <c r="F711" s="84"/>
      <c r="G711" s="84"/>
      <c r="H711" s="84"/>
      <c r="I711" s="84"/>
    </row>
    <row r="712" spans="1:9" ht="15" customHeight="1">
      <c r="A712" s="84"/>
      <c r="B712" s="84"/>
      <c r="C712" s="84"/>
      <c r="D712" s="84"/>
      <c r="E712" s="84"/>
      <c r="F712" s="84"/>
      <c r="G712" s="84"/>
      <c r="H712" s="84"/>
      <c r="I712" s="84"/>
    </row>
    <row r="713" spans="1:9" ht="15" customHeight="1">
      <c r="A713" s="84"/>
      <c r="B713" s="84"/>
      <c r="C713" s="84"/>
      <c r="D713" s="84"/>
      <c r="E713" s="84"/>
      <c r="F713" s="84"/>
      <c r="G713" s="84"/>
      <c r="H713" s="84"/>
      <c r="I713" s="84"/>
    </row>
    <row r="714" spans="1:9" ht="15" customHeight="1">
      <c r="A714" s="84"/>
      <c r="B714" s="84"/>
      <c r="C714" s="84"/>
      <c r="D714" s="84"/>
      <c r="E714" s="84"/>
      <c r="F714" s="84"/>
      <c r="G714" s="84"/>
      <c r="H714" s="84"/>
      <c r="I714" s="84"/>
    </row>
    <row r="715" spans="1:9" ht="15" customHeight="1">
      <c r="A715" s="84"/>
      <c r="B715" s="84"/>
      <c r="C715" s="84"/>
      <c r="D715" s="84"/>
      <c r="E715" s="84"/>
      <c r="F715" s="84"/>
      <c r="G715" s="84"/>
      <c r="H715" s="84"/>
      <c r="I715" s="84"/>
    </row>
    <row r="716" spans="1:9" ht="15" customHeight="1">
      <c r="A716" s="84"/>
      <c r="B716" s="84"/>
      <c r="C716" s="84"/>
      <c r="D716" s="84"/>
      <c r="E716" s="84"/>
      <c r="F716" s="84"/>
      <c r="G716" s="84"/>
      <c r="H716" s="84"/>
      <c r="I716" s="84"/>
    </row>
    <row r="717" spans="1:9" ht="15" customHeight="1">
      <c r="A717" s="84"/>
      <c r="B717" s="84"/>
      <c r="C717" s="84"/>
      <c r="D717" s="84"/>
      <c r="E717" s="84"/>
      <c r="F717" s="84"/>
      <c r="G717" s="84"/>
      <c r="H717" s="84"/>
      <c r="I717" s="84"/>
    </row>
    <row r="718" spans="1:9" ht="15" customHeight="1">
      <c r="A718" s="84"/>
      <c r="B718" s="84"/>
      <c r="C718" s="84"/>
      <c r="D718" s="84"/>
      <c r="E718" s="84"/>
      <c r="F718" s="84"/>
      <c r="G718" s="84"/>
      <c r="H718" s="84"/>
      <c r="I718" s="84"/>
    </row>
    <row r="719" spans="1:9" ht="15" customHeight="1">
      <c r="A719" s="84"/>
      <c r="B719" s="84"/>
      <c r="C719" s="84"/>
      <c r="D719" s="84"/>
      <c r="E719" s="84"/>
      <c r="F719" s="84"/>
      <c r="G719" s="84"/>
      <c r="H719" s="84"/>
      <c r="I719" s="84"/>
    </row>
    <row r="720" spans="1:9" ht="15" customHeight="1">
      <c r="A720" s="84"/>
      <c r="B720" s="84"/>
      <c r="C720" s="84"/>
      <c r="D720" s="84"/>
      <c r="E720" s="84"/>
      <c r="F720" s="84"/>
      <c r="G720" s="84"/>
      <c r="H720" s="84"/>
      <c r="I720" s="84"/>
    </row>
    <row r="721" spans="1:9" ht="15" customHeight="1">
      <c r="A721" s="84"/>
      <c r="B721" s="84"/>
      <c r="C721" s="84"/>
      <c r="D721" s="84"/>
      <c r="E721" s="84"/>
      <c r="F721" s="84"/>
      <c r="G721" s="84"/>
      <c r="H721" s="84"/>
      <c r="I721" s="84"/>
    </row>
    <row r="722" spans="1:9" ht="15" customHeight="1">
      <c r="A722" s="84"/>
      <c r="B722" s="84"/>
      <c r="C722" s="84"/>
      <c r="D722" s="84"/>
      <c r="E722" s="84"/>
      <c r="F722" s="84"/>
      <c r="G722" s="84"/>
      <c r="H722" s="84"/>
      <c r="I722" s="84"/>
    </row>
    <row r="723" spans="1:9" ht="15" customHeight="1">
      <c r="A723" s="84"/>
      <c r="B723" s="84"/>
      <c r="C723" s="84"/>
      <c r="D723" s="84"/>
      <c r="E723" s="84"/>
      <c r="F723" s="84"/>
      <c r="G723" s="84"/>
      <c r="H723" s="84"/>
      <c r="I723" s="84"/>
    </row>
    <row r="724" spans="1:9" ht="15" customHeight="1">
      <c r="A724" s="84"/>
      <c r="B724" s="84"/>
      <c r="C724" s="84"/>
      <c r="D724" s="84"/>
      <c r="E724" s="84"/>
      <c r="F724" s="84"/>
      <c r="G724" s="84"/>
      <c r="H724" s="84"/>
      <c r="I724" s="84"/>
    </row>
    <row r="725" spans="1:9" ht="15" customHeight="1">
      <c r="A725" s="84"/>
      <c r="B725" s="84"/>
      <c r="C725" s="84"/>
      <c r="D725" s="84"/>
      <c r="E725" s="84"/>
      <c r="F725" s="84"/>
      <c r="G725" s="84"/>
      <c r="H725" s="84"/>
      <c r="I725" s="84"/>
    </row>
    <row r="726" spans="1:9" ht="15" customHeight="1">
      <c r="A726" s="84"/>
      <c r="B726" s="84"/>
      <c r="C726" s="84"/>
      <c r="D726" s="84"/>
      <c r="E726" s="84"/>
      <c r="F726" s="84"/>
      <c r="G726" s="84"/>
      <c r="H726" s="84"/>
      <c r="I726" s="84"/>
    </row>
    <row r="727" spans="1:9" ht="15" customHeight="1">
      <c r="A727" s="84"/>
      <c r="B727" s="84"/>
      <c r="C727" s="84"/>
      <c r="D727" s="84"/>
      <c r="E727" s="84"/>
      <c r="F727" s="84"/>
      <c r="G727" s="84"/>
      <c r="H727" s="84"/>
      <c r="I727" s="84"/>
    </row>
    <row r="728" spans="1:9" ht="15" customHeight="1">
      <c r="A728" s="84"/>
      <c r="B728" s="84"/>
      <c r="C728" s="84"/>
      <c r="D728" s="84"/>
      <c r="E728" s="84"/>
      <c r="F728" s="84"/>
      <c r="G728" s="84"/>
      <c r="H728" s="84"/>
      <c r="I728" s="84"/>
    </row>
    <row r="729" spans="1:9" ht="15" customHeight="1">
      <c r="A729" s="84"/>
      <c r="B729" s="84"/>
      <c r="C729" s="84"/>
      <c r="D729" s="84"/>
      <c r="E729" s="84"/>
      <c r="F729" s="84"/>
      <c r="G729" s="84"/>
      <c r="H729" s="84"/>
      <c r="I729" s="84"/>
    </row>
    <row r="730" spans="1:9" ht="15" customHeight="1">
      <c r="A730" s="84"/>
      <c r="B730" s="84"/>
      <c r="C730" s="84"/>
      <c r="D730" s="84"/>
      <c r="E730" s="84"/>
      <c r="F730" s="84"/>
      <c r="G730" s="84"/>
      <c r="H730" s="84"/>
      <c r="I730" s="84"/>
    </row>
    <row r="731" spans="1:9" ht="15" customHeight="1">
      <c r="A731" s="84"/>
      <c r="B731" s="84"/>
      <c r="C731" s="84"/>
      <c r="D731" s="84"/>
      <c r="E731" s="84"/>
      <c r="F731" s="84"/>
      <c r="G731" s="84"/>
      <c r="H731" s="84"/>
      <c r="I731" s="84"/>
    </row>
    <row r="732" spans="1:9" ht="15" customHeight="1">
      <c r="A732" s="84"/>
      <c r="B732" s="84"/>
      <c r="C732" s="84"/>
      <c r="D732" s="84"/>
      <c r="E732" s="84"/>
      <c r="F732" s="84"/>
      <c r="G732" s="84"/>
      <c r="H732" s="84"/>
      <c r="I732" s="84"/>
    </row>
    <row r="733" spans="1:9" ht="15" customHeight="1">
      <c r="A733" s="84"/>
      <c r="B733" s="84"/>
      <c r="C733" s="84"/>
      <c r="D733" s="84"/>
      <c r="E733" s="84"/>
      <c r="F733" s="84"/>
      <c r="G733" s="84"/>
      <c r="H733" s="84"/>
      <c r="I733" s="84"/>
    </row>
    <row r="734" spans="1:9" ht="15" customHeight="1">
      <c r="A734" s="84"/>
      <c r="B734" s="84"/>
      <c r="C734" s="84"/>
      <c r="D734" s="84"/>
      <c r="E734" s="84"/>
      <c r="F734" s="84"/>
      <c r="G734" s="84"/>
      <c r="H734" s="84"/>
      <c r="I734" s="84"/>
    </row>
    <row r="735" spans="1:9" ht="15" customHeight="1">
      <c r="A735" s="84"/>
      <c r="B735" s="84"/>
      <c r="C735" s="84"/>
      <c r="D735" s="84"/>
      <c r="E735" s="84"/>
      <c r="F735" s="84"/>
      <c r="G735" s="84"/>
      <c r="H735" s="84"/>
      <c r="I735" s="84"/>
    </row>
    <row r="736" spans="1:9" ht="15" customHeight="1">
      <c r="A736" s="84"/>
      <c r="B736" s="84"/>
      <c r="C736" s="84"/>
      <c r="D736" s="84"/>
      <c r="E736" s="84"/>
      <c r="F736" s="84"/>
      <c r="G736" s="84"/>
      <c r="H736" s="84"/>
      <c r="I736" s="84"/>
    </row>
    <row r="737" spans="1:9" ht="15" customHeight="1">
      <c r="A737" s="84"/>
      <c r="B737" s="84"/>
      <c r="C737" s="84"/>
      <c r="D737" s="84"/>
      <c r="E737" s="84"/>
      <c r="F737" s="84"/>
      <c r="G737" s="84"/>
      <c r="H737" s="84"/>
      <c r="I737" s="84"/>
    </row>
    <row r="738" spans="1:9" ht="15" customHeight="1">
      <c r="A738" s="84"/>
      <c r="B738" s="84"/>
      <c r="C738" s="84"/>
      <c r="D738" s="84"/>
      <c r="E738" s="84"/>
      <c r="F738" s="84"/>
      <c r="G738" s="84"/>
      <c r="H738" s="84"/>
      <c r="I738" s="84"/>
    </row>
    <row r="739" spans="1:9" ht="15" customHeight="1">
      <c r="A739" s="84"/>
      <c r="B739" s="84"/>
      <c r="C739" s="84"/>
      <c r="D739" s="84"/>
      <c r="E739" s="84"/>
      <c r="F739" s="84"/>
      <c r="G739" s="84"/>
      <c r="H739" s="84"/>
      <c r="I739" s="84"/>
    </row>
    <row r="740" spans="1:9" ht="15" customHeight="1">
      <c r="A740" s="84"/>
      <c r="B740" s="84"/>
      <c r="C740" s="84"/>
      <c r="D740" s="84"/>
      <c r="E740" s="84"/>
      <c r="F740" s="84"/>
      <c r="G740" s="84"/>
      <c r="H740" s="84"/>
      <c r="I740" s="84"/>
    </row>
    <row r="741" spans="1:9" ht="15" customHeight="1">
      <c r="A741" s="84"/>
      <c r="B741" s="84"/>
      <c r="C741" s="84"/>
      <c r="D741" s="84"/>
      <c r="E741" s="84"/>
      <c r="F741" s="84"/>
      <c r="G741" s="84"/>
      <c r="H741" s="84"/>
      <c r="I741" s="84"/>
    </row>
    <row r="742" spans="1:9" ht="15" customHeight="1">
      <c r="A742" s="84"/>
      <c r="B742" s="84"/>
      <c r="C742" s="84"/>
      <c r="D742" s="84"/>
      <c r="E742" s="84"/>
      <c r="F742" s="84"/>
      <c r="G742" s="84"/>
      <c r="H742" s="84"/>
      <c r="I742" s="84"/>
    </row>
    <row r="743" spans="1:9" ht="15" customHeight="1">
      <c r="A743" s="84"/>
      <c r="B743" s="84"/>
      <c r="C743" s="84"/>
      <c r="D743" s="84"/>
      <c r="E743" s="84"/>
      <c r="F743" s="84"/>
      <c r="G743" s="84"/>
      <c r="H743" s="84"/>
      <c r="I743" s="84"/>
    </row>
    <row r="744" spans="1:9" ht="15" customHeight="1">
      <c r="A744" s="84"/>
      <c r="B744" s="84"/>
      <c r="C744" s="84"/>
      <c r="D744" s="84"/>
      <c r="E744" s="84"/>
      <c r="F744" s="84"/>
      <c r="G744" s="84"/>
      <c r="H744" s="84"/>
      <c r="I744" s="84"/>
    </row>
    <row r="745" spans="1:9" ht="15" customHeight="1">
      <c r="A745" s="84"/>
      <c r="B745" s="84"/>
      <c r="C745" s="84"/>
      <c r="D745" s="84"/>
      <c r="E745" s="84"/>
      <c r="F745" s="84"/>
      <c r="G745" s="84"/>
      <c r="H745" s="84"/>
      <c r="I745" s="84"/>
    </row>
    <row r="746" spans="1:9" ht="15" customHeight="1">
      <c r="A746" s="84"/>
      <c r="B746" s="84"/>
      <c r="C746" s="84"/>
      <c r="D746" s="84"/>
      <c r="E746" s="84"/>
      <c r="F746" s="84"/>
      <c r="G746" s="84"/>
      <c r="H746" s="84"/>
      <c r="I746" s="84"/>
    </row>
    <row r="747" spans="1:9" ht="15" customHeight="1">
      <c r="A747" s="84"/>
      <c r="B747" s="84"/>
      <c r="C747" s="84"/>
      <c r="D747" s="84"/>
      <c r="E747" s="84"/>
      <c r="F747" s="84"/>
      <c r="G747" s="84"/>
      <c r="H747" s="84"/>
      <c r="I747" s="84"/>
    </row>
    <row r="748" spans="1:9" ht="15" customHeight="1">
      <c r="A748" s="84"/>
      <c r="B748" s="84"/>
      <c r="C748" s="84"/>
      <c r="D748" s="84"/>
      <c r="E748" s="84"/>
      <c r="F748" s="84"/>
      <c r="G748" s="84"/>
      <c r="H748" s="84"/>
      <c r="I748" s="84"/>
    </row>
    <row r="749" spans="1:9" ht="15" customHeight="1">
      <c r="A749" s="84"/>
      <c r="B749" s="84"/>
      <c r="C749" s="84"/>
      <c r="D749" s="84"/>
      <c r="E749" s="84"/>
      <c r="F749" s="84"/>
      <c r="G749" s="84"/>
      <c r="H749" s="84"/>
      <c r="I749" s="84"/>
    </row>
    <row r="750" spans="1:9" ht="15" customHeight="1">
      <c r="A750" s="84"/>
      <c r="B750" s="84"/>
      <c r="C750" s="84"/>
      <c r="D750" s="84"/>
      <c r="E750" s="84"/>
      <c r="F750" s="84"/>
      <c r="G750" s="84"/>
      <c r="H750" s="84"/>
      <c r="I750" s="84"/>
    </row>
    <row r="751" spans="1:9" ht="15" customHeight="1">
      <c r="A751" s="84"/>
      <c r="B751" s="84"/>
      <c r="C751" s="84"/>
      <c r="D751" s="84"/>
      <c r="E751" s="84"/>
      <c r="F751" s="84"/>
      <c r="G751" s="84"/>
      <c r="H751" s="84"/>
      <c r="I751" s="84"/>
    </row>
    <row r="752" spans="1:9" ht="15" customHeight="1">
      <c r="A752" s="84"/>
      <c r="B752" s="84"/>
      <c r="C752" s="84"/>
      <c r="D752" s="84"/>
      <c r="E752" s="84"/>
      <c r="F752" s="84"/>
      <c r="G752" s="84"/>
      <c r="H752" s="84"/>
      <c r="I752" s="84"/>
    </row>
    <row r="753" spans="1:9" ht="15" customHeight="1">
      <c r="A753" s="84"/>
      <c r="B753" s="84"/>
      <c r="C753" s="84"/>
      <c r="D753" s="84"/>
      <c r="E753" s="84"/>
      <c r="F753" s="84"/>
      <c r="G753" s="84"/>
      <c r="H753" s="84"/>
      <c r="I753" s="84"/>
    </row>
    <row r="754" spans="1:9" ht="15" customHeight="1">
      <c r="A754" s="84"/>
      <c r="B754" s="84"/>
      <c r="C754" s="84"/>
      <c r="D754" s="84"/>
      <c r="E754" s="84"/>
      <c r="F754" s="84"/>
      <c r="G754" s="84"/>
      <c r="H754" s="84"/>
      <c r="I754" s="84"/>
    </row>
    <row r="755" spans="1:9" ht="15" customHeight="1">
      <c r="A755" s="84"/>
      <c r="B755" s="84"/>
      <c r="C755" s="84"/>
      <c r="D755" s="84"/>
      <c r="E755" s="84"/>
      <c r="F755" s="84"/>
      <c r="G755" s="84"/>
      <c r="H755" s="84"/>
      <c r="I755" s="84"/>
    </row>
    <row r="756" spans="1:9" ht="15" customHeight="1">
      <c r="A756" s="84"/>
      <c r="B756" s="84"/>
      <c r="C756" s="84"/>
      <c r="D756" s="84"/>
      <c r="E756" s="84"/>
      <c r="F756" s="84"/>
      <c r="G756" s="84"/>
      <c r="H756" s="84"/>
      <c r="I756" s="84"/>
    </row>
    <row r="757" spans="1:9" ht="15" customHeight="1">
      <c r="A757" s="84"/>
      <c r="B757" s="84"/>
      <c r="C757" s="84"/>
      <c r="D757" s="84"/>
      <c r="E757" s="84"/>
      <c r="F757" s="84"/>
      <c r="G757" s="84"/>
      <c r="H757" s="84"/>
      <c r="I757" s="84"/>
    </row>
    <row r="758" spans="1:9" ht="15" customHeight="1">
      <c r="A758" s="84"/>
      <c r="B758" s="84"/>
      <c r="C758" s="84"/>
      <c r="D758" s="84"/>
      <c r="E758" s="84"/>
      <c r="F758" s="84"/>
      <c r="G758" s="84"/>
      <c r="H758" s="84"/>
      <c r="I758" s="84"/>
    </row>
    <row r="759" spans="1:9" ht="15" customHeight="1">
      <c r="A759" s="84"/>
      <c r="B759" s="84"/>
      <c r="C759" s="84"/>
      <c r="D759" s="84"/>
      <c r="E759" s="84"/>
      <c r="F759" s="84"/>
      <c r="G759" s="84"/>
      <c r="H759" s="84"/>
      <c r="I759" s="84"/>
    </row>
    <row r="760" spans="1:9" ht="15" customHeight="1">
      <c r="A760" s="84"/>
      <c r="B760" s="84"/>
      <c r="C760" s="84"/>
      <c r="D760" s="84"/>
      <c r="E760" s="84"/>
      <c r="F760" s="84"/>
      <c r="G760" s="84"/>
      <c r="H760" s="84"/>
      <c r="I760" s="84"/>
    </row>
    <row r="761" spans="1:9" ht="15" customHeight="1">
      <c r="A761" s="84"/>
      <c r="B761" s="84"/>
      <c r="C761" s="84"/>
      <c r="D761" s="84"/>
      <c r="E761" s="84"/>
      <c r="F761" s="84"/>
      <c r="G761" s="84"/>
      <c r="H761" s="84"/>
      <c r="I761" s="84"/>
    </row>
    <row r="762" spans="1:9" ht="15" customHeight="1">
      <c r="A762" s="84"/>
      <c r="B762" s="84"/>
      <c r="C762" s="84"/>
      <c r="D762" s="84"/>
      <c r="E762" s="84"/>
      <c r="F762" s="84"/>
      <c r="G762" s="84"/>
      <c r="H762" s="84"/>
      <c r="I762" s="84"/>
    </row>
    <row r="763" spans="1:9" ht="15" customHeight="1">
      <c r="A763" s="84"/>
      <c r="B763" s="84"/>
      <c r="C763" s="84"/>
      <c r="D763" s="84"/>
      <c r="E763" s="84"/>
      <c r="F763" s="84"/>
      <c r="G763" s="84"/>
      <c r="H763" s="84"/>
      <c r="I763" s="84"/>
    </row>
    <row r="764" spans="1:9" ht="15" customHeight="1">
      <c r="A764" s="84"/>
      <c r="B764" s="84"/>
      <c r="C764" s="84"/>
      <c r="D764" s="84"/>
      <c r="E764" s="84"/>
      <c r="F764" s="84"/>
      <c r="G764" s="84"/>
      <c r="H764" s="84"/>
      <c r="I764" s="84"/>
    </row>
    <row r="765" spans="1:9" ht="15" customHeight="1">
      <c r="A765" s="84"/>
      <c r="B765" s="84"/>
      <c r="C765" s="84"/>
      <c r="D765" s="84"/>
      <c r="E765" s="84"/>
      <c r="F765" s="84"/>
      <c r="G765" s="84"/>
      <c r="H765" s="84"/>
      <c r="I765" s="84"/>
    </row>
    <row r="766" spans="1:9" ht="15" customHeight="1">
      <c r="A766" s="84"/>
      <c r="B766" s="84"/>
      <c r="C766" s="84"/>
      <c r="D766" s="84"/>
      <c r="E766" s="84"/>
      <c r="F766" s="84"/>
      <c r="G766" s="84"/>
      <c r="H766" s="84"/>
      <c r="I766" s="84"/>
    </row>
    <row r="767" spans="1:9" ht="15" customHeight="1">
      <c r="A767" s="84"/>
      <c r="B767" s="84"/>
      <c r="C767" s="84"/>
      <c r="D767" s="84"/>
      <c r="E767" s="84"/>
      <c r="F767" s="84"/>
      <c r="G767" s="84"/>
      <c r="H767" s="84"/>
      <c r="I767" s="84"/>
    </row>
    <row r="768" spans="1:9" ht="15" customHeight="1">
      <c r="A768" s="84"/>
      <c r="B768" s="84"/>
      <c r="C768" s="84"/>
      <c r="D768" s="84"/>
      <c r="E768" s="84"/>
      <c r="F768" s="84"/>
      <c r="G768" s="84"/>
      <c r="H768" s="84"/>
      <c r="I768" s="84"/>
    </row>
    <row r="769" spans="1:9" ht="15" customHeight="1">
      <c r="A769" s="84"/>
      <c r="B769" s="84"/>
      <c r="C769" s="84"/>
      <c r="D769" s="84"/>
      <c r="E769" s="84"/>
      <c r="F769" s="84"/>
      <c r="G769" s="84"/>
      <c r="H769" s="84"/>
      <c r="I769" s="84"/>
    </row>
    <row r="770" spans="1:9" ht="15" customHeight="1">
      <c r="A770" s="84"/>
      <c r="B770" s="84"/>
      <c r="C770" s="84"/>
      <c r="D770" s="84"/>
      <c r="E770" s="84"/>
      <c r="F770" s="84"/>
      <c r="G770" s="84"/>
      <c r="H770" s="84"/>
      <c r="I770" s="84"/>
    </row>
    <row r="771" spans="1:9" ht="15" customHeight="1">
      <c r="A771" s="84"/>
      <c r="B771" s="84"/>
      <c r="C771" s="84"/>
      <c r="D771" s="84"/>
      <c r="E771" s="84"/>
      <c r="F771" s="84"/>
      <c r="G771" s="84"/>
      <c r="H771" s="84"/>
      <c r="I771" s="84"/>
    </row>
    <row r="772" spans="1:9" ht="15" customHeight="1">
      <c r="A772" s="84"/>
      <c r="B772" s="84"/>
      <c r="C772" s="84"/>
      <c r="D772" s="84"/>
      <c r="E772" s="84"/>
      <c r="F772" s="84"/>
      <c r="G772" s="84"/>
      <c r="H772" s="84"/>
      <c r="I772" s="84"/>
    </row>
    <row r="773" spans="1:9" ht="15" customHeight="1">
      <c r="A773" s="84"/>
      <c r="B773" s="84"/>
      <c r="C773" s="84"/>
      <c r="D773" s="84"/>
      <c r="E773" s="84"/>
      <c r="F773" s="84"/>
      <c r="G773" s="84"/>
      <c r="H773" s="84"/>
      <c r="I773" s="84"/>
    </row>
    <row r="774" spans="1:9" ht="15" customHeight="1">
      <c r="A774" s="84"/>
      <c r="B774" s="84"/>
      <c r="C774" s="84"/>
      <c r="D774" s="84"/>
      <c r="E774" s="84"/>
      <c r="F774" s="84"/>
      <c r="G774" s="84"/>
      <c r="H774" s="84"/>
      <c r="I774" s="84"/>
    </row>
    <row r="775" spans="1:9" ht="15" customHeight="1">
      <c r="A775" s="84"/>
      <c r="B775" s="84"/>
      <c r="C775" s="84"/>
      <c r="D775" s="84"/>
      <c r="E775" s="84"/>
      <c r="F775" s="84"/>
      <c r="G775" s="84"/>
      <c r="H775" s="84"/>
      <c r="I775" s="84"/>
    </row>
    <row r="776" spans="1:9" ht="15" customHeight="1">
      <c r="A776" s="84"/>
      <c r="B776" s="84"/>
      <c r="C776" s="84"/>
      <c r="D776" s="84"/>
      <c r="E776" s="84"/>
      <c r="F776" s="84"/>
      <c r="G776" s="84"/>
      <c r="H776" s="84"/>
      <c r="I776" s="84"/>
    </row>
    <row r="777" spans="1:9" ht="15" customHeight="1">
      <c r="A777" s="84"/>
      <c r="B777" s="84"/>
      <c r="C777" s="84"/>
      <c r="D777" s="84"/>
      <c r="E777" s="84"/>
      <c r="F777" s="84"/>
      <c r="G777" s="84"/>
      <c r="H777" s="84"/>
      <c r="I777" s="84"/>
    </row>
    <row r="778" spans="1:9" ht="15" customHeight="1">
      <c r="A778" s="84"/>
      <c r="B778" s="84"/>
      <c r="C778" s="84"/>
      <c r="D778" s="84"/>
      <c r="E778" s="84"/>
      <c r="F778" s="84"/>
      <c r="G778" s="84"/>
      <c r="H778" s="84"/>
      <c r="I778" s="84"/>
    </row>
    <row r="779" spans="1:9" ht="15" customHeight="1">
      <c r="A779" s="84"/>
      <c r="B779" s="84"/>
      <c r="C779" s="84"/>
      <c r="D779" s="84"/>
      <c r="E779" s="84"/>
      <c r="F779" s="84"/>
      <c r="G779" s="84"/>
      <c r="H779" s="84"/>
      <c r="I779" s="84"/>
    </row>
    <row r="780" spans="1:9" ht="15" customHeight="1">
      <c r="A780" s="84"/>
      <c r="B780" s="84"/>
      <c r="C780" s="84"/>
      <c r="D780" s="84"/>
      <c r="E780" s="84"/>
      <c r="F780" s="84"/>
      <c r="G780" s="84"/>
      <c r="H780" s="84"/>
      <c r="I780" s="84"/>
    </row>
    <row r="781" spans="1:9" ht="15" customHeight="1">
      <c r="A781" s="84"/>
      <c r="B781" s="84"/>
      <c r="C781" s="84"/>
      <c r="D781" s="84"/>
      <c r="E781" s="84"/>
      <c r="F781" s="84"/>
      <c r="G781" s="84"/>
      <c r="H781" s="84"/>
      <c r="I781" s="84"/>
    </row>
    <row r="782" spans="1:9" ht="15" customHeight="1">
      <c r="A782" s="84"/>
      <c r="B782" s="84"/>
      <c r="C782" s="84"/>
      <c r="D782" s="84"/>
      <c r="E782" s="84"/>
      <c r="F782" s="84"/>
      <c r="G782" s="84"/>
      <c r="H782" s="84"/>
      <c r="I782" s="84"/>
    </row>
    <row r="783" spans="1:9" ht="15" customHeight="1">
      <c r="A783" s="84"/>
      <c r="B783" s="84"/>
      <c r="C783" s="84"/>
      <c r="D783" s="84"/>
      <c r="E783" s="84"/>
      <c r="F783" s="84"/>
      <c r="G783" s="84"/>
      <c r="H783" s="84"/>
      <c r="I783" s="84"/>
    </row>
    <row r="784" spans="1:9" ht="15" customHeight="1">
      <c r="A784" s="84"/>
      <c r="B784" s="84"/>
      <c r="C784" s="84"/>
      <c r="D784" s="84"/>
      <c r="E784" s="84"/>
      <c r="F784" s="84"/>
      <c r="G784" s="84"/>
      <c r="H784" s="84"/>
      <c r="I784" s="84"/>
    </row>
    <row r="785" spans="1:9" ht="15" customHeight="1">
      <c r="A785" s="84"/>
      <c r="B785" s="84"/>
      <c r="C785" s="84"/>
      <c r="D785" s="84"/>
      <c r="E785" s="84"/>
      <c r="F785" s="84"/>
      <c r="G785" s="84"/>
      <c r="H785" s="84"/>
      <c r="I785" s="84"/>
    </row>
    <row r="786" spans="1:9" ht="15" customHeight="1">
      <c r="A786" s="84"/>
      <c r="B786" s="84"/>
      <c r="C786" s="84"/>
      <c r="D786" s="84"/>
      <c r="E786" s="84"/>
      <c r="F786" s="84"/>
      <c r="G786" s="84"/>
      <c r="H786" s="84"/>
      <c r="I786" s="84"/>
    </row>
    <row r="787" spans="1:9" ht="15" customHeight="1">
      <c r="A787" s="84"/>
      <c r="B787" s="84"/>
      <c r="C787" s="84"/>
      <c r="D787" s="84"/>
      <c r="E787" s="84"/>
      <c r="F787" s="84"/>
      <c r="G787" s="84"/>
      <c r="H787" s="84"/>
      <c r="I787" s="84"/>
    </row>
    <row r="788" spans="1:9" ht="15" customHeight="1">
      <c r="A788" s="84"/>
      <c r="B788" s="84"/>
      <c r="C788" s="84"/>
      <c r="D788" s="84"/>
      <c r="E788" s="84"/>
      <c r="F788" s="84"/>
      <c r="G788" s="84"/>
      <c r="H788" s="84"/>
      <c r="I788" s="84"/>
    </row>
    <row r="789" spans="1:9" ht="15" customHeight="1">
      <c r="A789" s="84"/>
      <c r="B789" s="84"/>
      <c r="C789" s="84"/>
      <c r="D789" s="84"/>
      <c r="E789" s="84"/>
      <c r="F789" s="84"/>
      <c r="G789" s="84"/>
      <c r="H789" s="84"/>
      <c r="I789" s="84"/>
    </row>
    <row r="790" spans="1:9" ht="15" customHeight="1">
      <c r="A790" s="84"/>
      <c r="B790" s="84"/>
      <c r="C790" s="84"/>
      <c r="D790" s="84"/>
      <c r="E790" s="84"/>
      <c r="F790" s="84"/>
      <c r="G790" s="84"/>
      <c r="H790" s="84"/>
      <c r="I790" s="84"/>
    </row>
    <row r="791" spans="1:9" ht="15" customHeight="1">
      <c r="A791" s="84"/>
      <c r="B791" s="84"/>
      <c r="C791" s="84"/>
      <c r="D791" s="84"/>
      <c r="E791" s="84"/>
      <c r="F791" s="84"/>
      <c r="G791" s="84"/>
      <c r="H791" s="84"/>
      <c r="I791" s="84"/>
    </row>
    <row r="792" spans="1:9" ht="15" customHeight="1">
      <c r="A792" s="84"/>
      <c r="B792" s="84"/>
      <c r="C792" s="84"/>
      <c r="D792" s="84"/>
      <c r="E792" s="84"/>
      <c r="F792" s="84"/>
      <c r="G792" s="84"/>
      <c r="H792" s="84"/>
      <c r="I792" s="84"/>
    </row>
    <row r="793" spans="1:9" ht="15" customHeight="1">
      <c r="A793" s="84"/>
      <c r="B793" s="84"/>
      <c r="C793" s="84"/>
      <c r="D793" s="84"/>
      <c r="E793" s="84"/>
      <c r="F793" s="84"/>
      <c r="G793" s="84"/>
      <c r="H793" s="84"/>
      <c r="I793" s="84"/>
    </row>
    <row r="794" spans="1:9" ht="15" customHeight="1">
      <c r="A794" s="84"/>
      <c r="B794" s="84"/>
      <c r="C794" s="84"/>
      <c r="D794" s="84"/>
      <c r="E794" s="84"/>
      <c r="F794" s="84"/>
      <c r="G794" s="84"/>
      <c r="H794" s="84"/>
      <c r="I794" s="84"/>
    </row>
    <row r="795" spans="1:9" ht="15" customHeight="1">
      <c r="A795" s="84"/>
      <c r="B795" s="84"/>
      <c r="C795" s="84"/>
      <c r="D795" s="84"/>
      <c r="E795" s="84"/>
      <c r="F795" s="84"/>
      <c r="G795" s="84"/>
      <c r="H795" s="84"/>
      <c r="I795" s="84"/>
    </row>
    <row r="796" spans="1:9" ht="15" customHeight="1">
      <c r="A796" s="84"/>
      <c r="B796" s="84"/>
      <c r="C796" s="84"/>
      <c r="D796" s="84"/>
      <c r="E796" s="84"/>
      <c r="F796" s="84"/>
      <c r="G796" s="84"/>
      <c r="H796" s="84"/>
      <c r="I796" s="84"/>
    </row>
    <row r="797" spans="1:9" ht="15" customHeight="1">
      <c r="A797" s="84"/>
      <c r="B797" s="84"/>
      <c r="C797" s="84"/>
      <c r="D797" s="84"/>
      <c r="E797" s="84"/>
      <c r="F797" s="84"/>
      <c r="G797" s="84"/>
      <c r="H797" s="84"/>
      <c r="I797" s="84"/>
    </row>
    <row r="798" spans="1:9" ht="15" customHeight="1">
      <c r="A798" s="84"/>
      <c r="B798" s="84"/>
      <c r="C798" s="84"/>
      <c r="D798" s="84"/>
      <c r="E798" s="84"/>
      <c r="F798" s="84"/>
      <c r="G798" s="84"/>
      <c r="H798" s="84"/>
      <c r="I798" s="84"/>
    </row>
    <row r="799" spans="1:9" ht="15" customHeight="1">
      <c r="A799" s="84"/>
      <c r="B799" s="84"/>
      <c r="C799" s="84"/>
      <c r="D799" s="84"/>
      <c r="E799" s="84"/>
      <c r="F799" s="84"/>
      <c r="G799" s="84"/>
      <c r="H799" s="84"/>
      <c r="I799" s="84"/>
    </row>
    <row r="800" spans="1:9" ht="15" customHeight="1">
      <c r="A800" s="84"/>
      <c r="B800" s="84"/>
      <c r="C800" s="84"/>
      <c r="D800" s="84"/>
      <c r="E800" s="84"/>
      <c r="F800" s="84"/>
      <c r="G800" s="84"/>
      <c r="H800" s="84"/>
      <c r="I800" s="84"/>
    </row>
    <row r="801" spans="1:9" ht="15" customHeight="1">
      <c r="A801" s="84"/>
      <c r="B801" s="84"/>
      <c r="C801" s="84"/>
      <c r="D801" s="84"/>
      <c r="E801" s="84"/>
      <c r="F801" s="84"/>
      <c r="G801" s="84"/>
      <c r="H801" s="84"/>
      <c r="I801" s="84"/>
    </row>
    <row r="802" spans="1:9" ht="15" customHeight="1">
      <c r="A802" s="84"/>
      <c r="B802" s="84"/>
      <c r="C802" s="84"/>
      <c r="D802" s="84"/>
      <c r="E802" s="84"/>
      <c r="F802" s="84"/>
      <c r="G802" s="84"/>
      <c r="H802" s="84"/>
      <c r="I802" s="84"/>
    </row>
    <row r="803" spans="1:9" ht="15" customHeight="1">
      <c r="A803" s="84"/>
      <c r="B803" s="84"/>
      <c r="C803" s="84"/>
      <c r="D803" s="84"/>
      <c r="E803" s="84"/>
      <c r="F803" s="84"/>
      <c r="G803" s="84"/>
      <c r="H803" s="84"/>
      <c r="I803" s="84"/>
    </row>
    <row r="804" spans="1:9" ht="15" customHeight="1">
      <c r="A804" s="84"/>
      <c r="B804" s="84"/>
      <c r="C804" s="84"/>
      <c r="D804" s="84"/>
      <c r="E804" s="84"/>
      <c r="F804" s="84"/>
      <c r="G804" s="84"/>
      <c r="H804" s="84"/>
      <c r="I804" s="84"/>
    </row>
    <row r="805" spans="1:9" ht="15" customHeight="1">
      <c r="A805" s="84"/>
      <c r="B805" s="84"/>
      <c r="C805" s="84"/>
      <c r="D805" s="84"/>
      <c r="E805" s="84"/>
      <c r="F805" s="84"/>
      <c r="G805" s="84"/>
      <c r="H805" s="84"/>
      <c r="I805" s="84"/>
    </row>
    <row r="806" spans="1:9" ht="15" customHeight="1">
      <c r="A806" s="84"/>
      <c r="B806" s="84"/>
      <c r="C806" s="84"/>
      <c r="D806" s="84"/>
      <c r="E806" s="84"/>
      <c r="F806" s="84"/>
      <c r="G806" s="84"/>
      <c r="H806" s="84"/>
      <c r="I806" s="84"/>
    </row>
    <row r="807" spans="1:9" ht="15" customHeight="1">
      <c r="A807" s="84"/>
      <c r="B807" s="84"/>
      <c r="C807" s="84"/>
      <c r="D807" s="84"/>
      <c r="E807" s="84"/>
      <c r="F807" s="84"/>
      <c r="G807" s="84"/>
      <c r="H807" s="84"/>
      <c r="I807" s="84"/>
    </row>
    <row r="808" spans="1:9" ht="15" customHeight="1">
      <c r="A808" s="84"/>
      <c r="B808" s="84"/>
      <c r="C808" s="84"/>
      <c r="D808" s="84"/>
      <c r="E808" s="84"/>
      <c r="F808" s="84"/>
      <c r="G808" s="84"/>
      <c r="H808" s="84"/>
      <c r="I808" s="84"/>
    </row>
    <row r="809" spans="1:9" ht="15" customHeight="1">
      <c r="A809" s="84"/>
      <c r="B809" s="84"/>
      <c r="C809" s="84"/>
      <c r="D809" s="84"/>
      <c r="E809" s="84"/>
      <c r="F809" s="84"/>
      <c r="G809" s="84"/>
      <c r="H809" s="84"/>
      <c r="I809" s="84"/>
    </row>
    <row r="810" spans="1:9" ht="15" customHeight="1">
      <c r="A810" s="84"/>
      <c r="B810" s="84"/>
      <c r="C810" s="84"/>
      <c r="D810" s="84"/>
      <c r="E810" s="84"/>
      <c r="F810" s="84"/>
      <c r="G810" s="84"/>
      <c r="H810" s="84"/>
      <c r="I810" s="84"/>
    </row>
    <row r="811" spans="1:9" ht="15" customHeight="1">
      <c r="A811" s="84"/>
      <c r="B811" s="84"/>
      <c r="C811" s="84"/>
      <c r="D811" s="84"/>
      <c r="E811" s="84"/>
      <c r="F811" s="84"/>
      <c r="G811" s="84"/>
      <c r="H811" s="84"/>
      <c r="I811" s="84"/>
    </row>
    <row r="812" spans="1:9" ht="15" customHeight="1">
      <c r="A812" s="84"/>
      <c r="B812" s="84"/>
      <c r="C812" s="84"/>
      <c r="D812" s="84"/>
      <c r="E812" s="84"/>
      <c r="F812" s="84"/>
      <c r="G812" s="84"/>
      <c r="H812" s="84"/>
      <c r="I812" s="84"/>
    </row>
    <row r="813" spans="1:9" ht="15" customHeight="1">
      <c r="A813" s="84"/>
      <c r="B813" s="84"/>
      <c r="C813" s="84"/>
      <c r="D813" s="84"/>
      <c r="E813" s="84"/>
      <c r="F813" s="84"/>
      <c r="G813" s="84"/>
      <c r="H813" s="84"/>
      <c r="I813" s="84"/>
    </row>
    <row r="814" spans="1:9" ht="15" customHeight="1">
      <c r="A814" s="84"/>
      <c r="B814" s="84"/>
      <c r="C814" s="84"/>
      <c r="D814" s="84"/>
      <c r="E814" s="84"/>
      <c r="F814" s="84"/>
      <c r="G814" s="84"/>
      <c r="H814" s="84"/>
      <c r="I814" s="84"/>
    </row>
    <row r="815" spans="1:9" ht="15" customHeight="1">
      <c r="A815" s="84"/>
      <c r="B815" s="84"/>
      <c r="C815" s="84"/>
      <c r="D815" s="84"/>
      <c r="E815" s="84"/>
      <c r="F815" s="84"/>
      <c r="G815" s="84"/>
      <c r="H815" s="84"/>
      <c r="I815" s="84"/>
    </row>
    <row r="816" spans="1:9" ht="15" customHeight="1">
      <c r="A816" s="84"/>
      <c r="B816" s="84"/>
      <c r="C816" s="84"/>
      <c r="D816" s="84"/>
      <c r="E816" s="84"/>
      <c r="F816" s="84"/>
      <c r="G816" s="84"/>
      <c r="H816" s="84"/>
      <c r="I816" s="84"/>
    </row>
    <row r="817" spans="1:9" ht="15" customHeight="1">
      <c r="A817" s="84"/>
      <c r="B817" s="84"/>
      <c r="C817" s="84"/>
      <c r="D817" s="84"/>
      <c r="E817" s="84"/>
      <c r="F817" s="84"/>
      <c r="G817" s="84"/>
      <c r="H817" s="84"/>
      <c r="I817" s="84"/>
    </row>
    <row r="818" spans="1:9" ht="15" customHeight="1">
      <c r="A818" s="84"/>
      <c r="B818" s="84"/>
      <c r="C818" s="84"/>
      <c r="D818" s="84"/>
      <c r="E818" s="84"/>
      <c r="F818" s="84"/>
      <c r="G818" s="84"/>
      <c r="H818" s="84"/>
      <c r="I818" s="84"/>
    </row>
    <row r="819" spans="1:9" ht="15" customHeight="1">
      <c r="A819" s="84"/>
      <c r="B819" s="84"/>
      <c r="C819" s="84"/>
      <c r="D819" s="84"/>
      <c r="E819" s="84"/>
      <c r="F819" s="84"/>
      <c r="G819" s="84"/>
      <c r="H819" s="84"/>
      <c r="I819" s="84"/>
    </row>
    <row r="820" spans="1:9" ht="15" customHeight="1">
      <c r="A820" s="84"/>
      <c r="B820" s="84"/>
      <c r="C820" s="84"/>
      <c r="D820" s="84"/>
      <c r="E820" s="84"/>
      <c r="F820" s="84"/>
      <c r="G820" s="84"/>
      <c r="H820" s="84"/>
      <c r="I820" s="84"/>
    </row>
    <row r="821" spans="1:9" ht="15" customHeight="1">
      <c r="A821" s="84"/>
      <c r="B821" s="84"/>
      <c r="C821" s="84"/>
      <c r="D821" s="84"/>
      <c r="E821" s="84"/>
      <c r="F821" s="84"/>
      <c r="G821" s="84"/>
      <c r="H821" s="84"/>
      <c r="I821" s="84"/>
    </row>
    <row r="822" spans="1:9" ht="15" customHeight="1">
      <c r="A822" s="84"/>
      <c r="B822" s="84"/>
      <c r="C822" s="84"/>
      <c r="D822" s="84"/>
      <c r="E822" s="84"/>
      <c r="F822" s="84"/>
      <c r="G822" s="84"/>
      <c r="H822" s="84"/>
      <c r="I822" s="84"/>
    </row>
    <row r="823" spans="1:9" ht="15" customHeight="1">
      <c r="A823" s="84"/>
      <c r="B823" s="84"/>
      <c r="C823" s="84"/>
      <c r="D823" s="84"/>
      <c r="E823" s="84"/>
      <c r="F823" s="84"/>
      <c r="G823" s="84"/>
      <c r="H823" s="84"/>
      <c r="I823" s="84"/>
    </row>
    <row r="824" spans="1:9" ht="15" customHeight="1">
      <c r="A824" s="84"/>
      <c r="B824" s="84"/>
      <c r="C824" s="84"/>
      <c r="D824" s="84"/>
      <c r="E824" s="84"/>
      <c r="F824" s="84"/>
      <c r="G824" s="84"/>
      <c r="H824" s="84"/>
      <c r="I824" s="84"/>
    </row>
    <row r="825" spans="1:9" ht="15" customHeight="1">
      <c r="A825" s="84"/>
      <c r="B825" s="84"/>
      <c r="C825" s="84"/>
      <c r="D825" s="84"/>
      <c r="E825" s="84"/>
      <c r="F825" s="84"/>
      <c r="G825" s="84"/>
      <c r="H825" s="84"/>
      <c r="I825" s="84"/>
    </row>
    <row r="826" spans="1:9" ht="15" customHeight="1">
      <c r="A826" s="84"/>
      <c r="B826" s="84"/>
      <c r="C826" s="84"/>
      <c r="D826" s="84"/>
      <c r="E826" s="84"/>
      <c r="F826" s="84"/>
      <c r="G826" s="84"/>
      <c r="H826" s="84"/>
      <c r="I826" s="84"/>
    </row>
    <row r="827" spans="1:9" ht="15" customHeight="1">
      <c r="A827" s="84"/>
      <c r="B827" s="84"/>
      <c r="C827" s="84"/>
      <c r="D827" s="84"/>
      <c r="E827" s="84"/>
      <c r="F827" s="84"/>
      <c r="G827" s="84"/>
      <c r="H827" s="84"/>
      <c r="I827" s="84"/>
    </row>
    <row r="828" spans="1:9" ht="15" customHeight="1">
      <c r="A828" s="84"/>
      <c r="B828" s="84"/>
      <c r="C828" s="84"/>
      <c r="D828" s="84"/>
      <c r="E828" s="84"/>
      <c r="F828" s="84"/>
      <c r="G828" s="84"/>
      <c r="H828" s="84"/>
      <c r="I828" s="84"/>
    </row>
    <row r="829" spans="1:9" ht="15" customHeight="1">
      <c r="A829" s="84"/>
      <c r="B829" s="84"/>
      <c r="C829" s="84"/>
      <c r="D829" s="84"/>
      <c r="E829" s="84"/>
      <c r="F829" s="84"/>
      <c r="G829" s="84"/>
      <c r="H829" s="84"/>
      <c r="I829" s="84"/>
    </row>
    <row r="830" spans="1:9" ht="15" customHeight="1">
      <c r="A830" s="84"/>
      <c r="B830" s="84"/>
      <c r="C830" s="84"/>
      <c r="D830" s="84"/>
      <c r="E830" s="84"/>
      <c r="F830" s="84"/>
      <c r="G830" s="84"/>
      <c r="H830" s="84"/>
      <c r="I830" s="84"/>
    </row>
    <row r="831" spans="1:9" ht="15" customHeight="1">
      <c r="A831" s="84"/>
      <c r="B831" s="84"/>
      <c r="C831" s="84"/>
      <c r="D831" s="84"/>
      <c r="E831" s="84"/>
      <c r="F831" s="84"/>
      <c r="G831" s="84"/>
      <c r="H831" s="84"/>
      <c r="I831" s="84"/>
    </row>
    <row r="832" spans="1:9" ht="15" customHeight="1">
      <c r="A832" s="84"/>
      <c r="B832" s="84"/>
      <c r="C832" s="84"/>
      <c r="D832" s="84"/>
      <c r="E832" s="84"/>
      <c r="F832" s="84"/>
      <c r="G832" s="84"/>
      <c r="H832" s="84"/>
      <c r="I832" s="84"/>
    </row>
    <row r="833" spans="1:9" ht="15" customHeight="1">
      <c r="A833" s="84"/>
      <c r="B833" s="84"/>
      <c r="C833" s="84"/>
      <c r="D833" s="84"/>
      <c r="E833" s="84"/>
      <c r="F833" s="84"/>
      <c r="G833" s="84"/>
      <c r="H833" s="84"/>
      <c r="I833" s="84"/>
    </row>
    <row r="834" spans="1:9" ht="15" customHeight="1">
      <c r="A834" s="84"/>
      <c r="B834" s="84"/>
      <c r="C834" s="84"/>
      <c r="D834" s="84"/>
      <c r="E834" s="84"/>
      <c r="F834" s="84"/>
      <c r="G834" s="84"/>
      <c r="H834" s="84"/>
      <c r="I834" s="84"/>
    </row>
    <row r="835" spans="1:9" ht="15" customHeight="1">
      <c r="A835" s="84"/>
      <c r="B835" s="84"/>
      <c r="C835" s="84"/>
      <c r="D835" s="84"/>
      <c r="E835" s="84"/>
      <c r="F835" s="84"/>
      <c r="G835" s="84"/>
      <c r="H835" s="84"/>
      <c r="I835" s="84"/>
    </row>
    <row r="836" spans="1:9" ht="15" customHeight="1">
      <c r="A836" s="84"/>
      <c r="B836" s="84"/>
      <c r="C836" s="84"/>
      <c r="D836" s="84"/>
      <c r="E836" s="84"/>
      <c r="F836" s="84"/>
      <c r="G836" s="84"/>
      <c r="H836" s="84"/>
      <c r="I836" s="84"/>
    </row>
    <row r="837" spans="1:9" ht="15" customHeight="1">
      <c r="A837" s="84"/>
      <c r="B837" s="84"/>
      <c r="C837" s="84"/>
      <c r="D837" s="84"/>
      <c r="E837" s="84"/>
      <c r="F837" s="84"/>
      <c r="G837" s="84"/>
      <c r="H837" s="84"/>
      <c r="I837" s="84"/>
    </row>
    <row r="838" spans="1:9" ht="15" customHeight="1">
      <c r="A838" s="84"/>
      <c r="B838" s="84"/>
      <c r="C838" s="84"/>
      <c r="D838" s="84"/>
      <c r="E838" s="84"/>
      <c r="F838" s="84"/>
      <c r="G838" s="84"/>
      <c r="H838" s="84"/>
      <c r="I838" s="84"/>
    </row>
    <row r="839" spans="1:9" ht="15" customHeight="1">
      <c r="A839" s="84"/>
      <c r="B839" s="84"/>
      <c r="C839" s="84"/>
      <c r="D839" s="84"/>
      <c r="E839" s="84"/>
      <c r="F839" s="84"/>
      <c r="G839" s="84"/>
      <c r="H839" s="84"/>
      <c r="I839" s="84"/>
    </row>
    <row r="840" spans="1:9" ht="15" customHeight="1">
      <c r="A840" s="84"/>
      <c r="B840" s="84"/>
      <c r="C840" s="84"/>
      <c r="D840" s="84"/>
      <c r="E840" s="84"/>
      <c r="F840" s="84"/>
      <c r="G840" s="84"/>
      <c r="H840" s="84"/>
      <c r="I840" s="84"/>
    </row>
    <row r="841" spans="1:9" ht="15" customHeight="1">
      <c r="A841" s="84"/>
      <c r="B841" s="84"/>
      <c r="C841" s="84"/>
      <c r="D841" s="84"/>
      <c r="E841" s="84"/>
      <c r="F841" s="84"/>
      <c r="G841" s="84"/>
      <c r="H841" s="84"/>
      <c r="I841" s="84"/>
    </row>
    <row r="842" spans="1:9" ht="15" customHeight="1">
      <c r="A842" s="84"/>
      <c r="B842" s="84"/>
      <c r="C842" s="84"/>
      <c r="D842" s="84"/>
      <c r="E842" s="84"/>
      <c r="F842" s="84"/>
      <c r="G842" s="84"/>
      <c r="H842" s="84"/>
      <c r="I842" s="84"/>
    </row>
    <row r="843" spans="1:9" ht="15" customHeight="1">
      <c r="A843" s="84"/>
      <c r="B843" s="84"/>
      <c r="C843" s="84"/>
      <c r="D843" s="84"/>
      <c r="E843" s="84"/>
      <c r="F843" s="84"/>
      <c r="G843" s="84"/>
      <c r="H843" s="84"/>
      <c r="I843" s="84"/>
    </row>
    <row r="844" spans="1:9" ht="15" customHeight="1">
      <c r="A844" s="84"/>
      <c r="B844" s="84"/>
      <c r="C844" s="84"/>
      <c r="D844" s="84"/>
      <c r="E844" s="84"/>
      <c r="F844" s="84"/>
      <c r="G844" s="84"/>
      <c r="H844" s="84"/>
      <c r="I844" s="84"/>
    </row>
    <row r="845" spans="1:9" ht="15" customHeight="1">
      <c r="A845" s="84"/>
      <c r="B845" s="84"/>
      <c r="C845" s="84"/>
      <c r="D845" s="84"/>
      <c r="E845" s="84"/>
      <c r="F845" s="84"/>
      <c r="G845" s="84"/>
      <c r="H845" s="84"/>
      <c r="I845" s="84"/>
    </row>
    <row r="846" spans="1:9" ht="15" customHeight="1">
      <c r="A846" s="84"/>
      <c r="B846" s="84"/>
      <c r="C846" s="84"/>
      <c r="D846" s="84"/>
      <c r="E846" s="84"/>
      <c r="F846" s="84"/>
      <c r="G846" s="84"/>
      <c r="H846" s="84"/>
      <c r="I846" s="84"/>
    </row>
    <row r="847" spans="1:9" ht="15" customHeight="1">
      <c r="A847" s="84"/>
      <c r="B847" s="84"/>
      <c r="C847" s="84"/>
      <c r="D847" s="84"/>
      <c r="E847" s="84"/>
      <c r="F847" s="84"/>
      <c r="G847" s="84"/>
      <c r="H847" s="84"/>
      <c r="I847" s="84"/>
    </row>
    <row r="848" spans="1:9" ht="15" customHeight="1">
      <c r="A848" s="84"/>
      <c r="B848" s="84"/>
      <c r="C848" s="84"/>
      <c r="D848" s="84"/>
      <c r="E848" s="84"/>
      <c r="F848" s="84"/>
      <c r="G848" s="84"/>
      <c r="H848" s="84"/>
      <c r="I848" s="84"/>
    </row>
    <row r="849" spans="1:9" ht="15" customHeight="1">
      <c r="A849" s="84"/>
      <c r="B849" s="84"/>
      <c r="C849" s="84"/>
      <c r="D849" s="84"/>
      <c r="E849" s="84"/>
      <c r="F849" s="84"/>
      <c r="G849" s="84"/>
      <c r="H849" s="84"/>
      <c r="I849" s="84"/>
    </row>
    <row r="850" spans="1:9" ht="15" customHeight="1">
      <c r="A850" s="84"/>
      <c r="B850" s="84"/>
      <c r="C850" s="84"/>
      <c r="D850" s="84"/>
      <c r="E850" s="84"/>
      <c r="F850" s="84"/>
      <c r="G850" s="84"/>
      <c r="H850" s="84"/>
      <c r="I850" s="84"/>
    </row>
    <row r="851" spans="1:9" ht="15" customHeight="1">
      <c r="A851" s="84"/>
      <c r="B851" s="84"/>
      <c r="C851" s="84"/>
      <c r="D851" s="84"/>
      <c r="E851" s="84"/>
      <c r="F851" s="84"/>
      <c r="G851" s="84"/>
      <c r="H851" s="84"/>
      <c r="I851" s="84"/>
    </row>
    <row r="852" spans="1:9" ht="15" customHeight="1">
      <c r="A852" s="84"/>
      <c r="B852" s="84"/>
      <c r="C852" s="84"/>
      <c r="D852" s="84"/>
      <c r="E852" s="84"/>
      <c r="F852" s="84"/>
      <c r="G852" s="84"/>
      <c r="H852" s="84"/>
      <c r="I852" s="84"/>
    </row>
    <row r="853" spans="1:9" ht="15" customHeight="1">
      <c r="A853" s="84"/>
      <c r="B853" s="84"/>
      <c r="C853" s="84"/>
      <c r="D853" s="84"/>
      <c r="E853" s="84"/>
      <c r="F853" s="84"/>
      <c r="G853" s="84"/>
      <c r="H853" s="84"/>
      <c r="I853" s="84"/>
    </row>
    <row r="854" spans="1:9" ht="15" customHeight="1">
      <c r="A854" s="84"/>
      <c r="B854" s="84"/>
      <c r="C854" s="84"/>
      <c r="D854" s="84"/>
      <c r="E854" s="84"/>
      <c r="F854" s="84"/>
      <c r="G854" s="84"/>
      <c r="H854" s="84"/>
      <c r="I854" s="84"/>
    </row>
    <row r="855" spans="1:9" ht="15" customHeight="1">
      <c r="A855" s="84"/>
      <c r="B855" s="84"/>
      <c r="C855" s="84"/>
      <c r="D855" s="84"/>
      <c r="E855" s="84"/>
      <c r="F855" s="84"/>
      <c r="G855" s="84"/>
      <c r="H855" s="84"/>
      <c r="I855" s="84"/>
    </row>
    <row r="856" spans="1:9" ht="15" customHeight="1">
      <c r="A856" s="84"/>
      <c r="B856" s="84"/>
      <c r="C856" s="84"/>
      <c r="D856" s="84"/>
      <c r="E856" s="84"/>
      <c r="F856" s="84"/>
      <c r="G856" s="84"/>
      <c r="H856" s="84"/>
      <c r="I856" s="84"/>
    </row>
    <row r="857" spans="1:9" ht="15" customHeight="1">
      <c r="A857" s="84"/>
      <c r="B857" s="84"/>
      <c r="C857" s="84"/>
      <c r="D857" s="84"/>
      <c r="E857" s="84"/>
      <c r="F857" s="84"/>
      <c r="G857" s="84"/>
      <c r="H857" s="84"/>
      <c r="I857" s="84"/>
    </row>
    <row r="858" spans="1:9" ht="15" customHeight="1">
      <c r="A858" s="84"/>
      <c r="B858" s="84"/>
      <c r="C858" s="84"/>
      <c r="D858" s="84"/>
      <c r="E858" s="84"/>
      <c r="F858" s="84"/>
      <c r="G858" s="84"/>
      <c r="H858" s="84"/>
      <c r="I858" s="84"/>
    </row>
    <row r="859" spans="1:9" ht="15" customHeight="1">
      <c r="A859" s="84"/>
      <c r="B859" s="84"/>
      <c r="C859" s="84"/>
      <c r="D859" s="84"/>
      <c r="E859" s="84"/>
      <c r="F859" s="84"/>
      <c r="G859" s="84"/>
      <c r="H859" s="84"/>
      <c r="I859" s="84"/>
    </row>
    <row r="860" spans="1:9" ht="15" customHeight="1">
      <c r="A860" s="84"/>
      <c r="B860" s="84"/>
      <c r="C860" s="84"/>
      <c r="D860" s="84"/>
      <c r="E860" s="84"/>
      <c r="F860" s="84"/>
      <c r="G860" s="84"/>
      <c r="H860" s="84"/>
      <c r="I860" s="84"/>
    </row>
    <row r="861" spans="1:9" ht="15" customHeight="1">
      <c r="A861" s="84"/>
      <c r="B861" s="84"/>
      <c r="C861" s="84"/>
      <c r="D861" s="84"/>
      <c r="E861" s="84"/>
      <c r="F861" s="84"/>
      <c r="G861" s="84"/>
      <c r="H861" s="84"/>
      <c r="I861" s="84"/>
    </row>
    <row r="862" spans="1:9" ht="15" customHeight="1">
      <c r="A862" s="84"/>
      <c r="B862" s="84"/>
      <c r="C862" s="84"/>
      <c r="D862" s="84"/>
      <c r="E862" s="84"/>
      <c r="F862" s="84"/>
      <c r="G862" s="84"/>
      <c r="H862" s="84"/>
      <c r="I862" s="84"/>
    </row>
    <row r="863" spans="1:9" ht="15" customHeight="1">
      <c r="A863" s="84"/>
      <c r="B863" s="84"/>
      <c r="C863" s="84"/>
      <c r="D863" s="84"/>
      <c r="E863" s="84"/>
      <c r="F863" s="84"/>
      <c r="G863" s="84"/>
      <c r="H863" s="84"/>
      <c r="I863" s="84"/>
    </row>
    <row r="864" spans="1:9" ht="15" customHeight="1">
      <c r="A864" s="84"/>
      <c r="B864" s="84"/>
      <c r="C864" s="84"/>
      <c r="D864" s="84"/>
      <c r="E864" s="84"/>
      <c r="F864" s="84"/>
      <c r="G864" s="84"/>
      <c r="H864" s="84"/>
      <c r="I864" s="84"/>
    </row>
    <row r="865" spans="1:9" ht="15" customHeight="1">
      <c r="A865" s="84"/>
      <c r="B865" s="84"/>
      <c r="C865" s="84"/>
      <c r="D865" s="84"/>
      <c r="E865" s="84"/>
      <c r="F865" s="84"/>
      <c r="G865" s="84"/>
      <c r="H865" s="84"/>
      <c r="I865" s="84"/>
    </row>
    <row r="866" spans="1:9" ht="15" customHeight="1">
      <c r="A866" s="84"/>
      <c r="B866" s="84"/>
      <c r="C866" s="84"/>
      <c r="D866" s="84"/>
      <c r="E866" s="84"/>
      <c r="F866" s="84"/>
      <c r="G866" s="84"/>
      <c r="H866" s="84"/>
      <c r="I866" s="84"/>
    </row>
    <row r="867" spans="1:9" ht="15" customHeight="1">
      <c r="A867" s="84"/>
      <c r="B867" s="84"/>
      <c r="C867" s="84"/>
      <c r="D867" s="84"/>
      <c r="E867" s="84"/>
      <c r="F867" s="84"/>
      <c r="G867" s="84"/>
      <c r="H867" s="84"/>
      <c r="I867" s="84"/>
    </row>
    <row r="868" spans="1:9" ht="15" customHeight="1">
      <c r="A868" s="84"/>
      <c r="B868" s="84"/>
      <c r="C868" s="84"/>
      <c r="D868" s="84"/>
      <c r="E868" s="84"/>
      <c r="F868" s="84"/>
      <c r="G868" s="84"/>
      <c r="H868" s="84"/>
      <c r="I868" s="84"/>
    </row>
    <row r="869" spans="1:9" ht="15" customHeight="1">
      <c r="A869" s="84"/>
      <c r="B869" s="84"/>
      <c r="C869" s="84"/>
      <c r="D869" s="84"/>
      <c r="E869" s="84"/>
      <c r="F869" s="84"/>
      <c r="G869" s="84"/>
      <c r="H869" s="84"/>
      <c r="I869" s="84"/>
    </row>
    <row r="870" spans="1:9" ht="15" customHeight="1">
      <c r="A870" s="84"/>
      <c r="B870" s="84"/>
      <c r="C870" s="84"/>
      <c r="D870" s="84"/>
      <c r="E870" s="84"/>
      <c r="F870" s="84"/>
      <c r="G870" s="84"/>
      <c r="H870" s="84"/>
      <c r="I870" s="84"/>
    </row>
    <row r="871" spans="1:9" ht="15" customHeight="1">
      <c r="A871" s="84"/>
      <c r="B871" s="84"/>
      <c r="C871" s="84"/>
      <c r="D871" s="84"/>
      <c r="E871" s="84"/>
      <c r="F871" s="84"/>
      <c r="G871" s="84"/>
      <c r="H871" s="84"/>
      <c r="I871" s="84"/>
    </row>
    <row r="872" spans="1:9" ht="15" customHeight="1">
      <c r="A872" s="84"/>
      <c r="B872" s="84"/>
      <c r="C872" s="84"/>
      <c r="D872" s="84"/>
      <c r="E872" s="84"/>
      <c r="F872" s="84"/>
      <c r="G872" s="84"/>
      <c r="H872" s="84"/>
      <c r="I872" s="84"/>
    </row>
    <row r="873" spans="1:9" ht="15" customHeight="1">
      <c r="A873" s="84"/>
      <c r="B873" s="84"/>
      <c r="C873" s="84"/>
      <c r="D873" s="84"/>
      <c r="E873" s="84"/>
      <c r="F873" s="84"/>
      <c r="G873" s="84"/>
      <c r="H873" s="84"/>
      <c r="I873" s="84"/>
    </row>
    <row r="874" spans="1:9" ht="15" customHeight="1">
      <c r="A874" s="84"/>
      <c r="B874" s="84"/>
      <c r="C874" s="84"/>
      <c r="D874" s="84"/>
      <c r="E874" s="84"/>
      <c r="F874" s="84"/>
      <c r="G874" s="84"/>
      <c r="H874" s="84"/>
      <c r="I874" s="84"/>
    </row>
    <row r="875" spans="1:9" ht="15" customHeight="1">
      <c r="A875" s="84"/>
      <c r="B875" s="84"/>
      <c r="C875" s="84"/>
      <c r="D875" s="84"/>
      <c r="E875" s="84"/>
      <c r="F875" s="84"/>
      <c r="G875" s="84"/>
      <c r="H875" s="84"/>
      <c r="I875" s="84"/>
    </row>
    <row r="876" spans="1:9" ht="15" customHeight="1">
      <c r="A876" s="84"/>
      <c r="B876" s="84"/>
      <c r="C876" s="84"/>
      <c r="D876" s="84"/>
      <c r="E876" s="84"/>
      <c r="F876" s="84"/>
      <c r="G876" s="84"/>
      <c r="H876" s="84"/>
      <c r="I876" s="84"/>
    </row>
    <row r="877" spans="1:9" ht="15" customHeight="1">
      <c r="A877" s="84"/>
      <c r="B877" s="84"/>
      <c r="C877" s="84"/>
      <c r="D877" s="84"/>
      <c r="E877" s="84"/>
      <c r="F877" s="84"/>
      <c r="G877" s="84"/>
      <c r="H877" s="84"/>
      <c r="I877" s="84"/>
    </row>
    <row r="878" spans="1:9" ht="15" customHeight="1">
      <c r="A878" s="84"/>
      <c r="B878" s="84"/>
      <c r="C878" s="84"/>
      <c r="D878" s="84"/>
      <c r="E878" s="84"/>
      <c r="F878" s="84"/>
      <c r="G878" s="84"/>
      <c r="H878" s="84"/>
      <c r="I878" s="84"/>
    </row>
    <row r="879" spans="1:9" ht="15" customHeight="1">
      <c r="A879" s="84"/>
      <c r="B879" s="84"/>
      <c r="C879" s="84"/>
      <c r="D879" s="84"/>
      <c r="E879" s="84"/>
      <c r="F879" s="84"/>
      <c r="G879" s="84"/>
      <c r="H879" s="84"/>
      <c r="I879" s="84"/>
    </row>
    <row r="880" spans="1:9" ht="15" customHeight="1">
      <c r="A880" s="84"/>
      <c r="B880" s="84"/>
      <c r="C880" s="84"/>
      <c r="D880" s="84"/>
      <c r="E880" s="84"/>
      <c r="F880" s="84"/>
      <c r="G880" s="84"/>
      <c r="H880" s="84"/>
      <c r="I880" s="84"/>
    </row>
    <row r="881" spans="1:9" ht="15" customHeight="1">
      <c r="A881" s="84"/>
      <c r="B881" s="84"/>
      <c r="C881" s="84"/>
      <c r="D881" s="84"/>
      <c r="E881" s="84"/>
      <c r="F881" s="84"/>
      <c r="G881" s="84"/>
      <c r="H881" s="84"/>
      <c r="I881" s="84"/>
    </row>
    <row r="882" spans="1:9" ht="15" customHeight="1">
      <c r="A882" s="84"/>
      <c r="B882" s="84"/>
      <c r="C882" s="84"/>
      <c r="D882" s="84"/>
      <c r="E882" s="84"/>
      <c r="F882" s="84"/>
      <c r="G882" s="84"/>
      <c r="H882" s="84"/>
      <c r="I882" s="84"/>
    </row>
    <row r="883" spans="1:9" ht="15" customHeight="1">
      <c r="A883" s="84"/>
      <c r="B883" s="84"/>
      <c r="C883" s="84"/>
      <c r="D883" s="84"/>
      <c r="E883" s="84"/>
      <c r="F883" s="84"/>
      <c r="G883" s="84"/>
      <c r="H883" s="84"/>
      <c r="I883" s="84"/>
    </row>
    <row r="884" spans="1:9" ht="15" customHeight="1">
      <c r="A884" s="84"/>
      <c r="B884" s="84"/>
      <c r="C884" s="84"/>
      <c r="D884" s="84"/>
      <c r="E884" s="84"/>
      <c r="F884" s="84"/>
      <c r="G884" s="84"/>
      <c r="H884" s="84"/>
      <c r="I884" s="84"/>
    </row>
    <row r="885" spans="1:9" ht="15" customHeight="1">
      <c r="A885" s="84"/>
      <c r="B885" s="84"/>
      <c r="C885" s="84"/>
      <c r="D885" s="84"/>
      <c r="E885" s="84"/>
      <c r="F885" s="84"/>
      <c r="G885" s="84"/>
      <c r="H885" s="84"/>
      <c r="I885" s="84"/>
    </row>
    <row r="886" spans="1:9" ht="15" customHeight="1">
      <c r="A886" s="84"/>
      <c r="B886" s="84"/>
      <c r="C886" s="84"/>
      <c r="D886" s="84"/>
      <c r="E886" s="84"/>
      <c r="F886" s="84"/>
      <c r="G886" s="84"/>
      <c r="H886" s="84"/>
      <c r="I886" s="84"/>
    </row>
    <row r="887" spans="1:9" ht="15" customHeight="1">
      <c r="A887" s="84"/>
      <c r="B887" s="84"/>
      <c r="C887" s="84"/>
      <c r="D887" s="84"/>
      <c r="E887" s="84"/>
      <c r="F887" s="84"/>
      <c r="G887" s="84"/>
      <c r="H887" s="84"/>
      <c r="I887" s="84"/>
    </row>
    <row r="888" spans="1:9" ht="15" customHeight="1">
      <c r="A888" s="84"/>
      <c r="B888" s="84"/>
      <c r="C888" s="84"/>
      <c r="D888" s="84"/>
      <c r="E888" s="84"/>
      <c r="F888" s="84"/>
      <c r="G888" s="84"/>
      <c r="H888" s="84"/>
      <c r="I888" s="84"/>
    </row>
    <row r="889" spans="1:9" ht="15" customHeight="1">
      <c r="A889" s="84"/>
      <c r="B889" s="84"/>
      <c r="C889" s="84"/>
      <c r="D889" s="84"/>
      <c r="E889" s="84"/>
      <c r="F889" s="84"/>
      <c r="G889" s="84"/>
      <c r="H889" s="84"/>
      <c r="I889" s="84"/>
    </row>
    <row r="890" spans="1:9" ht="15" customHeight="1">
      <c r="A890" s="84"/>
      <c r="B890" s="84"/>
      <c r="C890" s="84"/>
      <c r="D890" s="84"/>
      <c r="E890" s="84"/>
      <c r="F890" s="84"/>
      <c r="G890" s="84"/>
      <c r="H890" s="84"/>
      <c r="I890" s="84"/>
    </row>
    <row r="891" spans="1:9" ht="15" customHeight="1">
      <c r="A891" s="84"/>
      <c r="B891" s="84"/>
      <c r="C891" s="84"/>
      <c r="D891" s="84"/>
      <c r="E891" s="84"/>
      <c r="F891" s="84"/>
      <c r="G891" s="84"/>
      <c r="H891" s="84"/>
      <c r="I891" s="84"/>
    </row>
    <row r="892" spans="1:9" ht="15" customHeight="1">
      <c r="A892" s="84"/>
      <c r="B892" s="84"/>
      <c r="C892" s="84"/>
      <c r="D892" s="84"/>
      <c r="E892" s="84"/>
      <c r="F892" s="84"/>
      <c r="G892" s="84"/>
      <c r="H892" s="84"/>
      <c r="I892" s="84"/>
    </row>
    <row r="893" spans="1:9" ht="15" customHeight="1">
      <c r="A893" s="84"/>
      <c r="B893" s="84"/>
      <c r="C893" s="84"/>
      <c r="D893" s="84"/>
      <c r="E893" s="84"/>
      <c r="F893" s="84"/>
      <c r="G893" s="84"/>
      <c r="H893" s="84"/>
      <c r="I893" s="84"/>
    </row>
    <row r="894" spans="1:9" ht="15" customHeight="1">
      <c r="A894" s="84"/>
      <c r="B894" s="84"/>
      <c r="C894" s="84"/>
      <c r="D894" s="84"/>
      <c r="E894" s="84"/>
      <c r="F894" s="84"/>
      <c r="G894" s="84"/>
      <c r="H894" s="84"/>
      <c r="I894" s="84"/>
    </row>
    <row r="895" spans="1:9" ht="15" customHeight="1">
      <c r="A895" s="84"/>
      <c r="B895" s="84"/>
      <c r="C895" s="84"/>
      <c r="D895" s="84"/>
      <c r="E895" s="84"/>
      <c r="F895" s="84"/>
      <c r="G895" s="84"/>
      <c r="H895" s="84"/>
      <c r="I895" s="84"/>
    </row>
    <row r="896" spans="1:9" ht="15" customHeight="1">
      <c r="A896" s="84"/>
      <c r="B896" s="84"/>
      <c r="C896" s="84"/>
      <c r="D896" s="84"/>
      <c r="E896" s="84"/>
      <c r="F896" s="84"/>
      <c r="G896" s="84"/>
      <c r="H896" s="84"/>
      <c r="I896" s="84"/>
    </row>
    <row r="897" spans="1:9" ht="15" customHeight="1">
      <c r="A897" s="84"/>
      <c r="B897" s="84"/>
      <c r="C897" s="84"/>
      <c r="D897" s="84"/>
      <c r="E897" s="84"/>
      <c r="F897" s="84"/>
      <c r="G897" s="84"/>
      <c r="H897" s="84"/>
      <c r="I897" s="84"/>
    </row>
    <row r="898" spans="1:9" ht="15" customHeight="1">
      <c r="A898" s="84"/>
      <c r="B898" s="84"/>
      <c r="C898" s="84"/>
      <c r="D898" s="84"/>
      <c r="E898" s="84"/>
      <c r="F898" s="84"/>
      <c r="G898" s="84"/>
      <c r="H898" s="84"/>
      <c r="I898" s="84"/>
    </row>
    <row r="899" spans="1:9" ht="15" customHeight="1">
      <c r="A899" s="84"/>
      <c r="B899" s="84"/>
      <c r="C899" s="84"/>
      <c r="D899" s="84"/>
      <c r="E899" s="84"/>
      <c r="F899" s="84"/>
      <c r="G899" s="84"/>
      <c r="H899" s="84"/>
      <c r="I899" s="84"/>
    </row>
    <row r="900" spans="1:9" ht="15" customHeight="1">
      <c r="A900" s="84"/>
      <c r="B900" s="84"/>
      <c r="C900" s="84"/>
      <c r="D900" s="84"/>
      <c r="E900" s="84"/>
      <c r="F900" s="84"/>
      <c r="G900" s="84"/>
      <c r="H900" s="84"/>
      <c r="I900" s="84"/>
    </row>
    <row r="901" spans="1:9" ht="15" customHeight="1">
      <c r="A901" s="84"/>
      <c r="B901" s="84"/>
      <c r="C901" s="84"/>
      <c r="D901" s="84"/>
      <c r="E901" s="84"/>
      <c r="F901" s="84"/>
      <c r="G901" s="84"/>
      <c r="H901" s="84"/>
      <c r="I901" s="84"/>
    </row>
    <row r="902" spans="1:9" ht="15" customHeight="1">
      <c r="A902" s="84"/>
      <c r="B902" s="84"/>
      <c r="C902" s="84"/>
      <c r="D902" s="84"/>
      <c r="E902" s="84"/>
      <c r="F902" s="84"/>
      <c r="G902" s="84"/>
      <c r="H902" s="84"/>
      <c r="I902" s="84"/>
    </row>
    <row r="903" spans="1:9" ht="15" customHeight="1">
      <c r="A903" s="84"/>
      <c r="B903" s="84"/>
      <c r="C903" s="84"/>
      <c r="D903" s="84"/>
      <c r="E903" s="84"/>
      <c r="F903" s="84"/>
      <c r="G903" s="84"/>
      <c r="H903" s="84"/>
      <c r="I903" s="84"/>
    </row>
    <row r="904" spans="1:9" ht="15" customHeight="1">
      <c r="A904" s="84"/>
      <c r="B904" s="84"/>
      <c r="C904" s="84"/>
      <c r="D904" s="84"/>
      <c r="E904" s="84"/>
      <c r="F904" s="84"/>
      <c r="G904" s="84"/>
      <c r="H904" s="84"/>
      <c r="I904" s="84"/>
    </row>
    <row r="905" spans="1:9" ht="15" customHeight="1">
      <c r="A905" s="84"/>
      <c r="B905" s="84"/>
      <c r="C905" s="84"/>
      <c r="D905" s="84"/>
      <c r="E905" s="84"/>
      <c r="F905" s="84"/>
      <c r="G905" s="84"/>
      <c r="H905" s="84"/>
      <c r="I905" s="84"/>
    </row>
    <row r="906" spans="1:9" ht="15" customHeight="1">
      <c r="A906" s="84"/>
      <c r="B906" s="84"/>
      <c r="C906" s="84"/>
      <c r="D906" s="84"/>
      <c r="E906" s="84"/>
      <c r="F906" s="84"/>
      <c r="G906" s="84"/>
      <c r="H906" s="84"/>
      <c r="I906" s="84"/>
    </row>
    <row r="907" spans="1:9" ht="15" customHeight="1">
      <c r="A907" s="84"/>
      <c r="B907" s="84"/>
      <c r="C907" s="84"/>
      <c r="D907" s="84"/>
      <c r="E907" s="84"/>
      <c r="F907" s="84"/>
      <c r="G907" s="84"/>
      <c r="H907" s="84"/>
      <c r="I907" s="84"/>
    </row>
    <row r="908" spans="1:9" ht="15" customHeight="1">
      <c r="A908" s="84"/>
      <c r="B908" s="84"/>
      <c r="C908" s="84"/>
      <c r="D908" s="84"/>
      <c r="E908" s="84"/>
      <c r="F908" s="84"/>
      <c r="G908" s="84"/>
      <c r="H908" s="84"/>
      <c r="I908" s="84"/>
    </row>
    <row r="909" spans="1:9" ht="15" customHeight="1">
      <c r="A909" s="84"/>
      <c r="B909" s="84"/>
      <c r="C909" s="84"/>
      <c r="D909" s="84"/>
      <c r="E909" s="84"/>
      <c r="F909" s="84"/>
      <c r="G909" s="84"/>
      <c r="H909" s="84"/>
      <c r="I909" s="84"/>
    </row>
    <row r="910" spans="1:9" ht="15" customHeight="1">
      <c r="A910" s="84"/>
      <c r="B910" s="84"/>
      <c r="C910" s="84"/>
      <c r="D910" s="84"/>
      <c r="E910" s="84"/>
      <c r="F910" s="84"/>
      <c r="G910" s="84"/>
      <c r="H910" s="84"/>
      <c r="I910" s="84"/>
    </row>
    <row r="911" spans="1:9" ht="15" customHeight="1">
      <c r="A911" s="84"/>
      <c r="B911" s="84"/>
      <c r="C911" s="84"/>
      <c r="D911" s="84"/>
      <c r="E911" s="84"/>
      <c r="F911" s="84"/>
      <c r="G911" s="84"/>
      <c r="H911" s="84"/>
      <c r="I911" s="84"/>
    </row>
    <row r="912" spans="1:9" ht="15" customHeight="1">
      <c r="A912" s="84"/>
      <c r="B912" s="84"/>
      <c r="C912" s="84"/>
      <c r="D912" s="84"/>
      <c r="E912" s="84"/>
      <c r="F912" s="84"/>
      <c r="G912" s="84"/>
      <c r="H912" s="84"/>
      <c r="I912" s="84"/>
    </row>
    <row r="913" spans="1:9" ht="15" customHeight="1">
      <c r="A913" s="84"/>
      <c r="B913" s="84"/>
      <c r="C913" s="84"/>
      <c r="D913" s="84"/>
      <c r="E913" s="84"/>
      <c r="F913" s="84"/>
      <c r="G913" s="84"/>
      <c r="H913" s="84"/>
      <c r="I913" s="84"/>
    </row>
    <row r="914" spans="1:9" ht="15" customHeight="1">
      <c r="A914" s="84"/>
      <c r="B914" s="84"/>
      <c r="C914" s="84"/>
      <c r="D914" s="84"/>
      <c r="E914" s="84"/>
      <c r="F914" s="84"/>
      <c r="G914" s="84"/>
      <c r="H914" s="84"/>
      <c r="I914" s="84"/>
    </row>
    <row r="915" spans="1:9" ht="15" customHeight="1">
      <c r="A915" s="84"/>
      <c r="B915" s="84"/>
      <c r="C915" s="84"/>
      <c r="D915" s="84"/>
      <c r="E915" s="84"/>
      <c r="F915" s="84"/>
      <c r="G915" s="84"/>
      <c r="H915" s="84"/>
      <c r="I915" s="84"/>
    </row>
    <row r="916" spans="1:9" ht="15" customHeight="1">
      <c r="A916" s="84"/>
      <c r="B916" s="84"/>
      <c r="C916" s="84"/>
      <c r="D916" s="84"/>
      <c r="E916" s="84"/>
      <c r="F916" s="84"/>
      <c r="G916" s="84"/>
      <c r="H916" s="84"/>
      <c r="I916" s="84"/>
    </row>
    <row r="917" spans="1:9" ht="15" customHeight="1">
      <c r="A917" s="84"/>
      <c r="B917" s="84"/>
      <c r="C917" s="84"/>
      <c r="D917" s="84"/>
      <c r="E917" s="84"/>
      <c r="F917" s="84"/>
      <c r="G917" s="84"/>
      <c r="H917" s="84"/>
      <c r="I917" s="84"/>
    </row>
    <row r="918" spans="1:9" ht="15" customHeight="1">
      <c r="A918" s="84"/>
      <c r="B918" s="84"/>
      <c r="C918" s="84"/>
      <c r="D918" s="84"/>
      <c r="E918" s="84"/>
      <c r="F918" s="84"/>
      <c r="G918" s="84"/>
      <c r="H918" s="84"/>
      <c r="I918" s="84"/>
    </row>
    <row r="919" spans="1:9" ht="15" customHeight="1">
      <c r="A919" s="84"/>
      <c r="B919" s="84"/>
      <c r="C919" s="84"/>
      <c r="D919" s="84"/>
      <c r="E919" s="84"/>
      <c r="F919" s="84"/>
      <c r="G919" s="84"/>
      <c r="H919" s="84"/>
      <c r="I919" s="84"/>
    </row>
    <row r="920" spans="1:9" ht="15" customHeight="1">
      <c r="A920" s="84"/>
      <c r="B920" s="84"/>
      <c r="C920" s="84"/>
      <c r="D920" s="84"/>
      <c r="E920" s="84"/>
      <c r="F920" s="84"/>
      <c r="G920" s="84"/>
      <c r="H920" s="84"/>
      <c r="I920" s="84"/>
    </row>
    <row r="921" spans="1:9" ht="15" customHeight="1">
      <c r="A921" s="84"/>
      <c r="B921" s="84"/>
      <c r="C921" s="84"/>
      <c r="D921" s="84"/>
      <c r="E921" s="84"/>
      <c r="F921" s="84"/>
      <c r="G921" s="84"/>
      <c r="H921" s="84"/>
      <c r="I921" s="84"/>
    </row>
    <row r="922" spans="1:9" ht="15" customHeight="1">
      <c r="A922" s="84"/>
      <c r="B922" s="84"/>
      <c r="C922" s="84"/>
      <c r="D922" s="84"/>
      <c r="E922" s="84"/>
      <c r="F922" s="84"/>
      <c r="G922" s="84"/>
      <c r="H922" s="84"/>
      <c r="I922" s="84"/>
    </row>
    <row r="923" spans="1:9" ht="15" customHeight="1">
      <c r="A923" s="84"/>
      <c r="B923" s="84"/>
      <c r="C923" s="84"/>
      <c r="D923" s="84"/>
      <c r="E923" s="84"/>
      <c r="F923" s="84"/>
      <c r="G923" s="84"/>
      <c r="H923" s="84"/>
      <c r="I923" s="84"/>
    </row>
    <row r="924" spans="1:9" ht="15" customHeight="1">
      <c r="A924" s="84"/>
      <c r="B924" s="84"/>
      <c r="C924" s="84"/>
      <c r="D924" s="84"/>
      <c r="E924" s="84"/>
      <c r="F924" s="84"/>
      <c r="G924" s="84"/>
      <c r="H924" s="84"/>
      <c r="I924" s="84"/>
    </row>
    <row r="925" spans="1:9" ht="15" customHeight="1">
      <c r="A925" s="84"/>
      <c r="B925" s="84"/>
      <c r="C925" s="84"/>
      <c r="D925" s="84"/>
      <c r="E925" s="84"/>
      <c r="F925" s="84"/>
      <c r="G925" s="84"/>
      <c r="H925" s="84"/>
      <c r="I925" s="84"/>
    </row>
    <row r="926" spans="1:9" ht="15" customHeight="1">
      <c r="A926" s="84"/>
      <c r="B926" s="84"/>
      <c r="C926" s="84"/>
      <c r="D926" s="84"/>
      <c r="E926" s="84"/>
      <c r="F926" s="84"/>
      <c r="G926" s="84"/>
      <c r="H926" s="84"/>
      <c r="I926" s="84"/>
    </row>
    <row r="927" spans="1:9" ht="15" customHeight="1">
      <c r="A927" s="84"/>
      <c r="B927" s="84"/>
      <c r="C927" s="84"/>
      <c r="D927" s="84"/>
      <c r="E927" s="84"/>
      <c r="F927" s="84"/>
      <c r="G927" s="84"/>
      <c r="H927" s="84"/>
      <c r="I927" s="84"/>
    </row>
    <row r="928" spans="1:9" ht="15" customHeight="1">
      <c r="A928" s="84"/>
      <c r="B928" s="84"/>
      <c r="C928" s="84"/>
      <c r="D928" s="84"/>
      <c r="E928" s="84"/>
      <c r="F928" s="84"/>
      <c r="G928" s="84"/>
      <c r="H928" s="84"/>
      <c r="I928" s="84"/>
    </row>
    <row r="929" spans="1:9" ht="15" customHeight="1">
      <c r="A929" s="84"/>
      <c r="B929" s="84"/>
      <c r="C929" s="84"/>
      <c r="D929" s="84"/>
      <c r="E929" s="84"/>
      <c r="F929" s="84"/>
      <c r="G929" s="84"/>
      <c r="H929" s="84"/>
      <c r="I929" s="84"/>
    </row>
    <row r="930" spans="1:9" ht="15" customHeight="1">
      <c r="A930" s="84"/>
      <c r="B930" s="84"/>
      <c r="C930" s="84"/>
      <c r="D930" s="84"/>
      <c r="E930" s="84"/>
      <c r="F930" s="84"/>
      <c r="G930" s="84"/>
      <c r="H930" s="84"/>
      <c r="I930" s="84"/>
    </row>
    <row r="931" spans="1:9" ht="15" customHeight="1">
      <c r="A931" s="84"/>
      <c r="B931" s="84"/>
      <c r="C931" s="84"/>
      <c r="D931" s="84"/>
      <c r="E931" s="84"/>
      <c r="F931" s="84"/>
      <c r="G931" s="84"/>
      <c r="H931" s="84"/>
      <c r="I931" s="84"/>
    </row>
    <row r="932" spans="1:9" ht="15" customHeight="1">
      <c r="A932" s="84"/>
      <c r="B932" s="84"/>
      <c r="C932" s="84"/>
      <c r="D932" s="84"/>
      <c r="E932" s="84"/>
      <c r="F932" s="84"/>
      <c r="G932" s="84"/>
      <c r="H932" s="84"/>
      <c r="I932" s="84"/>
    </row>
    <row r="933" spans="1:9" ht="15" customHeight="1">
      <c r="A933" s="84"/>
      <c r="B933" s="84"/>
      <c r="C933" s="84"/>
      <c r="D933" s="84"/>
      <c r="E933" s="84"/>
      <c r="F933" s="84"/>
      <c r="G933" s="84"/>
      <c r="H933" s="84"/>
      <c r="I933" s="84"/>
    </row>
    <row r="934" spans="1:9" ht="15" customHeight="1">
      <c r="A934" s="84"/>
      <c r="B934" s="84"/>
      <c r="C934" s="84"/>
      <c r="D934" s="84"/>
      <c r="E934" s="84"/>
      <c r="F934" s="84"/>
      <c r="G934" s="84"/>
      <c r="H934" s="84"/>
      <c r="I934" s="84"/>
    </row>
    <row r="935" spans="1:9" ht="15" customHeight="1">
      <c r="A935" s="84"/>
      <c r="B935" s="84"/>
      <c r="C935" s="84"/>
      <c r="D935" s="84"/>
      <c r="E935" s="84"/>
      <c r="F935" s="84"/>
      <c r="G935" s="84"/>
      <c r="H935" s="84"/>
      <c r="I935" s="84"/>
    </row>
    <row r="936" spans="1:9" ht="15" customHeight="1">
      <c r="A936" s="84"/>
      <c r="B936" s="84"/>
      <c r="C936" s="84"/>
      <c r="D936" s="84"/>
      <c r="E936" s="84"/>
      <c r="F936" s="84"/>
      <c r="G936" s="84"/>
      <c r="H936" s="84"/>
      <c r="I936" s="84"/>
    </row>
    <row r="937" spans="1:9" ht="15" customHeight="1">
      <c r="A937" s="84"/>
      <c r="B937" s="84"/>
      <c r="C937" s="84"/>
      <c r="D937" s="84"/>
      <c r="E937" s="84"/>
      <c r="F937" s="84"/>
      <c r="G937" s="84"/>
      <c r="H937" s="84"/>
      <c r="I937" s="84"/>
    </row>
    <row r="938" spans="1:9" ht="15" customHeight="1">
      <c r="A938" s="84"/>
      <c r="B938" s="84"/>
      <c r="C938" s="84"/>
      <c r="D938" s="84"/>
      <c r="E938" s="84"/>
      <c r="F938" s="84"/>
      <c r="G938" s="84"/>
      <c r="H938" s="84"/>
      <c r="I938" s="84"/>
    </row>
    <row r="939" spans="1:9" ht="15" customHeight="1">
      <c r="A939" s="84"/>
      <c r="B939" s="84"/>
      <c r="C939" s="84"/>
      <c r="D939" s="84"/>
      <c r="E939" s="84"/>
      <c r="F939" s="84"/>
      <c r="G939" s="84"/>
      <c r="H939" s="84"/>
      <c r="I939" s="84"/>
    </row>
    <row r="940" spans="1:9" ht="15" customHeight="1">
      <c r="A940" s="84"/>
      <c r="B940" s="84"/>
      <c r="C940" s="84"/>
      <c r="D940" s="84"/>
      <c r="E940" s="84"/>
      <c r="F940" s="84"/>
      <c r="G940" s="84"/>
      <c r="H940" s="84"/>
      <c r="I940" s="84"/>
    </row>
    <row r="941" spans="1:9" ht="15" customHeight="1">
      <c r="A941" s="84"/>
      <c r="B941" s="84"/>
      <c r="C941" s="84"/>
      <c r="D941" s="84"/>
      <c r="E941" s="84"/>
      <c r="F941" s="84"/>
      <c r="G941" s="84"/>
      <c r="H941" s="84"/>
      <c r="I941" s="84"/>
    </row>
    <row r="942" spans="1:9" ht="15" customHeight="1">
      <c r="A942" s="84"/>
      <c r="B942" s="84"/>
      <c r="C942" s="84"/>
      <c r="D942" s="84"/>
      <c r="E942" s="84"/>
      <c r="F942" s="84"/>
      <c r="G942" s="84"/>
      <c r="H942" s="84"/>
      <c r="I942" s="84"/>
    </row>
    <row r="943" spans="1:9" ht="15" customHeight="1">
      <c r="A943" s="84"/>
      <c r="B943" s="84"/>
      <c r="C943" s="84"/>
      <c r="D943" s="84"/>
      <c r="E943" s="84"/>
      <c r="F943" s="84"/>
      <c r="G943" s="84"/>
      <c r="H943" s="84"/>
      <c r="I943" s="84"/>
    </row>
    <row r="944" spans="1:9" ht="15" customHeight="1">
      <c r="A944" s="84"/>
      <c r="B944" s="84"/>
      <c r="C944" s="84"/>
      <c r="D944" s="84"/>
      <c r="E944" s="84"/>
      <c r="F944" s="84"/>
      <c r="G944" s="84"/>
      <c r="H944" s="84"/>
      <c r="I944" s="84"/>
    </row>
    <row r="945" spans="1:9" ht="15" customHeight="1">
      <c r="A945" s="84"/>
      <c r="B945" s="84"/>
      <c r="C945" s="84"/>
      <c r="D945" s="84"/>
      <c r="E945" s="84"/>
      <c r="F945" s="84"/>
      <c r="G945" s="84"/>
      <c r="H945" s="84"/>
      <c r="I945" s="84"/>
    </row>
    <row r="946" spans="1:9" ht="15" customHeight="1">
      <c r="A946" s="84"/>
      <c r="B946" s="84"/>
      <c r="C946" s="84"/>
      <c r="D946" s="84"/>
      <c r="E946" s="84"/>
      <c r="F946" s="84"/>
      <c r="G946" s="84"/>
      <c r="H946" s="84"/>
      <c r="I946" s="84"/>
    </row>
    <row r="947" spans="1:9" ht="15" customHeight="1">
      <c r="A947" s="84"/>
      <c r="B947" s="84"/>
      <c r="C947" s="84"/>
      <c r="D947" s="84"/>
      <c r="E947" s="84"/>
      <c r="F947" s="84"/>
      <c r="G947" s="84"/>
      <c r="H947" s="84"/>
      <c r="I947" s="84"/>
    </row>
    <row r="948" spans="1:9" ht="15" customHeight="1">
      <c r="A948" s="84"/>
      <c r="B948" s="84"/>
      <c r="C948" s="84"/>
      <c r="D948" s="84"/>
      <c r="E948" s="84"/>
      <c r="F948" s="84"/>
      <c r="G948" s="84"/>
      <c r="H948" s="84"/>
      <c r="I948" s="84"/>
    </row>
    <row r="949" spans="1:9" ht="15" customHeight="1">
      <c r="A949" s="84"/>
      <c r="B949" s="84"/>
      <c r="C949" s="84"/>
      <c r="D949" s="84"/>
      <c r="E949" s="84"/>
      <c r="F949" s="84"/>
      <c r="G949" s="84"/>
      <c r="H949" s="84"/>
      <c r="I949" s="84"/>
    </row>
    <row r="950" spans="1:9" ht="15" customHeight="1">
      <c r="A950" s="84"/>
      <c r="B950" s="84"/>
      <c r="C950" s="84"/>
      <c r="D950" s="84"/>
      <c r="E950" s="84"/>
      <c r="F950" s="84"/>
      <c r="G950" s="84"/>
      <c r="H950" s="84"/>
      <c r="I950" s="84"/>
    </row>
    <row r="951" spans="1:9" ht="15" customHeight="1">
      <c r="A951" s="84"/>
      <c r="B951" s="84"/>
      <c r="C951" s="84"/>
      <c r="D951" s="84"/>
      <c r="E951" s="84"/>
      <c r="F951" s="84"/>
      <c r="G951" s="84"/>
      <c r="H951" s="84"/>
      <c r="I951" s="84"/>
    </row>
    <row r="952" spans="1:9" ht="15" customHeight="1">
      <c r="A952" s="84"/>
      <c r="B952" s="84"/>
      <c r="C952" s="84"/>
      <c r="D952" s="84"/>
      <c r="E952" s="84"/>
      <c r="F952" s="84"/>
      <c r="G952" s="84"/>
      <c r="H952" s="84"/>
      <c r="I952" s="84"/>
    </row>
    <row r="953" spans="1:9" ht="15" customHeight="1">
      <c r="A953" s="84"/>
      <c r="B953" s="84"/>
      <c r="C953" s="84"/>
      <c r="D953" s="84"/>
      <c r="E953" s="84"/>
      <c r="F953" s="84"/>
      <c r="G953" s="84"/>
      <c r="H953" s="84"/>
      <c r="I953" s="84"/>
    </row>
    <row r="954" spans="1:9" ht="15" customHeight="1">
      <c r="A954" s="84"/>
      <c r="B954" s="84"/>
      <c r="C954" s="84"/>
      <c r="D954" s="84"/>
      <c r="E954" s="84"/>
      <c r="F954" s="84"/>
      <c r="G954" s="84"/>
      <c r="H954" s="84"/>
      <c r="I954" s="84"/>
    </row>
    <row r="955" spans="1:9" ht="15" customHeight="1">
      <c r="A955" s="84"/>
      <c r="B955" s="84"/>
      <c r="C955" s="84"/>
      <c r="D955" s="84"/>
      <c r="E955" s="84"/>
      <c r="F955" s="84"/>
      <c r="G955" s="84"/>
      <c r="H955" s="84"/>
      <c r="I955" s="84"/>
    </row>
    <row r="956" spans="1:9" ht="15" customHeight="1">
      <c r="A956" s="84"/>
      <c r="B956" s="84"/>
      <c r="C956" s="84"/>
      <c r="D956" s="84"/>
      <c r="E956" s="84"/>
      <c r="F956" s="84"/>
      <c r="G956" s="84"/>
      <c r="H956" s="84"/>
      <c r="I956" s="84"/>
    </row>
    <row r="957" spans="1:9" ht="15" customHeight="1">
      <c r="A957" s="84"/>
      <c r="B957" s="84"/>
      <c r="C957" s="84"/>
      <c r="D957" s="84"/>
      <c r="E957" s="84"/>
      <c r="F957" s="84"/>
      <c r="G957" s="84"/>
      <c r="H957" s="84"/>
      <c r="I957" s="84"/>
    </row>
    <row r="958" spans="1:9" ht="15" customHeight="1">
      <c r="A958" s="84"/>
      <c r="B958" s="84"/>
      <c r="C958" s="84"/>
      <c r="D958" s="84"/>
      <c r="E958" s="84"/>
      <c r="F958" s="84"/>
      <c r="G958" s="84"/>
      <c r="H958" s="84"/>
      <c r="I958" s="84"/>
    </row>
    <row r="959" spans="1:9" ht="15" customHeight="1">
      <c r="A959" s="84"/>
      <c r="B959" s="84"/>
      <c r="C959" s="84"/>
      <c r="D959" s="84"/>
      <c r="E959" s="84"/>
      <c r="F959" s="84"/>
      <c r="G959" s="84"/>
      <c r="H959" s="84"/>
      <c r="I959" s="84"/>
    </row>
    <row r="960" spans="1:9" ht="15" customHeight="1">
      <c r="A960" s="84"/>
      <c r="B960" s="84"/>
      <c r="C960" s="84"/>
      <c r="D960" s="84"/>
      <c r="E960" s="84"/>
      <c r="F960" s="84"/>
      <c r="G960" s="84"/>
      <c r="H960" s="84"/>
      <c r="I960" s="84"/>
    </row>
    <row r="961" spans="1:9" ht="15" customHeight="1">
      <c r="A961" s="84"/>
      <c r="B961" s="84"/>
      <c r="C961" s="84"/>
      <c r="D961" s="84"/>
      <c r="E961" s="84"/>
      <c r="F961" s="84"/>
      <c r="G961" s="84"/>
      <c r="H961" s="84"/>
      <c r="I961" s="84"/>
    </row>
    <row r="962" spans="1:9" ht="15" customHeight="1">
      <c r="A962" s="84"/>
      <c r="B962" s="84"/>
      <c r="C962" s="84"/>
      <c r="D962" s="84"/>
      <c r="E962" s="84"/>
      <c r="F962" s="84"/>
      <c r="G962" s="84"/>
      <c r="H962" s="84"/>
      <c r="I962" s="84"/>
    </row>
    <row r="963" spans="1:9" ht="15" customHeight="1">
      <c r="A963" s="84"/>
      <c r="B963" s="84"/>
      <c r="C963" s="84"/>
      <c r="D963" s="84"/>
      <c r="E963" s="84"/>
      <c r="F963" s="84"/>
      <c r="G963" s="84"/>
      <c r="H963" s="84"/>
      <c r="I963" s="84"/>
    </row>
    <row r="964" spans="1:9" ht="15" customHeight="1">
      <c r="A964" s="84"/>
      <c r="B964" s="84"/>
      <c r="C964" s="84"/>
      <c r="D964" s="84"/>
      <c r="E964" s="84"/>
      <c r="F964" s="84"/>
      <c r="G964" s="84"/>
      <c r="H964" s="84"/>
      <c r="I964" s="84"/>
    </row>
    <row r="965" spans="1:9" ht="15" customHeight="1">
      <c r="A965" s="84"/>
      <c r="B965" s="84"/>
      <c r="C965" s="84"/>
      <c r="D965" s="84"/>
      <c r="E965" s="84"/>
      <c r="F965" s="84"/>
      <c r="G965" s="84"/>
      <c r="H965" s="84"/>
      <c r="I965" s="84"/>
    </row>
    <row r="966" spans="1:9" ht="15" customHeight="1">
      <c r="A966" s="84"/>
      <c r="B966" s="84"/>
      <c r="C966" s="84"/>
      <c r="D966" s="84"/>
      <c r="E966" s="84"/>
      <c r="F966" s="84"/>
      <c r="G966" s="84"/>
      <c r="H966" s="84"/>
      <c r="I966" s="84"/>
    </row>
    <row r="967" spans="1:9" ht="15" customHeight="1">
      <c r="A967" s="84"/>
      <c r="B967" s="84"/>
      <c r="C967" s="84"/>
      <c r="D967" s="84"/>
      <c r="E967" s="84"/>
      <c r="F967" s="84"/>
      <c r="G967" s="84"/>
      <c r="H967" s="84"/>
      <c r="I967" s="84"/>
    </row>
    <row r="968" spans="1:9" ht="15" customHeight="1">
      <c r="A968" s="84"/>
      <c r="B968" s="84"/>
      <c r="C968" s="84"/>
      <c r="D968" s="84"/>
      <c r="E968" s="84"/>
      <c r="F968" s="84"/>
      <c r="G968" s="84"/>
      <c r="H968" s="84"/>
      <c r="I968" s="84"/>
    </row>
    <row r="969" spans="1:9" ht="15" customHeight="1">
      <c r="A969" s="84"/>
      <c r="B969" s="84"/>
      <c r="C969" s="84"/>
      <c r="D969" s="84"/>
      <c r="E969" s="84"/>
      <c r="F969" s="84"/>
      <c r="G969" s="84"/>
      <c r="H969" s="84"/>
      <c r="I969" s="84"/>
    </row>
    <row r="970" spans="1:9" ht="15" customHeight="1">
      <c r="A970" s="84"/>
      <c r="B970" s="84"/>
      <c r="C970" s="84"/>
      <c r="D970" s="84"/>
      <c r="E970" s="84"/>
      <c r="F970" s="84"/>
      <c r="G970" s="84"/>
      <c r="H970" s="84"/>
      <c r="I970" s="84"/>
    </row>
    <row r="971" spans="1:9" ht="15" customHeight="1">
      <c r="A971" s="84"/>
      <c r="B971" s="84"/>
      <c r="C971" s="84"/>
      <c r="D971" s="84"/>
      <c r="E971" s="84"/>
      <c r="F971" s="84"/>
      <c r="G971" s="84"/>
      <c r="H971" s="84"/>
      <c r="I971" s="84"/>
    </row>
    <row r="972" spans="1:9" ht="15" customHeight="1">
      <c r="A972" s="84"/>
      <c r="B972" s="84"/>
      <c r="C972" s="84"/>
      <c r="D972" s="84"/>
      <c r="E972" s="84"/>
      <c r="F972" s="84"/>
      <c r="G972" s="84"/>
      <c r="H972" s="84"/>
      <c r="I972" s="84"/>
    </row>
    <row r="973" spans="1:9" ht="15" customHeight="1">
      <c r="A973" s="84"/>
      <c r="B973" s="84"/>
      <c r="C973" s="84"/>
      <c r="D973" s="84"/>
      <c r="E973" s="84"/>
      <c r="F973" s="84"/>
      <c r="G973" s="84"/>
      <c r="H973" s="84"/>
      <c r="I973" s="84"/>
    </row>
    <row r="974" spans="1:9" ht="15" customHeight="1">
      <c r="A974" s="84"/>
      <c r="B974" s="84"/>
      <c r="C974" s="84"/>
      <c r="D974" s="84"/>
      <c r="E974" s="84"/>
      <c r="F974" s="84"/>
      <c r="G974" s="84"/>
      <c r="H974" s="84"/>
      <c r="I974" s="84"/>
    </row>
    <row r="975" spans="1:9" ht="15" customHeight="1">
      <c r="A975" s="84"/>
      <c r="B975" s="84"/>
      <c r="C975" s="84"/>
      <c r="D975" s="84"/>
      <c r="E975" s="84"/>
      <c r="F975" s="84"/>
      <c r="G975" s="84"/>
      <c r="H975" s="84"/>
      <c r="I975" s="84"/>
    </row>
    <row r="976" spans="1:9" ht="15" customHeight="1">
      <c r="A976" s="84"/>
      <c r="B976" s="84"/>
      <c r="C976" s="84"/>
      <c r="D976" s="84"/>
      <c r="E976" s="84"/>
      <c r="F976" s="84"/>
      <c r="G976" s="84"/>
      <c r="H976" s="84"/>
      <c r="I976" s="84"/>
    </row>
    <row r="977" spans="1:9" ht="15" customHeight="1">
      <c r="A977" s="84"/>
      <c r="B977" s="84"/>
      <c r="C977" s="84"/>
      <c r="D977" s="84"/>
      <c r="E977" s="84"/>
      <c r="F977" s="84"/>
      <c r="G977" s="84"/>
      <c r="H977" s="84"/>
      <c r="I977" s="84"/>
    </row>
    <row r="978" spans="1:9" ht="15" customHeight="1">
      <c r="A978" s="84"/>
      <c r="B978" s="84"/>
      <c r="C978" s="84"/>
      <c r="D978" s="84"/>
      <c r="E978" s="84"/>
      <c r="F978" s="84"/>
      <c r="G978" s="84"/>
      <c r="H978" s="84"/>
      <c r="I978" s="84"/>
    </row>
    <row r="979" spans="1:9" ht="15" customHeight="1">
      <c r="A979" s="84"/>
      <c r="B979" s="84"/>
      <c r="C979" s="84"/>
      <c r="D979" s="84"/>
      <c r="E979" s="84"/>
      <c r="F979" s="84"/>
      <c r="G979" s="84"/>
      <c r="H979" s="84"/>
      <c r="I979" s="84"/>
    </row>
    <row r="980" spans="1:9" ht="15" customHeight="1">
      <c r="A980" s="84"/>
      <c r="B980" s="84"/>
      <c r="C980" s="84"/>
      <c r="D980" s="84"/>
      <c r="E980" s="84"/>
      <c r="F980" s="84"/>
      <c r="G980" s="84"/>
      <c r="H980" s="84"/>
      <c r="I980" s="84"/>
    </row>
    <row r="981" spans="1:9" ht="15" customHeight="1">
      <c r="A981" s="84"/>
      <c r="B981" s="84"/>
      <c r="C981" s="84"/>
      <c r="D981" s="84"/>
      <c r="E981" s="84"/>
      <c r="F981" s="84"/>
      <c r="G981" s="84"/>
      <c r="H981" s="84"/>
      <c r="I981" s="84"/>
    </row>
    <row r="982" spans="1:9" ht="15" customHeight="1">
      <c r="A982" s="84"/>
      <c r="B982" s="84"/>
      <c r="C982" s="84"/>
      <c r="D982" s="84"/>
      <c r="E982" s="84"/>
      <c r="F982" s="84"/>
      <c r="G982" s="84"/>
      <c r="H982" s="84"/>
      <c r="I982" s="84"/>
    </row>
    <row r="983" spans="1:9" ht="15" customHeight="1">
      <c r="A983" s="84"/>
      <c r="B983" s="84"/>
      <c r="C983" s="84"/>
      <c r="D983" s="84"/>
      <c r="E983" s="84"/>
      <c r="F983" s="84"/>
      <c r="G983" s="84"/>
      <c r="H983" s="84"/>
      <c r="I983" s="84"/>
    </row>
    <row r="984" spans="1:9" ht="15" customHeight="1">
      <c r="A984" s="84"/>
      <c r="B984" s="84"/>
      <c r="C984" s="84"/>
      <c r="D984" s="84"/>
      <c r="E984" s="84"/>
      <c r="F984" s="84"/>
      <c r="G984" s="84"/>
      <c r="H984" s="84"/>
      <c r="I984" s="84"/>
    </row>
    <row r="985" spans="1:9" ht="15" customHeight="1">
      <c r="A985" s="84"/>
      <c r="B985" s="84"/>
      <c r="C985" s="84"/>
      <c r="D985" s="84"/>
      <c r="E985" s="84"/>
      <c r="F985" s="84"/>
      <c r="G985" s="84"/>
      <c r="H985" s="84"/>
      <c r="I985" s="84"/>
    </row>
    <row r="986" spans="1:9" ht="15" customHeight="1">
      <c r="A986" s="84"/>
      <c r="B986" s="84"/>
      <c r="C986" s="84"/>
      <c r="D986" s="84"/>
      <c r="E986" s="84"/>
      <c r="F986" s="84"/>
      <c r="G986" s="84"/>
      <c r="H986" s="84"/>
      <c r="I986" s="84"/>
    </row>
    <row r="987" spans="1:9" ht="15" customHeight="1">
      <c r="A987" s="84"/>
      <c r="B987" s="84"/>
      <c r="C987" s="84"/>
      <c r="D987" s="84"/>
      <c r="E987" s="84"/>
      <c r="F987" s="84"/>
      <c r="G987" s="84"/>
      <c r="H987" s="84"/>
      <c r="I987" s="84"/>
    </row>
    <row r="988" spans="1:9" ht="15" customHeight="1">
      <c r="A988" s="84"/>
      <c r="B988" s="84"/>
      <c r="C988" s="84"/>
      <c r="D988" s="84"/>
      <c r="E988" s="84"/>
      <c r="F988" s="84"/>
      <c r="G988" s="84"/>
      <c r="H988" s="84"/>
      <c r="I988" s="84"/>
    </row>
    <row r="989" spans="1:9" ht="15" customHeight="1">
      <c r="A989" s="84"/>
      <c r="B989" s="84"/>
      <c r="C989" s="84"/>
      <c r="D989" s="84"/>
      <c r="E989" s="84"/>
      <c r="F989" s="84"/>
      <c r="G989" s="84"/>
      <c r="H989" s="84"/>
      <c r="I989" s="84"/>
    </row>
    <row r="990" spans="1:9" ht="15" customHeight="1">
      <c r="A990" s="84"/>
      <c r="B990" s="84"/>
      <c r="C990" s="84"/>
      <c r="D990" s="84"/>
      <c r="E990" s="84"/>
      <c r="F990" s="84"/>
      <c r="G990" s="84"/>
      <c r="H990" s="84"/>
      <c r="I990" s="84"/>
    </row>
    <row r="991" spans="1:9" ht="15" customHeight="1">
      <c r="A991" s="84"/>
      <c r="B991" s="84"/>
      <c r="C991" s="84"/>
      <c r="D991" s="84"/>
      <c r="E991" s="84"/>
      <c r="F991" s="84"/>
      <c r="G991" s="84"/>
      <c r="H991" s="84"/>
      <c r="I991" s="84"/>
    </row>
    <row r="992" spans="1:9" ht="15" customHeight="1">
      <c r="A992" s="84"/>
      <c r="B992" s="84"/>
      <c r="C992" s="84"/>
      <c r="D992" s="84"/>
      <c r="E992" s="84"/>
      <c r="F992" s="84"/>
      <c r="G992" s="84"/>
      <c r="H992" s="84"/>
      <c r="I992" s="84"/>
    </row>
    <row r="993" spans="1:9" ht="15" customHeight="1">
      <c r="A993" s="84"/>
      <c r="B993" s="84"/>
      <c r="C993" s="84"/>
      <c r="D993" s="84"/>
      <c r="E993" s="84"/>
      <c r="F993" s="84"/>
      <c r="G993" s="84"/>
      <c r="H993" s="84"/>
      <c r="I993" s="84"/>
    </row>
    <row r="994" spans="1:9" ht="15" customHeight="1">
      <c r="A994" s="84"/>
      <c r="B994" s="84"/>
      <c r="C994" s="84"/>
      <c r="D994" s="84"/>
      <c r="E994" s="84"/>
      <c r="F994" s="84"/>
      <c r="G994" s="84"/>
      <c r="H994" s="84"/>
      <c r="I994" s="84"/>
    </row>
    <row r="995" spans="1:9" ht="15" customHeight="1">
      <c r="A995" s="84"/>
      <c r="B995" s="84"/>
      <c r="C995" s="84"/>
      <c r="D995" s="84"/>
      <c r="E995" s="84"/>
      <c r="F995" s="84"/>
      <c r="G995" s="84"/>
      <c r="H995" s="84"/>
      <c r="I995" s="84"/>
    </row>
    <row r="996" spans="1:9" ht="15" customHeight="1">
      <c r="A996" s="84"/>
      <c r="B996" s="84"/>
      <c r="C996" s="84"/>
      <c r="D996" s="84"/>
      <c r="E996" s="84"/>
      <c r="F996" s="84"/>
      <c r="G996" s="84"/>
      <c r="H996" s="84"/>
      <c r="I996" s="84"/>
    </row>
    <row r="997" spans="1:9" ht="15" customHeight="1">
      <c r="A997" s="84"/>
      <c r="B997" s="84"/>
      <c r="C997" s="84"/>
      <c r="D997" s="84"/>
      <c r="E997" s="84"/>
      <c r="F997" s="84"/>
      <c r="G997" s="84"/>
      <c r="H997" s="84"/>
      <c r="I997" s="84"/>
    </row>
    <row r="998" spans="1:9" ht="15" customHeight="1">
      <c r="A998" s="84"/>
      <c r="B998" s="84"/>
      <c r="C998" s="84"/>
      <c r="D998" s="84"/>
      <c r="E998" s="84"/>
      <c r="F998" s="84"/>
      <c r="G998" s="84"/>
      <c r="H998" s="84"/>
      <c r="I998" s="84"/>
    </row>
    <row r="999" spans="1:9" ht="15" customHeight="1">
      <c r="A999" s="84"/>
      <c r="B999" s="84"/>
      <c r="C999" s="84"/>
      <c r="D999" s="84"/>
      <c r="E999" s="84"/>
      <c r="F999" s="84"/>
      <c r="G999" s="84"/>
      <c r="H999" s="84"/>
      <c r="I999" s="84"/>
    </row>
    <row r="1000" spans="1:9" ht="15" customHeight="1">
      <c r="A1000" s="84"/>
      <c r="B1000" s="84"/>
      <c r="C1000" s="84"/>
      <c r="D1000" s="84"/>
      <c r="E1000" s="84"/>
      <c r="F1000" s="84"/>
      <c r="G1000" s="84"/>
      <c r="H1000" s="84"/>
      <c r="I1000" s="84"/>
    </row>
    <row r="1001" spans="1:9" ht="15" customHeight="1">
      <c r="A1001" s="84"/>
      <c r="B1001" s="84"/>
      <c r="C1001" s="84"/>
      <c r="D1001" s="84"/>
      <c r="E1001" s="84"/>
      <c r="F1001" s="84"/>
      <c r="G1001" s="84"/>
      <c r="H1001" s="84"/>
      <c r="I1001" s="84"/>
    </row>
    <row r="1002" spans="1:9" ht="15" customHeight="1">
      <c r="A1002" s="84"/>
      <c r="B1002" s="84"/>
      <c r="C1002" s="84"/>
      <c r="D1002" s="84"/>
      <c r="E1002" s="84"/>
      <c r="F1002" s="84"/>
      <c r="G1002" s="84"/>
      <c r="H1002" s="84"/>
      <c r="I1002" s="84"/>
    </row>
    <row r="1003" spans="1:9" ht="15" customHeight="1">
      <c r="A1003" s="84"/>
      <c r="B1003" s="84"/>
      <c r="C1003" s="84"/>
      <c r="D1003" s="84"/>
      <c r="E1003" s="84"/>
      <c r="F1003" s="84"/>
      <c r="G1003" s="84"/>
      <c r="H1003" s="84"/>
      <c r="I1003" s="84"/>
    </row>
    <row r="1004" spans="1:9" ht="15" customHeight="1">
      <c r="A1004" s="84"/>
      <c r="B1004" s="84"/>
      <c r="C1004" s="84"/>
      <c r="D1004" s="84"/>
      <c r="E1004" s="84"/>
      <c r="F1004" s="84"/>
      <c r="G1004" s="84"/>
      <c r="H1004" s="84"/>
      <c r="I1004" s="84"/>
    </row>
    <row r="1005" spans="1:9" ht="15" customHeight="1">
      <c r="A1005" s="84"/>
      <c r="B1005" s="84"/>
      <c r="C1005" s="84"/>
      <c r="D1005" s="84"/>
      <c r="E1005" s="84"/>
      <c r="F1005" s="84"/>
      <c r="G1005" s="84"/>
      <c r="H1005" s="84"/>
      <c r="I1005" s="84"/>
    </row>
    <row r="1006" spans="1:9" ht="15" customHeight="1">
      <c r="A1006" s="84"/>
      <c r="B1006" s="84"/>
      <c r="C1006" s="84"/>
      <c r="D1006" s="84"/>
      <c r="E1006" s="84"/>
      <c r="F1006" s="84"/>
      <c r="G1006" s="84"/>
      <c r="H1006" s="84"/>
      <c r="I1006" s="84"/>
    </row>
    <row r="1007" spans="1:9" ht="15" customHeight="1">
      <c r="A1007" s="84"/>
      <c r="B1007" s="84"/>
      <c r="C1007" s="84"/>
      <c r="D1007" s="84"/>
      <c r="E1007" s="84"/>
      <c r="F1007" s="84"/>
      <c r="G1007" s="84"/>
      <c r="H1007" s="84"/>
      <c r="I1007" s="84"/>
    </row>
    <row r="1008" spans="1:9" ht="15" customHeight="1">
      <c r="A1008" s="84"/>
      <c r="B1008" s="84"/>
      <c r="C1008" s="84"/>
      <c r="D1008" s="84"/>
      <c r="E1008" s="84"/>
      <c r="F1008" s="84"/>
      <c r="G1008" s="84"/>
      <c r="H1008" s="84"/>
      <c r="I1008" s="84"/>
    </row>
    <row r="1009" spans="1:9" ht="15" customHeight="1">
      <c r="A1009" s="84"/>
      <c r="B1009" s="84"/>
      <c r="C1009" s="84"/>
      <c r="D1009" s="84"/>
      <c r="E1009" s="84"/>
      <c r="F1009" s="84"/>
      <c r="G1009" s="84"/>
      <c r="H1009" s="84"/>
      <c r="I1009" s="84"/>
    </row>
    <row r="1010" spans="1:9" ht="15" customHeight="1">
      <c r="A1010" s="84"/>
      <c r="B1010" s="84"/>
      <c r="C1010" s="84"/>
      <c r="D1010" s="84"/>
      <c r="E1010" s="84"/>
      <c r="F1010" s="84"/>
      <c r="G1010" s="84"/>
      <c r="H1010" s="84"/>
      <c r="I1010" s="84"/>
    </row>
    <row r="1011" spans="1:9" ht="15" customHeight="1">
      <c r="A1011" s="84"/>
      <c r="B1011" s="84"/>
      <c r="C1011" s="84"/>
      <c r="D1011" s="84"/>
      <c r="E1011" s="84"/>
      <c r="F1011" s="84"/>
      <c r="G1011" s="84"/>
      <c r="H1011" s="84"/>
      <c r="I1011" s="84"/>
    </row>
    <row r="1012" spans="1:9" ht="15" customHeight="1">
      <c r="A1012" s="84"/>
      <c r="B1012" s="84"/>
      <c r="C1012" s="84"/>
      <c r="D1012" s="84"/>
      <c r="E1012" s="84"/>
      <c r="F1012" s="84"/>
      <c r="G1012" s="84"/>
      <c r="H1012" s="84"/>
      <c r="I1012" s="84"/>
    </row>
    <row r="1013" spans="1:9" ht="15" customHeight="1">
      <c r="A1013" s="84"/>
      <c r="B1013" s="84"/>
      <c r="C1013" s="84"/>
      <c r="D1013" s="84"/>
      <c r="E1013" s="84"/>
      <c r="F1013" s="84"/>
      <c r="G1013" s="84"/>
      <c r="H1013" s="84"/>
      <c r="I1013" s="84"/>
    </row>
    <row r="1014" spans="1:9" ht="15" customHeight="1">
      <c r="A1014" s="84"/>
      <c r="B1014" s="84"/>
      <c r="C1014" s="84"/>
      <c r="D1014" s="84"/>
      <c r="E1014" s="84"/>
      <c r="F1014" s="84"/>
      <c r="G1014" s="84"/>
      <c r="H1014" s="84"/>
      <c r="I1014" s="84"/>
    </row>
    <row r="1015" spans="1:9" ht="15" customHeight="1">
      <c r="A1015" s="84"/>
      <c r="B1015" s="84"/>
      <c r="C1015" s="84"/>
      <c r="D1015" s="84"/>
      <c r="E1015" s="84"/>
      <c r="F1015" s="84"/>
      <c r="G1015" s="84"/>
      <c r="H1015" s="84"/>
      <c r="I1015" s="84"/>
    </row>
    <row r="1016" spans="1:9" ht="15" customHeight="1">
      <c r="A1016" s="84"/>
      <c r="B1016" s="84"/>
      <c r="C1016" s="84"/>
      <c r="D1016" s="84"/>
      <c r="E1016" s="84"/>
      <c r="F1016" s="84"/>
      <c r="G1016" s="84"/>
      <c r="H1016" s="84"/>
      <c r="I1016" s="84"/>
    </row>
    <row r="1017" spans="1:9" ht="15" customHeight="1">
      <c r="A1017" s="84"/>
      <c r="B1017" s="84"/>
      <c r="C1017" s="84"/>
      <c r="D1017" s="84"/>
      <c r="E1017" s="84"/>
      <c r="F1017" s="84"/>
      <c r="G1017" s="84"/>
      <c r="H1017" s="84"/>
      <c r="I1017" s="84"/>
    </row>
    <row r="1018" spans="1:9" ht="15" customHeight="1">
      <c r="A1018" s="84"/>
      <c r="B1018" s="84"/>
      <c r="C1018" s="84"/>
      <c r="D1018" s="84"/>
      <c r="E1018" s="84"/>
      <c r="F1018" s="84"/>
      <c r="G1018" s="84"/>
      <c r="H1018" s="84"/>
      <c r="I1018" s="84"/>
    </row>
    <row r="1019" spans="1:9" ht="15" customHeight="1">
      <c r="A1019" s="84"/>
      <c r="B1019" s="84"/>
      <c r="C1019" s="84"/>
      <c r="D1019" s="84"/>
      <c r="E1019" s="84"/>
      <c r="F1019" s="84"/>
      <c r="G1019" s="84"/>
      <c r="H1019" s="84"/>
      <c r="I1019" s="84"/>
    </row>
    <row r="1020" spans="1:9" ht="15" customHeight="1">
      <c r="A1020" s="84"/>
      <c r="B1020" s="84"/>
      <c r="C1020" s="84"/>
      <c r="D1020" s="84"/>
      <c r="E1020" s="84"/>
      <c r="F1020" s="84"/>
      <c r="G1020" s="84"/>
      <c r="H1020" s="84"/>
      <c r="I1020" s="84"/>
    </row>
    <row r="1021" spans="1:9" ht="15" customHeight="1">
      <c r="A1021" s="84"/>
      <c r="B1021" s="84"/>
      <c r="C1021" s="84"/>
      <c r="D1021" s="84"/>
      <c r="E1021" s="84"/>
      <c r="F1021" s="84"/>
      <c r="G1021" s="84"/>
      <c r="H1021" s="84"/>
      <c r="I1021" s="84"/>
    </row>
    <row r="1022" spans="1:9" ht="15" customHeight="1">
      <c r="A1022" s="84"/>
      <c r="B1022" s="84"/>
      <c r="C1022" s="84"/>
      <c r="D1022" s="84"/>
      <c r="E1022" s="84"/>
      <c r="F1022" s="84"/>
      <c r="G1022" s="84"/>
      <c r="H1022" s="84"/>
      <c r="I1022" s="84"/>
    </row>
    <row r="1023" spans="1:9" ht="15" customHeight="1">
      <c r="A1023" s="84"/>
      <c r="B1023" s="84"/>
      <c r="C1023" s="84"/>
      <c r="D1023" s="84"/>
      <c r="E1023" s="84"/>
      <c r="F1023" s="84"/>
      <c r="G1023" s="84"/>
      <c r="H1023" s="84"/>
      <c r="I1023" s="84"/>
    </row>
    <row r="1024" spans="1:9" ht="15" customHeight="1">
      <c r="A1024" s="84"/>
      <c r="B1024" s="84"/>
      <c r="C1024" s="84"/>
      <c r="D1024" s="84"/>
      <c r="E1024" s="84"/>
      <c r="F1024" s="84"/>
      <c r="G1024" s="84"/>
      <c r="H1024" s="84"/>
      <c r="I1024" s="84"/>
    </row>
    <row r="1025" spans="1:9" ht="15" customHeight="1">
      <c r="A1025" s="84"/>
      <c r="B1025" s="84"/>
      <c r="C1025" s="84"/>
      <c r="D1025" s="84"/>
      <c r="E1025" s="84"/>
      <c r="F1025" s="84"/>
      <c r="G1025" s="84"/>
      <c r="H1025" s="84"/>
      <c r="I1025" s="84"/>
    </row>
    <row r="1026" spans="1:9" ht="15" customHeight="1">
      <c r="A1026" s="84"/>
      <c r="B1026" s="84"/>
      <c r="C1026" s="84"/>
      <c r="D1026" s="84"/>
      <c r="E1026" s="84"/>
      <c r="F1026" s="84"/>
      <c r="G1026" s="84"/>
      <c r="H1026" s="84"/>
      <c r="I1026" s="84"/>
    </row>
    <row r="1027" spans="1:9" ht="15" customHeight="1">
      <c r="A1027" s="84"/>
      <c r="B1027" s="84"/>
      <c r="C1027" s="84"/>
      <c r="D1027" s="84"/>
      <c r="E1027" s="84"/>
      <c r="F1027" s="84"/>
      <c r="G1027" s="84"/>
      <c r="H1027" s="84"/>
      <c r="I1027" s="84"/>
    </row>
    <row r="1028" spans="1:9" ht="15" customHeight="1">
      <c r="A1028" s="84"/>
      <c r="B1028" s="84"/>
      <c r="C1028" s="84"/>
      <c r="D1028" s="84"/>
      <c r="E1028" s="84"/>
      <c r="F1028" s="84"/>
      <c r="G1028" s="84"/>
      <c r="H1028" s="84"/>
      <c r="I1028" s="84"/>
    </row>
    <row r="1029" spans="1:9" ht="15" customHeight="1">
      <c r="A1029" s="84"/>
      <c r="B1029" s="84"/>
      <c r="C1029" s="84"/>
      <c r="D1029" s="84"/>
      <c r="E1029" s="84"/>
      <c r="F1029" s="84"/>
      <c r="G1029" s="84"/>
      <c r="H1029" s="84"/>
      <c r="I1029" s="84"/>
    </row>
    <row r="1030" spans="1:9" ht="15" customHeight="1">
      <c r="A1030" s="84"/>
      <c r="B1030" s="84"/>
      <c r="C1030" s="84"/>
      <c r="D1030" s="84"/>
      <c r="E1030" s="84"/>
      <c r="F1030" s="84"/>
      <c r="G1030" s="84"/>
      <c r="H1030" s="84"/>
      <c r="I1030" s="84"/>
    </row>
    <row r="1031" spans="1:9" ht="15" customHeight="1">
      <c r="A1031" s="84"/>
      <c r="B1031" s="84"/>
      <c r="C1031" s="84"/>
      <c r="D1031" s="84"/>
      <c r="E1031" s="84"/>
      <c r="F1031" s="84"/>
      <c r="G1031" s="84"/>
      <c r="H1031" s="84"/>
      <c r="I1031" s="84"/>
    </row>
    <row r="1032" spans="1:9" ht="15" customHeight="1">
      <c r="A1032" s="84"/>
      <c r="B1032" s="84"/>
      <c r="C1032" s="84"/>
      <c r="D1032" s="84"/>
      <c r="E1032" s="84"/>
      <c r="F1032" s="84"/>
      <c r="G1032" s="84"/>
      <c r="H1032" s="84"/>
      <c r="I1032" s="84"/>
    </row>
    <row r="1033" spans="1:9" ht="15" customHeight="1">
      <c r="A1033" s="84"/>
      <c r="B1033" s="84"/>
      <c r="C1033" s="84"/>
      <c r="D1033" s="84"/>
      <c r="E1033" s="84"/>
      <c r="F1033" s="84"/>
      <c r="G1033" s="84"/>
      <c r="H1033" s="84"/>
      <c r="I1033" s="84"/>
    </row>
    <row r="1034" spans="1:9" ht="15" customHeight="1">
      <c r="A1034" s="84"/>
      <c r="B1034" s="84"/>
      <c r="C1034" s="84"/>
      <c r="D1034" s="84"/>
      <c r="E1034" s="84"/>
      <c r="F1034" s="84"/>
      <c r="G1034" s="84"/>
      <c r="H1034" s="84"/>
      <c r="I1034" s="84"/>
    </row>
    <row r="1035" spans="1:9" ht="15" customHeight="1">
      <c r="A1035" s="84"/>
      <c r="B1035" s="84"/>
      <c r="C1035" s="84"/>
      <c r="D1035" s="84"/>
      <c r="E1035" s="84"/>
      <c r="F1035" s="84"/>
      <c r="G1035" s="84"/>
      <c r="H1035" s="84"/>
      <c r="I1035" s="84"/>
    </row>
    <row r="1036" spans="1:9" ht="15" customHeight="1">
      <c r="A1036" s="84"/>
      <c r="B1036" s="84"/>
      <c r="C1036" s="84"/>
      <c r="D1036" s="84"/>
      <c r="E1036" s="84"/>
      <c r="F1036" s="84"/>
      <c r="G1036" s="84"/>
      <c r="H1036" s="84"/>
      <c r="I1036" s="84"/>
    </row>
    <row r="1037" spans="1:9" ht="15" customHeight="1">
      <c r="A1037" s="84"/>
      <c r="B1037" s="84"/>
      <c r="C1037" s="84"/>
      <c r="D1037" s="84"/>
      <c r="E1037" s="84"/>
      <c r="F1037" s="84"/>
      <c r="G1037" s="84"/>
      <c r="H1037" s="84"/>
      <c r="I1037" s="84"/>
    </row>
    <row r="1038" spans="1:9" ht="15" customHeight="1">
      <c r="A1038" s="84"/>
      <c r="B1038" s="84"/>
      <c r="C1038" s="84"/>
      <c r="D1038" s="84"/>
      <c r="E1038" s="84"/>
      <c r="F1038" s="84"/>
      <c r="G1038" s="84"/>
      <c r="H1038" s="84"/>
      <c r="I1038" s="84"/>
    </row>
    <row r="1039" spans="1:9" ht="15" customHeight="1">
      <c r="A1039" s="84"/>
      <c r="B1039" s="84"/>
      <c r="C1039" s="84"/>
      <c r="D1039" s="84"/>
      <c r="E1039" s="84"/>
      <c r="F1039" s="84"/>
      <c r="G1039" s="84"/>
      <c r="H1039" s="84"/>
      <c r="I1039" s="84"/>
    </row>
    <row r="1040" spans="1:9" ht="15" customHeight="1">
      <c r="A1040" s="84"/>
      <c r="B1040" s="84"/>
      <c r="C1040" s="84"/>
      <c r="D1040" s="84"/>
      <c r="E1040" s="84"/>
      <c r="F1040" s="84"/>
      <c r="G1040" s="84"/>
      <c r="H1040" s="84"/>
      <c r="I1040" s="84"/>
    </row>
    <row r="1041" spans="1:9" ht="15" customHeight="1">
      <c r="A1041" s="84"/>
      <c r="B1041" s="84"/>
      <c r="C1041" s="84"/>
      <c r="D1041" s="84"/>
      <c r="E1041" s="84"/>
      <c r="F1041" s="84"/>
      <c r="G1041" s="84"/>
      <c r="H1041" s="84"/>
      <c r="I1041" s="84"/>
    </row>
    <row r="1042" spans="1:9" ht="15" customHeight="1">
      <c r="A1042" s="84"/>
      <c r="B1042" s="84"/>
      <c r="C1042" s="84"/>
      <c r="D1042" s="84"/>
      <c r="E1042" s="84"/>
      <c r="F1042" s="84"/>
      <c r="G1042" s="84"/>
      <c r="H1042" s="84"/>
      <c r="I1042" s="84"/>
    </row>
    <row r="1043" spans="1:9" ht="15" customHeight="1">
      <c r="A1043" s="84"/>
      <c r="B1043" s="84"/>
      <c r="C1043" s="84"/>
      <c r="D1043" s="84"/>
      <c r="E1043" s="84"/>
      <c r="F1043" s="84"/>
      <c r="G1043" s="84"/>
      <c r="H1043" s="84"/>
      <c r="I1043" s="84"/>
    </row>
    <row r="1044" spans="1:9" ht="15" customHeight="1">
      <c r="A1044" s="84"/>
      <c r="B1044" s="84"/>
      <c r="C1044" s="84"/>
      <c r="D1044" s="84"/>
      <c r="E1044" s="84"/>
      <c r="F1044" s="84"/>
      <c r="G1044" s="84"/>
      <c r="H1044" s="84"/>
      <c r="I1044" s="84"/>
    </row>
    <row r="1045" spans="1:9" ht="15" customHeight="1">
      <c r="A1045" s="84"/>
      <c r="B1045" s="84"/>
      <c r="C1045" s="84"/>
      <c r="D1045" s="84"/>
      <c r="E1045" s="84"/>
      <c r="F1045" s="84"/>
      <c r="G1045" s="84"/>
      <c r="H1045" s="84"/>
      <c r="I1045" s="84"/>
    </row>
    <row r="1046" spans="1:9" ht="15" customHeight="1">
      <c r="A1046" s="84"/>
      <c r="B1046" s="84"/>
      <c r="C1046" s="84"/>
      <c r="D1046" s="84"/>
      <c r="E1046" s="84"/>
      <c r="F1046" s="84"/>
      <c r="G1046" s="84"/>
      <c r="H1046" s="84"/>
      <c r="I1046" s="84"/>
    </row>
    <row r="1047" spans="1:9" ht="15" customHeight="1">
      <c r="A1047" s="84"/>
      <c r="B1047" s="84"/>
      <c r="C1047" s="84"/>
      <c r="D1047" s="84"/>
      <c r="E1047" s="84"/>
      <c r="F1047" s="84"/>
      <c r="G1047" s="84"/>
      <c r="H1047" s="84"/>
      <c r="I1047" s="84"/>
    </row>
    <row r="1048" spans="1:9" ht="15" customHeight="1">
      <c r="A1048" s="84"/>
      <c r="B1048" s="84"/>
      <c r="C1048" s="84"/>
      <c r="D1048" s="84"/>
      <c r="E1048" s="84"/>
      <c r="F1048" s="84"/>
      <c r="G1048" s="84"/>
      <c r="H1048" s="84"/>
      <c r="I1048" s="84"/>
    </row>
    <row r="1049" spans="1:9" ht="15" customHeight="1">
      <c r="A1049" s="84"/>
      <c r="B1049" s="84"/>
      <c r="C1049" s="84"/>
      <c r="D1049" s="84"/>
      <c r="E1049" s="84"/>
      <c r="F1049" s="84"/>
      <c r="G1049" s="84"/>
      <c r="H1049" s="84"/>
      <c r="I1049" s="84"/>
    </row>
    <row r="1050" spans="1:9" ht="15" customHeight="1">
      <c r="A1050" s="84"/>
      <c r="B1050" s="84"/>
      <c r="C1050" s="84"/>
      <c r="D1050" s="84"/>
      <c r="E1050" s="84"/>
      <c r="F1050" s="84"/>
      <c r="G1050" s="84"/>
      <c r="H1050" s="84"/>
      <c r="I1050" s="84"/>
    </row>
    <row r="1051" spans="1:9" ht="15" customHeight="1">
      <c r="A1051" s="84"/>
      <c r="B1051" s="84"/>
      <c r="C1051" s="84"/>
      <c r="D1051" s="84"/>
      <c r="E1051" s="84"/>
      <c r="F1051" s="84"/>
      <c r="G1051" s="84"/>
      <c r="H1051" s="84"/>
      <c r="I1051" s="84"/>
    </row>
    <row r="1052" spans="1:9" ht="15" customHeight="1">
      <c r="A1052" s="84"/>
      <c r="B1052" s="84"/>
      <c r="C1052" s="84"/>
      <c r="D1052" s="84"/>
      <c r="E1052" s="84"/>
      <c r="F1052" s="84"/>
      <c r="G1052" s="84"/>
      <c r="H1052" s="84"/>
      <c r="I1052" s="84"/>
    </row>
    <row r="1053" spans="1:9" ht="15" customHeight="1">
      <c r="A1053" s="84"/>
      <c r="B1053" s="84"/>
      <c r="C1053" s="84"/>
      <c r="D1053" s="84"/>
      <c r="E1053" s="84"/>
      <c r="F1053" s="84"/>
      <c r="G1053" s="84"/>
      <c r="H1053" s="84"/>
      <c r="I1053" s="84"/>
    </row>
    <row r="1054" spans="1:9" ht="15" customHeight="1">
      <c r="A1054" s="84"/>
      <c r="B1054" s="84"/>
      <c r="C1054" s="84"/>
      <c r="D1054" s="84"/>
      <c r="E1054" s="84"/>
      <c r="F1054" s="84"/>
      <c r="G1054" s="84"/>
      <c r="H1054" s="84"/>
      <c r="I1054" s="84"/>
    </row>
    <row r="1055" spans="1:9" ht="15" customHeight="1">
      <c r="A1055" s="84"/>
      <c r="B1055" s="84"/>
      <c r="C1055" s="84"/>
      <c r="D1055" s="84"/>
      <c r="E1055" s="84"/>
      <c r="F1055" s="84"/>
      <c r="G1055" s="84"/>
      <c r="H1055" s="84"/>
      <c r="I1055" s="84"/>
    </row>
    <row r="1056" spans="1:9" ht="15" customHeight="1">
      <c r="A1056" s="84"/>
      <c r="B1056" s="84"/>
      <c r="C1056" s="84"/>
      <c r="D1056" s="84"/>
      <c r="E1056" s="84"/>
      <c r="F1056" s="84"/>
      <c r="G1056" s="84"/>
      <c r="H1056" s="84"/>
      <c r="I1056" s="84"/>
    </row>
    <row r="1057" spans="1:9" ht="15" customHeight="1">
      <c r="A1057" s="84"/>
      <c r="B1057" s="84"/>
      <c r="C1057" s="84"/>
      <c r="D1057" s="84"/>
      <c r="E1057" s="84"/>
      <c r="F1057" s="84"/>
      <c r="G1057" s="84"/>
      <c r="H1057" s="84"/>
      <c r="I1057" s="84"/>
    </row>
    <row r="1058" spans="1:9" ht="15" customHeight="1">
      <c r="A1058" s="84"/>
      <c r="B1058" s="84"/>
      <c r="C1058" s="84"/>
      <c r="D1058" s="84"/>
      <c r="E1058" s="84"/>
      <c r="F1058" s="84"/>
      <c r="G1058" s="84"/>
      <c r="H1058" s="84"/>
      <c r="I1058" s="84"/>
    </row>
    <row r="1059" spans="1:9" ht="15" customHeight="1">
      <c r="A1059" s="84"/>
      <c r="B1059" s="84"/>
      <c r="C1059" s="84"/>
      <c r="D1059" s="84"/>
      <c r="E1059" s="84"/>
      <c r="F1059" s="84"/>
      <c r="G1059" s="84"/>
      <c r="H1059" s="84"/>
      <c r="I1059" s="84"/>
    </row>
    <row r="1060" spans="1:9" ht="15" customHeight="1">
      <c r="A1060" s="84"/>
      <c r="B1060" s="84"/>
      <c r="C1060" s="84"/>
      <c r="D1060" s="84"/>
      <c r="E1060" s="84"/>
      <c r="F1060" s="84"/>
      <c r="G1060" s="84"/>
      <c r="H1060" s="84"/>
      <c r="I1060" s="84"/>
    </row>
    <row r="1061" spans="1:9" ht="15" customHeight="1">
      <c r="A1061" s="84"/>
      <c r="B1061" s="84"/>
      <c r="C1061" s="84"/>
      <c r="D1061" s="84"/>
      <c r="E1061" s="84"/>
      <c r="F1061" s="84"/>
      <c r="G1061" s="84"/>
      <c r="H1061" s="84"/>
      <c r="I1061" s="84"/>
    </row>
    <row r="1062" spans="1:9" ht="15" customHeight="1">
      <c r="A1062" s="84"/>
      <c r="B1062" s="84"/>
      <c r="C1062" s="84"/>
      <c r="D1062" s="84"/>
      <c r="E1062" s="84"/>
      <c r="F1062" s="84"/>
      <c r="G1062" s="84"/>
      <c r="H1062" s="84"/>
      <c r="I1062" s="84"/>
    </row>
    <row r="1063" spans="1:9" ht="15" customHeight="1">
      <c r="A1063" s="84"/>
      <c r="B1063" s="84"/>
      <c r="C1063" s="84"/>
      <c r="D1063" s="84"/>
      <c r="E1063" s="84"/>
      <c r="F1063" s="84"/>
      <c r="G1063" s="84"/>
      <c r="H1063" s="84"/>
      <c r="I1063" s="84"/>
    </row>
    <row r="1064" spans="1:9" ht="15" customHeight="1">
      <c r="A1064" s="84"/>
      <c r="B1064" s="84"/>
      <c r="C1064" s="84"/>
      <c r="D1064" s="84"/>
      <c r="E1064" s="84"/>
      <c r="F1064" s="84"/>
      <c r="G1064" s="84"/>
      <c r="H1064" s="84"/>
      <c r="I1064" s="84"/>
    </row>
    <row r="1065" spans="1:9" ht="15" customHeight="1">
      <c r="A1065" s="84"/>
      <c r="B1065" s="84"/>
      <c r="C1065" s="84"/>
      <c r="D1065" s="84"/>
      <c r="E1065" s="84"/>
      <c r="F1065" s="84"/>
      <c r="G1065" s="84"/>
      <c r="H1065" s="84"/>
      <c r="I1065" s="84"/>
    </row>
    <row r="1066" spans="1:9" ht="15" customHeight="1">
      <c r="A1066" s="84"/>
      <c r="B1066" s="84"/>
      <c r="C1066" s="84"/>
      <c r="D1066" s="84"/>
      <c r="E1066" s="84"/>
      <c r="F1066" s="84"/>
      <c r="G1066" s="84"/>
      <c r="H1066" s="84"/>
      <c r="I1066" s="84"/>
    </row>
    <row r="1067" spans="1:9" ht="15" customHeight="1">
      <c r="A1067" s="84"/>
      <c r="B1067" s="84"/>
      <c r="C1067" s="84"/>
      <c r="D1067" s="84"/>
      <c r="E1067" s="84"/>
      <c r="F1067" s="84"/>
      <c r="G1067" s="84"/>
      <c r="H1067" s="84"/>
      <c r="I1067" s="84"/>
    </row>
    <row r="1068" spans="1:9" ht="15" customHeight="1">
      <c r="A1068" s="84"/>
      <c r="B1068" s="84"/>
      <c r="C1068" s="84"/>
      <c r="D1068" s="84"/>
      <c r="E1068" s="84"/>
      <c r="F1068" s="84"/>
      <c r="G1068" s="84"/>
      <c r="H1068" s="84"/>
      <c r="I1068" s="84"/>
    </row>
    <row r="1069" spans="1:9" ht="15" customHeight="1">
      <c r="A1069" s="84"/>
      <c r="B1069" s="84"/>
      <c r="C1069" s="84"/>
      <c r="D1069" s="84"/>
      <c r="E1069" s="84"/>
      <c r="F1069" s="84"/>
      <c r="G1069" s="84"/>
      <c r="H1069" s="84"/>
      <c r="I1069" s="84"/>
    </row>
    <row r="1070" spans="1:9" ht="15" customHeight="1">
      <c r="A1070" s="84"/>
      <c r="B1070" s="84"/>
      <c r="C1070" s="84"/>
      <c r="D1070" s="84"/>
      <c r="E1070" s="84"/>
      <c r="F1070" s="84"/>
      <c r="G1070" s="84"/>
      <c r="H1070" s="84"/>
      <c r="I1070" s="84"/>
    </row>
    <row r="1071" spans="1:9" ht="15" customHeight="1">
      <c r="A1071" s="84"/>
      <c r="B1071" s="84"/>
      <c r="C1071" s="84"/>
      <c r="D1071" s="84"/>
      <c r="E1071" s="84"/>
      <c r="F1071" s="84"/>
      <c r="G1071" s="84"/>
      <c r="H1071" s="84"/>
      <c r="I1071" s="84"/>
    </row>
    <row r="1072" spans="1:9" ht="15" customHeight="1">
      <c r="A1072" s="84"/>
      <c r="B1072" s="84"/>
      <c r="C1072" s="84"/>
      <c r="D1072" s="84"/>
      <c r="E1072" s="84"/>
      <c r="F1072" s="84"/>
      <c r="G1072" s="84"/>
      <c r="H1072" s="84"/>
      <c r="I1072" s="84"/>
    </row>
    <row r="1073" spans="1:9" ht="15" customHeight="1">
      <c r="A1073" s="84"/>
      <c r="B1073" s="84"/>
      <c r="C1073" s="84"/>
      <c r="D1073" s="84"/>
      <c r="E1073" s="84"/>
      <c r="F1073" s="84"/>
      <c r="G1073" s="84"/>
      <c r="H1073" s="84"/>
      <c r="I1073" s="84"/>
    </row>
    <row r="1074" spans="1:9" ht="15" customHeight="1">
      <c r="A1074" s="84"/>
      <c r="B1074" s="84"/>
      <c r="C1074" s="84"/>
      <c r="D1074" s="84"/>
      <c r="E1074" s="84"/>
      <c r="F1074" s="84"/>
      <c r="G1074" s="84"/>
      <c r="H1074" s="84"/>
      <c r="I1074" s="84"/>
    </row>
    <row r="1075" spans="1:9" ht="15" customHeight="1">
      <c r="A1075" s="84"/>
      <c r="B1075" s="84"/>
      <c r="C1075" s="84"/>
      <c r="D1075" s="84"/>
      <c r="E1075" s="84"/>
      <c r="F1075" s="84"/>
      <c r="G1075" s="84"/>
      <c r="H1075" s="84"/>
      <c r="I1075" s="84"/>
    </row>
    <row r="1076" spans="1:9" ht="15" customHeight="1">
      <c r="A1076" s="84"/>
      <c r="B1076" s="84"/>
      <c r="C1076" s="84"/>
      <c r="D1076" s="84"/>
      <c r="E1076" s="84"/>
      <c r="F1076" s="84"/>
      <c r="G1076" s="84"/>
      <c r="H1076" s="84"/>
      <c r="I1076" s="84"/>
    </row>
    <row r="1077" spans="1:9" ht="15" customHeight="1">
      <c r="A1077" s="84"/>
      <c r="B1077" s="84"/>
      <c r="C1077" s="84"/>
      <c r="D1077" s="84"/>
      <c r="E1077" s="84"/>
      <c r="F1077" s="84"/>
      <c r="G1077" s="84"/>
      <c r="H1077" s="84"/>
      <c r="I1077" s="84"/>
    </row>
    <row r="1078" spans="1:9" ht="15" customHeight="1">
      <c r="A1078" s="84"/>
      <c r="B1078" s="84"/>
      <c r="C1078" s="84"/>
      <c r="D1078" s="84"/>
      <c r="E1078" s="84"/>
      <c r="F1078" s="84"/>
      <c r="G1078" s="84"/>
      <c r="H1078" s="84"/>
      <c r="I1078" s="84"/>
    </row>
    <row r="1079" spans="1:9" ht="15" customHeight="1">
      <c r="A1079" s="84"/>
      <c r="B1079" s="84"/>
      <c r="C1079" s="84"/>
      <c r="D1079" s="84"/>
      <c r="E1079" s="84"/>
      <c r="F1079" s="84"/>
      <c r="G1079" s="84"/>
      <c r="H1079" s="84"/>
      <c r="I1079" s="84"/>
    </row>
    <row r="1080" spans="1:9" ht="15" customHeight="1">
      <c r="A1080" s="84"/>
      <c r="B1080" s="84"/>
      <c r="C1080" s="84"/>
      <c r="D1080" s="84"/>
      <c r="E1080" s="84"/>
      <c r="F1080" s="84"/>
      <c r="G1080" s="84"/>
      <c r="H1080" s="84"/>
      <c r="I1080" s="84"/>
    </row>
    <row r="1081" spans="1:9" ht="15" customHeight="1">
      <c r="A1081" s="84"/>
      <c r="B1081" s="84"/>
      <c r="C1081" s="84"/>
      <c r="D1081" s="84"/>
      <c r="E1081" s="84"/>
      <c r="F1081" s="84"/>
      <c r="G1081" s="84"/>
      <c r="H1081" s="84"/>
      <c r="I1081" s="84"/>
    </row>
    <row r="1082" spans="1:9" ht="15" customHeight="1">
      <c r="A1082" s="84"/>
      <c r="B1082" s="84"/>
      <c r="C1082" s="84"/>
      <c r="D1082" s="84"/>
      <c r="E1082" s="84"/>
      <c r="F1082" s="84"/>
      <c r="G1082" s="84"/>
      <c r="H1082" s="84"/>
      <c r="I1082" s="84"/>
    </row>
    <row r="1083" spans="1:9" ht="15" customHeight="1">
      <c r="A1083" s="84"/>
      <c r="B1083" s="84"/>
      <c r="C1083" s="84"/>
      <c r="D1083" s="84"/>
      <c r="E1083" s="84"/>
      <c r="F1083" s="84"/>
      <c r="G1083" s="84"/>
      <c r="H1083" s="84"/>
      <c r="I1083" s="84"/>
    </row>
    <row r="1084" spans="1:9" ht="15" customHeight="1">
      <c r="A1084" s="84"/>
      <c r="B1084" s="84"/>
      <c r="C1084" s="84"/>
      <c r="D1084" s="84"/>
      <c r="E1084" s="84"/>
      <c r="F1084" s="84"/>
      <c r="G1084" s="84"/>
      <c r="H1084" s="84"/>
      <c r="I1084" s="84"/>
    </row>
    <row r="1085" spans="1:9" ht="15" customHeight="1">
      <c r="A1085" s="84"/>
      <c r="B1085" s="84"/>
      <c r="C1085" s="84"/>
      <c r="D1085" s="84"/>
      <c r="E1085" s="84"/>
      <c r="F1085" s="84"/>
      <c r="G1085" s="84"/>
      <c r="H1085" s="84"/>
      <c r="I1085" s="84"/>
    </row>
    <row r="1086" spans="1:9" ht="15" customHeight="1">
      <c r="A1086" s="84"/>
      <c r="B1086" s="84"/>
      <c r="C1086" s="84"/>
      <c r="D1086" s="84"/>
      <c r="E1086" s="84"/>
      <c r="F1086" s="84"/>
      <c r="G1086" s="84"/>
      <c r="H1086" s="84"/>
      <c r="I1086" s="84"/>
    </row>
    <row r="1087" spans="1:9" ht="15" customHeight="1">
      <c r="A1087" s="84"/>
      <c r="B1087" s="84"/>
      <c r="C1087" s="84"/>
      <c r="D1087" s="84"/>
      <c r="E1087" s="84"/>
      <c r="F1087" s="84"/>
      <c r="G1087" s="84"/>
      <c r="H1087" s="84"/>
      <c r="I1087" s="84"/>
    </row>
    <row r="1088" spans="1:9" ht="15" customHeight="1">
      <c r="A1088" s="84"/>
      <c r="B1088" s="84"/>
      <c r="C1088" s="84"/>
      <c r="D1088" s="84"/>
      <c r="E1088" s="84"/>
      <c r="F1088" s="84"/>
      <c r="G1088" s="84"/>
      <c r="H1088" s="84"/>
      <c r="I1088" s="84"/>
    </row>
    <row r="1089" spans="1:9" ht="15" customHeight="1">
      <c r="A1089" s="84"/>
      <c r="B1089" s="84"/>
      <c r="C1089" s="84"/>
      <c r="D1089" s="84"/>
      <c r="E1089" s="84"/>
      <c r="F1089" s="84"/>
      <c r="G1089" s="84"/>
      <c r="H1089" s="84"/>
      <c r="I1089" s="84"/>
    </row>
    <row r="1090" spans="1:9" ht="15" customHeight="1">
      <c r="A1090" s="84"/>
      <c r="B1090" s="84"/>
      <c r="C1090" s="84"/>
      <c r="D1090" s="84"/>
      <c r="E1090" s="84"/>
      <c r="F1090" s="84"/>
      <c r="G1090" s="84"/>
      <c r="H1090" s="84"/>
      <c r="I1090" s="84"/>
    </row>
    <row r="1091" spans="1:9" ht="15" customHeight="1">
      <c r="A1091" s="84"/>
      <c r="B1091" s="84"/>
      <c r="C1091" s="84"/>
      <c r="D1091" s="84"/>
      <c r="E1091" s="84"/>
      <c r="F1091" s="84"/>
      <c r="G1091" s="84"/>
      <c r="H1091" s="84"/>
      <c r="I1091" s="84"/>
    </row>
    <row r="1092" spans="1:9" ht="15" customHeight="1">
      <c r="A1092" s="84"/>
      <c r="B1092" s="84"/>
      <c r="C1092" s="84"/>
      <c r="D1092" s="84"/>
      <c r="E1092" s="84"/>
      <c r="F1092" s="84"/>
      <c r="G1092" s="84"/>
      <c r="H1092" s="84"/>
      <c r="I1092" s="84"/>
    </row>
    <row r="1093" spans="1:9" ht="15" customHeight="1">
      <c r="A1093" s="84"/>
      <c r="B1093" s="84"/>
      <c r="C1093" s="84"/>
      <c r="D1093" s="84"/>
      <c r="E1093" s="84"/>
      <c r="F1093" s="84"/>
      <c r="G1093" s="84"/>
      <c r="H1093" s="84"/>
      <c r="I1093" s="84"/>
    </row>
    <row r="1094" spans="1:9" ht="15" customHeight="1">
      <c r="A1094" s="84"/>
      <c r="B1094" s="84"/>
      <c r="C1094" s="84"/>
      <c r="D1094" s="84"/>
      <c r="E1094" s="84"/>
      <c r="F1094" s="84"/>
      <c r="G1094" s="84"/>
      <c r="H1094" s="84"/>
      <c r="I1094" s="84"/>
    </row>
    <row r="1095" spans="1:9" ht="15" customHeight="1">
      <c r="A1095" s="84"/>
      <c r="B1095" s="84"/>
      <c r="C1095" s="84"/>
      <c r="D1095" s="84"/>
      <c r="E1095" s="84"/>
      <c r="F1095" s="84"/>
      <c r="G1095" s="84"/>
      <c r="H1095" s="84"/>
      <c r="I1095" s="84"/>
    </row>
    <row r="1096" spans="1:9" ht="15" customHeight="1">
      <c r="A1096" s="84"/>
      <c r="B1096" s="84"/>
      <c r="C1096" s="84"/>
      <c r="D1096" s="84"/>
      <c r="E1096" s="84"/>
      <c r="F1096" s="84"/>
      <c r="G1096" s="84"/>
      <c r="H1096" s="84"/>
      <c r="I1096" s="84"/>
    </row>
    <row r="1097" spans="1:9" ht="15" customHeight="1">
      <c r="A1097" s="84"/>
      <c r="B1097" s="84"/>
      <c r="C1097" s="84"/>
      <c r="D1097" s="84"/>
      <c r="E1097" s="84"/>
      <c r="F1097" s="84"/>
      <c r="G1097" s="84"/>
      <c r="H1097" s="84"/>
      <c r="I1097" s="84"/>
    </row>
    <row r="1098" spans="1:9" ht="15" customHeight="1">
      <c r="A1098" s="84"/>
      <c r="B1098" s="84"/>
      <c r="C1098" s="84"/>
      <c r="D1098" s="84"/>
      <c r="E1098" s="84"/>
      <c r="F1098" s="84"/>
      <c r="G1098" s="84"/>
      <c r="H1098" s="84"/>
      <c r="I1098" s="84"/>
    </row>
    <row r="1099" spans="1:9" ht="15" customHeight="1">
      <c r="A1099" s="84"/>
      <c r="B1099" s="84"/>
      <c r="C1099" s="84"/>
      <c r="D1099" s="84"/>
      <c r="E1099" s="84"/>
      <c r="F1099" s="84"/>
      <c r="G1099" s="84"/>
      <c r="H1099" s="84"/>
      <c r="I1099" s="84"/>
    </row>
    <row r="1100" spans="1:9" ht="15" customHeight="1">
      <c r="A1100" s="84"/>
      <c r="B1100" s="84"/>
      <c r="C1100" s="84"/>
      <c r="D1100" s="84"/>
      <c r="E1100" s="84"/>
      <c r="F1100" s="84"/>
      <c r="G1100" s="84"/>
      <c r="H1100" s="84"/>
      <c r="I1100" s="84"/>
    </row>
    <row r="1101" spans="1:9" ht="15" customHeight="1">
      <c r="A1101" s="84"/>
      <c r="B1101" s="84"/>
      <c r="C1101" s="84"/>
      <c r="D1101" s="84"/>
      <c r="E1101" s="84"/>
      <c r="F1101" s="84"/>
      <c r="G1101" s="84"/>
      <c r="H1101" s="84"/>
      <c r="I1101" s="84"/>
    </row>
    <row r="1102" spans="1:9" ht="15" customHeight="1">
      <c r="A1102" s="84"/>
      <c r="B1102" s="84"/>
      <c r="C1102" s="84"/>
      <c r="D1102" s="84"/>
      <c r="E1102" s="84"/>
      <c r="F1102" s="84"/>
      <c r="G1102" s="84"/>
      <c r="H1102" s="84"/>
      <c r="I1102" s="84"/>
    </row>
    <row r="1103" spans="1:9" ht="15" customHeight="1">
      <c r="A1103" s="84"/>
      <c r="B1103" s="84"/>
      <c r="C1103" s="84"/>
      <c r="D1103" s="84"/>
      <c r="E1103" s="84"/>
      <c r="F1103" s="84"/>
      <c r="G1103" s="84"/>
      <c r="H1103" s="84"/>
      <c r="I1103" s="84"/>
    </row>
    <row r="1104" spans="1:9" ht="15" customHeight="1">
      <c r="A1104" s="84"/>
      <c r="B1104" s="84"/>
      <c r="C1104" s="84"/>
      <c r="D1104" s="84"/>
      <c r="E1104" s="84"/>
      <c r="F1104" s="84"/>
      <c r="G1104" s="84"/>
      <c r="H1104" s="84"/>
      <c r="I1104" s="84"/>
    </row>
    <row r="1105" spans="1:9" ht="15" customHeight="1">
      <c r="A1105" s="84"/>
      <c r="B1105" s="84"/>
      <c r="C1105" s="84"/>
      <c r="D1105" s="84"/>
      <c r="E1105" s="84"/>
      <c r="F1105" s="84"/>
      <c r="G1105" s="84"/>
      <c r="H1105" s="84"/>
      <c r="I1105" s="84"/>
    </row>
    <row r="1106" spans="1:9" ht="15" customHeight="1">
      <c r="A1106" s="84"/>
      <c r="B1106" s="84"/>
      <c r="C1106" s="84"/>
      <c r="D1106" s="84"/>
      <c r="E1106" s="84"/>
      <c r="F1106" s="84"/>
      <c r="G1106" s="84"/>
      <c r="H1106" s="84"/>
      <c r="I1106" s="84"/>
    </row>
    <row r="1107" spans="1:9" ht="15" customHeight="1">
      <c r="A1107" s="84"/>
      <c r="B1107" s="84"/>
      <c r="C1107" s="84"/>
      <c r="D1107" s="84"/>
      <c r="E1107" s="84"/>
      <c r="F1107" s="84"/>
      <c r="G1107" s="84"/>
      <c r="H1107" s="84"/>
      <c r="I1107" s="84"/>
    </row>
    <row r="1108" spans="1:9" ht="15" customHeight="1">
      <c r="A1108" s="84"/>
      <c r="B1108" s="84"/>
      <c r="C1108" s="84"/>
      <c r="D1108" s="84"/>
      <c r="E1108" s="84"/>
      <c r="F1108" s="84"/>
      <c r="G1108" s="84"/>
      <c r="H1108" s="84"/>
      <c r="I1108" s="84"/>
    </row>
    <row r="1109" spans="1:9" ht="15" customHeight="1">
      <c r="A1109" s="84"/>
      <c r="B1109" s="84"/>
      <c r="C1109" s="84"/>
      <c r="D1109" s="84"/>
      <c r="E1109" s="84"/>
      <c r="F1109" s="84"/>
      <c r="G1109" s="84"/>
      <c r="H1109" s="84"/>
      <c r="I1109" s="84"/>
    </row>
    <row r="1110" spans="1:9" ht="15" customHeight="1">
      <c r="A1110" s="84"/>
      <c r="B1110" s="84"/>
      <c r="C1110" s="84"/>
      <c r="D1110" s="84"/>
      <c r="E1110" s="84"/>
      <c r="F1110" s="84"/>
      <c r="G1110" s="84"/>
      <c r="H1110" s="84"/>
      <c r="I1110" s="84"/>
    </row>
    <row r="1111" spans="1:9" ht="15" customHeight="1">
      <c r="A1111" s="84"/>
      <c r="B1111" s="84"/>
      <c r="C1111" s="84"/>
      <c r="D1111" s="84"/>
      <c r="E1111" s="84"/>
      <c r="F1111" s="84"/>
      <c r="G1111" s="84"/>
      <c r="H1111" s="84"/>
      <c r="I1111" s="84"/>
    </row>
    <row r="1112" spans="1:9" ht="15" customHeight="1">
      <c r="A1112" s="84"/>
      <c r="B1112" s="84"/>
      <c r="C1112" s="84"/>
      <c r="D1112" s="84"/>
      <c r="E1112" s="84"/>
      <c r="F1112" s="84"/>
      <c r="G1112" s="84"/>
      <c r="H1112" s="84"/>
      <c r="I1112" s="84"/>
    </row>
    <row r="1113" spans="1:9" ht="15" customHeight="1">
      <c r="A1113" s="84"/>
      <c r="B1113" s="84"/>
      <c r="C1113" s="84"/>
      <c r="D1113" s="84"/>
      <c r="E1113" s="84"/>
      <c r="F1113" s="84"/>
      <c r="G1113" s="84"/>
      <c r="H1113" s="84"/>
      <c r="I1113" s="84"/>
    </row>
    <row r="1114" spans="1:9" ht="15" customHeight="1">
      <c r="A1114" s="84"/>
      <c r="B1114" s="84"/>
      <c r="C1114" s="84"/>
      <c r="D1114" s="84"/>
      <c r="E1114" s="84"/>
      <c r="F1114" s="84"/>
      <c r="G1114" s="84"/>
      <c r="H1114" s="84"/>
      <c r="I1114" s="84"/>
    </row>
    <row r="1115" spans="1:9" ht="15" customHeight="1">
      <c r="A1115" s="84"/>
      <c r="B1115" s="84"/>
      <c r="C1115" s="84"/>
      <c r="D1115" s="84"/>
      <c r="E1115" s="84"/>
      <c r="F1115" s="84"/>
      <c r="G1115" s="84"/>
      <c r="H1115" s="84"/>
      <c r="I1115" s="84"/>
    </row>
    <row r="1116" spans="1:9" ht="15" customHeight="1">
      <c r="A1116" s="84"/>
      <c r="B1116" s="84"/>
      <c r="C1116" s="84"/>
      <c r="D1116" s="84"/>
      <c r="E1116" s="84"/>
      <c r="F1116" s="84"/>
      <c r="G1116" s="84"/>
      <c r="H1116" s="84"/>
      <c r="I1116" s="84"/>
    </row>
    <row r="1117" spans="1:9" ht="15" customHeight="1">
      <c r="A1117" s="84"/>
      <c r="B1117" s="84"/>
      <c r="C1117" s="84"/>
      <c r="D1117" s="84"/>
      <c r="E1117" s="84"/>
      <c r="F1117" s="84"/>
      <c r="G1117" s="84"/>
      <c r="H1117" s="84"/>
      <c r="I1117" s="84"/>
    </row>
    <row r="1118" spans="1:9" ht="15" customHeight="1">
      <c r="A1118" s="84"/>
      <c r="B1118" s="84"/>
      <c r="C1118" s="84"/>
      <c r="D1118" s="84"/>
      <c r="E1118" s="84"/>
      <c r="F1118" s="84"/>
      <c r="G1118" s="84"/>
      <c r="H1118" s="84"/>
      <c r="I1118" s="84"/>
    </row>
    <row r="1119" spans="1:9" ht="15" customHeight="1">
      <c r="A1119" s="84"/>
      <c r="B1119" s="84"/>
      <c r="C1119" s="84"/>
      <c r="D1119" s="84"/>
      <c r="E1119" s="84"/>
      <c r="F1119" s="84"/>
      <c r="G1119" s="84"/>
      <c r="H1119" s="84"/>
      <c r="I1119" s="84"/>
    </row>
    <row r="1120" spans="1:9" ht="15" customHeight="1">
      <c r="A1120" s="84"/>
      <c r="B1120" s="84"/>
      <c r="C1120" s="84"/>
      <c r="D1120" s="84"/>
      <c r="E1120" s="84"/>
      <c r="F1120" s="84"/>
      <c r="G1120" s="84"/>
      <c r="H1120" s="84"/>
      <c r="I1120" s="84"/>
    </row>
    <row r="1121" spans="1:9" ht="15" customHeight="1">
      <c r="A1121" s="84"/>
      <c r="B1121" s="84"/>
      <c r="C1121" s="84"/>
      <c r="D1121" s="84"/>
      <c r="E1121" s="84"/>
      <c r="F1121" s="84"/>
      <c r="G1121" s="84"/>
      <c r="H1121" s="84"/>
      <c r="I1121" s="84"/>
    </row>
    <row r="1122" spans="1:9" ht="15" customHeight="1">
      <c r="A1122" s="84"/>
      <c r="B1122" s="84"/>
      <c r="C1122" s="84"/>
      <c r="D1122" s="84"/>
      <c r="E1122" s="84"/>
      <c r="F1122" s="84"/>
      <c r="G1122" s="84"/>
      <c r="H1122" s="84"/>
      <c r="I1122" s="84"/>
    </row>
    <row r="1123" spans="1:9" ht="15" customHeight="1">
      <c r="A1123" s="84"/>
      <c r="B1123" s="84"/>
      <c r="C1123" s="84"/>
      <c r="D1123" s="84"/>
      <c r="E1123" s="84"/>
      <c r="F1123" s="84"/>
      <c r="G1123" s="84"/>
      <c r="H1123" s="84"/>
      <c r="I1123" s="84"/>
    </row>
    <row r="1124" spans="1:9" ht="15" customHeight="1">
      <c r="A1124" s="84"/>
      <c r="B1124" s="84"/>
      <c r="C1124" s="84"/>
      <c r="D1124" s="84"/>
      <c r="E1124" s="84"/>
      <c r="F1124" s="84"/>
      <c r="G1124" s="84"/>
      <c r="H1124" s="84"/>
      <c r="I1124" s="84"/>
    </row>
    <row r="1125" spans="1:9" ht="15" customHeight="1">
      <c r="A1125" s="84"/>
      <c r="B1125" s="84"/>
      <c r="C1125" s="84"/>
      <c r="D1125" s="84"/>
      <c r="E1125" s="84"/>
      <c r="F1125" s="84"/>
      <c r="G1125" s="84"/>
      <c r="H1125" s="84"/>
      <c r="I1125" s="84"/>
    </row>
    <row r="1126" spans="1:9" ht="15" customHeight="1">
      <c r="A1126" s="84"/>
      <c r="B1126" s="84"/>
      <c r="C1126" s="84"/>
      <c r="D1126" s="84"/>
      <c r="E1126" s="84"/>
      <c r="F1126" s="84"/>
      <c r="G1126" s="84"/>
      <c r="H1126" s="84"/>
      <c r="I1126" s="84"/>
    </row>
    <row r="1127" spans="1:9" ht="15" customHeight="1">
      <c r="A1127" s="84"/>
      <c r="B1127" s="84"/>
      <c r="C1127" s="84"/>
      <c r="D1127" s="84"/>
      <c r="E1127" s="84"/>
      <c r="F1127" s="84"/>
      <c r="G1127" s="84"/>
      <c r="H1127" s="84"/>
      <c r="I1127" s="84"/>
    </row>
    <row r="1128" spans="1:9" ht="15" customHeight="1">
      <c r="A1128" s="84"/>
      <c r="B1128" s="84"/>
      <c r="C1128" s="84"/>
      <c r="D1128" s="84"/>
      <c r="E1128" s="84"/>
      <c r="F1128" s="84"/>
      <c r="G1128" s="84"/>
      <c r="H1128" s="84"/>
      <c r="I1128" s="84"/>
    </row>
    <row r="1129" spans="1:9" ht="15" customHeight="1">
      <c r="A1129" s="84"/>
      <c r="B1129" s="84"/>
      <c r="C1129" s="84"/>
      <c r="D1129" s="84"/>
      <c r="E1129" s="84"/>
      <c r="F1129" s="84"/>
      <c r="G1129" s="84"/>
      <c r="H1129" s="84"/>
      <c r="I1129" s="84"/>
    </row>
    <row r="1130" spans="1:9" ht="15" customHeight="1">
      <c r="A1130" s="84"/>
      <c r="B1130" s="84"/>
      <c r="C1130" s="84"/>
      <c r="D1130" s="84"/>
      <c r="E1130" s="84"/>
      <c r="F1130" s="84"/>
      <c r="G1130" s="84"/>
      <c r="H1130" s="84"/>
      <c r="I1130" s="84"/>
    </row>
    <row r="1131" spans="1:9" ht="15" customHeight="1">
      <c r="A1131" s="84"/>
      <c r="B1131" s="84"/>
      <c r="C1131" s="84"/>
      <c r="D1131" s="84"/>
      <c r="E1131" s="84"/>
      <c r="F1131" s="84"/>
      <c r="G1131" s="84"/>
      <c r="H1131" s="84"/>
      <c r="I1131" s="84"/>
    </row>
    <row r="1132" spans="1:9" ht="15" customHeight="1">
      <c r="A1132" s="84"/>
      <c r="B1132" s="84"/>
      <c r="C1132" s="84"/>
      <c r="D1132" s="84"/>
      <c r="E1132" s="84"/>
      <c r="F1132" s="84"/>
      <c r="G1132" s="84"/>
      <c r="H1132" s="84"/>
      <c r="I1132" s="84"/>
    </row>
    <row r="1133" spans="1:9" ht="15" customHeight="1">
      <c r="A1133" s="84"/>
      <c r="B1133" s="84"/>
      <c r="C1133" s="84"/>
      <c r="D1133" s="84"/>
      <c r="E1133" s="84"/>
      <c r="F1133" s="84"/>
      <c r="G1133" s="84"/>
      <c r="H1133" s="84"/>
      <c r="I1133" s="84"/>
    </row>
    <row r="1134" spans="1:9" ht="15" customHeight="1">
      <c r="A1134" s="84"/>
      <c r="B1134" s="84"/>
      <c r="C1134" s="84"/>
      <c r="D1134" s="84"/>
      <c r="E1134" s="84"/>
      <c r="F1134" s="84"/>
      <c r="G1134" s="84"/>
      <c r="H1134" s="84"/>
      <c r="I1134" s="84"/>
    </row>
    <row r="1135" spans="1:9" ht="15" customHeight="1">
      <c r="A1135" s="84"/>
      <c r="B1135" s="84"/>
      <c r="C1135" s="84"/>
      <c r="D1135" s="84"/>
      <c r="E1135" s="84"/>
      <c r="F1135" s="84"/>
      <c r="G1135" s="84"/>
      <c r="H1135" s="84"/>
      <c r="I1135" s="84"/>
    </row>
    <row r="1136" spans="1:9" ht="15" customHeight="1">
      <c r="A1136" s="84"/>
      <c r="B1136" s="84"/>
      <c r="C1136" s="84"/>
      <c r="D1136" s="84"/>
      <c r="E1136" s="84"/>
      <c r="F1136" s="84"/>
      <c r="G1136" s="84"/>
      <c r="H1136" s="84"/>
      <c r="I1136" s="84"/>
    </row>
    <row r="1137" spans="1:9" ht="15" customHeight="1">
      <c r="A1137" s="84"/>
      <c r="B1137" s="84"/>
      <c r="C1137" s="84"/>
      <c r="D1137" s="84"/>
      <c r="E1137" s="84"/>
      <c r="F1137" s="84"/>
      <c r="G1137" s="84"/>
      <c r="H1137" s="84"/>
      <c r="I1137" s="84"/>
    </row>
    <row r="1138" spans="1:9" ht="15" customHeight="1">
      <c r="A1138" s="84"/>
      <c r="B1138" s="84"/>
      <c r="C1138" s="84"/>
      <c r="D1138" s="84"/>
      <c r="E1138" s="84"/>
      <c r="F1138" s="84"/>
      <c r="G1138" s="84"/>
      <c r="H1138" s="84"/>
      <c r="I1138" s="84"/>
    </row>
    <row r="1139" spans="1:9" ht="15" customHeight="1">
      <c r="A1139" s="84"/>
      <c r="B1139" s="84"/>
      <c r="C1139" s="84"/>
      <c r="D1139" s="84"/>
      <c r="E1139" s="84"/>
      <c r="F1139" s="84"/>
      <c r="G1139" s="84"/>
      <c r="H1139" s="84"/>
      <c r="I1139" s="84"/>
    </row>
    <row r="1140" spans="1:9" ht="15" customHeight="1">
      <c r="A1140" s="84"/>
      <c r="B1140" s="84"/>
      <c r="C1140" s="84"/>
      <c r="D1140" s="84"/>
      <c r="E1140" s="84"/>
      <c r="F1140" s="84"/>
      <c r="G1140" s="84"/>
      <c r="H1140" s="84"/>
      <c r="I1140" s="84"/>
    </row>
    <row r="1141" spans="1:9" ht="15" customHeight="1">
      <c r="A1141" s="84"/>
      <c r="B1141" s="84"/>
      <c r="C1141" s="84"/>
      <c r="D1141" s="84"/>
      <c r="E1141" s="84"/>
      <c r="F1141" s="84"/>
      <c r="G1141" s="84"/>
      <c r="H1141" s="84"/>
      <c r="I1141" s="84"/>
    </row>
    <row r="1142" spans="1:9" ht="15" customHeight="1">
      <c r="A1142" s="84"/>
      <c r="B1142" s="84"/>
      <c r="C1142" s="84"/>
      <c r="D1142" s="84"/>
      <c r="E1142" s="84"/>
      <c r="F1142" s="84"/>
      <c r="G1142" s="84"/>
      <c r="H1142" s="84"/>
      <c r="I1142" s="84"/>
    </row>
    <row r="1143" spans="1:9" ht="15" customHeight="1">
      <c r="A1143" s="84"/>
      <c r="B1143" s="84"/>
      <c r="C1143" s="84"/>
      <c r="D1143" s="84"/>
      <c r="E1143" s="84"/>
      <c r="F1143" s="84"/>
      <c r="G1143" s="84"/>
      <c r="H1143" s="84"/>
      <c r="I1143" s="84"/>
    </row>
    <row r="1144" spans="1:9" ht="15" customHeight="1">
      <c r="A1144" s="84"/>
      <c r="B1144" s="84"/>
      <c r="C1144" s="84"/>
      <c r="D1144" s="84"/>
      <c r="E1144" s="84"/>
      <c r="F1144" s="84"/>
      <c r="G1144" s="84"/>
      <c r="H1144" s="84"/>
      <c r="I1144" s="84"/>
    </row>
    <row r="1145" spans="1:9" ht="15" customHeight="1">
      <c r="A1145" s="84"/>
      <c r="B1145" s="84"/>
      <c r="C1145" s="84"/>
      <c r="D1145" s="84"/>
      <c r="E1145" s="84"/>
      <c r="F1145" s="84"/>
      <c r="G1145" s="84"/>
      <c r="H1145" s="84"/>
      <c r="I1145" s="84"/>
    </row>
    <row r="1146" spans="1:9" ht="15" customHeight="1">
      <c r="A1146" s="84"/>
      <c r="B1146" s="84"/>
      <c r="C1146" s="84"/>
      <c r="D1146" s="84"/>
      <c r="E1146" s="84"/>
      <c r="F1146" s="84"/>
      <c r="G1146" s="84"/>
      <c r="H1146" s="84"/>
      <c r="I1146" s="84"/>
    </row>
    <row r="1147" spans="1:9" ht="15" customHeight="1">
      <c r="A1147" s="84"/>
      <c r="B1147" s="84"/>
      <c r="C1147" s="84"/>
      <c r="D1147" s="84"/>
      <c r="E1147" s="84"/>
      <c r="F1147" s="84"/>
      <c r="G1147" s="84"/>
      <c r="H1147" s="84"/>
      <c r="I1147" s="84"/>
    </row>
    <row r="1148" spans="1:9" ht="15" customHeight="1">
      <c r="A1148" s="84"/>
      <c r="B1148" s="84"/>
      <c r="C1148" s="84"/>
      <c r="D1148" s="84"/>
      <c r="E1148" s="84"/>
      <c r="F1148" s="84"/>
      <c r="G1148" s="84"/>
      <c r="H1148" s="84"/>
      <c r="I1148" s="84"/>
    </row>
    <row r="1149" spans="1:9" ht="15" customHeight="1">
      <c r="A1149" s="84"/>
      <c r="B1149" s="84"/>
      <c r="C1149" s="84"/>
      <c r="D1149" s="84"/>
      <c r="E1149" s="84"/>
      <c r="F1149" s="84"/>
      <c r="G1149" s="84"/>
      <c r="H1149" s="84"/>
      <c r="I1149" s="84"/>
    </row>
    <row r="1150" spans="1:9" ht="15" customHeight="1">
      <c r="A1150" s="84"/>
      <c r="B1150" s="84"/>
      <c r="C1150" s="84"/>
      <c r="D1150" s="84"/>
      <c r="E1150" s="84"/>
      <c r="F1150" s="84"/>
      <c r="G1150" s="84"/>
      <c r="H1150" s="84"/>
      <c r="I1150" s="84"/>
    </row>
    <row r="1151" spans="1:9" ht="15" customHeight="1">
      <c r="A1151" s="84"/>
      <c r="B1151" s="84"/>
      <c r="C1151" s="84"/>
      <c r="D1151" s="84"/>
      <c r="E1151" s="84"/>
      <c r="F1151" s="84"/>
      <c r="G1151" s="84"/>
      <c r="H1151" s="84"/>
      <c r="I1151" s="84"/>
    </row>
    <row r="1152" spans="1:9" ht="15" customHeight="1">
      <c r="A1152" s="84"/>
      <c r="B1152" s="84"/>
      <c r="C1152" s="84"/>
      <c r="D1152" s="84"/>
      <c r="E1152" s="84"/>
      <c r="F1152" s="84"/>
      <c r="G1152" s="84"/>
      <c r="H1152" s="84"/>
      <c r="I1152" s="84"/>
    </row>
    <row r="1153" spans="1:9" ht="15" customHeight="1">
      <c r="A1153" s="84"/>
      <c r="B1153" s="84"/>
      <c r="C1153" s="84"/>
      <c r="D1153" s="84"/>
      <c r="E1153" s="84"/>
      <c r="F1153" s="84"/>
      <c r="G1153" s="84"/>
      <c r="H1153" s="84"/>
      <c r="I1153" s="84"/>
    </row>
    <row r="1154" spans="1:9" ht="15" customHeight="1">
      <c r="A1154" s="84"/>
      <c r="B1154" s="84"/>
      <c r="C1154" s="84"/>
      <c r="D1154" s="84"/>
      <c r="E1154" s="84"/>
      <c r="F1154" s="84"/>
      <c r="G1154" s="84"/>
      <c r="H1154" s="84"/>
      <c r="I1154" s="84"/>
    </row>
    <row r="1155" spans="1:9" ht="15" customHeight="1">
      <c r="A1155" s="84"/>
      <c r="B1155" s="84"/>
      <c r="C1155" s="84"/>
      <c r="D1155" s="84"/>
      <c r="E1155" s="84"/>
      <c r="F1155" s="84"/>
      <c r="G1155" s="84"/>
      <c r="H1155" s="84"/>
      <c r="I1155" s="84"/>
    </row>
    <row r="1156" spans="1:9" ht="15" customHeight="1">
      <c r="A1156" s="84"/>
      <c r="B1156" s="84"/>
      <c r="C1156" s="84"/>
      <c r="D1156" s="84"/>
      <c r="E1156" s="84"/>
      <c r="F1156" s="84"/>
      <c r="G1156" s="84"/>
      <c r="H1156" s="84"/>
      <c r="I1156" s="84"/>
    </row>
    <row r="1157" spans="1:9" ht="15" customHeight="1">
      <c r="A1157" s="84"/>
      <c r="B1157" s="84"/>
      <c r="C1157" s="84"/>
      <c r="D1157" s="84"/>
      <c r="E1157" s="84"/>
      <c r="F1157" s="84"/>
      <c r="G1157" s="84"/>
      <c r="H1157" s="84"/>
      <c r="I1157" s="84"/>
    </row>
    <row r="1158" spans="1:9" ht="15" customHeight="1">
      <c r="A1158" s="84"/>
      <c r="B1158" s="84"/>
      <c r="C1158" s="84"/>
      <c r="D1158" s="84"/>
      <c r="E1158" s="84"/>
      <c r="F1158" s="84"/>
      <c r="G1158" s="84"/>
      <c r="H1158" s="84"/>
      <c r="I1158" s="84"/>
    </row>
    <row r="1159" spans="1:9" ht="15" customHeight="1">
      <c r="A1159" s="84"/>
      <c r="B1159" s="84"/>
      <c r="C1159" s="84"/>
      <c r="D1159" s="84"/>
      <c r="E1159" s="84"/>
      <c r="F1159" s="84"/>
      <c r="G1159" s="84"/>
      <c r="H1159" s="84"/>
      <c r="I1159" s="84"/>
    </row>
    <row r="1160" spans="1:9" ht="15" customHeight="1">
      <c r="A1160" s="84"/>
      <c r="B1160" s="84"/>
      <c r="C1160" s="84"/>
      <c r="D1160" s="84"/>
      <c r="E1160" s="84"/>
      <c r="F1160" s="84"/>
      <c r="G1160" s="84"/>
      <c r="H1160" s="84"/>
      <c r="I1160" s="84"/>
    </row>
    <row r="1161" spans="1:9" ht="15" customHeight="1">
      <c r="A1161" s="84"/>
      <c r="B1161" s="84"/>
      <c r="C1161" s="84"/>
      <c r="D1161" s="84"/>
      <c r="E1161" s="84"/>
      <c r="F1161" s="84"/>
      <c r="G1161" s="84"/>
      <c r="H1161" s="84"/>
      <c r="I1161" s="84"/>
    </row>
    <row r="1162" spans="1:9" ht="15" customHeight="1">
      <c r="A1162" s="84"/>
      <c r="B1162" s="84"/>
      <c r="C1162" s="84"/>
      <c r="D1162" s="84"/>
      <c r="E1162" s="84"/>
      <c r="F1162" s="84"/>
      <c r="G1162" s="84"/>
      <c r="H1162" s="84"/>
      <c r="I1162" s="84"/>
    </row>
    <row r="1163" spans="1:9" ht="15" customHeight="1">
      <c r="A1163" s="84"/>
      <c r="B1163" s="84"/>
      <c r="C1163" s="84"/>
      <c r="D1163" s="84"/>
      <c r="E1163" s="84"/>
      <c r="F1163" s="84"/>
      <c r="G1163" s="84"/>
      <c r="H1163" s="84"/>
      <c r="I1163" s="84"/>
    </row>
    <row r="1164" spans="1:9" ht="15" customHeight="1">
      <c r="A1164" s="84"/>
      <c r="B1164" s="84"/>
      <c r="C1164" s="84"/>
      <c r="D1164" s="84"/>
      <c r="E1164" s="84"/>
      <c r="F1164" s="84"/>
      <c r="G1164" s="84"/>
      <c r="H1164" s="84"/>
      <c r="I1164" s="84"/>
    </row>
    <row r="1165" spans="1:9" ht="15" customHeight="1">
      <c r="A1165" s="84"/>
      <c r="B1165" s="84"/>
      <c r="C1165" s="84"/>
      <c r="D1165" s="84"/>
      <c r="E1165" s="84"/>
      <c r="F1165" s="84"/>
      <c r="G1165" s="84"/>
      <c r="H1165" s="84"/>
      <c r="I1165" s="84"/>
    </row>
    <row r="1166" spans="1:9" ht="15" customHeight="1">
      <c r="A1166" s="84"/>
      <c r="B1166" s="84"/>
      <c r="C1166" s="84"/>
      <c r="D1166" s="84"/>
      <c r="E1166" s="84"/>
      <c r="F1166" s="84"/>
      <c r="G1166" s="84"/>
      <c r="H1166" s="84"/>
      <c r="I1166" s="84"/>
    </row>
    <row r="1167" spans="1:9" ht="15" customHeight="1">
      <c r="A1167" s="84"/>
      <c r="B1167" s="84"/>
      <c r="C1167" s="84"/>
      <c r="D1167" s="84"/>
      <c r="E1167" s="84"/>
      <c r="F1167" s="84"/>
      <c r="G1167" s="84"/>
      <c r="H1167" s="84"/>
      <c r="I1167" s="84"/>
    </row>
    <row r="1168" spans="1:9" ht="15" customHeight="1">
      <c r="A1168" s="84"/>
      <c r="B1168" s="84"/>
      <c r="C1168" s="84"/>
      <c r="D1168" s="84"/>
      <c r="E1168" s="84"/>
      <c r="F1168" s="84"/>
      <c r="G1168" s="84"/>
      <c r="H1168" s="84"/>
      <c r="I1168" s="84"/>
    </row>
    <row r="1169" spans="1:9" ht="15" customHeight="1">
      <c r="A1169" s="84"/>
      <c r="B1169" s="84"/>
      <c r="C1169" s="84"/>
      <c r="D1169" s="84"/>
      <c r="E1169" s="84"/>
      <c r="F1169" s="84"/>
      <c r="G1169" s="84"/>
      <c r="H1169" s="84"/>
      <c r="I1169" s="84"/>
    </row>
    <row r="1170" spans="1:9" ht="15" customHeight="1">
      <c r="A1170" s="84"/>
      <c r="B1170" s="84"/>
      <c r="C1170" s="84"/>
      <c r="D1170" s="84"/>
      <c r="E1170" s="84"/>
      <c r="F1170" s="84"/>
      <c r="G1170" s="84"/>
      <c r="H1170" s="84"/>
      <c r="I1170" s="84"/>
    </row>
    <row r="1171" spans="1:9" ht="15" customHeight="1">
      <c r="A1171" s="84"/>
      <c r="B1171" s="84"/>
      <c r="C1171" s="84"/>
      <c r="D1171" s="84"/>
      <c r="E1171" s="84"/>
      <c r="F1171" s="84"/>
      <c r="G1171" s="84"/>
      <c r="H1171" s="84"/>
      <c r="I1171" s="84"/>
    </row>
    <row r="1172" spans="1:9" ht="15" customHeight="1">
      <c r="A1172" s="84"/>
      <c r="B1172" s="84"/>
      <c r="C1172" s="84"/>
      <c r="D1172" s="84"/>
      <c r="E1172" s="84"/>
      <c r="F1172" s="84"/>
      <c r="G1172" s="84"/>
      <c r="H1172" s="84"/>
      <c r="I1172" s="84"/>
    </row>
    <row r="1173" spans="1:9" ht="15" customHeight="1">
      <c r="A1173" s="84"/>
      <c r="B1173" s="84"/>
      <c r="C1173" s="84"/>
      <c r="D1173" s="84"/>
      <c r="E1173" s="84"/>
      <c r="F1173" s="84"/>
      <c r="G1173" s="84"/>
      <c r="H1173" s="84"/>
      <c r="I1173" s="84"/>
    </row>
    <row r="1174" spans="1:9" ht="15" customHeight="1">
      <c r="A1174" s="84"/>
      <c r="B1174" s="84"/>
      <c r="C1174" s="84"/>
      <c r="D1174" s="84"/>
      <c r="E1174" s="84"/>
      <c r="F1174" s="84"/>
      <c r="G1174" s="84"/>
      <c r="H1174" s="84"/>
      <c r="I1174" s="84"/>
    </row>
    <row r="1175" spans="1:9" ht="15" customHeight="1">
      <c r="A1175" s="84"/>
      <c r="B1175" s="84"/>
      <c r="C1175" s="84"/>
      <c r="D1175" s="84"/>
      <c r="E1175" s="84"/>
      <c r="F1175" s="84"/>
      <c r="G1175" s="84"/>
      <c r="H1175" s="84"/>
      <c r="I1175" s="84"/>
    </row>
    <row r="1176" spans="1:9" ht="15" customHeight="1">
      <c r="A1176" s="84"/>
      <c r="B1176" s="84"/>
      <c r="C1176" s="84"/>
      <c r="D1176" s="84"/>
      <c r="E1176" s="84"/>
      <c r="F1176" s="84"/>
      <c r="G1176" s="84"/>
      <c r="H1176" s="84"/>
      <c r="I1176" s="84"/>
    </row>
    <row r="1177" spans="1:9" ht="15" customHeight="1">
      <c r="A1177" s="84"/>
      <c r="B1177" s="84"/>
      <c r="C1177" s="84"/>
      <c r="D1177" s="84"/>
      <c r="E1177" s="84"/>
      <c r="F1177" s="84"/>
      <c r="G1177" s="84"/>
      <c r="H1177" s="84"/>
      <c r="I1177" s="84"/>
    </row>
    <row r="1178" spans="1:9" ht="15" customHeight="1">
      <c r="A1178" s="84"/>
      <c r="B1178" s="84"/>
      <c r="C1178" s="84"/>
      <c r="D1178" s="84"/>
      <c r="E1178" s="84"/>
      <c r="F1178" s="84"/>
      <c r="G1178" s="84"/>
      <c r="H1178" s="84"/>
      <c r="I1178" s="84"/>
    </row>
    <row r="1179" spans="1:9" ht="15" customHeight="1">
      <c r="A1179" s="84"/>
      <c r="B1179" s="84"/>
      <c r="C1179" s="84"/>
      <c r="D1179" s="84"/>
      <c r="E1179" s="84"/>
      <c r="F1179" s="84"/>
      <c r="G1179" s="84"/>
      <c r="H1179" s="84"/>
      <c r="I1179" s="84"/>
    </row>
    <row r="1180" spans="1:9" ht="15" customHeight="1">
      <c r="A1180" s="84"/>
      <c r="B1180" s="84"/>
      <c r="C1180" s="84"/>
      <c r="D1180" s="84"/>
      <c r="E1180" s="84"/>
      <c r="F1180" s="84"/>
      <c r="G1180" s="84"/>
      <c r="H1180" s="84"/>
      <c r="I1180" s="84"/>
    </row>
    <row r="1181" spans="1:9" ht="15" customHeight="1">
      <c r="A1181" s="84"/>
      <c r="B1181" s="84"/>
      <c r="C1181" s="84"/>
      <c r="D1181" s="84"/>
      <c r="E1181" s="84"/>
      <c r="F1181" s="84"/>
      <c r="G1181" s="84"/>
      <c r="H1181" s="84"/>
      <c r="I1181" s="84"/>
    </row>
    <row r="1182" spans="1:9" ht="15" customHeight="1">
      <c r="A1182" s="84"/>
      <c r="B1182" s="84"/>
      <c r="C1182" s="84"/>
      <c r="D1182" s="84"/>
      <c r="E1182" s="84"/>
      <c r="F1182" s="84"/>
      <c r="G1182" s="84"/>
      <c r="H1182" s="84"/>
      <c r="I1182" s="84"/>
    </row>
    <row r="1183" spans="1:9" ht="15" customHeight="1">
      <c r="A1183" s="84"/>
      <c r="B1183" s="84"/>
      <c r="C1183" s="84"/>
      <c r="D1183" s="84"/>
      <c r="E1183" s="84"/>
      <c r="F1183" s="84"/>
      <c r="G1183" s="84"/>
      <c r="H1183" s="84"/>
      <c r="I1183" s="84"/>
    </row>
    <row r="1184" spans="1:9" ht="15" customHeight="1">
      <c r="A1184" s="84"/>
      <c r="B1184" s="84"/>
      <c r="C1184" s="84"/>
      <c r="D1184" s="84"/>
      <c r="E1184" s="84"/>
      <c r="F1184" s="84"/>
      <c r="G1184" s="84"/>
      <c r="H1184" s="84"/>
      <c r="I1184" s="84"/>
    </row>
    <row r="1185" spans="1:9" ht="15" customHeight="1">
      <c r="A1185" s="84"/>
      <c r="B1185" s="84"/>
      <c r="C1185" s="84"/>
      <c r="D1185" s="84"/>
      <c r="E1185" s="84"/>
      <c r="F1185" s="84"/>
      <c r="G1185" s="84"/>
      <c r="H1185" s="84"/>
      <c r="I1185" s="84"/>
    </row>
    <row r="1186" spans="1:9" ht="15" customHeight="1">
      <c r="A1186" s="84"/>
      <c r="B1186" s="84"/>
      <c r="C1186" s="84"/>
      <c r="D1186" s="84"/>
      <c r="E1186" s="84"/>
      <c r="F1186" s="84"/>
      <c r="G1186" s="84"/>
      <c r="H1186" s="84"/>
      <c r="I1186" s="84"/>
    </row>
    <row r="1187" spans="1:9" ht="15" customHeight="1">
      <c r="A1187" s="84"/>
      <c r="B1187" s="84"/>
      <c r="C1187" s="84"/>
      <c r="D1187" s="84"/>
      <c r="E1187" s="84"/>
      <c r="F1187" s="84"/>
      <c r="G1187" s="84"/>
      <c r="H1187" s="84"/>
      <c r="I1187" s="84"/>
    </row>
    <row r="1188" spans="1:9" ht="15" customHeight="1">
      <c r="A1188" s="84"/>
      <c r="B1188" s="84"/>
      <c r="C1188" s="84"/>
      <c r="D1188" s="84"/>
      <c r="E1188" s="84"/>
      <c r="F1188" s="84"/>
      <c r="G1188" s="84"/>
      <c r="H1188" s="84"/>
      <c r="I1188" s="84"/>
    </row>
    <row r="1189" spans="1:9" ht="15" customHeight="1">
      <c r="A1189" s="84"/>
      <c r="B1189" s="84"/>
      <c r="C1189" s="84"/>
      <c r="D1189" s="84"/>
      <c r="E1189" s="84"/>
      <c r="F1189" s="84"/>
      <c r="G1189" s="84"/>
      <c r="H1189" s="84"/>
      <c r="I1189" s="84"/>
    </row>
    <row r="1190" spans="1:9" ht="15" customHeight="1">
      <c r="A1190" s="84"/>
      <c r="B1190" s="84"/>
      <c r="C1190" s="84"/>
      <c r="D1190" s="84"/>
      <c r="E1190" s="84"/>
      <c r="F1190" s="84"/>
      <c r="G1190" s="84"/>
      <c r="H1190" s="84"/>
      <c r="I1190" s="84"/>
    </row>
    <row r="1191" spans="1:9" ht="15" customHeight="1">
      <c r="A1191" s="84"/>
      <c r="B1191" s="84"/>
      <c r="C1191" s="84"/>
      <c r="D1191" s="84"/>
      <c r="E1191" s="84"/>
      <c r="F1191" s="84"/>
      <c r="G1191" s="84"/>
      <c r="H1191" s="84"/>
      <c r="I1191" s="84"/>
    </row>
    <row r="1192" spans="1:9" ht="15" customHeight="1">
      <c r="A1192" s="84"/>
      <c r="B1192" s="84"/>
      <c r="C1192" s="84"/>
      <c r="D1192" s="84"/>
      <c r="E1192" s="84"/>
      <c r="F1192" s="84"/>
      <c r="G1192" s="84"/>
      <c r="H1192" s="84"/>
      <c r="I1192" s="84"/>
    </row>
    <row r="1193" spans="1:9" ht="15" customHeight="1">
      <c r="A1193" s="84"/>
      <c r="B1193" s="84"/>
      <c r="C1193" s="84"/>
      <c r="D1193" s="84"/>
      <c r="E1193" s="84"/>
      <c r="F1193" s="84"/>
      <c r="G1193" s="84"/>
      <c r="H1193" s="84"/>
      <c r="I1193" s="84"/>
    </row>
    <row r="1194" spans="1:9" ht="15" customHeight="1">
      <c r="A1194" s="84"/>
      <c r="B1194" s="84"/>
      <c r="C1194" s="84"/>
      <c r="D1194" s="84"/>
      <c r="E1194" s="84"/>
      <c r="F1194" s="84"/>
      <c r="G1194" s="84"/>
      <c r="H1194" s="84"/>
      <c r="I1194" s="84"/>
    </row>
    <row r="1195" spans="1:9" ht="15" customHeight="1">
      <c r="A1195" s="84"/>
      <c r="B1195" s="84"/>
      <c r="C1195" s="84"/>
      <c r="D1195" s="84"/>
      <c r="E1195" s="84"/>
      <c r="F1195" s="84"/>
      <c r="G1195" s="84"/>
      <c r="H1195" s="84"/>
      <c r="I1195" s="84"/>
    </row>
    <row r="1196" spans="1:9" ht="15" customHeight="1">
      <c r="A1196" s="84"/>
      <c r="B1196" s="84"/>
      <c r="C1196" s="84"/>
      <c r="D1196" s="84"/>
      <c r="E1196" s="84"/>
      <c r="F1196" s="84"/>
      <c r="G1196" s="84"/>
      <c r="H1196" s="84"/>
      <c r="I1196" s="84"/>
    </row>
    <row r="1197" spans="1:9" ht="15" customHeight="1">
      <c r="A1197" s="84"/>
      <c r="B1197" s="84"/>
      <c r="C1197" s="84"/>
      <c r="D1197" s="84"/>
      <c r="E1197" s="84"/>
      <c r="F1197" s="84"/>
      <c r="G1197" s="84"/>
      <c r="H1197" s="84"/>
      <c r="I1197" s="84"/>
    </row>
    <row r="1198" spans="1:9" ht="15" customHeight="1">
      <c r="A1198" s="84"/>
      <c r="B1198" s="84"/>
      <c r="C1198" s="84"/>
      <c r="D1198" s="84"/>
      <c r="E1198" s="84"/>
      <c r="F1198" s="84"/>
      <c r="G1198" s="84"/>
      <c r="H1198" s="84"/>
      <c r="I1198" s="84"/>
    </row>
    <row r="1199" spans="1:9" ht="15" customHeight="1">
      <c r="A1199" s="84"/>
      <c r="B1199" s="84"/>
      <c r="C1199" s="84"/>
      <c r="D1199" s="84"/>
      <c r="E1199" s="84"/>
      <c r="F1199" s="84"/>
      <c r="G1199" s="84"/>
      <c r="H1199" s="84"/>
      <c r="I1199" s="84"/>
    </row>
    <row r="1200" spans="1:9" ht="15" customHeight="1">
      <c r="A1200" s="84"/>
      <c r="B1200" s="84"/>
      <c r="C1200" s="84"/>
      <c r="D1200" s="84"/>
      <c r="E1200" s="84"/>
      <c r="F1200" s="84"/>
      <c r="G1200" s="84"/>
      <c r="H1200" s="84"/>
      <c r="I1200" s="84"/>
    </row>
    <row r="1201" spans="1:9" ht="15" customHeight="1">
      <c r="A1201" s="84"/>
      <c r="B1201" s="84"/>
      <c r="C1201" s="84"/>
      <c r="D1201" s="84"/>
      <c r="E1201" s="84"/>
      <c r="F1201" s="84"/>
      <c r="G1201" s="84"/>
      <c r="H1201" s="84"/>
      <c r="I1201" s="84"/>
    </row>
    <row r="1202" spans="1:9" ht="15" customHeight="1">
      <c r="A1202" s="84"/>
      <c r="B1202" s="84"/>
      <c r="C1202" s="84"/>
      <c r="D1202" s="84"/>
      <c r="E1202" s="84"/>
      <c r="F1202" s="84"/>
      <c r="G1202" s="84"/>
      <c r="H1202" s="84"/>
      <c r="I1202" s="84"/>
    </row>
    <row r="1203" spans="1:9" ht="15" customHeight="1">
      <c r="A1203" s="84"/>
      <c r="B1203" s="84"/>
      <c r="C1203" s="84"/>
      <c r="D1203" s="84"/>
      <c r="E1203" s="84"/>
      <c r="F1203" s="84"/>
      <c r="G1203" s="84"/>
      <c r="H1203" s="84"/>
      <c r="I1203" s="84"/>
    </row>
    <row r="1204" spans="1:9" ht="15" customHeight="1">
      <c r="A1204" s="84"/>
      <c r="B1204" s="84"/>
      <c r="C1204" s="84"/>
      <c r="D1204" s="84"/>
      <c r="E1204" s="84"/>
      <c r="F1204" s="84"/>
      <c r="G1204" s="84"/>
      <c r="H1204" s="84"/>
      <c r="I1204" s="84"/>
    </row>
    <row r="1205" spans="1:9" ht="15" customHeight="1">
      <c r="A1205" s="84"/>
      <c r="B1205" s="84"/>
      <c r="C1205" s="84"/>
      <c r="D1205" s="84"/>
      <c r="E1205" s="84"/>
      <c r="F1205" s="84"/>
      <c r="G1205" s="84"/>
      <c r="H1205" s="84"/>
      <c r="I1205" s="84"/>
    </row>
    <row r="1206" spans="1:9" ht="15" customHeight="1">
      <c r="A1206" s="84"/>
      <c r="B1206" s="84"/>
      <c r="C1206" s="84"/>
      <c r="D1206" s="84"/>
      <c r="E1206" s="84"/>
      <c r="F1206" s="84"/>
      <c r="G1206" s="84"/>
      <c r="H1206" s="84"/>
      <c r="I1206" s="84"/>
    </row>
    <row r="1207" spans="1:9" ht="15" customHeight="1">
      <c r="A1207" s="84"/>
      <c r="B1207" s="84"/>
      <c r="C1207" s="84"/>
      <c r="D1207" s="84"/>
      <c r="E1207" s="84"/>
      <c r="F1207" s="84"/>
      <c r="G1207" s="84"/>
      <c r="H1207" s="84"/>
      <c r="I1207" s="84"/>
    </row>
    <row r="1208" spans="1:9" ht="15" customHeight="1">
      <c r="A1208" s="84"/>
      <c r="B1208" s="84"/>
      <c r="C1208" s="84"/>
      <c r="D1208" s="84"/>
      <c r="E1208" s="84"/>
      <c r="F1208" s="84"/>
      <c r="G1208" s="84"/>
      <c r="H1208" s="84"/>
      <c r="I1208" s="84"/>
    </row>
    <row r="1209" spans="1:9" ht="15" customHeight="1">
      <c r="A1209" s="84"/>
      <c r="B1209" s="84"/>
      <c r="C1209" s="84"/>
      <c r="D1209" s="84"/>
      <c r="E1209" s="84"/>
      <c r="F1209" s="84"/>
      <c r="G1209" s="84"/>
      <c r="H1209" s="84"/>
      <c r="I1209" s="84"/>
    </row>
    <row r="1210" spans="1:9" ht="15" customHeight="1">
      <c r="A1210" s="84"/>
      <c r="B1210" s="84"/>
      <c r="C1210" s="84"/>
      <c r="D1210" s="84"/>
      <c r="E1210" s="84"/>
      <c r="F1210" s="84"/>
      <c r="G1210" s="84"/>
      <c r="H1210" s="84"/>
      <c r="I1210" s="84"/>
    </row>
    <row r="1211" spans="1:9" ht="15" customHeight="1">
      <c r="A1211" s="84"/>
      <c r="B1211" s="84"/>
      <c r="C1211" s="84"/>
      <c r="D1211" s="84"/>
      <c r="E1211" s="84"/>
      <c r="F1211" s="84"/>
      <c r="G1211" s="84"/>
      <c r="H1211" s="84"/>
      <c r="I1211" s="84"/>
    </row>
    <row r="1212" spans="1:9" ht="15" customHeight="1">
      <c r="A1212" s="84"/>
      <c r="B1212" s="84"/>
      <c r="C1212" s="84"/>
      <c r="D1212" s="84"/>
      <c r="E1212" s="84"/>
      <c r="F1212" s="84"/>
      <c r="G1212" s="84"/>
      <c r="H1212" s="84"/>
      <c r="I1212" s="84"/>
    </row>
    <row r="1213" spans="1:9" ht="15" customHeight="1">
      <c r="A1213" s="84"/>
      <c r="B1213" s="84"/>
      <c r="C1213" s="84"/>
      <c r="D1213" s="84"/>
      <c r="E1213" s="84"/>
      <c r="F1213" s="84"/>
      <c r="G1213" s="84"/>
      <c r="H1213" s="84"/>
      <c r="I1213" s="84"/>
    </row>
    <row r="1214" spans="1:9" ht="15" customHeight="1">
      <c r="A1214" s="84"/>
      <c r="B1214" s="84"/>
      <c r="C1214" s="84"/>
      <c r="D1214" s="84"/>
      <c r="E1214" s="84"/>
      <c r="F1214" s="84"/>
      <c r="G1214" s="84"/>
      <c r="H1214" s="84"/>
      <c r="I1214" s="84"/>
    </row>
    <row r="1215" spans="1:9" ht="15" customHeight="1">
      <c r="A1215" s="84"/>
      <c r="B1215" s="84"/>
      <c r="C1215" s="84"/>
      <c r="D1215" s="84"/>
      <c r="E1215" s="84"/>
      <c r="F1215" s="84"/>
      <c r="G1215" s="84"/>
      <c r="H1215" s="84"/>
      <c r="I1215" s="84"/>
    </row>
    <row r="1216" spans="1:9" ht="15" customHeight="1">
      <c r="A1216" s="84"/>
      <c r="B1216" s="84"/>
      <c r="C1216" s="84"/>
      <c r="D1216" s="84"/>
      <c r="E1216" s="84"/>
      <c r="F1216" s="84"/>
      <c r="G1216" s="84"/>
      <c r="H1216" s="84"/>
      <c r="I1216" s="84"/>
    </row>
    <row r="1217" spans="1:9" ht="15" customHeight="1">
      <c r="A1217" s="84"/>
      <c r="B1217" s="84"/>
      <c r="C1217" s="84"/>
      <c r="D1217" s="84"/>
      <c r="E1217" s="84"/>
      <c r="F1217" s="84"/>
      <c r="G1217" s="84"/>
      <c r="H1217" s="84"/>
      <c r="I1217" s="84"/>
    </row>
    <row r="1218" spans="1:9" ht="15" customHeight="1">
      <c r="A1218" s="84"/>
      <c r="B1218" s="84"/>
      <c r="C1218" s="84"/>
      <c r="D1218" s="84"/>
      <c r="E1218" s="84"/>
      <c r="F1218" s="84"/>
      <c r="G1218" s="84"/>
      <c r="H1218" s="84"/>
      <c r="I1218" s="84"/>
    </row>
    <row r="1219" spans="1:9" ht="15" customHeight="1">
      <c r="A1219" s="84"/>
      <c r="B1219" s="84"/>
      <c r="C1219" s="84"/>
      <c r="D1219" s="84"/>
      <c r="E1219" s="84"/>
      <c r="F1219" s="84"/>
      <c r="G1219" s="84"/>
      <c r="H1219" s="84"/>
      <c r="I1219" s="84"/>
    </row>
    <row r="1220" spans="1:9" ht="15" customHeight="1">
      <c r="A1220" s="84"/>
      <c r="B1220" s="84"/>
      <c r="C1220" s="84"/>
      <c r="D1220" s="84"/>
      <c r="E1220" s="84"/>
      <c r="F1220" s="84"/>
      <c r="G1220" s="84"/>
      <c r="H1220" s="84"/>
      <c r="I1220" s="84"/>
    </row>
    <row r="1221" spans="1:9" ht="15" customHeight="1">
      <c r="A1221" s="84"/>
      <c r="B1221" s="84"/>
      <c r="C1221" s="84"/>
      <c r="D1221" s="84"/>
      <c r="E1221" s="84"/>
      <c r="F1221" s="84"/>
      <c r="G1221" s="84"/>
      <c r="H1221" s="84"/>
      <c r="I1221" s="84"/>
    </row>
    <row r="1222" spans="1:9" ht="15" customHeight="1">
      <c r="A1222" s="84"/>
      <c r="B1222" s="84"/>
      <c r="C1222" s="84"/>
      <c r="D1222" s="84"/>
      <c r="E1222" s="84"/>
      <c r="F1222" s="84"/>
      <c r="G1222" s="84"/>
      <c r="H1222" s="84"/>
      <c r="I1222" s="84"/>
    </row>
    <row r="1223" spans="1:9" ht="15" customHeight="1">
      <c r="A1223" s="84"/>
      <c r="B1223" s="84"/>
      <c r="C1223" s="84"/>
      <c r="D1223" s="84"/>
      <c r="E1223" s="84"/>
      <c r="F1223" s="84"/>
      <c r="G1223" s="84"/>
      <c r="H1223" s="84"/>
      <c r="I1223" s="84"/>
    </row>
    <row r="1224" spans="1:9" ht="15" customHeight="1">
      <c r="A1224" s="84"/>
      <c r="B1224" s="84"/>
      <c r="C1224" s="84"/>
      <c r="D1224" s="84"/>
      <c r="E1224" s="84"/>
      <c r="F1224" s="84"/>
      <c r="G1224" s="84"/>
      <c r="H1224" s="84"/>
      <c r="I1224" s="84"/>
    </row>
    <row r="1225" spans="1:9" ht="15" customHeight="1">
      <c r="A1225" s="84"/>
      <c r="B1225" s="84"/>
      <c r="C1225" s="84"/>
      <c r="D1225" s="84"/>
      <c r="E1225" s="84"/>
      <c r="F1225" s="84"/>
      <c r="G1225" s="84"/>
      <c r="H1225" s="84"/>
      <c r="I1225" s="84"/>
    </row>
    <row r="1226" spans="1:9" ht="15" customHeight="1">
      <c r="A1226" s="84"/>
      <c r="B1226" s="84"/>
      <c r="C1226" s="84"/>
      <c r="D1226" s="84"/>
      <c r="E1226" s="84"/>
      <c r="F1226" s="84"/>
      <c r="G1226" s="84"/>
      <c r="H1226" s="84"/>
      <c r="I1226" s="84"/>
    </row>
    <row r="1227" spans="1:9" ht="15" customHeight="1">
      <c r="A1227" s="84"/>
      <c r="B1227" s="84"/>
      <c r="C1227" s="84"/>
      <c r="D1227" s="84"/>
      <c r="E1227" s="84"/>
      <c r="F1227" s="84"/>
      <c r="G1227" s="84"/>
      <c r="H1227" s="84"/>
      <c r="I1227" s="84"/>
    </row>
    <row r="1228" spans="1:9" ht="15" customHeight="1">
      <c r="A1228" s="84"/>
      <c r="B1228" s="84"/>
      <c r="C1228" s="84"/>
      <c r="D1228" s="84"/>
      <c r="E1228" s="84"/>
      <c r="F1228" s="84"/>
      <c r="G1228" s="84"/>
      <c r="H1228" s="84"/>
      <c r="I1228" s="84"/>
    </row>
    <row r="1229" spans="1:9" ht="15" customHeight="1">
      <c r="A1229" s="84"/>
      <c r="B1229" s="84"/>
      <c r="C1229" s="84"/>
      <c r="D1229" s="84"/>
      <c r="E1229" s="84"/>
      <c r="F1229" s="84"/>
      <c r="G1229" s="84"/>
      <c r="H1229" s="84"/>
      <c r="I1229" s="84"/>
    </row>
    <row r="1230" spans="1:9" ht="15" customHeight="1">
      <c r="A1230" s="84"/>
      <c r="B1230" s="84"/>
      <c r="C1230" s="84"/>
      <c r="D1230" s="84"/>
      <c r="E1230" s="84"/>
      <c r="F1230" s="84"/>
      <c r="G1230" s="84"/>
      <c r="H1230" s="84"/>
      <c r="I1230" s="84"/>
    </row>
    <row r="1231" spans="1:9" ht="15" customHeight="1">
      <c r="A1231" s="84"/>
      <c r="B1231" s="84"/>
      <c r="C1231" s="84"/>
      <c r="D1231" s="84"/>
      <c r="E1231" s="84"/>
      <c r="F1231" s="84"/>
      <c r="G1231" s="84"/>
      <c r="H1231" s="84"/>
      <c r="I1231" s="84"/>
    </row>
    <row r="1232" spans="1:9" ht="15" customHeight="1">
      <c r="A1232" s="84"/>
      <c r="B1232" s="84"/>
      <c r="C1232" s="84"/>
      <c r="D1232" s="84"/>
      <c r="E1232" s="84"/>
      <c r="F1232" s="84"/>
      <c r="G1232" s="84"/>
      <c r="H1232" s="84"/>
      <c r="I1232" s="84"/>
    </row>
    <row r="1233" spans="1:9" ht="15" customHeight="1">
      <c r="A1233" s="84"/>
      <c r="B1233" s="84"/>
      <c r="C1233" s="84"/>
      <c r="D1233" s="84"/>
      <c r="E1233" s="84"/>
      <c r="F1233" s="84"/>
      <c r="G1233" s="84"/>
      <c r="H1233" s="84"/>
      <c r="I1233" s="84"/>
    </row>
    <row r="1234" spans="1:9" ht="15" customHeight="1">
      <c r="A1234" s="84"/>
      <c r="B1234" s="84"/>
      <c r="C1234" s="84"/>
      <c r="D1234" s="84"/>
      <c r="E1234" s="84"/>
      <c r="F1234" s="84"/>
      <c r="G1234" s="84"/>
      <c r="H1234" s="84"/>
      <c r="I1234" s="84"/>
    </row>
    <row r="1235" spans="1:9" ht="15" customHeight="1">
      <c r="A1235" s="84"/>
      <c r="B1235" s="84"/>
      <c r="C1235" s="84"/>
      <c r="D1235" s="84"/>
      <c r="E1235" s="84"/>
      <c r="F1235" s="84"/>
      <c r="G1235" s="84"/>
      <c r="H1235" s="84"/>
      <c r="I1235" s="84"/>
    </row>
    <row r="1236" spans="1:9" ht="15" customHeight="1">
      <c r="A1236" s="84"/>
      <c r="B1236" s="84"/>
      <c r="C1236" s="84"/>
      <c r="D1236" s="84"/>
      <c r="E1236" s="84"/>
      <c r="F1236" s="84"/>
      <c r="G1236" s="84"/>
      <c r="H1236" s="84"/>
      <c r="I1236" s="84"/>
    </row>
    <row r="1237" spans="1:9" ht="15" customHeight="1">
      <c r="A1237" s="84"/>
      <c r="B1237" s="84"/>
      <c r="C1237" s="84"/>
      <c r="D1237" s="84"/>
      <c r="E1237" s="84"/>
      <c r="F1237" s="84"/>
      <c r="G1237" s="84"/>
      <c r="H1237" s="84"/>
      <c r="I1237" s="84"/>
    </row>
    <row r="1238" spans="1:9" ht="15" customHeight="1">
      <c r="A1238" s="84"/>
      <c r="B1238" s="84"/>
      <c r="C1238" s="84"/>
      <c r="D1238" s="84"/>
      <c r="E1238" s="84"/>
      <c r="F1238" s="84"/>
      <c r="G1238" s="84"/>
      <c r="H1238" s="84"/>
      <c r="I1238" s="84"/>
    </row>
    <row r="1239" spans="1:9" ht="15" customHeight="1">
      <c r="A1239" s="84"/>
      <c r="B1239" s="84"/>
      <c r="C1239" s="84"/>
      <c r="D1239" s="84"/>
      <c r="E1239" s="84"/>
      <c r="F1239" s="84"/>
      <c r="G1239" s="84"/>
      <c r="H1239" s="84"/>
      <c r="I1239" s="84"/>
    </row>
    <row r="1240" spans="1:9" ht="15" customHeight="1">
      <c r="A1240" s="84"/>
      <c r="B1240" s="84"/>
      <c r="C1240" s="84"/>
      <c r="D1240" s="84"/>
      <c r="E1240" s="84"/>
      <c r="F1240" s="84"/>
      <c r="G1240" s="84"/>
      <c r="H1240" s="84"/>
      <c r="I1240" s="84"/>
    </row>
    <row r="1241" spans="1:9" ht="15" customHeight="1">
      <c r="A1241" s="84"/>
      <c r="B1241" s="84"/>
      <c r="C1241" s="84"/>
      <c r="D1241" s="84"/>
      <c r="E1241" s="84"/>
      <c r="F1241" s="84"/>
      <c r="G1241" s="84"/>
      <c r="H1241" s="84"/>
      <c r="I1241" s="84"/>
    </row>
    <row r="1242" spans="1:9" ht="15" customHeight="1">
      <c r="A1242" s="84"/>
      <c r="B1242" s="84"/>
      <c r="C1242" s="84"/>
      <c r="D1242" s="84"/>
      <c r="E1242" s="84"/>
      <c r="F1242" s="84"/>
      <c r="G1242" s="84"/>
      <c r="H1242" s="84"/>
      <c r="I1242" s="84"/>
    </row>
    <row r="1243" spans="1:9" ht="15" customHeight="1">
      <c r="A1243" s="84"/>
      <c r="B1243" s="84"/>
      <c r="C1243" s="84"/>
      <c r="D1243" s="84"/>
      <c r="E1243" s="84"/>
      <c r="F1243" s="84"/>
      <c r="G1243" s="84"/>
      <c r="H1243" s="84"/>
      <c r="I1243" s="84"/>
    </row>
    <row r="1244" spans="1:9" ht="15" customHeight="1">
      <c r="A1244" s="84"/>
      <c r="B1244" s="84"/>
      <c r="C1244" s="84"/>
      <c r="D1244" s="84"/>
      <c r="E1244" s="84"/>
      <c r="F1244" s="84"/>
      <c r="G1244" s="84"/>
      <c r="H1244" s="84"/>
      <c r="I1244" s="84"/>
    </row>
    <row r="1245" spans="1:9" ht="15" customHeight="1">
      <c r="A1245" s="84"/>
      <c r="B1245" s="84"/>
      <c r="C1245" s="84"/>
      <c r="D1245" s="84"/>
      <c r="E1245" s="84"/>
      <c r="F1245" s="84"/>
      <c r="G1245" s="84"/>
      <c r="H1245" s="84"/>
      <c r="I1245" s="84"/>
    </row>
    <row r="1246" spans="1:9" ht="15" customHeight="1">
      <c r="A1246" s="84"/>
      <c r="B1246" s="84"/>
      <c r="C1246" s="84"/>
      <c r="D1246" s="84"/>
      <c r="E1246" s="84"/>
      <c r="F1246" s="84"/>
      <c r="G1246" s="84"/>
      <c r="H1246" s="84"/>
      <c r="I1246" s="84"/>
    </row>
    <row r="1247" spans="1:9" ht="15" customHeight="1">
      <c r="A1247" s="84"/>
      <c r="B1247" s="84"/>
      <c r="C1247" s="84"/>
      <c r="D1247" s="84"/>
      <c r="E1247" s="84"/>
      <c r="F1247" s="84"/>
      <c r="G1247" s="84"/>
      <c r="H1247" s="84"/>
      <c r="I1247" s="84"/>
    </row>
    <row r="1248" spans="1:9" ht="15" customHeight="1">
      <c r="A1248" s="84"/>
      <c r="B1248" s="84"/>
      <c r="C1248" s="84"/>
      <c r="D1248" s="84"/>
      <c r="E1248" s="84"/>
      <c r="F1248" s="84"/>
      <c r="G1248" s="84"/>
      <c r="H1248" s="84"/>
      <c r="I1248" s="84"/>
    </row>
    <row r="1249" spans="1:9" ht="15" customHeight="1">
      <c r="A1249" s="84"/>
      <c r="B1249" s="84"/>
      <c r="C1249" s="84"/>
      <c r="D1249" s="84"/>
      <c r="E1249" s="84"/>
      <c r="F1249" s="84"/>
      <c r="G1249" s="84"/>
      <c r="H1249" s="84"/>
      <c r="I1249" s="84"/>
    </row>
    <row r="1250" spans="1:9" ht="15" customHeight="1">
      <c r="A1250" s="84"/>
      <c r="B1250" s="84"/>
      <c r="C1250" s="84"/>
      <c r="D1250" s="84"/>
      <c r="E1250" s="84"/>
      <c r="F1250" s="84"/>
      <c r="G1250" s="84"/>
      <c r="H1250" s="84"/>
      <c r="I1250" s="84"/>
    </row>
    <row r="1251" spans="1:9" ht="15" customHeight="1">
      <c r="A1251" s="84"/>
      <c r="B1251" s="84"/>
      <c r="C1251" s="84"/>
      <c r="D1251" s="84"/>
      <c r="E1251" s="84"/>
      <c r="F1251" s="84"/>
      <c r="G1251" s="84"/>
      <c r="H1251" s="84"/>
      <c r="I1251" s="84"/>
    </row>
    <row r="1252" spans="1:9" ht="15" customHeight="1">
      <c r="A1252" s="84"/>
      <c r="B1252" s="84"/>
      <c r="C1252" s="84"/>
      <c r="D1252" s="84"/>
      <c r="E1252" s="84"/>
      <c r="F1252" s="84"/>
      <c r="G1252" s="84"/>
      <c r="H1252" s="84"/>
      <c r="I1252" s="84"/>
    </row>
    <row r="1253" spans="1:9" ht="15" customHeight="1">
      <c r="A1253" s="84"/>
      <c r="B1253" s="84"/>
      <c r="C1253" s="84"/>
      <c r="D1253" s="84"/>
      <c r="E1253" s="84"/>
      <c r="F1253" s="84"/>
      <c r="G1253" s="84"/>
      <c r="H1253" s="84"/>
      <c r="I1253" s="84"/>
    </row>
    <row r="1254" spans="1:9" ht="15" customHeight="1">
      <c r="A1254" s="84"/>
      <c r="B1254" s="84"/>
      <c r="C1254" s="84"/>
      <c r="D1254" s="84"/>
      <c r="E1254" s="84"/>
      <c r="F1254" s="84"/>
      <c r="G1254" s="84"/>
      <c r="H1254" s="84"/>
      <c r="I1254" s="84"/>
    </row>
    <row r="1255" spans="1:9" ht="15" customHeight="1">
      <c r="A1255" s="84"/>
      <c r="B1255" s="84"/>
      <c r="C1255" s="84"/>
      <c r="D1255" s="84"/>
      <c r="E1255" s="84"/>
      <c r="F1255" s="84"/>
      <c r="G1255" s="84"/>
      <c r="H1255" s="84"/>
      <c r="I1255" s="84"/>
    </row>
    <row r="1256" spans="1:9" ht="15" customHeight="1">
      <c r="A1256" s="84"/>
      <c r="B1256" s="84"/>
      <c r="C1256" s="84"/>
      <c r="D1256" s="84"/>
      <c r="E1256" s="84"/>
      <c r="F1256" s="84"/>
      <c r="G1256" s="84"/>
      <c r="H1256" s="84"/>
      <c r="I1256" s="84"/>
    </row>
    <row r="1257" spans="1:9" ht="15" customHeight="1">
      <c r="A1257" s="84"/>
      <c r="B1257" s="84"/>
      <c r="C1257" s="84"/>
      <c r="D1257" s="84"/>
      <c r="E1257" s="84"/>
      <c r="F1257" s="84"/>
      <c r="G1257" s="84"/>
      <c r="H1257" s="84"/>
      <c r="I1257" s="84"/>
    </row>
    <row r="1258" spans="1:9" ht="15" customHeight="1">
      <c r="A1258" s="84"/>
      <c r="B1258" s="84"/>
      <c r="C1258" s="84"/>
      <c r="D1258" s="84"/>
      <c r="E1258" s="84"/>
      <c r="F1258" s="84"/>
      <c r="G1258" s="84"/>
      <c r="H1258" s="84"/>
      <c r="I1258" s="84"/>
    </row>
    <row r="1259" spans="1:9" ht="15" customHeight="1">
      <c r="A1259" s="84"/>
      <c r="B1259" s="84"/>
      <c r="C1259" s="84"/>
      <c r="D1259" s="84"/>
      <c r="E1259" s="84"/>
      <c r="F1259" s="84"/>
      <c r="G1259" s="84"/>
      <c r="H1259" s="84"/>
      <c r="I1259" s="84"/>
    </row>
    <row r="1260" spans="1:9" ht="15" customHeight="1">
      <c r="A1260" s="84"/>
      <c r="B1260" s="84"/>
      <c r="C1260" s="84"/>
      <c r="D1260" s="84"/>
      <c r="E1260" s="84"/>
      <c r="F1260" s="84"/>
      <c r="G1260" s="84"/>
      <c r="H1260" s="84"/>
      <c r="I1260" s="84"/>
    </row>
    <row r="1261" spans="1:9" ht="15" customHeight="1">
      <c r="A1261" s="84"/>
      <c r="B1261" s="84"/>
      <c r="C1261" s="84"/>
      <c r="D1261" s="84"/>
      <c r="E1261" s="84"/>
      <c r="F1261" s="84"/>
      <c r="G1261" s="84"/>
      <c r="H1261" s="84"/>
      <c r="I1261" s="84"/>
    </row>
    <row r="1262" spans="1:9" ht="15" customHeight="1">
      <c r="A1262" s="84"/>
      <c r="B1262" s="84"/>
      <c r="C1262" s="84"/>
      <c r="D1262" s="84"/>
      <c r="E1262" s="84"/>
      <c r="F1262" s="84"/>
      <c r="G1262" s="84"/>
      <c r="H1262" s="84"/>
      <c r="I1262" s="84"/>
    </row>
    <row r="1263" spans="1:9" ht="15" customHeight="1">
      <c r="A1263" s="84"/>
      <c r="B1263" s="84"/>
      <c r="C1263" s="84"/>
      <c r="D1263" s="84"/>
      <c r="E1263" s="84"/>
      <c r="F1263" s="84"/>
      <c r="G1263" s="84"/>
      <c r="H1263" s="84"/>
      <c r="I1263" s="84"/>
    </row>
    <row r="1264" spans="1:9" ht="15" customHeight="1">
      <c r="A1264" s="84"/>
      <c r="B1264" s="84"/>
      <c r="C1264" s="84"/>
      <c r="D1264" s="84"/>
      <c r="E1264" s="84"/>
      <c r="F1264" s="84"/>
      <c r="G1264" s="84"/>
      <c r="H1264" s="84"/>
      <c r="I1264" s="84"/>
    </row>
    <row r="1265" spans="1:9" ht="15" customHeight="1">
      <c r="A1265" s="84"/>
      <c r="B1265" s="84"/>
      <c r="C1265" s="84"/>
      <c r="D1265" s="84"/>
      <c r="E1265" s="84"/>
      <c r="F1265" s="84"/>
      <c r="G1265" s="84"/>
      <c r="H1265" s="84"/>
      <c r="I1265" s="84"/>
    </row>
    <row r="1266" spans="1:9" ht="15" customHeight="1">
      <c r="A1266" s="84"/>
      <c r="B1266" s="84"/>
      <c r="C1266" s="84"/>
      <c r="D1266" s="84"/>
      <c r="E1266" s="84"/>
      <c r="F1266" s="84"/>
      <c r="G1266" s="84"/>
      <c r="H1266" s="84"/>
      <c r="I1266" s="84"/>
    </row>
    <row r="1267" spans="1:9" ht="15" customHeight="1">
      <c r="A1267" s="84"/>
      <c r="B1267" s="84"/>
      <c r="C1267" s="84"/>
      <c r="D1267" s="84"/>
      <c r="E1267" s="84"/>
      <c r="F1267" s="84"/>
      <c r="G1267" s="84"/>
      <c r="H1267" s="84"/>
      <c r="I1267" s="84"/>
    </row>
    <row r="1268" spans="1:9" ht="15" customHeight="1">
      <c r="A1268" s="84"/>
      <c r="B1268" s="84"/>
      <c r="C1268" s="84"/>
      <c r="D1268" s="84"/>
      <c r="E1268" s="84"/>
      <c r="F1268" s="84"/>
      <c r="G1268" s="84"/>
      <c r="H1268" s="84"/>
      <c r="I1268" s="84"/>
    </row>
    <row r="1269" spans="1:9" ht="15" customHeight="1">
      <c r="A1269" s="84"/>
      <c r="B1269" s="84"/>
      <c r="C1269" s="84"/>
      <c r="D1269" s="84"/>
      <c r="E1269" s="84"/>
      <c r="F1269" s="84"/>
      <c r="G1269" s="84"/>
      <c r="H1269" s="84"/>
      <c r="I1269" s="84"/>
    </row>
    <row r="1270" spans="1:9" ht="15" customHeight="1">
      <c r="A1270" s="84"/>
      <c r="B1270" s="84"/>
      <c r="C1270" s="84"/>
      <c r="D1270" s="84"/>
      <c r="E1270" s="84"/>
      <c r="F1270" s="84"/>
      <c r="G1270" s="84"/>
      <c r="H1270" s="84"/>
      <c r="I1270" s="84"/>
    </row>
    <row r="1271" spans="1:9" ht="15" customHeight="1">
      <c r="A1271" s="84"/>
      <c r="B1271" s="84"/>
      <c r="C1271" s="84"/>
      <c r="D1271" s="84"/>
      <c r="E1271" s="84"/>
      <c r="F1271" s="84"/>
      <c r="G1271" s="84"/>
      <c r="H1271" s="84"/>
      <c r="I1271" s="84"/>
    </row>
    <row r="1272" spans="1:9" ht="15" customHeight="1">
      <c r="A1272" s="84"/>
      <c r="B1272" s="84"/>
      <c r="C1272" s="84"/>
      <c r="D1272" s="84"/>
      <c r="E1272" s="84"/>
      <c r="F1272" s="84"/>
      <c r="G1272" s="84"/>
      <c r="H1272" s="84"/>
      <c r="I1272" s="84"/>
    </row>
    <row r="1273" spans="1:9" ht="15" customHeight="1">
      <c r="A1273" s="84"/>
      <c r="B1273" s="84"/>
      <c r="C1273" s="84"/>
      <c r="D1273" s="84"/>
      <c r="E1273" s="84"/>
      <c r="F1273" s="84"/>
      <c r="G1273" s="84"/>
      <c r="H1273" s="84"/>
      <c r="I1273" s="84"/>
    </row>
    <row r="1274" spans="1:9" ht="15" customHeight="1">
      <c r="A1274" s="84"/>
      <c r="B1274" s="84"/>
      <c r="C1274" s="84"/>
      <c r="D1274" s="84"/>
      <c r="E1274" s="84"/>
      <c r="F1274" s="84"/>
      <c r="G1274" s="84"/>
      <c r="H1274" s="84"/>
      <c r="I1274" s="84"/>
    </row>
    <row r="1275" spans="1:9" ht="15" customHeight="1">
      <c r="A1275" s="84"/>
      <c r="B1275" s="84"/>
      <c r="C1275" s="84"/>
      <c r="D1275" s="84"/>
      <c r="E1275" s="84"/>
      <c r="F1275" s="84"/>
      <c r="G1275" s="84"/>
      <c r="H1275" s="84"/>
      <c r="I1275" s="84"/>
    </row>
    <row r="1276" spans="1:9" ht="15" customHeight="1">
      <c r="A1276" s="84"/>
      <c r="B1276" s="84"/>
      <c r="C1276" s="84"/>
      <c r="D1276" s="84"/>
      <c r="E1276" s="84"/>
      <c r="F1276" s="84"/>
      <c r="G1276" s="84"/>
      <c r="H1276" s="84"/>
      <c r="I1276" s="84"/>
    </row>
    <row r="1277" spans="1:9" ht="15" customHeight="1">
      <c r="A1277" s="84"/>
      <c r="B1277" s="84"/>
      <c r="C1277" s="84"/>
      <c r="D1277" s="84"/>
      <c r="E1277" s="84"/>
      <c r="F1277" s="84"/>
      <c r="G1277" s="84"/>
      <c r="H1277" s="84"/>
      <c r="I1277" s="84"/>
    </row>
    <row r="1278" spans="1:9" ht="15" customHeight="1">
      <c r="A1278" s="84"/>
      <c r="B1278" s="84"/>
      <c r="C1278" s="84"/>
      <c r="D1278" s="84"/>
      <c r="E1278" s="84"/>
      <c r="F1278" s="84"/>
      <c r="G1278" s="84"/>
      <c r="H1278" s="84"/>
      <c r="I1278" s="84"/>
    </row>
    <row r="1279" spans="1:9" ht="15" customHeight="1">
      <c r="A1279" s="84"/>
      <c r="B1279" s="84"/>
      <c r="C1279" s="84"/>
      <c r="D1279" s="84"/>
      <c r="E1279" s="84"/>
      <c r="F1279" s="84"/>
      <c r="G1279" s="84"/>
      <c r="H1279" s="84"/>
      <c r="I1279" s="84"/>
    </row>
    <row r="1280" spans="1:9" ht="15" customHeight="1">
      <c r="A1280" s="84"/>
      <c r="B1280" s="84"/>
      <c r="C1280" s="84"/>
      <c r="D1280" s="84"/>
      <c r="E1280" s="84"/>
      <c r="F1280" s="84"/>
      <c r="G1280" s="84"/>
      <c r="H1280" s="84"/>
      <c r="I1280" s="84"/>
    </row>
    <row r="1281" spans="1:9" ht="15" customHeight="1">
      <c r="A1281" s="84"/>
      <c r="B1281" s="84"/>
      <c r="C1281" s="84"/>
      <c r="D1281" s="84"/>
      <c r="E1281" s="84"/>
      <c r="F1281" s="84"/>
      <c r="G1281" s="84"/>
      <c r="H1281" s="84"/>
      <c r="I1281" s="84"/>
    </row>
    <row r="1282" spans="1:9" ht="15" customHeight="1">
      <c r="A1282" s="84"/>
      <c r="B1282" s="84"/>
      <c r="C1282" s="84"/>
      <c r="D1282" s="84"/>
      <c r="E1282" s="84"/>
      <c r="F1282" s="84"/>
      <c r="G1282" s="84"/>
      <c r="H1282" s="84"/>
      <c r="I1282" s="84"/>
    </row>
    <row r="1283" spans="1:9" ht="15" customHeight="1">
      <c r="A1283" s="84"/>
      <c r="B1283" s="84"/>
      <c r="C1283" s="84"/>
      <c r="D1283" s="84"/>
      <c r="E1283" s="84"/>
      <c r="F1283" s="84"/>
      <c r="G1283" s="84"/>
      <c r="H1283" s="84"/>
      <c r="I1283" s="84"/>
    </row>
    <row r="1284" spans="1:9" ht="15" customHeight="1">
      <c r="A1284" s="84"/>
      <c r="B1284" s="84"/>
      <c r="C1284" s="84"/>
      <c r="D1284" s="84"/>
      <c r="E1284" s="84"/>
      <c r="F1284" s="84"/>
      <c r="G1284" s="84"/>
      <c r="H1284" s="84"/>
      <c r="I1284" s="84"/>
    </row>
    <row r="1285" spans="1:9" ht="15" customHeight="1">
      <c r="A1285" s="84"/>
      <c r="B1285" s="84"/>
      <c r="C1285" s="84"/>
      <c r="D1285" s="84"/>
      <c r="E1285" s="84"/>
      <c r="F1285" s="84"/>
      <c r="G1285" s="84"/>
      <c r="H1285" s="84"/>
      <c r="I1285" s="84"/>
    </row>
    <row r="1286" spans="1:9" ht="15" customHeight="1">
      <c r="A1286" s="84"/>
      <c r="B1286" s="84"/>
      <c r="C1286" s="84"/>
      <c r="D1286" s="84"/>
      <c r="E1286" s="84"/>
      <c r="F1286" s="84"/>
      <c r="G1286" s="84"/>
      <c r="H1286" s="84"/>
      <c r="I1286" s="84"/>
    </row>
    <row r="1287" spans="1:9" ht="15" customHeight="1">
      <c r="A1287" s="84"/>
      <c r="B1287" s="84"/>
      <c r="C1287" s="84"/>
      <c r="D1287" s="84"/>
      <c r="E1287" s="84"/>
      <c r="F1287" s="84"/>
      <c r="G1287" s="84"/>
      <c r="H1287" s="84"/>
      <c r="I1287" s="84"/>
    </row>
    <row r="1288" spans="1:9" ht="15" customHeight="1">
      <c r="A1288" s="84"/>
      <c r="B1288" s="84"/>
      <c r="C1288" s="84"/>
      <c r="D1288" s="84"/>
      <c r="E1288" s="84"/>
      <c r="F1288" s="84"/>
      <c r="G1288" s="84"/>
      <c r="H1288" s="84"/>
      <c r="I1288" s="84"/>
    </row>
    <row r="1289" spans="1:9" ht="15" customHeight="1">
      <c r="A1289" s="84"/>
      <c r="B1289" s="84"/>
      <c r="C1289" s="84"/>
      <c r="D1289" s="84"/>
      <c r="E1289" s="84"/>
      <c r="F1289" s="84"/>
      <c r="G1289" s="84"/>
      <c r="H1289" s="84"/>
      <c r="I1289" s="84"/>
    </row>
    <row r="1290" spans="1:9" ht="15" customHeight="1">
      <c r="A1290" s="84"/>
      <c r="B1290" s="84"/>
      <c r="C1290" s="84"/>
      <c r="D1290" s="84"/>
      <c r="E1290" s="84"/>
      <c r="F1290" s="84"/>
      <c r="G1290" s="84"/>
      <c r="H1290" s="84"/>
      <c r="I1290" s="84"/>
    </row>
    <row r="1291" spans="1:9" ht="15" customHeight="1">
      <c r="A1291" s="84"/>
      <c r="B1291" s="84"/>
      <c r="C1291" s="84"/>
      <c r="D1291" s="84"/>
      <c r="E1291" s="84"/>
      <c r="F1291" s="84"/>
      <c r="G1291" s="84"/>
      <c r="H1291" s="84"/>
      <c r="I1291" s="84"/>
    </row>
    <row r="1292" spans="1:9" ht="15" customHeight="1">
      <c r="A1292" s="84"/>
      <c r="B1292" s="84"/>
      <c r="C1292" s="84"/>
      <c r="D1292" s="84"/>
      <c r="E1292" s="84"/>
      <c r="F1292" s="84"/>
      <c r="G1292" s="84"/>
      <c r="H1292" s="84"/>
      <c r="I1292" s="84"/>
    </row>
    <row r="1293" spans="1:9" ht="15" customHeight="1">
      <c r="A1293" s="84"/>
      <c r="B1293" s="84"/>
      <c r="C1293" s="84"/>
      <c r="D1293" s="84"/>
      <c r="E1293" s="84"/>
      <c r="F1293" s="84"/>
      <c r="G1293" s="84"/>
      <c r="H1293" s="84"/>
      <c r="I1293" s="84"/>
    </row>
    <row r="1294" spans="1:9" ht="15" customHeight="1">
      <c r="A1294" s="84"/>
      <c r="B1294" s="84"/>
      <c r="C1294" s="84"/>
      <c r="D1294" s="84"/>
      <c r="E1294" s="84"/>
      <c r="F1294" s="84"/>
      <c r="G1294" s="84"/>
      <c r="H1294" s="84"/>
      <c r="I1294" s="84"/>
    </row>
    <row r="1295" spans="1:9" ht="15" customHeight="1">
      <c r="A1295" s="84"/>
      <c r="B1295" s="84"/>
      <c r="C1295" s="84"/>
      <c r="D1295" s="84"/>
      <c r="E1295" s="84"/>
      <c r="F1295" s="84"/>
      <c r="G1295" s="84"/>
      <c r="H1295" s="84"/>
      <c r="I1295" s="84"/>
    </row>
    <row r="1296" spans="1:9" ht="15" customHeight="1">
      <c r="A1296" s="84"/>
      <c r="B1296" s="84"/>
      <c r="C1296" s="84"/>
      <c r="D1296" s="84"/>
      <c r="E1296" s="84"/>
      <c r="F1296" s="84"/>
      <c r="G1296" s="84"/>
      <c r="H1296" s="84"/>
      <c r="I1296" s="84"/>
    </row>
    <row r="1297" spans="1:9" ht="15" customHeight="1">
      <c r="A1297" s="84"/>
      <c r="B1297" s="84"/>
      <c r="C1297" s="84"/>
      <c r="D1297" s="84"/>
      <c r="E1297" s="84"/>
      <c r="F1297" s="84"/>
      <c r="G1297" s="84"/>
      <c r="H1297" s="84"/>
      <c r="I1297" s="84"/>
    </row>
    <row r="1298" spans="1:9" ht="15" customHeight="1">
      <c r="A1298" s="84"/>
      <c r="B1298" s="84"/>
      <c r="C1298" s="84"/>
      <c r="D1298" s="84"/>
      <c r="E1298" s="84"/>
      <c r="F1298" s="84"/>
      <c r="G1298" s="84"/>
      <c r="H1298" s="84"/>
      <c r="I1298" s="84"/>
    </row>
    <row r="1299" spans="1:9" ht="15" customHeight="1">
      <c r="A1299" s="84"/>
      <c r="B1299" s="84"/>
      <c r="C1299" s="84"/>
      <c r="D1299" s="84"/>
      <c r="E1299" s="84"/>
      <c r="F1299" s="84"/>
      <c r="G1299" s="84"/>
      <c r="H1299" s="84"/>
      <c r="I1299" s="84"/>
    </row>
    <row r="1300" spans="1:9" ht="15" customHeight="1">
      <c r="A1300" s="84"/>
      <c r="B1300" s="84"/>
      <c r="C1300" s="84"/>
      <c r="D1300" s="84"/>
      <c r="E1300" s="84"/>
      <c r="F1300" s="84"/>
      <c r="G1300" s="84"/>
      <c r="H1300" s="84"/>
      <c r="I1300" s="84"/>
    </row>
    <row r="1301" spans="1:9" ht="15" customHeight="1">
      <c r="A1301" s="84"/>
      <c r="B1301" s="84"/>
      <c r="C1301" s="84"/>
      <c r="D1301" s="84"/>
      <c r="E1301" s="84"/>
      <c r="F1301" s="84"/>
      <c r="G1301" s="84"/>
      <c r="H1301" s="84"/>
      <c r="I1301" s="84"/>
    </row>
    <row r="1302" spans="1:9" ht="15" customHeight="1">
      <c r="A1302" s="84"/>
      <c r="B1302" s="84"/>
      <c r="C1302" s="84"/>
      <c r="D1302" s="84"/>
      <c r="E1302" s="84"/>
      <c r="F1302" s="84"/>
      <c r="G1302" s="84"/>
      <c r="H1302" s="84"/>
      <c r="I1302" s="84"/>
    </row>
    <row r="1303" spans="1:9" ht="15" customHeight="1">
      <c r="A1303" s="84"/>
      <c r="B1303" s="84"/>
      <c r="C1303" s="84"/>
      <c r="D1303" s="84"/>
      <c r="E1303" s="84"/>
      <c r="F1303" s="84"/>
      <c r="G1303" s="84"/>
      <c r="H1303" s="84"/>
      <c r="I1303" s="84"/>
    </row>
    <row r="1304" spans="1:9" ht="15" customHeight="1">
      <c r="A1304" s="84"/>
      <c r="B1304" s="84"/>
      <c r="C1304" s="84"/>
      <c r="D1304" s="84"/>
      <c r="E1304" s="84"/>
      <c r="F1304" s="84"/>
      <c r="G1304" s="84"/>
      <c r="H1304" s="84"/>
      <c r="I1304" s="84"/>
    </row>
    <row r="1305" spans="1:9" ht="15" customHeight="1">
      <c r="A1305" s="84"/>
      <c r="B1305" s="84"/>
      <c r="C1305" s="84"/>
      <c r="D1305" s="84"/>
      <c r="E1305" s="84"/>
      <c r="F1305" s="84"/>
      <c r="G1305" s="84"/>
      <c r="H1305" s="84"/>
      <c r="I1305" s="84"/>
    </row>
    <row r="1306" spans="1:9" ht="15" customHeight="1">
      <c r="A1306" s="84"/>
      <c r="B1306" s="84"/>
      <c r="C1306" s="84"/>
      <c r="D1306" s="84"/>
      <c r="E1306" s="84"/>
      <c r="F1306" s="84"/>
      <c r="G1306" s="84"/>
      <c r="H1306" s="84"/>
      <c r="I1306" s="84"/>
    </row>
    <row r="1307" spans="1:9" ht="15" customHeight="1">
      <c r="A1307" s="84"/>
      <c r="B1307" s="84"/>
      <c r="C1307" s="84"/>
      <c r="D1307" s="84"/>
      <c r="E1307" s="84"/>
      <c r="F1307" s="84"/>
      <c r="G1307" s="84"/>
      <c r="H1307" s="84"/>
      <c r="I1307" s="84"/>
    </row>
    <row r="1308" spans="1:9" ht="15" customHeight="1">
      <c r="A1308" s="84"/>
      <c r="B1308" s="84"/>
      <c r="C1308" s="84"/>
      <c r="D1308" s="84"/>
      <c r="E1308" s="84"/>
      <c r="F1308" s="84"/>
      <c r="G1308" s="84"/>
      <c r="H1308" s="84"/>
      <c r="I1308" s="84"/>
    </row>
    <row r="1309" spans="1:9" ht="15" customHeight="1">
      <c r="A1309" s="84"/>
      <c r="B1309" s="84"/>
      <c r="C1309" s="84"/>
      <c r="D1309" s="84"/>
      <c r="E1309" s="84"/>
      <c r="F1309" s="84"/>
      <c r="G1309" s="84"/>
      <c r="H1309" s="84"/>
      <c r="I1309" s="84"/>
    </row>
    <row r="1310" spans="1:9" ht="15" customHeight="1">
      <c r="A1310" s="84"/>
      <c r="B1310" s="84"/>
      <c r="C1310" s="84"/>
      <c r="D1310" s="84"/>
      <c r="E1310" s="84"/>
      <c r="F1310" s="84"/>
      <c r="G1310" s="84"/>
      <c r="H1310" s="84"/>
      <c r="I1310" s="84"/>
    </row>
    <row r="1311" spans="1:9" ht="15" customHeight="1">
      <c r="A1311" s="84"/>
      <c r="B1311" s="84"/>
      <c r="C1311" s="84"/>
      <c r="D1311" s="84"/>
      <c r="E1311" s="84"/>
      <c r="F1311" s="84"/>
      <c r="G1311" s="84"/>
      <c r="H1311" s="84"/>
      <c r="I1311" s="84"/>
    </row>
    <row r="1312" spans="1:9" ht="15" customHeight="1">
      <c r="A1312" s="84"/>
      <c r="B1312" s="84"/>
      <c r="C1312" s="84"/>
      <c r="D1312" s="84"/>
      <c r="E1312" s="84"/>
      <c r="F1312" s="84"/>
      <c r="G1312" s="84"/>
      <c r="H1312" s="84"/>
      <c r="I1312" s="84"/>
    </row>
    <row r="1313" spans="1:9" ht="15" customHeight="1">
      <c r="A1313" s="84"/>
      <c r="B1313" s="84"/>
      <c r="C1313" s="84"/>
      <c r="D1313" s="84"/>
      <c r="E1313" s="84"/>
      <c r="F1313" s="84"/>
      <c r="G1313" s="84"/>
      <c r="H1313" s="84"/>
      <c r="I1313" s="84"/>
    </row>
    <row r="1314" spans="1:9" ht="15" customHeight="1">
      <c r="A1314" s="84"/>
      <c r="B1314" s="84"/>
      <c r="C1314" s="84"/>
      <c r="D1314" s="84"/>
      <c r="E1314" s="84"/>
      <c r="F1314" s="84"/>
      <c r="G1314" s="84"/>
      <c r="H1314" s="84"/>
      <c r="I1314" s="84"/>
    </row>
    <row r="1315" spans="1:9" ht="15" customHeight="1">
      <c r="A1315" s="84"/>
      <c r="B1315" s="84"/>
      <c r="C1315" s="84"/>
      <c r="D1315" s="84"/>
      <c r="E1315" s="84"/>
      <c r="F1315" s="84"/>
      <c r="G1315" s="84"/>
      <c r="H1315" s="84"/>
      <c r="I1315" s="84"/>
    </row>
    <row r="1316" spans="1:9" ht="15" customHeight="1">
      <c r="A1316" s="84"/>
      <c r="B1316" s="84"/>
      <c r="C1316" s="84"/>
      <c r="D1316" s="84"/>
      <c r="E1316" s="84"/>
      <c r="F1316" s="84"/>
      <c r="G1316" s="84"/>
      <c r="H1316" s="84"/>
      <c r="I1316" s="84"/>
    </row>
    <row r="1317" spans="1:9" ht="15" customHeight="1">
      <c r="A1317" s="84"/>
      <c r="B1317" s="84"/>
      <c r="C1317" s="84"/>
      <c r="D1317" s="84"/>
      <c r="E1317" s="84"/>
      <c r="F1317" s="84"/>
      <c r="G1317" s="84"/>
      <c r="H1317" s="84"/>
      <c r="I1317" s="84"/>
    </row>
    <row r="1318" spans="1:9" ht="15" customHeight="1">
      <c r="A1318" s="84"/>
      <c r="B1318" s="84"/>
      <c r="C1318" s="84"/>
      <c r="D1318" s="84"/>
      <c r="E1318" s="84"/>
      <c r="F1318" s="84"/>
      <c r="G1318" s="84"/>
      <c r="H1318" s="84"/>
      <c r="I1318" s="84"/>
    </row>
    <row r="1319" spans="1:9" ht="15" customHeight="1">
      <c r="A1319" s="84"/>
      <c r="B1319" s="84"/>
      <c r="C1319" s="84"/>
      <c r="D1319" s="84"/>
      <c r="E1319" s="84"/>
      <c r="F1319" s="84"/>
      <c r="G1319" s="84"/>
      <c r="H1319" s="84"/>
      <c r="I1319" s="84"/>
    </row>
    <row r="1320" spans="1:9" ht="15" customHeight="1">
      <c r="A1320" s="84"/>
      <c r="B1320" s="84"/>
      <c r="C1320" s="84"/>
      <c r="D1320" s="84"/>
      <c r="E1320" s="84"/>
      <c r="F1320" s="84"/>
      <c r="G1320" s="84"/>
      <c r="H1320" s="84"/>
      <c r="I1320" s="84"/>
    </row>
    <row r="1321" spans="1:9" ht="15" customHeight="1">
      <c r="A1321" s="84"/>
      <c r="B1321" s="84"/>
      <c r="C1321" s="84"/>
      <c r="D1321" s="84"/>
      <c r="E1321" s="84"/>
      <c r="F1321" s="84"/>
      <c r="G1321" s="84"/>
      <c r="H1321" s="84"/>
      <c r="I1321" s="84"/>
    </row>
    <row r="1322" spans="1:9" ht="15" customHeight="1">
      <c r="A1322" s="84"/>
      <c r="B1322" s="84"/>
      <c r="C1322" s="84"/>
      <c r="D1322" s="84"/>
      <c r="E1322" s="84"/>
      <c r="F1322" s="84"/>
      <c r="G1322" s="84"/>
      <c r="H1322" s="84"/>
      <c r="I1322" s="84"/>
    </row>
    <row r="1323" spans="1:9" ht="15" customHeight="1">
      <c r="A1323" s="84"/>
      <c r="B1323" s="84"/>
      <c r="C1323" s="84"/>
      <c r="D1323" s="84"/>
      <c r="E1323" s="84"/>
      <c r="F1323" s="84"/>
      <c r="G1323" s="84"/>
      <c r="H1323" s="84"/>
      <c r="I1323" s="84"/>
    </row>
    <row r="1324" spans="1:9" ht="15" customHeight="1">
      <c r="A1324" s="84"/>
      <c r="B1324" s="84"/>
      <c r="C1324" s="84"/>
      <c r="D1324" s="84"/>
      <c r="E1324" s="84"/>
      <c r="F1324" s="84"/>
      <c r="G1324" s="84"/>
      <c r="H1324" s="84"/>
      <c r="I1324" s="84"/>
    </row>
    <row r="1325" spans="1:9" ht="15" customHeight="1">
      <c r="A1325" s="84"/>
      <c r="B1325" s="84"/>
      <c r="C1325" s="84"/>
      <c r="D1325" s="84"/>
      <c r="E1325" s="84"/>
      <c r="F1325" s="84"/>
      <c r="G1325" s="84"/>
      <c r="H1325" s="84"/>
      <c r="I1325" s="84"/>
    </row>
    <row r="1326" spans="1:9" ht="15" customHeight="1">
      <c r="A1326" s="84"/>
      <c r="B1326" s="84"/>
      <c r="C1326" s="84"/>
      <c r="D1326" s="84"/>
      <c r="E1326" s="84"/>
      <c r="F1326" s="84"/>
      <c r="G1326" s="84"/>
      <c r="H1326" s="84"/>
      <c r="I1326" s="84"/>
    </row>
    <row r="1327" spans="1:9" ht="15" customHeight="1">
      <c r="A1327" s="84"/>
      <c r="B1327" s="84"/>
      <c r="C1327" s="84"/>
      <c r="D1327" s="84"/>
      <c r="E1327" s="84"/>
      <c r="F1327" s="84"/>
      <c r="G1327" s="84"/>
      <c r="H1327" s="84"/>
      <c r="I1327" s="84"/>
    </row>
    <row r="1328" spans="1:9" ht="15" customHeight="1">
      <c r="A1328" s="84"/>
      <c r="B1328" s="84"/>
      <c r="C1328" s="84"/>
      <c r="D1328" s="84"/>
      <c r="E1328" s="84"/>
      <c r="F1328" s="84"/>
      <c r="G1328" s="84"/>
      <c r="H1328" s="84"/>
      <c r="I1328" s="84"/>
    </row>
    <row r="1329" spans="1:9" ht="15" customHeight="1">
      <c r="A1329" s="84"/>
      <c r="B1329" s="84"/>
      <c r="C1329" s="84"/>
      <c r="D1329" s="84"/>
      <c r="E1329" s="84"/>
      <c r="F1329" s="84"/>
      <c r="G1329" s="84"/>
      <c r="H1329" s="84"/>
      <c r="I1329" s="84"/>
    </row>
    <row r="1330" spans="1:9" ht="15" customHeight="1">
      <c r="A1330" s="84"/>
      <c r="B1330" s="84"/>
      <c r="C1330" s="84"/>
      <c r="D1330" s="84"/>
      <c r="E1330" s="84"/>
      <c r="F1330" s="84"/>
      <c r="G1330" s="84"/>
      <c r="H1330" s="84"/>
      <c r="I1330" s="84"/>
    </row>
    <row r="1331" spans="1:9" ht="15" customHeight="1">
      <c r="A1331" s="84"/>
      <c r="B1331" s="84"/>
      <c r="C1331" s="84"/>
      <c r="D1331" s="84"/>
      <c r="E1331" s="84"/>
      <c r="F1331" s="84"/>
      <c r="G1331" s="84"/>
      <c r="H1331" s="84"/>
      <c r="I1331" s="84"/>
    </row>
    <row r="1332" spans="1:9" ht="15" customHeight="1">
      <c r="A1332" s="84"/>
      <c r="B1332" s="84"/>
      <c r="C1332" s="84"/>
      <c r="D1332" s="84"/>
      <c r="E1332" s="84"/>
      <c r="F1332" s="84"/>
      <c r="G1332" s="84"/>
      <c r="H1332" s="84"/>
      <c r="I1332" s="84"/>
    </row>
    <row r="1333" spans="1:9" ht="15" customHeight="1">
      <c r="A1333" s="84"/>
      <c r="B1333" s="84"/>
      <c r="C1333" s="84"/>
      <c r="D1333" s="84"/>
      <c r="E1333" s="84"/>
      <c r="F1333" s="84"/>
      <c r="G1333" s="84"/>
      <c r="H1333" s="84"/>
      <c r="I1333" s="84"/>
    </row>
    <row r="1334" spans="1:9" ht="15" customHeight="1">
      <c r="A1334" s="84"/>
      <c r="B1334" s="84"/>
      <c r="C1334" s="84"/>
      <c r="D1334" s="84"/>
      <c r="E1334" s="84"/>
      <c r="F1334" s="84"/>
      <c r="G1334" s="84"/>
      <c r="H1334" s="84"/>
      <c r="I1334" s="84"/>
    </row>
    <row r="1335" spans="1:9" ht="15" customHeight="1">
      <c r="A1335" s="84"/>
      <c r="B1335" s="84"/>
      <c r="C1335" s="84"/>
      <c r="D1335" s="84"/>
      <c r="E1335" s="84"/>
      <c r="F1335" s="84"/>
      <c r="G1335" s="84"/>
      <c r="H1335" s="84"/>
      <c r="I1335" s="84"/>
    </row>
    <row r="1336" spans="1:9" ht="15" customHeight="1">
      <c r="A1336" s="84"/>
      <c r="B1336" s="84"/>
      <c r="C1336" s="84"/>
      <c r="D1336" s="84"/>
      <c r="E1336" s="84"/>
      <c r="F1336" s="84"/>
      <c r="G1336" s="84"/>
      <c r="H1336" s="84"/>
      <c r="I1336" s="84"/>
    </row>
    <row r="1337" spans="1:9" ht="15" customHeight="1">
      <c r="A1337" s="84"/>
      <c r="B1337" s="84"/>
      <c r="C1337" s="84"/>
      <c r="D1337" s="84"/>
      <c r="E1337" s="84"/>
      <c r="F1337" s="84"/>
      <c r="G1337" s="84"/>
      <c r="H1337" s="84"/>
      <c r="I1337" s="84"/>
    </row>
    <row r="1338" spans="1:9" ht="15" customHeight="1">
      <c r="A1338" s="84"/>
      <c r="B1338" s="84"/>
      <c r="C1338" s="84"/>
      <c r="D1338" s="84"/>
      <c r="E1338" s="84"/>
      <c r="F1338" s="84"/>
      <c r="G1338" s="84"/>
      <c r="H1338" s="84"/>
      <c r="I1338" s="84"/>
    </row>
    <row r="1339" spans="1:9" ht="15" customHeight="1">
      <c r="A1339" s="84"/>
      <c r="B1339" s="84"/>
      <c r="C1339" s="84"/>
      <c r="D1339" s="84"/>
      <c r="E1339" s="84"/>
      <c r="F1339" s="84"/>
      <c r="G1339" s="84"/>
      <c r="H1339" s="84"/>
      <c r="I1339" s="84"/>
    </row>
    <row r="1340" spans="1:9" ht="15" customHeight="1">
      <c r="A1340" s="84"/>
      <c r="B1340" s="84"/>
      <c r="C1340" s="84"/>
      <c r="D1340" s="84"/>
      <c r="E1340" s="84"/>
      <c r="F1340" s="84"/>
      <c r="G1340" s="84"/>
      <c r="H1340" s="84"/>
      <c r="I1340" s="84"/>
    </row>
    <row r="1341" spans="1:9" ht="15" customHeight="1">
      <c r="A1341" s="84"/>
      <c r="B1341" s="84"/>
      <c r="C1341" s="84"/>
      <c r="D1341" s="84"/>
      <c r="E1341" s="84"/>
      <c r="F1341" s="84"/>
      <c r="G1341" s="84"/>
      <c r="H1341" s="84"/>
      <c r="I1341" s="84"/>
    </row>
    <row r="1342" spans="1:9" ht="15" customHeight="1">
      <c r="A1342" s="84"/>
      <c r="B1342" s="84"/>
      <c r="C1342" s="84"/>
      <c r="D1342" s="84"/>
      <c r="E1342" s="84"/>
      <c r="F1342" s="84"/>
      <c r="G1342" s="84"/>
      <c r="H1342" s="84"/>
      <c r="I1342" s="84"/>
    </row>
    <row r="1343" spans="1:9" ht="15" customHeight="1">
      <c r="A1343" s="84"/>
      <c r="B1343" s="84"/>
      <c r="C1343" s="84"/>
      <c r="D1343" s="84"/>
      <c r="E1343" s="84"/>
      <c r="F1343" s="84"/>
      <c r="G1343" s="84"/>
      <c r="H1343" s="84"/>
      <c r="I1343" s="84"/>
    </row>
    <row r="1344" spans="1:9" ht="15" customHeight="1">
      <c r="A1344" s="84"/>
      <c r="B1344" s="84"/>
      <c r="C1344" s="84"/>
      <c r="D1344" s="84"/>
      <c r="E1344" s="84"/>
      <c r="F1344" s="84"/>
      <c r="G1344" s="84"/>
      <c r="H1344" s="84"/>
      <c r="I1344" s="84"/>
    </row>
    <row r="1345" spans="1:9" ht="15" customHeight="1">
      <c r="A1345" s="84"/>
      <c r="B1345" s="84"/>
      <c r="C1345" s="84"/>
      <c r="D1345" s="84"/>
      <c r="E1345" s="84"/>
      <c r="F1345" s="84"/>
      <c r="G1345" s="84"/>
      <c r="H1345" s="84"/>
      <c r="I1345" s="84"/>
    </row>
    <row r="1346" spans="1:9" ht="15" customHeight="1">
      <c r="A1346" s="84"/>
      <c r="B1346" s="84"/>
      <c r="C1346" s="84"/>
      <c r="D1346" s="84"/>
      <c r="E1346" s="84"/>
      <c r="F1346" s="84"/>
      <c r="G1346" s="84"/>
      <c r="H1346" s="84"/>
      <c r="I1346" s="84"/>
    </row>
    <row r="1347" spans="1:9" ht="15" customHeight="1">
      <c r="A1347" s="84"/>
      <c r="B1347" s="84"/>
      <c r="C1347" s="84"/>
      <c r="D1347" s="84"/>
      <c r="E1347" s="84"/>
      <c r="F1347" s="84"/>
      <c r="G1347" s="84"/>
      <c r="H1347" s="84"/>
      <c r="I1347" s="84"/>
    </row>
    <row r="1348" spans="1:9" ht="15" customHeight="1">
      <c r="A1348" s="84"/>
      <c r="B1348" s="84"/>
      <c r="C1348" s="84"/>
      <c r="D1348" s="84"/>
      <c r="E1348" s="84"/>
      <c r="F1348" s="84"/>
      <c r="G1348" s="84"/>
      <c r="H1348" s="84"/>
      <c r="I1348" s="84"/>
    </row>
    <row r="1349" spans="1:9" ht="15" customHeight="1">
      <c r="A1349" s="84"/>
      <c r="B1349" s="84"/>
      <c r="C1349" s="84"/>
      <c r="D1349" s="84"/>
      <c r="E1349" s="84"/>
      <c r="F1349" s="84"/>
      <c r="G1349" s="84"/>
      <c r="H1349" s="84"/>
      <c r="I1349" s="84"/>
    </row>
    <row r="1350" spans="1:9" ht="15" customHeight="1">
      <c r="A1350" s="84"/>
      <c r="B1350" s="84"/>
      <c r="C1350" s="84"/>
      <c r="D1350" s="84"/>
      <c r="E1350" s="84"/>
      <c r="F1350" s="84"/>
      <c r="G1350" s="84"/>
      <c r="H1350" s="84"/>
      <c r="I1350" s="84"/>
    </row>
    <row r="1351" spans="1:9" ht="15" customHeight="1">
      <c r="A1351" s="84"/>
      <c r="B1351" s="84"/>
      <c r="C1351" s="84"/>
      <c r="D1351" s="84"/>
      <c r="E1351" s="84"/>
      <c r="F1351" s="84"/>
      <c r="G1351" s="84"/>
      <c r="H1351" s="84"/>
      <c r="I1351" s="84"/>
    </row>
    <row r="1352" spans="1:9" ht="15" customHeight="1">
      <c r="A1352" s="84"/>
      <c r="B1352" s="84"/>
      <c r="C1352" s="84"/>
      <c r="D1352" s="84"/>
      <c r="E1352" s="84"/>
      <c r="F1352" s="84"/>
      <c r="G1352" s="84"/>
      <c r="H1352" s="84"/>
      <c r="I1352" s="84"/>
    </row>
    <row r="1353" spans="1:9" ht="15" customHeight="1">
      <c r="A1353" s="84"/>
      <c r="B1353" s="84"/>
      <c r="C1353" s="84"/>
      <c r="D1353" s="84"/>
      <c r="E1353" s="84"/>
      <c r="F1353" s="84"/>
      <c r="G1353" s="84"/>
      <c r="H1353" s="84"/>
      <c r="I1353" s="84"/>
    </row>
    <row r="1354" spans="1:9" ht="15" customHeight="1">
      <c r="A1354" s="84"/>
      <c r="B1354" s="84"/>
      <c r="C1354" s="84"/>
      <c r="D1354" s="84"/>
      <c r="E1354" s="84"/>
      <c r="F1354" s="84"/>
      <c r="G1354" s="84"/>
      <c r="H1354" s="84"/>
      <c r="I1354" s="84"/>
    </row>
    <row r="1355" spans="1:9" ht="15" customHeight="1">
      <c r="A1355" s="84"/>
      <c r="B1355" s="84"/>
      <c r="C1355" s="84"/>
      <c r="D1355" s="84"/>
      <c r="E1355" s="84"/>
      <c r="F1355" s="84"/>
      <c r="G1355" s="84"/>
      <c r="H1355" s="84"/>
      <c r="I1355" s="84"/>
    </row>
    <row r="1356" spans="1:9" ht="15" customHeight="1">
      <c r="A1356" s="84"/>
      <c r="B1356" s="84"/>
      <c r="C1356" s="84"/>
      <c r="D1356" s="84"/>
      <c r="E1356" s="84"/>
      <c r="F1356" s="84"/>
      <c r="G1356" s="84"/>
      <c r="H1356" s="84"/>
      <c r="I1356" s="84"/>
    </row>
    <row r="1357" spans="1:9" ht="15" customHeight="1">
      <c r="A1357" s="84"/>
      <c r="B1357" s="84"/>
      <c r="C1357" s="84"/>
      <c r="D1357" s="84"/>
      <c r="E1357" s="84"/>
      <c r="F1357" s="84"/>
      <c r="G1357" s="84"/>
      <c r="H1357" s="84"/>
      <c r="I1357" s="84"/>
    </row>
    <row r="1358" spans="1:9" ht="15" customHeight="1">
      <c r="A1358" s="84"/>
      <c r="B1358" s="84"/>
      <c r="C1358" s="84"/>
      <c r="D1358" s="84"/>
      <c r="E1358" s="84"/>
      <c r="F1358" s="84"/>
      <c r="G1358" s="84"/>
      <c r="H1358" s="84"/>
      <c r="I1358" s="84"/>
    </row>
    <row r="1359" spans="1:9" ht="15" customHeight="1">
      <c r="A1359" s="84"/>
      <c r="B1359" s="84"/>
      <c r="C1359" s="84"/>
      <c r="D1359" s="84"/>
      <c r="E1359" s="84"/>
      <c r="F1359" s="84"/>
      <c r="G1359" s="84"/>
      <c r="H1359" s="84"/>
      <c r="I1359" s="84"/>
    </row>
    <row r="1360" spans="1:9" ht="15" customHeight="1">
      <c r="A1360" s="84"/>
      <c r="B1360" s="84"/>
      <c r="C1360" s="84"/>
      <c r="D1360" s="84"/>
      <c r="E1360" s="84"/>
      <c r="F1360" s="84"/>
      <c r="G1360" s="84"/>
      <c r="H1360" s="84"/>
      <c r="I1360" s="84"/>
    </row>
    <row r="1361" spans="1:9" ht="15" customHeight="1">
      <c r="A1361" s="84"/>
      <c r="B1361" s="84"/>
      <c r="C1361" s="84"/>
      <c r="D1361" s="84"/>
      <c r="E1361" s="84"/>
      <c r="F1361" s="84"/>
      <c r="G1361" s="84"/>
      <c r="H1361" s="84"/>
      <c r="I1361" s="84"/>
    </row>
    <row r="1362" spans="1:9" ht="15" customHeight="1">
      <c r="A1362" s="84"/>
      <c r="B1362" s="84"/>
      <c r="C1362" s="84"/>
      <c r="D1362" s="84"/>
      <c r="E1362" s="84"/>
      <c r="F1362" s="84"/>
      <c r="G1362" s="84"/>
      <c r="H1362" s="84"/>
      <c r="I1362" s="84"/>
    </row>
    <row r="1363" spans="1:9" ht="15" customHeight="1">
      <c r="A1363" s="84"/>
      <c r="B1363" s="84"/>
      <c r="C1363" s="84"/>
      <c r="D1363" s="84"/>
      <c r="E1363" s="84"/>
      <c r="F1363" s="84"/>
      <c r="G1363" s="84"/>
      <c r="H1363" s="84"/>
      <c r="I1363" s="84"/>
    </row>
    <row r="1364" spans="1:9" ht="15" customHeight="1">
      <c r="A1364" s="84"/>
      <c r="B1364" s="84"/>
      <c r="C1364" s="84"/>
      <c r="D1364" s="84"/>
      <c r="E1364" s="84"/>
      <c r="F1364" s="84"/>
      <c r="G1364" s="84"/>
      <c r="H1364" s="84"/>
      <c r="I1364" s="84"/>
    </row>
    <row r="1365" spans="1:9" ht="15" customHeight="1">
      <c r="A1365" s="84"/>
      <c r="B1365" s="84"/>
      <c r="C1365" s="84"/>
      <c r="D1365" s="84"/>
      <c r="E1365" s="84"/>
      <c r="F1365" s="84"/>
      <c r="G1365" s="84"/>
      <c r="H1365" s="84"/>
      <c r="I1365" s="84"/>
    </row>
    <row r="1366" spans="1:9" ht="15" customHeight="1">
      <c r="A1366" s="84"/>
      <c r="B1366" s="84"/>
      <c r="C1366" s="84"/>
      <c r="D1366" s="84"/>
      <c r="E1366" s="84"/>
      <c r="F1366" s="84"/>
      <c r="G1366" s="84"/>
      <c r="H1366" s="84"/>
      <c r="I1366" s="84"/>
    </row>
    <row r="1367" spans="1:9" ht="15" customHeight="1">
      <c r="A1367" s="84"/>
      <c r="B1367" s="84"/>
      <c r="C1367" s="84"/>
      <c r="D1367" s="84"/>
      <c r="E1367" s="84"/>
      <c r="F1367" s="84"/>
      <c r="G1367" s="84"/>
      <c r="H1367" s="84"/>
      <c r="I1367" s="84"/>
    </row>
    <row r="1368" spans="1:9" ht="15" customHeight="1">
      <c r="A1368" s="84"/>
      <c r="B1368" s="84"/>
      <c r="C1368" s="84"/>
      <c r="D1368" s="84"/>
      <c r="E1368" s="84"/>
      <c r="F1368" s="84"/>
      <c r="G1368" s="84"/>
      <c r="H1368" s="84"/>
      <c r="I1368" s="84"/>
    </row>
    <row r="1369" spans="1:9" ht="15" customHeight="1">
      <c r="A1369" s="84"/>
      <c r="B1369" s="84"/>
      <c r="C1369" s="84"/>
      <c r="D1369" s="84"/>
      <c r="E1369" s="84"/>
      <c r="F1369" s="84"/>
      <c r="G1369" s="84"/>
      <c r="H1369" s="84"/>
      <c r="I1369" s="84"/>
    </row>
    <row r="1370" spans="1:9" ht="15" customHeight="1">
      <c r="A1370" s="84"/>
      <c r="B1370" s="84"/>
      <c r="C1370" s="84"/>
      <c r="D1370" s="84"/>
      <c r="E1370" s="84"/>
      <c r="F1370" s="84"/>
      <c r="G1370" s="84"/>
      <c r="H1370" s="84"/>
      <c r="I1370" s="84"/>
    </row>
    <row r="1371" spans="1:9" ht="15" customHeight="1">
      <c r="A1371" s="84"/>
      <c r="B1371" s="84"/>
      <c r="C1371" s="84"/>
      <c r="D1371" s="84"/>
      <c r="E1371" s="84"/>
      <c r="F1371" s="84"/>
      <c r="G1371" s="84"/>
      <c r="H1371" s="84"/>
      <c r="I1371" s="84"/>
    </row>
    <row r="1372" spans="1:9" ht="15" customHeight="1">
      <c r="A1372" s="84"/>
      <c r="B1372" s="84"/>
      <c r="C1372" s="84"/>
      <c r="D1372" s="84"/>
      <c r="E1372" s="84"/>
      <c r="F1372" s="84"/>
      <c r="G1372" s="84"/>
      <c r="H1372" s="84"/>
      <c r="I1372" s="84"/>
    </row>
    <row r="1373" spans="1:9" ht="15" customHeight="1">
      <c r="A1373" s="84"/>
      <c r="B1373" s="84"/>
      <c r="C1373" s="84"/>
      <c r="D1373" s="84"/>
      <c r="E1373" s="84"/>
      <c r="F1373" s="84"/>
      <c r="G1373" s="84"/>
      <c r="H1373" s="84"/>
      <c r="I1373" s="84"/>
    </row>
    <row r="1374" spans="1:9" ht="15" customHeight="1">
      <c r="A1374" s="84"/>
      <c r="B1374" s="84"/>
      <c r="C1374" s="84"/>
      <c r="D1374" s="84"/>
      <c r="E1374" s="84"/>
      <c r="F1374" s="84"/>
      <c r="G1374" s="84"/>
      <c r="H1374" s="84"/>
      <c r="I1374" s="84"/>
    </row>
    <row r="1375" spans="1:9" ht="15" customHeight="1">
      <c r="A1375" s="84"/>
      <c r="B1375" s="84"/>
      <c r="C1375" s="84"/>
      <c r="D1375" s="84"/>
      <c r="E1375" s="84"/>
      <c r="F1375" s="84"/>
      <c r="G1375" s="84"/>
      <c r="H1375" s="84"/>
      <c r="I1375" s="84"/>
    </row>
    <row r="1376" spans="1:9" ht="15" customHeight="1">
      <c r="A1376" s="84"/>
      <c r="B1376" s="84"/>
      <c r="C1376" s="84"/>
      <c r="D1376" s="84"/>
      <c r="E1376" s="84"/>
      <c r="F1376" s="84"/>
      <c r="G1376" s="84"/>
      <c r="H1376" s="84"/>
      <c r="I1376" s="84"/>
    </row>
    <row r="1377" spans="1:9" ht="15" customHeight="1">
      <c r="A1377" s="84"/>
      <c r="B1377" s="84"/>
      <c r="C1377" s="84"/>
      <c r="D1377" s="84"/>
      <c r="E1377" s="84"/>
      <c r="F1377" s="84"/>
      <c r="G1377" s="84"/>
      <c r="H1377" s="84"/>
      <c r="I1377" s="84"/>
    </row>
    <row r="1378" spans="1:9" ht="15" customHeight="1">
      <c r="A1378" s="84"/>
      <c r="B1378" s="84"/>
      <c r="C1378" s="84"/>
      <c r="D1378" s="84"/>
      <c r="E1378" s="84"/>
      <c r="F1378" s="84"/>
      <c r="G1378" s="84"/>
      <c r="H1378" s="84"/>
      <c r="I1378" s="84"/>
    </row>
    <row r="1379" spans="1:9" ht="15" customHeight="1">
      <c r="A1379" s="84"/>
      <c r="B1379" s="84"/>
      <c r="C1379" s="84"/>
      <c r="D1379" s="84"/>
      <c r="E1379" s="84"/>
      <c r="F1379" s="84"/>
      <c r="G1379" s="84"/>
      <c r="H1379" s="84"/>
      <c r="I1379" s="84"/>
    </row>
    <row r="1380" spans="1:9" ht="15" customHeight="1">
      <c r="A1380" s="84"/>
      <c r="B1380" s="84"/>
      <c r="C1380" s="84"/>
      <c r="D1380" s="84"/>
      <c r="E1380" s="84"/>
      <c r="F1380" s="84"/>
      <c r="G1380" s="84"/>
      <c r="H1380" s="84"/>
      <c r="I1380" s="84"/>
    </row>
    <row r="1381" spans="1:9" ht="15" customHeight="1">
      <c r="A1381" s="84"/>
      <c r="B1381" s="84"/>
      <c r="C1381" s="84"/>
      <c r="D1381" s="84"/>
      <c r="E1381" s="84"/>
      <c r="F1381" s="84"/>
      <c r="G1381" s="84"/>
      <c r="H1381" s="84"/>
      <c r="I1381" s="84"/>
    </row>
    <row r="1382" spans="1:9" ht="15" customHeight="1">
      <c r="A1382" s="84"/>
      <c r="B1382" s="84"/>
      <c r="C1382" s="84"/>
      <c r="D1382" s="84"/>
      <c r="E1382" s="84"/>
      <c r="F1382" s="84"/>
      <c r="G1382" s="84"/>
      <c r="H1382" s="84"/>
      <c r="I1382" s="84"/>
    </row>
    <row r="1383" spans="1:9" ht="15" customHeight="1">
      <c r="A1383" s="84"/>
      <c r="B1383" s="84"/>
      <c r="C1383" s="84"/>
      <c r="D1383" s="84"/>
      <c r="E1383" s="84"/>
      <c r="F1383" s="84"/>
      <c r="G1383" s="84"/>
      <c r="H1383" s="84"/>
      <c r="I1383" s="84"/>
    </row>
    <row r="1384" spans="1:9" ht="15" customHeight="1">
      <c r="A1384" s="84"/>
      <c r="B1384" s="84"/>
      <c r="C1384" s="84"/>
      <c r="D1384" s="84"/>
      <c r="E1384" s="84"/>
      <c r="F1384" s="84"/>
      <c r="G1384" s="84"/>
      <c r="H1384" s="84"/>
      <c r="I1384" s="84"/>
    </row>
    <row r="1385" spans="1:9" ht="15" customHeight="1">
      <c r="A1385" s="84"/>
      <c r="B1385" s="84"/>
      <c r="C1385" s="84"/>
      <c r="D1385" s="84"/>
      <c r="E1385" s="84"/>
      <c r="F1385" s="84"/>
      <c r="G1385" s="84"/>
      <c r="H1385" s="84"/>
      <c r="I1385" s="84"/>
    </row>
    <row r="1386" spans="1:9" ht="15" customHeight="1">
      <c r="A1386" s="84"/>
      <c r="B1386" s="84"/>
      <c r="C1386" s="84"/>
      <c r="D1386" s="84"/>
      <c r="E1386" s="84"/>
      <c r="F1386" s="84"/>
      <c r="G1386" s="84"/>
      <c r="H1386" s="84"/>
      <c r="I1386" s="84"/>
    </row>
    <row r="1387" spans="1:9" ht="15" customHeight="1">
      <c r="A1387" s="84"/>
      <c r="B1387" s="84"/>
      <c r="C1387" s="84"/>
      <c r="D1387" s="84"/>
      <c r="E1387" s="84"/>
      <c r="F1387" s="84"/>
      <c r="G1387" s="84"/>
      <c r="H1387" s="84"/>
      <c r="I1387" s="84"/>
    </row>
    <row r="1388" spans="1:9" ht="15" customHeight="1">
      <c r="A1388" s="84"/>
      <c r="B1388" s="84"/>
      <c r="C1388" s="84"/>
      <c r="D1388" s="84"/>
      <c r="E1388" s="84"/>
      <c r="F1388" s="84"/>
      <c r="G1388" s="84"/>
      <c r="H1388" s="84"/>
      <c r="I1388" s="84"/>
    </row>
    <row r="1389" spans="1:9" ht="15" customHeight="1">
      <c r="A1389" s="84"/>
      <c r="B1389" s="84"/>
      <c r="C1389" s="84"/>
      <c r="D1389" s="84"/>
      <c r="E1389" s="84"/>
      <c r="F1389" s="84"/>
      <c r="G1389" s="84"/>
      <c r="H1389" s="84"/>
      <c r="I1389" s="84"/>
    </row>
    <row r="1390" spans="1:9" ht="15" customHeight="1">
      <c r="A1390" s="84"/>
      <c r="B1390" s="84"/>
      <c r="C1390" s="84"/>
      <c r="D1390" s="84"/>
      <c r="E1390" s="84"/>
      <c r="F1390" s="84"/>
      <c r="G1390" s="84"/>
      <c r="H1390" s="84"/>
      <c r="I1390" s="84"/>
    </row>
    <row r="1391" spans="1:9" ht="15" customHeight="1">
      <c r="A1391" s="84"/>
      <c r="B1391" s="84"/>
      <c r="C1391" s="84"/>
      <c r="D1391" s="84"/>
      <c r="E1391" s="84"/>
      <c r="F1391" s="84"/>
      <c r="G1391" s="84"/>
      <c r="H1391" s="84"/>
      <c r="I1391" s="84"/>
    </row>
    <row r="1392" spans="1:9" ht="15" customHeight="1">
      <c r="A1392" s="84"/>
      <c r="B1392" s="84"/>
      <c r="C1392" s="84"/>
      <c r="D1392" s="84"/>
      <c r="E1392" s="84"/>
      <c r="F1392" s="84"/>
      <c r="G1392" s="84"/>
      <c r="H1392" s="84"/>
      <c r="I1392" s="84"/>
    </row>
    <row r="1393" spans="1:9" ht="15" customHeight="1">
      <c r="A1393" s="84"/>
      <c r="B1393" s="84"/>
      <c r="C1393" s="84"/>
      <c r="D1393" s="84"/>
      <c r="E1393" s="84"/>
      <c r="F1393" s="84"/>
      <c r="G1393" s="84"/>
      <c r="H1393" s="84"/>
      <c r="I1393" s="84"/>
    </row>
    <row r="1394" spans="1:9" ht="15" customHeight="1">
      <c r="A1394" s="84"/>
      <c r="B1394" s="84"/>
      <c r="C1394" s="84"/>
      <c r="D1394" s="84"/>
      <c r="E1394" s="84"/>
      <c r="F1394" s="84"/>
      <c r="G1394" s="84"/>
      <c r="H1394" s="84"/>
      <c r="I1394" s="84"/>
    </row>
    <row r="1395" spans="1:9" ht="15" customHeight="1">
      <c r="A1395" s="84"/>
      <c r="B1395" s="84"/>
      <c r="C1395" s="84"/>
      <c r="D1395" s="84"/>
      <c r="E1395" s="84"/>
      <c r="F1395" s="84"/>
      <c r="G1395" s="84"/>
      <c r="H1395" s="84"/>
      <c r="I1395" s="84"/>
    </row>
    <row r="1396" spans="1:9" ht="15" customHeight="1">
      <c r="A1396" s="84"/>
      <c r="B1396" s="84"/>
      <c r="C1396" s="84"/>
      <c r="D1396" s="84"/>
      <c r="E1396" s="84"/>
      <c r="F1396" s="84"/>
      <c r="G1396" s="84"/>
      <c r="H1396" s="84"/>
      <c r="I1396" s="84"/>
    </row>
    <row r="1397" spans="1:9" ht="15" customHeight="1">
      <c r="A1397" s="84"/>
      <c r="B1397" s="84"/>
      <c r="C1397" s="84"/>
      <c r="D1397" s="84"/>
      <c r="E1397" s="84"/>
      <c r="F1397" s="84"/>
      <c r="G1397" s="84"/>
      <c r="H1397" s="84"/>
      <c r="I1397" s="84"/>
    </row>
    <row r="1398" spans="1:9" ht="15" customHeight="1">
      <c r="A1398" s="84"/>
      <c r="B1398" s="84"/>
      <c r="C1398" s="84"/>
      <c r="D1398" s="84"/>
      <c r="E1398" s="84"/>
      <c r="F1398" s="84"/>
      <c r="G1398" s="84"/>
      <c r="H1398" s="84"/>
      <c r="I1398" s="84"/>
    </row>
    <row r="1399" spans="1:9" ht="15" customHeight="1">
      <c r="A1399" s="84"/>
      <c r="B1399" s="84"/>
      <c r="C1399" s="84"/>
      <c r="D1399" s="84"/>
      <c r="E1399" s="84"/>
      <c r="F1399" s="84"/>
      <c r="G1399" s="84"/>
      <c r="H1399" s="84"/>
      <c r="I1399" s="84"/>
    </row>
    <row r="1400" spans="1:9" ht="15" customHeight="1">
      <c r="A1400" s="84"/>
      <c r="B1400" s="84"/>
      <c r="C1400" s="84"/>
      <c r="D1400" s="84"/>
      <c r="E1400" s="84"/>
      <c r="F1400" s="84"/>
      <c r="G1400" s="84"/>
      <c r="H1400" s="84"/>
      <c r="I1400" s="84"/>
    </row>
    <row r="1401" spans="1:9" ht="15" customHeight="1">
      <c r="A1401" s="84"/>
      <c r="B1401" s="84"/>
      <c r="C1401" s="84"/>
      <c r="D1401" s="84"/>
      <c r="E1401" s="84"/>
      <c r="F1401" s="84"/>
      <c r="G1401" s="84"/>
      <c r="H1401" s="84"/>
      <c r="I1401" s="84"/>
    </row>
    <row r="1402" spans="1:9" ht="15" customHeight="1">
      <c r="A1402" s="84"/>
      <c r="B1402" s="84"/>
      <c r="C1402" s="84"/>
      <c r="D1402" s="84"/>
      <c r="E1402" s="84"/>
      <c r="F1402" s="84"/>
      <c r="G1402" s="84"/>
      <c r="H1402" s="84"/>
      <c r="I1402" s="84"/>
    </row>
    <row r="1403" spans="1:9" ht="15" customHeight="1">
      <c r="A1403" s="84"/>
      <c r="B1403" s="84"/>
      <c r="C1403" s="84"/>
      <c r="D1403" s="84"/>
      <c r="E1403" s="84"/>
      <c r="F1403" s="84"/>
      <c r="G1403" s="84"/>
      <c r="H1403" s="84"/>
      <c r="I1403" s="84"/>
    </row>
    <row r="1404" spans="1:9" ht="15" customHeight="1">
      <c r="A1404" s="84"/>
      <c r="B1404" s="84"/>
      <c r="C1404" s="84"/>
      <c r="D1404" s="84"/>
      <c r="E1404" s="84"/>
      <c r="F1404" s="84"/>
      <c r="G1404" s="84"/>
      <c r="H1404" s="84"/>
      <c r="I1404" s="84"/>
    </row>
    <row r="1405" spans="1:9" ht="15" customHeight="1">
      <c r="A1405" s="84"/>
      <c r="B1405" s="84"/>
      <c r="C1405" s="84"/>
      <c r="D1405" s="84"/>
      <c r="E1405" s="84"/>
      <c r="F1405" s="84"/>
      <c r="G1405" s="84"/>
      <c r="H1405" s="84"/>
      <c r="I1405" s="84"/>
    </row>
    <row r="1406" spans="1:9" ht="15" customHeight="1">
      <c r="A1406" s="84"/>
      <c r="B1406" s="84"/>
      <c r="C1406" s="84"/>
      <c r="D1406" s="84"/>
      <c r="E1406" s="84"/>
      <c r="F1406" s="84"/>
      <c r="G1406" s="84"/>
      <c r="H1406" s="84"/>
      <c r="I1406" s="84"/>
    </row>
    <row r="1407" spans="1:9" ht="15" customHeight="1">
      <c r="A1407" s="84"/>
      <c r="B1407" s="84"/>
      <c r="C1407" s="84"/>
      <c r="D1407" s="84"/>
      <c r="E1407" s="84"/>
      <c r="F1407" s="84"/>
      <c r="G1407" s="84"/>
      <c r="H1407" s="84"/>
      <c r="I1407" s="84"/>
    </row>
    <row r="1408" spans="1:9" ht="15" customHeight="1">
      <c r="A1408" s="84"/>
      <c r="B1408" s="84"/>
      <c r="C1408" s="84"/>
      <c r="D1408" s="84"/>
      <c r="E1408" s="84"/>
      <c r="F1408" s="84"/>
      <c r="G1408" s="84"/>
      <c r="H1408" s="84"/>
      <c r="I1408" s="84"/>
    </row>
    <row r="1409" spans="1:9" ht="15" customHeight="1">
      <c r="A1409" s="84"/>
      <c r="B1409" s="84"/>
      <c r="C1409" s="84"/>
      <c r="D1409" s="84"/>
      <c r="E1409" s="84"/>
      <c r="F1409" s="84"/>
      <c r="G1409" s="84"/>
      <c r="H1409" s="84"/>
      <c r="I1409" s="84"/>
    </row>
    <row r="1410" spans="1:9" ht="15" customHeight="1">
      <c r="A1410" s="84"/>
      <c r="B1410" s="84"/>
      <c r="C1410" s="84"/>
      <c r="D1410" s="84"/>
      <c r="E1410" s="84"/>
      <c r="F1410" s="84"/>
      <c r="G1410" s="84"/>
      <c r="H1410" s="84"/>
      <c r="I1410" s="84"/>
    </row>
    <row r="1411" spans="1:9" ht="15" customHeight="1">
      <c r="A1411" s="84"/>
      <c r="B1411" s="84"/>
      <c r="C1411" s="84"/>
      <c r="D1411" s="84"/>
      <c r="E1411" s="84"/>
      <c r="F1411" s="84"/>
      <c r="G1411" s="84"/>
      <c r="H1411" s="84"/>
      <c r="I1411" s="84"/>
    </row>
    <row r="1412" spans="1:9" ht="15" customHeight="1">
      <c r="A1412" s="84"/>
      <c r="B1412" s="84"/>
      <c r="C1412" s="84"/>
      <c r="D1412" s="84"/>
      <c r="E1412" s="84"/>
      <c r="F1412" s="84"/>
      <c r="G1412" s="84"/>
      <c r="H1412" s="84"/>
      <c r="I1412" s="84"/>
    </row>
    <row r="1413" spans="1:9" ht="15" customHeight="1">
      <c r="A1413" s="84"/>
      <c r="B1413" s="84"/>
      <c r="C1413" s="84"/>
      <c r="D1413" s="84"/>
      <c r="E1413" s="84"/>
      <c r="F1413" s="84"/>
      <c r="G1413" s="84"/>
      <c r="H1413" s="84"/>
      <c r="I1413" s="84"/>
    </row>
    <row r="1414" spans="1:9" ht="15" customHeight="1">
      <c r="A1414" s="84"/>
      <c r="B1414" s="84"/>
      <c r="C1414" s="84"/>
      <c r="D1414" s="84"/>
      <c r="E1414" s="84"/>
      <c r="F1414" s="84"/>
      <c r="G1414" s="84"/>
      <c r="H1414" s="84"/>
      <c r="I1414" s="84"/>
    </row>
    <row r="1415" spans="1:9" ht="15" customHeight="1">
      <c r="A1415" s="84"/>
      <c r="B1415" s="84"/>
      <c r="C1415" s="84"/>
      <c r="D1415" s="84"/>
      <c r="E1415" s="84"/>
      <c r="F1415" s="84"/>
      <c r="G1415" s="84"/>
      <c r="H1415" s="84"/>
      <c r="I1415" s="84"/>
    </row>
    <row r="1416" spans="1:9" ht="15" customHeight="1">
      <c r="A1416" s="84"/>
      <c r="B1416" s="84"/>
      <c r="C1416" s="84"/>
      <c r="D1416" s="84"/>
      <c r="E1416" s="84"/>
      <c r="F1416" s="84"/>
      <c r="G1416" s="84"/>
      <c r="H1416" s="84"/>
      <c r="I1416" s="84"/>
    </row>
    <row r="1417" spans="1:9" ht="15" customHeight="1">
      <c r="A1417" s="84"/>
      <c r="B1417" s="84"/>
      <c r="C1417" s="84"/>
      <c r="D1417" s="84"/>
      <c r="E1417" s="84"/>
      <c r="F1417" s="84"/>
      <c r="G1417" s="84"/>
      <c r="H1417" s="84"/>
      <c r="I1417" s="84"/>
    </row>
    <row r="1418" spans="1:9" ht="15" customHeight="1">
      <c r="A1418" s="84"/>
      <c r="B1418" s="84"/>
      <c r="C1418" s="84"/>
      <c r="D1418" s="84"/>
      <c r="E1418" s="84"/>
      <c r="F1418" s="84"/>
      <c r="G1418" s="84"/>
      <c r="H1418" s="84"/>
      <c r="I1418" s="84"/>
    </row>
    <row r="1419" spans="1:9" ht="15" customHeight="1">
      <c r="A1419" s="84"/>
      <c r="B1419" s="84"/>
      <c r="C1419" s="84"/>
      <c r="D1419" s="84"/>
      <c r="E1419" s="84"/>
      <c r="F1419" s="84"/>
      <c r="G1419" s="84"/>
      <c r="H1419" s="84"/>
      <c r="I1419" s="84"/>
    </row>
    <row r="1420" spans="1:9" ht="15" customHeight="1">
      <c r="A1420" s="84"/>
      <c r="B1420" s="84"/>
      <c r="C1420" s="84"/>
      <c r="D1420" s="84"/>
      <c r="E1420" s="84"/>
      <c r="F1420" s="84"/>
      <c r="G1420" s="84"/>
      <c r="H1420" s="84"/>
      <c r="I1420" s="84"/>
    </row>
    <row r="1421" spans="1:9" ht="15" customHeight="1">
      <c r="A1421" s="84"/>
      <c r="B1421" s="84"/>
      <c r="C1421" s="84"/>
      <c r="D1421" s="84"/>
      <c r="E1421" s="84"/>
      <c r="F1421" s="84"/>
      <c r="G1421" s="84"/>
      <c r="H1421" s="84"/>
      <c r="I1421" s="84"/>
    </row>
    <row r="1422" spans="1:9" ht="15" customHeight="1">
      <c r="A1422" s="84"/>
      <c r="B1422" s="84"/>
      <c r="C1422" s="84"/>
      <c r="D1422" s="84"/>
      <c r="E1422" s="84"/>
      <c r="F1422" s="84"/>
      <c r="G1422" s="84"/>
      <c r="H1422" s="84"/>
      <c r="I1422" s="84"/>
    </row>
    <row r="1423" spans="1:9" ht="15" customHeight="1">
      <c r="A1423" s="84"/>
      <c r="B1423" s="84"/>
      <c r="C1423" s="84"/>
      <c r="D1423" s="84"/>
      <c r="E1423" s="84"/>
      <c r="F1423" s="84"/>
      <c r="G1423" s="84"/>
      <c r="H1423" s="84"/>
      <c r="I1423" s="84"/>
    </row>
    <row r="1424" spans="1:9" ht="15" customHeight="1">
      <c r="A1424" s="84"/>
      <c r="B1424" s="84"/>
      <c r="C1424" s="84"/>
      <c r="D1424" s="84"/>
      <c r="E1424" s="84"/>
      <c r="F1424" s="84"/>
      <c r="G1424" s="84"/>
      <c r="H1424" s="84"/>
      <c r="I1424" s="84"/>
    </row>
    <row r="1425" spans="1:9" ht="15" customHeight="1">
      <c r="A1425" s="84"/>
      <c r="B1425" s="84"/>
      <c r="C1425" s="84"/>
      <c r="D1425" s="84"/>
      <c r="E1425" s="84"/>
      <c r="F1425" s="84"/>
      <c r="G1425" s="84"/>
      <c r="H1425" s="84"/>
      <c r="I1425" s="84"/>
    </row>
    <row r="1426" spans="1:9" ht="15" customHeight="1">
      <c r="A1426" s="84"/>
      <c r="B1426" s="84"/>
      <c r="C1426" s="84"/>
      <c r="D1426" s="84"/>
      <c r="E1426" s="84"/>
      <c r="F1426" s="84"/>
      <c r="G1426" s="84"/>
      <c r="H1426" s="84"/>
      <c r="I1426" s="84"/>
    </row>
    <row r="1427" spans="1:9" ht="15" customHeight="1">
      <c r="A1427" s="84"/>
      <c r="B1427" s="84"/>
      <c r="C1427" s="84"/>
      <c r="D1427" s="84"/>
      <c r="E1427" s="84"/>
      <c r="F1427" s="84"/>
      <c r="G1427" s="84"/>
      <c r="H1427" s="84"/>
      <c r="I1427" s="84"/>
    </row>
    <row r="1428" spans="1:9" ht="15" customHeight="1">
      <c r="A1428" s="84"/>
      <c r="B1428" s="84"/>
      <c r="C1428" s="84"/>
      <c r="D1428" s="84"/>
      <c r="E1428" s="84"/>
      <c r="F1428" s="84"/>
      <c r="G1428" s="84"/>
      <c r="H1428" s="84"/>
      <c r="I1428" s="84"/>
    </row>
    <row r="1429" spans="1:9" ht="15" customHeight="1">
      <c r="A1429" s="84"/>
      <c r="B1429" s="84"/>
      <c r="C1429" s="84"/>
      <c r="D1429" s="84"/>
      <c r="E1429" s="84"/>
      <c r="F1429" s="84"/>
      <c r="G1429" s="84"/>
      <c r="H1429" s="84"/>
      <c r="I1429" s="84"/>
    </row>
    <row r="1430" spans="1:9" ht="15" customHeight="1">
      <c r="A1430" s="84"/>
      <c r="B1430" s="84"/>
      <c r="C1430" s="84"/>
      <c r="D1430" s="84"/>
      <c r="E1430" s="84"/>
      <c r="F1430" s="84"/>
      <c r="G1430" s="84"/>
      <c r="H1430" s="84"/>
      <c r="I1430" s="84"/>
    </row>
    <row r="1431" spans="1:9" ht="15" customHeight="1">
      <c r="A1431" s="84"/>
      <c r="B1431" s="84"/>
      <c r="C1431" s="84"/>
      <c r="D1431" s="84"/>
      <c r="E1431" s="84"/>
      <c r="F1431" s="84"/>
      <c r="G1431" s="84"/>
      <c r="H1431" s="84"/>
      <c r="I1431" s="84"/>
    </row>
    <row r="1432" spans="1:9" ht="15" customHeight="1">
      <c r="A1432" s="84"/>
      <c r="B1432" s="84"/>
      <c r="C1432" s="84"/>
      <c r="D1432" s="84"/>
      <c r="E1432" s="84"/>
      <c r="F1432" s="84"/>
      <c r="G1432" s="84"/>
      <c r="H1432" s="84"/>
      <c r="I1432" s="84"/>
    </row>
    <row r="1433" spans="1:9" ht="15" customHeight="1">
      <c r="A1433" s="84"/>
      <c r="B1433" s="84"/>
      <c r="C1433" s="84"/>
      <c r="D1433" s="84"/>
      <c r="E1433" s="84"/>
      <c r="F1433" s="84"/>
      <c r="G1433" s="84"/>
      <c r="H1433" s="84"/>
      <c r="I1433" s="84"/>
    </row>
    <row r="1434" spans="1:9" ht="15" customHeight="1">
      <c r="A1434" s="84"/>
      <c r="B1434" s="84"/>
      <c r="C1434" s="84"/>
      <c r="D1434" s="84"/>
      <c r="E1434" s="84"/>
      <c r="F1434" s="84"/>
      <c r="G1434" s="84"/>
      <c r="H1434" s="84"/>
      <c r="I1434" s="84"/>
    </row>
    <row r="1435" spans="1:9" ht="15" customHeight="1">
      <c r="A1435" s="84"/>
      <c r="B1435" s="84"/>
      <c r="C1435" s="84"/>
      <c r="D1435" s="84"/>
      <c r="E1435" s="84"/>
      <c r="F1435" s="84"/>
      <c r="G1435" s="84"/>
      <c r="H1435" s="84"/>
      <c r="I1435" s="84"/>
    </row>
    <row r="1436" spans="1:9" ht="15" customHeight="1">
      <c r="A1436" s="84"/>
      <c r="B1436" s="84"/>
      <c r="C1436" s="84"/>
      <c r="D1436" s="84"/>
      <c r="E1436" s="84"/>
      <c r="F1436" s="84"/>
      <c r="G1436" s="84"/>
      <c r="H1436" s="84"/>
      <c r="I1436" s="84"/>
    </row>
    <row r="1437" spans="1:9" ht="15" customHeight="1">
      <c r="A1437" s="84"/>
      <c r="B1437" s="84"/>
      <c r="C1437" s="84"/>
      <c r="D1437" s="84"/>
      <c r="E1437" s="84"/>
      <c r="F1437" s="84"/>
      <c r="G1437" s="84"/>
      <c r="H1437" s="84"/>
      <c r="I1437" s="84"/>
    </row>
    <row r="1438" spans="1:9" ht="15" customHeight="1">
      <c r="A1438" s="84"/>
      <c r="B1438" s="84"/>
      <c r="C1438" s="84"/>
      <c r="D1438" s="84"/>
      <c r="E1438" s="84"/>
      <c r="F1438" s="84"/>
      <c r="G1438" s="84"/>
      <c r="H1438" s="84"/>
      <c r="I1438" s="84"/>
    </row>
    <row r="1439" spans="1:9" ht="15" customHeight="1">
      <c r="A1439" s="84"/>
      <c r="B1439" s="84"/>
      <c r="C1439" s="84"/>
      <c r="D1439" s="84"/>
      <c r="E1439" s="84"/>
      <c r="F1439" s="84"/>
      <c r="G1439" s="84"/>
      <c r="H1439" s="84"/>
      <c r="I1439" s="84"/>
    </row>
    <row r="1440" spans="1:9" ht="15" customHeight="1">
      <c r="A1440" s="84"/>
      <c r="B1440" s="84"/>
      <c r="C1440" s="84"/>
      <c r="D1440" s="84"/>
      <c r="E1440" s="84"/>
      <c r="F1440" s="84"/>
      <c r="G1440" s="84"/>
      <c r="H1440" s="84"/>
      <c r="I1440" s="84"/>
    </row>
    <row r="1441" spans="1:9" ht="15" customHeight="1">
      <c r="A1441" s="84"/>
      <c r="B1441" s="84"/>
      <c r="C1441" s="84"/>
      <c r="D1441" s="84"/>
      <c r="E1441" s="84"/>
      <c r="F1441" s="84"/>
      <c r="G1441" s="84"/>
      <c r="H1441" s="84"/>
      <c r="I1441" s="84"/>
    </row>
    <row r="1442" spans="1:9" ht="15" customHeight="1">
      <c r="A1442" s="84"/>
      <c r="B1442" s="84"/>
      <c r="C1442" s="84"/>
      <c r="D1442" s="84"/>
      <c r="E1442" s="84"/>
      <c r="F1442" s="84"/>
      <c r="G1442" s="84"/>
      <c r="H1442" s="84"/>
      <c r="I1442" s="84"/>
    </row>
    <row r="1443" spans="1:9" ht="15" customHeight="1">
      <c r="A1443" s="84"/>
      <c r="B1443" s="84"/>
      <c r="C1443" s="84"/>
      <c r="D1443" s="84"/>
      <c r="E1443" s="84"/>
      <c r="F1443" s="84"/>
      <c r="G1443" s="84"/>
      <c r="H1443" s="84"/>
      <c r="I1443" s="84"/>
    </row>
    <row r="1444" spans="1:9" ht="15" customHeight="1">
      <c r="A1444" s="84"/>
      <c r="B1444" s="84"/>
      <c r="C1444" s="84"/>
      <c r="D1444" s="84"/>
      <c r="E1444" s="84"/>
      <c r="F1444" s="84"/>
      <c r="G1444" s="84"/>
      <c r="H1444" s="84"/>
      <c r="I1444" s="84"/>
    </row>
    <row r="1445" spans="1:9" ht="15" customHeight="1">
      <c r="A1445" s="84"/>
      <c r="B1445" s="84"/>
      <c r="C1445" s="84"/>
      <c r="D1445" s="84"/>
      <c r="E1445" s="84"/>
      <c r="F1445" s="84"/>
      <c r="G1445" s="84"/>
      <c r="H1445" s="84"/>
      <c r="I1445" s="84"/>
    </row>
    <row r="1446" spans="1:9" ht="15" customHeight="1">
      <c r="A1446" s="84"/>
      <c r="B1446" s="84"/>
      <c r="C1446" s="84"/>
      <c r="D1446" s="84"/>
      <c r="E1446" s="84"/>
      <c r="F1446" s="84"/>
      <c r="G1446" s="84"/>
      <c r="H1446" s="84"/>
      <c r="I1446" s="84"/>
    </row>
    <row r="1447" spans="1:9" ht="15" customHeight="1">
      <c r="A1447" s="84"/>
      <c r="B1447" s="84"/>
      <c r="C1447" s="84"/>
      <c r="D1447" s="84"/>
      <c r="E1447" s="84"/>
      <c r="F1447" s="84"/>
      <c r="G1447" s="84"/>
      <c r="H1447" s="84"/>
      <c r="I1447" s="84"/>
    </row>
    <row r="1448" spans="1:9" ht="15" customHeight="1">
      <c r="A1448" s="84"/>
      <c r="B1448" s="84"/>
      <c r="C1448" s="84"/>
      <c r="D1448" s="84"/>
      <c r="E1448" s="84"/>
      <c r="F1448" s="84"/>
      <c r="G1448" s="84"/>
      <c r="H1448" s="84"/>
      <c r="I1448" s="84"/>
    </row>
    <row r="1449" spans="1:9" ht="15" customHeight="1">
      <c r="A1449" s="84"/>
      <c r="B1449" s="84"/>
      <c r="C1449" s="84"/>
      <c r="D1449" s="84"/>
      <c r="E1449" s="84"/>
      <c r="F1449" s="84"/>
      <c r="G1449" s="84"/>
      <c r="H1449" s="84"/>
      <c r="I1449" s="84"/>
    </row>
    <row r="1450" spans="1:9" ht="15" customHeight="1">
      <c r="A1450" s="84"/>
      <c r="B1450" s="84"/>
      <c r="C1450" s="84"/>
      <c r="D1450" s="84"/>
      <c r="E1450" s="84"/>
      <c r="F1450" s="84"/>
      <c r="G1450" s="84"/>
      <c r="H1450" s="84"/>
      <c r="I1450" s="84"/>
    </row>
    <row r="1451" spans="1:9" ht="15" customHeight="1">
      <c r="A1451" s="84"/>
      <c r="B1451" s="84"/>
      <c r="C1451" s="84"/>
      <c r="D1451" s="84"/>
      <c r="E1451" s="84"/>
      <c r="F1451" s="84"/>
      <c r="G1451" s="84"/>
      <c r="H1451" s="84"/>
      <c r="I1451" s="84"/>
    </row>
    <row r="1452" spans="1:9" ht="15" customHeight="1">
      <c r="A1452" s="84"/>
      <c r="B1452" s="84"/>
      <c r="C1452" s="84"/>
      <c r="D1452" s="84"/>
      <c r="E1452" s="84"/>
      <c r="F1452" s="84"/>
      <c r="G1452" s="84"/>
      <c r="H1452" s="84"/>
      <c r="I1452" s="84"/>
    </row>
    <row r="1453" spans="1:9" ht="15" customHeight="1">
      <c r="A1453" s="84"/>
      <c r="B1453" s="84"/>
      <c r="C1453" s="84"/>
      <c r="D1453" s="84"/>
      <c r="E1453" s="84"/>
      <c r="F1453" s="84"/>
      <c r="G1453" s="84"/>
      <c r="H1453" s="84"/>
      <c r="I1453" s="84"/>
    </row>
    <row r="1454" spans="1:9" ht="15" customHeight="1">
      <c r="A1454" s="84"/>
      <c r="B1454" s="84"/>
      <c r="C1454" s="84"/>
      <c r="D1454" s="84"/>
      <c r="E1454" s="84"/>
      <c r="F1454" s="84"/>
      <c r="G1454" s="84"/>
      <c r="H1454" s="84"/>
      <c r="I1454" s="84"/>
    </row>
    <row r="1455" spans="1:9" ht="15" customHeight="1">
      <c r="A1455" s="84"/>
      <c r="B1455" s="84"/>
      <c r="C1455" s="84"/>
      <c r="D1455" s="84"/>
      <c r="E1455" s="84"/>
      <c r="F1455" s="84"/>
      <c r="G1455" s="84"/>
      <c r="H1455" s="84"/>
      <c r="I1455" s="84"/>
    </row>
    <row r="1456" spans="1:9" ht="15" customHeight="1">
      <c r="A1456" s="84"/>
      <c r="B1456" s="84"/>
      <c r="C1456" s="84"/>
      <c r="D1456" s="84"/>
      <c r="E1456" s="84"/>
      <c r="F1456" s="84"/>
      <c r="G1456" s="84"/>
      <c r="H1456" s="84"/>
      <c r="I1456" s="84"/>
    </row>
    <row r="1457" spans="1:9" ht="15" customHeight="1">
      <c r="A1457" s="84"/>
      <c r="B1457" s="84"/>
      <c r="C1457" s="84"/>
      <c r="D1457" s="84"/>
      <c r="E1457" s="84"/>
      <c r="F1457" s="84"/>
      <c r="G1457" s="84"/>
      <c r="H1457" s="84"/>
      <c r="I1457" s="84"/>
    </row>
    <row r="1458" spans="1:9" ht="15" customHeight="1">
      <c r="A1458" s="84"/>
      <c r="B1458" s="84"/>
      <c r="C1458" s="84"/>
      <c r="D1458" s="84"/>
      <c r="E1458" s="84"/>
      <c r="F1458" s="84"/>
      <c r="G1458" s="84"/>
      <c r="H1458" s="84"/>
      <c r="I1458" s="84"/>
    </row>
    <row r="1459" spans="1:9" ht="15" customHeight="1">
      <c r="A1459" s="84"/>
      <c r="B1459" s="84"/>
      <c r="C1459" s="84"/>
      <c r="D1459" s="84"/>
      <c r="E1459" s="84"/>
      <c r="F1459" s="84"/>
      <c r="G1459" s="84"/>
      <c r="H1459" s="84"/>
      <c r="I1459" s="84"/>
    </row>
    <row r="1460" spans="1:9" ht="15" customHeight="1">
      <c r="A1460" s="84"/>
      <c r="B1460" s="84"/>
      <c r="C1460" s="84"/>
      <c r="D1460" s="84"/>
      <c r="E1460" s="84"/>
      <c r="F1460" s="84"/>
      <c r="G1460" s="84"/>
      <c r="H1460" s="84"/>
      <c r="I1460" s="84"/>
    </row>
    <row r="1461" spans="1:9" ht="15" customHeight="1">
      <c r="A1461" s="84"/>
      <c r="B1461" s="84"/>
      <c r="C1461" s="84"/>
      <c r="D1461" s="84"/>
      <c r="E1461" s="84"/>
      <c r="F1461" s="84"/>
      <c r="G1461" s="84"/>
      <c r="H1461" s="84"/>
      <c r="I1461" s="84"/>
    </row>
    <row r="1462" spans="1:9" ht="15" customHeight="1">
      <c r="A1462" s="84"/>
      <c r="B1462" s="84"/>
      <c r="C1462" s="84"/>
      <c r="D1462" s="84"/>
      <c r="E1462" s="84"/>
      <c r="F1462" s="84"/>
      <c r="G1462" s="84"/>
      <c r="H1462" s="84"/>
      <c r="I1462" s="84"/>
    </row>
    <row r="1463" spans="1:9" ht="15" customHeight="1">
      <c r="A1463" s="84"/>
      <c r="B1463" s="84"/>
      <c r="C1463" s="84"/>
      <c r="D1463" s="84"/>
      <c r="E1463" s="84"/>
      <c r="F1463" s="84"/>
      <c r="G1463" s="84"/>
      <c r="H1463" s="84"/>
      <c r="I1463" s="84"/>
    </row>
    <row r="1464" spans="1:9" ht="15" customHeight="1">
      <c r="A1464" s="84"/>
      <c r="B1464" s="84"/>
      <c r="C1464" s="84"/>
      <c r="D1464" s="84"/>
      <c r="E1464" s="84"/>
      <c r="F1464" s="84"/>
      <c r="G1464" s="84"/>
      <c r="H1464" s="84"/>
      <c r="I1464" s="84"/>
    </row>
    <row r="1465" spans="1:9" ht="15" customHeight="1">
      <c r="A1465" s="84"/>
      <c r="B1465" s="84"/>
      <c r="C1465" s="84"/>
      <c r="D1465" s="84"/>
      <c r="E1465" s="84"/>
      <c r="F1465" s="84"/>
      <c r="G1465" s="84"/>
      <c r="H1465" s="84"/>
      <c r="I1465" s="84"/>
    </row>
    <row r="1466" spans="1:9" ht="15" customHeight="1">
      <c r="A1466" s="84"/>
      <c r="B1466" s="84"/>
      <c r="C1466" s="84"/>
      <c r="D1466" s="84"/>
      <c r="E1466" s="84"/>
      <c r="F1466" s="84"/>
      <c r="G1466" s="84"/>
      <c r="H1466" s="84"/>
      <c r="I1466" s="84"/>
    </row>
    <row r="1467" spans="1:9" ht="15" customHeight="1">
      <c r="A1467" s="84"/>
      <c r="B1467" s="84"/>
      <c r="C1467" s="84"/>
      <c r="D1467" s="84"/>
      <c r="E1467" s="84"/>
      <c r="F1467" s="84"/>
      <c r="G1467" s="84"/>
      <c r="H1467" s="84"/>
      <c r="I1467" s="84"/>
    </row>
    <row r="1468" spans="1:9" ht="15" customHeight="1">
      <c r="A1468" s="84"/>
      <c r="B1468" s="84"/>
      <c r="C1468" s="84"/>
      <c r="D1468" s="84"/>
      <c r="E1468" s="84"/>
      <c r="F1468" s="84"/>
      <c r="G1468" s="84"/>
      <c r="H1468" s="84"/>
      <c r="I1468" s="84"/>
    </row>
    <row r="1469" spans="1:9" ht="15" customHeight="1">
      <c r="A1469" s="84"/>
      <c r="B1469" s="84"/>
      <c r="C1469" s="84"/>
      <c r="D1469" s="84"/>
      <c r="E1469" s="84"/>
      <c r="F1469" s="84"/>
      <c r="G1469" s="84"/>
      <c r="H1469" s="84"/>
      <c r="I1469" s="84"/>
    </row>
    <row r="1470" spans="1:9" ht="15" customHeight="1">
      <c r="A1470" s="84"/>
      <c r="B1470" s="84"/>
      <c r="C1470" s="84"/>
      <c r="D1470" s="84"/>
      <c r="E1470" s="84"/>
      <c r="F1470" s="84"/>
      <c r="G1470" s="84"/>
      <c r="H1470" s="84"/>
      <c r="I1470" s="84"/>
    </row>
    <row r="1471" spans="1:9" ht="15" customHeight="1">
      <c r="A1471" s="84"/>
      <c r="B1471" s="84"/>
      <c r="C1471" s="84"/>
      <c r="D1471" s="84"/>
      <c r="E1471" s="84"/>
      <c r="F1471" s="84"/>
      <c r="G1471" s="84"/>
      <c r="H1471" s="84"/>
      <c r="I1471" s="84"/>
    </row>
    <row r="1472" spans="1:9" ht="15" customHeight="1">
      <c r="A1472" s="84"/>
      <c r="B1472" s="84"/>
      <c r="C1472" s="84"/>
      <c r="D1472" s="84"/>
      <c r="E1472" s="84"/>
      <c r="F1472" s="84"/>
      <c r="G1472" s="84"/>
      <c r="H1472" s="84"/>
      <c r="I1472" s="84"/>
    </row>
    <row r="1473" spans="1:9" ht="15" customHeight="1">
      <c r="A1473" s="84"/>
      <c r="B1473" s="84"/>
      <c r="C1473" s="84"/>
      <c r="D1473" s="84"/>
      <c r="E1473" s="84"/>
      <c r="F1473" s="84"/>
      <c r="G1473" s="84"/>
      <c r="H1473" s="84"/>
      <c r="I1473" s="84"/>
    </row>
    <row r="1474" spans="1:9" ht="15" customHeight="1">
      <c r="A1474" s="84"/>
      <c r="B1474" s="84"/>
      <c r="C1474" s="84"/>
      <c r="D1474" s="84"/>
      <c r="E1474" s="84"/>
      <c r="F1474" s="84"/>
      <c r="G1474" s="84"/>
      <c r="H1474" s="84"/>
      <c r="I1474" s="84"/>
    </row>
    <row r="1475" spans="1:9" ht="15" customHeight="1">
      <c r="A1475" s="84"/>
      <c r="B1475" s="84"/>
      <c r="C1475" s="84"/>
      <c r="D1475" s="84"/>
      <c r="E1475" s="84"/>
      <c r="F1475" s="84"/>
      <c r="G1475" s="84"/>
      <c r="H1475" s="84"/>
      <c r="I1475" s="84"/>
    </row>
    <row r="1476" spans="1:9" ht="15" customHeight="1">
      <c r="A1476" s="84"/>
      <c r="B1476" s="84"/>
      <c r="C1476" s="84"/>
      <c r="D1476" s="84"/>
      <c r="E1476" s="84"/>
      <c r="F1476" s="84"/>
      <c r="G1476" s="84"/>
      <c r="H1476" s="84"/>
      <c r="I1476" s="84"/>
    </row>
    <row r="1477" spans="1:9" ht="15" customHeight="1">
      <c r="A1477" s="84"/>
      <c r="B1477" s="84"/>
      <c r="C1477" s="84"/>
      <c r="D1477" s="84"/>
      <c r="E1477" s="84"/>
      <c r="F1477" s="84"/>
      <c r="G1477" s="84"/>
      <c r="H1477" s="84"/>
      <c r="I1477" s="84"/>
    </row>
    <row r="1478" spans="1:9" ht="15" customHeight="1">
      <c r="A1478" s="84"/>
      <c r="B1478" s="84"/>
      <c r="C1478" s="84"/>
      <c r="D1478" s="84"/>
      <c r="E1478" s="84"/>
      <c r="F1478" s="84"/>
      <c r="G1478" s="84"/>
      <c r="H1478" s="84"/>
      <c r="I1478" s="84"/>
    </row>
    <row r="1479" spans="1:9" ht="15" customHeight="1">
      <c r="A1479" s="84"/>
      <c r="B1479" s="84"/>
      <c r="C1479" s="84"/>
      <c r="D1479" s="84"/>
      <c r="E1479" s="84"/>
      <c r="F1479" s="84"/>
      <c r="G1479" s="84"/>
      <c r="H1479" s="84"/>
      <c r="I1479" s="84"/>
    </row>
    <row r="1480" spans="1:9" ht="15" customHeight="1">
      <c r="A1480" s="84"/>
      <c r="B1480" s="84"/>
      <c r="C1480" s="84"/>
      <c r="D1480" s="84"/>
      <c r="E1480" s="84"/>
      <c r="F1480" s="84"/>
      <c r="G1480" s="84"/>
      <c r="H1480" s="84"/>
      <c r="I1480" s="84"/>
    </row>
    <row r="1481" spans="1:9" ht="15" customHeight="1">
      <c r="A1481" s="84"/>
      <c r="B1481" s="84"/>
      <c r="C1481" s="84"/>
      <c r="D1481" s="84"/>
      <c r="E1481" s="84"/>
      <c r="F1481" s="84"/>
      <c r="G1481" s="84"/>
      <c r="H1481" s="84"/>
      <c r="I1481" s="84"/>
    </row>
    <row r="1482" spans="1:9" ht="15" customHeight="1">
      <c r="A1482" s="84"/>
      <c r="B1482" s="84"/>
      <c r="C1482" s="84"/>
      <c r="D1482" s="84"/>
      <c r="E1482" s="84"/>
      <c r="F1482" s="84"/>
      <c r="G1482" s="84"/>
      <c r="H1482" s="84"/>
      <c r="I1482" s="84"/>
    </row>
    <row r="1483" spans="1:9" ht="15" customHeight="1">
      <c r="A1483" s="84"/>
      <c r="B1483" s="84"/>
      <c r="C1483" s="84"/>
      <c r="D1483" s="84"/>
      <c r="E1483" s="84"/>
      <c r="F1483" s="84"/>
      <c r="G1483" s="84"/>
      <c r="H1483" s="84"/>
      <c r="I1483" s="84"/>
    </row>
    <row r="1484" spans="1:9" ht="15" customHeight="1">
      <c r="A1484" s="84"/>
      <c r="B1484" s="84"/>
      <c r="C1484" s="84"/>
      <c r="D1484" s="84"/>
      <c r="E1484" s="84"/>
      <c r="F1484" s="84"/>
      <c r="G1484" s="84"/>
      <c r="H1484" s="84"/>
      <c r="I1484" s="84"/>
    </row>
    <row r="1485" spans="1:9" ht="15" customHeight="1">
      <c r="A1485" s="84"/>
      <c r="B1485" s="84"/>
      <c r="C1485" s="84"/>
      <c r="D1485" s="84"/>
      <c r="E1485" s="84"/>
      <c r="F1485" s="84"/>
      <c r="G1485" s="84"/>
      <c r="H1485" s="84"/>
      <c r="I1485" s="84"/>
    </row>
    <row r="1486" spans="1:9" ht="15" customHeight="1">
      <c r="A1486" s="84"/>
      <c r="B1486" s="84"/>
      <c r="C1486" s="84"/>
      <c r="D1486" s="84"/>
      <c r="E1486" s="84"/>
      <c r="F1486" s="84"/>
      <c r="G1486" s="84"/>
      <c r="H1486" s="84"/>
      <c r="I1486" s="84"/>
    </row>
    <row r="1487" spans="1:9" ht="15" customHeight="1">
      <c r="A1487" s="84"/>
      <c r="B1487" s="84"/>
      <c r="C1487" s="84"/>
      <c r="D1487" s="84"/>
      <c r="E1487" s="84"/>
      <c r="F1487" s="84"/>
      <c r="G1487" s="84"/>
      <c r="H1487" s="84"/>
      <c r="I1487" s="84"/>
    </row>
    <row r="1488" spans="1:9" ht="15" customHeight="1">
      <c r="A1488" s="84"/>
      <c r="B1488" s="84"/>
      <c r="C1488" s="84"/>
      <c r="D1488" s="84"/>
      <c r="E1488" s="84"/>
      <c r="F1488" s="84"/>
      <c r="G1488" s="84"/>
      <c r="H1488" s="84"/>
      <c r="I1488" s="84"/>
    </row>
    <row r="1489" spans="1:9" ht="15" customHeight="1">
      <c r="A1489" s="84"/>
      <c r="B1489" s="84"/>
      <c r="C1489" s="84"/>
      <c r="D1489" s="84"/>
      <c r="E1489" s="84"/>
      <c r="F1489" s="84"/>
      <c r="G1489" s="84"/>
      <c r="H1489" s="84"/>
      <c r="I1489" s="84"/>
    </row>
    <row r="1490" spans="1:9" ht="15" customHeight="1">
      <c r="A1490" s="84"/>
      <c r="B1490" s="84"/>
      <c r="C1490" s="84"/>
      <c r="D1490" s="84"/>
      <c r="E1490" s="84"/>
      <c r="F1490" s="84"/>
      <c r="G1490" s="84"/>
      <c r="H1490" s="84"/>
      <c r="I1490" s="84"/>
    </row>
    <row r="1491" spans="1:9" ht="15" customHeight="1">
      <c r="A1491" s="84"/>
      <c r="B1491" s="84"/>
      <c r="C1491" s="84"/>
      <c r="D1491" s="84"/>
      <c r="E1491" s="84"/>
      <c r="F1491" s="84"/>
      <c r="G1491" s="84"/>
      <c r="H1491" s="84"/>
      <c r="I1491" s="84"/>
    </row>
    <row r="1492" spans="1:9" ht="15" customHeight="1">
      <c r="A1492" s="84"/>
      <c r="B1492" s="84"/>
      <c r="C1492" s="84"/>
      <c r="D1492" s="84"/>
      <c r="E1492" s="84"/>
      <c r="F1492" s="84"/>
      <c r="G1492" s="84"/>
      <c r="H1492" s="84"/>
      <c r="I1492" s="84"/>
    </row>
    <row r="1493" spans="1:9" ht="15" customHeight="1">
      <c r="A1493" s="84"/>
      <c r="B1493" s="84"/>
      <c r="C1493" s="84"/>
      <c r="D1493" s="84"/>
      <c r="E1493" s="84"/>
      <c r="F1493" s="84"/>
      <c r="G1493" s="84"/>
      <c r="H1493" s="84"/>
      <c r="I1493" s="84"/>
    </row>
    <row r="1494" spans="1:9" ht="15" customHeight="1">
      <c r="A1494" s="84"/>
      <c r="B1494" s="84"/>
      <c r="C1494" s="84"/>
      <c r="D1494" s="84"/>
      <c r="E1494" s="84"/>
      <c r="F1494" s="84"/>
      <c r="G1494" s="84"/>
      <c r="H1494" s="84"/>
      <c r="I1494" s="84"/>
    </row>
    <row r="1495" spans="1:9" ht="15" customHeight="1">
      <c r="A1495" s="84"/>
      <c r="B1495" s="84"/>
      <c r="C1495" s="84"/>
      <c r="D1495" s="84"/>
      <c r="E1495" s="84"/>
      <c r="F1495" s="84"/>
      <c r="G1495" s="84"/>
      <c r="H1495" s="84"/>
      <c r="I1495" s="84"/>
    </row>
    <row r="1496" spans="1:9" ht="15" customHeight="1">
      <c r="A1496" s="84"/>
      <c r="B1496" s="84"/>
      <c r="C1496" s="84"/>
      <c r="D1496" s="84"/>
      <c r="E1496" s="84"/>
      <c r="F1496" s="84"/>
      <c r="G1496" s="84"/>
      <c r="H1496" s="84"/>
      <c r="I1496" s="84"/>
    </row>
    <row r="1497" spans="1:9" ht="15" customHeight="1">
      <c r="A1497" s="84"/>
      <c r="B1497" s="84"/>
      <c r="C1497" s="84"/>
      <c r="D1497" s="84"/>
      <c r="E1497" s="84"/>
      <c r="F1497" s="84"/>
      <c r="G1497" s="84"/>
      <c r="H1497" s="84"/>
      <c r="I1497" s="84"/>
    </row>
    <row r="1498" spans="1:9" ht="15" customHeight="1">
      <c r="A1498" s="84"/>
      <c r="B1498" s="84"/>
      <c r="C1498" s="84"/>
      <c r="D1498" s="84"/>
      <c r="E1498" s="84"/>
      <c r="F1498" s="84"/>
      <c r="G1498" s="84"/>
      <c r="H1498" s="84"/>
      <c r="I1498" s="84"/>
    </row>
    <row r="1499" spans="1:9" ht="15" customHeight="1">
      <c r="A1499" s="84"/>
      <c r="B1499" s="84"/>
      <c r="C1499" s="84"/>
      <c r="D1499" s="84"/>
      <c r="E1499" s="84"/>
      <c r="F1499" s="84"/>
      <c r="G1499" s="84"/>
      <c r="H1499" s="84"/>
      <c r="I1499" s="84"/>
    </row>
    <row r="1500" spans="1:9" ht="15" customHeight="1">
      <c r="A1500" s="84"/>
      <c r="B1500" s="84"/>
      <c r="C1500" s="84"/>
      <c r="D1500" s="84"/>
      <c r="E1500" s="84"/>
      <c r="F1500" s="84"/>
      <c r="G1500" s="84"/>
      <c r="H1500" s="84"/>
      <c r="I1500" s="84"/>
    </row>
    <row r="1501" spans="1:9" ht="15" customHeight="1">
      <c r="A1501" s="84"/>
      <c r="B1501" s="84"/>
      <c r="C1501" s="84"/>
      <c r="D1501" s="84"/>
      <c r="E1501" s="84"/>
      <c r="F1501" s="84"/>
      <c r="G1501" s="84"/>
      <c r="H1501" s="84"/>
      <c r="I1501" s="84"/>
    </row>
    <row r="1502" spans="1:9" ht="15" customHeight="1">
      <c r="A1502" s="84"/>
      <c r="B1502" s="84"/>
      <c r="C1502" s="84"/>
      <c r="D1502" s="84"/>
      <c r="E1502" s="84"/>
      <c r="F1502" s="84"/>
      <c r="G1502" s="84"/>
      <c r="H1502" s="84"/>
      <c r="I1502" s="84"/>
    </row>
    <row r="1503" spans="1:9" ht="15" customHeight="1">
      <c r="A1503" s="84"/>
      <c r="B1503" s="84"/>
      <c r="C1503" s="84"/>
      <c r="D1503" s="84"/>
      <c r="E1503" s="84"/>
      <c r="F1503" s="84"/>
      <c r="G1503" s="84"/>
      <c r="H1503" s="84"/>
      <c r="I1503" s="84"/>
    </row>
    <row r="1504" spans="1:9" ht="15" customHeight="1">
      <c r="A1504" s="84"/>
      <c r="B1504" s="84"/>
      <c r="C1504" s="84"/>
      <c r="D1504" s="84"/>
      <c r="E1504" s="84"/>
      <c r="F1504" s="84"/>
      <c r="G1504" s="84"/>
      <c r="H1504" s="84"/>
      <c r="I1504" s="84"/>
    </row>
    <row r="1505" spans="1:9" ht="15" customHeight="1">
      <c r="A1505" s="84"/>
      <c r="B1505" s="84"/>
      <c r="C1505" s="84"/>
      <c r="D1505" s="84"/>
      <c r="E1505" s="84"/>
      <c r="F1505" s="84"/>
      <c r="G1505" s="84"/>
      <c r="H1505" s="84"/>
      <c r="I1505" s="84"/>
    </row>
    <row r="1506" spans="1:9" ht="15" customHeight="1">
      <c r="A1506" s="84"/>
      <c r="B1506" s="84"/>
      <c r="C1506" s="84"/>
      <c r="D1506" s="84"/>
      <c r="E1506" s="84"/>
      <c r="F1506" s="84"/>
      <c r="G1506" s="84"/>
      <c r="H1506" s="84"/>
      <c r="I1506" s="84"/>
    </row>
    <row r="1507" spans="1:9" ht="15" customHeight="1">
      <c r="A1507" s="84"/>
      <c r="B1507" s="84"/>
      <c r="C1507" s="84"/>
      <c r="D1507" s="84"/>
      <c r="E1507" s="84"/>
      <c r="F1507" s="84"/>
      <c r="G1507" s="84"/>
      <c r="H1507" s="84"/>
      <c r="I1507" s="84"/>
    </row>
    <row r="1508" spans="1:9" ht="15" customHeight="1">
      <c r="A1508" s="84"/>
      <c r="B1508" s="84"/>
      <c r="C1508" s="84"/>
      <c r="D1508" s="84"/>
      <c r="E1508" s="84"/>
      <c r="F1508" s="84"/>
      <c r="G1508" s="84"/>
      <c r="H1508" s="84"/>
      <c r="I1508" s="84"/>
    </row>
    <row r="1509" spans="1:9" ht="15" customHeight="1">
      <c r="A1509" s="84"/>
      <c r="B1509" s="84"/>
      <c r="C1509" s="84"/>
      <c r="D1509" s="84"/>
      <c r="E1509" s="84"/>
      <c r="F1509" s="84"/>
      <c r="G1509" s="84"/>
      <c r="H1509" s="84"/>
      <c r="I1509" s="84"/>
    </row>
    <row r="1510" spans="1:9" ht="15" customHeight="1">
      <c r="A1510" s="84"/>
      <c r="B1510" s="84"/>
      <c r="C1510" s="84"/>
      <c r="D1510" s="84"/>
      <c r="E1510" s="84"/>
      <c r="F1510" s="84"/>
      <c r="G1510" s="84"/>
      <c r="H1510" s="84"/>
      <c r="I1510" s="84"/>
    </row>
    <row r="1511" spans="1:9" ht="15" customHeight="1">
      <c r="A1511" s="84"/>
      <c r="B1511" s="84"/>
      <c r="C1511" s="84"/>
      <c r="D1511" s="84"/>
      <c r="E1511" s="84"/>
      <c r="F1511" s="84"/>
      <c r="G1511" s="84"/>
      <c r="H1511" s="84"/>
      <c r="I1511" s="84"/>
    </row>
    <row r="1512" spans="1:9" ht="15" customHeight="1">
      <c r="A1512" s="84"/>
      <c r="B1512" s="84"/>
      <c r="C1512" s="84"/>
      <c r="D1512" s="84"/>
      <c r="E1512" s="84"/>
      <c r="F1512" s="84"/>
      <c r="G1512" s="84"/>
      <c r="H1512" s="84"/>
      <c r="I1512" s="84"/>
    </row>
    <row r="1513" spans="1:9" ht="15" customHeight="1">
      <c r="A1513" s="84"/>
      <c r="B1513" s="84"/>
      <c r="C1513" s="84"/>
      <c r="D1513" s="84"/>
      <c r="E1513" s="84"/>
      <c r="F1513" s="84"/>
      <c r="G1513" s="84"/>
      <c r="H1513" s="84"/>
      <c r="I1513" s="84"/>
    </row>
    <row r="1514" spans="1:9" ht="15" customHeight="1">
      <c r="A1514" s="84"/>
      <c r="B1514" s="84"/>
      <c r="C1514" s="84"/>
      <c r="D1514" s="84"/>
      <c r="E1514" s="84"/>
      <c r="F1514" s="84"/>
      <c r="G1514" s="84"/>
      <c r="H1514" s="84"/>
      <c r="I1514" s="84"/>
    </row>
    <row r="1515" spans="1:9" ht="15" customHeight="1">
      <c r="A1515" s="84"/>
      <c r="B1515" s="84"/>
      <c r="C1515" s="84"/>
      <c r="D1515" s="84"/>
      <c r="E1515" s="84"/>
      <c r="F1515" s="84"/>
      <c r="G1515" s="84"/>
      <c r="H1515" s="84"/>
      <c r="I1515" s="84"/>
    </row>
    <row r="1516" spans="1:9" ht="15" customHeight="1">
      <c r="A1516" s="84"/>
      <c r="B1516" s="84"/>
      <c r="C1516" s="84"/>
      <c r="D1516" s="84"/>
      <c r="E1516" s="84"/>
      <c r="F1516" s="84"/>
      <c r="G1516" s="84"/>
      <c r="H1516" s="84"/>
      <c r="I1516" s="84"/>
    </row>
    <row r="1517" spans="1:9" ht="15" customHeight="1">
      <c r="A1517" s="84"/>
      <c r="B1517" s="84"/>
      <c r="C1517" s="84"/>
      <c r="D1517" s="84"/>
      <c r="E1517" s="84"/>
      <c r="F1517" s="84"/>
      <c r="G1517" s="84"/>
      <c r="H1517" s="84"/>
      <c r="I1517" s="84"/>
    </row>
    <row r="1518" spans="1:9" ht="15" customHeight="1">
      <c r="A1518" s="84"/>
      <c r="B1518" s="84"/>
      <c r="C1518" s="84"/>
      <c r="D1518" s="84"/>
      <c r="E1518" s="84"/>
      <c r="F1518" s="84"/>
      <c r="G1518" s="84"/>
      <c r="H1518" s="84"/>
      <c r="I1518" s="84"/>
    </row>
    <row r="1519" spans="1:9" ht="15" customHeight="1">
      <c r="A1519" s="84"/>
      <c r="B1519" s="84"/>
      <c r="C1519" s="84"/>
      <c r="D1519" s="84"/>
      <c r="E1519" s="84"/>
      <c r="F1519" s="84"/>
      <c r="G1519" s="84"/>
      <c r="H1519" s="84"/>
      <c r="I1519" s="84"/>
    </row>
    <row r="1520" spans="1:9" ht="15" customHeight="1">
      <c r="A1520" s="84"/>
      <c r="B1520" s="84"/>
      <c r="C1520" s="84"/>
      <c r="D1520" s="84"/>
      <c r="E1520" s="84"/>
      <c r="F1520" s="84"/>
      <c r="G1520" s="84"/>
      <c r="H1520" s="84"/>
      <c r="I1520" s="84"/>
    </row>
    <row r="1521" spans="1:9" ht="15" customHeight="1">
      <c r="A1521" s="84"/>
      <c r="B1521" s="84"/>
      <c r="C1521" s="84"/>
      <c r="D1521" s="84"/>
      <c r="E1521" s="84"/>
      <c r="F1521" s="84"/>
      <c r="G1521" s="84"/>
      <c r="H1521" s="84"/>
      <c r="I1521" s="84"/>
    </row>
    <row r="1522" spans="1:9" ht="15" customHeight="1">
      <c r="A1522" s="84"/>
      <c r="B1522" s="84"/>
      <c r="C1522" s="84"/>
      <c r="D1522" s="84"/>
      <c r="E1522" s="84"/>
      <c r="F1522" s="84"/>
      <c r="G1522" s="84"/>
      <c r="H1522" s="84"/>
      <c r="I1522" s="84"/>
    </row>
    <row r="1523" spans="1:9" ht="15" customHeight="1">
      <c r="A1523" s="84"/>
      <c r="B1523" s="84"/>
      <c r="C1523" s="84"/>
      <c r="D1523" s="84"/>
      <c r="E1523" s="84"/>
      <c r="F1523" s="84"/>
      <c r="G1523" s="84"/>
      <c r="H1523" s="84"/>
      <c r="I1523" s="84"/>
    </row>
    <row r="1524" spans="1:9" ht="15" customHeight="1">
      <c r="A1524" s="84"/>
      <c r="B1524" s="84"/>
      <c r="C1524" s="84"/>
      <c r="D1524" s="84"/>
      <c r="E1524" s="84"/>
      <c r="F1524" s="84"/>
      <c r="G1524" s="84"/>
      <c r="H1524" s="84"/>
      <c r="I1524" s="84"/>
    </row>
    <row r="1525" spans="1:9" ht="15" customHeight="1">
      <c r="A1525" s="84"/>
      <c r="B1525" s="84"/>
      <c r="C1525" s="84"/>
      <c r="D1525" s="84"/>
      <c r="E1525" s="84"/>
      <c r="F1525" s="84"/>
      <c r="G1525" s="84"/>
      <c r="H1525" s="84"/>
      <c r="I1525" s="84"/>
    </row>
    <row r="1526" spans="1:9" ht="15" customHeight="1">
      <c r="A1526" s="84"/>
      <c r="B1526" s="84"/>
      <c r="C1526" s="84"/>
      <c r="D1526" s="84"/>
      <c r="E1526" s="84"/>
      <c r="F1526" s="84"/>
      <c r="G1526" s="84"/>
      <c r="H1526" s="84"/>
      <c r="I1526" s="84"/>
    </row>
    <row r="1527" spans="1:9" ht="15" customHeight="1">
      <c r="A1527" s="84"/>
      <c r="B1527" s="84"/>
      <c r="C1527" s="84"/>
      <c r="D1527" s="84"/>
      <c r="E1527" s="84"/>
      <c r="F1527" s="84"/>
      <c r="G1527" s="84"/>
      <c r="H1527" s="84"/>
      <c r="I1527" s="84"/>
    </row>
    <row r="1528" spans="1:9" ht="15" customHeight="1">
      <c r="A1528" s="84"/>
      <c r="B1528" s="84"/>
      <c r="C1528" s="84"/>
      <c r="D1528" s="84"/>
      <c r="E1528" s="84"/>
      <c r="F1528" s="84"/>
      <c r="G1528" s="84"/>
      <c r="H1528" s="84"/>
      <c r="I1528" s="84"/>
    </row>
    <row r="1529" spans="1:9" ht="15" customHeight="1">
      <c r="A1529" s="84"/>
      <c r="B1529" s="84"/>
      <c r="C1529" s="84"/>
      <c r="D1529" s="84"/>
      <c r="E1529" s="84"/>
      <c r="F1529" s="84"/>
      <c r="G1529" s="84"/>
      <c r="H1529" s="84"/>
      <c r="I1529" s="84"/>
    </row>
    <row r="1530" spans="1:9" ht="15" customHeight="1">
      <c r="A1530" s="84"/>
      <c r="B1530" s="84"/>
      <c r="C1530" s="84"/>
      <c r="D1530" s="84"/>
      <c r="E1530" s="84"/>
      <c r="F1530" s="84"/>
      <c r="G1530" s="84"/>
      <c r="H1530" s="84"/>
      <c r="I1530" s="84"/>
    </row>
    <row r="1531" spans="1:9" ht="15" customHeight="1">
      <c r="A1531" s="84"/>
      <c r="B1531" s="84"/>
      <c r="C1531" s="84"/>
      <c r="D1531" s="84"/>
      <c r="E1531" s="84"/>
      <c r="F1531" s="84"/>
      <c r="G1531" s="84"/>
      <c r="H1531" s="84"/>
      <c r="I1531" s="84"/>
    </row>
    <row r="1532" spans="1:9" ht="15" customHeight="1">
      <c r="A1532" s="84"/>
      <c r="B1532" s="84"/>
      <c r="C1532" s="84"/>
      <c r="D1532" s="84"/>
      <c r="E1532" s="84"/>
      <c r="F1532" s="84"/>
      <c r="G1532" s="84"/>
      <c r="H1532" s="84"/>
      <c r="I1532" s="84"/>
    </row>
    <row r="1533" spans="1:9" ht="15" customHeight="1">
      <c r="A1533" s="84"/>
      <c r="B1533" s="84"/>
      <c r="C1533" s="84"/>
      <c r="D1533" s="84"/>
      <c r="E1533" s="84"/>
      <c r="F1533" s="84"/>
      <c r="G1533" s="84"/>
      <c r="H1533" s="84"/>
      <c r="I1533" s="84"/>
    </row>
    <row r="1534" spans="1:9" ht="15" customHeight="1">
      <c r="A1534" s="84"/>
      <c r="B1534" s="84"/>
      <c r="C1534" s="84"/>
      <c r="D1534" s="84"/>
      <c r="E1534" s="84"/>
      <c r="F1534" s="84"/>
      <c r="G1534" s="84"/>
      <c r="H1534" s="84"/>
      <c r="I1534" s="84"/>
    </row>
    <row r="1535" spans="1:9" ht="15" customHeight="1">
      <c r="A1535" s="84"/>
      <c r="B1535" s="84"/>
      <c r="C1535" s="84"/>
      <c r="D1535" s="84"/>
      <c r="E1535" s="84"/>
      <c r="F1535" s="84"/>
      <c r="G1535" s="84"/>
      <c r="H1535" s="84"/>
      <c r="I1535" s="84"/>
    </row>
    <row r="1536" spans="1:9" ht="15" customHeight="1">
      <c r="A1536" s="84"/>
      <c r="B1536" s="84"/>
      <c r="C1536" s="84"/>
      <c r="D1536" s="84"/>
      <c r="E1536" s="84"/>
      <c r="F1536" s="84"/>
      <c r="G1536" s="84"/>
      <c r="H1536" s="84"/>
      <c r="I1536" s="84"/>
    </row>
    <row r="1537" spans="1:9" ht="15" customHeight="1">
      <c r="A1537" s="84"/>
      <c r="B1537" s="84"/>
      <c r="C1537" s="84"/>
      <c r="D1537" s="84"/>
      <c r="E1537" s="84"/>
      <c r="F1537" s="84"/>
      <c r="G1537" s="84"/>
      <c r="H1537" s="84"/>
      <c r="I1537" s="84"/>
    </row>
    <row r="1538" spans="1:9" ht="15" customHeight="1">
      <c r="A1538" s="84"/>
      <c r="B1538" s="84"/>
      <c r="C1538" s="84"/>
      <c r="D1538" s="84"/>
      <c r="E1538" s="84"/>
      <c r="F1538" s="84"/>
      <c r="G1538" s="84"/>
      <c r="H1538" s="84"/>
      <c r="I1538" s="84"/>
    </row>
    <row r="1539" spans="1:9" ht="15" customHeight="1">
      <c r="A1539" s="84"/>
      <c r="B1539" s="84"/>
      <c r="C1539" s="84"/>
      <c r="D1539" s="84"/>
      <c r="E1539" s="84"/>
      <c r="F1539" s="84"/>
      <c r="G1539" s="84"/>
      <c r="H1539" s="84"/>
      <c r="I1539" s="84"/>
    </row>
    <row r="1540" spans="1:9" ht="15" customHeight="1">
      <c r="A1540" s="84"/>
      <c r="B1540" s="84"/>
      <c r="C1540" s="84"/>
      <c r="D1540" s="84"/>
      <c r="E1540" s="84"/>
      <c r="F1540" s="84"/>
      <c r="G1540" s="84"/>
      <c r="H1540" s="84"/>
      <c r="I1540" s="84"/>
    </row>
    <row r="1541" spans="1:9" ht="15" customHeight="1">
      <c r="A1541" s="84"/>
      <c r="B1541" s="84"/>
      <c r="C1541" s="84"/>
      <c r="D1541" s="84"/>
      <c r="E1541" s="84"/>
      <c r="F1541" s="84"/>
      <c r="G1541" s="84"/>
      <c r="H1541" s="84"/>
      <c r="I1541" s="84"/>
    </row>
    <row r="1542" spans="1:9" ht="15" customHeight="1">
      <c r="A1542" s="84"/>
      <c r="B1542" s="84"/>
      <c r="C1542" s="84"/>
      <c r="D1542" s="84"/>
      <c r="E1542" s="84"/>
      <c r="F1542" s="84"/>
      <c r="G1542" s="84"/>
      <c r="H1542" s="84"/>
      <c r="I1542" s="84"/>
    </row>
    <row r="1543" spans="1:9" ht="15" customHeight="1">
      <c r="A1543" s="84"/>
      <c r="B1543" s="84"/>
      <c r="C1543" s="84"/>
      <c r="D1543" s="84"/>
      <c r="E1543" s="84"/>
      <c r="F1543" s="84"/>
      <c r="G1543" s="84"/>
      <c r="H1543" s="84"/>
      <c r="I1543" s="84"/>
    </row>
    <row r="1544" spans="1:9" ht="15" customHeight="1">
      <c r="A1544" s="84"/>
      <c r="B1544" s="84"/>
      <c r="C1544" s="84"/>
      <c r="D1544" s="84"/>
      <c r="E1544" s="84"/>
      <c r="F1544" s="84"/>
      <c r="G1544" s="84"/>
      <c r="H1544" s="84"/>
      <c r="I1544" s="84"/>
    </row>
    <row r="1545" spans="1:9" ht="15" customHeight="1">
      <c r="A1545" s="84"/>
      <c r="B1545" s="84"/>
      <c r="C1545" s="84"/>
      <c r="D1545" s="84"/>
      <c r="E1545" s="84"/>
      <c r="F1545" s="84"/>
      <c r="G1545" s="84"/>
      <c r="H1545" s="84"/>
      <c r="I1545" s="84"/>
    </row>
    <row r="1546" spans="1:9" ht="15" customHeight="1">
      <c r="A1546" s="84"/>
      <c r="B1546" s="84"/>
      <c r="C1546" s="84"/>
      <c r="D1546" s="84"/>
      <c r="E1546" s="84"/>
      <c r="F1546" s="84"/>
      <c r="G1546" s="84"/>
      <c r="H1546" s="84"/>
      <c r="I1546" s="84"/>
    </row>
    <row r="1547" spans="1:9" ht="15" customHeight="1">
      <c r="A1547" s="84"/>
      <c r="B1547" s="84"/>
      <c r="C1547" s="84"/>
      <c r="D1547" s="84"/>
      <c r="E1547" s="84"/>
      <c r="F1547" s="84"/>
      <c r="G1547" s="84"/>
      <c r="H1547" s="84"/>
      <c r="I1547" s="84"/>
    </row>
    <row r="1548" spans="1:9" ht="15" customHeight="1">
      <c r="A1548" s="84"/>
      <c r="B1548" s="84"/>
      <c r="C1548" s="84"/>
      <c r="D1548" s="84"/>
      <c r="E1548" s="84"/>
      <c r="F1548" s="84"/>
      <c r="G1548" s="84"/>
      <c r="H1548" s="84"/>
      <c r="I1548" s="84"/>
    </row>
    <row r="1549" spans="1:9" ht="15" customHeight="1">
      <c r="A1549" s="84"/>
      <c r="B1549" s="84"/>
      <c r="C1549" s="84"/>
      <c r="D1549" s="84"/>
      <c r="E1549" s="84"/>
      <c r="F1549" s="84"/>
      <c r="G1549" s="84"/>
      <c r="H1549" s="84"/>
      <c r="I1549" s="84"/>
    </row>
    <row r="1550" spans="1:9" ht="15" customHeight="1">
      <c r="A1550" s="84"/>
      <c r="B1550" s="84"/>
      <c r="C1550" s="84"/>
      <c r="D1550" s="84"/>
      <c r="E1550" s="84"/>
      <c r="F1550" s="84"/>
      <c r="G1550" s="84"/>
      <c r="H1550" s="84"/>
      <c r="I1550" s="84"/>
    </row>
    <row r="1551" spans="1:9" ht="15" customHeight="1">
      <c r="A1551" s="84"/>
      <c r="B1551" s="84"/>
      <c r="C1551" s="84"/>
      <c r="D1551" s="84"/>
      <c r="E1551" s="84"/>
      <c r="F1551" s="84"/>
      <c r="G1551" s="84"/>
      <c r="H1551" s="84"/>
      <c r="I1551" s="84"/>
    </row>
    <row r="1552" spans="1:9" ht="15" customHeight="1">
      <c r="A1552" s="84"/>
      <c r="B1552" s="84"/>
      <c r="C1552" s="84"/>
      <c r="D1552" s="84"/>
      <c r="E1552" s="84"/>
      <c r="F1552" s="84"/>
      <c r="G1552" s="84"/>
      <c r="H1552" s="84"/>
      <c r="I1552" s="84"/>
    </row>
    <row r="1553" spans="1:9" ht="15" customHeight="1">
      <c r="A1553" s="84"/>
      <c r="B1553" s="84"/>
      <c r="C1553" s="84"/>
      <c r="D1553" s="84"/>
      <c r="E1553" s="84"/>
      <c r="F1553" s="84"/>
      <c r="G1553" s="84"/>
      <c r="H1553" s="84"/>
      <c r="I1553" s="84"/>
    </row>
    <row r="1554" spans="1:9" ht="15" customHeight="1">
      <c r="A1554" s="84"/>
      <c r="B1554" s="84"/>
      <c r="C1554" s="84"/>
      <c r="D1554" s="84"/>
      <c r="E1554" s="84"/>
      <c r="F1554" s="84"/>
      <c r="G1554" s="84"/>
      <c r="H1554" s="84"/>
      <c r="I1554" s="84"/>
    </row>
    <row r="1555" spans="1:9" ht="15" customHeight="1">
      <c r="A1555" s="84"/>
      <c r="B1555" s="84"/>
      <c r="C1555" s="84"/>
      <c r="D1555" s="84"/>
      <c r="E1555" s="84"/>
      <c r="F1555" s="84"/>
      <c r="G1555" s="84"/>
      <c r="H1555" s="84"/>
      <c r="I1555" s="84"/>
    </row>
    <row r="1556" spans="1:9" ht="15" customHeight="1">
      <c r="A1556" s="84"/>
      <c r="B1556" s="84"/>
      <c r="C1556" s="84"/>
      <c r="D1556" s="84"/>
      <c r="E1556" s="84"/>
      <c r="F1556" s="84"/>
      <c r="G1556" s="84"/>
      <c r="H1556" s="84"/>
      <c r="I1556" s="84"/>
    </row>
    <row r="1557" spans="1:9" ht="15" customHeight="1">
      <c r="A1557" s="84"/>
      <c r="B1557" s="84"/>
      <c r="C1557" s="84"/>
      <c r="D1557" s="84"/>
      <c r="E1557" s="84"/>
      <c r="F1557" s="84"/>
      <c r="G1557" s="84"/>
      <c r="H1557" s="84"/>
      <c r="I1557" s="84"/>
    </row>
    <row r="1558" spans="1:9" ht="15" customHeight="1">
      <c r="A1558" s="84"/>
      <c r="B1558" s="84"/>
      <c r="C1558" s="84"/>
      <c r="D1558" s="84"/>
      <c r="E1558" s="84"/>
      <c r="F1558" s="84"/>
      <c r="G1558" s="84"/>
      <c r="H1558" s="84"/>
      <c r="I1558" s="84"/>
    </row>
    <row r="1559" spans="1:9" ht="15" customHeight="1">
      <c r="A1559" s="84"/>
      <c r="B1559" s="84"/>
      <c r="C1559" s="84"/>
      <c r="D1559" s="84"/>
      <c r="E1559" s="84"/>
      <c r="F1559" s="84"/>
      <c r="G1559" s="84"/>
      <c r="H1559" s="84"/>
      <c r="I1559" s="84"/>
    </row>
    <row r="1560" spans="1:9" ht="15" customHeight="1">
      <c r="A1560" s="84"/>
      <c r="B1560" s="84"/>
      <c r="C1560" s="84"/>
      <c r="D1560" s="84"/>
      <c r="E1560" s="84"/>
      <c r="F1560" s="84"/>
      <c r="G1560" s="84"/>
      <c r="H1560" s="84"/>
      <c r="I1560" s="84"/>
    </row>
    <row r="1561" spans="1:9" ht="15" customHeight="1">
      <c r="A1561" s="84"/>
      <c r="B1561" s="84"/>
      <c r="C1561" s="84"/>
      <c r="D1561" s="84"/>
      <c r="E1561" s="84"/>
      <c r="F1561" s="84"/>
      <c r="G1561" s="84"/>
      <c r="H1561" s="84"/>
      <c r="I1561" s="84"/>
    </row>
    <row r="1562" spans="1:9" ht="15" customHeight="1">
      <c r="A1562" s="84"/>
      <c r="B1562" s="84"/>
      <c r="C1562" s="84"/>
      <c r="D1562" s="84"/>
      <c r="E1562" s="84"/>
      <c r="F1562" s="84"/>
      <c r="G1562" s="84"/>
      <c r="H1562" s="84"/>
      <c r="I1562" s="84"/>
    </row>
    <row r="1563" spans="1:9" ht="15" customHeight="1">
      <c r="A1563" s="84"/>
      <c r="B1563" s="84"/>
      <c r="C1563" s="84"/>
      <c r="D1563" s="84"/>
      <c r="E1563" s="84"/>
      <c r="F1563" s="84"/>
      <c r="G1563" s="84"/>
      <c r="H1563" s="84"/>
      <c r="I1563" s="84"/>
    </row>
    <row r="1564" spans="1:9" ht="15" customHeight="1">
      <c r="A1564" s="84"/>
      <c r="B1564" s="84"/>
      <c r="C1564" s="84"/>
      <c r="D1564" s="84"/>
      <c r="E1564" s="84"/>
      <c r="F1564" s="84"/>
      <c r="G1564" s="84"/>
      <c r="H1564" s="84"/>
      <c r="I1564" s="84"/>
    </row>
    <row r="1565" spans="1:9" ht="15" customHeight="1">
      <c r="A1565" s="84"/>
      <c r="B1565" s="84"/>
      <c r="C1565" s="84"/>
      <c r="D1565" s="84"/>
      <c r="E1565" s="84"/>
      <c r="F1565" s="84"/>
      <c r="G1565" s="84"/>
      <c r="H1565" s="84"/>
      <c r="I1565" s="84"/>
    </row>
    <row r="1566" spans="1:9" ht="15" customHeight="1">
      <c r="A1566" s="84"/>
      <c r="B1566" s="84"/>
      <c r="C1566" s="84"/>
      <c r="D1566" s="84"/>
      <c r="E1566" s="84"/>
      <c r="F1566" s="84"/>
      <c r="G1566" s="84"/>
      <c r="H1566" s="84"/>
      <c r="I1566" s="84"/>
    </row>
    <row r="1567" spans="1:9" ht="15" customHeight="1">
      <c r="A1567" s="84"/>
      <c r="B1567" s="84"/>
      <c r="C1567" s="84"/>
      <c r="D1567" s="84"/>
      <c r="E1567" s="84"/>
      <c r="F1567" s="84"/>
      <c r="G1567" s="84"/>
      <c r="H1567" s="84"/>
      <c r="I1567" s="84"/>
    </row>
    <row r="1568" spans="1:9" ht="15" customHeight="1">
      <c r="A1568" s="84"/>
      <c r="B1568" s="84"/>
      <c r="C1568" s="84"/>
      <c r="D1568" s="84"/>
      <c r="E1568" s="84"/>
      <c r="F1568" s="84"/>
      <c r="G1568" s="84"/>
      <c r="H1568" s="84"/>
      <c r="I1568" s="84"/>
    </row>
    <row r="1569" spans="1:9" ht="15" customHeight="1">
      <c r="A1569" s="84"/>
      <c r="B1569" s="84"/>
      <c r="C1569" s="84"/>
      <c r="D1569" s="84"/>
      <c r="E1569" s="84"/>
      <c r="F1569" s="84"/>
      <c r="G1569" s="84"/>
      <c r="H1569" s="84"/>
      <c r="I1569" s="84"/>
    </row>
    <row r="1570" spans="1:9" ht="15" customHeight="1">
      <c r="A1570" s="84"/>
      <c r="B1570" s="84"/>
      <c r="C1570" s="84"/>
      <c r="D1570" s="84"/>
      <c r="E1570" s="84"/>
      <c r="F1570" s="84"/>
      <c r="G1570" s="84"/>
      <c r="H1570" s="84"/>
      <c r="I1570" s="84"/>
    </row>
    <row r="1571" spans="1:9" ht="15" customHeight="1">
      <c r="A1571" s="84"/>
      <c r="B1571" s="84"/>
      <c r="C1571" s="84"/>
      <c r="D1571" s="84"/>
      <c r="E1571" s="84"/>
      <c r="F1571" s="84"/>
      <c r="G1571" s="84"/>
      <c r="H1571" s="84"/>
      <c r="I1571" s="84"/>
    </row>
    <row r="1572" spans="1:9" ht="15" customHeight="1">
      <c r="A1572" s="84"/>
      <c r="B1572" s="84"/>
      <c r="C1572" s="84"/>
      <c r="D1572" s="84"/>
      <c r="E1572" s="84"/>
      <c r="F1572" s="84"/>
      <c r="G1572" s="84"/>
      <c r="H1572" s="84"/>
      <c r="I1572" s="84"/>
    </row>
    <row r="1573" spans="1:9" ht="15" customHeight="1">
      <c r="A1573" s="84"/>
      <c r="B1573" s="84"/>
      <c r="C1573" s="84"/>
      <c r="D1573" s="84"/>
      <c r="E1573" s="84"/>
      <c r="F1573" s="84"/>
      <c r="G1573" s="84"/>
      <c r="H1573" s="84"/>
      <c r="I1573" s="84"/>
    </row>
    <row r="1574" spans="1:9" ht="15" customHeight="1">
      <c r="A1574" s="84"/>
      <c r="B1574" s="84"/>
      <c r="C1574" s="84"/>
      <c r="D1574" s="84"/>
      <c r="E1574" s="84"/>
      <c r="F1574" s="84"/>
      <c r="G1574" s="84"/>
      <c r="H1574" s="84"/>
      <c r="I1574" s="84"/>
    </row>
    <row r="1575" spans="1:9" ht="15" customHeight="1">
      <c r="A1575" s="84"/>
      <c r="B1575" s="84"/>
      <c r="C1575" s="84"/>
      <c r="D1575" s="84"/>
      <c r="E1575" s="84"/>
      <c r="F1575" s="84"/>
      <c r="G1575" s="84"/>
      <c r="H1575" s="84"/>
      <c r="I1575" s="84"/>
    </row>
    <row r="1576" spans="1:9" ht="15" customHeight="1">
      <c r="A1576" s="84"/>
      <c r="B1576" s="84"/>
      <c r="C1576" s="84"/>
      <c r="D1576" s="84"/>
      <c r="E1576" s="84"/>
      <c r="F1576" s="84"/>
      <c r="G1576" s="84"/>
      <c r="H1576" s="84"/>
      <c r="I1576" s="84"/>
    </row>
    <row r="1577" spans="1:9" ht="15" customHeight="1">
      <c r="A1577" s="84"/>
      <c r="B1577" s="84"/>
      <c r="C1577" s="84"/>
      <c r="D1577" s="84"/>
      <c r="E1577" s="84"/>
      <c r="F1577" s="84"/>
      <c r="G1577" s="84"/>
      <c r="H1577" s="84"/>
      <c r="I1577" s="84"/>
    </row>
    <row r="1578" spans="1:9" ht="15" customHeight="1">
      <c r="A1578" s="84"/>
      <c r="B1578" s="84"/>
      <c r="C1578" s="84"/>
      <c r="D1578" s="84"/>
      <c r="E1578" s="84"/>
      <c r="F1578" s="84"/>
      <c r="G1578" s="84"/>
      <c r="H1578" s="84"/>
      <c r="I1578" s="84"/>
    </row>
    <row r="1579" spans="1:9" ht="15" customHeight="1">
      <c r="A1579" s="84"/>
      <c r="B1579" s="84"/>
      <c r="C1579" s="84"/>
      <c r="D1579" s="84"/>
      <c r="E1579" s="84"/>
      <c r="F1579" s="84"/>
      <c r="G1579" s="84"/>
      <c r="H1579" s="84"/>
      <c r="I1579" s="84"/>
    </row>
    <row r="1580" spans="1:9" ht="15" customHeight="1">
      <c r="A1580" s="84"/>
      <c r="B1580" s="84"/>
      <c r="C1580" s="84"/>
      <c r="D1580" s="84"/>
      <c r="E1580" s="84"/>
      <c r="F1580" s="84"/>
      <c r="G1580" s="84"/>
      <c r="H1580" s="84"/>
      <c r="I1580" s="84"/>
    </row>
    <row r="1581" spans="1:9" ht="15" customHeight="1">
      <c r="A1581" s="84"/>
      <c r="B1581" s="84"/>
      <c r="C1581" s="84"/>
      <c r="D1581" s="84"/>
      <c r="E1581" s="84"/>
      <c r="F1581" s="84"/>
      <c r="G1581" s="84"/>
      <c r="H1581" s="84"/>
      <c r="I1581" s="84"/>
    </row>
    <row r="1582" spans="1:9" ht="15" customHeight="1">
      <c r="A1582" s="84"/>
      <c r="B1582" s="84"/>
      <c r="C1582" s="84"/>
      <c r="D1582" s="84"/>
      <c r="E1582" s="84"/>
      <c r="F1582" s="84"/>
      <c r="G1582" s="84"/>
      <c r="H1582" s="84"/>
      <c r="I1582" s="84"/>
    </row>
    <row r="1583" spans="1:9" ht="15" customHeight="1">
      <c r="A1583" s="84"/>
      <c r="B1583" s="84"/>
      <c r="C1583" s="84"/>
      <c r="D1583" s="84"/>
      <c r="E1583" s="84"/>
      <c r="F1583" s="84"/>
      <c r="G1583" s="84"/>
      <c r="H1583" s="84"/>
      <c r="I1583" s="84"/>
    </row>
    <row r="1584" spans="1:9" ht="15" customHeight="1">
      <c r="A1584" s="84"/>
      <c r="B1584" s="84"/>
      <c r="C1584" s="84"/>
      <c r="D1584" s="84"/>
      <c r="E1584" s="84"/>
      <c r="F1584" s="84"/>
      <c r="G1584" s="84"/>
      <c r="H1584" s="84"/>
      <c r="I1584" s="84"/>
    </row>
    <row r="1585" spans="1:9" ht="15" customHeight="1">
      <c r="A1585" s="84"/>
      <c r="B1585" s="84"/>
      <c r="C1585" s="84"/>
      <c r="D1585" s="84"/>
      <c r="E1585" s="84"/>
      <c r="F1585" s="84"/>
      <c r="G1585" s="84"/>
      <c r="H1585" s="84"/>
      <c r="I1585" s="84"/>
    </row>
    <row r="1586" spans="1:9" ht="15" customHeight="1">
      <c r="A1586" s="84"/>
      <c r="B1586" s="84"/>
      <c r="C1586" s="84"/>
      <c r="D1586" s="84"/>
      <c r="E1586" s="84"/>
      <c r="F1586" s="84"/>
      <c r="G1586" s="84"/>
      <c r="H1586" s="84"/>
      <c r="I1586" s="84"/>
    </row>
    <row r="1587" spans="1:9" ht="15" customHeight="1">
      <c r="A1587" s="84"/>
      <c r="B1587" s="84"/>
      <c r="C1587" s="84"/>
      <c r="D1587" s="84"/>
      <c r="E1587" s="84"/>
      <c r="F1587" s="84"/>
      <c r="G1587" s="84"/>
      <c r="H1587" s="84"/>
      <c r="I1587" s="84"/>
    </row>
    <row r="1588" spans="1:9" ht="15" customHeight="1">
      <c r="A1588" s="84"/>
      <c r="B1588" s="84"/>
      <c r="C1588" s="84"/>
      <c r="D1588" s="84"/>
      <c r="E1588" s="84"/>
      <c r="F1588" s="84"/>
      <c r="G1588" s="84"/>
      <c r="H1588" s="84"/>
      <c r="I1588" s="84"/>
    </row>
    <row r="1589" spans="1:9" ht="15" customHeight="1">
      <c r="A1589" s="84"/>
      <c r="B1589" s="84"/>
      <c r="C1589" s="84"/>
      <c r="D1589" s="84"/>
      <c r="E1589" s="84"/>
      <c r="F1589" s="84"/>
      <c r="G1589" s="84"/>
      <c r="H1589" s="84"/>
      <c r="I1589" s="84"/>
    </row>
    <row r="1590" spans="1:9" ht="15" customHeight="1">
      <c r="A1590" s="84"/>
      <c r="B1590" s="84"/>
      <c r="C1590" s="84"/>
      <c r="D1590" s="84"/>
      <c r="E1590" s="84"/>
      <c r="F1590" s="84"/>
      <c r="G1590" s="84"/>
      <c r="H1590" s="84"/>
      <c r="I1590" s="84"/>
    </row>
    <row r="1591" spans="1:9" ht="15" customHeight="1">
      <c r="A1591" s="84"/>
      <c r="B1591" s="84"/>
      <c r="C1591" s="84"/>
      <c r="D1591" s="84"/>
      <c r="E1591" s="84"/>
      <c r="F1591" s="84"/>
      <c r="G1591" s="84"/>
      <c r="H1591" s="84"/>
      <c r="I1591" s="84"/>
    </row>
    <row r="1592" spans="1:9" ht="15" customHeight="1">
      <c r="A1592" s="84"/>
      <c r="B1592" s="84"/>
      <c r="C1592" s="84"/>
      <c r="D1592" s="84"/>
      <c r="E1592" s="84"/>
      <c r="F1592" s="84"/>
      <c r="G1592" s="84"/>
      <c r="H1592" s="84"/>
      <c r="I1592" s="84"/>
    </row>
    <row r="1593" spans="1:9" ht="15" customHeight="1">
      <c r="A1593" s="84"/>
      <c r="B1593" s="84"/>
      <c r="C1593" s="84"/>
      <c r="D1593" s="84"/>
      <c r="E1593" s="84"/>
      <c r="F1593" s="84"/>
      <c r="G1593" s="84"/>
      <c r="H1593" s="84"/>
      <c r="I1593" s="84"/>
    </row>
    <row r="1594" spans="1:9" ht="15" customHeight="1">
      <c r="A1594" s="84"/>
      <c r="B1594" s="84"/>
      <c r="C1594" s="84"/>
      <c r="D1594" s="84"/>
      <c r="E1594" s="84"/>
      <c r="F1594" s="84"/>
      <c r="G1594" s="84"/>
      <c r="H1594" s="84"/>
      <c r="I1594" s="84"/>
    </row>
    <row r="1595" spans="1:9" ht="15" customHeight="1">
      <c r="A1595" s="84"/>
      <c r="B1595" s="84"/>
      <c r="C1595" s="84"/>
      <c r="D1595" s="84"/>
      <c r="E1595" s="84"/>
      <c r="F1595" s="84"/>
      <c r="G1595" s="84"/>
      <c r="H1595" s="84"/>
      <c r="I1595" s="84"/>
    </row>
    <row r="1596" spans="1:9" ht="15" customHeight="1">
      <c r="A1596" s="84"/>
      <c r="B1596" s="84"/>
      <c r="C1596" s="84"/>
      <c r="D1596" s="84"/>
      <c r="E1596" s="84"/>
      <c r="F1596" s="84"/>
      <c r="G1596" s="84"/>
      <c r="H1596" s="84"/>
      <c r="I1596" s="84"/>
    </row>
    <row r="1597" spans="1:9" ht="15" customHeight="1">
      <c r="A1597" s="84"/>
      <c r="B1597" s="84"/>
      <c r="C1597" s="84"/>
      <c r="D1597" s="84"/>
      <c r="E1597" s="84"/>
      <c r="F1597" s="84"/>
      <c r="G1597" s="84"/>
      <c r="H1597" s="84"/>
      <c r="I1597" s="84"/>
    </row>
    <row r="1598" spans="1:9" ht="15" customHeight="1">
      <c r="A1598" s="84"/>
      <c r="B1598" s="84"/>
      <c r="C1598" s="84"/>
      <c r="D1598" s="84"/>
      <c r="E1598" s="84"/>
      <c r="F1598" s="84"/>
      <c r="G1598" s="84"/>
      <c r="H1598" s="84"/>
      <c r="I1598" s="84"/>
    </row>
    <row r="1599" spans="1:9" ht="15" customHeight="1">
      <c r="A1599" s="84"/>
      <c r="B1599" s="84"/>
      <c r="C1599" s="84"/>
      <c r="D1599" s="84"/>
      <c r="E1599" s="84"/>
      <c r="F1599" s="84"/>
      <c r="G1599" s="84"/>
      <c r="H1599" s="84"/>
      <c r="I1599" s="84"/>
    </row>
    <row r="1600" spans="1:9" ht="15" customHeight="1">
      <c r="A1600" s="84"/>
      <c r="B1600" s="84"/>
      <c r="C1600" s="84"/>
      <c r="D1600" s="84"/>
      <c r="E1600" s="84"/>
      <c r="F1600" s="84"/>
      <c r="G1600" s="84"/>
      <c r="H1600" s="84"/>
      <c r="I1600" s="84"/>
    </row>
    <row r="1601" spans="1:9" ht="15" customHeight="1">
      <c r="A1601" s="84"/>
      <c r="B1601" s="84"/>
      <c r="C1601" s="84"/>
      <c r="D1601" s="84"/>
      <c r="E1601" s="84"/>
      <c r="F1601" s="84"/>
      <c r="G1601" s="84"/>
      <c r="H1601" s="84"/>
      <c r="I1601" s="84"/>
    </row>
    <row r="1602" spans="1:9" ht="15" customHeight="1">
      <c r="A1602" s="84"/>
      <c r="B1602" s="84"/>
      <c r="C1602" s="84"/>
      <c r="D1602" s="84"/>
      <c r="E1602" s="84"/>
      <c r="F1602" s="84"/>
      <c r="G1602" s="84"/>
      <c r="H1602" s="84"/>
      <c r="I1602" s="84"/>
    </row>
    <row r="1603" spans="1:9" ht="15" customHeight="1">
      <c r="A1603" s="84"/>
      <c r="B1603" s="84"/>
      <c r="C1603" s="84"/>
      <c r="D1603" s="84"/>
      <c r="E1603" s="84"/>
      <c r="F1603" s="84"/>
      <c r="G1603" s="84"/>
      <c r="H1603" s="84"/>
      <c r="I1603" s="84"/>
    </row>
    <row r="1604" spans="1:9" ht="15" customHeight="1">
      <c r="A1604" s="84"/>
      <c r="B1604" s="84"/>
      <c r="C1604" s="84"/>
      <c r="D1604" s="84"/>
      <c r="E1604" s="84"/>
      <c r="F1604" s="84"/>
      <c r="G1604" s="84"/>
      <c r="H1604" s="84"/>
      <c r="I1604" s="84"/>
    </row>
    <row r="1605" spans="1:9" ht="15" customHeight="1">
      <c r="A1605" s="84"/>
      <c r="B1605" s="84"/>
      <c r="C1605" s="84"/>
      <c r="D1605" s="84"/>
      <c r="E1605" s="84"/>
      <c r="F1605" s="84"/>
      <c r="G1605" s="84"/>
      <c r="H1605" s="84"/>
      <c r="I1605" s="84"/>
    </row>
    <row r="1606" spans="1:9" ht="15" customHeight="1">
      <c r="A1606" s="84"/>
      <c r="B1606" s="84"/>
      <c r="C1606" s="84"/>
      <c r="D1606" s="84"/>
      <c r="E1606" s="84"/>
      <c r="F1606" s="84"/>
      <c r="G1606" s="84"/>
      <c r="H1606" s="84"/>
      <c r="I1606" s="84"/>
    </row>
    <row r="1607" spans="1:9" ht="15" customHeight="1">
      <c r="A1607" s="84"/>
      <c r="B1607" s="84"/>
      <c r="C1607" s="84"/>
      <c r="D1607" s="84"/>
      <c r="E1607" s="84"/>
      <c r="F1607" s="84"/>
      <c r="G1607" s="84"/>
      <c r="H1607" s="84"/>
      <c r="I1607" s="84"/>
    </row>
    <row r="1608" spans="1:9" ht="15" customHeight="1">
      <c r="A1608" s="84"/>
      <c r="B1608" s="84"/>
      <c r="C1608" s="84"/>
      <c r="D1608" s="84"/>
      <c r="E1608" s="84"/>
      <c r="F1608" s="84"/>
      <c r="G1608" s="84"/>
      <c r="H1608" s="84"/>
      <c r="I1608" s="84"/>
    </row>
    <row r="1609" spans="1:9" ht="15" customHeight="1">
      <c r="A1609" s="84"/>
      <c r="B1609" s="84"/>
      <c r="C1609" s="84"/>
      <c r="D1609" s="84"/>
      <c r="E1609" s="84"/>
      <c r="F1609" s="84"/>
      <c r="G1609" s="84"/>
      <c r="H1609" s="84"/>
      <c r="I1609" s="84"/>
    </row>
    <row r="1610" spans="1:9" ht="15" customHeight="1">
      <c r="A1610" s="84"/>
      <c r="B1610" s="84"/>
      <c r="C1610" s="84"/>
      <c r="D1610" s="84"/>
      <c r="E1610" s="84"/>
      <c r="F1610" s="84"/>
      <c r="G1610" s="84"/>
      <c r="H1610" s="84"/>
      <c r="I1610" s="84"/>
    </row>
    <row r="1611" spans="1:9" ht="15" customHeight="1">
      <c r="A1611" s="84"/>
      <c r="B1611" s="84"/>
      <c r="C1611" s="84"/>
      <c r="D1611" s="84"/>
      <c r="E1611" s="84"/>
      <c r="F1611" s="84"/>
      <c r="G1611" s="84"/>
      <c r="H1611" s="84"/>
      <c r="I1611" s="84"/>
    </row>
    <row r="1612" spans="1:9" ht="15" customHeight="1">
      <c r="A1612" s="84"/>
      <c r="B1612" s="84"/>
      <c r="C1612" s="84"/>
      <c r="D1612" s="84"/>
      <c r="E1612" s="84"/>
      <c r="F1612" s="84"/>
      <c r="G1612" s="84"/>
      <c r="H1612" s="84"/>
      <c r="I1612" s="84"/>
    </row>
    <row r="1613" spans="1:9" ht="15" customHeight="1">
      <c r="A1613" s="84"/>
      <c r="B1613" s="84"/>
      <c r="C1613" s="84"/>
      <c r="D1613" s="84"/>
      <c r="E1613" s="84"/>
      <c r="F1613" s="84"/>
      <c r="G1613" s="84"/>
      <c r="H1613" s="84"/>
      <c r="I1613" s="84"/>
    </row>
    <row r="1614" spans="1:9" ht="15" customHeight="1">
      <c r="A1614" s="84"/>
      <c r="B1614" s="84"/>
      <c r="C1614" s="84"/>
      <c r="D1614" s="84"/>
      <c r="E1614" s="84"/>
      <c r="F1614" s="84"/>
      <c r="G1614" s="84"/>
      <c r="H1614" s="84"/>
      <c r="I1614" s="84"/>
    </row>
    <row r="1615" spans="1:9" ht="15" customHeight="1">
      <c r="A1615" s="84"/>
      <c r="B1615" s="84"/>
      <c r="C1615" s="84"/>
      <c r="D1615" s="84"/>
      <c r="E1615" s="84"/>
      <c r="F1615" s="84"/>
      <c r="G1615" s="84"/>
      <c r="H1615" s="84"/>
      <c r="I1615" s="84"/>
    </row>
    <row r="1616" spans="1:9" ht="15" customHeight="1">
      <c r="A1616" s="84"/>
      <c r="B1616" s="84"/>
      <c r="C1616" s="84"/>
      <c r="D1616" s="84"/>
      <c r="E1616" s="84"/>
      <c r="F1616" s="84"/>
      <c r="G1616" s="84"/>
      <c r="H1616" s="84"/>
      <c r="I1616" s="84"/>
    </row>
    <row r="1617" spans="1:9" ht="15" customHeight="1">
      <c r="A1617" s="84"/>
      <c r="B1617" s="84"/>
      <c r="C1617" s="84"/>
      <c r="D1617" s="84"/>
      <c r="E1617" s="84"/>
      <c r="F1617" s="84"/>
      <c r="G1617" s="84"/>
      <c r="H1617" s="84"/>
      <c r="I1617" s="84"/>
    </row>
    <row r="1618" spans="1:9" ht="15" customHeight="1">
      <c r="A1618" s="84"/>
      <c r="B1618" s="84"/>
      <c r="C1618" s="84"/>
      <c r="D1618" s="84"/>
      <c r="E1618" s="84"/>
      <c r="F1618" s="84"/>
      <c r="G1618" s="84"/>
      <c r="H1618" s="84"/>
      <c r="I1618" s="84"/>
    </row>
    <row r="1619" spans="1:9" ht="15" customHeight="1">
      <c r="A1619" s="84"/>
      <c r="B1619" s="84"/>
      <c r="C1619" s="84"/>
      <c r="D1619" s="84"/>
      <c r="E1619" s="84"/>
      <c r="F1619" s="84"/>
      <c r="G1619" s="84"/>
      <c r="H1619" s="84"/>
      <c r="I1619" s="84"/>
    </row>
    <row r="1620" spans="1:9" ht="15" customHeight="1">
      <c r="A1620" s="84"/>
      <c r="B1620" s="84"/>
      <c r="C1620" s="84"/>
      <c r="D1620" s="84"/>
      <c r="E1620" s="84"/>
      <c r="F1620" s="84"/>
      <c r="G1620" s="84"/>
      <c r="H1620" s="84"/>
      <c r="I1620" s="84"/>
    </row>
    <row r="1621" spans="1:9" ht="15" customHeight="1">
      <c r="A1621" s="84"/>
      <c r="B1621" s="84"/>
      <c r="C1621" s="84"/>
      <c r="D1621" s="84"/>
      <c r="E1621" s="84"/>
      <c r="F1621" s="84"/>
      <c r="G1621" s="84"/>
      <c r="H1621" s="84"/>
      <c r="I1621" s="84"/>
    </row>
    <row r="1622" spans="1:9" ht="15" customHeight="1">
      <c r="A1622" s="84"/>
      <c r="B1622" s="84"/>
      <c r="C1622" s="84"/>
      <c r="D1622" s="84"/>
      <c r="E1622" s="84"/>
      <c r="F1622" s="84"/>
      <c r="G1622" s="84"/>
      <c r="H1622" s="84"/>
      <c r="I1622" s="84"/>
    </row>
    <row r="1623" spans="1:9" ht="15" customHeight="1">
      <c r="A1623" s="84"/>
      <c r="B1623" s="84"/>
      <c r="C1623" s="84"/>
      <c r="D1623" s="84"/>
      <c r="E1623" s="84"/>
      <c r="F1623" s="84"/>
      <c r="G1623" s="84"/>
      <c r="H1623" s="84"/>
      <c r="I1623" s="84"/>
    </row>
    <row r="1624" spans="1:9" ht="15" customHeight="1">
      <c r="A1624" s="84"/>
      <c r="B1624" s="84"/>
      <c r="C1624" s="84"/>
      <c r="D1624" s="84"/>
      <c r="E1624" s="84"/>
      <c r="F1624" s="84"/>
      <c r="G1624" s="84"/>
      <c r="H1624" s="84"/>
      <c r="I1624" s="84"/>
    </row>
    <row r="1625" spans="1:9" ht="15" customHeight="1">
      <c r="A1625" s="84"/>
      <c r="B1625" s="84"/>
      <c r="C1625" s="84"/>
      <c r="D1625" s="84"/>
      <c r="E1625" s="84"/>
      <c r="F1625" s="84"/>
      <c r="G1625" s="84"/>
      <c r="H1625" s="84"/>
      <c r="I1625" s="84"/>
    </row>
    <row r="1626" spans="1:9" ht="15" customHeight="1">
      <c r="A1626" s="84"/>
      <c r="B1626" s="84"/>
      <c r="C1626" s="84"/>
      <c r="D1626" s="84"/>
      <c r="E1626" s="84"/>
      <c r="F1626" s="84"/>
      <c r="G1626" s="84"/>
      <c r="H1626" s="84"/>
      <c r="I1626" s="84"/>
    </row>
    <row r="1627" spans="1:9" ht="15" customHeight="1">
      <c r="A1627" s="84"/>
      <c r="B1627" s="84"/>
      <c r="C1627" s="84"/>
      <c r="D1627" s="84"/>
      <c r="E1627" s="84"/>
      <c r="F1627" s="84"/>
      <c r="G1627" s="84"/>
      <c r="H1627" s="84"/>
      <c r="I1627" s="84"/>
    </row>
    <row r="1628" spans="1:9" ht="15" customHeight="1">
      <c r="A1628" s="84"/>
      <c r="B1628" s="84"/>
      <c r="C1628" s="84"/>
      <c r="D1628" s="84"/>
      <c r="E1628" s="84"/>
      <c r="F1628" s="84"/>
      <c r="G1628" s="84"/>
      <c r="H1628" s="84"/>
      <c r="I1628" s="84"/>
    </row>
    <row r="1629" spans="1:9" ht="15" customHeight="1">
      <c r="A1629" s="84"/>
      <c r="B1629" s="84"/>
      <c r="C1629" s="84"/>
      <c r="D1629" s="84"/>
      <c r="E1629" s="84"/>
      <c r="F1629" s="84"/>
      <c r="G1629" s="84"/>
      <c r="H1629" s="84"/>
      <c r="I1629" s="84"/>
    </row>
    <row r="1630" spans="1:9" ht="15" customHeight="1">
      <c r="A1630" s="84"/>
      <c r="B1630" s="84"/>
      <c r="C1630" s="84"/>
      <c r="D1630" s="84"/>
      <c r="E1630" s="84"/>
      <c r="F1630" s="84"/>
      <c r="G1630" s="84"/>
      <c r="H1630" s="84"/>
      <c r="I1630" s="84"/>
    </row>
    <row r="1631" spans="1:9" ht="15" customHeight="1">
      <c r="A1631" s="84"/>
      <c r="B1631" s="84"/>
      <c r="C1631" s="84"/>
      <c r="D1631" s="84"/>
      <c r="E1631" s="84"/>
      <c r="F1631" s="84"/>
      <c r="G1631" s="84"/>
      <c r="H1631" s="84"/>
      <c r="I1631" s="84"/>
    </row>
    <row r="1632" spans="1:9" ht="15" customHeight="1">
      <c r="A1632" s="84"/>
      <c r="B1632" s="84"/>
      <c r="C1632" s="84"/>
      <c r="D1632" s="84"/>
      <c r="E1632" s="84"/>
      <c r="F1632" s="84"/>
      <c r="G1632" s="84"/>
      <c r="H1632" s="84"/>
      <c r="I1632" s="84"/>
    </row>
    <row r="1633" spans="1:9" ht="15" customHeight="1">
      <c r="A1633" s="84"/>
      <c r="B1633" s="84"/>
      <c r="C1633" s="84"/>
      <c r="D1633" s="84"/>
      <c r="E1633" s="84"/>
      <c r="F1633" s="84"/>
      <c r="G1633" s="84"/>
      <c r="H1633" s="84"/>
      <c r="I1633" s="84"/>
    </row>
    <row r="1634" spans="1:9" ht="15" customHeight="1">
      <c r="A1634" s="84"/>
      <c r="B1634" s="84"/>
      <c r="C1634" s="84"/>
      <c r="D1634" s="84"/>
      <c r="E1634" s="84"/>
      <c r="F1634" s="84"/>
      <c r="G1634" s="84"/>
      <c r="H1634" s="84"/>
      <c r="I1634" s="84"/>
    </row>
    <row r="1635" spans="1:9" ht="15" customHeight="1">
      <c r="A1635" s="84"/>
      <c r="B1635" s="84"/>
      <c r="C1635" s="84"/>
      <c r="D1635" s="84"/>
      <c r="E1635" s="84"/>
      <c r="F1635" s="84"/>
      <c r="G1635" s="84"/>
      <c r="H1635" s="84"/>
      <c r="I1635" s="84"/>
    </row>
    <row r="1636" spans="1:9" ht="15" customHeight="1">
      <c r="A1636" s="84"/>
      <c r="B1636" s="84"/>
      <c r="C1636" s="84"/>
      <c r="D1636" s="84"/>
      <c r="E1636" s="84"/>
      <c r="F1636" s="84"/>
      <c r="G1636" s="84"/>
      <c r="H1636" s="84"/>
      <c r="I1636" s="84"/>
    </row>
    <row r="1637" spans="1:9" ht="15" customHeight="1">
      <c r="A1637" s="84"/>
      <c r="B1637" s="84"/>
      <c r="C1637" s="84"/>
      <c r="D1637" s="84"/>
      <c r="E1637" s="84"/>
      <c r="F1637" s="84"/>
      <c r="G1637" s="84"/>
      <c r="H1637" s="84"/>
      <c r="I1637" s="84"/>
    </row>
    <row r="1638" spans="1:9" ht="15" customHeight="1">
      <c r="A1638" s="84"/>
      <c r="B1638" s="84"/>
      <c r="C1638" s="84"/>
      <c r="D1638" s="84"/>
      <c r="E1638" s="84"/>
      <c r="F1638" s="84"/>
      <c r="G1638" s="84"/>
      <c r="H1638" s="84"/>
      <c r="I1638" s="84"/>
    </row>
    <row r="1639" spans="1:9" ht="15" customHeight="1">
      <c r="A1639" s="84"/>
      <c r="B1639" s="84"/>
      <c r="C1639" s="84"/>
      <c r="D1639" s="84"/>
      <c r="E1639" s="84"/>
      <c r="F1639" s="84"/>
      <c r="G1639" s="84"/>
      <c r="H1639" s="84"/>
      <c r="I1639" s="84"/>
    </row>
    <row r="1640" spans="1:9" ht="15" customHeight="1">
      <c r="A1640" s="84"/>
      <c r="B1640" s="84"/>
      <c r="C1640" s="84"/>
      <c r="D1640" s="84"/>
      <c r="E1640" s="84"/>
      <c r="F1640" s="84"/>
      <c r="G1640" s="84"/>
      <c r="H1640" s="84"/>
      <c r="I1640" s="84"/>
    </row>
    <row r="1641" spans="1:9" ht="15" customHeight="1">
      <c r="A1641" s="84"/>
      <c r="B1641" s="84"/>
      <c r="C1641" s="84"/>
      <c r="D1641" s="84"/>
      <c r="E1641" s="84"/>
      <c r="F1641" s="84"/>
      <c r="G1641" s="84"/>
      <c r="H1641" s="84"/>
      <c r="I1641" s="84"/>
    </row>
    <row r="1642" spans="1:9" ht="15" customHeight="1">
      <c r="A1642" s="84"/>
      <c r="B1642" s="84"/>
      <c r="C1642" s="84"/>
      <c r="D1642" s="84"/>
      <c r="E1642" s="84"/>
      <c r="F1642" s="84"/>
      <c r="G1642" s="84"/>
      <c r="H1642" s="84"/>
      <c r="I1642" s="84"/>
    </row>
    <row r="1643" spans="1:9" ht="15" customHeight="1">
      <c r="A1643" s="84"/>
      <c r="B1643" s="84"/>
      <c r="C1643" s="84"/>
      <c r="D1643" s="84"/>
      <c r="E1643" s="84"/>
      <c r="F1643" s="84"/>
      <c r="G1643" s="84"/>
      <c r="H1643" s="84"/>
      <c r="I1643" s="84"/>
    </row>
    <row r="1644" spans="1:9" ht="15" customHeight="1">
      <c r="A1644" s="84"/>
      <c r="B1644" s="84"/>
      <c r="C1644" s="84"/>
      <c r="D1644" s="84"/>
      <c r="E1644" s="84"/>
      <c r="F1644" s="84"/>
      <c r="G1644" s="84"/>
      <c r="H1644" s="84"/>
      <c r="I1644" s="84"/>
    </row>
    <row r="1645" spans="1:9" ht="15" customHeight="1">
      <c r="A1645" s="84"/>
      <c r="B1645" s="84"/>
      <c r="C1645" s="84"/>
      <c r="D1645" s="84"/>
      <c r="E1645" s="84"/>
      <c r="F1645" s="84"/>
      <c r="G1645" s="84"/>
      <c r="H1645" s="84"/>
      <c r="I1645" s="84"/>
    </row>
    <row r="1646" spans="1:9" ht="15" customHeight="1">
      <c r="A1646" s="84"/>
      <c r="B1646" s="84"/>
      <c r="C1646" s="84"/>
      <c r="D1646" s="84"/>
      <c r="E1646" s="84"/>
      <c r="F1646" s="84"/>
      <c r="G1646" s="84"/>
      <c r="H1646" s="84"/>
      <c r="I1646" s="84"/>
    </row>
    <row r="1647" spans="1:9" ht="15" customHeight="1">
      <c r="A1647" s="84"/>
      <c r="B1647" s="84"/>
      <c r="C1647" s="84"/>
      <c r="D1647" s="84"/>
      <c r="E1647" s="84"/>
      <c r="F1647" s="84"/>
      <c r="G1647" s="84"/>
      <c r="H1647" s="84"/>
      <c r="I1647" s="84"/>
    </row>
    <row r="1648" spans="1:9" ht="15" customHeight="1">
      <c r="A1648" s="84"/>
      <c r="B1648" s="84"/>
      <c r="C1648" s="84"/>
      <c r="D1648" s="84"/>
      <c r="E1648" s="84"/>
      <c r="F1648" s="84"/>
      <c r="G1648" s="84"/>
      <c r="H1648" s="84"/>
      <c r="I1648" s="84"/>
    </row>
    <row r="1649" spans="1:9" ht="15" customHeight="1">
      <c r="A1649" s="84"/>
      <c r="B1649" s="84"/>
      <c r="C1649" s="84"/>
      <c r="D1649" s="84"/>
      <c r="E1649" s="84"/>
      <c r="F1649" s="84"/>
      <c r="G1649" s="84"/>
      <c r="H1649" s="84"/>
      <c r="I1649" s="84"/>
    </row>
    <row r="1650" spans="1:9" ht="15" customHeight="1">
      <c r="A1650" s="84"/>
      <c r="B1650" s="84"/>
      <c r="C1650" s="84"/>
      <c r="D1650" s="84"/>
      <c r="E1650" s="84"/>
      <c r="F1650" s="84"/>
      <c r="G1650" s="84"/>
      <c r="H1650" s="84"/>
      <c r="I1650" s="84"/>
    </row>
    <row r="1651" spans="1:9" ht="15" customHeight="1">
      <c r="A1651" s="84"/>
      <c r="B1651" s="84"/>
      <c r="C1651" s="84"/>
      <c r="D1651" s="84"/>
      <c r="E1651" s="84"/>
      <c r="F1651" s="84"/>
      <c r="G1651" s="84"/>
      <c r="H1651" s="84"/>
      <c r="I1651" s="84"/>
    </row>
    <row r="1652" spans="1:9" ht="15" customHeight="1">
      <c r="A1652" s="84"/>
      <c r="B1652" s="84"/>
      <c r="C1652" s="84"/>
      <c r="D1652" s="84"/>
      <c r="E1652" s="84"/>
      <c r="F1652" s="84"/>
      <c r="G1652" s="84"/>
      <c r="H1652" s="84"/>
      <c r="I1652" s="84"/>
    </row>
    <row r="1653" spans="1:9" ht="15" customHeight="1">
      <c r="A1653" s="84"/>
      <c r="B1653" s="84"/>
      <c r="C1653" s="84"/>
      <c r="D1653" s="84"/>
      <c r="E1653" s="84"/>
      <c r="F1653" s="84"/>
      <c r="G1653" s="84"/>
      <c r="H1653" s="84"/>
      <c r="I1653" s="84"/>
    </row>
    <row r="1654" spans="1:9" ht="15" customHeight="1">
      <c r="A1654" s="84"/>
      <c r="B1654" s="84"/>
      <c r="C1654" s="84"/>
      <c r="D1654" s="84"/>
      <c r="E1654" s="84"/>
      <c r="F1654" s="84"/>
      <c r="G1654" s="84"/>
      <c r="H1654" s="84"/>
      <c r="I1654" s="84"/>
    </row>
    <row r="1655" spans="1:9" ht="15" customHeight="1">
      <c r="A1655" s="84"/>
      <c r="B1655" s="84"/>
      <c r="C1655" s="84"/>
      <c r="D1655" s="84"/>
      <c r="E1655" s="84"/>
      <c r="F1655" s="84"/>
      <c r="G1655" s="84"/>
      <c r="H1655" s="84"/>
      <c r="I1655" s="84"/>
    </row>
    <row r="1656" spans="1:9" ht="15" customHeight="1">
      <c r="A1656" s="84"/>
      <c r="B1656" s="84"/>
      <c r="C1656" s="84"/>
      <c r="D1656" s="84"/>
      <c r="E1656" s="84"/>
      <c r="F1656" s="84"/>
      <c r="G1656" s="84"/>
      <c r="H1656" s="84"/>
      <c r="I1656" s="84"/>
    </row>
    <row r="1657" spans="1:9" ht="15" customHeight="1">
      <c r="A1657" s="84"/>
      <c r="B1657" s="84"/>
      <c r="C1657" s="84"/>
      <c r="D1657" s="84"/>
      <c r="E1657" s="84"/>
      <c r="F1657" s="84"/>
      <c r="G1657" s="84"/>
      <c r="H1657" s="84"/>
      <c r="I1657" s="84"/>
    </row>
    <row r="1658" spans="1:9" ht="15" customHeight="1">
      <c r="A1658" s="84"/>
      <c r="B1658" s="84"/>
      <c r="C1658" s="84"/>
      <c r="D1658" s="84"/>
      <c r="E1658" s="84"/>
      <c r="F1658" s="84"/>
      <c r="G1658" s="84"/>
      <c r="H1658" s="84"/>
      <c r="I1658" s="84"/>
    </row>
    <row r="1659" spans="1:9" ht="15" customHeight="1">
      <c r="A1659" s="84"/>
      <c r="B1659" s="84"/>
      <c r="C1659" s="84"/>
      <c r="D1659" s="84"/>
      <c r="E1659" s="84"/>
      <c r="F1659" s="84"/>
      <c r="G1659" s="84"/>
      <c r="H1659" s="84"/>
      <c r="I1659" s="84"/>
    </row>
    <row r="1660" spans="1:9" ht="15" customHeight="1">
      <c r="A1660" s="84"/>
      <c r="B1660" s="84"/>
      <c r="C1660" s="84"/>
      <c r="D1660" s="84"/>
      <c r="E1660" s="84"/>
      <c r="F1660" s="84"/>
      <c r="G1660" s="84"/>
      <c r="H1660" s="84"/>
      <c r="I1660" s="84"/>
    </row>
    <row r="1661" spans="1:9" ht="15" customHeight="1">
      <c r="A1661" s="84"/>
      <c r="B1661" s="84"/>
      <c r="C1661" s="84"/>
      <c r="D1661" s="84"/>
      <c r="E1661" s="84"/>
      <c r="F1661" s="84"/>
      <c r="G1661" s="84"/>
      <c r="H1661" s="84"/>
      <c r="I1661" s="84"/>
    </row>
    <row r="1662" spans="1:9" ht="15" customHeight="1">
      <c r="A1662" s="84"/>
      <c r="B1662" s="84"/>
      <c r="C1662" s="84"/>
      <c r="D1662" s="84"/>
      <c r="E1662" s="84"/>
      <c r="F1662" s="84"/>
      <c r="G1662" s="84"/>
      <c r="H1662" s="84"/>
      <c r="I1662" s="84"/>
    </row>
    <row r="1663" spans="1:9" ht="15" customHeight="1">
      <c r="A1663" s="84"/>
      <c r="B1663" s="84"/>
      <c r="C1663" s="84"/>
      <c r="D1663" s="84"/>
      <c r="E1663" s="84"/>
      <c r="F1663" s="84"/>
      <c r="G1663" s="84"/>
      <c r="H1663" s="84"/>
      <c r="I1663" s="84"/>
    </row>
    <row r="1664" spans="1:9" ht="15" customHeight="1">
      <c r="A1664" s="84"/>
      <c r="B1664" s="84"/>
      <c r="C1664" s="84"/>
      <c r="D1664" s="84"/>
      <c r="E1664" s="84"/>
      <c r="F1664" s="84"/>
      <c r="G1664" s="84"/>
      <c r="H1664" s="84"/>
      <c r="I1664" s="84"/>
    </row>
    <row r="1665" spans="1:9" ht="15" customHeight="1">
      <c r="A1665" s="84"/>
      <c r="B1665" s="84"/>
      <c r="C1665" s="84"/>
      <c r="D1665" s="84"/>
      <c r="E1665" s="84"/>
      <c r="F1665" s="84"/>
      <c r="G1665" s="84"/>
      <c r="H1665" s="84"/>
      <c r="I1665" s="84"/>
    </row>
    <row r="1666" spans="1:9" ht="15" customHeight="1">
      <c r="A1666" s="84"/>
      <c r="B1666" s="84"/>
      <c r="C1666" s="84"/>
      <c r="D1666" s="84"/>
      <c r="E1666" s="84"/>
      <c r="F1666" s="84"/>
      <c r="G1666" s="84"/>
      <c r="H1666" s="84"/>
      <c r="I1666" s="84"/>
    </row>
    <row r="1667" spans="1:9" ht="15" customHeight="1">
      <c r="A1667" s="84"/>
      <c r="B1667" s="84"/>
      <c r="C1667" s="84"/>
      <c r="D1667" s="84"/>
      <c r="E1667" s="84"/>
      <c r="F1667" s="84"/>
      <c r="G1667" s="84"/>
      <c r="H1667" s="84"/>
      <c r="I1667" s="84"/>
    </row>
    <row r="1668" spans="1:9" ht="15" customHeight="1">
      <c r="A1668" s="84"/>
      <c r="B1668" s="84"/>
      <c r="C1668" s="84"/>
      <c r="D1668" s="84"/>
      <c r="E1668" s="84"/>
      <c r="F1668" s="84"/>
      <c r="G1668" s="84"/>
      <c r="H1668" s="84"/>
      <c r="I1668" s="84"/>
    </row>
    <row r="1669" spans="1:9" ht="15" customHeight="1">
      <c r="A1669" s="84"/>
      <c r="B1669" s="84"/>
      <c r="C1669" s="84"/>
      <c r="D1669" s="84"/>
      <c r="E1669" s="84"/>
      <c r="F1669" s="84"/>
      <c r="G1669" s="84"/>
      <c r="H1669" s="84"/>
      <c r="I1669" s="84"/>
    </row>
    <row r="1670" spans="1:9" ht="15" customHeight="1">
      <c r="A1670" s="84"/>
      <c r="B1670" s="84"/>
      <c r="C1670" s="84"/>
      <c r="D1670" s="84"/>
      <c r="E1670" s="84"/>
      <c r="F1670" s="84"/>
      <c r="G1670" s="84"/>
      <c r="H1670" s="84"/>
      <c r="I1670" s="84"/>
    </row>
    <row r="1671" spans="1:9" ht="15" customHeight="1">
      <c r="A1671" s="84"/>
      <c r="B1671" s="84"/>
      <c r="C1671" s="84"/>
      <c r="D1671" s="84"/>
      <c r="E1671" s="84"/>
      <c r="F1671" s="84"/>
      <c r="G1671" s="84"/>
      <c r="H1671" s="84"/>
      <c r="I1671" s="84"/>
    </row>
    <row r="1672" spans="1:9" ht="15" customHeight="1">
      <c r="A1672" s="84"/>
      <c r="B1672" s="84"/>
      <c r="C1672" s="84"/>
      <c r="D1672" s="84"/>
      <c r="E1672" s="84"/>
      <c r="F1672" s="84"/>
      <c r="G1672" s="84"/>
      <c r="H1672" s="84"/>
      <c r="I1672" s="84"/>
    </row>
    <row r="1673" spans="1:9" ht="15" customHeight="1">
      <c r="A1673" s="84"/>
      <c r="B1673" s="84"/>
      <c r="C1673" s="84"/>
      <c r="D1673" s="84"/>
      <c r="E1673" s="84"/>
      <c r="F1673" s="84"/>
      <c r="G1673" s="84"/>
      <c r="H1673" s="84"/>
      <c r="I1673" s="84"/>
    </row>
    <row r="1674" spans="1:9" ht="15" customHeight="1">
      <c r="A1674" s="84"/>
      <c r="B1674" s="84"/>
      <c r="C1674" s="84"/>
      <c r="D1674" s="84"/>
      <c r="E1674" s="84"/>
      <c r="F1674" s="84"/>
      <c r="G1674" s="84"/>
      <c r="H1674" s="84"/>
      <c r="I1674" s="84"/>
    </row>
    <row r="1675" spans="1:9" ht="15" customHeight="1">
      <c r="A1675" s="84"/>
      <c r="B1675" s="84"/>
      <c r="C1675" s="84"/>
      <c r="D1675" s="84"/>
      <c r="E1675" s="84"/>
      <c r="F1675" s="84"/>
      <c r="G1675" s="84"/>
      <c r="H1675" s="84"/>
      <c r="I1675" s="84"/>
    </row>
    <row r="1676" spans="1:9" ht="15" customHeight="1">
      <c r="A1676" s="84"/>
      <c r="B1676" s="84"/>
      <c r="C1676" s="84"/>
      <c r="D1676" s="84"/>
      <c r="E1676" s="84"/>
      <c r="F1676" s="84"/>
      <c r="G1676" s="84"/>
      <c r="H1676" s="84"/>
      <c r="I1676" s="84"/>
    </row>
    <row r="1677" spans="1:9" ht="15" customHeight="1">
      <c r="A1677" s="84"/>
      <c r="B1677" s="84"/>
      <c r="C1677" s="84"/>
      <c r="D1677" s="84"/>
      <c r="E1677" s="84"/>
      <c r="F1677" s="84"/>
      <c r="G1677" s="84"/>
      <c r="H1677" s="84"/>
      <c r="I1677" s="84"/>
    </row>
    <row r="1678" spans="1:9" ht="15" customHeight="1">
      <c r="A1678" s="84"/>
      <c r="B1678" s="84"/>
      <c r="C1678" s="84"/>
      <c r="D1678" s="84"/>
      <c r="E1678" s="84"/>
      <c r="F1678" s="84"/>
      <c r="G1678" s="84"/>
      <c r="H1678" s="84"/>
      <c r="I1678" s="84"/>
    </row>
    <row r="1679" spans="1:9" ht="15" customHeight="1">
      <c r="A1679" s="84"/>
      <c r="B1679" s="84"/>
      <c r="C1679" s="84"/>
      <c r="D1679" s="84"/>
      <c r="E1679" s="84"/>
      <c r="F1679" s="84"/>
      <c r="G1679" s="84"/>
      <c r="H1679" s="84"/>
      <c r="I1679" s="84"/>
    </row>
    <row r="1680" spans="1:9" ht="15" customHeight="1">
      <c r="A1680" s="84"/>
      <c r="B1680" s="84"/>
      <c r="C1680" s="84"/>
      <c r="D1680" s="84"/>
      <c r="E1680" s="84"/>
      <c r="F1680" s="84"/>
      <c r="G1680" s="84"/>
      <c r="H1680" s="84"/>
      <c r="I1680" s="84"/>
    </row>
    <row r="1681" spans="1:9" ht="15" customHeight="1">
      <c r="A1681" s="84"/>
      <c r="B1681" s="84"/>
      <c r="C1681" s="84"/>
      <c r="D1681" s="84"/>
      <c r="E1681" s="84"/>
      <c r="F1681" s="84"/>
      <c r="G1681" s="84"/>
      <c r="H1681" s="84"/>
      <c r="I1681" s="84"/>
    </row>
    <row r="1682" spans="1:9" ht="15" customHeight="1">
      <c r="A1682" s="84"/>
      <c r="B1682" s="84"/>
      <c r="C1682" s="84"/>
      <c r="D1682" s="84"/>
      <c r="E1682" s="84"/>
      <c r="F1682" s="84"/>
      <c r="G1682" s="84"/>
      <c r="H1682" s="84"/>
      <c r="I1682" s="84"/>
    </row>
    <row r="1683" spans="1:9" ht="15" customHeight="1">
      <c r="A1683" s="84"/>
      <c r="B1683" s="84"/>
      <c r="C1683" s="84"/>
      <c r="D1683" s="84"/>
      <c r="E1683" s="84"/>
      <c r="F1683" s="84"/>
      <c r="G1683" s="84"/>
      <c r="H1683" s="84"/>
      <c r="I1683" s="84"/>
    </row>
    <row r="1684" spans="1:9" ht="15" customHeight="1">
      <c r="A1684" s="84"/>
      <c r="B1684" s="84"/>
      <c r="C1684" s="84"/>
      <c r="D1684" s="84"/>
      <c r="E1684" s="84"/>
      <c r="F1684" s="84"/>
      <c r="G1684" s="84"/>
      <c r="H1684" s="84"/>
      <c r="I1684" s="84"/>
    </row>
    <row r="1685" spans="1:9" ht="15" customHeight="1">
      <c r="A1685" s="84"/>
      <c r="B1685" s="84"/>
      <c r="C1685" s="84"/>
      <c r="D1685" s="84"/>
      <c r="E1685" s="84"/>
      <c r="F1685" s="84"/>
      <c r="G1685" s="84"/>
      <c r="H1685" s="84"/>
      <c r="I1685" s="84"/>
    </row>
    <row r="1686" spans="1:9" ht="15" customHeight="1">
      <c r="A1686" s="84"/>
      <c r="B1686" s="84"/>
      <c r="C1686" s="84"/>
      <c r="D1686" s="84"/>
      <c r="E1686" s="84"/>
      <c r="F1686" s="84"/>
      <c r="G1686" s="84"/>
      <c r="H1686" s="84"/>
      <c r="I1686" s="84"/>
    </row>
    <row r="1687" spans="1:9" ht="15" customHeight="1">
      <c r="A1687" s="84"/>
      <c r="B1687" s="84"/>
      <c r="C1687" s="84"/>
      <c r="D1687" s="84"/>
      <c r="E1687" s="84"/>
      <c r="F1687" s="84"/>
      <c r="G1687" s="84"/>
      <c r="H1687" s="84"/>
      <c r="I1687" s="84"/>
    </row>
    <row r="1688" spans="1:9" ht="15" customHeight="1">
      <c r="A1688" s="84"/>
      <c r="B1688" s="84"/>
      <c r="C1688" s="84"/>
      <c r="D1688" s="84"/>
      <c r="E1688" s="84"/>
      <c r="F1688" s="84"/>
      <c r="G1688" s="84"/>
      <c r="H1688" s="84"/>
      <c r="I1688" s="84"/>
    </row>
    <row r="1689" spans="1:9" ht="15" customHeight="1">
      <c r="A1689" s="84"/>
      <c r="B1689" s="84"/>
      <c r="C1689" s="84"/>
      <c r="D1689" s="84"/>
      <c r="E1689" s="84"/>
      <c r="F1689" s="84"/>
      <c r="G1689" s="84"/>
      <c r="H1689" s="84"/>
      <c r="I1689" s="84"/>
    </row>
    <row r="1690" spans="1:9" ht="15" customHeight="1">
      <c r="A1690" s="84"/>
      <c r="B1690" s="84"/>
      <c r="C1690" s="84"/>
      <c r="D1690" s="84"/>
      <c r="E1690" s="84"/>
      <c r="F1690" s="84"/>
      <c r="G1690" s="84"/>
      <c r="H1690" s="84"/>
      <c r="I1690" s="84"/>
    </row>
    <row r="1691" spans="1:9" ht="15" customHeight="1">
      <c r="A1691" s="84"/>
      <c r="B1691" s="84"/>
      <c r="C1691" s="84"/>
      <c r="D1691" s="84"/>
      <c r="E1691" s="84"/>
      <c r="F1691" s="84"/>
      <c r="G1691" s="84"/>
      <c r="H1691" s="84"/>
      <c r="I1691" s="84"/>
    </row>
    <row r="1692" spans="1:9" ht="15" customHeight="1">
      <c r="A1692" s="84"/>
      <c r="B1692" s="84"/>
      <c r="C1692" s="84"/>
      <c r="D1692" s="84"/>
      <c r="E1692" s="84"/>
      <c r="F1692" s="84"/>
      <c r="G1692" s="84"/>
      <c r="H1692" s="84"/>
      <c r="I1692" s="84"/>
    </row>
    <row r="1693" spans="1:9" ht="15" customHeight="1">
      <c r="A1693" s="84"/>
      <c r="B1693" s="84"/>
      <c r="C1693" s="84"/>
      <c r="D1693" s="84"/>
      <c r="E1693" s="84"/>
      <c r="F1693" s="84"/>
      <c r="G1693" s="84"/>
      <c r="H1693" s="84"/>
      <c r="I1693" s="84"/>
    </row>
    <row r="1694" spans="1:9" ht="15" customHeight="1">
      <c r="A1694" s="84"/>
      <c r="B1694" s="84"/>
      <c r="C1694" s="84"/>
      <c r="D1694" s="84"/>
      <c r="E1694" s="84"/>
      <c r="F1694" s="84"/>
      <c r="G1694" s="84"/>
      <c r="H1694" s="84"/>
      <c r="I1694" s="84"/>
    </row>
    <row r="1695" spans="1:9" ht="15" customHeight="1">
      <c r="A1695" s="84"/>
      <c r="B1695" s="84"/>
      <c r="C1695" s="84"/>
      <c r="D1695" s="84"/>
      <c r="E1695" s="84"/>
      <c r="F1695" s="84"/>
      <c r="G1695" s="84"/>
      <c r="H1695" s="84"/>
      <c r="I1695" s="84"/>
    </row>
    <row r="1696" spans="1:9" ht="15" customHeight="1">
      <c r="A1696" s="84"/>
      <c r="B1696" s="84"/>
      <c r="C1696" s="84"/>
      <c r="D1696" s="84"/>
      <c r="E1696" s="84"/>
      <c r="F1696" s="84"/>
      <c r="G1696" s="84"/>
      <c r="H1696" s="84"/>
      <c r="I1696" s="84"/>
    </row>
    <row r="1697" spans="1:9" ht="15" customHeight="1">
      <c r="A1697" s="84"/>
      <c r="B1697" s="84"/>
      <c r="C1697" s="84"/>
      <c r="D1697" s="84"/>
      <c r="E1697" s="84"/>
      <c r="F1697" s="84"/>
      <c r="G1697" s="84"/>
      <c r="H1697" s="84"/>
      <c r="I1697" s="84"/>
    </row>
    <row r="1698" spans="1:9" ht="15" customHeight="1">
      <c r="A1698" s="84"/>
      <c r="B1698" s="84"/>
      <c r="C1698" s="84"/>
      <c r="D1698" s="84"/>
      <c r="E1698" s="84"/>
      <c r="F1698" s="84"/>
      <c r="G1698" s="84"/>
      <c r="H1698" s="84"/>
      <c r="I1698" s="84"/>
    </row>
    <row r="1699" spans="1:9" ht="15" customHeight="1">
      <c r="A1699" s="84"/>
      <c r="B1699" s="84"/>
      <c r="C1699" s="84"/>
      <c r="D1699" s="84"/>
      <c r="E1699" s="84"/>
      <c r="F1699" s="84"/>
      <c r="G1699" s="84"/>
      <c r="H1699" s="84"/>
      <c r="I1699" s="84"/>
    </row>
    <row r="1700" spans="1:9" ht="15" customHeight="1">
      <c r="A1700" s="84"/>
      <c r="B1700" s="84"/>
      <c r="C1700" s="84"/>
      <c r="D1700" s="84"/>
      <c r="E1700" s="84"/>
      <c r="F1700" s="84"/>
      <c r="G1700" s="84"/>
      <c r="H1700" s="84"/>
      <c r="I1700" s="84"/>
    </row>
    <row r="1701" spans="1:9" ht="15" customHeight="1">
      <c r="A1701" s="84"/>
      <c r="B1701" s="84"/>
      <c r="C1701" s="84"/>
      <c r="D1701" s="84"/>
      <c r="E1701" s="84"/>
      <c r="F1701" s="84"/>
      <c r="G1701" s="84"/>
      <c r="H1701" s="84"/>
      <c r="I1701" s="84"/>
    </row>
    <row r="1702" spans="1:9" ht="15" customHeight="1">
      <c r="A1702" s="84"/>
      <c r="B1702" s="84"/>
      <c r="C1702" s="84"/>
      <c r="D1702" s="84"/>
      <c r="E1702" s="84"/>
      <c r="F1702" s="84"/>
      <c r="G1702" s="84"/>
      <c r="H1702" s="84"/>
      <c r="I1702" s="84"/>
    </row>
    <row r="1703" spans="1:9" ht="15" customHeight="1">
      <c r="A1703" s="84"/>
      <c r="B1703" s="84"/>
      <c r="C1703" s="84"/>
      <c r="D1703" s="84"/>
      <c r="E1703" s="84"/>
      <c r="F1703" s="84"/>
      <c r="G1703" s="84"/>
      <c r="H1703" s="84"/>
      <c r="I1703" s="84"/>
    </row>
    <row r="1704" spans="1:9" ht="15" customHeight="1">
      <c r="A1704" s="84"/>
      <c r="B1704" s="84"/>
      <c r="C1704" s="84"/>
      <c r="D1704" s="84"/>
      <c r="E1704" s="84"/>
      <c r="F1704" s="84"/>
      <c r="G1704" s="84"/>
      <c r="H1704" s="84"/>
      <c r="I1704" s="84"/>
    </row>
    <row r="1705" spans="1:9" ht="15" customHeight="1">
      <c r="A1705" s="84"/>
      <c r="B1705" s="84"/>
      <c r="C1705" s="84"/>
      <c r="D1705" s="84"/>
      <c r="E1705" s="84"/>
      <c r="F1705" s="84"/>
      <c r="G1705" s="84"/>
      <c r="H1705" s="84"/>
      <c r="I1705" s="84"/>
    </row>
    <row r="1706" spans="1:9" ht="15" customHeight="1">
      <c r="A1706" s="84"/>
      <c r="B1706" s="84"/>
      <c r="C1706" s="84"/>
      <c r="D1706" s="84"/>
      <c r="E1706" s="84"/>
      <c r="F1706" s="84"/>
      <c r="G1706" s="84"/>
      <c r="H1706" s="84"/>
      <c r="I1706" s="84"/>
    </row>
    <row r="1707" spans="1:9" ht="15" customHeight="1">
      <c r="A1707" s="84"/>
      <c r="B1707" s="84"/>
      <c r="C1707" s="84"/>
      <c r="D1707" s="84"/>
      <c r="E1707" s="84"/>
      <c r="F1707" s="84"/>
      <c r="G1707" s="84"/>
      <c r="H1707" s="84"/>
      <c r="I1707" s="84"/>
    </row>
    <row r="1708" spans="1:9" ht="15" customHeight="1">
      <c r="A1708" s="84"/>
      <c r="B1708" s="84"/>
      <c r="C1708" s="84"/>
      <c r="D1708" s="84"/>
      <c r="E1708" s="84"/>
      <c r="F1708" s="84"/>
      <c r="G1708" s="84"/>
      <c r="H1708" s="84"/>
      <c r="I1708" s="84"/>
    </row>
    <row r="1709" spans="1:9" ht="15" customHeight="1">
      <c r="A1709" s="84"/>
      <c r="B1709" s="84"/>
      <c r="C1709" s="84"/>
      <c r="D1709" s="84"/>
      <c r="E1709" s="84"/>
      <c r="F1709" s="84"/>
      <c r="G1709" s="84"/>
      <c r="H1709" s="84"/>
      <c r="I1709" s="84"/>
    </row>
    <row r="1710" spans="1:9" ht="15" customHeight="1">
      <c r="A1710" s="84"/>
      <c r="B1710" s="84"/>
      <c r="C1710" s="84"/>
      <c r="D1710" s="84"/>
      <c r="E1710" s="84"/>
      <c r="F1710" s="84"/>
      <c r="G1710" s="84"/>
      <c r="H1710" s="84"/>
      <c r="I1710" s="84"/>
    </row>
    <row r="1711" spans="1:9" ht="15" customHeight="1">
      <c r="A1711" s="84"/>
      <c r="B1711" s="84"/>
      <c r="C1711" s="84"/>
      <c r="D1711" s="84"/>
      <c r="E1711" s="84"/>
      <c r="F1711" s="84"/>
      <c r="G1711" s="84"/>
      <c r="H1711" s="84"/>
      <c r="I1711" s="84"/>
    </row>
    <row r="1712" spans="1:9" ht="15" customHeight="1">
      <c r="A1712" s="84"/>
      <c r="B1712" s="84"/>
      <c r="C1712" s="84"/>
      <c r="D1712" s="84"/>
      <c r="E1712" s="84"/>
      <c r="F1712" s="84"/>
      <c r="G1712" s="84"/>
      <c r="H1712" s="84"/>
      <c r="I1712" s="84"/>
    </row>
    <row r="1713" spans="1:9" ht="15" customHeight="1">
      <c r="A1713" s="84"/>
      <c r="B1713" s="84"/>
      <c r="C1713" s="84"/>
      <c r="D1713" s="84"/>
      <c r="E1713" s="84"/>
      <c r="F1713" s="84"/>
      <c r="G1713" s="84"/>
      <c r="H1713" s="84"/>
      <c r="I1713" s="84"/>
    </row>
    <row r="1714" spans="1:9" ht="15" customHeight="1">
      <c r="A1714" s="84"/>
      <c r="B1714" s="84"/>
      <c r="C1714" s="84"/>
      <c r="D1714" s="84"/>
      <c r="E1714" s="84"/>
      <c r="F1714" s="84"/>
      <c r="G1714" s="84"/>
      <c r="H1714" s="84"/>
      <c r="I1714" s="84"/>
    </row>
    <row r="1715" spans="1:9" ht="15" customHeight="1">
      <c r="A1715" s="84"/>
      <c r="B1715" s="84"/>
      <c r="C1715" s="84"/>
      <c r="D1715" s="84"/>
      <c r="E1715" s="84"/>
      <c r="F1715" s="84"/>
      <c r="G1715" s="84"/>
      <c r="H1715" s="84"/>
      <c r="I1715" s="84"/>
    </row>
    <row r="1716" spans="1:9" ht="15" customHeight="1">
      <c r="A1716" s="84"/>
      <c r="B1716" s="84"/>
      <c r="C1716" s="84"/>
      <c r="D1716" s="84"/>
      <c r="E1716" s="84"/>
      <c r="F1716" s="84"/>
      <c r="G1716" s="84"/>
      <c r="H1716" s="84"/>
      <c r="I1716" s="84"/>
    </row>
    <row r="1717" spans="1:9" ht="15" customHeight="1">
      <c r="A1717" s="84"/>
      <c r="B1717" s="84"/>
      <c r="C1717" s="84"/>
      <c r="D1717" s="84"/>
      <c r="E1717" s="84"/>
      <c r="F1717" s="84"/>
      <c r="G1717" s="84"/>
      <c r="H1717" s="84"/>
      <c r="I1717" s="84"/>
    </row>
    <row r="1718" spans="1:9" ht="15" customHeight="1">
      <c r="A1718" s="84"/>
      <c r="B1718" s="84"/>
      <c r="C1718" s="84"/>
      <c r="D1718" s="84"/>
      <c r="E1718" s="84"/>
      <c r="F1718" s="84"/>
      <c r="G1718" s="84"/>
      <c r="H1718" s="84"/>
      <c r="I1718" s="84"/>
    </row>
    <row r="1719" spans="1:9" ht="15" customHeight="1">
      <c r="A1719" s="84"/>
      <c r="B1719" s="84"/>
      <c r="C1719" s="84"/>
      <c r="D1719" s="84"/>
      <c r="E1719" s="84"/>
      <c r="F1719" s="84"/>
      <c r="G1719" s="84"/>
      <c r="H1719" s="84"/>
      <c r="I1719" s="84"/>
    </row>
    <row r="1720" spans="1:9" ht="15" customHeight="1">
      <c r="A1720" s="84"/>
      <c r="B1720" s="84"/>
      <c r="C1720" s="84"/>
      <c r="D1720" s="84"/>
      <c r="E1720" s="84"/>
      <c r="F1720" s="84"/>
      <c r="G1720" s="84"/>
      <c r="H1720" s="84"/>
      <c r="I1720" s="84"/>
    </row>
    <row r="1721" spans="1:9" ht="15" customHeight="1">
      <c r="A1721" s="84"/>
      <c r="B1721" s="84"/>
      <c r="C1721" s="84"/>
      <c r="D1721" s="84"/>
      <c r="E1721" s="84"/>
      <c r="F1721" s="84"/>
      <c r="G1721" s="84"/>
      <c r="H1721" s="84"/>
      <c r="I1721" s="84"/>
    </row>
    <row r="1722" spans="1:9" ht="15" customHeight="1">
      <c r="A1722" s="84"/>
      <c r="B1722" s="84"/>
      <c r="C1722" s="84"/>
      <c r="D1722" s="84"/>
      <c r="E1722" s="84"/>
      <c r="F1722" s="84"/>
      <c r="G1722" s="84"/>
      <c r="H1722" s="84"/>
      <c r="I1722" s="84"/>
    </row>
    <row r="1723" spans="1:9" ht="15" customHeight="1">
      <c r="A1723" s="84"/>
      <c r="B1723" s="84"/>
      <c r="C1723" s="84"/>
      <c r="D1723" s="84"/>
      <c r="E1723" s="84"/>
      <c r="F1723" s="84"/>
      <c r="G1723" s="84"/>
      <c r="H1723" s="84"/>
      <c r="I1723" s="84"/>
    </row>
    <row r="1724" spans="1:9" ht="15" customHeight="1">
      <c r="A1724" s="84"/>
      <c r="B1724" s="84"/>
      <c r="C1724" s="84"/>
      <c r="D1724" s="84"/>
      <c r="E1724" s="84"/>
      <c r="F1724" s="84"/>
      <c r="G1724" s="84"/>
      <c r="H1724" s="84"/>
      <c r="I1724" s="84"/>
    </row>
    <row r="1725" spans="1:9" ht="15" customHeight="1">
      <c r="A1725" s="84"/>
      <c r="B1725" s="84"/>
      <c r="C1725" s="84"/>
      <c r="D1725" s="84"/>
      <c r="E1725" s="84"/>
      <c r="F1725" s="84"/>
      <c r="G1725" s="84"/>
      <c r="H1725" s="84"/>
      <c r="I1725" s="84"/>
    </row>
    <row r="1726" spans="1:9" ht="15" customHeight="1">
      <c r="A1726" s="84"/>
      <c r="B1726" s="84"/>
      <c r="C1726" s="84"/>
      <c r="D1726" s="84"/>
      <c r="E1726" s="84"/>
      <c r="F1726" s="84"/>
      <c r="G1726" s="84"/>
      <c r="H1726" s="84"/>
      <c r="I1726" s="84"/>
    </row>
    <row r="1727" spans="1:9" ht="15" customHeight="1">
      <c r="A1727" s="84"/>
      <c r="B1727" s="84"/>
      <c r="C1727" s="84"/>
      <c r="D1727" s="84"/>
      <c r="E1727" s="84"/>
      <c r="F1727" s="84"/>
      <c r="G1727" s="84"/>
      <c r="H1727" s="84"/>
      <c r="I1727" s="84"/>
    </row>
    <row r="1728" spans="1:9" ht="15" customHeight="1">
      <c r="A1728" s="84"/>
      <c r="B1728" s="84"/>
      <c r="C1728" s="84"/>
      <c r="D1728" s="84"/>
      <c r="E1728" s="84"/>
      <c r="F1728" s="84"/>
      <c r="G1728" s="84"/>
      <c r="H1728" s="84"/>
      <c r="I1728" s="84"/>
    </row>
    <row r="1729" spans="1:9" ht="15" customHeight="1">
      <c r="A1729" s="84"/>
      <c r="B1729" s="84"/>
      <c r="C1729" s="84"/>
      <c r="D1729" s="84"/>
      <c r="E1729" s="84"/>
      <c r="F1729" s="84"/>
      <c r="G1729" s="84"/>
      <c r="H1729" s="84"/>
      <c r="I1729" s="84"/>
    </row>
    <row r="1730" spans="1:9" ht="15" customHeight="1">
      <c r="A1730" s="84"/>
      <c r="B1730" s="84"/>
      <c r="C1730" s="84"/>
      <c r="D1730" s="84"/>
      <c r="E1730" s="84"/>
      <c r="F1730" s="84"/>
      <c r="G1730" s="84"/>
      <c r="H1730" s="84"/>
      <c r="I1730" s="84"/>
    </row>
    <row r="1731" spans="1:9" ht="15" customHeight="1">
      <c r="A1731" s="84"/>
      <c r="B1731" s="84"/>
      <c r="C1731" s="84"/>
      <c r="D1731" s="84"/>
      <c r="E1731" s="84"/>
      <c r="F1731" s="84"/>
      <c r="G1731" s="84"/>
      <c r="H1731" s="84"/>
      <c r="I1731" s="84"/>
    </row>
    <row r="1732" spans="1:9" ht="15" customHeight="1">
      <c r="A1732" s="84"/>
      <c r="B1732" s="84"/>
      <c r="C1732" s="84"/>
      <c r="D1732" s="84"/>
      <c r="E1732" s="84"/>
      <c r="F1732" s="84"/>
      <c r="G1732" s="84"/>
      <c r="H1732" s="84"/>
      <c r="I1732" s="84"/>
    </row>
    <row r="1733" spans="1:9" ht="15" customHeight="1">
      <c r="A1733" s="84"/>
      <c r="B1733" s="84"/>
      <c r="C1733" s="84"/>
      <c r="D1733" s="84"/>
      <c r="E1733" s="84"/>
      <c r="F1733" s="84"/>
      <c r="G1733" s="84"/>
      <c r="H1733" s="84"/>
      <c r="I1733" s="84"/>
    </row>
    <row r="1734" spans="1:9" ht="15" customHeight="1">
      <c r="A1734" s="84"/>
      <c r="B1734" s="84"/>
      <c r="C1734" s="84"/>
      <c r="D1734" s="84"/>
      <c r="E1734" s="84"/>
      <c r="F1734" s="84"/>
      <c r="G1734" s="84"/>
      <c r="H1734" s="84"/>
      <c r="I1734" s="84"/>
    </row>
    <row r="1735" spans="1:9" ht="15" customHeight="1">
      <c r="A1735" s="84"/>
      <c r="B1735" s="84"/>
      <c r="C1735" s="84"/>
      <c r="D1735" s="84"/>
      <c r="E1735" s="84"/>
      <c r="F1735" s="84"/>
      <c r="G1735" s="84"/>
      <c r="H1735" s="84"/>
      <c r="I1735" s="84"/>
    </row>
    <row r="1736" spans="1:9" ht="15" customHeight="1">
      <c r="A1736" s="84"/>
      <c r="B1736" s="84"/>
      <c r="C1736" s="84"/>
      <c r="D1736" s="84"/>
      <c r="E1736" s="84"/>
      <c r="F1736" s="84"/>
      <c r="G1736" s="84"/>
      <c r="H1736" s="84"/>
      <c r="I1736" s="84"/>
    </row>
    <row r="1737" spans="1:9" ht="15" customHeight="1">
      <c r="A1737" s="84"/>
      <c r="B1737" s="84"/>
      <c r="C1737" s="84"/>
      <c r="D1737" s="84"/>
      <c r="E1737" s="84"/>
      <c r="F1737" s="84"/>
      <c r="G1737" s="84"/>
      <c r="H1737" s="84"/>
      <c r="I1737" s="84"/>
    </row>
    <row r="1738" spans="1:9" ht="15" customHeight="1">
      <c r="A1738" s="84"/>
      <c r="B1738" s="84"/>
      <c r="C1738" s="84"/>
      <c r="D1738" s="84"/>
      <c r="E1738" s="84"/>
      <c r="F1738" s="84"/>
      <c r="G1738" s="84"/>
      <c r="H1738" s="84"/>
      <c r="I1738" s="84"/>
    </row>
    <row r="1739" spans="1:9" ht="15" customHeight="1">
      <c r="A1739" s="84"/>
      <c r="B1739" s="84"/>
      <c r="C1739" s="84"/>
      <c r="D1739" s="84"/>
      <c r="E1739" s="84"/>
      <c r="F1739" s="84"/>
      <c r="G1739" s="84"/>
      <c r="H1739" s="84"/>
      <c r="I1739" s="84"/>
    </row>
    <row r="1740" spans="1:9" ht="15" customHeight="1">
      <c r="A1740" s="84"/>
      <c r="B1740" s="84"/>
      <c r="C1740" s="84"/>
      <c r="D1740" s="84"/>
      <c r="E1740" s="84"/>
      <c r="F1740" s="84"/>
      <c r="G1740" s="84"/>
      <c r="H1740" s="84"/>
      <c r="I1740" s="84"/>
    </row>
    <row r="1741" spans="1:9" ht="15" customHeight="1">
      <c r="A1741" s="84"/>
      <c r="B1741" s="84"/>
      <c r="C1741" s="84"/>
      <c r="D1741" s="84"/>
      <c r="E1741" s="84"/>
      <c r="F1741" s="84"/>
      <c r="G1741" s="84"/>
      <c r="H1741" s="84"/>
      <c r="I1741" s="84"/>
    </row>
    <row r="1742" spans="1:9" ht="15" customHeight="1">
      <c r="A1742" s="84"/>
      <c r="B1742" s="84"/>
      <c r="C1742" s="84"/>
      <c r="D1742" s="84"/>
      <c r="E1742" s="84"/>
      <c r="F1742" s="84"/>
      <c r="G1742" s="84"/>
      <c r="H1742" s="84"/>
      <c r="I1742" s="84"/>
    </row>
    <row r="1743" spans="1:9" ht="15" customHeight="1">
      <c r="A1743" s="84"/>
      <c r="B1743" s="84"/>
      <c r="C1743" s="84"/>
      <c r="D1743" s="84"/>
      <c r="E1743" s="84"/>
      <c r="F1743" s="84"/>
      <c r="G1743" s="84"/>
      <c r="H1743" s="84"/>
      <c r="I1743" s="84"/>
    </row>
    <row r="1744" spans="1:9" ht="15" customHeight="1">
      <c r="A1744" s="84"/>
      <c r="B1744" s="84"/>
      <c r="C1744" s="84"/>
      <c r="D1744" s="84"/>
      <c r="E1744" s="84"/>
      <c r="F1744" s="84"/>
      <c r="G1744" s="84"/>
      <c r="H1744" s="84"/>
      <c r="I1744" s="84"/>
    </row>
    <row r="1745" spans="1:9" ht="15" customHeight="1">
      <c r="A1745" s="84"/>
      <c r="B1745" s="84"/>
      <c r="C1745" s="84"/>
      <c r="D1745" s="84"/>
      <c r="E1745" s="84"/>
      <c r="F1745" s="84"/>
      <c r="G1745" s="84"/>
      <c r="H1745" s="84"/>
      <c r="I1745" s="84"/>
    </row>
    <row r="1746" spans="1:9" ht="15" customHeight="1">
      <c r="A1746" s="84"/>
      <c r="B1746" s="84"/>
      <c r="C1746" s="84"/>
      <c r="D1746" s="84"/>
      <c r="E1746" s="84"/>
      <c r="F1746" s="84"/>
      <c r="G1746" s="84"/>
      <c r="H1746" s="84"/>
      <c r="I1746" s="84"/>
    </row>
    <row r="1747" spans="1:9" ht="15" customHeight="1">
      <c r="A1747" s="84"/>
      <c r="B1747" s="84"/>
      <c r="C1747" s="84"/>
      <c r="D1747" s="84"/>
      <c r="E1747" s="84"/>
      <c r="F1747" s="84"/>
      <c r="G1747" s="84"/>
      <c r="H1747" s="84"/>
      <c r="I1747" s="84"/>
    </row>
    <row r="1748" spans="1:9" ht="15" customHeight="1">
      <c r="A1748" s="84"/>
      <c r="B1748" s="84"/>
      <c r="C1748" s="84"/>
      <c r="D1748" s="84"/>
      <c r="E1748" s="84"/>
      <c r="F1748" s="84"/>
      <c r="G1748" s="84"/>
      <c r="H1748" s="84"/>
      <c r="I1748" s="84"/>
    </row>
    <row r="1749" spans="1:9" ht="15" customHeight="1">
      <c r="A1749" s="84"/>
      <c r="B1749" s="84"/>
      <c r="C1749" s="84"/>
      <c r="D1749" s="84"/>
      <c r="E1749" s="84"/>
      <c r="F1749" s="84"/>
      <c r="G1749" s="84"/>
      <c r="H1749" s="84"/>
      <c r="I1749" s="84"/>
    </row>
    <row r="1750" spans="1:9" ht="15" customHeight="1">
      <c r="A1750" s="84"/>
      <c r="B1750" s="84"/>
      <c r="C1750" s="84"/>
      <c r="D1750" s="84"/>
      <c r="E1750" s="84"/>
      <c r="F1750" s="84"/>
      <c r="G1750" s="84"/>
      <c r="H1750" s="84"/>
      <c r="I1750" s="84"/>
    </row>
    <row r="1751" spans="1:9" ht="15" customHeight="1">
      <c r="A1751" s="84"/>
      <c r="B1751" s="84"/>
      <c r="C1751" s="84"/>
      <c r="D1751" s="84"/>
      <c r="E1751" s="84"/>
      <c r="F1751" s="84"/>
      <c r="G1751" s="84"/>
      <c r="H1751" s="84"/>
      <c r="I1751" s="84"/>
    </row>
    <row r="1752" spans="1:9" ht="15" customHeight="1">
      <c r="A1752" s="84"/>
      <c r="B1752" s="84"/>
      <c r="C1752" s="84"/>
      <c r="D1752" s="84"/>
      <c r="E1752" s="84"/>
      <c r="F1752" s="84"/>
      <c r="G1752" s="84"/>
      <c r="H1752" s="84"/>
      <c r="I1752" s="84"/>
    </row>
    <row r="1753" spans="1:9" ht="15" customHeight="1">
      <c r="A1753" s="84"/>
      <c r="B1753" s="84"/>
      <c r="C1753" s="84"/>
      <c r="D1753" s="84"/>
      <c r="E1753" s="84"/>
      <c r="F1753" s="84"/>
      <c r="G1753" s="84"/>
      <c r="H1753" s="84"/>
      <c r="I1753" s="84"/>
    </row>
    <row r="1754" spans="1:9" ht="15" customHeight="1">
      <c r="A1754" s="84"/>
      <c r="B1754" s="84"/>
      <c r="C1754" s="84"/>
      <c r="D1754" s="84"/>
      <c r="E1754" s="84"/>
      <c r="F1754" s="84"/>
      <c r="G1754" s="84"/>
      <c r="H1754" s="84"/>
      <c r="I1754" s="84"/>
    </row>
    <row r="1755" spans="1:9" ht="15" customHeight="1">
      <c r="A1755" s="84"/>
      <c r="B1755" s="84"/>
      <c r="C1755" s="84"/>
      <c r="D1755" s="84"/>
      <c r="E1755" s="84"/>
      <c r="F1755" s="84"/>
      <c r="G1755" s="84"/>
      <c r="H1755" s="84"/>
      <c r="I1755" s="84"/>
    </row>
    <row r="1756" spans="1:9" ht="15" customHeight="1">
      <c r="A1756" s="84"/>
      <c r="B1756" s="84"/>
      <c r="C1756" s="84"/>
      <c r="D1756" s="84"/>
      <c r="E1756" s="84"/>
      <c r="F1756" s="84"/>
      <c r="G1756" s="84"/>
      <c r="H1756" s="84"/>
      <c r="I1756" s="84"/>
    </row>
    <row r="1757" spans="1:9" ht="15" customHeight="1">
      <c r="A1757" s="84"/>
      <c r="B1757" s="84"/>
      <c r="C1757" s="84"/>
      <c r="D1757" s="84"/>
      <c r="E1757" s="84"/>
      <c r="F1757" s="84"/>
      <c r="G1757" s="84"/>
      <c r="H1757" s="84"/>
      <c r="I1757" s="84"/>
    </row>
    <row r="1758" spans="1:9" ht="15" customHeight="1">
      <c r="A1758" s="84"/>
      <c r="B1758" s="84"/>
      <c r="C1758" s="84"/>
      <c r="D1758" s="84"/>
      <c r="E1758" s="84"/>
      <c r="F1758" s="84"/>
      <c r="G1758" s="84"/>
      <c r="H1758" s="84"/>
      <c r="I1758" s="84"/>
    </row>
    <row r="1759" spans="1:9" ht="15" customHeight="1">
      <c r="A1759" s="84"/>
      <c r="B1759" s="84"/>
      <c r="C1759" s="84"/>
      <c r="D1759" s="84"/>
      <c r="E1759" s="84"/>
      <c r="F1759" s="84"/>
      <c r="G1759" s="84"/>
      <c r="H1759" s="84"/>
      <c r="I1759" s="84"/>
    </row>
    <row r="1760" spans="1:9" ht="15" customHeight="1">
      <c r="A1760" s="84"/>
      <c r="B1760" s="84"/>
      <c r="C1760" s="84"/>
      <c r="D1760" s="84"/>
      <c r="E1760" s="84"/>
      <c r="F1760" s="84"/>
      <c r="G1760" s="84"/>
      <c r="H1760" s="84"/>
      <c r="I1760" s="84"/>
    </row>
    <row r="1761" spans="1:9" ht="15" customHeight="1">
      <c r="A1761" s="84"/>
      <c r="B1761" s="84"/>
      <c r="C1761" s="84"/>
      <c r="D1761" s="84"/>
      <c r="E1761" s="84"/>
      <c r="F1761" s="84"/>
      <c r="G1761" s="84"/>
      <c r="H1761" s="84"/>
      <c r="I1761" s="84"/>
    </row>
    <row r="1762" spans="1:9" ht="15" customHeight="1">
      <c r="A1762" s="84"/>
      <c r="B1762" s="84"/>
      <c r="C1762" s="84"/>
      <c r="D1762" s="84"/>
      <c r="E1762" s="84"/>
      <c r="F1762" s="84"/>
      <c r="G1762" s="84"/>
      <c r="H1762" s="84"/>
      <c r="I1762" s="84"/>
    </row>
    <row r="1763" spans="1:9" ht="15" customHeight="1">
      <c r="A1763" s="84"/>
      <c r="B1763" s="84"/>
      <c r="C1763" s="84"/>
      <c r="D1763" s="84"/>
      <c r="E1763" s="84"/>
      <c r="F1763" s="84"/>
      <c r="G1763" s="84"/>
      <c r="H1763" s="84"/>
      <c r="I1763" s="84"/>
    </row>
    <row r="1764" spans="1:9" ht="15" customHeight="1">
      <c r="A1764" s="84"/>
      <c r="B1764" s="84"/>
      <c r="C1764" s="84"/>
      <c r="D1764" s="84"/>
      <c r="E1764" s="84"/>
      <c r="F1764" s="84"/>
      <c r="G1764" s="84"/>
      <c r="H1764" s="84"/>
      <c r="I1764" s="84"/>
    </row>
    <row r="1765" spans="1:9" ht="15" customHeight="1">
      <c r="A1765" s="84"/>
      <c r="B1765" s="84"/>
      <c r="C1765" s="84"/>
      <c r="D1765" s="84"/>
      <c r="E1765" s="84"/>
      <c r="F1765" s="84"/>
      <c r="G1765" s="84"/>
      <c r="H1765" s="84"/>
      <c r="I1765" s="84"/>
    </row>
    <row r="1766" spans="1:9" ht="15" customHeight="1">
      <c r="A1766" s="84"/>
      <c r="B1766" s="84"/>
      <c r="C1766" s="84"/>
      <c r="D1766" s="84"/>
      <c r="E1766" s="84"/>
      <c r="F1766" s="84"/>
      <c r="G1766" s="84"/>
      <c r="H1766" s="84"/>
      <c r="I1766" s="84"/>
    </row>
    <row r="1767" spans="1:9" ht="15" customHeight="1">
      <c r="A1767" s="84"/>
      <c r="B1767" s="84"/>
      <c r="C1767" s="84"/>
      <c r="D1767" s="84"/>
      <c r="E1767" s="84"/>
      <c r="F1767" s="84"/>
      <c r="G1767" s="84"/>
      <c r="H1767" s="84"/>
      <c r="I1767" s="84"/>
    </row>
    <row r="1768" spans="1:9" ht="15" customHeight="1">
      <c r="A1768" s="84"/>
      <c r="B1768" s="84"/>
      <c r="C1768" s="84"/>
      <c r="D1768" s="84"/>
      <c r="E1768" s="84"/>
      <c r="F1768" s="84"/>
      <c r="G1768" s="84"/>
      <c r="H1768" s="84"/>
      <c r="I1768" s="84"/>
    </row>
    <row r="1769" spans="1:9" ht="15" customHeight="1">
      <c r="A1769" s="84"/>
      <c r="B1769" s="84"/>
      <c r="C1769" s="84"/>
      <c r="D1769" s="84"/>
      <c r="E1769" s="84"/>
      <c r="F1769" s="84"/>
      <c r="G1769" s="84"/>
      <c r="H1769" s="84"/>
      <c r="I1769" s="84"/>
    </row>
    <row r="1770" spans="1:9" ht="15" customHeight="1">
      <c r="A1770" s="84"/>
      <c r="B1770" s="84"/>
      <c r="C1770" s="84"/>
      <c r="D1770" s="84"/>
      <c r="E1770" s="84"/>
      <c r="F1770" s="84"/>
      <c r="G1770" s="84"/>
      <c r="H1770" s="84"/>
      <c r="I1770" s="84"/>
    </row>
    <row r="1771" spans="1:9" ht="15" customHeight="1">
      <c r="A1771" s="84"/>
      <c r="B1771" s="84"/>
      <c r="C1771" s="84"/>
      <c r="D1771" s="84"/>
      <c r="E1771" s="84"/>
      <c r="F1771" s="84"/>
      <c r="G1771" s="84"/>
      <c r="H1771" s="84"/>
      <c r="I1771" s="84"/>
    </row>
    <row r="1772" spans="1:9" ht="15" customHeight="1">
      <c r="A1772" s="84"/>
      <c r="B1772" s="84"/>
      <c r="C1772" s="84"/>
      <c r="D1772" s="84"/>
      <c r="E1772" s="84"/>
      <c r="F1772" s="84"/>
      <c r="G1772" s="84"/>
      <c r="H1772" s="84"/>
      <c r="I1772" s="84"/>
    </row>
    <row r="1773" spans="1:9" ht="15" customHeight="1">
      <c r="A1773" s="84"/>
      <c r="B1773" s="84"/>
      <c r="C1773" s="84"/>
      <c r="D1773" s="84"/>
      <c r="E1773" s="84"/>
      <c r="F1773" s="84"/>
      <c r="G1773" s="84"/>
      <c r="H1773" s="84"/>
      <c r="I1773" s="84"/>
    </row>
    <row r="1774" spans="1:9" ht="15" customHeight="1">
      <c r="A1774" s="84"/>
      <c r="B1774" s="84"/>
      <c r="C1774" s="84"/>
      <c r="D1774" s="84"/>
      <c r="E1774" s="84"/>
      <c r="F1774" s="84"/>
      <c r="G1774" s="84"/>
      <c r="H1774" s="84"/>
      <c r="I1774" s="84"/>
    </row>
    <row r="1775" spans="1:9" ht="15" customHeight="1">
      <c r="A1775" s="84"/>
      <c r="B1775" s="84"/>
      <c r="C1775" s="84"/>
      <c r="D1775" s="84"/>
      <c r="E1775" s="84"/>
      <c r="F1775" s="84"/>
      <c r="G1775" s="84"/>
      <c r="H1775" s="84"/>
      <c r="I1775" s="84"/>
    </row>
    <row r="1776" spans="1:9" ht="15" customHeight="1">
      <c r="A1776" s="84"/>
      <c r="B1776" s="84"/>
      <c r="C1776" s="84"/>
      <c r="D1776" s="84"/>
      <c r="E1776" s="84"/>
      <c r="F1776" s="84"/>
      <c r="G1776" s="84"/>
      <c r="H1776" s="84"/>
      <c r="I1776" s="84"/>
    </row>
    <row r="1777" spans="1:9" ht="15" customHeight="1">
      <c r="A1777" s="84"/>
      <c r="B1777" s="84"/>
      <c r="C1777" s="84"/>
      <c r="D1777" s="84"/>
      <c r="E1777" s="84"/>
      <c r="F1777" s="84"/>
      <c r="G1777" s="84"/>
      <c r="H1777" s="84"/>
      <c r="I1777" s="84"/>
    </row>
    <row r="1778" spans="1:9" ht="15" customHeight="1">
      <c r="A1778" s="84"/>
      <c r="B1778" s="84"/>
      <c r="C1778" s="84"/>
      <c r="D1778" s="84"/>
      <c r="E1778" s="84"/>
      <c r="F1778" s="84"/>
      <c r="G1778" s="84"/>
      <c r="H1778" s="84"/>
      <c r="I1778" s="84"/>
    </row>
    <row r="1779" spans="1:9" ht="15" customHeight="1">
      <c r="A1779" s="84"/>
      <c r="B1779" s="84"/>
      <c r="C1779" s="84"/>
      <c r="D1779" s="84"/>
      <c r="E1779" s="84"/>
      <c r="F1779" s="84"/>
      <c r="G1779" s="84"/>
      <c r="H1779" s="84"/>
      <c r="I1779" s="84"/>
    </row>
    <row r="1780" spans="1:9" ht="15" customHeight="1">
      <c r="A1780" s="84"/>
      <c r="B1780" s="84"/>
      <c r="C1780" s="84"/>
      <c r="D1780" s="84"/>
      <c r="E1780" s="84"/>
      <c r="F1780" s="84"/>
      <c r="G1780" s="84"/>
      <c r="H1780" s="84"/>
      <c r="I1780" s="84"/>
    </row>
    <row r="1781" spans="1:9" ht="15" customHeight="1">
      <c r="A1781" s="84"/>
      <c r="B1781" s="84"/>
      <c r="C1781" s="84"/>
      <c r="D1781" s="84"/>
      <c r="E1781" s="84"/>
      <c r="F1781" s="84"/>
      <c r="G1781" s="84"/>
      <c r="H1781" s="84"/>
      <c r="I1781" s="84"/>
    </row>
    <row r="1782" spans="1:9" ht="15" customHeight="1">
      <c r="A1782" s="84"/>
      <c r="B1782" s="84"/>
      <c r="C1782" s="84"/>
      <c r="D1782" s="84"/>
      <c r="E1782" s="84"/>
      <c r="F1782" s="84"/>
      <c r="G1782" s="84"/>
      <c r="H1782" s="84"/>
      <c r="I1782" s="84"/>
    </row>
    <row r="1783" spans="1:9" ht="15" customHeight="1">
      <c r="A1783" s="84"/>
      <c r="B1783" s="84"/>
      <c r="C1783" s="84"/>
      <c r="D1783" s="84"/>
      <c r="E1783" s="84"/>
      <c r="F1783" s="84"/>
      <c r="G1783" s="84"/>
      <c r="H1783" s="84"/>
      <c r="I1783" s="84"/>
    </row>
    <row r="1784" spans="1:9" ht="15" customHeight="1">
      <c r="A1784" s="84"/>
      <c r="B1784" s="84"/>
      <c r="C1784" s="84"/>
      <c r="D1784" s="84"/>
      <c r="E1784" s="84"/>
      <c r="F1784" s="84"/>
      <c r="G1784" s="84"/>
      <c r="H1784" s="84"/>
      <c r="I1784" s="84"/>
    </row>
    <row r="1785" spans="1:9" ht="15" customHeight="1">
      <c r="A1785" s="84"/>
      <c r="B1785" s="84"/>
      <c r="C1785" s="84"/>
      <c r="D1785" s="84"/>
      <c r="E1785" s="84"/>
      <c r="F1785" s="84"/>
      <c r="G1785" s="84"/>
      <c r="H1785" s="84"/>
      <c r="I1785" s="84"/>
    </row>
    <row r="1786" spans="1:9" ht="15" customHeight="1">
      <c r="A1786" s="84"/>
      <c r="B1786" s="84"/>
      <c r="C1786" s="84"/>
      <c r="D1786" s="84"/>
      <c r="E1786" s="84"/>
      <c r="F1786" s="84"/>
      <c r="G1786" s="84"/>
      <c r="H1786" s="84"/>
      <c r="I1786" s="84"/>
    </row>
    <row r="1787" spans="1:9" ht="15" customHeight="1">
      <c r="A1787" s="84"/>
      <c r="B1787" s="84"/>
      <c r="C1787" s="84"/>
      <c r="D1787" s="84"/>
      <c r="E1787" s="84"/>
      <c r="F1787" s="84"/>
      <c r="G1787" s="84"/>
      <c r="H1787" s="84"/>
      <c r="I1787" s="84"/>
    </row>
    <row r="1788" spans="1:9" ht="15" customHeight="1">
      <c r="A1788" s="84"/>
      <c r="B1788" s="84"/>
      <c r="C1788" s="84"/>
      <c r="D1788" s="84"/>
      <c r="E1788" s="84"/>
      <c r="F1788" s="84"/>
      <c r="G1788" s="84"/>
      <c r="H1788" s="84"/>
      <c r="I1788" s="84"/>
    </row>
    <row r="1789" spans="1:9" ht="15" customHeight="1">
      <c r="A1789" s="84"/>
      <c r="B1789" s="84"/>
      <c r="C1789" s="84"/>
      <c r="D1789" s="84"/>
      <c r="E1789" s="84"/>
      <c r="F1789" s="84"/>
      <c r="G1789" s="84"/>
      <c r="H1789" s="84"/>
      <c r="I1789" s="84"/>
    </row>
    <row r="1790" spans="1:9" ht="15" customHeight="1">
      <c r="A1790" s="84"/>
      <c r="B1790" s="84"/>
      <c r="C1790" s="84"/>
      <c r="D1790" s="84"/>
      <c r="E1790" s="84"/>
      <c r="F1790" s="84"/>
      <c r="G1790" s="84"/>
      <c r="H1790" s="84"/>
      <c r="I1790" s="84"/>
    </row>
    <row r="1791" spans="1:9" ht="15" customHeight="1">
      <c r="A1791" s="84"/>
      <c r="B1791" s="84"/>
      <c r="C1791" s="84"/>
      <c r="D1791" s="84"/>
      <c r="E1791" s="84"/>
      <c r="F1791" s="84"/>
      <c r="G1791" s="84"/>
      <c r="H1791" s="84"/>
      <c r="I1791" s="84"/>
    </row>
    <row r="1792" spans="1:9" ht="15" customHeight="1">
      <c r="A1792" s="84"/>
      <c r="B1792" s="84"/>
      <c r="C1792" s="84"/>
      <c r="D1792" s="84"/>
      <c r="E1792" s="84"/>
      <c r="F1792" s="84"/>
      <c r="G1792" s="84"/>
      <c r="H1792" s="84"/>
      <c r="I1792" s="84"/>
    </row>
    <row r="1793" spans="1:9" ht="15" customHeight="1">
      <c r="A1793" s="84"/>
      <c r="B1793" s="84"/>
      <c r="C1793" s="84"/>
      <c r="D1793" s="84"/>
      <c r="E1793" s="84"/>
      <c r="F1793" s="84"/>
      <c r="G1793" s="84"/>
      <c r="H1793" s="84"/>
      <c r="I1793" s="84"/>
    </row>
    <row r="1794" spans="1:9" ht="15" customHeight="1">
      <c r="A1794" s="84"/>
      <c r="B1794" s="84"/>
      <c r="C1794" s="84"/>
      <c r="D1794" s="84"/>
      <c r="E1794" s="84"/>
      <c r="F1794" s="84"/>
      <c r="G1794" s="84"/>
      <c r="H1794" s="84"/>
      <c r="I1794" s="84"/>
    </row>
    <row r="1795" spans="1:9" ht="15" customHeight="1">
      <c r="A1795" s="84"/>
      <c r="B1795" s="84"/>
      <c r="C1795" s="84"/>
      <c r="D1795" s="84"/>
      <c r="E1795" s="84"/>
      <c r="F1795" s="84"/>
      <c r="G1795" s="84"/>
      <c r="H1795" s="84"/>
      <c r="I1795" s="84"/>
    </row>
    <row r="1796" spans="1:9" ht="15" customHeight="1">
      <c r="A1796" s="84"/>
      <c r="B1796" s="84"/>
      <c r="C1796" s="84"/>
      <c r="D1796" s="84"/>
      <c r="E1796" s="84"/>
      <c r="F1796" s="84"/>
      <c r="G1796" s="84"/>
      <c r="H1796" s="84"/>
      <c r="I1796" s="84"/>
    </row>
    <row r="1797" spans="1:9" ht="15" customHeight="1">
      <c r="A1797" s="84"/>
      <c r="B1797" s="84"/>
      <c r="C1797" s="84"/>
      <c r="D1797" s="84"/>
      <c r="E1797" s="84"/>
      <c r="F1797" s="84"/>
      <c r="G1797" s="84"/>
      <c r="H1797" s="84"/>
      <c r="I1797" s="84"/>
    </row>
    <row r="1798" spans="1:9" ht="15" customHeight="1">
      <c r="A1798" s="84"/>
      <c r="B1798" s="84"/>
      <c r="C1798" s="84"/>
      <c r="D1798" s="84"/>
      <c r="E1798" s="84"/>
      <c r="F1798" s="84"/>
      <c r="G1798" s="84"/>
      <c r="H1798" s="84"/>
      <c r="I1798" s="84"/>
    </row>
    <row r="1799" spans="1:9" ht="15" customHeight="1">
      <c r="A1799" s="84"/>
      <c r="B1799" s="84"/>
      <c r="C1799" s="84"/>
      <c r="D1799" s="84"/>
      <c r="E1799" s="84"/>
      <c r="F1799" s="84"/>
      <c r="G1799" s="84"/>
      <c r="H1799" s="84"/>
      <c r="I1799" s="84"/>
    </row>
    <row r="1800" spans="1:9" ht="15" customHeight="1">
      <c r="A1800" s="84"/>
      <c r="B1800" s="84"/>
      <c r="C1800" s="84"/>
      <c r="D1800" s="84"/>
      <c r="E1800" s="84"/>
      <c r="F1800" s="84"/>
      <c r="G1800" s="84"/>
      <c r="H1800" s="84"/>
      <c r="I1800" s="84"/>
    </row>
    <row r="1801" spans="1:9" ht="15" customHeight="1">
      <c r="A1801" s="84"/>
      <c r="B1801" s="84"/>
      <c r="C1801" s="84"/>
      <c r="D1801" s="84"/>
      <c r="E1801" s="84"/>
      <c r="F1801" s="84"/>
      <c r="G1801" s="84"/>
      <c r="H1801" s="84"/>
      <c r="I1801" s="84"/>
    </row>
    <row r="1802" spans="1:9" ht="15" customHeight="1">
      <c r="A1802" s="84"/>
      <c r="B1802" s="84"/>
      <c r="C1802" s="84"/>
      <c r="D1802" s="84"/>
      <c r="E1802" s="84"/>
      <c r="F1802" s="84"/>
      <c r="G1802" s="84"/>
      <c r="H1802" s="84"/>
      <c r="I1802" s="84"/>
    </row>
    <row r="1803" spans="1:9" ht="15" customHeight="1">
      <c r="A1803" s="84"/>
      <c r="B1803" s="84"/>
      <c r="C1803" s="84"/>
      <c r="D1803" s="84"/>
      <c r="E1803" s="84"/>
      <c r="F1803" s="84"/>
      <c r="G1803" s="84"/>
      <c r="H1803" s="84"/>
      <c r="I1803" s="84"/>
    </row>
    <row r="1804" spans="1:9" ht="15" customHeight="1">
      <c r="A1804" s="84"/>
      <c r="B1804" s="84"/>
      <c r="C1804" s="84"/>
      <c r="D1804" s="84"/>
      <c r="E1804" s="84"/>
      <c r="F1804" s="84"/>
      <c r="G1804" s="84"/>
      <c r="H1804" s="84"/>
      <c r="I1804" s="84"/>
    </row>
    <row r="1805" spans="1:9" ht="15" customHeight="1">
      <c r="A1805" s="84"/>
      <c r="B1805" s="84"/>
      <c r="C1805" s="84"/>
      <c r="D1805" s="84"/>
      <c r="E1805" s="84"/>
      <c r="F1805" s="84"/>
      <c r="G1805" s="84"/>
      <c r="H1805" s="84"/>
      <c r="I1805" s="84"/>
    </row>
    <row r="1806" spans="1:9" ht="15" customHeight="1">
      <c r="A1806" s="84"/>
      <c r="B1806" s="84"/>
      <c r="C1806" s="84"/>
      <c r="D1806" s="84"/>
      <c r="E1806" s="84"/>
      <c r="F1806" s="84"/>
      <c r="G1806" s="84"/>
      <c r="H1806" s="84"/>
      <c r="I1806" s="84"/>
    </row>
    <row r="1807" spans="1:9" ht="15" customHeight="1">
      <c r="A1807" s="84"/>
      <c r="B1807" s="84"/>
      <c r="C1807" s="84"/>
      <c r="D1807" s="84"/>
      <c r="E1807" s="84"/>
      <c r="F1807" s="84"/>
      <c r="G1807" s="84"/>
      <c r="H1807" s="84"/>
      <c r="I1807" s="84"/>
    </row>
    <row r="1808" spans="1:9" ht="15" customHeight="1">
      <c r="A1808" s="84"/>
      <c r="B1808" s="84"/>
      <c r="C1808" s="84"/>
      <c r="D1808" s="84"/>
      <c r="E1808" s="84"/>
      <c r="F1808" s="84"/>
      <c r="G1808" s="84"/>
      <c r="H1808" s="84"/>
      <c r="I1808" s="84"/>
    </row>
    <row r="1809" spans="1:9" ht="15" customHeight="1">
      <c r="A1809" s="84"/>
      <c r="B1809" s="84"/>
      <c r="C1809" s="84"/>
      <c r="D1809" s="84"/>
      <c r="E1809" s="84"/>
      <c r="F1809" s="84"/>
      <c r="G1809" s="84"/>
      <c r="H1809" s="84"/>
      <c r="I1809" s="84"/>
    </row>
    <row r="1810" spans="1:9" ht="15" customHeight="1">
      <c r="A1810" s="84"/>
      <c r="B1810" s="84"/>
      <c r="C1810" s="84"/>
      <c r="D1810" s="84"/>
      <c r="E1810" s="84"/>
      <c r="F1810" s="84"/>
      <c r="G1810" s="84"/>
      <c r="H1810" s="84"/>
      <c r="I1810" s="84"/>
    </row>
    <row r="1811" spans="1:9" ht="15" customHeight="1">
      <c r="A1811" s="84"/>
      <c r="B1811" s="84"/>
      <c r="C1811" s="84"/>
      <c r="D1811" s="84"/>
      <c r="E1811" s="84"/>
      <c r="F1811" s="84"/>
      <c r="G1811" s="84"/>
      <c r="H1811" s="84"/>
      <c r="I1811" s="84"/>
    </row>
    <row r="1812" spans="1:9" ht="15" customHeight="1">
      <c r="A1812" s="84"/>
      <c r="B1812" s="84"/>
      <c r="C1812" s="84"/>
      <c r="D1812" s="84"/>
      <c r="E1812" s="84"/>
      <c r="F1812" s="84"/>
      <c r="G1812" s="84"/>
      <c r="H1812" s="84"/>
      <c r="I1812" s="84"/>
    </row>
    <row r="1813" spans="1:9" ht="15" customHeight="1">
      <c r="A1813" s="84"/>
      <c r="B1813" s="84"/>
      <c r="C1813" s="84"/>
      <c r="D1813" s="84"/>
      <c r="E1813" s="84"/>
      <c r="F1813" s="84"/>
      <c r="G1813" s="84"/>
      <c r="H1813" s="84"/>
      <c r="I1813" s="84"/>
    </row>
    <row r="1814" spans="1:9" ht="15" customHeight="1">
      <c r="A1814" s="84"/>
      <c r="B1814" s="84"/>
      <c r="C1814" s="84"/>
      <c r="D1814" s="84"/>
      <c r="E1814" s="84"/>
      <c r="F1814" s="84"/>
      <c r="G1814" s="84"/>
      <c r="H1814" s="84"/>
      <c r="I1814" s="84"/>
    </row>
    <row r="1815" spans="1:9" ht="15" customHeight="1">
      <c r="A1815" s="84"/>
      <c r="B1815" s="84"/>
      <c r="C1815" s="84"/>
      <c r="D1815" s="84"/>
      <c r="E1815" s="84"/>
      <c r="F1815" s="84"/>
      <c r="G1815" s="84"/>
      <c r="H1815" s="84"/>
      <c r="I1815" s="84"/>
    </row>
    <row r="1816" spans="1:9" ht="15" customHeight="1">
      <c r="A1816" s="84"/>
      <c r="B1816" s="84"/>
      <c r="C1816" s="84"/>
      <c r="D1816" s="84"/>
      <c r="E1816" s="84"/>
      <c r="F1816" s="84"/>
      <c r="G1816" s="84"/>
      <c r="H1816" s="84"/>
      <c r="I1816" s="84"/>
    </row>
    <row r="1817" spans="1:9" ht="15" customHeight="1">
      <c r="A1817" s="84"/>
      <c r="B1817" s="84"/>
      <c r="C1817" s="84"/>
      <c r="D1817" s="84"/>
      <c r="E1817" s="84"/>
      <c r="F1817" s="84"/>
      <c r="G1817" s="84"/>
      <c r="H1817" s="84"/>
      <c r="I1817" s="84"/>
    </row>
    <row r="1818" spans="1:9" ht="15" customHeight="1">
      <c r="A1818" s="84"/>
      <c r="B1818" s="84"/>
      <c r="C1818" s="84"/>
      <c r="D1818" s="84"/>
      <c r="E1818" s="84"/>
      <c r="F1818" s="84"/>
      <c r="G1818" s="84"/>
      <c r="H1818" s="84"/>
      <c r="I1818" s="84"/>
    </row>
    <row r="1819" spans="1:9" ht="15" customHeight="1">
      <c r="A1819" s="84"/>
      <c r="B1819" s="84"/>
      <c r="C1819" s="84"/>
      <c r="D1819" s="84"/>
      <c r="E1819" s="84"/>
      <c r="F1819" s="84"/>
      <c r="G1819" s="84"/>
      <c r="H1819" s="84"/>
      <c r="I1819" s="84"/>
    </row>
    <row r="1820" spans="1:9" ht="15" customHeight="1">
      <c r="A1820" s="84"/>
      <c r="B1820" s="84"/>
      <c r="C1820" s="84"/>
      <c r="D1820" s="84"/>
      <c r="E1820" s="84"/>
      <c r="F1820" s="84"/>
      <c r="G1820" s="84"/>
      <c r="H1820" s="84"/>
      <c r="I1820" s="84"/>
    </row>
    <row r="1821" spans="1:9" ht="15" customHeight="1">
      <c r="A1821" s="84"/>
      <c r="B1821" s="84"/>
      <c r="C1821" s="84"/>
      <c r="D1821" s="84"/>
      <c r="E1821" s="84"/>
      <c r="F1821" s="84"/>
      <c r="G1821" s="84"/>
      <c r="H1821" s="84"/>
      <c r="I1821" s="84"/>
    </row>
    <row r="1822" spans="1:9" ht="15" customHeight="1">
      <c r="A1822" s="84"/>
      <c r="B1822" s="84"/>
      <c r="C1822" s="84"/>
      <c r="D1822" s="84"/>
      <c r="E1822" s="84"/>
      <c r="F1822" s="84"/>
      <c r="G1822" s="84"/>
      <c r="H1822" s="84"/>
      <c r="I1822" s="84"/>
    </row>
    <row r="1823" spans="1:9" ht="15" customHeight="1">
      <c r="A1823" s="84"/>
      <c r="B1823" s="84"/>
      <c r="C1823" s="84"/>
      <c r="D1823" s="84"/>
      <c r="E1823" s="84"/>
      <c r="F1823" s="84"/>
      <c r="G1823" s="84"/>
      <c r="H1823" s="84"/>
      <c r="I1823" s="84"/>
    </row>
    <row r="1824" spans="1:9" ht="15" customHeight="1">
      <c r="A1824" s="84"/>
      <c r="B1824" s="84"/>
      <c r="C1824" s="84"/>
      <c r="D1824" s="84"/>
      <c r="E1824" s="84"/>
      <c r="F1824" s="84"/>
      <c r="G1824" s="84"/>
      <c r="H1824" s="84"/>
      <c r="I1824" s="84"/>
    </row>
    <row r="1825" spans="1:9" ht="15" customHeight="1">
      <c r="A1825" s="84"/>
      <c r="B1825" s="84"/>
      <c r="C1825" s="84"/>
      <c r="D1825" s="84"/>
      <c r="E1825" s="84"/>
      <c r="F1825" s="84"/>
      <c r="G1825" s="84"/>
      <c r="H1825" s="84"/>
      <c r="I1825" s="84"/>
    </row>
    <row r="1826" spans="1:9" ht="15" customHeight="1">
      <c r="A1826" s="84"/>
      <c r="B1826" s="84"/>
      <c r="C1826" s="84"/>
      <c r="D1826" s="84"/>
      <c r="E1826" s="84"/>
      <c r="F1826" s="84"/>
      <c r="G1826" s="84"/>
      <c r="H1826" s="84"/>
      <c r="I1826" s="84"/>
    </row>
    <row r="1827" spans="1:9" ht="15" customHeight="1">
      <c r="A1827" s="84"/>
      <c r="B1827" s="84"/>
      <c r="C1827" s="84"/>
      <c r="D1827" s="84"/>
      <c r="E1827" s="84"/>
      <c r="F1827" s="84"/>
      <c r="G1827" s="84"/>
      <c r="H1827" s="84"/>
      <c r="I1827" s="84"/>
    </row>
    <row r="1828" spans="1:9" ht="15" customHeight="1">
      <c r="A1828" s="84"/>
      <c r="B1828" s="84"/>
      <c r="C1828" s="84"/>
      <c r="D1828" s="84"/>
      <c r="E1828" s="84"/>
      <c r="F1828" s="84"/>
      <c r="G1828" s="84"/>
      <c r="H1828" s="84"/>
      <c r="I1828" s="84"/>
    </row>
    <row r="1829" spans="1:9" ht="15" customHeight="1">
      <c r="A1829" s="84"/>
      <c r="B1829" s="84"/>
      <c r="C1829" s="84"/>
      <c r="D1829" s="84"/>
      <c r="E1829" s="84"/>
      <c r="F1829" s="84"/>
      <c r="G1829" s="84"/>
      <c r="H1829" s="84"/>
      <c r="I1829" s="84"/>
    </row>
    <row r="1830" spans="1:9" ht="15" customHeight="1">
      <c r="A1830" s="84"/>
      <c r="B1830" s="84"/>
      <c r="C1830" s="84"/>
      <c r="D1830" s="84"/>
      <c r="E1830" s="84"/>
      <c r="F1830" s="84"/>
      <c r="G1830" s="84"/>
      <c r="H1830" s="84"/>
      <c r="I1830" s="84"/>
    </row>
    <row r="1831" spans="1:9" ht="15" customHeight="1">
      <c r="A1831" s="84"/>
      <c r="B1831" s="84"/>
      <c r="C1831" s="84"/>
      <c r="D1831" s="84"/>
      <c r="E1831" s="84"/>
      <c r="F1831" s="84"/>
      <c r="G1831" s="84"/>
      <c r="H1831" s="84"/>
      <c r="I1831" s="84"/>
    </row>
    <row r="1832" spans="1:9" ht="15" customHeight="1">
      <c r="A1832" s="84"/>
      <c r="B1832" s="84"/>
      <c r="C1832" s="84"/>
      <c r="D1832" s="84"/>
      <c r="E1832" s="84"/>
      <c r="F1832" s="84"/>
      <c r="G1832" s="84"/>
      <c r="H1832" s="84"/>
      <c r="I1832" s="84"/>
    </row>
    <row r="1833" spans="1:9" ht="15" customHeight="1">
      <c r="A1833" s="84"/>
      <c r="B1833" s="84"/>
      <c r="C1833" s="84"/>
      <c r="D1833" s="84"/>
      <c r="E1833" s="84"/>
      <c r="F1833" s="84"/>
      <c r="G1833" s="84"/>
      <c r="H1833" s="84"/>
      <c r="I1833" s="84"/>
    </row>
    <row r="1834" spans="1:9" ht="15" customHeight="1">
      <c r="A1834" s="84"/>
      <c r="B1834" s="84"/>
      <c r="C1834" s="84"/>
      <c r="D1834" s="84"/>
      <c r="E1834" s="84"/>
      <c r="F1834" s="84"/>
      <c r="G1834" s="84"/>
      <c r="H1834" s="84"/>
      <c r="I1834" s="84"/>
    </row>
    <row r="1835" spans="1:9" ht="15" customHeight="1">
      <c r="A1835" s="84"/>
      <c r="B1835" s="84"/>
      <c r="C1835" s="84"/>
      <c r="D1835" s="84"/>
      <c r="E1835" s="84"/>
      <c r="F1835" s="84"/>
      <c r="G1835" s="84"/>
      <c r="H1835" s="84"/>
      <c r="I1835" s="84"/>
    </row>
    <row r="1836" spans="1:9" ht="15" customHeight="1">
      <c r="A1836" s="84"/>
      <c r="B1836" s="84"/>
      <c r="C1836" s="84"/>
      <c r="D1836" s="84"/>
      <c r="E1836" s="84"/>
      <c r="F1836" s="84"/>
      <c r="G1836" s="84"/>
      <c r="H1836" s="84"/>
      <c r="I1836" s="84"/>
    </row>
    <row r="1837" spans="1:9" ht="15" customHeight="1">
      <c r="A1837" s="84"/>
      <c r="B1837" s="84"/>
      <c r="C1837" s="84"/>
      <c r="D1837" s="84"/>
      <c r="E1837" s="84"/>
      <c r="F1837" s="84"/>
      <c r="G1837" s="84"/>
      <c r="H1837" s="84"/>
      <c r="I1837" s="84"/>
    </row>
    <row r="1838" spans="1:9" ht="15" customHeight="1">
      <c r="A1838" s="84"/>
      <c r="B1838" s="84"/>
      <c r="C1838" s="84"/>
      <c r="D1838" s="84"/>
      <c r="E1838" s="84"/>
      <c r="F1838" s="84"/>
      <c r="G1838" s="84"/>
      <c r="H1838" s="84"/>
      <c r="I1838" s="84"/>
    </row>
    <row r="1839" spans="1:9" ht="15" customHeight="1">
      <c r="A1839" s="84"/>
      <c r="B1839" s="84"/>
      <c r="C1839" s="84"/>
      <c r="D1839" s="84"/>
      <c r="E1839" s="84"/>
      <c r="F1839" s="84"/>
      <c r="G1839" s="84"/>
      <c r="H1839" s="84"/>
      <c r="I1839" s="84"/>
    </row>
    <row r="1840" spans="1:9" ht="15" customHeight="1">
      <c r="A1840" s="84"/>
      <c r="B1840" s="84"/>
      <c r="C1840" s="84"/>
      <c r="D1840" s="84"/>
      <c r="E1840" s="84"/>
      <c r="F1840" s="84"/>
      <c r="G1840" s="84"/>
      <c r="H1840" s="84"/>
      <c r="I1840" s="84"/>
    </row>
    <row r="1841" spans="1:9" ht="15" customHeight="1">
      <c r="A1841" s="84"/>
      <c r="B1841" s="84"/>
      <c r="C1841" s="84"/>
      <c r="D1841" s="84"/>
      <c r="E1841" s="84"/>
      <c r="F1841" s="84"/>
      <c r="G1841" s="84"/>
      <c r="H1841" s="84"/>
      <c r="I1841" s="84"/>
    </row>
    <row r="1842" spans="1:9" ht="15" customHeight="1">
      <c r="A1842" s="84"/>
      <c r="B1842" s="84"/>
      <c r="C1842" s="84"/>
      <c r="D1842" s="84"/>
      <c r="E1842" s="84"/>
      <c r="F1842" s="84"/>
      <c r="G1842" s="84"/>
      <c r="H1842" s="84"/>
      <c r="I1842" s="84"/>
    </row>
    <row r="1843" spans="1:9" ht="15" customHeight="1">
      <c r="A1843" s="84"/>
      <c r="B1843" s="84"/>
      <c r="C1843" s="84"/>
      <c r="D1843" s="84"/>
      <c r="E1843" s="84"/>
      <c r="F1843" s="84"/>
      <c r="G1843" s="84"/>
      <c r="H1843" s="84"/>
      <c r="I1843" s="84"/>
    </row>
    <row r="1844" spans="1:9" ht="15" customHeight="1">
      <c r="A1844" s="84"/>
      <c r="B1844" s="84"/>
      <c r="C1844" s="84"/>
      <c r="D1844" s="84"/>
      <c r="E1844" s="84"/>
      <c r="F1844" s="84"/>
      <c r="G1844" s="84"/>
      <c r="H1844" s="84"/>
      <c r="I1844" s="84"/>
    </row>
    <row r="1845" spans="1:9" ht="15" customHeight="1">
      <c r="A1845" s="84"/>
      <c r="B1845" s="84"/>
      <c r="C1845" s="84"/>
      <c r="D1845" s="84"/>
      <c r="E1845" s="84"/>
      <c r="F1845" s="84"/>
      <c r="G1845" s="84"/>
      <c r="H1845" s="84"/>
      <c r="I1845" s="84"/>
    </row>
    <row r="1846" spans="1:9" ht="15" customHeight="1">
      <c r="A1846" s="84"/>
      <c r="B1846" s="84"/>
      <c r="C1846" s="84"/>
      <c r="D1846" s="84"/>
      <c r="E1846" s="84"/>
      <c r="F1846" s="84"/>
      <c r="G1846" s="84"/>
      <c r="H1846" s="84"/>
      <c r="I1846" s="84"/>
    </row>
    <row r="1847" spans="1:9" ht="15" customHeight="1">
      <c r="A1847" s="84"/>
      <c r="B1847" s="84"/>
      <c r="C1847" s="84"/>
      <c r="D1847" s="84"/>
      <c r="E1847" s="84"/>
      <c r="F1847" s="84"/>
      <c r="G1847" s="84"/>
      <c r="H1847" s="84"/>
      <c r="I1847" s="84"/>
    </row>
    <row r="1848" spans="1:9" ht="15" customHeight="1">
      <c r="A1848" s="84"/>
      <c r="B1848" s="84"/>
      <c r="C1848" s="84"/>
      <c r="D1848" s="84"/>
      <c r="E1848" s="84"/>
      <c r="F1848" s="84"/>
      <c r="G1848" s="84"/>
      <c r="H1848" s="84"/>
      <c r="I1848" s="84"/>
    </row>
    <row r="1849" spans="1:9" ht="15" customHeight="1">
      <c r="A1849" s="84"/>
      <c r="B1849" s="84"/>
      <c r="C1849" s="84"/>
      <c r="D1849" s="84"/>
      <c r="E1849" s="84"/>
      <c r="F1849" s="84"/>
      <c r="G1849" s="84"/>
      <c r="H1849" s="84"/>
      <c r="I1849" s="84"/>
    </row>
    <row r="1850" spans="1:9" ht="15" customHeight="1">
      <c r="A1850" s="84"/>
      <c r="B1850" s="84"/>
      <c r="C1850" s="84"/>
      <c r="D1850" s="84"/>
      <c r="E1850" s="84"/>
      <c r="F1850" s="84"/>
      <c r="G1850" s="84"/>
      <c r="H1850" s="84"/>
      <c r="I1850" s="84"/>
    </row>
    <row r="1851" spans="1:9" ht="15" customHeight="1">
      <c r="A1851" s="84"/>
      <c r="B1851" s="84"/>
      <c r="C1851" s="84"/>
      <c r="D1851" s="84"/>
      <c r="E1851" s="84"/>
      <c r="F1851" s="84"/>
      <c r="G1851" s="84"/>
      <c r="H1851" s="84"/>
      <c r="I1851" s="84"/>
    </row>
    <row r="1852" spans="1:9" ht="15" customHeight="1">
      <c r="A1852" s="84"/>
      <c r="B1852" s="84"/>
      <c r="C1852" s="84"/>
      <c r="D1852" s="84"/>
      <c r="E1852" s="84"/>
      <c r="F1852" s="84"/>
      <c r="G1852" s="84"/>
      <c r="H1852" s="84"/>
      <c r="I1852" s="84"/>
    </row>
    <row r="1853" spans="1:9" ht="15" customHeight="1">
      <c r="A1853" s="84"/>
      <c r="B1853" s="84"/>
      <c r="C1853" s="84"/>
      <c r="D1853" s="84"/>
      <c r="E1853" s="84"/>
      <c r="F1853" s="84"/>
      <c r="G1853" s="84"/>
      <c r="H1853" s="84"/>
      <c r="I1853" s="84"/>
    </row>
    <row r="1854" spans="1:9" ht="15" customHeight="1">
      <c r="A1854" s="84"/>
      <c r="B1854" s="84"/>
      <c r="C1854" s="84"/>
      <c r="D1854" s="84"/>
      <c r="E1854" s="84"/>
      <c r="F1854" s="84"/>
      <c r="G1854" s="84"/>
      <c r="H1854" s="84"/>
      <c r="I1854" s="84"/>
    </row>
    <row r="1855" spans="1:9" ht="15" customHeight="1">
      <c r="A1855" s="84"/>
      <c r="B1855" s="84"/>
      <c r="C1855" s="84"/>
      <c r="D1855" s="84"/>
      <c r="E1855" s="84"/>
      <c r="F1855" s="84"/>
      <c r="G1855" s="84"/>
      <c r="H1855" s="84"/>
      <c r="I1855" s="84"/>
    </row>
    <row r="1856" spans="1:9" ht="15" customHeight="1">
      <c r="A1856" s="84"/>
      <c r="B1856" s="84"/>
      <c r="C1856" s="84"/>
      <c r="D1856" s="84"/>
      <c r="E1856" s="84"/>
      <c r="F1856" s="84"/>
      <c r="G1856" s="84"/>
      <c r="H1856" s="84"/>
      <c r="I1856" s="84"/>
    </row>
    <row r="1857" spans="1:9" ht="15" customHeight="1">
      <c r="A1857" s="84"/>
      <c r="B1857" s="84"/>
      <c r="C1857" s="84"/>
      <c r="D1857" s="84"/>
      <c r="E1857" s="84"/>
      <c r="F1857" s="84"/>
      <c r="G1857" s="84"/>
      <c r="H1857" s="84"/>
      <c r="I1857" s="84"/>
    </row>
    <row r="1858" spans="1:9" ht="15" customHeight="1">
      <c r="A1858" s="84"/>
      <c r="B1858" s="84"/>
      <c r="C1858" s="84"/>
      <c r="D1858" s="84"/>
      <c r="E1858" s="84"/>
      <c r="F1858" s="84"/>
      <c r="G1858" s="84"/>
      <c r="H1858" s="84"/>
      <c r="I1858" s="84"/>
    </row>
    <row r="1859" spans="1:9" ht="15" customHeight="1">
      <c r="A1859" s="84"/>
      <c r="B1859" s="84"/>
      <c r="C1859" s="84"/>
      <c r="D1859" s="84"/>
      <c r="E1859" s="84"/>
      <c r="F1859" s="84"/>
      <c r="G1859" s="84"/>
      <c r="H1859" s="84"/>
      <c r="I1859" s="84"/>
    </row>
    <row r="1860" spans="1:9" ht="15" customHeight="1">
      <c r="A1860" s="84"/>
      <c r="B1860" s="84"/>
      <c r="C1860" s="84"/>
      <c r="D1860" s="84"/>
      <c r="E1860" s="84"/>
      <c r="F1860" s="84"/>
      <c r="G1860" s="84"/>
      <c r="H1860" s="84"/>
      <c r="I1860" s="84"/>
    </row>
    <row r="1861" spans="1:9" ht="15" customHeight="1">
      <c r="A1861" s="84"/>
      <c r="B1861" s="84"/>
      <c r="C1861" s="84"/>
      <c r="D1861" s="84"/>
      <c r="E1861" s="84"/>
      <c r="F1861" s="84"/>
      <c r="G1861" s="84"/>
      <c r="H1861" s="84"/>
      <c r="I1861" s="84"/>
    </row>
    <row r="1862" spans="1:9" ht="15" customHeight="1">
      <c r="A1862" s="84"/>
      <c r="B1862" s="84"/>
      <c r="C1862" s="84"/>
      <c r="D1862" s="84"/>
      <c r="E1862" s="84"/>
      <c r="F1862" s="84"/>
      <c r="G1862" s="84"/>
      <c r="H1862" s="84"/>
      <c r="I1862" s="84"/>
    </row>
    <row r="1863" spans="1:9" ht="15" customHeight="1">
      <c r="A1863" s="84"/>
      <c r="B1863" s="84"/>
      <c r="C1863" s="84"/>
      <c r="D1863" s="84"/>
      <c r="E1863" s="84"/>
      <c r="F1863" s="84"/>
      <c r="G1863" s="84"/>
      <c r="H1863" s="84"/>
      <c r="I1863" s="84"/>
    </row>
    <row r="1864" spans="1:9" ht="15" customHeight="1">
      <c r="A1864" s="84"/>
      <c r="B1864" s="84"/>
      <c r="C1864" s="84"/>
      <c r="D1864" s="84"/>
      <c r="E1864" s="84"/>
      <c r="F1864" s="84"/>
      <c r="G1864" s="84"/>
      <c r="H1864" s="84"/>
      <c r="I1864" s="84"/>
    </row>
    <row r="1865" spans="1:9" ht="15" customHeight="1">
      <c r="A1865" s="84"/>
      <c r="B1865" s="84"/>
      <c r="C1865" s="84"/>
      <c r="D1865" s="84"/>
      <c r="E1865" s="84"/>
      <c r="F1865" s="84"/>
      <c r="G1865" s="84"/>
      <c r="H1865" s="84"/>
      <c r="I1865" s="84"/>
    </row>
    <row r="1866" spans="1:9" ht="15" customHeight="1">
      <c r="A1866" s="84"/>
      <c r="B1866" s="84"/>
      <c r="C1866" s="84"/>
      <c r="D1866" s="84"/>
      <c r="E1866" s="84"/>
      <c r="F1866" s="84"/>
      <c r="G1866" s="84"/>
      <c r="H1866" s="84"/>
      <c r="I1866" s="84"/>
    </row>
    <row r="1867" spans="1:9" ht="15" customHeight="1">
      <c r="A1867" s="84"/>
      <c r="B1867" s="84"/>
      <c r="C1867" s="84"/>
      <c r="D1867" s="84"/>
      <c r="E1867" s="84"/>
      <c r="F1867" s="84"/>
      <c r="G1867" s="84"/>
      <c r="H1867" s="84"/>
      <c r="I1867" s="84"/>
    </row>
    <row r="1868" spans="1:9" ht="15" customHeight="1">
      <c r="A1868" s="84"/>
      <c r="B1868" s="84"/>
      <c r="C1868" s="84"/>
      <c r="D1868" s="84"/>
      <c r="E1868" s="84"/>
      <c r="F1868" s="84"/>
      <c r="G1868" s="84"/>
      <c r="H1868" s="84"/>
      <c r="I1868" s="84"/>
    </row>
    <row r="1869" spans="1:9" ht="15" customHeight="1">
      <c r="A1869" s="84"/>
      <c r="B1869" s="84"/>
      <c r="C1869" s="84"/>
      <c r="D1869" s="84"/>
      <c r="E1869" s="84"/>
      <c r="F1869" s="84"/>
      <c r="G1869" s="84"/>
      <c r="H1869" s="84"/>
      <c r="I1869" s="84"/>
    </row>
    <row r="1870" spans="1:9" ht="15" customHeight="1">
      <c r="A1870" s="84"/>
      <c r="B1870" s="84"/>
      <c r="C1870" s="84"/>
      <c r="D1870" s="84"/>
      <c r="E1870" s="84"/>
      <c r="F1870" s="84"/>
      <c r="G1870" s="84"/>
      <c r="H1870" s="84"/>
      <c r="I1870" s="84"/>
    </row>
    <row r="1871" spans="1:9" ht="15" customHeight="1">
      <c r="A1871" s="84"/>
      <c r="B1871" s="84"/>
      <c r="C1871" s="84"/>
      <c r="D1871" s="84"/>
      <c r="E1871" s="84"/>
      <c r="F1871" s="84"/>
      <c r="G1871" s="84"/>
      <c r="H1871" s="84"/>
      <c r="I1871" s="84"/>
    </row>
    <row r="1872" spans="1:9" ht="15" customHeight="1">
      <c r="A1872" s="84"/>
      <c r="B1872" s="84"/>
      <c r="C1872" s="84"/>
      <c r="D1872" s="84"/>
      <c r="E1872" s="84"/>
      <c r="F1872" s="84"/>
      <c r="G1872" s="84"/>
      <c r="H1872" s="84"/>
      <c r="I1872" s="84"/>
    </row>
    <row r="1873" spans="1:9" ht="15" customHeight="1">
      <c r="A1873" s="84"/>
      <c r="B1873" s="84"/>
      <c r="C1873" s="84"/>
      <c r="D1873" s="84"/>
      <c r="E1873" s="84"/>
      <c r="F1873" s="84"/>
      <c r="G1873" s="84"/>
      <c r="H1873" s="84"/>
      <c r="I1873" s="84"/>
    </row>
    <row r="1874" spans="1:9" ht="15" customHeight="1">
      <c r="A1874" s="84"/>
      <c r="B1874" s="84"/>
      <c r="C1874" s="84"/>
      <c r="D1874" s="84"/>
      <c r="E1874" s="84"/>
      <c r="F1874" s="84"/>
      <c r="G1874" s="84"/>
      <c r="H1874" s="84"/>
      <c r="I1874" s="84"/>
    </row>
    <row r="1875" spans="1:9" ht="15" customHeight="1">
      <c r="A1875" s="84"/>
      <c r="B1875" s="84"/>
      <c r="C1875" s="84"/>
      <c r="D1875" s="84"/>
      <c r="E1875" s="84"/>
      <c r="F1875" s="84"/>
      <c r="G1875" s="84"/>
      <c r="H1875" s="84"/>
      <c r="I1875" s="84"/>
    </row>
    <row r="1876" spans="1:9" ht="15" customHeight="1">
      <c r="A1876" s="84"/>
      <c r="B1876" s="84"/>
      <c r="C1876" s="84"/>
      <c r="D1876" s="84"/>
      <c r="E1876" s="84"/>
      <c r="F1876" s="84"/>
      <c r="G1876" s="84"/>
      <c r="H1876" s="84"/>
      <c r="I1876" s="84"/>
    </row>
    <row r="1877" spans="1:9" ht="15" customHeight="1">
      <c r="A1877" s="84"/>
      <c r="B1877" s="84"/>
      <c r="C1877" s="84"/>
      <c r="D1877" s="84"/>
      <c r="E1877" s="84"/>
      <c r="F1877" s="84"/>
      <c r="G1877" s="84"/>
      <c r="H1877" s="84"/>
      <c r="I1877" s="84"/>
    </row>
    <row r="1878" spans="1:9" ht="15" customHeight="1">
      <c r="A1878" s="84"/>
      <c r="B1878" s="84"/>
      <c r="C1878" s="84"/>
      <c r="D1878" s="84"/>
      <c r="E1878" s="84"/>
      <c r="F1878" s="84"/>
      <c r="G1878" s="84"/>
      <c r="H1878" s="84"/>
      <c r="I1878" s="84"/>
    </row>
    <row r="1879" spans="1:9" ht="15" customHeight="1">
      <c r="A1879" s="84"/>
      <c r="B1879" s="84"/>
      <c r="C1879" s="84"/>
      <c r="D1879" s="84"/>
      <c r="E1879" s="84"/>
      <c r="F1879" s="84"/>
      <c r="G1879" s="84"/>
      <c r="H1879" s="84"/>
      <c r="I1879" s="84"/>
    </row>
    <row r="1880" spans="1:9" ht="15" customHeight="1">
      <c r="A1880" s="84"/>
      <c r="B1880" s="84"/>
      <c r="C1880" s="84"/>
      <c r="D1880" s="84"/>
      <c r="E1880" s="84"/>
      <c r="F1880" s="84"/>
      <c r="G1880" s="84"/>
      <c r="H1880" s="84"/>
      <c r="I1880" s="84"/>
    </row>
    <row r="1881" spans="1:9" ht="15" customHeight="1">
      <c r="A1881" s="84"/>
      <c r="B1881" s="84"/>
      <c r="C1881" s="84"/>
      <c r="D1881" s="84"/>
      <c r="E1881" s="84"/>
      <c r="F1881" s="84"/>
      <c r="G1881" s="84"/>
      <c r="H1881" s="84"/>
      <c r="I1881" s="84"/>
    </row>
    <row r="1882" spans="1:9" ht="15" customHeight="1">
      <c r="A1882" s="84"/>
      <c r="B1882" s="84"/>
      <c r="C1882" s="84"/>
      <c r="D1882" s="84"/>
      <c r="E1882" s="84"/>
      <c r="F1882" s="84"/>
      <c r="G1882" s="84"/>
      <c r="H1882" s="84"/>
      <c r="I1882" s="84"/>
    </row>
    <row r="1883" spans="1:9" ht="15" customHeight="1">
      <c r="A1883" s="84"/>
      <c r="B1883" s="84"/>
      <c r="C1883" s="84"/>
      <c r="D1883" s="84"/>
      <c r="E1883" s="84"/>
      <c r="F1883" s="84"/>
      <c r="G1883" s="84"/>
      <c r="H1883" s="84"/>
      <c r="I1883" s="84"/>
    </row>
    <row r="1884" spans="1:9" ht="15" customHeight="1">
      <c r="A1884" s="84"/>
      <c r="B1884" s="84"/>
      <c r="C1884" s="84"/>
      <c r="D1884" s="84"/>
      <c r="E1884" s="84"/>
      <c r="F1884" s="84"/>
      <c r="G1884" s="84"/>
      <c r="H1884" s="84"/>
      <c r="I1884" s="84"/>
    </row>
    <row r="1885" spans="1:9" ht="15" customHeight="1">
      <c r="A1885" s="84"/>
      <c r="B1885" s="84"/>
      <c r="C1885" s="84"/>
      <c r="D1885" s="84"/>
      <c r="E1885" s="84"/>
      <c r="F1885" s="84"/>
      <c r="G1885" s="84"/>
      <c r="H1885" s="84"/>
      <c r="I1885" s="84"/>
    </row>
    <row r="1886" spans="1:9" ht="15" customHeight="1">
      <c r="A1886" s="84"/>
      <c r="B1886" s="84"/>
      <c r="C1886" s="84"/>
      <c r="D1886" s="84"/>
      <c r="E1886" s="84"/>
      <c r="F1886" s="84"/>
      <c r="G1886" s="84"/>
      <c r="H1886" s="84"/>
      <c r="I1886" s="84"/>
    </row>
    <row r="1887" spans="1:9" ht="15" customHeight="1">
      <c r="A1887" s="84"/>
      <c r="B1887" s="84"/>
      <c r="C1887" s="84"/>
      <c r="D1887" s="84"/>
      <c r="E1887" s="84"/>
      <c r="F1887" s="84"/>
      <c r="G1887" s="84"/>
      <c r="H1887" s="84"/>
      <c r="I1887" s="84"/>
    </row>
    <row r="1888" spans="1:9" ht="15" customHeight="1">
      <c r="A1888" s="84"/>
      <c r="B1888" s="84"/>
      <c r="C1888" s="84"/>
      <c r="D1888" s="84"/>
      <c r="E1888" s="84"/>
      <c r="F1888" s="84"/>
      <c r="G1888" s="84"/>
      <c r="H1888" s="84"/>
      <c r="I1888" s="84"/>
    </row>
    <row r="1889" spans="1:9" ht="15" customHeight="1">
      <c r="A1889" s="84"/>
      <c r="B1889" s="84"/>
      <c r="C1889" s="84"/>
      <c r="D1889" s="84"/>
      <c r="E1889" s="84"/>
      <c r="F1889" s="84"/>
      <c r="G1889" s="84"/>
      <c r="H1889" s="84"/>
      <c r="I1889" s="84"/>
    </row>
    <row r="1890" spans="1:9" ht="15" customHeight="1">
      <c r="A1890" s="84"/>
      <c r="B1890" s="84"/>
      <c r="C1890" s="84"/>
      <c r="D1890" s="84"/>
      <c r="E1890" s="84"/>
      <c r="F1890" s="84"/>
      <c r="G1890" s="84"/>
      <c r="H1890" s="84"/>
      <c r="I1890" s="84"/>
    </row>
    <row r="1891" spans="1:9" ht="15" customHeight="1">
      <c r="A1891" s="84"/>
      <c r="B1891" s="84"/>
      <c r="C1891" s="84"/>
      <c r="D1891" s="84"/>
      <c r="E1891" s="84"/>
      <c r="F1891" s="84"/>
      <c r="G1891" s="84"/>
      <c r="H1891" s="84"/>
      <c r="I1891" s="84"/>
    </row>
    <row r="1892" spans="1:9" ht="15" customHeight="1">
      <c r="A1892" s="84"/>
      <c r="B1892" s="84"/>
      <c r="C1892" s="84"/>
      <c r="D1892" s="84"/>
      <c r="E1892" s="84"/>
      <c r="F1892" s="84"/>
      <c r="G1892" s="84"/>
      <c r="H1892" s="84"/>
      <c r="I1892" s="84"/>
    </row>
    <row r="1893" spans="1:9" ht="15" customHeight="1">
      <c r="A1893" s="84"/>
      <c r="B1893" s="84"/>
      <c r="C1893" s="84"/>
      <c r="D1893" s="84"/>
      <c r="E1893" s="84"/>
      <c r="F1893" s="84"/>
      <c r="G1893" s="84"/>
      <c r="H1893" s="84"/>
      <c r="I1893" s="84"/>
    </row>
    <row r="1894" spans="1:9" ht="15" customHeight="1">
      <c r="A1894" s="84"/>
      <c r="B1894" s="84"/>
      <c r="C1894" s="84"/>
      <c r="D1894" s="84"/>
      <c r="E1894" s="84"/>
      <c r="F1894" s="84"/>
      <c r="G1894" s="84"/>
      <c r="H1894" s="84"/>
      <c r="I1894" s="84"/>
    </row>
    <row r="1895" spans="1:9" ht="15" customHeight="1">
      <c r="A1895" s="84"/>
      <c r="B1895" s="84"/>
      <c r="C1895" s="84"/>
      <c r="D1895" s="84"/>
      <c r="E1895" s="84"/>
      <c r="F1895" s="84"/>
      <c r="G1895" s="84"/>
      <c r="H1895" s="84"/>
      <c r="I1895" s="84"/>
    </row>
    <row r="1896" spans="1:9" ht="15" customHeight="1">
      <c r="A1896" s="84"/>
      <c r="B1896" s="84"/>
      <c r="C1896" s="84"/>
      <c r="D1896" s="84"/>
      <c r="E1896" s="84"/>
      <c r="F1896" s="84"/>
      <c r="G1896" s="84"/>
      <c r="H1896" s="84"/>
      <c r="I1896" s="84"/>
    </row>
    <row r="1897" spans="1:9" ht="15" customHeight="1">
      <c r="A1897" s="84"/>
      <c r="B1897" s="84"/>
      <c r="C1897" s="84"/>
      <c r="D1897" s="84"/>
      <c r="E1897" s="84"/>
      <c r="F1897" s="84"/>
      <c r="G1897" s="84"/>
      <c r="H1897" s="84"/>
      <c r="I1897" s="84"/>
    </row>
    <row r="1898" spans="1:9" ht="15" customHeight="1">
      <c r="A1898" s="84"/>
      <c r="B1898" s="84"/>
      <c r="C1898" s="84"/>
      <c r="D1898" s="84"/>
      <c r="E1898" s="84"/>
      <c r="F1898" s="84"/>
      <c r="G1898" s="84"/>
      <c r="H1898" s="84"/>
      <c r="I1898" s="84"/>
    </row>
    <row r="1899" spans="1:9" ht="15" customHeight="1">
      <c r="A1899" s="84"/>
      <c r="B1899" s="84"/>
      <c r="C1899" s="84"/>
      <c r="D1899" s="84"/>
      <c r="E1899" s="84"/>
      <c r="F1899" s="84"/>
      <c r="G1899" s="84"/>
      <c r="H1899" s="84"/>
      <c r="I1899" s="84"/>
    </row>
    <row r="1900" spans="1:9" ht="15" customHeight="1">
      <c r="A1900" s="84"/>
      <c r="B1900" s="84"/>
      <c r="C1900" s="84"/>
      <c r="D1900" s="84"/>
      <c r="E1900" s="84"/>
      <c r="F1900" s="84"/>
      <c r="G1900" s="84"/>
      <c r="H1900" s="84"/>
      <c r="I1900" s="84"/>
    </row>
    <row r="1901" spans="1:9" ht="15" customHeight="1">
      <c r="A1901" s="84"/>
      <c r="B1901" s="84"/>
      <c r="C1901" s="84"/>
      <c r="D1901" s="84"/>
      <c r="E1901" s="84"/>
      <c r="F1901" s="84"/>
      <c r="G1901" s="84"/>
      <c r="H1901" s="84"/>
      <c r="I1901" s="84"/>
    </row>
    <row r="1902" spans="1:9" ht="15" customHeight="1">
      <c r="A1902" s="84"/>
      <c r="B1902" s="84"/>
      <c r="C1902" s="84"/>
      <c r="D1902" s="84"/>
      <c r="E1902" s="84"/>
      <c r="F1902" s="84"/>
      <c r="G1902" s="84"/>
      <c r="H1902" s="84"/>
      <c r="I1902" s="84"/>
    </row>
    <row r="1903" spans="1:9" ht="15" customHeight="1">
      <c r="A1903" s="84"/>
      <c r="B1903" s="84"/>
      <c r="C1903" s="84"/>
      <c r="D1903" s="84"/>
      <c r="E1903" s="84"/>
      <c r="F1903" s="84"/>
      <c r="G1903" s="84"/>
      <c r="H1903" s="84"/>
      <c r="I1903" s="84"/>
    </row>
    <row r="1904" spans="1:9" ht="15" customHeight="1">
      <c r="A1904" s="84"/>
      <c r="B1904" s="84"/>
      <c r="C1904" s="84"/>
      <c r="D1904" s="84"/>
      <c r="E1904" s="84"/>
      <c r="F1904" s="84"/>
      <c r="G1904" s="84"/>
      <c r="H1904" s="84"/>
      <c r="I1904" s="84"/>
    </row>
    <row r="1905" spans="1:9" ht="15" customHeight="1">
      <c r="A1905" s="84"/>
      <c r="B1905" s="84"/>
      <c r="C1905" s="84"/>
      <c r="D1905" s="84"/>
      <c r="E1905" s="84"/>
      <c r="F1905" s="84"/>
      <c r="G1905" s="84"/>
      <c r="H1905" s="84"/>
      <c r="I1905" s="84"/>
    </row>
    <row r="1906" spans="1:9" ht="15" customHeight="1">
      <c r="A1906" s="84"/>
      <c r="B1906" s="84"/>
      <c r="C1906" s="84"/>
      <c r="D1906" s="84"/>
      <c r="E1906" s="84"/>
      <c r="F1906" s="84"/>
      <c r="G1906" s="84"/>
      <c r="H1906" s="84"/>
      <c r="I1906" s="84"/>
    </row>
    <row r="1907" spans="1:9" ht="15" customHeight="1">
      <c r="A1907" s="84"/>
      <c r="B1907" s="84"/>
      <c r="C1907" s="84"/>
      <c r="D1907" s="84"/>
      <c r="E1907" s="84"/>
      <c r="F1907" s="84"/>
      <c r="G1907" s="84"/>
      <c r="H1907" s="84"/>
      <c r="I1907" s="84"/>
    </row>
    <row r="1908" spans="1:9" ht="15" customHeight="1">
      <c r="A1908" s="84"/>
      <c r="B1908" s="84"/>
      <c r="C1908" s="84"/>
      <c r="D1908" s="84"/>
      <c r="E1908" s="84"/>
      <c r="F1908" s="84"/>
      <c r="G1908" s="84"/>
      <c r="H1908" s="84"/>
      <c r="I1908" s="84"/>
    </row>
    <row r="1909" spans="1:9" ht="15" customHeight="1">
      <c r="A1909" s="84"/>
      <c r="B1909" s="84"/>
      <c r="C1909" s="84"/>
      <c r="D1909" s="84"/>
      <c r="E1909" s="84"/>
      <c r="F1909" s="84"/>
      <c r="G1909" s="84"/>
      <c r="H1909" s="84"/>
      <c r="I1909" s="84"/>
    </row>
    <row r="1910" spans="1:9" ht="15" customHeight="1">
      <c r="A1910" s="84"/>
      <c r="B1910" s="84"/>
      <c r="C1910" s="84"/>
      <c r="D1910" s="84"/>
      <c r="E1910" s="84"/>
      <c r="F1910" s="84"/>
      <c r="G1910" s="84"/>
      <c r="H1910" s="84"/>
      <c r="I1910" s="84"/>
    </row>
    <row r="1911" spans="1:9" ht="15" customHeight="1">
      <c r="A1911" s="84"/>
      <c r="B1911" s="84"/>
      <c r="C1911" s="84"/>
      <c r="D1911" s="84"/>
      <c r="E1911" s="84"/>
      <c r="F1911" s="84"/>
      <c r="G1911" s="84"/>
      <c r="H1911" s="84"/>
      <c r="I1911" s="84"/>
    </row>
    <row r="1912" spans="1:9" ht="15" customHeight="1">
      <c r="A1912" s="84"/>
      <c r="B1912" s="84"/>
      <c r="C1912" s="84"/>
      <c r="D1912" s="84"/>
      <c r="E1912" s="84"/>
      <c r="F1912" s="84"/>
      <c r="G1912" s="84"/>
      <c r="H1912" s="84"/>
      <c r="I1912" s="84"/>
    </row>
    <row r="1913" spans="1:9" ht="15" customHeight="1">
      <c r="A1913" s="84"/>
      <c r="B1913" s="84"/>
      <c r="C1913" s="84"/>
      <c r="D1913" s="84"/>
      <c r="E1913" s="84"/>
      <c r="F1913" s="84"/>
      <c r="G1913" s="84"/>
      <c r="H1913" s="84"/>
      <c r="I1913" s="84"/>
    </row>
    <row r="1914" spans="1:9" ht="15" customHeight="1">
      <c r="A1914" s="84"/>
      <c r="B1914" s="84"/>
      <c r="C1914" s="84"/>
      <c r="D1914" s="84"/>
      <c r="E1914" s="84"/>
      <c r="F1914" s="84"/>
      <c r="G1914" s="84"/>
      <c r="H1914" s="84"/>
      <c r="I1914" s="84"/>
    </row>
    <row r="1915" spans="1:9" ht="15" customHeight="1">
      <c r="A1915" s="84"/>
      <c r="B1915" s="84"/>
      <c r="C1915" s="84"/>
      <c r="D1915" s="84"/>
      <c r="E1915" s="84"/>
      <c r="F1915" s="84"/>
      <c r="G1915" s="84"/>
      <c r="H1915" s="84"/>
      <c r="I1915" s="84"/>
    </row>
    <row r="1916" spans="1:9" ht="15" customHeight="1">
      <c r="A1916" s="84"/>
      <c r="B1916" s="84"/>
      <c r="C1916" s="84"/>
      <c r="D1916" s="84"/>
      <c r="E1916" s="84"/>
      <c r="F1916" s="84"/>
      <c r="G1916" s="84"/>
      <c r="H1916" s="84"/>
      <c r="I1916" s="84"/>
    </row>
    <row r="1917" spans="1:9" ht="15" customHeight="1">
      <c r="A1917" s="84"/>
      <c r="B1917" s="84"/>
      <c r="C1917" s="84"/>
      <c r="D1917" s="84"/>
      <c r="E1917" s="84"/>
      <c r="F1917" s="84"/>
      <c r="G1917" s="84"/>
      <c r="H1917" s="84"/>
      <c r="I1917" s="84"/>
    </row>
    <row r="1918" spans="1:9" ht="15" customHeight="1">
      <c r="A1918" s="84"/>
      <c r="B1918" s="84"/>
      <c r="C1918" s="84"/>
      <c r="D1918" s="84"/>
      <c r="E1918" s="84"/>
      <c r="F1918" s="84"/>
      <c r="G1918" s="84"/>
      <c r="H1918" s="84"/>
      <c r="I1918" s="84"/>
    </row>
    <row r="1919" spans="1:9" ht="15" customHeight="1">
      <c r="A1919" s="84"/>
      <c r="B1919" s="84"/>
      <c r="C1919" s="84"/>
      <c r="D1919" s="84"/>
      <c r="E1919" s="84"/>
      <c r="F1919" s="84"/>
      <c r="G1919" s="84"/>
      <c r="H1919" s="84"/>
      <c r="I1919" s="84"/>
    </row>
    <row r="1920" spans="1:9" ht="15" customHeight="1">
      <c r="A1920" s="84"/>
      <c r="B1920" s="84"/>
      <c r="C1920" s="84"/>
      <c r="D1920" s="84"/>
      <c r="E1920" s="84"/>
      <c r="F1920" s="84"/>
      <c r="G1920" s="84"/>
      <c r="H1920" s="84"/>
      <c r="I1920" s="84"/>
    </row>
    <row r="1921" spans="1:9" ht="15" customHeight="1">
      <c r="A1921" s="84"/>
      <c r="B1921" s="84"/>
      <c r="C1921" s="84"/>
      <c r="D1921" s="84"/>
      <c r="E1921" s="84"/>
      <c r="F1921" s="84"/>
      <c r="G1921" s="84"/>
      <c r="H1921" s="84"/>
      <c r="I1921" s="84"/>
    </row>
    <row r="1922" spans="1:9" ht="15" customHeight="1">
      <c r="A1922" s="84"/>
      <c r="B1922" s="84"/>
      <c r="C1922" s="84"/>
      <c r="D1922" s="84"/>
      <c r="E1922" s="84"/>
      <c r="F1922" s="84"/>
      <c r="G1922" s="84"/>
      <c r="H1922" s="84"/>
      <c r="I1922" s="84"/>
    </row>
    <row r="1923" spans="1:9" ht="15" customHeight="1">
      <c r="A1923" s="84"/>
      <c r="B1923" s="84"/>
      <c r="C1923" s="84"/>
      <c r="D1923" s="84"/>
      <c r="E1923" s="84"/>
      <c r="F1923" s="84"/>
      <c r="G1923" s="84"/>
      <c r="H1923" s="84"/>
      <c r="I1923" s="84"/>
    </row>
    <row r="1924" spans="1:9" ht="15" customHeight="1">
      <c r="A1924" s="84"/>
      <c r="B1924" s="84"/>
      <c r="C1924" s="84"/>
      <c r="D1924" s="84"/>
      <c r="E1924" s="84"/>
      <c r="F1924" s="84"/>
      <c r="G1924" s="84"/>
      <c r="H1924" s="84"/>
      <c r="I1924" s="84"/>
    </row>
    <row r="1925" spans="1:9" ht="15" customHeight="1">
      <c r="A1925" s="84"/>
      <c r="B1925" s="84"/>
      <c r="C1925" s="84"/>
      <c r="D1925" s="84"/>
      <c r="E1925" s="84"/>
      <c r="F1925" s="84"/>
      <c r="G1925" s="84"/>
      <c r="H1925" s="84"/>
      <c r="I1925" s="84"/>
    </row>
    <row r="1926" spans="1:9" ht="15" customHeight="1">
      <c r="A1926" s="84"/>
      <c r="B1926" s="84"/>
      <c r="C1926" s="84"/>
      <c r="D1926" s="84"/>
      <c r="E1926" s="84"/>
      <c r="F1926" s="84"/>
      <c r="G1926" s="84"/>
      <c r="H1926" s="84"/>
      <c r="I1926" s="84"/>
    </row>
    <row r="1927" spans="1:9" ht="15" customHeight="1">
      <c r="A1927" s="84"/>
      <c r="B1927" s="84"/>
      <c r="C1927" s="84"/>
      <c r="D1927" s="84"/>
      <c r="E1927" s="84"/>
      <c r="F1927" s="84"/>
      <c r="G1927" s="84"/>
      <c r="H1927" s="84"/>
      <c r="I1927" s="84"/>
    </row>
    <row r="1928" spans="1:9" ht="15" customHeight="1">
      <c r="A1928" s="84"/>
      <c r="B1928" s="84"/>
      <c r="C1928" s="84"/>
      <c r="D1928" s="84"/>
      <c r="E1928" s="84"/>
      <c r="F1928" s="84"/>
      <c r="G1928" s="84"/>
      <c r="H1928" s="84"/>
      <c r="I1928" s="84"/>
    </row>
    <row r="1929" spans="1:9" ht="15" customHeight="1">
      <c r="A1929" s="84"/>
      <c r="B1929" s="84"/>
      <c r="C1929" s="84"/>
      <c r="D1929" s="84"/>
      <c r="E1929" s="84"/>
      <c r="F1929" s="84"/>
      <c r="G1929" s="84"/>
      <c r="H1929" s="84"/>
      <c r="I1929" s="84"/>
    </row>
    <row r="1930" spans="1:9" ht="15" customHeight="1">
      <c r="A1930" s="84"/>
      <c r="B1930" s="84"/>
      <c r="C1930" s="84"/>
      <c r="D1930" s="84"/>
      <c r="E1930" s="84"/>
      <c r="F1930" s="84"/>
      <c r="G1930" s="84"/>
      <c r="H1930" s="84"/>
      <c r="I1930" s="84"/>
    </row>
    <row r="1931" spans="1:9" ht="15" customHeight="1">
      <c r="A1931" s="84"/>
      <c r="B1931" s="84"/>
      <c r="C1931" s="84"/>
      <c r="D1931" s="84"/>
      <c r="E1931" s="84"/>
      <c r="F1931" s="84"/>
      <c r="G1931" s="84"/>
      <c r="H1931" s="84"/>
      <c r="I1931" s="84"/>
    </row>
    <row r="1932" spans="1:9" ht="15" customHeight="1">
      <c r="A1932" s="84"/>
      <c r="B1932" s="84"/>
      <c r="C1932" s="84"/>
      <c r="D1932" s="84"/>
      <c r="E1932" s="84"/>
      <c r="F1932" s="84"/>
      <c r="G1932" s="84"/>
      <c r="H1932" s="84"/>
      <c r="I1932" s="84"/>
    </row>
    <row r="1933" spans="1:9" ht="15" customHeight="1">
      <c r="A1933" s="84"/>
      <c r="B1933" s="84"/>
      <c r="C1933" s="84"/>
      <c r="D1933" s="84"/>
      <c r="E1933" s="84"/>
      <c r="F1933" s="84"/>
      <c r="G1933" s="84"/>
      <c r="H1933" s="84"/>
      <c r="I1933" s="84"/>
    </row>
    <row r="1934" spans="1:9" ht="15" customHeight="1">
      <c r="A1934" s="84"/>
      <c r="B1934" s="84"/>
      <c r="C1934" s="84"/>
      <c r="D1934" s="84"/>
      <c r="E1934" s="84"/>
      <c r="F1934" s="84"/>
      <c r="G1934" s="84"/>
      <c r="H1934" s="84"/>
      <c r="I1934" s="84"/>
    </row>
    <row r="1935" spans="1:9" ht="15" customHeight="1">
      <c r="A1935" s="84"/>
      <c r="B1935" s="84"/>
      <c r="C1935" s="84"/>
      <c r="D1935" s="84"/>
      <c r="E1935" s="84"/>
      <c r="F1935" s="84"/>
      <c r="G1935" s="84"/>
      <c r="H1935" s="84"/>
      <c r="I1935" s="84"/>
    </row>
    <row r="1936" spans="1:9" ht="15" customHeight="1">
      <c r="A1936" s="84"/>
      <c r="B1936" s="84"/>
      <c r="C1936" s="84"/>
      <c r="D1936" s="84"/>
      <c r="E1936" s="84"/>
      <c r="F1936" s="84"/>
      <c r="G1936" s="84"/>
      <c r="H1936" s="84"/>
      <c r="I1936" s="84"/>
    </row>
    <row r="1937" spans="1:9" ht="15" customHeight="1">
      <c r="A1937" s="84"/>
      <c r="B1937" s="84"/>
      <c r="C1937" s="84"/>
      <c r="D1937" s="84"/>
      <c r="E1937" s="84"/>
      <c r="F1937" s="84"/>
      <c r="G1937" s="84"/>
      <c r="H1937" s="84"/>
      <c r="I1937" s="84"/>
    </row>
    <row r="1938" spans="1:9" ht="15" customHeight="1">
      <c r="A1938" s="84"/>
      <c r="B1938" s="84"/>
      <c r="C1938" s="84"/>
      <c r="D1938" s="84"/>
      <c r="E1938" s="84"/>
      <c r="F1938" s="84"/>
      <c r="G1938" s="84"/>
      <c r="H1938" s="84"/>
      <c r="I1938" s="84"/>
    </row>
    <row r="1939" spans="1:9" ht="15" customHeight="1">
      <c r="A1939" s="84"/>
      <c r="B1939" s="84"/>
      <c r="C1939" s="84"/>
      <c r="D1939" s="84"/>
      <c r="E1939" s="84"/>
      <c r="F1939" s="84"/>
      <c r="G1939" s="84"/>
      <c r="H1939" s="84"/>
      <c r="I1939" s="84"/>
    </row>
    <row r="1940" spans="1:9" ht="15" customHeight="1">
      <c r="A1940" s="84"/>
      <c r="B1940" s="84"/>
      <c r="C1940" s="84"/>
      <c r="D1940" s="84"/>
      <c r="E1940" s="84"/>
      <c r="F1940" s="84"/>
      <c r="G1940" s="84"/>
      <c r="H1940" s="84"/>
      <c r="I1940" s="84"/>
    </row>
    <row r="1941" spans="1:9" ht="15" customHeight="1">
      <c r="A1941" s="84"/>
      <c r="B1941" s="84"/>
      <c r="C1941" s="84"/>
      <c r="D1941" s="84"/>
      <c r="E1941" s="84"/>
      <c r="F1941" s="84"/>
      <c r="G1941" s="84"/>
      <c r="H1941" s="84"/>
      <c r="I1941" s="84"/>
    </row>
    <row r="1942" spans="1:9" ht="15" customHeight="1">
      <c r="A1942" s="84"/>
      <c r="B1942" s="84"/>
      <c r="C1942" s="84"/>
      <c r="D1942" s="84"/>
      <c r="E1942" s="84"/>
      <c r="F1942" s="84"/>
      <c r="G1942" s="84"/>
      <c r="H1942" s="84"/>
      <c r="I1942" s="84"/>
    </row>
    <row r="1943" spans="1:9" ht="15" customHeight="1">
      <c r="A1943" s="84"/>
      <c r="B1943" s="84"/>
      <c r="C1943" s="84"/>
      <c r="D1943" s="84"/>
      <c r="E1943" s="84"/>
      <c r="F1943" s="84"/>
      <c r="G1943" s="84"/>
      <c r="H1943" s="84"/>
      <c r="I1943" s="84"/>
    </row>
    <row r="1944" spans="1:9" ht="15" customHeight="1">
      <c r="A1944" s="84"/>
      <c r="B1944" s="84"/>
      <c r="C1944" s="84"/>
      <c r="D1944" s="84"/>
      <c r="E1944" s="84"/>
      <c r="F1944" s="84"/>
      <c r="G1944" s="84"/>
      <c r="H1944" s="84"/>
      <c r="I1944" s="84"/>
    </row>
    <row r="1945" spans="1:9" ht="15" customHeight="1">
      <c r="A1945" s="84"/>
      <c r="B1945" s="84"/>
      <c r="C1945" s="84"/>
      <c r="D1945" s="84"/>
      <c r="E1945" s="84"/>
      <c r="F1945" s="84"/>
      <c r="G1945" s="84"/>
      <c r="H1945" s="84"/>
      <c r="I1945" s="84"/>
    </row>
    <row r="1946" spans="1:9" ht="15" customHeight="1">
      <c r="A1946" s="84"/>
      <c r="B1946" s="84"/>
      <c r="C1946" s="84"/>
      <c r="D1946" s="84"/>
      <c r="E1946" s="84"/>
      <c r="F1946" s="84"/>
      <c r="G1946" s="84"/>
      <c r="H1946" s="84"/>
      <c r="I1946" s="84"/>
    </row>
    <row r="1947" spans="1:9" ht="15" customHeight="1">
      <c r="A1947" s="84"/>
      <c r="B1947" s="84"/>
      <c r="C1947" s="84"/>
      <c r="D1947" s="84"/>
      <c r="E1947" s="84"/>
      <c r="F1947" s="84"/>
      <c r="G1947" s="84"/>
      <c r="H1947" s="84"/>
      <c r="I1947" s="84"/>
    </row>
    <row r="1948" spans="1:9" ht="15" customHeight="1">
      <c r="A1948" s="84"/>
      <c r="B1948" s="84"/>
      <c r="C1948" s="84"/>
      <c r="D1948" s="84"/>
      <c r="E1948" s="84"/>
      <c r="F1948" s="84"/>
      <c r="G1948" s="84"/>
      <c r="H1948" s="84"/>
      <c r="I1948" s="84"/>
    </row>
    <row r="1949" spans="1:9" ht="15" customHeight="1">
      <c r="A1949" s="84"/>
      <c r="B1949" s="84"/>
      <c r="C1949" s="84"/>
      <c r="D1949" s="84"/>
      <c r="E1949" s="84"/>
      <c r="F1949" s="84"/>
      <c r="G1949" s="84"/>
      <c r="H1949" s="84"/>
      <c r="I1949" s="84"/>
    </row>
    <row r="1950" spans="1:9" ht="15" customHeight="1">
      <c r="A1950" s="84"/>
      <c r="B1950" s="84"/>
      <c r="C1950" s="84"/>
      <c r="D1950" s="84"/>
      <c r="E1950" s="84"/>
      <c r="F1950" s="84"/>
      <c r="G1950" s="84"/>
      <c r="H1950" s="84"/>
      <c r="I1950" s="84"/>
    </row>
    <row r="1951" spans="1:9" ht="15" customHeight="1">
      <c r="A1951" s="84"/>
      <c r="B1951" s="84"/>
      <c r="C1951" s="84"/>
      <c r="D1951" s="84"/>
      <c r="E1951" s="84"/>
      <c r="F1951" s="84"/>
      <c r="G1951" s="84"/>
      <c r="H1951" s="84"/>
      <c r="I1951" s="84"/>
    </row>
    <row r="1952" spans="1:9" ht="15" customHeight="1">
      <c r="A1952" s="84"/>
      <c r="B1952" s="84"/>
      <c r="C1952" s="84"/>
      <c r="D1952" s="84"/>
      <c r="E1952" s="84"/>
      <c r="F1952" s="84"/>
      <c r="G1952" s="84"/>
      <c r="H1952" s="84"/>
      <c r="I1952" s="84"/>
    </row>
    <row r="1953" spans="1:9" ht="15" customHeight="1">
      <c r="A1953" s="84"/>
      <c r="B1953" s="84"/>
      <c r="C1953" s="84"/>
      <c r="D1953" s="84"/>
      <c r="E1953" s="84"/>
      <c r="F1953" s="84"/>
      <c r="G1953" s="84"/>
      <c r="H1953" s="84"/>
      <c r="I1953" s="84"/>
    </row>
    <row r="1954" spans="1:9" ht="15" customHeight="1">
      <c r="A1954" s="84"/>
      <c r="B1954" s="84"/>
      <c r="C1954" s="84"/>
      <c r="D1954" s="84"/>
      <c r="E1954" s="84"/>
      <c r="F1954" s="84"/>
      <c r="G1954" s="84"/>
      <c r="H1954" s="84"/>
      <c r="I1954" s="84"/>
    </row>
    <row r="1955" spans="1:9" ht="15" customHeight="1">
      <c r="A1955" s="84"/>
      <c r="B1955" s="84"/>
      <c r="C1955" s="84"/>
      <c r="D1955" s="84"/>
      <c r="E1955" s="84"/>
      <c r="F1955" s="84"/>
      <c r="G1955" s="84"/>
      <c r="H1955" s="84"/>
      <c r="I1955" s="84"/>
    </row>
    <row r="1956" spans="1:9" ht="15" customHeight="1">
      <c r="A1956" s="84"/>
      <c r="B1956" s="84"/>
      <c r="C1956" s="84"/>
      <c r="D1956" s="84"/>
      <c r="E1956" s="84"/>
      <c r="F1956" s="84"/>
      <c r="G1956" s="84"/>
      <c r="H1956" s="84"/>
      <c r="I1956" s="84"/>
    </row>
    <row r="1957" spans="1:9" ht="15" customHeight="1">
      <c r="A1957" s="84"/>
      <c r="B1957" s="84"/>
      <c r="C1957" s="84"/>
      <c r="D1957" s="84"/>
      <c r="E1957" s="84"/>
      <c r="F1957" s="84"/>
      <c r="G1957" s="84"/>
      <c r="H1957" s="84"/>
      <c r="I1957" s="84"/>
    </row>
    <row r="1958" spans="1:9" ht="15" customHeight="1">
      <c r="A1958" s="84"/>
      <c r="B1958" s="84"/>
      <c r="C1958" s="84"/>
      <c r="D1958" s="84"/>
      <c r="E1958" s="84"/>
      <c r="F1958" s="84"/>
      <c r="G1958" s="84"/>
      <c r="H1958" s="84"/>
      <c r="I1958" s="84"/>
    </row>
    <row r="1959" spans="1:9" ht="15" customHeight="1">
      <c r="A1959" s="84"/>
      <c r="B1959" s="84"/>
      <c r="C1959" s="84"/>
      <c r="D1959" s="84"/>
      <c r="E1959" s="84"/>
      <c r="F1959" s="84"/>
      <c r="G1959" s="84"/>
      <c r="H1959" s="84"/>
      <c r="I1959" s="84"/>
    </row>
    <row r="1960" spans="1:9" ht="15" customHeight="1">
      <c r="A1960" s="84"/>
      <c r="B1960" s="84"/>
      <c r="C1960" s="84"/>
      <c r="D1960" s="84"/>
      <c r="E1960" s="84"/>
      <c r="F1960" s="84"/>
      <c r="G1960" s="84"/>
      <c r="H1960" s="84"/>
      <c r="I1960" s="84"/>
    </row>
    <row r="1961" spans="1:9" ht="15" customHeight="1">
      <c r="A1961" s="84"/>
      <c r="B1961" s="84"/>
      <c r="C1961" s="84"/>
      <c r="D1961" s="84"/>
      <c r="E1961" s="84"/>
      <c r="F1961" s="84"/>
      <c r="G1961" s="84"/>
      <c r="H1961" s="84"/>
      <c r="I1961" s="84"/>
    </row>
    <row r="1962" spans="1:9" ht="15" customHeight="1">
      <c r="A1962" s="84"/>
      <c r="B1962" s="84"/>
      <c r="C1962" s="84"/>
      <c r="D1962" s="84"/>
      <c r="E1962" s="84"/>
      <c r="F1962" s="84"/>
      <c r="G1962" s="84"/>
      <c r="H1962" s="84"/>
      <c r="I1962" s="84"/>
    </row>
    <row r="1963" spans="1:9" ht="15" customHeight="1">
      <c r="A1963" s="84"/>
      <c r="B1963" s="84"/>
      <c r="C1963" s="84"/>
      <c r="D1963" s="84"/>
      <c r="E1963" s="84"/>
      <c r="F1963" s="84"/>
      <c r="G1963" s="84"/>
      <c r="H1963" s="84"/>
      <c r="I1963" s="84"/>
    </row>
    <row r="1964" spans="1:9" ht="15" customHeight="1">
      <c r="A1964" s="84"/>
      <c r="B1964" s="84"/>
      <c r="C1964" s="84"/>
      <c r="D1964" s="84"/>
      <c r="E1964" s="84"/>
      <c r="F1964" s="84"/>
      <c r="G1964" s="84"/>
      <c r="H1964" s="84"/>
      <c r="I1964" s="84"/>
    </row>
    <row r="1965" spans="1:9" ht="15" customHeight="1">
      <c r="A1965" s="84"/>
      <c r="B1965" s="84"/>
      <c r="C1965" s="84"/>
      <c r="D1965" s="84"/>
      <c r="E1965" s="84"/>
      <c r="F1965" s="84"/>
      <c r="G1965" s="84"/>
      <c r="H1965" s="84"/>
      <c r="I1965" s="84"/>
    </row>
    <row r="1966" spans="1:9" ht="15" customHeight="1">
      <c r="A1966" s="84"/>
      <c r="B1966" s="84"/>
      <c r="C1966" s="84"/>
      <c r="D1966" s="84"/>
      <c r="E1966" s="84"/>
      <c r="F1966" s="84"/>
      <c r="G1966" s="84"/>
      <c r="H1966" s="84"/>
      <c r="I1966" s="84"/>
    </row>
    <row r="1967" spans="1:9" ht="15" customHeight="1">
      <c r="A1967" s="84"/>
      <c r="B1967" s="84"/>
      <c r="C1967" s="84"/>
      <c r="D1967" s="84"/>
      <c r="E1967" s="84"/>
      <c r="F1967" s="84"/>
      <c r="G1967" s="84"/>
      <c r="H1967" s="84"/>
      <c r="I1967" s="84"/>
    </row>
    <row r="1968" spans="1:9" ht="15" customHeight="1">
      <c r="A1968" s="84"/>
      <c r="B1968" s="84"/>
      <c r="C1968" s="84"/>
      <c r="D1968" s="84"/>
      <c r="E1968" s="84"/>
      <c r="F1968" s="84"/>
      <c r="G1968" s="84"/>
      <c r="H1968" s="84"/>
      <c r="I1968" s="84"/>
    </row>
    <row r="1969" spans="1:9" ht="15" customHeight="1">
      <c r="A1969" s="84"/>
      <c r="B1969" s="84"/>
      <c r="C1969" s="84"/>
      <c r="D1969" s="84"/>
      <c r="E1969" s="84"/>
      <c r="F1969" s="84"/>
      <c r="G1969" s="84"/>
      <c r="H1969" s="84"/>
      <c r="I1969" s="84"/>
    </row>
    <row r="1970" spans="1:9" ht="15" customHeight="1">
      <c r="A1970" s="84"/>
      <c r="B1970" s="84"/>
      <c r="C1970" s="84"/>
      <c r="D1970" s="84"/>
      <c r="E1970" s="84"/>
      <c r="F1970" s="84"/>
      <c r="G1970" s="84"/>
      <c r="H1970" s="84"/>
      <c r="I1970" s="84"/>
    </row>
    <row r="1971" spans="1:9" ht="15" customHeight="1">
      <c r="A1971" s="84"/>
      <c r="B1971" s="84"/>
      <c r="C1971" s="84"/>
      <c r="D1971" s="84"/>
      <c r="E1971" s="84"/>
      <c r="F1971" s="84"/>
      <c r="G1971" s="84"/>
      <c r="H1971" s="84"/>
      <c r="I1971" s="84"/>
    </row>
    <row r="1972" spans="1:9" ht="15" customHeight="1">
      <c r="A1972" s="84"/>
      <c r="B1972" s="84"/>
      <c r="C1972" s="84"/>
      <c r="D1972" s="84"/>
      <c r="E1972" s="84"/>
      <c r="F1972" s="84"/>
      <c r="G1972" s="84"/>
      <c r="H1972" s="84"/>
      <c r="I1972" s="84"/>
    </row>
    <row r="1973" spans="1:9" ht="15" customHeight="1">
      <c r="A1973" s="84"/>
      <c r="B1973" s="84"/>
      <c r="C1973" s="84"/>
      <c r="D1973" s="84"/>
      <c r="E1973" s="84"/>
      <c r="F1973" s="84"/>
      <c r="G1973" s="84"/>
      <c r="H1973" s="84"/>
      <c r="I1973" s="84"/>
    </row>
    <row r="1974" spans="1:9" ht="15" customHeight="1">
      <c r="A1974" s="84"/>
      <c r="B1974" s="84"/>
      <c r="C1974" s="84"/>
      <c r="D1974" s="84"/>
      <c r="E1974" s="84"/>
      <c r="F1974" s="84"/>
      <c r="G1974" s="84"/>
      <c r="H1974" s="84"/>
      <c r="I1974" s="84"/>
    </row>
    <row r="1975" spans="1:9" ht="15" customHeight="1">
      <c r="A1975" s="84"/>
      <c r="B1975" s="84"/>
      <c r="C1975" s="84"/>
      <c r="D1975" s="84"/>
      <c r="E1975" s="84"/>
      <c r="F1975" s="84"/>
      <c r="G1975" s="84"/>
      <c r="H1975" s="84"/>
      <c r="I1975" s="84"/>
    </row>
    <row r="1976" spans="1:9" ht="15" customHeight="1">
      <c r="A1976" s="84"/>
      <c r="B1976" s="84"/>
      <c r="C1976" s="84"/>
      <c r="D1976" s="84"/>
      <c r="E1976" s="84"/>
      <c r="F1976" s="84"/>
      <c r="G1976" s="84"/>
      <c r="H1976" s="84"/>
      <c r="I1976" s="84"/>
    </row>
    <row r="1977" spans="1:9" ht="15" customHeight="1">
      <c r="A1977" s="84"/>
      <c r="B1977" s="84"/>
      <c r="C1977" s="84"/>
      <c r="D1977" s="84"/>
      <c r="E1977" s="84"/>
      <c r="F1977" s="84"/>
      <c r="G1977" s="84"/>
      <c r="H1977" s="84"/>
      <c r="I1977" s="84"/>
    </row>
    <row r="1978" spans="1:9" ht="15" customHeight="1">
      <c r="A1978" s="84"/>
      <c r="B1978" s="84"/>
      <c r="C1978" s="84"/>
      <c r="D1978" s="84"/>
      <c r="E1978" s="84"/>
      <c r="F1978" s="84"/>
      <c r="G1978" s="84"/>
      <c r="H1978" s="84"/>
      <c r="I1978" s="84"/>
    </row>
    <row r="1979" spans="1:9" ht="15" customHeight="1">
      <c r="A1979" s="84"/>
      <c r="B1979" s="84"/>
      <c r="C1979" s="84"/>
      <c r="D1979" s="84"/>
      <c r="E1979" s="84"/>
      <c r="F1979" s="84"/>
      <c r="G1979" s="84"/>
      <c r="H1979" s="84"/>
      <c r="I1979" s="84"/>
    </row>
    <row r="1980" spans="1:9" ht="15" customHeight="1">
      <c r="A1980" s="84"/>
      <c r="B1980" s="84"/>
      <c r="C1980" s="84"/>
      <c r="D1980" s="84"/>
      <c r="E1980" s="84"/>
      <c r="F1980" s="84"/>
      <c r="G1980" s="84"/>
      <c r="H1980" s="84"/>
      <c r="I1980" s="84"/>
    </row>
    <row r="1981" spans="1:9" ht="15" customHeight="1">
      <c r="A1981" s="84"/>
      <c r="B1981" s="84"/>
      <c r="C1981" s="84"/>
      <c r="D1981" s="84"/>
      <c r="E1981" s="84"/>
      <c r="F1981" s="84"/>
      <c r="G1981" s="84"/>
      <c r="H1981" s="84"/>
      <c r="I1981" s="84"/>
    </row>
    <row r="1982" spans="1:9" ht="15" customHeight="1">
      <c r="A1982" s="84"/>
      <c r="B1982" s="84"/>
      <c r="C1982" s="84"/>
      <c r="D1982" s="84"/>
      <c r="E1982" s="84"/>
      <c r="F1982" s="84"/>
      <c r="G1982" s="84"/>
      <c r="H1982" s="84"/>
      <c r="I1982" s="84"/>
    </row>
    <row r="1983" spans="1:9" ht="15" customHeight="1">
      <c r="A1983" s="84"/>
      <c r="B1983" s="84"/>
      <c r="C1983" s="84"/>
      <c r="D1983" s="84"/>
      <c r="E1983" s="84"/>
      <c r="F1983" s="84"/>
      <c r="G1983" s="84"/>
      <c r="H1983" s="84"/>
      <c r="I1983" s="84"/>
    </row>
    <row r="1984" spans="1:9" ht="15" customHeight="1">
      <c r="A1984" s="84"/>
      <c r="B1984" s="84"/>
      <c r="C1984" s="84"/>
      <c r="D1984" s="84"/>
      <c r="E1984" s="84"/>
      <c r="F1984" s="84"/>
      <c r="G1984" s="84"/>
      <c r="H1984" s="84"/>
      <c r="I1984" s="84"/>
    </row>
    <row r="1985" spans="1:9" ht="15" customHeight="1">
      <c r="A1985" s="84"/>
      <c r="B1985" s="84"/>
      <c r="C1985" s="84"/>
      <c r="D1985" s="84"/>
      <c r="E1985" s="84"/>
      <c r="F1985" s="84"/>
      <c r="G1985" s="84"/>
      <c r="H1985" s="84"/>
      <c r="I1985" s="84"/>
    </row>
    <row r="1986" spans="1:9" ht="15" customHeight="1">
      <c r="A1986" s="84"/>
      <c r="B1986" s="84"/>
      <c r="C1986" s="84"/>
      <c r="D1986" s="84"/>
      <c r="E1986" s="84"/>
      <c r="F1986" s="84"/>
      <c r="G1986" s="84"/>
      <c r="H1986" s="84"/>
      <c r="I1986" s="84"/>
    </row>
    <row r="1987" spans="1:9" ht="15" customHeight="1">
      <c r="A1987" s="84"/>
      <c r="B1987" s="84"/>
      <c r="C1987" s="84"/>
      <c r="D1987" s="84"/>
      <c r="E1987" s="84"/>
      <c r="F1987" s="84"/>
      <c r="G1987" s="84"/>
      <c r="H1987" s="84"/>
      <c r="I1987" s="84"/>
    </row>
    <row r="1988" spans="1:9" ht="15" customHeight="1">
      <c r="A1988" s="84"/>
      <c r="B1988" s="84"/>
      <c r="C1988" s="84"/>
      <c r="D1988" s="84"/>
      <c r="E1988" s="84"/>
      <c r="F1988" s="84"/>
      <c r="G1988" s="84"/>
      <c r="H1988" s="84"/>
      <c r="I1988" s="84"/>
    </row>
    <row r="1989" spans="1:9" ht="15" customHeight="1">
      <c r="A1989" s="84"/>
      <c r="B1989" s="84"/>
      <c r="C1989" s="84"/>
      <c r="D1989" s="84"/>
      <c r="E1989" s="84"/>
      <c r="F1989" s="84"/>
      <c r="G1989" s="84"/>
      <c r="H1989" s="84"/>
      <c r="I1989" s="84"/>
    </row>
    <row r="1990" spans="1:9" ht="15" customHeight="1">
      <c r="A1990" s="84"/>
      <c r="B1990" s="84"/>
      <c r="C1990" s="84"/>
      <c r="D1990" s="84"/>
      <c r="E1990" s="84"/>
      <c r="F1990" s="84"/>
      <c r="G1990" s="84"/>
      <c r="H1990" s="84"/>
      <c r="I1990" s="84"/>
    </row>
    <row r="1991" spans="1:9" ht="15" customHeight="1">
      <c r="A1991" s="84"/>
      <c r="B1991" s="84"/>
      <c r="C1991" s="84"/>
      <c r="D1991" s="84"/>
      <c r="E1991" s="84"/>
      <c r="F1991" s="84"/>
      <c r="G1991" s="84"/>
      <c r="H1991" s="84"/>
      <c r="I1991" s="84"/>
    </row>
    <row r="1992" spans="1:9" ht="15" customHeight="1">
      <c r="A1992" s="84"/>
      <c r="B1992" s="84"/>
      <c r="C1992" s="84"/>
      <c r="D1992" s="84"/>
      <c r="E1992" s="84"/>
      <c r="F1992" s="84"/>
      <c r="G1992" s="84"/>
      <c r="H1992" s="84"/>
      <c r="I1992" s="84"/>
    </row>
    <row r="1993" spans="1:9" ht="15" customHeight="1">
      <c r="A1993" s="84"/>
      <c r="B1993" s="84"/>
      <c r="C1993" s="84"/>
      <c r="D1993" s="84"/>
      <c r="E1993" s="84"/>
      <c r="F1993" s="84"/>
      <c r="G1993" s="84"/>
      <c r="H1993" s="84"/>
      <c r="I1993" s="84"/>
    </row>
    <row r="1994" spans="1:9" ht="15" customHeight="1">
      <c r="A1994" s="84"/>
      <c r="B1994" s="84"/>
      <c r="C1994" s="84"/>
      <c r="D1994" s="84"/>
      <c r="E1994" s="84"/>
      <c r="F1994" s="84"/>
      <c r="G1994" s="84"/>
      <c r="H1994" s="84"/>
      <c r="I1994" s="84"/>
    </row>
    <row r="1995" spans="1:9" ht="15" customHeight="1">
      <c r="A1995" s="84"/>
      <c r="B1995" s="84"/>
      <c r="C1995" s="84"/>
      <c r="D1995" s="84"/>
      <c r="E1995" s="84"/>
      <c r="F1995" s="84"/>
      <c r="G1995" s="84"/>
      <c r="H1995" s="84"/>
      <c r="I1995" s="84"/>
    </row>
    <row r="1996" spans="1:9" ht="15" customHeight="1">
      <c r="A1996" s="84"/>
      <c r="B1996" s="84"/>
      <c r="C1996" s="84"/>
      <c r="D1996" s="84"/>
      <c r="E1996" s="84"/>
      <c r="F1996" s="84"/>
      <c r="G1996" s="84"/>
      <c r="H1996" s="84"/>
      <c r="I1996" s="84"/>
    </row>
    <row r="1997" spans="1:9" ht="15" customHeight="1">
      <c r="A1997" s="84"/>
      <c r="B1997" s="84"/>
      <c r="C1997" s="84"/>
      <c r="D1997" s="84"/>
      <c r="E1997" s="84"/>
      <c r="F1997" s="84"/>
      <c r="G1997" s="84"/>
      <c r="H1997" s="84"/>
      <c r="I1997" s="84"/>
    </row>
    <row r="1998" spans="1:9" ht="15" customHeight="1">
      <c r="A1998" s="84"/>
      <c r="B1998" s="84"/>
      <c r="C1998" s="84"/>
      <c r="D1998" s="84"/>
      <c r="E1998" s="84"/>
      <c r="F1998" s="84"/>
      <c r="G1998" s="84"/>
      <c r="H1998" s="84"/>
      <c r="I1998" s="84"/>
    </row>
    <row r="1999" spans="1:9" ht="15" customHeight="1">
      <c r="A1999" s="84"/>
      <c r="B1999" s="84"/>
      <c r="C1999" s="84"/>
      <c r="D1999" s="84"/>
      <c r="E1999" s="84"/>
      <c r="F1999" s="84"/>
      <c r="G1999" s="84"/>
      <c r="H1999" s="84"/>
      <c r="I1999" s="84"/>
    </row>
  </sheetData>
  <mergeCells count="50">
    <mergeCell ref="B119:D119"/>
    <mergeCell ref="A139:I139"/>
    <mergeCell ref="A113:B113"/>
    <mergeCell ref="G113:H113"/>
    <mergeCell ref="G114:H114"/>
    <mergeCell ref="G115:H115"/>
    <mergeCell ref="A117:G117"/>
    <mergeCell ref="H118:I118"/>
    <mergeCell ref="A112:I112"/>
    <mergeCell ref="A83:I83"/>
    <mergeCell ref="A84:I84"/>
    <mergeCell ref="G85:H85"/>
    <mergeCell ref="G86:H86"/>
    <mergeCell ref="G87:H87"/>
    <mergeCell ref="A89:G89"/>
    <mergeCell ref="H90:I90"/>
    <mergeCell ref="B91:D91"/>
    <mergeCell ref="B92:D92"/>
    <mergeCell ref="B93:D93"/>
    <mergeCell ref="A111:I111"/>
    <mergeCell ref="B64:D64"/>
    <mergeCell ref="A50:I50"/>
    <mergeCell ref="A53:I53"/>
    <mergeCell ref="A54:I54"/>
    <mergeCell ref="G55:H55"/>
    <mergeCell ref="G56:H56"/>
    <mergeCell ref="G57:H57"/>
    <mergeCell ref="A59:G59"/>
    <mergeCell ref="H60:I60"/>
    <mergeCell ref="B61:D61"/>
    <mergeCell ref="B62:D62"/>
    <mergeCell ref="B63:D63"/>
    <mergeCell ref="B34:D34"/>
    <mergeCell ref="A7:G7"/>
    <mergeCell ref="H8:I8"/>
    <mergeCell ref="B17:C17"/>
    <mergeCell ref="A25:I25"/>
    <mergeCell ref="A26:I26"/>
    <mergeCell ref="A27:I27"/>
    <mergeCell ref="G28:H28"/>
    <mergeCell ref="G29:H29"/>
    <mergeCell ref="G30:H30"/>
    <mergeCell ref="A32:G32"/>
    <mergeCell ref="H33:I33"/>
    <mergeCell ref="G5:H5"/>
    <mergeCell ref="A1:I1"/>
    <mergeCell ref="A2:I2"/>
    <mergeCell ref="B3:B4"/>
    <mergeCell ref="G3:H3"/>
    <mergeCell ref="G4:H4"/>
  </mergeCells>
  <pageMargins left="0.43307086614173229" right="0.43307086614173229" top="0.98425196850393704" bottom="0.62992125984251968" header="0.31496062992125984" footer="0.31496062992125984"/>
  <pageSetup paperSize="9" firstPageNumber="402" orientation="landscape" useFirstPageNumber="1" r:id="rId1"/>
  <headerFooter>
    <oddHeader>&amp;C
&amp;P</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L26"/>
  <sheetViews>
    <sheetView view="pageLayout" zoomScale="196" zoomScaleNormal="100" zoomScalePageLayoutView="196" workbookViewId="0">
      <selection activeCell="J24" sqref="J24"/>
    </sheetView>
  </sheetViews>
  <sheetFormatPr defaultRowHeight="14.25"/>
  <cols>
    <col min="1" max="1" width="13.875" customWidth="1"/>
    <col min="2" max="2" width="13.25" style="436" bestFit="1" customWidth="1"/>
    <col min="3" max="3" width="7.625" customWidth="1"/>
    <col min="4" max="4" width="6" customWidth="1"/>
    <col min="5" max="5" width="9.375" customWidth="1"/>
    <col min="6" max="6" width="12.125" bestFit="1" customWidth="1"/>
    <col min="7" max="7" width="11.875" customWidth="1"/>
    <col min="8" max="8" width="8.25" customWidth="1"/>
    <col min="9" max="9" width="14" customWidth="1"/>
    <col min="11" max="11" width="10.375" customWidth="1"/>
    <col min="12" max="12" width="13.25" style="436" bestFit="1" customWidth="1"/>
  </cols>
  <sheetData>
    <row r="1" spans="1:12">
      <c r="A1" s="1730" t="s">
        <v>5853</v>
      </c>
      <c r="B1" s="1730"/>
      <c r="C1" s="1730"/>
      <c r="D1" s="1730"/>
      <c r="E1" s="1730"/>
      <c r="F1" s="1730"/>
      <c r="G1" s="1730"/>
      <c r="H1" s="1730"/>
      <c r="I1" s="1730"/>
      <c r="J1" s="1730"/>
      <c r="K1" s="1730"/>
      <c r="L1" s="394"/>
    </row>
    <row r="2" spans="1:12">
      <c r="A2" s="395"/>
      <c r="B2" s="396"/>
      <c r="C2" s="397"/>
      <c r="D2" s="395"/>
      <c r="E2" s="1731" t="s">
        <v>5854</v>
      </c>
      <c r="F2" s="1731"/>
      <c r="G2" s="1731"/>
      <c r="H2" s="1731"/>
      <c r="I2" s="395"/>
      <c r="J2" s="395"/>
      <c r="K2" s="395"/>
      <c r="L2" s="394"/>
    </row>
    <row r="3" spans="1:12">
      <c r="A3" s="395"/>
      <c r="B3" s="396"/>
      <c r="C3" s="397"/>
      <c r="D3" s="395"/>
      <c r="E3" s="1731" t="s">
        <v>5855</v>
      </c>
      <c r="F3" s="1731"/>
      <c r="G3" s="1731"/>
      <c r="H3" s="1731"/>
      <c r="I3" s="395"/>
      <c r="J3" s="395"/>
      <c r="K3" s="395"/>
      <c r="L3" s="394"/>
    </row>
    <row r="4" spans="1:12">
      <c r="A4" s="399"/>
      <c r="B4" s="396"/>
      <c r="C4" s="397"/>
      <c r="D4" s="395"/>
      <c r="E4" s="398"/>
      <c r="F4" s="398"/>
      <c r="G4" s="398"/>
      <c r="H4" s="398"/>
      <c r="I4" s="395"/>
      <c r="J4" s="395"/>
      <c r="K4" s="395"/>
      <c r="L4" s="400" t="s">
        <v>1163</v>
      </c>
    </row>
    <row r="5" spans="1:12">
      <c r="A5" s="401" t="s">
        <v>5856</v>
      </c>
      <c r="B5" s="402"/>
      <c r="C5" s="1732" t="s">
        <v>5857</v>
      </c>
      <c r="D5" s="1732"/>
      <c r="E5" s="1732"/>
      <c r="F5" s="1732"/>
      <c r="G5" s="403"/>
      <c r="H5" s="403"/>
      <c r="I5" s="403"/>
      <c r="J5" s="401"/>
      <c r="K5" s="403"/>
      <c r="L5" s="404"/>
    </row>
    <row r="6" spans="1:12" ht="78" customHeight="1">
      <c r="A6" s="405"/>
      <c r="B6" s="406" t="s">
        <v>5858</v>
      </c>
      <c r="C6" s="407" t="s">
        <v>5859</v>
      </c>
      <c r="D6" s="407" t="s">
        <v>5860</v>
      </c>
      <c r="E6" s="407" t="s">
        <v>5861</v>
      </c>
      <c r="F6" s="407" t="s">
        <v>5862</v>
      </c>
      <c r="G6" s="407" t="s">
        <v>5863</v>
      </c>
      <c r="H6" s="407" t="s">
        <v>5864</v>
      </c>
      <c r="I6" s="407" t="s">
        <v>5865</v>
      </c>
      <c r="J6" s="407" t="s">
        <v>5866</v>
      </c>
      <c r="K6" s="407" t="s">
        <v>5867</v>
      </c>
      <c r="L6" s="408" t="s">
        <v>1156</v>
      </c>
    </row>
    <row r="7" spans="1:12">
      <c r="A7" s="409" t="s">
        <v>5868</v>
      </c>
      <c r="B7" s="410">
        <v>2192111</v>
      </c>
      <c r="C7" s="411">
        <v>98.52</v>
      </c>
      <c r="D7" s="412" t="s">
        <v>5869</v>
      </c>
      <c r="E7" s="412" t="s">
        <v>5869</v>
      </c>
      <c r="F7" s="410">
        <v>269708.92927199998</v>
      </c>
      <c r="G7" s="413" t="s">
        <v>5869</v>
      </c>
      <c r="H7" s="413" t="s">
        <v>5869</v>
      </c>
      <c r="I7" s="414">
        <v>362935.35</v>
      </c>
      <c r="J7" s="413" t="s">
        <v>5869</v>
      </c>
      <c r="K7" s="413" t="s">
        <v>5869</v>
      </c>
      <c r="L7" s="415">
        <f>SUM(B7:K7)</f>
        <v>2824853.7992720003</v>
      </c>
    </row>
    <row r="8" spans="1:12">
      <c r="A8" s="409" t="s">
        <v>5870</v>
      </c>
      <c r="B8" s="410">
        <v>2676000</v>
      </c>
      <c r="C8" s="412" t="s">
        <v>5869</v>
      </c>
      <c r="D8" s="412" t="s">
        <v>5869</v>
      </c>
      <c r="E8" s="412" t="s">
        <v>5869</v>
      </c>
      <c r="F8" s="410">
        <v>282500.44997200003</v>
      </c>
      <c r="G8" s="413" t="s">
        <v>5869</v>
      </c>
      <c r="H8" s="413" t="s">
        <v>5869</v>
      </c>
      <c r="I8" s="410">
        <v>322220.7</v>
      </c>
      <c r="J8" s="413" t="s">
        <v>5869</v>
      </c>
      <c r="K8" s="413" t="s">
        <v>5869</v>
      </c>
      <c r="L8" s="415">
        <f t="shared" ref="L8:L21" si="0">SUM(B8:K8)</f>
        <v>3280721.1499720002</v>
      </c>
    </row>
    <row r="9" spans="1:12">
      <c r="A9" s="409" t="s">
        <v>5871</v>
      </c>
      <c r="B9" s="410">
        <v>3512000</v>
      </c>
      <c r="C9" s="412" t="s">
        <v>5869</v>
      </c>
      <c r="D9" s="412" t="s">
        <v>5869</v>
      </c>
      <c r="E9" s="412" t="s">
        <v>5869</v>
      </c>
      <c r="F9" s="410">
        <v>303182.06375600002</v>
      </c>
      <c r="G9" s="413" t="s">
        <v>5869</v>
      </c>
      <c r="H9" s="413" t="s">
        <v>5869</v>
      </c>
      <c r="I9" s="416">
        <v>262389.34999999998</v>
      </c>
      <c r="J9" s="413" t="s">
        <v>5869</v>
      </c>
      <c r="K9" s="413" t="s">
        <v>5869</v>
      </c>
      <c r="L9" s="415">
        <f t="shared" si="0"/>
        <v>4077571.4137560003</v>
      </c>
    </row>
    <row r="10" spans="1:12">
      <c r="A10" s="409" t="s">
        <v>5872</v>
      </c>
      <c r="B10" s="410">
        <v>3100000</v>
      </c>
      <c r="C10" s="412" t="s">
        <v>5869</v>
      </c>
      <c r="D10" s="412" t="s">
        <v>5869</v>
      </c>
      <c r="E10" s="412" t="s">
        <v>5869</v>
      </c>
      <c r="F10" s="410">
        <v>284085.86359236366</v>
      </c>
      <c r="G10" s="413" t="s">
        <v>5869</v>
      </c>
      <c r="H10" s="413" t="s">
        <v>5869</v>
      </c>
      <c r="I10" s="416">
        <v>243422.2</v>
      </c>
      <c r="J10" s="413" t="s">
        <v>5869</v>
      </c>
      <c r="K10" s="413" t="s">
        <v>5869</v>
      </c>
      <c r="L10" s="415">
        <f t="shared" si="0"/>
        <v>3627508.0635923641</v>
      </c>
    </row>
    <row r="11" spans="1:12">
      <c r="A11" s="409" t="s">
        <v>5873</v>
      </c>
      <c r="B11" s="410">
        <v>3947065</v>
      </c>
      <c r="C11" s="412" t="s">
        <v>5869</v>
      </c>
      <c r="D11" s="412" t="s">
        <v>5869</v>
      </c>
      <c r="E11" s="412" t="s">
        <v>5869</v>
      </c>
      <c r="F11" s="410">
        <v>236587.61109236363</v>
      </c>
      <c r="G11" s="413" t="s">
        <v>5869</v>
      </c>
      <c r="H11" s="413" t="s">
        <v>5869</v>
      </c>
      <c r="I11" s="416">
        <v>218014.63</v>
      </c>
      <c r="J11" s="413" t="s">
        <v>5869</v>
      </c>
      <c r="K11" s="413" t="s">
        <v>5869</v>
      </c>
      <c r="L11" s="415">
        <f t="shared" si="0"/>
        <v>4401667.2410923634</v>
      </c>
    </row>
    <row r="12" spans="1:12">
      <c r="A12" s="409" t="s">
        <v>5874</v>
      </c>
      <c r="B12" s="410">
        <v>3773420.2</v>
      </c>
      <c r="C12" s="412" t="s">
        <v>5869</v>
      </c>
      <c r="D12" s="412" t="s">
        <v>5869</v>
      </c>
      <c r="E12" s="412" t="s">
        <v>5869</v>
      </c>
      <c r="F12" s="410">
        <v>199304.21570236361</v>
      </c>
      <c r="G12" s="413" t="s">
        <v>5869</v>
      </c>
      <c r="H12" s="413" t="s">
        <v>5869</v>
      </c>
      <c r="I12" s="416">
        <v>185628.25</v>
      </c>
      <c r="J12" s="413" t="s">
        <v>5869</v>
      </c>
      <c r="K12" s="413" t="s">
        <v>5869</v>
      </c>
      <c r="L12" s="415">
        <f t="shared" si="0"/>
        <v>4158352.6657023639</v>
      </c>
    </row>
    <row r="13" spans="1:12">
      <c r="A13" s="409" t="s">
        <v>5875</v>
      </c>
      <c r="B13" s="410">
        <v>4000000</v>
      </c>
      <c r="C13" s="412" t="s">
        <v>5869</v>
      </c>
      <c r="D13" s="412" t="s">
        <v>5869</v>
      </c>
      <c r="E13" s="412" t="s">
        <v>5869</v>
      </c>
      <c r="F13" s="410">
        <v>146943.80430236363</v>
      </c>
      <c r="G13" s="413" t="s">
        <v>5869</v>
      </c>
      <c r="H13" s="413" t="s">
        <v>5869</v>
      </c>
      <c r="I13" s="416">
        <v>141689.5</v>
      </c>
      <c r="J13" s="413" t="s">
        <v>5869</v>
      </c>
      <c r="K13" s="413" t="s">
        <v>5869</v>
      </c>
      <c r="L13" s="415">
        <f t="shared" si="0"/>
        <v>4288633.3043023637</v>
      </c>
    </row>
    <row r="14" spans="1:12">
      <c r="A14" s="409" t="s">
        <v>5876</v>
      </c>
      <c r="B14" s="410">
        <v>2950000</v>
      </c>
      <c r="C14" s="412" t="s">
        <v>5869</v>
      </c>
      <c r="D14" s="412" t="s">
        <v>5869</v>
      </c>
      <c r="E14" s="412" t="s">
        <v>5869</v>
      </c>
      <c r="F14" s="410">
        <v>66459.597958363651</v>
      </c>
      <c r="G14" s="413" t="s">
        <v>5869</v>
      </c>
      <c r="H14" s="413" t="s">
        <v>5869</v>
      </c>
      <c r="I14" s="416">
        <v>99396.3</v>
      </c>
      <c r="J14" s="413" t="s">
        <v>5869</v>
      </c>
      <c r="K14" s="413" t="s">
        <v>5869</v>
      </c>
      <c r="L14" s="415">
        <f t="shared" si="0"/>
        <v>3115855.8979583634</v>
      </c>
    </row>
    <row r="15" spans="1:12">
      <c r="A15" s="417" t="s">
        <v>5877</v>
      </c>
      <c r="B15" s="410">
        <v>2500000</v>
      </c>
      <c r="C15" s="412" t="s">
        <v>5869</v>
      </c>
      <c r="D15" s="412" t="s">
        <v>5869</v>
      </c>
      <c r="E15" s="412" t="s">
        <v>5869</v>
      </c>
      <c r="F15" s="410">
        <v>35421.873388363638</v>
      </c>
      <c r="G15" s="413" t="s">
        <v>5869</v>
      </c>
      <c r="H15" s="413" t="s">
        <v>5869</v>
      </c>
      <c r="I15" s="416">
        <v>70523.8</v>
      </c>
      <c r="J15" s="413" t="s">
        <v>5869</v>
      </c>
      <c r="K15" s="413" t="s">
        <v>5869</v>
      </c>
      <c r="L15" s="415">
        <f t="shared" si="0"/>
        <v>2605945.6733883633</v>
      </c>
    </row>
    <row r="16" spans="1:12">
      <c r="A16" s="417" t="s">
        <v>5878</v>
      </c>
      <c r="B16" s="410">
        <v>400000</v>
      </c>
      <c r="C16" s="412" t="s">
        <v>5869</v>
      </c>
      <c r="D16" s="412" t="s">
        <v>5869</v>
      </c>
      <c r="E16" s="412" t="s">
        <v>5869</v>
      </c>
      <c r="F16" s="410">
        <v>27754.873348363639</v>
      </c>
      <c r="G16" s="413" t="s">
        <v>5869</v>
      </c>
      <c r="H16" s="413" t="s">
        <v>5869</v>
      </c>
      <c r="I16" s="416">
        <v>65948.7</v>
      </c>
      <c r="J16" s="413" t="s">
        <v>5869</v>
      </c>
      <c r="K16" s="413" t="s">
        <v>5869</v>
      </c>
      <c r="L16" s="415">
        <f t="shared" si="0"/>
        <v>493703.57334836363</v>
      </c>
    </row>
    <row r="17" spans="1:12">
      <c r="A17" s="417" t="s">
        <v>5879</v>
      </c>
      <c r="B17" s="410">
        <v>300000</v>
      </c>
      <c r="C17" s="412" t="s">
        <v>5869</v>
      </c>
      <c r="D17" s="412" t="s">
        <v>5869</v>
      </c>
      <c r="E17" s="412" t="s">
        <v>5869</v>
      </c>
      <c r="F17" s="410">
        <v>16809.481286363636</v>
      </c>
      <c r="G17" s="413" t="s">
        <v>5869</v>
      </c>
      <c r="H17" s="413" t="s">
        <v>5869</v>
      </c>
      <c r="I17" s="416">
        <v>62593</v>
      </c>
      <c r="J17" s="413" t="s">
        <v>5869</v>
      </c>
      <c r="K17" s="413" t="s">
        <v>5869</v>
      </c>
      <c r="L17" s="415">
        <f t="shared" si="0"/>
        <v>379402.48128636362</v>
      </c>
    </row>
    <row r="18" spans="1:12">
      <c r="A18" s="417" t="s">
        <v>5880</v>
      </c>
      <c r="B18" s="410">
        <v>150000</v>
      </c>
      <c r="C18" s="412" t="s">
        <v>5869</v>
      </c>
      <c r="D18" s="412" t="s">
        <v>5869</v>
      </c>
      <c r="E18" s="412" t="s">
        <v>5869</v>
      </c>
      <c r="F18" s="410">
        <v>7994.8145463636365</v>
      </c>
      <c r="G18" s="413" t="s">
        <v>5869</v>
      </c>
      <c r="H18" s="413" t="s">
        <v>5869</v>
      </c>
      <c r="I18" s="416">
        <v>43450.3</v>
      </c>
      <c r="J18" s="413" t="s">
        <v>5869</v>
      </c>
      <c r="K18" s="413" t="s">
        <v>5869</v>
      </c>
      <c r="L18" s="415">
        <f t="shared" si="0"/>
        <v>201445.11454636365</v>
      </c>
    </row>
    <row r="19" spans="1:12">
      <c r="A19" s="417" t="s">
        <v>5881</v>
      </c>
      <c r="B19" s="412"/>
      <c r="C19" s="412" t="s">
        <v>5869</v>
      </c>
      <c r="D19" s="412" t="s">
        <v>5869</v>
      </c>
      <c r="E19" s="412" t="s">
        <v>5869</v>
      </c>
      <c r="F19" s="410">
        <v>7994.8145463636365</v>
      </c>
      <c r="G19" s="413" t="s">
        <v>5869</v>
      </c>
      <c r="H19" s="413" t="s">
        <v>5869</v>
      </c>
      <c r="I19" s="416">
        <v>18191.2</v>
      </c>
      <c r="J19" s="413" t="s">
        <v>5869</v>
      </c>
      <c r="K19" s="413" t="s">
        <v>5869</v>
      </c>
      <c r="L19" s="415">
        <f t="shared" si="0"/>
        <v>26186.014546363636</v>
      </c>
    </row>
    <row r="20" spans="1:12">
      <c r="A20" s="417" t="s">
        <v>5882</v>
      </c>
      <c r="B20" s="412" t="s">
        <v>5869</v>
      </c>
      <c r="C20" s="412" t="s">
        <v>5869</v>
      </c>
      <c r="D20" s="412" t="s">
        <v>5869</v>
      </c>
      <c r="E20" s="412" t="s">
        <v>5869</v>
      </c>
      <c r="F20" s="410">
        <v>7994.8145463636365</v>
      </c>
      <c r="G20" s="413" t="s">
        <v>5869</v>
      </c>
      <c r="H20" s="413" t="s">
        <v>5869</v>
      </c>
      <c r="I20" s="416">
        <v>17856.75</v>
      </c>
      <c r="J20" s="413" t="s">
        <v>5869</v>
      </c>
      <c r="K20" s="413" t="s">
        <v>5869</v>
      </c>
      <c r="L20" s="415">
        <f t="shared" si="0"/>
        <v>25851.564546363636</v>
      </c>
    </row>
    <row r="21" spans="1:12">
      <c r="A21" s="417" t="s">
        <v>5883</v>
      </c>
      <c r="B21" s="412" t="s">
        <v>5869</v>
      </c>
      <c r="C21" s="412" t="s">
        <v>5869</v>
      </c>
      <c r="D21" s="412" t="s">
        <v>5869</v>
      </c>
      <c r="E21" s="412" t="s">
        <v>5869</v>
      </c>
      <c r="F21" s="410">
        <v>3524.99091</v>
      </c>
      <c r="G21" s="413" t="s">
        <v>5869</v>
      </c>
      <c r="H21" s="413" t="s">
        <v>5869</v>
      </c>
      <c r="I21" s="416">
        <v>9560.2999999999993</v>
      </c>
      <c r="J21" s="413" t="s">
        <v>5869</v>
      </c>
      <c r="K21" s="413" t="s">
        <v>5869</v>
      </c>
      <c r="L21" s="415">
        <f t="shared" si="0"/>
        <v>13085.29091</v>
      </c>
    </row>
    <row r="22" spans="1:12">
      <c r="A22" s="417" t="s">
        <v>5884</v>
      </c>
      <c r="B22" s="412" t="s">
        <v>5869</v>
      </c>
      <c r="C22" s="412" t="s">
        <v>5869</v>
      </c>
      <c r="D22" s="412" t="s">
        <v>5869</v>
      </c>
      <c r="E22" s="412" t="s">
        <v>5869</v>
      </c>
      <c r="F22" s="412" t="s">
        <v>5869</v>
      </c>
      <c r="G22" s="413" t="s">
        <v>5869</v>
      </c>
      <c r="H22" s="413" t="s">
        <v>5869</v>
      </c>
      <c r="I22" s="412" t="s">
        <v>5869</v>
      </c>
      <c r="J22" s="413" t="s">
        <v>5869</v>
      </c>
      <c r="K22" s="413" t="s">
        <v>5869</v>
      </c>
      <c r="L22" s="418" t="s">
        <v>5869</v>
      </c>
    </row>
    <row r="23" spans="1:12">
      <c r="A23" s="417" t="s">
        <v>5885</v>
      </c>
      <c r="B23" s="412" t="s">
        <v>5869</v>
      </c>
      <c r="C23" s="412" t="s">
        <v>5869</v>
      </c>
      <c r="D23" s="412" t="s">
        <v>5869</v>
      </c>
      <c r="E23" s="412" t="s">
        <v>5869</v>
      </c>
      <c r="F23" s="412" t="s">
        <v>5869</v>
      </c>
      <c r="G23" s="413" t="s">
        <v>5869</v>
      </c>
      <c r="H23" s="413" t="s">
        <v>5869</v>
      </c>
      <c r="I23" s="412" t="s">
        <v>5869</v>
      </c>
      <c r="J23" s="413" t="s">
        <v>5869</v>
      </c>
      <c r="K23" s="413" t="s">
        <v>5869</v>
      </c>
      <c r="L23" s="418" t="s">
        <v>5869</v>
      </c>
    </row>
    <row r="24" spans="1:12" ht="45.75" customHeight="1">
      <c r="A24" s="419" t="s">
        <v>5886</v>
      </c>
      <c r="B24" s="420">
        <v>36.94</v>
      </c>
      <c r="C24" s="421" t="s">
        <v>5869</v>
      </c>
      <c r="D24" s="421" t="s">
        <v>5869</v>
      </c>
      <c r="E24" s="421" t="s">
        <v>5869</v>
      </c>
      <c r="F24" s="422" t="s">
        <v>5869</v>
      </c>
      <c r="G24" s="422">
        <v>56.18</v>
      </c>
      <c r="H24" s="422" t="s">
        <v>5869</v>
      </c>
      <c r="I24" s="421" t="s">
        <v>5869</v>
      </c>
      <c r="J24" s="422" t="s">
        <v>5869</v>
      </c>
      <c r="K24" s="422" t="s">
        <v>5869</v>
      </c>
      <c r="L24" s="423">
        <f>SUM(B24:K24)</f>
        <v>93.12</v>
      </c>
    </row>
    <row r="25" spans="1:12">
      <c r="A25" s="424" t="s">
        <v>5887</v>
      </c>
      <c r="B25" s="425">
        <f>SUM(B7:B24)</f>
        <v>29500633.140000001</v>
      </c>
      <c r="C25" s="426">
        <f>SUM(C7:C24)</f>
        <v>98.52</v>
      </c>
      <c r="D25" s="427" t="s">
        <v>5869</v>
      </c>
      <c r="E25" s="428" t="s">
        <v>5869</v>
      </c>
      <c r="F25" s="429">
        <f>SUM(F7:F24)</f>
        <v>1896268.1982200001</v>
      </c>
      <c r="G25" s="430">
        <f>SUM(G7:G24)</f>
        <v>56.18</v>
      </c>
      <c r="H25" s="431" t="s">
        <v>5869</v>
      </c>
      <c r="I25" s="426">
        <f>SUM(I7:I23)</f>
        <v>2123820.33</v>
      </c>
      <c r="J25" s="432" t="s">
        <v>5869</v>
      </c>
      <c r="K25" s="428" t="s">
        <v>5869</v>
      </c>
      <c r="L25" s="433">
        <f>SUM(L7:L24)</f>
        <v>33520876.368220001</v>
      </c>
    </row>
    <row r="26" spans="1:12">
      <c r="A26" s="1733"/>
      <c r="B26" s="1733"/>
      <c r="C26" s="1733"/>
      <c r="D26" s="1733"/>
      <c r="E26" s="1733"/>
      <c r="F26" s="1733"/>
      <c r="H26" s="435"/>
      <c r="J26" s="435"/>
    </row>
  </sheetData>
  <mergeCells count="5">
    <mergeCell ref="A1:K1"/>
    <mergeCell ref="E2:H2"/>
    <mergeCell ref="E3:H3"/>
    <mergeCell ref="C5:F5"/>
    <mergeCell ref="A26:F26"/>
  </mergeCells>
  <pageMargins left="0.70866141732283472" right="0.70866141732283472" top="0.74803149606299213" bottom="0.74803149606299213" header="0.31496062992125984" footer="0.31496062992125984"/>
  <pageSetup paperSize="9" firstPageNumber="407" orientation="landscape" useFirstPageNumber="1" r:id="rId1"/>
  <headerFooter>
    <oddHeader>&amp;C&amp;P</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G33"/>
  <sheetViews>
    <sheetView view="pageLayout" zoomScale="95" zoomScalePageLayoutView="95" workbookViewId="0">
      <selection activeCell="A4" sqref="A4:G4"/>
    </sheetView>
  </sheetViews>
  <sheetFormatPr defaultColWidth="9.125" defaultRowHeight="15"/>
  <cols>
    <col min="1" max="1" width="19.125" style="57" customWidth="1"/>
    <col min="2" max="2" width="13.625" style="57" customWidth="1"/>
    <col min="3" max="3" width="23.375" style="57" customWidth="1"/>
    <col min="4" max="4" width="20.25" style="57" customWidth="1"/>
    <col min="5" max="5" width="25.125" style="57" customWidth="1"/>
    <col min="6" max="6" width="19.125" style="57" customWidth="1"/>
    <col min="7" max="7" width="16.375" style="57" customWidth="1"/>
    <col min="8" max="16384" width="9.125" style="57"/>
  </cols>
  <sheetData>
    <row r="1" spans="1:7">
      <c r="A1" s="1730" t="s">
        <v>5888</v>
      </c>
      <c r="B1" s="1730"/>
      <c r="C1" s="1730"/>
      <c r="D1" s="1730"/>
      <c r="E1" s="1730"/>
      <c r="F1" s="1730"/>
      <c r="G1" s="1730"/>
    </row>
    <row r="2" spans="1:7">
      <c r="A2" s="1734" t="s">
        <v>5854</v>
      </c>
      <c r="B2" s="1734"/>
      <c r="C2" s="1734"/>
      <c r="D2" s="1734"/>
      <c r="E2" s="1734"/>
      <c r="F2" s="1734"/>
      <c r="G2" s="1734"/>
    </row>
    <row r="3" spans="1:7">
      <c r="A3" s="1734" t="s">
        <v>5889</v>
      </c>
      <c r="B3" s="1734"/>
      <c r="C3" s="1734"/>
      <c r="D3" s="1734"/>
      <c r="E3" s="1734"/>
      <c r="F3" s="1734"/>
      <c r="G3" s="1734"/>
    </row>
    <row r="4" spans="1:7">
      <c r="A4" s="1735" t="s">
        <v>1163</v>
      </c>
      <c r="B4" s="1735"/>
      <c r="C4" s="1735"/>
      <c r="D4" s="1735"/>
      <c r="E4" s="1735"/>
      <c r="F4" s="1735"/>
      <c r="G4" s="1735"/>
    </row>
    <row r="5" spans="1:7" ht="27.75" customHeight="1">
      <c r="A5" s="438" t="s">
        <v>5890</v>
      </c>
      <c r="B5" s="438" t="s">
        <v>5891</v>
      </c>
      <c r="C5" s="439" t="s">
        <v>5892</v>
      </c>
      <c r="D5" s="439" t="s">
        <v>5893</v>
      </c>
      <c r="E5" s="439" t="s">
        <v>5894</v>
      </c>
      <c r="F5" s="438" t="s">
        <v>5895</v>
      </c>
      <c r="G5" s="438" t="s">
        <v>1156</v>
      </c>
    </row>
    <row r="6" spans="1:7" ht="14.1" customHeight="1">
      <c r="A6" s="440">
        <v>1</v>
      </c>
      <c r="B6" s="440">
        <v>2</v>
      </c>
      <c r="C6" s="440">
        <v>3</v>
      </c>
      <c r="D6" s="440">
        <v>4</v>
      </c>
      <c r="E6" s="440">
        <v>5</v>
      </c>
      <c r="F6" s="440">
        <v>6</v>
      </c>
      <c r="G6" s="440">
        <v>7</v>
      </c>
    </row>
    <row r="7" spans="1:7" ht="15.75">
      <c r="A7" s="441" t="s">
        <v>5868</v>
      </c>
      <c r="B7" s="442">
        <v>330.2</v>
      </c>
      <c r="C7" s="443">
        <v>95568.9</v>
      </c>
      <c r="D7" s="442" t="s">
        <v>5869</v>
      </c>
      <c r="E7" s="442" t="s">
        <v>5869</v>
      </c>
      <c r="F7" s="442" t="s">
        <v>5869</v>
      </c>
      <c r="G7" s="444">
        <f t="shared" ref="G7:G31" si="0">SUM(B7:F7)</f>
        <v>95899.099999999991</v>
      </c>
    </row>
    <row r="8" spans="1:7" ht="15.75">
      <c r="A8" s="441" t="s">
        <v>5870</v>
      </c>
      <c r="B8" s="442">
        <v>318.8</v>
      </c>
      <c r="C8" s="443">
        <v>70565.043000000005</v>
      </c>
      <c r="D8" s="442" t="s">
        <v>5869</v>
      </c>
      <c r="E8" s="442" t="s">
        <v>5869</v>
      </c>
      <c r="F8" s="442" t="s">
        <v>5869</v>
      </c>
      <c r="G8" s="444">
        <f>SUM(B8:F8)</f>
        <v>70883.843000000008</v>
      </c>
    </row>
    <row r="9" spans="1:7" ht="15.75">
      <c r="A9" s="441" t="s">
        <v>5871</v>
      </c>
      <c r="B9" s="442">
        <v>199.27</v>
      </c>
      <c r="C9" s="443">
        <v>73288.69</v>
      </c>
      <c r="D9" s="442" t="s">
        <v>5869</v>
      </c>
      <c r="E9" s="442" t="s">
        <v>5869</v>
      </c>
      <c r="F9" s="442" t="s">
        <v>5869</v>
      </c>
      <c r="G9" s="444">
        <f>SUM(B9:F9)</f>
        <v>73487.960000000006</v>
      </c>
    </row>
    <row r="10" spans="1:7" ht="15.75">
      <c r="A10" s="441" t="s">
        <v>5872</v>
      </c>
      <c r="B10" s="442">
        <v>100.42</v>
      </c>
      <c r="C10" s="443">
        <v>64609</v>
      </c>
      <c r="D10" s="442" t="s">
        <v>5869</v>
      </c>
      <c r="E10" s="442" t="s">
        <v>5869</v>
      </c>
      <c r="F10" s="442" t="s">
        <v>5869</v>
      </c>
      <c r="G10" s="444">
        <f>SUM(B10:F10)</f>
        <v>64709.42</v>
      </c>
    </row>
    <row r="11" spans="1:7" ht="15.75">
      <c r="A11" s="441" t="s">
        <v>5873</v>
      </c>
      <c r="B11" s="442" t="s">
        <v>5869</v>
      </c>
      <c r="C11" s="443">
        <v>92668</v>
      </c>
      <c r="D11" s="442" t="s">
        <v>5869</v>
      </c>
      <c r="E11" s="442" t="s">
        <v>5869</v>
      </c>
      <c r="F11" s="442" t="s">
        <v>5869</v>
      </c>
      <c r="G11" s="444">
        <f t="shared" si="0"/>
        <v>92668</v>
      </c>
    </row>
    <row r="12" spans="1:7" ht="15.75">
      <c r="A12" s="441" t="s">
        <v>5874</v>
      </c>
      <c r="B12" s="442" t="s">
        <v>5869</v>
      </c>
      <c r="C12" s="443">
        <v>92668</v>
      </c>
      <c r="D12" s="442" t="s">
        <v>5869</v>
      </c>
      <c r="E12" s="442" t="s">
        <v>5869</v>
      </c>
      <c r="F12" s="442" t="s">
        <v>5869</v>
      </c>
      <c r="G12" s="444">
        <f t="shared" si="0"/>
        <v>92668</v>
      </c>
    </row>
    <row r="13" spans="1:7" ht="15.75">
      <c r="A13" s="441" t="s">
        <v>5875</v>
      </c>
      <c r="B13" s="442" t="s">
        <v>5869</v>
      </c>
      <c r="C13" s="443">
        <v>62781.599999999999</v>
      </c>
      <c r="D13" s="442" t="s">
        <v>5869</v>
      </c>
      <c r="E13" s="442" t="s">
        <v>5869</v>
      </c>
      <c r="F13" s="442" t="s">
        <v>5869</v>
      </c>
      <c r="G13" s="444">
        <f t="shared" si="0"/>
        <v>62781.599999999999</v>
      </c>
    </row>
    <row r="14" spans="1:7" ht="15.75">
      <c r="A14" s="441" t="s">
        <v>5876</v>
      </c>
      <c r="B14" s="442" t="s">
        <v>5869</v>
      </c>
      <c r="C14" s="443">
        <v>53408.55</v>
      </c>
      <c r="D14" s="442" t="s">
        <v>5869</v>
      </c>
      <c r="E14" s="442" t="s">
        <v>5869</v>
      </c>
      <c r="F14" s="442" t="s">
        <v>5869</v>
      </c>
      <c r="G14" s="444">
        <f t="shared" si="0"/>
        <v>53408.55</v>
      </c>
    </row>
    <row r="15" spans="1:7" ht="15.75">
      <c r="A15" s="445" t="s">
        <v>5877</v>
      </c>
      <c r="B15" s="442" t="s">
        <v>5869</v>
      </c>
      <c r="C15" s="443">
        <v>40862.050000000003</v>
      </c>
      <c r="D15" s="442" t="s">
        <v>5869</v>
      </c>
      <c r="E15" s="442" t="s">
        <v>5869</v>
      </c>
      <c r="F15" s="442" t="s">
        <v>5869</v>
      </c>
      <c r="G15" s="444">
        <f t="shared" si="0"/>
        <v>40862.050000000003</v>
      </c>
    </row>
    <row r="16" spans="1:7" ht="15.75">
      <c r="A16" s="445" t="s">
        <v>5878</v>
      </c>
      <c r="B16" s="442" t="s">
        <v>5869</v>
      </c>
      <c r="C16" s="443">
        <v>36944.42</v>
      </c>
      <c r="D16" s="442" t="s">
        <v>5869</v>
      </c>
      <c r="E16" s="442" t="s">
        <v>5869</v>
      </c>
      <c r="F16" s="442" t="s">
        <v>5869</v>
      </c>
      <c r="G16" s="444">
        <f t="shared" si="0"/>
        <v>36944.42</v>
      </c>
    </row>
    <row r="17" spans="1:7" ht="15.75">
      <c r="A17" s="445" t="s">
        <v>5879</v>
      </c>
      <c r="B17" s="442" t="s">
        <v>5869</v>
      </c>
      <c r="C17" s="443">
        <v>34712.699999999997</v>
      </c>
      <c r="D17" s="442" t="s">
        <v>5869</v>
      </c>
      <c r="E17" s="442" t="s">
        <v>5869</v>
      </c>
      <c r="F17" s="442" t="s">
        <v>5869</v>
      </c>
      <c r="G17" s="444">
        <f t="shared" si="0"/>
        <v>34712.699999999997</v>
      </c>
    </row>
    <row r="18" spans="1:7" ht="15.75">
      <c r="A18" s="445" t="s">
        <v>5880</v>
      </c>
      <c r="B18" s="442" t="s">
        <v>5869</v>
      </c>
      <c r="C18" s="443">
        <v>34632.18</v>
      </c>
      <c r="D18" s="442" t="s">
        <v>5869</v>
      </c>
      <c r="E18" s="442" t="s">
        <v>5869</v>
      </c>
      <c r="F18" s="442" t="s">
        <v>5869</v>
      </c>
      <c r="G18" s="444">
        <f t="shared" si="0"/>
        <v>34632.18</v>
      </c>
    </row>
    <row r="19" spans="1:7" ht="15.75">
      <c r="A19" s="445" t="s">
        <v>5881</v>
      </c>
      <c r="B19" s="442" t="s">
        <v>5869</v>
      </c>
      <c r="C19" s="443">
        <v>33540.78</v>
      </c>
      <c r="D19" s="442" t="s">
        <v>5869</v>
      </c>
      <c r="E19" s="442" t="s">
        <v>5869</v>
      </c>
      <c r="F19" s="442" t="s">
        <v>5869</v>
      </c>
      <c r="G19" s="444">
        <f t="shared" si="0"/>
        <v>33540.78</v>
      </c>
    </row>
    <row r="20" spans="1:7" ht="15.75">
      <c r="A20" s="445" t="s">
        <v>5882</v>
      </c>
      <c r="B20" s="442" t="s">
        <v>5869</v>
      </c>
      <c r="C20" s="443">
        <v>32447.37</v>
      </c>
      <c r="D20" s="442" t="s">
        <v>5869</v>
      </c>
      <c r="E20" s="442" t="s">
        <v>5869</v>
      </c>
      <c r="F20" s="442" t="s">
        <v>5869</v>
      </c>
      <c r="G20" s="444">
        <f t="shared" si="0"/>
        <v>32447.37</v>
      </c>
    </row>
    <row r="21" spans="1:7" ht="15.75">
      <c r="A21" s="445" t="s">
        <v>5883</v>
      </c>
      <c r="B21" s="442" t="s">
        <v>5869</v>
      </c>
      <c r="C21" s="443">
        <v>5125.3500000000004</v>
      </c>
      <c r="D21" s="442" t="s">
        <v>5869</v>
      </c>
      <c r="E21" s="442" t="s">
        <v>5869</v>
      </c>
      <c r="F21" s="442" t="s">
        <v>5869</v>
      </c>
      <c r="G21" s="444">
        <f t="shared" si="0"/>
        <v>5125.3500000000004</v>
      </c>
    </row>
    <row r="22" spans="1:7" ht="15.75">
      <c r="A22" s="445" t="s">
        <v>5884</v>
      </c>
      <c r="B22" s="442" t="s">
        <v>5869</v>
      </c>
      <c r="C22" s="443">
        <v>4651.5</v>
      </c>
      <c r="D22" s="442" t="s">
        <v>5869</v>
      </c>
      <c r="E22" s="442" t="s">
        <v>5869</v>
      </c>
      <c r="F22" s="442" t="s">
        <v>5869</v>
      </c>
      <c r="G22" s="444">
        <f t="shared" si="0"/>
        <v>4651.5</v>
      </c>
    </row>
    <row r="23" spans="1:7" ht="15.75">
      <c r="A23" s="445" t="s">
        <v>5885</v>
      </c>
      <c r="B23" s="442" t="s">
        <v>5869</v>
      </c>
      <c r="C23" s="443">
        <v>3985.35</v>
      </c>
      <c r="D23" s="442" t="s">
        <v>5869</v>
      </c>
      <c r="E23" s="442" t="s">
        <v>5869</v>
      </c>
      <c r="F23" s="442" t="s">
        <v>5869</v>
      </c>
      <c r="G23" s="444">
        <f t="shared" si="0"/>
        <v>3985.35</v>
      </c>
    </row>
    <row r="24" spans="1:7" ht="15.75">
      <c r="A24" s="445" t="s">
        <v>5896</v>
      </c>
      <c r="B24" s="442" t="s">
        <v>5869</v>
      </c>
      <c r="C24" s="443">
        <v>2635.78</v>
      </c>
      <c r="D24" s="442" t="s">
        <v>5869</v>
      </c>
      <c r="E24" s="442" t="s">
        <v>5869</v>
      </c>
      <c r="F24" s="442" t="s">
        <v>5869</v>
      </c>
      <c r="G24" s="444">
        <f t="shared" si="0"/>
        <v>2635.78</v>
      </c>
    </row>
    <row r="25" spans="1:7" ht="15.75">
      <c r="A25" s="445" t="s">
        <v>5897</v>
      </c>
      <c r="B25" s="442" t="s">
        <v>5869</v>
      </c>
      <c r="C25" s="443">
        <v>2635.78</v>
      </c>
      <c r="D25" s="442" t="s">
        <v>5869</v>
      </c>
      <c r="E25" s="442" t="s">
        <v>5869</v>
      </c>
      <c r="F25" s="442" t="s">
        <v>5869</v>
      </c>
      <c r="G25" s="444">
        <f t="shared" si="0"/>
        <v>2635.78</v>
      </c>
    </row>
    <row r="26" spans="1:7" ht="15.75">
      <c r="A26" s="445" t="s">
        <v>5898</v>
      </c>
      <c r="B26" s="442" t="s">
        <v>5869</v>
      </c>
      <c r="C26" s="443">
        <v>2635.78</v>
      </c>
      <c r="D26" s="442" t="s">
        <v>5869</v>
      </c>
      <c r="E26" s="442" t="s">
        <v>5869</v>
      </c>
      <c r="F26" s="442" t="s">
        <v>5869</v>
      </c>
      <c r="G26" s="444">
        <f t="shared" si="0"/>
        <v>2635.78</v>
      </c>
    </row>
    <row r="27" spans="1:7" ht="15.75">
      <c r="A27" s="445" t="s">
        <v>5899</v>
      </c>
      <c r="B27" s="442" t="s">
        <v>5869</v>
      </c>
      <c r="C27" s="443">
        <v>2635.78</v>
      </c>
      <c r="D27" s="442" t="s">
        <v>5869</v>
      </c>
      <c r="E27" s="442" t="s">
        <v>5869</v>
      </c>
      <c r="F27" s="442" t="s">
        <v>5869</v>
      </c>
      <c r="G27" s="444">
        <f t="shared" si="0"/>
        <v>2635.78</v>
      </c>
    </row>
    <row r="28" spans="1:7" ht="15.75">
      <c r="A28" s="445" t="s">
        <v>5900</v>
      </c>
      <c r="B28" s="442" t="s">
        <v>5869</v>
      </c>
      <c r="C28" s="443">
        <v>2635.78</v>
      </c>
      <c r="D28" s="442" t="s">
        <v>5869</v>
      </c>
      <c r="E28" s="442" t="s">
        <v>5869</v>
      </c>
      <c r="F28" s="442" t="s">
        <v>5869</v>
      </c>
      <c r="G28" s="444">
        <f t="shared" si="0"/>
        <v>2635.78</v>
      </c>
    </row>
    <row r="29" spans="1:7" ht="15.75">
      <c r="A29" s="445" t="s">
        <v>5901</v>
      </c>
      <c r="B29" s="442" t="s">
        <v>5869</v>
      </c>
      <c r="C29" s="443">
        <v>2635.78</v>
      </c>
      <c r="D29" s="442" t="s">
        <v>5869</v>
      </c>
      <c r="E29" s="442" t="s">
        <v>5869</v>
      </c>
      <c r="F29" s="442" t="s">
        <v>5869</v>
      </c>
      <c r="G29" s="444">
        <f t="shared" si="0"/>
        <v>2635.78</v>
      </c>
    </row>
    <row r="30" spans="1:7" ht="25.5">
      <c r="A30" s="446" t="s">
        <v>5902</v>
      </c>
      <c r="B30" s="442" t="s">
        <v>5869</v>
      </c>
      <c r="C30" s="447">
        <v>3127935</v>
      </c>
      <c r="D30" s="442" t="s">
        <v>5869</v>
      </c>
      <c r="E30" s="442" t="s">
        <v>5869</v>
      </c>
      <c r="F30" s="442" t="s">
        <v>5869</v>
      </c>
      <c r="G30" s="444">
        <f t="shared" si="0"/>
        <v>3127935</v>
      </c>
    </row>
    <row r="31" spans="1:7" ht="15.75" customHeight="1">
      <c r="A31" s="448" t="s">
        <v>1156</v>
      </c>
      <c r="B31" s="449">
        <f>SUM(B7:B30)</f>
        <v>948.68999999999994</v>
      </c>
      <c r="C31" s="450">
        <f>SUM(C7:C30)</f>
        <v>3976209.1630000002</v>
      </c>
      <c r="D31" s="451" t="s">
        <v>5869</v>
      </c>
      <c r="E31" s="449" t="s">
        <v>5869</v>
      </c>
      <c r="F31" s="449" t="s">
        <v>5869</v>
      </c>
      <c r="G31" s="452">
        <f t="shared" si="0"/>
        <v>3977157.8530000001</v>
      </c>
    </row>
    <row r="32" spans="1:7">
      <c r="A32" s="1733"/>
      <c r="B32" s="1733"/>
      <c r="C32" s="1733"/>
      <c r="D32" s="453"/>
      <c r="E32" s="454"/>
      <c r="F32" s="453"/>
      <c r="G32" s="453"/>
    </row>
    <row r="33" spans="1:7">
      <c r="A33" s="453"/>
      <c r="B33" s="453"/>
      <c r="C33" s="453"/>
      <c r="D33" s="453"/>
      <c r="E33" s="453"/>
      <c r="F33" s="453"/>
      <c r="G33" s="453"/>
    </row>
  </sheetData>
  <mergeCells count="5">
    <mergeCell ref="A1:G1"/>
    <mergeCell ref="A2:G2"/>
    <mergeCell ref="A3:G3"/>
    <mergeCell ref="A4:G4"/>
    <mergeCell ref="A32:C32"/>
  </mergeCells>
  <pageMargins left="0.23622047244094491" right="0.23622047244094491" top="0.74803149606299213" bottom="0.23622047244094491" header="0.31496062992125984" footer="0.31496062992125984"/>
  <pageSetup paperSize="9" firstPageNumber="408" orientation="landscape" useFirstPageNumber="1" r:id="rId1"/>
  <headerFooter>
    <oddHeader>&amp;C&amp;P</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25"/>
  <sheetViews>
    <sheetView view="pageLayout" workbookViewId="0">
      <selection activeCell="G19" sqref="G19"/>
    </sheetView>
  </sheetViews>
  <sheetFormatPr defaultRowHeight="14.25"/>
  <cols>
    <col min="1" max="1" width="13.875" customWidth="1"/>
    <col min="2" max="2" width="16.625" customWidth="1"/>
    <col min="3" max="3" width="14.875" customWidth="1"/>
    <col min="4" max="4" width="17.875" customWidth="1"/>
    <col min="5" max="5" width="9.25" customWidth="1"/>
    <col min="6" max="6" width="8.25" customWidth="1"/>
    <col min="7" max="7" width="12.125" bestFit="1" customWidth="1"/>
    <col min="8" max="9" width="7.625" customWidth="1"/>
    <col min="10" max="10" width="15.125" customWidth="1"/>
    <col min="11" max="11" width="7.875" bestFit="1" customWidth="1"/>
  </cols>
  <sheetData>
    <row r="1" spans="1:11">
      <c r="A1" s="1730" t="s">
        <v>5903</v>
      </c>
      <c r="B1" s="1730"/>
      <c r="C1" s="1730"/>
      <c r="D1" s="1730"/>
      <c r="E1" s="1730"/>
      <c r="F1" s="1730"/>
      <c r="G1" s="1730"/>
      <c r="H1" s="1730"/>
      <c r="I1" s="1730"/>
      <c r="J1" s="1730"/>
      <c r="K1" s="1730"/>
    </row>
    <row r="2" spans="1:11">
      <c r="A2" s="1730" t="s">
        <v>5904</v>
      </c>
      <c r="B2" s="1730"/>
      <c r="C2" s="1730"/>
      <c r="D2" s="1730"/>
      <c r="E2" s="1730"/>
      <c r="F2" s="1730"/>
      <c r="G2" s="1730"/>
      <c r="H2" s="1730"/>
      <c r="I2" s="1730"/>
      <c r="J2" s="1730"/>
      <c r="K2" s="1730"/>
    </row>
    <row r="3" spans="1:11">
      <c r="A3" s="1730" t="s">
        <v>5905</v>
      </c>
      <c r="B3" s="1730"/>
      <c r="C3" s="1730"/>
      <c r="D3" s="1730"/>
      <c r="E3" s="1730"/>
      <c r="F3" s="1730"/>
      <c r="G3" s="1730"/>
      <c r="H3" s="1730"/>
      <c r="I3" s="455"/>
      <c r="J3" s="455"/>
      <c r="K3" s="455"/>
    </row>
    <row r="4" spans="1:11" ht="15">
      <c r="A4" s="191"/>
      <c r="B4" s="456"/>
      <c r="C4" s="191"/>
      <c r="D4" s="191"/>
      <c r="E4" s="191"/>
      <c r="F4" s="191"/>
      <c r="G4" s="191"/>
      <c r="H4" s="191"/>
      <c r="I4" s="457"/>
      <c r="J4" s="1737" t="s">
        <v>1163</v>
      </c>
      <c r="K4" s="1737"/>
    </row>
    <row r="5" spans="1:11" ht="15">
      <c r="A5" s="57"/>
      <c r="B5" s="1730" t="s">
        <v>5906</v>
      </c>
      <c r="C5" s="1730"/>
      <c r="D5" s="1730"/>
      <c r="E5" s="1730"/>
      <c r="F5" s="1730"/>
      <c r="G5" s="1730"/>
      <c r="H5" s="1730"/>
      <c r="I5" s="1730"/>
      <c r="J5" s="1730"/>
      <c r="K5" s="1730"/>
    </row>
    <row r="6" spans="1:11" ht="36">
      <c r="A6" s="458" t="s">
        <v>5907</v>
      </c>
      <c r="B6" s="459" t="s">
        <v>5908</v>
      </c>
      <c r="C6" s="459" t="s">
        <v>5909</v>
      </c>
      <c r="D6" s="459" t="s">
        <v>5910</v>
      </c>
      <c r="E6" s="459" t="s">
        <v>5859</v>
      </c>
      <c r="F6" s="459" t="s">
        <v>5911</v>
      </c>
      <c r="G6" s="459" t="s">
        <v>5862</v>
      </c>
      <c r="H6" s="459" t="s">
        <v>5912</v>
      </c>
      <c r="I6" s="459" t="s">
        <v>975</v>
      </c>
      <c r="J6" s="459" t="s">
        <v>1156</v>
      </c>
      <c r="K6" s="459" t="s">
        <v>5913</v>
      </c>
    </row>
    <row r="7" spans="1:11">
      <c r="A7" s="453" t="s">
        <v>5914</v>
      </c>
      <c r="B7" s="460" t="s">
        <v>5869</v>
      </c>
      <c r="C7" s="460" t="s">
        <v>5869</v>
      </c>
      <c r="D7" s="460" t="s">
        <v>5869</v>
      </c>
      <c r="E7" s="460" t="s">
        <v>5869</v>
      </c>
      <c r="F7" s="460" t="s">
        <v>5869</v>
      </c>
      <c r="G7" s="461">
        <v>446863.2</v>
      </c>
      <c r="H7" s="462"/>
      <c r="I7" s="462"/>
      <c r="J7" s="463">
        <v>446863.2</v>
      </c>
      <c r="K7" s="464">
        <v>1.34</v>
      </c>
    </row>
    <row r="8" spans="1:11">
      <c r="A8" s="453" t="s">
        <v>5915</v>
      </c>
      <c r="B8" s="460" t="s">
        <v>5869</v>
      </c>
      <c r="C8" s="460" t="s">
        <v>5869</v>
      </c>
      <c r="D8" s="460" t="s">
        <v>5869</v>
      </c>
      <c r="E8" s="460" t="s">
        <v>5869</v>
      </c>
      <c r="F8" s="460" t="s">
        <v>5869</v>
      </c>
      <c r="G8" s="461">
        <v>138780.91680000001</v>
      </c>
      <c r="H8" s="460" t="s">
        <v>5869</v>
      </c>
      <c r="I8" s="460" t="s">
        <v>5869</v>
      </c>
      <c r="J8" s="465">
        <f>SUM(B8:I8)</f>
        <v>138780.91680000001</v>
      </c>
      <c r="K8" s="410">
        <f>J8*100/J22</f>
        <v>0.41401339055018643</v>
      </c>
    </row>
    <row r="9" spans="1:11">
      <c r="A9" s="453" t="s">
        <v>5916</v>
      </c>
      <c r="B9" s="460" t="s">
        <v>5869</v>
      </c>
      <c r="C9" s="460" t="s">
        <v>5869</v>
      </c>
      <c r="D9" s="460" t="s">
        <v>5869</v>
      </c>
      <c r="E9" s="460" t="s">
        <v>5869</v>
      </c>
      <c r="F9" s="460" t="s">
        <v>5869</v>
      </c>
      <c r="G9" s="461">
        <v>172980.2934</v>
      </c>
      <c r="H9" s="460" t="s">
        <v>5869</v>
      </c>
      <c r="I9" s="460" t="s">
        <v>5869</v>
      </c>
      <c r="J9" s="465">
        <f>SUM(B9:I9)</f>
        <v>172980.2934</v>
      </c>
      <c r="K9" s="410">
        <f>J9*100/J22</f>
        <v>0.51603750299551299</v>
      </c>
    </row>
    <row r="10" spans="1:11">
      <c r="A10" s="466" t="s">
        <v>5917</v>
      </c>
      <c r="B10" s="410">
        <v>350000</v>
      </c>
      <c r="C10" s="460" t="s">
        <v>5869</v>
      </c>
      <c r="D10" s="460" t="s">
        <v>5869</v>
      </c>
      <c r="E10" s="460" t="s">
        <v>5869</v>
      </c>
      <c r="F10" s="460" t="s">
        <v>5869</v>
      </c>
      <c r="G10" s="461">
        <v>755350.66274000006</v>
      </c>
      <c r="H10" s="460" t="s">
        <v>5869</v>
      </c>
      <c r="I10" s="460" t="s">
        <v>5869</v>
      </c>
      <c r="J10" s="465">
        <f>SUM(B10:I10)</f>
        <v>1105350.6627400001</v>
      </c>
      <c r="K10" s="410">
        <f>J10*100/J22</f>
        <v>3.2974992973088866</v>
      </c>
    </row>
    <row r="11" spans="1:11">
      <c r="A11" s="453" t="s">
        <v>5918</v>
      </c>
      <c r="B11" s="410">
        <v>5675420.2000000002</v>
      </c>
      <c r="C11" s="460" t="s">
        <v>5869</v>
      </c>
      <c r="D11" s="467"/>
      <c r="E11" s="411">
        <v>98.52</v>
      </c>
      <c r="F11" s="460" t="s">
        <v>5869</v>
      </c>
      <c r="G11" s="461">
        <v>294350.16668000002</v>
      </c>
      <c r="H11" s="460" t="s">
        <v>5869</v>
      </c>
      <c r="I11" s="460" t="s">
        <v>5869</v>
      </c>
      <c r="J11" s="465">
        <f t="shared" ref="J11:J21" si="0">SUM(B11:I11)</f>
        <v>5969868.8866799995</v>
      </c>
      <c r="K11" s="410">
        <f>J11*100/J22</f>
        <v>17.809405759124179</v>
      </c>
    </row>
    <row r="12" spans="1:11">
      <c r="A12" s="453" t="s">
        <v>5919</v>
      </c>
      <c r="B12" s="410">
        <v>15458000</v>
      </c>
      <c r="C12" s="460" t="s">
        <v>5869</v>
      </c>
      <c r="D12" s="460" t="s">
        <v>5869</v>
      </c>
      <c r="E12" s="460" t="s">
        <v>5869</v>
      </c>
      <c r="F12" s="460" t="s">
        <v>5869</v>
      </c>
      <c r="G12" s="461">
        <v>49168.06</v>
      </c>
      <c r="H12" s="460" t="s">
        <v>5869</v>
      </c>
      <c r="I12" s="460" t="s">
        <v>5869</v>
      </c>
      <c r="J12" s="465">
        <f t="shared" si="0"/>
        <v>15507168.060000001</v>
      </c>
      <c r="K12" s="410">
        <f>J12*100/J22</f>
        <v>46.261225061687711</v>
      </c>
    </row>
    <row r="13" spans="1:11">
      <c r="A13" s="453" t="s">
        <v>5920</v>
      </c>
      <c r="B13" s="410">
        <v>7717065</v>
      </c>
      <c r="C13" s="460" t="s">
        <v>5869</v>
      </c>
      <c r="D13" s="460" t="s">
        <v>5869</v>
      </c>
      <c r="E13" s="460" t="s">
        <v>5869</v>
      </c>
      <c r="F13" s="460" t="s">
        <v>5869</v>
      </c>
      <c r="G13" s="461">
        <v>38774.9</v>
      </c>
      <c r="H13" s="460" t="s">
        <v>5869</v>
      </c>
      <c r="I13" s="460" t="s">
        <v>5869</v>
      </c>
      <c r="J13" s="465">
        <f t="shared" si="0"/>
        <v>7755839.9000000004</v>
      </c>
      <c r="K13" s="410">
        <f>J13*100/J22</f>
        <v>23.137342277331165</v>
      </c>
    </row>
    <row r="14" spans="1:11">
      <c r="A14" s="453" t="s">
        <v>5921</v>
      </c>
      <c r="B14" s="410">
        <v>300111</v>
      </c>
      <c r="C14" s="460" t="s">
        <v>5869</v>
      </c>
      <c r="D14" s="468">
        <v>1931287.14</v>
      </c>
      <c r="E14" s="460" t="s">
        <v>5869</v>
      </c>
      <c r="F14" s="460" t="s">
        <v>5869</v>
      </c>
      <c r="G14" s="460" t="s">
        <v>5869</v>
      </c>
      <c r="H14" s="460" t="s">
        <v>5869</v>
      </c>
      <c r="I14" s="460" t="s">
        <v>5869</v>
      </c>
      <c r="J14" s="465">
        <f t="shared" si="0"/>
        <v>2231398.1399999997</v>
      </c>
      <c r="K14" s="410">
        <f>J14*100/J22</f>
        <v>6.6567416537543682</v>
      </c>
    </row>
    <row r="15" spans="1:11">
      <c r="A15" s="453" t="s">
        <v>5922</v>
      </c>
      <c r="B15" s="460" t="s">
        <v>5869</v>
      </c>
      <c r="C15" s="460" t="s">
        <v>5869</v>
      </c>
      <c r="D15" s="468">
        <v>192533.19</v>
      </c>
      <c r="E15" s="460" t="s">
        <v>5869</v>
      </c>
      <c r="F15" s="460" t="s">
        <v>5869</v>
      </c>
      <c r="G15" s="460" t="s">
        <v>5869</v>
      </c>
      <c r="H15" s="460" t="s">
        <v>5869</v>
      </c>
      <c r="I15" s="460" t="s">
        <v>5869</v>
      </c>
      <c r="J15" s="465">
        <f t="shared" si="0"/>
        <v>192533.19</v>
      </c>
      <c r="K15" s="410">
        <f>J15*100/J22</f>
        <v>0.57436800839280266</v>
      </c>
    </row>
    <row r="16" spans="1:11">
      <c r="A16" s="453" t="s">
        <v>5923</v>
      </c>
      <c r="B16" s="460" t="s">
        <v>5869</v>
      </c>
      <c r="C16" s="460" t="s">
        <v>5869</v>
      </c>
      <c r="D16" s="460" t="s">
        <v>5869</v>
      </c>
      <c r="E16" s="460" t="s">
        <v>5869</v>
      </c>
      <c r="F16" s="460" t="s">
        <v>5869</v>
      </c>
      <c r="G16" s="460" t="s">
        <v>5869</v>
      </c>
      <c r="H16" s="460" t="s">
        <v>5869</v>
      </c>
      <c r="I16" s="460" t="s">
        <v>5869</v>
      </c>
      <c r="J16" s="465">
        <f t="shared" si="0"/>
        <v>0</v>
      </c>
      <c r="K16" s="460" t="s">
        <v>5869</v>
      </c>
    </row>
    <row r="17" spans="1:11">
      <c r="A17" s="453" t="s">
        <v>5924</v>
      </c>
      <c r="B17" s="460" t="s">
        <v>5869</v>
      </c>
      <c r="C17" s="460" t="s">
        <v>5869</v>
      </c>
      <c r="D17" s="460" t="s">
        <v>5869</v>
      </c>
      <c r="E17" s="460" t="s">
        <v>5869</v>
      </c>
      <c r="F17" s="460" t="s">
        <v>5869</v>
      </c>
      <c r="G17" s="460" t="s">
        <v>5869</v>
      </c>
      <c r="H17" s="460" t="s">
        <v>5869</v>
      </c>
      <c r="I17" s="460" t="s">
        <v>5869</v>
      </c>
      <c r="J17" s="465">
        <f t="shared" si="0"/>
        <v>0</v>
      </c>
      <c r="K17" s="460" t="s">
        <v>5869</v>
      </c>
    </row>
    <row r="18" spans="1:11">
      <c r="A18" s="453" t="s">
        <v>5925</v>
      </c>
      <c r="B18" s="460" t="s">
        <v>5869</v>
      </c>
      <c r="C18" s="460" t="s">
        <v>5869</v>
      </c>
      <c r="D18" s="460" t="s">
        <v>5869</v>
      </c>
      <c r="E18" s="460" t="s">
        <v>5869</v>
      </c>
      <c r="F18" s="460" t="s">
        <v>5869</v>
      </c>
      <c r="G18" s="460" t="s">
        <v>5869</v>
      </c>
      <c r="H18" s="460" t="s">
        <v>5869</v>
      </c>
      <c r="I18" s="460" t="s">
        <v>5869</v>
      </c>
      <c r="J18" s="465">
        <f t="shared" si="0"/>
        <v>0</v>
      </c>
      <c r="K18" s="460" t="s">
        <v>5869</v>
      </c>
    </row>
    <row r="19" spans="1:11" ht="38.25">
      <c r="A19" s="466" t="s">
        <v>5926</v>
      </c>
      <c r="B19" s="469"/>
      <c r="C19" s="470">
        <v>56.18</v>
      </c>
      <c r="D19" s="460" t="s">
        <v>5869</v>
      </c>
      <c r="E19" s="460" t="s">
        <v>5869</v>
      </c>
      <c r="F19" s="460" t="s">
        <v>5869</v>
      </c>
      <c r="G19" s="471"/>
      <c r="H19" s="460" t="s">
        <v>5869</v>
      </c>
      <c r="I19" s="460" t="s">
        <v>5869</v>
      </c>
      <c r="J19" s="465">
        <f t="shared" si="0"/>
        <v>56.18</v>
      </c>
      <c r="K19" s="410">
        <f>J19*100/J22</f>
        <v>1.6759705020992824E-4</v>
      </c>
    </row>
    <row r="20" spans="1:11">
      <c r="A20" s="472" t="s">
        <v>5887</v>
      </c>
      <c r="B20" s="473">
        <f>SUM(B10:B19)</f>
        <v>29500596.199999999</v>
      </c>
      <c r="C20" s="473">
        <f t="shared" ref="C20:F20" si="1">SUM(C10:C19)</f>
        <v>56.18</v>
      </c>
      <c r="D20" s="473">
        <f t="shared" si="1"/>
        <v>2123820.33</v>
      </c>
      <c r="E20" s="473">
        <f t="shared" si="1"/>
        <v>98.52</v>
      </c>
      <c r="F20" s="473">
        <f t="shared" si="1"/>
        <v>0</v>
      </c>
      <c r="G20" s="473">
        <f>SUM(G7:G19)</f>
        <v>1896268.1996199999</v>
      </c>
      <c r="H20" s="450" t="s">
        <v>5869</v>
      </c>
      <c r="I20" s="450" t="s">
        <v>5869</v>
      </c>
      <c r="J20" s="449">
        <f t="shared" si="0"/>
        <v>33520839.429620001</v>
      </c>
      <c r="K20" s="474">
        <f>J20*100/J20</f>
        <v>100</v>
      </c>
    </row>
    <row r="21" spans="1:11" ht="25.5">
      <c r="A21" s="419" t="s">
        <v>5927</v>
      </c>
      <c r="B21" s="475">
        <v>36.94</v>
      </c>
      <c r="C21" s="475" t="s">
        <v>5869</v>
      </c>
      <c r="D21" s="475" t="s">
        <v>5869</v>
      </c>
      <c r="E21" s="475" t="s">
        <v>5869</v>
      </c>
      <c r="F21" s="475" t="s">
        <v>5869</v>
      </c>
      <c r="G21" s="475" t="s">
        <v>5869</v>
      </c>
      <c r="H21" s="475" t="s">
        <v>5869</v>
      </c>
      <c r="I21" s="475" t="s">
        <v>5869</v>
      </c>
      <c r="J21" s="476">
        <f t="shared" si="0"/>
        <v>36.94</v>
      </c>
      <c r="K21" s="477">
        <f>J21*100/J22</f>
        <v>1.1019998281870326E-4</v>
      </c>
    </row>
    <row r="22" spans="1:11">
      <c r="A22" s="478" t="s">
        <v>5887</v>
      </c>
      <c r="B22" s="473">
        <f>SUM(B21,B20)</f>
        <v>29500633.140000001</v>
      </c>
      <c r="C22" s="473">
        <f>SUM(C20:C21)</f>
        <v>56.18</v>
      </c>
      <c r="D22" s="474">
        <f>SUM(D20:D21)</f>
        <v>2123820.33</v>
      </c>
      <c r="E22" s="474">
        <f>SUM(E20:E21)</f>
        <v>98.52</v>
      </c>
      <c r="F22" s="479" t="s">
        <v>5869</v>
      </c>
      <c r="G22" s="474">
        <f>SUM(G20:G21)</f>
        <v>1896268.1996199999</v>
      </c>
      <c r="H22" s="479" t="s">
        <v>5869</v>
      </c>
      <c r="I22" s="479" t="s">
        <v>5869</v>
      </c>
      <c r="J22" s="480">
        <f>SUM(B22:I22)</f>
        <v>33520876.369619999</v>
      </c>
      <c r="K22" s="474">
        <f>J22*100/J22</f>
        <v>100</v>
      </c>
    </row>
    <row r="23" spans="1:11">
      <c r="A23" s="1736"/>
      <c r="B23" s="1736"/>
      <c r="C23" s="1736"/>
      <c r="D23" s="1736"/>
      <c r="E23" s="1736"/>
      <c r="F23" s="1736"/>
    </row>
    <row r="25" spans="1:11">
      <c r="J25" s="482"/>
    </row>
  </sheetData>
  <mergeCells count="6">
    <mergeCell ref="A23:F23"/>
    <mergeCell ref="A1:K1"/>
    <mergeCell ref="A2:K2"/>
    <mergeCell ref="A3:H3"/>
    <mergeCell ref="J4:K4"/>
    <mergeCell ref="B5:K5"/>
  </mergeCells>
  <pageMargins left="0.70866141732283472" right="0.70866141732283472" top="0.74803149606299213" bottom="0.74803149606299213" header="0.31496062992125984" footer="0.31496062992125984"/>
  <pageSetup paperSize="9" firstPageNumber="409" orientation="landscape" useFirstPageNumber="1" r:id="rId1"/>
  <headerFooter>
    <oddHeader>&amp;C&amp;P</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I18"/>
  <sheetViews>
    <sheetView view="pageLayout" workbookViewId="0">
      <selection activeCell="G13" sqref="G13"/>
    </sheetView>
  </sheetViews>
  <sheetFormatPr defaultRowHeight="14.25"/>
  <cols>
    <col min="1" max="1" width="17" customWidth="1"/>
    <col min="2" max="2" width="16" customWidth="1"/>
    <col min="3" max="3" width="10" customWidth="1"/>
    <col min="4" max="4" width="10.375" customWidth="1"/>
    <col min="5" max="5" width="10.75" customWidth="1"/>
    <col min="6" max="6" width="10.375" customWidth="1"/>
    <col min="7" max="7" width="32.625" customWidth="1"/>
    <col min="9" max="9" width="14.375" customWidth="1"/>
  </cols>
  <sheetData>
    <row r="1" spans="1:9" ht="15.75">
      <c r="A1" s="1739" t="s">
        <v>5928</v>
      </c>
      <c r="B1" s="1739"/>
      <c r="C1" s="1739"/>
      <c r="D1" s="1739"/>
      <c r="E1" s="1739"/>
      <c r="F1" s="1739"/>
      <c r="G1" s="1739"/>
      <c r="H1" s="1739"/>
      <c r="I1" s="1739"/>
    </row>
    <row r="2" spans="1:9" ht="15.75">
      <c r="A2" s="1739" t="s">
        <v>5929</v>
      </c>
      <c r="B2" s="1739"/>
      <c r="C2" s="1739"/>
      <c r="D2" s="1739"/>
      <c r="E2" s="1739"/>
      <c r="F2" s="1739"/>
      <c r="G2" s="1739"/>
      <c r="H2" s="1739"/>
      <c r="I2" s="1739"/>
    </row>
    <row r="3" spans="1:9" ht="15.75">
      <c r="A3" s="1739" t="s">
        <v>5930</v>
      </c>
      <c r="B3" s="1739"/>
      <c r="C3" s="1739"/>
      <c r="D3" s="1739"/>
      <c r="E3" s="1739"/>
      <c r="F3" s="1739"/>
      <c r="G3" s="1739"/>
      <c r="H3" s="1739"/>
      <c r="I3" s="1739"/>
    </row>
    <row r="4" spans="1:9" ht="15.75">
      <c r="A4" s="483"/>
      <c r="B4" s="484"/>
      <c r="C4" s="484"/>
      <c r="D4" s="483"/>
      <c r="E4" s="483"/>
      <c r="F4" s="483"/>
      <c r="G4" s="483"/>
      <c r="H4" s="1737" t="s">
        <v>1163</v>
      </c>
      <c r="I4" s="1737"/>
    </row>
    <row r="5" spans="1:9" ht="31.5">
      <c r="A5" s="373" t="s">
        <v>5907</v>
      </c>
      <c r="B5" s="1740" t="s">
        <v>5931</v>
      </c>
      <c r="C5" s="1740"/>
      <c r="D5" s="1740"/>
      <c r="E5" s="1740"/>
      <c r="F5" s="1740"/>
      <c r="G5" s="1740"/>
      <c r="H5" s="1741" t="s">
        <v>5932</v>
      </c>
      <c r="I5" s="1741"/>
    </row>
    <row r="6" spans="1:9" ht="15.75">
      <c r="A6" s="486"/>
      <c r="B6" s="1742" t="s">
        <v>5933</v>
      </c>
      <c r="C6" s="1742"/>
      <c r="D6" s="1742"/>
      <c r="E6" s="1742"/>
      <c r="F6" s="1742"/>
      <c r="G6" s="1742"/>
      <c r="H6" s="271"/>
      <c r="I6" s="271"/>
    </row>
    <row r="7" spans="1:9" ht="15">
      <c r="A7" s="143" t="s">
        <v>5917</v>
      </c>
      <c r="B7" s="190" t="s">
        <v>5869</v>
      </c>
      <c r="C7" s="190" t="s">
        <v>5869</v>
      </c>
      <c r="D7" s="190" t="s">
        <v>5869</v>
      </c>
      <c r="E7" s="190" t="s">
        <v>5869</v>
      </c>
      <c r="F7" s="190" t="s">
        <v>5869</v>
      </c>
      <c r="G7" s="487">
        <v>2341495.23</v>
      </c>
      <c r="H7" s="1738">
        <f>G7*100/G18</f>
        <v>58.873580539429675</v>
      </c>
      <c r="I7" s="1738"/>
    </row>
    <row r="8" spans="1:9" ht="15">
      <c r="A8" s="57" t="s">
        <v>5918</v>
      </c>
      <c r="B8" s="190" t="s">
        <v>5869</v>
      </c>
      <c r="C8" s="190" t="s">
        <v>5869</v>
      </c>
      <c r="D8" s="190" t="s">
        <v>5869</v>
      </c>
      <c r="E8" s="190" t="s">
        <v>5869</v>
      </c>
      <c r="F8" s="190" t="s">
        <v>5869</v>
      </c>
      <c r="G8" s="488" t="s">
        <v>5869</v>
      </c>
      <c r="H8" s="1743" t="s">
        <v>5869</v>
      </c>
      <c r="I8" s="1743"/>
    </row>
    <row r="9" spans="1:9" ht="15">
      <c r="A9" s="57" t="s">
        <v>5919</v>
      </c>
      <c r="B9" s="190" t="s">
        <v>5869</v>
      </c>
      <c r="C9" s="190" t="s">
        <v>5869</v>
      </c>
      <c r="D9" s="190" t="s">
        <v>5869</v>
      </c>
      <c r="E9" s="190" t="s">
        <v>5869</v>
      </c>
      <c r="F9" s="190" t="s">
        <v>5869</v>
      </c>
      <c r="G9" s="487">
        <v>11392.91</v>
      </c>
      <c r="H9" s="1738">
        <f>G9*100/G18</f>
        <v>0.28645858247743416</v>
      </c>
      <c r="I9" s="1738"/>
    </row>
    <row r="10" spans="1:9" ht="15">
      <c r="A10" s="57" t="s">
        <v>5920</v>
      </c>
      <c r="B10" s="190" t="s">
        <v>5869</v>
      </c>
      <c r="C10" s="190" t="s">
        <v>5869</v>
      </c>
      <c r="D10" s="190" t="s">
        <v>5869</v>
      </c>
      <c r="E10" s="190" t="s">
        <v>5869</v>
      </c>
      <c r="F10" s="190" t="s">
        <v>5869</v>
      </c>
      <c r="G10" s="488" t="s">
        <v>5869</v>
      </c>
      <c r="H10" s="1743" t="s">
        <v>5869</v>
      </c>
      <c r="I10" s="1743"/>
    </row>
    <row r="11" spans="1:9" ht="15">
      <c r="A11" s="57" t="s">
        <v>5921</v>
      </c>
      <c r="B11" s="190" t="s">
        <v>5869</v>
      </c>
      <c r="C11" s="190" t="s">
        <v>5869</v>
      </c>
      <c r="D11" s="190" t="s">
        <v>5869</v>
      </c>
      <c r="E11" s="190" t="s">
        <v>5869</v>
      </c>
      <c r="F11" s="190" t="s">
        <v>5869</v>
      </c>
      <c r="G11" s="487">
        <v>32796.11</v>
      </c>
      <c r="H11" s="1738">
        <f>G11*100/G18</f>
        <v>0.82461172618532086</v>
      </c>
      <c r="I11" s="1738"/>
    </row>
    <row r="12" spans="1:9" ht="15">
      <c r="A12" s="57" t="s">
        <v>5922</v>
      </c>
      <c r="B12" s="190" t="s">
        <v>5869</v>
      </c>
      <c r="C12" s="190" t="s">
        <v>5869</v>
      </c>
      <c r="D12" s="190" t="s">
        <v>5869</v>
      </c>
      <c r="E12" s="190" t="s">
        <v>5869</v>
      </c>
      <c r="F12" s="190" t="s">
        <v>5869</v>
      </c>
      <c r="G12" s="488" t="s">
        <v>5869</v>
      </c>
      <c r="H12" s="1743" t="s">
        <v>5869</v>
      </c>
      <c r="I12" s="1743"/>
    </row>
    <row r="13" spans="1:9" ht="15">
      <c r="A13" s="57" t="s">
        <v>5923</v>
      </c>
      <c r="B13" s="190" t="s">
        <v>5869</v>
      </c>
      <c r="C13" s="190" t="s">
        <v>5869</v>
      </c>
      <c r="D13" s="190" t="s">
        <v>5869</v>
      </c>
      <c r="E13" s="190" t="s">
        <v>5869</v>
      </c>
      <c r="F13" s="190" t="s">
        <v>5869</v>
      </c>
      <c r="G13" s="487">
        <v>397.08</v>
      </c>
      <c r="H13" s="1738">
        <f>G13*100/G18</f>
        <v>9.9840140868434468E-3</v>
      </c>
      <c r="I13" s="1738"/>
    </row>
    <row r="14" spans="1:9" ht="15">
      <c r="A14" s="57" t="s">
        <v>5924</v>
      </c>
      <c r="B14" s="190" t="s">
        <v>5869</v>
      </c>
      <c r="C14" s="190" t="s">
        <v>5869</v>
      </c>
      <c r="D14" s="190" t="s">
        <v>5869</v>
      </c>
      <c r="E14" s="190" t="s">
        <v>5869</v>
      </c>
      <c r="F14" s="190" t="s">
        <v>5869</v>
      </c>
      <c r="G14" s="487">
        <v>550.47</v>
      </c>
      <c r="H14" s="1738">
        <f>G14*100/G18</f>
        <v>1.3840788340849985E-2</v>
      </c>
      <c r="I14" s="1738"/>
    </row>
    <row r="15" spans="1:9" ht="15">
      <c r="A15" s="57" t="s">
        <v>5925</v>
      </c>
      <c r="B15" s="190" t="s">
        <v>5869</v>
      </c>
      <c r="C15" s="190" t="s">
        <v>5869</v>
      </c>
      <c r="D15" s="190" t="s">
        <v>5869</v>
      </c>
      <c r="E15" s="190" t="s">
        <v>5869</v>
      </c>
      <c r="F15" s="190" t="s">
        <v>5869</v>
      </c>
      <c r="G15" s="488" t="s">
        <v>5869</v>
      </c>
      <c r="H15" s="190"/>
      <c r="I15" s="488" t="s">
        <v>5869</v>
      </c>
    </row>
    <row r="16" spans="1:9" ht="31.5">
      <c r="A16" s="1654" t="s">
        <v>5926</v>
      </c>
      <c r="B16" s="489" t="s">
        <v>5934</v>
      </c>
      <c r="C16" s="190" t="s">
        <v>5869</v>
      </c>
      <c r="D16" s="190" t="s">
        <v>5869</v>
      </c>
      <c r="E16" s="190" t="s">
        <v>5869</v>
      </c>
      <c r="F16" s="190" t="s">
        <v>5869</v>
      </c>
      <c r="G16" s="487">
        <v>688812.05</v>
      </c>
      <c r="H16" s="1738">
        <f>G16*100/G18</f>
        <v>17.319203209397383</v>
      </c>
      <c r="I16" s="1738"/>
    </row>
    <row r="17" spans="1:9" ht="31.5">
      <c r="A17" s="1654"/>
      <c r="B17" s="67" t="s">
        <v>5935</v>
      </c>
      <c r="C17" s="190" t="s">
        <v>5869</v>
      </c>
      <c r="D17" s="190" t="s">
        <v>5869</v>
      </c>
      <c r="E17" s="190" t="s">
        <v>5869</v>
      </c>
      <c r="F17" s="190" t="s">
        <v>5869</v>
      </c>
      <c r="G17" s="487">
        <v>901714</v>
      </c>
      <c r="H17" s="1738">
        <f>G17*100/G18</f>
        <v>22.672321140082481</v>
      </c>
      <c r="I17" s="1738"/>
    </row>
    <row r="18" spans="1:9" ht="15.75">
      <c r="A18" s="483" t="s">
        <v>1156</v>
      </c>
      <c r="B18" s="490" t="s">
        <v>5869</v>
      </c>
      <c r="C18" s="490" t="s">
        <v>5869</v>
      </c>
      <c r="D18" s="490" t="s">
        <v>5869</v>
      </c>
      <c r="E18" s="490" t="s">
        <v>5869</v>
      </c>
      <c r="F18" s="490" t="s">
        <v>5869</v>
      </c>
      <c r="G18" s="491">
        <f>SUM(G7:G17)</f>
        <v>3977157.8500000006</v>
      </c>
      <c r="H18" s="1744">
        <f>SUM(H7:H17)</f>
        <v>100</v>
      </c>
      <c r="I18" s="1744"/>
    </row>
  </sheetData>
  <mergeCells count="19">
    <mergeCell ref="H18:I18"/>
    <mergeCell ref="H12:I12"/>
    <mergeCell ref="H13:I13"/>
    <mergeCell ref="H14:I14"/>
    <mergeCell ref="A16:A17"/>
    <mergeCell ref="H16:I16"/>
    <mergeCell ref="H17:I17"/>
    <mergeCell ref="H11:I11"/>
    <mergeCell ref="A1:I1"/>
    <mergeCell ref="A2:I2"/>
    <mergeCell ref="A3:I3"/>
    <mergeCell ref="H4:I4"/>
    <mergeCell ref="B5:G5"/>
    <mergeCell ref="H5:I5"/>
    <mergeCell ref="B6:G6"/>
    <mergeCell ref="H7:I7"/>
    <mergeCell ref="H8:I8"/>
    <mergeCell ref="H9:I9"/>
    <mergeCell ref="H10:I10"/>
  </mergeCells>
  <pageMargins left="0.70866141732283472" right="0.70866141732283472" top="0.74803149606299213" bottom="0.74803149606299213" header="0.31496062992125984" footer="0.31496062992125984"/>
  <pageSetup paperSize="9" firstPageNumber="410" orientation="landscape" useFirstPageNumber="1" r:id="rId1"/>
  <headerFooter>
    <oddHeader>&amp;C
&amp;P</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I1877"/>
  <sheetViews>
    <sheetView view="pageBreakPreview" topLeftCell="A317" zoomScale="60" zoomScaleNormal="148" workbookViewId="0">
      <selection activeCell="C354" sqref="C354"/>
    </sheetView>
  </sheetViews>
  <sheetFormatPr defaultRowHeight="14.25"/>
  <cols>
    <col min="1" max="1" width="5.25" customWidth="1"/>
    <col min="2" max="2" width="6.75" customWidth="1"/>
    <col min="3" max="3" width="48.75" customWidth="1"/>
    <col min="4" max="4" width="3" customWidth="1"/>
    <col min="5" max="7" width="15.875" style="512" customWidth="1"/>
    <col min="8" max="8" width="17.75" style="512" customWidth="1"/>
    <col min="9" max="9" width="14.875" bestFit="1" customWidth="1"/>
  </cols>
  <sheetData>
    <row r="1" spans="1:9" ht="15" customHeight="1">
      <c r="A1" s="1647" t="s">
        <v>5725</v>
      </c>
      <c r="B1" s="1654"/>
      <c r="C1" s="1654"/>
      <c r="D1" s="1654"/>
      <c r="E1" s="1654"/>
      <c r="F1" s="1654"/>
      <c r="G1" s="1654"/>
      <c r="H1" s="1654"/>
      <c r="I1" s="1654"/>
    </row>
    <row r="2" spans="1:9" ht="15" customHeight="1">
      <c r="A2" s="1654" t="s">
        <v>5936</v>
      </c>
      <c r="B2" s="1654"/>
      <c r="C2" s="1654"/>
      <c r="D2" s="1654"/>
      <c r="E2" s="1654"/>
      <c r="F2" s="1654"/>
      <c r="G2" s="1654"/>
      <c r="H2" s="1654"/>
    </row>
    <row r="3" spans="1:9" ht="15" customHeight="1">
      <c r="A3" s="1652"/>
      <c r="B3" s="1652"/>
      <c r="C3" s="1652"/>
      <c r="D3" s="1652"/>
      <c r="E3" s="1652"/>
      <c r="F3" s="1652"/>
      <c r="G3" s="1652"/>
      <c r="H3" s="492" t="s">
        <v>5937</v>
      </c>
    </row>
    <row r="4" spans="1:9" ht="15" customHeight="1">
      <c r="A4" s="1654" t="s">
        <v>5677</v>
      </c>
      <c r="B4" s="1654"/>
      <c r="C4" s="1654"/>
      <c r="D4" s="1654"/>
      <c r="E4" s="493" t="s">
        <v>5678</v>
      </c>
      <c r="F4" s="493" t="s">
        <v>5679</v>
      </c>
      <c r="G4" s="493" t="s">
        <v>5680</v>
      </c>
      <c r="H4" s="493" t="s">
        <v>5678</v>
      </c>
    </row>
    <row r="5" spans="1:9" ht="15" customHeight="1">
      <c r="A5" s="1654"/>
      <c r="B5" s="1654"/>
      <c r="C5" s="1654"/>
      <c r="D5" s="1654"/>
      <c r="E5" s="494" t="s">
        <v>5938</v>
      </c>
      <c r="F5" s="493" t="s">
        <v>8</v>
      </c>
      <c r="G5" s="493" t="s">
        <v>8</v>
      </c>
      <c r="H5" s="494" t="s">
        <v>5939</v>
      </c>
    </row>
    <row r="6" spans="1:9" ht="15" customHeight="1">
      <c r="A6" s="1745">
        <v>1</v>
      </c>
      <c r="B6" s="1745"/>
      <c r="C6" s="1745"/>
      <c r="D6" s="1745"/>
      <c r="E6" s="496">
        <v>2</v>
      </c>
      <c r="F6" s="496">
        <v>3</v>
      </c>
      <c r="G6" s="496">
        <v>4</v>
      </c>
      <c r="H6" s="496">
        <v>5</v>
      </c>
    </row>
    <row r="7" spans="1:9" ht="15" customHeight="1">
      <c r="A7" s="247" t="s">
        <v>5940</v>
      </c>
      <c r="B7" s="1653" t="s">
        <v>5941</v>
      </c>
      <c r="C7" s="1653"/>
      <c r="D7" s="84"/>
      <c r="E7" s="355"/>
      <c r="F7" s="355"/>
      <c r="G7" s="355"/>
      <c r="H7" s="355"/>
    </row>
    <row r="8" spans="1:9" ht="15" customHeight="1">
      <c r="A8" s="376"/>
      <c r="B8" s="247" t="s">
        <v>5942</v>
      </c>
      <c r="C8" s="75" t="s">
        <v>5943</v>
      </c>
      <c r="D8" s="84"/>
      <c r="E8" s="355"/>
      <c r="F8" s="355"/>
      <c r="G8" s="355"/>
      <c r="H8" s="355"/>
    </row>
    <row r="9" spans="1:9" ht="15" customHeight="1">
      <c r="A9" s="497"/>
      <c r="B9" s="247" t="s">
        <v>25</v>
      </c>
      <c r="C9" s="75" t="s">
        <v>5694</v>
      </c>
      <c r="D9" s="84"/>
      <c r="E9" s="355"/>
      <c r="F9" s="355"/>
      <c r="G9" s="355"/>
      <c r="H9" s="355"/>
    </row>
    <row r="10" spans="1:9" ht="15" customHeight="1">
      <c r="A10" s="84"/>
      <c r="B10" s="84"/>
      <c r="C10" s="67" t="s">
        <v>5944</v>
      </c>
      <c r="D10" s="84"/>
      <c r="E10" s="355"/>
      <c r="F10" s="355"/>
      <c r="G10" s="355"/>
      <c r="H10" s="355"/>
    </row>
    <row r="11" spans="1:9" ht="15" customHeight="1">
      <c r="A11" s="84"/>
      <c r="B11" s="84"/>
      <c r="C11" s="498" t="s">
        <v>5945</v>
      </c>
      <c r="D11" s="273" t="s">
        <v>3089</v>
      </c>
      <c r="E11" s="499">
        <v>200000</v>
      </c>
      <c r="F11" s="500" t="s">
        <v>1170</v>
      </c>
      <c r="G11" s="499">
        <v>200000</v>
      </c>
      <c r="H11" s="500" t="s">
        <v>1170</v>
      </c>
    </row>
    <row r="12" spans="1:9" ht="15" customHeight="1">
      <c r="A12" s="84"/>
      <c r="B12" s="84"/>
      <c r="C12" s="498" t="s">
        <v>5946</v>
      </c>
      <c r="D12" s="273" t="s">
        <v>3089</v>
      </c>
      <c r="E12" s="499">
        <v>100000</v>
      </c>
      <c r="F12" s="500" t="s">
        <v>1170</v>
      </c>
      <c r="G12" s="499">
        <v>100000</v>
      </c>
      <c r="H12" s="500" t="s">
        <v>1170</v>
      </c>
    </row>
    <row r="13" spans="1:9" ht="15" customHeight="1">
      <c r="A13" s="84"/>
      <c r="B13" s="84"/>
      <c r="C13" s="498" t="s">
        <v>5947</v>
      </c>
      <c r="D13" s="273" t="s">
        <v>3089</v>
      </c>
      <c r="E13" s="499">
        <v>50000</v>
      </c>
      <c r="F13" s="500" t="s">
        <v>1170</v>
      </c>
      <c r="G13" s="499">
        <v>50000</v>
      </c>
      <c r="H13" s="500" t="s">
        <v>1170</v>
      </c>
    </row>
    <row r="14" spans="1:9" ht="15" customHeight="1">
      <c r="A14" s="84"/>
      <c r="B14" s="84"/>
      <c r="C14" s="498" t="s">
        <v>5948</v>
      </c>
      <c r="D14" s="273" t="s">
        <v>3089</v>
      </c>
      <c r="E14" s="499">
        <v>46915</v>
      </c>
      <c r="F14" s="500" t="s">
        <v>1170</v>
      </c>
      <c r="G14" s="499">
        <v>46915</v>
      </c>
      <c r="H14" s="500" t="s">
        <v>1170</v>
      </c>
    </row>
    <row r="15" spans="1:9" ht="15" customHeight="1">
      <c r="A15" s="84"/>
      <c r="B15" s="84"/>
      <c r="C15" s="501" t="s">
        <v>5948</v>
      </c>
      <c r="D15" s="273" t="s">
        <v>3089</v>
      </c>
      <c r="E15" s="499">
        <v>100000</v>
      </c>
      <c r="F15" s="500" t="s">
        <v>1170</v>
      </c>
      <c r="G15" s="499">
        <v>100000</v>
      </c>
      <c r="H15" s="500" t="s">
        <v>1170</v>
      </c>
    </row>
    <row r="16" spans="1:9" ht="15" customHeight="1">
      <c r="A16" s="84"/>
      <c r="B16" s="84"/>
      <c r="C16" s="498" t="s">
        <v>5949</v>
      </c>
      <c r="D16" s="273" t="s">
        <v>3089</v>
      </c>
      <c r="E16" s="499">
        <v>80000</v>
      </c>
      <c r="F16" s="500" t="s">
        <v>1170</v>
      </c>
      <c r="G16" s="499">
        <v>80000</v>
      </c>
      <c r="H16" s="500" t="s">
        <v>1170</v>
      </c>
    </row>
    <row r="17" spans="1:8" ht="15" customHeight="1">
      <c r="A17" s="84"/>
      <c r="B17" s="84"/>
      <c r="C17" s="498" t="s">
        <v>5949</v>
      </c>
      <c r="D17" s="273" t="s">
        <v>3089</v>
      </c>
      <c r="E17" s="499">
        <v>100000</v>
      </c>
      <c r="F17" s="500" t="s">
        <v>1170</v>
      </c>
      <c r="G17" s="499">
        <v>100000</v>
      </c>
      <c r="H17" s="500" t="s">
        <v>1170</v>
      </c>
    </row>
    <row r="18" spans="1:8" ht="15" customHeight="1">
      <c r="A18" s="84"/>
      <c r="B18" s="84"/>
      <c r="C18" s="498" t="s">
        <v>5949</v>
      </c>
      <c r="D18" s="273" t="s">
        <v>3089</v>
      </c>
      <c r="E18" s="499">
        <v>120000</v>
      </c>
      <c r="F18" s="500" t="s">
        <v>1170</v>
      </c>
      <c r="G18" s="499">
        <v>120000</v>
      </c>
      <c r="H18" s="500" t="s">
        <v>1170</v>
      </c>
    </row>
    <row r="19" spans="1:8" ht="15" customHeight="1">
      <c r="A19" s="84"/>
      <c r="B19" s="84"/>
      <c r="C19" s="498" t="s">
        <v>5950</v>
      </c>
      <c r="D19" s="273" t="s">
        <v>3089</v>
      </c>
      <c r="E19" s="499">
        <v>100000</v>
      </c>
      <c r="F19" s="500" t="s">
        <v>1170</v>
      </c>
      <c r="G19" s="499">
        <v>99936</v>
      </c>
      <c r="H19" s="500">
        <v>64</v>
      </c>
    </row>
    <row r="20" spans="1:8" ht="15" customHeight="1">
      <c r="A20" s="84"/>
      <c r="B20" s="84"/>
      <c r="C20" s="498" t="s">
        <v>5951</v>
      </c>
      <c r="D20" s="273" t="s">
        <v>3089</v>
      </c>
      <c r="E20" s="499">
        <v>100000</v>
      </c>
      <c r="F20" s="500" t="s">
        <v>1170</v>
      </c>
      <c r="G20" s="499">
        <v>100000</v>
      </c>
      <c r="H20" s="500" t="s">
        <v>1170</v>
      </c>
    </row>
    <row r="21" spans="1:8" ht="15" customHeight="1">
      <c r="A21" s="84"/>
      <c r="B21" s="84"/>
      <c r="C21" s="498" t="s">
        <v>5952</v>
      </c>
      <c r="D21" s="273" t="s">
        <v>3089</v>
      </c>
      <c r="E21" s="499">
        <v>101575</v>
      </c>
      <c r="F21" s="500" t="s">
        <v>1170</v>
      </c>
      <c r="G21" s="499">
        <v>101575</v>
      </c>
      <c r="H21" s="500" t="s">
        <v>1170</v>
      </c>
    </row>
    <row r="22" spans="1:8" ht="15" customHeight="1">
      <c r="A22" s="84"/>
      <c r="B22" s="84"/>
      <c r="C22" s="498" t="s">
        <v>5953</v>
      </c>
      <c r="D22" s="273" t="s">
        <v>3089</v>
      </c>
      <c r="E22" s="499">
        <v>58385</v>
      </c>
      <c r="F22" s="500" t="s">
        <v>1170</v>
      </c>
      <c r="G22" s="499">
        <v>58385</v>
      </c>
      <c r="H22" s="500" t="s">
        <v>1170</v>
      </c>
    </row>
    <row r="23" spans="1:8" ht="15" customHeight="1">
      <c r="A23" s="84"/>
      <c r="B23" s="84"/>
      <c r="C23" s="501" t="s">
        <v>5954</v>
      </c>
      <c r="D23" s="273" t="s">
        <v>3089</v>
      </c>
      <c r="E23" s="499">
        <v>150000</v>
      </c>
      <c r="F23" s="500" t="s">
        <v>1170</v>
      </c>
      <c r="G23" s="499">
        <v>150000</v>
      </c>
      <c r="H23" s="500" t="s">
        <v>1170</v>
      </c>
    </row>
    <row r="24" spans="1:8" ht="15" customHeight="1">
      <c r="A24" s="84"/>
      <c r="B24" s="84"/>
      <c r="C24" s="501" t="s">
        <v>5955</v>
      </c>
      <c r="D24" s="273" t="s">
        <v>3089</v>
      </c>
      <c r="E24" s="499">
        <v>150000</v>
      </c>
      <c r="F24" s="500" t="s">
        <v>1170</v>
      </c>
      <c r="G24" s="499">
        <v>150000</v>
      </c>
      <c r="H24" s="500" t="s">
        <v>1170</v>
      </c>
    </row>
    <row r="25" spans="1:8" ht="15" customHeight="1">
      <c r="A25" s="84"/>
      <c r="B25" s="84"/>
      <c r="C25" s="501" t="s">
        <v>5956</v>
      </c>
      <c r="D25" s="273" t="s">
        <v>3089</v>
      </c>
      <c r="E25" s="499">
        <v>100000</v>
      </c>
      <c r="F25" s="500" t="s">
        <v>1170</v>
      </c>
      <c r="G25" s="502" t="s">
        <v>1170</v>
      </c>
      <c r="H25" s="500">
        <v>100000</v>
      </c>
    </row>
    <row r="26" spans="1:8" ht="15" customHeight="1">
      <c r="A26" s="84"/>
      <c r="B26" s="84"/>
      <c r="C26" s="501" t="s">
        <v>5957</v>
      </c>
      <c r="D26" s="273" t="s">
        <v>3089</v>
      </c>
      <c r="E26" s="499">
        <v>150000</v>
      </c>
      <c r="F26" s="500" t="s">
        <v>1170</v>
      </c>
      <c r="G26" s="502" t="s">
        <v>1170</v>
      </c>
      <c r="H26" s="500">
        <v>150000</v>
      </c>
    </row>
    <row r="27" spans="1:8" ht="15" customHeight="1">
      <c r="A27" s="84"/>
      <c r="B27" s="84"/>
      <c r="C27" s="498" t="s">
        <v>5957</v>
      </c>
      <c r="D27" s="273" t="s">
        <v>3089</v>
      </c>
      <c r="E27" s="499">
        <v>100000</v>
      </c>
      <c r="F27" s="500" t="s">
        <v>1170</v>
      </c>
      <c r="G27" s="502" t="s">
        <v>1170</v>
      </c>
      <c r="H27" s="502">
        <v>100000</v>
      </c>
    </row>
    <row r="28" spans="1:8" ht="15" customHeight="1">
      <c r="A28" s="84"/>
      <c r="B28" s="84"/>
      <c r="C28" s="498" t="s">
        <v>5958</v>
      </c>
      <c r="D28" s="273" t="s">
        <v>3089</v>
      </c>
      <c r="E28" s="499">
        <v>100000</v>
      </c>
      <c r="F28" s="500" t="s">
        <v>1170</v>
      </c>
      <c r="G28" s="502" t="s">
        <v>1170</v>
      </c>
      <c r="H28" s="502">
        <v>100000</v>
      </c>
    </row>
    <row r="29" spans="1:8" ht="15" customHeight="1">
      <c r="A29" s="84"/>
      <c r="B29" s="84"/>
      <c r="C29" s="498" t="s">
        <v>5959</v>
      </c>
      <c r="D29" s="273" t="s">
        <v>3089</v>
      </c>
      <c r="E29" s="499">
        <v>100000</v>
      </c>
      <c r="F29" s="500" t="s">
        <v>1170</v>
      </c>
      <c r="G29" s="502" t="s">
        <v>1170</v>
      </c>
      <c r="H29" s="502">
        <v>100000</v>
      </c>
    </row>
    <row r="30" spans="1:8" ht="15" customHeight="1">
      <c r="A30" s="84"/>
      <c r="B30" s="84"/>
      <c r="C30" s="498" t="s">
        <v>5960</v>
      </c>
      <c r="D30" s="273" t="s">
        <v>3089</v>
      </c>
      <c r="E30" s="499">
        <v>100000</v>
      </c>
      <c r="F30" s="500" t="s">
        <v>1170</v>
      </c>
      <c r="G30" s="502" t="s">
        <v>1170</v>
      </c>
      <c r="H30" s="502">
        <v>100000</v>
      </c>
    </row>
    <row r="31" spans="1:8" ht="15" customHeight="1">
      <c r="A31" s="84"/>
      <c r="B31" s="84"/>
      <c r="C31" s="498" t="s">
        <v>5961</v>
      </c>
      <c r="D31" s="273" t="s">
        <v>3089</v>
      </c>
      <c r="E31" s="499">
        <v>100000</v>
      </c>
      <c r="F31" s="500" t="s">
        <v>1170</v>
      </c>
      <c r="G31" s="502" t="s">
        <v>1170</v>
      </c>
      <c r="H31" s="502">
        <v>100000</v>
      </c>
    </row>
    <row r="32" spans="1:8" ht="15" customHeight="1">
      <c r="A32" s="150"/>
      <c r="B32" s="150"/>
      <c r="C32" s="503" t="s">
        <v>5962</v>
      </c>
      <c r="D32" s="504" t="s">
        <v>3089</v>
      </c>
      <c r="E32" s="505">
        <v>100000</v>
      </c>
      <c r="F32" s="506" t="s">
        <v>1170</v>
      </c>
      <c r="G32" s="507" t="s">
        <v>1170</v>
      </c>
      <c r="H32" s="507">
        <v>100000</v>
      </c>
    </row>
    <row r="33" spans="1:8" ht="15" customHeight="1">
      <c r="A33" s="247" t="s">
        <v>5940</v>
      </c>
      <c r="B33" s="1653" t="s">
        <v>5963</v>
      </c>
      <c r="C33" s="1653"/>
      <c r="D33" s="84"/>
      <c r="E33" s="355"/>
      <c r="F33" s="355"/>
      <c r="G33" s="355"/>
      <c r="H33" s="355"/>
    </row>
    <row r="34" spans="1:8" ht="15" customHeight="1">
      <c r="A34" s="84"/>
      <c r="B34" s="248" t="s">
        <v>5942</v>
      </c>
      <c r="C34" s="256" t="s">
        <v>5964</v>
      </c>
      <c r="D34" s="84"/>
      <c r="E34" s="355"/>
      <c r="F34" s="355"/>
      <c r="G34" s="355"/>
      <c r="H34" s="355"/>
    </row>
    <row r="35" spans="1:8" ht="15" customHeight="1">
      <c r="A35" s="497"/>
      <c r="B35" s="247" t="s">
        <v>25</v>
      </c>
      <c r="C35" s="75" t="s">
        <v>5965</v>
      </c>
      <c r="D35" s="84"/>
      <c r="E35" s="355"/>
      <c r="F35" s="355"/>
      <c r="G35" s="355"/>
      <c r="H35" s="355"/>
    </row>
    <row r="36" spans="1:8" ht="15" customHeight="1">
      <c r="A36" s="84"/>
      <c r="B36" s="84"/>
      <c r="C36" s="498" t="s">
        <v>5962</v>
      </c>
      <c r="D36" s="273" t="s">
        <v>3089</v>
      </c>
      <c r="E36" s="499">
        <v>100000</v>
      </c>
      <c r="F36" s="500" t="s">
        <v>1170</v>
      </c>
      <c r="G36" s="502" t="s">
        <v>1170</v>
      </c>
      <c r="H36" s="502">
        <v>100000</v>
      </c>
    </row>
    <row r="37" spans="1:8" ht="15" customHeight="1">
      <c r="A37" s="84"/>
      <c r="B37" s="84"/>
      <c r="C37" s="498" t="s">
        <v>5962</v>
      </c>
      <c r="D37" s="273" t="s">
        <v>3089</v>
      </c>
      <c r="E37" s="499">
        <v>100000</v>
      </c>
      <c r="F37" s="500" t="s">
        <v>1170</v>
      </c>
      <c r="G37" s="502" t="s">
        <v>1170</v>
      </c>
      <c r="H37" s="502">
        <v>100000</v>
      </c>
    </row>
    <row r="38" spans="1:8" ht="15" customHeight="1">
      <c r="A38" s="84"/>
      <c r="B38" s="84"/>
      <c r="C38" s="498" t="s">
        <v>5966</v>
      </c>
      <c r="D38" s="273" t="s">
        <v>3089</v>
      </c>
      <c r="E38" s="502">
        <v>156000</v>
      </c>
      <c r="F38" s="500" t="s">
        <v>1170</v>
      </c>
      <c r="G38" s="499">
        <v>156000</v>
      </c>
      <c r="H38" s="500" t="s">
        <v>1170</v>
      </c>
    </row>
    <row r="39" spans="1:8" ht="15" customHeight="1">
      <c r="A39" s="84"/>
      <c r="B39" s="84"/>
      <c r="C39" s="498" t="s">
        <v>5967</v>
      </c>
      <c r="D39" s="273" t="s">
        <v>3089</v>
      </c>
      <c r="E39" s="502">
        <v>122380</v>
      </c>
      <c r="F39" s="500" t="s">
        <v>1170</v>
      </c>
      <c r="G39" s="499">
        <v>122380</v>
      </c>
      <c r="H39" s="500" t="s">
        <v>1170</v>
      </c>
    </row>
    <row r="40" spans="1:8" ht="15" customHeight="1">
      <c r="A40" s="84"/>
      <c r="B40" s="84"/>
      <c r="C40" s="498" t="s">
        <v>5968</v>
      </c>
      <c r="D40" s="273" t="s">
        <v>3089</v>
      </c>
      <c r="E40" s="502">
        <v>120000</v>
      </c>
      <c r="F40" s="502" t="s">
        <v>1170</v>
      </c>
      <c r="G40" s="502">
        <v>119953</v>
      </c>
      <c r="H40" s="502">
        <v>47</v>
      </c>
    </row>
    <row r="41" spans="1:8" ht="15" customHeight="1">
      <c r="A41" s="84"/>
      <c r="B41" s="84"/>
      <c r="C41" s="498" t="s">
        <v>5969</v>
      </c>
      <c r="D41" s="273" t="s">
        <v>3089</v>
      </c>
      <c r="E41" s="500">
        <v>100000</v>
      </c>
      <c r="F41" s="502" t="s">
        <v>1170</v>
      </c>
      <c r="G41" s="502" t="s">
        <v>1170</v>
      </c>
      <c r="H41" s="500">
        <v>100000</v>
      </c>
    </row>
    <row r="42" spans="1:8" ht="15" customHeight="1">
      <c r="A42" s="84"/>
      <c r="B42" s="84"/>
      <c r="C42" s="498" t="s">
        <v>5970</v>
      </c>
      <c r="D42" s="273" t="s">
        <v>3089</v>
      </c>
      <c r="E42" s="500">
        <v>100000</v>
      </c>
      <c r="F42" s="502" t="s">
        <v>1170</v>
      </c>
      <c r="G42" s="502" t="s">
        <v>1170</v>
      </c>
      <c r="H42" s="500">
        <v>100000</v>
      </c>
    </row>
    <row r="43" spans="1:8" ht="15" customHeight="1">
      <c r="A43" s="84"/>
      <c r="B43" s="84"/>
      <c r="C43" s="498" t="s">
        <v>5971</v>
      </c>
      <c r="D43" s="273" t="s">
        <v>3089</v>
      </c>
      <c r="E43" s="499">
        <v>100000</v>
      </c>
      <c r="F43" s="500" t="s">
        <v>1170</v>
      </c>
      <c r="G43" s="502" t="s">
        <v>1170</v>
      </c>
      <c r="H43" s="502">
        <v>100000</v>
      </c>
    </row>
    <row r="44" spans="1:8" ht="15" customHeight="1">
      <c r="A44" s="84"/>
      <c r="B44" s="84"/>
      <c r="C44" s="501" t="s">
        <v>5971</v>
      </c>
      <c r="D44" s="273" t="s">
        <v>3089</v>
      </c>
      <c r="E44" s="499">
        <v>150000</v>
      </c>
      <c r="F44" s="500" t="s">
        <v>1170</v>
      </c>
      <c r="G44" s="502" t="s">
        <v>1170</v>
      </c>
      <c r="H44" s="500">
        <v>150000</v>
      </c>
    </row>
    <row r="45" spans="1:8" ht="15" customHeight="1">
      <c r="A45" s="84"/>
      <c r="B45" s="84"/>
      <c r="C45" s="501" t="s">
        <v>5972</v>
      </c>
      <c r="D45" s="273" t="s">
        <v>3089</v>
      </c>
      <c r="E45" s="499">
        <v>100000</v>
      </c>
      <c r="F45" s="500" t="s">
        <v>1170</v>
      </c>
      <c r="G45" s="502" t="s">
        <v>1170</v>
      </c>
      <c r="H45" s="500">
        <v>100000</v>
      </c>
    </row>
    <row r="46" spans="1:8" ht="15" customHeight="1">
      <c r="A46" s="84"/>
      <c r="B46" s="84"/>
      <c r="C46" s="501" t="s">
        <v>5973</v>
      </c>
      <c r="D46" s="273" t="s">
        <v>3089</v>
      </c>
      <c r="E46" s="499">
        <v>100000</v>
      </c>
      <c r="F46" s="500" t="s">
        <v>1170</v>
      </c>
      <c r="G46" s="502" t="s">
        <v>1170</v>
      </c>
      <c r="H46" s="500">
        <v>100000</v>
      </c>
    </row>
    <row r="47" spans="1:8" ht="15" customHeight="1">
      <c r="A47" s="84"/>
      <c r="B47" s="84"/>
      <c r="C47" s="501" t="s">
        <v>5973</v>
      </c>
      <c r="D47" s="273" t="s">
        <v>3089</v>
      </c>
      <c r="E47" s="499">
        <v>100000</v>
      </c>
      <c r="F47" s="500" t="s">
        <v>1170</v>
      </c>
      <c r="G47" s="502" t="s">
        <v>1170</v>
      </c>
      <c r="H47" s="500">
        <v>100000</v>
      </c>
    </row>
    <row r="48" spans="1:8" ht="15" customHeight="1">
      <c r="A48" s="84"/>
      <c r="B48" s="84"/>
      <c r="C48" s="501" t="s">
        <v>5973</v>
      </c>
      <c r="D48" s="273" t="s">
        <v>3089</v>
      </c>
      <c r="E48" s="499">
        <v>200000</v>
      </c>
      <c r="F48" s="500" t="s">
        <v>1170</v>
      </c>
      <c r="G48" s="502" t="s">
        <v>1170</v>
      </c>
      <c r="H48" s="500">
        <v>200000</v>
      </c>
    </row>
    <row r="49" spans="1:8" ht="15" customHeight="1">
      <c r="A49" s="84"/>
      <c r="B49" s="84"/>
      <c r="C49" s="498" t="s">
        <v>5974</v>
      </c>
      <c r="D49" s="273" t="s">
        <v>3089</v>
      </c>
      <c r="E49" s="499">
        <v>130000</v>
      </c>
      <c r="F49" s="500" t="s">
        <v>1170</v>
      </c>
      <c r="G49" s="502" t="s">
        <v>1170</v>
      </c>
      <c r="H49" s="502">
        <v>130000</v>
      </c>
    </row>
    <row r="50" spans="1:8" ht="15" customHeight="1">
      <c r="A50" s="84"/>
      <c r="B50" s="84"/>
      <c r="C50" s="501" t="s">
        <v>5975</v>
      </c>
      <c r="D50" s="273" t="s">
        <v>3089</v>
      </c>
      <c r="E50" s="499">
        <v>100000</v>
      </c>
      <c r="F50" s="500" t="s">
        <v>1170</v>
      </c>
      <c r="G50" s="502" t="s">
        <v>1170</v>
      </c>
      <c r="H50" s="500">
        <v>100000</v>
      </c>
    </row>
    <row r="51" spans="1:8" ht="15" customHeight="1">
      <c r="A51" s="84"/>
      <c r="B51" s="84"/>
      <c r="C51" s="498" t="s">
        <v>5976</v>
      </c>
      <c r="D51" s="273" t="s">
        <v>3089</v>
      </c>
      <c r="E51" s="499">
        <v>130000</v>
      </c>
      <c r="F51" s="500" t="s">
        <v>1170</v>
      </c>
      <c r="G51" s="502" t="s">
        <v>1170</v>
      </c>
      <c r="H51" s="502">
        <v>130000</v>
      </c>
    </row>
    <row r="52" spans="1:8" ht="15" customHeight="1">
      <c r="A52" s="84"/>
      <c r="B52" s="84"/>
      <c r="C52" s="498" t="s">
        <v>5976</v>
      </c>
      <c r="D52" s="273" t="s">
        <v>3089</v>
      </c>
      <c r="E52" s="499">
        <v>156000</v>
      </c>
      <c r="F52" s="500" t="s">
        <v>1170</v>
      </c>
      <c r="G52" s="502" t="s">
        <v>1170</v>
      </c>
      <c r="H52" s="502">
        <v>156000</v>
      </c>
    </row>
    <row r="53" spans="1:8" ht="15" customHeight="1">
      <c r="A53" s="84"/>
      <c r="B53" s="84"/>
      <c r="C53" s="498" t="s">
        <v>5976</v>
      </c>
      <c r="D53" s="273" t="s">
        <v>3089</v>
      </c>
      <c r="E53" s="499">
        <v>156000</v>
      </c>
      <c r="F53" s="500" t="s">
        <v>1170</v>
      </c>
      <c r="G53" s="502" t="s">
        <v>1170</v>
      </c>
      <c r="H53" s="502">
        <v>156000</v>
      </c>
    </row>
    <row r="54" spans="1:8" ht="15" customHeight="1">
      <c r="A54" s="84"/>
      <c r="B54" s="84"/>
      <c r="C54" s="498" t="s">
        <v>5977</v>
      </c>
      <c r="D54" s="273" t="s">
        <v>3089</v>
      </c>
      <c r="E54" s="499">
        <v>156000</v>
      </c>
      <c r="F54" s="500" t="s">
        <v>1170</v>
      </c>
      <c r="G54" s="502" t="s">
        <v>1170</v>
      </c>
      <c r="H54" s="502">
        <v>156000</v>
      </c>
    </row>
    <row r="55" spans="1:8" ht="15" customHeight="1">
      <c r="A55" s="84"/>
      <c r="B55" s="84"/>
      <c r="C55" s="498" t="s">
        <v>5977</v>
      </c>
      <c r="D55" s="273" t="s">
        <v>3089</v>
      </c>
      <c r="E55" s="499">
        <v>100000</v>
      </c>
      <c r="F55" s="500" t="s">
        <v>1170</v>
      </c>
      <c r="G55" s="502" t="s">
        <v>1170</v>
      </c>
      <c r="H55" s="502">
        <v>100000</v>
      </c>
    </row>
    <row r="56" spans="1:8" ht="15" customHeight="1">
      <c r="A56" s="84"/>
      <c r="B56" s="84"/>
      <c r="C56" s="498" t="s">
        <v>5978</v>
      </c>
      <c r="D56" s="273" t="s">
        <v>3089</v>
      </c>
      <c r="E56" s="499">
        <v>130000</v>
      </c>
      <c r="F56" s="500" t="s">
        <v>1170</v>
      </c>
      <c r="G56" s="502" t="s">
        <v>1170</v>
      </c>
      <c r="H56" s="502">
        <v>130000</v>
      </c>
    </row>
    <row r="57" spans="1:8" ht="15" customHeight="1">
      <c r="A57" s="150"/>
      <c r="B57" s="150"/>
      <c r="C57" s="503" t="s">
        <v>5979</v>
      </c>
      <c r="D57" s="504" t="s">
        <v>3089</v>
      </c>
      <c r="E57" s="505">
        <v>150000</v>
      </c>
      <c r="F57" s="506" t="s">
        <v>1170</v>
      </c>
      <c r="G57" s="507" t="s">
        <v>1170</v>
      </c>
      <c r="H57" s="507">
        <v>150000</v>
      </c>
    </row>
    <row r="58" spans="1:8" ht="15" customHeight="1">
      <c r="A58" s="84"/>
      <c r="B58" s="84"/>
      <c r="C58" s="498"/>
      <c r="D58" s="273"/>
      <c r="E58" s="508"/>
      <c r="F58" s="509"/>
      <c r="G58" s="510"/>
      <c r="H58" s="510"/>
    </row>
    <row r="59" spans="1:8" ht="15" customHeight="1">
      <c r="A59" s="247" t="s">
        <v>5940</v>
      </c>
      <c r="B59" s="1653" t="s">
        <v>5963</v>
      </c>
      <c r="C59" s="1653"/>
      <c r="D59" s="84"/>
      <c r="E59" s="355"/>
      <c r="F59" s="355"/>
      <c r="G59" s="355"/>
      <c r="H59" s="355"/>
    </row>
    <row r="60" spans="1:8" ht="15" customHeight="1">
      <c r="A60" s="84"/>
      <c r="B60" s="248" t="s">
        <v>5942</v>
      </c>
      <c r="C60" s="256" t="s">
        <v>5964</v>
      </c>
      <c r="D60" s="84"/>
      <c r="E60" s="355"/>
      <c r="F60" s="355"/>
      <c r="G60" s="355"/>
      <c r="H60" s="355"/>
    </row>
    <row r="61" spans="1:8" ht="15" customHeight="1">
      <c r="A61" s="497"/>
      <c r="B61" s="247" t="s">
        <v>25</v>
      </c>
      <c r="C61" s="75" t="s">
        <v>5965</v>
      </c>
      <c r="D61" s="84"/>
      <c r="E61" s="355"/>
      <c r="F61" s="355"/>
      <c r="G61" s="355"/>
      <c r="H61" s="355"/>
    </row>
    <row r="62" spans="1:8" ht="15" customHeight="1">
      <c r="A62" s="84"/>
      <c r="B62" s="84"/>
      <c r="C62" s="498" t="s">
        <v>5980</v>
      </c>
      <c r="D62" s="273" t="s">
        <v>3089</v>
      </c>
      <c r="E62" s="499">
        <v>100000</v>
      </c>
      <c r="F62" s="500" t="s">
        <v>1170</v>
      </c>
      <c r="G62" s="502" t="s">
        <v>1170</v>
      </c>
      <c r="H62" s="502">
        <v>100000</v>
      </c>
    </row>
    <row r="63" spans="1:8" ht="15" customHeight="1">
      <c r="A63" s="84"/>
      <c r="B63" s="84"/>
      <c r="C63" s="498" t="s">
        <v>5980</v>
      </c>
      <c r="D63" s="273" t="s">
        <v>3089</v>
      </c>
      <c r="E63" s="499">
        <v>100000</v>
      </c>
      <c r="F63" s="500" t="s">
        <v>1170</v>
      </c>
      <c r="G63" s="502" t="s">
        <v>1170</v>
      </c>
      <c r="H63" s="502">
        <v>100000</v>
      </c>
    </row>
    <row r="64" spans="1:8" ht="15" customHeight="1">
      <c r="A64" s="84"/>
      <c r="B64" s="84"/>
      <c r="C64" s="501" t="s">
        <v>5981</v>
      </c>
      <c r="D64" s="273" t="s">
        <v>3089</v>
      </c>
      <c r="E64" s="499">
        <v>150000</v>
      </c>
      <c r="F64" s="500" t="s">
        <v>1170</v>
      </c>
      <c r="G64" s="502" t="s">
        <v>1170</v>
      </c>
      <c r="H64" s="500">
        <v>150000</v>
      </c>
    </row>
    <row r="65" spans="1:8" ht="15" customHeight="1">
      <c r="A65" s="84"/>
      <c r="B65" s="84"/>
      <c r="C65" s="498" t="s">
        <v>5981</v>
      </c>
      <c r="D65" s="273" t="s">
        <v>3089</v>
      </c>
      <c r="E65" s="499">
        <v>120000</v>
      </c>
      <c r="F65" s="500" t="s">
        <v>1170</v>
      </c>
      <c r="G65" s="502" t="s">
        <v>1170</v>
      </c>
      <c r="H65" s="502">
        <v>120000</v>
      </c>
    </row>
    <row r="66" spans="1:8" ht="15" customHeight="1">
      <c r="A66" s="84"/>
      <c r="B66" s="84"/>
      <c r="C66" s="498" t="s">
        <v>5981</v>
      </c>
      <c r="D66" s="273" t="s">
        <v>3089</v>
      </c>
      <c r="E66" s="499">
        <v>130000</v>
      </c>
      <c r="F66" s="500" t="s">
        <v>1170</v>
      </c>
      <c r="G66" s="502" t="s">
        <v>1170</v>
      </c>
      <c r="H66" s="502">
        <v>130000</v>
      </c>
    </row>
    <row r="67" spans="1:8" ht="15" customHeight="1">
      <c r="A67" s="84"/>
      <c r="B67" s="84"/>
      <c r="C67" s="498" t="s">
        <v>5982</v>
      </c>
      <c r="D67" s="273" t="s">
        <v>3089</v>
      </c>
      <c r="E67" s="499">
        <v>130000</v>
      </c>
      <c r="F67" s="500" t="s">
        <v>1170</v>
      </c>
      <c r="G67" s="502" t="s">
        <v>1170</v>
      </c>
      <c r="H67" s="502">
        <v>130000</v>
      </c>
    </row>
    <row r="68" spans="1:8" ht="15" customHeight="1">
      <c r="A68" s="84"/>
      <c r="B68" s="84"/>
      <c r="C68" s="498" t="s">
        <v>5983</v>
      </c>
      <c r="D68" s="273" t="s">
        <v>3089</v>
      </c>
      <c r="E68" s="499">
        <v>100000</v>
      </c>
      <c r="F68" s="500" t="s">
        <v>1170</v>
      </c>
      <c r="G68" s="502" t="s">
        <v>1170</v>
      </c>
      <c r="H68" s="502">
        <v>100000</v>
      </c>
    </row>
    <row r="69" spans="1:8" ht="15" customHeight="1">
      <c r="A69" s="84"/>
      <c r="B69" s="84"/>
      <c r="C69" s="501" t="s">
        <v>5984</v>
      </c>
      <c r="D69" s="273" t="s">
        <v>3089</v>
      </c>
      <c r="E69" s="499">
        <v>150000</v>
      </c>
      <c r="F69" s="500" t="s">
        <v>1170</v>
      </c>
      <c r="G69" s="502" t="s">
        <v>1170</v>
      </c>
      <c r="H69" s="500">
        <v>150000</v>
      </c>
    </row>
    <row r="70" spans="1:8" ht="15" customHeight="1">
      <c r="A70" s="84"/>
      <c r="B70" s="84"/>
      <c r="C70" s="501" t="s">
        <v>5985</v>
      </c>
      <c r="D70" s="273" t="s">
        <v>3089</v>
      </c>
      <c r="E70" s="499">
        <v>150000</v>
      </c>
      <c r="F70" s="500" t="s">
        <v>1170</v>
      </c>
      <c r="G70" s="502" t="s">
        <v>1170</v>
      </c>
      <c r="H70" s="500">
        <v>150000</v>
      </c>
    </row>
    <row r="71" spans="1:8" ht="15" customHeight="1">
      <c r="A71" s="84"/>
      <c r="B71" s="84"/>
      <c r="C71" s="501" t="s">
        <v>5985</v>
      </c>
      <c r="D71" s="273" t="s">
        <v>3089</v>
      </c>
      <c r="E71" s="499">
        <v>100000</v>
      </c>
      <c r="F71" s="500" t="s">
        <v>1170</v>
      </c>
      <c r="G71" s="502" t="s">
        <v>1170</v>
      </c>
      <c r="H71" s="500">
        <v>100000</v>
      </c>
    </row>
    <row r="72" spans="1:8" ht="15" customHeight="1">
      <c r="A72" s="84"/>
      <c r="B72" s="84"/>
      <c r="C72" s="501" t="s">
        <v>5986</v>
      </c>
      <c r="D72" s="273" t="s">
        <v>3089</v>
      </c>
      <c r="E72" s="499">
        <v>100000</v>
      </c>
      <c r="F72" s="500" t="s">
        <v>1170</v>
      </c>
      <c r="G72" s="502" t="s">
        <v>1170</v>
      </c>
      <c r="H72" s="500">
        <v>100000</v>
      </c>
    </row>
    <row r="73" spans="1:8" ht="15" customHeight="1">
      <c r="A73" s="84"/>
      <c r="B73" s="84"/>
      <c r="C73" s="501" t="s">
        <v>5987</v>
      </c>
      <c r="D73" s="273" t="s">
        <v>3089</v>
      </c>
      <c r="E73" s="499">
        <v>130000</v>
      </c>
      <c r="F73" s="500" t="s">
        <v>1170</v>
      </c>
      <c r="G73" s="502" t="s">
        <v>1170</v>
      </c>
      <c r="H73" s="500">
        <v>130000</v>
      </c>
    </row>
    <row r="74" spans="1:8" ht="15" customHeight="1">
      <c r="A74" s="84"/>
      <c r="B74" s="84"/>
      <c r="C74" s="501" t="s">
        <v>5988</v>
      </c>
      <c r="D74" s="273" t="s">
        <v>3089</v>
      </c>
      <c r="E74" s="499">
        <v>100000</v>
      </c>
      <c r="F74" s="500" t="s">
        <v>1170</v>
      </c>
      <c r="G74" s="502" t="s">
        <v>1170</v>
      </c>
      <c r="H74" s="500">
        <v>100000</v>
      </c>
    </row>
    <row r="75" spans="1:8" ht="15" customHeight="1">
      <c r="A75" s="84"/>
      <c r="B75" s="84"/>
      <c r="C75" s="498" t="s">
        <v>5989</v>
      </c>
      <c r="D75" s="273" t="s">
        <v>3089</v>
      </c>
      <c r="E75" s="499">
        <v>130000</v>
      </c>
      <c r="F75" s="500" t="s">
        <v>1170</v>
      </c>
      <c r="G75" s="502" t="s">
        <v>1170</v>
      </c>
      <c r="H75" s="502">
        <v>130000</v>
      </c>
    </row>
    <row r="76" spans="1:8" ht="15" customHeight="1">
      <c r="A76" s="84"/>
      <c r="B76" s="84"/>
      <c r="C76" s="498" t="s">
        <v>5990</v>
      </c>
      <c r="D76" s="273" t="s">
        <v>3089</v>
      </c>
      <c r="E76" s="499">
        <v>130000</v>
      </c>
      <c r="F76" s="500" t="s">
        <v>1170</v>
      </c>
      <c r="G76" s="502" t="s">
        <v>1170</v>
      </c>
      <c r="H76" s="502">
        <v>130000</v>
      </c>
    </row>
    <row r="77" spans="1:8" ht="15" customHeight="1">
      <c r="A77" s="84"/>
      <c r="B77" s="84"/>
      <c r="C77" s="501" t="s">
        <v>5991</v>
      </c>
      <c r="D77" s="273" t="s">
        <v>3089</v>
      </c>
      <c r="E77" s="502" t="s">
        <v>1170</v>
      </c>
      <c r="F77" s="499">
        <v>100000</v>
      </c>
      <c r="G77" s="502" t="s">
        <v>1170</v>
      </c>
      <c r="H77" s="500">
        <v>100000</v>
      </c>
    </row>
    <row r="78" spans="1:8" ht="15" customHeight="1">
      <c r="A78" s="84"/>
      <c r="B78" s="84"/>
      <c r="C78" s="498" t="s">
        <v>5992</v>
      </c>
      <c r="D78" s="273" t="s">
        <v>3089</v>
      </c>
      <c r="E78" s="500">
        <v>50000</v>
      </c>
      <c r="F78" s="502" t="s">
        <v>1170</v>
      </c>
      <c r="G78" s="502" t="s">
        <v>1170</v>
      </c>
      <c r="H78" s="500">
        <v>50000</v>
      </c>
    </row>
    <row r="79" spans="1:8" ht="15" customHeight="1">
      <c r="A79" s="84"/>
      <c r="B79" s="84"/>
      <c r="C79" s="501" t="s">
        <v>5993</v>
      </c>
      <c r="D79" s="273" t="s">
        <v>3089</v>
      </c>
      <c r="E79" s="502" t="s">
        <v>1170</v>
      </c>
      <c r="F79" s="499">
        <v>100000</v>
      </c>
      <c r="G79" s="502" t="s">
        <v>1170</v>
      </c>
      <c r="H79" s="500">
        <v>100000</v>
      </c>
    </row>
    <row r="80" spans="1:8" ht="15" customHeight="1">
      <c r="A80" s="84"/>
      <c r="B80" s="84"/>
      <c r="C80" s="498" t="s">
        <v>5994</v>
      </c>
      <c r="D80" s="273" t="s">
        <v>3089</v>
      </c>
      <c r="E80" s="500">
        <v>100000</v>
      </c>
      <c r="F80" s="502" t="s">
        <v>1170</v>
      </c>
      <c r="G80" s="502" t="s">
        <v>1170</v>
      </c>
      <c r="H80" s="500">
        <v>100000</v>
      </c>
    </row>
    <row r="81" spans="1:8" ht="15" customHeight="1">
      <c r="A81" s="84"/>
      <c r="B81" s="84"/>
      <c r="C81" s="498" t="s">
        <v>5995</v>
      </c>
      <c r="D81" s="273" t="s">
        <v>3089</v>
      </c>
      <c r="E81" s="500">
        <v>200000</v>
      </c>
      <c r="F81" s="502" t="s">
        <v>1170</v>
      </c>
      <c r="G81" s="502" t="s">
        <v>1170</v>
      </c>
      <c r="H81" s="500">
        <v>200000</v>
      </c>
    </row>
    <row r="82" spans="1:8" ht="15" customHeight="1">
      <c r="A82" s="84"/>
      <c r="B82" s="84"/>
      <c r="C82" s="498" t="s">
        <v>5996</v>
      </c>
      <c r="D82" s="273" t="s">
        <v>3089</v>
      </c>
      <c r="E82" s="499">
        <v>130000</v>
      </c>
      <c r="F82" s="502" t="s">
        <v>1170</v>
      </c>
      <c r="G82" s="502" t="s">
        <v>1170</v>
      </c>
      <c r="H82" s="502">
        <v>130000</v>
      </c>
    </row>
    <row r="83" spans="1:8" ht="15" customHeight="1">
      <c r="A83" s="150"/>
      <c r="B83" s="150"/>
      <c r="C83" s="503" t="s">
        <v>5997</v>
      </c>
      <c r="D83" s="504" t="s">
        <v>3089</v>
      </c>
      <c r="E83" s="506">
        <v>150000</v>
      </c>
      <c r="F83" s="507" t="s">
        <v>1170</v>
      </c>
      <c r="G83" s="507" t="s">
        <v>1170</v>
      </c>
      <c r="H83" s="506">
        <v>150000</v>
      </c>
    </row>
    <row r="84" spans="1:8" ht="15" customHeight="1">
      <c r="A84" s="84"/>
      <c r="B84" s="84"/>
      <c r="C84" s="498"/>
      <c r="D84" s="273"/>
      <c r="E84" s="509"/>
      <c r="F84" s="510"/>
      <c r="G84" s="510"/>
      <c r="H84" s="509"/>
    </row>
    <row r="85" spans="1:8" ht="15" customHeight="1">
      <c r="A85" s="247" t="s">
        <v>5940</v>
      </c>
      <c r="B85" s="1653" t="s">
        <v>5963</v>
      </c>
      <c r="C85" s="1653"/>
      <c r="D85" s="84"/>
      <c r="E85" s="355"/>
      <c r="F85" s="355"/>
      <c r="G85" s="355"/>
      <c r="H85" s="355"/>
    </row>
    <row r="86" spans="1:8" ht="15" customHeight="1">
      <c r="A86" s="84"/>
      <c r="B86" s="248" t="s">
        <v>5942</v>
      </c>
      <c r="C86" s="256" t="s">
        <v>5964</v>
      </c>
      <c r="D86" s="84"/>
      <c r="E86" s="355"/>
      <c r="F86" s="355"/>
      <c r="G86" s="355"/>
      <c r="H86" s="355"/>
    </row>
    <row r="87" spans="1:8" ht="15" customHeight="1">
      <c r="A87" s="497"/>
      <c r="B87" s="247" t="s">
        <v>25</v>
      </c>
      <c r="C87" s="75" t="s">
        <v>5965</v>
      </c>
      <c r="D87" s="84"/>
      <c r="E87" s="355"/>
      <c r="F87" s="355"/>
      <c r="G87" s="355"/>
      <c r="H87" s="355"/>
    </row>
    <row r="88" spans="1:8" ht="15" customHeight="1">
      <c r="A88" s="84"/>
      <c r="B88" s="84"/>
      <c r="C88" s="501" t="s">
        <v>5998</v>
      </c>
      <c r="D88" s="273" t="s">
        <v>3089</v>
      </c>
      <c r="E88" s="511" t="s">
        <v>3089</v>
      </c>
      <c r="F88" s="499">
        <v>100000</v>
      </c>
      <c r="G88" s="502" t="s">
        <v>1170</v>
      </c>
      <c r="H88" s="500">
        <v>100000</v>
      </c>
    </row>
    <row r="89" spans="1:8" ht="15" customHeight="1">
      <c r="A89" s="84"/>
      <c r="B89" s="84"/>
      <c r="C89" s="498" t="s">
        <v>5999</v>
      </c>
      <c r="D89" s="273" t="s">
        <v>3089</v>
      </c>
      <c r="E89" s="499">
        <v>130000</v>
      </c>
      <c r="F89" s="500" t="s">
        <v>1170</v>
      </c>
      <c r="G89" s="502" t="s">
        <v>1170</v>
      </c>
      <c r="H89" s="502">
        <v>130000</v>
      </c>
    </row>
    <row r="90" spans="1:8" ht="15" customHeight="1">
      <c r="A90" s="84"/>
      <c r="B90" s="84"/>
      <c r="C90" s="498" t="s">
        <v>6000</v>
      </c>
      <c r="D90" s="273" t="s">
        <v>3089</v>
      </c>
      <c r="E90" s="499">
        <v>100000</v>
      </c>
      <c r="F90" s="500" t="s">
        <v>1170</v>
      </c>
      <c r="G90" s="502" t="s">
        <v>1170</v>
      </c>
      <c r="H90" s="502">
        <v>100000</v>
      </c>
    </row>
    <row r="91" spans="1:8" ht="15" customHeight="1">
      <c r="A91" s="84"/>
      <c r="B91" s="84"/>
      <c r="C91" s="501" t="s">
        <v>6001</v>
      </c>
      <c r="D91" s="273" t="s">
        <v>3089</v>
      </c>
      <c r="E91" s="499">
        <v>100000</v>
      </c>
      <c r="F91" s="500" t="s">
        <v>1170</v>
      </c>
      <c r="G91" s="502" t="s">
        <v>1170</v>
      </c>
      <c r="H91" s="500">
        <v>100000</v>
      </c>
    </row>
    <row r="92" spans="1:8" ht="15" customHeight="1">
      <c r="A92" s="84"/>
      <c r="B92" s="84"/>
      <c r="C92" s="498" t="s">
        <v>6001</v>
      </c>
      <c r="D92" s="273" t="s">
        <v>3089</v>
      </c>
      <c r="E92" s="499">
        <v>130000</v>
      </c>
      <c r="F92" s="500" t="s">
        <v>1170</v>
      </c>
      <c r="G92" s="502" t="s">
        <v>1170</v>
      </c>
      <c r="H92" s="502">
        <v>130000</v>
      </c>
    </row>
    <row r="93" spans="1:8" ht="15" customHeight="1">
      <c r="A93" s="84"/>
      <c r="B93" s="84"/>
      <c r="C93" s="498" t="s">
        <v>6002</v>
      </c>
      <c r="D93" s="273" t="s">
        <v>3089</v>
      </c>
      <c r="E93" s="499">
        <v>100000</v>
      </c>
      <c r="F93" s="500" t="s">
        <v>1170</v>
      </c>
      <c r="G93" s="502" t="s">
        <v>1170</v>
      </c>
      <c r="H93" s="502">
        <v>100000</v>
      </c>
    </row>
    <row r="94" spans="1:8" ht="15" customHeight="1">
      <c r="A94" s="84"/>
      <c r="B94" s="84"/>
      <c r="C94" s="498" t="s">
        <v>6003</v>
      </c>
      <c r="D94" s="273" t="s">
        <v>3089</v>
      </c>
      <c r="E94" s="499">
        <v>260000</v>
      </c>
      <c r="F94" s="500" t="s">
        <v>1170</v>
      </c>
      <c r="G94" s="502" t="s">
        <v>1170</v>
      </c>
      <c r="H94" s="502">
        <v>260000</v>
      </c>
    </row>
    <row r="95" spans="1:8" ht="15" customHeight="1">
      <c r="A95" s="84"/>
      <c r="B95" s="84"/>
      <c r="C95" s="498" t="s">
        <v>6004</v>
      </c>
      <c r="D95" s="273" t="s">
        <v>3089</v>
      </c>
      <c r="E95" s="499">
        <v>182000</v>
      </c>
      <c r="F95" s="500" t="s">
        <v>1170</v>
      </c>
      <c r="G95" s="502" t="s">
        <v>1170</v>
      </c>
      <c r="H95" s="502">
        <v>182000</v>
      </c>
    </row>
    <row r="96" spans="1:8" ht="15" customHeight="1">
      <c r="A96" s="84"/>
      <c r="B96" s="84"/>
      <c r="C96" s="501" t="s">
        <v>6005</v>
      </c>
      <c r="D96" s="273" t="s">
        <v>3089</v>
      </c>
      <c r="E96" s="499">
        <v>70000</v>
      </c>
      <c r="F96" s="500" t="s">
        <v>1170</v>
      </c>
      <c r="G96" s="502" t="s">
        <v>1170</v>
      </c>
      <c r="H96" s="500">
        <v>70000</v>
      </c>
    </row>
    <row r="97" spans="1:8" ht="15" customHeight="1">
      <c r="A97" s="84"/>
      <c r="B97" s="84"/>
      <c r="C97" s="498" t="s">
        <v>6005</v>
      </c>
      <c r="D97" s="273" t="s">
        <v>3089</v>
      </c>
      <c r="E97" s="499">
        <v>100000</v>
      </c>
      <c r="F97" s="500" t="s">
        <v>1170</v>
      </c>
      <c r="G97" s="502" t="s">
        <v>1170</v>
      </c>
      <c r="H97" s="502">
        <v>100000</v>
      </c>
    </row>
    <row r="98" spans="1:8" ht="15" customHeight="1">
      <c r="A98" s="84"/>
      <c r="B98" s="84"/>
      <c r="C98" s="498" t="s">
        <v>6006</v>
      </c>
      <c r="D98" s="273" t="s">
        <v>3089</v>
      </c>
      <c r="E98" s="499">
        <v>99678.39</v>
      </c>
      <c r="F98" s="500" t="s">
        <v>1170</v>
      </c>
      <c r="G98" s="502" t="s">
        <v>1170</v>
      </c>
      <c r="H98" s="502">
        <v>99678.39</v>
      </c>
    </row>
    <row r="99" spans="1:8" ht="15" customHeight="1">
      <c r="A99" s="84"/>
      <c r="B99" s="84"/>
      <c r="C99" s="498" t="s">
        <v>6006</v>
      </c>
      <c r="D99" s="273" t="s">
        <v>3089</v>
      </c>
      <c r="E99" s="499">
        <v>321.61</v>
      </c>
      <c r="F99" s="500" t="s">
        <v>1170</v>
      </c>
      <c r="G99" s="502" t="s">
        <v>1170</v>
      </c>
      <c r="H99" s="502">
        <v>321.61</v>
      </c>
    </row>
    <row r="100" spans="1:8" ht="15" customHeight="1">
      <c r="A100" s="84"/>
      <c r="B100" s="84"/>
      <c r="C100" s="498" t="s">
        <v>6006</v>
      </c>
      <c r="D100" s="273" t="s">
        <v>3089</v>
      </c>
      <c r="E100" s="499">
        <v>100000</v>
      </c>
      <c r="F100" s="500" t="s">
        <v>1170</v>
      </c>
      <c r="G100" s="502" t="s">
        <v>1170</v>
      </c>
      <c r="H100" s="502">
        <v>100000</v>
      </c>
    </row>
    <row r="101" spans="1:8" ht="15" customHeight="1">
      <c r="A101" s="84"/>
      <c r="B101" s="84"/>
      <c r="C101" s="498" t="s">
        <v>6007</v>
      </c>
      <c r="D101" s="273" t="s">
        <v>3089</v>
      </c>
      <c r="E101" s="499">
        <v>130000</v>
      </c>
      <c r="F101" s="500" t="s">
        <v>1170</v>
      </c>
      <c r="G101" s="502" t="s">
        <v>1170</v>
      </c>
      <c r="H101" s="502">
        <v>130000</v>
      </c>
    </row>
    <row r="102" spans="1:8" ht="15" customHeight="1">
      <c r="A102" s="84"/>
      <c r="B102" s="84"/>
      <c r="C102" s="501" t="s">
        <v>6008</v>
      </c>
      <c r="D102" s="273" t="s">
        <v>3089</v>
      </c>
      <c r="E102" s="499">
        <v>150000</v>
      </c>
      <c r="F102" s="500" t="s">
        <v>1170</v>
      </c>
      <c r="G102" s="502" t="s">
        <v>1170</v>
      </c>
      <c r="H102" s="500">
        <v>150000</v>
      </c>
    </row>
    <row r="103" spans="1:8" ht="15" customHeight="1">
      <c r="A103" s="84"/>
      <c r="B103" s="84"/>
      <c r="C103" s="498" t="s">
        <v>6009</v>
      </c>
      <c r="D103" s="273" t="s">
        <v>3089</v>
      </c>
      <c r="E103" s="499">
        <v>150000</v>
      </c>
      <c r="F103" s="500" t="s">
        <v>1170</v>
      </c>
      <c r="G103" s="502"/>
      <c r="H103" s="502">
        <v>150000</v>
      </c>
    </row>
    <row r="104" spans="1:8" ht="15" customHeight="1">
      <c r="A104" s="84"/>
      <c r="B104" s="84"/>
      <c r="C104" s="498" t="s">
        <v>6010</v>
      </c>
      <c r="D104" s="273" t="s">
        <v>3089</v>
      </c>
      <c r="E104" s="499">
        <v>130000</v>
      </c>
      <c r="F104" s="500" t="s">
        <v>1170</v>
      </c>
      <c r="G104" s="502" t="s">
        <v>1170</v>
      </c>
      <c r="H104" s="502">
        <v>130000</v>
      </c>
    </row>
    <row r="105" spans="1:8" ht="15" customHeight="1">
      <c r="A105" s="84"/>
      <c r="B105" s="84"/>
      <c r="C105" s="498" t="s">
        <v>6011</v>
      </c>
      <c r="D105" s="273" t="s">
        <v>3089</v>
      </c>
      <c r="E105" s="499">
        <v>130000</v>
      </c>
      <c r="F105" s="500" t="s">
        <v>1170</v>
      </c>
      <c r="G105" s="502" t="s">
        <v>1170</v>
      </c>
      <c r="H105" s="502">
        <v>130000</v>
      </c>
    </row>
    <row r="106" spans="1:8" ht="15" customHeight="1">
      <c r="A106" s="84"/>
      <c r="B106" s="84"/>
      <c r="C106" s="501" t="s">
        <v>6012</v>
      </c>
      <c r="D106" s="273" t="s">
        <v>3089</v>
      </c>
      <c r="E106" s="499">
        <v>250000</v>
      </c>
      <c r="F106" s="500" t="s">
        <v>1170</v>
      </c>
      <c r="G106" s="502" t="s">
        <v>1170</v>
      </c>
      <c r="H106" s="500">
        <v>250000</v>
      </c>
    </row>
    <row r="107" spans="1:8" ht="15" customHeight="1">
      <c r="A107" s="84"/>
      <c r="B107" s="84"/>
      <c r="C107" s="498" t="s">
        <v>6012</v>
      </c>
      <c r="D107" s="273" t="s">
        <v>3089</v>
      </c>
      <c r="E107" s="499">
        <v>130000</v>
      </c>
      <c r="F107" s="500" t="s">
        <v>1170</v>
      </c>
      <c r="G107" s="502" t="s">
        <v>1170</v>
      </c>
      <c r="H107" s="502">
        <v>130000</v>
      </c>
    </row>
    <row r="108" spans="1:8" ht="15" customHeight="1">
      <c r="A108" s="84"/>
      <c r="B108" s="84"/>
      <c r="C108" s="498" t="s">
        <v>6013</v>
      </c>
      <c r="D108" s="273" t="s">
        <v>3089</v>
      </c>
      <c r="E108" s="499">
        <v>130000</v>
      </c>
      <c r="F108" s="500" t="s">
        <v>1170</v>
      </c>
      <c r="G108" s="502" t="s">
        <v>1170</v>
      </c>
      <c r="H108" s="502">
        <v>130000</v>
      </c>
    </row>
    <row r="109" spans="1:8" ht="15" customHeight="1">
      <c r="A109" s="150"/>
      <c r="B109" s="150"/>
      <c r="C109" s="503" t="s">
        <v>6014</v>
      </c>
      <c r="D109" s="504" t="s">
        <v>3089</v>
      </c>
      <c r="E109" s="505">
        <v>130000</v>
      </c>
      <c r="F109" s="506" t="s">
        <v>1170</v>
      </c>
      <c r="G109" s="507" t="s">
        <v>1170</v>
      </c>
      <c r="H109" s="507">
        <v>130000</v>
      </c>
    </row>
    <row r="110" spans="1:8" ht="15" customHeight="1">
      <c r="A110" s="84"/>
      <c r="B110" s="84"/>
      <c r="C110" s="498"/>
      <c r="D110" s="273"/>
      <c r="E110" s="508"/>
      <c r="F110" s="509"/>
      <c r="G110" s="510"/>
      <c r="H110" s="510"/>
    </row>
    <row r="111" spans="1:8" ht="15" customHeight="1">
      <c r="A111" s="247" t="s">
        <v>5940</v>
      </c>
      <c r="B111" s="1653" t="s">
        <v>5963</v>
      </c>
      <c r="C111" s="1653"/>
      <c r="D111" s="84"/>
      <c r="E111" s="355"/>
      <c r="F111" s="355"/>
      <c r="G111" s="355"/>
      <c r="H111" s="355"/>
    </row>
    <row r="112" spans="1:8" ht="15" customHeight="1">
      <c r="A112" s="84"/>
      <c r="B112" s="248" t="s">
        <v>5942</v>
      </c>
      <c r="C112" s="256" t="s">
        <v>5964</v>
      </c>
      <c r="D112" s="84"/>
      <c r="E112" s="355"/>
      <c r="F112" s="355"/>
      <c r="G112" s="355"/>
      <c r="H112" s="355"/>
    </row>
    <row r="113" spans="1:8" ht="15" customHeight="1">
      <c r="A113" s="497"/>
      <c r="B113" s="247" t="s">
        <v>25</v>
      </c>
      <c r="C113" s="75" t="s">
        <v>5965</v>
      </c>
      <c r="D113" s="84"/>
      <c r="E113" s="355"/>
      <c r="F113" s="355"/>
      <c r="G113" s="355"/>
      <c r="H113" s="355"/>
    </row>
    <row r="114" spans="1:8" ht="15" customHeight="1">
      <c r="A114" s="84"/>
      <c r="B114" s="84"/>
      <c r="C114" s="498" t="s">
        <v>6015</v>
      </c>
      <c r="D114" s="273" t="s">
        <v>3089</v>
      </c>
      <c r="E114" s="499">
        <v>130000</v>
      </c>
      <c r="F114" s="500" t="s">
        <v>1170</v>
      </c>
      <c r="G114" s="502" t="s">
        <v>1170</v>
      </c>
      <c r="H114" s="502">
        <v>130000</v>
      </c>
    </row>
    <row r="115" spans="1:8" ht="15" customHeight="1">
      <c r="A115" s="84"/>
      <c r="B115" s="84"/>
      <c r="C115" s="498" t="s">
        <v>6015</v>
      </c>
      <c r="D115" s="273" t="s">
        <v>3089</v>
      </c>
      <c r="E115" s="499">
        <v>130000</v>
      </c>
      <c r="F115" s="500" t="s">
        <v>1170</v>
      </c>
      <c r="G115" s="502" t="s">
        <v>1170</v>
      </c>
      <c r="H115" s="502">
        <v>130000</v>
      </c>
    </row>
    <row r="116" spans="1:8" ht="15" customHeight="1">
      <c r="A116" s="84"/>
      <c r="B116" s="84"/>
      <c r="C116" s="501" t="s">
        <v>6016</v>
      </c>
      <c r="D116" s="273" t="s">
        <v>3089</v>
      </c>
      <c r="E116" s="511" t="s">
        <v>3089</v>
      </c>
      <c r="F116" s="499">
        <v>100000</v>
      </c>
      <c r="G116" s="502" t="s">
        <v>1170</v>
      </c>
      <c r="H116" s="502">
        <v>100000</v>
      </c>
    </row>
    <row r="117" spans="1:8" ht="15" customHeight="1">
      <c r="A117" s="84"/>
      <c r="B117" s="84"/>
      <c r="C117" s="501" t="s">
        <v>6017</v>
      </c>
      <c r="D117" s="273" t="s">
        <v>3089</v>
      </c>
      <c r="E117" s="511" t="s">
        <v>3089</v>
      </c>
      <c r="F117" s="499">
        <v>100000</v>
      </c>
      <c r="G117" s="502" t="s">
        <v>1170</v>
      </c>
      <c r="H117" s="500">
        <v>100000</v>
      </c>
    </row>
    <row r="118" spans="1:8" ht="15" customHeight="1">
      <c r="A118" s="84"/>
      <c r="B118" s="84"/>
      <c r="C118" s="501" t="s">
        <v>6018</v>
      </c>
      <c r="D118" s="273" t="s">
        <v>3089</v>
      </c>
      <c r="E118" s="499">
        <v>100000</v>
      </c>
      <c r="F118" s="500" t="s">
        <v>1170</v>
      </c>
      <c r="G118" s="502" t="s">
        <v>1170</v>
      </c>
      <c r="H118" s="500">
        <v>100000</v>
      </c>
    </row>
    <row r="119" spans="1:8" ht="15" customHeight="1">
      <c r="A119" s="84"/>
      <c r="B119" s="84"/>
      <c r="C119" s="498" t="s">
        <v>6018</v>
      </c>
      <c r="D119" s="273" t="s">
        <v>3089</v>
      </c>
      <c r="E119" s="499">
        <v>130000</v>
      </c>
      <c r="F119" s="500" t="s">
        <v>1170</v>
      </c>
      <c r="G119" s="502" t="s">
        <v>1170</v>
      </c>
      <c r="H119" s="502">
        <v>130000</v>
      </c>
    </row>
    <row r="120" spans="1:8" ht="15" customHeight="1">
      <c r="A120" s="84"/>
      <c r="B120" s="84"/>
      <c r="C120" s="501" t="s">
        <v>6019</v>
      </c>
      <c r="D120" s="273" t="s">
        <v>3089</v>
      </c>
      <c r="E120" s="499">
        <v>150000</v>
      </c>
      <c r="F120" s="500" t="s">
        <v>1170</v>
      </c>
      <c r="G120" s="502" t="s">
        <v>1170</v>
      </c>
      <c r="H120" s="500">
        <v>150000</v>
      </c>
    </row>
    <row r="121" spans="1:8" ht="15" customHeight="1">
      <c r="A121" s="84"/>
      <c r="B121" s="84"/>
      <c r="C121" s="498" t="s">
        <v>6019</v>
      </c>
      <c r="D121" s="273" t="s">
        <v>3089</v>
      </c>
      <c r="E121" s="499">
        <v>130000</v>
      </c>
      <c r="F121" s="500" t="s">
        <v>1170</v>
      </c>
      <c r="G121" s="502" t="s">
        <v>1170</v>
      </c>
      <c r="H121" s="502">
        <v>130000</v>
      </c>
    </row>
    <row r="122" spans="1:8" ht="15" customHeight="1">
      <c r="A122" s="84"/>
      <c r="B122" s="84"/>
      <c r="C122" s="498" t="s">
        <v>6020</v>
      </c>
      <c r="D122" s="273" t="s">
        <v>3089</v>
      </c>
      <c r="E122" s="499">
        <v>130000</v>
      </c>
      <c r="F122" s="500" t="s">
        <v>1170</v>
      </c>
      <c r="G122" s="502" t="s">
        <v>1170</v>
      </c>
      <c r="H122" s="502">
        <v>130000</v>
      </c>
    </row>
    <row r="123" spans="1:8" ht="15" customHeight="1">
      <c r="A123" s="84"/>
      <c r="B123" s="84"/>
      <c r="C123" s="498" t="s">
        <v>6021</v>
      </c>
      <c r="D123" s="273" t="s">
        <v>3089</v>
      </c>
      <c r="E123" s="499">
        <v>130000</v>
      </c>
      <c r="F123" s="500" t="s">
        <v>1170</v>
      </c>
      <c r="G123" s="502" t="s">
        <v>1170</v>
      </c>
      <c r="H123" s="502">
        <v>130000</v>
      </c>
    </row>
    <row r="124" spans="1:8" ht="15" customHeight="1">
      <c r="A124" s="84"/>
      <c r="B124" s="84"/>
      <c r="C124" s="498" t="s">
        <v>6022</v>
      </c>
      <c r="D124" s="273" t="s">
        <v>3089</v>
      </c>
      <c r="E124" s="499">
        <v>100000</v>
      </c>
      <c r="F124" s="500" t="s">
        <v>1170</v>
      </c>
      <c r="G124" s="502" t="s">
        <v>1170</v>
      </c>
      <c r="H124" s="502">
        <v>100000</v>
      </c>
    </row>
    <row r="125" spans="1:8" ht="15" customHeight="1">
      <c r="A125" s="84"/>
      <c r="B125" s="84"/>
      <c r="C125" s="498" t="s">
        <v>6023</v>
      </c>
      <c r="D125" s="273" t="s">
        <v>3089</v>
      </c>
      <c r="E125" s="499">
        <v>130000</v>
      </c>
      <c r="F125" s="500" t="s">
        <v>1170</v>
      </c>
      <c r="G125" s="502" t="s">
        <v>1170</v>
      </c>
      <c r="H125" s="502">
        <v>130000</v>
      </c>
    </row>
    <row r="126" spans="1:8" ht="15" customHeight="1">
      <c r="A126" s="84"/>
      <c r="B126" s="84"/>
      <c r="C126" s="498" t="s">
        <v>6024</v>
      </c>
      <c r="D126" s="273" t="s">
        <v>3089</v>
      </c>
      <c r="E126" s="499">
        <v>130000</v>
      </c>
      <c r="F126" s="500" t="s">
        <v>1170</v>
      </c>
      <c r="G126" s="502" t="s">
        <v>1170</v>
      </c>
      <c r="H126" s="502">
        <v>130000</v>
      </c>
    </row>
    <row r="127" spans="1:8" ht="15" customHeight="1">
      <c r="A127" s="84"/>
      <c r="B127" s="84"/>
      <c r="C127" s="498" t="s">
        <v>6025</v>
      </c>
      <c r="D127" s="273" t="s">
        <v>3089</v>
      </c>
      <c r="E127" s="499">
        <v>100000</v>
      </c>
      <c r="F127" s="500" t="s">
        <v>1170</v>
      </c>
      <c r="G127" s="502" t="s">
        <v>1170</v>
      </c>
      <c r="H127" s="502">
        <v>100000</v>
      </c>
    </row>
    <row r="128" spans="1:8" ht="15" customHeight="1">
      <c r="A128" s="84"/>
      <c r="B128" s="84"/>
      <c r="C128" s="498" t="s">
        <v>6026</v>
      </c>
      <c r="D128" s="273" t="s">
        <v>3089</v>
      </c>
      <c r="E128" s="499">
        <v>100000</v>
      </c>
      <c r="F128" s="500" t="s">
        <v>1170</v>
      </c>
      <c r="G128" s="502" t="s">
        <v>1170</v>
      </c>
      <c r="H128" s="502">
        <v>100000</v>
      </c>
    </row>
    <row r="129" spans="1:8" ht="15" customHeight="1">
      <c r="A129" s="84"/>
      <c r="B129" s="84"/>
      <c r="C129" s="501" t="s">
        <v>6027</v>
      </c>
      <c r="D129" s="273" t="s">
        <v>3089</v>
      </c>
      <c r="E129" s="511" t="s">
        <v>3089</v>
      </c>
      <c r="F129" s="499">
        <v>100000</v>
      </c>
      <c r="G129" s="502" t="s">
        <v>1170</v>
      </c>
      <c r="H129" s="502">
        <v>100000</v>
      </c>
    </row>
    <row r="130" spans="1:8" ht="15" customHeight="1">
      <c r="A130" s="84"/>
      <c r="B130" s="84"/>
      <c r="C130" s="501" t="s">
        <v>6028</v>
      </c>
      <c r="D130" s="273" t="s">
        <v>3089</v>
      </c>
      <c r="E130" s="511" t="s">
        <v>3089</v>
      </c>
      <c r="F130" s="499">
        <v>100000</v>
      </c>
      <c r="G130" s="502" t="s">
        <v>1170</v>
      </c>
      <c r="H130" s="502">
        <v>100000</v>
      </c>
    </row>
    <row r="131" spans="1:8" ht="15" customHeight="1">
      <c r="A131" s="84"/>
      <c r="B131" s="84"/>
      <c r="C131" s="501" t="s">
        <v>6029</v>
      </c>
      <c r="D131" s="273" t="s">
        <v>3089</v>
      </c>
      <c r="E131" s="511" t="s">
        <v>3089</v>
      </c>
      <c r="F131" s="499">
        <v>50000</v>
      </c>
      <c r="G131" s="502" t="s">
        <v>1170</v>
      </c>
      <c r="H131" s="502">
        <v>50000</v>
      </c>
    </row>
    <row r="132" spans="1:8" ht="15" customHeight="1">
      <c r="A132" s="84"/>
      <c r="B132" s="84"/>
      <c r="C132" s="498" t="s">
        <v>6030</v>
      </c>
      <c r="D132" s="273" t="s">
        <v>3089</v>
      </c>
      <c r="E132" s="500">
        <v>50000</v>
      </c>
      <c r="G132" s="502" t="s">
        <v>1170</v>
      </c>
      <c r="H132" s="500">
        <v>50000</v>
      </c>
    </row>
    <row r="133" spans="1:8" ht="15" customHeight="1">
      <c r="A133" s="84"/>
      <c r="B133" s="84"/>
      <c r="C133" s="501" t="s">
        <v>6031</v>
      </c>
      <c r="D133" s="273" t="s">
        <v>3089</v>
      </c>
      <c r="E133" s="511" t="s">
        <v>3089</v>
      </c>
      <c r="F133" s="499">
        <v>100000</v>
      </c>
      <c r="G133" s="502" t="s">
        <v>1170</v>
      </c>
      <c r="H133" s="502">
        <v>100000</v>
      </c>
    </row>
    <row r="134" spans="1:8" ht="15" customHeight="1">
      <c r="A134" s="84"/>
      <c r="B134" s="84"/>
      <c r="C134" s="498" t="s">
        <v>6032</v>
      </c>
      <c r="D134" s="273" t="s">
        <v>3089</v>
      </c>
      <c r="E134" s="499">
        <v>130000</v>
      </c>
      <c r="F134" s="500" t="s">
        <v>1170</v>
      </c>
      <c r="G134" s="502" t="s">
        <v>1170</v>
      </c>
      <c r="H134" s="502">
        <v>130000</v>
      </c>
    </row>
    <row r="135" spans="1:8" ht="15" customHeight="1">
      <c r="A135" s="150"/>
      <c r="B135" s="150"/>
      <c r="C135" s="503" t="s">
        <v>6033</v>
      </c>
      <c r="D135" s="504" t="s">
        <v>3089</v>
      </c>
      <c r="E135" s="505">
        <v>200000</v>
      </c>
      <c r="F135" s="506" t="s">
        <v>6034</v>
      </c>
      <c r="G135" s="507" t="s">
        <v>1170</v>
      </c>
      <c r="H135" s="507">
        <v>200000</v>
      </c>
    </row>
    <row r="136" spans="1:8" ht="15" customHeight="1">
      <c r="A136" s="84"/>
      <c r="B136" s="84"/>
      <c r="C136" s="498"/>
      <c r="D136" s="273"/>
      <c r="E136" s="508"/>
      <c r="F136" s="509"/>
      <c r="G136" s="510"/>
      <c r="H136" s="510"/>
    </row>
    <row r="137" spans="1:8" ht="15" customHeight="1">
      <c r="A137" s="247" t="s">
        <v>5940</v>
      </c>
      <c r="B137" s="1653" t="s">
        <v>5963</v>
      </c>
      <c r="C137" s="1653"/>
      <c r="D137" s="84"/>
      <c r="E137" s="355"/>
      <c r="F137" s="355"/>
      <c r="G137" s="355"/>
      <c r="H137" s="355"/>
    </row>
    <row r="138" spans="1:8" ht="15" customHeight="1">
      <c r="A138" s="84"/>
      <c r="B138" s="248" t="s">
        <v>5942</v>
      </c>
      <c r="C138" s="256" t="s">
        <v>5964</v>
      </c>
      <c r="D138" s="84"/>
      <c r="E138" s="355"/>
      <c r="F138" s="355"/>
      <c r="G138" s="355"/>
      <c r="H138" s="355"/>
    </row>
    <row r="139" spans="1:8" ht="15" customHeight="1">
      <c r="A139" s="497"/>
      <c r="B139" s="247" t="s">
        <v>25</v>
      </c>
      <c r="C139" s="75" t="s">
        <v>5965</v>
      </c>
      <c r="D139" s="84"/>
      <c r="E139" s="355"/>
      <c r="F139" s="355"/>
      <c r="G139" s="355"/>
      <c r="H139" s="355"/>
    </row>
    <row r="140" spans="1:8" ht="15" customHeight="1">
      <c r="A140" s="84"/>
      <c r="B140" s="84"/>
      <c r="C140" s="498" t="s">
        <v>6035</v>
      </c>
      <c r="D140" s="273" t="s">
        <v>3089</v>
      </c>
      <c r="E140" s="499">
        <v>100000</v>
      </c>
      <c r="F140" s="500" t="s">
        <v>1170</v>
      </c>
      <c r="G140" s="502" t="s">
        <v>1170</v>
      </c>
      <c r="H140" s="502">
        <v>100000</v>
      </c>
    </row>
    <row r="141" spans="1:8" ht="15" customHeight="1">
      <c r="A141" s="84"/>
      <c r="B141" s="84"/>
      <c r="C141" s="498" t="s">
        <v>6036</v>
      </c>
      <c r="D141" s="273" t="s">
        <v>3089</v>
      </c>
      <c r="E141" s="499">
        <v>100000</v>
      </c>
      <c r="F141" s="500" t="s">
        <v>1170</v>
      </c>
      <c r="G141" s="502" t="s">
        <v>1170</v>
      </c>
      <c r="H141" s="502">
        <v>100000</v>
      </c>
    </row>
    <row r="142" spans="1:8" ht="15" customHeight="1">
      <c r="A142" s="84"/>
      <c r="B142" s="84"/>
      <c r="C142" s="498" t="s">
        <v>6037</v>
      </c>
      <c r="D142" s="273" t="s">
        <v>3089</v>
      </c>
      <c r="E142" s="499">
        <v>100000</v>
      </c>
      <c r="F142" s="500" t="s">
        <v>1170</v>
      </c>
      <c r="G142" s="502" t="s">
        <v>1170</v>
      </c>
      <c r="H142" s="502">
        <v>100000</v>
      </c>
    </row>
    <row r="143" spans="1:8" ht="15" customHeight="1">
      <c r="A143" s="84"/>
      <c r="B143" s="84"/>
      <c r="C143" s="498" t="s">
        <v>6037</v>
      </c>
      <c r="D143" s="273" t="s">
        <v>3089</v>
      </c>
      <c r="E143" s="499">
        <v>100000</v>
      </c>
      <c r="F143" s="500" t="s">
        <v>1170</v>
      </c>
      <c r="G143" s="502" t="s">
        <v>1170</v>
      </c>
      <c r="H143" s="502">
        <v>100000</v>
      </c>
    </row>
    <row r="144" spans="1:8" ht="15" customHeight="1">
      <c r="A144" s="84"/>
      <c r="B144" s="84"/>
      <c r="C144" s="498" t="s">
        <v>6038</v>
      </c>
      <c r="D144" s="273" t="s">
        <v>3089</v>
      </c>
      <c r="E144" s="499">
        <v>130000</v>
      </c>
      <c r="F144" s="500" t="s">
        <v>1170</v>
      </c>
      <c r="G144" s="502" t="s">
        <v>1170</v>
      </c>
      <c r="H144" s="502">
        <v>130000</v>
      </c>
    </row>
    <row r="145" spans="1:8" ht="15" customHeight="1">
      <c r="A145" s="84"/>
      <c r="B145" s="84"/>
      <c r="C145" s="498" t="s">
        <v>6039</v>
      </c>
      <c r="D145" s="273" t="s">
        <v>3089</v>
      </c>
      <c r="E145" s="499">
        <v>100000</v>
      </c>
      <c r="F145" s="500" t="s">
        <v>1170</v>
      </c>
      <c r="G145" s="502" t="s">
        <v>1170</v>
      </c>
      <c r="H145" s="502">
        <v>100000</v>
      </c>
    </row>
    <row r="146" spans="1:8" ht="15" customHeight="1">
      <c r="A146" s="84"/>
      <c r="B146" s="84"/>
      <c r="C146" s="498" t="s">
        <v>6040</v>
      </c>
      <c r="D146" s="273" t="s">
        <v>3089</v>
      </c>
      <c r="E146" s="499">
        <v>127465</v>
      </c>
      <c r="F146" s="500" t="s">
        <v>1170</v>
      </c>
      <c r="G146" s="502" t="s">
        <v>1170</v>
      </c>
      <c r="H146" s="502">
        <v>127465</v>
      </c>
    </row>
    <row r="147" spans="1:8" ht="15" customHeight="1">
      <c r="A147" s="84"/>
      <c r="B147" s="84"/>
      <c r="C147" s="498" t="s">
        <v>6041</v>
      </c>
      <c r="D147" s="273" t="s">
        <v>3089</v>
      </c>
      <c r="E147" s="499">
        <v>100000</v>
      </c>
      <c r="F147" s="500" t="s">
        <v>1170</v>
      </c>
      <c r="G147" s="502" t="s">
        <v>1170</v>
      </c>
      <c r="H147" s="502">
        <v>100000</v>
      </c>
    </row>
    <row r="148" spans="1:8" ht="15" customHeight="1">
      <c r="A148" s="84"/>
      <c r="B148" s="84"/>
      <c r="C148" s="498" t="s">
        <v>6042</v>
      </c>
      <c r="D148" s="273" t="s">
        <v>3089</v>
      </c>
      <c r="E148" s="499">
        <v>100000</v>
      </c>
      <c r="F148" s="500" t="s">
        <v>1170</v>
      </c>
      <c r="G148" s="502" t="s">
        <v>1170</v>
      </c>
      <c r="H148" s="502">
        <v>100000</v>
      </c>
    </row>
    <row r="149" spans="1:8" ht="15" customHeight="1">
      <c r="A149" s="84"/>
      <c r="B149" s="84"/>
      <c r="C149" s="498" t="s">
        <v>6043</v>
      </c>
      <c r="D149" s="273" t="s">
        <v>3089</v>
      </c>
      <c r="E149" s="499">
        <v>100000</v>
      </c>
      <c r="F149" s="500" t="s">
        <v>1170</v>
      </c>
      <c r="G149" s="502" t="s">
        <v>1170</v>
      </c>
      <c r="H149" s="502">
        <v>100000</v>
      </c>
    </row>
    <row r="150" spans="1:8" ht="15" customHeight="1">
      <c r="A150" s="84"/>
      <c r="B150" s="84"/>
      <c r="C150" s="498" t="s">
        <v>6044</v>
      </c>
      <c r="D150" s="273" t="s">
        <v>3089</v>
      </c>
      <c r="E150" s="499">
        <v>100000</v>
      </c>
      <c r="F150" s="500" t="s">
        <v>1170</v>
      </c>
      <c r="G150" s="502" t="s">
        <v>1170</v>
      </c>
      <c r="H150" s="502">
        <v>100000</v>
      </c>
    </row>
    <row r="151" spans="1:8" ht="15" customHeight="1">
      <c r="A151" s="84"/>
      <c r="B151" s="84"/>
      <c r="C151" s="498" t="s">
        <v>6045</v>
      </c>
      <c r="D151" s="273" t="s">
        <v>3089</v>
      </c>
      <c r="E151" s="499">
        <v>130000</v>
      </c>
      <c r="F151" s="500" t="s">
        <v>1170</v>
      </c>
      <c r="G151" s="502" t="s">
        <v>1170</v>
      </c>
      <c r="H151" s="502">
        <v>130000</v>
      </c>
    </row>
    <row r="152" spans="1:8" ht="15" customHeight="1">
      <c r="A152" s="84"/>
      <c r="B152" s="84"/>
      <c r="C152" s="498" t="s">
        <v>6046</v>
      </c>
      <c r="D152" s="273" t="s">
        <v>3089</v>
      </c>
      <c r="E152" s="499">
        <v>100000</v>
      </c>
      <c r="F152" s="500" t="s">
        <v>1170</v>
      </c>
      <c r="G152" s="502" t="s">
        <v>1170</v>
      </c>
      <c r="H152" s="502">
        <v>100000</v>
      </c>
    </row>
    <row r="153" spans="1:8" ht="15" customHeight="1">
      <c r="A153" s="84"/>
      <c r="B153" s="84"/>
      <c r="C153" s="498" t="s">
        <v>6047</v>
      </c>
      <c r="D153" s="273" t="s">
        <v>3089</v>
      </c>
      <c r="E153" s="499">
        <v>100000</v>
      </c>
      <c r="F153" s="500" t="s">
        <v>1170</v>
      </c>
      <c r="G153" s="502" t="s">
        <v>1170</v>
      </c>
      <c r="H153" s="502">
        <v>100000</v>
      </c>
    </row>
    <row r="154" spans="1:8" ht="15" customHeight="1">
      <c r="A154" s="84"/>
      <c r="B154" s="84"/>
      <c r="C154" s="498" t="s">
        <v>6048</v>
      </c>
      <c r="D154" s="273" t="s">
        <v>3089</v>
      </c>
      <c r="E154" s="499">
        <v>100000</v>
      </c>
      <c r="F154" s="500" t="s">
        <v>1170</v>
      </c>
      <c r="G154" s="502" t="s">
        <v>1170</v>
      </c>
      <c r="H154" s="502">
        <v>100000</v>
      </c>
    </row>
    <row r="155" spans="1:8" ht="15" customHeight="1">
      <c r="A155" s="84"/>
      <c r="B155" s="84"/>
      <c r="C155" s="498" t="s">
        <v>6049</v>
      </c>
      <c r="D155" s="273" t="s">
        <v>3089</v>
      </c>
      <c r="E155" s="499">
        <v>100000</v>
      </c>
      <c r="F155" s="500" t="s">
        <v>1170</v>
      </c>
      <c r="G155" s="502" t="s">
        <v>1170</v>
      </c>
      <c r="H155" s="502">
        <v>100000</v>
      </c>
    </row>
    <row r="156" spans="1:8" ht="15" customHeight="1">
      <c r="A156" s="84"/>
      <c r="B156" s="84"/>
      <c r="C156" s="498" t="s">
        <v>6050</v>
      </c>
      <c r="D156" s="273" t="s">
        <v>3089</v>
      </c>
      <c r="E156" s="499">
        <v>130000</v>
      </c>
      <c r="F156" s="500" t="s">
        <v>1170</v>
      </c>
      <c r="G156" s="502" t="s">
        <v>1170</v>
      </c>
      <c r="H156" s="502">
        <v>130000</v>
      </c>
    </row>
    <row r="157" spans="1:8" ht="15" customHeight="1">
      <c r="A157" s="84"/>
      <c r="B157" s="84"/>
      <c r="C157" s="498" t="s">
        <v>6051</v>
      </c>
      <c r="D157" s="273" t="s">
        <v>3089</v>
      </c>
      <c r="E157" s="499">
        <v>140825</v>
      </c>
      <c r="F157" s="500" t="s">
        <v>1170</v>
      </c>
      <c r="G157" s="502" t="s">
        <v>1170</v>
      </c>
      <c r="H157" s="502">
        <v>140825</v>
      </c>
    </row>
    <row r="158" spans="1:8" ht="15" customHeight="1">
      <c r="A158" s="84"/>
      <c r="B158" s="84"/>
      <c r="C158" s="498" t="s">
        <v>6052</v>
      </c>
      <c r="D158" s="273" t="s">
        <v>3089</v>
      </c>
      <c r="E158" s="499">
        <v>130000</v>
      </c>
      <c r="F158" s="500" t="s">
        <v>1170</v>
      </c>
      <c r="G158" s="502" t="s">
        <v>1170</v>
      </c>
      <c r="H158" s="502">
        <v>130000</v>
      </c>
    </row>
    <row r="159" spans="1:8" ht="15" customHeight="1">
      <c r="A159" s="84"/>
      <c r="B159" s="84"/>
      <c r="C159" s="498" t="s">
        <v>6053</v>
      </c>
      <c r="D159" s="273" t="s">
        <v>3089</v>
      </c>
      <c r="E159" s="499">
        <v>130000</v>
      </c>
      <c r="F159" s="500" t="s">
        <v>1170</v>
      </c>
      <c r="G159" s="502" t="s">
        <v>1170</v>
      </c>
      <c r="H159" s="502">
        <v>130000</v>
      </c>
    </row>
    <row r="160" spans="1:8" ht="15" customHeight="1">
      <c r="A160" s="84"/>
      <c r="B160" s="84"/>
      <c r="C160" s="498" t="s">
        <v>6054</v>
      </c>
      <c r="D160" s="273" t="s">
        <v>3089</v>
      </c>
      <c r="E160" s="499">
        <v>45435</v>
      </c>
      <c r="F160" s="500" t="s">
        <v>1170</v>
      </c>
      <c r="G160" s="502" t="s">
        <v>1170</v>
      </c>
      <c r="H160" s="502">
        <v>45435</v>
      </c>
    </row>
    <row r="161" spans="1:8" ht="15" customHeight="1">
      <c r="A161" s="150"/>
      <c r="B161" s="150"/>
      <c r="C161" s="503" t="s">
        <v>6055</v>
      </c>
      <c r="D161" s="504" t="s">
        <v>3089</v>
      </c>
      <c r="E161" s="505">
        <v>53340</v>
      </c>
      <c r="F161" s="506" t="s">
        <v>1170</v>
      </c>
      <c r="G161" s="507" t="s">
        <v>1170</v>
      </c>
      <c r="H161" s="507">
        <v>53340</v>
      </c>
    </row>
    <row r="162" spans="1:8" ht="15" customHeight="1">
      <c r="A162" s="84"/>
      <c r="B162" s="84"/>
      <c r="C162" s="498"/>
      <c r="D162" s="273"/>
      <c r="E162" s="508"/>
      <c r="F162" s="509"/>
      <c r="G162" s="510"/>
      <c r="H162" s="510"/>
    </row>
    <row r="163" spans="1:8" ht="15" customHeight="1">
      <c r="A163" s="247" t="s">
        <v>5940</v>
      </c>
      <c r="B163" s="1653" t="s">
        <v>5963</v>
      </c>
      <c r="C163" s="1653"/>
      <c r="D163" s="84"/>
      <c r="E163" s="355"/>
      <c r="F163" s="355"/>
      <c r="G163" s="355"/>
      <c r="H163" s="355"/>
    </row>
    <row r="164" spans="1:8" ht="15" customHeight="1">
      <c r="A164" s="84"/>
      <c r="B164" s="248" t="s">
        <v>5942</v>
      </c>
      <c r="C164" s="256" t="s">
        <v>5964</v>
      </c>
      <c r="D164" s="84"/>
      <c r="E164" s="355"/>
      <c r="F164" s="355"/>
      <c r="G164" s="355"/>
      <c r="H164" s="355"/>
    </row>
    <row r="165" spans="1:8" ht="15" customHeight="1">
      <c r="A165" s="497"/>
      <c r="B165" s="247" t="s">
        <v>25</v>
      </c>
      <c r="C165" s="75" t="s">
        <v>5965</v>
      </c>
      <c r="D165" s="84"/>
      <c r="E165" s="355"/>
      <c r="F165" s="355"/>
      <c r="G165" s="355"/>
      <c r="H165" s="355"/>
    </row>
    <row r="166" spans="1:8" ht="15" customHeight="1">
      <c r="A166" s="84"/>
      <c r="B166" s="84"/>
      <c r="C166" s="498" t="s">
        <v>6056</v>
      </c>
      <c r="D166" s="273" t="s">
        <v>3089</v>
      </c>
      <c r="E166" s="499">
        <v>100000</v>
      </c>
      <c r="F166" s="500" t="s">
        <v>1170</v>
      </c>
      <c r="G166" s="502" t="s">
        <v>1170</v>
      </c>
      <c r="H166" s="502">
        <v>100000</v>
      </c>
    </row>
    <row r="167" spans="1:8" ht="15" customHeight="1">
      <c r="A167" s="84"/>
      <c r="B167" s="84"/>
      <c r="C167" s="498" t="s">
        <v>6057</v>
      </c>
      <c r="D167" s="273" t="s">
        <v>3089</v>
      </c>
      <c r="E167" s="499">
        <v>100000</v>
      </c>
      <c r="F167" s="500" t="s">
        <v>1170</v>
      </c>
      <c r="G167" s="502" t="s">
        <v>1170</v>
      </c>
      <c r="H167" s="502">
        <v>100000</v>
      </c>
    </row>
    <row r="168" spans="1:8" ht="15" customHeight="1">
      <c r="A168" s="84"/>
      <c r="B168" s="84"/>
      <c r="C168" s="501" t="s">
        <v>6058</v>
      </c>
      <c r="D168" s="273" t="s">
        <v>3089</v>
      </c>
      <c r="E168" s="499">
        <v>70000</v>
      </c>
      <c r="F168" s="500" t="s">
        <v>1170</v>
      </c>
      <c r="G168" s="502" t="s">
        <v>1170</v>
      </c>
      <c r="H168" s="500">
        <v>70000</v>
      </c>
    </row>
    <row r="169" spans="1:8" ht="15" customHeight="1">
      <c r="A169" s="84"/>
      <c r="B169" s="84"/>
      <c r="C169" s="501" t="s">
        <v>6058</v>
      </c>
      <c r="D169" s="273" t="s">
        <v>3089</v>
      </c>
      <c r="E169" s="499">
        <v>150000</v>
      </c>
      <c r="F169" s="500" t="s">
        <v>1170</v>
      </c>
      <c r="G169" s="502" t="s">
        <v>1170</v>
      </c>
      <c r="H169" s="500">
        <v>150000</v>
      </c>
    </row>
    <row r="170" spans="1:8" ht="15" customHeight="1">
      <c r="A170" s="84"/>
      <c r="B170" s="84"/>
      <c r="C170" s="501" t="s">
        <v>6059</v>
      </c>
      <c r="D170" s="273" t="s">
        <v>3089</v>
      </c>
      <c r="E170" s="499">
        <v>150000</v>
      </c>
      <c r="F170" s="500" t="s">
        <v>1170</v>
      </c>
      <c r="G170" s="502" t="s">
        <v>1170</v>
      </c>
      <c r="H170" s="500">
        <v>150000</v>
      </c>
    </row>
    <row r="171" spans="1:8" ht="15" customHeight="1">
      <c r="A171" s="84"/>
      <c r="B171" s="84"/>
      <c r="C171" s="501" t="s">
        <v>6060</v>
      </c>
      <c r="D171" s="273" t="s">
        <v>3089</v>
      </c>
      <c r="E171" s="499">
        <v>150000</v>
      </c>
      <c r="F171" s="500" t="s">
        <v>1170</v>
      </c>
      <c r="G171" s="502" t="s">
        <v>1170</v>
      </c>
      <c r="H171" s="500">
        <v>150000</v>
      </c>
    </row>
    <row r="172" spans="1:8" ht="15" customHeight="1">
      <c r="A172" s="84"/>
      <c r="B172" s="84"/>
      <c r="C172" s="501" t="s">
        <v>6061</v>
      </c>
      <c r="D172" s="273" t="s">
        <v>3089</v>
      </c>
      <c r="E172" s="499">
        <v>150000</v>
      </c>
      <c r="F172" s="500" t="s">
        <v>1170</v>
      </c>
      <c r="G172" s="502" t="s">
        <v>1170</v>
      </c>
      <c r="H172" s="500">
        <v>150000</v>
      </c>
    </row>
    <row r="173" spans="1:8" ht="15" customHeight="1">
      <c r="A173" s="84"/>
      <c r="B173" s="84"/>
      <c r="C173" s="501" t="s">
        <v>6062</v>
      </c>
      <c r="D173" s="273" t="s">
        <v>3089</v>
      </c>
      <c r="E173" s="499">
        <v>100000</v>
      </c>
      <c r="F173" s="500" t="s">
        <v>1170</v>
      </c>
      <c r="G173" s="502" t="s">
        <v>1170</v>
      </c>
      <c r="H173" s="500">
        <v>100000</v>
      </c>
    </row>
    <row r="174" spans="1:8" ht="15" customHeight="1">
      <c r="A174" s="84"/>
      <c r="B174" s="84"/>
      <c r="C174" s="501" t="s">
        <v>6063</v>
      </c>
      <c r="D174" s="273" t="s">
        <v>3089</v>
      </c>
      <c r="E174" s="499">
        <v>105420.2</v>
      </c>
      <c r="F174" s="500" t="s">
        <v>1170</v>
      </c>
      <c r="G174" s="502" t="s">
        <v>1170</v>
      </c>
      <c r="H174" s="500">
        <v>105420.2</v>
      </c>
    </row>
    <row r="175" spans="1:8" ht="15" customHeight="1">
      <c r="A175" s="84"/>
      <c r="B175" s="84"/>
      <c r="C175" s="501" t="s">
        <v>6064</v>
      </c>
      <c r="D175" s="273" t="s">
        <v>3089</v>
      </c>
      <c r="E175" s="499">
        <v>100000</v>
      </c>
      <c r="F175" s="500" t="s">
        <v>1170</v>
      </c>
      <c r="G175" s="502" t="s">
        <v>1170</v>
      </c>
      <c r="H175" s="500">
        <v>100000</v>
      </c>
    </row>
    <row r="176" spans="1:8" ht="15" customHeight="1">
      <c r="A176" s="84"/>
      <c r="B176" s="84"/>
      <c r="C176" s="501" t="s">
        <v>6065</v>
      </c>
      <c r="D176" s="273" t="s">
        <v>3089</v>
      </c>
      <c r="E176" s="499">
        <v>160000</v>
      </c>
      <c r="F176" s="500" t="s">
        <v>1170</v>
      </c>
      <c r="G176" s="502" t="s">
        <v>1170</v>
      </c>
      <c r="H176" s="500">
        <v>160000</v>
      </c>
    </row>
    <row r="177" spans="1:8" ht="15" customHeight="1">
      <c r="A177" s="84"/>
      <c r="B177" s="84"/>
      <c r="C177" s="501" t="s">
        <v>6066</v>
      </c>
      <c r="D177" s="273" t="s">
        <v>3089</v>
      </c>
      <c r="E177" s="499">
        <v>100000</v>
      </c>
      <c r="F177" s="500" t="s">
        <v>1170</v>
      </c>
      <c r="G177" s="502" t="s">
        <v>1170</v>
      </c>
      <c r="H177" s="500">
        <v>100000</v>
      </c>
    </row>
    <row r="178" spans="1:8" ht="15" customHeight="1">
      <c r="A178" s="84"/>
      <c r="B178" s="84"/>
      <c r="C178" s="501" t="s">
        <v>6067</v>
      </c>
      <c r="D178" s="273" t="s">
        <v>3089</v>
      </c>
      <c r="E178" s="499">
        <v>100000</v>
      </c>
      <c r="F178" s="500" t="s">
        <v>1170</v>
      </c>
      <c r="G178" s="502" t="s">
        <v>1170</v>
      </c>
      <c r="H178" s="500">
        <v>100000</v>
      </c>
    </row>
    <row r="179" spans="1:8" ht="15" customHeight="1">
      <c r="A179" s="84"/>
      <c r="B179" s="84"/>
      <c r="C179" s="501" t="s">
        <v>6068</v>
      </c>
      <c r="D179" s="273" t="s">
        <v>3089</v>
      </c>
      <c r="E179" s="499">
        <v>150000</v>
      </c>
      <c r="F179" s="500" t="s">
        <v>1170</v>
      </c>
      <c r="G179" s="502" t="s">
        <v>1170</v>
      </c>
      <c r="H179" s="500">
        <v>150000</v>
      </c>
    </row>
    <row r="180" spans="1:8" ht="15" customHeight="1">
      <c r="A180" s="84"/>
      <c r="B180" s="84"/>
      <c r="C180" s="501" t="s">
        <v>6069</v>
      </c>
      <c r="D180" s="273" t="s">
        <v>3089</v>
      </c>
      <c r="E180" s="499">
        <v>100000</v>
      </c>
      <c r="F180" s="500" t="s">
        <v>1170</v>
      </c>
      <c r="G180" s="502" t="s">
        <v>1170</v>
      </c>
      <c r="H180" s="500">
        <v>100000</v>
      </c>
    </row>
    <row r="181" spans="1:8" ht="15" customHeight="1">
      <c r="A181" s="84"/>
      <c r="B181" s="84"/>
      <c r="C181" s="501" t="s">
        <v>6070</v>
      </c>
      <c r="D181" s="273" t="s">
        <v>3089</v>
      </c>
      <c r="E181" s="499">
        <v>100000</v>
      </c>
      <c r="F181" s="500" t="s">
        <v>1170</v>
      </c>
      <c r="G181" s="502" t="s">
        <v>1170</v>
      </c>
      <c r="H181" s="500">
        <v>100000</v>
      </c>
    </row>
    <row r="182" spans="1:8" ht="15" customHeight="1">
      <c r="A182" s="84"/>
      <c r="B182" s="84"/>
      <c r="C182" s="498" t="s">
        <v>6071</v>
      </c>
      <c r="D182" s="273" t="s">
        <v>3089</v>
      </c>
      <c r="E182" s="500">
        <v>100000</v>
      </c>
      <c r="F182" s="500" t="s">
        <v>1170</v>
      </c>
      <c r="G182" s="502" t="s">
        <v>1170</v>
      </c>
      <c r="H182" s="500">
        <v>100000</v>
      </c>
    </row>
    <row r="183" spans="1:8" ht="15" customHeight="1">
      <c r="A183" s="84"/>
      <c r="B183" s="84"/>
      <c r="C183" s="501" t="s">
        <v>6072</v>
      </c>
      <c r="D183" s="273" t="s">
        <v>3089</v>
      </c>
      <c r="E183" s="500">
        <v>150000</v>
      </c>
      <c r="F183" s="500" t="s">
        <v>1170</v>
      </c>
      <c r="G183" s="502" t="s">
        <v>1170</v>
      </c>
      <c r="H183" s="500">
        <v>150000</v>
      </c>
    </row>
    <row r="184" spans="1:8" ht="15" customHeight="1">
      <c r="A184" s="84"/>
      <c r="B184" s="84"/>
      <c r="C184" s="501" t="s">
        <v>6073</v>
      </c>
      <c r="D184" s="273" t="s">
        <v>3089</v>
      </c>
      <c r="E184" s="500" t="s">
        <v>1170</v>
      </c>
      <c r="F184" s="499">
        <v>100000</v>
      </c>
      <c r="G184" s="502" t="s">
        <v>1170</v>
      </c>
      <c r="H184" s="500">
        <v>100000</v>
      </c>
    </row>
    <row r="185" spans="1:8" ht="15" customHeight="1">
      <c r="A185" s="84"/>
      <c r="B185" s="84"/>
      <c r="C185" s="501" t="s">
        <v>6074</v>
      </c>
      <c r="D185" s="273"/>
      <c r="E185" s="499">
        <v>208000</v>
      </c>
      <c r="F185" s="500" t="s">
        <v>1170</v>
      </c>
      <c r="G185" s="502" t="s">
        <v>1170</v>
      </c>
      <c r="H185" s="500">
        <v>208000</v>
      </c>
    </row>
    <row r="186" spans="1:8" ht="15" customHeight="1">
      <c r="A186" s="84"/>
      <c r="B186" s="84"/>
      <c r="C186" s="498" t="s">
        <v>6075</v>
      </c>
      <c r="D186" s="273" t="s">
        <v>3089</v>
      </c>
      <c r="E186" s="499">
        <v>240000</v>
      </c>
      <c r="F186" s="500" t="s">
        <v>1170</v>
      </c>
      <c r="G186" s="502" t="s">
        <v>1170</v>
      </c>
      <c r="H186" s="502">
        <v>240000</v>
      </c>
    </row>
    <row r="187" spans="1:8" ht="15" customHeight="1">
      <c r="A187" s="150"/>
      <c r="B187" s="150"/>
      <c r="C187" s="513" t="s">
        <v>6076</v>
      </c>
      <c r="D187" s="504" t="s">
        <v>3089</v>
      </c>
      <c r="E187" s="505">
        <v>130000</v>
      </c>
      <c r="F187" s="506" t="s">
        <v>1170</v>
      </c>
      <c r="G187" s="507" t="s">
        <v>1170</v>
      </c>
      <c r="H187" s="506">
        <v>130000</v>
      </c>
    </row>
    <row r="188" spans="1:8" ht="15" customHeight="1">
      <c r="A188" s="84"/>
      <c r="B188" s="84"/>
      <c r="C188" s="501"/>
      <c r="D188" s="273"/>
      <c r="E188" s="508"/>
      <c r="F188" s="509"/>
      <c r="G188" s="510"/>
      <c r="H188" s="509"/>
    </row>
    <row r="189" spans="1:8" ht="15" customHeight="1">
      <c r="A189" s="247" t="s">
        <v>5940</v>
      </c>
      <c r="B189" s="1653" t="s">
        <v>5963</v>
      </c>
      <c r="C189" s="1653"/>
      <c r="D189" s="84"/>
      <c r="E189" s="355"/>
      <c r="F189" s="355"/>
      <c r="G189" s="355"/>
      <c r="H189" s="355"/>
    </row>
    <row r="190" spans="1:8" ht="15" customHeight="1">
      <c r="A190" s="84"/>
      <c r="B190" s="248" t="s">
        <v>5942</v>
      </c>
      <c r="C190" s="256" t="s">
        <v>5964</v>
      </c>
      <c r="D190" s="84"/>
      <c r="E190" s="355"/>
      <c r="F190" s="355"/>
      <c r="G190" s="355"/>
      <c r="H190" s="355"/>
    </row>
    <row r="191" spans="1:8" ht="15" customHeight="1">
      <c r="A191" s="497"/>
      <c r="B191" s="247" t="s">
        <v>25</v>
      </c>
      <c r="C191" s="75" t="s">
        <v>5965</v>
      </c>
      <c r="D191" s="84"/>
      <c r="E191" s="355"/>
      <c r="F191" s="355"/>
      <c r="G191" s="355"/>
      <c r="H191" s="355"/>
    </row>
    <row r="192" spans="1:8" ht="15" customHeight="1">
      <c r="A192" s="84"/>
      <c r="B192" s="84"/>
      <c r="C192" s="498" t="s">
        <v>6076</v>
      </c>
      <c r="D192" s="273" t="s">
        <v>3089</v>
      </c>
      <c r="E192" s="499">
        <v>250000</v>
      </c>
      <c r="F192" s="500" t="s">
        <v>1170</v>
      </c>
      <c r="G192" s="502" t="s">
        <v>1170</v>
      </c>
      <c r="H192" s="502">
        <v>250000</v>
      </c>
    </row>
    <row r="193" spans="1:8" ht="15" customHeight="1">
      <c r="A193" s="84"/>
      <c r="B193" s="84"/>
      <c r="C193" s="498" t="s">
        <v>6077</v>
      </c>
      <c r="D193" s="273" t="s">
        <v>3089</v>
      </c>
      <c r="E193" s="499">
        <v>130000</v>
      </c>
      <c r="F193" s="500" t="s">
        <v>1170</v>
      </c>
      <c r="G193" s="502" t="s">
        <v>1170</v>
      </c>
      <c r="H193" s="502">
        <v>130000</v>
      </c>
    </row>
    <row r="194" spans="1:8" ht="15" customHeight="1">
      <c r="A194" s="84"/>
      <c r="B194" s="84"/>
      <c r="C194" s="501" t="s">
        <v>6078</v>
      </c>
      <c r="D194" s="273" t="s">
        <v>3089</v>
      </c>
      <c r="E194" s="499">
        <v>100000</v>
      </c>
      <c r="F194" s="500" t="s">
        <v>1170</v>
      </c>
      <c r="G194" s="502" t="s">
        <v>1170</v>
      </c>
      <c r="H194" s="500">
        <v>100000</v>
      </c>
    </row>
    <row r="195" spans="1:8" ht="15" customHeight="1">
      <c r="A195" s="84"/>
      <c r="B195" s="84"/>
      <c r="C195" s="498" t="s">
        <v>6079</v>
      </c>
      <c r="D195" s="273" t="s">
        <v>3089</v>
      </c>
      <c r="E195" s="499">
        <v>130000</v>
      </c>
      <c r="F195" s="500" t="s">
        <v>1170</v>
      </c>
      <c r="G195" s="502" t="s">
        <v>1170</v>
      </c>
      <c r="H195" s="502">
        <v>130000</v>
      </c>
    </row>
    <row r="196" spans="1:8" ht="15" customHeight="1">
      <c r="A196" s="84"/>
      <c r="B196" s="84"/>
      <c r="C196" s="498" t="s">
        <v>6080</v>
      </c>
      <c r="D196" s="273" t="s">
        <v>3089</v>
      </c>
      <c r="E196" s="499">
        <v>130000</v>
      </c>
      <c r="F196" s="500" t="s">
        <v>1170</v>
      </c>
      <c r="G196" s="502" t="s">
        <v>1170</v>
      </c>
      <c r="H196" s="502">
        <v>130000</v>
      </c>
    </row>
    <row r="197" spans="1:8" ht="15" customHeight="1">
      <c r="A197" s="84"/>
      <c r="B197" s="84"/>
      <c r="C197" s="498" t="s">
        <v>6081</v>
      </c>
      <c r="D197" s="273" t="s">
        <v>3089</v>
      </c>
      <c r="E197" s="499">
        <v>130000</v>
      </c>
      <c r="F197" s="500" t="s">
        <v>1170</v>
      </c>
      <c r="G197" s="502" t="s">
        <v>1170</v>
      </c>
      <c r="H197" s="502">
        <v>130000</v>
      </c>
    </row>
    <row r="198" spans="1:8" ht="15" customHeight="1">
      <c r="A198" s="84"/>
      <c r="B198" s="84"/>
      <c r="C198" s="498" t="s">
        <v>6081</v>
      </c>
      <c r="D198" s="273" t="s">
        <v>3089</v>
      </c>
      <c r="E198" s="499">
        <v>130000</v>
      </c>
      <c r="F198" s="500" t="s">
        <v>1170</v>
      </c>
      <c r="G198" s="502" t="s">
        <v>1170</v>
      </c>
      <c r="H198" s="502">
        <v>130000</v>
      </c>
    </row>
    <row r="199" spans="1:8" ht="15" customHeight="1">
      <c r="A199" s="84"/>
      <c r="B199" s="84"/>
      <c r="C199" s="498" t="s">
        <v>6082</v>
      </c>
      <c r="D199" s="273" t="s">
        <v>3089</v>
      </c>
      <c r="E199" s="499">
        <v>130000</v>
      </c>
      <c r="F199" s="500" t="s">
        <v>1170</v>
      </c>
      <c r="G199" s="502" t="s">
        <v>1170</v>
      </c>
      <c r="H199" s="502">
        <v>130000</v>
      </c>
    </row>
    <row r="200" spans="1:8" ht="15" customHeight="1">
      <c r="A200" s="84"/>
      <c r="B200" s="84"/>
      <c r="C200" s="498" t="s">
        <v>6082</v>
      </c>
      <c r="D200" s="273" t="s">
        <v>3089</v>
      </c>
      <c r="E200" s="499">
        <v>130000</v>
      </c>
      <c r="F200" s="500" t="s">
        <v>1170</v>
      </c>
      <c r="G200" s="502" t="s">
        <v>1170</v>
      </c>
      <c r="H200" s="502">
        <v>130000</v>
      </c>
    </row>
    <row r="201" spans="1:8" ht="15" customHeight="1">
      <c r="A201" s="84"/>
      <c r="B201" s="84"/>
      <c r="C201" s="498" t="s">
        <v>6083</v>
      </c>
      <c r="D201" s="273" t="s">
        <v>3089</v>
      </c>
      <c r="E201" s="499">
        <v>200000</v>
      </c>
      <c r="F201" s="500" t="s">
        <v>1170</v>
      </c>
      <c r="G201" s="502" t="s">
        <v>1170</v>
      </c>
      <c r="H201" s="502">
        <v>200000</v>
      </c>
    </row>
    <row r="202" spans="1:8" ht="15" customHeight="1">
      <c r="A202" s="84"/>
      <c r="B202" s="84"/>
      <c r="C202" s="498" t="s">
        <v>6084</v>
      </c>
      <c r="D202" s="273" t="s">
        <v>3089</v>
      </c>
      <c r="E202" s="499">
        <v>130000</v>
      </c>
      <c r="F202" s="500" t="s">
        <v>1170</v>
      </c>
      <c r="G202" s="502" t="s">
        <v>1170</v>
      </c>
      <c r="H202" s="502">
        <v>130000</v>
      </c>
    </row>
    <row r="203" spans="1:8" ht="15" customHeight="1">
      <c r="A203" s="84"/>
      <c r="B203" s="84"/>
      <c r="C203" s="501" t="s">
        <v>6085</v>
      </c>
      <c r="D203" s="273" t="s">
        <v>3089</v>
      </c>
      <c r="E203" s="499">
        <v>150000</v>
      </c>
      <c r="F203" s="500" t="s">
        <v>1170</v>
      </c>
      <c r="G203" s="502" t="s">
        <v>1170</v>
      </c>
      <c r="H203" s="500">
        <v>150000</v>
      </c>
    </row>
    <row r="204" spans="1:8" ht="15" customHeight="1">
      <c r="A204" s="84"/>
      <c r="B204" s="84"/>
      <c r="C204" s="501" t="s">
        <v>6085</v>
      </c>
      <c r="D204" s="273" t="s">
        <v>3089</v>
      </c>
      <c r="E204" s="499">
        <v>200000</v>
      </c>
      <c r="F204" s="500" t="s">
        <v>1170</v>
      </c>
      <c r="G204" s="502" t="s">
        <v>1170</v>
      </c>
      <c r="H204" s="500">
        <v>200000</v>
      </c>
    </row>
    <row r="205" spans="1:8" ht="15" customHeight="1">
      <c r="A205" s="84"/>
      <c r="B205" s="84"/>
      <c r="C205" s="501" t="s">
        <v>6086</v>
      </c>
      <c r="D205" s="273" t="s">
        <v>3089</v>
      </c>
      <c r="E205" s="499">
        <v>150000</v>
      </c>
      <c r="F205" s="500" t="s">
        <v>1170</v>
      </c>
      <c r="G205" s="502" t="s">
        <v>1170</v>
      </c>
      <c r="H205" s="500">
        <v>150000</v>
      </c>
    </row>
    <row r="206" spans="1:8" ht="15" customHeight="1">
      <c r="A206" s="84"/>
      <c r="B206" s="84"/>
      <c r="C206" s="501" t="s">
        <v>6086</v>
      </c>
      <c r="D206" s="273" t="s">
        <v>3089</v>
      </c>
      <c r="E206" s="499">
        <v>100000</v>
      </c>
      <c r="F206" s="500" t="s">
        <v>1170</v>
      </c>
      <c r="G206" s="502" t="s">
        <v>1170</v>
      </c>
      <c r="H206" s="500">
        <v>100000</v>
      </c>
    </row>
    <row r="207" spans="1:8" ht="15" customHeight="1">
      <c r="A207" s="84"/>
      <c r="B207" s="84"/>
      <c r="C207" s="501" t="s">
        <v>6087</v>
      </c>
      <c r="D207" s="273" t="s">
        <v>3089</v>
      </c>
      <c r="E207" s="499">
        <v>200000</v>
      </c>
      <c r="F207" s="502" t="s">
        <v>1170</v>
      </c>
      <c r="G207" s="502" t="s">
        <v>1170</v>
      </c>
      <c r="H207" s="500">
        <v>200000</v>
      </c>
    </row>
    <row r="208" spans="1:8" ht="15" customHeight="1">
      <c r="A208" s="84"/>
      <c r="B208" s="84"/>
      <c r="C208" s="501" t="s">
        <v>6088</v>
      </c>
      <c r="D208" s="273" t="s">
        <v>3089</v>
      </c>
      <c r="E208" s="499">
        <v>150000</v>
      </c>
      <c r="F208" s="502" t="s">
        <v>1170</v>
      </c>
      <c r="G208" s="502" t="s">
        <v>1170</v>
      </c>
      <c r="H208" s="500">
        <v>150000</v>
      </c>
    </row>
    <row r="209" spans="1:8" ht="15" customHeight="1">
      <c r="A209" s="84"/>
      <c r="B209" s="84"/>
      <c r="C209" s="501" t="s">
        <v>6089</v>
      </c>
      <c r="D209" s="273" t="s">
        <v>3089</v>
      </c>
      <c r="E209" s="499">
        <v>200000</v>
      </c>
      <c r="F209" s="502" t="s">
        <v>1170</v>
      </c>
      <c r="G209" s="502" t="s">
        <v>1170</v>
      </c>
      <c r="H209" s="500">
        <v>200000</v>
      </c>
    </row>
    <row r="210" spans="1:8" ht="15" customHeight="1">
      <c r="A210" s="84"/>
      <c r="B210" s="84"/>
      <c r="C210" s="501" t="s">
        <v>6089</v>
      </c>
      <c r="D210" s="273" t="s">
        <v>3089</v>
      </c>
      <c r="E210" s="499">
        <v>150000</v>
      </c>
      <c r="F210" s="502" t="s">
        <v>1170</v>
      </c>
      <c r="G210" s="502" t="s">
        <v>1170</v>
      </c>
      <c r="H210" s="500">
        <v>150000</v>
      </c>
    </row>
    <row r="211" spans="1:8" ht="15" customHeight="1">
      <c r="A211" s="84"/>
      <c r="B211" s="84"/>
      <c r="C211" s="501" t="s">
        <v>6090</v>
      </c>
      <c r="D211" s="273" t="s">
        <v>3089</v>
      </c>
      <c r="E211" s="499">
        <v>200000</v>
      </c>
      <c r="F211" s="502" t="s">
        <v>1170</v>
      </c>
      <c r="G211" s="502" t="s">
        <v>1170</v>
      </c>
      <c r="H211" s="500">
        <v>200000</v>
      </c>
    </row>
    <row r="212" spans="1:8" ht="15" customHeight="1">
      <c r="A212" s="84"/>
      <c r="B212" s="84"/>
      <c r="C212" s="501" t="s">
        <v>6091</v>
      </c>
      <c r="D212" s="273" t="s">
        <v>3089</v>
      </c>
      <c r="E212" s="499">
        <v>200000</v>
      </c>
      <c r="F212" s="502" t="s">
        <v>1170</v>
      </c>
      <c r="G212" s="502" t="s">
        <v>1170</v>
      </c>
      <c r="H212" s="500">
        <v>200000</v>
      </c>
    </row>
    <row r="213" spans="1:8" ht="15" customHeight="1">
      <c r="A213" s="150"/>
      <c r="B213" s="150"/>
      <c r="C213" s="513" t="s">
        <v>6092</v>
      </c>
      <c r="D213" s="504" t="s">
        <v>3089</v>
      </c>
      <c r="E213" s="505">
        <v>150000</v>
      </c>
      <c r="F213" s="507" t="s">
        <v>1170</v>
      </c>
      <c r="G213" s="507" t="s">
        <v>1170</v>
      </c>
      <c r="H213" s="506">
        <v>150000</v>
      </c>
    </row>
    <row r="214" spans="1:8" ht="15" customHeight="1">
      <c r="A214" s="84"/>
      <c r="B214" s="84"/>
      <c r="C214" s="501"/>
      <c r="D214" s="273"/>
      <c r="E214" s="508"/>
      <c r="F214" s="510"/>
      <c r="G214" s="510"/>
      <c r="H214" s="509"/>
    </row>
    <row r="215" spans="1:8" ht="15" customHeight="1">
      <c r="A215" s="247" t="s">
        <v>5940</v>
      </c>
      <c r="B215" s="1653" t="s">
        <v>5963</v>
      </c>
      <c r="C215" s="1653"/>
      <c r="D215" s="84"/>
      <c r="E215" s="355"/>
      <c r="F215" s="355"/>
      <c r="G215" s="355"/>
      <c r="H215" s="355"/>
    </row>
    <row r="216" spans="1:8" ht="15" customHeight="1">
      <c r="A216" s="84"/>
      <c r="B216" s="248" t="s">
        <v>5942</v>
      </c>
      <c r="C216" s="256" t="s">
        <v>5964</v>
      </c>
      <c r="D216" s="84"/>
      <c r="E216" s="355"/>
      <c r="F216" s="355"/>
      <c r="G216" s="355"/>
      <c r="H216" s="355"/>
    </row>
    <row r="217" spans="1:8" ht="15" customHeight="1">
      <c r="A217" s="497"/>
      <c r="B217" s="247" t="s">
        <v>25</v>
      </c>
      <c r="C217" s="75" t="s">
        <v>5965</v>
      </c>
      <c r="D217" s="84"/>
      <c r="E217" s="355"/>
      <c r="F217" s="355"/>
      <c r="G217" s="355"/>
      <c r="H217" s="355"/>
    </row>
    <row r="218" spans="1:8" ht="15" customHeight="1">
      <c r="A218" s="84"/>
      <c r="B218" s="84"/>
      <c r="C218" s="501" t="s">
        <v>6093</v>
      </c>
      <c r="D218" s="273" t="s">
        <v>3089</v>
      </c>
      <c r="E218" s="499">
        <v>150000</v>
      </c>
      <c r="F218" s="502" t="s">
        <v>1170</v>
      </c>
      <c r="G218" s="502" t="s">
        <v>1170</v>
      </c>
      <c r="H218" s="500">
        <v>150000</v>
      </c>
    </row>
    <row r="219" spans="1:8" ht="15" customHeight="1">
      <c r="A219" s="84"/>
      <c r="B219" s="84"/>
      <c r="C219" s="501" t="s">
        <v>6094</v>
      </c>
      <c r="D219" s="273" t="s">
        <v>3089</v>
      </c>
      <c r="E219" s="499">
        <v>150000</v>
      </c>
      <c r="F219" s="502" t="s">
        <v>1170</v>
      </c>
      <c r="G219" s="502" t="s">
        <v>1170</v>
      </c>
      <c r="H219" s="500">
        <v>150000</v>
      </c>
    </row>
    <row r="220" spans="1:8" ht="15" customHeight="1">
      <c r="A220" s="84"/>
      <c r="B220" s="84"/>
      <c r="C220" s="501" t="s">
        <v>6095</v>
      </c>
      <c r="D220" s="273" t="s">
        <v>3089</v>
      </c>
      <c r="E220" s="499">
        <v>100000</v>
      </c>
      <c r="F220" s="502" t="s">
        <v>1170</v>
      </c>
      <c r="G220" s="502" t="s">
        <v>1170</v>
      </c>
      <c r="H220" s="500">
        <v>100000</v>
      </c>
    </row>
    <row r="221" spans="1:8" ht="15" customHeight="1">
      <c r="A221" s="84"/>
      <c r="B221" s="84"/>
      <c r="C221" s="501" t="s">
        <v>6096</v>
      </c>
      <c r="D221" s="273" t="s">
        <v>3089</v>
      </c>
      <c r="E221" s="499">
        <v>150000</v>
      </c>
      <c r="F221" s="502" t="s">
        <v>1170</v>
      </c>
      <c r="G221" s="502" t="s">
        <v>1170</v>
      </c>
      <c r="H221" s="500">
        <v>150000</v>
      </c>
    </row>
    <row r="222" spans="1:8" ht="15" customHeight="1">
      <c r="A222" s="84"/>
      <c r="B222" s="84"/>
      <c r="C222" s="501" t="s">
        <v>6097</v>
      </c>
      <c r="D222" s="273" t="s">
        <v>3089</v>
      </c>
      <c r="E222" s="499">
        <v>100000</v>
      </c>
      <c r="F222" s="502" t="s">
        <v>1170</v>
      </c>
      <c r="G222" s="502" t="s">
        <v>1170</v>
      </c>
      <c r="H222" s="500">
        <v>100000</v>
      </c>
    </row>
    <row r="223" spans="1:8" ht="15" customHeight="1">
      <c r="A223" s="84"/>
      <c r="B223" s="84"/>
      <c r="C223" s="501" t="s">
        <v>6098</v>
      </c>
      <c r="D223" s="273" t="s">
        <v>3089</v>
      </c>
      <c r="E223" s="499">
        <v>100000</v>
      </c>
      <c r="F223" s="502" t="s">
        <v>1170</v>
      </c>
      <c r="G223" s="502" t="s">
        <v>1170</v>
      </c>
      <c r="H223" s="500">
        <v>100000</v>
      </c>
    </row>
    <row r="224" spans="1:8" ht="15" customHeight="1">
      <c r="A224" s="84"/>
      <c r="B224" s="84"/>
      <c r="C224" s="501" t="s">
        <v>6099</v>
      </c>
      <c r="D224" s="273" t="s">
        <v>3089</v>
      </c>
      <c r="E224" s="499">
        <v>100000</v>
      </c>
      <c r="F224" s="502" t="s">
        <v>1170</v>
      </c>
      <c r="G224" s="502" t="s">
        <v>1170</v>
      </c>
      <c r="H224" s="500">
        <v>100000</v>
      </c>
    </row>
    <row r="225" spans="1:8" ht="15" customHeight="1">
      <c r="A225" s="84"/>
      <c r="B225" s="84"/>
      <c r="C225" s="501" t="s">
        <v>6100</v>
      </c>
      <c r="D225" s="273" t="s">
        <v>3089</v>
      </c>
      <c r="E225" s="499">
        <v>200000</v>
      </c>
      <c r="F225" s="500" t="s">
        <v>1170</v>
      </c>
      <c r="G225" s="502" t="s">
        <v>1170</v>
      </c>
      <c r="H225" s="500">
        <v>200000</v>
      </c>
    </row>
    <row r="226" spans="1:8" ht="15" customHeight="1">
      <c r="A226" s="84"/>
      <c r="B226" s="84"/>
      <c r="C226" s="501" t="s">
        <v>6100</v>
      </c>
      <c r="D226" s="273" t="s">
        <v>3089</v>
      </c>
      <c r="E226" s="499">
        <v>100000</v>
      </c>
      <c r="F226" s="500" t="s">
        <v>1170</v>
      </c>
      <c r="G226" s="502" t="s">
        <v>1170</v>
      </c>
      <c r="H226" s="500">
        <v>100000</v>
      </c>
    </row>
    <row r="227" spans="1:8" ht="15" customHeight="1">
      <c r="A227" s="84"/>
      <c r="B227" s="84"/>
      <c r="C227" s="501" t="s">
        <v>6101</v>
      </c>
      <c r="D227" s="273" t="s">
        <v>3089</v>
      </c>
      <c r="E227" s="499">
        <v>250000</v>
      </c>
      <c r="F227" s="500" t="s">
        <v>1170</v>
      </c>
      <c r="G227" s="502" t="s">
        <v>1170</v>
      </c>
      <c r="H227" s="500">
        <v>250000</v>
      </c>
    </row>
    <row r="228" spans="1:8" ht="15" customHeight="1">
      <c r="A228" s="84"/>
      <c r="B228" s="84"/>
      <c r="C228" s="501" t="s">
        <v>6102</v>
      </c>
      <c r="D228" s="273" t="s">
        <v>3089</v>
      </c>
      <c r="E228" s="502" t="s">
        <v>1170</v>
      </c>
      <c r="F228" s="499">
        <v>100000</v>
      </c>
      <c r="H228" s="500">
        <v>100000</v>
      </c>
    </row>
    <row r="229" spans="1:8" ht="15" customHeight="1">
      <c r="A229" s="84"/>
      <c r="B229" s="84"/>
      <c r="C229" s="501" t="s">
        <v>6102</v>
      </c>
      <c r="D229" s="273" t="s">
        <v>3089</v>
      </c>
      <c r="E229" s="502" t="s">
        <v>1170</v>
      </c>
      <c r="F229" s="499">
        <v>100000</v>
      </c>
      <c r="H229" s="500">
        <v>100000</v>
      </c>
    </row>
    <row r="230" spans="1:8" ht="15" customHeight="1">
      <c r="A230" s="84"/>
      <c r="B230" s="84"/>
      <c r="C230" s="501" t="s">
        <v>6103</v>
      </c>
      <c r="D230" s="273" t="s">
        <v>3089</v>
      </c>
      <c r="E230" s="499">
        <v>100000</v>
      </c>
      <c r="F230" s="500" t="s">
        <v>1170</v>
      </c>
      <c r="G230" s="502" t="s">
        <v>1170</v>
      </c>
      <c r="H230" s="500">
        <v>100000</v>
      </c>
    </row>
    <row r="231" spans="1:8" ht="15" customHeight="1">
      <c r="A231" s="84"/>
      <c r="B231" s="84"/>
      <c r="C231" s="498" t="s">
        <v>6104</v>
      </c>
      <c r="D231" s="273" t="s">
        <v>3089</v>
      </c>
      <c r="E231" s="500">
        <v>100000</v>
      </c>
      <c r="F231" s="502" t="s">
        <v>1170</v>
      </c>
      <c r="G231" s="502" t="s">
        <v>1170</v>
      </c>
      <c r="H231" s="500">
        <v>100000</v>
      </c>
    </row>
    <row r="232" spans="1:8" ht="15" customHeight="1">
      <c r="A232" s="84"/>
      <c r="B232" s="84"/>
      <c r="C232" s="498" t="s">
        <v>6105</v>
      </c>
      <c r="D232" s="273" t="s">
        <v>3089</v>
      </c>
      <c r="E232" s="500">
        <v>100000</v>
      </c>
      <c r="F232" s="502" t="s">
        <v>1170</v>
      </c>
      <c r="G232" s="502" t="s">
        <v>1170</v>
      </c>
      <c r="H232" s="500">
        <v>100000</v>
      </c>
    </row>
    <row r="233" spans="1:8" ht="15" customHeight="1">
      <c r="A233" s="84"/>
      <c r="B233" s="84"/>
      <c r="C233" s="501" t="s">
        <v>6105</v>
      </c>
      <c r="D233" s="273" t="s">
        <v>3089</v>
      </c>
      <c r="E233" s="502" t="s">
        <v>1170</v>
      </c>
      <c r="F233" s="499">
        <v>200000</v>
      </c>
      <c r="G233" s="502" t="s">
        <v>1170</v>
      </c>
      <c r="H233" s="500">
        <v>200000</v>
      </c>
    </row>
    <row r="234" spans="1:8" ht="15" customHeight="1">
      <c r="A234" s="84"/>
      <c r="B234" s="84"/>
      <c r="C234" s="498" t="s">
        <v>6106</v>
      </c>
      <c r="D234" s="273" t="s">
        <v>3089</v>
      </c>
      <c r="E234" s="500">
        <v>100000</v>
      </c>
      <c r="F234" s="502" t="s">
        <v>1170</v>
      </c>
      <c r="H234" s="500">
        <v>100000</v>
      </c>
    </row>
    <row r="235" spans="1:8" ht="15" customHeight="1">
      <c r="A235" s="84"/>
      <c r="B235" s="84"/>
      <c r="C235" s="514" t="s">
        <v>6107</v>
      </c>
      <c r="D235" s="515" t="s">
        <v>3089</v>
      </c>
      <c r="E235" s="516">
        <v>50000</v>
      </c>
      <c r="F235" s="500" t="s">
        <v>1170</v>
      </c>
      <c r="G235" s="502" t="s">
        <v>1170</v>
      </c>
      <c r="H235" s="517">
        <v>50000</v>
      </c>
    </row>
    <row r="236" spans="1:8" ht="15" customHeight="1">
      <c r="A236" s="84"/>
      <c r="B236" s="84"/>
      <c r="C236" s="514" t="s">
        <v>6108</v>
      </c>
      <c r="D236" s="515" t="s">
        <v>3089</v>
      </c>
      <c r="E236" s="516">
        <v>100000</v>
      </c>
      <c r="F236" s="500" t="s">
        <v>1170</v>
      </c>
      <c r="G236" s="502" t="s">
        <v>1170</v>
      </c>
      <c r="H236" s="518">
        <v>100000</v>
      </c>
    </row>
    <row r="237" spans="1:8" ht="15" customHeight="1">
      <c r="A237" s="84"/>
      <c r="B237" s="84"/>
      <c r="C237" s="514" t="s">
        <v>6109</v>
      </c>
      <c r="D237" s="515" t="s">
        <v>3089</v>
      </c>
      <c r="E237" s="516">
        <v>150000</v>
      </c>
      <c r="F237" s="500" t="s">
        <v>1170</v>
      </c>
      <c r="G237" s="502" t="s">
        <v>1170</v>
      </c>
      <c r="H237" s="518">
        <v>150000</v>
      </c>
    </row>
    <row r="238" spans="1:8" ht="15" customHeight="1">
      <c r="A238" s="84"/>
      <c r="B238" s="84"/>
      <c r="C238" s="514" t="s">
        <v>6109</v>
      </c>
      <c r="D238" s="515" t="s">
        <v>3089</v>
      </c>
      <c r="E238" s="516">
        <v>200000</v>
      </c>
      <c r="F238" s="500" t="s">
        <v>1170</v>
      </c>
      <c r="G238" s="502" t="s">
        <v>1170</v>
      </c>
      <c r="H238" s="517">
        <v>200000</v>
      </c>
    </row>
    <row r="239" spans="1:8" ht="15" customHeight="1">
      <c r="A239" s="150"/>
      <c r="B239" s="150"/>
      <c r="C239" s="519" t="s">
        <v>6110</v>
      </c>
      <c r="D239" s="520" t="s">
        <v>3089</v>
      </c>
      <c r="E239" s="521">
        <v>200000</v>
      </c>
      <c r="F239" s="506" t="s">
        <v>1170</v>
      </c>
      <c r="G239" s="507" t="s">
        <v>1170</v>
      </c>
      <c r="H239" s="522">
        <v>200000</v>
      </c>
    </row>
    <row r="240" spans="1:8" ht="15" customHeight="1">
      <c r="A240" s="84"/>
      <c r="B240" s="84"/>
      <c r="C240" s="514"/>
      <c r="D240" s="515"/>
      <c r="E240" s="523"/>
      <c r="F240" s="509"/>
      <c r="G240" s="510"/>
      <c r="H240" s="524"/>
    </row>
    <row r="241" spans="1:8" ht="15" customHeight="1">
      <c r="A241" s="247" t="s">
        <v>5940</v>
      </c>
      <c r="B241" s="1653" t="s">
        <v>5963</v>
      </c>
      <c r="C241" s="1653"/>
      <c r="D241" s="84"/>
      <c r="E241" s="355"/>
      <c r="F241" s="355"/>
      <c r="G241" s="355"/>
      <c r="H241" s="355"/>
    </row>
    <row r="242" spans="1:8" ht="15" customHeight="1">
      <c r="A242" s="84"/>
      <c r="B242" s="248" t="s">
        <v>5942</v>
      </c>
      <c r="C242" s="256" t="s">
        <v>5964</v>
      </c>
      <c r="D242" s="84"/>
      <c r="E242" s="355"/>
      <c r="F242" s="355"/>
      <c r="G242" s="355"/>
      <c r="H242" s="355"/>
    </row>
    <row r="243" spans="1:8" ht="15" customHeight="1">
      <c r="A243" s="497"/>
      <c r="B243" s="247" t="s">
        <v>25</v>
      </c>
      <c r="C243" s="75" t="s">
        <v>5965</v>
      </c>
      <c r="D243" s="84"/>
      <c r="E243" s="355"/>
      <c r="F243" s="355"/>
      <c r="G243" s="355"/>
      <c r="H243" s="355"/>
    </row>
    <row r="244" spans="1:8" ht="15" customHeight="1">
      <c r="A244" s="84"/>
      <c r="B244" s="84"/>
      <c r="C244" s="514" t="s">
        <v>6111</v>
      </c>
      <c r="D244" s="515" t="s">
        <v>3089</v>
      </c>
      <c r="E244" s="516">
        <v>150000</v>
      </c>
      <c r="F244" s="500" t="s">
        <v>1170</v>
      </c>
      <c r="G244" s="502" t="s">
        <v>1170</v>
      </c>
      <c r="H244" s="518">
        <v>150000</v>
      </c>
    </row>
    <row r="245" spans="1:8" ht="15" customHeight="1">
      <c r="A245" s="84"/>
      <c r="B245" s="84"/>
      <c r="C245" s="514" t="s">
        <v>6112</v>
      </c>
      <c r="D245" s="515" t="s">
        <v>3089</v>
      </c>
      <c r="E245" s="516">
        <v>150000</v>
      </c>
      <c r="F245" s="500" t="s">
        <v>1170</v>
      </c>
      <c r="G245" s="502" t="s">
        <v>1170</v>
      </c>
      <c r="H245" s="518">
        <v>150000</v>
      </c>
    </row>
    <row r="246" spans="1:8" ht="15" customHeight="1">
      <c r="A246" s="84"/>
      <c r="B246" s="84"/>
      <c r="C246" s="514" t="s">
        <v>6112</v>
      </c>
      <c r="D246" s="515" t="s">
        <v>3089</v>
      </c>
      <c r="E246" s="516">
        <v>50000</v>
      </c>
      <c r="F246" s="500" t="s">
        <v>1170</v>
      </c>
      <c r="G246" s="502" t="s">
        <v>1170</v>
      </c>
      <c r="H246" s="517">
        <v>50000</v>
      </c>
    </row>
    <row r="247" spans="1:8" ht="15" customHeight="1">
      <c r="A247" s="84"/>
      <c r="B247" s="84"/>
      <c r="C247" s="514" t="s">
        <v>6113</v>
      </c>
      <c r="D247" s="515" t="s">
        <v>3089</v>
      </c>
      <c r="E247" s="516">
        <v>200000</v>
      </c>
      <c r="F247" s="500" t="s">
        <v>1170</v>
      </c>
      <c r="G247" s="502" t="s">
        <v>1170</v>
      </c>
      <c r="H247" s="518">
        <v>200000</v>
      </c>
    </row>
    <row r="248" spans="1:8" ht="15" customHeight="1">
      <c r="A248" s="84"/>
      <c r="B248" s="84"/>
      <c r="C248" s="514" t="s">
        <v>6114</v>
      </c>
      <c r="D248" s="515" t="s">
        <v>3089</v>
      </c>
      <c r="E248" s="516">
        <v>150000</v>
      </c>
      <c r="F248" s="500" t="s">
        <v>1170</v>
      </c>
      <c r="G248" s="502" t="s">
        <v>1170</v>
      </c>
      <c r="H248" s="517">
        <v>150000</v>
      </c>
    </row>
    <row r="249" spans="1:8" ht="15" customHeight="1">
      <c r="A249" s="84"/>
      <c r="B249" s="84"/>
      <c r="C249" s="514" t="s">
        <v>6115</v>
      </c>
      <c r="D249" s="515" t="s">
        <v>3089</v>
      </c>
      <c r="E249" s="516">
        <v>100000</v>
      </c>
      <c r="F249" s="500" t="s">
        <v>1170</v>
      </c>
      <c r="G249" s="502" t="s">
        <v>1170</v>
      </c>
      <c r="H249" s="517">
        <v>100000</v>
      </c>
    </row>
    <row r="250" spans="1:8" ht="15" customHeight="1">
      <c r="A250" s="84"/>
      <c r="B250" s="84"/>
      <c r="C250" s="514" t="s">
        <v>6116</v>
      </c>
      <c r="D250" s="515" t="s">
        <v>3089</v>
      </c>
      <c r="E250" s="516">
        <v>150000</v>
      </c>
      <c r="F250" s="500" t="s">
        <v>1170</v>
      </c>
      <c r="G250" s="502" t="s">
        <v>1170</v>
      </c>
      <c r="H250" s="517">
        <v>150000</v>
      </c>
    </row>
    <row r="251" spans="1:8" ht="15" customHeight="1">
      <c r="A251" s="84"/>
      <c r="B251" s="84"/>
      <c r="C251" s="514" t="s">
        <v>6117</v>
      </c>
      <c r="D251" s="515" t="s">
        <v>3089</v>
      </c>
      <c r="E251" s="516">
        <v>200000</v>
      </c>
      <c r="F251" s="500" t="s">
        <v>1170</v>
      </c>
      <c r="G251" s="502" t="s">
        <v>1170</v>
      </c>
      <c r="H251" s="517">
        <v>200000</v>
      </c>
    </row>
    <row r="252" spans="1:8" ht="15" customHeight="1">
      <c r="A252" s="84"/>
      <c r="B252" s="84"/>
      <c r="C252" s="501" t="s">
        <v>6118</v>
      </c>
      <c r="D252" s="515" t="s">
        <v>3089</v>
      </c>
      <c r="E252" s="502" t="s">
        <v>1170</v>
      </c>
      <c r="F252" s="516">
        <v>150000</v>
      </c>
      <c r="G252" s="502" t="s">
        <v>1170</v>
      </c>
      <c r="H252" s="517">
        <v>150000</v>
      </c>
    </row>
    <row r="253" spans="1:8" ht="15" customHeight="1">
      <c r="A253" s="84"/>
      <c r="B253" s="84"/>
      <c r="C253" s="501" t="s">
        <v>6119</v>
      </c>
      <c r="D253" s="273" t="s">
        <v>3089</v>
      </c>
      <c r="E253" s="502" t="s">
        <v>1170</v>
      </c>
      <c r="F253" s="499">
        <v>100000</v>
      </c>
      <c r="G253" s="502" t="s">
        <v>1170</v>
      </c>
      <c r="H253" s="500">
        <v>100000</v>
      </c>
    </row>
    <row r="254" spans="1:8" ht="15" customHeight="1">
      <c r="A254" s="84"/>
      <c r="B254" s="84"/>
      <c r="C254" s="501" t="s">
        <v>6120</v>
      </c>
      <c r="D254" s="273" t="s">
        <v>3089</v>
      </c>
      <c r="E254" s="502" t="s">
        <v>1170</v>
      </c>
      <c r="F254" s="499">
        <v>100000</v>
      </c>
      <c r="G254" s="502" t="s">
        <v>1170</v>
      </c>
      <c r="H254" s="500">
        <v>100000</v>
      </c>
    </row>
    <row r="255" spans="1:8" ht="15" customHeight="1">
      <c r="A255" s="84"/>
      <c r="B255" s="84"/>
      <c r="C255" s="501" t="s">
        <v>6121</v>
      </c>
      <c r="D255" s="515" t="s">
        <v>3089</v>
      </c>
      <c r="E255" s="502" t="s">
        <v>1170</v>
      </c>
      <c r="F255" s="516">
        <v>150000</v>
      </c>
      <c r="G255" s="502" t="s">
        <v>1170</v>
      </c>
      <c r="H255" s="518">
        <v>150000</v>
      </c>
    </row>
    <row r="256" spans="1:8" ht="15" customHeight="1">
      <c r="A256" s="84"/>
      <c r="B256" s="84"/>
      <c r="C256" s="501" t="s">
        <v>6122</v>
      </c>
      <c r="D256" s="515" t="s">
        <v>3089</v>
      </c>
      <c r="E256" s="502" t="s">
        <v>1170</v>
      </c>
      <c r="F256" s="516">
        <v>200000</v>
      </c>
      <c r="G256" s="502" t="s">
        <v>1170</v>
      </c>
      <c r="H256" s="517">
        <v>200000</v>
      </c>
    </row>
    <row r="257" spans="1:8" ht="15" customHeight="1">
      <c r="A257" s="84"/>
      <c r="B257" s="84"/>
      <c r="C257" s="525" t="s">
        <v>6123</v>
      </c>
      <c r="D257" s="515" t="s">
        <v>3089</v>
      </c>
      <c r="E257" s="516">
        <v>100000</v>
      </c>
      <c r="F257" s="518" t="s">
        <v>1170</v>
      </c>
      <c r="G257" s="517" t="s">
        <v>1170</v>
      </c>
      <c r="H257" s="517">
        <v>100000</v>
      </c>
    </row>
    <row r="258" spans="1:8" ht="15" customHeight="1">
      <c r="A258" s="84"/>
      <c r="B258" s="84"/>
      <c r="C258" s="501" t="s">
        <v>6124</v>
      </c>
      <c r="D258" s="273" t="s">
        <v>3089</v>
      </c>
      <c r="E258" s="499" t="s">
        <v>1170</v>
      </c>
      <c r="F258" s="500">
        <v>100000</v>
      </c>
      <c r="G258" s="502" t="s">
        <v>1170</v>
      </c>
      <c r="H258" s="500">
        <v>100000</v>
      </c>
    </row>
    <row r="259" spans="1:8" ht="15" customHeight="1">
      <c r="A259" s="84"/>
      <c r="B259" s="84"/>
      <c r="C259" s="514" t="s">
        <v>6125</v>
      </c>
      <c r="D259" s="515" t="s">
        <v>3089</v>
      </c>
      <c r="E259" s="516">
        <v>100000</v>
      </c>
      <c r="F259" s="518" t="s">
        <v>1170</v>
      </c>
      <c r="G259" s="517" t="s">
        <v>1170</v>
      </c>
      <c r="H259" s="517">
        <v>100000</v>
      </c>
    </row>
    <row r="260" spans="1:8" ht="15" customHeight="1">
      <c r="A260" s="84"/>
      <c r="B260" s="84"/>
      <c r="C260" s="514" t="s">
        <v>6126</v>
      </c>
      <c r="D260" s="515" t="s">
        <v>3089</v>
      </c>
      <c r="E260" s="516">
        <v>100000</v>
      </c>
      <c r="F260" s="518" t="s">
        <v>1170</v>
      </c>
      <c r="G260" s="517" t="s">
        <v>1170</v>
      </c>
      <c r="H260" s="517">
        <v>100000</v>
      </c>
    </row>
    <row r="261" spans="1:8" ht="15" customHeight="1">
      <c r="A261" s="84"/>
      <c r="B261" s="84"/>
      <c r="C261" s="514" t="s">
        <v>6126</v>
      </c>
      <c r="D261" s="515" t="s">
        <v>3089</v>
      </c>
      <c r="E261" s="516">
        <v>99678.78</v>
      </c>
      <c r="F261" s="518" t="s">
        <v>1170</v>
      </c>
      <c r="G261" s="517" t="s">
        <v>1170</v>
      </c>
      <c r="H261" s="517">
        <v>99678.78</v>
      </c>
    </row>
    <row r="262" spans="1:8" ht="15" customHeight="1">
      <c r="A262" s="84"/>
      <c r="B262" s="84"/>
      <c r="C262" s="514" t="s">
        <v>6126</v>
      </c>
      <c r="D262" s="515" t="s">
        <v>3089</v>
      </c>
      <c r="E262" s="516">
        <v>321.22000000000003</v>
      </c>
      <c r="F262" s="518" t="s">
        <v>1170</v>
      </c>
      <c r="G262" s="517" t="s">
        <v>1170</v>
      </c>
      <c r="H262" s="517">
        <v>321.22000000000003</v>
      </c>
    </row>
    <row r="263" spans="1:8" ht="15" customHeight="1">
      <c r="A263" s="84"/>
      <c r="B263" s="84"/>
      <c r="C263" s="514" t="s">
        <v>6127</v>
      </c>
      <c r="D263" s="515" t="s">
        <v>3089</v>
      </c>
      <c r="E263" s="516">
        <v>150000</v>
      </c>
      <c r="F263" s="500" t="s">
        <v>1170</v>
      </c>
      <c r="G263" s="502" t="s">
        <v>1170</v>
      </c>
      <c r="H263" s="518">
        <v>150000</v>
      </c>
    </row>
    <row r="264" spans="1:8" ht="15" customHeight="1">
      <c r="A264" s="84"/>
      <c r="B264" s="84"/>
      <c r="C264" s="514" t="s">
        <v>6128</v>
      </c>
      <c r="D264" s="515" t="s">
        <v>3089</v>
      </c>
      <c r="E264" s="516">
        <v>150000</v>
      </c>
      <c r="F264" s="500" t="s">
        <v>1170</v>
      </c>
      <c r="G264" s="502" t="s">
        <v>1170</v>
      </c>
      <c r="H264" s="518">
        <v>150000</v>
      </c>
    </row>
    <row r="265" spans="1:8" ht="15" customHeight="1">
      <c r="A265" s="150"/>
      <c r="B265" s="150"/>
      <c r="C265" s="519" t="s">
        <v>6129</v>
      </c>
      <c r="D265" s="520" t="s">
        <v>3089</v>
      </c>
      <c r="E265" s="521">
        <v>150000</v>
      </c>
      <c r="F265" s="506" t="s">
        <v>1170</v>
      </c>
      <c r="G265" s="507" t="s">
        <v>1170</v>
      </c>
      <c r="H265" s="526">
        <v>150000</v>
      </c>
    </row>
    <row r="266" spans="1:8" ht="15" customHeight="1">
      <c r="A266" s="84"/>
      <c r="B266" s="84"/>
      <c r="C266" s="514"/>
      <c r="D266" s="515"/>
      <c r="E266" s="523"/>
      <c r="F266" s="509"/>
      <c r="G266" s="510"/>
      <c r="H266" s="527"/>
    </row>
    <row r="267" spans="1:8" ht="15" customHeight="1">
      <c r="A267" s="247" t="s">
        <v>5940</v>
      </c>
      <c r="B267" s="1653" t="s">
        <v>5963</v>
      </c>
      <c r="C267" s="1653"/>
      <c r="D267" s="84"/>
      <c r="E267" s="355"/>
      <c r="F267" s="355"/>
      <c r="G267" s="355"/>
      <c r="H267" s="355"/>
    </row>
    <row r="268" spans="1:8" ht="15" customHeight="1">
      <c r="A268" s="84"/>
      <c r="B268" s="248" t="s">
        <v>5942</v>
      </c>
      <c r="C268" s="256" t="s">
        <v>5964</v>
      </c>
      <c r="D268" s="84"/>
      <c r="E268" s="355"/>
      <c r="F268" s="355"/>
      <c r="G268" s="355"/>
      <c r="H268" s="355"/>
    </row>
    <row r="269" spans="1:8" ht="15" customHeight="1">
      <c r="A269" s="497"/>
      <c r="B269" s="247" t="s">
        <v>25</v>
      </c>
      <c r="C269" s="75" t="s">
        <v>5965</v>
      </c>
      <c r="D269" s="84"/>
      <c r="E269" s="355"/>
      <c r="F269" s="355"/>
      <c r="G269" s="355"/>
      <c r="H269" s="355"/>
    </row>
    <row r="270" spans="1:8" ht="15" customHeight="1">
      <c r="A270" s="84"/>
      <c r="B270" s="84"/>
      <c r="C270" s="514" t="s">
        <v>6130</v>
      </c>
      <c r="D270" s="515" t="s">
        <v>3089</v>
      </c>
      <c r="E270" s="516">
        <v>150000</v>
      </c>
      <c r="F270" s="500" t="s">
        <v>1170</v>
      </c>
      <c r="G270" s="502" t="s">
        <v>1170</v>
      </c>
      <c r="H270" s="518">
        <v>150000</v>
      </c>
    </row>
    <row r="271" spans="1:8" ht="15" customHeight="1">
      <c r="A271" s="84"/>
      <c r="B271" s="84"/>
      <c r="C271" s="514" t="s">
        <v>6131</v>
      </c>
      <c r="D271" s="515" t="s">
        <v>3089</v>
      </c>
      <c r="E271" s="516">
        <v>150000</v>
      </c>
      <c r="F271" s="500" t="s">
        <v>1170</v>
      </c>
      <c r="G271" s="502" t="s">
        <v>1170</v>
      </c>
      <c r="H271" s="518">
        <v>150000</v>
      </c>
    </row>
    <row r="272" spans="1:8" ht="15" customHeight="1">
      <c r="A272" s="84"/>
      <c r="B272" s="84"/>
      <c r="C272" s="525" t="s">
        <v>6132</v>
      </c>
      <c r="D272" s="273" t="s">
        <v>3089</v>
      </c>
      <c r="E272" s="518">
        <v>100000</v>
      </c>
      <c r="G272" s="502" t="s">
        <v>1170</v>
      </c>
      <c r="H272" s="518">
        <v>100000</v>
      </c>
    </row>
    <row r="273" spans="1:8" ht="15" customHeight="1">
      <c r="A273" s="84"/>
      <c r="B273" s="84"/>
      <c r="C273" s="501" t="s">
        <v>6133</v>
      </c>
      <c r="D273" s="273" t="s">
        <v>3089</v>
      </c>
      <c r="F273" s="499">
        <v>100000</v>
      </c>
      <c r="G273" s="502" t="s">
        <v>1170</v>
      </c>
      <c r="H273" s="500">
        <v>100000</v>
      </c>
    </row>
    <row r="274" spans="1:8" ht="15" customHeight="1">
      <c r="A274" s="84"/>
      <c r="B274" s="84"/>
      <c r="C274" s="525" t="s">
        <v>6134</v>
      </c>
      <c r="E274" s="518">
        <v>150000</v>
      </c>
      <c r="F274" s="511" t="s">
        <v>3089</v>
      </c>
      <c r="G274" s="502" t="s">
        <v>1170</v>
      </c>
      <c r="H274" s="518">
        <v>150000</v>
      </c>
    </row>
    <row r="275" spans="1:8" ht="15" customHeight="1">
      <c r="A275" s="84"/>
      <c r="B275" s="84"/>
      <c r="C275" s="514" t="s">
        <v>6135</v>
      </c>
      <c r="E275" s="518">
        <v>150000</v>
      </c>
      <c r="F275" s="528" t="s">
        <v>3089</v>
      </c>
      <c r="G275" s="502" t="s">
        <v>1170</v>
      </c>
      <c r="H275" s="518">
        <v>150000</v>
      </c>
    </row>
    <row r="276" spans="1:8" ht="15" customHeight="1">
      <c r="A276" s="84"/>
      <c r="B276" s="84"/>
      <c r="C276" s="525" t="s">
        <v>6136</v>
      </c>
      <c r="E276" s="518">
        <v>100000</v>
      </c>
      <c r="F276" s="511" t="s">
        <v>3089</v>
      </c>
      <c r="G276" s="502" t="s">
        <v>1170</v>
      </c>
      <c r="H276" s="518">
        <v>100000</v>
      </c>
    </row>
    <row r="277" spans="1:8" ht="15" customHeight="1">
      <c r="A277" s="84"/>
      <c r="B277" s="84"/>
      <c r="C277" s="501" t="s">
        <v>6137</v>
      </c>
      <c r="D277" s="273" t="s">
        <v>3089</v>
      </c>
      <c r="E277" s="499" t="s">
        <v>1170</v>
      </c>
      <c r="F277" s="518">
        <v>100000</v>
      </c>
      <c r="G277" s="502" t="s">
        <v>1170</v>
      </c>
      <c r="H277" s="518">
        <v>100000</v>
      </c>
    </row>
    <row r="278" spans="1:8" ht="15" customHeight="1">
      <c r="A278" s="84"/>
      <c r="B278" s="84"/>
      <c r="C278" s="514" t="s">
        <v>6138</v>
      </c>
      <c r="D278" s="515" t="s">
        <v>3089</v>
      </c>
      <c r="E278" s="518">
        <v>200000</v>
      </c>
      <c r="F278" s="528" t="s">
        <v>3089</v>
      </c>
      <c r="G278" s="502" t="s">
        <v>1170</v>
      </c>
      <c r="H278" s="518">
        <v>200000</v>
      </c>
    </row>
    <row r="279" spans="1:8" ht="15" customHeight="1">
      <c r="A279" s="84"/>
      <c r="B279" s="84"/>
      <c r="C279" s="525" t="s">
        <v>6139</v>
      </c>
      <c r="D279" s="273" t="s">
        <v>3089</v>
      </c>
      <c r="E279" s="518">
        <v>100000</v>
      </c>
      <c r="F279" s="511" t="s">
        <v>3089</v>
      </c>
      <c r="G279" s="502" t="s">
        <v>1170</v>
      </c>
      <c r="H279" s="518">
        <v>100000</v>
      </c>
    </row>
    <row r="280" spans="1:8" ht="15" customHeight="1">
      <c r="A280" s="84"/>
      <c r="B280" s="84"/>
      <c r="C280" s="514" t="s">
        <v>6140</v>
      </c>
      <c r="D280" s="515" t="s">
        <v>3089</v>
      </c>
      <c r="E280" s="518">
        <v>150000</v>
      </c>
      <c r="F280" s="528" t="s">
        <v>3089</v>
      </c>
      <c r="G280" s="502" t="s">
        <v>1170</v>
      </c>
      <c r="H280" s="518">
        <v>150000</v>
      </c>
    </row>
    <row r="281" spans="1:8" ht="15" customHeight="1">
      <c r="A281" s="84"/>
      <c r="B281" s="84"/>
      <c r="C281" s="514" t="s">
        <v>6141</v>
      </c>
      <c r="D281" s="515" t="s">
        <v>3089</v>
      </c>
      <c r="E281" s="518">
        <v>150000</v>
      </c>
      <c r="F281" s="528" t="s">
        <v>3089</v>
      </c>
      <c r="G281" s="502" t="s">
        <v>1170</v>
      </c>
      <c r="H281" s="518">
        <v>150000</v>
      </c>
    </row>
    <row r="282" spans="1:8" ht="15" customHeight="1">
      <c r="A282" s="84"/>
      <c r="B282" s="84"/>
      <c r="C282" s="514" t="s">
        <v>6141</v>
      </c>
      <c r="D282" s="515" t="s">
        <v>3089</v>
      </c>
      <c r="E282" s="518">
        <v>150000</v>
      </c>
      <c r="F282" s="528" t="s">
        <v>3089</v>
      </c>
      <c r="G282" s="502" t="s">
        <v>1170</v>
      </c>
      <c r="H282" s="518">
        <v>150000</v>
      </c>
    </row>
    <row r="283" spans="1:8" ht="15" customHeight="1">
      <c r="A283" s="84"/>
      <c r="B283" s="84"/>
      <c r="C283" s="525" t="s">
        <v>6142</v>
      </c>
      <c r="D283" s="273" t="s">
        <v>3089</v>
      </c>
      <c r="E283" s="518">
        <v>300000</v>
      </c>
      <c r="F283" s="511" t="s">
        <v>3089</v>
      </c>
      <c r="G283" s="502" t="s">
        <v>1170</v>
      </c>
      <c r="H283" s="518">
        <v>300000</v>
      </c>
    </row>
    <row r="284" spans="1:8" ht="15" customHeight="1">
      <c r="A284" s="84"/>
      <c r="B284" s="84"/>
      <c r="C284" s="514" t="s">
        <v>6143</v>
      </c>
      <c r="D284" s="515" t="s">
        <v>3089</v>
      </c>
      <c r="E284" s="518">
        <v>150000</v>
      </c>
      <c r="F284" s="528" t="s">
        <v>3089</v>
      </c>
      <c r="G284" s="502" t="s">
        <v>1170</v>
      </c>
      <c r="H284" s="518">
        <v>150000</v>
      </c>
    </row>
    <row r="285" spans="1:8" ht="15" customHeight="1">
      <c r="A285" s="84"/>
      <c r="B285" s="84"/>
      <c r="C285" s="501" t="s">
        <v>6144</v>
      </c>
      <c r="D285" s="273" t="s">
        <v>3089</v>
      </c>
      <c r="E285" s="499" t="s">
        <v>1170</v>
      </c>
      <c r="F285" s="518">
        <v>100000</v>
      </c>
      <c r="G285" s="502" t="s">
        <v>1170</v>
      </c>
      <c r="H285" s="518">
        <v>100000</v>
      </c>
    </row>
    <row r="286" spans="1:8" ht="15" customHeight="1">
      <c r="A286" s="84"/>
      <c r="B286" s="84"/>
      <c r="C286" s="501" t="s">
        <v>6145</v>
      </c>
      <c r="D286" s="515" t="s">
        <v>3089</v>
      </c>
      <c r="E286" s="499" t="s">
        <v>1170</v>
      </c>
      <c r="F286" s="518">
        <v>200000</v>
      </c>
      <c r="G286" s="502" t="s">
        <v>1170</v>
      </c>
      <c r="H286" s="518">
        <v>200000</v>
      </c>
    </row>
    <row r="287" spans="1:8" ht="15" customHeight="1">
      <c r="A287" s="84"/>
      <c r="B287" s="84"/>
      <c r="C287" s="501" t="s">
        <v>6146</v>
      </c>
      <c r="D287" s="273" t="s">
        <v>3089</v>
      </c>
      <c r="E287" s="499" t="s">
        <v>1170</v>
      </c>
      <c r="F287" s="518">
        <v>100000</v>
      </c>
      <c r="G287" s="502" t="s">
        <v>1170</v>
      </c>
      <c r="H287" s="518">
        <v>100000</v>
      </c>
    </row>
    <row r="288" spans="1:8" ht="15" customHeight="1">
      <c r="A288" s="84"/>
      <c r="B288" s="84"/>
      <c r="C288" s="501" t="s">
        <v>6147</v>
      </c>
      <c r="D288" s="273" t="s">
        <v>3089</v>
      </c>
      <c r="E288" s="499" t="s">
        <v>1170</v>
      </c>
      <c r="F288" s="518">
        <v>100000</v>
      </c>
      <c r="G288" s="502" t="s">
        <v>1170</v>
      </c>
      <c r="H288" s="518">
        <v>100000</v>
      </c>
    </row>
    <row r="289" spans="1:9" ht="15" customHeight="1">
      <c r="A289" s="84"/>
      <c r="B289" s="84"/>
      <c r="C289" s="498" t="s">
        <v>6148</v>
      </c>
      <c r="D289" s="273" t="s">
        <v>3089</v>
      </c>
      <c r="E289" s="518">
        <v>150000</v>
      </c>
      <c r="F289" s="511" t="s">
        <v>3089</v>
      </c>
      <c r="G289" s="502" t="s">
        <v>1170</v>
      </c>
      <c r="H289" s="518">
        <v>150000</v>
      </c>
    </row>
    <row r="290" spans="1:9" ht="15" customHeight="1">
      <c r="A290" s="84"/>
      <c r="B290" s="84"/>
      <c r="C290" s="498" t="s">
        <v>6149</v>
      </c>
      <c r="D290" s="273" t="s">
        <v>3089</v>
      </c>
      <c r="E290" s="518">
        <v>100000</v>
      </c>
      <c r="F290" s="511" t="s">
        <v>3089</v>
      </c>
      <c r="G290" s="502" t="s">
        <v>1170</v>
      </c>
      <c r="H290" s="518">
        <v>100000</v>
      </c>
    </row>
    <row r="291" spans="1:9" ht="15" customHeight="1">
      <c r="A291" s="150"/>
      <c r="B291" s="150"/>
      <c r="C291" s="503" t="s">
        <v>6150</v>
      </c>
      <c r="D291" s="504" t="s">
        <v>3089</v>
      </c>
      <c r="E291" s="526">
        <v>150000</v>
      </c>
      <c r="F291" s="529" t="s">
        <v>3089</v>
      </c>
      <c r="G291" s="507" t="s">
        <v>1170</v>
      </c>
      <c r="H291" s="526">
        <v>150000</v>
      </c>
    </row>
    <row r="292" spans="1:9" ht="15" customHeight="1">
      <c r="A292" s="84"/>
      <c r="B292" s="84"/>
      <c r="C292" s="498"/>
      <c r="D292" s="273"/>
      <c r="E292" s="527"/>
      <c r="F292" s="530"/>
      <c r="G292" s="510"/>
      <c r="H292" s="527"/>
    </row>
    <row r="293" spans="1:9" ht="15" customHeight="1">
      <c r="A293" s="247" t="s">
        <v>5940</v>
      </c>
      <c r="B293" s="1653" t="s">
        <v>5963</v>
      </c>
      <c r="C293" s="1653"/>
      <c r="D293" s="84"/>
      <c r="E293" s="355"/>
      <c r="F293" s="355"/>
      <c r="G293" s="355"/>
      <c r="H293" s="355"/>
    </row>
    <row r="294" spans="1:9" ht="15" customHeight="1">
      <c r="A294" s="84"/>
      <c r="B294" s="248" t="s">
        <v>5942</v>
      </c>
      <c r="C294" s="256" t="s">
        <v>5964</v>
      </c>
      <c r="D294" s="84"/>
      <c r="E294" s="355"/>
      <c r="F294" s="355"/>
      <c r="G294" s="355"/>
      <c r="H294" s="355"/>
    </row>
    <row r="295" spans="1:9" ht="15" customHeight="1">
      <c r="A295" s="497"/>
      <c r="B295" s="247" t="s">
        <v>25</v>
      </c>
      <c r="C295" s="75" t="s">
        <v>5965</v>
      </c>
      <c r="D295" s="84"/>
      <c r="E295" s="355"/>
      <c r="F295" s="355"/>
      <c r="G295" s="355"/>
      <c r="H295" s="355"/>
    </row>
    <row r="296" spans="1:9" ht="15" customHeight="1">
      <c r="A296" s="84"/>
      <c r="B296" s="84"/>
      <c r="C296" s="501" t="s">
        <v>6151</v>
      </c>
      <c r="D296" s="273" t="s">
        <v>3089</v>
      </c>
      <c r="E296" s="499" t="s">
        <v>1170</v>
      </c>
      <c r="F296" s="518">
        <v>100000</v>
      </c>
      <c r="G296" s="502" t="s">
        <v>1170</v>
      </c>
      <c r="H296" s="518">
        <v>100000</v>
      </c>
    </row>
    <row r="297" spans="1:9" ht="15" customHeight="1">
      <c r="A297" s="84"/>
      <c r="B297" s="84"/>
      <c r="C297" s="501" t="s">
        <v>6152</v>
      </c>
      <c r="D297" s="273" t="s">
        <v>3089</v>
      </c>
      <c r="E297" s="499" t="s">
        <v>1170</v>
      </c>
      <c r="F297" s="518">
        <v>100000</v>
      </c>
      <c r="G297" s="502" t="s">
        <v>1170</v>
      </c>
      <c r="H297" s="518">
        <v>100000</v>
      </c>
    </row>
    <row r="298" spans="1:9" ht="15" customHeight="1">
      <c r="A298" s="84"/>
      <c r="B298" s="84"/>
      <c r="C298" s="498" t="s">
        <v>6153</v>
      </c>
      <c r="D298" s="273" t="s">
        <v>3089</v>
      </c>
      <c r="E298" s="518">
        <v>150000</v>
      </c>
      <c r="F298" s="511" t="s">
        <v>3089</v>
      </c>
      <c r="G298" s="502" t="s">
        <v>1170</v>
      </c>
      <c r="H298" s="518">
        <v>150000</v>
      </c>
    </row>
    <row r="299" spans="1:9" ht="15" customHeight="1">
      <c r="A299" s="84"/>
      <c r="B299" s="84"/>
      <c r="C299" s="498" t="s">
        <v>6154</v>
      </c>
      <c r="D299" s="273" t="s">
        <v>3089</v>
      </c>
      <c r="E299" s="518">
        <v>50000</v>
      </c>
      <c r="F299" s="511" t="s">
        <v>3089</v>
      </c>
      <c r="G299" s="502" t="s">
        <v>1170</v>
      </c>
      <c r="H299" s="518">
        <v>50000</v>
      </c>
    </row>
    <row r="300" spans="1:9" ht="15" customHeight="1">
      <c r="A300" s="84"/>
      <c r="B300" s="84"/>
      <c r="C300" s="498" t="s">
        <v>6155</v>
      </c>
      <c r="D300" s="273" t="s">
        <v>3089</v>
      </c>
      <c r="E300" s="518">
        <v>150000</v>
      </c>
      <c r="F300" s="511" t="s">
        <v>3089</v>
      </c>
      <c r="G300" s="502" t="s">
        <v>1170</v>
      </c>
      <c r="H300" s="518">
        <v>150000</v>
      </c>
    </row>
    <row r="301" spans="1:9" ht="15" customHeight="1">
      <c r="A301" s="84"/>
      <c r="B301" s="84"/>
      <c r="C301" s="498" t="s">
        <v>6156</v>
      </c>
      <c r="D301" s="273" t="s">
        <v>3089</v>
      </c>
      <c r="E301" s="518">
        <v>150000</v>
      </c>
      <c r="F301" s="511" t="s">
        <v>3089</v>
      </c>
      <c r="G301" s="502" t="s">
        <v>1170</v>
      </c>
      <c r="H301" s="518">
        <v>150000</v>
      </c>
    </row>
    <row r="302" spans="1:9" ht="15" customHeight="1">
      <c r="A302" s="84"/>
      <c r="B302" s="84"/>
      <c r="C302" s="498" t="s">
        <v>6157</v>
      </c>
      <c r="D302" s="273" t="s">
        <v>3089</v>
      </c>
      <c r="E302" s="518">
        <v>150000</v>
      </c>
      <c r="F302" s="511" t="s">
        <v>3089</v>
      </c>
      <c r="G302" s="502" t="s">
        <v>1170</v>
      </c>
      <c r="H302" s="518">
        <v>150000</v>
      </c>
    </row>
    <row r="303" spans="1:9" ht="15" customHeight="1">
      <c r="A303" s="84"/>
      <c r="B303" s="439"/>
      <c r="C303" s="531" t="s">
        <v>6158</v>
      </c>
      <c r="D303" s="532" t="s">
        <v>3089</v>
      </c>
      <c r="E303" s="380">
        <v>28305740.199999999</v>
      </c>
      <c r="F303" s="380">
        <v>3050000</v>
      </c>
      <c r="G303" s="380">
        <v>1855144</v>
      </c>
      <c r="H303" s="380">
        <v>29500596.199999999</v>
      </c>
      <c r="I303" s="533"/>
    </row>
    <row r="304" spans="1:9" ht="15" customHeight="1">
      <c r="A304" s="84"/>
      <c r="B304" s="84"/>
      <c r="C304" s="67" t="s">
        <v>6159</v>
      </c>
      <c r="D304" s="84"/>
      <c r="E304" s="355"/>
      <c r="F304" s="355"/>
      <c r="G304" s="355"/>
      <c r="H304" s="355"/>
    </row>
    <row r="305" spans="1:8" ht="15" customHeight="1">
      <c r="A305" s="84"/>
      <c r="B305" s="84"/>
      <c r="C305" s="67" t="s">
        <v>6160</v>
      </c>
      <c r="D305" s="84" t="s">
        <v>3089</v>
      </c>
      <c r="E305" s="534">
        <v>4.25</v>
      </c>
      <c r="F305" s="534" t="s">
        <v>1170</v>
      </c>
      <c r="G305" s="534" t="s">
        <v>1170</v>
      </c>
      <c r="H305" s="534">
        <v>4.25</v>
      </c>
    </row>
    <row r="306" spans="1:8" ht="15" customHeight="1">
      <c r="A306" s="84"/>
      <c r="B306" s="84"/>
      <c r="C306" s="67" t="s">
        <v>6161</v>
      </c>
      <c r="D306" s="84" t="s">
        <v>3089</v>
      </c>
      <c r="E306" s="534">
        <v>1.54</v>
      </c>
      <c r="F306" s="534" t="s">
        <v>1170</v>
      </c>
      <c r="G306" s="534">
        <v>1.54</v>
      </c>
      <c r="H306" s="534" t="s">
        <v>1170</v>
      </c>
    </row>
    <row r="307" spans="1:8" ht="15" customHeight="1">
      <c r="A307" s="84"/>
      <c r="B307" s="84"/>
      <c r="C307" s="67" t="s">
        <v>6162</v>
      </c>
      <c r="D307" s="84" t="s">
        <v>3089</v>
      </c>
      <c r="E307" s="534">
        <v>5.95</v>
      </c>
      <c r="F307" s="534" t="s">
        <v>1170</v>
      </c>
      <c r="G307" s="534" t="s">
        <v>1170</v>
      </c>
      <c r="H307" s="534">
        <v>5.95</v>
      </c>
    </row>
    <row r="308" spans="1:8" ht="15" customHeight="1">
      <c r="A308" s="84"/>
      <c r="B308" s="84"/>
      <c r="C308" s="67" t="s">
        <v>6163</v>
      </c>
      <c r="D308" s="84" t="s">
        <v>3089</v>
      </c>
      <c r="E308" s="534">
        <v>0.05</v>
      </c>
      <c r="F308" s="534" t="s">
        <v>1170</v>
      </c>
      <c r="G308" s="534" t="s">
        <v>1170</v>
      </c>
      <c r="H308" s="534">
        <v>0.05</v>
      </c>
    </row>
    <row r="309" spans="1:8" ht="15" customHeight="1">
      <c r="A309" s="84"/>
      <c r="B309" s="84"/>
      <c r="C309" s="67" t="s">
        <v>6164</v>
      </c>
      <c r="D309" s="84" t="s">
        <v>3089</v>
      </c>
      <c r="E309" s="534">
        <v>5.12</v>
      </c>
      <c r="F309" s="534" t="s">
        <v>1170</v>
      </c>
      <c r="G309" s="534" t="s">
        <v>1170</v>
      </c>
      <c r="H309" s="534">
        <v>5.12</v>
      </c>
    </row>
    <row r="310" spans="1:8" ht="15" customHeight="1">
      <c r="A310" s="84"/>
      <c r="B310" s="84"/>
      <c r="C310" s="67" t="s">
        <v>6165</v>
      </c>
      <c r="D310" s="84" t="s">
        <v>3089</v>
      </c>
      <c r="E310" s="534">
        <v>0.65</v>
      </c>
      <c r="F310" s="534" t="s">
        <v>1170</v>
      </c>
      <c r="G310" s="534" t="s">
        <v>1170</v>
      </c>
      <c r="H310" s="534">
        <v>0.65</v>
      </c>
    </row>
    <row r="311" spans="1:8" ht="15" customHeight="1">
      <c r="A311" s="84"/>
      <c r="B311" s="84"/>
      <c r="C311" s="67" t="s">
        <v>6166</v>
      </c>
      <c r="D311" s="84" t="s">
        <v>3089</v>
      </c>
      <c r="E311" s="534">
        <v>0.26</v>
      </c>
      <c r="F311" s="534" t="s">
        <v>1170</v>
      </c>
      <c r="G311" s="534">
        <v>0.26</v>
      </c>
      <c r="H311" s="534" t="s">
        <v>1170</v>
      </c>
    </row>
    <row r="312" spans="1:8" ht="15" customHeight="1">
      <c r="A312" s="84"/>
      <c r="B312" s="84"/>
      <c r="C312" s="67" t="s">
        <v>6167</v>
      </c>
      <c r="D312" s="84" t="s">
        <v>3089</v>
      </c>
      <c r="E312" s="534">
        <v>0.3</v>
      </c>
      <c r="F312" s="534" t="s">
        <v>1170</v>
      </c>
      <c r="G312" s="534" t="s">
        <v>1170</v>
      </c>
      <c r="H312" s="534">
        <v>0.3</v>
      </c>
    </row>
    <row r="313" spans="1:8" ht="15" customHeight="1">
      <c r="A313" s="84"/>
      <c r="B313" s="84"/>
      <c r="C313" s="67" t="s">
        <v>6168</v>
      </c>
      <c r="D313" s="84" t="s">
        <v>3089</v>
      </c>
      <c r="E313" s="534">
        <v>10</v>
      </c>
      <c r="F313" s="534" t="s">
        <v>1170</v>
      </c>
      <c r="G313" s="534" t="s">
        <v>1170</v>
      </c>
      <c r="H313" s="534">
        <v>10</v>
      </c>
    </row>
    <row r="314" spans="1:8" ht="15" customHeight="1">
      <c r="A314" s="84"/>
      <c r="B314" s="84"/>
      <c r="C314" s="67" t="s">
        <v>6169</v>
      </c>
      <c r="D314" s="84" t="s">
        <v>3089</v>
      </c>
      <c r="E314" s="534">
        <v>1.5</v>
      </c>
      <c r="F314" s="534" t="s">
        <v>1170</v>
      </c>
      <c r="G314" s="534" t="s">
        <v>1170</v>
      </c>
      <c r="H314" s="534">
        <v>1.5</v>
      </c>
    </row>
    <row r="315" spans="1:8" ht="15" customHeight="1">
      <c r="A315" s="84"/>
      <c r="B315" s="84"/>
      <c r="C315" s="67" t="s">
        <v>6170</v>
      </c>
      <c r="D315" s="84" t="s">
        <v>3089</v>
      </c>
      <c r="E315" s="534">
        <v>6.12</v>
      </c>
      <c r="F315" s="534" t="s">
        <v>1170</v>
      </c>
      <c r="G315" s="534" t="s">
        <v>1170</v>
      </c>
      <c r="H315" s="534">
        <v>6.12</v>
      </c>
    </row>
    <row r="316" spans="1:8" ht="15" customHeight="1">
      <c r="A316" s="84"/>
      <c r="B316" s="84"/>
      <c r="C316" s="67" t="s">
        <v>6171</v>
      </c>
      <c r="D316" s="84" t="s">
        <v>3089</v>
      </c>
      <c r="E316" s="534">
        <v>3</v>
      </c>
      <c r="F316" s="534" t="s">
        <v>1170</v>
      </c>
      <c r="G316" s="534" t="s">
        <v>1170</v>
      </c>
      <c r="H316" s="534">
        <v>3</v>
      </c>
    </row>
    <row r="317" spans="1:8" ht="15" customHeight="1">
      <c r="A317" s="150"/>
      <c r="B317" s="535"/>
      <c r="C317" s="536" t="s">
        <v>6172</v>
      </c>
      <c r="D317" s="537" t="s">
        <v>3089</v>
      </c>
      <c r="E317" s="380">
        <v>38.74</v>
      </c>
      <c r="F317" s="380" t="s">
        <v>1170</v>
      </c>
      <c r="G317" s="380">
        <v>1.8</v>
      </c>
      <c r="H317" s="380">
        <v>36.94</v>
      </c>
    </row>
    <row r="318" spans="1:8" ht="15" customHeight="1">
      <c r="A318" s="84"/>
      <c r="B318" s="439"/>
      <c r="C318" s="531"/>
      <c r="D318" s="532"/>
      <c r="E318" s="538"/>
      <c r="F318" s="538"/>
      <c r="G318" s="538"/>
      <c r="H318" s="538"/>
    </row>
    <row r="319" spans="1:8" ht="15" customHeight="1">
      <c r="A319" s="247" t="s">
        <v>5940</v>
      </c>
      <c r="B319" s="1653" t="s">
        <v>5963</v>
      </c>
      <c r="C319" s="1653"/>
      <c r="D319" s="84"/>
      <c r="E319" s="355"/>
      <c r="F319" s="355"/>
      <c r="G319" s="355"/>
      <c r="H319" s="355"/>
    </row>
    <row r="320" spans="1:8" ht="15" customHeight="1">
      <c r="A320" s="84"/>
      <c r="B320" s="248" t="s">
        <v>5942</v>
      </c>
      <c r="C320" s="256" t="s">
        <v>6173</v>
      </c>
      <c r="D320" s="84"/>
      <c r="E320" s="355"/>
      <c r="F320" s="355"/>
      <c r="G320" s="355"/>
      <c r="H320" s="355"/>
    </row>
    <row r="321" spans="1:8" ht="15" customHeight="1">
      <c r="A321" s="497"/>
      <c r="B321" s="247" t="s">
        <v>25</v>
      </c>
      <c r="C321" s="75" t="s">
        <v>6174</v>
      </c>
      <c r="D321" s="84"/>
      <c r="E321" s="355"/>
      <c r="F321" s="355"/>
      <c r="G321" s="355"/>
      <c r="H321" s="355"/>
    </row>
    <row r="322" spans="1:8" ht="15" customHeight="1">
      <c r="A322" s="84"/>
      <c r="B322" s="247"/>
      <c r="C322" s="75" t="s">
        <v>3522</v>
      </c>
      <c r="D322" s="439" t="s">
        <v>3089</v>
      </c>
      <c r="E322" s="380">
        <v>28305778.940000001</v>
      </c>
      <c r="F322" s="380">
        <v>3050000</v>
      </c>
      <c r="G322" s="380">
        <v>1855145.8</v>
      </c>
      <c r="H322" s="380">
        <v>29500633.140000001</v>
      </c>
    </row>
    <row r="323" spans="1:8" ht="32.1" customHeight="1">
      <c r="A323" s="497"/>
      <c r="B323" s="250" t="s">
        <v>37</v>
      </c>
      <c r="C323" s="67" t="s">
        <v>5697</v>
      </c>
      <c r="D323" s="84" t="s">
        <v>3089</v>
      </c>
      <c r="E323" s="357" t="s">
        <v>6175</v>
      </c>
      <c r="F323" s="357">
        <v>440148.7</v>
      </c>
      <c r="G323" s="357">
        <v>277588.96000000002</v>
      </c>
      <c r="H323" s="357">
        <v>1896268.2</v>
      </c>
    </row>
    <row r="324" spans="1:8" ht="15.75">
      <c r="A324" s="497"/>
      <c r="B324" s="250"/>
      <c r="C324" s="247" t="s">
        <v>6176</v>
      </c>
      <c r="D324" s="84"/>
      <c r="E324" s="380" t="s">
        <v>5698</v>
      </c>
      <c r="F324" s="380">
        <v>440148.7</v>
      </c>
      <c r="G324" s="380">
        <v>277588.96000000002</v>
      </c>
      <c r="H324" s="380">
        <v>1896268.2</v>
      </c>
    </row>
    <row r="325" spans="1:8" ht="15" customHeight="1">
      <c r="A325" s="497"/>
      <c r="B325" s="250" t="s">
        <v>40</v>
      </c>
      <c r="C325" s="67" t="s">
        <v>5700</v>
      </c>
      <c r="D325" s="84"/>
      <c r="E325" s="355"/>
      <c r="F325" s="355"/>
      <c r="G325" s="355"/>
      <c r="H325" s="355"/>
    </row>
    <row r="326" spans="1:8" ht="15" customHeight="1">
      <c r="A326" s="84"/>
      <c r="B326" s="84"/>
      <c r="C326" s="539" t="s">
        <v>6177</v>
      </c>
      <c r="D326" s="393" t="s">
        <v>3089</v>
      </c>
      <c r="E326" s="357">
        <v>56.18</v>
      </c>
      <c r="F326" s="357" t="s">
        <v>1170</v>
      </c>
      <c r="G326" s="357" t="s">
        <v>1170</v>
      </c>
      <c r="H326" s="357">
        <v>56.18</v>
      </c>
    </row>
    <row r="327" spans="1:8" ht="15" customHeight="1">
      <c r="A327" s="84"/>
      <c r="B327" s="439"/>
      <c r="C327" s="247" t="s">
        <v>3679</v>
      </c>
      <c r="D327" s="439" t="s">
        <v>3089</v>
      </c>
      <c r="E327" s="380">
        <v>56.18</v>
      </c>
      <c r="F327" s="380" t="s">
        <v>1170</v>
      </c>
      <c r="G327" s="380" t="s">
        <v>1170</v>
      </c>
      <c r="H327" s="380">
        <v>56.18</v>
      </c>
    </row>
    <row r="328" spans="1:8" ht="15" customHeight="1">
      <c r="A328" s="497"/>
      <c r="B328" s="250" t="s">
        <v>43</v>
      </c>
      <c r="C328" s="67" t="s">
        <v>5701</v>
      </c>
      <c r="D328" s="84"/>
      <c r="E328" s="355"/>
      <c r="F328" s="355"/>
      <c r="G328" s="355"/>
      <c r="H328" s="355"/>
    </row>
    <row r="329" spans="1:8" ht="15" customHeight="1">
      <c r="A329" s="84"/>
      <c r="B329" s="84"/>
      <c r="C329" s="539" t="s">
        <v>6178</v>
      </c>
      <c r="D329" s="393" t="s">
        <v>3089</v>
      </c>
      <c r="E329" s="357">
        <v>394.09</v>
      </c>
      <c r="F329" s="357" t="s">
        <v>1170</v>
      </c>
      <c r="G329" s="357">
        <v>295.57</v>
      </c>
      <c r="H329" s="357">
        <v>98.52</v>
      </c>
    </row>
    <row r="330" spans="1:8" ht="15" customHeight="1">
      <c r="A330" s="84"/>
      <c r="B330" s="439"/>
      <c r="C330" s="247" t="s">
        <v>3800</v>
      </c>
      <c r="D330" s="439" t="s">
        <v>3089</v>
      </c>
      <c r="E330" s="380">
        <v>394.09</v>
      </c>
      <c r="F330" s="380" t="s">
        <v>1170</v>
      </c>
      <c r="G330" s="380">
        <v>295.57</v>
      </c>
      <c r="H330" s="380">
        <v>98.52</v>
      </c>
    </row>
    <row r="331" spans="1:8" ht="15" customHeight="1">
      <c r="A331" s="497"/>
      <c r="B331" s="250" t="s">
        <v>165</v>
      </c>
      <c r="C331" s="67" t="s">
        <v>6179</v>
      </c>
      <c r="D331" s="84" t="s">
        <v>3089</v>
      </c>
      <c r="E331" s="357" t="s">
        <v>1170</v>
      </c>
      <c r="F331" s="357" t="s">
        <v>1170</v>
      </c>
      <c r="G331" s="357" t="s">
        <v>1170</v>
      </c>
      <c r="H331" s="357" t="s">
        <v>1170</v>
      </c>
    </row>
    <row r="332" spans="1:8" ht="32.1" customHeight="1">
      <c r="A332" s="497"/>
      <c r="B332" s="250" t="s">
        <v>190</v>
      </c>
      <c r="C332" s="67" t="s">
        <v>5704</v>
      </c>
      <c r="D332" s="84" t="s">
        <v>3089</v>
      </c>
      <c r="E332" s="357">
        <v>2486755.6800000002</v>
      </c>
      <c r="F332" s="357" t="s">
        <v>1170</v>
      </c>
      <c r="G332" s="357">
        <v>362935.35</v>
      </c>
      <c r="H332" s="357">
        <v>2123820.33</v>
      </c>
    </row>
    <row r="333" spans="1:8" ht="17.25" customHeight="1">
      <c r="A333" s="84"/>
      <c r="B333" s="1653" t="s">
        <v>6180</v>
      </c>
      <c r="C333" s="1653"/>
      <c r="D333" s="439" t="s">
        <v>3089</v>
      </c>
      <c r="E333" s="540" t="s">
        <v>5708</v>
      </c>
      <c r="F333" s="540">
        <v>3490148.7</v>
      </c>
      <c r="G333" s="540">
        <v>2495965.6800000002</v>
      </c>
      <c r="H333" s="540">
        <v>33520876.370000001</v>
      </c>
    </row>
    <row r="334" spans="1:8" ht="15" customHeight="1">
      <c r="A334" s="376"/>
      <c r="B334" s="247" t="s">
        <v>6181</v>
      </c>
      <c r="C334" s="75" t="s">
        <v>5933</v>
      </c>
      <c r="D334" s="84"/>
      <c r="E334" s="355"/>
      <c r="F334" s="355"/>
      <c r="G334" s="355"/>
      <c r="H334" s="355"/>
    </row>
    <row r="335" spans="1:8" ht="15" customHeight="1">
      <c r="A335" s="374"/>
      <c r="B335" s="247" t="s">
        <v>105</v>
      </c>
      <c r="C335" s="75" t="s">
        <v>5712</v>
      </c>
      <c r="D335" s="84"/>
      <c r="E335" s="355"/>
      <c r="F335" s="355"/>
      <c r="G335" s="355"/>
      <c r="H335" s="355"/>
    </row>
    <row r="336" spans="1:8" ht="15" customHeight="1">
      <c r="A336" s="497"/>
      <c r="B336" s="250" t="s">
        <v>1047</v>
      </c>
      <c r="C336" s="67" t="s">
        <v>5713</v>
      </c>
      <c r="D336" s="84" t="s">
        <v>3089</v>
      </c>
      <c r="E336" s="357">
        <v>0.02</v>
      </c>
      <c r="F336" s="357" t="s">
        <v>185</v>
      </c>
      <c r="G336" s="357" t="s">
        <v>185</v>
      </c>
      <c r="H336" s="357">
        <v>0.02</v>
      </c>
    </row>
    <row r="337" spans="1:8" ht="15" customHeight="1">
      <c r="A337" s="497"/>
      <c r="B337" s="250" t="s">
        <v>54</v>
      </c>
      <c r="C337" s="67" t="s">
        <v>5714</v>
      </c>
      <c r="D337" s="84"/>
      <c r="E337" s="355"/>
      <c r="F337" s="355"/>
      <c r="G337" s="355"/>
      <c r="H337" s="355"/>
    </row>
    <row r="338" spans="1:8" ht="15" customHeight="1">
      <c r="A338" s="84"/>
      <c r="B338" s="84"/>
      <c r="C338" s="69" t="s">
        <v>6182</v>
      </c>
      <c r="D338" s="541" t="s">
        <v>3089</v>
      </c>
      <c r="E338" s="357">
        <v>1280.3800000000001</v>
      </c>
      <c r="F338" s="357" t="s">
        <v>185</v>
      </c>
      <c r="G338" s="357">
        <v>331.71</v>
      </c>
      <c r="H338" s="357">
        <v>948.67</v>
      </c>
    </row>
    <row r="339" spans="1:8" ht="15" customHeight="1">
      <c r="A339" s="84"/>
      <c r="B339" s="439"/>
      <c r="C339" s="247" t="s">
        <v>3330</v>
      </c>
      <c r="D339" s="439" t="s">
        <v>3089</v>
      </c>
      <c r="E339" s="380">
        <v>1280.3800000000001</v>
      </c>
      <c r="F339" s="380" t="s">
        <v>185</v>
      </c>
      <c r="G339" s="380">
        <v>331.71</v>
      </c>
      <c r="H339" s="380">
        <v>948.67</v>
      </c>
    </row>
    <row r="340" spans="1:8" ht="14.25" customHeight="1">
      <c r="A340" s="150"/>
      <c r="B340" s="150"/>
      <c r="C340" s="254" t="s">
        <v>6183</v>
      </c>
      <c r="D340" s="535" t="s">
        <v>3089</v>
      </c>
      <c r="E340" s="380">
        <v>1280.4000000000001</v>
      </c>
      <c r="F340" s="380" t="s">
        <v>185</v>
      </c>
      <c r="G340" s="380">
        <v>331.71</v>
      </c>
      <c r="H340" s="380">
        <v>948.69</v>
      </c>
    </row>
    <row r="341" spans="1:8" ht="15" customHeight="1">
      <c r="A341" s="1746" t="s">
        <v>6184</v>
      </c>
      <c r="B341" s="1746"/>
      <c r="C341" s="1746"/>
      <c r="D341" s="1746"/>
      <c r="E341" s="1746"/>
      <c r="F341" s="1746"/>
      <c r="G341" s="1746"/>
      <c r="H341" s="1746"/>
    </row>
    <row r="342" spans="1:8" ht="15" customHeight="1">
      <c r="A342" s="247" t="s">
        <v>5940</v>
      </c>
      <c r="B342" s="1653" t="s">
        <v>6185</v>
      </c>
      <c r="C342" s="1653"/>
      <c r="D342" s="84"/>
      <c r="E342" s="355"/>
      <c r="F342" s="355"/>
      <c r="G342" s="355"/>
      <c r="H342" s="355"/>
    </row>
    <row r="343" spans="1:8" ht="15" customHeight="1">
      <c r="A343" s="84"/>
      <c r="B343" s="248" t="s">
        <v>6181</v>
      </c>
      <c r="C343" s="1688" t="s">
        <v>6186</v>
      </c>
      <c r="D343" s="1653"/>
      <c r="E343" s="1653"/>
      <c r="F343" s="355"/>
      <c r="G343" s="355"/>
      <c r="H343" s="355"/>
    </row>
    <row r="344" spans="1:8" ht="15" customHeight="1">
      <c r="A344" s="374"/>
      <c r="B344" s="367" t="s">
        <v>112</v>
      </c>
      <c r="C344" s="1726" t="s">
        <v>6187</v>
      </c>
      <c r="D344" s="1653"/>
      <c r="E344" s="1653"/>
      <c r="F344" s="355"/>
      <c r="G344" s="355"/>
      <c r="H344" s="355"/>
    </row>
    <row r="345" spans="1:8" ht="19.5" customHeight="1">
      <c r="A345" s="497"/>
      <c r="B345" s="250" t="s">
        <v>25</v>
      </c>
      <c r="C345" s="67" t="s">
        <v>5718</v>
      </c>
      <c r="D345" s="84" t="s">
        <v>3089</v>
      </c>
      <c r="E345" s="534">
        <v>228636.78</v>
      </c>
      <c r="F345" s="534" t="s">
        <v>185</v>
      </c>
      <c r="G345" s="534">
        <v>36071.69</v>
      </c>
      <c r="H345" s="534">
        <v>192565.09</v>
      </c>
    </row>
    <row r="346" spans="1:8" ht="32.1" customHeight="1">
      <c r="A346" s="497"/>
      <c r="B346" s="250" t="s">
        <v>37</v>
      </c>
      <c r="C346" s="67" t="s">
        <v>5721</v>
      </c>
      <c r="D346" s="84" t="s">
        <v>3089</v>
      </c>
      <c r="E346" s="357">
        <v>58578.62</v>
      </c>
      <c r="F346" s="357" t="s">
        <v>185</v>
      </c>
      <c r="G346" s="357">
        <v>47186.68</v>
      </c>
      <c r="H346" s="357">
        <v>11391.94</v>
      </c>
    </row>
    <row r="347" spans="1:8" ht="31.5" customHeight="1">
      <c r="A347" s="374"/>
      <c r="B347" s="84"/>
      <c r="C347" s="247" t="s">
        <v>6188</v>
      </c>
      <c r="D347" s="439" t="s">
        <v>3089</v>
      </c>
      <c r="E347" s="380">
        <v>287215.40000000002</v>
      </c>
      <c r="F347" s="380" t="s">
        <v>185</v>
      </c>
      <c r="G347" s="380">
        <v>83258.37</v>
      </c>
      <c r="H347" s="380">
        <v>203957.03</v>
      </c>
    </row>
    <row r="348" spans="1:8" ht="15" customHeight="1">
      <c r="A348" s="374"/>
      <c r="B348" s="247" t="s">
        <v>835</v>
      </c>
      <c r="C348" s="75" t="s">
        <v>5731</v>
      </c>
      <c r="D348" s="84"/>
      <c r="E348" s="355"/>
      <c r="F348" s="355"/>
      <c r="G348" s="355"/>
      <c r="H348" s="355"/>
    </row>
    <row r="349" spans="1:8" ht="15" customHeight="1">
      <c r="A349" s="497"/>
      <c r="B349" s="250" t="s">
        <v>25</v>
      </c>
      <c r="C349" s="67" t="s">
        <v>5718</v>
      </c>
      <c r="D349" s="84"/>
      <c r="E349" s="355"/>
      <c r="F349" s="355"/>
      <c r="G349" s="355"/>
      <c r="H349" s="355"/>
    </row>
    <row r="350" spans="1:8" ht="15" customHeight="1">
      <c r="A350" s="84"/>
      <c r="B350" s="84"/>
      <c r="C350" s="69" t="s">
        <v>6189</v>
      </c>
      <c r="D350" s="541" t="s">
        <v>3089</v>
      </c>
      <c r="E350" s="357">
        <v>554808.80000000005</v>
      </c>
      <c r="F350" s="357">
        <v>123590.03</v>
      </c>
      <c r="G350" s="357">
        <v>34081.699999999997</v>
      </c>
      <c r="H350" s="357">
        <v>644317.13</v>
      </c>
    </row>
    <row r="351" spans="1:8" ht="31.5">
      <c r="A351" s="84"/>
      <c r="B351" s="84"/>
      <c r="C351" s="69" t="s">
        <v>6190</v>
      </c>
      <c r="D351" s="541" t="s">
        <v>3089</v>
      </c>
      <c r="E351" s="357">
        <v>2226221</v>
      </c>
      <c r="F351" s="357" t="s">
        <v>185</v>
      </c>
      <c r="G351" s="357" t="s">
        <v>185</v>
      </c>
      <c r="H351" s="357">
        <v>2226221</v>
      </c>
    </row>
    <row r="352" spans="1:8" ht="15" customHeight="1">
      <c r="A352" s="84"/>
      <c r="B352" s="84"/>
      <c r="C352" s="69" t="s">
        <v>6191</v>
      </c>
      <c r="D352" s="541" t="s">
        <v>3089</v>
      </c>
      <c r="E352" s="357">
        <v>476282</v>
      </c>
      <c r="F352" s="357">
        <v>425432</v>
      </c>
      <c r="G352" s="357" t="s">
        <v>185</v>
      </c>
      <c r="H352" s="357">
        <v>901714</v>
      </c>
    </row>
    <row r="353" spans="1:8" ht="31.5" customHeight="1">
      <c r="A353" s="84"/>
      <c r="B353" s="84"/>
      <c r="C353" s="247" t="s">
        <v>6192</v>
      </c>
      <c r="D353" s="439" t="s">
        <v>3089</v>
      </c>
      <c r="E353" s="380">
        <v>3257311.8</v>
      </c>
      <c r="F353" s="380">
        <v>549022.03</v>
      </c>
      <c r="G353" s="380">
        <v>34081.699999999997</v>
      </c>
      <c r="H353" s="380">
        <v>3772252.13</v>
      </c>
    </row>
    <row r="354" spans="1:8" ht="31.5">
      <c r="A354" s="84"/>
      <c r="B354" s="247"/>
      <c r="C354" s="75" t="s">
        <v>6193</v>
      </c>
      <c r="D354" s="439" t="s">
        <v>3089</v>
      </c>
      <c r="E354" s="380">
        <v>3545807.6</v>
      </c>
      <c r="F354" s="380">
        <v>549022.03</v>
      </c>
      <c r="G354" s="380">
        <v>117671.78</v>
      </c>
      <c r="H354" s="380">
        <v>3977157.85</v>
      </c>
    </row>
    <row r="355" spans="1:8" ht="15.75">
      <c r="A355" s="150"/>
      <c r="B355" s="150"/>
      <c r="C355" s="254" t="s">
        <v>6194</v>
      </c>
      <c r="D355" s="535" t="s">
        <v>6195</v>
      </c>
      <c r="E355" s="543" t="s">
        <v>5737</v>
      </c>
      <c r="F355" s="543">
        <v>4039170.73</v>
      </c>
      <c r="G355" s="543">
        <v>2613637.46</v>
      </c>
      <c r="H355" s="543">
        <v>37498034.219999999</v>
      </c>
    </row>
    <row r="356" spans="1:8" ht="15" customHeight="1">
      <c r="A356" s="1746" t="s">
        <v>6184</v>
      </c>
      <c r="B356" s="1746"/>
      <c r="C356" s="1746"/>
      <c r="D356" s="1746"/>
      <c r="E356" s="1746"/>
      <c r="F356" s="1746"/>
      <c r="G356" s="1746"/>
      <c r="H356" s="1746"/>
    </row>
    <row r="357" spans="1:8" ht="15" customHeight="1">
      <c r="A357" s="84"/>
      <c r="B357" s="84"/>
      <c r="C357" s="84"/>
      <c r="D357" s="84"/>
      <c r="E357" s="355"/>
      <c r="F357" s="355"/>
      <c r="G357" s="355"/>
      <c r="H357" s="355"/>
    </row>
    <row r="358" spans="1:8" ht="15" customHeight="1">
      <c r="A358" s="84"/>
      <c r="B358" s="84"/>
      <c r="C358" s="84"/>
      <c r="D358" s="84"/>
      <c r="E358" s="355"/>
      <c r="F358" s="355"/>
      <c r="G358" s="355"/>
      <c r="H358" s="355"/>
    </row>
    <row r="359" spans="1:8" ht="15" customHeight="1">
      <c r="A359" s="84"/>
      <c r="B359" s="84"/>
      <c r="C359" s="84"/>
      <c r="D359" s="84"/>
      <c r="E359" s="355"/>
      <c r="F359" s="355"/>
      <c r="G359" s="355"/>
      <c r="H359" s="355"/>
    </row>
    <row r="360" spans="1:8" ht="15" customHeight="1">
      <c r="A360" s="84"/>
      <c r="B360" s="84"/>
      <c r="C360" s="84"/>
      <c r="D360" s="84"/>
      <c r="E360" s="355"/>
      <c r="F360" s="355"/>
      <c r="G360" s="355"/>
      <c r="H360" s="355"/>
    </row>
    <row r="361" spans="1:8" ht="15" customHeight="1">
      <c r="A361" s="84"/>
      <c r="B361" s="84"/>
      <c r="C361" s="84"/>
      <c r="D361" s="84"/>
      <c r="E361" s="355"/>
      <c r="F361" s="355"/>
      <c r="G361" s="355"/>
      <c r="H361" s="355"/>
    </row>
    <row r="362" spans="1:8" ht="15" customHeight="1">
      <c r="A362" s="84"/>
      <c r="B362" s="84"/>
      <c r="C362" s="84"/>
      <c r="D362" s="84"/>
      <c r="E362" s="355"/>
      <c r="F362" s="355"/>
      <c r="G362" s="355"/>
      <c r="H362" s="355"/>
    </row>
    <row r="363" spans="1:8" ht="15" customHeight="1">
      <c r="A363" s="84"/>
      <c r="B363" s="84"/>
      <c r="C363" s="84"/>
      <c r="D363" s="84"/>
      <c r="E363" s="355"/>
      <c r="F363" s="355"/>
      <c r="G363" s="355"/>
      <c r="H363" s="355"/>
    </row>
    <row r="364" spans="1:8" ht="15" customHeight="1">
      <c r="A364" s="84"/>
      <c r="B364" s="84"/>
      <c r="C364" s="84"/>
      <c r="D364" s="84"/>
      <c r="E364" s="355"/>
      <c r="F364" s="355"/>
      <c r="G364" s="355"/>
      <c r="H364" s="355"/>
    </row>
    <row r="365" spans="1:8" ht="15" customHeight="1">
      <c r="A365" s="84"/>
      <c r="B365" s="84"/>
      <c r="C365" s="84"/>
      <c r="D365" s="84"/>
      <c r="E365" s="355"/>
      <c r="F365" s="355"/>
      <c r="G365" s="355"/>
      <c r="H365" s="355"/>
    </row>
    <row r="366" spans="1:8" ht="15" customHeight="1">
      <c r="A366" s="84"/>
      <c r="B366" s="84"/>
      <c r="C366" s="84"/>
      <c r="D366" s="84"/>
      <c r="E366" s="355"/>
      <c r="F366" s="355"/>
      <c r="G366" s="355"/>
      <c r="H366" s="355"/>
    </row>
    <row r="367" spans="1:8" ht="15" customHeight="1">
      <c r="A367" s="84"/>
      <c r="B367" s="84"/>
      <c r="C367" s="84"/>
      <c r="D367" s="84"/>
      <c r="E367" s="355"/>
      <c r="F367" s="355"/>
      <c r="G367" s="355"/>
      <c r="H367" s="355"/>
    </row>
    <row r="368" spans="1:8" ht="15" customHeight="1">
      <c r="A368" s="84"/>
      <c r="B368" s="84"/>
      <c r="C368" s="84"/>
      <c r="D368" s="84"/>
      <c r="E368" s="355"/>
      <c r="F368" s="355"/>
      <c r="G368" s="355"/>
      <c r="H368" s="355"/>
    </row>
    <row r="369" spans="1:8" ht="15" customHeight="1">
      <c r="A369" s="84"/>
      <c r="B369" s="84"/>
      <c r="C369" s="84"/>
      <c r="D369" s="84"/>
      <c r="E369" s="355"/>
      <c r="F369" s="355"/>
      <c r="G369" s="355"/>
      <c r="H369" s="355"/>
    </row>
    <row r="370" spans="1:8" ht="15" customHeight="1">
      <c r="A370" s="84"/>
      <c r="B370" s="84"/>
      <c r="C370" s="84"/>
      <c r="D370" s="84"/>
      <c r="E370" s="355"/>
      <c r="F370" s="355"/>
      <c r="G370" s="355"/>
      <c r="H370" s="355"/>
    </row>
    <row r="371" spans="1:8" ht="15" customHeight="1">
      <c r="A371" s="84"/>
      <c r="B371" s="84"/>
      <c r="C371" s="84"/>
      <c r="D371" s="84"/>
      <c r="E371" s="355"/>
      <c r="F371" s="355"/>
      <c r="G371" s="355"/>
      <c r="H371" s="355"/>
    </row>
    <row r="372" spans="1:8" ht="15" customHeight="1">
      <c r="A372" s="84"/>
      <c r="B372" s="84"/>
      <c r="C372" s="84"/>
      <c r="D372" s="84"/>
      <c r="E372" s="355"/>
      <c r="F372" s="355"/>
      <c r="G372" s="355"/>
      <c r="H372" s="355"/>
    </row>
    <row r="373" spans="1:8" ht="15" customHeight="1">
      <c r="A373" s="84"/>
      <c r="B373" s="84"/>
      <c r="C373" s="84"/>
      <c r="D373" s="84"/>
      <c r="E373" s="355"/>
      <c r="F373" s="355"/>
      <c r="G373" s="355"/>
      <c r="H373" s="355"/>
    </row>
    <row r="374" spans="1:8" ht="15" customHeight="1">
      <c r="A374" s="84"/>
      <c r="B374" s="84"/>
      <c r="C374" s="84"/>
      <c r="D374" s="84"/>
      <c r="E374" s="355"/>
      <c r="F374" s="355"/>
      <c r="G374" s="355"/>
      <c r="H374" s="355"/>
    </row>
    <row r="375" spans="1:8" ht="15" customHeight="1">
      <c r="A375" s="84"/>
      <c r="B375" s="84"/>
      <c r="C375" s="84"/>
      <c r="D375" s="84"/>
      <c r="E375" s="355"/>
      <c r="F375" s="355"/>
      <c r="G375" s="355"/>
      <c r="H375" s="355"/>
    </row>
    <row r="376" spans="1:8" ht="15" customHeight="1">
      <c r="A376" s="84"/>
      <c r="B376" s="84"/>
      <c r="C376" s="84"/>
      <c r="D376" s="84"/>
      <c r="E376" s="355"/>
      <c r="F376" s="355"/>
      <c r="G376" s="355"/>
      <c r="H376" s="355"/>
    </row>
    <row r="377" spans="1:8" ht="15" customHeight="1">
      <c r="A377" s="84"/>
      <c r="B377" s="84"/>
      <c r="C377" s="84"/>
      <c r="D377" s="84"/>
      <c r="E377" s="355"/>
      <c r="F377" s="355"/>
      <c r="G377" s="355"/>
      <c r="H377" s="355"/>
    </row>
    <row r="378" spans="1:8" ht="15" customHeight="1">
      <c r="A378" s="84"/>
      <c r="B378" s="84"/>
      <c r="C378" s="84"/>
      <c r="D378" s="84"/>
      <c r="E378" s="355"/>
      <c r="F378" s="355"/>
      <c r="G378" s="355"/>
      <c r="H378" s="355"/>
    </row>
    <row r="379" spans="1:8" ht="15" customHeight="1">
      <c r="A379" s="84"/>
      <c r="B379" s="84"/>
      <c r="C379" s="84"/>
      <c r="D379" s="84"/>
      <c r="E379" s="355"/>
      <c r="F379" s="355"/>
      <c r="G379" s="355"/>
      <c r="H379" s="355"/>
    </row>
    <row r="380" spans="1:8" ht="15" customHeight="1">
      <c r="A380" s="84"/>
      <c r="B380" s="84"/>
      <c r="C380" s="84"/>
      <c r="D380" s="84"/>
      <c r="E380" s="355"/>
      <c r="F380" s="355"/>
      <c r="G380" s="355"/>
      <c r="H380" s="355"/>
    </row>
    <row r="381" spans="1:8" ht="15" customHeight="1">
      <c r="A381" s="84"/>
      <c r="B381" s="84"/>
      <c r="C381" s="84"/>
      <c r="D381" s="84"/>
      <c r="E381" s="355"/>
      <c r="F381" s="355"/>
      <c r="G381" s="355"/>
      <c r="H381" s="355"/>
    </row>
    <row r="382" spans="1:8" ht="15" customHeight="1">
      <c r="A382" s="84"/>
      <c r="B382" s="84"/>
      <c r="C382" s="84"/>
      <c r="D382" s="84"/>
      <c r="E382" s="355"/>
      <c r="F382" s="355"/>
      <c r="G382" s="355"/>
      <c r="H382" s="355"/>
    </row>
    <row r="383" spans="1:8" ht="15" customHeight="1">
      <c r="A383" s="84"/>
      <c r="B383" s="84"/>
      <c r="C383" s="84"/>
      <c r="D383" s="84"/>
      <c r="E383" s="355"/>
      <c r="F383" s="355"/>
      <c r="G383" s="355"/>
      <c r="H383" s="355"/>
    </row>
    <row r="384" spans="1:8" ht="15" customHeight="1">
      <c r="A384" s="84"/>
      <c r="B384" s="84"/>
      <c r="C384" s="84"/>
      <c r="D384" s="84"/>
      <c r="E384" s="355"/>
      <c r="F384" s="355"/>
      <c r="G384" s="355"/>
      <c r="H384" s="355"/>
    </row>
    <row r="385" spans="1:8" ht="15" customHeight="1">
      <c r="A385" s="84"/>
      <c r="B385" s="84"/>
      <c r="C385" s="84"/>
      <c r="D385" s="84"/>
      <c r="E385" s="355"/>
      <c r="F385" s="355"/>
      <c r="G385" s="355"/>
      <c r="H385" s="355"/>
    </row>
    <row r="386" spans="1:8" ht="15" customHeight="1">
      <c r="A386" s="84"/>
      <c r="B386" s="84"/>
      <c r="C386" s="84"/>
      <c r="D386" s="84"/>
      <c r="E386" s="355"/>
      <c r="F386" s="355"/>
      <c r="G386" s="355"/>
      <c r="H386" s="355"/>
    </row>
    <row r="387" spans="1:8" ht="15" customHeight="1">
      <c r="A387" s="84"/>
      <c r="B387" s="84"/>
      <c r="C387" s="84"/>
      <c r="D387" s="84"/>
      <c r="E387" s="355"/>
      <c r="F387" s="355"/>
      <c r="G387" s="355"/>
      <c r="H387" s="355"/>
    </row>
    <row r="388" spans="1:8" ht="15" customHeight="1">
      <c r="A388" s="84"/>
      <c r="B388" s="84"/>
      <c r="C388" s="84"/>
      <c r="D388" s="84"/>
      <c r="E388" s="355"/>
      <c r="F388" s="355"/>
      <c r="G388" s="355"/>
      <c r="H388" s="355"/>
    </row>
    <row r="389" spans="1:8" ht="15" customHeight="1">
      <c r="A389" s="84"/>
      <c r="B389" s="84"/>
      <c r="C389" s="84"/>
      <c r="D389" s="84"/>
      <c r="E389" s="355"/>
      <c r="F389" s="355"/>
      <c r="G389" s="355"/>
      <c r="H389" s="355"/>
    </row>
    <row r="390" spans="1:8" ht="15" customHeight="1">
      <c r="A390" s="84"/>
      <c r="B390" s="84"/>
      <c r="C390" s="84"/>
      <c r="D390" s="84"/>
      <c r="E390" s="355"/>
      <c r="F390" s="355"/>
      <c r="G390" s="355"/>
      <c r="H390" s="355"/>
    </row>
    <row r="391" spans="1:8" ht="15" customHeight="1">
      <c r="A391" s="84"/>
      <c r="B391" s="84"/>
      <c r="C391" s="84"/>
      <c r="D391" s="84"/>
      <c r="E391" s="355"/>
      <c r="F391" s="355"/>
      <c r="G391" s="355"/>
      <c r="H391" s="355"/>
    </row>
    <row r="392" spans="1:8" ht="15" customHeight="1">
      <c r="A392" s="84"/>
      <c r="B392" s="84"/>
      <c r="C392" s="84"/>
      <c r="D392" s="84"/>
      <c r="E392" s="355"/>
      <c r="F392" s="355"/>
      <c r="G392" s="355"/>
      <c r="H392" s="355"/>
    </row>
    <row r="393" spans="1:8" ht="15" customHeight="1">
      <c r="A393" s="84"/>
      <c r="B393" s="84"/>
      <c r="C393" s="84"/>
      <c r="D393" s="84"/>
      <c r="E393" s="355"/>
      <c r="F393" s="355"/>
      <c r="G393" s="355"/>
      <c r="H393" s="355"/>
    </row>
    <row r="394" spans="1:8" ht="15" customHeight="1">
      <c r="A394" s="84"/>
      <c r="B394" s="84"/>
      <c r="C394" s="84"/>
      <c r="D394" s="84"/>
      <c r="E394" s="355"/>
      <c r="F394" s="355"/>
      <c r="G394" s="355"/>
      <c r="H394" s="355"/>
    </row>
    <row r="395" spans="1:8" ht="15" customHeight="1">
      <c r="A395" s="84"/>
      <c r="B395" s="84"/>
      <c r="C395" s="84"/>
      <c r="D395" s="84"/>
      <c r="E395" s="355"/>
      <c r="F395" s="355"/>
      <c r="G395" s="355"/>
      <c r="H395" s="355"/>
    </row>
    <row r="396" spans="1:8" ht="15" customHeight="1">
      <c r="A396" s="84"/>
      <c r="B396" s="84"/>
      <c r="C396" s="84"/>
      <c r="D396" s="84"/>
      <c r="E396" s="355"/>
      <c r="F396" s="355"/>
      <c r="G396" s="355"/>
      <c r="H396" s="355"/>
    </row>
    <row r="397" spans="1:8" ht="15" customHeight="1">
      <c r="A397" s="84"/>
      <c r="B397" s="84"/>
      <c r="C397" s="84"/>
      <c r="D397" s="84"/>
      <c r="E397" s="355"/>
      <c r="F397" s="355"/>
      <c r="G397" s="355"/>
      <c r="H397" s="355"/>
    </row>
    <row r="398" spans="1:8" ht="15" customHeight="1">
      <c r="A398" s="84"/>
      <c r="B398" s="84"/>
      <c r="C398" s="84"/>
      <c r="D398" s="84"/>
      <c r="E398" s="355"/>
      <c r="F398" s="355"/>
      <c r="G398" s="355"/>
      <c r="H398" s="355"/>
    </row>
    <row r="399" spans="1:8" ht="15" customHeight="1">
      <c r="A399" s="84"/>
      <c r="B399" s="84"/>
      <c r="C399" s="84"/>
      <c r="D399" s="84"/>
      <c r="E399" s="355"/>
      <c r="F399" s="355"/>
      <c r="G399" s="355"/>
      <c r="H399" s="355"/>
    </row>
    <row r="400" spans="1:8" ht="15" customHeight="1">
      <c r="A400" s="84"/>
      <c r="B400" s="84"/>
      <c r="C400" s="84"/>
      <c r="D400" s="84"/>
      <c r="E400" s="355"/>
      <c r="F400" s="355"/>
      <c r="G400" s="355"/>
      <c r="H400" s="355"/>
    </row>
    <row r="401" spans="1:8" ht="15" customHeight="1">
      <c r="A401" s="84"/>
      <c r="B401" s="84"/>
      <c r="C401" s="84"/>
      <c r="D401" s="84"/>
      <c r="E401" s="355"/>
      <c r="F401" s="355"/>
      <c r="G401" s="355"/>
      <c r="H401" s="355"/>
    </row>
    <row r="402" spans="1:8" ht="15" customHeight="1">
      <c r="A402" s="84"/>
      <c r="B402" s="84"/>
      <c r="C402" s="84"/>
      <c r="D402" s="84"/>
      <c r="E402" s="355"/>
      <c r="F402" s="355"/>
      <c r="G402" s="355"/>
      <c r="H402" s="355"/>
    </row>
    <row r="403" spans="1:8" ht="15" customHeight="1">
      <c r="A403" s="84"/>
      <c r="B403" s="84"/>
      <c r="C403" s="84"/>
      <c r="D403" s="84"/>
      <c r="E403" s="355"/>
      <c r="F403" s="355"/>
      <c r="G403" s="355"/>
      <c r="H403" s="355"/>
    </row>
    <row r="404" spans="1:8" ht="15" customHeight="1">
      <c r="A404" s="84"/>
      <c r="B404" s="84"/>
      <c r="C404" s="84"/>
      <c r="D404" s="84"/>
      <c r="E404" s="355"/>
      <c r="F404" s="355"/>
      <c r="G404" s="355"/>
      <c r="H404" s="355"/>
    </row>
    <row r="405" spans="1:8" ht="15" customHeight="1">
      <c r="A405" s="84"/>
      <c r="B405" s="84"/>
      <c r="C405" s="84"/>
      <c r="D405" s="84"/>
      <c r="E405" s="355"/>
      <c r="F405" s="355"/>
      <c r="G405" s="355"/>
      <c r="H405" s="355"/>
    </row>
    <row r="406" spans="1:8" ht="15" customHeight="1">
      <c r="A406" s="84"/>
      <c r="B406" s="84"/>
      <c r="C406" s="84"/>
      <c r="D406" s="84"/>
      <c r="E406" s="355"/>
      <c r="F406" s="355"/>
      <c r="G406" s="355"/>
      <c r="H406" s="355"/>
    </row>
    <row r="407" spans="1:8" ht="15" customHeight="1">
      <c r="A407" s="84"/>
      <c r="B407" s="84"/>
      <c r="C407" s="84"/>
      <c r="D407" s="84"/>
      <c r="E407" s="355"/>
      <c r="F407" s="355"/>
      <c r="G407" s="355"/>
      <c r="H407" s="355"/>
    </row>
    <row r="408" spans="1:8" ht="15" customHeight="1">
      <c r="A408" s="84"/>
      <c r="B408" s="84"/>
      <c r="C408" s="84"/>
      <c r="D408" s="84"/>
      <c r="E408" s="355"/>
      <c r="F408" s="355"/>
      <c r="G408" s="355"/>
      <c r="H408" s="355"/>
    </row>
    <row r="409" spans="1:8" ht="15" customHeight="1">
      <c r="A409" s="84"/>
      <c r="B409" s="84"/>
      <c r="C409" s="84"/>
      <c r="D409" s="84"/>
      <c r="E409" s="355"/>
      <c r="F409" s="355"/>
      <c r="G409" s="355"/>
      <c r="H409" s="355"/>
    </row>
    <row r="410" spans="1:8" ht="15" customHeight="1">
      <c r="A410" s="84"/>
      <c r="B410" s="84"/>
      <c r="C410" s="84"/>
      <c r="D410" s="84"/>
      <c r="E410" s="355"/>
      <c r="F410" s="355"/>
      <c r="G410" s="355"/>
      <c r="H410" s="355"/>
    </row>
    <row r="411" spans="1:8" ht="15" customHeight="1">
      <c r="A411" s="84"/>
      <c r="B411" s="84"/>
      <c r="C411" s="84"/>
      <c r="D411" s="84"/>
      <c r="E411" s="355"/>
      <c r="F411" s="355"/>
      <c r="G411" s="355"/>
      <c r="H411" s="355"/>
    </row>
    <row r="412" spans="1:8" ht="15" customHeight="1">
      <c r="A412" s="84"/>
      <c r="B412" s="84"/>
      <c r="C412" s="84"/>
      <c r="D412" s="84"/>
      <c r="E412" s="355"/>
      <c r="F412" s="355"/>
      <c r="G412" s="355"/>
      <c r="H412" s="355"/>
    </row>
    <row r="413" spans="1:8" ht="15" customHeight="1">
      <c r="A413" s="84"/>
      <c r="B413" s="84"/>
      <c r="C413" s="84"/>
      <c r="D413" s="84"/>
      <c r="E413" s="355"/>
      <c r="F413" s="355"/>
      <c r="G413" s="355"/>
      <c r="H413" s="355"/>
    </row>
    <row r="414" spans="1:8" ht="15" customHeight="1">
      <c r="A414" s="84"/>
      <c r="B414" s="84"/>
      <c r="C414" s="84"/>
      <c r="D414" s="84"/>
      <c r="E414" s="355"/>
      <c r="F414" s="355"/>
      <c r="G414" s="355"/>
      <c r="H414" s="355"/>
    </row>
    <row r="415" spans="1:8" ht="15" customHeight="1">
      <c r="A415" s="84"/>
      <c r="B415" s="84"/>
      <c r="C415" s="84"/>
      <c r="D415" s="84"/>
      <c r="E415" s="355"/>
      <c r="F415" s="355"/>
      <c r="G415" s="355"/>
      <c r="H415" s="355"/>
    </row>
    <row r="416" spans="1:8" ht="15" customHeight="1">
      <c r="A416" s="84"/>
      <c r="B416" s="84"/>
      <c r="C416" s="84"/>
      <c r="D416" s="84"/>
      <c r="E416" s="355"/>
      <c r="F416" s="355"/>
      <c r="G416" s="355"/>
      <c r="H416" s="355"/>
    </row>
    <row r="417" spans="1:8" ht="15" customHeight="1">
      <c r="A417" s="84"/>
      <c r="B417" s="84"/>
      <c r="C417" s="84"/>
      <c r="D417" s="84"/>
      <c r="E417" s="355"/>
      <c r="F417" s="355"/>
      <c r="G417" s="355"/>
      <c r="H417" s="355"/>
    </row>
    <row r="418" spans="1:8" ht="15" customHeight="1">
      <c r="A418" s="84"/>
      <c r="B418" s="84"/>
      <c r="C418" s="84"/>
      <c r="D418" s="84"/>
      <c r="E418" s="355"/>
      <c r="F418" s="355"/>
      <c r="G418" s="355"/>
      <c r="H418" s="355"/>
    </row>
    <row r="419" spans="1:8" ht="15" customHeight="1">
      <c r="A419" s="84"/>
      <c r="B419" s="84"/>
      <c r="C419" s="84"/>
      <c r="D419" s="84"/>
      <c r="E419" s="355"/>
      <c r="F419" s="355"/>
      <c r="G419" s="355"/>
      <c r="H419" s="355"/>
    </row>
    <row r="420" spans="1:8" ht="15" customHeight="1">
      <c r="A420" s="84"/>
      <c r="B420" s="84"/>
      <c r="C420" s="84"/>
      <c r="D420" s="84"/>
      <c r="E420" s="355"/>
      <c r="F420" s="355"/>
      <c r="G420" s="355"/>
      <c r="H420" s="355"/>
    </row>
    <row r="421" spans="1:8" ht="15" customHeight="1">
      <c r="A421" s="84"/>
      <c r="B421" s="84"/>
      <c r="C421" s="84"/>
      <c r="D421" s="84"/>
      <c r="E421" s="355"/>
      <c r="F421" s="355"/>
      <c r="G421" s="355"/>
      <c r="H421" s="355"/>
    </row>
    <row r="422" spans="1:8" ht="15" customHeight="1">
      <c r="A422" s="84"/>
      <c r="B422" s="84"/>
      <c r="C422" s="84"/>
      <c r="D422" s="84"/>
      <c r="E422" s="355"/>
      <c r="F422" s="355"/>
      <c r="G422" s="355"/>
      <c r="H422" s="355"/>
    </row>
    <row r="423" spans="1:8" ht="15" customHeight="1">
      <c r="A423" s="84"/>
      <c r="B423" s="84"/>
      <c r="C423" s="84"/>
      <c r="D423" s="84"/>
      <c r="E423" s="355"/>
      <c r="F423" s="355"/>
      <c r="G423" s="355"/>
      <c r="H423" s="355"/>
    </row>
    <row r="424" spans="1:8" ht="15" customHeight="1">
      <c r="A424" s="84"/>
      <c r="B424" s="84"/>
      <c r="C424" s="84"/>
      <c r="D424" s="84"/>
      <c r="E424" s="355"/>
      <c r="F424" s="355"/>
      <c r="G424" s="355"/>
      <c r="H424" s="355"/>
    </row>
    <row r="425" spans="1:8" ht="15" customHeight="1">
      <c r="A425" s="84"/>
      <c r="B425" s="84"/>
      <c r="C425" s="84"/>
      <c r="D425" s="84"/>
      <c r="E425" s="355"/>
      <c r="F425" s="355"/>
      <c r="G425" s="355"/>
      <c r="H425" s="355"/>
    </row>
    <row r="426" spans="1:8" ht="15" customHeight="1">
      <c r="A426" s="84"/>
      <c r="B426" s="84"/>
      <c r="C426" s="84"/>
      <c r="D426" s="84"/>
      <c r="E426" s="355"/>
      <c r="F426" s="355"/>
      <c r="G426" s="355"/>
      <c r="H426" s="355"/>
    </row>
    <row r="427" spans="1:8" ht="15" customHeight="1">
      <c r="A427" s="84"/>
      <c r="B427" s="84"/>
      <c r="C427" s="84"/>
      <c r="D427" s="84"/>
      <c r="E427" s="355"/>
      <c r="F427" s="355"/>
      <c r="G427" s="355"/>
      <c r="H427" s="355"/>
    </row>
    <row r="428" spans="1:8" ht="15" customHeight="1">
      <c r="A428" s="84"/>
      <c r="B428" s="84"/>
      <c r="C428" s="84"/>
      <c r="D428" s="84"/>
      <c r="E428" s="355"/>
      <c r="F428" s="355"/>
      <c r="G428" s="355"/>
      <c r="H428" s="355"/>
    </row>
    <row r="429" spans="1:8" ht="15" customHeight="1">
      <c r="A429" s="84"/>
      <c r="B429" s="84"/>
      <c r="C429" s="84"/>
      <c r="D429" s="84"/>
      <c r="E429" s="355"/>
      <c r="F429" s="355"/>
      <c r="G429" s="355"/>
      <c r="H429" s="355"/>
    </row>
    <row r="430" spans="1:8" ht="15" customHeight="1">
      <c r="A430" s="84"/>
      <c r="B430" s="84"/>
      <c r="C430" s="84"/>
      <c r="D430" s="84"/>
      <c r="E430" s="355"/>
      <c r="F430" s="355"/>
      <c r="G430" s="355"/>
      <c r="H430" s="355"/>
    </row>
    <row r="431" spans="1:8" ht="15" customHeight="1">
      <c r="A431" s="84"/>
      <c r="B431" s="84"/>
      <c r="C431" s="84"/>
      <c r="D431" s="84"/>
      <c r="E431" s="355"/>
      <c r="F431" s="355"/>
      <c r="G431" s="355"/>
      <c r="H431" s="355"/>
    </row>
    <row r="432" spans="1:8" ht="15" customHeight="1">
      <c r="A432" s="84"/>
      <c r="B432" s="84"/>
      <c r="C432" s="84"/>
      <c r="D432" s="84"/>
      <c r="E432" s="355"/>
      <c r="F432" s="355"/>
      <c r="G432" s="355"/>
      <c r="H432" s="355"/>
    </row>
    <row r="433" spans="1:8" ht="15" customHeight="1">
      <c r="A433" s="84"/>
      <c r="B433" s="84"/>
      <c r="C433" s="84"/>
      <c r="D433" s="84"/>
      <c r="E433" s="355"/>
      <c r="F433" s="355"/>
      <c r="G433" s="355"/>
      <c r="H433" s="355"/>
    </row>
    <row r="434" spans="1:8" ht="15" customHeight="1">
      <c r="A434" s="84"/>
      <c r="B434" s="84"/>
      <c r="C434" s="84"/>
      <c r="D434" s="84"/>
      <c r="E434" s="355"/>
      <c r="F434" s="355"/>
      <c r="G434" s="355"/>
      <c r="H434" s="355"/>
    </row>
    <row r="435" spans="1:8" ht="15" customHeight="1">
      <c r="A435" s="84"/>
      <c r="B435" s="84"/>
      <c r="C435" s="84"/>
      <c r="D435" s="84"/>
      <c r="E435" s="355"/>
      <c r="F435" s="355"/>
      <c r="G435" s="355"/>
      <c r="H435" s="355"/>
    </row>
    <row r="436" spans="1:8" ht="15" customHeight="1">
      <c r="A436" s="84"/>
      <c r="B436" s="84"/>
      <c r="C436" s="84"/>
      <c r="D436" s="84"/>
      <c r="E436" s="355"/>
      <c r="F436" s="355"/>
      <c r="G436" s="355"/>
      <c r="H436" s="355"/>
    </row>
    <row r="437" spans="1:8" ht="15" customHeight="1">
      <c r="A437" s="84"/>
      <c r="B437" s="84"/>
      <c r="C437" s="84"/>
      <c r="D437" s="84"/>
      <c r="E437" s="355"/>
      <c r="F437" s="355"/>
      <c r="G437" s="355"/>
      <c r="H437" s="355"/>
    </row>
    <row r="438" spans="1:8" ht="15" customHeight="1">
      <c r="A438" s="84"/>
      <c r="B438" s="84"/>
      <c r="C438" s="84"/>
      <c r="D438" s="84"/>
      <c r="E438" s="355"/>
      <c r="F438" s="355"/>
      <c r="G438" s="355"/>
      <c r="H438" s="355"/>
    </row>
    <row r="439" spans="1:8" ht="15" customHeight="1">
      <c r="A439" s="84"/>
      <c r="B439" s="84"/>
      <c r="C439" s="84"/>
      <c r="D439" s="84"/>
      <c r="E439" s="355"/>
      <c r="F439" s="355"/>
      <c r="G439" s="355"/>
      <c r="H439" s="355"/>
    </row>
    <row r="440" spans="1:8" ht="15" customHeight="1">
      <c r="A440" s="84"/>
      <c r="B440" s="84"/>
      <c r="C440" s="84"/>
      <c r="D440" s="84"/>
      <c r="E440" s="355"/>
      <c r="F440" s="355"/>
      <c r="G440" s="355"/>
      <c r="H440" s="355"/>
    </row>
    <row r="441" spans="1:8" ht="15" customHeight="1">
      <c r="A441" s="84"/>
      <c r="B441" s="84"/>
      <c r="C441" s="84"/>
      <c r="D441" s="84"/>
      <c r="E441" s="355"/>
      <c r="F441" s="355"/>
      <c r="G441" s="355"/>
      <c r="H441" s="355"/>
    </row>
    <row r="442" spans="1:8" ht="15" customHeight="1">
      <c r="A442" s="84"/>
      <c r="B442" s="84"/>
      <c r="C442" s="84"/>
      <c r="D442" s="84"/>
      <c r="E442" s="355"/>
      <c r="F442" s="355"/>
      <c r="G442" s="355"/>
      <c r="H442" s="355"/>
    </row>
    <row r="443" spans="1:8" ht="15" customHeight="1">
      <c r="A443" s="84"/>
      <c r="B443" s="84"/>
      <c r="C443" s="84"/>
      <c r="D443" s="84"/>
      <c r="E443" s="355"/>
      <c r="F443" s="355"/>
      <c r="G443" s="355"/>
      <c r="H443" s="355"/>
    </row>
    <row r="444" spans="1:8" ht="15" customHeight="1">
      <c r="A444" s="84"/>
      <c r="B444" s="84"/>
      <c r="C444" s="84"/>
      <c r="D444" s="84"/>
      <c r="E444" s="355"/>
      <c r="F444" s="355"/>
      <c r="G444" s="355"/>
      <c r="H444" s="355"/>
    </row>
    <row r="445" spans="1:8" ht="15" customHeight="1">
      <c r="A445" s="84"/>
      <c r="B445" s="84"/>
      <c r="C445" s="84"/>
      <c r="D445" s="84"/>
      <c r="E445" s="355"/>
      <c r="F445" s="355"/>
      <c r="G445" s="355"/>
      <c r="H445" s="355"/>
    </row>
    <row r="446" spans="1:8" ht="15" customHeight="1">
      <c r="A446" s="84"/>
      <c r="B446" s="84"/>
      <c r="C446" s="84"/>
      <c r="D446" s="84"/>
      <c r="E446" s="355"/>
      <c r="F446" s="355"/>
      <c r="G446" s="355"/>
      <c r="H446" s="355"/>
    </row>
    <row r="447" spans="1:8" ht="15" customHeight="1">
      <c r="A447" s="84"/>
      <c r="B447" s="84"/>
      <c r="C447" s="84"/>
      <c r="D447" s="84"/>
      <c r="E447" s="355"/>
      <c r="F447" s="355"/>
      <c r="G447" s="355"/>
      <c r="H447" s="355"/>
    </row>
    <row r="448" spans="1:8" ht="15" customHeight="1">
      <c r="A448" s="84"/>
      <c r="B448" s="84"/>
      <c r="C448" s="84"/>
      <c r="D448" s="84"/>
      <c r="E448" s="355"/>
      <c r="F448" s="355"/>
      <c r="G448" s="355"/>
      <c r="H448" s="355"/>
    </row>
    <row r="449" spans="1:8" ht="15" customHeight="1">
      <c r="A449" s="84"/>
      <c r="B449" s="84"/>
      <c r="C449" s="84"/>
      <c r="D449" s="84"/>
      <c r="E449" s="355"/>
      <c r="F449" s="355"/>
      <c r="G449" s="355"/>
      <c r="H449" s="355"/>
    </row>
    <row r="450" spans="1:8" ht="15" customHeight="1">
      <c r="A450" s="84"/>
      <c r="B450" s="84"/>
      <c r="C450" s="84"/>
      <c r="D450" s="84"/>
      <c r="E450" s="355"/>
      <c r="F450" s="355"/>
      <c r="G450" s="355"/>
      <c r="H450" s="355"/>
    </row>
    <row r="451" spans="1:8" ht="15" customHeight="1">
      <c r="A451" s="84"/>
      <c r="B451" s="84"/>
      <c r="C451" s="84"/>
      <c r="D451" s="84"/>
      <c r="E451" s="355"/>
      <c r="F451" s="355"/>
      <c r="G451" s="355"/>
      <c r="H451" s="355"/>
    </row>
    <row r="452" spans="1:8" ht="15" customHeight="1">
      <c r="A452" s="84"/>
      <c r="B452" s="84"/>
      <c r="C452" s="84"/>
      <c r="D452" s="84"/>
      <c r="E452" s="355"/>
      <c r="F452" s="355"/>
      <c r="G452" s="355"/>
      <c r="H452" s="355"/>
    </row>
    <row r="453" spans="1:8" ht="15" customHeight="1">
      <c r="A453" s="84"/>
      <c r="B453" s="84"/>
      <c r="C453" s="84"/>
      <c r="D453" s="84"/>
      <c r="E453" s="355"/>
      <c r="F453" s="355"/>
      <c r="G453" s="355"/>
      <c r="H453" s="355"/>
    </row>
    <row r="454" spans="1:8" ht="15" customHeight="1">
      <c r="A454" s="84"/>
      <c r="B454" s="84"/>
      <c r="C454" s="84"/>
      <c r="D454" s="84"/>
      <c r="E454" s="355"/>
      <c r="F454" s="355"/>
      <c r="G454" s="355"/>
      <c r="H454" s="355"/>
    </row>
    <row r="455" spans="1:8" ht="15" customHeight="1">
      <c r="A455" s="84"/>
      <c r="B455" s="84"/>
      <c r="C455" s="84"/>
      <c r="D455" s="84"/>
      <c r="E455" s="355"/>
      <c r="F455" s="355"/>
      <c r="G455" s="355"/>
      <c r="H455" s="355"/>
    </row>
    <row r="456" spans="1:8" ht="15" customHeight="1">
      <c r="A456" s="84"/>
      <c r="B456" s="84"/>
      <c r="C456" s="84"/>
      <c r="D456" s="84"/>
      <c r="E456" s="355"/>
      <c r="F456" s="355"/>
      <c r="G456" s="355"/>
      <c r="H456" s="355"/>
    </row>
    <row r="457" spans="1:8" ht="15" customHeight="1">
      <c r="A457" s="84"/>
      <c r="B457" s="84"/>
      <c r="C457" s="84"/>
      <c r="D457" s="84"/>
      <c r="E457" s="355"/>
      <c r="F457" s="355"/>
      <c r="G457" s="355"/>
      <c r="H457" s="355"/>
    </row>
    <row r="458" spans="1:8" ht="15" customHeight="1">
      <c r="A458" s="84"/>
      <c r="B458" s="84"/>
      <c r="C458" s="84"/>
      <c r="D458" s="84"/>
      <c r="E458" s="355"/>
      <c r="F458" s="355"/>
      <c r="G458" s="355"/>
      <c r="H458" s="355"/>
    </row>
    <row r="459" spans="1:8" ht="15" customHeight="1">
      <c r="A459" s="84"/>
      <c r="B459" s="84"/>
      <c r="C459" s="84"/>
      <c r="D459" s="84"/>
      <c r="E459" s="355"/>
      <c r="F459" s="355"/>
      <c r="G459" s="355"/>
      <c r="H459" s="355"/>
    </row>
    <row r="460" spans="1:8" ht="15" customHeight="1">
      <c r="A460" s="84"/>
      <c r="B460" s="84"/>
      <c r="C460" s="84"/>
      <c r="D460" s="84"/>
      <c r="E460" s="355"/>
      <c r="F460" s="355"/>
      <c r="G460" s="355"/>
      <c r="H460" s="355"/>
    </row>
    <row r="461" spans="1:8" ht="15" customHeight="1">
      <c r="A461" s="84"/>
      <c r="B461" s="84"/>
      <c r="C461" s="84"/>
      <c r="D461" s="84"/>
      <c r="E461" s="355"/>
      <c r="F461" s="355"/>
      <c r="G461" s="355"/>
      <c r="H461" s="355"/>
    </row>
    <row r="462" spans="1:8" ht="15" customHeight="1">
      <c r="A462" s="84"/>
      <c r="B462" s="84"/>
      <c r="C462" s="84"/>
      <c r="D462" s="84"/>
      <c r="E462" s="355"/>
      <c r="F462" s="355"/>
      <c r="G462" s="355"/>
      <c r="H462" s="355"/>
    </row>
    <row r="463" spans="1:8" ht="15" customHeight="1">
      <c r="A463" s="84"/>
      <c r="B463" s="84"/>
      <c r="C463" s="84"/>
      <c r="D463" s="84"/>
      <c r="E463" s="355"/>
      <c r="F463" s="355"/>
      <c r="G463" s="355"/>
      <c r="H463" s="355"/>
    </row>
    <row r="464" spans="1:8" ht="15" customHeight="1">
      <c r="A464" s="84"/>
      <c r="B464" s="84"/>
      <c r="C464" s="84"/>
      <c r="D464" s="84"/>
      <c r="E464" s="355"/>
      <c r="F464" s="355"/>
      <c r="G464" s="355"/>
      <c r="H464" s="355"/>
    </row>
    <row r="465" spans="1:8" ht="15" customHeight="1">
      <c r="A465" s="84"/>
      <c r="B465" s="84"/>
      <c r="C465" s="84"/>
      <c r="D465" s="84"/>
      <c r="E465" s="355"/>
      <c r="F465" s="355"/>
      <c r="G465" s="355"/>
      <c r="H465" s="355"/>
    </row>
    <row r="466" spans="1:8" ht="15" customHeight="1">
      <c r="A466" s="84"/>
      <c r="B466" s="84"/>
      <c r="C466" s="84"/>
      <c r="D466" s="84"/>
      <c r="E466" s="355"/>
      <c r="F466" s="355"/>
      <c r="G466" s="355"/>
      <c r="H466" s="355"/>
    </row>
    <row r="467" spans="1:8" ht="15" customHeight="1">
      <c r="A467" s="84"/>
      <c r="B467" s="84"/>
      <c r="C467" s="84"/>
      <c r="D467" s="84"/>
      <c r="E467" s="355"/>
      <c r="F467" s="355"/>
      <c r="G467" s="355"/>
      <c r="H467" s="355"/>
    </row>
    <row r="468" spans="1:8" ht="15" customHeight="1">
      <c r="A468" s="84"/>
      <c r="B468" s="84"/>
      <c r="C468" s="84"/>
      <c r="D468" s="84"/>
      <c r="E468" s="355"/>
      <c r="F468" s="355"/>
      <c r="G468" s="355"/>
      <c r="H468" s="355"/>
    </row>
    <row r="469" spans="1:8" ht="15" customHeight="1">
      <c r="A469" s="84"/>
      <c r="B469" s="84"/>
      <c r="C469" s="84"/>
      <c r="D469" s="84"/>
      <c r="E469" s="355"/>
      <c r="F469" s="355"/>
      <c r="G469" s="355"/>
      <c r="H469" s="355"/>
    </row>
    <row r="470" spans="1:8" ht="15" customHeight="1">
      <c r="A470" s="84"/>
      <c r="B470" s="84"/>
      <c r="C470" s="84"/>
      <c r="D470" s="84"/>
      <c r="E470" s="355"/>
      <c r="F470" s="355"/>
      <c r="G470" s="355"/>
      <c r="H470" s="355"/>
    </row>
    <row r="471" spans="1:8" ht="15" customHeight="1">
      <c r="A471" s="84"/>
      <c r="B471" s="84"/>
      <c r="C471" s="84"/>
      <c r="D471" s="84"/>
      <c r="E471" s="355"/>
      <c r="F471" s="355"/>
      <c r="G471" s="355"/>
      <c r="H471" s="355"/>
    </row>
    <row r="472" spans="1:8" ht="15" customHeight="1">
      <c r="A472" s="84"/>
      <c r="B472" s="84"/>
      <c r="C472" s="84"/>
      <c r="D472" s="84"/>
      <c r="E472" s="355"/>
      <c r="F472" s="355"/>
      <c r="G472" s="355"/>
      <c r="H472" s="355"/>
    </row>
    <row r="473" spans="1:8" ht="15" customHeight="1">
      <c r="A473" s="84"/>
      <c r="B473" s="84"/>
      <c r="C473" s="84"/>
      <c r="D473" s="84"/>
      <c r="E473" s="355"/>
      <c r="F473" s="355"/>
      <c r="G473" s="355"/>
      <c r="H473" s="355"/>
    </row>
    <row r="474" spans="1:8" ht="15" customHeight="1">
      <c r="A474" s="84"/>
      <c r="B474" s="84"/>
      <c r="C474" s="84"/>
      <c r="D474" s="84"/>
      <c r="E474" s="355"/>
      <c r="F474" s="355"/>
      <c r="G474" s="355"/>
      <c r="H474" s="355"/>
    </row>
    <row r="475" spans="1:8" ht="15" customHeight="1">
      <c r="A475" s="84"/>
      <c r="B475" s="84"/>
      <c r="C475" s="84"/>
      <c r="D475" s="84"/>
      <c r="E475" s="355"/>
      <c r="F475" s="355"/>
      <c r="G475" s="355"/>
      <c r="H475" s="355"/>
    </row>
    <row r="476" spans="1:8" ht="15" customHeight="1">
      <c r="A476" s="84"/>
      <c r="B476" s="84"/>
      <c r="C476" s="84"/>
      <c r="D476" s="84"/>
      <c r="E476" s="355"/>
      <c r="F476" s="355"/>
      <c r="G476" s="355"/>
      <c r="H476" s="355"/>
    </row>
    <row r="477" spans="1:8" ht="15" customHeight="1">
      <c r="A477" s="84"/>
      <c r="B477" s="84"/>
      <c r="C477" s="84"/>
      <c r="D477" s="84"/>
      <c r="E477" s="355"/>
      <c r="F477" s="355"/>
      <c r="G477" s="355"/>
      <c r="H477" s="355"/>
    </row>
    <row r="478" spans="1:8" ht="15" customHeight="1">
      <c r="A478" s="84"/>
      <c r="B478" s="84"/>
      <c r="C478" s="84"/>
      <c r="D478" s="84"/>
      <c r="E478" s="355"/>
      <c r="F478" s="355"/>
      <c r="G478" s="355"/>
      <c r="H478" s="355"/>
    </row>
    <row r="479" spans="1:8" ht="15" customHeight="1">
      <c r="A479" s="84"/>
      <c r="B479" s="84"/>
      <c r="C479" s="84"/>
      <c r="D479" s="84"/>
      <c r="E479" s="355"/>
      <c r="F479" s="355"/>
      <c r="G479" s="355"/>
      <c r="H479" s="355"/>
    </row>
    <row r="480" spans="1:8" ht="15" customHeight="1">
      <c r="A480" s="84"/>
      <c r="B480" s="84"/>
      <c r="C480" s="84"/>
      <c r="D480" s="84"/>
      <c r="E480" s="355"/>
      <c r="F480" s="355"/>
      <c r="G480" s="355"/>
      <c r="H480" s="355"/>
    </row>
    <row r="481" spans="1:8" ht="15" customHeight="1">
      <c r="A481" s="84"/>
      <c r="B481" s="84"/>
      <c r="C481" s="84"/>
      <c r="D481" s="84"/>
      <c r="E481" s="355"/>
      <c r="F481" s="355"/>
      <c r="G481" s="355"/>
      <c r="H481" s="355"/>
    </row>
    <row r="482" spans="1:8" ht="15" customHeight="1">
      <c r="A482" s="84"/>
      <c r="B482" s="84"/>
      <c r="C482" s="84"/>
      <c r="D482" s="84"/>
      <c r="E482" s="355"/>
      <c r="F482" s="355"/>
      <c r="G482" s="355"/>
      <c r="H482" s="355"/>
    </row>
    <row r="483" spans="1:8" ht="15" customHeight="1">
      <c r="A483" s="84"/>
      <c r="B483" s="84"/>
      <c r="C483" s="84"/>
      <c r="D483" s="84"/>
      <c r="E483" s="355"/>
      <c r="F483" s="355"/>
      <c r="G483" s="355"/>
      <c r="H483" s="355"/>
    </row>
    <row r="484" spans="1:8" ht="15" customHeight="1">
      <c r="A484" s="84"/>
      <c r="B484" s="84"/>
      <c r="C484" s="84"/>
      <c r="D484" s="84"/>
      <c r="E484" s="355"/>
      <c r="F484" s="355"/>
      <c r="G484" s="355"/>
      <c r="H484" s="355"/>
    </row>
    <row r="485" spans="1:8" ht="15" customHeight="1">
      <c r="A485" s="84"/>
      <c r="B485" s="84"/>
      <c r="C485" s="84"/>
      <c r="D485" s="84"/>
      <c r="E485" s="355"/>
      <c r="F485" s="355"/>
      <c r="G485" s="355"/>
      <c r="H485" s="355"/>
    </row>
    <row r="486" spans="1:8" ht="15" customHeight="1">
      <c r="A486" s="84"/>
      <c r="B486" s="84"/>
      <c r="C486" s="84"/>
      <c r="D486" s="84"/>
      <c r="E486" s="355"/>
      <c r="F486" s="355"/>
      <c r="G486" s="355"/>
      <c r="H486" s="355"/>
    </row>
    <row r="487" spans="1:8" ht="15" customHeight="1">
      <c r="A487" s="84"/>
      <c r="B487" s="84"/>
      <c r="C487" s="84"/>
      <c r="D487" s="84"/>
      <c r="E487" s="355"/>
      <c r="F487" s="355"/>
      <c r="G487" s="355"/>
      <c r="H487" s="355"/>
    </row>
    <row r="488" spans="1:8" ht="15" customHeight="1">
      <c r="A488" s="84"/>
      <c r="B488" s="84"/>
      <c r="C488" s="84"/>
      <c r="D488" s="84"/>
      <c r="E488" s="355"/>
      <c r="F488" s="355"/>
      <c r="G488" s="355"/>
      <c r="H488" s="355"/>
    </row>
    <row r="489" spans="1:8" ht="15" customHeight="1">
      <c r="A489" s="84"/>
      <c r="B489" s="84"/>
      <c r="C489" s="84"/>
      <c r="D489" s="84"/>
      <c r="E489" s="355"/>
      <c r="F489" s="355"/>
      <c r="G489" s="355"/>
      <c r="H489" s="355"/>
    </row>
    <row r="490" spans="1:8" ht="15" customHeight="1">
      <c r="A490" s="84"/>
      <c r="B490" s="84"/>
      <c r="C490" s="84"/>
      <c r="D490" s="84"/>
      <c r="E490" s="355"/>
      <c r="F490" s="355"/>
      <c r="G490" s="355"/>
      <c r="H490" s="355"/>
    </row>
    <row r="491" spans="1:8" ht="15" customHeight="1">
      <c r="A491" s="84"/>
      <c r="B491" s="84"/>
      <c r="C491" s="84"/>
      <c r="D491" s="84"/>
      <c r="E491" s="355"/>
      <c r="F491" s="355"/>
      <c r="G491" s="355"/>
      <c r="H491" s="355"/>
    </row>
    <row r="492" spans="1:8" ht="15" customHeight="1">
      <c r="A492" s="84"/>
      <c r="B492" s="84"/>
      <c r="C492" s="84"/>
      <c r="D492" s="84"/>
      <c r="E492" s="355"/>
      <c r="F492" s="355"/>
      <c r="G492" s="355"/>
      <c r="H492" s="355"/>
    </row>
    <row r="493" spans="1:8" ht="15" customHeight="1">
      <c r="A493" s="84"/>
      <c r="B493" s="84"/>
      <c r="C493" s="84"/>
      <c r="D493" s="84"/>
      <c r="E493" s="355"/>
      <c r="F493" s="355"/>
      <c r="G493" s="355"/>
      <c r="H493" s="355"/>
    </row>
    <row r="494" spans="1:8" ht="15" customHeight="1">
      <c r="A494" s="84"/>
      <c r="B494" s="84"/>
      <c r="C494" s="84"/>
      <c r="D494" s="84"/>
      <c r="E494" s="355"/>
      <c r="F494" s="355"/>
      <c r="G494" s="355"/>
      <c r="H494" s="355"/>
    </row>
    <row r="495" spans="1:8" ht="15" customHeight="1">
      <c r="A495" s="84"/>
      <c r="B495" s="84"/>
      <c r="C495" s="84"/>
      <c r="D495" s="84"/>
      <c r="E495" s="355"/>
      <c r="F495" s="355"/>
      <c r="G495" s="355"/>
      <c r="H495" s="355"/>
    </row>
    <row r="496" spans="1:8" ht="15" customHeight="1">
      <c r="A496" s="84"/>
      <c r="B496" s="84"/>
      <c r="C496" s="84"/>
      <c r="D496" s="84"/>
      <c r="E496" s="355"/>
      <c r="F496" s="355"/>
      <c r="G496" s="355"/>
      <c r="H496" s="355"/>
    </row>
    <row r="497" spans="1:8" ht="15" customHeight="1">
      <c r="A497" s="84"/>
      <c r="B497" s="84"/>
      <c r="C497" s="84"/>
      <c r="D497" s="84"/>
      <c r="E497" s="355"/>
      <c r="F497" s="355"/>
      <c r="G497" s="355"/>
      <c r="H497" s="355"/>
    </row>
    <row r="498" spans="1:8" ht="15" customHeight="1">
      <c r="A498" s="84"/>
      <c r="B498" s="84"/>
      <c r="C498" s="84"/>
      <c r="D498" s="84"/>
      <c r="E498" s="355"/>
      <c r="F498" s="355"/>
      <c r="G498" s="355"/>
      <c r="H498" s="355"/>
    </row>
    <row r="499" spans="1:8" ht="15" customHeight="1">
      <c r="A499" s="84"/>
      <c r="B499" s="84"/>
      <c r="C499" s="84"/>
      <c r="D499" s="84"/>
      <c r="E499" s="355"/>
      <c r="F499" s="355"/>
      <c r="G499" s="355"/>
      <c r="H499" s="355"/>
    </row>
    <row r="500" spans="1:8" ht="15" customHeight="1">
      <c r="A500" s="84"/>
      <c r="B500" s="84"/>
      <c r="C500" s="84"/>
      <c r="D500" s="84"/>
      <c r="E500" s="355"/>
      <c r="F500" s="355"/>
      <c r="G500" s="355"/>
      <c r="H500" s="355"/>
    </row>
    <row r="501" spans="1:8" ht="15" customHeight="1">
      <c r="A501" s="84"/>
      <c r="B501" s="84"/>
      <c r="C501" s="84"/>
      <c r="D501" s="84"/>
      <c r="E501" s="355"/>
      <c r="F501" s="355"/>
      <c r="G501" s="355"/>
      <c r="H501" s="355"/>
    </row>
    <row r="502" spans="1:8" ht="15" customHeight="1">
      <c r="A502" s="84"/>
      <c r="B502" s="84"/>
      <c r="C502" s="84"/>
      <c r="D502" s="84"/>
      <c r="E502" s="355"/>
      <c r="F502" s="355"/>
      <c r="G502" s="355"/>
      <c r="H502" s="355"/>
    </row>
    <row r="503" spans="1:8" ht="15" customHeight="1">
      <c r="A503" s="84"/>
      <c r="B503" s="84"/>
      <c r="C503" s="84"/>
      <c r="D503" s="84"/>
      <c r="E503" s="355"/>
      <c r="F503" s="355"/>
      <c r="G503" s="355"/>
      <c r="H503" s="355"/>
    </row>
    <row r="504" spans="1:8" ht="15" customHeight="1">
      <c r="A504" s="84"/>
      <c r="B504" s="84"/>
      <c r="C504" s="84"/>
      <c r="D504" s="84"/>
      <c r="E504" s="355"/>
      <c r="F504" s="355"/>
      <c r="G504" s="355"/>
      <c r="H504" s="355"/>
    </row>
    <row r="505" spans="1:8" ht="15" customHeight="1">
      <c r="A505" s="84"/>
      <c r="B505" s="84"/>
      <c r="C505" s="84"/>
      <c r="D505" s="84"/>
      <c r="E505" s="355"/>
      <c r="F505" s="355"/>
      <c r="G505" s="355"/>
      <c r="H505" s="355"/>
    </row>
    <row r="506" spans="1:8" ht="15" customHeight="1">
      <c r="A506" s="84"/>
      <c r="B506" s="84"/>
      <c r="C506" s="84"/>
      <c r="D506" s="84"/>
      <c r="E506" s="355"/>
      <c r="F506" s="355"/>
      <c r="G506" s="355"/>
      <c r="H506" s="355"/>
    </row>
    <row r="507" spans="1:8" ht="15" customHeight="1">
      <c r="A507" s="84"/>
      <c r="B507" s="84"/>
      <c r="C507" s="84"/>
      <c r="D507" s="84"/>
      <c r="E507" s="355"/>
      <c r="F507" s="355"/>
      <c r="G507" s="355"/>
      <c r="H507" s="355"/>
    </row>
    <row r="508" spans="1:8" ht="15" customHeight="1">
      <c r="A508" s="84"/>
      <c r="B508" s="84"/>
      <c r="C508" s="84"/>
      <c r="D508" s="84"/>
      <c r="E508" s="355"/>
      <c r="F508" s="355"/>
      <c r="G508" s="355"/>
      <c r="H508" s="355"/>
    </row>
    <row r="509" spans="1:8" ht="15" customHeight="1">
      <c r="A509" s="84"/>
      <c r="B509" s="84"/>
      <c r="C509" s="84"/>
      <c r="D509" s="84"/>
      <c r="E509" s="355"/>
      <c r="F509" s="355"/>
      <c r="G509" s="355"/>
      <c r="H509" s="355"/>
    </row>
    <row r="510" spans="1:8" ht="15" customHeight="1">
      <c r="A510" s="84"/>
      <c r="B510" s="84"/>
      <c r="C510" s="84"/>
      <c r="D510" s="84"/>
      <c r="E510" s="355"/>
      <c r="F510" s="355"/>
      <c r="G510" s="355"/>
      <c r="H510" s="355"/>
    </row>
    <row r="511" spans="1:8" ht="15" customHeight="1">
      <c r="A511" s="84"/>
      <c r="B511" s="84"/>
      <c r="C511" s="84"/>
      <c r="D511" s="84"/>
      <c r="E511" s="355"/>
      <c r="F511" s="355"/>
      <c r="G511" s="355"/>
      <c r="H511" s="355"/>
    </row>
    <row r="512" spans="1:8" ht="15" customHeight="1">
      <c r="A512" s="84"/>
      <c r="B512" s="84"/>
      <c r="C512" s="84"/>
      <c r="D512" s="84"/>
      <c r="E512" s="355"/>
      <c r="F512" s="355"/>
      <c r="G512" s="355"/>
      <c r="H512" s="355"/>
    </row>
    <row r="513" spans="1:8" ht="15" customHeight="1">
      <c r="A513" s="84"/>
      <c r="B513" s="84"/>
      <c r="C513" s="84"/>
      <c r="D513" s="84"/>
      <c r="E513" s="355"/>
      <c r="F513" s="355"/>
      <c r="G513" s="355"/>
      <c r="H513" s="355"/>
    </row>
    <row r="514" spans="1:8" ht="15" customHeight="1">
      <c r="A514" s="84"/>
      <c r="B514" s="84"/>
      <c r="C514" s="84"/>
      <c r="D514" s="84"/>
      <c r="E514" s="355"/>
      <c r="F514" s="355"/>
      <c r="G514" s="355"/>
      <c r="H514" s="355"/>
    </row>
    <row r="515" spans="1:8" ht="15" customHeight="1">
      <c r="A515" s="84"/>
      <c r="B515" s="84"/>
      <c r="C515" s="84"/>
      <c r="D515" s="84"/>
      <c r="E515" s="355"/>
      <c r="F515" s="355"/>
      <c r="G515" s="355"/>
      <c r="H515" s="355"/>
    </row>
    <row r="516" spans="1:8" ht="15" customHeight="1">
      <c r="A516" s="84"/>
      <c r="B516" s="84"/>
      <c r="C516" s="84"/>
      <c r="D516" s="84"/>
      <c r="E516" s="355"/>
      <c r="F516" s="355"/>
      <c r="G516" s="355"/>
      <c r="H516" s="355"/>
    </row>
    <row r="517" spans="1:8" ht="15" customHeight="1">
      <c r="A517" s="84"/>
      <c r="B517" s="84"/>
      <c r="C517" s="84"/>
      <c r="D517" s="84"/>
      <c r="E517" s="355"/>
      <c r="F517" s="355"/>
      <c r="G517" s="355"/>
      <c r="H517" s="355"/>
    </row>
    <row r="518" spans="1:8" ht="15" customHeight="1">
      <c r="A518" s="84"/>
      <c r="B518" s="84"/>
      <c r="C518" s="84"/>
      <c r="D518" s="84"/>
      <c r="E518" s="355"/>
      <c r="F518" s="355"/>
      <c r="G518" s="355"/>
      <c r="H518" s="355"/>
    </row>
    <row r="519" spans="1:8" ht="15" customHeight="1">
      <c r="A519" s="84"/>
      <c r="B519" s="84"/>
      <c r="C519" s="84"/>
      <c r="D519" s="84"/>
      <c r="E519" s="355"/>
      <c r="F519" s="355"/>
      <c r="G519" s="355"/>
      <c r="H519" s="355"/>
    </row>
    <row r="520" spans="1:8" ht="15" customHeight="1">
      <c r="A520" s="84"/>
      <c r="B520" s="84"/>
      <c r="C520" s="84"/>
      <c r="D520" s="84"/>
      <c r="E520" s="355"/>
      <c r="F520" s="355"/>
      <c r="G520" s="355"/>
      <c r="H520" s="355"/>
    </row>
    <row r="521" spans="1:8" ht="15" customHeight="1">
      <c r="A521" s="84"/>
      <c r="B521" s="84"/>
      <c r="C521" s="84"/>
      <c r="D521" s="84"/>
      <c r="E521" s="355"/>
      <c r="F521" s="355"/>
      <c r="G521" s="355"/>
      <c r="H521" s="355"/>
    </row>
    <row r="522" spans="1:8" ht="15" customHeight="1">
      <c r="A522" s="84"/>
      <c r="B522" s="84"/>
      <c r="C522" s="84"/>
      <c r="D522" s="84"/>
      <c r="E522" s="355"/>
      <c r="F522" s="355"/>
      <c r="G522" s="355"/>
      <c r="H522" s="355"/>
    </row>
    <row r="523" spans="1:8" ht="15" customHeight="1">
      <c r="A523" s="84"/>
      <c r="B523" s="84"/>
      <c r="C523" s="84"/>
      <c r="D523" s="84"/>
      <c r="E523" s="355"/>
      <c r="F523" s="355"/>
      <c r="G523" s="355"/>
      <c r="H523" s="355"/>
    </row>
    <row r="524" spans="1:8" ht="15" customHeight="1">
      <c r="A524" s="84"/>
      <c r="B524" s="84"/>
      <c r="C524" s="84"/>
      <c r="D524" s="84"/>
      <c r="E524" s="355"/>
      <c r="F524" s="355"/>
      <c r="G524" s="355"/>
      <c r="H524" s="355"/>
    </row>
    <row r="525" spans="1:8" ht="15" customHeight="1">
      <c r="A525" s="84"/>
      <c r="B525" s="84"/>
      <c r="C525" s="84"/>
      <c r="D525" s="84"/>
      <c r="E525" s="355"/>
      <c r="F525" s="355"/>
      <c r="G525" s="355"/>
      <c r="H525" s="355"/>
    </row>
    <row r="526" spans="1:8" ht="15" customHeight="1">
      <c r="A526" s="84"/>
      <c r="B526" s="84"/>
      <c r="C526" s="84"/>
      <c r="D526" s="84"/>
      <c r="E526" s="355"/>
      <c r="F526" s="355"/>
      <c r="G526" s="355"/>
      <c r="H526" s="355"/>
    </row>
    <row r="527" spans="1:8" ht="15" customHeight="1">
      <c r="A527" s="84"/>
      <c r="B527" s="84"/>
      <c r="C527" s="84"/>
      <c r="D527" s="84"/>
      <c r="E527" s="355"/>
      <c r="F527" s="355"/>
      <c r="G527" s="355"/>
      <c r="H527" s="355"/>
    </row>
    <row r="528" spans="1:8" ht="15" customHeight="1">
      <c r="A528" s="84"/>
      <c r="B528" s="84"/>
      <c r="C528" s="84"/>
      <c r="D528" s="84"/>
      <c r="E528" s="355"/>
      <c r="F528" s="355"/>
      <c r="G528" s="355"/>
      <c r="H528" s="355"/>
    </row>
    <row r="529" spans="1:8" ht="15" customHeight="1">
      <c r="A529" s="84"/>
      <c r="B529" s="84"/>
      <c r="C529" s="84"/>
      <c r="D529" s="84"/>
      <c r="E529" s="355"/>
      <c r="F529" s="355"/>
      <c r="G529" s="355"/>
      <c r="H529" s="355"/>
    </row>
    <row r="530" spans="1:8" ht="15" customHeight="1">
      <c r="A530" s="84"/>
      <c r="B530" s="84"/>
      <c r="C530" s="84"/>
      <c r="D530" s="84"/>
      <c r="E530" s="355"/>
      <c r="F530" s="355"/>
      <c r="G530" s="355"/>
      <c r="H530" s="355"/>
    </row>
    <row r="531" spans="1:8" ht="15" customHeight="1">
      <c r="A531" s="84"/>
      <c r="B531" s="84"/>
      <c r="C531" s="84"/>
      <c r="D531" s="84"/>
      <c r="E531" s="355"/>
      <c r="F531" s="355"/>
      <c r="G531" s="355"/>
      <c r="H531" s="355"/>
    </row>
    <row r="532" spans="1:8" ht="15" customHeight="1">
      <c r="A532" s="84"/>
      <c r="B532" s="84"/>
      <c r="C532" s="84"/>
      <c r="D532" s="84"/>
      <c r="E532" s="355"/>
      <c r="F532" s="355"/>
      <c r="G532" s="355"/>
      <c r="H532" s="355"/>
    </row>
    <row r="533" spans="1:8" ht="15" customHeight="1">
      <c r="A533" s="84"/>
      <c r="B533" s="84"/>
      <c r="C533" s="84"/>
      <c r="D533" s="84"/>
      <c r="E533" s="355"/>
      <c r="F533" s="355"/>
      <c r="G533" s="355"/>
      <c r="H533" s="355"/>
    </row>
    <row r="534" spans="1:8" ht="15" customHeight="1">
      <c r="A534" s="84"/>
      <c r="B534" s="84"/>
      <c r="C534" s="84"/>
      <c r="D534" s="84"/>
      <c r="E534" s="355"/>
      <c r="F534" s="355"/>
      <c r="G534" s="355"/>
      <c r="H534" s="355"/>
    </row>
    <row r="535" spans="1:8" ht="15" customHeight="1">
      <c r="A535" s="84"/>
      <c r="B535" s="84"/>
      <c r="C535" s="84"/>
      <c r="D535" s="84"/>
      <c r="E535" s="355"/>
      <c r="F535" s="355"/>
      <c r="G535" s="355"/>
      <c r="H535" s="355"/>
    </row>
    <row r="536" spans="1:8" ht="15" customHeight="1">
      <c r="A536" s="84"/>
      <c r="B536" s="84"/>
      <c r="C536" s="84"/>
      <c r="D536" s="84"/>
      <c r="E536" s="355"/>
      <c r="F536" s="355"/>
      <c r="G536" s="355"/>
      <c r="H536" s="355"/>
    </row>
    <row r="537" spans="1:8" ht="15" customHeight="1">
      <c r="A537" s="84"/>
      <c r="B537" s="84"/>
      <c r="C537" s="84"/>
      <c r="D537" s="84"/>
      <c r="E537" s="355"/>
      <c r="F537" s="355"/>
      <c r="G537" s="355"/>
      <c r="H537" s="355"/>
    </row>
    <row r="538" spans="1:8" ht="15" customHeight="1">
      <c r="A538" s="84"/>
      <c r="B538" s="84"/>
      <c r="C538" s="84"/>
      <c r="D538" s="84"/>
      <c r="E538" s="355"/>
      <c r="F538" s="355"/>
      <c r="G538" s="355"/>
      <c r="H538" s="355"/>
    </row>
    <row r="539" spans="1:8" ht="15" customHeight="1">
      <c r="A539" s="84"/>
      <c r="B539" s="84"/>
      <c r="C539" s="84"/>
      <c r="D539" s="84"/>
      <c r="E539" s="355"/>
      <c r="F539" s="355"/>
      <c r="G539" s="355"/>
      <c r="H539" s="355"/>
    </row>
    <row r="540" spans="1:8" ht="15" customHeight="1">
      <c r="A540" s="84"/>
      <c r="B540" s="84"/>
      <c r="C540" s="84"/>
      <c r="D540" s="84"/>
      <c r="E540" s="355"/>
      <c r="F540" s="355"/>
      <c r="G540" s="355"/>
      <c r="H540" s="355"/>
    </row>
    <row r="541" spans="1:8" ht="15" customHeight="1">
      <c r="A541" s="84"/>
      <c r="B541" s="84"/>
      <c r="C541" s="84"/>
      <c r="D541" s="84"/>
      <c r="E541" s="355"/>
      <c r="F541" s="355"/>
      <c r="G541" s="355"/>
      <c r="H541" s="355"/>
    </row>
    <row r="542" spans="1:8" ht="15" customHeight="1">
      <c r="A542" s="84"/>
      <c r="B542" s="84"/>
      <c r="C542" s="84"/>
      <c r="D542" s="84"/>
      <c r="E542" s="355"/>
      <c r="F542" s="355"/>
      <c r="G542" s="355"/>
      <c r="H542" s="355"/>
    </row>
    <row r="543" spans="1:8" ht="15" customHeight="1">
      <c r="A543" s="84"/>
      <c r="B543" s="84"/>
      <c r="C543" s="84"/>
      <c r="D543" s="84"/>
      <c r="E543" s="355"/>
      <c r="F543" s="355"/>
      <c r="G543" s="355"/>
      <c r="H543" s="355"/>
    </row>
    <row r="544" spans="1:8" ht="15" customHeight="1">
      <c r="A544" s="84"/>
      <c r="B544" s="84"/>
      <c r="C544" s="84"/>
      <c r="D544" s="84"/>
      <c r="E544" s="355"/>
      <c r="F544" s="355"/>
      <c r="G544" s="355"/>
      <c r="H544" s="355"/>
    </row>
    <row r="545" spans="1:8" ht="15" customHeight="1">
      <c r="A545" s="84"/>
      <c r="B545" s="84"/>
      <c r="C545" s="84"/>
      <c r="D545" s="84"/>
      <c r="E545" s="355"/>
      <c r="F545" s="355"/>
      <c r="G545" s="355"/>
      <c r="H545" s="355"/>
    </row>
    <row r="546" spans="1:8" ht="15" customHeight="1">
      <c r="A546" s="84"/>
      <c r="B546" s="84"/>
      <c r="C546" s="84"/>
      <c r="D546" s="84"/>
      <c r="E546" s="355"/>
      <c r="F546" s="355"/>
      <c r="G546" s="355"/>
      <c r="H546" s="355"/>
    </row>
    <row r="547" spans="1:8" ht="15" customHeight="1">
      <c r="A547" s="84"/>
      <c r="B547" s="84"/>
      <c r="C547" s="84"/>
      <c r="D547" s="84"/>
      <c r="E547" s="355"/>
      <c r="F547" s="355"/>
      <c r="G547" s="355"/>
      <c r="H547" s="355"/>
    </row>
    <row r="548" spans="1:8" ht="15" customHeight="1">
      <c r="A548" s="84"/>
      <c r="B548" s="84"/>
      <c r="C548" s="84"/>
      <c r="D548" s="84"/>
      <c r="E548" s="355"/>
      <c r="F548" s="355"/>
      <c r="G548" s="355"/>
      <c r="H548" s="355"/>
    </row>
    <row r="549" spans="1:8" ht="15" customHeight="1">
      <c r="A549" s="84"/>
      <c r="B549" s="84"/>
      <c r="C549" s="84"/>
      <c r="D549" s="84"/>
      <c r="E549" s="355"/>
      <c r="F549" s="355"/>
      <c r="G549" s="355"/>
      <c r="H549" s="355"/>
    </row>
    <row r="550" spans="1:8" ht="15" customHeight="1">
      <c r="A550" s="84"/>
      <c r="B550" s="84"/>
      <c r="C550" s="84"/>
      <c r="D550" s="84"/>
      <c r="E550" s="355"/>
      <c r="F550" s="355"/>
      <c r="G550" s="355"/>
      <c r="H550" s="355"/>
    </row>
    <row r="551" spans="1:8" ht="15" customHeight="1">
      <c r="A551" s="84"/>
      <c r="B551" s="84"/>
      <c r="C551" s="84"/>
      <c r="D551" s="84"/>
      <c r="E551" s="355"/>
      <c r="F551" s="355"/>
      <c r="G551" s="355"/>
      <c r="H551" s="355"/>
    </row>
    <row r="552" spans="1:8" ht="15" customHeight="1">
      <c r="A552" s="84"/>
      <c r="B552" s="84"/>
      <c r="C552" s="84"/>
      <c r="D552" s="84"/>
      <c r="E552" s="355"/>
      <c r="F552" s="355"/>
      <c r="G552" s="355"/>
      <c r="H552" s="355"/>
    </row>
    <row r="553" spans="1:8" ht="15" customHeight="1">
      <c r="A553" s="84"/>
      <c r="B553" s="84"/>
      <c r="C553" s="84"/>
      <c r="D553" s="84"/>
      <c r="E553" s="355"/>
      <c r="F553" s="355"/>
      <c r="G553" s="355"/>
      <c r="H553" s="355"/>
    </row>
    <row r="554" spans="1:8" ht="15" customHeight="1">
      <c r="A554" s="84"/>
      <c r="B554" s="84"/>
      <c r="C554" s="84"/>
      <c r="D554" s="84"/>
      <c r="E554" s="355"/>
      <c r="F554" s="355"/>
      <c r="G554" s="355"/>
      <c r="H554" s="355"/>
    </row>
    <row r="555" spans="1:8" ht="15" customHeight="1">
      <c r="A555" s="84"/>
      <c r="B555" s="84"/>
      <c r="C555" s="84"/>
      <c r="D555" s="84"/>
      <c r="E555" s="355"/>
      <c r="F555" s="355"/>
      <c r="G555" s="355"/>
      <c r="H555" s="355"/>
    </row>
    <row r="556" spans="1:8" ht="15" customHeight="1">
      <c r="A556" s="84"/>
      <c r="B556" s="84"/>
      <c r="C556" s="84"/>
      <c r="D556" s="84"/>
      <c r="E556" s="355"/>
      <c r="F556" s="355"/>
      <c r="G556" s="355"/>
      <c r="H556" s="355"/>
    </row>
    <row r="557" spans="1:8" ht="15" customHeight="1">
      <c r="A557" s="84"/>
      <c r="B557" s="84"/>
      <c r="C557" s="84"/>
      <c r="D557" s="84"/>
      <c r="E557" s="355"/>
      <c r="F557" s="355"/>
      <c r="G557" s="355"/>
      <c r="H557" s="355"/>
    </row>
    <row r="558" spans="1:8" ht="15" customHeight="1">
      <c r="A558" s="84"/>
      <c r="B558" s="84"/>
      <c r="C558" s="84"/>
      <c r="D558" s="84"/>
      <c r="E558" s="355"/>
      <c r="F558" s="355"/>
      <c r="G558" s="355"/>
      <c r="H558" s="355"/>
    </row>
    <row r="559" spans="1:8" ht="15" customHeight="1">
      <c r="A559" s="84"/>
      <c r="B559" s="84"/>
      <c r="C559" s="84"/>
      <c r="D559" s="84"/>
      <c r="E559" s="355"/>
      <c r="F559" s="355"/>
      <c r="G559" s="355"/>
      <c r="H559" s="355"/>
    </row>
    <row r="560" spans="1:8" ht="15" customHeight="1">
      <c r="A560" s="84"/>
      <c r="B560" s="84"/>
      <c r="C560" s="84"/>
      <c r="D560" s="84"/>
      <c r="E560" s="355"/>
      <c r="F560" s="355"/>
      <c r="G560" s="355"/>
      <c r="H560" s="355"/>
    </row>
    <row r="561" spans="1:8" ht="15" customHeight="1">
      <c r="A561" s="84"/>
      <c r="B561" s="84"/>
      <c r="C561" s="84"/>
      <c r="D561" s="84"/>
      <c r="E561" s="355"/>
      <c r="F561" s="355"/>
      <c r="G561" s="355"/>
      <c r="H561" s="355"/>
    </row>
    <row r="562" spans="1:8" ht="15" customHeight="1">
      <c r="A562" s="84"/>
      <c r="B562" s="84"/>
      <c r="C562" s="84"/>
      <c r="D562" s="84"/>
      <c r="E562" s="355"/>
      <c r="F562" s="355"/>
      <c r="G562" s="355"/>
      <c r="H562" s="355"/>
    </row>
    <row r="563" spans="1:8" ht="15" customHeight="1">
      <c r="A563" s="84"/>
      <c r="B563" s="84"/>
      <c r="C563" s="84"/>
      <c r="D563" s="84"/>
      <c r="E563" s="355"/>
      <c r="F563" s="355"/>
      <c r="G563" s="355"/>
      <c r="H563" s="355"/>
    </row>
    <row r="564" spans="1:8" ht="15" customHeight="1">
      <c r="A564" s="84"/>
      <c r="B564" s="84"/>
      <c r="C564" s="84"/>
      <c r="D564" s="84"/>
      <c r="E564" s="355"/>
      <c r="F564" s="355"/>
      <c r="G564" s="355"/>
      <c r="H564" s="355"/>
    </row>
    <row r="565" spans="1:8" ht="15" customHeight="1">
      <c r="A565" s="84"/>
      <c r="B565" s="84"/>
      <c r="C565" s="84"/>
      <c r="D565" s="84"/>
      <c r="E565" s="355"/>
      <c r="F565" s="355"/>
      <c r="G565" s="355"/>
      <c r="H565" s="355"/>
    </row>
    <row r="566" spans="1:8" ht="15" customHeight="1">
      <c r="A566" s="84"/>
      <c r="B566" s="84"/>
      <c r="C566" s="84"/>
      <c r="D566" s="84"/>
      <c r="E566" s="355"/>
      <c r="F566" s="355"/>
      <c r="G566" s="355"/>
      <c r="H566" s="355"/>
    </row>
    <row r="567" spans="1:8" ht="15" customHeight="1">
      <c r="A567" s="84"/>
      <c r="B567" s="84"/>
      <c r="C567" s="84"/>
      <c r="D567" s="84"/>
      <c r="E567" s="355"/>
      <c r="F567" s="355"/>
      <c r="G567" s="355"/>
      <c r="H567" s="355"/>
    </row>
    <row r="568" spans="1:8" ht="15" customHeight="1">
      <c r="A568" s="84"/>
      <c r="B568" s="84"/>
      <c r="C568" s="84"/>
      <c r="D568" s="84"/>
      <c r="E568" s="355"/>
      <c r="F568" s="355"/>
      <c r="G568" s="355"/>
      <c r="H568" s="355"/>
    </row>
    <row r="569" spans="1:8" ht="15" customHeight="1">
      <c r="A569" s="84"/>
      <c r="B569" s="84"/>
      <c r="C569" s="84"/>
      <c r="D569" s="84"/>
      <c r="E569" s="355"/>
      <c r="F569" s="355"/>
      <c r="G569" s="355"/>
      <c r="H569" s="355"/>
    </row>
    <row r="570" spans="1:8" ht="15" customHeight="1">
      <c r="A570" s="84"/>
      <c r="B570" s="84"/>
      <c r="C570" s="84"/>
      <c r="D570" s="84"/>
      <c r="E570" s="355"/>
      <c r="F570" s="355"/>
      <c r="G570" s="355"/>
      <c r="H570" s="355"/>
    </row>
    <row r="571" spans="1:8" ht="15" customHeight="1">
      <c r="A571" s="84"/>
      <c r="B571" s="84"/>
      <c r="C571" s="84"/>
      <c r="D571" s="84"/>
      <c r="E571" s="355"/>
      <c r="F571" s="355"/>
      <c r="G571" s="355"/>
      <c r="H571" s="355"/>
    </row>
    <row r="572" spans="1:8" ht="15" customHeight="1">
      <c r="A572" s="84"/>
      <c r="B572" s="84"/>
      <c r="C572" s="84"/>
      <c r="D572" s="84"/>
      <c r="E572" s="355"/>
      <c r="F572" s="355"/>
      <c r="G572" s="355"/>
      <c r="H572" s="355"/>
    </row>
    <row r="573" spans="1:8" ht="15" customHeight="1">
      <c r="A573" s="84"/>
      <c r="B573" s="84"/>
      <c r="C573" s="84"/>
      <c r="D573" s="84"/>
      <c r="E573" s="355"/>
      <c r="F573" s="355"/>
      <c r="G573" s="355"/>
      <c r="H573" s="355"/>
    </row>
    <row r="574" spans="1:8" ht="15" customHeight="1">
      <c r="A574" s="84"/>
      <c r="B574" s="84"/>
      <c r="C574" s="84"/>
      <c r="D574" s="84"/>
      <c r="E574" s="355"/>
      <c r="F574" s="355"/>
      <c r="G574" s="355"/>
      <c r="H574" s="355"/>
    </row>
    <row r="575" spans="1:8" ht="15" customHeight="1">
      <c r="A575" s="84"/>
      <c r="B575" s="84"/>
      <c r="C575" s="84"/>
      <c r="D575" s="84"/>
      <c r="E575" s="355"/>
      <c r="F575" s="355"/>
      <c r="G575" s="355"/>
      <c r="H575" s="355"/>
    </row>
    <row r="576" spans="1:8" ht="15" customHeight="1">
      <c r="A576" s="84"/>
      <c r="B576" s="84"/>
      <c r="C576" s="84"/>
      <c r="D576" s="84"/>
      <c r="E576" s="355"/>
      <c r="F576" s="355"/>
      <c r="G576" s="355"/>
      <c r="H576" s="355"/>
    </row>
    <row r="577" spans="1:8" ht="15" customHeight="1">
      <c r="A577" s="84"/>
      <c r="B577" s="84"/>
      <c r="C577" s="84"/>
      <c r="D577" s="84"/>
      <c r="E577" s="355"/>
      <c r="F577" s="355"/>
      <c r="G577" s="355"/>
      <c r="H577" s="355"/>
    </row>
    <row r="578" spans="1:8" ht="15" customHeight="1">
      <c r="A578" s="84"/>
      <c r="B578" s="84"/>
      <c r="C578" s="84"/>
      <c r="D578" s="84"/>
      <c r="E578" s="355"/>
      <c r="F578" s="355"/>
      <c r="G578" s="355"/>
      <c r="H578" s="355"/>
    </row>
    <row r="579" spans="1:8" ht="15" customHeight="1">
      <c r="A579" s="84"/>
      <c r="B579" s="84"/>
      <c r="C579" s="84"/>
      <c r="D579" s="84"/>
      <c r="E579" s="355"/>
      <c r="F579" s="355"/>
      <c r="G579" s="355"/>
      <c r="H579" s="355"/>
    </row>
    <row r="580" spans="1:8" ht="15" customHeight="1">
      <c r="A580" s="84"/>
      <c r="B580" s="84"/>
      <c r="C580" s="84"/>
      <c r="D580" s="84"/>
      <c r="E580" s="355"/>
      <c r="F580" s="355"/>
      <c r="G580" s="355"/>
      <c r="H580" s="355"/>
    </row>
    <row r="581" spans="1:8" ht="15" customHeight="1">
      <c r="A581" s="84"/>
      <c r="B581" s="84"/>
      <c r="C581" s="84"/>
      <c r="D581" s="84"/>
      <c r="E581" s="355"/>
      <c r="F581" s="355"/>
      <c r="G581" s="355"/>
      <c r="H581" s="355"/>
    </row>
    <row r="582" spans="1:8" ht="15" customHeight="1">
      <c r="A582" s="84"/>
      <c r="B582" s="84"/>
      <c r="C582" s="84"/>
      <c r="D582" s="84"/>
      <c r="E582" s="355"/>
      <c r="F582" s="355"/>
      <c r="G582" s="355"/>
      <c r="H582" s="355"/>
    </row>
    <row r="583" spans="1:8" ht="15" customHeight="1">
      <c r="A583" s="84"/>
      <c r="B583" s="84"/>
      <c r="C583" s="84"/>
      <c r="D583" s="84"/>
      <c r="E583" s="355"/>
      <c r="F583" s="355"/>
      <c r="G583" s="355"/>
      <c r="H583" s="355"/>
    </row>
    <row r="584" spans="1:8" ht="15" customHeight="1">
      <c r="A584" s="84"/>
      <c r="B584" s="84"/>
      <c r="C584" s="84"/>
      <c r="D584" s="84"/>
      <c r="E584" s="355"/>
      <c r="F584" s="355"/>
      <c r="G584" s="355"/>
      <c r="H584" s="355"/>
    </row>
    <row r="585" spans="1:8" ht="15" customHeight="1">
      <c r="A585" s="84"/>
      <c r="B585" s="84"/>
      <c r="C585" s="84"/>
      <c r="D585" s="84"/>
      <c r="E585" s="355"/>
      <c r="F585" s="355"/>
      <c r="G585" s="355"/>
      <c r="H585" s="355"/>
    </row>
    <row r="586" spans="1:8" ht="15" customHeight="1">
      <c r="A586" s="84"/>
      <c r="B586" s="84"/>
      <c r="C586" s="84"/>
      <c r="D586" s="84"/>
      <c r="E586" s="355"/>
      <c r="F586" s="355"/>
      <c r="G586" s="355"/>
      <c r="H586" s="355"/>
    </row>
    <row r="587" spans="1:8" ht="15" customHeight="1">
      <c r="A587" s="84"/>
      <c r="B587" s="84"/>
      <c r="C587" s="84"/>
      <c r="D587" s="84"/>
      <c r="E587" s="355"/>
      <c r="F587" s="355"/>
      <c r="G587" s="355"/>
      <c r="H587" s="355"/>
    </row>
    <row r="588" spans="1:8" ht="15" customHeight="1">
      <c r="A588" s="84"/>
      <c r="B588" s="84"/>
      <c r="C588" s="84"/>
      <c r="D588" s="84"/>
      <c r="E588" s="355"/>
      <c r="F588" s="355"/>
      <c r="G588" s="355"/>
      <c r="H588" s="355"/>
    </row>
    <row r="589" spans="1:8" ht="15" customHeight="1">
      <c r="A589" s="84"/>
      <c r="B589" s="84"/>
      <c r="C589" s="84"/>
      <c r="D589" s="84"/>
      <c r="E589" s="355"/>
      <c r="F589" s="355"/>
      <c r="G589" s="355"/>
      <c r="H589" s="355"/>
    </row>
    <row r="590" spans="1:8" ht="15" customHeight="1">
      <c r="A590" s="84"/>
      <c r="B590" s="84"/>
      <c r="C590" s="84"/>
      <c r="D590" s="84"/>
      <c r="E590" s="355"/>
      <c r="F590" s="355"/>
      <c r="G590" s="355"/>
      <c r="H590" s="355"/>
    </row>
    <row r="591" spans="1:8" ht="15" customHeight="1">
      <c r="A591" s="84"/>
      <c r="B591" s="84"/>
      <c r="C591" s="84"/>
      <c r="D591" s="84"/>
      <c r="E591" s="355"/>
      <c r="F591" s="355"/>
      <c r="G591" s="355"/>
      <c r="H591" s="355"/>
    </row>
    <row r="592" spans="1:8" ht="15" customHeight="1">
      <c r="A592" s="84"/>
      <c r="B592" s="84"/>
      <c r="C592" s="84"/>
      <c r="D592" s="84"/>
      <c r="E592" s="355"/>
      <c r="F592" s="355"/>
      <c r="G592" s="355"/>
      <c r="H592" s="355"/>
    </row>
    <row r="593" spans="1:8" ht="15" customHeight="1">
      <c r="A593" s="84"/>
      <c r="B593" s="84"/>
      <c r="C593" s="84"/>
      <c r="D593" s="84"/>
      <c r="E593" s="355"/>
      <c r="F593" s="355"/>
      <c r="G593" s="355"/>
      <c r="H593" s="355"/>
    </row>
    <row r="594" spans="1:8" ht="15" customHeight="1">
      <c r="A594" s="84"/>
      <c r="B594" s="84"/>
      <c r="C594" s="84"/>
      <c r="D594" s="84"/>
      <c r="E594" s="355"/>
      <c r="F594" s="355"/>
      <c r="G594" s="355"/>
      <c r="H594" s="355"/>
    </row>
    <row r="595" spans="1:8" ht="15" customHeight="1">
      <c r="A595" s="84"/>
      <c r="B595" s="84"/>
      <c r="C595" s="84"/>
      <c r="D595" s="84"/>
      <c r="E595" s="355"/>
      <c r="F595" s="355"/>
      <c r="G595" s="355"/>
      <c r="H595" s="355"/>
    </row>
    <row r="596" spans="1:8" ht="15" customHeight="1">
      <c r="A596" s="84"/>
      <c r="B596" s="84"/>
      <c r="C596" s="84"/>
      <c r="D596" s="84"/>
      <c r="E596" s="355"/>
      <c r="F596" s="355"/>
      <c r="G596" s="355"/>
      <c r="H596" s="355"/>
    </row>
    <row r="597" spans="1:8" ht="15" customHeight="1">
      <c r="A597" s="84"/>
      <c r="B597" s="84"/>
      <c r="C597" s="84"/>
      <c r="D597" s="84"/>
      <c r="E597" s="355"/>
      <c r="F597" s="355"/>
      <c r="G597" s="355"/>
      <c r="H597" s="355"/>
    </row>
    <row r="598" spans="1:8" ht="15" customHeight="1">
      <c r="A598" s="84"/>
      <c r="B598" s="84"/>
      <c r="C598" s="84"/>
      <c r="D598" s="84"/>
      <c r="E598" s="355"/>
      <c r="F598" s="355"/>
      <c r="G598" s="355"/>
      <c r="H598" s="355"/>
    </row>
    <row r="599" spans="1:8" ht="15" customHeight="1">
      <c r="A599" s="84"/>
      <c r="B599" s="84"/>
      <c r="C599" s="84"/>
      <c r="D599" s="84"/>
      <c r="E599" s="355"/>
      <c r="F599" s="355"/>
      <c r="G599" s="355"/>
      <c r="H599" s="355"/>
    </row>
    <row r="600" spans="1:8" ht="15" customHeight="1">
      <c r="A600" s="84"/>
      <c r="B600" s="84"/>
      <c r="C600" s="84"/>
      <c r="D600" s="84"/>
      <c r="E600" s="355"/>
      <c r="F600" s="355"/>
      <c r="G600" s="355"/>
      <c r="H600" s="355"/>
    </row>
    <row r="601" spans="1:8" ht="15" customHeight="1">
      <c r="A601" s="84"/>
      <c r="B601" s="84"/>
      <c r="C601" s="84"/>
      <c r="D601" s="84"/>
      <c r="E601" s="355"/>
      <c r="F601" s="355"/>
      <c r="G601" s="355"/>
      <c r="H601" s="355"/>
    </row>
    <row r="602" spans="1:8" ht="15" customHeight="1">
      <c r="A602" s="84"/>
      <c r="B602" s="84"/>
      <c r="C602" s="84"/>
      <c r="D602" s="84"/>
      <c r="E602" s="355"/>
      <c r="F602" s="355"/>
      <c r="G602" s="355"/>
      <c r="H602" s="355"/>
    </row>
    <row r="603" spans="1:8" ht="15" customHeight="1">
      <c r="A603" s="84"/>
      <c r="B603" s="84"/>
      <c r="C603" s="84"/>
      <c r="D603" s="84"/>
      <c r="E603" s="355"/>
      <c r="F603" s="355"/>
      <c r="G603" s="355"/>
      <c r="H603" s="355"/>
    </row>
    <row r="604" spans="1:8" ht="15" customHeight="1">
      <c r="A604" s="84"/>
      <c r="B604" s="84"/>
      <c r="C604" s="84"/>
      <c r="D604" s="84"/>
      <c r="E604" s="355"/>
      <c r="F604" s="355"/>
      <c r="G604" s="355"/>
      <c r="H604" s="355"/>
    </row>
    <row r="605" spans="1:8" ht="15" customHeight="1">
      <c r="A605" s="84"/>
      <c r="B605" s="84"/>
      <c r="C605" s="84"/>
      <c r="D605" s="84"/>
      <c r="E605" s="355"/>
      <c r="F605" s="355"/>
      <c r="G605" s="355"/>
      <c r="H605" s="355"/>
    </row>
    <row r="606" spans="1:8" ht="15" customHeight="1">
      <c r="A606" s="84"/>
      <c r="B606" s="84"/>
      <c r="C606" s="84"/>
      <c r="D606" s="84"/>
      <c r="E606" s="355"/>
      <c r="F606" s="355"/>
      <c r="G606" s="355"/>
      <c r="H606" s="355"/>
    </row>
    <row r="607" spans="1:8" ht="15" customHeight="1">
      <c r="A607" s="84"/>
      <c r="B607" s="84"/>
      <c r="C607" s="84"/>
      <c r="D607" s="84"/>
      <c r="E607" s="355"/>
      <c r="F607" s="355"/>
      <c r="G607" s="355"/>
      <c r="H607" s="355"/>
    </row>
    <row r="608" spans="1:8" ht="15" customHeight="1">
      <c r="A608" s="84"/>
      <c r="B608" s="84"/>
      <c r="C608" s="84"/>
      <c r="D608" s="84"/>
      <c r="E608" s="355"/>
      <c r="F608" s="355"/>
      <c r="G608" s="355"/>
      <c r="H608" s="355"/>
    </row>
    <row r="609" spans="1:8" ht="15" customHeight="1">
      <c r="A609" s="84"/>
      <c r="B609" s="84"/>
      <c r="C609" s="84"/>
      <c r="D609" s="84"/>
      <c r="E609" s="355"/>
      <c r="F609" s="355"/>
      <c r="G609" s="355"/>
      <c r="H609" s="355"/>
    </row>
    <row r="610" spans="1:8" ht="15" customHeight="1">
      <c r="A610" s="84"/>
      <c r="B610" s="84"/>
      <c r="C610" s="84"/>
      <c r="D610" s="84"/>
      <c r="E610" s="355"/>
      <c r="F610" s="355"/>
      <c r="G610" s="355"/>
      <c r="H610" s="355"/>
    </row>
    <row r="611" spans="1:8" ht="15" customHeight="1">
      <c r="A611" s="84"/>
      <c r="B611" s="84"/>
      <c r="C611" s="84"/>
      <c r="D611" s="84"/>
      <c r="E611" s="355"/>
      <c r="F611" s="355"/>
      <c r="G611" s="355"/>
      <c r="H611" s="355"/>
    </row>
    <row r="612" spans="1:8" ht="15" customHeight="1">
      <c r="A612" s="84"/>
      <c r="B612" s="84"/>
      <c r="C612" s="84"/>
      <c r="D612" s="84"/>
      <c r="E612" s="355"/>
      <c r="F612" s="355"/>
      <c r="G612" s="355"/>
      <c r="H612" s="355"/>
    </row>
    <row r="613" spans="1:8" ht="15" customHeight="1">
      <c r="A613" s="84"/>
      <c r="B613" s="84"/>
      <c r="C613" s="84"/>
      <c r="D613" s="84"/>
      <c r="E613" s="355"/>
      <c r="F613" s="355"/>
      <c r="G613" s="355"/>
      <c r="H613" s="355"/>
    </row>
    <row r="614" spans="1:8" ht="15" customHeight="1">
      <c r="A614" s="84"/>
      <c r="B614" s="84"/>
      <c r="C614" s="84"/>
      <c r="D614" s="84"/>
      <c r="E614" s="355"/>
      <c r="F614" s="355"/>
      <c r="G614" s="355"/>
      <c r="H614" s="355"/>
    </row>
    <row r="615" spans="1:8" ht="15" customHeight="1">
      <c r="A615" s="84"/>
      <c r="B615" s="84"/>
      <c r="C615" s="84"/>
      <c r="D615" s="84"/>
      <c r="E615" s="355"/>
      <c r="F615" s="355"/>
      <c r="G615" s="355"/>
      <c r="H615" s="355"/>
    </row>
    <row r="616" spans="1:8" ht="15" customHeight="1">
      <c r="A616" s="84"/>
      <c r="B616" s="84"/>
      <c r="C616" s="84"/>
      <c r="D616" s="84"/>
      <c r="E616" s="355"/>
      <c r="F616" s="355"/>
      <c r="G616" s="355"/>
      <c r="H616" s="355"/>
    </row>
    <row r="617" spans="1:8" ht="15" customHeight="1">
      <c r="A617" s="84"/>
      <c r="B617" s="84"/>
      <c r="C617" s="84"/>
      <c r="D617" s="84"/>
      <c r="E617" s="355"/>
      <c r="F617" s="355"/>
      <c r="G617" s="355"/>
      <c r="H617" s="355"/>
    </row>
    <row r="618" spans="1:8" ht="15" customHeight="1">
      <c r="A618" s="84"/>
      <c r="B618" s="84"/>
      <c r="C618" s="84"/>
      <c r="D618" s="84"/>
      <c r="E618" s="355"/>
      <c r="F618" s="355"/>
      <c r="G618" s="355"/>
      <c r="H618" s="355"/>
    </row>
    <row r="619" spans="1:8" ht="15" customHeight="1">
      <c r="A619" s="84"/>
      <c r="B619" s="84"/>
      <c r="C619" s="84"/>
      <c r="D619" s="84"/>
      <c r="E619" s="355"/>
      <c r="F619" s="355"/>
      <c r="G619" s="355"/>
      <c r="H619" s="355"/>
    </row>
    <row r="620" spans="1:8" ht="15" customHeight="1">
      <c r="A620" s="84"/>
      <c r="B620" s="84"/>
      <c r="C620" s="84"/>
      <c r="D620" s="84"/>
      <c r="E620" s="355"/>
      <c r="F620" s="355"/>
      <c r="G620" s="355"/>
      <c r="H620" s="355"/>
    </row>
    <row r="621" spans="1:8" ht="15" customHeight="1">
      <c r="A621" s="84"/>
      <c r="B621" s="84"/>
      <c r="C621" s="84"/>
      <c r="D621" s="84"/>
      <c r="E621" s="355"/>
      <c r="F621" s="355"/>
      <c r="G621" s="355"/>
      <c r="H621" s="355"/>
    </row>
    <row r="622" spans="1:8" ht="15" customHeight="1">
      <c r="A622" s="84"/>
      <c r="B622" s="84"/>
      <c r="C622" s="84"/>
      <c r="D622" s="84"/>
      <c r="E622" s="355"/>
      <c r="F622" s="355"/>
      <c r="G622" s="355"/>
      <c r="H622" s="355"/>
    </row>
    <row r="623" spans="1:8" ht="15" customHeight="1">
      <c r="A623" s="84"/>
      <c r="B623" s="84"/>
      <c r="C623" s="84"/>
      <c r="D623" s="84"/>
      <c r="E623" s="355"/>
      <c r="F623" s="355"/>
      <c r="G623" s="355"/>
      <c r="H623" s="355"/>
    </row>
    <row r="624" spans="1:8" ht="15" customHeight="1">
      <c r="A624" s="84"/>
      <c r="B624" s="84"/>
      <c r="C624" s="84"/>
      <c r="D624" s="84"/>
      <c r="E624" s="355"/>
      <c r="F624" s="355"/>
      <c r="G624" s="355"/>
      <c r="H624" s="355"/>
    </row>
    <row r="625" spans="1:8" ht="15" customHeight="1">
      <c r="A625" s="84"/>
      <c r="B625" s="84"/>
      <c r="C625" s="84"/>
      <c r="D625" s="84"/>
      <c r="E625" s="355"/>
      <c r="F625" s="355"/>
      <c r="G625" s="355"/>
      <c r="H625" s="355"/>
    </row>
    <row r="626" spans="1:8" ht="15" customHeight="1">
      <c r="A626" s="84"/>
      <c r="B626" s="84"/>
      <c r="C626" s="84"/>
      <c r="D626" s="84"/>
      <c r="E626" s="355"/>
      <c r="F626" s="355"/>
      <c r="G626" s="355"/>
      <c r="H626" s="355"/>
    </row>
    <row r="627" spans="1:8" ht="15" customHeight="1">
      <c r="A627" s="84"/>
      <c r="B627" s="84"/>
      <c r="C627" s="84"/>
      <c r="D627" s="84"/>
      <c r="E627" s="355"/>
      <c r="F627" s="355"/>
      <c r="G627" s="355"/>
      <c r="H627" s="355"/>
    </row>
    <row r="628" spans="1:8" ht="15" customHeight="1">
      <c r="A628" s="84"/>
      <c r="B628" s="84"/>
      <c r="C628" s="84"/>
      <c r="D628" s="84"/>
      <c r="E628" s="355"/>
      <c r="F628" s="355"/>
      <c r="G628" s="355"/>
      <c r="H628" s="355"/>
    </row>
    <row r="629" spans="1:8" ht="15" customHeight="1">
      <c r="A629" s="84"/>
      <c r="B629" s="84"/>
      <c r="C629" s="84"/>
      <c r="D629" s="84"/>
      <c r="E629" s="355"/>
      <c r="F629" s="355"/>
      <c r="G629" s="355"/>
      <c r="H629" s="355"/>
    </row>
    <row r="630" spans="1:8" ht="15" customHeight="1">
      <c r="A630" s="84"/>
      <c r="B630" s="84"/>
      <c r="C630" s="84"/>
      <c r="D630" s="84"/>
      <c r="E630" s="355"/>
      <c r="F630" s="355"/>
      <c r="G630" s="355"/>
      <c r="H630" s="355"/>
    </row>
    <row r="631" spans="1:8" ht="15" customHeight="1">
      <c r="A631" s="84"/>
      <c r="B631" s="84"/>
      <c r="C631" s="84"/>
      <c r="D631" s="84"/>
      <c r="E631" s="355"/>
      <c r="F631" s="355"/>
      <c r="G631" s="355"/>
      <c r="H631" s="355"/>
    </row>
    <row r="632" spans="1:8" ht="15" customHeight="1">
      <c r="A632" s="84"/>
      <c r="B632" s="84"/>
      <c r="C632" s="84"/>
      <c r="D632" s="84"/>
      <c r="E632" s="355"/>
      <c r="F632" s="355"/>
      <c r="G632" s="355"/>
      <c r="H632" s="355"/>
    </row>
    <row r="633" spans="1:8" ht="15" customHeight="1">
      <c r="A633" s="84"/>
      <c r="B633" s="84"/>
      <c r="C633" s="84"/>
      <c r="D633" s="84"/>
      <c r="E633" s="355"/>
      <c r="F633" s="355"/>
      <c r="G633" s="355"/>
      <c r="H633" s="355"/>
    </row>
    <row r="634" spans="1:8" ht="15" customHeight="1">
      <c r="A634" s="84"/>
      <c r="B634" s="84"/>
      <c r="C634" s="84"/>
      <c r="D634" s="84"/>
      <c r="E634" s="355"/>
      <c r="F634" s="355"/>
      <c r="G634" s="355"/>
      <c r="H634" s="355"/>
    </row>
    <row r="635" spans="1:8" ht="15" customHeight="1">
      <c r="A635" s="84"/>
      <c r="B635" s="84"/>
      <c r="C635" s="84"/>
      <c r="D635" s="84"/>
      <c r="E635" s="355"/>
      <c r="F635" s="355"/>
      <c r="G635" s="355"/>
      <c r="H635" s="355"/>
    </row>
    <row r="636" spans="1:8" ht="15" customHeight="1">
      <c r="A636" s="84"/>
      <c r="B636" s="84"/>
      <c r="C636" s="84"/>
      <c r="D636" s="84"/>
      <c r="E636" s="355"/>
      <c r="F636" s="355"/>
      <c r="G636" s="355"/>
      <c r="H636" s="355"/>
    </row>
    <row r="637" spans="1:8" ht="15" customHeight="1">
      <c r="A637" s="84"/>
      <c r="B637" s="84"/>
      <c r="C637" s="84"/>
      <c r="D637" s="84"/>
      <c r="E637" s="355"/>
      <c r="F637" s="355"/>
      <c r="G637" s="355"/>
      <c r="H637" s="355"/>
    </row>
    <row r="638" spans="1:8" ht="15" customHeight="1">
      <c r="A638" s="84"/>
      <c r="B638" s="84"/>
      <c r="C638" s="84"/>
      <c r="D638" s="84"/>
      <c r="E638" s="355"/>
      <c r="F638" s="355"/>
      <c r="G638" s="355"/>
      <c r="H638" s="355"/>
    </row>
    <row r="639" spans="1:8" ht="15" customHeight="1">
      <c r="A639" s="84"/>
      <c r="B639" s="84"/>
      <c r="C639" s="84"/>
      <c r="D639" s="84"/>
      <c r="E639" s="355"/>
      <c r="F639" s="355"/>
      <c r="G639" s="355"/>
      <c r="H639" s="355"/>
    </row>
    <row r="640" spans="1:8" ht="15" customHeight="1">
      <c r="A640" s="84"/>
      <c r="B640" s="84"/>
      <c r="C640" s="84"/>
      <c r="D640" s="84"/>
      <c r="E640" s="355"/>
      <c r="F640" s="355"/>
      <c r="G640" s="355"/>
      <c r="H640" s="355"/>
    </row>
    <row r="641" spans="1:8" ht="15" customHeight="1">
      <c r="A641" s="84"/>
      <c r="B641" s="84"/>
      <c r="C641" s="84"/>
      <c r="D641" s="84"/>
      <c r="E641" s="355"/>
      <c r="F641" s="355"/>
      <c r="G641" s="355"/>
      <c r="H641" s="355"/>
    </row>
    <row r="642" spans="1:8" ht="15" customHeight="1">
      <c r="A642" s="84"/>
      <c r="B642" s="84"/>
      <c r="C642" s="84"/>
      <c r="D642" s="84"/>
      <c r="E642" s="355"/>
      <c r="F642" s="355"/>
      <c r="G642" s="355"/>
      <c r="H642" s="355"/>
    </row>
    <row r="643" spans="1:8" ht="15" customHeight="1">
      <c r="A643" s="84"/>
      <c r="B643" s="84"/>
      <c r="C643" s="84"/>
      <c r="D643" s="84"/>
      <c r="E643" s="355"/>
      <c r="F643" s="355"/>
      <c r="G643" s="355"/>
      <c r="H643" s="355"/>
    </row>
    <row r="644" spans="1:8" ht="15" customHeight="1">
      <c r="A644" s="84"/>
      <c r="B644" s="84"/>
      <c r="C644" s="84"/>
      <c r="D644" s="84"/>
      <c r="E644" s="355"/>
      <c r="F644" s="355"/>
      <c r="G644" s="355"/>
      <c r="H644" s="355"/>
    </row>
    <row r="645" spans="1:8" ht="15" customHeight="1">
      <c r="A645" s="84"/>
      <c r="B645" s="84"/>
      <c r="C645" s="84"/>
      <c r="D645" s="84"/>
      <c r="E645" s="355"/>
      <c r="F645" s="355"/>
      <c r="G645" s="355"/>
      <c r="H645" s="355"/>
    </row>
    <row r="646" spans="1:8" ht="15" customHeight="1">
      <c r="A646" s="84"/>
      <c r="B646" s="84"/>
      <c r="C646" s="84"/>
      <c r="D646" s="84"/>
      <c r="E646" s="355"/>
      <c r="F646" s="355"/>
      <c r="G646" s="355"/>
      <c r="H646" s="355"/>
    </row>
    <row r="647" spans="1:8" ht="15" customHeight="1">
      <c r="A647" s="84"/>
      <c r="B647" s="84"/>
      <c r="C647" s="84"/>
      <c r="D647" s="84"/>
      <c r="E647" s="355"/>
      <c r="F647" s="355"/>
      <c r="G647" s="355"/>
      <c r="H647" s="355"/>
    </row>
    <row r="648" spans="1:8" ht="15" customHeight="1">
      <c r="A648" s="84"/>
      <c r="B648" s="84"/>
      <c r="C648" s="84"/>
      <c r="D648" s="84"/>
      <c r="E648" s="355"/>
      <c r="F648" s="355"/>
      <c r="G648" s="355"/>
      <c r="H648" s="355"/>
    </row>
    <row r="649" spans="1:8" ht="15" customHeight="1">
      <c r="A649" s="84"/>
      <c r="B649" s="84"/>
      <c r="C649" s="84"/>
      <c r="D649" s="84"/>
      <c r="E649" s="355"/>
      <c r="F649" s="355"/>
      <c r="G649" s="355"/>
      <c r="H649" s="355"/>
    </row>
    <row r="650" spans="1:8" ht="15" customHeight="1">
      <c r="A650" s="84"/>
      <c r="B650" s="84"/>
      <c r="C650" s="84"/>
      <c r="D650" s="84"/>
      <c r="E650" s="355"/>
      <c r="F650" s="355"/>
      <c r="G650" s="355"/>
      <c r="H650" s="355"/>
    </row>
    <row r="651" spans="1:8" ht="15" customHeight="1">
      <c r="A651" s="84"/>
      <c r="B651" s="84"/>
      <c r="C651" s="84"/>
      <c r="D651" s="84"/>
      <c r="E651" s="355"/>
      <c r="F651" s="355"/>
      <c r="G651" s="355"/>
      <c r="H651" s="355"/>
    </row>
    <row r="652" spans="1:8" ht="15" customHeight="1">
      <c r="A652" s="84"/>
      <c r="B652" s="84"/>
      <c r="C652" s="84"/>
      <c r="D652" s="84"/>
      <c r="E652" s="355"/>
      <c r="F652" s="355"/>
      <c r="G652" s="355"/>
      <c r="H652" s="355"/>
    </row>
    <row r="653" spans="1:8" ht="15" customHeight="1">
      <c r="A653" s="84"/>
      <c r="B653" s="84"/>
      <c r="C653" s="84"/>
      <c r="D653" s="84"/>
      <c r="E653" s="355"/>
      <c r="F653" s="355"/>
      <c r="G653" s="355"/>
      <c r="H653" s="355"/>
    </row>
    <row r="654" spans="1:8" ht="15" customHeight="1">
      <c r="A654" s="84"/>
      <c r="B654" s="84"/>
      <c r="C654" s="84"/>
      <c r="D654" s="84"/>
      <c r="E654" s="355"/>
      <c r="F654" s="355"/>
      <c r="G654" s="355"/>
      <c r="H654" s="355"/>
    </row>
    <row r="655" spans="1:8" ht="15" customHeight="1">
      <c r="A655" s="84"/>
      <c r="B655" s="84"/>
      <c r="C655" s="84"/>
      <c r="D655" s="84"/>
      <c r="E655" s="355"/>
      <c r="F655" s="355"/>
      <c r="G655" s="355"/>
      <c r="H655" s="355"/>
    </row>
    <row r="656" spans="1:8" ht="15" customHeight="1">
      <c r="A656" s="84"/>
      <c r="B656" s="84"/>
      <c r="C656" s="84"/>
      <c r="D656" s="84"/>
      <c r="E656" s="355"/>
      <c r="F656" s="355"/>
      <c r="G656" s="355"/>
      <c r="H656" s="355"/>
    </row>
    <row r="657" spans="1:8" ht="15" customHeight="1">
      <c r="A657" s="84"/>
      <c r="B657" s="84"/>
      <c r="C657" s="84"/>
      <c r="D657" s="84"/>
      <c r="E657" s="355"/>
      <c r="F657" s="355"/>
      <c r="G657" s="355"/>
      <c r="H657" s="355"/>
    </row>
    <row r="658" spans="1:8" ht="15" customHeight="1">
      <c r="A658" s="84"/>
      <c r="B658" s="84"/>
      <c r="C658" s="84"/>
      <c r="D658" s="84"/>
      <c r="E658" s="355"/>
      <c r="F658" s="355"/>
      <c r="G658" s="355"/>
      <c r="H658" s="355"/>
    </row>
    <row r="659" spans="1:8" ht="15" customHeight="1">
      <c r="A659" s="84"/>
      <c r="B659" s="84"/>
      <c r="C659" s="84"/>
      <c r="D659" s="84"/>
      <c r="E659" s="355"/>
      <c r="F659" s="355"/>
      <c r="G659" s="355"/>
      <c r="H659" s="355"/>
    </row>
    <row r="660" spans="1:8" ht="15" customHeight="1">
      <c r="A660" s="84"/>
      <c r="B660" s="84"/>
      <c r="C660" s="84"/>
      <c r="D660" s="84"/>
      <c r="E660" s="355"/>
      <c r="F660" s="355"/>
      <c r="G660" s="355"/>
      <c r="H660" s="355"/>
    </row>
    <row r="661" spans="1:8" ht="15" customHeight="1">
      <c r="A661" s="84"/>
      <c r="B661" s="84"/>
      <c r="C661" s="84"/>
      <c r="D661" s="84"/>
      <c r="E661" s="355"/>
      <c r="F661" s="355"/>
      <c r="G661" s="355"/>
      <c r="H661" s="355"/>
    </row>
    <row r="662" spans="1:8" ht="15" customHeight="1">
      <c r="A662" s="84"/>
      <c r="B662" s="84"/>
      <c r="C662" s="84"/>
      <c r="D662" s="84"/>
      <c r="E662" s="355"/>
      <c r="F662" s="355"/>
      <c r="G662" s="355"/>
      <c r="H662" s="355"/>
    </row>
    <row r="663" spans="1:8" ht="15" customHeight="1">
      <c r="A663" s="84"/>
      <c r="B663" s="84"/>
      <c r="C663" s="84"/>
      <c r="D663" s="84"/>
      <c r="E663" s="355"/>
      <c r="F663" s="355"/>
      <c r="G663" s="355"/>
      <c r="H663" s="355"/>
    </row>
    <row r="664" spans="1:8" ht="15" customHeight="1">
      <c r="A664" s="84"/>
      <c r="B664" s="84"/>
      <c r="C664" s="84"/>
      <c r="D664" s="84"/>
      <c r="E664" s="355"/>
      <c r="F664" s="355"/>
      <c r="G664" s="355"/>
      <c r="H664" s="355"/>
    </row>
    <row r="665" spans="1:8" ht="15" customHeight="1">
      <c r="A665" s="84"/>
      <c r="B665" s="84"/>
      <c r="C665" s="84"/>
      <c r="D665" s="84"/>
      <c r="E665" s="355"/>
      <c r="F665" s="355"/>
      <c r="G665" s="355"/>
      <c r="H665" s="355"/>
    </row>
    <row r="666" spans="1:8" ht="15" customHeight="1">
      <c r="A666" s="84"/>
      <c r="B666" s="84"/>
      <c r="C666" s="84"/>
      <c r="D666" s="84"/>
      <c r="E666" s="355"/>
      <c r="F666" s="355"/>
      <c r="G666" s="355"/>
      <c r="H666" s="355"/>
    </row>
    <row r="667" spans="1:8" ht="15" customHeight="1">
      <c r="A667" s="84"/>
      <c r="B667" s="84"/>
      <c r="C667" s="84"/>
      <c r="D667" s="84"/>
      <c r="E667" s="355"/>
      <c r="F667" s="355"/>
      <c r="G667" s="355"/>
      <c r="H667" s="355"/>
    </row>
    <row r="668" spans="1:8" ht="15" customHeight="1">
      <c r="A668" s="84"/>
      <c r="B668" s="84"/>
      <c r="C668" s="84"/>
      <c r="D668" s="84"/>
      <c r="E668" s="355"/>
      <c r="F668" s="355"/>
      <c r="G668" s="355"/>
      <c r="H668" s="355"/>
    </row>
    <row r="669" spans="1:8" ht="15" customHeight="1">
      <c r="A669" s="84"/>
      <c r="B669" s="84"/>
      <c r="C669" s="84"/>
      <c r="D669" s="84"/>
      <c r="E669" s="355"/>
      <c r="F669" s="355"/>
      <c r="G669" s="355"/>
      <c r="H669" s="355"/>
    </row>
    <row r="670" spans="1:8" ht="15" customHeight="1">
      <c r="A670" s="84"/>
      <c r="B670" s="84"/>
      <c r="C670" s="84"/>
      <c r="D670" s="84"/>
      <c r="E670" s="355"/>
      <c r="F670" s="355"/>
      <c r="G670" s="355"/>
      <c r="H670" s="355"/>
    </row>
    <row r="671" spans="1:8" ht="15" customHeight="1">
      <c r="A671" s="84"/>
      <c r="B671" s="84"/>
      <c r="C671" s="84"/>
      <c r="D671" s="84"/>
      <c r="E671" s="355"/>
      <c r="F671" s="355"/>
      <c r="G671" s="355"/>
      <c r="H671" s="355"/>
    </row>
    <row r="672" spans="1:8" ht="15" customHeight="1">
      <c r="A672" s="84"/>
      <c r="B672" s="84"/>
      <c r="C672" s="84"/>
      <c r="D672" s="84"/>
      <c r="E672" s="355"/>
      <c r="F672" s="355"/>
      <c r="G672" s="355"/>
      <c r="H672" s="355"/>
    </row>
    <row r="673" spans="1:8" ht="15" customHeight="1">
      <c r="A673" s="84"/>
      <c r="B673" s="84"/>
      <c r="C673" s="84"/>
      <c r="D673" s="84"/>
      <c r="E673" s="355"/>
      <c r="F673" s="355"/>
      <c r="G673" s="355"/>
      <c r="H673" s="355"/>
    </row>
    <row r="674" spans="1:8" ht="15" customHeight="1">
      <c r="A674" s="84"/>
      <c r="B674" s="84"/>
      <c r="C674" s="84"/>
      <c r="D674" s="84"/>
      <c r="E674" s="355"/>
      <c r="F674" s="355"/>
      <c r="G674" s="355"/>
      <c r="H674" s="355"/>
    </row>
    <row r="675" spans="1:8" ht="15" customHeight="1">
      <c r="A675" s="84"/>
      <c r="B675" s="84"/>
      <c r="C675" s="84"/>
      <c r="D675" s="84"/>
      <c r="E675" s="355"/>
      <c r="F675" s="355"/>
      <c r="G675" s="355"/>
      <c r="H675" s="355"/>
    </row>
    <row r="676" spans="1:8" ht="15" customHeight="1">
      <c r="A676" s="84"/>
      <c r="B676" s="84"/>
      <c r="C676" s="84"/>
      <c r="D676" s="84"/>
      <c r="E676" s="355"/>
      <c r="F676" s="355"/>
      <c r="G676" s="355"/>
      <c r="H676" s="355"/>
    </row>
    <row r="677" spans="1:8" ht="15" customHeight="1">
      <c r="A677" s="84"/>
      <c r="B677" s="84"/>
      <c r="C677" s="84"/>
      <c r="D677" s="84"/>
      <c r="E677" s="355"/>
      <c r="F677" s="355"/>
      <c r="G677" s="355"/>
      <c r="H677" s="355"/>
    </row>
    <row r="678" spans="1:8" ht="15" customHeight="1">
      <c r="A678" s="84"/>
      <c r="B678" s="84"/>
      <c r="C678" s="84"/>
      <c r="D678" s="84"/>
      <c r="E678" s="355"/>
      <c r="F678" s="355"/>
      <c r="G678" s="355"/>
      <c r="H678" s="355"/>
    </row>
    <row r="679" spans="1:8" ht="15" customHeight="1">
      <c r="A679" s="84"/>
      <c r="B679" s="84"/>
      <c r="C679" s="84"/>
      <c r="D679" s="84"/>
      <c r="E679" s="355"/>
      <c r="F679" s="355"/>
      <c r="G679" s="355"/>
      <c r="H679" s="355"/>
    </row>
    <row r="680" spans="1:8" ht="15" customHeight="1">
      <c r="A680" s="84"/>
      <c r="B680" s="84"/>
      <c r="C680" s="84"/>
      <c r="D680" s="84"/>
      <c r="E680" s="355"/>
      <c r="F680" s="355"/>
      <c r="G680" s="355"/>
      <c r="H680" s="355"/>
    </row>
    <row r="681" spans="1:8" ht="15" customHeight="1">
      <c r="A681" s="84"/>
      <c r="B681" s="84"/>
      <c r="C681" s="84"/>
      <c r="D681" s="84"/>
      <c r="E681" s="355"/>
      <c r="F681" s="355"/>
      <c r="G681" s="355"/>
      <c r="H681" s="355"/>
    </row>
    <row r="682" spans="1:8" ht="15" customHeight="1">
      <c r="A682" s="84"/>
      <c r="B682" s="84"/>
      <c r="C682" s="84"/>
      <c r="D682" s="84"/>
      <c r="E682" s="355"/>
      <c r="F682" s="355"/>
      <c r="G682" s="355"/>
      <c r="H682" s="355"/>
    </row>
    <row r="683" spans="1:8" ht="15" customHeight="1">
      <c r="A683" s="84"/>
      <c r="B683" s="84"/>
      <c r="C683" s="84"/>
      <c r="D683" s="84"/>
      <c r="E683" s="355"/>
      <c r="F683" s="355"/>
      <c r="G683" s="355"/>
      <c r="H683" s="355"/>
    </row>
    <row r="684" spans="1:8" ht="15" customHeight="1">
      <c r="A684" s="84"/>
      <c r="B684" s="84"/>
      <c r="C684" s="84"/>
      <c r="D684" s="84"/>
      <c r="E684" s="355"/>
      <c r="F684" s="355"/>
      <c r="G684" s="355"/>
      <c r="H684" s="355"/>
    </row>
    <row r="685" spans="1:8" ht="15" customHeight="1">
      <c r="A685" s="84"/>
      <c r="B685" s="84"/>
      <c r="C685" s="84"/>
      <c r="D685" s="84"/>
      <c r="E685" s="355"/>
      <c r="F685" s="355"/>
      <c r="G685" s="355"/>
      <c r="H685" s="355"/>
    </row>
    <row r="686" spans="1:8" ht="15" customHeight="1">
      <c r="A686" s="84"/>
      <c r="B686" s="84"/>
      <c r="C686" s="84"/>
      <c r="D686" s="84"/>
      <c r="E686" s="355"/>
      <c r="F686" s="355"/>
      <c r="G686" s="355"/>
      <c r="H686" s="355"/>
    </row>
    <row r="687" spans="1:8" ht="15" customHeight="1">
      <c r="A687" s="84"/>
      <c r="B687" s="84"/>
      <c r="C687" s="84"/>
      <c r="D687" s="84"/>
      <c r="E687" s="355"/>
      <c r="F687" s="355"/>
      <c r="G687" s="355"/>
      <c r="H687" s="355"/>
    </row>
    <row r="688" spans="1:8" ht="15" customHeight="1">
      <c r="A688" s="84"/>
      <c r="B688" s="84"/>
      <c r="C688" s="84"/>
      <c r="D688" s="84"/>
      <c r="E688" s="355"/>
      <c r="F688" s="355"/>
      <c r="G688" s="355"/>
      <c r="H688" s="355"/>
    </row>
    <row r="689" spans="1:8" ht="15" customHeight="1">
      <c r="A689" s="84"/>
      <c r="B689" s="84"/>
      <c r="C689" s="84"/>
      <c r="D689" s="84"/>
      <c r="E689" s="355"/>
      <c r="F689" s="355"/>
      <c r="G689" s="355"/>
      <c r="H689" s="355"/>
    </row>
    <row r="690" spans="1:8" ht="15" customHeight="1">
      <c r="A690" s="84"/>
      <c r="B690" s="84"/>
      <c r="C690" s="84"/>
      <c r="D690" s="84"/>
      <c r="E690" s="355"/>
      <c r="F690" s="355"/>
      <c r="G690" s="355"/>
      <c r="H690" s="355"/>
    </row>
    <row r="691" spans="1:8" ht="15" customHeight="1">
      <c r="A691" s="84"/>
      <c r="B691" s="84"/>
      <c r="C691" s="84"/>
      <c r="D691" s="84"/>
      <c r="E691" s="355"/>
      <c r="F691" s="355"/>
      <c r="G691" s="355"/>
      <c r="H691" s="355"/>
    </row>
    <row r="692" spans="1:8" ht="15" customHeight="1">
      <c r="A692" s="84"/>
      <c r="B692" s="84"/>
      <c r="C692" s="84"/>
      <c r="D692" s="84"/>
      <c r="E692" s="355"/>
      <c r="F692" s="355"/>
      <c r="G692" s="355"/>
      <c r="H692" s="355"/>
    </row>
    <row r="693" spans="1:8" ht="15" customHeight="1">
      <c r="A693" s="84"/>
      <c r="B693" s="84"/>
      <c r="C693" s="84"/>
      <c r="D693" s="84"/>
      <c r="E693" s="355"/>
      <c r="F693" s="355"/>
      <c r="G693" s="355"/>
      <c r="H693" s="355"/>
    </row>
    <row r="694" spans="1:8" ht="15" customHeight="1">
      <c r="A694" s="84"/>
      <c r="B694" s="84"/>
      <c r="C694" s="84"/>
      <c r="D694" s="84"/>
      <c r="E694" s="355"/>
      <c r="F694" s="355"/>
      <c r="G694" s="355"/>
      <c r="H694" s="355"/>
    </row>
    <row r="695" spans="1:8" ht="15" customHeight="1">
      <c r="A695" s="84"/>
      <c r="B695" s="84"/>
      <c r="C695" s="84"/>
      <c r="D695" s="84"/>
      <c r="E695" s="355"/>
      <c r="F695" s="355"/>
      <c r="G695" s="355"/>
      <c r="H695" s="355"/>
    </row>
    <row r="696" spans="1:8" ht="15" customHeight="1">
      <c r="A696" s="84"/>
      <c r="B696" s="84"/>
      <c r="C696" s="84"/>
      <c r="D696" s="84"/>
      <c r="E696" s="355"/>
      <c r="F696" s="355"/>
      <c r="G696" s="355"/>
      <c r="H696" s="355"/>
    </row>
    <row r="697" spans="1:8" ht="15" customHeight="1">
      <c r="A697" s="84"/>
      <c r="B697" s="84"/>
      <c r="C697" s="84"/>
      <c r="D697" s="84"/>
      <c r="E697" s="355"/>
      <c r="F697" s="355"/>
      <c r="G697" s="355"/>
      <c r="H697" s="355"/>
    </row>
    <row r="698" spans="1:8" ht="15" customHeight="1">
      <c r="A698" s="84"/>
      <c r="B698" s="84"/>
      <c r="C698" s="84"/>
      <c r="D698" s="84"/>
      <c r="E698" s="355"/>
      <c r="F698" s="355"/>
      <c r="G698" s="355"/>
      <c r="H698" s="355"/>
    </row>
    <row r="699" spans="1:8" ht="15" customHeight="1">
      <c r="A699" s="84"/>
      <c r="B699" s="84"/>
      <c r="C699" s="84"/>
      <c r="D699" s="84"/>
      <c r="E699" s="355"/>
      <c r="F699" s="355"/>
      <c r="G699" s="355"/>
      <c r="H699" s="355"/>
    </row>
    <row r="700" spans="1:8" ht="15" customHeight="1">
      <c r="A700" s="84"/>
      <c r="B700" s="84"/>
      <c r="C700" s="84"/>
      <c r="D700" s="84"/>
      <c r="E700" s="355"/>
      <c r="F700" s="355"/>
      <c r="G700" s="355"/>
      <c r="H700" s="355"/>
    </row>
    <row r="701" spans="1:8" ht="15" customHeight="1">
      <c r="A701" s="84"/>
      <c r="B701" s="84"/>
      <c r="C701" s="84"/>
      <c r="D701" s="84"/>
      <c r="E701" s="355"/>
      <c r="F701" s="355"/>
      <c r="G701" s="355"/>
      <c r="H701" s="355"/>
    </row>
    <row r="702" spans="1:8" ht="15" customHeight="1">
      <c r="A702" s="84"/>
      <c r="B702" s="84"/>
      <c r="C702" s="84"/>
      <c r="D702" s="84"/>
      <c r="E702" s="355"/>
      <c r="F702" s="355"/>
      <c r="G702" s="355"/>
      <c r="H702" s="355"/>
    </row>
    <row r="703" spans="1:8" ht="15" customHeight="1">
      <c r="A703" s="84"/>
      <c r="B703" s="84"/>
      <c r="C703" s="84"/>
      <c r="D703" s="84"/>
      <c r="E703" s="355"/>
      <c r="F703" s="355"/>
      <c r="G703" s="355"/>
      <c r="H703" s="355"/>
    </row>
    <row r="704" spans="1:8" ht="15" customHeight="1">
      <c r="A704" s="84"/>
      <c r="B704" s="84"/>
      <c r="C704" s="84"/>
      <c r="D704" s="84"/>
      <c r="E704" s="355"/>
      <c r="F704" s="355"/>
      <c r="G704" s="355"/>
      <c r="H704" s="355"/>
    </row>
    <row r="705" spans="1:8" ht="15" customHeight="1">
      <c r="A705" s="84"/>
      <c r="B705" s="84"/>
      <c r="C705" s="84"/>
      <c r="D705" s="84"/>
      <c r="E705" s="355"/>
      <c r="F705" s="355"/>
      <c r="G705" s="355"/>
      <c r="H705" s="355"/>
    </row>
    <row r="706" spans="1:8" ht="15" customHeight="1">
      <c r="A706" s="84"/>
      <c r="B706" s="84"/>
      <c r="C706" s="84"/>
      <c r="D706" s="84"/>
      <c r="E706" s="355"/>
      <c r="F706" s="355"/>
      <c r="G706" s="355"/>
      <c r="H706" s="355"/>
    </row>
    <row r="707" spans="1:8" ht="15" customHeight="1">
      <c r="A707" s="84"/>
      <c r="B707" s="84"/>
      <c r="C707" s="84"/>
      <c r="D707" s="84"/>
      <c r="E707" s="355"/>
      <c r="F707" s="355"/>
      <c r="G707" s="355"/>
      <c r="H707" s="355"/>
    </row>
    <row r="708" spans="1:8" ht="15" customHeight="1">
      <c r="A708" s="84"/>
      <c r="B708" s="84"/>
      <c r="C708" s="84"/>
      <c r="D708" s="84"/>
      <c r="E708" s="355"/>
      <c r="F708" s="355"/>
      <c r="G708" s="355"/>
      <c r="H708" s="355"/>
    </row>
    <row r="709" spans="1:8" ht="15" customHeight="1">
      <c r="A709" s="84"/>
      <c r="B709" s="84"/>
      <c r="C709" s="84"/>
      <c r="D709" s="84"/>
      <c r="E709" s="355"/>
      <c r="F709" s="355"/>
      <c r="G709" s="355"/>
      <c r="H709" s="355"/>
    </row>
    <row r="710" spans="1:8" ht="15" customHeight="1">
      <c r="A710" s="84"/>
      <c r="B710" s="84"/>
      <c r="C710" s="84"/>
      <c r="D710" s="84"/>
      <c r="E710" s="355"/>
      <c r="F710" s="355"/>
      <c r="G710" s="355"/>
      <c r="H710" s="355"/>
    </row>
    <row r="711" spans="1:8" ht="15" customHeight="1">
      <c r="A711" s="84"/>
      <c r="B711" s="84"/>
      <c r="C711" s="84"/>
      <c r="D711" s="84"/>
      <c r="E711" s="355"/>
      <c r="F711" s="355"/>
      <c r="G711" s="355"/>
      <c r="H711" s="355"/>
    </row>
    <row r="712" spans="1:8" ht="15" customHeight="1">
      <c r="A712" s="84"/>
      <c r="B712" s="84"/>
      <c r="C712" s="84"/>
      <c r="D712" s="84"/>
      <c r="E712" s="355"/>
      <c r="F712" s="355"/>
      <c r="G712" s="355"/>
      <c r="H712" s="355"/>
    </row>
    <row r="713" spans="1:8" ht="15" customHeight="1">
      <c r="A713" s="84"/>
      <c r="B713" s="84"/>
      <c r="C713" s="84"/>
      <c r="D713" s="84"/>
      <c r="E713" s="355"/>
      <c r="F713" s="355"/>
      <c r="G713" s="355"/>
      <c r="H713" s="355"/>
    </row>
    <row r="714" spans="1:8" ht="15" customHeight="1">
      <c r="A714" s="84"/>
      <c r="B714" s="84"/>
      <c r="C714" s="84"/>
      <c r="D714" s="84"/>
      <c r="E714" s="355"/>
      <c r="F714" s="355"/>
      <c r="G714" s="355"/>
      <c r="H714" s="355"/>
    </row>
    <row r="715" spans="1:8" ht="15" customHeight="1">
      <c r="A715" s="84"/>
      <c r="B715" s="84"/>
      <c r="C715" s="84"/>
      <c r="D715" s="84"/>
      <c r="E715" s="355"/>
      <c r="F715" s="355"/>
      <c r="G715" s="355"/>
      <c r="H715" s="355"/>
    </row>
    <row r="716" spans="1:8" ht="15" customHeight="1">
      <c r="A716" s="84"/>
      <c r="B716" s="84"/>
      <c r="C716" s="84"/>
      <c r="D716" s="84"/>
      <c r="E716" s="355"/>
      <c r="F716" s="355"/>
      <c r="G716" s="355"/>
      <c r="H716" s="355"/>
    </row>
    <row r="717" spans="1:8" ht="15" customHeight="1">
      <c r="A717" s="84"/>
      <c r="B717" s="84"/>
      <c r="C717" s="84"/>
      <c r="D717" s="84"/>
      <c r="E717" s="355"/>
      <c r="F717" s="355"/>
      <c r="G717" s="355"/>
      <c r="H717" s="355"/>
    </row>
    <row r="718" spans="1:8" ht="15" customHeight="1">
      <c r="A718" s="84"/>
      <c r="B718" s="84"/>
      <c r="C718" s="84"/>
      <c r="D718" s="84"/>
      <c r="E718" s="355"/>
      <c r="F718" s="355"/>
      <c r="G718" s="355"/>
      <c r="H718" s="355"/>
    </row>
    <row r="719" spans="1:8" ht="15" customHeight="1">
      <c r="A719" s="84"/>
      <c r="B719" s="84"/>
      <c r="C719" s="84"/>
      <c r="D719" s="84"/>
      <c r="E719" s="355"/>
      <c r="F719" s="355"/>
      <c r="G719" s="355"/>
      <c r="H719" s="355"/>
    </row>
    <row r="720" spans="1:8" ht="15" customHeight="1">
      <c r="A720" s="84"/>
      <c r="B720" s="84"/>
      <c r="C720" s="84"/>
      <c r="D720" s="84"/>
      <c r="E720" s="355"/>
      <c r="F720" s="355"/>
      <c r="G720" s="355"/>
      <c r="H720" s="355"/>
    </row>
    <row r="721" spans="1:8" ht="15" customHeight="1">
      <c r="A721" s="84"/>
      <c r="B721" s="84"/>
      <c r="C721" s="84"/>
      <c r="D721" s="84"/>
      <c r="E721" s="355"/>
      <c r="F721" s="355"/>
      <c r="G721" s="355"/>
      <c r="H721" s="355"/>
    </row>
    <row r="722" spans="1:8" ht="15" customHeight="1">
      <c r="A722" s="84"/>
      <c r="B722" s="84"/>
      <c r="C722" s="84"/>
      <c r="D722" s="84"/>
      <c r="E722" s="355"/>
      <c r="F722" s="355"/>
      <c r="G722" s="355"/>
      <c r="H722" s="355"/>
    </row>
    <row r="723" spans="1:8" ht="15" customHeight="1">
      <c r="A723" s="84"/>
      <c r="B723" s="84"/>
      <c r="C723" s="84"/>
      <c r="D723" s="84"/>
      <c r="E723" s="355"/>
      <c r="F723" s="355"/>
      <c r="G723" s="355"/>
      <c r="H723" s="355"/>
    </row>
    <row r="724" spans="1:8" ht="15" customHeight="1">
      <c r="A724" s="84"/>
      <c r="B724" s="84"/>
      <c r="C724" s="84"/>
      <c r="D724" s="84"/>
      <c r="E724" s="355"/>
      <c r="F724" s="355"/>
      <c r="G724" s="355"/>
      <c r="H724" s="355"/>
    </row>
    <row r="725" spans="1:8" ht="15" customHeight="1">
      <c r="A725" s="84"/>
      <c r="B725" s="84"/>
      <c r="C725" s="84"/>
      <c r="D725" s="84"/>
      <c r="E725" s="355"/>
      <c r="F725" s="355"/>
      <c r="G725" s="355"/>
      <c r="H725" s="355"/>
    </row>
    <row r="726" spans="1:8" ht="15" customHeight="1">
      <c r="A726" s="84"/>
      <c r="B726" s="84"/>
      <c r="C726" s="84"/>
      <c r="D726" s="84"/>
      <c r="E726" s="355"/>
      <c r="F726" s="355"/>
      <c r="G726" s="355"/>
      <c r="H726" s="355"/>
    </row>
    <row r="727" spans="1:8" ht="15" customHeight="1">
      <c r="A727" s="84"/>
      <c r="B727" s="84"/>
      <c r="C727" s="84"/>
      <c r="D727" s="84"/>
      <c r="E727" s="355"/>
      <c r="F727" s="355"/>
      <c r="G727" s="355"/>
      <c r="H727" s="355"/>
    </row>
    <row r="728" spans="1:8" ht="15" customHeight="1">
      <c r="A728" s="84"/>
      <c r="B728" s="84"/>
      <c r="C728" s="84"/>
      <c r="D728" s="84"/>
      <c r="E728" s="355"/>
      <c r="F728" s="355"/>
      <c r="G728" s="355"/>
      <c r="H728" s="355"/>
    </row>
    <row r="729" spans="1:8" ht="15" customHeight="1">
      <c r="A729" s="84"/>
      <c r="B729" s="84"/>
      <c r="C729" s="84"/>
      <c r="D729" s="84"/>
      <c r="E729" s="355"/>
      <c r="F729" s="355"/>
      <c r="G729" s="355"/>
      <c r="H729" s="355"/>
    </row>
    <row r="730" spans="1:8" ht="15" customHeight="1">
      <c r="A730" s="84"/>
      <c r="B730" s="84"/>
      <c r="C730" s="84"/>
      <c r="D730" s="84"/>
      <c r="E730" s="355"/>
      <c r="F730" s="355"/>
      <c r="G730" s="355"/>
      <c r="H730" s="355"/>
    </row>
    <row r="731" spans="1:8" ht="15" customHeight="1">
      <c r="A731" s="84"/>
      <c r="B731" s="84"/>
      <c r="C731" s="84"/>
      <c r="D731" s="84"/>
      <c r="E731" s="355"/>
      <c r="F731" s="355"/>
      <c r="G731" s="355"/>
      <c r="H731" s="355"/>
    </row>
    <row r="732" spans="1:8" ht="15" customHeight="1">
      <c r="A732" s="84"/>
      <c r="B732" s="84"/>
      <c r="C732" s="84"/>
      <c r="D732" s="84"/>
      <c r="E732" s="355"/>
      <c r="F732" s="355"/>
      <c r="G732" s="355"/>
      <c r="H732" s="355"/>
    </row>
    <row r="733" spans="1:8" ht="15" customHeight="1">
      <c r="A733" s="84"/>
      <c r="B733" s="84"/>
      <c r="C733" s="84"/>
      <c r="D733" s="84"/>
      <c r="E733" s="355"/>
      <c r="F733" s="355"/>
      <c r="G733" s="355"/>
      <c r="H733" s="355"/>
    </row>
    <row r="734" spans="1:8" ht="15" customHeight="1">
      <c r="A734" s="84"/>
      <c r="B734" s="84"/>
      <c r="C734" s="84"/>
      <c r="D734" s="84"/>
      <c r="E734" s="355"/>
      <c r="F734" s="355"/>
      <c r="G734" s="355"/>
      <c r="H734" s="355"/>
    </row>
    <row r="735" spans="1:8" ht="15" customHeight="1">
      <c r="A735" s="84"/>
      <c r="B735" s="84"/>
      <c r="C735" s="84"/>
      <c r="D735" s="84"/>
      <c r="E735" s="355"/>
      <c r="F735" s="355"/>
      <c r="G735" s="355"/>
      <c r="H735" s="355"/>
    </row>
    <row r="736" spans="1:8" ht="15" customHeight="1">
      <c r="A736" s="84"/>
      <c r="B736" s="84"/>
      <c r="C736" s="84"/>
      <c r="D736" s="84"/>
      <c r="E736" s="355"/>
      <c r="F736" s="355"/>
      <c r="G736" s="355"/>
      <c r="H736" s="355"/>
    </row>
    <row r="737" spans="1:8" ht="15" customHeight="1">
      <c r="A737" s="84"/>
      <c r="B737" s="84"/>
      <c r="C737" s="84"/>
      <c r="D737" s="84"/>
      <c r="E737" s="355"/>
      <c r="F737" s="355"/>
      <c r="G737" s="355"/>
      <c r="H737" s="355"/>
    </row>
    <row r="738" spans="1:8" ht="15" customHeight="1">
      <c r="A738" s="84"/>
      <c r="B738" s="84"/>
      <c r="C738" s="84"/>
      <c r="D738" s="84"/>
      <c r="E738" s="355"/>
      <c r="F738" s="355"/>
      <c r="G738" s="355"/>
      <c r="H738" s="355"/>
    </row>
    <row r="739" spans="1:8" ht="15" customHeight="1">
      <c r="A739" s="84"/>
      <c r="B739" s="84"/>
      <c r="C739" s="84"/>
      <c r="D739" s="84"/>
      <c r="E739" s="355"/>
      <c r="F739" s="355"/>
      <c r="G739" s="355"/>
      <c r="H739" s="355"/>
    </row>
    <row r="740" spans="1:8" ht="15" customHeight="1">
      <c r="A740" s="84"/>
      <c r="B740" s="84"/>
      <c r="C740" s="84"/>
      <c r="D740" s="84"/>
      <c r="E740" s="355"/>
      <c r="F740" s="355"/>
      <c r="G740" s="355"/>
      <c r="H740" s="355"/>
    </row>
    <row r="741" spans="1:8" ht="15" customHeight="1">
      <c r="A741" s="84"/>
      <c r="B741" s="84"/>
      <c r="C741" s="84"/>
      <c r="D741" s="84"/>
      <c r="E741" s="355"/>
      <c r="F741" s="355"/>
      <c r="G741" s="355"/>
      <c r="H741" s="355"/>
    </row>
    <row r="742" spans="1:8" ht="15" customHeight="1">
      <c r="A742" s="84"/>
      <c r="B742" s="84"/>
      <c r="C742" s="84"/>
      <c r="D742" s="84"/>
      <c r="E742" s="355"/>
      <c r="F742" s="355"/>
      <c r="G742" s="355"/>
      <c r="H742" s="355"/>
    </row>
    <row r="743" spans="1:8" ht="15" customHeight="1">
      <c r="A743" s="84"/>
      <c r="B743" s="84"/>
      <c r="C743" s="84"/>
      <c r="D743" s="84"/>
      <c r="E743" s="355"/>
      <c r="F743" s="355"/>
      <c r="G743" s="355"/>
      <c r="H743" s="355"/>
    </row>
    <row r="744" spans="1:8" ht="15" customHeight="1">
      <c r="A744" s="84"/>
      <c r="B744" s="84"/>
      <c r="C744" s="84"/>
      <c r="D744" s="84"/>
      <c r="E744" s="355"/>
      <c r="F744" s="355"/>
      <c r="G744" s="355"/>
      <c r="H744" s="355"/>
    </row>
    <row r="745" spans="1:8" ht="15" customHeight="1">
      <c r="A745" s="84"/>
      <c r="B745" s="84"/>
      <c r="C745" s="84"/>
      <c r="D745" s="84"/>
      <c r="E745" s="355"/>
      <c r="F745" s="355"/>
      <c r="G745" s="355"/>
      <c r="H745" s="355"/>
    </row>
    <row r="746" spans="1:8" ht="15" customHeight="1">
      <c r="A746" s="84"/>
      <c r="B746" s="84"/>
      <c r="C746" s="84"/>
      <c r="D746" s="84"/>
      <c r="E746" s="355"/>
      <c r="F746" s="355"/>
      <c r="G746" s="355"/>
      <c r="H746" s="355"/>
    </row>
    <row r="747" spans="1:8" ht="15" customHeight="1">
      <c r="A747" s="84"/>
      <c r="B747" s="84"/>
      <c r="C747" s="84"/>
      <c r="D747" s="84"/>
      <c r="E747" s="355"/>
      <c r="F747" s="355"/>
      <c r="G747" s="355"/>
      <c r="H747" s="355"/>
    </row>
    <row r="748" spans="1:8" ht="15" customHeight="1">
      <c r="A748" s="84"/>
      <c r="B748" s="84"/>
      <c r="C748" s="84"/>
      <c r="D748" s="84"/>
      <c r="E748" s="355"/>
      <c r="F748" s="355"/>
      <c r="G748" s="355"/>
      <c r="H748" s="355"/>
    </row>
    <row r="749" spans="1:8" ht="15" customHeight="1">
      <c r="A749" s="84"/>
      <c r="B749" s="84"/>
      <c r="C749" s="84"/>
      <c r="D749" s="84"/>
      <c r="E749" s="355"/>
      <c r="F749" s="355"/>
      <c r="G749" s="355"/>
      <c r="H749" s="355"/>
    </row>
    <row r="750" spans="1:8" ht="15" customHeight="1">
      <c r="A750" s="84"/>
      <c r="B750" s="84"/>
      <c r="C750" s="84"/>
      <c r="D750" s="84"/>
      <c r="E750" s="355"/>
      <c r="F750" s="355"/>
      <c r="G750" s="355"/>
      <c r="H750" s="355"/>
    </row>
    <row r="751" spans="1:8" ht="15" customHeight="1">
      <c r="A751" s="84"/>
      <c r="B751" s="84"/>
      <c r="C751" s="84"/>
      <c r="D751" s="84"/>
      <c r="E751" s="355"/>
      <c r="F751" s="355"/>
      <c r="G751" s="355"/>
      <c r="H751" s="355"/>
    </row>
    <row r="752" spans="1:8" ht="15" customHeight="1">
      <c r="A752" s="84"/>
      <c r="B752" s="84"/>
      <c r="C752" s="84"/>
      <c r="D752" s="84"/>
      <c r="E752" s="355"/>
      <c r="F752" s="355"/>
      <c r="G752" s="355"/>
      <c r="H752" s="355"/>
    </row>
    <row r="753" spans="1:8" ht="15" customHeight="1">
      <c r="A753" s="84"/>
      <c r="B753" s="84"/>
      <c r="C753" s="84"/>
      <c r="D753" s="84"/>
      <c r="E753" s="355"/>
      <c r="F753" s="355"/>
      <c r="G753" s="355"/>
      <c r="H753" s="355"/>
    </row>
    <row r="754" spans="1:8" ht="15" customHeight="1">
      <c r="A754" s="84"/>
      <c r="B754" s="84"/>
      <c r="C754" s="84"/>
      <c r="D754" s="84"/>
      <c r="E754" s="355"/>
      <c r="F754" s="355"/>
      <c r="G754" s="355"/>
      <c r="H754" s="355"/>
    </row>
    <row r="755" spans="1:8" ht="15" customHeight="1">
      <c r="A755" s="84"/>
      <c r="B755" s="84"/>
      <c r="C755" s="84"/>
      <c r="D755" s="84"/>
      <c r="E755" s="355"/>
      <c r="F755" s="355"/>
      <c r="G755" s="355"/>
      <c r="H755" s="355"/>
    </row>
    <row r="756" spans="1:8" ht="15" customHeight="1">
      <c r="A756" s="84"/>
      <c r="B756" s="84"/>
      <c r="C756" s="84"/>
      <c r="D756" s="84"/>
      <c r="E756" s="355"/>
      <c r="F756" s="355"/>
      <c r="G756" s="355"/>
      <c r="H756" s="355"/>
    </row>
    <row r="757" spans="1:8" ht="15" customHeight="1">
      <c r="A757" s="84"/>
      <c r="B757" s="84"/>
      <c r="C757" s="84"/>
      <c r="D757" s="84"/>
      <c r="E757" s="355"/>
      <c r="F757" s="355"/>
      <c r="G757" s="355"/>
      <c r="H757" s="355"/>
    </row>
    <row r="758" spans="1:8" ht="15" customHeight="1">
      <c r="A758" s="84"/>
      <c r="B758" s="84"/>
      <c r="C758" s="84"/>
      <c r="D758" s="84"/>
      <c r="E758" s="355"/>
      <c r="F758" s="355"/>
      <c r="G758" s="355"/>
      <c r="H758" s="355"/>
    </row>
    <row r="759" spans="1:8" ht="15" customHeight="1">
      <c r="A759" s="84"/>
      <c r="B759" s="84"/>
      <c r="C759" s="84"/>
      <c r="D759" s="84"/>
      <c r="E759" s="355"/>
      <c r="F759" s="355"/>
      <c r="G759" s="355"/>
      <c r="H759" s="355"/>
    </row>
    <row r="760" spans="1:8" ht="15" customHeight="1">
      <c r="A760" s="84"/>
      <c r="B760" s="84"/>
      <c r="C760" s="84"/>
      <c r="D760" s="84"/>
      <c r="E760" s="355"/>
      <c r="F760" s="355"/>
      <c r="G760" s="355"/>
      <c r="H760" s="355"/>
    </row>
    <row r="761" spans="1:8" ht="15" customHeight="1">
      <c r="A761" s="84"/>
      <c r="B761" s="84"/>
      <c r="C761" s="84"/>
      <c r="D761" s="84"/>
      <c r="E761" s="355"/>
      <c r="F761" s="355"/>
      <c r="G761" s="355"/>
      <c r="H761" s="355"/>
    </row>
    <row r="762" spans="1:8" ht="15" customHeight="1">
      <c r="A762" s="84"/>
      <c r="B762" s="84"/>
      <c r="C762" s="84"/>
      <c r="D762" s="84"/>
      <c r="E762" s="355"/>
      <c r="F762" s="355"/>
      <c r="G762" s="355"/>
      <c r="H762" s="355"/>
    </row>
    <row r="763" spans="1:8" ht="15" customHeight="1">
      <c r="A763" s="84"/>
      <c r="B763" s="84"/>
      <c r="C763" s="84"/>
      <c r="D763" s="84"/>
      <c r="E763" s="355"/>
      <c r="F763" s="355"/>
      <c r="G763" s="355"/>
      <c r="H763" s="355"/>
    </row>
    <row r="764" spans="1:8" ht="15" customHeight="1">
      <c r="A764" s="84"/>
      <c r="B764" s="84"/>
      <c r="C764" s="84"/>
      <c r="D764" s="84"/>
      <c r="E764" s="355"/>
      <c r="F764" s="355"/>
      <c r="G764" s="355"/>
      <c r="H764" s="355"/>
    </row>
    <row r="765" spans="1:8" ht="15" customHeight="1">
      <c r="A765" s="84"/>
      <c r="B765" s="84"/>
      <c r="C765" s="84"/>
      <c r="D765" s="84"/>
      <c r="E765" s="355"/>
      <c r="F765" s="355"/>
      <c r="G765" s="355"/>
      <c r="H765" s="355"/>
    </row>
    <row r="766" spans="1:8" ht="15" customHeight="1">
      <c r="A766" s="84"/>
      <c r="B766" s="84"/>
      <c r="C766" s="84"/>
      <c r="D766" s="84"/>
      <c r="E766" s="355"/>
      <c r="F766" s="355"/>
      <c r="G766" s="355"/>
      <c r="H766" s="355"/>
    </row>
    <row r="767" spans="1:8" ht="15" customHeight="1">
      <c r="A767" s="84"/>
      <c r="B767" s="84"/>
      <c r="C767" s="84"/>
      <c r="D767" s="84"/>
      <c r="E767" s="355"/>
      <c r="F767" s="355"/>
      <c r="G767" s="355"/>
      <c r="H767" s="355"/>
    </row>
    <row r="768" spans="1:8" ht="15" customHeight="1">
      <c r="A768" s="84"/>
      <c r="B768" s="84"/>
      <c r="C768" s="84"/>
      <c r="D768" s="84"/>
      <c r="E768" s="355"/>
      <c r="F768" s="355"/>
      <c r="G768" s="355"/>
      <c r="H768" s="355"/>
    </row>
    <row r="769" spans="1:8" ht="15" customHeight="1">
      <c r="A769" s="84"/>
      <c r="B769" s="84"/>
      <c r="C769" s="84"/>
      <c r="D769" s="84"/>
      <c r="E769" s="355"/>
      <c r="F769" s="355"/>
      <c r="G769" s="355"/>
      <c r="H769" s="355"/>
    </row>
    <row r="770" spans="1:8" ht="15" customHeight="1">
      <c r="A770" s="84"/>
      <c r="B770" s="84"/>
      <c r="C770" s="84"/>
      <c r="D770" s="84"/>
      <c r="E770" s="355"/>
      <c r="F770" s="355"/>
      <c r="G770" s="355"/>
      <c r="H770" s="355"/>
    </row>
    <row r="771" spans="1:8" ht="15" customHeight="1">
      <c r="A771" s="84"/>
      <c r="B771" s="84"/>
      <c r="C771" s="84"/>
      <c r="D771" s="84"/>
      <c r="E771" s="355"/>
      <c r="F771" s="355"/>
      <c r="G771" s="355"/>
      <c r="H771" s="355"/>
    </row>
    <row r="772" spans="1:8" ht="15" customHeight="1">
      <c r="A772" s="84"/>
      <c r="B772" s="84"/>
      <c r="C772" s="84"/>
      <c r="D772" s="84"/>
      <c r="E772" s="355"/>
      <c r="F772" s="355"/>
      <c r="G772" s="355"/>
      <c r="H772" s="355"/>
    </row>
    <row r="773" spans="1:8" ht="15" customHeight="1">
      <c r="A773" s="84"/>
      <c r="B773" s="84"/>
      <c r="C773" s="84"/>
      <c r="D773" s="84"/>
      <c r="E773" s="355"/>
      <c r="F773" s="355"/>
      <c r="G773" s="355"/>
      <c r="H773" s="355"/>
    </row>
    <row r="774" spans="1:8" ht="15" customHeight="1">
      <c r="A774" s="84"/>
      <c r="B774" s="84"/>
      <c r="C774" s="84"/>
      <c r="D774" s="84"/>
      <c r="E774" s="355"/>
      <c r="F774" s="355"/>
      <c r="G774" s="355"/>
      <c r="H774" s="355"/>
    </row>
    <row r="775" spans="1:8" ht="15" customHeight="1">
      <c r="A775" s="84"/>
      <c r="B775" s="84"/>
      <c r="C775" s="84"/>
      <c r="D775" s="84"/>
      <c r="E775" s="355"/>
      <c r="F775" s="355"/>
      <c r="G775" s="355"/>
      <c r="H775" s="355"/>
    </row>
    <row r="776" spans="1:8" ht="15" customHeight="1">
      <c r="A776" s="84"/>
      <c r="B776" s="84"/>
      <c r="C776" s="84"/>
      <c r="D776" s="84"/>
      <c r="E776" s="355"/>
      <c r="F776" s="355"/>
      <c r="G776" s="355"/>
      <c r="H776" s="355"/>
    </row>
    <row r="777" spans="1:8" ht="15" customHeight="1">
      <c r="A777" s="84"/>
      <c r="B777" s="84"/>
      <c r="C777" s="84"/>
      <c r="D777" s="84"/>
      <c r="E777" s="355"/>
      <c r="F777" s="355"/>
      <c r="G777" s="355"/>
      <c r="H777" s="355"/>
    </row>
    <row r="778" spans="1:8" ht="15" customHeight="1">
      <c r="A778" s="84"/>
      <c r="B778" s="84"/>
      <c r="C778" s="84"/>
      <c r="D778" s="84"/>
      <c r="E778" s="355"/>
      <c r="F778" s="355"/>
      <c r="G778" s="355"/>
      <c r="H778" s="355"/>
    </row>
    <row r="779" spans="1:8" ht="15" customHeight="1">
      <c r="A779" s="84"/>
      <c r="B779" s="84"/>
      <c r="C779" s="84"/>
      <c r="D779" s="84"/>
      <c r="E779" s="355"/>
      <c r="F779" s="355"/>
      <c r="G779" s="355"/>
      <c r="H779" s="355"/>
    </row>
    <row r="780" spans="1:8" ht="15" customHeight="1">
      <c r="A780" s="84"/>
      <c r="B780" s="84"/>
      <c r="C780" s="84"/>
      <c r="D780" s="84"/>
      <c r="E780" s="355"/>
      <c r="F780" s="355"/>
      <c r="G780" s="355"/>
      <c r="H780" s="355"/>
    </row>
    <row r="781" spans="1:8" ht="15" customHeight="1">
      <c r="A781" s="84"/>
      <c r="B781" s="84"/>
      <c r="C781" s="84"/>
      <c r="D781" s="84"/>
      <c r="E781" s="355"/>
      <c r="F781" s="355"/>
      <c r="G781" s="355"/>
      <c r="H781" s="355"/>
    </row>
    <row r="782" spans="1:8" ht="15" customHeight="1">
      <c r="A782" s="84"/>
      <c r="B782" s="84"/>
      <c r="C782" s="84"/>
      <c r="D782" s="84"/>
      <c r="E782" s="355"/>
      <c r="F782" s="355"/>
      <c r="G782" s="355"/>
      <c r="H782" s="355"/>
    </row>
    <row r="783" spans="1:8" ht="15" customHeight="1">
      <c r="A783" s="84"/>
      <c r="B783" s="84"/>
      <c r="C783" s="84"/>
      <c r="D783" s="84"/>
      <c r="E783" s="355"/>
      <c r="F783" s="355"/>
      <c r="G783" s="355"/>
      <c r="H783" s="355"/>
    </row>
    <row r="784" spans="1:8" ht="15" customHeight="1">
      <c r="A784" s="84"/>
      <c r="B784" s="84"/>
      <c r="C784" s="84"/>
      <c r="D784" s="84"/>
      <c r="E784" s="355"/>
      <c r="F784" s="355"/>
      <c r="G784" s="355"/>
      <c r="H784" s="355"/>
    </row>
    <row r="785" spans="1:8" ht="15" customHeight="1">
      <c r="A785" s="84"/>
      <c r="B785" s="84"/>
      <c r="C785" s="84"/>
      <c r="D785" s="84"/>
      <c r="E785" s="355"/>
      <c r="F785" s="355"/>
      <c r="G785" s="355"/>
      <c r="H785" s="355"/>
    </row>
    <row r="786" spans="1:8" ht="15" customHeight="1">
      <c r="A786" s="84"/>
      <c r="B786" s="84"/>
      <c r="C786" s="84"/>
      <c r="D786" s="84"/>
      <c r="E786" s="355"/>
      <c r="F786" s="355"/>
      <c r="G786" s="355"/>
      <c r="H786" s="355"/>
    </row>
    <row r="787" spans="1:8" ht="15" customHeight="1">
      <c r="A787" s="84"/>
      <c r="B787" s="84"/>
      <c r="C787" s="84"/>
      <c r="D787" s="84"/>
      <c r="E787" s="355"/>
      <c r="F787" s="355"/>
      <c r="G787" s="355"/>
      <c r="H787" s="355"/>
    </row>
    <row r="788" spans="1:8" ht="15" customHeight="1">
      <c r="A788" s="84"/>
      <c r="B788" s="84"/>
      <c r="C788" s="84"/>
      <c r="D788" s="84"/>
      <c r="E788" s="355"/>
      <c r="F788" s="355"/>
      <c r="G788" s="355"/>
      <c r="H788" s="355"/>
    </row>
    <row r="789" spans="1:8" ht="15" customHeight="1">
      <c r="A789" s="84"/>
      <c r="B789" s="84"/>
      <c r="C789" s="84"/>
      <c r="D789" s="84"/>
      <c r="E789" s="355"/>
      <c r="F789" s="355"/>
      <c r="G789" s="355"/>
      <c r="H789" s="355"/>
    </row>
    <row r="790" spans="1:8" ht="15" customHeight="1">
      <c r="A790" s="84"/>
      <c r="B790" s="84"/>
      <c r="C790" s="84"/>
      <c r="D790" s="84"/>
      <c r="E790" s="355"/>
      <c r="F790" s="355"/>
      <c r="G790" s="355"/>
      <c r="H790" s="355"/>
    </row>
    <row r="791" spans="1:8" ht="15" customHeight="1">
      <c r="A791" s="84"/>
      <c r="B791" s="84"/>
      <c r="C791" s="84"/>
      <c r="D791" s="84"/>
      <c r="E791" s="355"/>
      <c r="F791" s="355"/>
      <c r="G791" s="355"/>
      <c r="H791" s="355"/>
    </row>
    <row r="792" spans="1:8" ht="15" customHeight="1">
      <c r="A792" s="84"/>
      <c r="B792" s="84"/>
      <c r="C792" s="84"/>
      <c r="D792" s="84"/>
      <c r="E792" s="355"/>
      <c r="F792" s="355"/>
      <c r="G792" s="355"/>
      <c r="H792" s="355"/>
    </row>
    <row r="793" spans="1:8" ht="15" customHeight="1">
      <c r="A793" s="84"/>
      <c r="B793" s="84"/>
      <c r="C793" s="84"/>
      <c r="D793" s="84"/>
      <c r="E793" s="355"/>
      <c r="F793" s="355"/>
      <c r="G793" s="355"/>
      <c r="H793" s="355"/>
    </row>
    <row r="794" spans="1:8" ht="15" customHeight="1">
      <c r="A794" s="84"/>
      <c r="B794" s="84"/>
      <c r="C794" s="84"/>
      <c r="D794" s="84"/>
      <c r="E794" s="355"/>
      <c r="F794" s="355"/>
      <c r="G794" s="355"/>
      <c r="H794" s="355"/>
    </row>
    <row r="795" spans="1:8" ht="15" customHeight="1">
      <c r="A795" s="84"/>
      <c r="B795" s="84"/>
      <c r="C795" s="84"/>
      <c r="D795" s="84"/>
      <c r="E795" s="355"/>
      <c r="F795" s="355"/>
      <c r="G795" s="355"/>
      <c r="H795" s="355"/>
    </row>
    <row r="796" spans="1:8" ht="15" customHeight="1">
      <c r="A796" s="84"/>
      <c r="B796" s="84"/>
      <c r="C796" s="84"/>
      <c r="D796" s="84"/>
      <c r="E796" s="355"/>
      <c r="F796" s="355"/>
      <c r="G796" s="355"/>
      <c r="H796" s="355"/>
    </row>
    <row r="797" spans="1:8" ht="15" customHeight="1">
      <c r="A797" s="84"/>
      <c r="B797" s="84"/>
      <c r="C797" s="84"/>
      <c r="D797" s="84"/>
      <c r="E797" s="355"/>
      <c r="F797" s="355"/>
      <c r="G797" s="355"/>
      <c r="H797" s="355"/>
    </row>
    <row r="798" spans="1:8" ht="15" customHeight="1">
      <c r="A798" s="84"/>
      <c r="B798" s="84"/>
      <c r="C798" s="84"/>
      <c r="D798" s="84"/>
      <c r="E798" s="355"/>
      <c r="F798" s="355"/>
      <c r="G798" s="355"/>
      <c r="H798" s="355"/>
    </row>
    <row r="799" spans="1:8" ht="15" customHeight="1">
      <c r="A799" s="84"/>
      <c r="B799" s="84"/>
      <c r="C799" s="84"/>
      <c r="D799" s="84"/>
      <c r="E799" s="355"/>
      <c r="F799" s="355"/>
      <c r="G799" s="355"/>
      <c r="H799" s="355"/>
    </row>
    <row r="800" spans="1:8" ht="15" customHeight="1">
      <c r="A800" s="84"/>
      <c r="B800" s="84"/>
      <c r="C800" s="84"/>
      <c r="D800" s="84"/>
      <c r="E800" s="355"/>
      <c r="F800" s="355"/>
      <c r="G800" s="355"/>
      <c r="H800" s="355"/>
    </row>
    <row r="801" spans="1:8" ht="15" customHeight="1">
      <c r="A801" s="84"/>
      <c r="B801" s="84"/>
      <c r="C801" s="84"/>
      <c r="D801" s="84"/>
      <c r="E801" s="355"/>
      <c r="F801" s="355"/>
      <c r="G801" s="355"/>
      <c r="H801" s="355"/>
    </row>
    <row r="802" spans="1:8" ht="15" customHeight="1">
      <c r="A802" s="84"/>
      <c r="B802" s="84"/>
      <c r="C802" s="84"/>
      <c r="D802" s="84"/>
      <c r="E802" s="355"/>
      <c r="F802" s="355"/>
      <c r="G802" s="355"/>
      <c r="H802" s="355"/>
    </row>
    <row r="803" spans="1:8" ht="15" customHeight="1">
      <c r="A803" s="84"/>
      <c r="B803" s="84"/>
      <c r="C803" s="84"/>
      <c r="D803" s="84"/>
      <c r="E803" s="355"/>
      <c r="F803" s="355"/>
      <c r="G803" s="355"/>
      <c r="H803" s="355"/>
    </row>
    <row r="804" spans="1:8" ht="15" customHeight="1">
      <c r="A804" s="84"/>
      <c r="B804" s="84"/>
      <c r="C804" s="84"/>
      <c r="D804" s="84"/>
      <c r="E804" s="355"/>
      <c r="F804" s="355"/>
      <c r="G804" s="355"/>
      <c r="H804" s="355"/>
    </row>
    <row r="805" spans="1:8" ht="15" customHeight="1">
      <c r="A805" s="84"/>
      <c r="B805" s="84"/>
      <c r="C805" s="84"/>
      <c r="D805" s="84"/>
      <c r="E805" s="355"/>
      <c r="F805" s="355"/>
      <c r="G805" s="355"/>
      <c r="H805" s="355"/>
    </row>
    <row r="806" spans="1:8" ht="15" customHeight="1">
      <c r="A806" s="84"/>
      <c r="B806" s="84"/>
      <c r="C806" s="84"/>
      <c r="D806" s="84"/>
      <c r="E806" s="355"/>
      <c r="F806" s="355"/>
      <c r="G806" s="355"/>
      <c r="H806" s="355"/>
    </row>
    <row r="807" spans="1:8" ht="15" customHeight="1">
      <c r="A807" s="84"/>
      <c r="B807" s="84"/>
      <c r="C807" s="84"/>
      <c r="D807" s="84"/>
      <c r="E807" s="355"/>
      <c r="F807" s="355"/>
      <c r="G807" s="355"/>
      <c r="H807" s="355"/>
    </row>
    <row r="808" spans="1:8" ht="15" customHeight="1">
      <c r="A808" s="84"/>
      <c r="B808" s="84"/>
      <c r="C808" s="84"/>
      <c r="D808" s="84"/>
      <c r="E808" s="355"/>
      <c r="F808" s="355"/>
      <c r="G808" s="355"/>
      <c r="H808" s="355"/>
    </row>
    <row r="809" spans="1:8" ht="15" customHeight="1">
      <c r="A809" s="84"/>
      <c r="B809" s="84"/>
      <c r="C809" s="84"/>
      <c r="D809" s="84"/>
      <c r="E809" s="355"/>
      <c r="F809" s="355"/>
      <c r="G809" s="355"/>
      <c r="H809" s="355"/>
    </row>
    <row r="810" spans="1:8" ht="15" customHeight="1">
      <c r="A810" s="84"/>
      <c r="B810" s="84"/>
      <c r="C810" s="84"/>
      <c r="D810" s="84"/>
      <c r="E810" s="355"/>
      <c r="F810" s="355"/>
      <c r="G810" s="355"/>
      <c r="H810" s="355"/>
    </row>
    <row r="811" spans="1:8" ht="15" customHeight="1">
      <c r="A811" s="84"/>
      <c r="B811" s="84"/>
      <c r="C811" s="84"/>
      <c r="D811" s="84"/>
      <c r="E811" s="355"/>
      <c r="F811" s="355"/>
      <c r="G811" s="355"/>
      <c r="H811" s="355"/>
    </row>
    <row r="812" spans="1:8" ht="15" customHeight="1">
      <c r="A812" s="84"/>
      <c r="B812" s="84"/>
      <c r="C812" s="84"/>
      <c r="D812" s="84"/>
      <c r="E812" s="355"/>
      <c r="F812" s="355"/>
      <c r="G812" s="355"/>
      <c r="H812" s="355"/>
    </row>
    <row r="813" spans="1:8" ht="15" customHeight="1">
      <c r="A813" s="84"/>
      <c r="B813" s="84"/>
      <c r="C813" s="84"/>
      <c r="D813" s="84"/>
      <c r="E813" s="355"/>
      <c r="F813" s="355"/>
      <c r="G813" s="355"/>
      <c r="H813" s="355"/>
    </row>
    <row r="814" spans="1:8" ht="15" customHeight="1">
      <c r="A814" s="84"/>
      <c r="B814" s="84"/>
      <c r="C814" s="84"/>
      <c r="D814" s="84"/>
      <c r="E814" s="355"/>
      <c r="F814" s="355"/>
      <c r="G814" s="355"/>
      <c r="H814" s="355"/>
    </row>
    <row r="815" spans="1:8" ht="15" customHeight="1">
      <c r="A815" s="84"/>
      <c r="B815" s="84"/>
      <c r="C815" s="84"/>
      <c r="D815" s="84"/>
      <c r="E815" s="355"/>
      <c r="F815" s="355"/>
      <c r="G815" s="355"/>
      <c r="H815" s="355"/>
    </row>
    <row r="816" spans="1:8" ht="15" customHeight="1">
      <c r="A816" s="84"/>
      <c r="B816" s="84"/>
      <c r="C816" s="84"/>
      <c r="D816" s="84"/>
      <c r="E816" s="355"/>
      <c r="F816" s="355"/>
      <c r="G816" s="355"/>
      <c r="H816" s="355"/>
    </row>
    <row r="817" spans="1:8" ht="15" customHeight="1">
      <c r="A817" s="84"/>
      <c r="B817" s="84"/>
      <c r="C817" s="84"/>
      <c r="D817" s="84"/>
      <c r="E817" s="355"/>
      <c r="F817" s="355"/>
      <c r="G817" s="355"/>
      <c r="H817" s="355"/>
    </row>
    <row r="818" spans="1:8" ht="15" customHeight="1">
      <c r="A818" s="84"/>
      <c r="B818" s="84"/>
      <c r="C818" s="84"/>
      <c r="D818" s="84"/>
      <c r="E818" s="355"/>
      <c r="F818" s="355"/>
      <c r="G818" s="355"/>
      <c r="H818" s="355"/>
    </row>
    <row r="819" spans="1:8" ht="15" customHeight="1">
      <c r="A819" s="84"/>
      <c r="B819" s="84"/>
      <c r="C819" s="84"/>
      <c r="D819" s="84"/>
      <c r="E819" s="355"/>
      <c r="F819" s="355"/>
      <c r="G819" s="355"/>
      <c r="H819" s="355"/>
    </row>
    <row r="820" spans="1:8" ht="15" customHeight="1">
      <c r="A820" s="84"/>
      <c r="B820" s="84"/>
      <c r="C820" s="84"/>
      <c r="D820" s="84"/>
      <c r="E820" s="355"/>
      <c r="F820" s="355"/>
      <c r="G820" s="355"/>
      <c r="H820" s="355"/>
    </row>
    <row r="821" spans="1:8" ht="15" customHeight="1">
      <c r="A821" s="84"/>
      <c r="B821" s="84"/>
      <c r="C821" s="84"/>
      <c r="D821" s="84"/>
      <c r="E821" s="355"/>
      <c r="F821" s="355"/>
      <c r="G821" s="355"/>
      <c r="H821" s="355"/>
    </row>
    <row r="822" spans="1:8" ht="15" customHeight="1">
      <c r="A822" s="84"/>
      <c r="B822" s="84"/>
      <c r="C822" s="84"/>
      <c r="D822" s="84"/>
      <c r="E822" s="355"/>
      <c r="F822" s="355"/>
      <c r="G822" s="355"/>
      <c r="H822" s="355"/>
    </row>
    <row r="823" spans="1:8" ht="15" customHeight="1">
      <c r="A823" s="84"/>
      <c r="B823" s="84"/>
      <c r="C823" s="84"/>
      <c r="D823" s="84"/>
      <c r="E823" s="355"/>
      <c r="F823" s="355"/>
      <c r="G823" s="355"/>
      <c r="H823" s="355"/>
    </row>
    <row r="824" spans="1:8" ht="15" customHeight="1">
      <c r="A824" s="84"/>
      <c r="B824" s="84"/>
      <c r="C824" s="84"/>
      <c r="D824" s="84"/>
      <c r="E824" s="355"/>
      <c r="F824" s="355"/>
      <c r="G824" s="355"/>
      <c r="H824" s="355"/>
    </row>
    <row r="825" spans="1:8" ht="15" customHeight="1">
      <c r="A825" s="84"/>
      <c r="B825" s="84"/>
      <c r="C825" s="84"/>
      <c r="D825" s="84"/>
      <c r="E825" s="355"/>
      <c r="F825" s="355"/>
      <c r="G825" s="355"/>
      <c r="H825" s="355"/>
    </row>
    <row r="826" spans="1:8" ht="15" customHeight="1">
      <c r="A826" s="84"/>
      <c r="B826" s="84"/>
      <c r="C826" s="84"/>
      <c r="D826" s="84"/>
      <c r="E826" s="355"/>
      <c r="F826" s="355"/>
      <c r="G826" s="355"/>
      <c r="H826" s="355"/>
    </row>
    <row r="827" spans="1:8" ht="15" customHeight="1">
      <c r="A827" s="84"/>
      <c r="B827" s="84"/>
      <c r="C827" s="84"/>
      <c r="D827" s="84"/>
      <c r="E827" s="355"/>
      <c r="F827" s="355"/>
      <c r="G827" s="355"/>
      <c r="H827" s="355"/>
    </row>
    <row r="828" spans="1:8" ht="15" customHeight="1">
      <c r="A828" s="84"/>
      <c r="B828" s="84"/>
      <c r="C828" s="84"/>
      <c r="D828" s="84"/>
      <c r="E828" s="355"/>
      <c r="F828" s="355"/>
      <c r="G828" s="355"/>
      <c r="H828" s="355"/>
    </row>
    <row r="829" spans="1:8" ht="15" customHeight="1">
      <c r="A829" s="84"/>
      <c r="B829" s="84"/>
      <c r="C829" s="84"/>
      <c r="D829" s="84"/>
      <c r="E829" s="355"/>
      <c r="F829" s="355"/>
      <c r="G829" s="355"/>
      <c r="H829" s="355"/>
    </row>
    <row r="830" spans="1:8" ht="15" customHeight="1">
      <c r="A830" s="84"/>
      <c r="B830" s="84"/>
      <c r="C830" s="84"/>
      <c r="D830" s="84"/>
      <c r="E830" s="355"/>
      <c r="F830" s="355"/>
      <c r="G830" s="355"/>
      <c r="H830" s="355"/>
    </row>
    <row r="831" spans="1:8" ht="15" customHeight="1">
      <c r="A831" s="84"/>
      <c r="B831" s="84"/>
      <c r="C831" s="84"/>
      <c r="D831" s="84"/>
      <c r="E831" s="355"/>
      <c r="F831" s="355"/>
      <c r="G831" s="355"/>
      <c r="H831" s="355"/>
    </row>
    <row r="832" spans="1:8" ht="15" customHeight="1">
      <c r="A832" s="84"/>
      <c r="B832" s="84"/>
      <c r="C832" s="84"/>
      <c r="D832" s="84"/>
      <c r="E832" s="355"/>
      <c r="F832" s="355"/>
      <c r="G832" s="355"/>
      <c r="H832" s="355"/>
    </row>
    <row r="833" spans="1:8" ht="15" customHeight="1">
      <c r="A833" s="84"/>
      <c r="B833" s="84"/>
      <c r="C833" s="84"/>
      <c r="D833" s="84"/>
      <c r="E833" s="355"/>
      <c r="F833" s="355"/>
      <c r="G833" s="355"/>
      <c r="H833" s="355"/>
    </row>
    <row r="834" spans="1:8" ht="15" customHeight="1">
      <c r="A834" s="84"/>
      <c r="B834" s="84"/>
      <c r="C834" s="84"/>
      <c r="D834" s="84"/>
      <c r="E834" s="355"/>
      <c r="F834" s="355"/>
      <c r="G834" s="355"/>
      <c r="H834" s="355"/>
    </row>
    <row r="835" spans="1:8" ht="15" customHeight="1">
      <c r="A835" s="84"/>
      <c r="B835" s="84"/>
      <c r="C835" s="84"/>
      <c r="D835" s="84"/>
      <c r="E835" s="355"/>
      <c r="F835" s="355"/>
      <c r="G835" s="355"/>
      <c r="H835" s="355"/>
    </row>
    <row r="836" spans="1:8" ht="15" customHeight="1">
      <c r="A836" s="84"/>
      <c r="B836" s="84"/>
      <c r="C836" s="84"/>
      <c r="D836" s="84"/>
      <c r="E836" s="355"/>
      <c r="F836" s="355"/>
      <c r="G836" s="355"/>
      <c r="H836" s="355"/>
    </row>
    <row r="837" spans="1:8" ht="15" customHeight="1">
      <c r="A837" s="84"/>
      <c r="B837" s="84"/>
      <c r="C837" s="84"/>
      <c r="D837" s="84"/>
      <c r="E837" s="355"/>
      <c r="F837" s="355"/>
      <c r="G837" s="355"/>
      <c r="H837" s="355"/>
    </row>
    <row r="838" spans="1:8" ht="15" customHeight="1">
      <c r="A838" s="84"/>
      <c r="B838" s="84"/>
      <c r="C838" s="84"/>
      <c r="D838" s="84"/>
      <c r="E838" s="355"/>
      <c r="F838" s="355"/>
      <c r="G838" s="355"/>
      <c r="H838" s="355"/>
    </row>
    <row r="839" spans="1:8" ht="15" customHeight="1">
      <c r="A839" s="84"/>
      <c r="B839" s="84"/>
      <c r="C839" s="84"/>
      <c r="D839" s="84"/>
      <c r="E839" s="355"/>
      <c r="F839" s="355"/>
      <c r="G839" s="355"/>
      <c r="H839" s="355"/>
    </row>
    <row r="840" spans="1:8" ht="15" customHeight="1">
      <c r="A840" s="84"/>
      <c r="B840" s="84"/>
      <c r="C840" s="84"/>
      <c r="D840" s="84"/>
      <c r="E840" s="355"/>
      <c r="F840" s="355"/>
      <c r="G840" s="355"/>
      <c r="H840" s="355"/>
    </row>
    <row r="841" spans="1:8" ht="15" customHeight="1">
      <c r="A841" s="84"/>
      <c r="B841" s="84"/>
      <c r="C841" s="84"/>
      <c r="D841" s="84"/>
      <c r="E841" s="355"/>
      <c r="F841" s="355"/>
      <c r="G841" s="355"/>
      <c r="H841" s="355"/>
    </row>
    <row r="842" spans="1:8" ht="15" customHeight="1">
      <c r="A842" s="84"/>
      <c r="B842" s="84"/>
      <c r="C842" s="84"/>
      <c r="D842" s="84"/>
      <c r="E842" s="355"/>
      <c r="F842" s="355"/>
      <c r="G842" s="355"/>
      <c r="H842" s="355"/>
    </row>
    <row r="843" spans="1:8" ht="15" customHeight="1">
      <c r="A843" s="84"/>
      <c r="B843" s="84"/>
      <c r="C843" s="84"/>
      <c r="D843" s="84"/>
      <c r="E843" s="355"/>
      <c r="F843" s="355"/>
      <c r="G843" s="355"/>
      <c r="H843" s="355"/>
    </row>
    <row r="844" spans="1:8" ht="15" customHeight="1">
      <c r="A844" s="84"/>
      <c r="B844" s="84"/>
      <c r="C844" s="84"/>
      <c r="D844" s="84"/>
      <c r="E844" s="355"/>
      <c r="F844" s="355"/>
      <c r="G844" s="355"/>
      <c r="H844" s="355"/>
    </row>
    <row r="845" spans="1:8" ht="15" customHeight="1">
      <c r="A845" s="84"/>
      <c r="B845" s="84"/>
      <c r="C845" s="84"/>
      <c r="D845" s="84"/>
      <c r="E845" s="355"/>
      <c r="F845" s="355"/>
      <c r="G845" s="355"/>
      <c r="H845" s="355"/>
    </row>
    <row r="846" spans="1:8" ht="15" customHeight="1">
      <c r="A846" s="84"/>
      <c r="B846" s="84"/>
      <c r="C846" s="84"/>
      <c r="D846" s="84"/>
      <c r="E846" s="355"/>
      <c r="F846" s="355"/>
      <c r="G846" s="355"/>
      <c r="H846" s="355"/>
    </row>
    <row r="847" spans="1:8" ht="15" customHeight="1">
      <c r="A847" s="84"/>
      <c r="B847" s="84"/>
      <c r="C847" s="84"/>
      <c r="D847" s="84"/>
      <c r="E847" s="355"/>
      <c r="F847" s="355"/>
      <c r="G847" s="355"/>
      <c r="H847" s="355"/>
    </row>
    <row r="848" spans="1:8" ht="15" customHeight="1">
      <c r="A848" s="84"/>
      <c r="B848" s="84"/>
      <c r="C848" s="84"/>
      <c r="D848" s="84"/>
      <c r="E848" s="355"/>
      <c r="F848" s="355"/>
      <c r="G848" s="355"/>
      <c r="H848" s="355"/>
    </row>
    <row r="849" spans="1:8" ht="15" customHeight="1">
      <c r="A849" s="84"/>
      <c r="B849" s="84"/>
      <c r="C849" s="84"/>
      <c r="D849" s="84"/>
      <c r="E849" s="355"/>
      <c r="F849" s="355"/>
      <c r="G849" s="355"/>
      <c r="H849" s="355"/>
    </row>
    <row r="850" spans="1:8" ht="15" customHeight="1">
      <c r="A850" s="84"/>
      <c r="B850" s="84"/>
      <c r="C850" s="84"/>
      <c r="D850" s="84"/>
      <c r="E850" s="355"/>
      <c r="F850" s="355"/>
      <c r="G850" s="355"/>
      <c r="H850" s="355"/>
    </row>
    <row r="851" spans="1:8" ht="15" customHeight="1">
      <c r="A851" s="84"/>
      <c r="B851" s="84"/>
      <c r="C851" s="84"/>
      <c r="D851" s="84"/>
      <c r="E851" s="355"/>
      <c r="F851" s="355"/>
      <c r="G851" s="355"/>
      <c r="H851" s="355"/>
    </row>
    <row r="852" spans="1:8" ht="15" customHeight="1">
      <c r="A852" s="84"/>
      <c r="B852" s="84"/>
      <c r="C852" s="84"/>
      <c r="D852" s="84"/>
      <c r="E852" s="355"/>
      <c r="F852" s="355"/>
      <c r="G852" s="355"/>
      <c r="H852" s="355"/>
    </row>
    <row r="853" spans="1:8" ht="15" customHeight="1">
      <c r="A853" s="84"/>
      <c r="B853" s="84"/>
      <c r="C853" s="84"/>
      <c r="D853" s="84"/>
      <c r="E853" s="355"/>
      <c r="F853" s="355"/>
      <c r="G853" s="355"/>
      <c r="H853" s="355"/>
    </row>
    <row r="854" spans="1:8" ht="15" customHeight="1">
      <c r="A854" s="84"/>
      <c r="B854" s="84"/>
      <c r="C854" s="84"/>
      <c r="D854" s="84"/>
      <c r="E854" s="355"/>
      <c r="F854" s="355"/>
      <c r="G854" s="355"/>
      <c r="H854" s="355"/>
    </row>
    <row r="855" spans="1:8" ht="15" customHeight="1">
      <c r="A855" s="84"/>
      <c r="B855" s="84"/>
      <c r="C855" s="84"/>
      <c r="D855" s="84"/>
      <c r="E855" s="355"/>
      <c r="F855" s="355"/>
      <c r="G855" s="355"/>
      <c r="H855" s="355"/>
    </row>
    <row r="856" spans="1:8" ht="15" customHeight="1">
      <c r="A856" s="84"/>
      <c r="B856" s="84"/>
      <c r="C856" s="84"/>
      <c r="D856" s="84"/>
      <c r="E856" s="355"/>
      <c r="F856" s="355"/>
      <c r="G856" s="355"/>
      <c r="H856" s="355"/>
    </row>
    <row r="857" spans="1:8" ht="15" customHeight="1">
      <c r="A857" s="84"/>
      <c r="B857" s="84"/>
      <c r="C857" s="84"/>
      <c r="D857" s="84"/>
      <c r="E857" s="355"/>
      <c r="F857" s="355"/>
      <c r="G857" s="355"/>
      <c r="H857" s="355"/>
    </row>
    <row r="858" spans="1:8" ht="15" customHeight="1">
      <c r="A858" s="84"/>
      <c r="B858" s="84"/>
      <c r="C858" s="84"/>
      <c r="D858" s="84"/>
      <c r="E858" s="355"/>
      <c r="F858" s="355"/>
      <c r="G858" s="355"/>
      <c r="H858" s="355"/>
    </row>
    <row r="859" spans="1:8" ht="15" customHeight="1">
      <c r="A859" s="84"/>
      <c r="B859" s="84"/>
      <c r="C859" s="84"/>
      <c r="D859" s="84"/>
      <c r="E859" s="355"/>
      <c r="F859" s="355"/>
      <c r="G859" s="355"/>
      <c r="H859" s="355"/>
    </row>
    <row r="860" spans="1:8" ht="15" customHeight="1">
      <c r="A860" s="84"/>
      <c r="B860" s="84"/>
      <c r="C860" s="84"/>
      <c r="D860" s="84"/>
      <c r="E860" s="355"/>
      <c r="F860" s="355"/>
      <c r="G860" s="355"/>
      <c r="H860" s="355"/>
    </row>
    <row r="861" spans="1:8" ht="15" customHeight="1">
      <c r="A861" s="84"/>
      <c r="B861" s="84"/>
      <c r="C861" s="84"/>
      <c r="D861" s="84"/>
      <c r="E861" s="355"/>
      <c r="F861" s="355"/>
      <c r="G861" s="355"/>
      <c r="H861" s="355"/>
    </row>
    <row r="862" spans="1:8" ht="15" customHeight="1">
      <c r="A862" s="84"/>
      <c r="B862" s="84"/>
      <c r="C862" s="84"/>
      <c r="D862" s="84"/>
      <c r="E862" s="355"/>
      <c r="F862" s="355"/>
      <c r="G862" s="355"/>
      <c r="H862" s="355"/>
    </row>
    <row r="863" spans="1:8" ht="15" customHeight="1">
      <c r="A863" s="84"/>
      <c r="B863" s="84"/>
      <c r="C863" s="84"/>
      <c r="D863" s="84"/>
      <c r="E863" s="355"/>
      <c r="F863" s="355"/>
      <c r="G863" s="355"/>
      <c r="H863" s="355"/>
    </row>
    <row r="864" spans="1:8" ht="15" customHeight="1">
      <c r="A864" s="84"/>
      <c r="B864" s="84"/>
      <c r="C864" s="84"/>
      <c r="D864" s="84"/>
      <c r="E864" s="355"/>
      <c r="F864" s="355"/>
      <c r="G864" s="355"/>
      <c r="H864" s="355"/>
    </row>
    <row r="865" spans="1:8" ht="15" customHeight="1">
      <c r="A865" s="84"/>
      <c r="B865" s="84"/>
      <c r="C865" s="84"/>
      <c r="D865" s="84"/>
      <c r="E865" s="355"/>
      <c r="F865" s="355"/>
      <c r="G865" s="355"/>
      <c r="H865" s="355"/>
    </row>
    <row r="866" spans="1:8" ht="15" customHeight="1">
      <c r="A866" s="84"/>
      <c r="B866" s="84"/>
      <c r="C866" s="84"/>
      <c r="D866" s="84"/>
      <c r="E866" s="355"/>
      <c r="F866" s="355"/>
      <c r="G866" s="355"/>
      <c r="H866" s="355"/>
    </row>
    <row r="867" spans="1:8" ht="15" customHeight="1">
      <c r="A867" s="84"/>
      <c r="B867" s="84"/>
      <c r="C867" s="84"/>
      <c r="D867" s="84"/>
      <c r="E867" s="355"/>
      <c r="F867" s="355"/>
      <c r="G867" s="355"/>
      <c r="H867" s="355"/>
    </row>
    <row r="868" spans="1:8" ht="15" customHeight="1">
      <c r="A868" s="84"/>
      <c r="B868" s="84"/>
      <c r="C868" s="84"/>
      <c r="D868" s="84"/>
      <c r="E868" s="355"/>
      <c r="F868" s="355"/>
      <c r="G868" s="355"/>
      <c r="H868" s="355"/>
    </row>
    <row r="869" spans="1:8" ht="15" customHeight="1">
      <c r="A869" s="84"/>
      <c r="B869" s="84"/>
      <c r="C869" s="84"/>
      <c r="D869" s="84"/>
      <c r="E869" s="355"/>
      <c r="F869" s="355"/>
      <c r="G869" s="355"/>
      <c r="H869" s="355"/>
    </row>
    <row r="870" spans="1:8" ht="15" customHeight="1">
      <c r="A870" s="84"/>
      <c r="B870" s="84"/>
      <c r="C870" s="84"/>
      <c r="D870" s="84"/>
      <c r="E870" s="355"/>
      <c r="F870" s="355"/>
      <c r="G870" s="355"/>
      <c r="H870" s="355"/>
    </row>
    <row r="871" spans="1:8" ht="15" customHeight="1">
      <c r="A871" s="84"/>
      <c r="B871" s="84"/>
      <c r="C871" s="84"/>
      <c r="D871" s="84"/>
      <c r="E871" s="355"/>
      <c r="F871" s="355"/>
      <c r="G871" s="355"/>
      <c r="H871" s="355"/>
    </row>
    <row r="872" spans="1:8" ht="15" customHeight="1">
      <c r="A872" s="84"/>
      <c r="B872" s="84"/>
      <c r="C872" s="84"/>
      <c r="D872" s="84"/>
      <c r="E872" s="355"/>
      <c r="F872" s="355"/>
      <c r="G872" s="355"/>
      <c r="H872" s="355"/>
    </row>
    <row r="873" spans="1:8" ht="15" customHeight="1">
      <c r="A873" s="84"/>
      <c r="B873" s="84"/>
      <c r="C873" s="84"/>
      <c r="D873" s="84"/>
      <c r="E873" s="355"/>
      <c r="F873" s="355"/>
      <c r="G873" s="355"/>
      <c r="H873" s="355"/>
    </row>
    <row r="874" spans="1:8" ht="15" customHeight="1">
      <c r="A874" s="84"/>
      <c r="B874" s="84"/>
      <c r="C874" s="84"/>
      <c r="D874" s="84"/>
      <c r="E874" s="355"/>
      <c r="F874" s="355"/>
      <c r="G874" s="355"/>
      <c r="H874" s="355"/>
    </row>
    <row r="875" spans="1:8" ht="15" customHeight="1">
      <c r="A875" s="84"/>
      <c r="B875" s="84"/>
      <c r="C875" s="84"/>
      <c r="D875" s="84"/>
      <c r="E875" s="355"/>
      <c r="F875" s="355"/>
      <c r="G875" s="355"/>
      <c r="H875" s="355"/>
    </row>
    <row r="876" spans="1:8" ht="15" customHeight="1">
      <c r="A876" s="84"/>
      <c r="B876" s="84"/>
      <c r="C876" s="84"/>
      <c r="D876" s="84"/>
      <c r="E876" s="355"/>
      <c r="F876" s="355"/>
      <c r="G876" s="355"/>
      <c r="H876" s="355"/>
    </row>
    <row r="877" spans="1:8" ht="15" customHeight="1">
      <c r="A877" s="84"/>
      <c r="B877" s="84"/>
      <c r="C877" s="84"/>
      <c r="D877" s="84"/>
      <c r="E877" s="355"/>
      <c r="F877" s="355"/>
      <c r="G877" s="355"/>
      <c r="H877" s="355"/>
    </row>
    <row r="878" spans="1:8" ht="15" customHeight="1">
      <c r="A878" s="84"/>
      <c r="B878" s="84"/>
      <c r="C878" s="84"/>
      <c r="D878" s="84"/>
      <c r="E878" s="355"/>
      <c r="F878" s="355"/>
      <c r="G878" s="355"/>
      <c r="H878" s="355"/>
    </row>
    <row r="879" spans="1:8" ht="15" customHeight="1">
      <c r="A879" s="84"/>
      <c r="B879" s="84"/>
      <c r="C879" s="84"/>
      <c r="D879" s="84"/>
      <c r="E879" s="355"/>
      <c r="F879" s="355"/>
      <c r="G879" s="355"/>
      <c r="H879" s="355"/>
    </row>
    <row r="880" spans="1:8" ht="15" customHeight="1">
      <c r="A880" s="84"/>
      <c r="B880" s="84"/>
      <c r="C880" s="84"/>
      <c r="D880" s="84"/>
      <c r="E880" s="355"/>
      <c r="F880" s="355"/>
      <c r="G880" s="355"/>
      <c r="H880" s="355"/>
    </row>
    <row r="881" spans="1:8" ht="15" customHeight="1">
      <c r="A881" s="84"/>
      <c r="B881" s="84"/>
      <c r="C881" s="84"/>
      <c r="D881" s="84"/>
      <c r="E881" s="355"/>
      <c r="F881" s="355"/>
      <c r="G881" s="355"/>
      <c r="H881" s="355"/>
    </row>
    <row r="882" spans="1:8" ht="15" customHeight="1">
      <c r="A882" s="84"/>
      <c r="B882" s="84"/>
      <c r="C882" s="84"/>
      <c r="D882" s="84"/>
      <c r="E882" s="355"/>
      <c r="F882" s="355"/>
      <c r="G882" s="355"/>
      <c r="H882" s="355"/>
    </row>
    <row r="883" spans="1:8" ht="15" customHeight="1">
      <c r="A883" s="84"/>
      <c r="B883" s="84"/>
      <c r="C883" s="84"/>
      <c r="D883" s="84"/>
      <c r="E883" s="355"/>
      <c r="F883" s="355"/>
      <c r="G883" s="355"/>
      <c r="H883" s="355"/>
    </row>
    <row r="884" spans="1:8" ht="15" customHeight="1">
      <c r="A884" s="84"/>
      <c r="B884" s="84"/>
      <c r="C884" s="84"/>
      <c r="D884" s="84"/>
      <c r="E884" s="355"/>
      <c r="F884" s="355"/>
      <c r="G884" s="355"/>
      <c r="H884" s="355"/>
    </row>
    <row r="885" spans="1:8" ht="15" customHeight="1">
      <c r="A885" s="84"/>
      <c r="B885" s="84"/>
      <c r="C885" s="84"/>
      <c r="D885" s="84"/>
      <c r="E885" s="355"/>
      <c r="F885" s="355"/>
      <c r="G885" s="355"/>
      <c r="H885" s="355"/>
    </row>
    <row r="886" spans="1:8" ht="15" customHeight="1">
      <c r="A886" s="84"/>
      <c r="B886" s="84"/>
      <c r="C886" s="84"/>
      <c r="D886" s="84"/>
      <c r="E886" s="355"/>
      <c r="F886" s="355"/>
      <c r="G886" s="355"/>
      <c r="H886" s="355"/>
    </row>
    <row r="887" spans="1:8" ht="15" customHeight="1">
      <c r="A887" s="84"/>
      <c r="B887" s="84"/>
      <c r="C887" s="84"/>
      <c r="D887" s="84"/>
      <c r="E887" s="355"/>
      <c r="F887" s="355"/>
      <c r="G887" s="355"/>
      <c r="H887" s="355"/>
    </row>
    <row r="888" spans="1:8" ht="15" customHeight="1">
      <c r="A888" s="84"/>
      <c r="B888" s="84"/>
      <c r="C888" s="84"/>
      <c r="D888" s="84"/>
      <c r="E888" s="355"/>
      <c r="F888" s="355"/>
      <c r="G888" s="355"/>
      <c r="H888" s="355"/>
    </row>
    <row r="889" spans="1:8" ht="15" customHeight="1">
      <c r="A889" s="84"/>
      <c r="B889" s="84"/>
      <c r="C889" s="84"/>
      <c r="D889" s="84"/>
      <c r="E889" s="355"/>
      <c r="F889" s="355"/>
      <c r="G889" s="355"/>
      <c r="H889" s="355"/>
    </row>
    <row r="890" spans="1:8" ht="15" customHeight="1">
      <c r="A890" s="84"/>
      <c r="B890" s="84"/>
      <c r="C890" s="84"/>
      <c r="D890" s="84"/>
      <c r="E890" s="355"/>
      <c r="F890" s="355"/>
      <c r="G890" s="355"/>
      <c r="H890" s="355"/>
    </row>
    <row r="891" spans="1:8" ht="15" customHeight="1">
      <c r="A891" s="84"/>
      <c r="B891" s="84"/>
      <c r="C891" s="84"/>
      <c r="D891" s="84"/>
      <c r="E891" s="355"/>
      <c r="F891" s="355"/>
      <c r="G891" s="355"/>
      <c r="H891" s="355"/>
    </row>
    <row r="892" spans="1:8" ht="15" customHeight="1">
      <c r="A892" s="84"/>
      <c r="B892" s="84"/>
      <c r="C892" s="84"/>
      <c r="D892" s="84"/>
      <c r="E892" s="355"/>
      <c r="F892" s="355"/>
      <c r="G892" s="355"/>
      <c r="H892" s="355"/>
    </row>
    <row r="893" spans="1:8" ht="15" customHeight="1">
      <c r="A893" s="84"/>
      <c r="B893" s="84"/>
      <c r="C893" s="84"/>
      <c r="D893" s="84"/>
      <c r="E893" s="355"/>
      <c r="F893" s="355"/>
      <c r="G893" s="355"/>
      <c r="H893" s="355"/>
    </row>
    <row r="894" spans="1:8" ht="15" customHeight="1">
      <c r="A894" s="84"/>
      <c r="B894" s="84"/>
      <c r="C894" s="84"/>
      <c r="D894" s="84"/>
      <c r="E894" s="355"/>
      <c r="F894" s="355"/>
      <c r="G894" s="355"/>
      <c r="H894" s="355"/>
    </row>
    <row r="895" spans="1:8" ht="15" customHeight="1">
      <c r="A895" s="84"/>
      <c r="B895" s="84"/>
      <c r="C895" s="84"/>
      <c r="D895" s="84"/>
      <c r="E895" s="355"/>
      <c r="F895" s="355"/>
      <c r="G895" s="355"/>
      <c r="H895" s="355"/>
    </row>
    <row r="896" spans="1:8" ht="15" customHeight="1">
      <c r="A896" s="84"/>
      <c r="B896" s="84"/>
      <c r="C896" s="84"/>
      <c r="D896" s="84"/>
      <c r="E896" s="355"/>
      <c r="F896" s="355"/>
      <c r="G896" s="355"/>
      <c r="H896" s="355"/>
    </row>
    <row r="897" spans="1:8" ht="15" customHeight="1">
      <c r="A897" s="84"/>
      <c r="B897" s="84"/>
      <c r="C897" s="84"/>
      <c r="D897" s="84"/>
      <c r="E897" s="355"/>
      <c r="F897" s="355"/>
      <c r="G897" s="355"/>
      <c r="H897" s="355"/>
    </row>
    <row r="898" spans="1:8" ht="15" customHeight="1">
      <c r="A898" s="84"/>
      <c r="B898" s="84"/>
      <c r="C898" s="84"/>
      <c r="D898" s="84"/>
      <c r="E898" s="355"/>
      <c r="F898" s="355"/>
      <c r="G898" s="355"/>
      <c r="H898" s="355"/>
    </row>
    <row r="899" spans="1:8" ht="15" customHeight="1">
      <c r="A899" s="84"/>
      <c r="B899" s="84"/>
      <c r="C899" s="84"/>
      <c r="D899" s="84"/>
      <c r="E899" s="355"/>
      <c r="F899" s="355"/>
      <c r="G899" s="355"/>
      <c r="H899" s="355"/>
    </row>
    <row r="900" spans="1:8" ht="15" customHeight="1">
      <c r="A900" s="84"/>
      <c r="B900" s="84"/>
      <c r="C900" s="84"/>
      <c r="D900" s="84"/>
      <c r="E900" s="355"/>
      <c r="F900" s="355"/>
      <c r="G900" s="355"/>
      <c r="H900" s="355"/>
    </row>
    <row r="901" spans="1:8" ht="15" customHeight="1">
      <c r="A901" s="84"/>
      <c r="B901" s="84"/>
      <c r="C901" s="84"/>
      <c r="D901" s="84"/>
      <c r="E901" s="355"/>
      <c r="F901" s="355"/>
      <c r="G901" s="355"/>
      <c r="H901" s="355"/>
    </row>
    <row r="902" spans="1:8" ht="15" customHeight="1">
      <c r="A902" s="84"/>
      <c r="B902" s="84"/>
      <c r="C902" s="84"/>
      <c r="D902" s="84"/>
      <c r="E902" s="355"/>
      <c r="F902" s="355"/>
      <c r="G902" s="355"/>
      <c r="H902" s="355"/>
    </row>
    <row r="903" spans="1:8" ht="15" customHeight="1">
      <c r="A903" s="84"/>
      <c r="B903" s="84"/>
      <c r="C903" s="84"/>
      <c r="D903" s="84"/>
      <c r="E903" s="355"/>
      <c r="F903" s="355"/>
      <c r="G903" s="355"/>
      <c r="H903" s="355"/>
    </row>
    <row r="904" spans="1:8" ht="15" customHeight="1">
      <c r="A904" s="84"/>
      <c r="B904" s="84"/>
      <c r="C904" s="84"/>
      <c r="D904" s="84"/>
      <c r="E904" s="355"/>
      <c r="F904" s="355"/>
      <c r="G904" s="355"/>
      <c r="H904" s="355"/>
    </row>
    <row r="905" spans="1:8" ht="15" customHeight="1">
      <c r="A905" s="84"/>
      <c r="B905" s="84"/>
      <c r="C905" s="84"/>
      <c r="D905" s="84"/>
      <c r="E905" s="355"/>
      <c r="F905" s="355"/>
      <c r="G905" s="355"/>
      <c r="H905" s="355"/>
    </row>
    <row r="906" spans="1:8" ht="15" customHeight="1">
      <c r="A906" s="84"/>
      <c r="B906" s="84"/>
      <c r="C906" s="84"/>
      <c r="D906" s="84"/>
      <c r="E906" s="355"/>
      <c r="F906" s="355"/>
      <c r="G906" s="355"/>
      <c r="H906" s="355"/>
    </row>
    <row r="907" spans="1:8" ht="15" customHeight="1">
      <c r="A907" s="84"/>
      <c r="B907" s="84"/>
      <c r="C907" s="84"/>
      <c r="D907" s="84"/>
      <c r="E907" s="355"/>
      <c r="F907" s="355"/>
      <c r="G907" s="355"/>
      <c r="H907" s="355"/>
    </row>
    <row r="908" spans="1:8" ht="15" customHeight="1">
      <c r="A908" s="84"/>
      <c r="B908" s="84"/>
      <c r="C908" s="84"/>
      <c r="D908" s="84"/>
      <c r="E908" s="355"/>
      <c r="F908" s="355"/>
      <c r="G908" s="355"/>
      <c r="H908" s="355"/>
    </row>
    <row r="909" spans="1:8" ht="15" customHeight="1">
      <c r="A909" s="84"/>
      <c r="B909" s="84"/>
      <c r="C909" s="84"/>
      <c r="D909" s="84"/>
      <c r="E909" s="355"/>
      <c r="F909" s="355"/>
      <c r="G909" s="355"/>
      <c r="H909" s="355"/>
    </row>
    <row r="910" spans="1:8" ht="15" customHeight="1">
      <c r="A910" s="84"/>
      <c r="B910" s="84"/>
      <c r="C910" s="84"/>
      <c r="D910" s="84"/>
      <c r="E910" s="355"/>
      <c r="F910" s="355"/>
      <c r="G910" s="355"/>
      <c r="H910" s="355"/>
    </row>
    <row r="911" spans="1:8" ht="15" customHeight="1">
      <c r="A911" s="84"/>
      <c r="B911" s="84"/>
      <c r="C911" s="84"/>
      <c r="D911" s="84"/>
      <c r="E911" s="355"/>
      <c r="F911" s="355"/>
      <c r="G911" s="355"/>
      <c r="H911" s="355"/>
    </row>
    <row r="912" spans="1:8" ht="15" customHeight="1">
      <c r="A912" s="84"/>
      <c r="B912" s="84"/>
      <c r="C912" s="84"/>
      <c r="D912" s="84"/>
      <c r="E912" s="355"/>
      <c r="F912" s="355"/>
      <c r="G912" s="355"/>
      <c r="H912" s="355"/>
    </row>
    <row r="913" spans="1:8" ht="15" customHeight="1">
      <c r="A913" s="84"/>
      <c r="B913" s="84"/>
      <c r="C913" s="84"/>
      <c r="D913" s="84"/>
      <c r="E913" s="355"/>
      <c r="F913" s="355"/>
      <c r="G913" s="355"/>
      <c r="H913" s="355"/>
    </row>
    <row r="914" spans="1:8" ht="15" customHeight="1">
      <c r="A914" s="84"/>
      <c r="B914" s="84"/>
      <c r="C914" s="84"/>
      <c r="D914" s="84"/>
      <c r="E914" s="355"/>
      <c r="F914" s="355"/>
      <c r="G914" s="355"/>
      <c r="H914" s="355"/>
    </row>
    <row r="915" spans="1:8" ht="15" customHeight="1">
      <c r="A915" s="84"/>
      <c r="B915" s="84"/>
      <c r="C915" s="84"/>
      <c r="D915" s="84"/>
      <c r="E915" s="355"/>
      <c r="F915" s="355"/>
      <c r="G915" s="355"/>
      <c r="H915" s="355"/>
    </row>
    <row r="916" spans="1:8" ht="15" customHeight="1">
      <c r="A916" s="84"/>
      <c r="B916" s="84"/>
      <c r="C916" s="84"/>
      <c r="D916" s="84"/>
      <c r="E916" s="355"/>
      <c r="F916" s="355"/>
      <c r="G916" s="355"/>
      <c r="H916" s="355"/>
    </row>
    <row r="917" spans="1:8" ht="15" customHeight="1">
      <c r="A917" s="84"/>
      <c r="B917" s="84"/>
      <c r="C917" s="84"/>
      <c r="D917" s="84"/>
      <c r="E917" s="355"/>
      <c r="F917" s="355"/>
      <c r="G917" s="355"/>
      <c r="H917" s="355"/>
    </row>
    <row r="918" spans="1:8" ht="15" customHeight="1">
      <c r="A918" s="84"/>
      <c r="B918" s="84"/>
      <c r="C918" s="84"/>
      <c r="D918" s="84"/>
      <c r="E918" s="355"/>
      <c r="F918" s="355"/>
      <c r="G918" s="355"/>
      <c r="H918" s="355"/>
    </row>
    <row r="919" spans="1:8" ht="15" customHeight="1">
      <c r="A919" s="84"/>
      <c r="B919" s="84"/>
      <c r="C919" s="84"/>
      <c r="D919" s="84"/>
      <c r="E919" s="355"/>
      <c r="F919" s="355"/>
      <c r="G919" s="355"/>
      <c r="H919" s="355"/>
    </row>
    <row r="920" spans="1:8" ht="15" customHeight="1">
      <c r="A920" s="84"/>
      <c r="B920" s="84"/>
      <c r="C920" s="84"/>
      <c r="D920" s="84"/>
      <c r="E920" s="355"/>
      <c r="F920" s="355"/>
      <c r="G920" s="355"/>
      <c r="H920" s="355"/>
    </row>
    <row r="921" spans="1:8" ht="15" customHeight="1">
      <c r="A921" s="84"/>
      <c r="B921" s="84"/>
      <c r="C921" s="84"/>
      <c r="D921" s="84"/>
      <c r="E921" s="355"/>
      <c r="F921" s="355"/>
      <c r="G921" s="355"/>
      <c r="H921" s="355"/>
    </row>
    <row r="922" spans="1:8" ht="15" customHeight="1">
      <c r="A922" s="84"/>
      <c r="B922" s="84"/>
      <c r="C922" s="84"/>
      <c r="D922" s="84"/>
      <c r="E922" s="355"/>
      <c r="F922" s="355"/>
      <c r="G922" s="355"/>
      <c r="H922" s="355"/>
    </row>
    <row r="923" spans="1:8" ht="15" customHeight="1">
      <c r="A923" s="84"/>
      <c r="B923" s="84"/>
      <c r="C923" s="84"/>
      <c r="D923" s="84"/>
      <c r="E923" s="355"/>
      <c r="F923" s="355"/>
      <c r="G923" s="355"/>
      <c r="H923" s="355"/>
    </row>
    <row r="924" spans="1:8" ht="15" customHeight="1">
      <c r="A924" s="84"/>
      <c r="B924" s="84"/>
      <c r="C924" s="84"/>
      <c r="D924" s="84"/>
      <c r="E924" s="355"/>
      <c r="F924" s="355"/>
      <c r="G924" s="355"/>
      <c r="H924" s="355"/>
    </row>
    <row r="925" spans="1:8" ht="15" customHeight="1">
      <c r="A925" s="84"/>
      <c r="B925" s="84"/>
      <c r="C925" s="84"/>
      <c r="D925" s="84"/>
      <c r="E925" s="355"/>
      <c r="F925" s="355"/>
      <c r="G925" s="355"/>
      <c r="H925" s="355"/>
    </row>
    <row r="926" spans="1:8" ht="15" customHeight="1">
      <c r="A926" s="84"/>
      <c r="B926" s="84"/>
      <c r="C926" s="84"/>
      <c r="D926" s="84"/>
      <c r="E926" s="355"/>
      <c r="F926" s="355"/>
      <c r="G926" s="355"/>
      <c r="H926" s="355"/>
    </row>
    <row r="927" spans="1:8" ht="15" customHeight="1">
      <c r="A927" s="84"/>
      <c r="B927" s="84"/>
      <c r="C927" s="84"/>
      <c r="D927" s="84"/>
      <c r="E927" s="355"/>
      <c r="F927" s="355"/>
      <c r="G927" s="355"/>
      <c r="H927" s="355"/>
    </row>
    <row r="928" spans="1:8" ht="15" customHeight="1">
      <c r="A928" s="84"/>
      <c r="B928" s="84"/>
      <c r="C928" s="84"/>
      <c r="D928" s="84"/>
      <c r="E928" s="355"/>
      <c r="F928" s="355"/>
      <c r="G928" s="355"/>
      <c r="H928" s="355"/>
    </row>
    <row r="929" spans="1:8" ht="15" customHeight="1">
      <c r="A929" s="84"/>
      <c r="B929" s="84"/>
      <c r="C929" s="84"/>
      <c r="D929" s="84"/>
      <c r="E929" s="355"/>
      <c r="F929" s="355"/>
      <c r="G929" s="355"/>
      <c r="H929" s="355"/>
    </row>
    <row r="930" spans="1:8" ht="15" customHeight="1">
      <c r="A930" s="84"/>
      <c r="B930" s="84"/>
      <c r="C930" s="84"/>
      <c r="D930" s="84"/>
      <c r="E930" s="355"/>
      <c r="F930" s="355"/>
      <c r="G930" s="355"/>
      <c r="H930" s="355"/>
    </row>
    <row r="931" spans="1:8" ht="15" customHeight="1">
      <c r="A931" s="84"/>
      <c r="B931" s="84"/>
      <c r="C931" s="84"/>
      <c r="D931" s="84"/>
      <c r="E931" s="355"/>
      <c r="F931" s="355"/>
      <c r="G931" s="355"/>
      <c r="H931" s="355"/>
    </row>
    <row r="932" spans="1:8" ht="15" customHeight="1">
      <c r="A932" s="84"/>
      <c r="B932" s="84"/>
      <c r="C932" s="84"/>
      <c r="D932" s="84"/>
      <c r="E932" s="355"/>
      <c r="F932" s="355"/>
      <c r="G932" s="355"/>
      <c r="H932" s="355"/>
    </row>
    <row r="933" spans="1:8" ht="15" customHeight="1">
      <c r="A933" s="84"/>
      <c r="B933" s="84"/>
      <c r="C933" s="84"/>
      <c r="D933" s="84"/>
      <c r="E933" s="355"/>
      <c r="F933" s="355"/>
      <c r="G933" s="355"/>
      <c r="H933" s="355"/>
    </row>
    <row r="934" spans="1:8" ht="15" customHeight="1">
      <c r="A934" s="84"/>
      <c r="B934" s="84"/>
      <c r="C934" s="84"/>
      <c r="D934" s="84"/>
      <c r="E934" s="355"/>
      <c r="F934" s="355"/>
      <c r="G934" s="355"/>
      <c r="H934" s="355"/>
    </row>
    <row r="935" spans="1:8" ht="15" customHeight="1">
      <c r="A935" s="84"/>
      <c r="B935" s="84"/>
      <c r="C935" s="84"/>
      <c r="D935" s="84"/>
      <c r="E935" s="355"/>
      <c r="F935" s="355"/>
      <c r="G935" s="355"/>
      <c r="H935" s="355"/>
    </row>
    <row r="936" spans="1:8" ht="15" customHeight="1">
      <c r="A936" s="84"/>
      <c r="B936" s="84"/>
      <c r="C936" s="84"/>
      <c r="D936" s="84"/>
      <c r="E936" s="355"/>
      <c r="F936" s="355"/>
      <c r="G936" s="355"/>
      <c r="H936" s="355"/>
    </row>
    <row r="937" spans="1:8" ht="15" customHeight="1">
      <c r="A937" s="84"/>
      <c r="B937" s="84"/>
      <c r="C937" s="84"/>
      <c r="D937" s="84"/>
      <c r="E937" s="355"/>
      <c r="F937" s="355"/>
      <c r="G937" s="355"/>
      <c r="H937" s="355"/>
    </row>
    <row r="938" spans="1:8" ht="15" customHeight="1">
      <c r="A938" s="84"/>
      <c r="B938" s="84"/>
      <c r="C938" s="84"/>
      <c r="D938" s="84"/>
      <c r="E938" s="355"/>
      <c r="F938" s="355"/>
      <c r="G938" s="355"/>
      <c r="H938" s="355"/>
    </row>
    <row r="939" spans="1:8" ht="15" customHeight="1">
      <c r="A939" s="84"/>
      <c r="B939" s="84"/>
      <c r="C939" s="84"/>
      <c r="D939" s="84"/>
      <c r="E939" s="355"/>
      <c r="F939" s="355"/>
      <c r="G939" s="355"/>
      <c r="H939" s="355"/>
    </row>
    <row r="940" spans="1:8" ht="15" customHeight="1">
      <c r="A940" s="84"/>
      <c r="B940" s="84"/>
      <c r="C940" s="84"/>
      <c r="D940" s="84"/>
      <c r="E940" s="355"/>
      <c r="F940" s="355"/>
      <c r="G940" s="355"/>
      <c r="H940" s="355"/>
    </row>
    <row r="941" spans="1:8" ht="15" customHeight="1">
      <c r="A941" s="84"/>
      <c r="B941" s="84"/>
      <c r="C941" s="84"/>
      <c r="D941" s="84"/>
      <c r="E941" s="355"/>
      <c r="F941" s="355"/>
      <c r="G941" s="355"/>
      <c r="H941" s="355"/>
    </row>
    <row r="942" spans="1:8" ht="15" customHeight="1">
      <c r="A942" s="84"/>
      <c r="B942" s="84"/>
      <c r="C942" s="84"/>
      <c r="D942" s="84"/>
      <c r="E942" s="355"/>
      <c r="F942" s="355"/>
      <c r="G942" s="355"/>
      <c r="H942" s="355"/>
    </row>
    <row r="943" spans="1:8" ht="15" customHeight="1">
      <c r="A943" s="84"/>
      <c r="B943" s="84"/>
      <c r="C943" s="84"/>
      <c r="D943" s="84"/>
      <c r="E943" s="355"/>
      <c r="F943" s="355"/>
      <c r="G943" s="355"/>
      <c r="H943" s="355"/>
    </row>
    <row r="944" spans="1:8" ht="15" customHeight="1">
      <c r="A944" s="84"/>
      <c r="B944" s="84"/>
      <c r="C944" s="84"/>
      <c r="D944" s="84"/>
      <c r="E944" s="355"/>
      <c r="F944" s="355"/>
      <c r="G944" s="355"/>
      <c r="H944" s="355"/>
    </row>
    <row r="945" spans="1:8" ht="15" customHeight="1">
      <c r="A945" s="84"/>
      <c r="B945" s="84"/>
      <c r="C945" s="84"/>
      <c r="D945" s="84"/>
      <c r="E945" s="355"/>
      <c r="F945" s="355"/>
      <c r="G945" s="355"/>
      <c r="H945" s="355"/>
    </row>
    <row r="946" spans="1:8" ht="15" customHeight="1">
      <c r="A946" s="84"/>
      <c r="B946" s="84"/>
      <c r="C946" s="84"/>
      <c r="D946" s="84"/>
      <c r="E946" s="355"/>
      <c r="F946" s="355"/>
      <c r="G946" s="355"/>
      <c r="H946" s="355"/>
    </row>
    <row r="947" spans="1:8" ht="15" customHeight="1">
      <c r="A947" s="84"/>
      <c r="B947" s="84"/>
      <c r="C947" s="84"/>
      <c r="D947" s="84"/>
      <c r="E947" s="355"/>
      <c r="F947" s="355"/>
      <c r="G947" s="355"/>
      <c r="H947" s="355"/>
    </row>
    <row r="948" spans="1:8" ht="15" customHeight="1">
      <c r="A948" s="84"/>
      <c r="B948" s="84"/>
      <c r="C948" s="84"/>
      <c r="D948" s="84"/>
      <c r="E948" s="355"/>
      <c r="F948" s="355"/>
      <c r="G948" s="355"/>
      <c r="H948" s="355"/>
    </row>
    <row r="949" spans="1:8" ht="15" customHeight="1">
      <c r="A949" s="84"/>
      <c r="B949" s="84"/>
      <c r="C949" s="84"/>
      <c r="D949" s="84"/>
      <c r="E949" s="355"/>
      <c r="F949" s="355"/>
      <c r="G949" s="355"/>
      <c r="H949" s="355"/>
    </row>
    <row r="950" spans="1:8" ht="15" customHeight="1">
      <c r="A950" s="84"/>
      <c r="B950" s="84"/>
      <c r="C950" s="84"/>
      <c r="D950" s="84"/>
      <c r="E950" s="355"/>
      <c r="F950" s="355"/>
      <c r="G950" s="355"/>
      <c r="H950" s="355"/>
    </row>
    <row r="951" spans="1:8" ht="15" customHeight="1">
      <c r="A951" s="84"/>
      <c r="B951" s="84"/>
      <c r="C951" s="84"/>
      <c r="D951" s="84"/>
      <c r="E951" s="355"/>
      <c r="F951" s="355"/>
      <c r="G951" s="355"/>
      <c r="H951" s="355"/>
    </row>
    <row r="952" spans="1:8" ht="15" customHeight="1">
      <c r="A952" s="84"/>
      <c r="B952" s="84"/>
      <c r="C952" s="84"/>
      <c r="D952" s="84"/>
      <c r="E952" s="355"/>
      <c r="F952" s="355"/>
      <c r="G952" s="355"/>
      <c r="H952" s="355"/>
    </row>
    <row r="953" spans="1:8" ht="15" customHeight="1">
      <c r="A953" s="84"/>
      <c r="B953" s="84"/>
      <c r="C953" s="84"/>
      <c r="D953" s="84"/>
      <c r="E953" s="355"/>
      <c r="F953" s="355"/>
      <c r="G953" s="355"/>
      <c r="H953" s="355"/>
    </row>
    <row r="954" spans="1:8" ht="15" customHeight="1">
      <c r="A954" s="84"/>
      <c r="B954" s="84"/>
      <c r="C954" s="84"/>
      <c r="D954" s="84"/>
      <c r="E954" s="355"/>
      <c r="F954" s="355"/>
      <c r="G954" s="355"/>
      <c r="H954" s="355"/>
    </row>
    <row r="955" spans="1:8" ht="15" customHeight="1">
      <c r="A955" s="84"/>
      <c r="B955" s="84"/>
      <c r="C955" s="84"/>
      <c r="D955" s="84"/>
      <c r="E955" s="355"/>
      <c r="F955" s="355"/>
      <c r="G955" s="355"/>
      <c r="H955" s="355"/>
    </row>
    <row r="956" spans="1:8" ht="15" customHeight="1">
      <c r="A956" s="84"/>
      <c r="B956" s="84"/>
      <c r="C956" s="84"/>
      <c r="D956" s="84"/>
      <c r="E956" s="355"/>
      <c r="F956" s="355"/>
      <c r="G956" s="355"/>
      <c r="H956" s="355"/>
    </row>
    <row r="957" spans="1:8" ht="15" customHeight="1">
      <c r="A957" s="84"/>
      <c r="B957" s="84"/>
      <c r="C957" s="84"/>
      <c r="D957" s="84"/>
      <c r="E957" s="355"/>
      <c r="F957" s="355"/>
      <c r="G957" s="355"/>
      <c r="H957" s="355"/>
    </row>
    <row r="958" spans="1:8" ht="15" customHeight="1">
      <c r="A958" s="84"/>
      <c r="B958" s="84"/>
      <c r="C958" s="84"/>
      <c r="D958" s="84"/>
      <c r="E958" s="355"/>
      <c r="F958" s="355"/>
      <c r="G958" s="355"/>
      <c r="H958" s="355"/>
    </row>
    <row r="959" spans="1:8" ht="15" customHeight="1">
      <c r="A959" s="84"/>
      <c r="B959" s="84"/>
      <c r="C959" s="84"/>
      <c r="D959" s="84"/>
      <c r="E959" s="355"/>
      <c r="F959" s="355"/>
      <c r="G959" s="355"/>
      <c r="H959" s="355"/>
    </row>
    <row r="960" spans="1:8" ht="15" customHeight="1">
      <c r="A960" s="84"/>
      <c r="B960" s="84"/>
      <c r="C960" s="84"/>
      <c r="D960" s="84"/>
      <c r="E960" s="355"/>
      <c r="F960" s="355"/>
      <c r="G960" s="355"/>
      <c r="H960" s="355"/>
    </row>
    <row r="961" spans="1:8" ht="15" customHeight="1">
      <c r="A961" s="84"/>
      <c r="B961" s="84"/>
      <c r="C961" s="84"/>
      <c r="D961" s="84"/>
      <c r="E961" s="355"/>
      <c r="F961" s="355"/>
      <c r="G961" s="355"/>
      <c r="H961" s="355"/>
    </row>
    <row r="962" spans="1:8" ht="15" customHeight="1">
      <c r="A962" s="84"/>
      <c r="B962" s="84"/>
      <c r="C962" s="84"/>
      <c r="D962" s="84"/>
      <c r="E962" s="355"/>
      <c r="F962" s="355"/>
      <c r="G962" s="355"/>
      <c r="H962" s="355"/>
    </row>
    <row r="963" spans="1:8" ht="15" customHeight="1">
      <c r="A963" s="84"/>
      <c r="B963" s="84"/>
      <c r="C963" s="84"/>
      <c r="D963" s="84"/>
      <c r="E963" s="355"/>
      <c r="F963" s="355"/>
      <c r="G963" s="355"/>
      <c r="H963" s="355"/>
    </row>
    <row r="964" spans="1:8" ht="15" customHeight="1">
      <c r="A964" s="84"/>
      <c r="B964" s="84"/>
      <c r="C964" s="84"/>
      <c r="D964" s="84"/>
      <c r="E964" s="355"/>
      <c r="F964" s="355"/>
      <c r="G964" s="355"/>
      <c r="H964" s="355"/>
    </row>
    <row r="965" spans="1:8" ht="15" customHeight="1">
      <c r="A965" s="84"/>
      <c r="B965" s="84"/>
      <c r="C965" s="84"/>
      <c r="D965" s="84"/>
      <c r="E965" s="355"/>
      <c r="F965" s="355"/>
      <c r="G965" s="355"/>
      <c r="H965" s="355"/>
    </row>
    <row r="966" spans="1:8" ht="15" customHeight="1">
      <c r="A966" s="84"/>
      <c r="B966" s="84"/>
      <c r="C966" s="84"/>
      <c r="D966" s="84"/>
      <c r="E966" s="355"/>
      <c r="F966" s="355"/>
      <c r="G966" s="355"/>
      <c r="H966" s="355"/>
    </row>
    <row r="967" spans="1:8" ht="15" customHeight="1">
      <c r="A967" s="84"/>
      <c r="B967" s="84"/>
      <c r="C967" s="84"/>
      <c r="D967" s="84"/>
      <c r="E967" s="355"/>
      <c r="F967" s="355"/>
      <c r="G967" s="355"/>
      <c r="H967" s="355"/>
    </row>
    <row r="968" spans="1:8" ht="15" customHeight="1">
      <c r="A968" s="84"/>
      <c r="B968" s="84"/>
      <c r="C968" s="84"/>
      <c r="D968" s="84"/>
      <c r="E968" s="355"/>
      <c r="F968" s="355"/>
      <c r="G968" s="355"/>
      <c r="H968" s="355"/>
    </row>
    <row r="969" spans="1:8" ht="15" customHeight="1">
      <c r="A969" s="84"/>
      <c r="B969" s="84"/>
      <c r="C969" s="84"/>
      <c r="D969" s="84"/>
      <c r="E969" s="355"/>
      <c r="F969" s="355"/>
      <c r="G969" s="355"/>
      <c r="H969" s="355"/>
    </row>
    <row r="970" spans="1:8" ht="15" customHeight="1">
      <c r="A970" s="84"/>
      <c r="B970" s="84"/>
      <c r="C970" s="84"/>
      <c r="D970" s="84"/>
      <c r="E970" s="355"/>
      <c r="F970" s="355"/>
      <c r="G970" s="355"/>
      <c r="H970" s="355"/>
    </row>
    <row r="971" spans="1:8" ht="15" customHeight="1">
      <c r="A971" s="84"/>
      <c r="B971" s="84"/>
      <c r="C971" s="84"/>
      <c r="D971" s="84"/>
      <c r="E971" s="355"/>
      <c r="F971" s="355"/>
      <c r="G971" s="355"/>
      <c r="H971" s="355"/>
    </row>
    <row r="972" spans="1:8" ht="15" customHeight="1">
      <c r="A972" s="84"/>
      <c r="B972" s="84"/>
      <c r="C972" s="84"/>
      <c r="D972" s="84"/>
      <c r="E972" s="355"/>
      <c r="F972" s="355"/>
      <c r="G972" s="355"/>
      <c r="H972" s="355"/>
    </row>
    <row r="973" spans="1:8" ht="15" customHeight="1">
      <c r="A973" s="84"/>
      <c r="B973" s="84"/>
      <c r="C973" s="84"/>
      <c r="D973" s="84"/>
      <c r="E973" s="355"/>
      <c r="F973" s="355"/>
      <c r="G973" s="355"/>
      <c r="H973" s="355"/>
    </row>
    <row r="974" spans="1:8" ht="15" customHeight="1">
      <c r="A974" s="84"/>
      <c r="B974" s="84"/>
      <c r="C974" s="84"/>
      <c r="D974" s="84"/>
      <c r="E974" s="355"/>
      <c r="F974" s="355"/>
      <c r="G974" s="355"/>
      <c r="H974" s="355"/>
    </row>
    <row r="975" spans="1:8" ht="15" customHeight="1">
      <c r="A975" s="84"/>
      <c r="B975" s="84"/>
      <c r="C975" s="84"/>
      <c r="D975" s="84"/>
      <c r="E975" s="355"/>
      <c r="F975" s="355"/>
      <c r="G975" s="355"/>
      <c r="H975" s="355"/>
    </row>
    <row r="976" spans="1:8" ht="15" customHeight="1">
      <c r="A976" s="84"/>
      <c r="B976" s="84"/>
      <c r="C976" s="84"/>
      <c r="D976" s="84"/>
      <c r="E976" s="355"/>
      <c r="F976" s="355"/>
      <c r="G976" s="355"/>
      <c r="H976" s="355"/>
    </row>
    <row r="977" spans="1:8" ht="15" customHeight="1">
      <c r="A977" s="84"/>
      <c r="B977" s="84"/>
      <c r="C977" s="84"/>
      <c r="D977" s="84"/>
      <c r="E977" s="355"/>
      <c r="F977" s="355"/>
      <c r="G977" s="355"/>
      <c r="H977" s="355"/>
    </row>
    <row r="978" spans="1:8" ht="15" customHeight="1">
      <c r="A978" s="84"/>
      <c r="B978" s="84"/>
      <c r="C978" s="84"/>
      <c r="D978" s="84"/>
      <c r="E978" s="355"/>
      <c r="F978" s="355"/>
      <c r="G978" s="355"/>
      <c r="H978" s="355"/>
    </row>
    <row r="979" spans="1:8" ht="15" customHeight="1">
      <c r="A979" s="84"/>
      <c r="B979" s="84"/>
      <c r="C979" s="84"/>
      <c r="D979" s="84"/>
      <c r="E979" s="355"/>
      <c r="F979" s="355"/>
      <c r="G979" s="355"/>
      <c r="H979" s="355"/>
    </row>
    <row r="980" spans="1:8" ht="15" customHeight="1">
      <c r="A980" s="84"/>
      <c r="B980" s="84"/>
      <c r="C980" s="84"/>
      <c r="D980" s="84"/>
      <c r="E980" s="355"/>
      <c r="F980" s="355"/>
      <c r="G980" s="355"/>
      <c r="H980" s="355"/>
    </row>
    <row r="981" spans="1:8" ht="15" customHeight="1">
      <c r="A981" s="84"/>
      <c r="B981" s="84"/>
      <c r="C981" s="84"/>
      <c r="D981" s="84"/>
      <c r="E981" s="355"/>
      <c r="F981" s="355"/>
      <c r="G981" s="355"/>
      <c r="H981" s="355"/>
    </row>
    <row r="982" spans="1:8" ht="15" customHeight="1">
      <c r="A982" s="84"/>
      <c r="B982" s="84"/>
      <c r="C982" s="84"/>
      <c r="D982" s="84"/>
      <c r="E982" s="355"/>
      <c r="F982" s="355"/>
      <c r="G982" s="355"/>
      <c r="H982" s="355"/>
    </row>
    <row r="983" spans="1:8" ht="15" customHeight="1">
      <c r="A983" s="84"/>
      <c r="B983" s="84"/>
      <c r="C983" s="84"/>
      <c r="D983" s="84"/>
      <c r="E983" s="355"/>
      <c r="F983" s="355"/>
      <c r="G983" s="355"/>
      <c r="H983" s="355"/>
    </row>
    <row r="984" spans="1:8" ht="15" customHeight="1">
      <c r="A984" s="84"/>
      <c r="B984" s="84"/>
      <c r="C984" s="84"/>
      <c r="D984" s="84"/>
      <c r="E984" s="355"/>
      <c r="F984" s="355"/>
      <c r="G984" s="355"/>
      <c r="H984" s="355"/>
    </row>
    <row r="985" spans="1:8" ht="15" customHeight="1">
      <c r="A985" s="84"/>
      <c r="B985" s="84"/>
      <c r="C985" s="84"/>
      <c r="D985" s="84"/>
      <c r="E985" s="355"/>
      <c r="F985" s="355"/>
      <c r="G985" s="355"/>
      <c r="H985" s="355"/>
    </row>
    <row r="986" spans="1:8" ht="15" customHeight="1">
      <c r="A986" s="84"/>
      <c r="B986" s="84"/>
      <c r="C986" s="84"/>
      <c r="D986" s="84"/>
      <c r="E986" s="355"/>
      <c r="F986" s="355"/>
      <c r="G986" s="355"/>
      <c r="H986" s="355"/>
    </row>
    <row r="987" spans="1:8" ht="15" customHeight="1">
      <c r="A987" s="84"/>
      <c r="B987" s="84"/>
      <c r="C987" s="84"/>
      <c r="D987" s="84"/>
      <c r="E987" s="355"/>
      <c r="F987" s="355"/>
      <c r="G987" s="355"/>
      <c r="H987" s="355"/>
    </row>
    <row r="988" spans="1:8" ht="15" customHeight="1">
      <c r="A988" s="84"/>
      <c r="B988" s="84"/>
      <c r="C988" s="84"/>
      <c r="D988" s="84"/>
      <c r="E988" s="355"/>
      <c r="F988" s="355"/>
      <c r="G988" s="355"/>
      <c r="H988" s="355"/>
    </row>
    <row r="989" spans="1:8" ht="15" customHeight="1">
      <c r="A989" s="84"/>
      <c r="B989" s="84"/>
      <c r="C989" s="84"/>
      <c r="D989" s="84"/>
      <c r="E989" s="355"/>
      <c r="F989" s="355"/>
      <c r="G989" s="355"/>
      <c r="H989" s="355"/>
    </row>
    <row r="990" spans="1:8" ht="15" customHeight="1">
      <c r="A990" s="84"/>
      <c r="B990" s="84"/>
      <c r="C990" s="84"/>
      <c r="D990" s="84"/>
      <c r="E990" s="355"/>
      <c r="F990" s="355"/>
      <c r="G990" s="355"/>
      <c r="H990" s="355"/>
    </row>
    <row r="991" spans="1:8" ht="15" customHeight="1">
      <c r="A991" s="84"/>
      <c r="B991" s="84"/>
      <c r="C991" s="84"/>
      <c r="D991" s="84"/>
      <c r="E991" s="355"/>
      <c r="F991" s="355"/>
      <c r="G991" s="355"/>
      <c r="H991" s="355"/>
    </row>
    <row r="992" spans="1:8" ht="15" customHeight="1">
      <c r="A992" s="84"/>
      <c r="B992" s="84"/>
      <c r="C992" s="84"/>
      <c r="D992" s="84"/>
      <c r="E992" s="355"/>
      <c r="F992" s="355"/>
      <c r="G992" s="355"/>
      <c r="H992" s="355"/>
    </row>
    <row r="993" spans="1:8" ht="15" customHeight="1">
      <c r="A993" s="84"/>
      <c r="B993" s="84"/>
      <c r="C993" s="84"/>
      <c r="D993" s="84"/>
      <c r="E993" s="355"/>
      <c r="F993" s="355"/>
      <c r="G993" s="355"/>
      <c r="H993" s="355"/>
    </row>
    <row r="994" spans="1:8" ht="15" customHeight="1">
      <c r="A994" s="84"/>
      <c r="B994" s="84"/>
      <c r="C994" s="84"/>
      <c r="D994" s="84"/>
      <c r="E994" s="355"/>
      <c r="F994" s="355"/>
      <c r="G994" s="355"/>
      <c r="H994" s="355"/>
    </row>
    <row r="995" spans="1:8" ht="15" customHeight="1">
      <c r="A995" s="84"/>
      <c r="B995" s="84"/>
      <c r="C995" s="84"/>
      <c r="D995" s="84"/>
      <c r="E995" s="355"/>
      <c r="F995" s="355"/>
      <c r="G995" s="355"/>
      <c r="H995" s="355"/>
    </row>
    <row r="996" spans="1:8" ht="15" customHeight="1">
      <c r="A996" s="84"/>
      <c r="B996" s="84"/>
      <c r="C996" s="84"/>
      <c r="D996" s="84"/>
      <c r="E996" s="355"/>
      <c r="F996" s="355"/>
      <c r="G996" s="355"/>
      <c r="H996" s="355"/>
    </row>
    <row r="997" spans="1:8" ht="15" customHeight="1">
      <c r="A997" s="84"/>
      <c r="B997" s="84"/>
      <c r="C997" s="84"/>
      <c r="D997" s="84"/>
      <c r="E997" s="355"/>
      <c r="F997" s="355"/>
      <c r="G997" s="355"/>
      <c r="H997" s="355"/>
    </row>
    <row r="998" spans="1:8" ht="15" customHeight="1">
      <c r="A998" s="84"/>
      <c r="B998" s="84"/>
      <c r="C998" s="84"/>
      <c r="D998" s="84"/>
      <c r="E998" s="355"/>
      <c r="F998" s="355"/>
      <c r="G998" s="355"/>
      <c r="H998" s="355"/>
    </row>
    <row r="999" spans="1:8" ht="15" customHeight="1">
      <c r="A999" s="84"/>
      <c r="B999" s="84"/>
      <c r="C999" s="84"/>
      <c r="D999" s="84"/>
      <c r="E999" s="355"/>
      <c r="F999" s="355"/>
      <c r="G999" s="355"/>
      <c r="H999" s="355"/>
    </row>
    <row r="1000" spans="1:8" ht="15" customHeight="1">
      <c r="A1000" s="84"/>
      <c r="B1000" s="84"/>
      <c r="C1000" s="84"/>
      <c r="D1000" s="84"/>
      <c r="E1000" s="355"/>
      <c r="F1000" s="355"/>
      <c r="G1000" s="355"/>
      <c r="H1000" s="355"/>
    </row>
    <row r="1001" spans="1:8" ht="15" customHeight="1">
      <c r="A1001" s="84"/>
      <c r="B1001" s="84"/>
      <c r="C1001" s="84"/>
      <c r="D1001" s="84"/>
      <c r="E1001" s="355"/>
      <c r="F1001" s="355"/>
      <c r="G1001" s="355"/>
      <c r="H1001" s="355"/>
    </row>
    <row r="1002" spans="1:8" ht="15" customHeight="1">
      <c r="A1002" s="84"/>
      <c r="B1002" s="84"/>
      <c r="C1002" s="84"/>
      <c r="D1002" s="84"/>
      <c r="E1002" s="355"/>
      <c r="F1002" s="355"/>
      <c r="G1002" s="355"/>
      <c r="H1002" s="355"/>
    </row>
    <row r="1003" spans="1:8" ht="15" customHeight="1">
      <c r="A1003" s="84"/>
      <c r="B1003" s="84"/>
      <c r="C1003" s="84"/>
      <c r="D1003" s="84"/>
      <c r="E1003" s="355"/>
      <c r="F1003" s="355"/>
      <c r="G1003" s="355"/>
      <c r="H1003" s="355"/>
    </row>
    <row r="1004" spans="1:8" ht="15" customHeight="1">
      <c r="A1004" s="84"/>
      <c r="B1004" s="84"/>
      <c r="C1004" s="84"/>
      <c r="D1004" s="84"/>
      <c r="E1004" s="355"/>
      <c r="F1004" s="355"/>
      <c r="G1004" s="355"/>
      <c r="H1004" s="355"/>
    </row>
    <row r="1005" spans="1:8" ht="15" customHeight="1">
      <c r="A1005" s="84"/>
      <c r="B1005" s="84"/>
      <c r="C1005" s="84"/>
      <c r="D1005" s="84"/>
      <c r="E1005" s="355"/>
      <c r="F1005" s="355"/>
      <c r="G1005" s="355"/>
      <c r="H1005" s="355"/>
    </row>
    <row r="1006" spans="1:8" ht="15" customHeight="1">
      <c r="A1006" s="84"/>
      <c r="B1006" s="84"/>
      <c r="C1006" s="84"/>
      <c r="D1006" s="84"/>
      <c r="E1006" s="355"/>
      <c r="F1006" s="355"/>
      <c r="G1006" s="355"/>
      <c r="H1006" s="355"/>
    </row>
    <row r="1007" spans="1:8" ht="15" customHeight="1">
      <c r="A1007" s="84"/>
      <c r="B1007" s="84"/>
      <c r="C1007" s="84"/>
      <c r="D1007" s="84"/>
      <c r="E1007" s="355"/>
      <c r="F1007" s="355"/>
      <c r="G1007" s="355"/>
      <c r="H1007" s="355"/>
    </row>
    <row r="1008" spans="1:8" ht="15" customHeight="1">
      <c r="A1008" s="84"/>
      <c r="B1008" s="84"/>
      <c r="C1008" s="84"/>
      <c r="D1008" s="84"/>
      <c r="E1008" s="355"/>
      <c r="F1008" s="355"/>
      <c r="G1008" s="355"/>
      <c r="H1008" s="355"/>
    </row>
    <row r="1009" spans="1:8" ht="15" customHeight="1">
      <c r="A1009" s="84"/>
      <c r="B1009" s="84"/>
      <c r="C1009" s="84"/>
      <c r="D1009" s="84"/>
      <c r="E1009" s="355"/>
      <c r="F1009" s="355"/>
      <c r="G1009" s="355"/>
      <c r="H1009" s="355"/>
    </row>
    <row r="1010" spans="1:8" ht="15" customHeight="1">
      <c r="A1010" s="84"/>
      <c r="B1010" s="84"/>
      <c r="C1010" s="84"/>
      <c r="D1010" s="84"/>
      <c r="E1010" s="355"/>
      <c r="F1010" s="355"/>
      <c r="G1010" s="355"/>
      <c r="H1010" s="355"/>
    </row>
    <row r="1011" spans="1:8" ht="15" customHeight="1">
      <c r="A1011" s="84"/>
      <c r="B1011" s="84"/>
      <c r="C1011" s="84"/>
      <c r="D1011" s="84"/>
      <c r="E1011" s="355"/>
      <c r="F1011" s="355"/>
      <c r="G1011" s="355"/>
      <c r="H1011" s="355"/>
    </row>
    <row r="1012" spans="1:8" ht="15" customHeight="1">
      <c r="A1012" s="84"/>
      <c r="B1012" s="84"/>
      <c r="C1012" s="84"/>
      <c r="D1012" s="84"/>
      <c r="E1012" s="355"/>
      <c r="F1012" s="355"/>
      <c r="G1012" s="355"/>
      <c r="H1012" s="355"/>
    </row>
    <row r="1013" spans="1:8" ht="15" customHeight="1">
      <c r="A1013" s="84"/>
      <c r="B1013" s="84"/>
      <c r="C1013" s="84"/>
      <c r="D1013" s="84"/>
      <c r="E1013" s="355"/>
      <c r="F1013" s="355"/>
      <c r="G1013" s="355"/>
      <c r="H1013" s="355"/>
    </row>
    <row r="1014" spans="1:8" ht="15" customHeight="1">
      <c r="A1014" s="84"/>
      <c r="B1014" s="84"/>
      <c r="C1014" s="84"/>
      <c r="D1014" s="84"/>
      <c r="E1014" s="355"/>
      <c r="F1014" s="355"/>
      <c r="G1014" s="355"/>
      <c r="H1014" s="355"/>
    </row>
    <row r="1015" spans="1:8" ht="15" customHeight="1">
      <c r="A1015" s="84"/>
      <c r="B1015" s="84"/>
      <c r="C1015" s="84"/>
      <c r="D1015" s="84"/>
      <c r="E1015" s="355"/>
      <c r="F1015" s="355"/>
      <c r="G1015" s="355"/>
      <c r="H1015" s="355"/>
    </row>
    <row r="1016" spans="1:8" ht="15" customHeight="1">
      <c r="A1016" s="84"/>
      <c r="B1016" s="84"/>
      <c r="C1016" s="84"/>
      <c r="D1016" s="84"/>
      <c r="E1016" s="355"/>
      <c r="F1016" s="355"/>
      <c r="G1016" s="355"/>
      <c r="H1016" s="355"/>
    </row>
    <row r="1017" spans="1:8" ht="15" customHeight="1">
      <c r="A1017" s="84"/>
      <c r="B1017" s="84"/>
      <c r="C1017" s="84"/>
      <c r="D1017" s="84"/>
      <c r="E1017" s="355"/>
      <c r="F1017" s="355"/>
      <c r="G1017" s="355"/>
      <c r="H1017" s="355"/>
    </row>
    <row r="1018" spans="1:8" ht="15" customHeight="1">
      <c r="A1018" s="84"/>
      <c r="B1018" s="84"/>
      <c r="C1018" s="84"/>
      <c r="D1018" s="84"/>
      <c r="E1018" s="355"/>
      <c r="F1018" s="355"/>
      <c r="G1018" s="355"/>
      <c r="H1018" s="355"/>
    </row>
    <row r="1019" spans="1:8" ht="15" customHeight="1">
      <c r="A1019" s="84"/>
      <c r="B1019" s="84"/>
      <c r="C1019" s="84"/>
      <c r="D1019" s="84"/>
      <c r="E1019" s="355"/>
      <c r="F1019" s="355"/>
      <c r="G1019" s="355"/>
      <c r="H1019" s="355"/>
    </row>
    <row r="1020" spans="1:8" ht="15" customHeight="1">
      <c r="A1020" s="84"/>
      <c r="B1020" s="84"/>
      <c r="C1020" s="84"/>
      <c r="D1020" s="84"/>
      <c r="E1020" s="355"/>
      <c r="F1020" s="355"/>
      <c r="G1020" s="355"/>
      <c r="H1020" s="355"/>
    </row>
    <row r="1021" spans="1:8" ht="15" customHeight="1">
      <c r="A1021" s="84"/>
      <c r="B1021" s="84"/>
      <c r="C1021" s="84"/>
      <c r="D1021" s="84"/>
      <c r="E1021" s="355"/>
      <c r="F1021" s="355"/>
      <c r="G1021" s="355"/>
      <c r="H1021" s="355"/>
    </row>
    <row r="1022" spans="1:8" ht="15" customHeight="1">
      <c r="A1022" s="84"/>
      <c r="B1022" s="84"/>
      <c r="C1022" s="84"/>
      <c r="D1022" s="84"/>
      <c r="E1022" s="355"/>
      <c r="F1022" s="355"/>
      <c r="G1022" s="355"/>
      <c r="H1022" s="355"/>
    </row>
    <row r="1023" spans="1:8" ht="15" customHeight="1">
      <c r="A1023" s="84"/>
      <c r="B1023" s="84"/>
      <c r="C1023" s="84"/>
      <c r="D1023" s="84"/>
      <c r="E1023" s="355"/>
      <c r="F1023" s="355"/>
      <c r="G1023" s="355"/>
      <c r="H1023" s="355"/>
    </row>
    <row r="1024" spans="1:8" ht="15" customHeight="1">
      <c r="A1024" s="84"/>
      <c r="B1024" s="84"/>
      <c r="C1024" s="84"/>
      <c r="D1024" s="84"/>
      <c r="E1024" s="355"/>
      <c r="F1024" s="355"/>
      <c r="G1024" s="355"/>
      <c r="H1024" s="355"/>
    </row>
    <row r="1025" spans="1:8" ht="15" customHeight="1">
      <c r="A1025" s="84"/>
      <c r="B1025" s="84"/>
      <c r="C1025" s="84"/>
      <c r="D1025" s="84"/>
      <c r="E1025" s="355"/>
      <c r="F1025" s="355"/>
      <c r="G1025" s="355"/>
      <c r="H1025" s="355"/>
    </row>
    <row r="1026" spans="1:8" ht="15" customHeight="1">
      <c r="A1026" s="84"/>
      <c r="B1026" s="84"/>
      <c r="C1026" s="84"/>
      <c r="D1026" s="84"/>
      <c r="E1026" s="355"/>
      <c r="F1026" s="355"/>
      <c r="G1026" s="355"/>
      <c r="H1026" s="355"/>
    </row>
    <row r="1027" spans="1:8" ht="15" customHeight="1">
      <c r="A1027" s="84"/>
      <c r="B1027" s="84"/>
      <c r="C1027" s="84"/>
      <c r="D1027" s="84"/>
      <c r="E1027" s="355"/>
      <c r="F1027" s="355"/>
      <c r="G1027" s="355"/>
      <c r="H1027" s="355"/>
    </row>
    <row r="1028" spans="1:8" ht="15" customHeight="1">
      <c r="A1028" s="84"/>
      <c r="B1028" s="84"/>
      <c r="C1028" s="84"/>
      <c r="D1028" s="84"/>
      <c r="E1028" s="355"/>
      <c r="F1028" s="355"/>
      <c r="G1028" s="355"/>
      <c r="H1028" s="355"/>
    </row>
    <row r="1029" spans="1:8" ht="15" customHeight="1">
      <c r="A1029" s="84"/>
      <c r="B1029" s="84"/>
      <c r="C1029" s="84"/>
      <c r="D1029" s="84"/>
      <c r="E1029" s="355"/>
      <c r="F1029" s="355"/>
      <c r="G1029" s="355"/>
      <c r="H1029" s="355"/>
    </row>
    <row r="1030" spans="1:8" ht="15" customHeight="1">
      <c r="A1030" s="84"/>
      <c r="B1030" s="84"/>
      <c r="C1030" s="84"/>
      <c r="D1030" s="84"/>
      <c r="E1030" s="355"/>
      <c r="F1030" s="355"/>
      <c r="G1030" s="355"/>
      <c r="H1030" s="355"/>
    </row>
    <row r="1031" spans="1:8" ht="15" customHeight="1">
      <c r="A1031" s="84"/>
      <c r="B1031" s="84"/>
      <c r="C1031" s="84"/>
      <c r="D1031" s="84"/>
      <c r="E1031" s="355"/>
      <c r="F1031" s="355"/>
      <c r="G1031" s="355"/>
      <c r="H1031" s="355"/>
    </row>
    <row r="1032" spans="1:8" ht="15" customHeight="1">
      <c r="A1032" s="84"/>
      <c r="B1032" s="84"/>
      <c r="C1032" s="84"/>
      <c r="D1032" s="84"/>
      <c r="E1032" s="355"/>
      <c r="F1032" s="355"/>
      <c r="G1032" s="355"/>
      <c r="H1032" s="355"/>
    </row>
    <row r="1033" spans="1:8" ht="15" customHeight="1">
      <c r="A1033" s="84"/>
      <c r="B1033" s="84"/>
      <c r="C1033" s="84"/>
      <c r="D1033" s="84"/>
      <c r="E1033" s="355"/>
      <c r="F1033" s="355"/>
      <c r="G1033" s="355"/>
      <c r="H1033" s="355"/>
    </row>
    <row r="1034" spans="1:8" ht="15" customHeight="1">
      <c r="A1034" s="84"/>
      <c r="B1034" s="84"/>
      <c r="C1034" s="84"/>
      <c r="D1034" s="84"/>
      <c r="E1034" s="355"/>
      <c r="F1034" s="355"/>
      <c r="G1034" s="355"/>
      <c r="H1034" s="355"/>
    </row>
    <row r="1035" spans="1:8" ht="15" customHeight="1">
      <c r="A1035" s="84"/>
      <c r="B1035" s="84"/>
      <c r="C1035" s="84"/>
      <c r="D1035" s="84"/>
      <c r="E1035" s="355"/>
      <c r="F1035" s="355"/>
      <c r="G1035" s="355"/>
      <c r="H1035" s="355"/>
    </row>
    <row r="1036" spans="1:8" ht="15" customHeight="1">
      <c r="A1036" s="84"/>
      <c r="B1036" s="84"/>
      <c r="C1036" s="84"/>
      <c r="D1036" s="84"/>
      <c r="E1036" s="355"/>
      <c r="F1036" s="355"/>
      <c r="G1036" s="355"/>
      <c r="H1036" s="355"/>
    </row>
    <row r="1037" spans="1:8" ht="15" customHeight="1">
      <c r="A1037" s="84"/>
      <c r="B1037" s="84"/>
      <c r="C1037" s="84"/>
      <c r="D1037" s="84"/>
      <c r="E1037" s="355"/>
      <c r="F1037" s="355"/>
      <c r="G1037" s="355"/>
      <c r="H1037" s="355"/>
    </row>
    <row r="1038" spans="1:8" ht="15" customHeight="1">
      <c r="A1038" s="84"/>
      <c r="B1038" s="84"/>
      <c r="C1038" s="84"/>
      <c r="D1038" s="84"/>
      <c r="E1038" s="355"/>
      <c r="F1038" s="355"/>
      <c r="G1038" s="355"/>
      <c r="H1038" s="355"/>
    </row>
    <row r="1039" spans="1:8" ht="15" customHeight="1">
      <c r="A1039" s="84"/>
      <c r="B1039" s="84"/>
      <c r="C1039" s="84"/>
      <c r="D1039" s="84"/>
      <c r="E1039" s="355"/>
      <c r="F1039" s="355"/>
      <c r="G1039" s="355"/>
      <c r="H1039" s="355"/>
    </row>
    <row r="1040" spans="1:8" ht="15" customHeight="1">
      <c r="A1040" s="84"/>
      <c r="B1040" s="84"/>
      <c r="C1040" s="84"/>
      <c r="D1040" s="84"/>
      <c r="E1040" s="355"/>
      <c r="F1040" s="355"/>
      <c r="G1040" s="355"/>
      <c r="H1040" s="355"/>
    </row>
    <row r="1041" spans="1:8" ht="15" customHeight="1">
      <c r="A1041" s="84"/>
      <c r="B1041" s="84"/>
      <c r="C1041" s="84"/>
      <c r="D1041" s="84"/>
      <c r="E1041" s="355"/>
      <c r="F1041" s="355"/>
      <c r="G1041" s="355"/>
      <c r="H1041" s="355"/>
    </row>
    <row r="1042" spans="1:8" ht="15" customHeight="1">
      <c r="A1042" s="84"/>
      <c r="B1042" s="84"/>
      <c r="C1042" s="84"/>
      <c r="D1042" s="84"/>
      <c r="E1042" s="355"/>
      <c r="F1042" s="355"/>
      <c r="G1042" s="355"/>
      <c r="H1042" s="355"/>
    </row>
    <row r="1043" spans="1:8" ht="15" customHeight="1">
      <c r="A1043" s="84"/>
      <c r="B1043" s="84"/>
      <c r="C1043" s="84"/>
      <c r="D1043" s="84"/>
      <c r="E1043" s="355"/>
      <c r="F1043" s="355"/>
      <c r="G1043" s="355"/>
      <c r="H1043" s="355"/>
    </row>
    <row r="1044" spans="1:8" ht="15" customHeight="1">
      <c r="A1044" s="84"/>
      <c r="B1044" s="84"/>
      <c r="C1044" s="84"/>
      <c r="D1044" s="84"/>
      <c r="E1044" s="355"/>
      <c r="F1044" s="355"/>
      <c r="G1044" s="355"/>
      <c r="H1044" s="355"/>
    </row>
    <row r="1045" spans="1:8" ht="15" customHeight="1">
      <c r="A1045" s="84"/>
      <c r="B1045" s="84"/>
      <c r="C1045" s="84"/>
      <c r="D1045" s="84"/>
      <c r="E1045" s="355"/>
      <c r="F1045" s="355"/>
      <c r="G1045" s="355"/>
      <c r="H1045" s="355"/>
    </row>
    <row r="1046" spans="1:8" ht="15" customHeight="1">
      <c r="A1046" s="84"/>
      <c r="B1046" s="84"/>
      <c r="C1046" s="84"/>
      <c r="D1046" s="84"/>
      <c r="E1046" s="355"/>
      <c r="F1046" s="355"/>
      <c r="G1046" s="355"/>
      <c r="H1046" s="355"/>
    </row>
    <row r="1047" spans="1:8" ht="15" customHeight="1">
      <c r="A1047" s="84"/>
      <c r="B1047" s="84"/>
      <c r="C1047" s="84"/>
      <c r="D1047" s="84"/>
      <c r="E1047" s="355"/>
      <c r="F1047" s="355"/>
      <c r="G1047" s="355"/>
      <c r="H1047" s="355"/>
    </row>
    <row r="1048" spans="1:8" ht="15" customHeight="1">
      <c r="A1048" s="84"/>
      <c r="B1048" s="84"/>
      <c r="C1048" s="84"/>
      <c r="D1048" s="84"/>
      <c r="E1048" s="355"/>
      <c r="F1048" s="355"/>
      <c r="G1048" s="355"/>
      <c r="H1048" s="355"/>
    </row>
    <row r="1049" spans="1:8" ht="15" customHeight="1">
      <c r="A1049" s="84"/>
      <c r="B1049" s="84"/>
      <c r="C1049" s="84"/>
      <c r="D1049" s="84"/>
      <c r="E1049" s="355"/>
      <c r="F1049" s="355"/>
      <c r="G1049" s="355"/>
      <c r="H1049" s="355"/>
    </row>
    <row r="1050" spans="1:8" ht="15" customHeight="1">
      <c r="A1050" s="84"/>
      <c r="B1050" s="84"/>
      <c r="C1050" s="84"/>
      <c r="D1050" s="84"/>
      <c r="E1050" s="355"/>
      <c r="F1050" s="355"/>
      <c r="G1050" s="355"/>
      <c r="H1050" s="355"/>
    </row>
    <row r="1051" spans="1:8" ht="15" customHeight="1">
      <c r="A1051" s="84"/>
      <c r="B1051" s="84"/>
      <c r="C1051" s="84"/>
      <c r="D1051" s="84"/>
      <c r="E1051" s="355"/>
      <c r="F1051" s="355"/>
      <c r="G1051" s="355"/>
      <c r="H1051" s="355"/>
    </row>
    <row r="1052" spans="1:8" ht="15" customHeight="1">
      <c r="A1052" s="84"/>
      <c r="B1052" s="84"/>
      <c r="C1052" s="84"/>
      <c r="D1052" s="84"/>
      <c r="E1052" s="355"/>
      <c r="F1052" s="355"/>
      <c r="G1052" s="355"/>
      <c r="H1052" s="355"/>
    </row>
    <row r="1053" spans="1:8" ht="15" customHeight="1">
      <c r="A1053" s="84"/>
      <c r="B1053" s="84"/>
      <c r="C1053" s="84"/>
      <c r="D1053" s="84"/>
      <c r="E1053" s="355"/>
      <c r="F1053" s="355"/>
      <c r="G1053" s="355"/>
      <c r="H1053" s="355"/>
    </row>
    <row r="1054" spans="1:8" ht="15" customHeight="1">
      <c r="A1054" s="84"/>
      <c r="B1054" s="84"/>
      <c r="C1054" s="84"/>
      <c r="D1054" s="84"/>
      <c r="E1054" s="355"/>
      <c r="F1054" s="355"/>
      <c r="G1054" s="355"/>
      <c r="H1054" s="355"/>
    </row>
    <row r="1055" spans="1:8" ht="15" customHeight="1">
      <c r="A1055" s="84"/>
      <c r="B1055" s="84"/>
      <c r="C1055" s="84"/>
      <c r="D1055" s="84"/>
      <c r="E1055" s="355"/>
      <c r="F1055" s="355"/>
      <c r="G1055" s="355"/>
      <c r="H1055" s="355"/>
    </row>
    <row r="1056" spans="1:8" ht="15" customHeight="1">
      <c r="A1056" s="84"/>
      <c r="B1056" s="84"/>
      <c r="C1056" s="84"/>
      <c r="D1056" s="84"/>
      <c r="E1056" s="355"/>
      <c r="F1056" s="355"/>
      <c r="G1056" s="355"/>
      <c r="H1056" s="355"/>
    </row>
    <row r="1057" spans="1:8" ht="15" customHeight="1">
      <c r="A1057" s="84"/>
      <c r="B1057" s="84"/>
      <c r="C1057" s="84"/>
      <c r="D1057" s="84"/>
      <c r="E1057" s="355"/>
      <c r="F1057" s="355"/>
      <c r="G1057" s="355"/>
      <c r="H1057" s="355"/>
    </row>
    <row r="1058" spans="1:8" ht="15" customHeight="1">
      <c r="A1058" s="84"/>
      <c r="B1058" s="84"/>
      <c r="C1058" s="84"/>
      <c r="D1058" s="84"/>
      <c r="E1058" s="355"/>
      <c r="F1058" s="355"/>
      <c r="G1058" s="355"/>
      <c r="H1058" s="355"/>
    </row>
    <row r="1059" spans="1:8" ht="15" customHeight="1">
      <c r="A1059" s="84"/>
      <c r="B1059" s="84"/>
      <c r="C1059" s="84"/>
      <c r="D1059" s="84"/>
      <c r="E1059" s="355"/>
      <c r="F1059" s="355"/>
      <c r="G1059" s="355"/>
      <c r="H1059" s="355"/>
    </row>
    <row r="1060" spans="1:8" ht="15" customHeight="1">
      <c r="A1060" s="84"/>
      <c r="B1060" s="84"/>
      <c r="C1060" s="84"/>
      <c r="D1060" s="84"/>
      <c r="E1060" s="355"/>
      <c r="F1060" s="355"/>
      <c r="G1060" s="355"/>
      <c r="H1060" s="355"/>
    </row>
    <row r="1061" spans="1:8" ht="15" customHeight="1">
      <c r="A1061" s="84"/>
      <c r="B1061" s="84"/>
      <c r="C1061" s="84"/>
      <c r="D1061" s="84"/>
      <c r="E1061" s="355"/>
      <c r="F1061" s="355"/>
      <c r="G1061" s="355"/>
      <c r="H1061" s="355"/>
    </row>
    <row r="1062" spans="1:8" ht="15" customHeight="1">
      <c r="A1062" s="84"/>
      <c r="B1062" s="84"/>
      <c r="C1062" s="84"/>
      <c r="D1062" s="84"/>
      <c r="E1062" s="355"/>
      <c r="F1062" s="355"/>
      <c r="G1062" s="355"/>
      <c r="H1062" s="355"/>
    </row>
    <row r="1063" spans="1:8" ht="15" customHeight="1">
      <c r="A1063" s="84"/>
      <c r="B1063" s="84"/>
      <c r="C1063" s="84"/>
      <c r="D1063" s="84"/>
      <c r="E1063" s="355"/>
      <c r="F1063" s="355"/>
      <c r="G1063" s="355"/>
      <c r="H1063" s="355"/>
    </row>
    <row r="1064" spans="1:8" ht="15" customHeight="1">
      <c r="A1064" s="84"/>
      <c r="B1064" s="84"/>
      <c r="C1064" s="84"/>
      <c r="D1064" s="84"/>
      <c r="E1064" s="355"/>
      <c r="F1064" s="355"/>
      <c r="G1064" s="355"/>
      <c r="H1064" s="355"/>
    </row>
    <row r="1065" spans="1:8" ht="15" customHeight="1">
      <c r="A1065" s="84"/>
      <c r="B1065" s="84"/>
      <c r="C1065" s="84"/>
      <c r="D1065" s="84"/>
      <c r="E1065" s="355"/>
      <c r="F1065" s="355"/>
      <c r="G1065" s="355"/>
      <c r="H1065" s="355"/>
    </row>
    <row r="1066" spans="1:8" ht="15" customHeight="1">
      <c r="A1066" s="84"/>
      <c r="B1066" s="84"/>
      <c r="C1066" s="84"/>
      <c r="D1066" s="84"/>
      <c r="E1066" s="355"/>
      <c r="F1066" s="355"/>
      <c r="G1066" s="355"/>
      <c r="H1066" s="355"/>
    </row>
    <row r="1067" spans="1:8" ht="15" customHeight="1">
      <c r="A1067" s="84"/>
      <c r="B1067" s="84"/>
      <c r="C1067" s="84"/>
      <c r="D1067" s="84"/>
      <c r="E1067" s="355"/>
      <c r="F1067" s="355"/>
      <c r="G1067" s="355"/>
      <c r="H1067" s="355"/>
    </row>
    <row r="1068" spans="1:8" ht="15" customHeight="1">
      <c r="A1068" s="84"/>
      <c r="B1068" s="84"/>
      <c r="C1068" s="84"/>
      <c r="D1068" s="84"/>
      <c r="E1068" s="355"/>
      <c r="F1068" s="355"/>
      <c r="G1068" s="355"/>
      <c r="H1068" s="355"/>
    </row>
    <row r="1069" spans="1:8" ht="15" customHeight="1">
      <c r="A1069" s="84"/>
      <c r="B1069" s="84"/>
      <c r="C1069" s="84"/>
      <c r="D1069" s="84"/>
      <c r="E1069" s="355"/>
      <c r="F1069" s="355"/>
      <c r="G1069" s="355"/>
      <c r="H1069" s="355"/>
    </row>
    <row r="1070" spans="1:8" ht="15" customHeight="1">
      <c r="A1070" s="84"/>
      <c r="B1070" s="84"/>
      <c r="C1070" s="84"/>
      <c r="D1070" s="84"/>
      <c r="E1070" s="355"/>
      <c r="F1070" s="355"/>
      <c r="G1070" s="355"/>
      <c r="H1070" s="355"/>
    </row>
    <row r="1071" spans="1:8" ht="15" customHeight="1">
      <c r="A1071" s="84"/>
      <c r="B1071" s="84"/>
      <c r="C1071" s="84"/>
      <c r="D1071" s="84"/>
      <c r="E1071" s="355"/>
      <c r="F1071" s="355"/>
      <c r="G1071" s="355"/>
      <c r="H1071" s="355"/>
    </row>
    <row r="1072" spans="1:8" ht="15" customHeight="1">
      <c r="A1072" s="84"/>
      <c r="B1072" s="84"/>
      <c r="C1072" s="84"/>
      <c r="D1072" s="84"/>
      <c r="E1072" s="355"/>
      <c r="F1072" s="355"/>
      <c r="G1072" s="355"/>
      <c r="H1072" s="355"/>
    </row>
    <row r="1073" spans="1:8" ht="15" customHeight="1">
      <c r="A1073" s="84"/>
      <c r="B1073" s="84"/>
      <c r="C1073" s="84"/>
      <c r="D1073" s="84"/>
      <c r="E1073" s="355"/>
      <c r="F1073" s="355"/>
      <c r="G1073" s="355"/>
      <c r="H1073" s="355"/>
    </row>
    <row r="1074" spans="1:8" ht="15" customHeight="1">
      <c r="A1074" s="84"/>
      <c r="B1074" s="84"/>
      <c r="C1074" s="84"/>
      <c r="D1074" s="84"/>
      <c r="E1074" s="355"/>
      <c r="F1074" s="355"/>
      <c r="G1074" s="355"/>
      <c r="H1074" s="355"/>
    </row>
    <row r="1075" spans="1:8" ht="15" customHeight="1">
      <c r="A1075" s="84"/>
      <c r="B1075" s="84"/>
      <c r="C1075" s="84"/>
      <c r="D1075" s="84"/>
      <c r="E1075" s="355"/>
      <c r="F1075" s="355"/>
      <c r="G1075" s="355"/>
      <c r="H1075" s="355"/>
    </row>
    <row r="1076" spans="1:8" ht="15" customHeight="1">
      <c r="A1076" s="84"/>
      <c r="B1076" s="84"/>
      <c r="C1076" s="84"/>
      <c r="D1076" s="84"/>
      <c r="E1076" s="355"/>
      <c r="F1076" s="355"/>
      <c r="G1076" s="355"/>
      <c r="H1076" s="355"/>
    </row>
    <row r="1077" spans="1:8" ht="15" customHeight="1">
      <c r="A1077" s="84"/>
      <c r="B1077" s="84"/>
      <c r="C1077" s="84"/>
      <c r="D1077" s="84"/>
      <c r="E1077" s="355"/>
      <c r="F1077" s="355"/>
      <c r="G1077" s="355"/>
      <c r="H1077" s="355"/>
    </row>
    <row r="1078" spans="1:8" ht="15" customHeight="1">
      <c r="A1078" s="84"/>
      <c r="B1078" s="84"/>
      <c r="C1078" s="84"/>
      <c r="D1078" s="84"/>
      <c r="E1078" s="355"/>
      <c r="F1078" s="355"/>
      <c r="G1078" s="355"/>
      <c r="H1078" s="355"/>
    </row>
    <row r="1079" spans="1:8" ht="15" customHeight="1">
      <c r="A1079" s="84"/>
      <c r="B1079" s="84"/>
      <c r="C1079" s="84"/>
      <c r="D1079" s="84"/>
      <c r="E1079" s="355"/>
      <c r="F1079" s="355"/>
      <c r="G1079" s="355"/>
      <c r="H1079" s="355"/>
    </row>
    <row r="1080" spans="1:8" ht="15" customHeight="1">
      <c r="A1080" s="84"/>
      <c r="B1080" s="84"/>
      <c r="C1080" s="84"/>
      <c r="D1080" s="84"/>
      <c r="E1080" s="355"/>
      <c r="F1080" s="355"/>
      <c r="G1080" s="355"/>
      <c r="H1080" s="355"/>
    </row>
    <row r="1081" spans="1:8" ht="15" customHeight="1">
      <c r="A1081" s="84"/>
      <c r="B1081" s="84"/>
      <c r="C1081" s="84"/>
      <c r="D1081" s="84"/>
      <c r="E1081" s="355"/>
      <c r="F1081" s="355"/>
      <c r="G1081" s="355"/>
      <c r="H1081" s="355"/>
    </row>
    <row r="1082" spans="1:8" ht="15" customHeight="1">
      <c r="A1082" s="84"/>
      <c r="B1082" s="84"/>
      <c r="C1082" s="84"/>
      <c r="D1082" s="84"/>
      <c r="E1082" s="355"/>
      <c r="F1082" s="355"/>
      <c r="G1082" s="355"/>
      <c r="H1082" s="355"/>
    </row>
    <row r="1083" spans="1:8" ht="15" customHeight="1">
      <c r="A1083" s="84"/>
      <c r="B1083" s="84"/>
      <c r="C1083" s="84"/>
      <c r="D1083" s="84"/>
      <c r="E1083" s="355"/>
      <c r="F1083" s="355"/>
      <c r="G1083" s="355"/>
      <c r="H1083" s="355"/>
    </row>
    <row r="1084" spans="1:8" ht="15" customHeight="1">
      <c r="A1084" s="84"/>
      <c r="B1084" s="84"/>
      <c r="C1084" s="84"/>
      <c r="D1084" s="84"/>
      <c r="E1084" s="355"/>
      <c r="F1084" s="355"/>
      <c r="G1084" s="355"/>
      <c r="H1084" s="355"/>
    </row>
    <row r="1085" spans="1:8" ht="15" customHeight="1">
      <c r="A1085" s="84"/>
      <c r="B1085" s="84"/>
      <c r="C1085" s="84"/>
      <c r="D1085" s="84"/>
      <c r="E1085" s="355"/>
      <c r="F1085" s="355"/>
      <c r="G1085" s="355"/>
      <c r="H1085" s="355"/>
    </row>
    <row r="1086" spans="1:8" ht="15" customHeight="1">
      <c r="A1086" s="84"/>
      <c r="B1086" s="84"/>
      <c r="C1086" s="84"/>
      <c r="D1086" s="84"/>
      <c r="E1086" s="355"/>
      <c r="F1086" s="355"/>
      <c r="G1086" s="355"/>
      <c r="H1086" s="355"/>
    </row>
    <row r="1087" spans="1:8" ht="15" customHeight="1">
      <c r="A1087" s="84"/>
      <c r="B1087" s="84"/>
      <c r="C1087" s="84"/>
      <c r="D1087" s="84"/>
      <c r="E1087" s="355"/>
      <c r="F1087" s="355"/>
      <c r="G1087" s="355"/>
      <c r="H1087" s="355"/>
    </row>
    <row r="1088" spans="1:8" ht="15" customHeight="1">
      <c r="A1088" s="84"/>
      <c r="B1088" s="84"/>
      <c r="C1088" s="84"/>
      <c r="D1088" s="84"/>
      <c r="E1088" s="355"/>
      <c r="F1088" s="355"/>
      <c r="G1088" s="355"/>
      <c r="H1088" s="355"/>
    </row>
    <row r="1089" spans="1:8" ht="15" customHeight="1">
      <c r="A1089" s="84"/>
      <c r="B1089" s="84"/>
      <c r="C1089" s="84"/>
      <c r="D1089" s="84"/>
      <c r="E1089" s="355"/>
      <c r="F1089" s="355"/>
      <c r="G1089" s="355"/>
      <c r="H1089" s="355"/>
    </row>
    <row r="1090" spans="1:8" ht="15" customHeight="1">
      <c r="A1090" s="84"/>
      <c r="B1090" s="84"/>
      <c r="C1090" s="84"/>
      <c r="D1090" s="84"/>
      <c r="E1090" s="355"/>
      <c r="F1090" s="355"/>
      <c r="G1090" s="355"/>
      <c r="H1090" s="355"/>
    </row>
    <row r="1091" spans="1:8" ht="15" customHeight="1">
      <c r="A1091" s="84"/>
      <c r="B1091" s="84"/>
      <c r="C1091" s="84"/>
      <c r="D1091" s="84"/>
      <c r="E1091" s="355"/>
      <c r="F1091" s="355"/>
      <c r="G1091" s="355"/>
      <c r="H1091" s="355"/>
    </row>
    <row r="1092" spans="1:8" ht="15" customHeight="1">
      <c r="A1092" s="84"/>
      <c r="B1092" s="84"/>
      <c r="C1092" s="84"/>
      <c r="D1092" s="84"/>
      <c r="E1092" s="355"/>
      <c r="F1092" s="355"/>
      <c r="G1092" s="355"/>
      <c r="H1092" s="355"/>
    </row>
    <row r="1093" spans="1:8" ht="15" customHeight="1">
      <c r="A1093" s="84"/>
      <c r="B1093" s="84"/>
      <c r="C1093" s="84"/>
      <c r="D1093" s="84"/>
      <c r="E1093" s="355"/>
      <c r="F1093" s="355"/>
      <c r="G1093" s="355"/>
      <c r="H1093" s="355"/>
    </row>
    <row r="1094" spans="1:8" ht="15" customHeight="1">
      <c r="A1094" s="84"/>
      <c r="B1094" s="84"/>
      <c r="C1094" s="84"/>
      <c r="D1094" s="84"/>
      <c r="E1094" s="355"/>
      <c r="F1094" s="355"/>
      <c r="G1094" s="355"/>
      <c r="H1094" s="355"/>
    </row>
    <row r="1095" spans="1:8" ht="15" customHeight="1">
      <c r="A1095" s="84"/>
      <c r="B1095" s="84"/>
      <c r="C1095" s="84"/>
      <c r="D1095" s="84"/>
      <c r="E1095" s="355"/>
      <c r="F1095" s="355"/>
      <c r="G1095" s="355"/>
      <c r="H1095" s="355"/>
    </row>
    <row r="1096" spans="1:8" ht="15" customHeight="1">
      <c r="A1096" s="84"/>
      <c r="B1096" s="84"/>
      <c r="C1096" s="84"/>
      <c r="D1096" s="84"/>
      <c r="E1096" s="355"/>
      <c r="F1096" s="355"/>
      <c r="G1096" s="355"/>
      <c r="H1096" s="355"/>
    </row>
    <row r="1097" spans="1:8" ht="15" customHeight="1">
      <c r="A1097" s="84"/>
      <c r="B1097" s="84"/>
      <c r="C1097" s="84"/>
      <c r="D1097" s="84"/>
      <c r="E1097" s="355"/>
      <c r="F1097" s="355"/>
      <c r="G1097" s="355"/>
      <c r="H1097" s="355"/>
    </row>
    <row r="1098" spans="1:8" ht="15" customHeight="1">
      <c r="A1098" s="84"/>
      <c r="B1098" s="84"/>
      <c r="C1098" s="84"/>
      <c r="D1098" s="84"/>
      <c r="E1098" s="355"/>
      <c r="F1098" s="355"/>
      <c r="G1098" s="355"/>
      <c r="H1098" s="355"/>
    </row>
    <row r="1099" spans="1:8" ht="15" customHeight="1">
      <c r="A1099" s="84"/>
      <c r="B1099" s="84"/>
      <c r="C1099" s="84"/>
      <c r="D1099" s="84"/>
      <c r="E1099" s="355"/>
      <c r="F1099" s="355"/>
      <c r="G1099" s="355"/>
      <c r="H1099" s="355"/>
    </row>
    <row r="1100" spans="1:8" ht="15" customHeight="1">
      <c r="A1100" s="84"/>
      <c r="B1100" s="84"/>
      <c r="C1100" s="84"/>
      <c r="D1100" s="84"/>
      <c r="E1100" s="355"/>
      <c r="F1100" s="355"/>
      <c r="G1100" s="355"/>
      <c r="H1100" s="355"/>
    </row>
    <row r="1101" spans="1:8" ht="15" customHeight="1">
      <c r="A1101" s="84"/>
      <c r="B1101" s="84"/>
      <c r="C1101" s="84"/>
      <c r="D1101" s="84"/>
      <c r="E1101" s="355"/>
      <c r="F1101" s="355"/>
      <c r="G1101" s="355"/>
      <c r="H1101" s="355"/>
    </row>
    <row r="1102" spans="1:8" ht="15" customHeight="1">
      <c r="A1102" s="84"/>
      <c r="B1102" s="84"/>
      <c r="C1102" s="84"/>
      <c r="D1102" s="84"/>
      <c r="E1102" s="355"/>
      <c r="F1102" s="355"/>
      <c r="G1102" s="355"/>
      <c r="H1102" s="355"/>
    </row>
    <row r="1103" spans="1:8" ht="15" customHeight="1">
      <c r="A1103" s="84"/>
      <c r="B1103" s="84"/>
      <c r="C1103" s="84"/>
      <c r="D1103" s="84"/>
      <c r="E1103" s="355"/>
      <c r="F1103" s="355"/>
      <c r="G1103" s="355"/>
      <c r="H1103" s="355"/>
    </row>
    <row r="1104" spans="1:8" ht="15" customHeight="1">
      <c r="A1104" s="84"/>
      <c r="B1104" s="84"/>
      <c r="C1104" s="84"/>
      <c r="D1104" s="84"/>
      <c r="E1104" s="355"/>
      <c r="F1104" s="355"/>
      <c r="G1104" s="355"/>
      <c r="H1104" s="355"/>
    </row>
    <row r="1105" spans="1:8" ht="15" customHeight="1">
      <c r="A1105" s="84"/>
      <c r="B1105" s="84"/>
      <c r="C1105" s="84"/>
      <c r="D1105" s="84"/>
      <c r="E1105" s="355"/>
      <c r="F1105" s="355"/>
      <c r="G1105" s="355"/>
      <c r="H1105" s="355"/>
    </row>
    <row r="1106" spans="1:8" ht="15" customHeight="1">
      <c r="A1106" s="84"/>
      <c r="B1106" s="84"/>
      <c r="C1106" s="84"/>
      <c r="D1106" s="84"/>
      <c r="E1106" s="355"/>
      <c r="F1106" s="355"/>
      <c r="G1106" s="355"/>
      <c r="H1106" s="355"/>
    </row>
    <row r="1107" spans="1:8" ht="15" customHeight="1">
      <c r="A1107" s="84"/>
      <c r="B1107" s="84"/>
      <c r="C1107" s="84"/>
      <c r="D1107" s="84"/>
      <c r="E1107" s="355"/>
      <c r="F1107" s="355"/>
      <c r="G1107" s="355"/>
      <c r="H1107" s="355"/>
    </row>
    <row r="1108" spans="1:8" ht="15" customHeight="1">
      <c r="A1108" s="84"/>
      <c r="B1108" s="84"/>
      <c r="C1108" s="84"/>
      <c r="D1108" s="84"/>
      <c r="E1108" s="355"/>
      <c r="F1108" s="355"/>
      <c r="G1108" s="355"/>
      <c r="H1108" s="355"/>
    </row>
    <row r="1109" spans="1:8" ht="15" customHeight="1">
      <c r="A1109" s="84"/>
      <c r="B1109" s="84"/>
      <c r="C1109" s="84"/>
      <c r="D1109" s="84"/>
      <c r="E1109" s="355"/>
      <c r="F1109" s="355"/>
      <c r="G1109" s="355"/>
      <c r="H1109" s="355"/>
    </row>
    <row r="1110" spans="1:8" ht="15" customHeight="1">
      <c r="A1110" s="84"/>
      <c r="B1110" s="84"/>
      <c r="C1110" s="84"/>
      <c r="D1110" s="84"/>
      <c r="E1110" s="355"/>
      <c r="F1110" s="355"/>
      <c r="G1110" s="355"/>
      <c r="H1110" s="355"/>
    </row>
    <row r="1111" spans="1:8" ht="15" customHeight="1">
      <c r="A1111" s="84"/>
      <c r="B1111" s="84"/>
      <c r="C1111" s="84"/>
      <c r="D1111" s="84"/>
      <c r="E1111" s="355"/>
      <c r="F1111" s="355"/>
      <c r="G1111" s="355"/>
      <c r="H1111" s="355"/>
    </row>
    <row r="1112" spans="1:8" ht="15" customHeight="1">
      <c r="A1112" s="84"/>
      <c r="B1112" s="84"/>
      <c r="C1112" s="84"/>
      <c r="D1112" s="84"/>
      <c r="E1112" s="355"/>
      <c r="F1112" s="355"/>
      <c r="G1112" s="355"/>
      <c r="H1112" s="355"/>
    </row>
    <row r="1113" spans="1:8" ht="15" customHeight="1">
      <c r="A1113" s="84"/>
      <c r="B1113" s="84"/>
      <c r="C1113" s="84"/>
      <c r="D1113" s="84"/>
      <c r="E1113" s="355"/>
      <c r="F1113" s="355"/>
      <c r="G1113" s="355"/>
      <c r="H1113" s="355"/>
    </row>
    <row r="1114" spans="1:8" ht="15" customHeight="1">
      <c r="A1114" s="84"/>
      <c r="B1114" s="84"/>
      <c r="C1114" s="84"/>
      <c r="D1114" s="84"/>
      <c r="E1114" s="355"/>
      <c r="F1114" s="355"/>
      <c r="G1114" s="355"/>
      <c r="H1114" s="355"/>
    </row>
    <row r="1115" spans="1:8" ht="15" customHeight="1">
      <c r="A1115" s="84"/>
      <c r="B1115" s="84"/>
      <c r="C1115" s="84"/>
      <c r="D1115" s="84"/>
      <c r="E1115" s="355"/>
      <c r="F1115" s="355"/>
      <c r="G1115" s="355"/>
      <c r="H1115" s="355"/>
    </row>
    <row r="1116" spans="1:8" ht="15" customHeight="1">
      <c r="A1116" s="84"/>
      <c r="B1116" s="84"/>
      <c r="C1116" s="84"/>
      <c r="D1116" s="84"/>
      <c r="E1116" s="355"/>
      <c r="F1116" s="355"/>
      <c r="G1116" s="355"/>
      <c r="H1116" s="355"/>
    </row>
    <row r="1117" spans="1:8" ht="15" customHeight="1">
      <c r="A1117" s="84"/>
      <c r="B1117" s="84"/>
      <c r="C1117" s="84"/>
      <c r="D1117" s="84"/>
      <c r="E1117" s="355"/>
      <c r="F1117" s="355"/>
      <c r="G1117" s="355"/>
      <c r="H1117" s="355"/>
    </row>
    <row r="1118" spans="1:8" ht="15" customHeight="1">
      <c r="A1118" s="84"/>
      <c r="B1118" s="84"/>
      <c r="C1118" s="84"/>
      <c r="D1118" s="84"/>
      <c r="E1118" s="355"/>
      <c r="F1118" s="355"/>
      <c r="G1118" s="355"/>
      <c r="H1118" s="355"/>
    </row>
    <row r="1119" spans="1:8" ht="15" customHeight="1">
      <c r="A1119" s="84"/>
      <c r="B1119" s="84"/>
      <c r="C1119" s="84"/>
      <c r="D1119" s="84"/>
      <c r="E1119" s="355"/>
      <c r="F1119" s="355"/>
      <c r="G1119" s="355"/>
      <c r="H1119" s="355"/>
    </row>
    <row r="1120" spans="1:8" ht="15" customHeight="1">
      <c r="A1120" s="84"/>
      <c r="B1120" s="84"/>
      <c r="C1120" s="84"/>
      <c r="D1120" s="84"/>
      <c r="E1120" s="355"/>
      <c r="F1120" s="355"/>
      <c r="G1120" s="355"/>
      <c r="H1120" s="355"/>
    </row>
    <row r="1121" spans="1:8" ht="15" customHeight="1">
      <c r="A1121" s="84"/>
      <c r="B1121" s="84"/>
      <c r="C1121" s="84"/>
      <c r="D1121" s="84"/>
      <c r="E1121" s="355"/>
      <c r="F1121" s="355"/>
      <c r="G1121" s="355"/>
      <c r="H1121" s="355"/>
    </row>
    <row r="1122" spans="1:8" ht="15" customHeight="1">
      <c r="A1122" s="84"/>
      <c r="B1122" s="84"/>
      <c r="C1122" s="84"/>
      <c r="D1122" s="84"/>
      <c r="E1122" s="355"/>
      <c r="F1122" s="355"/>
      <c r="G1122" s="355"/>
      <c r="H1122" s="355"/>
    </row>
    <row r="1123" spans="1:8" ht="15" customHeight="1">
      <c r="A1123" s="84"/>
      <c r="B1123" s="84"/>
      <c r="C1123" s="84"/>
      <c r="D1123" s="84"/>
      <c r="E1123" s="355"/>
      <c r="F1123" s="355"/>
      <c r="G1123" s="355"/>
      <c r="H1123" s="355"/>
    </row>
    <row r="1124" spans="1:8" ht="15" customHeight="1">
      <c r="A1124" s="84"/>
      <c r="B1124" s="84"/>
      <c r="C1124" s="84"/>
      <c r="D1124" s="84"/>
      <c r="E1124" s="355"/>
      <c r="F1124" s="355"/>
      <c r="G1124" s="355"/>
      <c r="H1124" s="355"/>
    </row>
    <row r="1125" spans="1:8" ht="15" customHeight="1">
      <c r="A1125" s="84"/>
      <c r="B1125" s="84"/>
      <c r="C1125" s="84"/>
      <c r="D1125" s="84"/>
      <c r="E1125" s="355"/>
      <c r="F1125" s="355"/>
      <c r="G1125" s="355"/>
      <c r="H1125" s="355"/>
    </row>
    <row r="1126" spans="1:8" ht="15" customHeight="1">
      <c r="A1126" s="84"/>
      <c r="B1126" s="84"/>
      <c r="C1126" s="84"/>
      <c r="D1126" s="84"/>
      <c r="E1126" s="355"/>
      <c r="F1126" s="355"/>
      <c r="G1126" s="355"/>
      <c r="H1126" s="355"/>
    </row>
    <row r="1127" spans="1:8" ht="15" customHeight="1">
      <c r="A1127" s="84"/>
      <c r="B1127" s="84"/>
      <c r="C1127" s="84"/>
      <c r="D1127" s="84"/>
      <c r="E1127" s="355"/>
      <c r="F1127" s="355"/>
      <c r="G1127" s="355"/>
      <c r="H1127" s="355"/>
    </row>
    <row r="1128" spans="1:8" ht="15" customHeight="1">
      <c r="A1128" s="84"/>
      <c r="B1128" s="84"/>
      <c r="C1128" s="84"/>
      <c r="D1128" s="84"/>
      <c r="E1128" s="355"/>
      <c r="F1128" s="355"/>
      <c r="G1128" s="355"/>
      <c r="H1128" s="355"/>
    </row>
    <row r="1129" spans="1:8" ht="15" customHeight="1">
      <c r="A1129" s="84"/>
      <c r="B1129" s="84"/>
      <c r="C1129" s="84"/>
      <c r="D1129" s="84"/>
      <c r="E1129" s="355"/>
      <c r="F1129" s="355"/>
      <c r="G1129" s="355"/>
      <c r="H1129" s="355"/>
    </row>
    <row r="1130" spans="1:8" ht="15" customHeight="1">
      <c r="A1130" s="84"/>
      <c r="B1130" s="84"/>
      <c r="C1130" s="84"/>
      <c r="D1130" s="84"/>
      <c r="E1130" s="355"/>
      <c r="F1130" s="355"/>
      <c r="G1130" s="355"/>
      <c r="H1130" s="355"/>
    </row>
    <row r="1131" spans="1:8" ht="15" customHeight="1">
      <c r="A1131" s="84"/>
      <c r="B1131" s="84"/>
      <c r="C1131" s="84"/>
      <c r="D1131" s="84"/>
      <c r="E1131" s="355"/>
      <c r="F1131" s="355"/>
      <c r="G1131" s="355"/>
      <c r="H1131" s="355"/>
    </row>
    <row r="1132" spans="1:8" ht="15" customHeight="1">
      <c r="A1132" s="84"/>
      <c r="B1132" s="84"/>
      <c r="C1132" s="84"/>
      <c r="D1132" s="84"/>
      <c r="E1132" s="355"/>
      <c r="F1132" s="355"/>
      <c r="G1132" s="355"/>
      <c r="H1132" s="355"/>
    </row>
    <row r="1133" spans="1:8" ht="15" customHeight="1">
      <c r="A1133" s="84"/>
      <c r="B1133" s="84"/>
      <c r="C1133" s="84"/>
      <c r="D1133" s="84"/>
      <c r="E1133" s="355"/>
      <c r="F1133" s="355"/>
      <c r="G1133" s="355"/>
      <c r="H1133" s="355"/>
    </row>
    <row r="1134" spans="1:8" ht="15" customHeight="1">
      <c r="A1134" s="84"/>
      <c r="B1134" s="84"/>
      <c r="C1134" s="84"/>
      <c r="D1134" s="84"/>
      <c r="E1134" s="355"/>
      <c r="F1134" s="355"/>
      <c r="G1134" s="355"/>
      <c r="H1134" s="355"/>
    </row>
    <row r="1135" spans="1:8" ht="15" customHeight="1">
      <c r="A1135" s="84"/>
      <c r="B1135" s="84"/>
      <c r="C1135" s="84"/>
      <c r="D1135" s="84"/>
      <c r="E1135" s="355"/>
      <c r="F1135" s="355"/>
      <c r="G1135" s="355"/>
      <c r="H1135" s="355"/>
    </row>
    <row r="1136" spans="1:8" ht="15" customHeight="1">
      <c r="A1136" s="84"/>
      <c r="B1136" s="84"/>
      <c r="C1136" s="84"/>
      <c r="D1136" s="84"/>
      <c r="E1136" s="355"/>
      <c r="F1136" s="355"/>
      <c r="G1136" s="355"/>
      <c r="H1136" s="355"/>
    </row>
    <row r="1137" spans="1:8" ht="15" customHeight="1">
      <c r="A1137" s="84"/>
      <c r="B1137" s="84"/>
      <c r="C1137" s="84"/>
      <c r="D1137" s="84"/>
      <c r="E1137" s="355"/>
      <c r="F1137" s="355"/>
      <c r="G1137" s="355"/>
      <c r="H1137" s="355"/>
    </row>
    <row r="1138" spans="1:8" ht="15" customHeight="1">
      <c r="A1138" s="84"/>
      <c r="B1138" s="84"/>
      <c r="C1138" s="84"/>
      <c r="D1138" s="84"/>
      <c r="E1138" s="355"/>
      <c r="F1138" s="355"/>
      <c r="G1138" s="355"/>
      <c r="H1138" s="355"/>
    </row>
    <row r="1139" spans="1:8" ht="15" customHeight="1">
      <c r="A1139" s="84"/>
      <c r="B1139" s="84"/>
      <c r="C1139" s="84"/>
      <c r="D1139" s="84"/>
      <c r="E1139" s="355"/>
      <c r="F1139" s="355"/>
      <c r="G1139" s="355"/>
      <c r="H1139" s="355"/>
    </row>
    <row r="1140" spans="1:8" ht="15" customHeight="1">
      <c r="A1140" s="84"/>
      <c r="B1140" s="84"/>
      <c r="C1140" s="84"/>
      <c r="D1140" s="84"/>
      <c r="E1140" s="355"/>
      <c r="F1140" s="355"/>
      <c r="G1140" s="355"/>
      <c r="H1140" s="355"/>
    </row>
    <row r="1141" spans="1:8" ht="15" customHeight="1">
      <c r="A1141" s="84"/>
      <c r="B1141" s="84"/>
      <c r="C1141" s="84"/>
      <c r="D1141" s="84"/>
      <c r="E1141" s="355"/>
      <c r="F1141" s="355"/>
      <c r="G1141" s="355"/>
      <c r="H1141" s="355"/>
    </row>
    <row r="1142" spans="1:8" ht="15" customHeight="1">
      <c r="A1142" s="84"/>
      <c r="B1142" s="84"/>
      <c r="C1142" s="84"/>
      <c r="D1142" s="84"/>
      <c r="E1142" s="355"/>
      <c r="F1142" s="355"/>
      <c r="G1142" s="355"/>
      <c r="H1142" s="355"/>
    </row>
    <row r="1143" spans="1:8" ht="15" customHeight="1">
      <c r="A1143" s="84"/>
      <c r="B1143" s="84"/>
      <c r="C1143" s="84"/>
      <c r="D1143" s="84"/>
      <c r="E1143" s="355"/>
      <c r="F1143" s="355"/>
      <c r="G1143" s="355"/>
      <c r="H1143" s="355"/>
    </row>
    <row r="1144" spans="1:8" ht="15" customHeight="1">
      <c r="A1144" s="84"/>
      <c r="B1144" s="84"/>
      <c r="C1144" s="84"/>
      <c r="D1144" s="84"/>
      <c r="E1144" s="355"/>
      <c r="F1144" s="355"/>
      <c r="G1144" s="355"/>
      <c r="H1144" s="355"/>
    </row>
    <row r="1145" spans="1:8" ht="15" customHeight="1">
      <c r="A1145" s="84"/>
      <c r="B1145" s="84"/>
      <c r="C1145" s="84"/>
      <c r="D1145" s="84"/>
      <c r="E1145" s="355"/>
      <c r="F1145" s="355"/>
      <c r="G1145" s="355"/>
      <c r="H1145" s="355"/>
    </row>
    <row r="1146" spans="1:8" ht="15" customHeight="1">
      <c r="A1146" s="84"/>
      <c r="B1146" s="84"/>
      <c r="C1146" s="84"/>
      <c r="D1146" s="84"/>
      <c r="E1146" s="355"/>
      <c r="F1146" s="355"/>
      <c r="G1146" s="355"/>
      <c r="H1146" s="355"/>
    </row>
    <row r="1147" spans="1:8" ht="15" customHeight="1">
      <c r="A1147" s="84"/>
      <c r="B1147" s="84"/>
      <c r="C1147" s="84"/>
      <c r="D1147" s="84"/>
      <c r="E1147" s="355"/>
      <c r="F1147" s="355"/>
      <c r="G1147" s="355"/>
      <c r="H1147" s="355"/>
    </row>
    <row r="1148" spans="1:8" ht="15" customHeight="1">
      <c r="A1148" s="84"/>
      <c r="B1148" s="84"/>
      <c r="C1148" s="84"/>
      <c r="D1148" s="84"/>
      <c r="E1148" s="355"/>
      <c r="F1148" s="355"/>
      <c r="G1148" s="355"/>
      <c r="H1148" s="355"/>
    </row>
    <row r="1149" spans="1:8" ht="15" customHeight="1">
      <c r="A1149" s="84"/>
      <c r="B1149" s="84"/>
      <c r="C1149" s="84"/>
      <c r="D1149" s="84"/>
      <c r="E1149" s="355"/>
      <c r="F1149" s="355"/>
      <c r="G1149" s="355"/>
      <c r="H1149" s="355"/>
    </row>
    <row r="1150" spans="1:8" ht="15" customHeight="1">
      <c r="A1150" s="84"/>
      <c r="B1150" s="84"/>
      <c r="C1150" s="84"/>
      <c r="D1150" s="84"/>
      <c r="E1150" s="355"/>
      <c r="F1150" s="355"/>
      <c r="G1150" s="355"/>
      <c r="H1150" s="355"/>
    </row>
    <row r="1151" spans="1:8" ht="15" customHeight="1">
      <c r="A1151" s="84"/>
      <c r="B1151" s="84"/>
      <c r="C1151" s="84"/>
      <c r="D1151" s="84"/>
      <c r="E1151" s="355"/>
      <c r="F1151" s="355"/>
      <c r="G1151" s="355"/>
      <c r="H1151" s="355"/>
    </row>
    <row r="1152" spans="1:8" ht="15" customHeight="1">
      <c r="A1152" s="84"/>
      <c r="B1152" s="84"/>
      <c r="C1152" s="84"/>
      <c r="D1152" s="84"/>
      <c r="E1152" s="355"/>
      <c r="F1152" s="355"/>
      <c r="G1152" s="355"/>
      <c r="H1152" s="355"/>
    </row>
    <row r="1153" spans="1:8" ht="15" customHeight="1">
      <c r="A1153" s="84"/>
      <c r="B1153" s="84"/>
      <c r="C1153" s="84"/>
      <c r="D1153" s="84"/>
      <c r="E1153" s="355"/>
      <c r="F1153" s="355"/>
      <c r="G1153" s="355"/>
      <c r="H1153" s="355"/>
    </row>
    <row r="1154" spans="1:8" ht="15" customHeight="1">
      <c r="A1154" s="84"/>
      <c r="B1154" s="84"/>
      <c r="C1154" s="84"/>
      <c r="D1154" s="84"/>
      <c r="E1154" s="355"/>
      <c r="F1154" s="355"/>
      <c r="G1154" s="355"/>
      <c r="H1154" s="355"/>
    </row>
    <row r="1155" spans="1:8" ht="15" customHeight="1">
      <c r="A1155" s="84"/>
      <c r="B1155" s="84"/>
      <c r="C1155" s="84"/>
      <c r="D1155" s="84"/>
      <c r="E1155" s="355"/>
      <c r="F1155" s="355"/>
      <c r="G1155" s="355"/>
      <c r="H1155" s="355"/>
    </row>
    <row r="1156" spans="1:8" ht="15" customHeight="1">
      <c r="A1156" s="84"/>
      <c r="B1156" s="84"/>
      <c r="C1156" s="84"/>
      <c r="D1156" s="84"/>
      <c r="E1156" s="355"/>
      <c r="F1156" s="355"/>
      <c r="G1156" s="355"/>
      <c r="H1156" s="355"/>
    </row>
    <row r="1157" spans="1:8" ht="15" customHeight="1">
      <c r="A1157" s="84"/>
      <c r="B1157" s="84"/>
      <c r="C1157" s="84"/>
      <c r="D1157" s="84"/>
      <c r="E1157" s="355"/>
      <c r="F1157" s="355"/>
      <c r="G1157" s="355"/>
      <c r="H1157" s="355"/>
    </row>
    <row r="1158" spans="1:8" ht="15" customHeight="1">
      <c r="A1158" s="84"/>
      <c r="B1158" s="84"/>
      <c r="C1158" s="84"/>
      <c r="D1158" s="84"/>
      <c r="E1158" s="355"/>
      <c r="F1158" s="355"/>
      <c r="G1158" s="355"/>
      <c r="H1158" s="355"/>
    </row>
    <row r="1159" spans="1:8" ht="15" customHeight="1">
      <c r="A1159" s="84"/>
      <c r="B1159" s="84"/>
      <c r="C1159" s="84"/>
      <c r="D1159" s="84"/>
      <c r="E1159" s="355"/>
      <c r="F1159" s="355"/>
      <c r="G1159" s="355"/>
      <c r="H1159" s="355"/>
    </row>
    <row r="1160" spans="1:8" ht="15" customHeight="1">
      <c r="A1160" s="84"/>
      <c r="B1160" s="84"/>
      <c r="C1160" s="84"/>
      <c r="D1160" s="84"/>
      <c r="E1160" s="355"/>
      <c r="F1160" s="355"/>
      <c r="G1160" s="355"/>
      <c r="H1160" s="355"/>
    </row>
    <row r="1161" spans="1:8" ht="15" customHeight="1">
      <c r="A1161" s="84"/>
      <c r="B1161" s="84"/>
      <c r="C1161" s="84"/>
      <c r="D1161" s="84"/>
      <c r="E1161" s="355"/>
      <c r="F1161" s="355"/>
      <c r="G1161" s="355"/>
      <c r="H1161" s="355"/>
    </row>
    <row r="1162" spans="1:8" ht="15" customHeight="1">
      <c r="A1162" s="84"/>
      <c r="B1162" s="84"/>
      <c r="C1162" s="84"/>
      <c r="D1162" s="84"/>
      <c r="E1162" s="355"/>
      <c r="F1162" s="355"/>
      <c r="G1162" s="355"/>
      <c r="H1162" s="355"/>
    </row>
    <row r="1163" spans="1:8" ht="15" customHeight="1">
      <c r="A1163" s="84"/>
      <c r="B1163" s="84"/>
      <c r="C1163" s="84"/>
      <c r="D1163" s="84"/>
      <c r="E1163" s="355"/>
      <c r="F1163" s="355"/>
      <c r="G1163" s="355"/>
      <c r="H1163" s="355"/>
    </row>
    <row r="1164" spans="1:8" ht="15" customHeight="1">
      <c r="A1164" s="84"/>
      <c r="B1164" s="84"/>
      <c r="C1164" s="84"/>
      <c r="D1164" s="84"/>
      <c r="E1164" s="355"/>
      <c r="F1164" s="355"/>
      <c r="G1164" s="355"/>
      <c r="H1164" s="355"/>
    </row>
    <row r="1165" spans="1:8" ht="15" customHeight="1">
      <c r="A1165" s="84"/>
      <c r="B1165" s="84"/>
      <c r="C1165" s="84"/>
      <c r="D1165" s="84"/>
      <c r="E1165" s="355"/>
      <c r="F1165" s="355"/>
      <c r="G1165" s="355"/>
      <c r="H1165" s="355"/>
    </row>
    <row r="1166" spans="1:8" ht="15" customHeight="1">
      <c r="A1166" s="84"/>
      <c r="B1166" s="84"/>
      <c r="C1166" s="84"/>
      <c r="D1166" s="84"/>
      <c r="E1166" s="355"/>
      <c r="F1166" s="355"/>
      <c r="G1166" s="355"/>
      <c r="H1166" s="355"/>
    </row>
    <row r="1167" spans="1:8" ht="15" customHeight="1">
      <c r="A1167" s="84"/>
      <c r="B1167" s="84"/>
      <c r="C1167" s="84"/>
      <c r="D1167" s="84"/>
      <c r="E1167" s="355"/>
      <c r="F1167" s="355"/>
      <c r="G1167" s="355"/>
      <c r="H1167" s="355"/>
    </row>
    <row r="1168" spans="1:8" ht="15" customHeight="1">
      <c r="A1168" s="84"/>
      <c r="B1168" s="84"/>
      <c r="C1168" s="84"/>
      <c r="D1168" s="84"/>
      <c r="E1168" s="355"/>
      <c r="F1168" s="355"/>
      <c r="G1168" s="355"/>
      <c r="H1168" s="355"/>
    </row>
    <row r="1169" spans="1:8" ht="15" customHeight="1">
      <c r="A1169" s="84"/>
      <c r="B1169" s="84"/>
      <c r="C1169" s="84"/>
      <c r="D1169" s="84"/>
      <c r="E1169" s="355"/>
      <c r="F1169" s="355"/>
      <c r="G1169" s="355"/>
      <c r="H1169" s="355"/>
    </row>
    <row r="1170" spans="1:8" ht="15" customHeight="1">
      <c r="A1170" s="84"/>
      <c r="B1170" s="84"/>
      <c r="C1170" s="84"/>
      <c r="D1170" s="84"/>
      <c r="E1170" s="355"/>
      <c r="F1170" s="355"/>
      <c r="G1170" s="355"/>
      <c r="H1170" s="355"/>
    </row>
    <row r="1171" spans="1:8" ht="15" customHeight="1">
      <c r="A1171" s="84"/>
      <c r="B1171" s="84"/>
      <c r="C1171" s="84"/>
      <c r="D1171" s="84"/>
      <c r="E1171" s="355"/>
      <c r="F1171" s="355"/>
      <c r="G1171" s="355"/>
      <c r="H1171" s="355"/>
    </row>
    <row r="1172" spans="1:8" ht="15" customHeight="1">
      <c r="A1172" s="84"/>
      <c r="B1172" s="84"/>
      <c r="C1172" s="84"/>
      <c r="D1172" s="84"/>
      <c r="E1172" s="355"/>
      <c r="F1172" s="355"/>
      <c r="G1172" s="355"/>
      <c r="H1172" s="355"/>
    </row>
    <row r="1173" spans="1:8" ht="15" customHeight="1">
      <c r="A1173" s="84"/>
      <c r="B1173" s="84"/>
      <c r="C1173" s="84"/>
      <c r="D1173" s="84"/>
      <c r="E1173" s="355"/>
      <c r="F1173" s="355"/>
      <c r="G1173" s="355"/>
      <c r="H1173" s="355"/>
    </row>
    <row r="1174" spans="1:8" ht="15" customHeight="1">
      <c r="A1174" s="84"/>
      <c r="B1174" s="84"/>
      <c r="C1174" s="84"/>
      <c r="D1174" s="84"/>
      <c r="E1174" s="355"/>
      <c r="F1174" s="355"/>
      <c r="G1174" s="355"/>
      <c r="H1174" s="355"/>
    </row>
    <row r="1175" spans="1:8" ht="15" customHeight="1">
      <c r="A1175" s="84"/>
      <c r="B1175" s="84"/>
      <c r="C1175" s="84"/>
      <c r="D1175" s="84"/>
      <c r="E1175" s="355"/>
      <c r="F1175" s="355"/>
      <c r="G1175" s="355"/>
      <c r="H1175" s="355"/>
    </row>
    <row r="1176" spans="1:8" ht="15" customHeight="1">
      <c r="A1176" s="84"/>
      <c r="B1176" s="84"/>
      <c r="C1176" s="84"/>
      <c r="D1176" s="84"/>
      <c r="E1176" s="355"/>
      <c r="F1176" s="355"/>
      <c r="G1176" s="355"/>
      <c r="H1176" s="355"/>
    </row>
    <row r="1177" spans="1:8" ht="15" customHeight="1">
      <c r="A1177" s="84"/>
      <c r="B1177" s="84"/>
      <c r="C1177" s="84"/>
      <c r="D1177" s="84"/>
      <c r="E1177" s="355"/>
      <c r="F1177" s="355"/>
      <c r="G1177" s="355"/>
      <c r="H1177" s="355"/>
    </row>
    <row r="1178" spans="1:8" ht="15" customHeight="1">
      <c r="A1178" s="84"/>
      <c r="B1178" s="84"/>
      <c r="C1178" s="84"/>
      <c r="D1178" s="84"/>
      <c r="E1178" s="355"/>
      <c r="F1178" s="355"/>
      <c r="G1178" s="355"/>
      <c r="H1178" s="355"/>
    </row>
    <row r="1179" spans="1:8" ht="15" customHeight="1">
      <c r="A1179" s="84"/>
      <c r="B1179" s="84"/>
      <c r="C1179" s="84"/>
      <c r="D1179" s="84"/>
      <c r="E1179" s="355"/>
      <c r="F1179" s="355"/>
      <c r="G1179" s="355"/>
      <c r="H1179" s="355"/>
    </row>
    <row r="1180" spans="1:8" ht="15" customHeight="1">
      <c r="A1180" s="84"/>
      <c r="B1180" s="84"/>
      <c r="C1180" s="84"/>
      <c r="D1180" s="84"/>
      <c r="E1180" s="355"/>
      <c r="F1180" s="355"/>
      <c r="G1180" s="355"/>
      <c r="H1180" s="355"/>
    </row>
    <row r="1181" spans="1:8" ht="15" customHeight="1">
      <c r="A1181" s="84"/>
      <c r="B1181" s="84"/>
      <c r="C1181" s="84"/>
      <c r="D1181" s="84"/>
      <c r="E1181" s="355"/>
      <c r="F1181" s="355"/>
      <c r="G1181" s="355"/>
      <c r="H1181" s="355"/>
    </row>
    <row r="1182" spans="1:8" ht="15" customHeight="1">
      <c r="A1182" s="84"/>
      <c r="B1182" s="84"/>
      <c r="C1182" s="84"/>
      <c r="D1182" s="84"/>
      <c r="E1182" s="355"/>
      <c r="F1182" s="355"/>
      <c r="G1182" s="355"/>
      <c r="H1182" s="355"/>
    </row>
    <row r="1183" spans="1:8" ht="15" customHeight="1">
      <c r="A1183" s="84"/>
      <c r="B1183" s="84"/>
      <c r="C1183" s="84"/>
      <c r="D1183" s="84"/>
      <c r="E1183" s="355"/>
      <c r="F1183" s="355"/>
      <c r="G1183" s="355"/>
      <c r="H1183" s="355"/>
    </row>
    <row r="1184" spans="1:8" ht="15" customHeight="1">
      <c r="A1184" s="84"/>
      <c r="B1184" s="84"/>
      <c r="C1184" s="84"/>
      <c r="D1184" s="84"/>
      <c r="E1184" s="355"/>
      <c r="F1184" s="355"/>
      <c r="G1184" s="355"/>
      <c r="H1184" s="355"/>
    </row>
    <row r="1185" spans="1:8" ht="15" customHeight="1">
      <c r="A1185" s="84"/>
      <c r="B1185" s="84"/>
      <c r="C1185" s="84"/>
      <c r="D1185" s="84"/>
      <c r="E1185" s="355"/>
      <c r="F1185" s="355"/>
      <c r="G1185" s="355"/>
      <c r="H1185" s="355"/>
    </row>
    <row r="1186" spans="1:8" ht="15" customHeight="1">
      <c r="A1186" s="84"/>
      <c r="B1186" s="84"/>
      <c r="C1186" s="84"/>
      <c r="D1186" s="84"/>
      <c r="E1186" s="355"/>
      <c r="F1186" s="355"/>
      <c r="G1186" s="355"/>
      <c r="H1186" s="355"/>
    </row>
    <row r="1187" spans="1:8" ht="15" customHeight="1">
      <c r="A1187" s="84"/>
      <c r="B1187" s="84"/>
      <c r="C1187" s="84"/>
      <c r="D1187" s="84"/>
      <c r="E1187" s="355"/>
      <c r="F1187" s="355"/>
      <c r="G1187" s="355"/>
      <c r="H1187" s="355"/>
    </row>
    <row r="1188" spans="1:8" ht="15" customHeight="1">
      <c r="A1188" s="84"/>
      <c r="B1188" s="84"/>
      <c r="C1188" s="84"/>
      <c r="D1188" s="84"/>
      <c r="E1188" s="355"/>
      <c r="F1188" s="355"/>
      <c r="G1188" s="355"/>
      <c r="H1188" s="355"/>
    </row>
    <row r="1189" spans="1:8" ht="15" customHeight="1">
      <c r="A1189" s="84"/>
      <c r="B1189" s="84"/>
      <c r="C1189" s="84"/>
      <c r="D1189" s="84"/>
      <c r="E1189" s="355"/>
      <c r="F1189" s="355"/>
      <c r="G1189" s="355"/>
      <c r="H1189" s="355"/>
    </row>
    <row r="1190" spans="1:8" ht="15" customHeight="1">
      <c r="A1190" s="84"/>
      <c r="B1190" s="84"/>
      <c r="C1190" s="84"/>
      <c r="D1190" s="84"/>
      <c r="E1190" s="355"/>
      <c r="F1190" s="355"/>
      <c r="G1190" s="355"/>
      <c r="H1190" s="355"/>
    </row>
    <row r="1191" spans="1:8" ht="15" customHeight="1">
      <c r="A1191" s="84"/>
      <c r="B1191" s="84"/>
      <c r="C1191" s="84"/>
      <c r="D1191" s="84"/>
      <c r="E1191" s="355"/>
      <c r="F1191" s="355"/>
      <c r="G1191" s="355"/>
      <c r="H1191" s="355"/>
    </row>
    <row r="1192" spans="1:8" ht="15" customHeight="1">
      <c r="A1192" s="84"/>
      <c r="B1192" s="84"/>
      <c r="C1192" s="84"/>
      <c r="D1192" s="84"/>
      <c r="E1192" s="355"/>
      <c r="F1192" s="355"/>
      <c r="G1192" s="355"/>
      <c r="H1192" s="355"/>
    </row>
    <row r="1193" spans="1:8" ht="15" customHeight="1">
      <c r="A1193" s="84"/>
      <c r="B1193" s="84"/>
      <c r="C1193" s="84"/>
      <c r="D1193" s="84"/>
      <c r="E1193" s="355"/>
      <c r="F1193" s="355"/>
      <c r="G1193" s="355"/>
      <c r="H1193" s="355"/>
    </row>
    <row r="1194" spans="1:8" ht="15" customHeight="1">
      <c r="A1194" s="84"/>
      <c r="B1194" s="84"/>
      <c r="C1194" s="84"/>
      <c r="D1194" s="84"/>
      <c r="E1194" s="355"/>
      <c r="F1194" s="355"/>
      <c r="G1194" s="355"/>
      <c r="H1194" s="355"/>
    </row>
    <row r="1195" spans="1:8" ht="15" customHeight="1">
      <c r="A1195" s="84"/>
      <c r="B1195" s="84"/>
      <c r="C1195" s="84"/>
      <c r="D1195" s="84"/>
      <c r="E1195" s="355"/>
      <c r="F1195" s="355"/>
      <c r="G1195" s="355"/>
      <c r="H1195" s="355"/>
    </row>
    <row r="1196" spans="1:8" ht="15" customHeight="1">
      <c r="A1196" s="84"/>
      <c r="B1196" s="84"/>
      <c r="C1196" s="84"/>
      <c r="D1196" s="84"/>
      <c r="E1196" s="355"/>
      <c r="F1196" s="355"/>
      <c r="G1196" s="355"/>
      <c r="H1196" s="355"/>
    </row>
    <row r="1197" spans="1:8" ht="15" customHeight="1">
      <c r="A1197" s="84"/>
      <c r="B1197" s="84"/>
      <c r="C1197" s="84"/>
      <c r="D1197" s="84"/>
      <c r="E1197" s="355"/>
      <c r="F1197" s="355"/>
      <c r="G1197" s="355"/>
      <c r="H1197" s="355"/>
    </row>
    <row r="1198" spans="1:8" ht="15" customHeight="1">
      <c r="A1198" s="84"/>
      <c r="B1198" s="84"/>
      <c r="C1198" s="84"/>
      <c r="D1198" s="84"/>
      <c r="E1198" s="355"/>
      <c r="F1198" s="355"/>
      <c r="G1198" s="355"/>
      <c r="H1198" s="355"/>
    </row>
    <row r="1199" spans="1:8" ht="15" customHeight="1">
      <c r="A1199" s="84"/>
      <c r="B1199" s="84"/>
      <c r="C1199" s="84"/>
      <c r="D1199" s="84"/>
      <c r="E1199" s="355"/>
      <c r="F1199" s="355"/>
      <c r="G1199" s="355"/>
      <c r="H1199" s="355"/>
    </row>
    <row r="1200" spans="1:8" ht="15" customHeight="1">
      <c r="A1200" s="84"/>
      <c r="B1200" s="84"/>
      <c r="C1200" s="84"/>
      <c r="D1200" s="84"/>
      <c r="E1200" s="355"/>
      <c r="F1200" s="355"/>
      <c r="G1200" s="355"/>
      <c r="H1200" s="355"/>
    </row>
    <row r="1201" spans="1:8" ht="15" customHeight="1">
      <c r="A1201" s="84"/>
      <c r="B1201" s="84"/>
      <c r="C1201" s="84"/>
      <c r="D1201" s="84"/>
      <c r="E1201" s="355"/>
      <c r="F1201" s="355"/>
      <c r="G1201" s="355"/>
      <c r="H1201" s="355"/>
    </row>
    <row r="1202" spans="1:8" ht="15" customHeight="1">
      <c r="A1202" s="84"/>
      <c r="B1202" s="84"/>
      <c r="C1202" s="84"/>
      <c r="D1202" s="84"/>
      <c r="E1202" s="355"/>
      <c r="F1202" s="355"/>
      <c r="G1202" s="355"/>
      <c r="H1202" s="355"/>
    </row>
    <row r="1203" spans="1:8" ht="15" customHeight="1">
      <c r="A1203" s="84"/>
      <c r="B1203" s="84"/>
      <c r="C1203" s="84"/>
      <c r="D1203" s="84"/>
      <c r="E1203" s="355"/>
      <c r="F1203" s="355"/>
      <c r="G1203" s="355"/>
      <c r="H1203" s="355"/>
    </row>
    <row r="1204" spans="1:8" ht="15" customHeight="1">
      <c r="A1204" s="84"/>
      <c r="B1204" s="84"/>
      <c r="C1204" s="84"/>
      <c r="D1204" s="84"/>
      <c r="E1204" s="355"/>
      <c r="F1204" s="355"/>
      <c r="G1204" s="355"/>
      <c r="H1204" s="355"/>
    </row>
    <row r="1205" spans="1:8" ht="15" customHeight="1">
      <c r="A1205" s="84"/>
      <c r="B1205" s="84"/>
      <c r="C1205" s="84"/>
      <c r="D1205" s="84"/>
      <c r="E1205" s="355"/>
      <c r="F1205" s="355"/>
      <c r="G1205" s="355"/>
      <c r="H1205" s="355"/>
    </row>
    <row r="1206" spans="1:8" ht="15" customHeight="1">
      <c r="A1206" s="84"/>
      <c r="B1206" s="84"/>
      <c r="C1206" s="84"/>
      <c r="D1206" s="84"/>
      <c r="E1206" s="355"/>
      <c r="F1206" s="355"/>
      <c r="G1206" s="355"/>
      <c r="H1206" s="355"/>
    </row>
    <row r="1207" spans="1:8" ht="15" customHeight="1">
      <c r="A1207" s="84"/>
      <c r="B1207" s="84"/>
      <c r="C1207" s="84"/>
      <c r="D1207" s="84"/>
      <c r="E1207" s="355"/>
      <c r="F1207" s="355"/>
      <c r="G1207" s="355"/>
      <c r="H1207" s="355"/>
    </row>
    <row r="1208" spans="1:8" ht="15" customHeight="1">
      <c r="A1208" s="84"/>
      <c r="B1208" s="84"/>
      <c r="C1208" s="84"/>
      <c r="D1208" s="84"/>
      <c r="E1208" s="355"/>
      <c r="F1208" s="355"/>
      <c r="G1208" s="355"/>
      <c r="H1208" s="355"/>
    </row>
    <row r="1209" spans="1:8" ht="15" customHeight="1">
      <c r="A1209" s="84"/>
      <c r="B1209" s="84"/>
      <c r="C1209" s="84"/>
      <c r="D1209" s="84"/>
      <c r="E1209" s="355"/>
      <c r="F1209" s="355"/>
      <c r="G1209" s="355"/>
      <c r="H1209" s="355"/>
    </row>
    <row r="1210" spans="1:8" ht="15" customHeight="1">
      <c r="A1210" s="84"/>
      <c r="B1210" s="84"/>
      <c r="C1210" s="84"/>
      <c r="D1210" s="84"/>
      <c r="E1210" s="355"/>
      <c r="F1210" s="355"/>
      <c r="G1210" s="355"/>
      <c r="H1210" s="355"/>
    </row>
    <row r="1211" spans="1:8" ht="15" customHeight="1">
      <c r="A1211" s="84"/>
      <c r="B1211" s="84"/>
      <c r="C1211" s="84"/>
      <c r="D1211" s="84"/>
      <c r="E1211" s="355"/>
      <c r="F1211" s="355"/>
      <c r="G1211" s="355"/>
      <c r="H1211" s="355"/>
    </row>
    <row r="1212" spans="1:8" ht="15" customHeight="1">
      <c r="A1212" s="84"/>
      <c r="B1212" s="84"/>
      <c r="C1212" s="84"/>
      <c r="D1212" s="84"/>
      <c r="E1212" s="355"/>
      <c r="F1212" s="355"/>
      <c r="G1212" s="355"/>
      <c r="H1212" s="355"/>
    </row>
    <row r="1213" spans="1:8" ht="15" customHeight="1">
      <c r="A1213" s="84"/>
      <c r="B1213" s="84"/>
      <c r="C1213" s="84"/>
      <c r="D1213" s="84"/>
      <c r="E1213" s="355"/>
      <c r="F1213" s="355"/>
      <c r="G1213" s="355"/>
      <c r="H1213" s="355"/>
    </row>
    <row r="1214" spans="1:8" ht="15" customHeight="1">
      <c r="A1214" s="84"/>
      <c r="B1214" s="84"/>
      <c r="C1214" s="84"/>
      <c r="D1214" s="84"/>
      <c r="E1214" s="355"/>
      <c r="F1214" s="355"/>
      <c r="G1214" s="355"/>
      <c r="H1214" s="355"/>
    </row>
    <row r="1215" spans="1:8" ht="15" customHeight="1">
      <c r="A1215" s="84"/>
      <c r="B1215" s="84"/>
      <c r="C1215" s="84"/>
      <c r="D1215" s="84"/>
      <c r="E1215" s="355"/>
      <c r="F1215" s="355"/>
      <c r="G1215" s="355"/>
      <c r="H1215" s="355"/>
    </row>
    <row r="1216" spans="1:8" ht="15" customHeight="1">
      <c r="A1216" s="84"/>
      <c r="B1216" s="84"/>
      <c r="C1216" s="84"/>
      <c r="D1216" s="84"/>
      <c r="E1216" s="355"/>
      <c r="F1216" s="355"/>
      <c r="G1216" s="355"/>
      <c r="H1216" s="355"/>
    </row>
    <row r="1217" spans="1:8" ht="15" customHeight="1">
      <c r="A1217" s="84"/>
      <c r="B1217" s="84"/>
      <c r="C1217" s="84"/>
      <c r="D1217" s="84"/>
      <c r="E1217" s="355"/>
      <c r="F1217" s="355"/>
      <c r="G1217" s="355"/>
      <c r="H1217" s="355"/>
    </row>
    <row r="1218" spans="1:8" ht="15" customHeight="1">
      <c r="A1218" s="84"/>
      <c r="B1218" s="84"/>
      <c r="C1218" s="84"/>
      <c r="D1218" s="84"/>
      <c r="E1218" s="355"/>
      <c r="F1218" s="355"/>
      <c r="G1218" s="355"/>
      <c r="H1218" s="355"/>
    </row>
    <row r="1219" spans="1:8" ht="15" customHeight="1">
      <c r="A1219" s="84"/>
      <c r="B1219" s="84"/>
      <c r="C1219" s="84"/>
      <c r="D1219" s="84"/>
      <c r="E1219" s="355"/>
      <c r="F1219" s="355"/>
      <c r="G1219" s="355"/>
      <c r="H1219" s="355"/>
    </row>
    <row r="1220" spans="1:8" ht="15" customHeight="1">
      <c r="A1220" s="84"/>
      <c r="B1220" s="84"/>
      <c r="C1220" s="84"/>
      <c r="D1220" s="84"/>
      <c r="E1220" s="355"/>
      <c r="F1220" s="355"/>
      <c r="G1220" s="355"/>
      <c r="H1220" s="355"/>
    </row>
    <row r="1221" spans="1:8" ht="15" customHeight="1">
      <c r="A1221" s="84"/>
      <c r="B1221" s="84"/>
      <c r="C1221" s="84"/>
      <c r="D1221" s="84"/>
      <c r="E1221" s="355"/>
      <c r="F1221" s="355"/>
      <c r="G1221" s="355"/>
      <c r="H1221" s="355"/>
    </row>
    <row r="1222" spans="1:8" ht="15" customHeight="1">
      <c r="A1222" s="84"/>
      <c r="B1222" s="84"/>
      <c r="C1222" s="84"/>
      <c r="D1222" s="84"/>
      <c r="E1222" s="355"/>
      <c r="F1222" s="355"/>
      <c r="G1222" s="355"/>
      <c r="H1222" s="355"/>
    </row>
    <row r="1223" spans="1:8" ht="15" customHeight="1">
      <c r="A1223" s="84"/>
      <c r="B1223" s="84"/>
      <c r="C1223" s="84"/>
      <c r="D1223" s="84"/>
      <c r="E1223" s="355"/>
      <c r="F1223" s="355"/>
      <c r="G1223" s="355"/>
      <c r="H1223" s="355"/>
    </row>
    <row r="1224" spans="1:8" ht="15" customHeight="1">
      <c r="A1224" s="84"/>
      <c r="B1224" s="84"/>
      <c r="C1224" s="84"/>
      <c r="D1224" s="84"/>
      <c r="E1224" s="355"/>
      <c r="F1224" s="355"/>
      <c r="G1224" s="355"/>
      <c r="H1224" s="355"/>
    </row>
    <row r="1225" spans="1:8" ht="15" customHeight="1">
      <c r="A1225" s="84"/>
      <c r="B1225" s="84"/>
      <c r="C1225" s="84"/>
      <c r="D1225" s="84"/>
      <c r="E1225" s="355"/>
      <c r="F1225" s="355"/>
      <c r="G1225" s="355"/>
      <c r="H1225" s="355"/>
    </row>
    <row r="1226" spans="1:8" ht="15" customHeight="1">
      <c r="A1226" s="84"/>
      <c r="B1226" s="84"/>
      <c r="C1226" s="84"/>
      <c r="D1226" s="84"/>
      <c r="E1226" s="355"/>
      <c r="F1226" s="355"/>
      <c r="G1226" s="355"/>
      <c r="H1226" s="355"/>
    </row>
    <row r="1227" spans="1:8" ht="15" customHeight="1">
      <c r="A1227" s="84"/>
      <c r="B1227" s="84"/>
      <c r="C1227" s="84"/>
      <c r="D1227" s="84"/>
      <c r="E1227" s="355"/>
      <c r="F1227" s="355"/>
      <c r="G1227" s="355"/>
      <c r="H1227" s="355"/>
    </row>
    <row r="1228" spans="1:8" ht="15" customHeight="1">
      <c r="A1228" s="84"/>
      <c r="B1228" s="84"/>
      <c r="C1228" s="84"/>
      <c r="D1228" s="84"/>
      <c r="E1228" s="355"/>
      <c r="F1228" s="355"/>
      <c r="G1228" s="355"/>
      <c r="H1228" s="355"/>
    </row>
    <row r="1229" spans="1:8" ht="15" customHeight="1">
      <c r="A1229" s="84"/>
      <c r="B1229" s="84"/>
      <c r="C1229" s="84"/>
      <c r="D1229" s="84"/>
      <c r="E1229" s="355"/>
      <c r="F1229" s="355"/>
      <c r="G1229" s="355"/>
      <c r="H1229" s="355"/>
    </row>
    <row r="1230" spans="1:8" ht="15" customHeight="1">
      <c r="A1230" s="84"/>
      <c r="B1230" s="84"/>
      <c r="C1230" s="84"/>
      <c r="D1230" s="84"/>
      <c r="E1230" s="355"/>
      <c r="F1230" s="355"/>
      <c r="G1230" s="355"/>
      <c r="H1230" s="355"/>
    </row>
    <row r="1231" spans="1:8" ht="15" customHeight="1">
      <c r="A1231" s="84"/>
      <c r="B1231" s="84"/>
      <c r="C1231" s="84"/>
      <c r="D1231" s="84"/>
      <c r="E1231" s="355"/>
      <c r="F1231" s="355"/>
      <c r="G1231" s="355"/>
      <c r="H1231" s="355"/>
    </row>
    <row r="1232" spans="1:8" ht="15" customHeight="1">
      <c r="A1232" s="84"/>
      <c r="B1232" s="84"/>
      <c r="C1232" s="84"/>
      <c r="D1232" s="84"/>
      <c r="E1232" s="355"/>
      <c r="F1232" s="355"/>
      <c r="G1232" s="355"/>
      <c r="H1232" s="355"/>
    </row>
    <row r="1233" spans="1:8" ht="15" customHeight="1">
      <c r="A1233" s="84"/>
      <c r="B1233" s="84"/>
      <c r="C1233" s="84"/>
      <c r="D1233" s="84"/>
      <c r="E1233" s="355"/>
      <c r="F1233" s="355"/>
      <c r="G1233" s="355"/>
      <c r="H1233" s="355"/>
    </row>
    <row r="1234" spans="1:8" ht="15" customHeight="1">
      <c r="A1234" s="84"/>
      <c r="B1234" s="84"/>
      <c r="C1234" s="84"/>
      <c r="D1234" s="84"/>
      <c r="E1234" s="355"/>
      <c r="F1234" s="355"/>
      <c r="G1234" s="355"/>
      <c r="H1234" s="355"/>
    </row>
    <row r="1235" spans="1:8" ht="15" customHeight="1">
      <c r="A1235" s="84"/>
      <c r="B1235" s="84"/>
      <c r="C1235" s="84"/>
      <c r="D1235" s="84"/>
      <c r="E1235" s="355"/>
      <c r="F1235" s="355"/>
      <c r="G1235" s="355"/>
      <c r="H1235" s="355"/>
    </row>
    <row r="1236" spans="1:8" ht="15" customHeight="1">
      <c r="A1236" s="84"/>
      <c r="B1236" s="84"/>
      <c r="C1236" s="84"/>
      <c r="D1236" s="84"/>
      <c r="E1236" s="355"/>
      <c r="F1236" s="355"/>
      <c r="G1236" s="355"/>
      <c r="H1236" s="355"/>
    </row>
    <row r="1237" spans="1:8" ht="15" customHeight="1">
      <c r="A1237" s="84"/>
      <c r="B1237" s="84"/>
      <c r="C1237" s="84"/>
      <c r="D1237" s="84"/>
      <c r="E1237" s="355"/>
      <c r="F1237" s="355"/>
      <c r="G1237" s="355"/>
      <c r="H1237" s="355"/>
    </row>
    <row r="1238" spans="1:8" ht="15" customHeight="1">
      <c r="A1238" s="84"/>
      <c r="B1238" s="84"/>
      <c r="C1238" s="84"/>
      <c r="D1238" s="84"/>
      <c r="E1238" s="355"/>
      <c r="F1238" s="355"/>
      <c r="G1238" s="355"/>
      <c r="H1238" s="355"/>
    </row>
    <row r="1239" spans="1:8" ht="15" customHeight="1">
      <c r="A1239" s="84"/>
      <c r="B1239" s="84"/>
      <c r="C1239" s="84"/>
      <c r="D1239" s="84"/>
      <c r="E1239" s="355"/>
      <c r="F1239" s="355"/>
      <c r="G1239" s="355"/>
      <c r="H1239" s="355"/>
    </row>
    <row r="1240" spans="1:8" ht="15" customHeight="1">
      <c r="A1240" s="84"/>
      <c r="B1240" s="84"/>
      <c r="C1240" s="84"/>
      <c r="D1240" s="84"/>
      <c r="E1240" s="355"/>
      <c r="F1240" s="355"/>
      <c r="G1240" s="355"/>
      <c r="H1240" s="355"/>
    </row>
    <row r="1241" spans="1:8" ht="15" customHeight="1">
      <c r="A1241" s="84"/>
      <c r="B1241" s="84"/>
      <c r="C1241" s="84"/>
      <c r="D1241" s="84"/>
      <c r="E1241" s="355"/>
      <c r="F1241" s="355"/>
      <c r="G1241" s="355"/>
      <c r="H1241" s="355"/>
    </row>
    <row r="1242" spans="1:8" ht="15" customHeight="1">
      <c r="A1242" s="84"/>
      <c r="B1242" s="84"/>
      <c r="C1242" s="84"/>
      <c r="D1242" s="84"/>
      <c r="E1242" s="355"/>
      <c r="F1242" s="355"/>
      <c r="G1242" s="355"/>
      <c r="H1242" s="355"/>
    </row>
    <row r="1243" spans="1:8" ht="15" customHeight="1">
      <c r="A1243" s="84"/>
      <c r="B1243" s="84"/>
      <c r="C1243" s="84"/>
      <c r="D1243" s="84"/>
      <c r="E1243" s="355"/>
      <c r="F1243" s="355"/>
      <c r="G1243" s="355"/>
      <c r="H1243" s="355"/>
    </row>
    <row r="1244" spans="1:8" ht="15" customHeight="1">
      <c r="A1244" s="84"/>
      <c r="B1244" s="84"/>
      <c r="C1244" s="84"/>
      <c r="D1244" s="84"/>
      <c r="E1244" s="355"/>
      <c r="F1244" s="355"/>
      <c r="G1244" s="355"/>
      <c r="H1244" s="355"/>
    </row>
    <row r="1245" spans="1:8" ht="15" customHeight="1">
      <c r="A1245" s="84"/>
      <c r="B1245" s="84"/>
      <c r="C1245" s="84"/>
      <c r="D1245" s="84"/>
      <c r="E1245" s="355"/>
      <c r="F1245" s="355"/>
      <c r="G1245" s="355"/>
      <c r="H1245" s="355"/>
    </row>
    <row r="1246" spans="1:8" ht="15" customHeight="1">
      <c r="A1246" s="84"/>
      <c r="B1246" s="84"/>
      <c r="C1246" s="84"/>
      <c r="D1246" s="84"/>
      <c r="E1246" s="355"/>
      <c r="F1246" s="355"/>
      <c r="G1246" s="355"/>
      <c r="H1246" s="355"/>
    </row>
    <row r="1247" spans="1:8" ht="15" customHeight="1">
      <c r="A1247" s="84"/>
      <c r="B1247" s="84"/>
      <c r="C1247" s="84"/>
      <c r="D1247" s="84"/>
      <c r="E1247" s="355"/>
      <c r="F1247" s="355"/>
      <c r="G1247" s="355"/>
      <c r="H1247" s="355"/>
    </row>
    <row r="1248" spans="1:8" ht="15" customHeight="1">
      <c r="A1248" s="84"/>
      <c r="B1248" s="84"/>
      <c r="C1248" s="84"/>
      <c r="D1248" s="84"/>
      <c r="E1248" s="355"/>
      <c r="F1248" s="355"/>
      <c r="G1248" s="355"/>
      <c r="H1248" s="355"/>
    </row>
    <row r="1249" spans="1:8" ht="15" customHeight="1">
      <c r="A1249" s="84"/>
      <c r="B1249" s="84"/>
      <c r="C1249" s="84"/>
      <c r="D1249" s="84"/>
      <c r="E1249" s="355"/>
      <c r="F1249" s="355"/>
      <c r="G1249" s="355"/>
      <c r="H1249" s="355"/>
    </row>
    <row r="1250" spans="1:8" ht="15" customHeight="1">
      <c r="A1250" s="84"/>
      <c r="B1250" s="84"/>
      <c r="C1250" s="84"/>
      <c r="D1250" s="84"/>
      <c r="E1250" s="355"/>
      <c r="F1250" s="355"/>
      <c r="G1250" s="355"/>
      <c r="H1250" s="355"/>
    </row>
    <row r="1251" spans="1:8" ht="15" customHeight="1">
      <c r="A1251" s="84"/>
      <c r="B1251" s="84"/>
      <c r="C1251" s="84"/>
      <c r="D1251" s="84"/>
      <c r="E1251" s="355"/>
      <c r="F1251" s="355"/>
      <c r="G1251" s="355"/>
      <c r="H1251" s="355"/>
    </row>
    <row r="1252" spans="1:8" ht="15" customHeight="1">
      <c r="A1252" s="84"/>
      <c r="B1252" s="84"/>
      <c r="C1252" s="84"/>
      <c r="D1252" s="84"/>
      <c r="E1252" s="355"/>
      <c r="F1252" s="355"/>
      <c r="G1252" s="355"/>
      <c r="H1252" s="355"/>
    </row>
    <row r="1253" spans="1:8" ht="15" customHeight="1">
      <c r="A1253" s="84"/>
      <c r="B1253" s="84"/>
      <c r="C1253" s="84"/>
      <c r="D1253" s="84"/>
      <c r="E1253" s="355"/>
      <c r="F1253" s="355"/>
      <c r="G1253" s="355"/>
      <c r="H1253" s="355"/>
    </row>
    <row r="1254" spans="1:8" ht="15" customHeight="1">
      <c r="A1254" s="84"/>
      <c r="B1254" s="84"/>
      <c r="C1254" s="84"/>
      <c r="D1254" s="84"/>
      <c r="E1254" s="355"/>
      <c r="F1254" s="355"/>
      <c r="G1254" s="355"/>
      <c r="H1254" s="355"/>
    </row>
    <row r="1255" spans="1:8" ht="15" customHeight="1">
      <c r="A1255" s="84"/>
      <c r="B1255" s="84"/>
      <c r="C1255" s="84"/>
      <c r="D1255" s="84"/>
      <c r="E1255" s="355"/>
      <c r="F1255" s="355"/>
      <c r="G1255" s="355"/>
      <c r="H1255" s="355"/>
    </row>
    <row r="1256" spans="1:8" ht="15" customHeight="1">
      <c r="A1256" s="84"/>
      <c r="B1256" s="84"/>
      <c r="C1256" s="84"/>
      <c r="D1256" s="84"/>
      <c r="E1256" s="355"/>
      <c r="F1256" s="355"/>
      <c r="G1256" s="355"/>
      <c r="H1256" s="355"/>
    </row>
    <row r="1257" spans="1:8" ht="15" customHeight="1">
      <c r="A1257" s="84"/>
      <c r="B1257" s="84"/>
      <c r="C1257" s="84"/>
      <c r="D1257" s="84"/>
      <c r="E1257" s="355"/>
      <c r="F1257" s="355"/>
      <c r="G1257" s="355"/>
      <c r="H1257" s="355"/>
    </row>
    <row r="1258" spans="1:8" ht="15" customHeight="1">
      <c r="A1258" s="84"/>
      <c r="B1258" s="84"/>
      <c r="C1258" s="84"/>
      <c r="D1258" s="84"/>
      <c r="E1258" s="355"/>
      <c r="F1258" s="355"/>
      <c r="G1258" s="355"/>
      <c r="H1258" s="355"/>
    </row>
    <row r="1259" spans="1:8" ht="15" customHeight="1">
      <c r="A1259" s="84"/>
      <c r="B1259" s="84"/>
      <c r="C1259" s="84"/>
      <c r="D1259" s="84"/>
      <c r="E1259" s="355"/>
      <c r="F1259" s="355"/>
      <c r="G1259" s="355"/>
      <c r="H1259" s="355"/>
    </row>
    <row r="1260" spans="1:8" ht="15" customHeight="1">
      <c r="A1260" s="84"/>
      <c r="B1260" s="84"/>
      <c r="C1260" s="84"/>
      <c r="D1260" s="84"/>
      <c r="E1260" s="355"/>
      <c r="F1260" s="355"/>
      <c r="G1260" s="355"/>
      <c r="H1260" s="355"/>
    </row>
    <row r="1261" spans="1:8" ht="15" customHeight="1">
      <c r="A1261" s="84"/>
      <c r="B1261" s="84"/>
      <c r="C1261" s="84"/>
      <c r="D1261" s="84"/>
      <c r="E1261" s="355"/>
      <c r="F1261" s="355"/>
      <c r="G1261" s="355"/>
      <c r="H1261" s="355"/>
    </row>
    <row r="1262" spans="1:8" ht="15" customHeight="1">
      <c r="A1262" s="84"/>
      <c r="B1262" s="84"/>
      <c r="C1262" s="84"/>
      <c r="D1262" s="84"/>
      <c r="E1262" s="355"/>
      <c r="F1262" s="355"/>
      <c r="G1262" s="355"/>
      <c r="H1262" s="355"/>
    </row>
    <row r="1263" spans="1:8" ht="15" customHeight="1">
      <c r="A1263" s="84"/>
      <c r="B1263" s="84"/>
      <c r="C1263" s="84"/>
      <c r="D1263" s="84"/>
      <c r="E1263" s="355"/>
      <c r="F1263" s="355"/>
      <c r="G1263" s="355"/>
      <c r="H1263" s="355"/>
    </row>
    <row r="1264" spans="1:8" ht="15" customHeight="1">
      <c r="A1264" s="84"/>
      <c r="B1264" s="84"/>
      <c r="C1264" s="84"/>
      <c r="D1264" s="84"/>
      <c r="E1264" s="355"/>
      <c r="F1264" s="355"/>
      <c r="G1264" s="355"/>
      <c r="H1264" s="355"/>
    </row>
    <row r="1265" spans="1:8" ht="15" customHeight="1">
      <c r="A1265" s="84"/>
      <c r="B1265" s="84"/>
      <c r="C1265" s="84"/>
      <c r="D1265" s="84"/>
      <c r="E1265" s="355"/>
      <c r="F1265" s="355"/>
      <c r="G1265" s="355"/>
      <c r="H1265" s="355"/>
    </row>
    <row r="1266" spans="1:8" ht="15" customHeight="1">
      <c r="A1266" s="84"/>
      <c r="B1266" s="84"/>
      <c r="C1266" s="84"/>
      <c r="D1266" s="84"/>
      <c r="E1266" s="355"/>
      <c r="F1266" s="355"/>
      <c r="G1266" s="355"/>
      <c r="H1266" s="355"/>
    </row>
    <row r="1267" spans="1:8" ht="15" customHeight="1">
      <c r="A1267" s="84"/>
      <c r="B1267" s="84"/>
      <c r="C1267" s="84"/>
      <c r="D1267" s="84"/>
      <c r="E1267" s="355"/>
      <c r="F1267" s="355"/>
      <c r="G1267" s="355"/>
      <c r="H1267" s="355"/>
    </row>
    <row r="1268" spans="1:8" ht="15" customHeight="1">
      <c r="A1268" s="84"/>
      <c r="B1268" s="84"/>
      <c r="C1268" s="84"/>
      <c r="D1268" s="84"/>
      <c r="E1268" s="355"/>
      <c r="F1268" s="355"/>
      <c r="G1268" s="355"/>
      <c r="H1268" s="355"/>
    </row>
    <row r="1269" spans="1:8" ht="15" customHeight="1">
      <c r="A1269" s="84"/>
      <c r="B1269" s="84"/>
      <c r="C1269" s="84"/>
      <c r="D1269" s="84"/>
      <c r="E1269" s="355"/>
      <c r="F1269" s="355"/>
      <c r="G1269" s="355"/>
      <c r="H1269" s="355"/>
    </row>
    <row r="1270" spans="1:8" ht="15" customHeight="1">
      <c r="A1270" s="84"/>
      <c r="B1270" s="84"/>
      <c r="C1270" s="84"/>
      <c r="D1270" s="84"/>
      <c r="E1270" s="355"/>
      <c r="F1270" s="355"/>
      <c r="G1270" s="355"/>
      <c r="H1270" s="355"/>
    </row>
    <row r="1271" spans="1:8" ht="15" customHeight="1">
      <c r="A1271" s="84"/>
      <c r="B1271" s="84"/>
      <c r="C1271" s="84"/>
      <c r="D1271" s="84"/>
      <c r="E1271" s="355"/>
      <c r="F1271" s="355"/>
      <c r="G1271" s="355"/>
      <c r="H1271" s="355"/>
    </row>
    <row r="1272" spans="1:8" ht="15" customHeight="1">
      <c r="A1272" s="84"/>
      <c r="B1272" s="84"/>
      <c r="C1272" s="84"/>
      <c r="D1272" s="84"/>
      <c r="E1272" s="355"/>
      <c r="F1272" s="355"/>
      <c r="G1272" s="355"/>
      <c r="H1272" s="355"/>
    </row>
    <row r="1273" spans="1:8" ht="15" customHeight="1">
      <c r="A1273" s="84"/>
      <c r="B1273" s="84"/>
      <c r="C1273" s="84"/>
      <c r="D1273" s="84"/>
      <c r="E1273" s="355"/>
      <c r="F1273" s="355"/>
      <c r="G1273" s="355"/>
      <c r="H1273" s="355"/>
    </row>
    <row r="1274" spans="1:8" ht="15" customHeight="1">
      <c r="A1274" s="84"/>
      <c r="B1274" s="84"/>
      <c r="C1274" s="84"/>
      <c r="D1274" s="84"/>
      <c r="E1274" s="355"/>
      <c r="F1274" s="355"/>
      <c r="G1274" s="355"/>
      <c r="H1274" s="355"/>
    </row>
    <row r="1275" spans="1:8" ht="15" customHeight="1">
      <c r="A1275" s="84"/>
      <c r="B1275" s="84"/>
      <c r="C1275" s="84"/>
      <c r="D1275" s="84"/>
      <c r="E1275" s="355"/>
      <c r="F1275" s="355"/>
      <c r="G1275" s="355"/>
      <c r="H1275" s="355"/>
    </row>
    <row r="1276" spans="1:8" ht="15" customHeight="1">
      <c r="A1276" s="84"/>
      <c r="B1276" s="84"/>
      <c r="C1276" s="84"/>
      <c r="D1276" s="84"/>
      <c r="E1276" s="355"/>
      <c r="F1276" s="355"/>
      <c r="G1276" s="355"/>
      <c r="H1276" s="355"/>
    </row>
    <row r="1277" spans="1:8" ht="15" customHeight="1">
      <c r="A1277" s="84"/>
      <c r="B1277" s="84"/>
      <c r="C1277" s="84"/>
      <c r="D1277" s="84"/>
      <c r="E1277" s="355"/>
      <c r="F1277" s="355"/>
      <c r="G1277" s="355"/>
      <c r="H1277" s="355"/>
    </row>
    <row r="1278" spans="1:8" ht="15" customHeight="1">
      <c r="A1278" s="84"/>
      <c r="B1278" s="84"/>
      <c r="C1278" s="84"/>
      <c r="D1278" s="84"/>
      <c r="E1278" s="355"/>
      <c r="F1278" s="355"/>
      <c r="G1278" s="355"/>
      <c r="H1278" s="355"/>
    </row>
    <row r="1279" spans="1:8" ht="15" customHeight="1">
      <c r="A1279" s="84"/>
      <c r="B1279" s="84"/>
      <c r="C1279" s="84"/>
      <c r="D1279" s="84"/>
      <c r="E1279" s="355"/>
      <c r="F1279" s="355"/>
      <c r="G1279" s="355"/>
      <c r="H1279" s="355"/>
    </row>
    <row r="1280" spans="1:8" ht="15" customHeight="1">
      <c r="A1280" s="84"/>
      <c r="B1280" s="84"/>
      <c r="C1280" s="84"/>
      <c r="D1280" s="84"/>
      <c r="E1280" s="355"/>
      <c r="F1280" s="355"/>
      <c r="G1280" s="355"/>
      <c r="H1280" s="355"/>
    </row>
    <row r="1281" spans="1:8" ht="15" customHeight="1">
      <c r="A1281" s="84"/>
      <c r="B1281" s="84"/>
      <c r="C1281" s="84"/>
      <c r="D1281" s="84"/>
      <c r="E1281" s="355"/>
      <c r="F1281" s="355"/>
      <c r="G1281" s="355"/>
      <c r="H1281" s="355"/>
    </row>
    <row r="1282" spans="1:8" ht="15" customHeight="1">
      <c r="A1282" s="84"/>
      <c r="B1282" s="84"/>
      <c r="C1282" s="84"/>
      <c r="D1282" s="84"/>
      <c r="E1282" s="355"/>
      <c r="F1282" s="355"/>
      <c r="G1282" s="355"/>
      <c r="H1282" s="355"/>
    </row>
    <row r="1283" spans="1:8" ht="15" customHeight="1">
      <c r="A1283" s="84"/>
      <c r="B1283" s="84"/>
      <c r="C1283" s="84"/>
      <c r="D1283" s="84"/>
      <c r="E1283" s="355"/>
      <c r="F1283" s="355"/>
      <c r="G1283" s="355"/>
      <c r="H1283" s="355"/>
    </row>
    <row r="1284" spans="1:8" ht="15" customHeight="1">
      <c r="A1284" s="84"/>
      <c r="B1284" s="84"/>
      <c r="C1284" s="84"/>
      <c r="D1284" s="84"/>
      <c r="E1284" s="355"/>
      <c r="F1284" s="355"/>
      <c r="G1284" s="355"/>
      <c r="H1284" s="355"/>
    </row>
    <row r="1285" spans="1:8" ht="15" customHeight="1">
      <c r="A1285" s="84"/>
      <c r="B1285" s="84"/>
      <c r="C1285" s="84"/>
      <c r="D1285" s="84"/>
      <c r="E1285" s="355"/>
      <c r="F1285" s="355"/>
      <c r="G1285" s="355"/>
      <c r="H1285" s="355"/>
    </row>
    <row r="1286" spans="1:8" ht="15" customHeight="1">
      <c r="A1286" s="84"/>
      <c r="B1286" s="84"/>
      <c r="C1286" s="84"/>
      <c r="D1286" s="84"/>
      <c r="E1286" s="355"/>
      <c r="F1286" s="355"/>
      <c r="G1286" s="355"/>
      <c r="H1286" s="355"/>
    </row>
    <row r="1287" spans="1:8" ht="15" customHeight="1">
      <c r="A1287" s="84"/>
      <c r="B1287" s="84"/>
      <c r="C1287" s="84"/>
      <c r="D1287" s="84"/>
      <c r="E1287" s="355"/>
      <c r="F1287" s="355"/>
      <c r="G1287" s="355"/>
      <c r="H1287" s="355"/>
    </row>
    <row r="1288" spans="1:8" ht="15" customHeight="1">
      <c r="A1288" s="84"/>
      <c r="B1288" s="84"/>
      <c r="C1288" s="84"/>
      <c r="D1288" s="84"/>
      <c r="E1288" s="355"/>
      <c r="F1288" s="355"/>
      <c r="G1288" s="355"/>
      <c r="H1288" s="355"/>
    </row>
    <row r="1289" spans="1:8" ht="15" customHeight="1">
      <c r="A1289" s="84"/>
      <c r="B1289" s="84"/>
      <c r="C1289" s="84"/>
      <c r="D1289" s="84"/>
      <c r="E1289" s="355"/>
      <c r="F1289" s="355"/>
      <c r="G1289" s="355"/>
      <c r="H1289" s="355"/>
    </row>
    <row r="1290" spans="1:8" ht="15" customHeight="1">
      <c r="A1290" s="84"/>
      <c r="B1290" s="84"/>
      <c r="C1290" s="84"/>
      <c r="D1290" s="84"/>
      <c r="E1290" s="355"/>
      <c r="F1290" s="355"/>
      <c r="G1290" s="355"/>
      <c r="H1290" s="355"/>
    </row>
    <row r="1291" spans="1:8" ht="15" customHeight="1">
      <c r="A1291" s="84"/>
      <c r="B1291" s="84"/>
      <c r="C1291" s="84"/>
      <c r="D1291" s="84"/>
      <c r="E1291" s="355"/>
      <c r="F1291" s="355"/>
      <c r="G1291" s="355"/>
      <c r="H1291" s="355"/>
    </row>
    <row r="1292" spans="1:8" ht="15" customHeight="1">
      <c r="A1292" s="84"/>
      <c r="B1292" s="84"/>
      <c r="C1292" s="84"/>
      <c r="D1292" s="84"/>
      <c r="E1292" s="355"/>
      <c r="F1292" s="355"/>
      <c r="G1292" s="355"/>
      <c r="H1292" s="355"/>
    </row>
    <row r="1293" spans="1:8" ht="15" customHeight="1">
      <c r="A1293" s="84"/>
      <c r="B1293" s="84"/>
      <c r="C1293" s="84"/>
      <c r="D1293" s="84"/>
      <c r="E1293" s="355"/>
      <c r="F1293" s="355"/>
      <c r="G1293" s="355"/>
      <c r="H1293" s="355"/>
    </row>
    <row r="1294" spans="1:8" ht="15" customHeight="1">
      <c r="A1294" s="84"/>
      <c r="B1294" s="84"/>
      <c r="C1294" s="84"/>
      <c r="D1294" s="84"/>
      <c r="E1294" s="355"/>
      <c r="F1294" s="355"/>
      <c r="G1294" s="355"/>
      <c r="H1294" s="355"/>
    </row>
    <row r="1295" spans="1:8" ht="15" customHeight="1">
      <c r="A1295" s="84"/>
      <c r="B1295" s="84"/>
      <c r="C1295" s="84"/>
      <c r="D1295" s="84"/>
      <c r="E1295" s="355"/>
      <c r="F1295" s="355"/>
      <c r="G1295" s="355"/>
      <c r="H1295" s="355"/>
    </row>
    <row r="1296" spans="1:8" ht="15" customHeight="1">
      <c r="A1296" s="84"/>
      <c r="B1296" s="84"/>
      <c r="C1296" s="84"/>
      <c r="D1296" s="84"/>
      <c r="E1296" s="355"/>
      <c r="F1296" s="355"/>
      <c r="G1296" s="355"/>
      <c r="H1296" s="355"/>
    </row>
    <row r="1297" spans="1:8" ht="15" customHeight="1">
      <c r="A1297" s="84"/>
      <c r="B1297" s="84"/>
      <c r="C1297" s="84"/>
      <c r="D1297" s="84"/>
      <c r="E1297" s="355"/>
      <c r="F1297" s="355"/>
      <c r="G1297" s="355"/>
      <c r="H1297" s="355"/>
    </row>
    <row r="1298" spans="1:8" ht="15" customHeight="1">
      <c r="A1298" s="84"/>
      <c r="B1298" s="84"/>
      <c r="C1298" s="84"/>
      <c r="D1298" s="84"/>
      <c r="E1298" s="355"/>
      <c r="F1298" s="355"/>
      <c r="G1298" s="355"/>
      <c r="H1298" s="355"/>
    </row>
    <row r="1299" spans="1:8" ht="15" customHeight="1">
      <c r="A1299" s="84"/>
      <c r="B1299" s="84"/>
      <c r="C1299" s="84"/>
      <c r="D1299" s="84"/>
      <c r="E1299" s="355"/>
      <c r="F1299" s="355"/>
      <c r="G1299" s="355"/>
      <c r="H1299" s="355"/>
    </row>
    <row r="1300" spans="1:8" ht="15" customHeight="1">
      <c r="A1300" s="84"/>
      <c r="B1300" s="84"/>
      <c r="C1300" s="84"/>
      <c r="D1300" s="84"/>
      <c r="E1300" s="355"/>
      <c r="F1300" s="355"/>
      <c r="G1300" s="355"/>
      <c r="H1300" s="355"/>
    </row>
    <row r="1301" spans="1:8" ht="15" customHeight="1">
      <c r="A1301" s="84"/>
      <c r="B1301" s="84"/>
      <c r="C1301" s="84"/>
      <c r="D1301" s="84"/>
      <c r="E1301" s="355"/>
      <c r="F1301" s="355"/>
      <c r="G1301" s="355"/>
      <c r="H1301" s="355"/>
    </row>
    <row r="1302" spans="1:8" ht="15" customHeight="1">
      <c r="A1302" s="84"/>
      <c r="B1302" s="84"/>
      <c r="C1302" s="84"/>
      <c r="D1302" s="84"/>
      <c r="E1302" s="355"/>
      <c r="F1302" s="355"/>
      <c r="G1302" s="355"/>
      <c r="H1302" s="355"/>
    </row>
    <row r="1303" spans="1:8" ht="15" customHeight="1">
      <c r="A1303" s="84"/>
      <c r="B1303" s="84"/>
      <c r="C1303" s="84"/>
      <c r="D1303" s="84"/>
      <c r="E1303" s="355"/>
      <c r="F1303" s="355"/>
      <c r="G1303" s="355"/>
      <c r="H1303" s="355"/>
    </row>
    <row r="1304" spans="1:8" ht="15" customHeight="1">
      <c r="A1304" s="84"/>
      <c r="B1304" s="84"/>
      <c r="C1304" s="84"/>
      <c r="D1304" s="84"/>
      <c r="E1304" s="355"/>
      <c r="F1304" s="355"/>
      <c r="G1304" s="355"/>
      <c r="H1304" s="355"/>
    </row>
    <row r="1305" spans="1:8" ht="15" customHeight="1">
      <c r="A1305" s="84"/>
      <c r="B1305" s="84"/>
      <c r="C1305" s="84"/>
      <c r="D1305" s="84"/>
      <c r="E1305" s="355"/>
      <c r="F1305" s="355"/>
      <c r="G1305" s="355"/>
      <c r="H1305" s="355"/>
    </row>
    <row r="1306" spans="1:8" ht="15" customHeight="1">
      <c r="A1306" s="84"/>
      <c r="B1306" s="84"/>
      <c r="C1306" s="84"/>
      <c r="D1306" s="84"/>
      <c r="E1306" s="355"/>
      <c r="F1306" s="355"/>
      <c r="G1306" s="355"/>
      <c r="H1306" s="355"/>
    </row>
    <row r="1307" spans="1:8" ht="15" customHeight="1">
      <c r="A1307" s="84"/>
      <c r="B1307" s="84"/>
      <c r="C1307" s="84"/>
      <c r="D1307" s="84"/>
      <c r="E1307" s="355"/>
      <c r="F1307" s="355"/>
      <c r="G1307" s="355"/>
      <c r="H1307" s="355"/>
    </row>
    <row r="1308" spans="1:8" ht="15" customHeight="1">
      <c r="A1308" s="84"/>
      <c r="B1308" s="84"/>
      <c r="C1308" s="84"/>
      <c r="D1308" s="84"/>
      <c r="E1308" s="355"/>
      <c r="F1308" s="355"/>
      <c r="G1308" s="355"/>
      <c r="H1308" s="355"/>
    </row>
    <row r="1309" spans="1:8" ht="15" customHeight="1">
      <c r="A1309" s="84"/>
      <c r="B1309" s="84"/>
      <c r="C1309" s="84"/>
      <c r="D1309" s="84"/>
      <c r="E1309" s="355"/>
      <c r="F1309" s="355"/>
      <c r="G1309" s="355"/>
      <c r="H1309" s="355"/>
    </row>
    <row r="1310" spans="1:8" ht="15" customHeight="1">
      <c r="A1310" s="84"/>
      <c r="B1310" s="84"/>
      <c r="C1310" s="84"/>
      <c r="D1310" s="84"/>
      <c r="E1310" s="355"/>
      <c r="F1310" s="355"/>
      <c r="G1310" s="355"/>
      <c r="H1310" s="355"/>
    </row>
    <row r="1311" spans="1:8" ht="15" customHeight="1">
      <c r="A1311" s="84"/>
      <c r="B1311" s="84"/>
      <c r="C1311" s="84"/>
      <c r="D1311" s="84"/>
      <c r="E1311" s="355"/>
      <c r="F1311" s="355"/>
      <c r="G1311" s="355"/>
      <c r="H1311" s="355"/>
    </row>
    <row r="1312" spans="1:8" ht="15" customHeight="1">
      <c r="A1312" s="84"/>
      <c r="B1312" s="84"/>
      <c r="C1312" s="84"/>
      <c r="D1312" s="84"/>
      <c r="E1312" s="355"/>
      <c r="F1312" s="355"/>
      <c r="G1312" s="355"/>
      <c r="H1312" s="355"/>
    </row>
    <row r="1313" spans="1:8" ht="15" customHeight="1">
      <c r="A1313" s="84"/>
      <c r="B1313" s="84"/>
      <c r="C1313" s="84"/>
      <c r="D1313" s="84"/>
      <c r="E1313" s="355"/>
      <c r="F1313" s="355"/>
      <c r="G1313" s="355"/>
      <c r="H1313" s="355"/>
    </row>
    <row r="1314" spans="1:8" ht="15" customHeight="1">
      <c r="A1314" s="84"/>
      <c r="B1314" s="84"/>
      <c r="C1314" s="84"/>
      <c r="D1314" s="84"/>
      <c r="E1314" s="355"/>
      <c r="F1314" s="355"/>
      <c r="G1314" s="355"/>
      <c r="H1314" s="355"/>
    </row>
    <row r="1315" spans="1:8" ht="15" customHeight="1">
      <c r="A1315" s="84"/>
      <c r="B1315" s="84"/>
      <c r="C1315" s="84"/>
      <c r="D1315" s="84"/>
      <c r="E1315" s="355"/>
      <c r="F1315" s="355"/>
      <c r="G1315" s="355"/>
      <c r="H1315" s="355"/>
    </row>
    <row r="1316" spans="1:8" ht="15" customHeight="1">
      <c r="A1316" s="84"/>
      <c r="B1316" s="84"/>
      <c r="C1316" s="84"/>
      <c r="D1316" s="84"/>
      <c r="E1316" s="355"/>
      <c r="F1316" s="355"/>
      <c r="G1316" s="355"/>
      <c r="H1316" s="355"/>
    </row>
    <row r="1317" spans="1:8" ht="15" customHeight="1">
      <c r="A1317" s="84"/>
      <c r="B1317" s="84"/>
      <c r="C1317" s="84"/>
      <c r="D1317" s="84"/>
      <c r="E1317" s="355"/>
      <c r="F1317" s="355"/>
      <c r="G1317" s="355"/>
      <c r="H1317" s="355"/>
    </row>
    <row r="1318" spans="1:8" ht="15" customHeight="1">
      <c r="A1318" s="84"/>
      <c r="B1318" s="84"/>
      <c r="C1318" s="84"/>
      <c r="D1318" s="84"/>
      <c r="E1318" s="355"/>
      <c r="F1318" s="355"/>
      <c r="G1318" s="355"/>
      <c r="H1318" s="355"/>
    </row>
    <row r="1319" spans="1:8" ht="15" customHeight="1">
      <c r="A1319" s="84"/>
      <c r="B1319" s="84"/>
      <c r="C1319" s="84"/>
      <c r="D1319" s="84"/>
      <c r="E1319" s="355"/>
      <c r="F1319" s="355"/>
      <c r="G1319" s="355"/>
      <c r="H1319" s="355"/>
    </row>
    <row r="1320" spans="1:8" ht="15" customHeight="1">
      <c r="A1320" s="84"/>
      <c r="B1320" s="84"/>
      <c r="C1320" s="84"/>
      <c r="D1320" s="84"/>
      <c r="E1320" s="355"/>
      <c r="F1320" s="355"/>
      <c r="G1320" s="355"/>
      <c r="H1320" s="355"/>
    </row>
    <row r="1321" spans="1:8" ht="15" customHeight="1">
      <c r="A1321" s="84"/>
      <c r="B1321" s="84"/>
      <c r="C1321" s="84"/>
      <c r="D1321" s="84"/>
      <c r="E1321" s="355"/>
      <c r="F1321" s="355"/>
      <c r="G1321" s="355"/>
      <c r="H1321" s="355"/>
    </row>
    <row r="1322" spans="1:8" ht="15" customHeight="1">
      <c r="A1322" s="84"/>
      <c r="B1322" s="84"/>
      <c r="C1322" s="84"/>
      <c r="D1322" s="84"/>
      <c r="E1322" s="355"/>
      <c r="F1322" s="355"/>
      <c r="G1322" s="355"/>
      <c r="H1322" s="355"/>
    </row>
    <row r="1323" spans="1:8" ht="15" customHeight="1">
      <c r="A1323" s="84"/>
      <c r="B1323" s="84"/>
      <c r="C1323" s="84"/>
      <c r="D1323" s="84"/>
      <c r="E1323" s="355"/>
      <c r="F1323" s="355"/>
      <c r="G1323" s="355"/>
      <c r="H1323" s="355"/>
    </row>
    <row r="1324" spans="1:8" ht="15" customHeight="1">
      <c r="A1324" s="84"/>
      <c r="B1324" s="84"/>
      <c r="C1324" s="84"/>
      <c r="D1324" s="84"/>
      <c r="E1324" s="355"/>
      <c r="F1324" s="355"/>
      <c r="G1324" s="355"/>
      <c r="H1324" s="355"/>
    </row>
    <row r="1325" spans="1:8" ht="15" customHeight="1">
      <c r="A1325" s="84"/>
      <c r="B1325" s="84"/>
      <c r="C1325" s="84"/>
      <c r="D1325" s="84"/>
      <c r="E1325" s="355"/>
      <c r="F1325" s="355"/>
      <c r="G1325" s="355"/>
      <c r="H1325" s="355"/>
    </row>
    <row r="1326" spans="1:8" ht="15" customHeight="1">
      <c r="A1326" s="84"/>
      <c r="B1326" s="84"/>
      <c r="C1326" s="84"/>
      <c r="D1326" s="84"/>
      <c r="E1326" s="355"/>
      <c r="F1326" s="355"/>
      <c r="G1326" s="355"/>
      <c r="H1326" s="355"/>
    </row>
    <row r="1327" spans="1:8" ht="15" customHeight="1">
      <c r="A1327" s="84"/>
      <c r="B1327" s="84"/>
      <c r="C1327" s="84"/>
      <c r="D1327" s="84"/>
      <c r="E1327" s="355"/>
      <c r="F1327" s="355"/>
      <c r="G1327" s="355"/>
      <c r="H1327" s="355"/>
    </row>
    <row r="1328" spans="1:8" ht="15" customHeight="1">
      <c r="A1328" s="84"/>
      <c r="B1328" s="84"/>
      <c r="C1328" s="84"/>
      <c r="D1328" s="84"/>
      <c r="E1328" s="355"/>
      <c r="F1328" s="355"/>
      <c r="G1328" s="355"/>
      <c r="H1328" s="355"/>
    </row>
    <row r="1329" spans="1:8" ht="15" customHeight="1">
      <c r="A1329" s="84"/>
      <c r="B1329" s="84"/>
      <c r="C1329" s="84"/>
      <c r="D1329" s="84"/>
      <c r="E1329" s="355"/>
      <c r="F1329" s="355"/>
      <c r="G1329" s="355"/>
      <c r="H1329" s="355"/>
    </row>
    <row r="1330" spans="1:8" ht="15" customHeight="1">
      <c r="A1330" s="84"/>
      <c r="B1330" s="84"/>
      <c r="C1330" s="84"/>
      <c r="D1330" s="84"/>
      <c r="E1330" s="355"/>
      <c r="F1330" s="355"/>
      <c r="G1330" s="355"/>
      <c r="H1330" s="355"/>
    </row>
    <row r="1331" spans="1:8" ht="15" customHeight="1">
      <c r="A1331" s="84"/>
      <c r="B1331" s="84"/>
      <c r="C1331" s="84"/>
      <c r="D1331" s="84"/>
      <c r="E1331" s="355"/>
      <c r="F1331" s="355"/>
      <c r="G1331" s="355"/>
      <c r="H1331" s="355"/>
    </row>
    <row r="1332" spans="1:8" ht="15" customHeight="1">
      <c r="A1332" s="84"/>
      <c r="B1332" s="84"/>
      <c r="C1332" s="84"/>
      <c r="D1332" s="84"/>
      <c r="E1332" s="355"/>
      <c r="F1332" s="355"/>
      <c r="G1332" s="355"/>
      <c r="H1332" s="355"/>
    </row>
    <row r="1333" spans="1:8" ht="15" customHeight="1">
      <c r="A1333" s="84"/>
      <c r="B1333" s="84"/>
      <c r="C1333" s="84"/>
      <c r="D1333" s="84"/>
      <c r="E1333" s="355"/>
      <c r="F1333" s="355"/>
      <c r="G1333" s="355"/>
      <c r="H1333" s="355"/>
    </row>
    <row r="1334" spans="1:8" ht="15" customHeight="1">
      <c r="A1334" s="84"/>
      <c r="B1334" s="84"/>
      <c r="C1334" s="84"/>
      <c r="D1334" s="84"/>
      <c r="E1334" s="355"/>
      <c r="F1334" s="355"/>
      <c r="G1334" s="355"/>
      <c r="H1334" s="355"/>
    </row>
    <row r="1335" spans="1:8" ht="15" customHeight="1">
      <c r="A1335" s="84"/>
      <c r="B1335" s="84"/>
      <c r="C1335" s="84"/>
      <c r="D1335" s="84"/>
      <c r="E1335" s="355"/>
      <c r="F1335" s="355"/>
      <c r="G1335" s="355"/>
      <c r="H1335" s="355"/>
    </row>
    <row r="1336" spans="1:8" ht="15" customHeight="1">
      <c r="A1336" s="84"/>
      <c r="B1336" s="84"/>
      <c r="C1336" s="84"/>
      <c r="D1336" s="84"/>
      <c r="E1336" s="355"/>
      <c r="F1336" s="355"/>
      <c r="G1336" s="355"/>
      <c r="H1336" s="355"/>
    </row>
    <row r="1337" spans="1:8" ht="15" customHeight="1">
      <c r="A1337" s="84"/>
      <c r="B1337" s="84"/>
      <c r="C1337" s="84"/>
      <c r="D1337" s="84"/>
      <c r="E1337" s="355"/>
      <c r="F1337" s="355"/>
      <c r="G1337" s="355"/>
      <c r="H1337" s="355"/>
    </row>
    <row r="1338" spans="1:8" ht="15" customHeight="1">
      <c r="A1338" s="84"/>
      <c r="B1338" s="84"/>
      <c r="C1338" s="84"/>
      <c r="D1338" s="84"/>
      <c r="E1338" s="355"/>
      <c r="F1338" s="355"/>
      <c r="G1338" s="355"/>
      <c r="H1338" s="355"/>
    </row>
    <row r="1339" spans="1:8" ht="15" customHeight="1">
      <c r="A1339" s="84"/>
      <c r="B1339" s="84"/>
      <c r="C1339" s="84"/>
      <c r="D1339" s="84"/>
      <c r="E1339" s="355"/>
      <c r="F1339" s="355"/>
      <c r="G1339" s="355"/>
      <c r="H1339" s="355"/>
    </row>
    <row r="1340" spans="1:8" ht="15" customHeight="1">
      <c r="A1340" s="84"/>
      <c r="B1340" s="84"/>
      <c r="C1340" s="84"/>
      <c r="D1340" s="84"/>
      <c r="E1340" s="355"/>
      <c r="F1340" s="355"/>
      <c r="G1340" s="355"/>
      <c r="H1340" s="355"/>
    </row>
    <row r="1341" spans="1:8" ht="15" customHeight="1">
      <c r="A1341" s="84"/>
      <c r="B1341" s="84"/>
      <c r="C1341" s="84"/>
      <c r="D1341" s="84"/>
      <c r="E1341" s="355"/>
      <c r="F1341" s="355"/>
      <c r="G1341" s="355"/>
      <c r="H1341" s="355"/>
    </row>
    <row r="1342" spans="1:8" ht="15" customHeight="1">
      <c r="A1342" s="84"/>
      <c r="B1342" s="84"/>
      <c r="C1342" s="84"/>
      <c r="D1342" s="84"/>
      <c r="E1342" s="355"/>
      <c r="F1342" s="355"/>
      <c r="G1342" s="355"/>
      <c r="H1342" s="355"/>
    </row>
    <row r="1343" spans="1:8" ht="15" customHeight="1">
      <c r="A1343" s="84"/>
      <c r="B1343" s="84"/>
      <c r="C1343" s="84"/>
      <c r="D1343" s="84"/>
      <c r="E1343" s="355"/>
      <c r="F1343" s="355"/>
      <c r="G1343" s="355"/>
      <c r="H1343" s="355"/>
    </row>
    <row r="1344" spans="1:8" ht="15" customHeight="1">
      <c r="A1344" s="84"/>
      <c r="B1344" s="84"/>
      <c r="C1344" s="84"/>
      <c r="D1344" s="84"/>
      <c r="E1344" s="355"/>
      <c r="F1344" s="355"/>
      <c r="G1344" s="355"/>
      <c r="H1344" s="355"/>
    </row>
    <row r="1345" spans="1:8" ht="15" customHeight="1">
      <c r="A1345" s="84"/>
      <c r="B1345" s="84"/>
      <c r="C1345" s="84"/>
      <c r="D1345" s="84"/>
      <c r="E1345" s="355"/>
      <c r="F1345" s="355"/>
      <c r="G1345" s="355"/>
      <c r="H1345" s="355"/>
    </row>
    <row r="1346" spans="1:8" ht="15" customHeight="1">
      <c r="A1346" s="84"/>
      <c r="B1346" s="84"/>
      <c r="C1346" s="84"/>
      <c r="D1346" s="84"/>
      <c r="E1346" s="355"/>
      <c r="F1346" s="355"/>
      <c r="G1346" s="355"/>
      <c r="H1346" s="355"/>
    </row>
    <row r="1347" spans="1:8" ht="15" customHeight="1">
      <c r="A1347" s="84"/>
      <c r="B1347" s="84"/>
      <c r="C1347" s="84"/>
      <c r="D1347" s="84"/>
      <c r="E1347" s="355"/>
      <c r="F1347" s="355"/>
      <c r="G1347" s="355"/>
      <c r="H1347" s="355"/>
    </row>
    <row r="1348" spans="1:8" ht="15" customHeight="1">
      <c r="A1348" s="84"/>
      <c r="B1348" s="84"/>
      <c r="C1348" s="84"/>
      <c r="D1348" s="84"/>
      <c r="E1348" s="355"/>
      <c r="F1348" s="355"/>
      <c r="G1348" s="355"/>
      <c r="H1348" s="355"/>
    </row>
    <row r="1349" spans="1:8" ht="15" customHeight="1">
      <c r="A1349" s="84"/>
      <c r="B1349" s="84"/>
      <c r="C1349" s="84"/>
      <c r="D1349" s="84"/>
      <c r="E1349" s="355"/>
      <c r="F1349" s="355"/>
      <c r="G1349" s="355"/>
      <c r="H1349" s="355"/>
    </row>
    <row r="1350" spans="1:8" ht="15" customHeight="1">
      <c r="A1350" s="84"/>
      <c r="B1350" s="84"/>
      <c r="C1350" s="84"/>
      <c r="D1350" s="84"/>
      <c r="E1350" s="355"/>
      <c r="F1350" s="355"/>
      <c r="G1350" s="355"/>
      <c r="H1350" s="355"/>
    </row>
    <row r="1351" spans="1:8" ht="15" customHeight="1">
      <c r="A1351" s="84"/>
      <c r="B1351" s="84"/>
      <c r="C1351" s="84"/>
      <c r="D1351" s="84"/>
      <c r="E1351" s="355"/>
      <c r="F1351" s="355"/>
      <c r="G1351" s="355"/>
      <c r="H1351" s="355"/>
    </row>
    <row r="1352" spans="1:8" ht="15" customHeight="1">
      <c r="A1352" s="84"/>
      <c r="B1352" s="84"/>
      <c r="C1352" s="84"/>
      <c r="D1352" s="84"/>
      <c r="E1352" s="355"/>
      <c r="F1352" s="355"/>
      <c r="G1352" s="355"/>
      <c r="H1352" s="355"/>
    </row>
    <row r="1353" spans="1:8" ht="15" customHeight="1">
      <c r="A1353" s="84"/>
      <c r="B1353" s="84"/>
      <c r="C1353" s="84"/>
      <c r="D1353" s="84"/>
      <c r="E1353" s="355"/>
      <c r="F1353" s="355"/>
      <c r="G1353" s="355"/>
      <c r="H1353" s="355"/>
    </row>
    <row r="1354" spans="1:8" ht="15" customHeight="1">
      <c r="A1354" s="84"/>
      <c r="B1354" s="84"/>
      <c r="C1354" s="84"/>
      <c r="D1354" s="84"/>
      <c r="E1354" s="355"/>
      <c r="F1354" s="355"/>
      <c r="G1354" s="355"/>
      <c r="H1354" s="355"/>
    </row>
    <row r="1355" spans="1:8" ht="15" customHeight="1">
      <c r="A1355" s="84"/>
      <c r="B1355" s="84"/>
      <c r="C1355" s="84"/>
      <c r="D1355" s="84"/>
      <c r="E1355" s="355"/>
      <c r="F1355" s="355"/>
      <c r="G1355" s="355"/>
      <c r="H1355" s="355"/>
    </row>
    <row r="1356" spans="1:8" ht="15" customHeight="1">
      <c r="A1356" s="84"/>
      <c r="B1356" s="84"/>
      <c r="C1356" s="84"/>
      <c r="D1356" s="84"/>
      <c r="E1356" s="355"/>
      <c r="F1356" s="355"/>
      <c r="G1356" s="355"/>
      <c r="H1356" s="355"/>
    </row>
    <row r="1357" spans="1:8" ht="15" customHeight="1">
      <c r="A1357" s="84"/>
      <c r="B1357" s="84"/>
      <c r="C1357" s="84"/>
      <c r="D1357" s="84"/>
      <c r="E1357" s="355"/>
      <c r="F1357" s="355"/>
      <c r="G1357" s="355"/>
      <c r="H1357" s="355"/>
    </row>
    <row r="1358" spans="1:8" ht="15" customHeight="1">
      <c r="A1358" s="84"/>
      <c r="B1358" s="84"/>
      <c r="C1358" s="84"/>
      <c r="D1358" s="84"/>
      <c r="E1358" s="355"/>
      <c r="F1358" s="355"/>
      <c r="G1358" s="355"/>
      <c r="H1358" s="355"/>
    </row>
    <row r="1359" spans="1:8" ht="15" customHeight="1">
      <c r="A1359" s="84"/>
      <c r="B1359" s="84"/>
      <c r="C1359" s="84"/>
      <c r="D1359" s="84"/>
      <c r="E1359" s="355"/>
      <c r="F1359" s="355"/>
      <c r="G1359" s="355"/>
      <c r="H1359" s="355"/>
    </row>
    <row r="1360" spans="1:8" ht="15" customHeight="1">
      <c r="A1360" s="84"/>
      <c r="B1360" s="84"/>
      <c r="C1360" s="84"/>
      <c r="D1360" s="84"/>
      <c r="E1360" s="355"/>
      <c r="F1360" s="355"/>
      <c r="G1360" s="355"/>
      <c r="H1360" s="355"/>
    </row>
    <row r="1361" spans="1:8" ht="15" customHeight="1">
      <c r="A1361" s="84"/>
      <c r="B1361" s="84"/>
      <c r="C1361" s="84"/>
      <c r="D1361" s="84"/>
      <c r="E1361" s="355"/>
      <c r="F1361" s="355"/>
      <c r="G1361" s="355"/>
      <c r="H1361" s="355"/>
    </row>
    <row r="1362" spans="1:8" ht="15" customHeight="1">
      <c r="A1362" s="84"/>
      <c r="B1362" s="84"/>
      <c r="C1362" s="84"/>
      <c r="D1362" s="84"/>
      <c r="E1362" s="355"/>
      <c r="F1362" s="355"/>
      <c r="G1362" s="355"/>
      <c r="H1362" s="355"/>
    </row>
    <row r="1363" spans="1:8" ht="15" customHeight="1">
      <c r="A1363" s="84"/>
      <c r="B1363" s="84"/>
      <c r="C1363" s="84"/>
      <c r="D1363" s="84"/>
      <c r="E1363" s="355"/>
      <c r="F1363" s="355"/>
      <c r="G1363" s="355"/>
      <c r="H1363" s="355"/>
    </row>
    <row r="1364" spans="1:8" ht="15" customHeight="1">
      <c r="A1364" s="84"/>
      <c r="B1364" s="84"/>
      <c r="C1364" s="84"/>
      <c r="D1364" s="84"/>
      <c r="E1364" s="355"/>
      <c r="F1364" s="355"/>
      <c r="G1364" s="355"/>
      <c r="H1364" s="355"/>
    </row>
    <row r="1365" spans="1:8" ht="15" customHeight="1">
      <c r="A1365" s="84"/>
      <c r="B1365" s="84"/>
      <c r="C1365" s="84"/>
      <c r="D1365" s="84"/>
      <c r="E1365" s="355"/>
      <c r="F1365" s="355"/>
      <c r="G1365" s="355"/>
      <c r="H1365" s="355"/>
    </row>
    <row r="1366" spans="1:8" ht="15" customHeight="1">
      <c r="A1366" s="84"/>
      <c r="B1366" s="84"/>
      <c r="C1366" s="84"/>
      <c r="D1366" s="84"/>
      <c r="E1366" s="355"/>
      <c r="F1366" s="355"/>
      <c r="G1366" s="355"/>
      <c r="H1366" s="355"/>
    </row>
    <row r="1367" spans="1:8" ht="15" customHeight="1">
      <c r="A1367" s="84"/>
      <c r="B1367" s="84"/>
      <c r="C1367" s="84"/>
      <c r="D1367" s="84"/>
      <c r="E1367" s="355"/>
      <c r="F1367" s="355"/>
      <c r="G1367" s="355"/>
      <c r="H1367" s="355"/>
    </row>
    <row r="1368" spans="1:8" ht="15" customHeight="1">
      <c r="A1368" s="84"/>
      <c r="B1368" s="84"/>
      <c r="C1368" s="84"/>
      <c r="D1368" s="84"/>
      <c r="E1368" s="355"/>
      <c r="F1368" s="355"/>
      <c r="G1368" s="355"/>
      <c r="H1368" s="355"/>
    </row>
    <row r="1369" spans="1:8" ht="15" customHeight="1">
      <c r="A1369" s="84"/>
      <c r="B1369" s="84"/>
      <c r="C1369" s="84"/>
      <c r="D1369" s="84"/>
      <c r="E1369" s="355"/>
      <c r="F1369" s="355"/>
      <c r="G1369" s="355"/>
      <c r="H1369" s="355"/>
    </row>
    <row r="1370" spans="1:8" ht="15" customHeight="1">
      <c r="A1370" s="84"/>
      <c r="B1370" s="84"/>
      <c r="C1370" s="84"/>
      <c r="D1370" s="84"/>
      <c r="E1370" s="355"/>
      <c r="F1370" s="355"/>
      <c r="G1370" s="355"/>
      <c r="H1370" s="355"/>
    </row>
    <row r="1371" spans="1:8" ht="15" customHeight="1">
      <c r="A1371" s="84"/>
      <c r="B1371" s="84"/>
      <c r="C1371" s="84"/>
      <c r="D1371" s="84"/>
      <c r="E1371" s="355"/>
      <c r="F1371" s="355"/>
      <c r="G1371" s="355"/>
      <c r="H1371" s="355"/>
    </row>
    <row r="1372" spans="1:8" ht="15" customHeight="1">
      <c r="A1372" s="84"/>
      <c r="B1372" s="84"/>
      <c r="C1372" s="84"/>
      <c r="D1372" s="84"/>
      <c r="E1372" s="355"/>
      <c r="F1372" s="355"/>
      <c r="G1372" s="355"/>
      <c r="H1372" s="355"/>
    </row>
    <row r="1373" spans="1:8" ht="15" customHeight="1">
      <c r="A1373" s="84"/>
      <c r="B1373" s="84"/>
      <c r="C1373" s="84"/>
      <c r="D1373" s="84"/>
      <c r="E1373" s="355"/>
      <c r="F1373" s="355"/>
      <c r="G1373" s="355"/>
      <c r="H1373" s="355"/>
    </row>
    <row r="1374" spans="1:8" ht="15" customHeight="1">
      <c r="A1374" s="84"/>
      <c r="B1374" s="84"/>
      <c r="C1374" s="84"/>
      <c r="D1374" s="84"/>
      <c r="E1374" s="355"/>
      <c r="F1374" s="355"/>
      <c r="G1374" s="355"/>
      <c r="H1374" s="355"/>
    </row>
    <row r="1375" spans="1:8" ht="15" customHeight="1">
      <c r="A1375" s="84"/>
      <c r="B1375" s="84"/>
      <c r="C1375" s="84"/>
      <c r="D1375" s="84"/>
      <c r="E1375" s="355"/>
      <c r="F1375" s="355"/>
      <c r="G1375" s="355"/>
      <c r="H1375" s="355"/>
    </row>
    <row r="1376" spans="1:8" ht="15" customHeight="1">
      <c r="A1376" s="84"/>
      <c r="B1376" s="84"/>
      <c r="C1376" s="84"/>
      <c r="D1376" s="84"/>
      <c r="E1376" s="355"/>
      <c r="F1376" s="355"/>
      <c r="G1376" s="355"/>
      <c r="H1376" s="355"/>
    </row>
    <row r="1377" spans="1:8" ht="15" customHeight="1">
      <c r="A1377" s="84"/>
      <c r="B1377" s="84"/>
      <c r="C1377" s="84"/>
      <c r="D1377" s="84"/>
      <c r="E1377" s="355"/>
      <c r="F1377" s="355"/>
      <c r="G1377" s="355"/>
      <c r="H1377" s="355"/>
    </row>
    <row r="1378" spans="1:8" ht="15" customHeight="1">
      <c r="A1378" s="84"/>
      <c r="B1378" s="84"/>
      <c r="C1378" s="84"/>
      <c r="D1378" s="84"/>
      <c r="E1378" s="355"/>
      <c r="F1378" s="355"/>
      <c r="G1378" s="355"/>
      <c r="H1378" s="355"/>
    </row>
    <row r="1379" spans="1:8" ht="15" customHeight="1">
      <c r="A1379" s="84"/>
      <c r="B1379" s="84"/>
      <c r="C1379" s="84"/>
      <c r="D1379" s="84"/>
      <c r="E1379" s="355"/>
      <c r="F1379" s="355"/>
      <c r="G1379" s="355"/>
      <c r="H1379" s="355"/>
    </row>
    <row r="1380" spans="1:8" ht="15" customHeight="1">
      <c r="A1380" s="84"/>
      <c r="B1380" s="84"/>
      <c r="C1380" s="84"/>
      <c r="D1380" s="84"/>
      <c r="E1380" s="355"/>
      <c r="F1380" s="355"/>
      <c r="G1380" s="355"/>
      <c r="H1380" s="355"/>
    </row>
    <row r="1381" spans="1:8" ht="15" customHeight="1">
      <c r="A1381" s="84"/>
      <c r="B1381" s="84"/>
      <c r="C1381" s="84"/>
      <c r="D1381" s="84"/>
      <c r="E1381" s="355"/>
      <c r="F1381" s="355"/>
      <c r="G1381" s="355"/>
      <c r="H1381" s="355"/>
    </row>
    <row r="1382" spans="1:8" ht="15" customHeight="1">
      <c r="A1382" s="84"/>
      <c r="B1382" s="84"/>
      <c r="C1382" s="84"/>
      <c r="D1382" s="84"/>
      <c r="E1382" s="355"/>
      <c r="F1382" s="355"/>
      <c r="G1382" s="355"/>
      <c r="H1382" s="355"/>
    </row>
    <row r="1383" spans="1:8" ht="15" customHeight="1">
      <c r="A1383" s="84"/>
      <c r="B1383" s="84"/>
      <c r="C1383" s="84"/>
      <c r="D1383" s="84"/>
      <c r="E1383" s="355"/>
      <c r="F1383" s="355"/>
      <c r="G1383" s="355"/>
      <c r="H1383" s="355"/>
    </row>
    <row r="1384" spans="1:8" ht="15" customHeight="1">
      <c r="A1384" s="84"/>
      <c r="B1384" s="84"/>
      <c r="C1384" s="84"/>
      <c r="D1384" s="84"/>
      <c r="E1384" s="355"/>
      <c r="F1384" s="355"/>
      <c r="G1384" s="355"/>
      <c r="H1384" s="355"/>
    </row>
    <row r="1385" spans="1:8" ht="15" customHeight="1">
      <c r="A1385" s="84"/>
      <c r="B1385" s="84"/>
      <c r="C1385" s="84"/>
      <c r="D1385" s="84"/>
      <c r="E1385" s="355"/>
      <c r="F1385" s="355"/>
      <c r="G1385" s="355"/>
      <c r="H1385" s="355"/>
    </row>
    <row r="1386" spans="1:8" ht="15" customHeight="1">
      <c r="A1386" s="84"/>
      <c r="B1386" s="84"/>
      <c r="C1386" s="84"/>
      <c r="D1386" s="84"/>
      <c r="E1386" s="355"/>
      <c r="F1386" s="355"/>
      <c r="G1386" s="355"/>
      <c r="H1386" s="355"/>
    </row>
    <row r="1387" spans="1:8" ht="15" customHeight="1">
      <c r="A1387" s="84"/>
      <c r="B1387" s="84"/>
      <c r="C1387" s="84"/>
      <c r="D1387" s="84"/>
      <c r="E1387" s="355"/>
      <c r="F1387" s="355"/>
      <c r="G1387" s="355"/>
      <c r="H1387" s="355"/>
    </row>
    <row r="1388" spans="1:8" ht="15" customHeight="1">
      <c r="A1388" s="84"/>
      <c r="B1388" s="84"/>
      <c r="C1388" s="84"/>
      <c r="D1388" s="84"/>
      <c r="E1388" s="355"/>
      <c r="F1388" s="355"/>
      <c r="G1388" s="355"/>
      <c r="H1388" s="355"/>
    </row>
    <row r="1389" spans="1:8" ht="15" customHeight="1">
      <c r="A1389" s="84"/>
      <c r="B1389" s="84"/>
      <c r="C1389" s="84"/>
      <c r="D1389" s="84"/>
      <c r="E1389" s="355"/>
      <c r="F1389" s="355"/>
      <c r="G1389" s="355"/>
      <c r="H1389" s="355"/>
    </row>
    <row r="1390" spans="1:8" ht="15" customHeight="1">
      <c r="A1390" s="84"/>
      <c r="B1390" s="84"/>
      <c r="C1390" s="84"/>
      <c r="D1390" s="84"/>
      <c r="E1390" s="355"/>
      <c r="F1390" s="355"/>
      <c r="G1390" s="355"/>
      <c r="H1390" s="355"/>
    </row>
    <row r="1391" spans="1:8" ht="15" customHeight="1">
      <c r="A1391" s="84"/>
      <c r="B1391" s="84"/>
      <c r="C1391" s="84"/>
      <c r="D1391" s="84"/>
      <c r="E1391" s="355"/>
      <c r="F1391" s="355"/>
      <c r="G1391" s="355"/>
      <c r="H1391" s="355"/>
    </row>
    <row r="1392" spans="1:8" ht="15" customHeight="1">
      <c r="A1392" s="84"/>
      <c r="B1392" s="84"/>
      <c r="C1392" s="84"/>
      <c r="D1392" s="84"/>
      <c r="E1392" s="355"/>
      <c r="F1392" s="355"/>
      <c r="G1392" s="355"/>
      <c r="H1392" s="355"/>
    </row>
    <row r="1393" spans="1:8" ht="15" customHeight="1">
      <c r="A1393" s="84"/>
      <c r="B1393" s="84"/>
      <c r="C1393" s="84"/>
      <c r="D1393" s="84"/>
      <c r="E1393" s="355"/>
      <c r="F1393" s="355"/>
      <c r="G1393" s="355"/>
      <c r="H1393" s="355"/>
    </row>
    <row r="1394" spans="1:8" ht="15" customHeight="1">
      <c r="A1394" s="84"/>
      <c r="B1394" s="84"/>
      <c r="C1394" s="84"/>
      <c r="D1394" s="84"/>
      <c r="E1394" s="355"/>
      <c r="F1394" s="355"/>
      <c r="G1394" s="355"/>
      <c r="H1394" s="355"/>
    </row>
    <row r="1395" spans="1:8" ht="15" customHeight="1">
      <c r="A1395" s="84"/>
      <c r="B1395" s="84"/>
      <c r="C1395" s="84"/>
      <c r="D1395" s="84"/>
      <c r="E1395" s="355"/>
      <c r="F1395" s="355"/>
      <c r="G1395" s="355"/>
      <c r="H1395" s="355"/>
    </row>
    <row r="1396" spans="1:8" ht="15" customHeight="1">
      <c r="A1396" s="84"/>
      <c r="B1396" s="84"/>
      <c r="C1396" s="84"/>
      <c r="D1396" s="84"/>
      <c r="E1396" s="355"/>
      <c r="F1396" s="355"/>
      <c r="G1396" s="355"/>
      <c r="H1396" s="355"/>
    </row>
    <row r="1397" spans="1:8" ht="15" customHeight="1">
      <c r="A1397" s="84"/>
      <c r="B1397" s="84"/>
      <c r="C1397" s="84"/>
      <c r="D1397" s="84"/>
      <c r="E1397" s="355"/>
      <c r="F1397" s="355"/>
      <c r="G1397" s="355"/>
      <c r="H1397" s="355"/>
    </row>
    <row r="1398" spans="1:8" ht="15" customHeight="1">
      <c r="A1398" s="84"/>
      <c r="B1398" s="84"/>
      <c r="C1398" s="84"/>
      <c r="D1398" s="84"/>
      <c r="E1398" s="355"/>
      <c r="F1398" s="355"/>
      <c r="G1398" s="355"/>
      <c r="H1398" s="355"/>
    </row>
    <row r="1399" spans="1:8" ht="15" customHeight="1">
      <c r="A1399" s="84"/>
      <c r="B1399" s="84"/>
      <c r="C1399" s="84"/>
      <c r="D1399" s="84"/>
      <c r="E1399" s="355"/>
      <c r="F1399" s="355"/>
      <c r="G1399" s="355"/>
      <c r="H1399" s="355"/>
    </row>
    <row r="1400" spans="1:8" ht="15" customHeight="1">
      <c r="A1400" s="84"/>
      <c r="B1400" s="84"/>
      <c r="C1400" s="84"/>
      <c r="D1400" s="84"/>
      <c r="E1400" s="355"/>
      <c r="F1400" s="355"/>
      <c r="G1400" s="355"/>
      <c r="H1400" s="355"/>
    </row>
    <row r="1401" spans="1:8" ht="15" customHeight="1">
      <c r="A1401" s="84"/>
      <c r="B1401" s="84"/>
      <c r="C1401" s="84"/>
      <c r="D1401" s="84"/>
      <c r="E1401" s="355"/>
      <c r="F1401" s="355"/>
      <c r="G1401" s="355"/>
      <c r="H1401" s="355"/>
    </row>
    <row r="1402" spans="1:8" ht="15" customHeight="1">
      <c r="A1402" s="84"/>
      <c r="B1402" s="84"/>
      <c r="C1402" s="84"/>
      <c r="D1402" s="84"/>
      <c r="E1402" s="355"/>
      <c r="F1402" s="355"/>
      <c r="G1402" s="355"/>
      <c r="H1402" s="355"/>
    </row>
    <row r="1403" spans="1:8" ht="15" customHeight="1">
      <c r="A1403" s="84"/>
      <c r="B1403" s="84"/>
      <c r="C1403" s="84"/>
      <c r="D1403" s="84"/>
      <c r="E1403" s="355"/>
      <c r="F1403" s="355"/>
      <c r="G1403" s="355"/>
      <c r="H1403" s="355"/>
    </row>
    <row r="1404" spans="1:8" ht="15" customHeight="1">
      <c r="A1404" s="84"/>
      <c r="B1404" s="84"/>
      <c r="C1404" s="84"/>
      <c r="D1404" s="84"/>
      <c r="E1404" s="355"/>
      <c r="F1404" s="355"/>
      <c r="G1404" s="355"/>
      <c r="H1404" s="355"/>
    </row>
    <row r="1405" spans="1:8" ht="15" customHeight="1">
      <c r="A1405" s="84"/>
      <c r="B1405" s="84"/>
      <c r="C1405" s="84"/>
      <c r="D1405" s="84"/>
      <c r="E1405" s="355"/>
      <c r="F1405" s="355"/>
      <c r="G1405" s="355"/>
      <c r="H1405" s="355"/>
    </row>
    <row r="1406" spans="1:8" ht="15" customHeight="1">
      <c r="A1406" s="84"/>
      <c r="B1406" s="84"/>
      <c r="C1406" s="84"/>
      <c r="D1406" s="84"/>
      <c r="E1406" s="355"/>
      <c r="F1406" s="355"/>
      <c r="G1406" s="355"/>
      <c r="H1406" s="355"/>
    </row>
    <row r="1407" spans="1:8" ht="15" customHeight="1">
      <c r="A1407" s="84"/>
      <c r="B1407" s="84"/>
      <c r="C1407" s="84"/>
      <c r="D1407" s="84"/>
      <c r="E1407" s="355"/>
      <c r="F1407" s="355"/>
      <c r="G1407" s="355"/>
      <c r="H1407" s="355"/>
    </row>
    <row r="1408" spans="1:8" ht="15" customHeight="1">
      <c r="A1408" s="84"/>
      <c r="B1408" s="84"/>
      <c r="C1408" s="84"/>
      <c r="D1408" s="84"/>
      <c r="E1408" s="355"/>
      <c r="F1408" s="355"/>
      <c r="G1408" s="355"/>
      <c r="H1408" s="355"/>
    </row>
    <row r="1409" spans="1:8" ht="15" customHeight="1">
      <c r="A1409" s="84"/>
      <c r="B1409" s="84"/>
      <c r="C1409" s="84"/>
      <c r="D1409" s="84"/>
      <c r="E1409" s="355"/>
      <c r="F1409" s="355"/>
      <c r="G1409" s="355"/>
      <c r="H1409" s="355"/>
    </row>
    <row r="1410" spans="1:8" ht="15" customHeight="1">
      <c r="A1410" s="84"/>
      <c r="B1410" s="84"/>
      <c r="C1410" s="84"/>
      <c r="D1410" s="84"/>
      <c r="E1410" s="355"/>
      <c r="F1410" s="355"/>
      <c r="G1410" s="355"/>
      <c r="H1410" s="355"/>
    </row>
    <row r="1411" spans="1:8" ht="15" customHeight="1">
      <c r="A1411" s="84"/>
      <c r="B1411" s="84"/>
      <c r="C1411" s="84"/>
      <c r="D1411" s="84"/>
      <c r="E1411" s="355"/>
      <c r="F1411" s="355"/>
      <c r="G1411" s="355"/>
      <c r="H1411" s="355"/>
    </row>
    <row r="1412" spans="1:8" ht="15" customHeight="1">
      <c r="A1412" s="84"/>
      <c r="B1412" s="84"/>
      <c r="C1412" s="84"/>
      <c r="D1412" s="84"/>
      <c r="E1412" s="355"/>
      <c r="F1412" s="355"/>
      <c r="G1412" s="355"/>
      <c r="H1412" s="355"/>
    </row>
    <row r="1413" spans="1:8" ht="15" customHeight="1">
      <c r="A1413" s="84"/>
      <c r="B1413" s="84"/>
      <c r="C1413" s="84"/>
      <c r="D1413" s="84"/>
      <c r="E1413" s="355"/>
      <c r="F1413" s="355"/>
      <c r="G1413" s="355"/>
      <c r="H1413" s="355"/>
    </row>
    <row r="1414" spans="1:8" ht="15" customHeight="1">
      <c r="A1414" s="84"/>
      <c r="B1414" s="84"/>
      <c r="C1414" s="84"/>
      <c r="D1414" s="84"/>
      <c r="E1414" s="355"/>
      <c r="F1414" s="355"/>
      <c r="G1414" s="355"/>
      <c r="H1414" s="355"/>
    </row>
    <row r="1415" spans="1:8" ht="15" customHeight="1">
      <c r="A1415" s="84"/>
      <c r="B1415" s="84"/>
      <c r="C1415" s="84"/>
      <c r="D1415" s="84"/>
      <c r="E1415" s="355"/>
      <c r="F1415" s="355"/>
      <c r="G1415" s="355"/>
      <c r="H1415" s="355"/>
    </row>
    <row r="1416" spans="1:8" ht="15" customHeight="1">
      <c r="A1416" s="84"/>
      <c r="B1416" s="84"/>
      <c r="C1416" s="84"/>
      <c r="D1416" s="84"/>
      <c r="E1416" s="355"/>
      <c r="F1416" s="355"/>
      <c r="G1416" s="355"/>
      <c r="H1416" s="355"/>
    </row>
    <row r="1417" spans="1:8" ht="15" customHeight="1">
      <c r="A1417" s="84"/>
      <c r="B1417" s="84"/>
      <c r="C1417" s="84"/>
      <c r="D1417" s="84"/>
      <c r="E1417" s="355"/>
      <c r="F1417" s="355"/>
      <c r="G1417" s="355"/>
      <c r="H1417" s="355"/>
    </row>
    <row r="1418" spans="1:8" ht="15" customHeight="1">
      <c r="A1418" s="84"/>
      <c r="B1418" s="84"/>
      <c r="C1418" s="84"/>
      <c r="D1418" s="84"/>
      <c r="E1418" s="355"/>
      <c r="F1418" s="355"/>
      <c r="G1418" s="355"/>
      <c r="H1418" s="355"/>
    </row>
    <row r="1419" spans="1:8" ht="15" customHeight="1">
      <c r="A1419" s="84"/>
      <c r="B1419" s="84"/>
      <c r="C1419" s="84"/>
      <c r="D1419" s="84"/>
      <c r="E1419" s="355"/>
      <c r="F1419" s="355"/>
      <c r="G1419" s="355"/>
      <c r="H1419" s="355"/>
    </row>
    <row r="1420" spans="1:8" ht="15" customHeight="1">
      <c r="A1420" s="84"/>
      <c r="B1420" s="84"/>
      <c r="C1420" s="84"/>
      <c r="D1420" s="84"/>
      <c r="E1420" s="355"/>
      <c r="F1420" s="355"/>
      <c r="G1420" s="355"/>
      <c r="H1420" s="355"/>
    </row>
    <row r="1421" spans="1:8" ht="15" customHeight="1">
      <c r="A1421" s="84"/>
      <c r="B1421" s="84"/>
      <c r="C1421" s="84"/>
      <c r="D1421" s="84"/>
      <c r="E1421" s="355"/>
      <c r="F1421" s="355"/>
      <c r="G1421" s="355"/>
      <c r="H1421" s="355"/>
    </row>
    <row r="1422" spans="1:8" ht="15" customHeight="1">
      <c r="A1422" s="84"/>
      <c r="B1422" s="84"/>
      <c r="C1422" s="84"/>
      <c r="D1422" s="84"/>
      <c r="E1422" s="355"/>
      <c r="F1422" s="355"/>
      <c r="G1422" s="355"/>
      <c r="H1422" s="355"/>
    </row>
    <row r="1423" spans="1:8" ht="15" customHeight="1">
      <c r="A1423" s="84"/>
      <c r="B1423" s="84"/>
      <c r="C1423" s="84"/>
      <c r="D1423" s="84"/>
      <c r="E1423" s="355"/>
      <c r="F1423" s="355"/>
      <c r="G1423" s="355"/>
      <c r="H1423" s="355"/>
    </row>
    <row r="1424" spans="1:8" ht="15" customHeight="1">
      <c r="A1424" s="84"/>
      <c r="B1424" s="84"/>
      <c r="C1424" s="84"/>
      <c r="D1424" s="84"/>
      <c r="E1424" s="355"/>
      <c r="F1424" s="355"/>
      <c r="G1424" s="355"/>
      <c r="H1424" s="355"/>
    </row>
    <row r="1425" spans="1:8" ht="15" customHeight="1">
      <c r="A1425" s="84"/>
      <c r="B1425" s="84"/>
      <c r="C1425" s="84"/>
      <c r="D1425" s="84"/>
      <c r="E1425" s="355"/>
      <c r="F1425" s="355"/>
      <c r="G1425" s="355"/>
      <c r="H1425" s="355"/>
    </row>
    <row r="1426" spans="1:8" ht="15" customHeight="1">
      <c r="A1426" s="84"/>
      <c r="B1426" s="84"/>
      <c r="C1426" s="84"/>
      <c r="D1426" s="84"/>
      <c r="E1426" s="355"/>
      <c r="F1426" s="355"/>
      <c r="G1426" s="355"/>
      <c r="H1426" s="355"/>
    </row>
    <row r="1427" spans="1:8" ht="15" customHeight="1">
      <c r="A1427" s="84"/>
      <c r="B1427" s="84"/>
      <c r="C1427" s="84"/>
      <c r="D1427" s="84"/>
      <c r="E1427" s="355"/>
      <c r="F1427" s="355"/>
      <c r="G1427" s="355"/>
      <c r="H1427" s="355"/>
    </row>
    <row r="1428" spans="1:8" ht="15" customHeight="1">
      <c r="A1428" s="84"/>
      <c r="B1428" s="84"/>
      <c r="C1428" s="84"/>
      <c r="D1428" s="84"/>
      <c r="E1428" s="355"/>
      <c r="F1428" s="355"/>
      <c r="G1428" s="355"/>
      <c r="H1428" s="355"/>
    </row>
    <row r="1429" spans="1:8" ht="15" customHeight="1">
      <c r="A1429" s="84"/>
      <c r="B1429" s="84"/>
      <c r="C1429" s="84"/>
      <c r="D1429" s="84"/>
      <c r="E1429" s="355"/>
      <c r="F1429" s="355"/>
      <c r="G1429" s="355"/>
      <c r="H1429" s="355"/>
    </row>
    <row r="1430" spans="1:8" ht="15" customHeight="1">
      <c r="A1430" s="84"/>
      <c r="B1430" s="84"/>
      <c r="C1430" s="84"/>
      <c r="D1430" s="84"/>
      <c r="E1430" s="355"/>
      <c r="F1430" s="355"/>
      <c r="G1430" s="355"/>
      <c r="H1430" s="355"/>
    </row>
    <row r="1431" spans="1:8" ht="15" customHeight="1">
      <c r="A1431" s="84"/>
      <c r="B1431" s="84"/>
      <c r="C1431" s="84"/>
      <c r="D1431" s="84"/>
      <c r="E1431" s="355"/>
      <c r="F1431" s="355"/>
      <c r="G1431" s="355"/>
      <c r="H1431" s="355"/>
    </row>
    <row r="1432" spans="1:8" ht="15" customHeight="1">
      <c r="A1432" s="84"/>
      <c r="B1432" s="84"/>
      <c r="C1432" s="84"/>
      <c r="D1432" s="84"/>
      <c r="E1432" s="355"/>
      <c r="F1432" s="355"/>
      <c r="G1432" s="355"/>
      <c r="H1432" s="355"/>
    </row>
    <row r="1433" spans="1:8" ht="15" customHeight="1">
      <c r="A1433" s="84"/>
      <c r="B1433" s="84"/>
      <c r="C1433" s="84"/>
      <c r="D1433" s="84"/>
      <c r="E1433" s="355"/>
      <c r="F1433" s="355"/>
      <c r="G1433" s="355"/>
      <c r="H1433" s="355"/>
    </row>
    <row r="1434" spans="1:8" ht="15" customHeight="1">
      <c r="A1434" s="84"/>
      <c r="B1434" s="84"/>
      <c r="C1434" s="84"/>
      <c r="D1434" s="84"/>
      <c r="E1434" s="355"/>
      <c r="F1434" s="355"/>
      <c r="G1434" s="355"/>
      <c r="H1434" s="355"/>
    </row>
    <row r="1435" spans="1:8" ht="15" customHeight="1">
      <c r="A1435" s="84"/>
      <c r="B1435" s="84"/>
      <c r="C1435" s="84"/>
      <c r="D1435" s="84"/>
      <c r="E1435" s="355"/>
      <c r="F1435" s="355"/>
      <c r="G1435" s="355"/>
      <c r="H1435" s="355"/>
    </row>
    <row r="1436" spans="1:8" ht="15" customHeight="1">
      <c r="A1436" s="84"/>
      <c r="B1436" s="84"/>
      <c r="C1436" s="84"/>
      <c r="D1436" s="84"/>
      <c r="E1436" s="355"/>
      <c r="F1436" s="355"/>
      <c r="G1436" s="355"/>
      <c r="H1436" s="355"/>
    </row>
    <row r="1437" spans="1:8" ht="15" customHeight="1">
      <c r="A1437" s="84"/>
      <c r="B1437" s="84"/>
      <c r="C1437" s="84"/>
      <c r="D1437" s="84"/>
      <c r="E1437" s="355"/>
      <c r="F1437" s="355"/>
      <c r="G1437" s="355"/>
      <c r="H1437" s="355"/>
    </row>
    <row r="1438" spans="1:8" ht="15" customHeight="1">
      <c r="A1438" s="84"/>
      <c r="B1438" s="84"/>
      <c r="C1438" s="84"/>
      <c r="D1438" s="84"/>
      <c r="E1438" s="355"/>
      <c r="F1438" s="355"/>
      <c r="G1438" s="355"/>
      <c r="H1438" s="355"/>
    </row>
    <row r="1439" spans="1:8" ht="15" customHeight="1">
      <c r="A1439" s="84"/>
      <c r="B1439" s="84"/>
      <c r="C1439" s="84"/>
      <c r="D1439" s="84"/>
      <c r="E1439" s="355"/>
      <c r="F1439" s="355"/>
      <c r="G1439" s="355"/>
      <c r="H1439" s="355"/>
    </row>
    <row r="1440" spans="1:8" ht="15" customHeight="1">
      <c r="A1440" s="84"/>
      <c r="B1440" s="84"/>
      <c r="C1440" s="84"/>
      <c r="D1440" s="84"/>
      <c r="E1440" s="355"/>
      <c r="F1440" s="355"/>
      <c r="G1440" s="355"/>
      <c r="H1440" s="355"/>
    </row>
    <row r="1441" spans="1:8" ht="15" customHeight="1">
      <c r="A1441" s="84"/>
      <c r="B1441" s="84"/>
      <c r="C1441" s="84"/>
      <c r="D1441" s="84"/>
      <c r="E1441" s="355"/>
      <c r="F1441" s="355"/>
      <c r="G1441" s="355"/>
      <c r="H1441" s="355"/>
    </row>
    <row r="1442" spans="1:8" ht="15" customHeight="1">
      <c r="A1442" s="84"/>
      <c r="B1442" s="84"/>
      <c r="C1442" s="84"/>
      <c r="D1442" s="84"/>
      <c r="E1442" s="355"/>
      <c r="F1442" s="355"/>
      <c r="G1442" s="355"/>
      <c r="H1442" s="355"/>
    </row>
    <row r="1443" spans="1:8" ht="15" customHeight="1">
      <c r="A1443" s="84"/>
      <c r="B1443" s="84"/>
      <c r="C1443" s="84"/>
      <c r="D1443" s="84"/>
      <c r="E1443" s="355"/>
      <c r="F1443" s="355"/>
      <c r="G1443" s="355"/>
      <c r="H1443" s="355"/>
    </row>
    <row r="1444" spans="1:8" ht="15" customHeight="1">
      <c r="A1444" s="84"/>
      <c r="B1444" s="84"/>
      <c r="C1444" s="84"/>
      <c r="D1444" s="84"/>
      <c r="E1444" s="355"/>
      <c r="F1444" s="355"/>
      <c r="G1444" s="355"/>
      <c r="H1444" s="355"/>
    </row>
    <row r="1445" spans="1:8" ht="15" customHeight="1">
      <c r="A1445" s="84"/>
      <c r="B1445" s="84"/>
      <c r="C1445" s="84"/>
      <c r="D1445" s="84"/>
      <c r="E1445" s="355"/>
      <c r="F1445" s="355"/>
      <c r="G1445" s="355"/>
      <c r="H1445" s="355"/>
    </row>
    <row r="1446" spans="1:8" ht="15" customHeight="1">
      <c r="A1446" s="84"/>
      <c r="B1446" s="84"/>
      <c r="C1446" s="84"/>
      <c r="D1446" s="84"/>
      <c r="E1446" s="355"/>
      <c r="F1446" s="355"/>
      <c r="G1446" s="355"/>
      <c r="H1446" s="355"/>
    </row>
    <row r="1447" spans="1:8" ht="15" customHeight="1">
      <c r="A1447" s="84"/>
      <c r="B1447" s="84"/>
      <c r="C1447" s="84"/>
      <c r="D1447" s="84"/>
      <c r="E1447" s="355"/>
      <c r="F1447" s="355"/>
      <c r="G1447" s="355"/>
      <c r="H1447" s="355"/>
    </row>
    <row r="1448" spans="1:8" ht="15" customHeight="1">
      <c r="A1448" s="84"/>
      <c r="B1448" s="84"/>
      <c r="C1448" s="84"/>
      <c r="D1448" s="84"/>
      <c r="E1448" s="355"/>
      <c r="F1448" s="355"/>
      <c r="G1448" s="355"/>
      <c r="H1448" s="355"/>
    </row>
    <row r="1449" spans="1:8" ht="15" customHeight="1">
      <c r="A1449" s="84"/>
      <c r="B1449" s="84"/>
      <c r="C1449" s="84"/>
      <c r="D1449" s="84"/>
      <c r="E1449" s="355"/>
      <c r="F1449" s="355"/>
      <c r="G1449" s="355"/>
      <c r="H1449" s="355"/>
    </row>
    <row r="1450" spans="1:8" ht="15" customHeight="1">
      <c r="A1450" s="84"/>
      <c r="B1450" s="84"/>
      <c r="C1450" s="84"/>
      <c r="D1450" s="84"/>
      <c r="E1450" s="355"/>
      <c r="F1450" s="355"/>
      <c r="G1450" s="355"/>
      <c r="H1450" s="355"/>
    </row>
    <row r="1451" spans="1:8" ht="15" customHeight="1">
      <c r="A1451" s="84"/>
      <c r="B1451" s="84"/>
      <c r="C1451" s="84"/>
      <c r="D1451" s="84"/>
      <c r="E1451" s="355"/>
      <c r="F1451" s="355"/>
      <c r="G1451" s="355"/>
      <c r="H1451" s="355"/>
    </row>
    <row r="1452" spans="1:8" ht="15" customHeight="1">
      <c r="A1452" s="84"/>
      <c r="B1452" s="84"/>
      <c r="C1452" s="84"/>
      <c r="D1452" s="84"/>
      <c r="E1452" s="355"/>
      <c r="F1452" s="355"/>
      <c r="G1452" s="355"/>
      <c r="H1452" s="355"/>
    </row>
    <row r="1453" spans="1:8" ht="15" customHeight="1">
      <c r="A1453" s="84"/>
      <c r="B1453" s="84"/>
      <c r="C1453" s="84"/>
      <c r="D1453" s="84"/>
      <c r="E1453" s="355"/>
      <c r="F1453" s="355"/>
      <c r="G1453" s="355"/>
      <c r="H1453" s="355"/>
    </row>
    <row r="1454" spans="1:8" ht="15" customHeight="1">
      <c r="A1454" s="84"/>
      <c r="B1454" s="84"/>
      <c r="C1454" s="84"/>
      <c r="D1454" s="84"/>
      <c r="E1454" s="355"/>
      <c r="F1454" s="355"/>
      <c r="G1454" s="355"/>
      <c r="H1454" s="355"/>
    </row>
    <row r="1455" spans="1:8" ht="15" customHeight="1">
      <c r="A1455" s="84"/>
      <c r="B1455" s="84"/>
      <c r="C1455" s="84"/>
      <c r="D1455" s="84"/>
      <c r="E1455" s="355"/>
      <c r="F1455" s="355"/>
      <c r="G1455" s="355"/>
      <c r="H1455" s="355"/>
    </row>
    <row r="1456" spans="1:8" ht="15" customHeight="1">
      <c r="A1456" s="84"/>
      <c r="B1456" s="84"/>
      <c r="C1456" s="84"/>
      <c r="D1456" s="84"/>
      <c r="E1456" s="355"/>
      <c r="F1456" s="355"/>
      <c r="G1456" s="355"/>
      <c r="H1456" s="355"/>
    </row>
    <row r="1457" spans="1:8" ht="15" customHeight="1">
      <c r="A1457" s="84"/>
      <c r="B1457" s="84"/>
      <c r="C1457" s="84"/>
      <c r="D1457" s="84"/>
      <c r="E1457" s="355"/>
      <c r="F1457" s="355"/>
      <c r="G1457" s="355"/>
      <c r="H1457" s="355"/>
    </row>
    <row r="1458" spans="1:8" ht="15" customHeight="1">
      <c r="A1458" s="84"/>
      <c r="B1458" s="84"/>
      <c r="C1458" s="84"/>
      <c r="D1458" s="84"/>
      <c r="E1458" s="355"/>
      <c r="F1458" s="355"/>
      <c r="G1458" s="355"/>
      <c r="H1458" s="355"/>
    </row>
    <row r="1459" spans="1:8" ht="15" customHeight="1">
      <c r="A1459" s="84"/>
      <c r="B1459" s="84"/>
      <c r="C1459" s="84"/>
      <c r="D1459" s="84"/>
      <c r="E1459" s="355"/>
      <c r="F1459" s="355"/>
      <c r="G1459" s="355"/>
      <c r="H1459" s="355"/>
    </row>
    <row r="1460" spans="1:8" ht="15" customHeight="1">
      <c r="A1460" s="84"/>
      <c r="B1460" s="84"/>
      <c r="C1460" s="84"/>
      <c r="D1460" s="84"/>
      <c r="E1460" s="355"/>
      <c r="F1460" s="355"/>
      <c r="G1460" s="355"/>
      <c r="H1460" s="355"/>
    </row>
    <row r="1461" spans="1:8" ht="15" customHeight="1">
      <c r="A1461" s="84"/>
      <c r="B1461" s="84"/>
      <c r="C1461" s="84"/>
      <c r="D1461" s="84"/>
      <c r="E1461" s="355"/>
      <c r="F1461" s="355"/>
      <c r="G1461" s="355"/>
      <c r="H1461" s="355"/>
    </row>
    <row r="1462" spans="1:8" ht="15" customHeight="1">
      <c r="A1462" s="84"/>
      <c r="B1462" s="84"/>
      <c r="C1462" s="84"/>
      <c r="D1462" s="84"/>
      <c r="E1462" s="355"/>
      <c r="F1462" s="355"/>
      <c r="G1462" s="355"/>
      <c r="H1462" s="355"/>
    </row>
    <row r="1463" spans="1:8" ht="15" customHeight="1">
      <c r="A1463" s="84"/>
      <c r="B1463" s="84"/>
      <c r="C1463" s="84"/>
      <c r="D1463" s="84"/>
      <c r="E1463" s="355"/>
      <c r="F1463" s="355"/>
      <c r="G1463" s="355"/>
      <c r="H1463" s="355"/>
    </row>
    <row r="1464" spans="1:8" ht="15" customHeight="1">
      <c r="A1464" s="84"/>
      <c r="B1464" s="84"/>
      <c r="C1464" s="84"/>
      <c r="D1464" s="84"/>
      <c r="E1464" s="355"/>
      <c r="F1464" s="355"/>
      <c r="G1464" s="355"/>
      <c r="H1464" s="355"/>
    </row>
    <row r="1465" spans="1:8" ht="15" customHeight="1">
      <c r="A1465" s="84"/>
      <c r="B1465" s="84"/>
      <c r="C1465" s="84"/>
      <c r="D1465" s="84"/>
      <c r="E1465" s="355"/>
      <c r="F1465" s="355"/>
      <c r="G1465" s="355"/>
      <c r="H1465" s="355"/>
    </row>
    <row r="1466" spans="1:8" ht="15" customHeight="1">
      <c r="A1466" s="84"/>
      <c r="B1466" s="84"/>
      <c r="C1466" s="84"/>
      <c r="D1466" s="84"/>
      <c r="E1466" s="355"/>
      <c r="F1466" s="355"/>
      <c r="G1466" s="355"/>
      <c r="H1466" s="355"/>
    </row>
    <row r="1467" spans="1:8" ht="15" customHeight="1">
      <c r="A1467" s="84"/>
      <c r="B1467" s="84"/>
      <c r="C1467" s="84"/>
      <c r="D1467" s="84"/>
      <c r="E1467" s="355"/>
      <c r="F1467" s="355"/>
      <c r="G1467" s="355"/>
      <c r="H1467" s="355"/>
    </row>
    <row r="1468" spans="1:8" ht="15" customHeight="1">
      <c r="A1468" s="84"/>
      <c r="B1468" s="84"/>
      <c r="C1468" s="84"/>
      <c r="D1468" s="84"/>
      <c r="E1468" s="355"/>
      <c r="F1468" s="355"/>
      <c r="G1468" s="355"/>
      <c r="H1468" s="355"/>
    </row>
    <row r="1469" spans="1:8" ht="15" customHeight="1">
      <c r="A1469" s="84"/>
      <c r="B1469" s="84"/>
      <c r="C1469" s="84"/>
      <c r="D1469" s="84"/>
      <c r="E1469" s="355"/>
      <c r="F1469" s="355"/>
      <c r="G1469" s="355"/>
      <c r="H1469" s="355"/>
    </row>
    <row r="1470" spans="1:8" ht="15" customHeight="1">
      <c r="A1470" s="84"/>
      <c r="B1470" s="84"/>
      <c r="C1470" s="84"/>
      <c r="D1470" s="84"/>
      <c r="E1470" s="355"/>
      <c r="F1470" s="355"/>
      <c r="G1470" s="355"/>
      <c r="H1470" s="355"/>
    </row>
    <row r="1471" spans="1:8" ht="15" customHeight="1">
      <c r="A1471" s="84"/>
      <c r="B1471" s="84"/>
      <c r="C1471" s="84"/>
      <c r="D1471" s="84"/>
      <c r="E1471" s="355"/>
      <c r="F1471" s="355"/>
      <c r="G1471" s="355"/>
      <c r="H1471" s="355"/>
    </row>
    <row r="1472" spans="1:8" ht="15" customHeight="1">
      <c r="A1472" s="84"/>
      <c r="B1472" s="84"/>
      <c r="C1472" s="84"/>
      <c r="D1472" s="84"/>
      <c r="E1472" s="355"/>
      <c r="F1472" s="355"/>
      <c r="G1472" s="355"/>
      <c r="H1472" s="355"/>
    </row>
    <row r="1473" spans="1:8" ht="15" customHeight="1">
      <c r="A1473" s="84"/>
      <c r="B1473" s="84"/>
      <c r="C1473" s="84"/>
      <c r="D1473" s="84"/>
      <c r="E1473" s="355"/>
      <c r="F1473" s="355"/>
      <c r="G1473" s="355"/>
      <c r="H1473" s="355"/>
    </row>
    <row r="1474" spans="1:8" ht="15" customHeight="1">
      <c r="A1474" s="84"/>
      <c r="B1474" s="84"/>
      <c r="C1474" s="84"/>
      <c r="D1474" s="84"/>
      <c r="E1474" s="355"/>
      <c r="F1474" s="355"/>
      <c r="G1474" s="355"/>
      <c r="H1474" s="355"/>
    </row>
    <row r="1475" spans="1:8" ht="15" customHeight="1">
      <c r="A1475" s="84"/>
      <c r="B1475" s="84"/>
      <c r="C1475" s="84"/>
      <c r="D1475" s="84"/>
      <c r="E1475" s="355"/>
      <c r="F1475" s="355"/>
      <c r="G1475" s="355"/>
      <c r="H1475" s="355"/>
    </row>
    <row r="1476" spans="1:8" ht="15" customHeight="1">
      <c r="A1476" s="84"/>
      <c r="B1476" s="84"/>
      <c r="C1476" s="84"/>
      <c r="D1476" s="84"/>
      <c r="E1476" s="355"/>
      <c r="F1476" s="355"/>
      <c r="G1476" s="355"/>
      <c r="H1476" s="355"/>
    </row>
    <row r="1477" spans="1:8" ht="15" customHeight="1">
      <c r="A1477" s="84"/>
      <c r="B1477" s="84"/>
      <c r="C1477" s="84"/>
      <c r="D1477" s="84"/>
      <c r="E1477" s="355"/>
      <c r="F1477" s="355"/>
      <c r="G1477" s="355"/>
      <c r="H1477" s="355"/>
    </row>
    <row r="1478" spans="1:8" ht="15" customHeight="1">
      <c r="A1478" s="84"/>
      <c r="B1478" s="84"/>
      <c r="C1478" s="84"/>
      <c r="D1478" s="84"/>
      <c r="E1478" s="355"/>
      <c r="F1478" s="355"/>
      <c r="G1478" s="355"/>
      <c r="H1478" s="355"/>
    </row>
    <row r="1479" spans="1:8" ht="15" customHeight="1">
      <c r="A1479" s="84"/>
      <c r="B1479" s="84"/>
      <c r="C1479" s="84"/>
      <c r="D1479" s="84"/>
      <c r="E1479" s="355"/>
      <c r="F1479" s="355"/>
      <c r="G1479" s="355"/>
      <c r="H1479" s="355"/>
    </row>
    <row r="1480" spans="1:8" ht="15" customHeight="1">
      <c r="A1480" s="84"/>
      <c r="B1480" s="84"/>
      <c r="C1480" s="84"/>
      <c r="D1480" s="84"/>
      <c r="E1480" s="355"/>
      <c r="F1480" s="355"/>
      <c r="G1480" s="355"/>
      <c r="H1480" s="355"/>
    </row>
    <row r="1481" spans="1:8" ht="15" customHeight="1">
      <c r="A1481" s="84"/>
      <c r="B1481" s="84"/>
      <c r="C1481" s="84"/>
      <c r="D1481" s="84"/>
      <c r="E1481" s="355"/>
      <c r="F1481" s="355"/>
      <c r="G1481" s="355"/>
      <c r="H1481" s="355"/>
    </row>
    <row r="1482" spans="1:8" ht="15" customHeight="1">
      <c r="A1482" s="84"/>
      <c r="B1482" s="84"/>
      <c r="C1482" s="84"/>
      <c r="D1482" s="84"/>
      <c r="E1482" s="355"/>
      <c r="F1482" s="355"/>
      <c r="G1482" s="355"/>
      <c r="H1482" s="355"/>
    </row>
    <row r="1483" spans="1:8" ht="15" customHeight="1">
      <c r="A1483" s="84"/>
      <c r="B1483" s="84"/>
      <c r="C1483" s="84"/>
      <c r="D1483" s="84"/>
      <c r="E1483" s="355"/>
      <c r="F1483" s="355"/>
      <c r="G1483" s="355"/>
      <c r="H1483" s="355"/>
    </row>
    <row r="1484" spans="1:8" ht="15" customHeight="1">
      <c r="A1484" s="84"/>
      <c r="B1484" s="84"/>
      <c r="C1484" s="84"/>
      <c r="D1484" s="84"/>
      <c r="E1484" s="355"/>
      <c r="F1484" s="355"/>
      <c r="G1484" s="355"/>
      <c r="H1484" s="355"/>
    </row>
    <row r="1485" spans="1:8" ht="15" customHeight="1">
      <c r="A1485" s="84"/>
      <c r="B1485" s="84"/>
      <c r="C1485" s="84"/>
      <c r="D1485" s="84"/>
      <c r="E1485" s="355"/>
      <c r="F1485" s="355"/>
      <c r="G1485" s="355"/>
      <c r="H1485" s="355"/>
    </row>
    <row r="1486" spans="1:8" ht="15" customHeight="1">
      <c r="A1486" s="84"/>
      <c r="B1486" s="84"/>
      <c r="C1486" s="84"/>
      <c r="D1486" s="84"/>
      <c r="E1486" s="355"/>
      <c r="F1486" s="355"/>
      <c r="G1486" s="355"/>
      <c r="H1486" s="355"/>
    </row>
    <row r="1487" spans="1:8" ht="15" customHeight="1">
      <c r="A1487" s="84"/>
      <c r="B1487" s="84"/>
      <c r="C1487" s="84"/>
      <c r="D1487" s="84"/>
      <c r="E1487" s="355"/>
      <c r="F1487" s="355"/>
      <c r="G1487" s="355"/>
      <c r="H1487" s="355"/>
    </row>
    <row r="1488" spans="1:8" ht="15" customHeight="1">
      <c r="A1488" s="84"/>
      <c r="B1488" s="84"/>
      <c r="C1488" s="84"/>
      <c r="D1488" s="84"/>
      <c r="E1488" s="355"/>
      <c r="F1488" s="355"/>
      <c r="G1488" s="355"/>
      <c r="H1488" s="355"/>
    </row>
    <row r="1489" spans="1:8" ht="15" customHeight="1">
      <c r="A1489" s="84"/>
      <c r="B1489" s="84"/>
      <c r="C1489" s="84"/>
      <c r="D1489" s="84"/>
      <c r="E1489" s="355"/>
      <c r="F1489" s="355"/>
      <c r="G1489" s="355"/>
      <c r="H1489" s="355"/>
    </row>
    <row r="1490" spans="1:8" ht="15" customHeight="1">
      <c r="A1490" s="84"/>
      <c r="B1490" s="84"/>
      <c r="C1490" s="84"/>
      <c r="D1490" s="84"/>
      <c r="E1490" s="355"/>
      <c r="F1490" s="355"/>
      <c r="G1490" s="355"/>
      <c r="H1490" s="355"/>
    </row>
    <row r="1491" spans="1:8" ht="15" customHeight="1">
      <c r="A1491" s="84"/>
      <c r="B1491" s="84"/>
      <c r="C1491" s="84"/>
      <c r="D1491" s="84"/>
      <c r="E1491" s="355"/>
      <c r="F1491" s="355"/>
      <c r="G1491" s="355"/>
      <c r="H1491" s="355"/>
    </row>
    <row r="1492" spans="1:8" ht="15" customHeight="1">
      <c r="A1492" s="84"/>
      <c r="B1492" s="84"/>
      <c r="C1492" s="84"/>
      <c r="D1492" s="84"/>
      <c r="E1492" s="355"/>
      <c r="F1492" s="355"/>
      <c r="G1492" s="355"/>
      <c r="H1492" s="355"/>
    </row>
    <row r="1493" spans="1:8" ht="15" customHeight="1">
      <c r="A1493" s="84"/>
      <c r="B1493" s="84"/>
      <c r="C1493" s="84"/>
      <c r="D1493" s="84"/>
      <c r="E1493" s="355"/>
      <c r="F1493" s="355"/>
      <c r="G1493" s="355"/>
      <c r="H1493" s="355"/>
    </row>
    <row r="1494" spans="1:8" ht="15" customHeight="1">
      <c r="A1494" s="84"/>
      <c r="B1494" s="84"/>
      <c r="C1494" s="84"/>
      <c r="D1494" s="84"/>
      <c r="E1494" s="355"/>
      <c r="F1494" s="355"/>
      <c r="G1494" s="355"/>
      <c r="H1494" s="355"/>
    </row>
    <row r="1495" spans="1:8" ht="15" customHeight="1">
      <c r="A1495" s="84"/>
      <c r="B1495" s="84"/>
      <c r="C1495" s="84"/>
      <c r="D1495" s="84"/>
      <c r="E1495" s="355"/>
      <c r="F1495" s="355"/>
      <c r="G1495" s="355"/>
      <c r="H1495" s="355"/>
    </row>
    <row r="1496" spans="1:8" ht="15" customHeight="1">
      <c r="A1496" s="84"/>
      <c r="B1496" s="84"/>
      <c r="C1496" s="84"/>
      <c r="D1496" s="84"/>
      <c r="E1496" s="355"/>
      <c r="F1496" s="355"/>
      <c r="G1496" s="355"/>
      <c r="H1496" s="355"/>
    </row>
    <row r="1497" spans="1:8" ht="15" customHeight="1">
      <c r="A1497" s="84"/>
      <c r="B1497" s="84"/>
      <c r="C1497" s="84"/>
      <c r="D1497" s="84"/>
      <c r="E1497" s="355"/>
      <c r="F1497" s="355"/>
      <c r="G1497" s="355"/>
      <c r="H1497" s="355"/>
    </row>
    <row r="1498" spans="1:8" ht="15" customHeight="1">
      <c r="A1498" s="84"/>
      <c r="B1498" s="84"/>
      <c r="C1498" s="84"/>
      <c r="D1498" s="84"/>
      <c r="E1498" s="355"/>
      <c r="F1498" s="355"/>
      <c r="G1498" s="355"/>
      <c r="H1498" s="355"/>
    </row>
    <row r="1499" spans="1:8" ht="15" customHeight="1">
      <c r="A1499" s="84"/>
      <c r="B1499" s="84"/>
      <c r="C1499" s="84"/>
      <c r="D1499" s="84"/>
      <c r="E1499" s="355"/>
      <c r="F1499" s="355"/>
      <c r="G1499" s="355"/>
      <c r="H1499" s="355"/>
    </row>
    <row r="1500" spans="1:8" ht="15" customHeight="1">
      <c r="A1500" s="84"/>
      <c r="B1500" s="84"/>
      <c r="C1500" s="84"/>
      <c r="D1500" s="84"/>
      <c r="E1500" s="355"/>
      <c r="F1500" s="355"/>
      <c r="G1500" s="355"/>
      <c r="H1500" s="355"/>
    </row>
    <row r="1501" spans="1:8" ht="15" customHeight="1">
      <c r="A1501" s="84"/>
      <c r="B1501" s="84"/>
      <c r="C1501" s="84"/>
      <c r="D1501" s="84"/>
      <c r="E1501" s="355"/>
      <c r="F1501" s="355"/>
      <c r="G1501" s="355"/>
      <c r="H1501" s="355"/>
    </row>
    <row r="1502" spans="1:8" ht="15" customHeight="1">
      <c r="A1502" s="84"/>
      <c r="B1502" s="84"/>
      <c r="C1502" s="84"/>
      <c r="D1502" s="84"/>
      <c r="E1502" s="355"/>
      <c r="F1502" s="355"/>
      <c r="G1502" s="355"/>
      <c r="H1502" s="355"/>
    </row>
    <row r="1503" spans="1:8" ht="15" customHeight="1">
      <c r="A1503" s="84"/>
      <c r="B1503" s="84"/>
      <c r="C1503" s="84"/>
      <c r="D1503" s="84"/>
      <c r="E1503" s="355"/>
      <c r="F1503" s="355"/>
      <c r="G1503" s="355"/>
      <c r="H1503" s="355"/>
    </row>
    <row r="1504" spans="1:8" ht="15" customHeight="1">
      <c r="A1504" s="84"/>
      <c r="B1504" s="84"/>
      <c r="C1504" s="84"/>
      <c r="D1504" s="84"/>
      <c r="E1504" s="355"/>
      <c r="F1504" s="355"/>
      <c r="G1504" s="355"/>
      <c r="H1504" s="355"/>
    </row>
    <row r="1505" spans="1:8" ht="15" customHeight="1">
      <c r="A1505" s="84"/>
      <c r="B1505" s="84"/>
      <c r="C1505" s="84"/>
      <c r="D1505" s="84"/>
      <c r="E1505" s="355"/>
      <c r="F1505" s="355"/>
      <c r="G1505" s="355"/>
      <c r="H1505" s="355"/>
    </row>
    <row r="1506" spans="1:8" ht="15" customHeight="1">
      <c r="A1506" s="84"/>
      <c r="B1506" s="84"/>
      <c r="C1506" s="84"/>
      <c r="D1506" s="84"/>
      <c r="E1506" s="355"/>
      <c r="F1506" s="355"/>
      <c r="G1506" s="355"/>
      <c r="H1506" s="355"/>
    </row>
    <row r="1507" spans="1:8" ht="15" customHeight="1">
      <c r="A1507" s="84"/>
      <c r="B1507" s="84"/>
      <c r="C1507" s="84"/>
      <c r="D1507" s="84"/>
      <c r="E1507" s="355"/>
      <c r="F1507" s="355"/>
      <c r="G1507" s="355"/>
      <c r="H1507" s="355"/>
    </row>
    <row r="1508" spans="1:8" ht="15" customHeight="1">
      <c r="A1508" s="84"/>
      <c r="B1508" s="84"/>
      <c r="C1508" s="84"/>
      <c r="D1508" s="84"/>
      <c r="E1508" s="355"/>
      <c r="F1508" s="355"/>
      <c r="G1508" s="355"/>
      <c r="H1508" s="355"/>
    </row>
    <row r="1509" spans="1:8" ht="15" customHeight="1">
      <c r="A1509" s="84"/>
      <c r="B1509" s="84"/>
      <c r="C1509" s="84"/>
      <c r="D1509" s="84"/>
      <c r="E1509" s="355"/>
      <c r="F1509" s="355"/>
      <c r="G1509" s="355"/>
      <c r="H1509" s="355"/>
    </row>
    <row r="1510" spans="1:8" ht="15" customHeight="1">
      <c r="A1510" s="84"/>
      <c r="B1510" s="84"/>
      <c r="C1510" s="84"/>
      <c r="D1510" s="84"/>
      <c r="E1510" s="355"/>
      <c r="F1510" s="355"/>
      <c r="G1510" s="355"/>
      <c r="H1510" s="355"/>
    </row>
    <row r="1511" spans="1:8" ht="15" customHeight="1">
      <c r="A1511" s="84"/>
      <c r="B1511" s="84"/>
      <c r="C1511" s="84"/>
      <c r="D1511" s="84"/>
      <c r="E1511" s="355"/>
      <c r="F1511" s="355"/>
      <c r="G1511" s="355"/>
      <c r="H1511" s="355"/>
    </row>
    <row r="1512" spans="1:8" ht="15" customHeight="1">
      <c r="A1512" s="84"/>
      <c r="B1512" s="84"/>
      <c r="C1512" s="84"/>
      <c r="D1512" s="84"/>
      <c r="E1512" s="355"/>
      <c r="F1512" s="355"/>
      <c r="G1512" s="355"/>
      <c r="H1512" s="355"/>
    </row>
    <row r="1513" spans="1:8" ht="15" customHeight="1">
      <c r="A1513" s="84"/>
      <c r="B1513" s="84"/>
      <c r="C1513" s="84"/>
      <c r="D1513" s="84"/>
      <c r="E1513" s="355"/>
      <c r="F1513" s="355"/>
      <c r="G1513" s="355"/>
      <c r="H1513" s="355"/>
    </row>
    <row r="1514" spans="1:8" ht="15" customHeight="1">
      <c r="A1514" s="84"/>
      <c r="B1514" s="84"/>
      <c r="C1514" s="84"/>
      <c r="D1514" s="84"/>
      <c r="E1514" s="355"/>
      <c r="F1514" s="355"/>
      <c r="G1514" s="355"/>
      <c r="H1514" s="355"/>
    </row>
    <row r="1515" spans="1:8" ht="15" customHeight="1">
      <c r="A1515" s="84"/>
      <c r="B1515" s="84"/>
      <c r="C1515" s="84"/>
      <c r="D1515" s="84"/>
      <c r="E1515" s="355"/>
      <c r="F1515" s="355"/>
      <c r="G1515" s="355"/>
      <c r="H1515" s="355"/>
    </row>
    <row r="1516" spans="1:8" ht="15" customHeight="1">
      <c r="A1516" s="84"/>
      <c r="B1516" s="84"/>
      <c r="C1516" s="84"/>
      <c r="D1516" s="84"/>
      <c r="E1516" s="355"/>
      <c r="F1516" s="355"/>
      <c r="G1516" s="355"/>
      <c r="H1516" s="355"/>
    </row>
    <row r="1517" spans="1:8" ht="15" customHeight="1">
      <c r="A1517" s="84"/>
      <c r="B1517" s="84"/>
      <c r="C1517" s="84"/>
      <c r="D1517" s="84"/>
      <c r="E1517" s="355"/>
      <c r="F1517" s="355"/>
      <c r="G1517" s="355"/>
      <c r="H1517" s="355"/>
    </row>
    <row r="1518" spans="1:8" ht="15" customHeight="1">
      <c r="A1518" s="84"/>
      <c r="B1518" s="84"/>
      <c r="C1518" s="84"/>
      <c r="D1518" s="84"/>
      <c r="E1518" s="355"/>
      <c r="F1518" s="355"/>
      <c r="G1518" s="355"/>
      <c r="H1518" s="355"/>
    </row>
    <row r="1519" spans="1:8" ht="15" customHeight="1">
      <c r="A1519" s="84"/>
      <c r="B1519" s="84"/>
      <c r="C1519" s="84"/>
      <c r="D1519" s="84"/>
      <c r="E1519" s="355"/>
      <c r="F1519" s="355"/>
      <c r="G1519" s="355"/>
      <c r="H1519" s="355"/>
    </row>
    <row r="1520" spans="1:8" ht="15" customHeight="1">
      <c r="A1520" s="84"/>
      <c r="B1520" s="84"/>
      <c r="C1520" s="84"/>
      <c r="D1520" s="84"/>
      <c r="E1520" s="355"/>
      <c r="F1520" s="355"/>
      <c r="G1520" s="355"/>
      <c r="H1520" s="355"/>
    </row>
    <row r="1521" spans="1:8" ht="15" customHeight="1">
      <c r="A1521" s="84"/>
      <c r="B1521" s="84"/>
      <c r="C1521" s="84"/>
      <c r="D1521" s="84"/>
      <c r="E1521" s="355"/>
      <c r="F1521" s="355"/>
      <c r="G1521" s="355"/>
      <c r="H1521" s="355"/>
    </row>
    <row r="1522" spans="1:8" ht="15" customHeight="1">
      <c r="A1522" s="84"/>
      <c r="B1522" s="84"/>
      <c r="C1522" s="84"/>
      <c r="D1522" s="84"/>
      <c r="E1522" s="355"/>
      <c r="F1522" s="355"/>
      <c r="G1522" s="355"/>
      <c r="H1522" s="355"/>
    </row>
    <row r="1523" spans="1:8" ht="15" customHeight="1">
      <c r="A1523" s="84"/>
      <c r="B1523" s="84"/>
      <c r="C1523" s="84"/>
      <c r="D1523" s="84"/>
      <c r="E1523" s="355"/>
      <c r="F1523" s="355"/>
      <c r="G1523" s="355"/>
      <c r="H1523" s="355"/>
    </row>
    <row r="1524" spans="1:8" ht="15" customHeight="1">
      <c r="A1524" s="84"/>
      <c r="B1524" s="84"/>
      <c r="C1524" s="84"/>
      <c r="D1524" s="84"/>
      <c r="E1524" s="355"/>
      <c r="F1524" s="355"/>
      <c r="G1524" s="355"/>
      <c r="H1524" s="355"/>
    </row>
    <row r="1525" spans="1:8" ht="15" customHeight="1">
      <c r="A1525" s="84"/>
      <c r="B1525" s="84"/>
      <c r="C1525" s="84"/>
      <c r="D1525" s="84"/>
      <c r="E1525" s="355"/>
      <c r="F1525" s="355"/>
      <c r="G1525" s="355"/>
      <c r="H1525" s="355"/>
    </row>
    <row r="1526" spans="1:8" ht="15" customHeight="1">
      <c r="A1526" s="84"/>
      <c r="B1526" s="84"/>
      <c r="C1526" s="84"/>
      <c r="D1526" s="84"/>
      <c r="E1526" s="355"/>
      <c r="F1526" s="355"/>
      <c r="G1526" s="355"/>
      <c r="H1526" s="355"/>
    </row>
    <row r="1527" spans="1:8" ht="15" customHeight="1">
      <c r="A1527" s="84"/>
      <c r="B1527" s="84"/>
      <c r="C1527" s="84"/>
      <c r="D1527" s="84"/>
      <c r="E1527" s="355"/>
      <c r="F1527" s="355"/>
      <c r="G1527" s="355"/>
      <c r="H1527" s="355"/>
    </row>
    <row r="1528" spans="1:8" ht="15" customHeight="1">
      <c r="A1528" s="84"/>
      <c r="B1528" s="84"/>
      <c r="C1528" s="84"/>
      <c r="D1528" s="84"/>
      <c r="E1528" s="355"/>
      <c r="F1528" s="355"/>
      <c r="G1528" s="355"/>
      <c r="H1528" s="355"/>
    </row>
    <row r="1529" spans="1:8" ht="15" customHeight="1">
      <c r="A1529" s="84"/>
      <c r="B1529" s="84"/>
      <c r="C1529" s="84"/>
      <c r="D1529" s="84"/>
      <c r="E1529" s="355"/>
      <c r="F1529" s="355"/>
      <c r="G1529" s="355"/>
      <c r="H1529" s="355"/>
    </row>
    <row r="1530" spans="1:8" ht="15" customHeight="1">
      <c r="A1530" s="84"/>
      <c r="B1530" s="84"/>
      <c r="C1530" s="84"/>
      <c r="D1530" s="84"/>
      <c r="E1530" s="355"/>
      <c r="F1530" s="355"/>
      <c r="G1530" s="355"/>
      <c r="H1530" s="355"/>
    </row>
    <row r="1531" spans="1:8" ht="15" customHeight="1">
      <c r="A1531" s="84"/>
      <c r="B1531" s="84"/>
      <c r="C1531" s="84"/>
      <c r="D1531" s="84"/>
      <c r="E1531" s="355"/>
      <c r="F1531" s="355"/>
      <c r="G1531" s="355"/>
      <c r="H1531" s="355"/>
    </row>
    <row r="1532" spans="1:8" ht="15" customHeight="1">
      <c r="A1532" s="84"/>
      <c r="B1532" s="84"/>
      <c r="C1532" s="84"/>
      <c r="D1532" s="84"/>
      <c r="E1532" s="355"/>
      <c r="F1532" s="355"/>
      <c r="G1532" s="355"/>
      <c r="H1532" s="355"/>
    </row>
    <row r="1533" spans="1:8" ht="15" customHeight="1">
      <c r="A1533" s="84"/>
      <c r="B1533" s="84"/>
      <c r="C1533" s="84"/>
      <c r="D1533" s="84"/>
      <c r="E1533" s="355"/>
      <c r="F1533" s="355"/>
      <c r="G1533" s="355"/>
      <c r="H1533" s="355"/>
    </row>
    <row r="1534" spans="1:8" ht="15" customHeight="1">
      <c r="A1534" s="84"/>
      <c r="B1534" s="84"/>
      <c r="C1534" s="84"/>
      <c r="D1534" s="84"/>
      <c r="E1534" s="355"/>
      <c r="F1534" s="355"/>
      <c r="G1534" s="355"/>
      <c r="H1534" s="355"/>
    </row>
    <row r="1535" spans="1:8" ht="15" customHeight="1">
      <c r="A1535" s="84"/>
      <c r="B1535" s="84"/>
      <c r="C1535" s="84"/>
      <c r="D1535" s="84"/>
      <c r="E1535" s="355"/>
      <c r="F1535" s="355"/>
      <c r="G1535" s="355"/>
      <c r="H1535" s="355"/>
    </row>
    <row r="1536" spans="1:8" ht="15" customHeight="1">
      <c r="A1536" s="84"/>
      <c r="B1536" s="84"/>
      <c r="C1536" s="84"/>
      <c r="D1536" s="84"/>
      <c r="E1536" s="355"/>
      <c r="F1536" s="355"/>
      <c r="G1536" s="355"/>
      <c r="H1536" s="355"/>
    </row>
    <row r="1537" spans="1:8" ht="15" customHeight="1">
      <c r="A1537" s="84"/>
      <c r="B1537" s="84"/>
      <c r="C1537" s="84"/>
      <c r="D1537" s="84"/>
      <c r="E1537" s="355"/>
      <c r="F1537" s="355"/>
      <c r="G1537" s="355"/>
      <c r="H1537" s="355"/>
    </row>
    <row r="1538" spans="1:8" ht="15" customHeight="1">
      <c r="A1538" s="84"/>
      <c r="B1538" s="84"/>
      <c r="C1538" s="84"/>
      <c r="D1538" s="84"/>
      <c r="E1538" s="355"/>
      <c r="F1538" s="355"/>
      <c r="G1538" s="355"/>
      <c r="H1538" s="355"/>
    </row>
    <row r="1539" spans="1:8" ht="15" customHeight="1">
      <c r="A1539" s="84"/>
      <c r="B1539" s="84"/>
      <c r="C1539" s="84"/>
      <c r="D1539" s="84"/>
      <c r="E1539" s="355"/>
      <c r="F1539" s="355"/>
      <c r="G1539" s="355"/>
      <c r="H1539" s="355"/>
    </row>
    <row r="1540" spans="1:8" ht="15" customHeight="1">
      <c r="A1540" s="84"/>
      <c r="B1540" s="84"/>
      <c r="C1540" s="84"/>
      <c r="D1540" s="84"/>
      <c r="E1540" s="355"/>
      <c r="F1540" s="355"/>
      <c r="G1540" s="355"/>
      <c r="H1540" s="355"/>
    </row>
    <row r="1541" spans="1:8" ht="15" customHeight="1">
      <c r="A1541" s="84"/>
      <c r="B1541" s="84"/>
      <c r="C1541" s="84"/>
      <c r="D1541" s="84"/>
      <c r="E1541" s="355"/>
      <c r="F1541" s="355"/>
      <c r="G1541" s="355"/>
      <c r="H1541" s="355"/>
    </row>
    <row r="1542" spans="1:8" ht="15" customHeight="1">
      <c r="A1542" s="84"/>
      <c r="B1542" s="84"/>
      <c r="C1542" s="84"/>
      <c r="D1542" s="84"/>
      <c r="E1542" s="355"/>
      <c r="F1542" s="355"/>
      <c r="G1542" s="355"/>
      <c r="H1542" s="355"/>
    </row>
    <row r="1543" spans="1:8" ht="15" customHeight="1">
      <c r="A1543" s="84"/>
      <c r="B1543" s="84"/>
      <c r="C1543" s="84"/>
      <c r="D1543" s="84"/>
      <c r="E1543" s="355"/>
      <c r="F1543" s="355"/>
      <c r="G1543" s="355"/>
      <c r="H1543" s="355"/>
    </row>
    <row r="1544" spans="1:8" ht="15" customHeight="1">
      <c r="A1544" s="84"/>
      <c r="B1544" s="84"/>
      <c r="C1544" s="84"/>
      <c r="D1544" s="84"/>
      <c r="E1544" s="355"/>
      <c r="F1544" s="355"/>
      <c r="G1544" s="355"/>
      <c r="H1544" s="355"/>
    </row>
    <row r="1545" spans="1:8" ht="15" customHeight="1">
      <c r="A1545" s="84"/>
      <c r="B1545" s="84"/>
      <c r="C1545" s="84"/>
      <c r="D1545" s="84"/>
      <c r="E1545" s="355"/>
      <c r="F1545" s="355"/>
      <c r="G1545" s="355"/>
      <c r="H1545" s="355"/>
    </row>
    <row r="1546" spans="1:8" ht="15" customHeight="1">
      <c r="A1546" s="84"/>
      <c r="B1546" s="84"/>
      <c r="C1546" s="84"/>
      <c r="D1546" s="84"/>
      <c r="E1546" s="355"/>
      <c r="F1546" s="355"/>
      <c r="G1546" s="355"/>
      <c r="H1546" s="355"/>
    </row>
    <row r="1547" spans="1:8" ht="15" customHeight="1">
      <c r="A1547" s="84"/>
      <c r="B1547" s="84"/>
      <c r="C1547" s="84"/>
      <c r="D1547" s="84"/>
      <c r="E1547" s="355"/>
      <c r="F1547" s="355"/>
      <c r="G1547" s="355"/>
      <c r="H1547" s="355"/>
    </row>
    <row r="1548" spans="1:8" ht="15" customHeight="1">
      <c r="A1548" s="84"/>
      <c r="B1548" s="84"/>
      <c r="C1548" s="84"/>
      <c r="D1548" s="84"/>
      <c r="E1548" s="355"/>
      <c r="F1548" s="355"/>
      <c r="G1548" s="355"/>
      <c r="H1548" s="355"/>
    </row>
    <row r="1549" spans="1:8" ht="15" customHeight="1">
      <c r="A1549" s="84"/>
      <c r="B1549" s="84"/>
      <c r="C1549" s="84"/>
      <c r="D1549" s="84"/>
      <c r="E1549" s="355"/>
      <c r="F1549" s="355"/>
      <c r="G1549" s="355"/>
      <c r="H1549" s="355"/>
    </row>
    <row r="1550" spans="1:8" ht="15" customHeight="1">
      <c r="A1550" s="84"/>
      <c r="B1550" s="84"/>
      <c r="C1550" s="84"/>
      <c r="D1550" s="84"/>
      <c r="E1550" s="355"/>
      <c r="F1550" s="355"/>
      <c r="G1550" s="355"/>
      <c r="H1550" s="355"/>
    </row>
    <row r="1551" spans="1:8" ht="15" customHeight="1">
      <c r="A1551" s="84"/>
      <c r="B1551" s="84"/>
      <c r="C1551" s="84"/>
      <c r="D1551" s="84"/>
      <c r="E1551" s="355"/>
      <c r="F1551" s="355"/>
      <c r="G1551" s="355"/>
      <c r="H1551" s="355"/>
    </row>
    <row r="1552" spans="1:8" ht="15" customHeight="1">
      <c r="A1552" s="84"/>
      <c r="B1552" s="84"/>
      <c r="C1552" s="84"/>
      <c r="D1552" s="84"/>
      <c r="E1552" s="355"/>
      <c r="F1552" s="355"/>
      <c r="G1552" s="355"/>
      <c r="H1552" s="355"/>
    </row>
    <row r="1553" spans="1:8" ht="15" customHeight="1">
      <c r="A1553" s="84"/>
      <c r="B1553" s="84"/>
      <c r="C1553" s="84"/>
      <c r="D1553" s="84"/>
      <c r="E1553" s="355"/>
      <c r="F1553" s="355"/>
      <c r="G1553" s="355"/>
      <c r="H1553" s="355"/>
    </row>
    <row r="1554" spans="1:8" ht="15" customHeight="1">
      <c r="A1554" s="84"/>
      <c r="B1554" s="84"/>
      <c r="C1554" s="84"/>
      <c r="D1554" s="84"/>
      <c r="E1554" s="355"/>
      <c r="F1554" s="355"/>
      <c r="G1554" s="355"/>
      <c r="H1554" s="355"/>
    </row>
    <row r="1555" spans="1:8" ht="15" customHeight="1">
      <c r="A1555" s="84"/>
      <c r="B1555" s="84"/>
      <c r="C1555" s="84"/>
      <c r="D1555" s="84"/>
      <c r="E1555" s="355"/>
      <c r="F1555" s="355"/>
      <c r="G1555" s="355"/>
      <c r="H1555" s="355"/>
    </row>
    <row r="1556" spans="1:8" ht="15" customHeight="1">
      <c r="A1556" s="84"/>
      <c r="B1556" s="84"/>
      <c r="C1556" s="84"/>
      <c r="D1556" s="84"/>
      <c r="E1556" s="355"/>
      <c r="F1556" s="355"/>
      <c r="G1556" s="355"/>
      <c r="H1556" s="355"/>
    </row>
    <row r="1557" spans="1:8" ht="15" customHeight="1">
      <c r="A1557" s="84"/>
      <c r="B1557" s="84"/>
      <c r="C1557" s="84"/>
      <c r="D1557" s="84"/>
      <c r="E1557" s="355"/>
      <c r="F1557" s="355"/>
      <c r="G1557" s="355"/>
      <c r="H1557" s="355"/>
    </row>
    <row r="1558" spans="1:8" ht="15" customHeight="1">
      <c r="A1558" s="84"/>
      <c r="B1558" s="84"/>
      <c r="C1558" s="84"/>
      <c r="D1558" s="84"/>
      <c r="E1558" s="355"/>
      <c r="F1558" s="355"/>
      <c r="G1558" s="355"/>
      <c r="H1558" s="355"/>
    </row>
    <row r="1559" spans="1:8" ht="15" customHeight="1">
      <c r="A1559" s="84"/>
      <c r="B1559" s="84"/>
      <c r="C1559" s="84"/>
      <c r="D1559" s="84"/>
      <c r="E1559" s="355"/>
      <c r="F1559" s="355"/>
      <c r="G1559" s="355"/>
      <c r="H1559" s="355"/>
    </row>
    <row r="1560" spans="1:8" ht="15" customHeight="1">
      <c r="A1560" s="84"/>
      <c r="B1560" s="84"/>
      <c r="C1560" s="84"/>
      <c r="D1560" s="84"/>
      <c r="E1560" s="355"/>
      <c r="F1560" s="355"/>
      <c r="G1560" s="355"/>
      <c r="H1560" s="355"/>
    </row>
    <row r="1561" spans="1:8" ht="15" customHeight="1">
      <c r="A1561" s="84"/>
      <c r="B1561" s="84"/>
      <c r="C1561" s="84"/>
      <c r="D1561" s="84"/>
      <c r="E1561" s="355"/>
      <c r="F1561" s="355"/>
      <c r="G1561" s="355"/>
      <c r="H1561" s="355"/>
    </row>
    <row r="1562" spans="1:8" ht="15" customHeight="1">
      <c r="A1562" s="84"/>
      <c r="B1562" s="84"/>
      <c r="C1562" s="84"/>
      <c r="D1562" s="84"/>
      <c r="E1562" s="355"/>
      <c r="F1562" s="355"/>
      <c r="G1562" s="355"/>
      <c r="H1562" s="355"/>
    </row>
    <row r="1563" spans="1:8" ht="15" customHeight="1">
      <c r="A1563" s="84"/>
      <c r="B1563" s="84"/>
      <c r="C1563" s="84"/>
      <c r="D1563" s="84"/>
      <c r="E1563" s="355"/>
      <c r="F1563" s="355"/>
      <c r="G1563" s="355"/>
      <c r="H1563" s="355"/>
    </row>
    <row r="1564" spans="1:8" ht="15" customHeight="1">
      <c r="A1564" s="84"/>
      <c r="B1564" s="84"/>
      <c r="C1564" s="84"/>
      <c r="D1564" s="84"/>
      <c r="E1564" s="355"/>
      <c r="F1564" s="355"/>
      <c r="G1564" s="355"/>
      <c r="H1564" s="355"/>
    </row>
    <row r="1565" spans="1:8" ht="15" customHeight="1">
      <c r="A1565" s="84"/>
      <c r="B1565" s="84"/>
      <c r="C1565" s="84"/>
      <c r="D1565" s="84"/>
      <c r="E1565" s="355"/>
      <c r="F1565" s="355"/>
      <c r="G1565" s="355"/>
      <c r="H1565" s="355"/>
    </row>
    <row r="1566" spans="1:8" ht="15" customHeight="1">
      <c r="A1566" s="84"/>
      <c r="B1566" s="84"/>
      <c r="C1566" s="84"/>
      <c r="D1566" s="84"/>
      <c r="E1566" s="355"/>
      <c r="F1566" s="355"/>
      <c r="G1566" s="355"/>
      <c r="H1566" s="355"/>
    </row>
    <row r="1567" spans="1:8" ht="15" customHeight="1">
      <c r="A1567" s="84"/>
      <c r="B1567" s="84"/>
      <c r="C1567" s="84"/>
      <c r="D1567" s="84"/>
      <c r="E1567" s="355"/>
      <c r="F1567" s="355"/>
      <c r="G1567" s="355"/>
      <c r="H1567" s="355"/>
    </row>
    <row r="1568" spans="1:8" ht="15" customHeight="1">
      <c r="A1568" s="84"/>
      <c r="B1568" s="84"/>
      <c r="C1568" s="84"/>
      <c r="D1568" s="84"/>
      <c r="E1568" s="355"/>
      <c r="F1568" s="355"/>
      <c r="G1568" s="355"/>
      <c r="H1568" s="355"/>
    </row>
    <row r="1569" spans="1:8" ht="15" customHeight="1">
      <c r="A1569" s="84"/>
      <c r="B1569" s="84"/>
      <c r="C1569" s="84"/>
      <c r="D1569" s="84"/>
      <c r="E1569" s="355"/>
      <c r="F1569" s="355"/>
      <c r="G1569" s="355"/>
      <c r="H1569" s="355"/>
    </row>
    <row r="1570" spans="1:8" ht="15" customHeight="1">
      <c r="A1570" s="84"/>
      <c r="B1570" s="84"/>
      <c r="C1570" s="84"/>
      <c r="D1570" s="84"/>
      <c r="E1570" s="355"/>
      <c r="F1570" s="355"/>
      <c r="G1570" s="355"/>
      <c r="H1570" s="355"/>
    </row>
    <row r="1571" spans="1:8" ht="15" customHeight="1">
      <c r="A1571" s="84"/>
      <c r="B1571" s="84"/>
      <c r="C1571" s="84"/>
      <c r="D1571" s="84"/>
      <c r="E1571" s="355"/>
      <c r="F1571" s="355"/>
      <c r="G1571" s="355"/>
      <c r="H1571" s="355"/>
    </row>
    <row r="1572" spans="1:8" ht="15" customHeight="1">
      <c r="A1572" s="84"/>
      <c r="B1572" s="84"/>
      <c r="C1572" s="84"/>
      <c r="D1572" s="84"/>
      <c r="E1572" s="355"/>
      <c r="F1572" s="355"/>
      <c r="G1572" s="355"/>
      <c r="H1572" s="355"/>
    </row>
    <row r="1573" spans="1:8" ht="15" customHeight="1">
      <c r="A1573" s="84"/>
      <c r="B1573" s="84"/>
      <c r="C1573" s="84"/>
      <c r="D1573" s="84"/>
      <c r="E1573" s="355"/>
      <c r="F1573" s="355"/>
      <c r="G1573" s="355"/>
      <c r="H1573" s="355"/>
    </row>
    <row r="1574" spans="1:8" ht="15" customHeight="1">
      <c r="A1574" s="84"/>
      <c r="B1574" s="84"/>
      <c r="C1574" s="84"/>
      <c r="D1574" s="84"/>
      <c r="E1574" s="355"/>
      <c r="F1574" s="355"/>
      <c r="G1574" s="355"/>
      <c r="H1574" s="355"/>
    </row>
    <row r="1575" spans="1:8" ht="15" customHeight="1">
      <c r="A1575" s="84"/>
      <c r="B1575" s="84"/>
      <c r="C1575" s="84"/>
      <c r="D1575" s="84"/>
      <c r="E1575" s="355"/>
      <c r="F1575" s="355"/>
      <c r="G1575" s="355"/>
      <c r="H1575" s="355"/>
    </row>
    <row r="1576" spans="1:8" ht="15" customHeight="1">
      <c r="A1576" s="84"/>
      <c r="B1576" s="84"/>
      <c r="C1576" s="84"/>
      <c r="D1576" s="84"/>
      <c r="E1576" s="355"/>
      <c r="F1576" s="355"/>
      <c r="G1576" s="355"/>
      <c r="H1576" s="355"/>
    </row>
    <row r="1577" spans="1:8" ht="15" customHeight="1">
      <c r="A1577" s="84"/>
      <c r="B1577" s="84"/>
      <c r="C1577" s="84"/>
      <c r="D1577" s="84"/>
      <c r="E1577" s="355"/>
      <c r="F1577" s="355"/>
      <c r="G1577" s="355"/>
      <c r="H1577" s="355"/>
    </row>
    <row r="1578" spans="1:8" ht="15" customHeight="1">
      <c r="A1578" s="84"/>
      <c r="B1578" s="84"/>
      <c r="C1578" s="84"/>
      <c r="D1578" s="84"/>
      <c r="E1578" s="355"/>
      <c r="F1578" s="355"/>
      <c r="G1578" s="355"/>
      <c r="H1578" s="355"/>
    </row>
    <row r="1579" spans="1:8" ht="15" customHeight="1">
      <c r="A1579" s="84"/>
      <c r="B1579" s="84"/>
      <c r="C1579" s="84"/>
      <c r="D1579" s="84"/>
      <c r="E1579" s="355"/>
      <c r="F1579" s="355"/>
      <c r="G1579" s="355"/>
      <c r="H1579" s="355"/>
    </row>
    <row r="1580" spans="1:8" ht="15" customHeight="1">
      <c r="A1580" s="84"/>
      <c r="B1580" s="84"/>
      <c r="C1580" s="84"/>
      <c r="D1580" s="84"/>
      <c r="E1580" s="355"/>
      <c r="F1580" s="355"/>
      <c r="G1580" s="355"/>
      <c r="H1580" s="355"/>
    </row>
    <row r="1581" spans="1:8" ht="15" customHeight="1">
      <c r="A1581" s="84"/>
      <c r="B1581" s="84"/>
      <c r="C1581" s="84"/>
      <c r="D1581" s="84"/>
      <c r="E1581" s="355"/>
      <c r="F1581" s="355"/>
      <c r="G1581" s="355"/>
      <c r="H1581" s="355"/>
    </row>
    <row r="1582" spans="1:8" ht="15" customHeight="1">
      <c r="A1582" s="84"/>
      <c r="B1582" s="84"/>
      <c r="C1582" s="84"/>
      <c r="D1582" s="84"/>
      <c r="E1582" s="355"/>
      <c r="F1582" s="355"/>
      <c r="G1582" s="355"/>
      <c r="H1582" s="355"/>
    </row>
    <row r="1583" spans="1:8" ht="15" customHeight="1">
      <c r="A1583" s="84"/>
      <c r="B1583" s="84"/>
      <c r="C1583" s="84"/>
      <c r="D1583" s="84"/>
      <c r="E1583" s="355"/>
      <c r="F1583" s="355"/>
      <c r="G1583" s="355"/>
      <c r="H1583" s="355"/>
    </row>
    <row r="1584" spans="1:8" ht="15" customHeight="1">
      <c r="A1584" s="84"/>
      <c r="B1584" s="84"/>
      <c r="C1584" s="84"/>
      <c r="D1584" s="84"/>
      <c r="E1584" s="355"/>
      <c r="F1584" s="355"/>
      <c r="G1584" s="355"/>
      <c r="H1584" s="355"/>
    </row>
    <row r="1585" spans="1:8" ht="15" customHeight="1">
      <c r="A1585" s="84"/>
      <c r="B1585" s="84"/>
      <c r="C1585" s="84"/>
      <c r="D1585" s="84"/>
      <c r="E1585" s="355"/>
      <c r="F1585" s="355"/>
      <c r="G1585" s="355"/>
      <c r="H1585" s="355"/>
    </row>
    <row r="1586" spans="1:8" ht="15" customHeight="1">
      <c r="A1586" s="84"/>
      <c r="B1586" s="84"/>
      <c r="C1586" s="84"/>
      <c r="D1586" s="84"/>
      <c r="E1586" s="355"/>
      <c r="F1586" s="355"/>
      <c r="G1586" s="355"/>
      <c r="H1586" s="355"/>
    </row>
    <row r="1587" spans="1:8" ht="15" customHeight="1">
      <c r="A1587" s="84"/>
      <c r="B1587" s="84"/>
      <c r="C1587" s="84"/>
      <c r="D1587" s="84"/>
      <c r="E1587" s="355"/>
      <c r="F1587" s="355"/>
      <c r="G1587" s="355"/>
      <c r="H1587" s="355"/>
    </row>
    <row r="1588" spans="1:8" ht="15" customHeight="1">
      <c r="A1588" s="84"/>
      <c r="B1588" s="84"/>
      <c r="C1588" s="84"/>
      <c r="D1588" s="84"/>
      <c r="E1588" s="355"/>
      <c r="F1588" s="355"/>
      <c r="G1588" s="355"/>
      <c r="H1588" s="355"/>
    </row>
    <row r="1589" spans="1:8" ht="15" customHeight="1">
      <c r="A1589" s="84"/>
      <c r="B1589" s="84"/>
      <c r="C1589" s="84"/>
      <c r="D1589" s="84"/>
      <c r="E1589" s="355"/>
      <c r="F1589" s="355"/>
      <c r="G1589" s="355"/>
      <c r="H1589" s="355"/>
    </row>
    <row r="1590" spans="1:8" ht="15" customHeight="1">
      <c r="A1590" s="84"/>
      <c r="B1590" s="84"/>
      <c r="C1590" s="84"/>
      <c r="D1590" s="84"/>
      <c r="E1590" s="355"/>
      <c r="F1590" s="355"/>
      <c r="G1590" s="355"/>
      <c r="H1590" s="355"/>
    </row>
    <row r="1591" spans="1:8" ht="15" customHeight="1">
      <c r="A1591" s="84"/>
      <c r="B1591" s="84"/>
      <c r="C1591" s="84"/>
      <c r="D1591" s="84"/>
      <c r="E1591" s="355"/>
      <c r="F1591" s="355"/>
      <c r="G1591" s="355"/>
      <c r="H1591" s="355"/>
    </row>
    <row r="1592" spans="1:8" ht="15" customHeight="1">
      <c r="A1592" s="84"/>
      <c r="B1592" s="84"/>
      <c r="C1592" s="84"/>
      <c r="D1592" s="84"/>
      <c r="E1592" s="355"/>
      <c r="F1592" s="355"/>
      <c r="G1592" s="355"/>
      <c r="H1592" s="355"/>
    </row>
    <row r="1593" spans="1:8" ht="15" customHeight="1">
      <c r="A1593" s="84"/>
      <c r="B1593" s="84"/>
      <c r="C1593" s="84"/>
      <c r="D1593" s="84"/>
      <c r="E1593" s="355"/>
      <c r="F1593" s="355"/>
      <c r="G1593" s="355"/>
      <c r="H1593" s="355"/>
    </row>
    <row r="1594" spans="1:8" ht="15" customHeight="1">
      <c r="A1594" s="84"/>
      <c r="B1594" s="84"/>
      <c r="C1594" s="84"/>
      <c r="D1594" s="84"/>
      <c r="E1594" s="355"/>
      <c r="F1594" s="355"/>
      <c r="G1594" s="355"/>
      <c r="H1594" s="355"/>
    </row>
    <row r="1595" spans="1:8" ht="15" customHeight="1">
      <c r="A1595" s="84"/>
      <c r="B1595" s="84"/>
      <c r="C1595" s="84"/>
      <c r="D1595" s="84"/>
      <c r="E1595" s="355"/>
      <c r="F1595" s="355"/>
      <c r="G1595" s="355"/>
      <c r="H1595" s="355"/>
    </row>
    <row r="1596" spans="1:8" ht="15" customHeight="1">
      <c r="A1596" s="84"/>
      <c r="B1596" s="84"/>
      <c r="C1596" s="84"/>
      <c r="D1596" s="84"/>
      <c r="E1596" s="355"/>
      <c r="F1596" s="355"/>
      <c r="G1596" s="355"/>
      <c r="H1596" s="355"/>
    </row>
    <row r="1597" spans="1:8" ht="15" customHeight="1">
      <c r="A1597" s="84"/>
      <c r="B1597" s="84"/>
      <c r="C1597" s="84"/>
      <c r="D1597" s="84"/>
      <c r="E1597" s="355"/>
      <c r="F1597" s="355"/>
      <c r="G1597" s="355"/>
      <c r="H1597" s="355"/>
    </row>
    <row r="1598" spans="1:8" ht="15" customHeight="1">
      <c r="A1598" s="84"/>
      <c r="B1598" s="84"/>
      <c r="C1598" s="84"/>
      <c r="D1598" s="84"/>
      <c r="E1598" s="355"/>
      <c r="F1598" s="355"/>
      <c r="G1598" s="355"/>
      <c r="H1598" s="355"/>
    </row>
    <row r="1599" spans="1:8" ht="15" customHeight="1">
      <c r="A1599" s="84"/>
      <c r="B1599" s="84"/>
      <c r="C1599" s="84"/>
      <c r="D1599" s="84"/>
      <c r="E1599" s="355"/>
      <c r="F1599" s="355"/>
      <c r="G1599" s="355"/>
      <c r="H1599" s="355"/>
    </row>
    <row r="1600" spans="1:8" ht="15" customHeight="1">
      <c r="A1600" s="84"/>
      <c r="B1600" s="84"/>
      <c r="C1600" s="84"/>
      <c r="D1600" s="84"/>
      <c r="E1600" s="355"/>
      <c r="F1600" s="355"/>
      <c r="G1600" s="355"/>
      <c r="H1600" s="355"/>
    </row>
    <row r="1601" spans="1:8" ht="15" customHeight="1">
      <c r="A1601" s="84"/>
      <c r="B1601" s="84"/>
      <c r="C1601" s="84"/>
      <c r="D1601" s="84"/>
      <c r="E1601" s="355"/>
      <c r="F1601" s="355"/>
      <c r="G1601" s="355"/>
      <c r="H1601" s="355"/>
    </row>
    <row r="1602" spans="1:8" ht="15" customHeight="1">
      <c r="A1602" s="84"/>
      <c r="B1602" s="84"/>
      <c r="C1602" s="84"/>
      <c r="D1602" s="84"/>
      <c r="E1602" s="355"/>
      <c r="F1602" s="355"/>
      <c r="G1602" s="355"/>
      <c r="H1602" s="355"/>
    </row>
    <row r="1603" spans="1:8" ht="15" customHeight="1">
      <c r="A1603" s="84"/>
      <c r="B1603" s="84"/>
      <c r="C1603" s="84"/>
      <c r="D1603" s="84"/>
      <c r="E1603" s="355"/>
      <c r="F1603" s="355"/>
      <c r="G1603" s="355"/>
      <c r="H1603" s="355"/>
    </row>
    <row r="1604" spans="1:8" ht="15" customHeight="1">
      <c r="A1604" s="84"/>
      <c r="B1604" s="84"/>
      <c r="C1604" s="84"/>
      <c r="D1604" s="84"/>
      <c r="E1604" s="355"/>
      <c r="F1604" s="355"/>
      <c r="G1604" s="355"/>
      <c r="H1604" s="355"/>
    </row>
    <row r="1605" spans="1:8" ht="15" customHeight="1">
      <c r="A1605" s="84"/>
      <c r="B1605" s="84"/>
      <c r="C1605" s="84"/>
      <c r="D1605" s="84"/>
      <c r="E1605" s="355"/>
      <c r="F1605" s="355"/>
      <c r="G1605" s="355"/>
      <c r="H1605" s="355"/>
    </row>
    <row r="1606" spans="1:8" ht="15" customHeight="1">
      <c r="A1606" s="84"/>
      <c r="B1606" s="84"/>
      <c r="C1606" s="84"/>
      <c r="D1606" s="84"/>
      <c r="E1606" s="355"/>
      <c r="F1606" s="355"/>
      <c r="G1606" s="355"/>
      <c r="H1606" s="355"/>
    </row>
    <row r="1607" spans="1:8" ht="15" customHeight="1">
      <c r="A1607" s="84"/>
      <c r="B1607" s="84"/>
      <c r="C1607" s="84"/>
      <c r="D1607" s="84"/>
      <c r="E1607" s="355"/>
      <c r="F1607" s="355"/>
      <c r="G1607" s="355"/>
      <c r="H1607" s="355"/>
    </row>
    <row r="1608" spans="1:8" ht="15" customHeight="1">
      <c r="A1608" s="84"/>
      <c r="B1608" s="84"/>
      <c r="C1608" s="84"/>
      <c r="D1608" s="84"/>
      <c r="E1608" s="355"/>
      <c r="F1608" s="355"/>
      <c r="G1608" s="355"/>
      <c r="H1608" s="355"/>
    </row>
    <row r="1609" spans="1:8" ht="15" customHeight="1">
      <c r="A1609" s="84"/>
      <c r="B1609" s="84"/>
      <c r="C1609" s="84"/>
      <c r="D1609" s="84"/>
      <c r="E1609" s="355"/>
      <c r="F1609" s="355"/>
      <c r="G1609" s="355"/>
      <c r="H1609" s="355"/>
    </row>
    <row r="1610" spans="1:8" ht="15" customHeight="1">
      <c r="A1610" s="84"/>
      <c r="B1610" s="84"/>
      <c r="C1610" s="84"/>
      <c r="D1610" s="84"/>
      <c r="E1610" s="355"/>
      <c r="F1610" s="355"/>
      <c r="G1610" s="355"/>
      <c r="H1610" s="355"/>
    </row>
    <row r="1611" spans="1:8" ht="15" customHeight="1">
      <c r="A1611" s="84"/>
      <c r="B1611" s="84"/>
      <c r="C1611" s="84"/>
      <c r="D1611" s="84"/>
      <c r="E1611" s="355"/>
      <c r="F1611" s="355"/>
      <c r="G1611" s="355"/>
      <c r="H1611" s="355"/>
    </row>
    <row r="1612" spans="1:8" ht="15" customHeight="1">
      <c r="A1612" s="84"/>
      <c r="B1612" s="84"/>
      <c r="C1612" s="84"/>
      <c r="D1612" s="84"/>
      <c r="E1612" s="355"/>
      <c r="F1612" s="355"/>
      <c r="G1612" s="355"/>
      <c r="H1612" s="355"/>
    </row>
    <row r="1613" spans="1:8" ht="15" customHeight="1">
      <c r="A1613" s="84"/>
      <c r="B1613" s="84"/>
      <c r="C1613" s="84"/>
      <c r="D1613" s="84"/>
      <c r="E1613" s="355"/>
      <c r="F1613" s="355"/>
      <c r="G1613" s="355"/>
      <c r="H1613" s="355"/>
    </row>
    <row r="1614" spans="1:8" ht="15" customHeight="1">
      <c r="A1614" s="84"/>
      <c r="B1614" s="84"/>
      <c r="C1614" s="84"/>
      <c r="D1614" s="84"/>
      <c r="E1614" s="355"/>
      <c r="F1614" s="355"/>
      <c r="G1614" s="355"/>
      <c r="H1614" s="355"/>
    </row>
    <row r="1615" spans="1:8" ht="15" customHeight="1">
      <c r="A1615" s="84"/>
      <c r="B1615" s="84"/>
      <c r="C1615" s="84"/>
      <c r="D1615" s="84"/>
      <c r="E1615" s="355"/>
      <c r="F1615" s="355"/>
      <c r="G1615" s="355"/>
      <c r="H1615" s="355"/>
    </row>
    <row r="1616" spans="1:8" ht="15" customHeight="1">
      <c r="A1616" s="84"/>
      <c r="B1616" s="84"/>
      <c r="C1616" s="84"/>
      <c r="D1616" s="84"/>
      <c r="E1616" s="355"/>
      <c r="F1616" s="355"/>
      <c r="G1616" s="355"/>
      <c r="H1616" s="355"/>
    </row>
    <row r="1617" spans="1:8" ht="15" customHeight="1">
      <c r="A1617" s="84"/>
      <c r="B1617" s="84"/>
      <c r="C1617" s="84"/>
      <c r="D1617" s="84"/>
      <c r="E1617" s="355"/>
      <c r="F1617" s="355"/>
      <c r="G1617" s="355"/>
      <c r="H1617" s="355"/>
    </row>
    <row r="1618" spans="1:8" ht="15" customHeight="1">
      <c r="A1618" s="84"/>
      <c r="B1618" s="84"/>
      <c r="C1618" s="84"/>
      <c r="D1618" s="84"/>
      <c r="E1618" s="355"/>
      <c r="F1618" s="355"/>
      <c r="G1618" s="355"/>
      <c r="H1618" s="355"/>
    </row>
    <row r="1619" spans="1:8" ht="15" customHeight="1">
      <c r="A1619" s="84"/>
      <c r="B1619" s="84"/>
      <c r="C1619" s="84"/>
      <c r="D1619" s="84"/>
      <c r="E1619" s="355"/>
      <c r="F1619" s="355"/>
      <c r="G1619" s="355"/>
      <c r="H1619" s="355"/>
    </row>
    <row r="1620" spans="1:8" ht="15" customHeight="1">
      <c r="A1620" s="84"/>
      <c r="B1620" s="84"/>
      <c r="C1620" s="84"/>
      <c r="D1620" s="84"/>
      <c r="E1620" s="355"/>
      <c r="F1620" s="355"/>
      <c r="G1620" s="355"/>
      <c r="H1620" s="355"/>
    </row>
    <row r="1621" spans="1:8" ht="15" customHeight="1">
      <c r="A1621" s="84"/>
      <c r="B1621" s="84"/>
      <c r="C1621" s="84"/>
      <c r="D1621" s="84"/>
      <c r="E1621" s="355"/>
      <c r="F1621" s="355"/>
      <c r="G1621" s="355"/>
      <c r="H1621" s="355"/>
    </row>
    <row r="1622" spans="1:8" ht="15" customHeight="1">
      <c r="A1622" s="84"/>
      <c r="B1622" s="84"/>
      <c r="C1622" s="84"/>
      <c r="D1622" s="84"/>
      <c r="E1622" s="355"/>
      <c r="F1622" s="355"/>
      <c r="G1622" s="355"/>
      <c r="H1622" s="355"/>
    </row>
    <row r="1623" spans="1:8" ht="15" customHeight="1">
      <c r="A1623" s="84"/>
      <c r="B1623" s="84"/>
      <c r="C1623" s="84"/>
      <c r="D1623" s="84"/>
      <c r="E1623" s="355"/>
      <c r="F1623" s="355"/>
      <c r="G1623" s="355"/>
      <c r="H1623" s="355"/>
    </row>
    <row r="1624" spans="1:8" ht="15" customHeight="1">
      <c r="A1624" s="84"/>
      <c r="B1624" s="84"/>
      <c r="C1624" s="84"/>
      <c r="D1624" s="84"/>
      <c r="E1624" s="355"/>
      <c r="F1624" s="355"/>
      <c r="G1624" s="355"/>
      <c r="H1624" s="355"/>
    </row>
    <row r="1625" spans="1:8" ht="15" customHeight="1">
      <c r="A1625" s="84"/>
      <c r="B1625" s="84"/>
      <c r="C1625" s="84"/>
      <c r="D1625" s="84"/>
      <c r="E1625" s="355"/>
      <c r="F1625" s="355"/>
      <c r="G1625" s="355"/>
      <c r="H1625" s="355"/>
    </row>
    <row r="1626" spans="1:8" ht="15" customHeight="1">
      <c r="A1626" s="84"/>
      <c r="B1626" s="84"/>
      <c r="C1626" s="84"/>
      <c r="D1626" s="84"/>
      <c r="E1626" s="355"/>
      <c r="F1626" s="355"/>
      <c r="G1626" s="355"/>
      <c r="H1626" s="355"/>
    </row>
    <row r="1627" spans="1:8" ht="15" customHeight="1">
      <c r="A1627" s="84"/>
      <c r="B1627" s="84"/>
      <c r="C1627" s="84"/>
      <c r="D1627" s="84"/>
      <c r="E1627" s="355"/>
      <c r="F1627" s="355"/>
      <c r="G1627" s="355"/>
      <c r="H1627" s="355"/>
    </row>
    <row r="1628" spans="1:8" ht="15" customHeight="1">
      <c r="A1628" s="84"/>
      <c r="B1628" s="84"/>
      <c r="C1628" s="84"/>
      <c r="D1628" s="84"/>
      <c r="E1628" s="355"/>
      <c r="F1628" s="355"/>
      <c r="G1628" s="355"/>
      <c r="H1628" s="355"/>
    </row>
    <row r="1629" spans="1:8" ht="15" customHeight="1">
      <c r="A1629" s="84"/>
      <c r="B1629" s="84"/>
      <c r="C1629" s="84"/>
      <c r="D1629" s="84"/>
      <c r="E1629" s="355"/>
      <c r="F1629" s="355"/>
      <c r="G1629" s="355"/>
      <c r="H1629" s="355"/>
    </row>
    <row r="1630" spans="1:8" ht="15" customHeight="1">
      <c r="A1630" s="84"/>
      <c r="B1630" s="84"/>
      <c r="C1630" s="84"/>
      <c r="D1630" s="84"/>
      <c r="E1630" s="355"/>
      <c r="F1630" s="355"/>
      <c r="G1630" s="355"/>
      <c r="H1630" s="355"/>
    </row>
    <row r="1631" spans="1:8" ht="15" customHeight="1">
      <c r="A1631" s="84"/>
      <c r="B1631" s="84"/>
      <c r="C1631" s="84"/>
      <c r="D1631" s="84"/>
      <c r="E1631" s="355"/>
      <c r="F1631" s="355"/>
      <c r="G1631" s="355"/>
      <c r="H1631" s="355"/>
    </row>
    <row r="1632" spans="1:8" ht="15" customHeight="1">
      <c r="A1632" s="84"/>
      <c r="B1632" s="84"/>
      <c r="C1632" s="84"/>
      <c r="D1632" s="84"/>
      <c r="E1632" s="355"/>
      <c r="F1632" s="355"/>
      <c r="G1632" s="355"/>
      <c r="H1632" s="355"/>
    </row>
    <row r="1633" spans="1:8" ht="15" customHeight="1">
      <c r="A1633" s="84"/>
      <c r="B1633" s="84"/>
      <c r="C1633" s="84"/>
      <c r="D1633" s="84"/>
      <c r="E1633" s="355"/>
      <c r="F1633" s="355"/>
      <c r="G1633" s="355"/>
      <c r="H1633" s="355"/>
    </row>
    <row r="1634" spans="1:8" ht="15" customHeight="1">
      <c r="A1634" s="84"/>
      <c r="B1634" s="84"/>
      <c r="C1634" s="84"/>
      <c r="D1634" s="84"/>
      <c r="E1634" s="355"/>
      <c r="F1634" s="355"/>
      <c r="G1634" s="355"/>
      <c r="H1634" s="355"/>
    </row>
    <row r="1635" spans="1:8" ht="15" customHeight="1">
      <c r="A1635" s="84"/>
      <c r="B1635" s="84"/>
      <c r="C1635" s="84"/>
      <c r="D1635" s="84"/>
      <c r="E1635" s="355"/>
      <c r="F1635" s="355"/>
      <c r="G1635" s="355"/>
      <c r="H1635" s="355"/>
    </row>
    <row r="1636" spans="1:8" ht="15" customHeight="1">
      <c r="A1636" s="84"/>
      <c r="B1636" s="84"/>
      <c r="C1636" s="84"/>
      <c r="D1636" s="84"/>
      <c r="E1636" s="355"/>
      <c r="F1636" s="355"/>
      <c r="G1636" s="355"/>
      <c r="H1636" s="355"/>
    </row>
    <row r="1637" spans="1:8" ht="15" customHeight="1">
      <c r="A1637" s="84"/>
      <c r="B1637" s="84"/>
      <c r="C1637" s="84"/>
      <c r="D1637" s="84"/>
      <c r="E1637" s="355"/>
      <c r="F1637" s="355"/>
      <c r="G1637" s="355"/>
      <c r="H1637" s="355"/>
    </row>
    <row r="1638" spans="1:8" ht="15" customHeight="1">
      <c r="A1638" s="84"/>
      <c r="B1638" s="84"/>
      <c r="C1638" s="84"/>
      <c r="D1638" s="84"/>
      <c r="E1638" s="355"/>
      <c r="F1638" s="355"/>
      <c r="G1638" s="355"/>
      <c r="H1638" s="355"/>
    </row>
    <row r="1639" spans="1:8" ht="15" customHeight="1">
      <c r="A1639" s="84"/>
      <c r="B1639" s="84"/>
      <c r="C1639" s="84"/>
      <c r="D1639" s="84"/>
      <c r="E1639" s="355"/>
      <c r="F1639" s="355"/>
      <c r="G1639" s="355"/>
      <c r="H1639" s="355"/>
    </row>
    <row r="1640" spans="1:8" ht="15" customHeight="1">
      <c r="A1640" s="84"/>
      <c r="B1640" s="84"/>
      <c r="C1640" s="84"/>
      <c r="D1640" s="84"/>
      <c r="E1640" s="355"/>
      <c r="F1640" s="355"/>
      <c r="G1640" s="355"/>
      <c r="H1640" s="355"/>
    </row>
    <row r="1641" spans="1:8" ht="15" customHeight="1">
      <c r="A1641" s="84"/>
      <c r="B1641" s="84"/>
      <c r="C1641" s="84"/>
      <c r="D1641" s="84"/>
      <c r="E1641" s="355"/>
      <c r="F1641" s="355"/>
      <c r="G1641" s="355"/>
      <c r="H1641" s="355"/>
    </row>
    <row r="1642" spans="1:8" ht="15" customHeight="1">
      <c r="A1642" s="84"/>
      <c r="B1642" s="84"/>
      <c r="C1642" s="84"/>
      <c r="D1642" s="84"/>
      <c r="E1642" s="355"/>
      <c r="F1642" s="355"/>
      <c r="G1642" s="355"/>
      <c r="H1642" s="355"/>
    </row>
    <row r="1643" spans="1:8" ht="15" customHeight="1">
      <c r="A1643" s="84"/>
      <c r="B1643" s="84"/>
      <c r="C1643" s="84"/>
      <c r="D1643" s="84"/>
      <c r="E1643" s="355"/>
      <c r="F1643" s="355"/>
      <c r="G1643" s="355"/>
      <c r="H1643" s="355"/>
    </row>
    <row r="1644" spans="1:8" ht="15" customHeight="1">
      <c r="A1644" s="84"/>
      <c r="B1644" s="84"/>
      <c r="C1644" s="84"/>
      <c r="D1644" s="84"/>
      <c r="E1644" s="355"/>
      <c r="F1644" s="355"/>
      <c r="G1644" s="355"/>
      <c r="H1644" s="355"/>
    </row>
    <row r="1645" spans="1:8" ht="15" customHeight="1">
      <c r="A1645" s="84"/>
      <c r="B1645" s="84"/>
      <c r="C1645" s="84"/>
      <c r="D1645" s="84"/>
      <c r="E1645" s="355"/>
      <c r="F1645" s="355"/>
      <c r="G1645" s="355"/>
      <c r="H1645" s="355"/>
    </row>
    <row r="1646" spans="1:8" ht="15" customHeight="1">
      <c r="A1646" s="84"/>
      <c r="B1646" s="84"/>
      <c r="C1646" s="84"/>
      <c r="D1646" s="84"/>
      <c r="E1646" s="355"/>
      <c r="F1646" s="355"/>
      <c r="G1646" s="355"/>
      <c r="H1646" s="355"/>
    </row>
    <row r="1647" spans="1:8" ht="15" customHeight="1">
      <c r="A1647" s="84"/>
      <c r="B1647" s="84"/>
      <c r="C1647" s="84"/>
      <c r="D1647" s="84"/>
      <c r="E1647" s="355"/>
      <c r="F1647" s="355"/>
      <c r="G1647" s="355"/>
      <c r="H1647" s="355"/>
    </row>
    <row r="1648" spans="1:8" ht="15" customHeight="1">
      <c r="A1648" s="84"/>
      <c r="B1648" s="84"/>
      <c r="C1648" s="84"/>
      <c r="D1648" s="84"/>
      <c r="E1648" s="355"/>
      <c r="F1648" s="355"/>
      <c r="G1648" s="355"/>
      <c r="H1648" s="355"/>
    </row>
    <row r="1649" spans="1:8" ht="15" customHeight="1">
      <c r="A1649" s="84"/>
      <c r="B1649" s="84"/>
      <c r="C1649" s="84"/>
      <c r="D1649" s="84"/>
      <c r="E1649" s="355"/>
      <c r="F1649" s="355"/>
      <c r="G1649" s="355"/>
      <c r="H1649" s="355"/>
    </row>
    <row r="1650" spans="1:8" ht="15" customHeight="1">
      <c r="A1650" s="84"/>
      <c r="B1650" s="84"/>
      <c r="C1650" s="84"/>
      <c r="D1650" s="84"/>
      <c r="E1650" s="355"/>
      <c r="F1650" s="355"/>
      <c r="G1650" s="355"/>
      <c r="H1650" s="355"/>
    </row>
    <row r="1651" spans="1:8" ht="15" customHeight="1">
      <c r="A1651" s="84"/>
      <c r="B1651" s="84"/>
      <c r="C1651" s="84"/>
      <c r="D1651" s="84"/>
      <c r="E1651" s="355"/>
      <c r="F1651" s="355"/>
      <c r="G1651" s="355"/>
      <c r="H1651" s="355"/>
    </row>
    <row r="1652" spans="1:8" ht="15" customHeight="1">
      <c r="A1652" s="84"/>
      <c r="B1652" s="84"/>
      <c r="C1652" s="84"/>
      <c r="D1652" s="84"/>
      <c r="E1652" s="355"/>
      <c r="F1652" s="355"/>
      <c r="G1652" s="355"/>
      <c r="H1652" s="355"/>
    </row>
    <row r="1653" spans="1:8" ht="15" customHeight="1">
      <c r="A1653" s="84"/>
      <c r="B1653" s="84"/>
      <c r="C1653" s="84"/>
      <c r="D1653" s="84"/>
      <c r="E1653" s="355"/>
      <c r="F1653" s="355"/>
      <c r="G1653" s="355"/>
      <c r="H1653" s="355"/>
    </row>
    <row r="1654" spans="1:8" ht="15" customHeight="1">
      <c r="A1654" s="84"/>
      <c r="B1654" s="84"/>
      <c r="C1654" s="84"/>
      <c r="D1654" s="84"/>
      <c r="E1654" s="355"/>
      <c r="F1654" s="355"/>
      <c r="G1654" s="355"/>
      <c r="H1654" s="355"/>
    </row>
    <row r="1655" spans="1:8" ht="15" customHeight="1">
      <c r="A1655" s="84"/>
      <c r="B1655" s="84"/>
      <c r="C1655" s="84"/>
      <c r="D1655" s="84"/>
      <c r="E1655" s="355"/>
      <c r="F1655" s="355"/>
      <c r="G1655" s="355"/>
      <c r="H1655" s="355"/>
    </row>
    <row r="1656" spans="1:8" ht="15" customHeight="1">
      <c r="A1656" s="84"/>
      <c r="B1656" s="84"/>
      <c r="C1656" s="84"/>
      <c r="D1656" s="84"/>
      <c r="E1656" s="355"/>
      <c r="F1656" s="355"/>
      <c r="G1656" s="355"/>
      <c r="H1656" s="355"/>
    </row>
    <row r="1657" spans="1:8" ht="15" customHeight="1">
      <c r="A1657" s="84"/>
      <c r="B1657" s="84"/>
      <c r="C1657" s="84"/>
      <c r="D1657" s="84"/>
      <c r="E1657" s="355"/>
      <c r="F1657" s="355"/>
      <c r="G1657" s="355"/>
      <c r="H1657" s="355"/>
    </row>
    <row r="1658" spans="1:8" ht="15" customHeight="1">
      <c r="A1658" s="84"/>
      <c r="B1658" s="84"/>
      <c r="C1658" s="84"/>
      <c r="D1658" s="84"/>
      <c r="E1658" s="355"/>
      <c r="F1658" s="355"/>
      <c r="G1658" s="355"/>
      <c r="H1658" s="355"/>
    </row>
    <row r="1659" spans="1:8" ht="15" customHeight="1">
      <c r="A1659" s="84"/>
      <c r="B1659" s="84"/>
      <c r="C1659" s="84"/>
      <c r="D1659" s="84"/>
      <c r="E1659" s="355"/>
      <c r="F1659" s="355"/>
      <c r="G1659" s="355"/>
      <c r="H1659" s="355"/>
    </row>
    <row r="1660" spans="1:8" ht="15" customHeight="1">
      <c r="A1660" s="84"/>
      <c r="B1660" s="84"/>
      <c r="C1660" s="84"/>
      <c r="D1660" s="84"/>
      <c r="E1660" s="355"/>
      <c r="F1660" s="355"/>
      <c r="G1660" s="355"/>
      <c r="H1660" s="355"/>
    </row>
    <row r="1661" spans="1:8" ht="15" customHeight="1">
      <c r="A1661" s="84"/>
      <c r="B1661" s="84"/>
      <c r="C1661" s="84"/>
      <c r="D1661" s="84"/>
      <c r="E1661" s="355"/>
      <c r="F1661" s="355"/>
      <c r="G1661" s="355"/>
      <c r="H1661" s="355"/>
    </row>
    <row r="1662" spans="1:8" ht="15" customHeight="1">
      <c r="A1662" s="84"/>
      <c r="B1662" s="84"/>
      <c r="C1662" s="84"/>
      <c r="D1662" s="84"/>
      <c r="E1662" s="355"/>
      <c r="F1662" s="355"/>
      <c r="G1662" s="355"/>
      <c r="H1662" s="355"/>
    </row>
    <row r="1663" spans="1:8" ht="15" customHeight="1">
      <c r="A1663" s="84"/>
      <c r="B1663" s="84"/>
      <c r="C1663" s="84"/>
      <c r="D1663" s="84"/>
      <c r="E1663" s="355"/>
      <c r="F1663" s="355"/>
      <c r="G1663" s="355"/>
      <c r="H1663" s="355"/>
    </row>
    <row r="1664" spans="1:8" ht="15" customHeight="1">
      <c r="A1664" s="84"/>
      <c r="B1664" s="84"/>
      <c r="C1664" s="84"/>
      <c r="D1664" s="84"/>
      <c r="E1664" s="355"/>
      <c r="F1664" s="355"/>
      <c r="G1664" s="355"/>
      <c r="H1664" s="355"/>
    </row>
    <row r="1665" spans="1:8" ht="15" customHeight="1">
      <c r="A1665" s="84"/>
      <c r="B1665" s="84"/>
      <c r="C1665" s="84"/>
      <c r="D1665" s="84"/>
      <c r="E1665" s="355"/>
      <c r="F1665" s="355"/>
      <c r="G1665" s="355"/>
      <c r="H1665" s="355"/>
    </row>
    <row r="1666" spans="1:8" ht="15" customHeight="1">
      <c r="A1666" s="84"/>
      <c r="B1666" s="84"/>
      <c r="C1666" s="84"/>
      <c r="D1666" s="84"/>
      <c r="E1666" s="355"/>
      <c r="F1666" s="355"/>
      <c r="G1666" s="355"/>
      <c r="H1666" s="355"/>
    </row>
    <row r="1667" spans="1:8" ht="15" customHeight="1">
      <c r="A1667" s="84"/>
      <c r="B1667" s="84"/>
      <c r="C1667" s="84"/>
      <c r="D1667" s="84"/>
      <c r="E1667" s="355"/>
      <c r="F1667" s="355"/>
      <c r="G1667" s="355"/>
      <c r="H1667" s="355"/>
    </row>
    <row r="1668" spans="1:8" ht="15" customHeight="1">
      <c r="A1668" s="84"/>
      <c r="B1668" s="84"/>
      <c r="C1668" s="84"/>
      <c r="D1668" s="84"/>
      <c r="E1668" s="355"/>
      <c r="F1668" s="355"/>
      <c r="G1668" s="355"/>
      <c r="H1668" s="355"/>
    </row>
    <row r="1669" spans="1:8" ht="15" customHeight="1">
      <c r="A1669" s="84"/>
      <c r="B1669" s="84"/>
      <c r="C1669" s="84"/>
      <c r="D1669" s="84"/>
      <c r="E1669" s="355"/>
      <c r="F1669" s="355"/>
      <c r="G1669" s="355"/>
      <c r="H1669" s="355"/>
    </row>
    <row r="1670" spans="1:8" ht="15" customHeight="1">
      <c r="A1670" s="84"/>
      <c r="B1670" s="84"/>
      <c r="C1670" s="84"/>
      <c r="D1670" s="84"/>
      <c r="E1670" s="355"/>
      <c r="F1670" s="355"/>
      <c r="G1670" s="355"/>
      <c r="H1670" s="355"/>
    </row>
    <row r="1671" spans="1:8" ht="15" customHeight="1">
      <c r="A1671" s="84"/>
      <c r="B1671" s="84"/>
      <c r="C1671" s="84"/>
      <c r="D1671" s="84"/>
      <c r="E1671" s="355"/>
      <c r="F1671" s="355"/>
      <c r="G1671" s="355"/>
      <c r="H1671" s="355"/>
    </row>
    <row r="1672" spans="1:8" ht="15" customHeight="1">
      <c r="A1672" s="84"/>
      <c r="B1672" s="84"/>
      <c r="C1672" s="84"/>
      <c r="D1672" s="84"/>
      <c r="E1672" s="355"/>
      <c r="F1672" s="355"/>
      <c r="G1672" s="355"/>
      <c r="H1672" s="355"/>
    </row>
    <row r="1673" spans="1:8" ht="15" customHeight="1">
      <c r="A1673" s="84"/>
      <c r="B1673" s="84"/>
      <c r="C1673" s="84"/>
      <c r="D1673" s="84"/>
      <c r="E1673" s="355"/>
      <c r="F1673" s="355"/>
      <c r="G1673" s="355"/>
      <c r="H1673" s="355"/>
    </row>
    <row r="1674" spans="1:8" ht="15" customHeight="1">
      <c r="A1674" s="84"/>
      <c r="B1674" s="84"/>
      <c r="C1674" s="84"/>
      <c r="D1674" s="84"/>
      <c r="E1674" s="355"/>
      <c r="F1674" s="355"/>
      <c r="G1674" s="355"/>
      <c r="H1674" s="355"/>
    </row>
    <row r="1675" spans="1:8" ht="15" customHeight="1">
      <c r="A1675" s="84"/>
      <c r="B1675" s="84"/>
      <c r="C1675" s="84"/>
      <c r="D1675" s="84"/>
      <c r="E1675" s="355"/>
      <c r="F1675" s="355"/>
      <c r="G1675" s="355"/>
      <c r="H1675" s="355"/>
    </row>
    <row r="1676" spans="1:8" ht="15" customHeight="1">
      <c r="A1676" s="84"/>
      <c r="B1676" s="84"/>
      <c r="C1676" s="84"/>
      <c r="D1676" s="84"/>
      <c r="E1676" s="355"/>
      <c r="F1676" s="355"/>
      <c r="G1676" s="355"/>
      <c r="H1676" s="355"/>
    </row>
    <row r="1677" spans="1:8" ht="15" customHeight="1">
      <c r="A1677" s="84"/>
      <c r="B1677" s="84"/>
      <c r="C1677" s="84"/>
      <c r="D1677" s="84"/>
      <c r="E1677" s="355"/>
      <c r="F1677" s="355"/>
      <c r="G1677" s="355"/>
      <c r="H1677" s="355"/>
    </row>
    <row r="1678" spans="1:8" ht="15" customHeight="1">
      <c r="A1678" s="84"/>
      <c r="B1678" s="84"/>
      <c r="C1678" s="84"/>
      <c r="D1678" s="84"/>
      <c r="E1678" s="355"/>
      <c r="F1678" s="355"/>
      <c r="G1678" s="355"/>
      <c r="H1678" s="355"/>
    </row>
    <row r="1679" spans="1:8" ht="15" customHeight="1">
      <c r="A1679" s="84"/>
      <c r="B1679" s="84"/>
      <c r="C1679" s="84"/>
      <c r="D1679" s="84"/>
      <c r="E1679" s="355"/>
      <c r="F1679" s="355"/>
      <c r="G1679" s="355"/>
      <c r="H1679" s="355"/>
    </row>
    <row r="1680" spans="1:8" ht="15" customHeight="1">
      <c r="A1680" s="84"/>
      <c r="B1680" s="84"/>
      <c r="C1680" s="84"/>
      <c r="D1680" s="84"/>
      <c r="E1680" s="355"/>
      <c r="F1680" s="355"/>
      <c r="G1680" s="355"/>
      <c r="H1680" s="355"/>
    </row>
    <row r="1681" spans="1:8" ht="15" customHeight="1">
      <c r="A1681" s="84"/>
      <c r="B1681" s="84"/>
      <c r="C1681" s="84"/>
      <c r="D1681" s="84"/>
      <c r="E1681" s="355"/>
      <c r="F1681" s="355"/>
      <c r="G1681" s="355"/>
      <c r="H1681" s="355"/>
    </row>
    <row r="1682" spans="1:8" ht="15" customHeight="1">
      <c r="A1682" s="84"/>
      <c r="B1682" s="84"/>
      <c r="C1682" s="84"/>
      <c r="D1682" s="84"/>
      <c r="E1682" s="355"/>
      <c r="F1682" s="355"/>
      <c r="G1682" s="355"/>
      <c r="H1682" s="355"/>
    </row>
    <row r="1683" spans="1:8" ht="15" customHeight="1">
      <c r="A1683" s="84"/>
      <c r="B1683" s="84"/>
      <c r="C1683" s="84"/>
      <c r="D1683" s="84"/>
      <c r="E1683" s="355"/>
      <c r="F1683" s="355"/>
      <c r="G1683" s="355"/>
      <c r="H1683" s="355"/>
    </row>
    <row r="1684" spans="1:8" ht="15" customHeight="1">
      <c r="A1684" s="84"/>
      <c r="B1684" s="84"/>
      <c r="C1684" s="84"/>
      <c r="D1684" s="84"/>
      <c r="E1684" s="355"/>
      <c r="F1684" s="355"/>
      <c r="G1684" s="355"/>
      <c r="H1684" s="355"/>
    </row>
    <row r="1685" spans="1:8" ht="15" customHeight="1">
      <c r="A1685" s="84"/>
      <c r="B1685" s="84"/>
      <c r="C1685" s="84"/>
      <c r="D1685" s="84"/>
      <c r="E1685" s="355"/>
      <c r="F1685" s="355"/>
      <c r="G1685" s="355"/>
      <c r="H1685" s="355"/>
    </row>
    <row r="1686" spans="1:8" ht="15" customHeight="1">
      <c r="A1686" s="84"/>
      <c r="B1686" s="84"/>
      <c r="C1686" s="84"/>
      <c r="D1686" s="84"/>
      <c r="E1686" s="355"/>
      <c r="F1686" s="355"/>
      <c r="G1686" s="355"/>
      <c r="H1686" s="355"/>
    </row>
    <row r="1687" spans="1:8" ht="15" customHeight="1">
      <c r="A1687" s="84"/>
      <c r="B1687" s="84"/>
      <c r="C1687" s="84"/>
      <c r="D1687" s="84"/>
      <c r="E1687" s="355"/>
      <c r="F1687" s="355"/>
      <c r="G1687" s="355"/>
      <c r="H1687" s="355"/>
    </row>
    <row r="1688" spans="1:8" ht="15" customHeight="1">
      <c r="A1688" s="84"/>
      <c r="B1688" s="84"/>
      <c r="C1688" s="84"/>
      <c r="D1688" s="84"/>
      <c r="E1688" s="355"/>
      <c r="F1688" s="355"/>
      <c r="G1688" s="355"/>
      <c r="H1688" s="355"/>
    </row>
    <row r="1689" spans="1:8" ht="15" customHeight="1">
      <c r="A1689" s="84"/>
      <c r="B1689" s="84"/>
      <c r="C1689" s="84"/>
      <c r="D1689" s="84"/>
      <c r="E1689" s="355"/>
      <c r="F1689" s="355"/>
      <c r="G1689" s="355"/>
      <c r="H1689" s="355"/>
    </row>
    <row r="1690" spans="1:8" ht="15" customHeight="1">
      <c r="A1690" s="84"/>
      <c r="B1690" s="84"/>
      <c r="C1690" s="84"/>
      <c r="D1690" s="84"/>
      <c r="E1690" s="355"/>
      <c r="F1690" s="355"/>
      <c r="G1690" s="355"/>
      <c r="H1690" s="355"/>
    </row>
    <row r="1691" spans="1:8" ht="15" customHeight="1">
      <c r="A1691" s="84"/>
      <c r="B1691" s="84"/>
      <c r="C1691" s="84"/>
      <c r="D1691" s="84"/>
      <c r="E1691" s="355"/>
      <c r="F1691" s="355"/>
      <c r="G1691" s="355"/>
      <c r="H1691" s="355"/>
    </row>
    <row r="1692" spans="1:8" ht="15" customHeight="1">
      <c r="A1692" s="84"/>
      <c r="B1692" s="84"/>
      <c r="C1692" s="84"/>
      <c r="D1692" s="84"/>
      <c r="E1692" s="355"/>
      <c r="F1692" s="355"/>
      <c r="G1692" s="355"/>
      <c r="H1692" s="355"/>
    </row>
    <row r="1693" spans="1:8" ht="15" customHeight="1">
      <c r="A1693" s="84"/>
      <c r="B1693" s="84"/>
      <c r="C1693" s="84"/>
      <c r="D1693" s="84"/>
      <c r="E1693" s="355"/>
      <c r="F1693" s="355"/>
      <c r="G1693" s="355"/>
      <c r="H1693" s="355"/>
    </row>
    <row r="1694" spans="1:8" ht="15" customHeight="1">
      <c r="A1694" s="84"/>
      <c r="B1694" s="84"/>
      <c r="C1694" s="84"/>
      <c r="D1694" s="84"/>
      <c r="E1694" s="355"/>
      <c r="F1694" s="355"/>
      <c r="G1694" s="355"/>
      <c r="H1694" s="355"/>
    </row>
    <row r="1695" spans="1:8" ht="15" customHeight="1">
      <c r="A1695" s="84"/>
      <c r="B1695" s="84"/>
      <c r="C1695" s="84"/>
      <c r="D1695" s="84"/>
      <c r="E1695" s="355"/>
      <c r="F1695" s="355"/>
      <c r="G1695" s="355"/>
      <c r="H1695" s="355"/>
    </row>
    <row r="1696" spans="1:8" ht="15" customHeight="1">
      <c r="A1696" s="84"/>
      <c r="B1696" s="84"/>
      <c r="C1696" s="84"/>
      <c r="D1696" s="84"/>
      <c r="E1696" s="355"/>
      <c r="F1696" s="355"/>
      <c r="G1696" s="355"/>
      <c r="H1696" s="355"/>
    </row>
    <row r="1697" spans="1:8" ht="15" customHeight="1">
      <c r="A1697" s="84"/>
      <c r="B1697" s="84"/>
      <c r="C1697" s="84"/>
      <c r="D1697" s="84"/>
      <c r="E1697" s="355"/>
      <c r="F1697" s="355"/>
      <c r="G1697" s="355"/>
      <c r="H1697" s="355"/>
    </row>
    <row r="1698" spans="1:8" ht="15" customHeight="1">
      <c r="A1698" s="84"/>
      <c r="B1698" s="84"/>
      <c r="C1698" s="84"/>
      <c r="D1698" s="84"/>
      <c r="E1698" s="355"/>
      <c r="F1698" s="355"/>
      <c r="G1698" s="355"/>
      <c r="H1698" s="355"/>
    </row>
    <row r="1699" spans="1:8" ht="15" customHeight="1">
      <c r="A1699" s="84"/>
      <c r="B1699" s="84"/>
      <c r="C1699" s="84"/>
      <c r="D1699" s="84"/>
      <c r="E1699" s="355"/>
      <c r="F1699" s="355"/>
      <c r="G1699" s="355"/>
      <c r="H1699" s="355"/>
    </row>
    <row r="1700" spans="1:8" ht="15" customHeight="1">
      <c r="A1700" s="84"/>
      <c r="B1700" s="84"/>
      <c r="C1700" s="84"/>
      <c r="D1700" s="84"/>
      <c r="E1700" s="355"/>
      <c r="F1700" s="355"/>
      <c r="G1700" s="355"/>
      <c r="H1700" s="355"/>
    </row>
    <row r="1701" spans="1:8" ht="15" customHeight="1">
      <c r="A1701" s="84"/>
      <c r="B1701" s="84"/>
      <c r="C1701" s="84"/>
      <c r="D1701" s="84"/>
      <c r="E1701" s="355"/>
      <c r="F1701" s="355"/>
      <c r="G1701" s="355"/>
      <c r="H1701" s="355"/>
    </row>
    <row r="1702" spans="1:8" ht="15" customHeight="1">
      <c r="A1702" s="84"/>
      <c r="B1702" s="84"/>
      <c r="C1702" s="84"/>
      <c r="D1702" s="84"/>
      <c r="E1702" s="355"/>
      <c r="F1702" s="355"/>
      <c r="G1702" s="355"/>
      <c r="H1702" s="355"/>
    </row>
    <row r="1703" spans="1:8" ht="15" customHeight="1">
      <c r="A1703" s="84"/>
      <c r="B1703" s="84"/>
      <c r="C1703" s="84"/>
      <c r="D1703" s="84"/>
      <c r="E1703" s="355"/>
      <c r="F1703" s="355"/>
      <c r="G1703" s="355"/>
      <c r="H1703" s="355"/>
    </row>
    <row r="1704" spans="1:8" ht="15" customHeight="1">
      <c r="A1704" s="84"/>
      <c r="B1704" s="84"/>
      <c r="C1704" s="84"/>
      <c r="D1704" s="84"/>
      <c r="E1704" s="355"/>
      <c r="F1704" s="355"/>
      <c r="G1704" s="355"/>
      <c r="H1704" s="355"/>
    </row>
    <row r="1705" spans="1:8" ht="15" customHeight="1">
      <c r="A1705" s="84"/>
      <c r="B1705" s="84"/>
      <c r="C1705" s="84"/>
      <c r="D1705" s="84"/>
      <c r="E1705" s="355"/>
      <c r="F1705" s="355"/>
      <c r="G1705" s="355"/>
      <c r="H1705" s="355"/>
    </row>
    <row r="1706" spans="1:8" ht="15" customHeight="1">
      <c r="A1706" s="84"/>
      <c r="B1706" s="84"/>
      <c r="C1706" s="84"/>
      <c r="D1706" s="84"/>
      <c r="E1706" s="355"/>
      <c r="F1706" s="355"/>
      <c r="G1706" s="355"/>
      <c r="H1706" s="355"/>
    </row>
    <row r="1707" spans="1:8" ht="15" customHeight="1">
      <c r="A1707" s="84"/>
      <c r="B1707" s="84"/>
      <c r="C1707" s="84"/>
      <c r="D1707" s="84"/>
      <c r="E1707" s="355"/>
      <c r="F1707" s="355"/>
      <c r="G1707" s="355"/>
      <c r="H1707" s="355"/>
    </row>
    <row r="1708" spans="1:8" ht="15" customHeight="1">
      <c r="A1708" s="84"/>
      <c r="B1708" s="84"/>
      <c r="C1708" s="84"/>
      <c r="D1708" s="84"/>
      <c r="E1708" s="355"/>
      <c r="F1708" s="355"/>
      <c r="G1708" s="355"/>
      <c r="H1708" s="355"/>
    </row>
    <row r="1709" spans="1:8" ht="15" customHeight="1">
      <c r="A1709" s="84"/>
      <c r="B1709" s="84"/>
      <c r="C1709" s="84"/>
      <c r="D1709" s="84"/>
      <c r="E1709" s="355"/>
      <c r="F1709" s="355"/>
      <c r="G1709" s="355"/>
      <c r="H1709" s="355"/>
    </row>
    <row r="1710" spans="1:8" ht="15" customHeight="1">
      <c r="A1710" s="84"/>
      <c r="B1710" s="84"/>
      <c r="C1710" s="84"/>
      <c r="D1710" s="84"/>
      <c r="E1710" s="355"/>
      <c r="F1710" s="355"/>
      <c r="G1710" s="355"/>
      <c r="H1710" s="355"/>
    </row>
    <row r="1711" spans="1:8" ht="15" customHeight="1">
      <c r="A1711" s="84"/>
      <c r="B1711" s="84"/>
      <c r="C1711" s="84"/>
      <c r="D1711" s="84"/>
      <c r="E1711" s="355"/>
      <c r="F1711" s="355"/>
      <c r="G1711" s="355"/>
      <c r="H1711" s="355"/>
    </row>
    <row r="1712" spans="1:8" ht="15" customHeight="1">
      <c r="A1712" s="84"/>
      <c r="B1712" s="84"/>
      <c r="C1712" s="84"/>
      <c r="D1712" s="84"/>
      <c r="E1712" s="355"/>
      <c r="F1712" s="355"/>
      <c r="G1712" s="355"/>
      <c r="H1712" s="355"/>
    </row>
    <row r="1713" spans="1:8" ht="15" customHeight="1">
      <c r="A1713" s="84"/>
      <c r="B1713" s="84"/>
      <c r="C1713" s="84"/>
      <c r="D1713" s="84"/>
      <c r="E1713" s="355"/>
      <c r="F1713" s="355"/>
      <c r="G1713" s="355"/>
      <c r="H1713" s="355"/>
    </row>
    <row r="1714" spans="1:8" ht="15" customHeight="1">
      <c r="A1714" s="84"/>
      <c r="B1714" s="84"/>
      <c r="C1714" s="84"/>
      <c r="D1714" s="84"/>
      <c r="E1714" s="355"/>
      <c r="F1714" s="355"/>
      <c r="G1714" s="355"/>
      <c r="H1714" s="355"/>
    </row>
    <row r="1715" spans="1:8" ht="15" customHeight="1">
      <c r="A1715" s="84"/>
      <c r="B1715" s="84"/>
      <c r="C1715" s="84"/>
      <c r="D1715" s="84"/>
      <c r="E1715" s="355"/>
      <c r="F1715" s="355"/>
      <c r="G1715" s="355"/>
      <c r="H1715" s="355"/>
    </row>
    <row r="1716" spans="1:8" ht="15" customHeight="1">
      <c r="A1716" s="84"/>
      <c r="B1716" s="84"/>
      <c r="C1716" s="84"/>
      <c r="D1716" s="84"/>
      <c r="E1716" s="355"/>
      <c r="F1716" s="355"/>
      <c r="G1716" s="355"/>
      <c r="H1716" s="355"/>
    </row>
    <row r="1717" spans="1:8" ht="15" customHeight="1">
      <c r="A1717" s="84"/>
      <c r="B1717" s="84"/>
      <c r="C1717" s="84"/>
      <c r="D1717" s="84"/>
      <c r="E1717" s="355"/>
      <c r="F1717" s="355"/>
      <c r="G1717" s="355"/>
      <c r="H1717" s="355"/>
    </row>
    <row r="1718" spans="1:8" ht="15" customHeight="1">
      <c r="A1718" s="84"/>
      <c r="B1718" s="84"/>
      <c r="C1718" s="84"/>
      <c r="D1718" s="84"/>
      <c r="E1718" s="355"/>
      <c r="F1718" s="355"/>
      <c r="G1718" s="355"/>
      <c r="H1718" s="355"/>
    </row>
    <row r="1719" spans="1:8" ht="15" customHeight="1">
      <c r="A1719" s="84"/>
      <c r="B1719" s="84"/>
      <c r="C1719" s="84"/>
      <c r="D1719" s="84"/>
      <c r="E1719" s="355"/>
      <c r="F1719" s="355"/>
      <c r="G1719" s="355"/>
      <c r="H1719" s="355"/>
    </row>
    <row r="1720" spans="1:8" ht="15" customHeight="1">
      <c r="A1720" s="84"/>
      <c r="B1720" s="84"/>
      <c r="C1720" s="84"/>
      <c r="D1720" s="84"/>
      <c r="E1720" s="355"/>
      <c r="F1720" s="355"/>
      <c r="G1720" s="355"/>
      <c r="H1720" s="355"/>
    </row>
    <row r="1721" spans="1:8" ht="15" customHeight="1">
      <c r="A1721" s="84"/>
      <c r="B1721" s="84"/>
      <c r="C1721" s="84"/>
      <c r="D1721" s="84"/>
      <c r="E1721" s="355"/>
      <c r="F1721" s="355"/>
      <c r="G1721" s="355"/>
      <c r="H1721" s="355"/>
    </row>
    <row r="1722" spans="1:8" ht="15" customHeight="1">
      <c r="A1722" s="84"/>
      <c r="B1722" s="84"/>
      <c r="C1722" s="84"/>
      <c r="D1722" s="84"/>
      <c r="E1722" s="355"/>
      <c r="F1722" s="355"/>
      <c r="G1722" s="355"/>
      <c r="H1722" s="355"/>
    </row>
    <row r="1723" spans="1:8" ht="15" customHeight="1">
      <c r="A1723" s="84"/>
      <c r="B1723" s="84"/>
      <c r="C1723" s="84"/>
      <c r="D1723" s="84"/>
      <c r="E1723" s="355"/>
      <c r="F1723" s="355"/>
      <c r="G1723" s="355"/>
      <c r="H1723" s="355"/>
    </row>
    <row r="1724" spans="1:8" ht="15" customHeight="1">
      <c r="A1724" s="84"/>
      <c r="B1724" s="84"/>
      <c r="C1724" s="84"/>
      <c r="D1724" s="84"/>
      <c r="E1724" s="355"/>
      <c r="F1724" s="355"/>
      <c r="G1724" s="355"/>
      <c r="H1724" s="355"/>
    </row>
    <row r="1725" spans="1:8" ht="15" customHeight="1">
      <c r="A1725" s="84"/>
      <c r="B1725" s="84"/>
      <c r="C1725" s="84"/>
      <c r="D1725" s="84"/>
      <c r="E1725" s="355"/>
      <c r="F1725" s="355"/>
      <c r="G1725" s="355"/>
      <c r="H1725" s="355"/>
    </row>
    <row r="1726" spans="1:8" ht="15" customHeight="1">
      <c r="A1726" s="84"/>
      <c r="B1726" s="84"/>
      <c r="C1726" s="84"/>
      <c r="D1726" s="84"/>
      <c r="E1726" s="355"/>
      <c r="F1726" s="355"/>
      <c r="G1726" s="355"/>
      <c r="H1726" s="355"/>
    </row>
    <row r="1727" spans="1:8" ht="15" customHeight="1">
      <c r="A1727" s="84"/>
      <c r="B1727" s="84"/>
      <c r="C1727" s="84"/>
      <c r="D1727" s="84"/>
      <c r="E1727" s="355"/>
      <c r="F1727" s="355"/>
      <c r="G1727" s="355"/>
      <c r="H1727" s="355"/>
    </row>
    <row r="1728" spans="1:8" ht="15" customHeight="1">
      <c r="A1728" s="84"/>
      <c r="B1728" s="84"/>
      <c r="C1728" s="84"/>
      <c r="D1728" s="84"/>
      <c r="E1728" s="355"/>
      <c r="F1728" s="355"/>
      <c r="G1728" s="355"/>
      <c r="H1728" s="355"/>
    </row>
    <row r="1729" spans="1:8" ht="15" customHeight="1">
      <c r="A1729" s="84"/>
      <c r="B1729" s="84"/>
      <c r="C1729" s="84"/>
      <c r="D1729" s="84"/>
      <c r="E1729" s="355"/>
      <c r="F1729" s="355"/>
      <c r="G1729" s="355"/>
      <c r="H1729" s="355"/>
    </row>
    <row r="1730" spans="1:8" ht="15" customHeight="1">
      <c r="A1730" s="84"/>
      <c r="B1730" s="84"/>
      <c r="C1730" s="84"/>
      <c r="D1730" s="84"/>
      <c r="E1730" s="355"/>
      <c r="F1730" s="355"/>
      <c r="G1730" s="355"/>
      <c r="H1730" s="355"/>
    </row>
    <row r="1731" spans="1:8" ht="15" customHeight="1">
      <c r="A1731" s="84"/>
      <c r="B1731" s="84"/>
      <c r="C1731" s="84"/>
      <c r="D1731" s="84"/>
      <c r="E1731" s="355"/>
      <c r="F1731" s="355"/>
      <c r="G1731" s="355"/>
      <c r="H1731" s="355"/>
    </row>
    <row r="1732" spans="1:8" ht="15" customHeight="1">
      <c r="A1732" s="84"/>
      <c r="B1732" s="84"/>
      <c r="C1732" s="84"/>
      <c r="D1732" s="84"/>
      <c r="E1732" s="355"/>
      <c r="F1732" s="355"/>
      <c r="G1732" s="355"/>
      <c r="H1732" s="355"/>
    </row>
    <row r="1733" spans="1:8" ht="15" customHeight="1">
      <c r="A1733" s="84"/>
      <c r="B1733" s="84"/>
      <c r="C1733" s="84"/>
      <c r="D1733" s="84"/>
      <c r="E1733" s="355"/>
      <c r="F1733" s="355"/>
      <c r="G1733" s="355"/>
      <c r="H1733" s="355"/>
    </row>
    <row r="1734" spans="1:8" ht="15" customHeight="1">
      <c r="A1734" s="84"/>
      <c r="B1734" s="84"/>
      <c r="C1734" s="84"/>
      <c r="D1734" s="84"/>
      <c r="E1734" s="355"/>
      <c r="F1734" s="355"/>
      <c r="G1734" s="355"/>
      <c r="H1734" s="355"/>
    </row>
    <row r="1735" spans="1:8" ht="15" customHeight="1">
      <c r="A1735" s="84"/>
      <c r="B1735" s="84"/>
      <c r="C1735" s="84"/>
      <c r="D1735" s="84"/>
      <c r="E1735" s="355"/>
      <c r="F1735" s="355"/>
      <c r="G1735" s="355"/>
      <c r="H1735" s="355"/>
    </row>
    <row r="1736" spans="1:8" ht="15" customHeight="1">
      <c r="A1736" s="84"/>
      <c r="B1736" s="84"/>
      <c r="C1736" s="84"/>
      <c r="D1736" s="84"/>
      <c r="E1736" s="355"/>
      <c r="F1736" s="355"/>
      <c r="G1736" s="355"/>
      <c r="H1736" s="355"/>
    </row>
    <row r="1737" spans="1:8" ht="15" customHeight="1">
      <c r="A1737" s="84"/>
      <c r="B1737" s="84"/>
      <c r="C1737" s="84"/>
      <c r="D1737" s="84"/>
      <c r="E1737" s="355"/>
      <c r="F1737" s="355"/>
      <c r="G1737" s="355"/>
      <c r="H1737" s="355"/>
    </row>
    <row r="1738" spans="1:8" ht="15" customHeight="1">
      <c r="A1738" s="84"/>
      <c r="B1738" s="84"/>
      <c r="C1738" s="84"/>
      <c r="D1738" s="84"/>
      <c r="E1738" s="355"/>
      <c r="F1738" s="355"/>
      <c r="G1738" s="355"/>
      <c r="H1738" s="355"/>
    </row>
    <row r="1739" spans="1:8" ht="15" customHeight="1">
      <c r="A1739" s="84"/>
      <c r="B1739" s="84"/>
      <c r="C1739" s="84"/>
      <c r="D1739" s="84"/>
      <c r="E1739" s="355"/>
      <c r="F1739" s="355"/>
      <c r="G1739" s="355"/>
      <c r="H1739" s="355"/>
    </row>
    <row r="1740" spans="1:8" ht="15" customHeight="1">
      <c r="A1740" s="84"/>
      <c r="B1740" s="84"/>
      <c r="C1740" s="84"/>
      <c r="D1740" s="84"/>
      <c r="E1740" s="355"/>
      <c r="F1740" s="355"/>
      <c r="G1740" s="355"/>
      <c r="H1740" s="355"/>
    </row>
    <row r="1741" spans="1:8" ht="15" customHeight="1">
      <c r="A1741" s="84"/>
      <c r="B1741" s="84"/>
      <c r="C1741" s="84"/>
      <c r="D1741" s="84"/>
      <c r="E1741" s="355"/>
      <c r="F1741" s="355"/>
      <c r="G1741" s="355"/>
      <c r="H1741" s="355"/>
    </row>
    <row r="1742" spans="1:8" ht="15" customHeight="1">
      <c r="A1742" s="84"/>
      <c r="B1742" s="84"/>
      <c r="C1742" s="84"/>
      <c r="D1742" s="84"/>
      <c r="E1742" s="355"/>
      <c r="F1742" s="355"/>
      <c r="G1742" s="355"/>
      <c r="H1742" s="355"/>
    </row>
    <row r="1743" spans="1:8" ht="15" customHeight="1">
      <c r="A1743" s="84"/>
      <c r="B1743" s="84"/>
      <c r="C1743" s="84"/>
      <c r="D1743" s="84"/>
      <c r="E1743" s="355"/>
      <c r="F1743" s="355"/>
      <c r="G1743" s="355"/>
      <c r="H1743" s="355"/>
    </row>
    <row r="1744" spans="1:8" ht="15" customHeight="1">
      <c r="A1744" s="84"/>
      <c r="B1744" s="84"/>
      <c r="C1744" s="84"/>
      <c r="D1744" s="84"/>
      <c r="E1744" s="355"/>
      <c r="F1744" s="355"/>
      <c r="G1744" s="355"/>
      <c r="H1744" s="355"/>
    </row>
    <row r="1745" spans="1:8" ht="15" customHeight="1">
      <c r="A1745" s="84"/>
      <c r="B1745" s="84"/>
      <c r="C1745" s="84"/>
      <c r="D1745" s="84"/>
      <c r="E1745" s="355"/>
      <c r="F1745" s="355"/>
      <c r="G1745" s="355"/>
      <c r="H1745" s="355"/>
    </row>
    <row r="1746" spans="1:8" ht="15" customHeight="1">
      <c r="A1746" s="84"/>
      <c r="B1746" s="84"/>
      <c r="C1746" s="84"/>
      <c r="D1746" s="84"/>
      <c r="E1746" s="355"/>
      <c r="F1746" s="355"/>
      <c r="G1746" s="355"/>
      <c r="H1746" s="355"/>
    </row>
    <row r="1747" spans="1:8" ht="15" customHeight="1">
      <c r="A1747" s="84"/>
      <c r="B1747" s="84"/>
      <c r="C1747" s="84"/>
      <c r="D1747" s="84"/>
      <c r="E1747" s="355"/>
      <c r="F1747" s="355"/>
      <c r="G1747" s="355"/>
      <c r="H1747" s="355"/>
    </row>
    <row r="1748" spans="1:8" ht="15" customHeight="1">
      <c r="A1748" s="84"/>
      <c r="B1748" s="84"/>
      <c r="C1748" s="84"/>
      <c r="D1748" s="84"/>
      <c r="E1748" s="355"/>
      <c r="F1748" s="355"/>
      <c r="G1748" s="355"/>
      <c r="H1748" s="355"/>
    </row>
    <row r="1749" spans="1:8" ht="15" customHeight="1">
      <c r="A1749" s="84"/>
      <c r="B1749" s="84"/>
      <c r="C1749" s="84"/>
      <c r="D1749" s="84"/>
      <c r="E1749" s="355"/>
      <c r="F1749" s="355"/>
      <c r="G1749" s="355"/>
      <c r="H1749" s="355"/>
    </row>
    <row r="1750" spans="1:8" ht="15" customHeight="1">
      <c r="A1750" s="84"/>
      <c r="B1750" s="84"/>
      <c r="C1750" s="84"/>
      <c r="D1750" s="84"/>
      <c r="E1750" s="355"/>
      <c r="F1750" s="355"/>
      <c r="G1750" s="355"/>
      <c r="H1750" s="355"/>
    </row>
    <row r="1751" spans="1:8" ht="15" customHeight="1">
      <c r="A1751" s="84"/>
      <c r="B1751" s="84"/>
      <c r="C1751" s="84"/>
      <c r="D1751" s="84"/>
      <c r="E1751" s="355"/>
      <c r="F1751" s="355"/>
      <c r="G1751" s="355"/>
      <c r="H1751" s="355"/>
    </row>
    <row r="1752" spans="1:8" ht="15" customHeight="1">
      <c r="A1752" s="84"/>
      <c r="B1752" s="84"/>
      <c r="C1752" s="84"/>
      <c r="D1752" s="84"/>
      <c r="E1752" s="355"/>
      <c r="F1752" s="355"/>
      <c r="G1752" s="355"/>
      <c r="H1752" s="355"/>
    </row>
    <row r="1753" spans="1:8" ht="15" customHeight="1">
      <c r="A1753" s="84"/>
      <c r="B1753" s="84"/>
      <c r="C1753" s="84"/>
      <c r="D1753" s="84"/>
      <c r="E1753" s="355"/>
      <c r="F1753" s="355"/>
      <c r="G1753" s="355"/>
      <c r="H1753" s="355"/>
    </row>
    <row r="1754" spans="1:8" ht="15" customHeight="1">
      <c r="A1754" s="84"/>
      <c r="B1754" s="84"/>
      <c r="C1754" s="84"/>
      <c r="D1754" s="84"/>
      <c r="E1754" s="355"/>
      <c r="F1754" s="355"/>
      <c r="G1754" s="355"/>
      <c r="H1754" s="355"/>
    </row>
    <row r="1755" spans="1:8" ht="15" customHeight="1">
      <c r="A1755" s="84"/>
      <c r="B1755" s="84"/>
      <c r="C1755" s="84"/>
      <c r="D1755" s="84"/>
      <c r="E1755" s="355"/>
      <c r="F1755" s="355"/>
      <c r="G1755" s="355"/>
      <c r="H1755" s="355"/>
    </row>
    <row r="1756" spans="1:8" ht="15" customHeight="1">
      <c r="A1756" s="84"/>
      <c r="B1756" s="84"/>
      <c r="C1756" s="84"/>
      <c r="D1756" s="84"/>
      <c r="E1756" s="355"/>
      <c r="F1756" s="355"/>
      <c r="G1756" s="355"/>
      <c r="H1756" s="355"/>
    </row>
    <row r="1757" spans="1:8" ht="15" customHeight="1">
      <c r="A1757" s="84"/>
      <c r="B1757" s="84"/>
      <c r="C1757" s="84"/>
      <c r="D1757" s="84"/>
      <c r="E1757" s="355"/>
      <c r="F1757" s="355"/>
      <c r="G1757" s="355"/>
      <c r="H1757" s="355"/>
    </row>
    <row r="1758" spans="1:8" ht="15" customHeight="1">
      <c r="A1758" s="84"/>
      <c r="B1758" s="84"/>
      <c r="C1758" s="84"/>
      <c r="D1758" s="84"/>
      <c r="E1758" s="355"/>
      <c r="F1758" s="355"/>
      <c r="G1758" s="355"/>
      <c r="H1758" s="355"/>
    </row>
    <row r="1759" spans="1:8" ht="15" customHeight="1">
      <c r="A1759" s="84"/>
      <c r="B1759" s="84"/>
      <c r="C1759" s="84"/>
      <c r="D1759" s="84"/>
      <c r="E1759" s="355"/>
      <c r="F1759" s="355"/>
      <c r="G1759" s="355"/>
      <c r="H1759" s="355"/>
    </row>
    <row r="1760" spans="1:8" ht="15" customHeight="1">
      <c r="A1760" s="84"/>
      <c r="B1760" s="84"/>
      <c r="C1760" s="84"/>
      <c r="D1760" s="84"/>
      <c r="E1760" s="355"/>
      <c r="F1760" s="355"/>
      <c r="G1760" s="355"/>
      <c r="H1760" s="355"/>
    </row>
    <row r="1761" spans="1:8" ht="15" customHeight="1">
      <c r="A1761" s="84"/>
      <c r="B1761" s="84"/>
      <c r="C1761" s="84"/>
      <c r="D1761" s="84"/>
      <c r="E1761" s="355"/>
      <c r="F1761" s="355"/>
      <c r="G1761" s="355"/>
      <c r="H1761" s="355"/>
    </row>
    <row r="1762" spans="1:8" ht="15" customHeight="1">
      <c r="A1762" s="84"/>
      <c r="B1762" s="84"/>
      <c r="C1762" s="84"/>
      <c r="D1762" s="84"/>
      <c r="E1762" s="355"/>
      <c r="F1762" s="355"/>
      <c r="G1762" s="355"/>
      <c r="H1762" s="355"/>
    </row>
    <row r="1763" spans="1:8" ht="15" customHeight="1">
      <c r="A1763" s="84"/>
      <c r="B1763" s="84"/>
      <c r="C1763" s="84"/>
      <c r="D1763" s="84"/>
      <c r="E1763" s="355"/>
      <c r="F1763" s="355"/>
      <c r="G1763" s="355"/>
      <c r="H1763" s="355"/>
    </row>
    <row r="1764" spans="1:8" ht="15" customHeight="1">
      <c r="A1764" s="84"/>
      <c r="B1764" s="84"/>
      <c r="C1764" s="84"/>
      <c r="D1764" s="84"/>
      <c r="E1764" s="355"/>
      <c r="F1764" s="355"/>
      <c r="G1764" s="355"/>
      <c r="H1764" s="355"/>
    </row>
    <row r="1765" spans="1:8" ht="15" customHeight="1">
      <c r="A1765" s="84"/>
      <c r="B1765" s="84"/>
      <c r="C1765" s="84"/>
      <c r="D1765" s="84"/>
      <c r="E1765" s="355"/>
      <c r="F1765" s="355"/>
      <c r="G1765" s="355"/>
      <c r="H1765" s="355"/>
    </row>
    <row r="1766" spans="1:8" ht="15" customHeight="1">
      <c r="A1766" s="84"/>
      <c r="B1766" s="84"/>
      <c r="C1766" s="84"/>
      <c r="D1766" s="84"/>
      <c r="E1766" s="355"/>
      <c r="F1766" s="355"/>
      <c r="G1766" s="355"/>
      <c r="H1766" s="355"/>
    </row>
    <row r="1767" spans="1:8" ht="15" customHeight="1">
      <c r="A1767" s="84"/>
      <c r="B1767" s="84"/>
      <c r="C1767" s="84"/>
      <c r="D1767" s="84"/>
      <c r="E1767" s="355"/>
      <c r="F1767" s="355"/>
      <c r="G1767" s="355"/>
      <c r="H1767" s="355"/>
    </row>
    <row r="1768" spans="1:8" ht="15" customHeight="1">
      <c r="A1768" s="84"/>
      <c r="B1768" s="84"/>
      <c r="C1768" s="84"/>
      <c r="D1768" s="84"/>
      <c r="E1768" s="355"/>
      <c r="F1768" s="355"/>
      <c r="G1768" s="355"/>
      <c r="H1768" s="355"/>
    </row>
    <row r="1769" spans="1:8" ht="15" customHeight="1">
      <c r="A1769" s="84"/>
      <c r="B1769" s="84"/>
      <c r="C1769" s="84"/>
      <c r="D1769" s="84"/>
      <c r="E1769" s="355"/>
      <c r="F1769" s="355"/>
      <c r="G1769" s="355"/>
      <c r="H1769" s="355"/>
    </row>
    <row r="1770" spans="1:8" ht="15" customHeight="1">
      <c r="A1770" s="84"/>
      <c r="B1770" s="84"/>
      <c r="C1770" s="84"/>
      <c r="D1770" s="84"/>
      <c r="E1770" s="355"/>
      <c r="F1770" s="355"/>
      <c r="G1770" s="355"/>
      <c r="H1770" s="355"/>
    </row>
    <row r="1771" spans="1:8" ht="15" customHeight="1">
      <c r="A1771" s="84"/>
      <c r="B1771" s="84"/>
      <c r="C1771" s="84"/>
      <c r="D1771" s="84"/>
      <c r="E1771" s="355"/>
      <c r="F1771" s="355"/>
      <c r="G1771" s="355"/>
      <c r="H1771" s="355"/>
    </row>
    <row r="1772" spans="1:8" ht="15" customHeight="1">
      <c r="A1772" s="84"/>
      <c r="B1772" s="84"/>
      <c r="C1772" s="84"/>
      <c r="D1772" s="84"/>
      <c r="E1772" s="355"/>
      <c r="F1772" s="355"/>
      <c r="G1772" s="355"/>
      <c r="H1772" s="355"/>
    </row>
    <row r="1773" spans="1:8" ht="15" customHeight="1">
      <c r="A1773" s="84"/>
      <c r="B1773" s="84"/>
      <c r="C1773" s="84"/>
      <c r="D1773" s="84"/>
      <c r="E1773" s="355"/>
      <c r="F1773" s="355"/>
      <c r="G1773" s="355"/>
      <c r="H1773" s="355"/>
    </row>
    <row r="1774" spans="1:8" ht="15" customHeight="1">
      <c r="A1774" s="84"/>
      <c r="B1774" s="84"/>
      <c r="C1774" s="84"/>
      <c r="D1774" s="84"/>
      <c r="E1774" s="355"/>
      <c r="F1774" s="355"/>
      <c r="G1774" s="355"/>
      <c r="H1774" s="355"/>
    </row>
    <row r="1775" spans="1:8" ht="15" customHeight="1">
      <c r="A1775" s="84"/>
      <c r="B1775" s="84"/>
      <c r="C1775" s="84"/>
      <c r="D1775" s="84"/>
      <c r="E1775" s="355"/>
      <c r="F1775" s="355"/>
      <c r="G1775" s="355"/>
      <c r="H1775" s="355"/>
    </row>
    <row r="1776" spans="1:8" ht="15" customHeight="1">
      <c r="A1776" s="84"/>
      <c r="B1776" s="84"/>
      <c r="C1776" s="84"/>
      <c r="D1776" s="84"/>
      <c r="E1776" s="355"/>
      <c r="F1776" s="355"/>
      <c r="G1776" s="355"/>
      <c r="H1776" s="355"/>
    </row>
    <row r="1777" spans="1:8" ht="15" customHeight="1">
      <c r="A1777" s="84"/>
      <c r="B1777" s="84"/>
      <c r="C1777" s="84"/>
      <c r="D1777" s="84"/>
      <c r="E1777" s="355"/>
      <c r="F1777" s="355"/>
      <c r="G1777" s="355"/>
      <c r="H1777" s="355"/>
    </row>
    <row r="1778" spans="1:8" ht="15" customHeight="1">
      <c r="A1778" s="84"/>
      <c r="B1778" s="84"/>
      <c r="C1778" s="84"/>
      <c r="D1778" s="84"/>
      <c r="E1778" s="355"/>
      <c r="F1778" s="355"/>
      <c r="G1778" s="355"/>
      <c r="H1778" s="355"/>
    </row>
    <row r="1779" spans="1:8" ht="15" customHeight="1">
      <c r="A1779" s="84"/>
      <c r="B1779" s="84"/>
      <c r="C1779" s="84"/>
      <c r="D1779" s="84"/>
      <c r="E1779" s="355"/>
      <c r="F1779" s="355"/>
      <c r="G1779" s="355"/>
      <c r="H1779" s="355"/>
    </row>
    <row r="1780" spans="1:8" ht="15" customHeight="1">
      <c r="A1780" s="84"/>
      <c r="B1780" s="84"/>
      <c r="C1780" s="84"/>
      <c r="D1780" s="84"/>
      <c r="E1780" s="355"/>
      <c r="F1780" s="355"/>
      <c r="G1780" s="355"/>
      <c r="H1780" s="355"/>
    </row>
    <row r="1781" spans="1:8" ht="15" customHeight="1">
      <c r="A1781" s="84"/>
      <c r="B1781" s="84"/>
      <c r="C1781" s="84"/>
      <c r="D1781" s="84"/>
      <c r="E1781" s="355"/>
      <c r="F1781" s="355"/>
      <c r="G1781" s="355"/>
      <c r="H1781" s="355"/>
    </row>
    <row r="1782" spans="1:8" ht="15" customHeight="1">
      <c r="A1782" s="84"/>
      <c r="B1782" s="84"/>
      <c r="C1782" s="84"/>
      <c r="D1782" s="84"/>
      <c r="E1782" s="355"/>
      <c r="F1782" s="355"/>
      <c r="G1782" s="355"/>
      <c r="H1782" s="355"/>
    </row>
    <row r="1783" spans="1:8" ht="15" customHeight="1">
      <c r="A1783" s="84"/>
      <c r="B1783" s="84"/>
      <c r="C1783" s="84"/>
      <c r="D1783" s="84"/>
      <c r="E1783" s="355"/>
      <c r="F1783" s="355"/>
      <c r="G1783" s="355"/>
      <c r="H1783" s="355"/>
    </row>
    <row r="1784" spans="1:8" ht="15" customHeight="1">
      <c r="A1784" s="84"/>
      <c r="B1784" s="84"/>
      <c r="C1784" s="84"/>
      <c r="D1784" s="84"/>
      <c r="E1784" s="355"/>
      <c r="F1784" s="355"/>
      <c r="G1784" s="355"/>
      <c r="H1784" s="355"/>
    </row>
    <row r="1785" spans="1:8" ht="15" customHeight="1">
      <c r="A1785" s="84"/>
      <c r="B1785" s="84"/>
      <c r="C1785" s="84"/>
      <c r="D1785" s="84"/>
      <c r="E1785" s="355"/>
      <c r="F1785" s="355"/>
      <c r="G1785" s="355"/>
      <c r="H1785" s="355"/>
    </row>
    <row r="1786" spans="1:8" ht="15" customHeight="1">
      <c r="A1786" s="84"/>
      <c r="B1786" s="84"/>
      <c r="C1786" s="84"/>
      <c r="D1786" s="84"/>
      <c r="E1786" s="355"/>
      <c r="F1786" s="355"/>
      <c r="G1786" s="355"/>
      <c r="H1786" s="355"/>
    </row>
    <row r="1787" spans="1:8" ht="15" customHeight="1">
      <c r="A1787" s="84"/>
      <c r="B1787" s="84"/>
      <c r="C1787" s="84"/>
      <c r="D1787" s="84"/>
      <c r="E1787" s="355"/>
      <c r="F1787" s="355"/>
      <c r="G1787" s="355"/>
      <c r="H1787" s="355"/>
    </row>
    <row r="1788" spans="1:8" ht="15" customHeight="1">
      <c r="A1788" s="84"/>
      <c r="B1788" s="84"/>
      <c r="C1788" s="84"/>
      <c r="D1788" s="84"/>
      <c r="E1788" s="355"/>
      <c r="F1788" s="355"/>
      <c r="G1788" s="355"/>
      <c r="H1788" s="355"/>
    </row>
    <row r="1789" spans="1:8" ht="15" customHeight="1">
      <c r="A1789" s="84"/>
      <c r="B1789" s="84"/>
      <c r="C1789" s="84"/>
      <c r="D1789" s="84"/>
      <c r="E1789" s="355"/>
      <c r="F1789" s="355"/>
      <c r="G1789" s="355"/>
      <c r="H1789" s="355"/>
    </row>
    <row r="1790" spans="1:8" ht="15" customHeight="1">
      <c r="A1790" s="84"/>
      <c r="B1790" s="84"/>
      <c r="C1790" s="84"/>
      <c r="D1790" s="84"/>
      <c r="E1790" s="355"/>
      <c r="F1790" s="355"/>
      <c r="G1790" s="355"/>
      <c r="H1790" s="355"/>
    </row>
    <row r="1791" spans="1:8" ht="15" customHeight="1">
      <c r="A1791" s="84"/>
      <c r="B1791" s="84"/>
      <c r="C1791" s="84"/>
      <c r="D1791" s="84"/>
      <c r="E1791" s="355"/>
      <c r="F1791" s="355"/>
      <c r="G1791" s="355"/>
      <c r="H1791" s="355"/>
    </row>
    <row r="1792" spans="1:8" ht="15" customHeight="1">
      <c r="A1792" s="84"/>
      <c r="B1792" s="84"/>
      <c r="C1792" s="84"/>
      <c r="D1792" s="84"/>
      <c r="E1792" s="355"/>
      <c r="F1792" s="355"/>
      <c r="G1792" s="355"/>
      <c r="H1792" s="355"/>
    </row>
    <row r="1793" spans="1:8" ht="15" customHeight="1">
      <c r="A1793" s="84"/>
      <c r="B1793" s="84"/>
      <c r="C1793" s="84"/>
      <c r="D1793" s="84"/>
      <c r="E1793" s="355"/>
      <c r="F1793" s="355"/>
      <c r="G1793" s="355"/>
      <c r="H1793" s="355"/>
    </row>
    <row r="1794" spans="1:8" ht="15" customHeight="1">
      <c r="A1794" s="84"/>
      <c r="B1794" s="84"/>
      <c r="C1794" s="84"/>
      <c r="D1794" s="84"/>
      <c r="E1794" s="355"/>
      <c r="F1794" s="355"/>
      <c r="G1794" s="355"/>
      <c r="H1794" s="355"/>
    </row>
    <row r="1795" spans="1:8" ht="15" customHeight="1">
      <c r="A1795" s="84"/>
      <c r="B1795" s="84"/>
      <c r="C1795" s="84"/>
      <c r="D1795" s="84"/>
      <c r="E1795" s="355"/>
      <c r="F1795" s="355"/>
      <c r="G1795" s="355"/>
      <c r="H1795" s="355"/>
    </row>
    <row r="1796" spans="1:8" ht="15" customHeight="1">
      <c r="A1796" s="84"/>
      <c r="B1796" s="84"/>
      <c r="C1796" s="84"/>
      <c r="D1796" s="84"/>
      <c r="E1796" s="355"/>
      <c r="F1796" s="355"/>
      <c r="G1796" s="355"/>
      <c r="H1796" s="355"/>
    </row>
    <row r="1797" spans="1:8" ht="15" customHeight="1">
      <c r="A1797" s="84"/>
      <c r="B1797" s="84"/>
      <c r="C1797" s="84"/>
      <c r="D1797" s="84"/>
      <c r="E1797" s="355"/>
      <c r="F1797" s="355"/>
      <c r="G1797" s="355"/>
      <c r="H1797" s="355"/>
    </row>
    <row r="1798" spans="1:8" ht="15" customHeight="1">
      <c r="A1798" s="84"/>
      <c r="B1798" s="84"/>
      <c r="C1798" s="84"/>
      <c r="D1798" s="84"/>
      <c r="E1798" s="355"/>
      <c r="F1798" s="355"/>
      <c r="G1798" s="355"/>
      <c r="H1798" s="355"/>
    </row>
    <row r="1799" spans="1:8" ht="15" customHeight="1">
      <c r="A1799" s="84"/>
      <c r="B1799" s="84"/>
      <c r="C1799" s="84"/>
      <c r="D1799" s="84"/>
      <c r="E1799" s="355"/>
      <c r="F1799" s="355"/>
      <c r="G1799" s="355"/>
      <c r="H1799" s="355"/>
    </row>
    <row r="1800" spans="1:8" ht="15" customHeight="1">
      <c r="A1800" s="84"/>
      <c r="B1800" s="84"/>
      <c r="C1800" s="84"/>
      <c r="D1800" s="84"/>
      <c r="E1800" s="355"/>
      <c r="F1800" s="355"/>
      <c r="G1800" s="355"/>
      <c r="H1800" s="355"/>
    </row>
    <row r="1801" spans="1:8" ht="15" customHeight="1">
      <c r="A1801" s="84"/>
      <c r="B1801" s="84"/>
      <c r="C1801" s="84"/>
      <c r="D1801" s="84"/>
      <c r="E1801" s="355"/>
      <c r="F1801" s="355"/>
      <c r="G1801" s="355"/>
      <c r="H1801" s="355"/>
    </row>
    <row r="1802" spans="1:8" ht="15" customHeight="1">
      <c r="A1802" s="84"/>
      <c r="B1802" s="84"/>
      <c r="C1802" s="84"/>
      <c r="D1802" s="84"/>
      <c r="E1802" s="355"/>
      <c r="F1802" s="355"/>
      <c r="G1802" s="355"/>
      <c r="H1802" s="355"/>
    </row>
    <row r="1803" spans="1:8" ht="15" customHeight="1">
      <c r="A1803" s="84"/>
      <c r="B1803" s="84"/>
      <c r="C1803" s="84"/>
      <c r="D1803" s="84"/>
      <c r="E1803" s="355"/>
      <c r="F1803" s="355"/>
      <c r="G1803" s="355"/>
      <c r="H1803" s="355"/>
    </row>
    <row r="1804" spans="1:8" ht="15" customHeight="1">
      <c r="A1804" s="84"/>
      <c r="B1804" s="84"/>
      <c r="C1804" s="84"/>
      <c r="D1804" s="84"/>
      <c r="E1804" s="355"/>
      <c r="F1804" s="355"/>
      <c r="G1804" s="355"/>
      <c r="H1804" s="355"/>
    </row>
    <row r="1805" spans="1:8" ht="15" customHeight="1">
      <c r="A1805" s="84"/>
      <c r="B1805" s="84"/>
      <c r="C1805" s="84"/>
      <c r="D1805" s="84"/>
      <c r="E1805" s="355"/>
      <c r="F1805" s="355"/>
      <c r="G1805" s="355"/>
      <c r="H1805" s="355"/>
    </row>
    <row r="1806" spans="1:8" ht="15" customHeight="1">
      <c r="A1806" s="84"/>
      <c r="B1806" s="84"/>
      <c r="C1806" s="84"/>
      <c r="D1806" s="84"/>
      <c r="E1806" s="355"/>
      <c r="F1806" s="355"/>
      <c r="G1806" s="355"/>
      <c r="H1806" s="355"/>
    </row>
    <row r="1807" spans="1:8" ht="15" customHeight="1">
      <c r="A1807" s="84"/>
      <c r="B1807" s="84"/>
      <c r="C1807" s="84"/>
      <c r="D1807" s="84"/>
      <c r="E1807" s="355"/>
      <c r="F1807" s="355"/>
      <c r="G1807" s="355"/>
      <c r="H1807" s="355"/>
    </row>
    <row r="1808" spans="1:8" ht="15" customHeight="1">
      <c r="A1808" s="84"/>
      <c r="B1808" s="84"/>
      <c r="C1808" s="84"/>
      <c r="D1808" s="84"/>
      <c r="E1808" s="355"/>
      <c r="F1808" s="355"/>
      <c r="G1808" s="355"/>
      <c r="H1808" s="355"/>
    </row>
    <row r="1809" spans="1:8" ht="15" customHeight="1">
      <c r="A1809" s="84"/>
      <c r="B1809" s="84"/>
      <c r="C1809" s="84"/>
      <c r="D1809" s="84"/>
      <c r="E1809" s="355"/>
      <c r="F1809" s="355"/>
      <c r="G1809" s="355"/>
      <c r="H1809" s="355"/>
    </row>
    <row r="1810" spans="1:8" ht="15" customHeight="1">
      <c r="A1810" s="84"/>
      <c r="B1810" s="84"/>
      <c r="C1810" s="84"/>
      <c r="D1810" s="84"/>
      <c r="E1810" s="355"/>
      <c r="F1810" s="355"/>
      <c r="G1810" s="355"/>
      <c r="H1810" s="355"/>
    </row>
    <row r="1811" spans="1:8" ht="15" customHeight="1">
      <c r="A1811" s="84"/>
      <c r="B1811" s="84"/>
      <c r="C1811" s="84"/>
      <c r="D1811" s="84"/>
      <c r="E1811" s="355"/>
      <c r="F1811" s="355"/>
      <c r="G1811" s="355"/>
      <c r="H1811" s="355"/>
    </row>
    <row r="1812" spans="1:8" ht="15" customHeight="1">
      <c r="A1812" s="84"/>
      <c r="B1812" s="84"/>
      <c r="C1812" s="84"/>
      <c r="D1812" s="84"/>
      <c r="E1812" s="355"/>
      <c r="F1812" s="355"/>
      <c r="G1812" s="355"/>
      <c r="H1812" s="355"/>
    </row>
    <row r="1813" spans="1:8" ht="15" customHeight="1">
      <c r="A1813" s="84"/>
      <c r="B1813" s="84"/>
      <c r="C1813" s="84"/>
      <c r="D1813" s="84"/>
      <c r="E1813" s="355"/>
      <c r="F1813" s="355"/>
      <c r="G1813" s="355"/>
      <c r="H1813" s="355"/>
    </row>
    <row r="1814" spans="1:8" ht="15" customHeight="1">
      <c r="A1814" s="84"/>
      <c r="B1814" s="84"/>
      <c r="C1814" s="84"/>
      <c r="D1814" s="84"/>
      <c r="E1814" s="355"/>
      <c r="F1814" s="355"/>
      <c r="G1814" s="355"/>
      <c r="H1814" s="355"/>
    </row>
    <row r="1815" spans="1:8" ht="15" customHeight="1">
      <c r="A1815" s="84"/>
      <c r="B1815" s="84"/>
      <c r="C1815" s="84"/>
      <c r="D1815" s="84"/>
      <c r="E1815" s="355"/>
      <c r="F1815" s="355"/>
      <c r="G1815" s="355"/>
      <c r="H1815" s="355"/>
    </row>
    <row r="1816" spans="1:8" ht="15" customHeight="1">
      <c r="A1816" s="84"/>
      <c r="B1816" s="84"/>
      <c r="C1816" s="84"/>
      <c r="D1816" s="84"/>
      <c r="E1816" s="355"/>
      <c r="F1816" s="355"/>
      <c r="G1816" s="355"/>
      <c r="H1816" s="355"/>
    </row>
    <row r="1817" spans="1:8" ht="15" customHeight="1">
      <c r="A1817" s="84"/>
      <c r="B1817" s="84"/>
      <c r="C1817" s="84"/>
      <c r="D1817" s="84"/>
      <c r="E1817" s="355"/>
      <c r="F1817" s="355"/>
      <c r="G1817" s="355"/>
      <c r="H1817" s="355"/>
    </row>
    <row r="1818" spans="1:8" ht="15" customHeight="1">
      <c r="A1818" s="84"/>
      <c r="B1818" s="84"/>
      <c r="C1818" s="84"/>
      <c r="D1818" s="84"/>
      <c r="E1818" s="355"/>
      <c r="F1818" s="355"/>
      <c r="G1818" s="355"/>
      <c r="H1818" s="355"/>
    </row>
    <row r="1819" spans="1:8" ht="15" customHeight="1">
      <c r="A1819" s="84"/>
      <c r="B1819" s="84"/>
      <c r="C1819" s="84"/>
      <c r="D1819" s="84"/>
      <c r="E1819" s="355"/>
      <c r="F1819" s="355"/>
      <c r="G1819" s="355"/>
      <c r="H1819" s="355"/>
    </row>
    <row r="1820" spans="1:8" ht="15" customHeight="1">
      <c r="A1820" s="84"/>
      <c r="B1820" s="84"/>
      <c r="C1820" s="84"/>
      <c r="D1820" s="84"/>
      <c r="E1820" s="355"/>
      <c r="F1820" s="355"/>
      <c r="G1820" s="355"/>
      <c r="H1820" s="355"/>
    </row>
    <row r="1821" spans="1:8" ht="15" customHeight="1">
      <c r="A1821" s="84"/>
      <c r="B1821" s="84"/>
      <c r="C1821" s="84"/>
      <c r="D1821" s="84"/>
      <c r="E1821" s="355"/>
      <c r="F1821" s="355"/>
      <c r="G1821" s="355"/>
      <c r="H1821" s="355"/>
    </row>
    <row r="1822" spans="1:8" ht="15" customHeight="1">
      <c r="A1822" s="84"/>
      <c r="B1822" s="84"/>
      <c r="C1822" s="84"/>
      <c r="D1822" s="84"/>
      <c r="E1822" s="355"/>
      <c r="F1822" s="355"/>
      <c r="G1822" s="355"/>
      <c r="H1822" s="355"/>
    </row>
    <row r="1823" spans="1:8" ht="15" customHeight="1">
      <c r="A1823" s="84"/>
      <c r="B1823" s="84"/>
      <c r="C1823" s="84"/>
      <c r="D1823" s="84"/>
      <c r="E1823" s="355"/>
      <c r="F1823" s="355"/>
      <c r="G1823" s="355"/>
      <c r="H1823" s="355"/>
    </row>
    <row r="1824" spans="1:8" ht="15" customHeight="1">
      <c r="A1824" s="84"/>
      <c r="B1824" s="84"/>
      <c r="C1824" s="84"/>
      <c r="D1824" s="84"/>
      <c r="E1824" s="355"/>
      <c r="F1824" s="355"/>
      <c r="G1824" s="355"/>
      <c r="H1824" s="355"/>
    </row>
    <row r="1825" spans="1:8" ht="15" customHeight="1">
      <c r="A1825" s="84"/>
      <c r="B1825" s="84"/>
      <c r="C1825" s="84"/>
      <c r="D1825" s="84"/>
      <c r="E1825" s="355"/>
      <c r="F1825" s="355"/>
      <c r="G1825" s="355"/>
      <c r="H1825" s="355"/>
    </row>
    <row r="1826" spans="1:8" ht="15" customHeight="1">
      <c r="A1826" s="84"/>
      <c r="B1826" s="84"/>
      <c r="C1826" s="84"/>
      <c r="D1826" s="84"/>
      <c r="E1826" s="355"/>
      <c r="F1826" s="355"/>
      <c r="G1826" s="355"/>
      <c r="H1826" s="355"/>
    </row>
    <row r="1827" spans="1:8" ht="15" customHeight="1">
      <c r="A1827" s="84"/>
      <c r="B1827" s="84"/>
      <c r="C1827" s="84"/>
      <c r="D1827" s="84"/>
      <c r="E1827" s="355"/>
      <c r="F1827" s="355"/>
      <c r="G1827" s="355"/>
      <c r="H1827" s="355"/>
    </row>
    <row r="1828" spans="1:8" ht="15" customHeight="1">
      <c r="A1828" s="84"/>
      <c r="B1828" s="84"/>
      <c r="C1828" s="84"/>
      <c r="D1828" s="84"/>
      <c r="E1828" s="355"/>
      <c r="F1828" s="355"/>
      <c r="G1828" s="355"/>
      <c r="H1828" s="355"/>
    </row>
    <row r="1829" spans="1:8" ht="15" customHeight="1">
      <c r="A1829" s="84"/>
      <c r="B1829" s="84"/>
      <c r="C1829" s="84"/>
      <c r="D1829" s="84"/>
      <c r="E1829" s="355"/>
      <c r="F1829" s="355"/>
      <c r="G1829" s="355"/>
      <c r="H1829" s="355"/>
    </row>
    <row r="1830" spans="1:8" ht="15" customHeight="1">
      <c r="A1830" s="84"/>
      <c r="B1830" s="84"/>
      <c r="C1830" s="84"/>
      <c r="D1830" s="84"/>
      <c r="E1830" s="355"/>
      <c r="F1830" s="355"/>
      <c r="G1830" s="355"/>
      <c r="H1830" s="355"/>
    </row>
    <row r="1831" spans="1:8" ht="15" customHeight="1">
      <c r="A1831" s="84"/>
      <c r="B1831" s="84"/>
      <c r="C1831" s="84"/>
      <c r="D1831" s="84"/>
      <c r="E1831" s="355"/>
      <c r="F1831" s="355"/>
      <c r="G1831" s="355"/>
      <c r="H1831" s="355"/>
    </row>
    <row r="1832" spans="1:8" ht="15" customHeight="1">
      <c r="A1832" s="84"/>
      <c r="B1832" s="84"/>
      <c r="C1832" s="84"/>
      <c r="D1832" s="84"/>
      <c r="E1832" s="355"/>
      <c r="F1832" s="355"/>
      <c r="G1832" s="355"/>
      <c r="H1832" s="355"/>
    </row>
    <row r="1833" spans="1:8" ht="15" customHeight="1">
      <c r="A1833" s="84"/>
      <c r="B1833" s="84"/>
      <c r="C1833" s="84"/>
      <c r="D1833" s="84"/>
      <c r="E1833" s="355"/>
      <c r="F1833" s="355"/>
      <c r="G1833" s="355"/>
      <c r="H1833" s="355"/>
    </row>
    <row r="1834" spans="1:8" ht="15" customHeight="1">
      <c r="A1834" s="84"/>
      <c r="B1834" s="84"/>
      <c r="C1834" s="84"/>
      <c r="D1834" s="84"/>
      <c r="E1834" s="355"/>
      <c r="F1834" s="355"/>
      <c r="G1834" s="355"/>
      <c r="H1834" s="355"/>
    </row>
    <row r="1835" spans="1:8" ht="15" customHeight="1">
      <c r="A1835" s="84"/>
      <c r="B1835" s="84"/>
      <c r="C1835" s="84"/>
      <c r="D1835" s="84"/>
      <c r="E1835" s="355"/>
      <c r="F1835" s="355"/>
      <c r="G1835" s="355"/>
      <c r="H1835" s="355"/>
    </row>
    <row r="1836" spans="1:8" ht="15" customHeight="1">
      <c r="A1836" s="84"/>
      <c r="B1836" s="84"/>
      <c r="C1836" s="84"/>
      <c r="D1836" s="84"/>
      <c r="E1836" s="355"/>
      <c r="F1836" s="355"/>
      <c r="G1836" s="355"/>
      <c r="H1836" s="355"/>
    </row>
    <row r="1837" spans="1:8" ht="15" customHeight="1">
      <c r="A1837" s="84"/>
      <c r="B1837" s="84"/>
      <c r="C1837" s="84"/>
      <c r="D1837" s="84"/>
      <c r="E1837" s="355"/>
      <c r="F1837" s="355"/>
      <c r="G1837" s="355"/>
      <c r="H1837" s="355"/>
    </row>
    <row r="1838" spans="1:8" ht="15" customHeight="1">
      <c r="A1838" s="84"/>
      <c r="B1838" s="84"/>
      <c r="C1838" s="84"/>
      <c r="D1838" s="84"/>
      <c r="E1838" s="355"/>
      <c r="F1838" s="355"/>
      <c r="G1838" s="355"/>
      <c r="H1838" s="355"/>
    </row>
    <row r="1839" spans="1:8" ht="15" customHeight="1">
      <c r="A1839" s="84"/>
      <c r="B1839" s="84"/>
      <c r="C1839" s="84"/>
      <c r="D1839" s="84"/>
      <c r="E1839" s="355"/>
      <c r="F1839" s="355"/>
      <c r="G1839" s="355"/>
      <c r="H1839" s="355"/>
    </row>
    <row r="1840" spans="1:8" ht="15" customHeight="1">
      <c r="A1840" s="84"/>
      <c r="B1840" s="84"/>
      <c r="C1840" s="84"/>
      <c r="D1840" s="84"/>
      <c r="E1840" s="355"/>
      <c r="F1840" s="355"/>
      <c r="G1840" s="355"/>
      <c r="H1840" s="355"/>
    </row>
    <row r="1841" spans="1:8" ht="15" customHeight="1">
      <c r="A1841" s="84"/>
      <c r="B1841" s="84"/>
      <c r="C1841" s="84"/>
      <c r="D1841" s="84"/>
      <c r="E1841" s="355"/>
      <c r="F1841" s="355"/>
      <c r="G1841" s="355"/>
      <c r="H1841" s="355"/>
    </row>
    <row r="1842" spans="1:8" ht="15" customHeight="1">
      <c r="A1842" s="84"/>
      <c r="B1842" s="84"/>
      <c r="C1842" s="84"/>
      <c r="D1842" s="84"/>
      <c r="E1842" s="355"/>
      <c r="F1842" s="355"/>
      <c r="G1842" s="355"/>
      <c r="H1842" s="355"/>
    </row>
    <row r="1843" spans="1:8" ht="15" customHeight="1">
      <c r="A1843" s="84"/>
      <c r="B1843" s="84"/>
      <c r="C1843" s="84"/>
      <c r="D1843" s="84"/>
      <c r="E1843" s="355"/>
      <c r="F1843" s="355"/>
      <c r="G1843" s="355"/>
      <c r="H1843" s="355"/>
    </row>
    <row r="1844" spans="1:8" ht="15" customHeight="1">
      <c r="A1844" s="84"/>
      <c r="B1844" s="84"/>
      <c r="C1844" s="84"/>
      <c r="D1844" s="84"/>
      <c r="E1844" s="355"/>
      <c r="F1844" s="355"/>
      <c r="G1844" s="355"/>
      <c r="H1844" s="355"/>
    </row>
    <row r="1845" spans="1:8" ht="15" customHeight="1">
      <c r="A1845" s="84"/>
      <c r="B1845" s="84"/>
      <c r="C1845" s="84"/>
      <c r="D1845" s="84"/>
      <c r="E1845" s="355"/>
      <c r="F1845" s="355"/>
      <c r="G1845" s="355"/>
      <c r="H1845" s="355"/>
    </row>
    <row r="1846" spans="1:8" ht="15" customHeight="1">
      <c r="A1846" s="84"/>
      <c r="B1846" s="84"/>
      <c r="C1846" s="84"/>
      <c r="D1846" s="84"/>
      <c r="E1846" s="355"/>
      <c r="F1846" s="355"/>
      <c r="G1846" s="355"/>
      <c r="H1846" s="355"/>
    </row>
    <row r="1847" spans="1:8" ht="15" customHeight="1">
      <c r="A1847" s="84"/>
      <c r="B1847" s="84"/>
      <c r="C1847" s="84"/>
      <c r="D1847" s="84"/>
      <c r="E1847" s="355"/>
      <c r="F1847" s="355"/>
      <c r="G1847" s="355"/>
      <c r="H1847" s="355"/>
    </row>
    <row r="1848" spans="1:8" ht="15" customHeight="1">
      <c r="A1848" s="84"/>
      <c r="B1848" s="84"/>
      <c r="C1848" s="84"/>
      <c r="D1848" s="84"/>
      <c r="E1848" s="355"/>
      <c r="F1848" s="355"/>
      <c r="G1848" s="355"/>
      <c r="H1848" s="355"/>
    </row>
    <row r="1849" spans="1:8" ht="15" customHeight="1">
      <c r="A1849" s="84"/>
      <c r="B1849" s="84"/>
      <c r="C1849" s="84"/>
      <c r="D1849" s="84"/>
      <c r="E1849" s="355"/>
      <c r="F1849" s="355"/>
      <c r="G1849" s="355"/>
      <c r="H1849" s="355"/>
    </row>
    <row r="1850" spans="1:8" ht="15" customHeight="1">
      <c r="A1850" s="84"/>
      <c r="B1850" s="84"/>
      <c r="C1850" s="84"/>
      <c r="D1850" s="84"/>
      <c r="E1850" s="355"/>
      <c r="F1850" s="355"/>
      <c r="G1850" s="355"/>
      <c r="H1850" s="355"/>
    </row>
    <row r="1851" spans="1:8" ht="15" customHeight="1">
      <c r="A1851" s="84"/>
      <c r="B1851" s="84"/>
      <c r="C1851" s="84"/>
      <c r="D1851" s="84"/>
      <c r="E1851" s="355"/>
      <c r="F1851" s="355"/>
      <c r="G1851" s="355"/>
      <c r="H1851" s="355"/>
    </row>
    <row r="1852" spans="1:8" ht="15" customHeight="1">
      <c r="A1852" s="84"/>
      <c r="B1852" s="84"/>
      <c r="C1852" s="84"/>
      <c r="D1852" s="84"/>
      <c r="E1852" s="355"/>
      <c r="F1852" s="355"/>
      <c r="G1852" s="355"/>
      <c r="H1852" s="355"/>
    </row>
    <row r="1853" spans="1:8" ht="15" customHeight="1">
      <c r="A1853" s="84"/>
      <c r="B1853" s="84"/>
      <c r="C1853" s="84"/>
      <c r="D1853" s="84"/>
      <c r="E1853" s="355"/>
      <c r="F1853" s="355"/>
      <c r="G1853" s="355"/>
      <c r="H1853" s="355"/>
    </row>
    <row r="1854" spans="1:8" ht="15" customHeight="1">
      <c r="A1854" s="84"/>
      <c r="B1854" s="84"/>
      <c r="C1854" s="84"/>
      <c r="D1854" s="84"/>
      <c r="E1854" s="355"/>
      <c r="F1854" s="355"/>
      <c r="G1854" s="355"/>
      <c r="H1854" s="355"/>
    </row>
    <row r="1855" spans="1:8" ht="15" customHeight="1">
      <c r="A1855" s="84"/>
      <c r="B1855" s="84"/>
      <c r="C1855" s="84"/>
      <c r="D1855" s="84"/>
      <c r="E1855" s="355"/>
      <c r="F1855" s="355"/>
      <c r="G1855" s="355"/>
      <c r="H1855" s="355"/>
    </row>
    <row r="1856" spans="1:8" ht="15" customHeight="1">
      <c r="A1856" s="84"/>
      <c r="B1856" s="84"/>
      <c r="C1856" s="84"/>
      <c r="D1856" s="84"/>
      <c r="E1856" s="355"/>
      <c r="F1856" s="355"/>
      <c r="G1856" s="355"/>
      <c r="H1856" s="355"/>
    </row>
    <row r="1857" spans="1:8" ht="15" customHeight="1">
      <c r="A1857" s="84"/>
      <c r="B1857" s="84"/>
      <c r="C1857" s="84"/>
      <c r="D1857" s="84"/>
      <c r="E1857" s="355"/>
      <c r="F1857" s="355"/>
      <c r="G1857" s="355"/>
      <c r="H1857" s="355"/>
    </row>
    <row r="1858" spans="1:8" ht="15" customHeight="1">
      <c r="A1858" s="84"/>
      <c r="B1858" s="84"/>
      <c r="C1858" s="84"/>
      <c r="D1858" s="84"/>
      <c r="E1858" s="355"/>
      <c r="F1858" s="355"/>
      <c r="G1858" s="355"/>
      <c r="H1858" s="355"/>
    </row>
    <row r="1859" spans="1:8" ht="15" customHeight="1">
      <c r="A1859" s="84"/>
      <c r="B1859" s="84"/>
      <c r="C1859" s="84"/>
      <c r="D1859" s="84"/>
      <c r="E1859" s="355"/>
      <c r="F1859" s="355"/>
      <c r="G1859" s="355"/>
      <c r="H1859" s="355"/>
    </row>
    <row r="1860" spans="1:8" ht="15" customHeight="1">
      <c r="A1860" s="84"/>
      <c r="B1860" s="84"/>
      <c r="C1860" s="84"/>
      <c r="D1860" s="84"/>
      <c r="E1860" s="355"/>
      <c r="F1860" s="355"/>
      <c r="G1860" s="355"/>
      <c r="H1860" s="355"/>
    </row>
    <row r="1861" spans="1:8" ht="15" customHeight="1">
      <c r="A1861" s="84"/>
      <c r="B1861" s="84"/>
      <c r="C1861" s="84"/>
      <c r="D1861" s="84"/>
      <c r="E1861" s="355"/>
      <c r="F1861" s="355"/>
      <c r="G1861" s="355"/>
      <c r="H1861" s="355"/>
    </row>
    <row r="1862" spans="1:8" ht="15" customHeight="1">
      <c r="A1862" s="84"/>
      <c r="B1862" s="84"/>
      <c r="C1862" s="84"/>
      <c r="D1862" s="84"/>
      <c r="E1862" s="355"/>
      <c r="F1862" s="355"/>
      <c r="G1862" s="355"/>
      <c r="H1862" s="355"/>
    </row>
    <row r="1863" spans="1:8" ht="15" customHeight="1">
      <c r="A1863" s="84"/>
      <c r="B1863" s="84"/>
      <c r="C1863" s="84"/>
      <c r="D1863" s="84"/>
      <c r="E1863" s="355"/>
      <c r="F1863" s="355"/>
      <c r="G1863" s="355"/>
      <c r="H1863" s="355"/>
    </row>
    <row r="1864" spans="1:8" ht="15" customHeight="1">
      <c r="A1864" s="84"/>
      <c r="B1864" s="84"/>
      <c r="C1864" s="84"/>
      <c r="D1864" s="84"/>
      <c r="E1864" s="355"/>
      <c r="F1864" s="355"/>
      <c r="G1864" s="355"/>
      <c r="H1864" s="355"/>
    </row>
    <row r="1865" spans="1:8" ht="15" customHeight="1">
      <c r="A1865" s="84"/>
      <c r="B1865" s="84"/>
      <c r="C1865" s="84"/>
      <c r="D1865" s="84"/>
      <c r="E1865" s="355"/>
      <c r="F1865" s="355"/>
      <c r="G1865" s="355"/>
      <c r="H1865" s="355"/>
    </row>
    <row r="1866" spans="1:8" ht="15" customHeight="1">
      <c r="A1866" s="84"/>
      <c r="B1866" s="84"/>
      <c r="C1866" s="84"/>
      <c r="D1866" s="84"/>
      <c r="E1866" s="355"/>
      <c r="F1866" s="355"/>
      <c r="G1866" s="355"/>
      <c r="H1866" s="355"/>
    </row>
    <row r="1867" spans="1:8" ht="15" customHeight="1">
      <c r="A1867" s="84"/>
      <c r="B1867" s="84"/>
      <c r="C1867" s="84"/>
      <c r="D1867" s="84"/>
      <c r="E1867" s="355"/>
      <c r="F1867" s="355"/>
      <c r="G1867" s="355"/>
      <c r="H1867" s="355"/>
    </row>
    <row r="1868" spans="1:8" ht="15" customHeight="1">
      <c r="A1868" s="84"/>
      <c r="B1868" s="84"/>
      <c r="C1868" s="84"/>
      <c r="D1868" s="84"/>
      <c r="E1868" s="355"/>
      <c r="F1868" s="355"/>
      <c r="G1868" s="355"/>
      <c r="H1868" s="355"/>
    </row>
    <row r="1869" spans="1:8" ht="15" customHeight="1">
      <c r="A1869" s="84"/>
      <c r="B1869" s="84"/>
      <c r="C1869" s="84"/>
      <c r="D1869" s="84"/>
      <c r="E1869" s="355"/>
      <c r="F1869" s="355"/>
      <c r="G1869" s="355"/>
      <c r="H1869" s="355"/>
    </row>
    <row r="1870" spans="1:8" ht="15" customHeight="1">
      <c r="A1870" s="84"/>
      <c r="B1870" s="84"/>
      <c r="C1870" s="84"/>
      <c r="D1870" s="84"/>
      <c r="E1870" s="355"/>
      <c r="F1870" s="355"/>
      <c r="G1870" s="355"/>
      <c r="H1870" s="355"/>
    </row>
    <row r="1871" spans="1:8" ht="15" customHeight="1">
      <c r="A1871" s="84"/>
      <c r="B1871" s="84"/>
      <c r="C1871" s="84"/>
      <c r="D1871" s="84"/>
      <c r="E1871" s="355"/>
      <c r="F1871" s="355"/>
      <c r="G1871" s="355"/>
      <c r="H1871" s="355"/>
    </row>
    <row r="1872" spans="1:8" ht="15" customHeight="1">
      <c r="A1872" s="84"/>
      <c r="B1872" s="84"/>
      <c r="C1872" s="84"/>
      <c r="D1872" s="84"/>
      <c r="E1872" s="355"/>
      <c r="F1872" s="355"/>
      <c r="G1872" s="355"/>
      <c r="H1872" s="355"/>
    </row>
    <row r="1873" spans="1:8" ht="15" customHeight="1">
      <c r="A1873" s="84"/>
      <c r="B1873" s="84"/>
      <c r="C1873" s="84"/>
      <c r="D1873" s="84"/>
      <c r="E1873" s="355"/>
      <c r="F1873" s="355"/>
      <c r="G1873" s="355"/>
      <c r="H1873" s="355"/>
    </row>
    <row r="1874" spans="1:8" ht="15" customHeight="1">
      <c r="A1874" s="84"/>
      <c r="B1874" s="84"/>
      <c r="C1874" s="84"/>
      <c r="D1874" s="84"/>
      <c r="E1874" s="355"/>
      <c r="F1874" s="355"/>
      <c r="G1874" s="355"/>
      <c r="H1874" s="355"/>
    </row>
    <row r="1875" spans="1:8" ht="15" customHeight="1">
      <c r="A1875" s="84"/>
      <c r="B1875" s="84"/>
      <c r="C1875" s="84"/>
      <c r="D1875" s="84"/>
      <c r="E1875" s="355"/>
      <c r="F1875" s="355"/>
      <c r="G1875" s="355"/>
      <c r="H1875" s="355"/>
    </row>
    <row r="1876" spans="1:8" ht="15" customHeight="1">
      <c r="A1876" s="84"/>
      <c r="B1876" s="84"/>
      <c r="C1876" s="84"/>
      <c r="D1876" s="84"/>
      <c r="E1876" s="355"/>
      <c r="F1876" s="355"/>
      <c r="G1876" s="355"/>
      <c r="H1876" s="355"/>
    </row>
    <row r="1877" spans="1:8" ht="15" customHeight="1">
      <c r="A1877" s="84"/>
      <c r="B1877" s="84"/>
      <c r="C1877" s="84"/>
      <c r="D1877" s="84"/>
      <c r="E1877" s="355"/>
      <c r="F1877" s="355"/>
      <c r="G1877" s="355"/>
      <c r="H1877" s="355"/>
    </row>
  </sheetData>
  <mergeCells count="25">
    <mergeCell ref="A356:H356"/>
    <mergeCell ref="B319:C319"/>
    <mergeCell ref="B333:C333"/>
    <mergeCell ref="A341:H341"/>
    <mergeCell ref="B342:C342"/>
    <mergeCell ref="C343:E343"/>
    <mergeCell ref="C344:E344"/>
    <mergeCell ref="B293:C293"/>
    <mergeCell ref="B7:C7"/>
    <mergeCell ref="B33:C33"/>
    <mergeCell ref="B59:C59"/>
    <mergeCell ref="B85:C85"/>
    <mergeCell ref="B111:C111"/>
    <mergeCell ref="B137:C137"/>
    <mergeCell ref="B163:C163"/>
    <mergeCell ref="B189:C189"/>
    <mergeCell ref="B215:C215"/>
    <mergeCell ref="B241:C241"/>
    <mergeCell ref="B267:C267"/>
    <mergeCell ref="A6:D6"/>
    <mergeCell ref="A1:I1"/>
    <mergeCell ref="A2:H2"/>
    <mergeCell ref="A3:G3"/>
    <mergeCell ref="A4:D4"/>
    <mergeCell ref="A5:D5"/>
  </mergeCells>
  <pageMargins left="0.74803149606299213" right="0.74803149606299213" top="0.98425196850393704" bottom="0.74803149606299213" header="0.31496062992125984" footer="0.31496062992125984"/>
  <pageSetup paperSize="9" firstPageNumber="411" orientation="landscape" useFirstPageNumber="1" r:id="rId1"/>
  <headerFooter>
    <oddHeader>&amp;C
&amp;P</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O2958"/>
  <sheetViews>
    <sheetView showGridLines="0" view="pageLayout" topLeftCell="A314" zoomScaleNormal="100" workbookViewId="0">
      <selection activeCell="A334" sqref="A334:K334"/>
    </sheetView>
  </sheetViews>
  <sheetFormatPr defaultRowHeight="14.25"/>
  <cols>
    <col min="1" max="1" width="5.375" customWidth="1"/>
    <col min="2" max="2" width="18.25" customWidth="1"/>
    <col min="3" max="3" width="31.125" customWidth="1"/>
    <col min="4" max="4" width="1.125" hidden="1" customWidth="1"/>
    <col min="5" max="5" width="12.25" customWidth="1"/>
    <col min="6" max="6" width="14.375" customWidth="1"/>
    <col min="7" max="7" width="11.875" customWidth="1"/>
    <col min="8" max="8" width="12.25" customWidth="1"/>
    <col min="9" max="9" width="13.25" customWidth="1"/>
    <col min="10" max="10" width="13.375" customWidth="1"/>
    <col min="11" max="11" width="11.25" style="597" customWidth="1"/>
    <col min="12" max="12" width="15.75" customWidth="1"/>
    <col min="13" max="13" width="10.75" bestFit="1" customWidth="1"/>
    <col min="14" max="14" width="10.25" bestFit="1" customWidth="1"/>
    <col min="15" max="15" width="25.25" customWidth="1"/>
    <col min="16" max="16" width="11" bestFit="1" customWidth="1"/>
  </cols>
  <sheetData>
    <row r="1" spans="1:11" ht="15" customHeight="1">
      <c r="A1" s="1647" t="s">
        <v>6196</v>
      </c>
      <c r="B1" s="1647"/>
      <c r="C1" s="1647"/>
      <c r="D1" s="1647"/>
      <c r="E1" s="1647"/>
      <c r="F1" s="1647"/>
      <c r="G1" s="1647"/>
      <c r="H1" s="1647"/>
      <c r="I1" s="1647"/>
      <c r="J1" s="1647"/>
      <c r="K1" s="1647"/>
    </row>
    <row r="2" spans="1:11" ht="15" customHeight="1">
      <c r="A2" s="1747" t="s">
        <v>6197</v>
      </c>
      <c r="B2" s="1747"/>
      <c r="C2" s="1747"/>
      <c r="D2" s="1747"/>
      <c r="E2" s="1747"/>
      <c r="F2" s="1747"/>
      <c r="G2" s="1747"/>
      <c r="H2" s="1747"/>
      <c r="I2" s="1747"/>
      <c r="J2" s="1747"/>
      <c r="K2" s="1747"/>
    </row>
    <row r="3" spans="1:11" ht="15" customHeight="1">
      <c r="A3" s="72"/>
      <c r="B3" s="60"/>
      <c r="C3" s="60"/>
      <c r="D3" s="60"/>
      <c r="E3" s="60"/>
      <c r="F3" s="60"/>
      <c r="G3" s="60"/>
      <c r="H3" s="60"/>
      <c r="I3" s="60"/>
      <c r="J3" s="60"/>
      <c r="K3" s="544" t="s">
        <v>1163</v>
      </c>
    </row>
    <row r="4" spans="1:11" ht="15" customHeight="1">
      <c r="A4" s="1649" t="s">
        <v>6198</v>
      </c>
      <c r="B4" s="1649"/>
      <c r="C4" s="72" t="s">
        <v>6199</v>
      </c>
      <c r="D4" s="72"/>
      <c r="E4" s="72" t="s">
        <v>6200</v>
      </c>
      <c r="F4" s="72" t="s">
        <v>6201</v>
      </c>
      <c r="G4" s="72" t="s">
        <v>6202</v>
      </c>
      <c r="H4" s="72" t="s">
        <v>6203</v>
      </c>
      <c r="I4" s="72" t="s">
        <v>6200</v>
      </c>
      <c r="J4" s="72" t="s">
        <v>5681</v>
      </c>
      <c r="K4" s="493" t="s">
        <v>29</v>
      </c>
    </row>
    <row r="5" spans="1:11" ht="15" customHeight="1">
      <c r="A5" s="84"/>
      <c r="B5" s="84"/>
      <c r="C5" s="84"/>
      <c r="D5" s="72"/>
      <c r="E5" s="72" t="s">
        <v>6204</v>
      </c>
      <c r="F5" s="72" t="s">
        <v>3264</v>
      </c>
      <c r="G5" s="72" t="s">
        <v>3264</v>
      </c>
      <c r="H5" s="72" t="s">
        <v>6205</v>
      </c>
      <c r="I5" s="72" t="s">
        <v>6204</v>
      </c>
      <c r="J5" s="72" t="s">
        <v>6206</v>
      </c>
      <c r="K5" s="493" t="s">
        <v>6207</v>
      </c>
    </row>
    <row r="6" spans="1:11" ht="15" customHeight="1">
      <c r="A6" s="84"/>
      <c r="B6" s="84"/>
      <c r="C6" s="84"/>
      <c r="D6" s="72"/>
      <c r="E6" s="352" t="s">
        <v>5682</v>
      </c>
      <c r="F6" s="72" t="s">
        <v>6208</v>
      </c>
      <c r="G6" s="72" t="s">
        <v>6208</v>
      </c>
      <c r="H6" s="72" t="s">
        <v>6209</v>
      </c>
      <c r="I6" s="352" t="s">
        <v>5683</v>
      </c>
      <c r="J6" s="72" t="s">
        <v>6210</v>
      </c>
      <c r="K6" s="493" t="s">
        <v>6211</v>
      </c>
    </row>
    <row r="7" spans="1:11" ht="15" customHeight="1">
      <c r="A7" s="84"/>
      <c r="B7" s="84"/>
      <c r="C7" s="84"/>
      <c r="D7" s="84"/>
      <c r="E7" s="72" t="s">
        <v>6212</v>
      </c>
      <c r="F7" s="84"/>
      <c r="G7" s="84"/>
      <c r="H7" s="72" t="s">
        <v>6213</v>
      </c>
      <c r="I7" s="72" t="s">
        <v>5685</v>
      </c>
      <c r="J7" s="72" t="s">
        <v>3268</v>
      </c>
      <c r="K7" s="493" t="s">
        <v>6214</v>
      </c>
    </row>
    <row r="8" spans="1:11" ht="15" customHeight="1">
      <c r="A8" s="84"/>
      <c r="B8" s="84"/>
      <c r="C8" s="84"/>
      <c r="D8" s="84"/>
      <c r="E8" s="84"/>
      <c r="F8" s="84"/>
      <c r="G8" s="84"/>
      <c r="H8" s="84"/>
      <c r="I8" s="72" t="s">
        <v>6215</v>
      </c>
      <c r="J8" s="72" t="s">
        <v>6216</v>
      </c>
      <c r="K8" s="493" t="s">
        <v>6217</v>
      </c>
    </row>
    <row r="9" spans="1:11" ht="15" customHeight="1">
      <c r="A9" s="1748" t="s">
        <v>6218</v>
      </c>
      <c r="B9" s="1748"/>
      <c r="C9" s="495">
        <v>2</v>
      </c>
      <c r="D9" s="545"/>
      <c r="E9" s="495">
        <v>3</v>
      </c>
      <c r="F9" s="545" t="s">
        <v>6219</v>
      </c>
      <c r="G9" s="545" t="s">
        <v>6220</v>
      </c>
      <c r="H9" s="545" t="s">
        <v>6221</v>
      </c>
      <c r="I9" s="545" t="s">
        <v>6222</v>
      </c>
      <c r="J9" s="545" t="s">
        <v>6223</v>
      </c>
      <c r="K9" s="546" t="s">
        <v>6224</v>
      </c>
    </row>
    <row r="10" spans="1:11" ht="15" customHeight="1">
      <c r="A10" s="247" t="s">
        <v>6225</v>
      </c>
      <c r="B10" s="1697" t="s">
        <v>6226</v>
      </c>
      <c r="C10" s="1697"/>
      <c r="D10" s="84"/>
      <c r="E10" s="84"/>
      <c r="F10" s="84"/>
      <c r="G10" s="84"/>
      <c r="H10" s="84"/>
      <c r="I10" s="84"/>
      <c r="J10" s="296"/>
      <c r="K10" s="547"/>
    </row>
    <row r="11" spans="1:11" ht="15" customHeight="1">
      <c r="A11" s="548" t="s">
        <v>13</v>
      </c>
      <c r="B11" s="1749" t="s">
        <v>6227</v>
      </c>
      <c r="C11" s="1749"/>
      <c r="D11" s="84"/>
      <c r="E11" s="84"/>
      <c r="F11" s="84"/>
      <c r="G11" s="84"/>
      <c r="H11" s="84"/>
      <c r="I11" s="84"/>
      <c r="J11" s="84"/>
      <c r="K11" s="550"/>
    </row>
    <row r="12" spans="1:11">
      <c r="A12" s="1752" t="s">
        <v>6228</v>
      </c>
      <c r="B12" s="1752"/>
      <c r="C12" s="1752"/>
      <c r="D12" s="84"/>
      <c r="E12" s="84"/>
      <c r="F12" s="84"/>
      <c r="G12" s="84"/>
      <c r="H12" s="84"/>
      <c r="I12" s="84"/>
      <c r="J12" s="84"/>
      <c r="K12" s="550"/>
    </row>
    <row r="13" spans="1:11" ht="15" customHeight="1">
      <c r="A13" s="497"/>
      <c r="B13" s="84"/>
      <c r="C13" s="541" t="s">
        <v>6229</v>
      </c>
      <c r="D13" s="551" t="s">
        <v>185</v>
      </c>
      <c r="E13" s="252">
        <v>1151.28</v>
      </c>
      <c r="F13" s="252" t="s">
        <v>185</v>
      </c>
      <c r="G13" s="252" t="s">
        <v>185</v>
      </c>
      <c r="H13" s="252" t="s">
        <v>185</v>
      </c>
      <c r="I13" s="252">
        <v>1151.28</v>
      </c>
      <c r="J13" s="252" t="s">
        <v>185</v>
      </c>
      <c r="K13" s="550" t="s">
        <v>185</v>
      </c>
    </row>
    <row r="14" spans="1:11" ht="15" customHeight="1">
      <c r="A14" s="84"/>
      <c r="B14" s="84"/>
      <c r="C14" s="255" t="s">
        <v>6230</v>
      </c>
      <c r="D14" s="541"/>
      <c r="E14" s="261">
        <v>1151.28</v>
      </c>
      <c r="F14" s="261" t="s">
        <v>185</v>
      </c>
      <c r="G14" s="261" t="s">
        <v>185</v>
      </c>
      <c r="H14" s="261" t="s">
        <v>185</v>
      </c>
      <c r="I14" s="261">
        <v>1151.28</v>
      </c>
      <c r="J14" s="261" t="s">
        <v>185</v>
      </c>
      <c r="K14" s="552" t="s">
        <v>185</v>
      </c>
    </row>
    <row r="15" spans="1:11" ht="15" customHeight="1">
      <c r="A15" s="553"/>
      <c r="B15" s="84"/>
      <c r="C15" s="554" t="s">
        <v>6231</v>
      </c>
      <c r="D15" s="551" t="s">
        <v>185</v>
      </c>
      <c r="E15" s="261">
        <v>1151.28</v>
      </c>
      <c r="F15" s="261" t="s">
        <v>185</v>
      </c>
      <c r="G15" s="261" t="s">
        <v>185</v>
      </c>
      <c r="H15" s="261" t="s">
        <v>185</v>
      </c>
      <c r="I15" s="261">
        <v>1151.28</v>
      </c>
      <c r="J15" s="261" t="s">
        <v>185</v>
      </c>
      <c r="K15" s="552" t="s">
        <v>185</v>
      </c>
    </row>
    <row r="16" spans="1:11" ht="15" customHeight="1">
      <c r="A16" s="548" t="s">
        <v>64</v>
      </c>
      <c r="B16" s="1753" t="s">
        <v>6232</v>
      </c>
      <c r="C16" s="1753"/>
      <c r="D16" s="84"/>
      <c r="E16" s="84"/>
      <c r="F16" s="84"/>
      <c r="G16" s="84"/>
      <c r="H16" s="84"/>
      <c r="I16" s="84"/>
      <c r="J16" s="84"/>
      <c r="K16" s="550"/>
    </row>
    <row r="17" spans="1:11">
      <c r="A17" s="555" t="s">
        <v>298</v>
      </c>
      <c r="B17" s="1753" t="s">
        <v>6233</v>
      </c>
      <c r="C17" s="1753"/>
      <c r="D17" s="84"/>
      <c r="E17" s="84"/>
      <c r="F17" s="84"/>
      <c r="G17" s="84"/>
      <c r="H17" s="84"/>
      <c r="I17" s="84"/>
      <c r="J17" s="84"/>
      <c r="K17" s="550"/>
    </row>
    <row r="18" spans="1:11">
      <c r="A18" s="1752" t="s">
        <v>6234</v>
      </c>
      <c r="B18" s="1752"/>
      <c r="C18" s="1752"/>
      <c r="D18" s="84"/>
      <c r="E18" s="84"/>
      <c r="F18" s="84"/>
      <c r="G18" s="84"/>
      <c r="H18" s="84"/>
      <c r="I18" s="84"/>
      <c r="J18" s="84"/>
      <c r="K18" s="550"/>
    </row>
    <row r="19" spans="1:11" ht="15" customHeight="1">
      <c r="A19" s="1750" t="s">
        <v>6235</v>
      </c>
      <c r="B19" s="1701"/>
      <c r="C19" s="84"/>
      <c r="D19" s="84"/>
      <c r="E19" s="84"/>
      <c r="F19" s="84"/>
      <c r="G19" s="84"/>
      <c r="H19" s="84"/>
      <c r="I19" s="84"/>
      <c r="J19" s="84"/>
      <c r="K19" s="550"/>
    </row>
    <row r="20" spans="1:11" ht="15" customHeight="1">
      <c r="A20" s="497"/>
      <c r="B20" s="84"/>
      <c r="C20" s="541" t="s">
        <v>6236</v>
      </c>
      <c r="D20" s="551" t="s">
        <v>185</v>
      </c>
      <c r="E20" s="252">
        <v>903.28</v>
      </c>
      <c r="F20" s="252" t="s">
        <v>185</v>
      </c>
      <c r="G20" s="252" t="s">
        <v>185</v>
      </c>
      <c r="H20" s="252" t="s">
        <v>185</v>
      </c>
      <c r="I20" s="252">
        <v>903.28</v>
      </c>
      <c r="J20" s="252" t="s">
        <v>185</v>
      </c>
      <c r="K20" s="550" t="s">
        <v>185</v>
      </c>
    </row>
    <row r="21" spans="1:11" ht="15" customHeight="1">
      <c r="A21" s="497"/>
      <c r="B21" s="84"/>
      <c r="C21" s="541" t="s">
        <v>6237</v>
      </c>
      <c r="D21" s="551" t="s">
        <v>185</v>
      </c>
      <c r="E21" s="252">
        <v>3.4</v>
      </c>
      <c r="F21" s="252" t="s">
        <v>185</v>
      </c>
      <c r="G21" s="252" t="s">
        <v>185</v>
      </c>
      <c r="H21" s="252" t="s">
        <v>185</v>
      </c>
      <c r="I21" s="252">
        <v>3.4</v>
      </c>
      <c r="J21" s="252" t="s">
        <v>185</v>
      </c>
      <c r="K21" s="550" t="s">
        <v>185</v>
      </c>
    </row>
    <row r="22" spans="1:11" ht="15" customHeight="1">
      <c r="A22" s="497"/>
      <c r="B22" s="84"/>
      <c r="C22" s="541" t="s">
        <v>6238</v>
      </c>
      <c r="D22" s="551" t="s">
        <v>185</v>
      </c>
      <c r="E22" s="252">
        <v>284.68</v>
      </c>
      <c r="F22" s="252" t="s">
        <v>185</v>
      </c>
      <c r="G22" s="252" t="s">
        <v>185</v>
      </c>
      <c r="H22" s="252" t="s">
        <v>185</v>
      </c>
      <c r="I22" s="252">
        <v>284.68</v>
      </c>
      <c r="J22" s="252" t="s">
        <v>185</v>
      </c>
      <c r="K22" s="550" t="s">
        <v>185</v>
      </c>
    </row>
    <row r="23" spans="1:11" ht="15" customHeight="1">
      <c r="A23" s="497"/>
      <c r="B23" s="84"/>
      <c r="C23" s="541" t="s">
        <v>6239</v>
      </c>
      <c r="D23" s="551" t="s">
        <v>185</v>
      </c>
      <c r="E23" s="252">
        <v>11.46</v>
      </c>
      <c r="F23" s="252" t="s">
        <v>185</v>
      </c>
      <c r="G23" s="252" t="s">
        <v>185</v>
      </c>
      <c r="H23" s="252" t="s">
        <v>185</v>
      </c>
      <c r="I23" s="252">
        <v>11.46</v>
      </c>
      <c r="J23" s="252" t="s">
        <v>185</v>
      </c>
      <c r="K23" s="550" t="s">
        <v>185</v>
      </c>
    </row>
    <row r="24" spans="1:11" ht="15" customHeight="1">
      <c r="A24" s="497"/>
      <c r="B24" s="84"/>
      <c r="C24" s="541" t="s">
        <v>6240</v>
      </c>
      <c r="D24" s="551" t="s">
        <v>185</v>
      </c>
      <c r="E24" s="252">
        <v>839.92</v>
      </c>
      <c r="F24" s="252" t="s">
        <v>185</v>
      </c>
      <c r="G24" s="252" t="s">
        <v>185</v>
      </c>
      <c r="H24" s="252" t="s">
        <v>185</v>
      </c>
      <c r="I24" s="252">
        <v>839.92</v>
      </c>
      <c r="J24" s="252" t="s">
        <v>185</v>
      </c>
      <c r="K24" s="550" t="s">
        <v>185</v>
      </c>
    </row>
    <row r="25" spans="1:11" ht="15" customHeight="1">
      <c r="A25" s="84"/>
      <c r="B25" s="84"/>
      <c r="C25" s="255" t="s">
        <v>110</v>
      </c>
      <c r="D25" s="551" t="s">
        <v>185</v>
      </c>
      <c r="E25" s="261">
        <v>2042.74</v>
      </c>
      <c r="F25" s="261" t="s">
        <v>185</v>
      </c>
      <c r="G25" s="261" t="s">
        <v>185</v>
      </c>
      <c r="H25" s="261" t="s">
        <v>185</v>
      </c>
      <c r="I25" s="261">
        <v>2042.74</v>
      </c>
      <c r="J25" s="261" t="s">
        <v>185</v>
      </c>
      <c r="K25" s="552" t="s">
        <v>185</v>
      </c>
    </row>
    <row r="26" spans="1:11" ht="15" customHeight="1">
      <c r="A26" s="1750" t="s">
        <v>6241</v>
      </c>
      <c r="B26" s="1701"/>
      <c r="C26" s="84"/>
      <c r="D26" s="84"/>
      <c r="E26" s="84"/>
      <c r="F26" s="84"/>
      <c r="G26" s="84"/>
      <c r="H26" s="84"/>
      <c r="I26" s="84"/>
      <c r="J26" s="84"/>
      <c r="K26" s="550"/>
    </row>
    <row r="27" spans="1:11" ht="15" customHeight="1">
      <c r="A27" s="497"/>
      <c r="B27" s="84"/>
      <c r="C27" s="541" t="s">
        <v>6242</v>
      </c>
      <c r="D27" s="551" t="s">
        <v>185</v>
      </c>
      <c r="E27" s="252">
        <v>0.04</v>
      </c>
      <c r="F27" s="252" t="s">
        <v>185</v>
      </c>
      <c r="G27" s="252" t="s">
        <v>185</v>
      </c>
      <c r="H27" s="252" t="s">
        <v>185</v>
      </c>
      <c r="I27" s="252">
        <v>0.04</v>
      </c>
      <c r="J27" s="252" t="s">
        <v>185</v>
      </c>
      <c r="K27" s="550" t="s">
        <v>185</v>
      </c>
    </row>
    <row r="28" spans="1:11" ht="15" customHeight="1">
      <c r="A28" s="84"/>
      <c r="B28" s="84"/>
      <c r="C28" s="255" t="s">
        <v>122</v>
      </c>
      <c r="D28" s="551" t="s">
        <v>185</v>
      </c>
      <c r="E28" s="261">
        <v>0.04</v>
      </c>
      <c r="F28" s="261" t="s">
        <v>185</v>
      </c>
      <c r="G28" s="261" t="s">
        <v>185</v>
      </c>
      <c r="H28" s="261" t="s">
        <v>185</v>
      </c>
      <c r="I28" s="261">
        <v>0.04</v>
      </c>
      <c r="J28" s="261" t="s">
        <v>185</v>
      </c>
      <c r="K28" s="552" t="s">
        <v>185</v>
      </c>
    </row>
    <row r="29" spans="1:11" ht="15" customHeight="1">
      <c r="A29" s="1750" t="s">
        <v>6243</v>
      </c>
      <c r="B29" s="1701"/>
      <c r="C29" s="84"/>
      <c r="D29" s="84"/>
      <c r="E29" s="84"/>
      <c r="F29" s="84"/>
      <c r="G29" s="84"/>
      <c r="H29" s="84"/>
      <c r="I29" s="84"/>
      <c r="J29" s="84"/>
      <c r="K29" s="550"/>
    </row>
    <row r="30" spans="1:11" ht="15" customHeight="1">
      <c r="A30" s="497"/>
      <c r="B30" s="84"/>
      <c r="C30" s="541" t="s">
        <v>6229</v>
      </c>
      <c r="D30" s="556" t="s">
        <v>185</v>
      </c>
      <c r="E30" s="258">
        <v>0.55000000000000004</v>
      </c>
      <c r="F30" s="258" t="s">
        <v>185</v>
      </c>
      <c r="G30" s="258" t="s">
        <v>185</v>
      </c>
      <c r="H30" s="258" t="s">
        <v>185</v>
      </c>
      <c r="I30" s="258">
        <v>0.55000000000000004</v>
      </c>
      <c r="J30" s="258" t="s">
        <v>185</v>
      </c>
      <c r="K30" s="557" t="s">
        <v>185</v>
      </c>
    </row>
    <row r="31" spans="1:11" ht="15" customHeight="1">
      <c r="A31" s="374"/>
      <c r="B31" s="84"/>
      <c r="C31" s="255" t="s">
        <v>283</v>
      </c>
      <c r="D31" s="551" t="s">
        <v>185</v>
      </c>
      <c r="E31" s="261">
        <v>0.55000000000000004</v>
      </c>
      <c r="F31" s="261" t="s">
        <v>185</v>
      </c>
      <c r="G31" s="261" t="s">
        <v>185</v>
      </c>
      <c r="H31" s="261" t="s">
        <v>185</v>
      </c>
      <c r="I31" s="261">
        <v>0.55000000000000004</v>
      </c>
      <c r="J31" s="261" t="s">
        <v>185</v>
      </c>
      <c r="K31" s="552" t="s">
        <v>185</v>
      </c>
    </row>
    <row r="32" spans="1:11" ht="15" customHeight="1">
      <c r="A32" s="376"/>
      <c r="B32" s="84"/>
      <c r="C32" s="255" t="s">
        <v>6244</v>
      </c>
      <c r="D32" s="541"/>
      <c r="E32" s="261">
        <v>2043.33</v>
      </c>
      <c r="F32" s="261" t="s">
        <v>185</v>
      </c>
      <c r="G32" s="261" t="s">
        <v>185</v>
      </c>
      <c r="H32" s="261" t="s">
        <v>185</v>
      </c>
      <c r="I32" s="261">
        <v>2043.33</v>
      </c>
      <c r="J32" s="261" t="s">
        <v>185</v>
      </c>
      <c r="K32" s="552" t="s">
        <v>185</v>
      </c>
    </row>
    <row r="33" spans="1:11" s="326" customFormat="1" ht="25.5">
      <c r="A33" s="157"/>
      <c r="B33" s="1751" t="s">
        <v>6245</v>
      </c>
      <c r="C33" s="1751"/>
      <c r="D33" s="559" t="s">
        <v>185</v>
      </c>
      <c r="E33" s="327">
        <v>2043.33</v>
      </c>
      <c r="F33" s="327" t="s">
        <v>185</v>
      </c>
      <c r="G33" s="327" t="s">
        <v>185</v>
      </c>
      <c r="H33" s="327" t="s">
        <v>185</v>
      </c>
      <c r="I33" s="327">
        <v>2043.33</v>
      </c>
      <c r="J33" s="327" t="s">
        <v>185</v>
      </c>
      <c r="K33" s="552">
        <v>2208</v>
      </c>
    </row>
    <row r="34" spans="1:11" ht="15" customHeight="1">
      <c r="A34" s="84"/>
      <c r="B34" s="84"/>
      <c r="C34" s="84"/>
      <c r="D34" s="84"/>
      <c r="E34" s="84"/>
      <c r="F34" s="84"/>
      <c r="G34" s="84"/>
      <c r="H34" s="84"/>
      <c r="I34" s="84"/>
      <c r="J34" s="84"/>
      <c r="K34" s="550"/>
    </row>
    <row r="35" spans="1:11" ht="15" customHeight="1">
      <c r="A35" s="84"/>
      <c r="B35" s="84"/>
      <c r="C35" s="84"/>
      <c r="D35" s="84"/>
      <c r="E35" s="84"/>
      <c r="F35" s="84"/>
      <c r="G35" s="84"/>
      <c r="H35" s="84"/>
      <c r="I35" s="84"/>
      <c r="J35" s="84"/>
      <c r="K35" s="550"/>
    </row>
    <row r="36" spans="1:11" ht="15" customHeight="1">
      <c r="A36" s="1647" t="s">
        <v>6246</v>
      </c>
      <c r="B36" s="1647"/>
      <c r="C36" s="1647"/>
      <c r="D36" s="1647"/>
      <c r="E36" s="1647"/>
      <c r="F36" s="1647"/>
      <c r="G36" s="1647"/>
      <c r="H36" s="1647"/>
      <c r="I36" s="1647"/>
      <c r="J36" s="1647"/>
      <c r="K36" s="1647"/>
    </row>
    <row r="37" spans="1:11" ht="15" customHeight="1">
      <c r="A37" s="1747" t="s">
        <v>6197</v>
      </c>
      <c r="B37" s="1747"/>
      <c r="C37" s="1747"/>
      <c r="D37" s="1747"/>
      <c r="E37" s="1747"/>
      <c r="F37" s="1747"/>
      <c r="G37" s="1747"/>
      <c r="H37" s="1747"/>
      <c r="I37" s="1747"/>
      <c r="J37" s="1747"/>
      <c r="K37" s="1747"/>
    </row>
    <row r="38" spans="1:11" ht="15" customHeight="1">
      <c r="A38" s="72"/>
      <c r="B38" s="60"/>
      <c r="C38" s="60"/>
      <c r="D38" s="60"/>
      <c r="E38" s="60"/>
      <c r="F38" s="60"/>
      <c r="G38" s="60"/>
      <c r="H38" s="60"/>
      <c r="I38" s="60"/>
      <c r="J38" s="60"/>
      <c r="K38" s="544" t="s">
        <v>1163</v>
      </c>
    </row>
    <row r="39" spans="1:11" ht="15" customHeight="1">
      <c r="A39" s="1649" t="s">
        <v>6198</v>
      </c>
      <c r="B39" s="1649"/>
      <c r="C39" s="72" t="s">
        <v>6199</v>
      </c>
      <c r="D39" s="72"/>
      <c r="E39" s="72" t="s">
        <v>6200</v>
      </c>
      <c r="F39" s="72" t="s">
        <v>6201</v>
      </c>
      <c r="G39" s="72" t="s">
        <v>6202</v>
      </c>
      <c r="H39" s="72" t="s">
        <v>6203</v>
      </c>
      <c r="I39" s="72" t="s">
        <v>6200</v>
      </c>
      <c r="J39" s="72" t="s">
        <v>5681</v>
      </c>
      <c r="K39" s="493" t="s">
        <v>29</v>
      </c>
    </row>
    <row r="40" spans="1:11" ht="15" customHeight="1">
      <c r="A40" s="84"/>
      <c r="B40" s="84"/>
      <c r="C40" s="84"/>
      <c r="D40" s="72"/>
      <c r="E40" s="72" t="s">
        <v>6204</v>
      </c>
      <c r="F40" s="72" t="s">
        <v>3264</v>
      </c>
      <c r="G40" s="72" t="s">
        <v>3264</v>
      </c>
      <c r="H40" s="72" t="s">
        <v>6205</v>
      </c>
      <c r="I40" s="72" t="s">
        <v>6204</v>
      </c>
      <c r="J40" s="72" t="s">
        <v>6206</v>
      </c>
      <c r="K40" s="493" t="s">
        <v>6207</v>
      </c>
    </row>
    <row r="41" spans="1:11" ht="15" customHeight="1">
      <c r="A41" s="84"/>
      <c r="B41" s="84"/>
      <c r="C41" s="84"/>
      <c r="D41" s="72"/>
      <c r="E41" s="352" t="s">
        <v>5682</v>
      </c>
      <c r="F41" s="72" t="s">
        <v>6208</v>
      </c>
      <c r="G41" s="72" t="s">
        <v>6208</v>
      </c>
      <c r="H41" s="72" t="s">
        <v>6209</v>
      </c>
      <c r="I41" s="352" t="s">
        <v>5683</v>
      </c>
      <c r="J41" s="72" t="s">
        <v>6210</v>
      </c>
      <c r="K41" s="493" t="s">
        <v>6211</v>
      </c>
    </row>
    <row r="42" spans="1:11" ht="15" customHeight="1">
      <c r="A42" s="84"/>
      <c r="B42" s="84"/>
      <c r="C42" s="84"/>
      <c r="D42" s="84"/>
      <c r="E42" s="72" t="s">
        <v>6212</v>
      </c>
      <c r="F42" s="84"/>
      <c r="G42" s="84"/>
      <c r="H42" s="72" t="s">
        <v>6213</v>
      </c>
      <c r="I42" s="72" t="s">
        <v>5685</v>
      </c>
      <c r="J42" s="72" t="s">
        <v>3268</v>
      </c>
      <c r="K42" s="493" t="s">
        <v>6214</v>
      </c>
    </row>
    <row r="43" spans="1:11" ht="15" customHeight="1">
      <c r="A43" s="84"/>
      <c r="B43" s="84"/>
      <c r="C43" s="84"/>
      <c r="D43" s="84"/>
      <c r="E43" s="84"/>
      <c r="F43" s="84"/>
      <c r="G43" s="84"/>
      <c r="H43" s="84"/>
      <c r="I43" s="72" t="s">
        <v>6215</v>
      </c>
      <c r="J43" s="72" t="s">
        <v>6216</v>
      </c>
      <c r="K43" s="493" t="s">
        <v>6217</v>
      </c>
    </row>
    <row r="44" spans="1:11" ht="15" customHeight="1">
      <c r="A44" s="1748" t="s">
        <v>6218</v>
      </c>
      <c r="B44" s="1748"/>
      <c r="C44" s="495">
        <v>2</v>
      </c>
      <c r="D44" s="545"/>
      <c r="E44" s="495">
        <v>3</v>
      </c>
      <c r="F44" s="545" t="s">
        <v>6219</v>
      </c>
      <c r="G44" s="545" t="s">
        <v>6220</v>
      </c>
      <c r="H44" s="545" t="s">
        <v>6221</v>
      </c>
      <c r="I44" s="545" t="s">
        <v>6222</v>
      </c>
      <c r="J44" s="545" t="s">
        <v>6223</v>
      </c>
      <c r="K44" s="546" t="s">
        <v>6224</v>
      </c>
    </row>
    <row r="45" spans="1:11" ht="15" customHeight="1">
      <c r="A45" s="137" t="s">
        <v>6225</v>
      </c>
      <c r="B45" s="1754" t="s">
        <v>6247</v>
      </c>
      <c r="C45" s="1754"/>
      <c r="D45" s="84"/>
      <c r="E45" s="84"/>
      <c r="F45" s="84"/>
      <c r="G45" s="84"/>
      <c r="H45" s="84"/>
      <c r="I45" s="84"/>
      <c r="J45" s="1755"/>
      <c r="K45" s="1740"/>
    </row>
    <row r="46" spans="1:11" ht="15" customHeight="1">
      <c r="A46" s="137" t="s">
        <v>6248</v>
      </c>
      <c r="B46" s="1749" t="s">
        <v>6249</v>
      </c>
      <c r="C46" s="1749"/>
      <c r="D46" s="84"/>
      <c r="E46" s="84"/>
      <c r="F46" s="84"/>
      <c r="G46" s="84"/>
      <c r="H46" s="84"/>
      <c r="I46" s="84"/>
      <c r="J46" s="84"/>
      <c r="K46" s="550"/>
    </row>
    <row r="47" spans="1:11" ht="15" customHeight="1">
      <c r="A47" s="137" t="s">
        <v>456</v>
      </c>
      <c r="B47" s="1749" t="s">
        <v>1812</v>
      </c>
      <c r="C47" s="1749"/>
      <c r="D47" s="84"/>
      <c r="E47" s="84"/>
      <c r="F47" s="84"/>
      <c r="G47" s="84"/>
      <c r="H47" s="84"/>
      <c r="I47" s="84"/>
      <c r="J47" s="84"/>
      <c r="K47" s="550"/>
    </row>
    <row r="48" spans="1:11">
      <c r="A48" s="1756" t="s">
        <v>6250</v>
      </c>
      <c r="B48" s="1756"/>
      <c r="C48" s="1756"/>
      <c r="D48" s="84"/>
      <c r="E48" s="84"/>
      <c r="F48" s="84"/>
      <c r="G48" s="84"/>
      <c r="H48" s="84"/>
      <c r="I48" s="84"/>
      <c r="J48" s="84"/>
      <c r="K48" s="550"/>
    </row>
    <row r="49" spans="1:11">
      <c r="A49" s="1750" t="s">
        <v>6251</v>
      </c>
      <c r="B49" s="1750"/>
      <c r="C49" s="1750"/>
      <c r="D49" s="84"/>
      <c r="E49" s="84"/>
      <c r="F49" s="84"/>
      <c r="G49" s="84"/>
      <c r="H49" s="84"/>
      <c r="I49" s="84"/>
      <c r="J49" s="84"/>
      <c r="K49" s="550"/>
    </row>
    <row r="50" spans="1:11" ht="15" customHeight="1">
      <c r="A50" s="497"/>
      <c r="B50" s="84"/>
      <c r="C50" s="541" t="s">
        <v>6252</v>
      </c>
      <c r="D50" s="551" t="s">
        <v>185</v>
      </c>
      <c r="E50" s="252" t="s">
        <v>185</v>
      </c>
      <c r="F50" s="252">
        <v>84321.41</v>
      </c>
      <c r="G50" s="252" t="s">
        <v>185</v>
      </c>
      <c r="H50" s="252" t="s">
        <v>185</v>
      </c>
      <c r="I50" s="252">
        <v>84321.41</v>
      </c>
      <c r="J50" s="252">
        <v>84321.41</v>
      </c>
      <c r="K50" s="550" t="s">
        <v>185</v>
      </c>
    </row>
    <row r="51" spans="1:11" ht="15" customHeight="1">
      <c r="A51" s="84"/>
      <c r="B51" s="84"/>
      <c r="C51" s="255" t="s">
        <v>129</v>
      </c>
      <c r="D51" s="551" t="s">
        <v>185</v>
      </c>
      <c r="E51" s="261" t="s">
        <v>185</v>
      </c>
      <c r="F51" s="261">
        <v>84321.41</v>
      </c>
      <c r="G51" s="261" t="s">
        <v>185</v>
      </c>
      <c r="H51" s="261" t="s">
        <v>185</v>
      </c>
      <c r="I51" s="261">
        <v>84321.41</v>
      </c>
      <c r="J51" s="261">
        <v>84321.41</v>
      </c>
      <c r="K51" s="552" t="s">
        <v>185</v>
      </c>
    </row>
    <row r="52" spans="1:11" ht="15" customHeight="1">
      <c r="A52" s="84"/>
      <c r="B52" s="84"/>
      <c r="C52" s="255" t="s">
        <v>6253</v>
      </c>
      <c r="D52" s="541"/>
      <c r="E52" s="261" t="s">
        <v>185</v>
      </c>
      <c r="F52" s="261">
        <v>84321.41</v>
      </c>
      <c r="G52" s="261" t="s">
        <v>185</v>
      </c>
      <c r="H52" s="261" t="s">
        <v>185</v>
      </c>
      <c r="I52" s="261">
        <v>84321.41</v>
      </c>
      <c r="J52" s="261">
        <v>84321.41</v>
      </c>
      <c r="K52" s="552" t="s">
        <v>185</v>
      </c>
    </row>
    <row r="53" spans="1:11" ht="15" customHeight="1">
      <c r="A53" s="84"/>
      <c r="B53" s="84"/>
      <c r="C53" s="555" t="s">
        <v>6254</v>
      </c>
      <c r="D53" s="560" t="s">
        <v>185</v>
      </c>
      <c r="E53" s="261" t="s">
        <v>185</v>
      </c>
      <c r="F53" s="261">
        <v>84321.41</v>
      </c>
      <c r="G53" s="261" t="s">
        <v>185</v>
      </c>
      <c r="H53" s="261" t="s">
        <v>185</v>
      </c>
      <c r="I53" s="261">
        <v>84321.41</v>
      </c>
      <c r="J53" s="261">
        <v>84321.41</v>
      </c>
      <c r="K53" s="552" t="s">
        <v>185</v>
      </c>
    </row>
    <row r="54" spans="1:11">
      <c r="A54" s="555" t="s">
        <v>669</v>
      </c>
      <c r="B54" s="1753" t="s">
        <v>1939</v>
      </c>
      <c r="C54" s="1753"/>
      <c r="D54" s="84"/>
      <c r="E54" s="84"/>
      <c r="F54" s="84"/>
      <c r="G54" s="84"/>
      <c r="H54" s="84"/>
      <c r="I54" s="84"/>
      <c r="J54" s="84"/>
      <c r="K54" s="550"/>
    </row>
    <row r="55" spans="1:11">
      <c r="A55" s="1752" t="s">
        <v>6255</v>
      </c>
      <c r="B55" s="1752"/>
      <c r="C55" s="1752"/>
      <c r="D55" s="84"/>
      <c r="E55" s="84"/>
      <c r="F55" s="84"/>
      <c r="G55" s="84"/>
      <c r="H55" s="84"/>
      <c r="I55" s="84"/>
      <c r="J55" s="84"/>
      <c r="K55" s="550"/>
    </row>
    <row r="56" spans="1:11" ht="15" customHeight="1">
      <c r="A56" s="1750" t="s">
        <v>6256</v>
      </c>
      <c r="B56" s="1701"/>
      <c r="C56" s="84"/>
      <c r="D56" s="84"/>
      <c r="E56" s="84"/>
      <c r="F56" s="84"/>
      <c r="G56" s="84"/>
      <c r="H56" s="84"/>
      <c r="I56" s="84"/>
      <c r="J56" s="84"/>
      <c r="K56" s="550"/>
    </row>
    <row r="57" spans="1:11" ht="15" customHeight="1">
      <c r="A57" s="497"/>
      <c r="B57" s="84"/>
      <c r="C57" s="541" t="s">
        <v>6257</v>
      </c>
      <c r="D57" s="551" t="s">
        <v>185</v>
      </c>
      <c r="E57" s="252">
        <v>190.62</v>
      </c>
      <c r="F57" s="252" t="s">
        <v>185</v>
      </c>
      <c r="G57" s="252" t="s">
        <v>185</v>
      </c>
      <c r="H57" s="252" t="s">
        <v>185</v>
      </c>
      <c r="I57" s="252">
        <v>190.62</v>
      </c>
      <c r="J57" s="252" t="s">
        <v>185</v>
      </c>
      <c r="K57" s="550" t="s">
        <v>185</v>
      </c>
    </row>
    <row r="58" spans="1:11" ht="32.1" customHeight="1">
      <c r="A58" s="497"/>
      <c r="B58" s="84"/>
      <c r="C58" s="541" t="s">
        <v>6258</v>
      </c>
      <c r="D58" s="551" t="s">
        <v>185</v>
      </c>
      <c r="E58" s="252">
        <v>1500</v>
      </c>
      <c r="F58" s="252" t="s">
        <v>185</v>
      </c>
      <c r="G58" s="252" t="s">
        <v>185</v>
      </c>
      <c r="H58" s="252" t="s">
        <v>185</v>
      </c>
      <c r="I58" s="252">
        <v>1500</v>
      </c>
      <c r="J58" s="252" t="s">
        <v>185</v>
      </c>
      <c r="K58" s="550" t="s">
        <v>185</v>
      </c>
    </row>
    <row r="59" spans="1:11" ht="15" customHeight="1">
      <c r="A59" s="497"/>
      <c r="B59" s="84"/>
      <c r="C59" s="541" t="s">
        <v>6259</v>
      </c>
      <c r="D59" s="551" t="s">
        <v>185</v>
      </c>
      <c r="E59" s="252">
        <v>23386.68</v>
      </c>
      <c r="F59" s="252" t="s">
        <v>185</v>
      </c>
      <c r="G59" s="252" t="s">
        <v>185</v>
      </c>
      <c r="H59" s="252" t="s">
        <v>185</v>
      </c>
      <c r="I59" s="252">
        <v>23386.68</v>
      </c>
      <c r="J59" s="252" t="s">
        <v>185</v>
      </c>
      <c r="K59" s="550" t="s">
        <v>185</v>
      </c>
    </row>
    <row r="60" spans="1:11" ht="15" customHeight="1">
      <c r="A60" s="497"/>
      <c r="B60" s="84"/>
      <c r="C60" s="541" t="s">
        <v>6240</v>
      </c>
      <c r="D60" s="551" t="s">
        <v>185</v>
      </c>
      <c r="E60" s="252">
        <v>71.63</v>
      </c>
      <c r="F60" s="252" t="s">
        <v>185</v>
      </c>
      <c r="G60" s="252" t="s">
        <v>185</v>
      </c>
      <c r="H60" s="252" t="s">
        <v>185</v>
      </c>
      <c r="I60" s="252">
        <v>71.63</v>
      </c>
      <c r="J60" s="252" t="s">
        <v>185</v>
      </c>
      <c r="K60" s="550" t="s">
        <v>185</v>
      </c>
    </row>
    <row r="61" spans="1:11" ht="15" customHeight="1">
      <c r="A61" s="497"/>
      <c r="B61" s="84"/>
      <c r="C61" s="541" t="s">
        <v>6229</v>
      </c>
      <c r="D61" s="551" t="s">
        <v>185</v>
      </c>
      <c r="E61" s="252">
        <v>7215.13</v>
      </c>
      <c r="F61" s="252" t="s">
        <v>185</v>
      </c>
      <c r="G61" s="252" t="s">
        <v>185</v>
      </c>
      <c r="H61" s="252" t="s">
        <v>185</v>
      </c>
      <c r="I61" s="252">
        <v>7215.13</v>
      </c>
      <c r="J61" s="252" t="s">
        <v>185</v>
      </c>
      <c r="K61" s="550" t="s">
        <v>185</v>
      </c>
    </row>
    <row r="62" spans="1:11" ht="15" customHeight="1">
      <c r="A62" s="374"/>
      <c r="B62" s="84"/>
      <c r="C62" s="255" t="s">
        <v>110</v>
      </c>
      <c r="D62" s="551" t="s">
        <v>185</v>
      </c>
      <c r="E62" s="261">
        <v>32364.06</v>
      </c>
      <c r="F62" s="261" t="s">
        <v>185</v>
      </c>
      <c r="G62" s="261" t="s">
        <v>185</v>
      </c>
      <c r="H62" s="261" t="s">
        <v>185</v>
      </c>
      <c r="I62" s="261">
        <v>32364.06</v>
      </c>
      <c r="J62" s="261" t="s">
        <v>185</v>
      </c>
      <c r="K62" s="552" t="s">
        <v>185</v>
      </c>
    </row>
    <row r="63" spans="1:11" ht="15" customHeight="1">
      <c r="A63" s="1750" t="s">
        <v>6260</v>
      </c>
      <c r="B63" s="1701"/>
      <c r="C63" s="84"/>
      <c r="D63" s="84"/>
      <c r="E63" s="84"/>
      <c r="F63" s="84"/>
      <c r="G63" s="84"/>
      <c r="H63" s="84"/>
      <c r="I63" s="84"/>
      <c r="J63" s="84"/>
      <c r="K63" s="550"/>
    </row>
    <row r="64" spans="1:11" ht="15" customHeight="1">
      <c r="A64" s="497"/>
      <c r="B64" s="84"/>
      <c r="C64" s="541" t="s">
        <v>6259</v>
      </c>
      <c r="D64" s="551" t="s">
        <v>185</v>
      </c>
      <c r="E64" s="252">
        <v>8.76</v>
      </c>
      <c r="F64" s="252" t="s">
        <v>185</v>
      </c>
      <c r="G64" s="252" t="s">
        <v>185</v>
      </c>
      <c r="H64" s="252" t="s">
        <v>185</v>
      </c>
      <c r="I64" s="252">
        <v>8.76</v>
      </c>
      <c r="J64" s="252" t="s">
        <v>185</v>
      </c>
      <c r="K64" s="550" t="s">
        <v>185</v>
      </c>
    </row>
    <row r="65" spans="1:11" ht="15" customHeight="1">
      <c r="A65" s="84"/>
      <c r="B65" s="84"/>
      <c r="C65" s="255" t="s">
        <v>122</v>
      </c>
      <c r="D65" s="551" t="s">
        <v>185</v>
      </c>
      <c r="E65" s="261">
        <v>8.76</v>
      </c>
      <c r="F65" s="261" t="s">
        <v>185</v>
      </c>
      <c r="G65" s="261" t="s">
        <v>185</v>
      </c>
      <c r="H65" s="261" t="s">
        <v>185</v>
      </c>
      <c r="I65" s="261">
        <v>8.76</v>
      </c>
      <c r="J65" s="261" t="s">
        <v>185</v>
      </c>
      <c r="K65" s="552" t="s">
        <v>185</v>
      </c>
    </row>
    <row r="66" spans="1:11" ht="15" customHeight="1">
      <c r="A66" s="561"/>
      <c r="B66" s="150"/>
      <c r="C66" s="281" t="s">
        <v>6261</v>
      </c>
      <c r="D66" s="541"/>
      <c r="E66" s="261">
        <v>32372.82</v>
      </c>
      <c r="F66" s="261" t="s">
        <v>185</v>
      </c>
      <c r="G66" s="261" t="s">
        <v>185</v>
      </c>
      <c r="H66" s="261" t="s">
        <v>185</v>
      </c>
      <c r="I66" s="261">
        <v>32372.82</v>
      </c>
      <c r="J66" s="261" t="s">
        <v>185</v>
      </c>
      <c r="K66" s="552" t="s">
        <v>185</v>
      </c>
    </row>
    <row r="67" spans="1:11" ht="15" customHeight="1">
      <c r="A67" s="376"/>
      <c r="B67" s="84"/>
      <c r="C67" s="255"/>
      <c r="D67" s="541"/>
      <c r="E67" s="263"/>
      <c r="F67" s="263"/>
      <c r="G67" s="263"/>
      <c r="H67" s="263"/>
      <c r="I67" s="263"/>
      <c r="J67" s="263"/>
      <c r="K67" s="562"/>
    </row>
    <row r="68" spans="1:11" ht="15" customHeight="1">
      <c r="A68" s="376"/>
      <c r="B68" s="84"/>
      <c r="C68" s="255"/>
      <c r="D68" s="541"/>
      <c r="E68" s="263"/>
      <c r="F68" s="263"/>
      <c r="G68" s="263"/>
      <c r="H68" s="263"/>
      <c r="I68" s="263"/>
      <c r="J68" s="263"/>
      <c r="K68" s="562"/>
    </row>
    <row r="69" spans="1:11" ht="15" customHeight="1">
      <c r="A69" s="376"/>
      <c r="B69" s="84"/>
      <c r="C69" s="255"/>
      <c r="D69" s="541"/>
      <c r="E69" s="263"/>
      <c r="F69" s="263"/>
      <c r="G69" s="263"/>
      <c r="H69" s="263"/>
      <c r="I69" s="263"/>
      <c r="J69" s="263"/>
      <c r="K69" s="562"/>
    </row>
    <row r="70" spans="1:11" ht="15" customHeight="1">
      <c r="A70" s="376"/>
      <c r="B70" s="84"/>
      <c r="C70" s="255"/>
      <c r="D70" s="541"/>
      <c r="E70" s="263"/>
      <c r="F70" s="263"/>
      <c r="G70" s="263"/>
      <c r="H70" s="263"/>
      <c r="I70" s="263"/>
      <c r="J70" s="263"/>
      <c r="K70" s="562"/>
    </row>
    <row r="71" spans="1:11" ht="15" customHeight="1">
      <c r="A71" s="1647" t="s">
        <v>6246</v>
      </c>
      <c r="B71" s="1647"/>
      <c r="C71" s="1647"/>
      <c r="D71" s="1647"/>
      <c r="E71" s="1647"/>
      <c r="F71" s="1647"/>
      <c r="G71" s="1647"/>
      <c r="H71" s="1647"/>
      <c r="I71" s="1647"/>
      <c r="J71" s="1647"/>
      <c r="K71" s="1647"/>
    </row>
    <row r="72" spans="1:11" ht="15" customHeight="1">
      <c r="A72" s="1747" t="s">
        <v>6197</v>
      </c>
      <c r="B72" s="1747"/>
      <c r="C72" s="1747"/>
      <c r="D72" s="1747"/>
      <c r="E72" s="1747"/>
      <c r="F72" s="1747"/>
      <c r="G72" s="1747"/>
      <c r="H72" s="1747"/>
      <c r="I72" s="1747"/>
      <c r="J72" s="1747"/>
      <c r="K72" s="1747"/>
    </row>
    <row r="73" spans="1:11" ht="15" customHeight="1">
      <c r="A73" s="72"/>
      <c r="B73" s="60"/>
      <c r="C73" s="60"/>
      <c r="D73" s="60"/>
      <c r="E73" s="60"/>
      <c r="F73" s="60"/>
      <c r="G73" s="60"/>
      <c r="H73" s="60"/>
      <c r="I73" s="60"/>
      <c r="J73" s="60"/>
      <c r="K73" s="544" t="s">
        <v>1163</v>
      </c>
    </row>
    <row r="74" spans="1:11" ht="15" customHeight="1">
      <c r="A74" s="1649" t="s">
        <v>6198</v>
      </c>
      <c r="B74" s="1649"/>
      <c r="C74" s="72" t="s">
        <v>6199</v>
      </c>
      <c r="D74" s="72"/>
      <c r="E74" s="72" t="s">
        <v>6200</v>
      </c>
      <c r="F74" s="72" t="s">
        <v>6201</v>
      </c>
      <c r="G74" s="72" t="s">
        <v>6202</v>
      </c>
      <c r="H74" s="72" t="s">
        <v>6203</v>
      </c>
      <c r="I74" s="72" t="s">
        <v>6200</v>
      </c>
      <c r="J74" s="72" t="s">
        <v>5681</v>
      </c>
      <c r="K74" s="493" t="s">
        <v>29</v>
      </c>
    </row>
    <row r="75" spans="1:11" ht="15" customHeight="1">
      <c r="A75" s="84"/>
      <c r="B75" s="84"/>
      <c r="C75" s="84"/>
      <c r="D75" s="72"/>
      <c r="E75" s="72" t="s">
        <v>6204</v>
      </c>
      <c r="F75" s="72" t="s">
        <v>3264</v>
      </c>
      <c r="G75" s="72" t="s">
        <v>3264</v>
      </c>
      <c r="H75" s="72" t="s">
        <v>6205</v>
      </c>
      <c r="I75" s="72" t="s">
        <v>6204</v>
      </c>
      <c r="J75" s="72" t="s">
        <v>6206</v>
      </c>
      <c r="K75" s="493" t="s">
        <v>6207</v>
      </c>
    </row>
    <row r="76" spans="1:11" ht="15" customHeight="1">
      <c r="A76" s="84"/>
      <c r="B76" s="84"/>
      <c r="C76" s="84"/>
      <c r="D76" s="72"/>
      <c r="E76" s="352" t="s">
        <v>5682</v>
      </c>
      <c r="F76" s="72" t="s">
        <v>6208</v>
      </c>
      <c r="G76" s="72" t="s">
        <v>6208</v>
      </c>
      <c r="H76" s="72" t="s">
        <v>6209</v>
      </c>
      <c r="I76" s="352" t="s">
        <v>5683</v>
      </c>
      <c r="J76" s="72" t="s">
        <v>6210</v>
      </c>
      <c r="K76" s="493" t="s">
        <v>6211</v>
      </c>
    </row>
    <row r="77" spans="1:11" ht="15" customHeight="1">
      <c r="A77" s="84"/>
      <c r="B77" s="84"/>
      <c r="C77" s="84"/>
      <c r="D77" s="84"/>
      <c r="E77" s="72" t="s">
        <v>6212</v>
      </c>
      <c r="F77" s="84"/>
      <c r="G77" s="84"/>
      <c r="H77" s="72" t="s">
        <v>6213</v>
      </c>
      <c r="I77" s="72" t="s">
        <v>5685</v>
      </c>
      <c r="J77" s="72" t="s">
        <v>3268</v>
      </c>
      <c r="K77" s="493" t="s">
        <v>6214</v>
      </c>
    </row>
    <row r="78" spans="1:11" ht="15" customHeight="1">
      <c r="A78" s="84"/>
      <c r="B78" s="84"/>
      <c r="C78" s="84"/>
      <c r="D78" s="84"/>
      <c r="E78" s="84"/>
      <c r="F78" s="84"/>
      <c r="G78" s="84"/>
      <c r="H78" s="84"/>
      <c r="I78" s="72" t="s">
        <v>6215</v>
      </c>
      <c r="J78" s="72" t="s">
        <v>6216</v>
      </c>
      <c r="K78" s="493" t="s">
        <v>6217</v>
      </c>
    </row>
    <row r="79" spans="1:11" ht="15" customHeight="1">
      <c r="A79" s="1748" t="s">
        <v>6218</v>
      </c>
      <c r="B79" s="1748"/>
      <c r="C79" s="495">
        <v>2</v>
      </c>
      <c r="D79" s="545"/>
      <c r="E79" s="495">
        <v>3</v>
      </c>
      <c r="F79" s="545" t="s">
        <v>6219</v>
      </c>
      <c r="G79" s="545" t="s">
        <v>6220</v>
      </c>
      <c r="H79" s="545" t="s">
        <v>6221</v>
      </c>
      <c r="I79" s="545" t="s">
        <v>6222</v>
      </c>
      <c r="J79" s="545" t="s">
        <v>6223</v>
      </c>
      <c r="K79" s="546" t="s">
        <v>6224</v>
      </c>
    </row>
    <row r="80" spans="1:11" ht="15" customHeight="1">
      <c r="A80" s="137" t="s">
        <v>6225</v>
      </c>
      <c r="B80" s="1754" t="s">
        <v>6247</v>
      </c>
      <c r="C80" s="1754"/>
      <c r="D80" s="84"/>
      <c r="E80" s="84"/>
      <c r="F80" s="84"/>
      <c r="G80" s="84"/>
      <c r="H80" s="84"/>
      <c r="I80" s="84"/>
      <c r="J80" s="1755"/>
      <c r="K80" s="1740"/>
    </row>
    <row r="81" spans="1:11" ht="15" customHeight="1">
      <c r="A81" s="137" t="s">
        <v>6248</v>
      </c>
      <c r="B81" s="1749" t="s">
        <v>6249</v>
      </c>
      <c r="C81" s="1749"/>
      <c r="D81" s="84"/>
      <c r="E81" s="84"/>
      <c r="F81" s="84"/>
      <c r="G81" s="84"/>
      <c r="H81" s="84"/>
      <c r="I81" s="84"/>
      <c r="J81" s="84"/>
      <c r="K81" s="550"/>
    </row>
    <row r="82" spans="1:11" ht="31.5" customHeight="1">
      <c r="A82" s="247" t="s">
        <v>669</v>
      </c>
      <c r="B82" s="1749" t="s">
        <v>1955</v>
      </c>
      <c r="C82" s="1749"/>
      <c r="D82" s="84"/>
      <c r="E82" s="84"/>
      <c r="F82" s="84"/>
      <c r="G82" s="84"/>
      <c r="H82" s="84"/>
      <c r="I82" s="84"/>
      <c r="J82" s="84"/>
      <c r="K82" s="550"/>
    </row>
    <row r="83" spans="1:11" ht="15" customHeight="1">
      <c r="A83" s="1752" t="s">
        <v>6262</v>
      </c>
      <c r="B83" s="1753"/>
      <c r="C83" s="84"/>
      <c r="D83" s="84"/>
      <c r="E83" s="84"/>
      <c r="F83" s="84"/>
      <c r="G83" s="84"/>
      <c r="H83" s="84"/>
      <c r="I83" s="84"/>
      <c r="J83" s="84"/>
      <c r="K83" s="550"/>
    </row>
    <row r="84" spans="1:11" ht="15" customHeight="1">
      <c r="A84" s="1750" t="s">
        <v>6263</v>
      </c>
      <c r="B84" s="1701"/>
      <c r="C84" s="84"/>
      <c r="D84" s="84"/>
      <c r="E84" s="84"/>
      <c r="F84" s="84"/>
      <c r="G84" s="84"/>
      <c r="H84" s="84"/>
      <c r="I84" s="84"/>
      <c r="J84" s="84"/>
      <c r="K84" s="550"/>
    </row>
    <row r="85" spans="1:11" ht="32.1" customHeight="1">
      <c r="A85" s="497"/>
      <c r="B85" s="84"/>
      <c r="C85" s="541" t="s">
        <v>6258</v>
      </c>
      <c r="D85" s="551" t="s">
        <v>185</v>
      </c>
      <c r="E85" s="252">
        <v>3856.02</v>
      </c>
      <c r="F85" s="252" t="s">
        <v>185</v>
      </c>
      <c r="G85" s="252" t="s">
        <v>185</v>
      </c>
      <c r="H85" s="252" t="s">
        <v>185</v>
      </c>
      <c r="I85" s="252">
        <v>3856.02</v>
      </c>
      <c r="J85" s="252" t="s">
        <v>185</v>
      </c>
      <c r="K85" s="550" t="s">
        <v>185</v>
      </c>
    </row>
    <row r="86" spans="1:11" ht="15" customHeight="1">
      <c r="A86" s="497"/>
      <c r="B86" s="84"/>
      <c r="C86" s="541" t="s">
        <v>6264</v>
      </c>
      <c r="D86" s="551" t="s">
        <v>185</v>
      </c>
      <c r="E86" s="252">
        <v>13628.49</v>
      </c>
      <c r="F86" s="252" t="s">
        <v>185</v>
      </c>
      <c r="G86" s="252">
        <v>565.08000000000004</v>
      </c>
      <c r="H86" s="252" t="s">
        <v>185</v>
      </c>
      <c r="I86" s="252">
        <v>13063.41</v>
      </c>
      <c r="J86" s="252" t="s">
        <v>6265</v>
      </c>
      <c r="K86" s="550" t="s">
        <v>185</v>
      </c>
    </row>
    <row r="87" spans="1:11" ht="15" customHeight="1">
      <c r="A87" s="497"/>
      <c r="B87" s="84"/>
      <c r="C87" s="541" t="s">
        <v>6240</v>
      </c>
      <c r="D87" s="551" t="s">
        <v>185</v>
      </c>
      <c r="E87" s="252">
        <v>750.4</v>
      </c>
      <c r="F87" s="252" t="s">
        <v>185</v>
      </c>
      <c r="G87" s="252" t="s">
        <v>185</v>
      </c>
      <c r="H87" s="252" t="s">
        <v>185</v>
      </c>
      <c r="I87" s="252">
        <v>750.4</v>
      </c>
      <c r="J87" s="252" t="s">
        <v>185</v>
      </c>
      <c r="K87" s="550" t="s">
        <v>185</v>
      </c>
    </row>
    <row r="88" spans="1:11" ht="15" customHeight="1">
      <c r="A88" s="374"/>
      <c r="B88" s="84"/>
      <c r="C88" s="255" t="s">
        <v>122</v>
      </c>
      <c r="D88" s="551" t="s">
        <v>185</v>
      </c>
      <c r="E88" s="261">
        <v>18234.91</v>
      </c>
      <c r="F88" s="261" t="s">
        <v>185</v>
      </c>
      <c r="G88" s="261">
        <v>565.08000000000004</v>
      </c>
      <c r="H88" s="261" t="s">
        <v>185</v>
      </c>
      <c r="I88" s="261">
        <v>17669.830000000002</v>
      </c>
      <c r="J88" s="261" t="s">
        <v>6265</v>
      </c>
      <c r="K88" s="552" t="s">
        <v>185</v>
      </c>
    </row>
    <row r="89" spans="1:11" ht="15" customHeight="1">
      <c r="A89" s="1750" t="s">
        <v>6266</v>
      </c>
      <c r="B89" s="1701"/>
      <c r="C89" s="84"/>
      <c r="D89" s="84"/>
      <c r="E89" s="84"/>
      <c r="F89" s="84"/>
      <c r="G89" s="84"/>
      <c r="H89" s="84"/>
      <c r="I89" s="84"/>
      <c r="J89" s="84"/>
      <c r="K89" s="550"/>
    </row>
    <row r="90" spans="1:11" ht="15" customHeight="1">
      <c r="A90" s="497"/>
      <c r="B90" s="84"/>
      <c r="C90" s="541" t="s">
        <v>6267</v>
      </c>
      <c r="D90" s="551" t="s">
        <v>185</v>
      </c>
      <c r="E90" s="252">
        <v>306.24</v>
      </c>
      <c r="F90" s="252" t="s">
        <v>185</v>
      </c>
      <c r="G90" s="252" t="s">
        <v>185</v>
      </c>
      <c r="H90" s="252" t="s">
        <v>185</v>
      </c>
      <c r="I90" s="252">
        <v>306.24</v>
      </c>
      <c r="J90" s="252" t="s">
        <v>185</v>
      </c>
      <c r="K90" s="550" t="s">
        <v>185</v>
      </c>
    </row>
    <row r="91" spans="1:11" ht="15" customHeight="1">
      <c r="A91" s="497"/>
      <c r="B91" s="84"/>
      <c r="C91" s="541" t="s">
        <v>6264</v>
      </c>
      <c r="D91" s="551" t="s">
        <v>185</v>
      </c>
      <c r="E91" s="252">
        <v>3920.6</v>
      </c>
      <c r="F91" s="252">
        <v>146.4</v>
      </c>
      <c r="G91" s="252" t="s">
        <v>185</v>
      </c>
      <c r="H91" s="252" t="s">
        <v>185</v>
      </c>
      <c r="I91" s="252">
        <v>4067</v>
      </c>
      <c r="J91" s="252">
        <v>146.4</v>
      </c>
      <c r="K91" s="550" t="s">
        <v>185</v>
      </c>
    </row>
    <row r="92" spans="1:11" ht="15" customHeight="1">
      <c r="A92" s="497"/>
      <c r="B92" s="84"/>
      <c r="C92" s="541" t="s">
        <v>6240</v>
      </c>
      <c r="D92" s="551" t="s">
        <v>185</v>
      </c>
      <c r="E92" s="252">
        <v>16.04</v>
      </c>
      <c r="F92" s="252" t="s">
        <v>185</v>
      </c>
      <c r="G92" s="252" t="s">
        <v>185</v>
      </c>
      <c r="H92" s="252" t="s">
        <v>185</v>
      </c>
      <c r="I92" s="252">
        <v>16.04</v>
      </c>
      <c r="J92" s="252" t="s">
        <v>185</v>
      </c>
      <c r="K92" s="550" t="s">
        <v>185</v>
      </c>
    </row>
    <row r="93" spans="1:11" ht="15" customHeight="1">
      <c r="A93" s="497"/>
      <c r="B93" s="84"/>
      <c r="C93" s="541" t="s">
        <v>6229</v>
      </c>
      <c r="D93" s="551" t="s">
        <v>185</v>
      </c>
      <c r="E93" s="252">
        <v>170.72</v>
      </c>
      <c r="F93" s="252" t="s">
        <v>185</v>
      </c>
      <c r="G93" s="252" t="s">
        <v>185</v>
      </c>
      <c r="H93" s="252" t="s">
        <v>185</v>
      </c>
      <c r="I93" s="252">
        <v>170.72</v>
      </c>
      <c r="J93" s="252" t="s">
        <v>185</v>
      </c>
      <c r="K93" s="550" t="s">
        <v>185</v>
      </c>
    </row>
    <row r="94" spans="1:11" ht="15" customHeight="1">
      <c r="A94" s="84"/>
      <c r="B94" s="84"/>
      <c r="C94" s="255" t="s">
        <v>129</v>
      </c>
      <c r="D94" s="551" t="s">
        <v>185</v>
      </c>
      <c r="E94" s="261">
        <v>4413.6000000000004</v>
      </c>
      <c r="F94" s="261">
        <v>146.4</v>
      </c>
      <c r="G94" s="261" t="s">
        <v>185</v>
      </c>
      <c r="H94" s="261" t="s">
        <v>185</v>
      </c>
      <c r="I94" s="261">
        <v>4560</v>
      </c>
      <c r="J94" s="261">
        <v>146.4</v>
      </c>
      <c r="K94" s="552" t="s">
        <v>185</v>
      </c>
    </row>
    <row r="95" spans="1:11" ht="15" customHeight="1">
      <c r="A95" s="1750" t="s">
        <v>6268</v>
      </c>
      <c r="B95" s="1701"/>
      <c r="C95" s="84"/>
      <c r="D95" s="84"/>
      <c r="E95" s="84"/>
      <c r="F95" s="84"/>
      <c r="G95" s="84"/>
      <c r="H95" s="84"/>
      <c r="I95" s="84"/>
      <c r="J95" s="84"/>
      <c r="K95" s="550"/>
    </row>
    <row r="96" spans="1:11" ht="32.1" customHeight="1">
      <c r="A96" s="497"/>
      <c r="B96" s="84"/>
      <c r="C96" s="541" t="s">
        <v>6258</v>
      </c>
      <c r="D96" s="551" t="s">
        <v>185</v>
      </c>
      <c r="E96" s="252">
        <v>278.76</v>
      </c>
      <c r="F96" s="252" t="s">
        <v>185</v>
      </c>
      <c r="G96" s="252" t="s">
        <v>185</v>
      </c>
      <c r="H96" s="252" t="s">
        <v>185</v>
      </c>
      <c r="I96" s="252">
        <v>278.76</v>
      </c>
      <c r="J96" s="252" t="s">
        <v>185</v>
      </c>
      <c r="K96" s="550" t="s">
        <v>185</v>
      </c>
    </row>
    <row r="97" spans="1:11" ht="15" customHeight="1">
      <c r="A97" s="497"/>
      <c r="B97" s="84"/>
      <c r="C97" s="541" t="s">
        <v>6267</v>
      </c>
      <c r="D97" s="551" t="s">
        <v>185</v>
      </c>
      <c r="E97" s="252">
        <v>13.18</v>
      </c>
      <c r="F97" s="252" t="s">
        <v>185</v>
      </c>
      <c r="G97" s="252" t="s">
        <v>185</v>
      </c>
      <c r="H97" s="252" t="s">
        <v>185</v>
      </c>
      <c r="I97" s="252">
        <v>13.18</v>
      </c>
      <c r="J97" s="252" t="s">
        <v>185</v>
      </c>
      <c r="K97" s="550" t="s">
        <v>185</v>
      </c>
    </row>
    <row r="98" spans="1:11" ht="15" customHeight="1">
      <c r="A98" s="497"/>
      <c r="B98" s="84"/>
      <c r="C98" s="541" t="s">
        <v>6240</v>
      </c>
      <c r="D98" s="551" t="s">
        <v>185</v>
      </c>
      <c r="E98" s="252">
        <v>0.6</v>
      </c>
      <c r="F98" s="252" t="s">
        <v>185</v>
      </c>
      <c r="G98" s="252" t="s">
        <v>185</v>
      </c>
      <c r="H98" s="252" t="s">
        <v>185</v>
      </c>
      <c r="I98" s="252">
        <v>0.6</v>
      </c>
      <c r="J98" s="252" t="s">
        <v>185</v>
      </c>
      <c r="K98" s="550" t="s">
        <v>185</v>
      </c>
    </row>
    <row r="99" spans="1:11" ht="15" customHeight="1">
      <c r="A99" s="497"/>
      <c r="B99" s="84"/>
      <c r="C99" s="541" t="s">
        <v>6229</v>
      </c>
      <c r="D99" s="551" t="s">
        <v>185</v>
      </c>
      <c r="E99" s="252">
        <v>192.27</v>
      </c>
      <c r="F99" s="252" t="s">
        <v>185</v>
      </c>
      <c r="G99" s="252" t="s">
        <v>185</v>
      </c>
      <c r="H99" s="252" t="s">
        <v>185</v>
      </c>
      <c r="I99" s="252">
        <v>192.27</v>
      </c>
      <c r="J99" s="252" t="s">
        <v>185</v>
      </c>
      <c r="K99" s="550" t="s">
        <v>185</v>
      </c>
    </row>
    <row r="100" spans="1:11" ht="15" customHeight="1">
      <c r="A100" s="84"/>
      <c r="B100" s="84"/>
      <c r="C100" s="255" t="s">
        <v>365</v>
      </c>
      <c r="D100" s="551" t="s">
        <v>185</v>
      </c>
      <c r="E100" s="261">
        <v>484.81</v>
      </c>
      <c r="F100" s="261" t="s">
        <v>185</v>
      </c>
      <c r="G100" s="261" t="s">
        <v>185</v>
      </c>
      <c r="H100" s="261" t="s">
        <v>185</v>
      </c>
      <c r="I100" s="261">
        <v>484.81</v>
      </c>
      <c r="J100" s="261" t="s">
        <v>185</v>
      </c>
      <c r="K100" s="552" t="s">
        <v>185</v>
      </c>
    </row>
    <row r="101" spans="1:11" ht="15" customHeight="1">
      <c r="A101" s="561"/>
      <c r="B101" s="150"/>
      <c r="C101" s="281" t="s">
        <v>6269</v>
      </c>
      <c r="D101" s="541"/>
      <c r="E101" s="261">
        <v>23133.32</v>
      </c>
      <c r="F101" s="261">
        <v>146.4</v>
      </c>
      <c r="G101" s="261">
        <v>565.08000000000004</v>
      </c>
      <c r="H101" s="261" t="s">
        <v>185</v>
      </c>
      <c r="I101" s="261">
        <v>22714.639999999999</v>
      </c>
      <c r="J101" s="261" t="s">
        <v>6270</v>
      </c>
      <c r="K101" s="552">
        <v>1251.8699999999999</v>
      </c>
    </row>
    <row r="102" spans="1:11" ht="15" customHeight="1">
      <c r="A102" s="376"/>
      <c r="B102" s="84"/>
      <c r="C102" s="255"/>
      <c r="D102" s="541"/>
      <c r="E102" s="263"/>
      <c r="F102" s="263"/>
      <c r="G102" s="263"/>
      <c r="H102" s="263"/>
      <c r="I102" s="263"/>
      <c r="J102" s="263"/>
      <c r="K102" s="562"/>
    </row>
    <row r="103" spans="1:11" ht="15" customHeight="1">
      <c r="A103" s="1647" t="s">
        <v>6271</v>
      </c>
      <c r="B103" s="1654"/>
      <c r="C103" s="1654"/>
      <c r="D103" s="1654"/>
      <c r="E103" s="1654"/>
      <c r="F103" s="1654"/>
      <c r="G103" s="1654"/>
      <c r="H103" s="1654"/>
      <c r="I103" s="1654"/>
      <c r="J103" s="1654"/>
      <c r="K103" s="1654"/>
    </row>
    <row r="104" spans="1:11" ht="15" customHeight="1">
      <c r="A104" s="1747" t="s">
        <v>6197</v>
      </c>
      <c r="B104" s="1757"/>
      <c r="C104" s="1757"/>
      <c r="D104" s="1757"/>
      <c r="E104" s="1757"/>
      <c r="F104" s="1757"/>
      <c r="G104" s="1757"/>
      <c r="H104" s="1757"/>
      <c r="I104" s="1757"/>
      <c r="J104" s="1757"/>
      <c r="K104" s="1757"/>
    </row>
    <row r="105" spans="1:11" ht="15" customHeight="1">
      <c r="A105" s="150"/>
      <c r="B105" s="150"/>
      <c r="C105" s="150"/>
      <c r="D105" s="150"/>
      <c r="E105" s="150"/>
      <c r="F105" s="150"/>
      <c r="G105" s="150"/>
      <c r="H105" s="150"/>
      <c r="I105" s="150"/>
      <c r="J105" s="1760" t="s">
        <v>1163</v>
      </c>
      <c r="K105" s="1761"/>
    </row>
    <row r="106" spans="1:11" ht="15" customHeight="1">
      <c r="A106" s="1647" t="s">
        <v>6198</v>
      </c>
      <c r="B106" s="1654"/>
      <c r="C106" s="72" t="s">
        <v>6199</v>
      </c>
      <c r="D106" s="72"/>
      <c r="E106" s="72" t="s">
        <v>6200</v>
      </c>
      <c r="F106" s="72" t="s">
        <v>6201</v>
      </c>
      <c r="G106" s="72" t="s">
        <v>6202</v>
      </c>
      <c r="H106" s="72" t="s">
        <v>6203</v>
      </c>
      <c r="I106" s="72" t="s">
        <v>6200</v>
      </c>
      <c r="J106" s="72" t="s">
        <v>5681</v>
      </c>
      <c r="K106" s="493" t="s">
        <v>29</v>
      </c>
    </row>
    <row r="107" spans="1:11" ht="15" customHeight="1">
      <c r="A107" s="84"/>
      <c r="B107" s="84"/>
      <c r="C107" s="84"/>
      <c r="D107" s="72"/>
      <c r="E107" s="72" t="s">
        <v>6204</v>
      </c>
      <c r="F107" s="72" t="s">
        <v>3264</v>
      </c>
      <c r="G107" s="72" t="s">
        <v>3264</v>
      </c>
      <c r="H107" s="72" t="s">
        <v>6205</v>
      </c>
      <c r="I107" s="72" t="s">
        <v>6204</v>
      </c>
      <c r="J107" s="72" t="s">
        <v>6206</v>
      </c>
      <c r="K107" s="493" t="s">
        <v>6207</v>
      </c>
    </row>
    <row r="108" spans="1:11" ht="15" customHeight="1">
      <c r="A108" s="84"/>
      <c r="B108" s="84"/>
      <c r="C108" s="84"/>
      <c r="D108" s="72"/>
      <c r="E108" s="352" t="s">
        <v>5682</v>
      </c>
      <c r="F108" s="72" t="s">
        <v>6208</v>
      </c>
      <c r="G108" s="72" t="s">
        <v>6208</v>
      </c>
      <c r="H108" s="72" t="s">
        <v>6209</v>
      </c>
      <c r="I108" s="352" t="s">
        <v>5683</v>
      </c>
      <c r="J108" s="72" t="s">
        <v>6210</v>
      </c>
      <c r="K108" s="493" t="s">
        <v>6211</v>
      </c>
    </row>
    <row r="109" spans="1:11" ht="15" customHeight="1">
      <c r="A109" s="84"/>
      <c r="B109" s="84"/>
      <c r="C109" s="84"/>
      <c r="D109" s="84"/>
      <c r="E109" s="72" t="s">
        <v>6212</v>
      </c>
      <c r="F109" s="84"/>
      <c r="G109" s="84"/>
      <c r="H109" s="72" t="s">
        <v>6213</v>
      </c>
      <c r="I109" s="72" t="s">
        <v>5685</v>
      </c>
      <c r="J109" s="72" t="s">
        <v>3268</v>
      </c>
      <c r="K109" s="493" t="s">
        <v>6214</v>
      </c>
    </row>
    <row r="110" spans="1:11" ht="15" customHeight="1">
      <c r="A110" s="84"/>
      <c r="B110" s="84"/>
      <c r="C110" s="84"/>
      <c r="D110" s="84"/>
      <c r="E110" s="84"/>
      <c r="F110" s="84"/>
      <c r="G110" s="84"/>
      <c r="H110" s="84"/>
      <c r="I110" s="72" t="s">
        <v>6215</v>
      </c>
      <c r="J110" s="72" t="s">
        <v>6216</v>
      </c>
      <c r="K110" s="493" t="s">
        <v>6217</v>
      </c>
    </row>
    <row r="111" spans="1:11" ht="15" customHeight="1">
      <c r="A111" s="1748" t="s">
        <v>6218</v>
      </c>
      <c r="B111" s="1745"/>
      <c r="C111" s="545" t="s">
        <v>6272</v>
      </c>
      <c r="D111" s="545"/>
      <c r="E111" s="545" t="s">
        <v>6273</v>
      </c>
      <c r="F111" s="545" t="s">
        <v>6219</v>
      </c>
      <c r="G111" s="545" t="s">
        <v>6220</v>
      </c>
      <c r="H111" s="545" t="s">
        <v>6221</v>
      </c>
      <c r="I111" s="545" t="s">
        <v>6222</v>
      </c>
      <c r="J111" s="545" t="s">
        <v>6223</v>
      </c>
      <c r="K111" s="546" t="s">
        <v>6224</v>
      </c>
    </row>
    <row r="112" spans="1:11" ht="15" customHeight="1">
      <c r="A112" s="247" t="s">
        <v>6225</v>
      </c>
      <c r="B112" s="1653" t="s">
        <v>6247</v>
      </c>
      <c r="C112" s="1653"/>
      <c r="D112" s="84"/>
      <c r="E112" s="84"/>
      <c r="F112" s="84"/>
      <c r="G112" s="84"/>
      <c r="H112" s="84"/>
      <c r="I112" s="84"/>
      <c r="J112" s="84"/>
      <c r="K112" s="550"/>
    </row>
    <row r="113" spans="1:14" ht="15" customHeight="1">
      <c r="A113" s="247" t="s">
        <v>6248</v>
      </c>
      <c r="B113" s="1653" t="s">
        <v>6249</v>
      </c>
      <c r="C113" s="1653"/>
      <c r="D113" s="84"/>
      <c r="E113" s="84"/>
      <c r="F113" s="84"/>
      <c r="G113" s="84"/>
      <c r="H113" s="84"/>
      <c r="I113" s="84"/>
      <c r="J113" s="84"/>
      <c r="K113" s="550"/>
    </row>
    <row r="114" spans="1:14" ht="27.75" customHeight="1">
      <c r="A114" s="555" t="s">
        <v>669</v>
      </c>
      <c r="B114" s="1753" t="s">
        <v>6274</v>
      </c>
      <c r="C114" s="1753"/>
      <c r="D114" s="84"/>
      <c r="E114" s="84"/>
      <c r="F114" s="84"/>
      <c r="G114" s="84"/>
      <c r="H114" s="84"/>
      <c r="I114" s="84"/>
      <c r="J114" s="84"/>
      <c r="K114" s="550"/>
    </row>
    <row r="115" spans="1:14">
      <c r="A115" s="1758" t="s">
        <v>6275</v>
      </c>
      <c r="B115" s="1758"/>
      <c r="C115" s="1758"/>
      <c r="D115" s="84"/>
      <c r="E115" s="84"/>
      <c r="F115" s="84"/>
      <c r="G115" s="84"/>
      <c r="H115" s="84"/>
      <c r="I115" s="84"/>
      <c r="J115" s="84"/>
      <c r="K115" s="550"/>
    </row>
    <row r="116" spans="1:14">
      <c r="A116" s="1750" t="s">
        <v>6276</v>
      </c>
      <c r="B116" s="1750"/>
      <c r="C116" s="1750"/>
      <c r="D116" s="84"/>
      <c r="E116" s="84"/>
      <c r="F116" s="84"/>
      <c r="G116" s="84"/>
      <c r="H116" s="84"/>
      <c r="I116" s="84"/>
      <c r="J116" s="84"/>
      <c r="K116" s="550"/>
    </row>
    <row r="117" spans="1:14" ht="28.5" customHeight="1">
      <c r="A117" s="497"/>
      <c r="B117" s="84"/>
      <c r="C117" s="541" t="s">
        <v>6277</v>
      </c>
      <c r="D117" s="551" t="s">
        <v>185</v>
      </c>
      <c r="E117" s="252">
        <v>35000</v>
      </c>
      <c r="F117" s="252">
        <v>44350</v>
      </c>
      <c r="G117" s="252" t="s">
        <v>185</v>
      </c>
      <c r="H117" s="252" t="s">
        <v>185</v>
      </c>
      <c r="I117" s="252">
        <v>79350</v>
      </c>
      <c r="J117" s="252">
        <v>44350</v>
      </c>
      <c r="K117" s="550" t="s">
        <v>185</v>
      </c>
    </row>
    <row r="118" spans="1:14" ht="15" customHeight="1">
      <c r="A118" s="497"/>
      <c r="B118" s="84"/>
      <c r="C118" s="541" t="s">
        <v>6259</v>
      </c>
      <c r="D118" s="551" t="s">
        <v>185</v>
      </c>
      <c r="E118" s="252">
        <v>3636.24</v>
      </c>
      <c r="F118" s="252" t="s">
        <v>185</v>
      </c>
      <c r="G118" s="252">
        <v>98.5</v>
      </c>
      <c r="H118" s="252" t="s">
        <v>185</v>
      </c>
      <c r="I118" s="252">
        <v>3537.74</v>
      </c>
      <c r="J118" s="252" t="s">
        <v>6278</v>
      </c>
      <c r="K118" s="550" t="s">
        <v>185</v>
      </c>
    </row>
    <row r="119" spans="1:14" ht="32.1" customHeight="1">
      <c r="A119" s="497"/>
      <c r="B119" s="84"/>
      <c r="C119" s="541" t="s">
        <v>6279</v>
      </c>
      <c r="D119" s="551" t="s">
        <v>185</v>
      </c>
      <c r="E119" s="252" t="s">
        <v>185</v>
      </c>
      <c r="F119" s="252">
        <v>10000</v>
      </c>
      <c r="G119" s="252" t="s">
        <v>185</v>
      </c>
      <c r="H119" s="252" t="s">
        <v>185</v>
      </c>
      <c r="I119" s="252">
        <v>10000</v>
      </c>
      <c r="J119" s="252">
        <v>10000</v>
      </c>
      <c r="K119" s="550" t="s">
        <v>185</v>
      </c>
    </row>
    <row r="120" spans="1:14" ht="15" customHeight="1">
      <c r="A120" s="497"/>
      <c r="B120" s="84"/>
      <c r="C120" s="541" t="s">
        <v>6229</v>
      </c>
      <c r="D120" s="551" t="s">
        <v>185</v>
      </c>
      <c r="E120" s="564">
        <v>179816.68</v>
      </c>
      <c r="F120" s="252" t="s">
        <v>185</v>
      </c>
      <c r="G120" s="252" t="s">
        <v>185</v>
      </c>
      <c r="H120" s="252" t="s">
        <v>185</v>
      </c>
      <c r="I120" s="252">
        <v>179816.68</v>
      </c>
      <c r="J120" s="252" t="s">
        <v>185</v>
      </c>
      <c r="K120" s="550" t="s">
        <v>185</v>
      </c>
    </row>
    <row r="121" spans="1:14" ht="15" customHeight="1">
      <c r="A121" s="374"/>
      <c r="B121" s="84"/>
      <c r="C121" s="255" t="s">
        <v>423</v>
      </c>
      <c r="D121" s="551" t="s">
        <v>185</v>
      </c>
      <c r="E121" s="261">
        <v>218452.92</v>
      </c>
      <c r="F121" s="261">
        <v>54350</v>
      </c>
      <c r="G121" s="261">
        <v>98.5</v>
      </c>
      <c r="H121" s="261" t="s">
        <v>185</v>
      </c>
      <c r="I121" s="270">
        <v>272704.42</v>
      </c>
      <c r="J121" s="261">
        <v>54251.5</v>
      </c>
      <c r="K121" s="552" t="s">
        <v>185</v>
      </c>
    </row>
    <row r="122" spans="1:14" ht="15" customHeight="1">
      <c r="A122" s="376"/>
      <c r="B122" s="84"/>
      <c r="C122" s="255" t="s">
        <v>6280</v>
      </c>
      <c r="D122" s="541"/>
      <c r="E122" s="261">
        <v>218452.92</v>
      </c>
      <c r="F122" s="261">
        <v>54350</v>
      </c>
      <c r="G122" s="261">
        <v>98.5</v>
      </c>
      <c r="H122" s="261" t="s">
        <v>185</v>
      </c>
      <c r="I122" s="261">
        <v>272704.42</v>
      </c>
      <c r="J122" s="261">
        <v>54251.5</v>
      </c>
      <c r="K122" s="552">
        <v>380.79</v>
      </c>
    </row>
    <row r="123" spans="1:14" ht="25.5">
      <c r="A123" s="84"/>
      <c r="B123" s="1753" t="s">
        <v>6281</v>
      </c>
      <c r="C123" s="1753"/>
      <c r="D123" s="560" t="s">
        <v>185</v>
      </c>
      <c r="E123" s="565">
        <v>273959.06</v>
      </c>
      <c r="F123" s="253">
        <v>54496.4</v>
      </c>
      <c r="G123" s="253">
        <v>663.58</v>
      </c>
      <c r="H123" s="253" t="s">
        <v>185</v>
      </c>
      <c r="I123" s="565">
        <v>327791.88</v>
      </c>
      <c r="J123" s="253">
        <v>53832.82</v>
      </c>
      <c r="K123" s="566">
        <v>1632.66</v>
      </c>
    </row>
    <row r="124" spans="1:14" ht="31.5" customHeight="1">
      <c r="A124" s="137" t="s">
        <v>6282</v>
      </c>
      <c r="B124" s="1749" t="s">
        <v>6283</v>
      </c>
      <c r="C124" s="1749"/>
      <c r="D124" s="1749"/>
      <c r="E124" s="1749"/>
      <c r="F124" s="84"/>
      <c r="G124" s="84"/>
      <c r="H124" s="84"/>
      <c r="I124" s="84"/>
      <c r="J124" s="84"/>
      <c r="K124" s="550"/>
    </row>
    <row r="125" spans="1:14" ht="28.5" customHeight="1">
      <c r="A125" s="1759" t="s">
        <v>6284</v>
      </c>
      <c r="B125" s="1759"/>
      <c r="C125" s="1759"/>
      <c r="D125" s="1759"/>
      <c r="E125" s="1759"/>
      <c r="F125" s="103"/>
      <c r="G125" s="103"/>
      <c r="H125" s="103"/>
      <c r="I125" s="103"/>
      <c r="J125" s="103"/>
      <c r="K125" s="567"/>
    </row>
    <row r="126" spans="1:14">
      <c r="A126" s="1671" t="s">
        <v>6285</v>
      </c>
      <c r="B126" s="1671"/>
      <c r="C126" s="1671"/>
      <c r="D126" s="103"/>
      <c r="E126" s="103"/>
      <c r="F126" s="103"/>
      <c r="G126" s="103"/>
      <c r="H126" s="103"/>
      <c r="I126" s="103"/>
      <c r="J126" s="103"/>
      <c r="K126" s="567"/>
    </row>
    <row r="127" spans="1:14" ht="32.1" customHeight="1">
      <c r="A127" s="568"/>
      <c r="B127" s="103"/>
      <c r="C127" s="569" t="s">
        <v>6258</v>
      </c>
      <c r="D127" s="15" t="s">
        <v>185</v>
      </c>
      <c r="E127" s="50">
        <v>14590.8</v>
      </c>
      <c r="F127" s="50">
        <v>5000</v>
      </c>
      <c r="G127" s="50">
        <v>3277.89</v>
      </c>
      <c r="H127" s="50" t="s">
        <v>185</v>
      </c>
      <c r="I127" s="50">
        <v>16312.91</v>
      </c>
      <c r="J127" s="50">
        <v>1722.11</v>
      </c>
      <c r="K127" s="567" t="s">
        <v>185</v>
      </c>
      <c r="M127" s="360"/>
      <c r="N127" s="360"/>
    </row>
    <row r="128" spans="1:14" s="571" customFormat="1" ht="15" customHeight="1">
      <c r="A128" s="568"/>
      <c r="B128" s="103"/>
      <c r="C128" s="569" t="s">
        <v>6286</v>
      </c>
      <c r="D128" s="15" t="s">
        <v>185</v>
      </c>
      <c r="E128" s="50">
        <v>1608.92</v>
      </c>
      <c r="F128" s="50">
        <v>85.07</v>
      </c>
      <c r="G128" s="50">
        <v>32.479999999999997</v>
      </c>
      <c r="H128" s="50" t="s">
        <v>185</v>
      </c>
      <c r="I128" s="50">
        <v>1661.51</v>
      </c>
      <c r="J128" s="50">
        <v>52.59</v>
      </c>
      <c r="K128" s="567" t="s">
        <v>185</v>
      </c>
      <c r="L128" s="570"/>
      <c r="M128" s="570"/>
      <c r="N128" s="570"/>
    </row>
    <row r="129" spans="1:14" ht="15" customHeight="1">
      <c r="A129" s="568"/>
      <c r="B129" s="103"/>
      <c r="C129" s="569" t="s">
        <v>6229</v>
      </c>
      <c r="D129" s="15" t="s">
        <v>185</v>
      </c>
      <c r="E129" s="50">
        <v>34530.89</v>
      </c>
      <c r="F129" s="50">
        <v>16985</v>
      </c>
      <c r="G129" s="50">
        <v>1730.52</v>
      </c>
      <c r="H129" s="50" t="s">
        <v>185</v>
      </c>
      <c r="I129" s="50">
        <v>49785.37</v>
      </c>
      <c r="J129" s="50">
        <v>15254.48</v>
      </c>
      <c r="K129" s="567" t="s">
        <v>185</v>
      </c>
      <c r="L129" s="570"/>
      <c r="M129" s="570"/>
      <c r="N129" s="360"/>
    </row>
    <row r="130" spans="1:14" ht="15" customHeight="1">
      <c r="A130" s="572"/>
      <c r="B130" s="573"/>
      <c r="C130" s="574" t="s">
        <v>110</v>
      </c>
      <c r="D130" s="21" t="s">
        <v>185</v>
      </c>
      <c r="E130" s="18">
        <v>50730.61</v>
      </c>
      <c r="F130" s="18">
        <v>22070.07</v>
      </c>
      <c r="G130" s="18">
        <v>5040.8900000000003</v>
      </c>
      <c r="H130" s="18" t="s">
        <v>185</v>
      </c>
      <c r="I130" s="18">
        <v>67759.789999999994</v>
      </c>
      <c r="J130" s="18">
        <v>17029.18</v>
      </c>
      <c r="K130" s="575" t="s">
        <v>185</v>
      </c>
      <c r="L130" s="570"/>
      <c r="M130" s="570"/>
      <c r="N130" s="360"/>
    </row>
    <row r="131" spans="1:14" ht="15" customHeight="1">
      <c r="A131" s="124"/>
      <c r="B131" s="103"/>
      <c r="C131" s="576"/>
      <c r="D131" s="15"/>
      <c r="E131" s="34"/>
      <c r="F131" s="34"/>
      <c r="G131" s="34"/>
      <c r="H131" s="34"/>
      <c r="I131" s="34"/>
      <c r="J131" s="34"/>
      <c r="K131" s="577"/>
      <c r="L131" s="360"/>
      <c r="M131" s="360"/>
      <c r="N131" s="360"/>
    </row>
    <row r="132" spans="1:14" ht="15" customHeight="1">
      <c r="A132" s="1647" t="s">
        <v>6271</v>
      </c>
      <c r="B132" s="1654"/>
      <c r="C132" s="1654"/>
      <c r="D132" s="1654"/>
      <c r="E132" s="1654"/>
      <c r="F132" s="1654"/>
      <c r="G132" s="1654"/>
      <c r="H132" s="1654"/>
      <c r="I132" s="1654"/>
      <c r="J132" s="1654"/>
      <c r="K132" s="1654"/>
    </row>
    <row r="133" spans="1:14" ht="15" customHeight="1">
      <c r="A133" s="1747" t="s">
        <v>6197</v>
      </c>
      <c r="B133" s="1757"/>
      <c r="C133" s="1757"/>
      <c r="D133" s="1757"/>
      <c r="E133" s="1757"/>
      <c r="F133" s="1757"/>
      <c r="G133" s="1757"/>
      <c r="H133" s="1757"/>
      <c r="I133" s="1757"/>
      <c r="J133" s="1757"/>
      <c r="K133" s="1757"/>
    </row>
    <row r="134" spans="1:14" ht="15" customHeight="1">
      <c r="A134" s="150"/>
      <c r="B134" s="150"/>
      <c r="C134" s="150"/>
      <c r="D134" s="150"/>
      <c r="E134" s="150"/>
      <c r="F134" s="150"/>
      <c r="G134" s="150"/>
      <c r="H134" s="150"/>
      <c r="I134" s="150"/>
      <c r="J134" s="1760" t="s">
        <v>1163</v>
      </c>
      <c r="K134" s="1761"/>
    </row>
    <row r="135" spans="1:14" ht="15" customHeight="1">
      <c r="A135" s="1647" t="s">
        <v>6198</v>
      </c>
      <c r="B135" s="1654"/>
      <c r="C135" s="72" t="s">
        <v>6199</v>
      </c>
      <c r="D135" s="72"/>
      <c r="E135" s="72" t="s">
        <v>6200</v>
      </c>
      <c r="F135" s="72" t="s">
        <v>6201</v>
      </c>
      <c r="G135" s="72" t="s">
        <v>6202</v>
      </c>
      <c r="H135" s="72" t="s">
        <v>6203</v>
      </c>
      <c r="I135" s="72" t="s">
        <v>6200</v>
      </c>
      <c r="J135" s="72" t="s">
        <v>5681</v>
      </c>
      <c r="K135" s="493" t="s">
        <v>29</v>
      </c>
    </row>
    <row r="136" spans="1:14" ht="15" customHeight="1">
      <c r="A136" s="84"/>
      <c r="B136" s="84"/>
      <c r="C136" s="84"/>
      <c r="D136" s="72"/>
      <c r="E136" s="72" t="s">
        <v>6204</v>
      </c>
      <c r="F136" s="72" t="s">
        <v>3264</v>
      </c>
      <c r="G136" s="72" t="s">
        <v>3264</v>
      </c>
      <c r="H136" s="72" t="s">
        <v>6205</v>
      </c>
      <c r="I136" s="72" t="s">
        <v>6204</v>
      </c>
      <c r="J136" s="72" t="s">
        <v>6206</v>
      </c>
      <c r="K136" s="493" t="s">
        <v>6207</v>
      </c>
    </row>
    <row r="137" spans="1:14" ht="15" customHeight="1">
      <c r="A137" s="84"/>
      <c r="B137" s="84"/>
      <c r="C137" s="84"/>
      <c r="D137" s="72"/>
      <c r="E137" s="352" t="s">
        <v>5682</v>
      </c>
      <c r="F137" s="72" t="s">
        <v>6208</v>
      </c>
      <c r="G137" s="72" t="s">
        <v>6208</v>
      </c>
      <c r="H137" s="72" t="s">
        <v>6209</v>
      </c>
      <c r="I137" s="352" t="s">
        <v>5683</v>
      </c>
      <c r="J137" s="72" t="s">
        <v>6210</v>
      </c>
      <c r="K137" s="493" t="s">
        <v>6211</v>
      </c>
    </row>
    <row r="138" spans="1:14" ht="15" customHeight="1">
      <c r="A138" s="84"/>
      <c r="B138" s="84"/>
      <c r="C138" s="84"/>
      <c r="D138" s="84"/>
      <c r="E138" s="72" t="s">
        <v>6212</v>
      </c>
      <c r="F138" s="84"/>
      <c r="G138" s="84"/>
      <c r="H138" s="72" t="s">
        <v>6213</v>
      </c>
      <c r="I138" s="72" t="s">
        <v>5685</v>
      </c>
      <c r="J138" s="72" t="s">
        <v>3268</v>
      </c>
      <c r="K138" s="493" t="s">
        <v>6214</v>
      </c>
    </row>
    <row r="139" spans="1:14" ht="15" customHeight="1">
      <c r="A139" s="84"/>
      <c r="B139" s="84"/>
      <c r="C139" s="84"/>
      <c r="D139" s="84"/>
      <c r="E139" s="84"/>
      <c r="F139" s="84"/>
      <c r="G139" s="84"/>
      <c r="H139" s="84"/>
      <c r="I139" s="72" t="s">
        <v>6215</v>
      </c>
      <c r="J139" s="72" t="s">
        <v>6216</v>
      </c>
      <c r="K139" s="493" t="s">
        <v>6217</v>
      </c>
    </row>
    <row r="140" spans="1:14" ht="15" customHeight="1">
      <c r="A140" s="1748" t="s">
        <v>6218</v>
      </c>
      <c r="B140" s="1745"/>
      <c r="C140" s="545" t="s">
        <v>6272</v>
      </c>
      <c r="D140" s="545"/>
      <c r="E140" s="545" t="s">
        <v>6273</v>
      </c>
      <c r="F140" s="545" t="s">
        <v>6219</v>
      </c>
      <c r="G140" s="545" t="s">
        <v>6220</v>
      </c>
      <c r="H140" s="545" t="s">
        <v>6221</v>
      </c>
      <c r="I140" s="545" t="s">
        <v>6222</v>
      </c>
      <c r="J140" s="545" t="s">
        <v>6223</v>
      </c>
      <c r="K140" s="546" t="s">
        <v>6224</v>
      </c>
    </row>
    <row r="141" spans="1:14" ht="15" customHeight="1">
      <c r="A141" s="247" t="s">
        <v>6225</v>
      </c>
      <c r="B141" s="1653" t="s">
        <v>6247</v>
      </c>
      <c r="C141" s="1653"/>
      <c r="D141" s="84"/>
      <c r="E141" s="84"/>
      <c r="F141" s="84"/>
      <c r="G141" s="84"/>
      <c r="H141" s="84"/>
      <c r="I141" s="84"/>
      <c r="J141" s="84"/>
      <c r="K141" s="550"/>
    </row>
    <row r="142" spans="1:14" ht="15" customHeight="1">
      <c r="A142" s="247" t="s">
        <v>6248</v>
      </c>
      <c r="B142" s="1653" t="s">
        <v>6249</v>
      </c>
      <c r="C142" s="1653"/>
      <c r="D142" s="84"/>
      <c r="E142" s="84"/>
      <c r="F142" s="84"/>
      <c r="G142" s="84"/>
      <c r="H142" s="84"/>
      <c r="I142" s="84"/>
      <c r="J142" s="84"/>
      <c r="K142" s="550"/>
    </row>
    <row r="143" spans="1:14" ht="30.75" customHeight="1">
      <c r="A143" s="137" t="s">
        <v>6282</v>
      </c>
      <c r="B143" s="1749" t="s">
        <v>6287</v>
      </c>
      <c r="C143" s="1749"/>
      <c r="D143" s="1749"/>
      <c r="E143" s="1749"/>
      <c r="F143" s="84"/>
      <c r="G143" s="84"/>
      <c r="H143" s="84"/>
      <c r="I143" s="84"/>
      <c r="J143" s="84"/>
      <c r="K143" s="550"/>
    </row>
    <row r="144" spans="1:14" ht="30" customHeight="1">
      <c r="A144" s="1762" t="s">
        <v>6288</v>
      </c>
      <c r="B144" s="1762"/>
      <c r="C144" s="1762"/>
      <c r="D144" s="1762"/>
      <c r="E144" s="1762"/>
      <c r="F144" s="84"/>
      <c r="G144" s="84"/>
      <c r="H144" s="84"/>
      <c r="I144" s="84"/>
      <c r="J144" s="84"/>
      <c r="K144" s="550"/>
    </row>
    <row r="145" spans="1:13">
      <c r="A145" s="1750" t="s">
        <v>6289</v>
      </c>
      <c r="B145" s="1750"/>
      <c r="C145" s="1750"/>
      <c r="D145" s="84"/>
      <c r="E145" s="84"/>
      <c r="F145" s="84"/>
      <c r="G145" s="84"/>
      <c r="H145" s="84"/>
      <c r="I145" s="84"/>
      <c r="J145" s="84"/>
      <c r="K145" s="550"/>
    </row>
    <row r="146" spans="1:13" ht="15" customHeight="1">
      <c r="A146" s="497"/>
      <c r="B146" s="84"/>
      <c r="C146" s="541" t="s">
        <v>6240</v>
      </c>
      <c r="D146" s="551" t="s">
        <v>185</v>
      </c>
      <c r="E146" s="252">
        <v>13833.68</v>
      </c>
      <c r="F146" s="252">
        <v>1834.83</v>
      </c>
      <c r="G146" s="252" t="s">
        <v>185</v>
      </c>
      <c r="H146" s="252" t="s">
        <v>185</v>
      </c>
      <c r="I146" s="252">
        <v>15668.51</v>
      </c>
      <c r="J146" s="252">
        <v>1834.83</v>
      </c>
      <c r="K146" s="550" t="s">
        <v>185</v>
      </c>
    </row>
    <row r="147" spans="1:13" ht="15" customHeight="1">
      <c r="A147" s="568"/>
      <c r="B147" s="103"/>
      <c r="C147" s="569" t="s">
        <v>6229</v>
      </c>
      <c r="D147" s="15" t="s">
        <v>185</v>
      </c>
      <c r="E147" s="50">
        <v>236.7</v>
      </c>
      <c r="F147" s="50" t="s">
        <v>185</v>
      </c>
      <c r="G147" s="50" t="s">
        <v>185</v>
      </c>
      <c r="H147" s="50" t="s">
        <v>185</v>
      </c>
      <c r="I147" s="50">
        <v>236.7</v>
      </c>
      <c r="J147" s="50" t="s">
        <v>185</v>
      </c>
      <c r="K147" s="567" t="s">
        <v>185</v>
      </c>
    </row>
    <row r="148" spans="1:13" ht="15" customHeight="1">
      <c r="A148" s="103"/>
      <c r="B148" s="103"/>
      <c r="C148" s="576" t="s">
        <v>122</v>
      </c>
      <c r="D148" s="15" t="s">
        <v>185</v>
      </c>
      <c r="E148" s="18">
        <v>14070.38</v>
      </c>
      <c r="F148" s="18">
        <v>1834.83</v>
      </c>
      <c r="G148" s="18" t="s">
        <v>185</v>
      </c>
      <c r="H148" s="18" t="s">
        <v>185</v>
      </c>
      <c r="I148" s="18">
        <v>15905.21</v>
      </c>
      <c r="J148" s="18">
        <v>1834.83</v>
      </c>
      <c r="K148" s="575" t="s">
        <v>185</v>
      </c>
    </row>
    <row r="149" spans="1:13" ht="15" customHeight="1">
      <c r="A149" s="1671" t="s">
        <v>6290</v>
      </c>
      <c r="B149" s="1661"/>
      <c r="C149" s="103"/>
      <c r="D149" s="103"/>
      <c r="E149" s="103"/>
      <c r="F149" s="103"/>
      <c r="G149" s="103"/>
      <c r="H149" s="103"/>
      <c r="I149" s="103"/>
      <c r="J149" s="103"/>
      <c r="K149" s="567"/>
    </row>
    <row r="150" spans="1:13" ht="27" customHeight="1">
      <c r="A150" s="568"/>
      <c r="B150" s="103"/>
      <c r="C150" s="569" t="s">
        <v>6258</v>
      </c>
      <c r="D150" s="15" t="s">
        <v>185</v>
      </c>
      <c r="E150" s="50">
        <v>60.4</v>
      </c>
      <c r="F150" s="50" t="s">
        <v>185</v>
      </c>
      <c r="G150" s="50" t="s">
        <v>185</v>
      </c>
      <c r="H150" s="50" t="s">
        <v>185</v>
      </c>
      <c r="I150" s="50">
        <v>60.4</v>
      </c>
      <c r="J150" s="50" t="s">
        <v>185</v>
      </c>
      <c r="K150" s="567" t="s">
        <v>185</v>
      </c>
    </row>
    <row r="151" spans="1:13" s="571" customFormat="1" ht="15" customHeight="1">
      <c r="A151" s="568"/>
      <c r="B151" s="103"/>
      <c r="C151" s="569" t="s">
        <v>6229</v>
      </c>
      <c r="D151" s="15" t="s">
        <v>185</v>
      </c>
      <c r="E151" s="50">
        <v>69979.199999999997</v>
      </c>
      <c r="F151" s="50">
        <v>22672.5</v>
      </c>
      <c r="G151" s="50">
        <v>1687.55</v>
      </c>
      <c r="H151" s="50" t="s">
        <v>185</v>
      </c>
      <c r="I151" s="50">
        <v>90964.15</v>
      </c>
      <c r="J151" s="50">
        <v>20984.95</v>
      </c>
      <c r="K151" s="567" t="s">
        <v>185</v>
      </c>
      <c r="L151" s="570"/>
      <c r="M151" s="570"/>
    </row>
    <row r="152" spans="1:13" ht="15" customHeight="1">
      <c r="A152" s="103"/>
      <c r="B152" s="103"/>
      <c r="C152" s="576" t="s">
        <v>129</v>
      </c>
      <c r="D152" s="15" t="s">
        <v>185</v>
      </c>
      <c r="E152" s="18">
        <v>70039.600000000006</v>
      </c>
      <c r="F152" s="18">
        <v>22672.5</v>
      </c>
      <c r="G152" s="18">
        <v>1687.55</v>
      </c>
      <c r="H152" s="18" t="s">
        <v>185</v>
      </c>
      <c r="I152" s="18">
        <v>91024.55</v>
      </c>
      <c r="J152" s="18">
        <v>20984.95</v>
      </c>
      <c r="K152" s="575" t="s">
        <v>185</v>
      </c>
      <c r="L152" s="570"/>
      <c r="M152" s="570"/>
    </row>
    <row r="153" spans="1:13">
      <c r="A153" s="1763" t="s">
        <v>6291</v>
      </c>
      <c r="B153" s="1763"/>
      <c r="C153" s="1763"/>
      <c r="D153" s="103"/>
      <c r="E153" s="103"/>
      <c r="F153" s="103"/>
      <c r="G153" s="103"/>
      <c r="H153" s="103"/>
      <c r="I153" s="103"/>
      <c r="J153" s="103"/>
      <c r="K153" s="567"/>
      <c r="L153" s="570"/>
      <c r="M153" s="570"/>
    </row>
    <row r="154" spans="1:13" ht="15" customHeight="1">
      <c r="A154" s="568"/>
      <c r="B154" s="1764" t="s">
        <v>6292</v>
      </c>
      <c r="C154" s="1764"/>
      <c r="D154" s="21" t="s">
        <v>185</v>
      </c>
      <c r="E154" s="578">
        <v>750</v>
      </c>
      <c r="F154" s="578">
        <v>150</v>
      </c>
      <c r="G154" s="578" t="s">
        <v>185</v>
      </c>
      <c r="H154" s="578" t="s">
        <v>185</v>
      </c>
      <c r="I154" s="578">
        <v>900</v>
      </c>
      <c r="J154" s="578">
        <v>150</v>
      </c>
      <c r="K154" s="579" t="s">
        <v>185</v>
      </c>
      <c r="L154" s="570"/>
      <c r="M154" s="570"/>
    </row>
    <row r="155" spans="1:13" ht="15" customHeight="1">
      <c r="A155" s="124"/>
      <c r="B155" s="103"/>
      <c r="C155" s="576" t="s">
        <v>283</v>
      </c>
      <c r="D155" s="15" t="s">
        <v>185</v>
      </c>
      <c r="E155" s="18">
        <v>750</v>
      </c>
      <c r="F155" s="18">
        <v>150</v>
      </c>
      <c r="G155" s="18" t="s">
        <v>185</v>
      </c>
      <c r="H155" s="18" t="s">
        <v>185</v>
      </c>
      <c r="I155" s="18">
        <v>900</v>
      </c>
      <c r="J155" s="18">
        <v>150</v>
      </c>
      <c r="K155" s="575" t="s">
        <v>185</v>
      </c>
      <c r="L155" s="570"/>
      <c r="M155" s="570"/>
    </row>
    <row r="156" spans="1:13" ht="15" customHeight="1">
      <c r="A156" s="1671" t="s">
        <v>6268</v>
      </c>
      <c r="B156" s="1661"/>
      <c r="C156" s="103"/>
      <c r="D156" s="103"/>
      <c r="E156" s="103"/>
      <c r="F156" s="103"/>
      <c r="G156" s="103"/>
      <c r="H156" s="103"/>
      <c r="I156" s="103"/>
      <c r="J156" s="103"/>
      <c r="K156" s="567"/>
      <c r="L156" s="570"/>
      <c r="M156" s="570"/>
    </row>
    <row r="157" spans="1:13" ht="25.5">
      <c r="A157" s="568"/>
      <c r="B157" s="103"/>
      <c r="C157" s="569" t="s">
        <v>6277</v>
      </c>
      <c r="D157" s="15" t="s">
        <v>185</v>
      </c>
      <c r="E157" s="49">
        <v>182907</v>
      </c>
      <c r="F157" s="50">
        <v>50000</v>
      </c>
      <c r="G157" s="50">
        <v>13122.36</v>
      </c>
      <c r="H157" s="50" t="s">
        <v>185</v>
      </c>
      <c r="I157" s="49">
        <v>219784.64</v>
      </c>
      <c r="J157" s="50">
        <v>36877.64</v>
      </c>
      <c r="K157" s="567" t="s">
        <v>185</v>
      </c>
      <c r="L157" s="570"/>
      <c r="M157" s="570"/>
    </row>
    <row r="158" spans="1:13" ht="15" customHeight="1">
      <c r="A158" s="497"/>
      <c r="B158" s="84"/>
      <c r="C158" s="541" t="s">
        <v>6229</v>
      </c>
      <c r="D158" s="551" t="s">
        <v>185</v>
      </c>
      <c r="E158" s="252">
        <v>245.07</v>
      </c>
      <c r="F158" s="252">
        <v>7.5</v>
      </c>
      <c r="G158" s="252" t="s">
        <v>185</v>
      </c>
      <c r="H158" s="252" t="s">
        <v>185</v>
      </c>
      <c r="I158" s="252">
        <v>252.57</v>
      </c>
      <c r="J158" s="252">
        <v>7.5</v>
      </c>
      <c r="K158" s="550" t="s">
        <v>185</v>
      </c>
      <c r="L158" s="570"/>
      <c r="M158" s="570"/>
    </row>
    <row r="159" spans="1:13" ht="15" customHeight="1">
      <c r="A159" s="84"/>
      <c r="B159" s="84"/>
      <c r="C159" s="255" t="s">
        <v>365</v>
      </c>
      <c r="D159" s="551" t="s">
        <v>185</v>
      </c>
      <c r="E159" s="270">
        <v>183152.07</v>
      </c>
      <c r="F159" s="261">
        <v>50007.5</v>
      </c>
      <c r="G159" s="261">
        <v>13122.36</v>
      </c>
      <c r="H159" s="261" t="s">
        <v>185</v>
      </c>
      <c r="I159" s="261">
        <v>220037.21</v>
      </c>
      <c r="J159" s="261">
        <v>36885.14</v>
      </c>
      <c r="K159" s="552" t="s">
        <v>185</v>
      </c>
      <c r="L159" s="570"/>
      <c r="M159" s="570"/>
    </row>
    <row r="160" spans="1:13" ht="15" customHeight="1">
      <c r="A160" s="376"/>
      <c r="B160" s="84"/>
      <c r="C160" s="255" t="s">
        <v>6293</v>
      </c>
      <c r="D160" s="541"/>
      <c r="E160" s="270">
        <v>318742.65999999997</v>
      </c>
      <c r="F160" s="261">
        <v>96734.9</v>
      </c>
      <c r="G160" s="261">
        <v>19850.8</v>
      </c>
      <c r="H160" s="261" t="s">
        <v>185</v>
      </c>
      <c r="I160" s="261" t="s">
        <v>6294</v>
      </c>
      <c r="J160" s="261">
        <v>76884.100000000006</v>
      </c>
      <c r="K160" s="552" t="s">
        <v>185</v>
      </c>
      <c r="L160" s="570"/>
      <c r="M160" s="570"/>
    </row>
    <row r="161" spans="1:11" ht="25.5">
      <c r="A161" s="1753" t="s">
        <v>6295</v>
      </c>
      <c r="B161" s="1753"/>
      <c r="C161" s="1753"/>
      <c r="D161" s="560" t="s">
        <v>185</v>
      </c>
      <c r="E161" s="270">
        <v>318742.65999999997</v>
      </c>
      <c r="F161" s="261">
        <v>96734.9</v>
      </c>
      <c r="G161" s="261">
        <v>19850.8</v>
      </c>
      <c r="H161" s="261" t="s">
        <v>185</v>
      </c>
      <c r="I161" s="270">
        <v>395626.76</v>
      </c>
      <c r="J161" s="261">
        <v>76884.100000000006</v>
      </c>
      <c r="K161" s="552" t="s">
        <v>185</v>
      </c>
    </row>
    <row r="162" spans="1:11">
      <c r="A162" s="439"/>
      <c r="B162" s="439"/>
      <c r="C162" s="439"/>
      <c r="D162" s="560"/>
      <c r="E162" s="263"/>
      <c r="F162" s="263"/>
      <c r="G162" s="263"/>
      <c r="H162" s="263"/>
      <c r="I162" s="384"/>
      <c r="J162" s="263"/>
      <c r="K162" s="562"/>
    </row>
    <row r="163" spans="1:11">
      <c r="A163" s="439"/>
      <c r="B163" s="439"/>
      <c r="C163" s="439"/>
      <c r="D163" s="560"/>
      <c r="E163" s="263"/>
      <c r="F163" s="263"/>
      <c r="G163" s="263"/>
      <c r="H163" s="263"/>
      <c r="I163" s="384"/>
      <c r="J163" s="263"/>
      <c r="K163" s="562"/>
    </row>
    <row r="164" spans="1:11" ht="12" customHeight="1">
      <c r="A164" s="1647" t="s">
        <v>6271</v>
      </c>
      <c r="B164" s="1654"/>
      <c r="C164" s="1654"/>
      <c r="D164" s="1654"/>
      <c r="E164" s="1654"/>
      <c r="F164" s="1654"/>
      <c r="G164" s="1654"/>
      <c r="H164" s="1654"/>
      <c r="I164" s="1654"/>
      <c r="J164" s="1654"/>
      <c r="K164" s="1654"/>
    </row>
    <row r="165" spans="1:11" ht="15" customHeight="1">
      <c r="A165" s="1747" t="s">
        <v>6197</v>
      </c>
      <c r="B165" s="1757"/>
      <c r="C165" s="1757"/>
      <c r="D165" s="1757"/>
      <c r="E165" s="1757"/>
      <c r="F165" s="1757"/>
      <c r="G165" s="1757"/>
      <c r="H165" s="1757"/>
      <c r="I165" s="1757"/>
      <c r="J165" s="1757"/>
      <c r="K165" s="1757"/>
    </row>
    <row r="166" spans="1:11" ht="15" customHeight="1">
      <c r="A166" s="84"/>
      <c r="B166" s="150"/>
      <c r="C166" s="150"/>
      <c r="D166" s="150"/>
      <c r="E166" s="150"/>
      <c r="F166" s="150"/>
      <c r="G166" s="150"/>
      <c r="H166" s="150"/>
      <c r="I166" s="150"/>
      <c r="J166" s="1760" t="s">
        <v>1163</v>
      </c>
      <c r="K166" s="1761"/>
    </row>
    <row r="167" spans="1:11" ht="15" customHeight="1">
      <c r="A167" s="1649" t="s">
        <v>6198</v>
      </c>
      <c r="B167" s="1654"/>
      <c r="C167" s="72" t="s">
        <v>6199</v>
      </c>
      <c r="D167" s="72"/>
      <c r="E167" s="72" t="s">
        <v>6200</v>
      </c>
      <c r="F167" s="72" t="s">
        <v>6201</v>
      </c>
      <c r="G167" s="72" t="s">
        <v>6202</v>
      </c>
      <c r="H167" s="72" t="s">
        <v>6203</v>
      </c>
      <c r="I167" s="72" t="s">
        <v>6200</v>
      </c>
      <c r="J167" s="72" t="s">
        <v>5681</v>
      </c>
      <c r="K167" s="493" t="s">
        <v>29</v>
      </c>
    </row>
    <row r="168" spans="1:11" ht="15" customHeight="1">
      <c r="A168" s="84"/>
      <c r="B168" s="84"/>
      <c r="C168" s="84"/>
      <c r="D168" s="72"/>
      <c r="E168" s="72" t="s">
        <v>6204</v>
      </c>
      <c r="F168" s="72" t="s">
        <v>3264</v>
      </c>
      <c r="G168" s="72" t="s">
        <v>3264</v>
      </c>
      <c r="H168" s="72" t="s">
        <v>6205</v>
      </c>
      <c r="I168" s="72" t="s">
        <v>6204</v>
      </c>
      <c r="J168" s="72" t="s">
        <v>6206</v>
      </c>
      <c r="K168" s="493" t="s">
        <v>6207</v>
      </c>
    </row>
    <row r="169" spans="1:11" ht="15" customHeight="1">
      <c r="A169" s="84"/>
      <c r="B169" s="84"/>
      <c r="C169" s="84"/>
      <c r="D169" s="72"/>
      <c r="E169" s="352" t="s">
        <v>5682</v>
      </c>
      <c r="F169" s="72" t="s">
        <v>6208</v>
      </c>
      <c r="G169" s="72" t="s">
        <v>6208</v>
      </c>
      <c r="H169" s="72" t="s">
        <v>6209</v>
      </c>
      <c r="I169" s="352" t="s">
        <v>5683</v>
      </c>
      <c r="J169" s="72" t="s">
        <v>6210</v>
      </c>
      <c r="K169" s="493" t="s">
        <v>6211</v>
      </c>
    </row>
    <row r="170" spans="1:11" ht="15" customHeight="1">
      <c r="A170" s="84"/>
      <c r="B170" s="84"/>
      <c r="C170" s="84"/>
      <c r="D170" s="84"/>
      <c r="E170" s="72" t="s">
        <v>6212</v>
      </c>
      <c r="F170" s="84"/>
      <c r="G170" s="84"/>
      <c r="H170" s="72" t="s">
        <v>6213</v>
      </c>
      <c r="I170" s="72" t="s">
        <v>5685</v>
      </c>
      <c r="J170" s="72" t="s">
        <v>3268</v>
      </c>
      <c r="K170" s="493" t="s">
        <v>6214</v>
      </c>
    </row>
    <row r="171" spans="1:11" ht="15" customHeight="1">
      <c r="A171" s="84"/>
      <c r="B171" s="84"/>
      <c r="C171" s="84"/>
      <c r="D171" s="84"/>
      <c r="E171" s="84"/>
      <c r="F171" s="84"/>
      <c r="G171" s="84"/>
      <c r="H171" s="84"/>
      <c r="I171" s="72" t="s">
        <v>6215</v>
      </c>
      <c r="J171" s="72" t="s">
        <v>6216</v>
      </c>
      <c r="K171" s="493" t="s">
        <v>6217</v>
      </c>
    </row>
    <row r="172" spans="1:11" ht="15" customHeight="1">
      <c r="A172" s="1748" t="s">
        <v>6218</v>
      </c>
      <c r="B172" s="1745"/>
      <c r="C172" s="545" t="s">
        <v>6272</v>
      </c>
      <c r="D172" s="545"/>
      <c r="E172" s="545" t="s">
        <v>6273</v>
      </c>
      <c r="F172" s="545" t="s">
        <v>6219</v>
      </c>
      <c r="G172" s="545" t="s">
        <v>6220</v>
      </c>
      <c r="H172" s="545" t="s">
        <v>6221</v>
      </c>
      <c r="I172" s="545" t="s">
        <v>6222</v>
      </c>
      <c r="J172" s="545" t="s">
        <v>6223</v>
      </c>
      <c r="K172" s="546" t="s">
        <v>6224</v>
      </c>
    </row>
    <row r="173" spans="1:11" ht="15" customHeight="1">
      <c r="A173" s="247" t="s">
        <v>6225</v>
      </c>
      <c r="B173" s="1653" t="s">
        <v>6247</v>
      </c>
      <c r="C173" s="1653"/>
      <c r="D173" s="84"/>
      <c r="E173" s="84"/>
      <c r="F173" s="84"/>
      <c r="G173" s="84"/>
      <c r="H173" s="84"/>
      <c r="I173" s="84"/>
      <c r="J173" s="84"/>
      <c r="K173" s="550"/>
    </row>
    <row r="174" spans="1:11" ht="15" customHeight="1">
      <c r="A174" s="247" t="s">
        <v>6248</v>
      </c>
      <c r="B174" s="1653" t="s">
        <v>6249</v>
      </c>
      <c r="C174" s="1653"/>
      <c r="D174" s="84"/>
      <c r="E174" s="84"/>
      <c r="F174" s="84"/>
      <c r="G174" s="84"/>
      <c r="H174" s="84"/>
      <c r="I174" s="84"/>
      <c r="J174" s="84"/>
      <c r="K174" s="550"/>
    </row>
    <row r="175" spans="1:11" ht="15" customHeight="1">
      <c r="A175" s="247" t="s">
        <v>6296</v>
      </c>
      <c r="B175" s="1653" t="s">
        <v>6297</v>
      </c>
      <c r="C175" s="1653"/>
      <c r="D175" s="84"/>
      <c r="E175" s="84"/>
      <c r="F175" s="84"/>
      <c r="G175" s="84"/>
      <c r="H175" s="84"/>
      <c r="I175" s="84"/>
      <c r="J175" s="84"/>
      <c r="K175" s="550"/>
    </row>
    <row r="176" spans="1:11">
      <c r="A176" s="1758" t="s">
        <v>6298</v>
      </c>
      <c r="B176" s="1758"/>
      <c r="C176" s="1758"/>
      <c r="D176" s="84"/>
      <c r="E176" s="84"/>
      <c r="F176" s="84"/>
      <c r="G176" s="84"/>
      <c r="H176" s="84"/>
      <c r="I176" s="84"/>
      <c r="J176" s="84"/>
      <c r="K176" s="550"/>
    </row>
    <row r="177" spans="1:12" ht="15" customHeight="1">
      <c r="A177" s="1750" t="s">
        <v>6299</v>
      </c>
      <c r="B177" s="1750"/>
      <c r="C177" s="84"/>
      <c r="D177" s="84"/>
      <c r="E177" s="84"/>
      <c r="F177" s="84"/>
      <c r="G177" s="84"/>
      <c r="H177" s="84"/>
      <c r="I177" s="84"/>
      <c r="J177" s="84"/>
      <c r="K177" s="550"/>
    </row>
    <row r="178" spans="1:12" ht="15" customHeight="1">
      <c r="A178" s="374"/>
      <c r="B178" s="374"/>
      <c r="C178" s="541" t="s">
        <v>6267</v>
      </c>
      <c r="D178" s="551" t="s">
        <v>185</v>
      </c>
      <c r="E178" s="252">
        <v>7.66</v>
      </c>
      <c r="F178" s="252" t="s">
        <v>185</v>
      </c>
      <c r="G178" s="252" t="s">
        <v>185</v>
      </c>
      <c r="H178" s="252" t="s">
        <v>185</v>
      </c>
      <c r="I178" s="252">
        <v>7.66</v>
      </c>
      <c r="J178" s="252" t="s">
        <v>185</v>
      </c>
      <c r="K178" s="550" t="s">
        <v>185</v>
      </c>
    </row>
    <row r="179" spans="1:12" ht="15" customHeight="1">
      <c r="A179" s="497"/>
      <c r="B179" s="84"/>
      <c r="C179" s="541" t="s">
        <v>6300</v>
      </c>
      <c r="D179" s="551" t="s">
        <v>185</v>
      </c>
      <c r="E179" s="252">
        <v>172.07</v>
      </c>
      <c r="F179" s="252" t="s">
        <v>185</v>
      </c>
      <c r="G179" s="252" t="s">
        <v>185</v>
      </c>
      <c r="H179" s="252" t="s">
        <v>185</v>
      </c>
      <c r="I179" s="252">
        <v>172.07</v>
      </c>
      <c r="J179" s="252" t="s">
        <v>185</v>
      </c>
      <c r="K179" s="550" t="s">
        <v>185</v>
      </c>
    </row>
    <row r="180" spans="1:12" ht="15" customHeight="1">
      <c r="A180" s="497"/>
      <c r="B180" s="84"/>
      <c r="C180" s="541" t="s">
        <v>6301</v>
      </c>
      <c r="D180" s="551" t="s">
        <v>185</v>
      </c>
      <c r="E180" s="252">
        <v>133.77000000000001</v>
      </c>
      <c r="F180" s="252" t="s">
        <v>185</v>
      </c>
      <c r="G180" s="252" t="s">
        <v>185</v>
      </c>
      <c r="H180" s="252" t="s">
        <v>185</v>
      </c>
      <c r="I180" s="252">
        <v>133.77000000000001</v>
      </c>
      <c r="J180" s="252" t="s">
        <v>185</v>
      </c>
      <c r="K180" s="550" t="s">
        <v>185</v>
      </c>
    </row>
    <row r="181" spans="1:12" ht="15" customHeight="1">
      <c r="A181" s="497"/>
      <c r="B181" s="84"/>
      <c r="C181" s="541" t="s">
        <v>6229</v>
      </c>
      <c r="D181" s="551" t="s">
        <v>185</v>
      </c>
      <c r="E181" s="252">
        <v>0.12</v>
      </c>
      <c r="F181" s="252" t="s">
        <v>185</v>
      </c>
      <c r="G181" s="252" t="s">
        <v>185</v>
      </c>
      <c r="H181" s="252" t="s">
        <v>185</v>
      </c>
      <c r="I181" s="252">
        <v>0.12</v>
      </c>
      <c r="J181" s="252" t="s">
        <v>185</v>
      </c>
      <c r="K181" s="550" t="s">
        <v>185</v>
      </c>
    </row>
    <row r="182" spans="1:12" ht="15" customHeight="1">
      <c r="A182" s="374"/>
      <c r="B182" s="84"/>
      <c r="C182" s="255" t="s">
        <v>110</v>
      </c>
      <c r="D182" s="551" t="s">
        <v>185</v>
      </c>
      <c r="E182" s="261">
        <v>313.61</v>
      </c>
      <c r="F182" s="261" t="s">
        <v>185</v>
      </c>
      <c r="G182" s="261" t="s">
        <v>185</v>
      </c>
      <c r="H182" s="261" t="s">
        <v>185</v>
      </c>
      <c r="I182" s="261">
        <v>313.62</v>
      </c>
      <c r="J182" s="261" t="s">
        <v>185</v>
      </c>
      <c r="K182" s="552" t="s">
        <v>185</v>
      </c>
    </row>
    <row r="183" spans="1:12" ht="15" customHeight="1">
      <c r="A183" s="1750" t="s">
        <v>6302</v>
      </c>
      <c r="B183" s="1701"/>
      <c r="C183" s="84"/>
      <c r="D183" s="84"/>
      <c r="E183" s="84"/>
      <c r="F183" s="84"/>
      <c r="G183" s="84"/>
      <c r="H183" s="84"/>
      <c r="I183" s="84"/>
      <c r="J183" s="84"/>
      <c r="K183" s="550"/>
    </row>
    <row r="184" spans="1:12" ht="26.25" customHeight="1">
      <c r="A184" s="497"/>
      <c r="B184" s="84"/>
      <c r="C184" s="541" t="s">
        <v>6258</v>
      </c>
      <c r="D184" s="551" t="s">
        <v>185</v>
      </c>
      <c r="E184" s="252">
        <v>505.75</v>
      </c>
      <c r="F184" s="252">
        <v>618</v>
      </c>
      <c r="G184" s="252" t="s">
        <v>185</v>
      </c>
      <c r="H184" s="252" t="s">
        <v>185</v>
      </c>
      <c r="I184" s="252">
        <v>1123.75</v>
      </c>
      <c r="J184" s="252">
        <v>618</v>
      </c>
      <c r="K184" s="550" t="s">
        <v>185</v>
      </c>
    </row>
    <row r="185" spans="1:12" ht="15" customHeight="1">
      <c r="A185" s="497"/>
      <c r="B185" s="84"/>
      <c r="C185" s="541" t="s">
        <v>6229</v>
      </c>
      <c r="D185" s="551" t="s">
        <v>185</v>
      </c>
      <c r="E185" s="252">
        <v>0.92</v>
      </c>
      <c r="F185" s="252" t="s">
        <v>185</v>
      </c>
      <c r="G185" s="252" t="s">
        <v>185</v>
      </c>
      <c r="H185" s="252" t="s">
        <v>185</v>
      </c>
      <c r="I185" s="252">
        <v>0.92</v>
      </c>
      <c r="J185" s="252" t="s">
        <v>185</v>
      </c>
      <c r="K185" s="550" t="s">
        <v>185</v>
      </c>
    </row>
    <row r="186" spans="1:12" ht="15" customHeight="1">
      <c r="A186" s="84"/>
      <c r="B186" s="84"/>
      <c r="C186" s="255" t="s">
        <v>122</v>
      </c>
      <c r="D186" s="551" t="s">
        <v>185</v>
      </c>
      <c r="E186" s="261">
        <v>506.67</v>
      </c>
      <c r="F186" s="261">
        <v>618</v>
      </c>
      <c r="G186" s="261" t="s">
        <v>185</v>
      </c>
      <c r="H186" s="261" t="s">
        <v>185</v>
      </c>
      <c r="I186" s="261">
        <v>1124.67</v>
      </c>
      <c r="J186" s="261">
        <v>618</v>
      </c>
      <c r="K186" s="552" t="s">
        <v>185</v>
      </c>
    </row>
    <row r="187" spans="1:12">
      <c r="A187" s="1750" t="s">
        <v>6303</v>
      </c>
      <c r="B187" s="1750"/>
      <c r="C187" s="1750"/>
      <c r="D187" s="84"/>
      <c r="E187" s="84"/>
      <c r="F187" s="84"/>
      <c r="G187" s="84"/>
      <c r="H187" s="84"/>
      <c r="I187" s="84"/>
      <c r="J187" s="84"/>
      <c r="K187" s="550"/>
    </row>
    <row r="188" spans="1:12" ht="15" customHeight="1">
      <c r="A188" s="497"/>
      <c r="B188" s="84"/>
      <c r="C188" s="541" t="s">
        <v>6267</v>
      </c>
      <c r="D188" s="551" t="s">
        <v>185</v>
      </c>
      <c r="E188" s="252">
        <v>0.55000000000000004</v>
      </c>
      <c r="F188" s="252" t="s">
        <v>185</v>
      </c>
      <c r="G188" s="252" t="s">
        <v>185</v>
      </c>
      <c r="H188" s="252" t="s">
        <v>185</v>
      </c>
      <c r="I188" s="252">
        <v>0.55000000000000004</v>
      </c>
      <c r="J188" s="252" t="s">
        <v>185</v>
      </c>
      <c r="K188" s="550" t="s">
        <v>185</v>
      </c>
    </row>
    <row r="189" spans="1:12" ht="15" customHeight="1">
      <c r="A189" s="497"/>
      <c r="B189" s="84"/>
      <c r="C189" s="541" t="s">
        <v>6229</v>
      </c>
      <c r="D189" s="551" t="s">
        <v>185</v>
      </c>
      <c r="E189" s="252">
        <v>1102.74</v>
      </c>
      <c r="F189" s="252" t="s">
        <v>185</v>
      </c>
      <c r="G189" s="252">
        <v>3.44</v>
      </c>
      <c r="H189" s="252" t="s">
        <v>185</v>
      </c>
      <c r="I189" s="252">
        <v>1099.3</v>
      </c>
      <c r="J189" s="252" t="s">
        <v>6304</v>
      </c>
      <c r="K189" s="550" t="s">
        <v>185</v>
      </c>
    </row>
    <row r="190" spans="1:12" ht="15" customHeight="1">
      <c r="A190" s="84"/>
      <c r="B190" s="84"/>
      <c r="C190" s="255" t="s">
        <v>423</v>
      </c>
      <c r="D190" s="551" t="s">
        <v>185</v>
      </c>
      <c r="E190" s="261">
        <v>1103.29</v>
      </c>
      <c r="F190" s="261" t="s">
        <v>185</v>
      </c>
      <c r="G190" s="261">
        <v>3.44</v>
      </c>
      <c r="H190" s="261" t="s">
        <v>185</v>
      </c>
      <c r="I190" s="261">
        <v>1099.8499999999999</v>
      </c>
      <c r="J190" s="261" t="s">
        <v>6304</v>
      </c>
      <c r="K190" s="552" t="s">
        <v>185</v>
      </c>
      <c r="L190" s="360"/>
    </row>
    <row r="191" spans="1:12" ht="15" customHeight="1">
      <c r="A191" s="376"/>
      <c r="B191" s="84"/>
      <c r="C191" s="255" t="s">
        <v>6305</v>
      </c>
      <c r="D191" s="541"/>
      <c r="E191" s="261">
        <v>1923.57</v>
      </c>
      <c r="F191" s="261">
        <v>618</v>
      </c>
      <c r="G191" s="261">
        <v>3.44</v>
      </c>
      <c r="H191" s="261" t="s">
        <v>185</v>
      </c>
      <c r="I191" s="261">
        <v>2538.14</v>
      </c>
      <c r="J191" s="261">
        <v>614.55999999999995</v>
      </c>
      <c r="K191" s="552">
        <v>3.41</v>
      </c>
      <c r="L191" s="360"/>
    </row>
    <row r="192" spans="1:12">
      <c r="A192" s="1766" t="s">
        <v>6306</v>
      </c>
      <c r="B192" s="1766"/>
      <c r="C192" s="1766"/>
      <c r="D192" s="84"/>
      <c r="E192" s="84"/>
      <c r="F192" s="84"/>
      <c r="G192" s="84"/>
      <c r="H192" s="84"/>
      <c r="I192" s="84"/>
      <c r="J192" s="84"/>
      <c r="K192" s="550"/>
    </row>
    <row r="193" spans="1:11" ht="15" customHeight="1">
      <c r="A193" s="1750" t="s">
        <v>6307</v>
      </c>
      <c r="B193" s="1701"/>
      <c r="C193" s="84"/>
      <c r="D193" s="84"/>
      <c r="E193" s="84"/>
      <c r="F193" s="84"/>
      <c r="G193" s="84"/>
      <c r="H193" s="84"/>
      <c r="I193" s="84"/>
      <c r="J193" s="84"/>
      <c r="K193" s="550"/>
    </row>
    <row r="194" spans="1:11" ht="15" customHeight="1">
      <c r="A194" s="497"/>
      <c r="B194" s="84"/>
      <c r="C194" s="541" t="s">
        <v>6229</v>
      </c>
      <c r="D194" s="551" t="s">
        <v>185</v>
      </c>
      <c r="E194" s="252">
        <v>3542.42</v>
      </c>
      <c r="F194" s="252" t="s">
        <v>185</v>
      </c>
      <c r="G194" s="252" t="s">
        <v>185</v>
      </c>
      <c r="H194" s="252" t="s">
        <v>185</v>
      </c>
      <c r="I194" s="252">
        <v>3542.22</v>
      </c>
      <c r="J194" s="252" t="s">
        <v>185</v>
      </c>
      <c r="K194" s="550" t="s">
        <v>185</v>
      </c>
    </row>
    <row r="195" spans="1:11" ht="15" customHeight="1">
      <c r="A195" s="150"/>
      <c r="B195" s="150"/>
      <c r="C195" s="281" t="s">
        <v>110</v>
      </c>
      <c r="D195" s="551" t="s">
        <v>185</v>
      </c>
      <c r="E195" s="261">
        <v>3542.42</v>
      </c>
      <c r="F195" s="261" t="s">
        <v>185</v>
      </c>
      <c r="G195" s="261" t="s">
        <v>185</v>
      </c>
      <c r="H195" s="261" t="s">
        <v>185</v>
      </c>
      <c r="I195" s="261">
        <v>3542.42</v>
      </c>
      <c r="J195" s="261" t="s">
        <v>185</v>
      </c>
      <c r="K195" s="552" t="s">
        <v>185</v>
      </c>
    </row>
    <row r="196" spans="1:11" ht="15" customHeight="1">
      <c r="A196" s="84"/>
      <c r="B196" s="84"/>
      <c r="C196" s="255"/>
      <c r="D196" s="551"/>
      <c r="E196" s="263"/>
      <c r="F196" s="263"/>
      <c r="G196" s="263"/>
      <c r="H196" s="263"/>
      <c r="I196" s="263"/>
      <c r="J196" s="263"/>
      <c r="K196" s="562"/>
    </row>
    <row r="197" spans="1:11" ht="15" customHeight="1">
      <c r="A197" s="84"/>
      <c r="B197" s="84"/>
      <c r="C197" s="255"/>
      <c r="D197" s="551"/>
      <c r="E197" s="263"/>
      <c r="F197" s="263"/>
      <c r="G197" s="263"/>
      <c r="H197" s="263"/>
      <c r="I197" s="263"/>
      <c r="J197" s="263"/>
      <c r="K197" s="562"/>
    </row>
    <row r="198" spans="1:11" ht="15" customHeight="1">
      <c r="A198" s="84"/>
      <c r="B198" s="84"/>
      <c r="C198" s="84"/>
      <c r="D198" s="84"/>
      <c r="E198" s="84"/>
      <c r="F198" s="84"/>
      <c r="G198" s="84"/>
      <c r="H198" s="84"/>
      <c r="I198" s="84"/>
      <c r="J198" s="84"/>
      <c r="K198" s="550"/>
    </row>
    <row r="199" spans="1:11" ht="15" customHeight="1">
      <c r="A199" s="1647" t="s">
        <v>6271</v>
      </c>
      <c r="B199" s="1654"/>
      <c r="C199" s="1654"/>
      <c r="D199" s="1654"/>
      <c r="E199" s="1654"/>
      <c r="F199" s="1654"/>
      <c r="G199" s="1654"/>
      <c r="H199" s="1654"/>
      <c r="I199" s="1654"/>
      <c r="J199" s="1654"/>
      <c r="K199" s="1654"/>
    </row>
    <row r="200" spans="1:11" ht="15" customHeight="1">
      <c r="A200" s="1747" t="s">
        <v>6197</v>
      </c>
      <c r="B200" s="1757"/>
      <c r="C200" s="1757"/>
      <c r="D200" s="1757"/>
      <c r="E200" s="1757"/>
      <c r="F200" s="1757"/>
      <c r="G200" s="1757"/>
      <c r="H200" s="1757"/>
      <c r="I200" s="1757"/>
      <c r="J200" s="1757"/>
      <c r="K200" s="1757"/>
    </row>
    <row r="201" spans="1:11" ht="15" customHeight="1">
      <c r="A201" s="580"/>
      <c r="B201" s="1765"/>
      <c r="C201" s="1765"/>
      <c r="D201" s="150"/>
      <c r="E201" s="150"/>
      <c r="F201" s="150"/>
      <c r="G201" s="150"/>
      <c r="H201" s="150"/>
      <c r="I201" s="150"/>
      <c r="J201" s="1760" t="s">
        <v>1163</v>
      </c>
      <c r="K201" s="1761"/>
    </row>
    <row r="202" spans="1:11" ht="15" customHeight="1">
      <c r="A202" s="1647" t="s">
        <v>6198</v>
      </c>
      <c r="B202" s="1654"/>
      <c r="C202" s="72" t="s">
        <v>6199</v>
      </c>
      <c r="D202" s="72"/>
      <c r="E202" s="72" t="s">
        <v>6200</v>
      </c>
      <c r="F202" s="72" t="s">
        <v>6201</v>
      </c>
      <c r="G202" s="72" t="s">
        <v>6202</v>
      </c>
      <c r="H202" s="72" t="s">
        <v>6203</v>
      </c>
      <c r="I202" s="72" t="s">
        <v>6200</v>
      </c>
      <c r="J202" s="72" t="s">
        <v>5681</v>
      </c>
      <c r="K202" s="493" t="s">
        <v>29</v>
      </c>
    </row>
    <row r="203" spans="1:11" ht="15" customHeight="1">
      <c r="A203" s="84"/>
      <c r="B203" s="84"/>
      <c r="C203" s="84"/>
      <c r="D203" s="72"/>
      <c r="E203" s="72" t="s">
        <v>6204</v>
      </c>
      <c r="F203" s="72" t="s">
        <v>3264</v>
      </c>
      <c r="G203" s="72" t="s">
        <v>3264</v>
      </c>
      <c r="H203" s="72" t="s">
        <v>6205</v>
      </c>
      <c r="I203" s="72" t="s">
        <v>6204</v>
      </c>
      <c r="J203" s="72" t="s">
        <v>6206</v>
      </c>
      <c r="K203" s="493" t="s">
        <v>6207</v>
      </c>
    </row>
    <row r="204" spans="1:11" ht="15" customHeight="1">
      <c r="A204" s="84"/>
      <c r="B204" s="84"/>
      <c r="C204" s="84"/>
      <c r="D204" s="72"/>
      <c r="E204" s="352" t="s">
        <v>5682</v>
      </c>
      <c r="F204" s="72" t="s">
        <v>6208</v>
      </c>
      <c r="G204" s="72" t="s">
        <v>6208</v>
      </c>
      <c r="H204" s="72" t="s">
        <v>6209</v>
      </c>
      <c r="I204" s="352" t="s">
        <v>5683</v>
      </c>
      <c r="J204" s="72" t="s">
        <v>6210</v>
      </c>
      <c r="K204" s="493" t="s">
        <v>6211</v>
      </c>
    </row>
    <row r="205" spans="1:11" ht="15" customHeight="1">
      <c r="A205" s="84"/>
      <c r="B205" s="84"/>
      <c r="C205" s="84"/>
      <c r="D205" s="84"/>
      <c r="E205" s="72" t="s">
        <v>6212</v>
      </c>
      <c r="F205" s="84"/>
      <c r="G205" s="84"/>
      <c r="H205" s="72" t="s">
        <v>6213</v>
      </c>
      <c r="I205" s="72" t="s">
        <v>5685</v>
      </c>
      <c r="J205" s="72" t="s">
        <v>3268</v>
      </c>
      <c r="K205" s="493" t="s">
        <v>6214</v>
      </c>
    </row>
    <row r="206" spans="1:11" ht="15" customHeight="1">
      <c r="A206" s="84"/>
      <c r="B206" s="84"/>
      <c r="C206" s="84"/>
      <c r="D206" s="84"/>
      <c r="E206" s="84"/>
      <c r="F206" s="84"/>
      <c r="G206" s="84"/>
      <c r="H206" s="84"/>
      <c r="I206" s="72" t="s">
        <v>6215</v>
      </c>
      <c r="J206" s="72" t="s">
        <v>6216</v>
      </c>
      <c r="K206" s="493" t="s">
        <v>6217</v>
      </c>
    </row>
    <row r="207" spans="1:11" ht="15" customHeight="1">
      <c r="A207" s="1748" t="s">
        <v>6218</v>
      </c>
      <c r="B207" s="1745"/>
      <c r="C207" s="545" t="s">
        <v>6272</v>
      </c>
      <c r="D207" s="545"/>
      <c r="E207" s="545" t="s">
        <v>6273</v>
      </c>
      <c r="F207" s="545" t="s">
        <v>6219</v>
      </c>
      <c r="G207" s="545" t="s">
        <v>6220</v>
      </c>
      <c r="H207" s="545" t="s">
        <v>6221</v>
      </c>
      <c r="I207" s="545" t="s">
        <v>6222</v>
      </c>
      <c r="J207" s="545" t="s">
        <v>6223</v>
      </c>
      <c r="K207" s="546" t="s">
        <v>6224</v>
      </c>
    </row>
    <row r="208" spans="1:11" ht="15" customHeight="1">
      <c r="A208" s="247" t="s">
        <v>6225</v>
      </c>
      <c r="B208" s="1653" t="s">
        <v>6247</v>
      </c>
      <c r="C208" s="1653"/>
      <c r="D208" s="84"/>
      <c r="E208" s="84"/>
      <c r="F208" s="84"/>
      <c r="G208" s="84"/>
      <c r="H208" s="84"/>
      <c r="I208" s="84"/>
      <c r="J208" s="84"/>
      <c r="K208" s="550"/>
    </row>
    <row r="209" spans="1:13" ht="15" customHeight="1">
      <c r="A209" s="137" t="s">
        <v>6248</v>
      </c>
      <c r="B209" s="1749" t="s">
        <v>6308</v>
      </c>
      <c r="C209" s="1749"/>
      <c r="D209" s="84"/>
      <c r="E209" s="84"/>
      <c r="F209" s="84"/>
      <c r="G209" s="84"/>
      <c r="H209" s="84"/>
      <c r="I209" s="84"/>
      <c r="J209" s="84"/>
      <c r="K209" s="550"/>
    </row>
    <row r="210" spans="1:13" ht="15" customHeight="1">
      <c r="A210" s="137" t="s">
        <v>6296</v>
      </c>
      <c r="B210" s="1749" t="s">
        <v>6309</v>
      </c>
      <c r="C210" s="1749"/>
      <c r="D210" s="84"/>
      <c r="E210" s="84"/>
      <c r="F210" s="84"/>
      <c r="G210" s="84"/>
      <c r="H210" s="84"/>
      <c r="I210" s="84"/>
      <c r="J210" s="84"/>
      <c r="K210" s="550"/>
    </row>
    <row r="211" spans="1:13" s="347" customFormat="1" ht="15" customHeight="1">
      <c r="A211" s="1768" t="s">
        <v>6310</v>
      </c>
      <c r="B211" s="1768"/>
      <c r="C211" s="1768"/>
      <c r="D211" s="67"/>
      <c r="E211" s="67"/>
      <c r="F211" s="67"/>
      <c r="G211" s="67"/>
      <c r="H211" s="67"/>
      <c r="I211" s="67"/>
      <c r="J211" s="67"/>
      <c r="K211" s="581"/>
    </row>
    <row r="212" spans="1:13" ht="15" customHeight="1">
      <c r="A212" s="497"/>
      <c r="B212" s="84"/>
      <c r="C212" s="541" t="s">
        <v>6229</v>
      </c>
      <c r="D212" s="551" t="s">
        <v>185</v>
      </c>
      <c r="E212" s="252">
        <v>940.05</v>
      </c>
      <c r="F212" s="252" t="s">
        <v>185</v>
      </c>
      <c r="G212" s="252">
        <v>9.42</v>
      </c>
      <c r="H212" s="252" t="s">
        <v>185</v>
      </c>
      <c r="I212" s="252">
        <v>930.63</v>
      </c>
      <c r="J212" s="252" t="s">
        <v>724</v>
      </c>
      <c r="K212" s="550" t="s">
        <v>185</v>
      </c>
      <c r="M212" s="360"/>
    </row>
    <row r="213" spans="1:13" ht="15" customHeight="1">
      <c r="A213" s="84"/>
      <c r="B213" s="84"/>
      <c r="C213" s="255" t="s">
        <v>122</v>
      </c>
      <c r="D213" s="551" t="s">
        <v>185</v>
      </c>
      <c r="E213" s="261">
        <v>940.05</v>
      </c>
      <c r="F213" s="261" t="s">
        <v>185</v>
      </c>
      <c r="G213" s="261">
        <v>9.42</v>
      </c>
      <c r="H213" s="261" t="s">
        <v>185</v>
      </c>
      <c r="I213" s="261">
        <v>930.63</v>
      </c>
      <c r="J213" s="261" t="s">
        <v>724</v>
      </c>
      <c r="K213" s="552" t="s">
        <v>185</v>
      </c>
      <c r="M213" s="360"/>
    </row>
    <row r="214" spans="1:13" ht="15" customHeight="1">
      <c r="A214" s="376"/>
      <c r="B214" s="84"/>
      <c r="C214" s="255" t="s">
        <v>6311</v>
      </c>
      <c r="D214" s="541"/>
      <c r="E214" s="261">
        <v>4482.47</v>
      </c>
      <c r="F214" s="261" t="s">
        <v>185</v>
      </c>
      <c r="G214" s="261">
        <v>9.42</v>
      </c>
      <c r="H214" s="261" t="s">
        <v>185</v>
      </c>
      <c r="I214" s="261">
        <v>4473.05</v>
      </c>
      <c r="J214" s="261" t="s">
        <v>724</v>
      </c>
      <c r="K214" s="552" t="s">
        <v>185</v>
      </c>
      <c r="M214" s="360"/>
    </row>
    <row r="215" spans="1:13" ht="15" customHeight="1">
      <c r="A215" s="84"/>
      <c r="B215" s="1769" t="s">
        <v>6312</v>
      </c>
      <c r="C215" s="1769"/>
      <c r="D215" s="560" t="s">
        <v>185</v>
      </c>
      <c r="E215" s="261">
        <v>6406.05</v>
      </c>
      <c r="F215" s="261">
        <v>618</v>
      </c>
      <c r="G215" s="261">
        <v>12.86</v>
      </c>
      <c r="H215" s="261" t="s">
        <v>185</v>
      </c>
      <c r="I215" s="261">
        <v>7011.19</v>
      </c>
      <c r="J215" s="261">
        <v>605.14</v>
      </c>
      <c r="K215" s="552">
        <v>3.41</v>
      </c>
      <c r="M215" s="360"/>
    </row>
    <row r="216" spans="1:13" ht="15" customHeight="1">
      <c r="A216" s="137" t="s">
        <v>6313</v>
      </c>
      <c r="B216" s="1749" t="s">
        <v>603</v>
      </c>
      <c r="C216" s="1749"/>
      <c r="D216" s="84"/>
      <c r="E216" s="84"/>
      <c r="F216" s="84"/>
      <c r="G216" s="84"/>
      <c r="H216" s="84"/>
      <c r="I216" s="84"/>
      <c r="J216" s="84"/>
      <c r="K216" s="550"/>
    </row>
    <row r="217" spans="1:13">
      <c r="A217" s="1752" t="s">
        <v>6314</v>
      </c>
      <c r="B217" s="1752"/>
      <c r="C217" s="1752"/>
      <c r="D217" s="84"/>
      <c r="E217" s="84"/>
      <c r="F217" s="84"/>
      <c r="G217" s="84"/>
      <c r="H217" s="84"/>
      <c r="I217" s="84"/>
      <c r="J217" s="84"/>
      <c r="K217" s="550"/>
    </row>
    <row r="218" spans="1:13" ht="15" customHeight="1">
      <c r="A218" s="1750" t="s">
        <v>6315</v>
      </c>
      <c r="B218" s="1701"/>
      <c r="C218" s="84"/>
      <c r="D218" s="84"/>
      <c r="E218" s="84"/>
      <c r="F218" s="84"/>
      <c r="G218" s="84"/>
      <c r="H218" s="84"/>
      <c r="I218" s="84"/>
      <c r="J218" s="84"/>
      <c r="K218" s="550"/>
    </row>
    <row r="219" spans="1:13" ht="15" customHeight="1">
      <c r="A219" s="497"/>
      <c r="B219" s="84"/>
      <c r="C219" s="541" t="s">
        <v>6229</v>
      </c>
      <c r="D219" s="551" t="s">
        <v>185</v>
      </c>
      <c r="E219" s="252">
        <v>0.02</v>
      </c>
      <c r="F219" s="252" t="s">
        <v>185</v>
      </c>
      <c r="G219" s="252" t="s">
        <v>185</v>
      </c>
      <c r="H219" s="252" t="s">
        <v>185</v>
      </c>
      <c r="I219" s="252">
        <v>0.02</v>
      </c>
      <c r="J219" s="252" t="s">
        <v>185</v>
      </c>
      <c r="K219" s="550" t="s">
        <v>185</v>
      </c>
    </row>
    <row r="220" spans="1:13" ht="15" customHeight="1">
      <c r="A220" s="84"/>
      <c r="B220" s="84"/>
      <c r="C220" s="255" t="s">
        <v>110</v>
      </c>
      <c r="D220" s="551" t="s">
        <v>185</v>
      </c>
      <c r="E220" s="261">
        <v>0.02</v>
      </c>
      <c r="F220" s="261" t="s">
        <v>185</v>
      </c>
      <c r="G220" s="261" t="s">
        <v>185</v>
      </c>
      <c r="H220" s="261" t="s">
        <v>185</v>
      </c>
      <c r="I220" s="261">
        <v>0.02</v>
      </c>
      <c r="J220" s="261" t="s">
        <v>185</v>
      </c>
      <c r="K220" s="552" t="s">
        <v>185</v>
      </c>
    </row>
    <row r="221" spans="1:13" ht="15" customHeight="1">
      <c r="A221" s="1750" t="s">
        <v>6316</v>
      </c>
      <c r="B221" s="1701"/>
      <c r="C221" s="84"/>
      <c r="D221" s="84"/>
      <c r="E221" s="84"/>
      <c r="F221" s="84"/>
      <c r="G221" s="84"/>
      <c r="H221" s="84"/>
      <c r="I221" s="84"/>
      <c r="J221" s="84"/>
      <c r="K221" s="550"/>
    </row>
    <row r="222" spans="1:13" ht="15" customHeight="1">
      <c r="A222" s="497"/>
      <c r="B222" s="84"/>
      <c r="C222" s="541" t="s">
        <v>6229</v>
      </c>
      <c r="D222" s="551" t="s">
        <v>185</v>
      </c>
      <c r="E222" s="252">
        <v>28.68</v>
      </c>
      <c r="F222" s="252" t="s">
        <v>185</v>
      </c>
      <c r="G222" s="252" t="s">
        <v>185</v>
      </c>
      <c r="H222" s="252" t="s">
        <v>185</v>
      </c>
      <c r="I222" s="252">
        <v>28.68</v>
      </c>
      <c r="J222" s="252" t="s">
        <v>185</v>
      </c>
      <c r="K222" s="550" t="s">
        <v>185</v>
      </c>
    </row>
    <row r="223" spans="1:13" ht="15" customHeight="1">
      <c r="A223" s="84"/>
      <c r="B223" s="84"/>
      <c r="C223" s="255" t="s">
        <v>423</v>
      </c>
      <c r="D223" s="551" t="s">
        <v>185</v>
      </c>
      <c r="E223" s="261">
        <v>28.68</v>
      </c>
      <c r="F223" s="261" t="s">
        <v>185</v>
      </c>
      <c r="G223" s="261" t="s">
        <v>185</v>
      </c>
      <c r="H223" s="261" t="s">
        <v>185</v>
      </c>
      <c r="I223" s="261">
        <v>28.68</v>
      </c>
      <c r="J223" s="261" t="s">
        <v>185</v>
      </c>
      <c r="K223" s="552" t="s">
        <v>185</v>
      </c>
    </row>
    <row r="224" spans="1:13" ht="15" customHeight="1">
      <c r="A224" s="84"/>
      <c r="B224" s="84"/>
      <c r="C224" s="255" t="s">
        <v>6317</v>
      </c>
      <c r="D224" s="582"/>
      <c r="E224" s="261">
        <v>28.7</v>
      </c>
      <c r="F224" s="261" t="s">
        <v>185</v>
      </c>
      <c r="G224" s="261" t="s">
        <v>185</v>
      </c>
      <c r="H224" s="261" t="s">
        <v>185</v>
      </c>
      <c r="I224" s="261">
        <v>28.7</v>
      </c>
      <c r="J224" s="261" t="s">
        <v>185</v>
      </c>
      <c r="K224" s="552" t="s">
        <v>185</v>
      </c>
    </row>
    <row r="225" spans="1:13" ht="15" customHeight="1">
      <c r="A225" s="84"/>
      <c r="B225" s="84"/>
      <c r="C225" s="555" t="s">
        <v>6318</v>
      </c>
      <c r="D225" s="560" t="s">
        <v>185</v>
      </c>
      <c r="E225" s="261">
        <v>28.7</v>
      </c>
      <c r="F225" s="261" t="s">
        <v>185</v>
      </c>
      <c r="G225" s="261" t="s">
        <v>185</v>
      </c>
      <c r="H225" s="261" t="s">
        <v>185</v>
      </c>
      <c r="I225" s="261">
        <v>28.7</v>
      </c>
      <c r="J225" s="261" t="s">
        <v>185</v>
      </c>
      <c r="K225" s="552" t="s">
        <v>185</v>
      </c>
    </row>
    <row r="226" spans="1:13" ht="21.75" customHeight="1">
      <c r="A226" s="553"/>
      <c r="B226" s="1767" t="s">
        <v>6319</v>
      </c>
      <c r="C226" s="1767"/>
      <c r="D226" s="551" t="s">
        <v>185</v>
      </c>
      <c r="E226" s="253">
        <v>601179.80000000005</v>
      </c>
      <c r="F226" s="253" t="s">
        <v>6320</v>
      </c>
      <c r="G226" s="253">
        <v>20527.23</v>
      </c>
      <c r="H226" s="253" t="s">
        <v>185</v>
      </c>
      <c r="I226" s="565">
        <v>816823.28</v>
      </c>
      <c r="J226" s="253">
        <v>215643.48</v>
      </c>
      <c r="K226" s="566">
        <v>3844.07</v>
      </c>
      <c r="L226" s="360"/>
      <c r="M226" s="360"/>
    </row>
    <row r="227" spans="1:13" ht="15" customHeight="1">
      <c r="A227" s="548" t="s">
        <v>81</v>
      </c>
      <c r="B227" s="1753" t="s">
        <v>6321</v>
      </c>
      <c r="C227" s="1753"/>
      <c r="D227" s="84"/>
      <c r="E227" s="84"/>
      <c r="F227" s="84"/>
      <c r="G227" s="84"/>
      <c r="H227" s="84"/>
      <c r="I227" s="84"/>
      <c r="J227" s="84"/>
      <c r="K227" s="550"/>
    </row>
    <row r="228" spans="1:13" ht="15" customHeight="1">
      <c r="A228" s="555" t="s">
        <v>298</v>
      </c>
      <c r="B228" s="1753" t="s">
        <v>2343</v>
      </c>
      <c r="C228" s="1753"/>
      <c r="D228" s="84"/>
      <c r="E228" s="84"/>
      <c r="F228" s="84"/>
      <c r="G228" s="84"/>
      <c r="H228" s="84"/>
      <c r="I228" s="84"/>
      <c r="J228" s="84"/>
      <c r="K228" s="550"/>
    </row>
    <row r="229" spans="1:13" ht="15" customHeight="1">
      <c r="A229" s="1752" t="s">
        <v>6322</v>
      </c>
      <c r="B229" s="1753"/>
      <c r="C229" s="84"/>
      <c r="D229" s="84"/>
      <c r="E229" s="84"/>
      <c r="F229" s="84"/>
      <c r="G229" s="84"/>
      <c r="H229" s="84"/>
      <c r="I229" s="84"/>
      <c r="J229" s="84"/>
      <c r="K229" s="550"/>
    </row>
    <row r="230" spans="1:13" ht="15" customHeight="1">
      <c r="A230" s="497"/>
      <c r="B230" s="84"/>
      <c r="C230" s="541" t="s">
        <v>6323</v>
      </c>
      <c r="D230" s="551" t="s">
        <v>185</v>
      </c>
      <c r="E230" s="252">
        <v>360.57</v>
      </c>
      <c r="F230" s="252" t="s">
        <v>185</v>
      </c>
      <c r="G230" s="252" t="s">
        <v>185</v>
      </c>
      <c r="H230" s="252" t="s">
        <v>185</v>
      </c>
      <c r="I230" s="252">
        <v>360.57</v>
      </c>
      <c r="J230" s="252" t="s">
        <v>185</v>
      </c>
      <c r="K230" s="550" t="s">
        <v>185</v>
      </c>
    </row>
    <row r="231" spans="1:13" ht="15" customHeight="1">
      <c r="A231" s="497"/>
      <c r="B231" s="84"/>
      <c r="C231" s="541" t="s">
        <v>6324</v>
      </c>
      <c r="D231" s="551" t="s">
        <v>185</v>
      </c>
      <c r="E231" s="252">
        <v>2965.54</v>
      </c>
      <c r="F231" s="252" t="s">
        <v>185</v>
      </c>
      <c r="G231" s="252" t="s">
        <v>185</v>
      </c>
      <c r="H231" s="252" t="s">
        <v>185</v>
      </c>
      <c r="I231" s="252">
        <v>2965.53</v>
      </c>
      <c r="J231" s="252" t="s">
        <v>185</v>
      </c>
      <c r="K231" s="550">
        <v>200</v>
      </c>
    </row>
    <row r="232" spans="1:13" ht="15" customHeight="1">
      <c r="A232" s="583"/>
      <c r="B232" s="150"/>
      <c r="C232" s="582" t="s">
        <v>6325</v>
      </c>
      <c r="D232" s="556" t="s">
        <v>185</v>
      </c>
      <c r="E232" s="258">
        <v>0.3</v>
      </c>
      <c r="F232" s="258" t="s">
        <v>185</v>
      </c>
      <c r="G232" s="258" t="s">
        <v>185</v>
      </c>
      <c r="H232" s="258" t="s">
        <v>185</v>
      </c>
      <c r="I232" s="258">
        <v>0.3</v>
      </c>
      <c r="J232" s="258" t="s">
        <v>185</v>
      </c>
      <c r="K232" s="557" t="s">
        <v>185</v>
      </c>
    </row>
    <row r="233" spans="1:13" ht="15" customHeight="1">
      <c r="A233" s="497"/>
      <c r="B233" s="84"/>
      <c r="C233" s="541"/>
      <c r="D233" s="551"/>
      <c r="E233" s="252"/>
      <c r="F233" s="252"/>
      <c r="G233" s="252"/>
      <c r="H233" s="252"/>
      <c r="I233" s="252"/>
      <c r="J233" s="252"/>
      <c r="K233" s="550"/>
    </row>
    <row r="234" spans="1:13" ht="15" customHeight="1">
      <c r="A234" s="1647" t="s">
        <v>6271</v>
      </c>
      <c r="B234" s="1654"/>
      <c r="C234" s="1654"/>
      <c r="D234" s="1654"/>
      <c r="E234" s="1654"/>
      <c r="F234" s="1654"/>
      <c r="G234" s="1654"/>
      <c r="H234" s="1654"/>
      <c r="I234" s="1654"/>
      <c r="J234" s="1654"/>
      <c r="K234" s="1654"/>
    </row>
    <row r="235" spans="1:13" ht="15" customHeight="1">
      <c r="A235" s="1747" t="s">
        <v>6197</v>
      </c>
      <c r="B235" s="1757"/>
      <c r="C235" s="1757"/>
      <c r="D235" s="1757"/>
      <c r="E235" s="1757"/>
      <c r="F235" s="1757"/>
      <c r="G235" s="1757"/>
      <c r="H235" s="1757"/>
      <c r="I235" s="1757"/>
      <c r="J235" s="1757"/>
      <c r="K235" s="1757"/>
    </row>
    <row r="236" spans="1:13" ht="15" customHeight="1">
      <c r="A236" s="580"/>
      <c r="B236" s="1765"/>
      <c r="C236" s="1765"/>
      <c r="D236" s="150"/>
      <c r="E236" s="150"/>
      <c r="F236" s="150"/>
      <c r="G236" s="150"/>
      <c r="H236" s="150"/>
      <c r="I236" s="150"/>
      <c r="J236" s="1760" t="s">
        <v>1163</v>
      </c>
      <c r="K236" s="1761"/>
    </row>
    <row r="237" spans="1:13" ht="15" customHeight="1">
      <c r="A237" s="1647" t="s">
        <v>6198</v>
      </c>
      <c r="B237" s="1654"/>
      <c r="C237" s="72" t="s">
        <v>6199</v>
      </c>
      <c r="D237" s="72"/>
      <c r="E237" s="72" t="s">
        <v>6200</v>
      </c>
      <c r="F237" s="72" t="s">
        <v>6201</v>
      </c>
      <c r="G237" s="72" t="s">
        <v>6202</v>
      </c>
      <c r="H237" s="72" t="s">
        <v>6203</v>
      </c>
      <c r="I237" s="72" t="s">
        <v>6200</v>
      </c>
      <c r="J237" s="72" t="s">
        <v>5681</v>
      </c>
      <c r="K237" s="493" t="s">
        <v>29</v>
      </c>
    </row>
    <row r="238" spans="1:13" ht="15" customHeight="1">
      <c r="A238" s="84"/>
      <c r="B238" s="84"/>
      <c r="C238" s="84"/>
      <c r="D238" s="72"/>
      <c r="E238" s="72" t="s">
        <v>6204</v>
      </c>
      <c r="F238" s="72" t="s">
        <v>3264</v>
      </c>
      <c r="G238" s="72" t="s">
        <v>3264</v>
      </c>
      <c r="H238" s="72" t="s">
        <v>6205</v>
      </c>
      <c r="I238" s="72" t="s">
        <v>6204</v>
      </c>
      <c r="J238" s="72" t="s">
        <v>6206</v>
      </c>
      <c r="K238" s="493" t="s">
        <v>6207</v>
      </c>
    </row>
    <row r="239" spans="1:13" ht="15" customHeight="1">
      <c r="A239" s="84"/>
      <c r="B239" s="84"/>
      <c r="C239" s="84"/>
      <c r="D239" s="72"/>
      <c r="E239" s="352" t="s">
        <v>5682</v>
      </c>
      <c r="F239" s="72" t="s">
        <v>6208</v>
      </c>
      <c r="G239" s="72" t="s">
        <v>6208</v>
      </c>
      <c r="H239" s="72" t="s">
        <v>6209</v>
      </c>
      <c r="I239" s="352" t="s">
        <v>5683</v>
      </c>
      <c r="J239" s="72" t="s">
        <v>6210</v>
      </c>
      <c r="K239" s="493" t="s">
        <v>6211</v>
      </c>
    </row>
    <row r="240" spans="1:13" ht="15" customHeight="1">
      <c r="A240" s="84"/>
      <c r="B240" s="84"/>
      <c r="C240" s="84"/>
      <c r="D240" s="84"/>
      <c r="E240" s="72" t="s">
        <v>6212</v>
      </c>
      <c r="F240" s="84"/>
      <c r="G240" s="84"/>
      <c r="H240" s="72" t="s">
        <v>6213</v>
      </c>
      <c r="I240" s="72" t="s">
        <v>5685</v>
      </c>
      <c r="J240" s="72" t="s">
        <v>3268</v>
      </c>
      <c r="K240" s="493" t="s">
        <v>6214</v>
      </c>
    </row>
    <row r="241" spans="1:11" ht="15" customHeight="1">
      <c r="A241" s="84"/>
      <c r="B241" s="84"/>
      <c r="C241" s="84"/>
      <c r="D241" s="84"/>
      <c r="E241" s="84"/>
      <c r="F241" s="84"/>
      <c r="G241" s="84"/>
      <c r="H241" s="84"/>
      <c r="I241" s="72" t="s">
        <v>6215</v>
      </c>
      <c r="J241" s="72" t="s">
        <v>6216</v>
      </c>
      <c r="K241" s="493" t="s">
        <v>6217</v>
      </c>
    </row>
    <row r="242" spans="1:11" ht="15" customHeight="1">
      <c r="A242" s="1748" t="s">
        <v>6218</v>
      </c>
      <c r="B242" s="1745"/>
      <c r="C242" s="545" t="s">
        <v>6272</v>
      </c>
      <c r="D242" s="545"/>
      <c r="E242" s="545" t="s">
        <v>6273</v>
      </c>
      <c r="F242" s="545" t="s">
        <v>6219</v>
      </c>
      <c r="G242" s="545" t="s">
        <v>6220</v>
      </c>
      <c r="H242" s="545" t="s">
        <v>6221</v>
      </c>
      <c r="I242" s="545" t="s">
        <v>6222</v>
      </c>
      <c r="J242" s="545" t="s">
        <v>6223</v>
      </c>
      <c r="K242" s="546" t="s">
        <v>6224</v>
      </c>
    </row>
    <row r="243" spans="1:11" ht="15" customHeight="1">
      <c r="A243" s="247" t="s">
        <v>6225</v>
      </c>
      <c r="B243" s="1653" t="s">
        <v>6247</v>
      </c>
      <c r="C243" s="1653"/>
      <c r="D243" s="84"/>
      <c r="E243" s="84"/>
      <c r="F243" s="84"/>
      <c r="G243" s="84"/>
      <c r="H243" s="84"/>
      <c r="I243" s="84"/>
      <c r="J243" s="84"/>
      <c r="K243" s="550"/>
    </row>
    <row r="244" spans="1:11" ht="15" customHeight="1">
      <c r="A244" s="548" t="s">
        <v>81</v>
      </c>
      <c r="B244" s="1753" t="s">
        <v>6326</v>
      </c>
      <c r="C244" s="1753"/>
      <c r="D244" s="84"/>
      <c r="E244" s="84"/>
      <c r="F244" s="84"/>
      <c r="G244" s="84"/>
      <c r="H244" s="84"/>
      <c r="I244" s="84"/>
      <c r="J244" s="84"/>
      <c r="K244" s="550"/>
    </row>
    <row r="245" spans="1:11" ht="15" customHeight="1">
      <c r="A245" s="555" t="s">
        <v>298</v>
      </c>
      <c r="B245" s="1753" t="s">
        <v>6327</v>
      </c>
      <c r="C245" s="1753"/>
      <c r="D245" s="84"/>
      <c r="E245" s="84"/>
      <c r="F245" s="84"/>
      <c r="G245" s="84"/>
      <c r="H245" s="84"/>
      <c r="I245" s="84"/>
      <c r="J245" s="84"/>
      <c r="K245" s="550"/>
    </row>
    <row r="246" spans="1:11" ht="15" customHeight="1">
      <c r="A246" s="1752" t="s">
        <v>6328</v>
      </c>
      <c r="B246" s="1752"/>
      <c r="C246" s="1752"/>
      <c r="D246" s="84"/>
      <c r="E246" s="84"/>
      <c r="F246" s="84"/>
      <c r="G246" s="84"/>
      <c r="H246" s="84"/>
      <c r="I246" s="84"/>
      <c r="J246" s="84"/>
      <c r="K246" s="550"/>
    </row>
    <row r="247" spans="1:11" ht="32.1" customHeight="1">
      <c r="A247" s="497"/>
      <c r="B247" s="84"/>
      <c r="C247" s="541" t="s">
        <v>6329</v>
      </c>
      <c r="D247" s="551" t="s">
        <v>185</v>
      </c>
      <c r="E247" s="252">
        <v>10.7</v>
      </c>
      <c r="F247" s="252" t="s">
        <v>185</v>
      </c>
      <c r="G247" s="252" t="s">
        <v>185</v>
      </c>
      <c r="H247" s="252" t="s">
        <v>185</v>
      </c>
      <c r="I247" s="252">
        <v>10.7</v>
      </c>
      <c r="J247" s="252" t="s">
        <v>185</v>
      </c>
      <c r="K247" s="550" t="s">
        <v>185</v>
      </c>
    </row>
    <row r="248" spans="1:11" ht="15" customHeight="1">
      <c r="A248" s="497"/>
      <c r="B248" s="84"/>
      <c r="C248" s="541" t="s">
        <v>6330</v>
      </c>
      <c r="D248" s="551" t="s">
        <v>185</v>
      </c>
      <c r="E248" s="252">
        <v>328.91</v>
      </c>
      <c r="F248" s="252" t="s">
        <v>185</v>
      </c>
      <c r="G248" s="252" t="s">
        <v>185</v>
      </c>
      <c r="H248" s="252" t="s">
        <v>185</v>
      </c>
      <c r="I248" s="252">
        <v>328.91</v>
      </c>
      <c r="J248" s="252" t="s">
        <v>185</v>
      </c>
      <c r="K248" s="550" t="s">
        <v>185</v>
      </c>
    </row>
    <row r="249" spans="1:11" ht="15" customHeight="1">
      <c r="A249" s="497"/>
      <c r="B249" s="84"/>
      <c r="C249" s="541" t="s">
        <v>6331</v>
      </c>
      <c r="D249" s="551" t="s">
        <v>185</v>
      </c>
      <c r="E249" s="252">
        <v>2.3199999999999998</v>
      </c>
      <c r="F249" s="252" t="s">
        <v>185</v>
      </c>
      <c r="G249" s="252" t="s">
        <v>185</v>
      </c>
      <c r="H249" s="252" t="s">
        <v>185</v>
      </c>
      <c r="I249" s="252">
        <v>2.3199999999999998</v>
      </c>
      <c r="J249" s="252" t="s">
        <v>185</v>
      </c>
      <c r="K249" s="550" t="s">
        <v>185</v>
      </c>
    </row>
    <row r="250" spans="1:11" ht="15" customHeight="1">
      <c r="A250" s="497"/>
      <c r="B250" s="84"/>
      <c r="C250" s="541" t="s">
        <v>6240</v>
      </c>
      <c r="D250" s="551" t="s">
        <v>185</v>
      </c>
      <c r="E250" s="252">
        <v>9.31</v>
      </c>
      <c r="F250" s="252" t="s">
        <v>185</v>
      </c>
      <c r="G250" s="252" t="s">
        <v>185</v>
      </c>
      <c r="H250" s="252" t="s">
        <v>185</v>
      </c>
      <c r="I250" s="252">
        <v>9.31</v>
      </c>
      <c r="J250" s="252" t="s">
        <v>185</v>
      </c>
      <c r="K250" s="550" t="s">
        <v>185</v>
      </c>
    </row>
    <row r="251" spans="1:11" ht="15" customHeight="1">
      <c r="A251" s="497"/>
      <c r="B251" s="84"/>
      <c r="C251" s="541" t="s">
        <v>6229</v>
      </c>
      <c r="D251" s="551" t="s">
        <v>185</v>
      </c>
      <c r="E251" s="252">
        <v>804.22</v>
      </c>
      <c r="F251" s="252" t="s">
        <v>185</v>
      </c>
      <c r="G251" s="252">
        <v>0.99</v>
      </c>
      <c r="H251" s="252" t="s">
        <v>185</v>
      </c>
      <c r="I251" s="252">
        <v>803.23</v>
      </c>
      <c r="J251" s="252" t="s">
        <v>6332</v>
      </c>
      <c r="K251" s="550" t="s">
        <v>185</v>
      </c>
    </row>
    <row r="252" spans="1:11" ht="15" customHeight="1">
      <c r="A252" s="84"/>
      <c r="B252" s="84"/>
      <c r="C252" s="255" t="s">
        <v>6333</v>
      </c>
      <c r="D252" s="541"/>
      <c r="E252" s="261">
        <v>4481.87</v>
      </c>
      <c r="F252" s="261" t="s">
        <v>185</v>
      </c>
      <c r="G252" s="261">
        <v>0.99</v>
      </c>
      <c r="H252" s="261" t="s">
        <v>185</v>
      </c>
      <c r="I252" s="261">
        <v>4480.87</v>
      </c>
      <c r="J252" s="261" t="s">
        <v>6332</v>
      </c>
      <c r="K252" s="552">
        <v>200</v>
      </c>
    </row>
    <row r="253" spans="1:11">
      <c r="A253" s="1752" t="s">
        <v>6334</v>
      </c>
      <c r="B253" s="1752"/>
      <c r="C253" s="1752"/>
      <c r="D253" s="84"/>
      <c r="E253" s="84"/>
      <c r="F253" s="84"/>
      <c r="G253" s="84"/>
      <c r="H253" s="84"/>
      <c r="I253" s="84"/>
      <c r="J253" s="84"/>
      <c r="K253" s="550"/>
    </row>
    <row r="254" spans="1:11" ht="15" customHeight="1">
      <c r="A254" s="497"/>
      <c r="B254" s="84"/>
      <c r="C254" s="541" t="s">
        <v>6335</v>
      </c>
      <c r="D254" s="551" t="s">
        <v>185</v>
      </c>
      <c r="E254" s="252">
        <v>2904.72</v>
      </c>
      <c r="F254" s="252" t="s">
        <v>185</v>
      </c>
      <c r="G254" s="50">
        <v>0.28999999999999998</v>
      </c>
      <c r="H254" s="50" t="s">
        <v>185</v>
      </c>
      <c r="I254" s="252">
        <v>2904.43</v>
      </c>
      <c r="J254" s="252" t="s">
        <v>1908</v>
      </c>
      <c r="K254" s="550" t="s">
        <v>185</v>
      </c>
    </row>
    <row r="255" spans="1:11" ht="15" customHeight="1">
      <c r="A255" s="497"/>
      <c r="B255" s="84"/>
      <c r="C255" s="541" t="s">
        <v>6336</v>
      </c>
      <c r="D255" s="551" t="s">
        <v>185</v>
      </c>
      <c r="E255" s="252">
        <v>212.95</v>
      </c>
      <c r="F255" s="252" t="s">
        <v>185</v>
      </c>
      <c r="G255" s="50" t="s">
        <v>185</v>
      </c>
      <c r="H255" s="50" t="s">
        <v>185</v>
      </c>
      <c r="I255" s="252">
        <v>212.95</v>
      </c>
      <c r="J255" s="252" t="s">
        <v>185</v>
      </c>
      <c r="K255" s="550" t="s">
        <v>185</v>
      </c>
    </row>
    <row r="256" spans="1:11" ht="15" customHeight="1">
      <c r="A256" s="497"/>
      <c r="B256" s="84"/>
      <c r="C256" s="541" t="s">
        <v>6240</v>
      </c>
      <c r="D256" s="556" t="s">
        <v>185</v>
      </c>
      <c r="E256" s="258">
        <v>628.78</v>
      </c>
      <c r="F256" s="258" t="s">
        <v>185</v>
      </c>
      <c r="G256" s="578" t="s">
        <v>185</v>
      </c>
      <c r="H256" s="578" t="s">
        <v>185</v>
      </c>
      <c r="I256" s="258">
        <v>628.78</v>
      </c>
      <c r="J256" s="258" t="s">
        <v>185</v>
      </c>
      <c r="K256" s="557" t="s">
        <v>185</v>
      </c>
    </row>
    <row r="257" spans="1:11" ht="15" customHeight="1">
      <c r="A257" s="376"/>
      <c r="B257" s="84"/>
      <c r="C257" s="255" t="s">
        <v>6337</v>
      </c>
      <c r="D257" s="541"/>
      <c r="E257" s="261">
        <v>3746.45</v>
      </c>
      <c r="F257" s="261" t="s">
        <v>185</v>
      </c>
      <c r="G257" s="18">
        <v>0.28999999999999998</v>
      </c>
      <c r="H257" s="18" t="s">
        <v>185</v>
      </c>
      <c r="I257" s="261">
        <v>3746.16</v>
      </c>
      <c r="J257" s="261" t="s">
        <v>1908</v>
      </c>
      <c r="K257" s="552" t="s">
        <v>185</v>
      </c>
    </row>
    <row r="258" spans="1:11" ht="15" customHeight="1">
      <c r="A258" s="1752" t="s">
        <v>6338</v>
      </c>
      <c r="B258" s="1753"/>
      <c r="C258" s="84"/>
      <c r="D258" s="84"/>
      <c r="E258" s="84"/>
      <c r="F258" s="84"/>
      <c r="G258" s="103"/>
      <c r="H258" s="103"/>
      <c r="I258" s="84"/>
      <c r="J258" s="84"/>
      <c r="K258" s="550"/>
    </row>
    <row r="259" spans="1:11" ht="15" customHeight="1">
      <c r="A259" s="497"/>
      <c r="B259" s="84"/>
      <c r="C259" s="541" t="s">
        <v>6339</v>
      </c>
      <c r="D259" s="551" t="s">
        <v>185</v>
      </c>
      <c r="E259" s="252">
        <v>7.64</v>
      </c>
      <c r="F259" s="252" t="s">
        <v>185</v>
      </c>
      <c r="G259" s="50">
        <v>0.23</v>
      </c>
      <c r="H259" s="50" t="s">
        <v>185</v>
      </c>
      <c r="I259" s="252">
        <v>7.41</v>
      </c>
      <c r="J259" s="252" t="s">
        <v>806</v>
      </c>
      <c r="K259" s="550" t="s">
        <v>185</v>
      </c>
    </row>
    <row r="260" spans="1:11" ht="15" customHeight="1">
      <c r="A260" s="497"/>
      <c r="B260" s="84"/>
      <c r="C260" s="541" t="s">
        <v>6340</v>
      </c>
      <c r="D260" s="551" t="s">
        <v>185</v>
      </c>
      <c r="E260" s="252">
        <v>0.5</v>
      </c>
      <c r="F260" s="252" t="s">
        <v>185</v>
      </c>
      <c r="G260" s="50" t="s">
        <v>185</v>
      </c>
      <c r="H260" s="50" t="s">
        <v>185</v>
      </c>
      <c r="I260" s="252">
        <v>0.5</v>
      </c>
      <c r="J260" s="252" t="s">
        <v>185</v>
      </c>
      <c r="K260" s="550" t="s">
        <v>185</v>
      </c>
    </row>
    <row r="261" spans="1:11" ht="15" customHeight="1">
      <c r="A261" s="497"/>
      <c r="B261" s="84"/>
      <c r="C261" s="541" t="s">
        <v>6240</v>
      </c>
      <c r="D261" s="551" t="s">
        <v>185</v>
      </c>
      <c r="E261" s="252">
        <v>0.12</v>
      </c>
      <c r="F261" s="252" t="s">
        <v>185</v>
      </c>
      <c r="G261" s="50" t="s">
        <v>185</v>
      </c>
      <c r="H261" s="50" t="s">
        <v>185</v>
      </c>
      <c r="I261" s="252">
        <v>0.12</v>
      </c>
      <c r="J261" s="252" t="s">
        <v>185</v>
      </c>
      <c r="K261" s="550" t="s">
        <v>185</v>
      </c>
    </row>
    <row r="262" spans="1:11" ht="15" customHeight="1">
      <c r="A262" s="150"/>
      <c r="B262" s="150"/>
      <c r="C262" s="281" t="s">
        <v>6341</v>
      </c>
      <c r="D262" s="582"/>
      <c r="E262" s="261">
        <v>8.26</v>
      </c>
      <c r="F262" s="261" t="s">
        <v>185</v>
      </c>
      <c r="G262" s="18">
        <v>0.23</v>
      </c>
      <c r="H262" s="18" t="s">
        <v>185</v>
      </c>
      <c r="I262" s="261">
        <v>8.0299999999999994</v>
      </c>
      <c r="J262" s="261" t="s">
        <v>806</v>
      </c>
      <c r="K262" s="552" t="s">
        <v>185</v>
      </c>
    </row>
    <row r="263" spans="1:11" ht="15" customHeight="1">
      <c r="A263" s="84"/>
      <c r="B263" s="84"/>
      <c r="C263" s="255"/>
      <c r="D263" s="541"/>
      <c r="E263" s="263"/>
      <c r="F263" s="263"/>
      <c r="G263" s="144"/>
      <c r="H263" s="263"/>
      <c r="I263" s="263"/>
      <c r="J263" s="263"/>
      <c r="K263" s="562"/>
    </row>
    <row r="264" spans="1:11" ht="15" customHeight="1">
      <c r="A264" s="84"/>
      <c r="B264" s="84"/>
      <c r="C264" s="255"/>
      <c r="D264" s="541"/>
      <c r="E264" s="263"/>
      <c r="F264" s="263"/>
      <c r="G264" s="144"/>
      <c r="H264" s="263"/>
      <c r="I264" s="263"/>
      <c r="J264" s="263"/>
      <c r="K264" s="562"/>
    </row>
    <row r="265" spans="1:11" ht="15" customHeight="1">
      <c r="A265" s="84"/>
      <c r="B265" s="84"/>
      <c r="C265" s="255"/>
      <c r="D265" s="541"/>
      <c r="E265" s="263"/>
      <c r="F265" s="263"/>
      <c r="G265" s="144"/>
      <c r="H265" s="263"/>
      <c r="I265" s="263"/>
      <c r="J265" s="263"/>
      <c r="K265" s="562"/>
    </row>
    <row r="266" spans="1:11" ht="15" customHeight="1">
      <c r="A266" s="84"/>
      <c r="B266" s="84"/>
      <c r="C266" s="255"/>
      <c r="D266" s="541"/>
      <c r="E266" s="263"/>
      <c r="F266" s="263"/>
      <c r="G266" s="144"/>
      <c r="H266" s="263"/>
      <c r="I266" s="263"/>
      <c r="J266" s="263"/>
      <c r="K266" s="562"/>
    </row>
    <row r="267" spans="1:11" ht="15" customHeight="1">
      <c r="A267" s="84"/>
      <c r="B267" s="84"/>
      <c r="C267" s="255"/>
      <c r="D267" s="541"/>
      <c r="E267" s="263"/>
      <c r="F267" s="263"/>
      <c r="G267" s="144"/>
      <c r="H267" s="263"/>
      <c r="I267" s="263"/>
      <c r="J267" s="263"/>
      <c r="K267" s="562"/>
    </row>
    <row r="268" spans="1:11" ht="15" customHeight="1">
      <c r="A268" s="84"/>
      <c r="B268" s="84"/>
      <c r="C268" s="255"/>
      <c r="D268" s="541"/>
      <c r="E268" s="263"/>
      <c r="F268" s="263"/>
      <c r="G268" s="144"/>
      <c r="H268" s="263"/>
      <c r="I268" s="263"/>
      <c r="J268" s="263"/>
      <c r="K268" s="562"/>
    </row>
    <row r="269" spans="1:11" ht="15" customHeight="1">
      <c r="A269" s="1647" t="s">
        <v>6271</v>
      </c>
      <c r="B269" s="1654"/>
      <c r="C269" s="1654"/>
      <c r="D269" s="1654"/>
      <c r="E269" s="1654"/>
      <c r="F269" s="1654"/>
      <c r="G269" s="1654"/>
      <c r="H269" s="1654"/>
      <c r="I269" s="1654"/>
      <c r="J269" s="1654"/>
      <c r="K269" s="1654"/>
    </row>
    <row r="270" spans="1:11" ht="15" customHeight="1">
      <c r="A270" s="1747" t="s">
        <v>6197</v>
      </c>
      <c r="B270" s="1757"/>
      <c r="C270" s="1757"/>
      <c r="D270" s="1757"/>
      <c r="E270" s="1757"/>
      <c r="F270" s="1757"/>
      <c r="G270" s="1757"/>
      <c r="H270" s="1757"/>
      <c r="I270" s="1757"/>
      <c r="J270" s="1757"/>
      <c r="K270" s="1757"/>
    </row>
    <row r="271" spans="1:11" ht="15" customHeight="1">
      <c r="A271" s="555"/>
      <c r="B271" s="1753"/>
      <c r="C271" s="1765"/>
      <c r="D271" s="150"/>
      <c r="E271" s="150"/>
      <c r="F271" s="150"/>
      <c r="G271" s="150"/>
      <c r="H271" s="150"/>
      <c r="I271" s="150"/>
      <c r="J271" s="1760" t="s">
        <v>1163</v>
      </c>
      <c r="K271" s="1761"/>
    </row>
    <row r="272" spans="1:11" ht="15" customHeight="1">
      <c r="A272" s="1649" t="s">
        <v>6198</v>
      </c>
      <c r="B272" s="1723"/>
      <c r="C272" s="72" t="s">
        <v>6199</v>
      </c>
      <c r="D272" s="72"/>
      <c r="E272" s="72" t="s">
        <v>6200</v>
      </c>
      <c r="F272" s="72" t="s">
        <v>6201</v>
      </c>
      <c r="G272" s="72" t="s">
        <v>6202</v>
      </c>
      <c r="H272" s="72" t="s">
        <v>6203</v>
      </c>
      <c r="I272" s="72" t="s">
        <v>6200</v>
      </c>
      <c r="J272" s="72" t="s">
        <v>5681</v>
      </c>
      <c r="K272" s="493" t="s">
        <v>29</v>
      </c>
    </row>
    <row r="273" spans="1:11" ht="15" customHeight="1">
      <c r="A273" s="84"/>
      <c r="B273" s="84"/>
      <c r="C273" s="84"/>
      <c r="D273" s="72"/>
      <c r="E273" s="72" t="s">
        <v>6204</v>
      </c>
      <c r="F273" s="72" t="s">
        <v>3264</v>
      </c>
      <c r="G273" s="72" t="s">
        <v>3264</v>
      </c>
      <c r="H273" s="72" t="s">
        <v>6205</v>
      </c>
      <c r="I273" s="72" t="s">
        <v>6204</v>
      </c>
      <c r="J273" s="72" t="s">
        <v>6206</v>
      </c>
      <c r="K273" s="493" t="s">
        <v>6207</v>
      </c>
    </row>
    <row r="274" spans="1:11" ht="15" customHeight="1">
      <c r="A274" s="84"/>
      <c r="B274" s="84"/>
      <c r="C274" s="84"/>
      <c r="D274" s="72"/>
      <c r="E274" s="352" t="s">
        <v>5682</v>
      </c>
      <c r="F274" s="72" t="s">
        <v>6208</v>
      </c>
      <c r="G274" s="72" t="s">
        <v>6208</v>
      </c>
      <c r="H274" s="72" t="s">
        <v>6209</v>
      </c>
      <c r="I274" s="352" t="s">
        <v>5683</v>
      </c>
      <c r="J274" s="72" t="s">
        <v>6210</v>
      </c>
      <c r="K274" s="493" t="s">
        <v>6211</v>
      </c>
    </row>
    <row r="275" spans="1:11" ht="15" customHeight="1">
      <c r="A275" s="84"/>
      <c r="B275" s="84"/>
      <c r="C275" s="84"/>
      <c r="D275" s="84"/>
      <c r="E275" s="72" t="s">
        <v>6212</v>
      </c>
      <c r="F275" s="84"/>
      <c r="G275" s="84"/>
      <c r="H275" s="72" t="s">
        <v>6213</v>
      </c>
      <c r="I275" s="72" t="s">
        <v>5685</v>
      </c>
      <c r="J275" s="72" t="s">
        <v>3268</v>
      </c>
      <c r="K275" s="493" t="s">
        <v>6214</v>
      </c>
    </row>
    <row r="276" spans="1:11" ht="15" customHeight="1">
      <c r="A276" s="84"/>
      <c r="B276" s="84"/>
      <c r="C276" s="84"/>
      <c r="D276" s="84"/>
      <c r="E276" s="84"/>
      <c r="F276" s="84"/>
      <c r="G276" s="84"/>
      <c r="H276" s="84"/>
      <c r="I276" s="72" t="s">
        <v>6215</v>
      </c>
      <c r="J276" s="72" t="s">
        <v>6216</v>
      </c>
      <c r="K276" s="493" t="s">
        <v>6217</v>
      </c>
    </row>
    <row r="277" spans="1:11" ht="15" customHeight="1">
      <c r="A277" s="1748" t="s">
        <v>6218</v>
      </c>
      <c r="B277" s="1745"/>
      <c r="C277" s="545" t="s">
        <v>6272</v>
      </c>
      <c r="D277" s="545"/>
      <c r="E277" s="545" t="s">
        <v>6273</v>
      </c>
      <c r="F277" s="545" t="s">
        <v>6219</v>
      </c>
      <c r="G277" s="545" t="s">
        <v>6220</v>
      </c>
      <c r="H277" s="545" t="s">
        <v>6221</v>
      </c>
      <c r="I277" s="545" t="s">
        <v>6222</v>
      </c>
      <c r="J277" s="545" t="s">
        <v>6223</v>
      </c>
      <c r="K277" s="546" t="s">
        <v>6224</v>
      </c>
    </row>
    <row r="278" spans="1:11" ht="15" customHeight="1">
      <c r="A278" s="555" t="s">
        <v>6225</v>
      </c>
      <c r="B278" s="1770" t="s">
        <v>6247</v>
      </c>
      <c r="C278" s="1770"/>
      <c r="D278" s="84"/>
      <c r="E278" s="84"/>
      <c r="F278" s="84"/>
      <c r="G278" s="84"/>
      <c r="H278" s="84"/>
      <c r="I278" s="84"/>
      <c r="J278" s="1755"/>
      <c r="K278" s="1740"/>
    </row>
    <row r="279" spans="1:11" ht="15" customHeight="1">
      <c r="A279" s="555" t="s">
        <v>6342</v>
      </c>
      <c r="B279" s="1753" t="s">
        <v>6343</v>
      </c>
      <c r="C279" s="1753"/>
      <c r="D279" s="84"/>
      <c r="E279" s="84"/>
      <c r="F279" s="84"/>
      <c r="G279" s="84"/>
      <c r="H279" s="84"/>
      <c r="I279" s="84"/>
      <c r="J279" s="84"/>
      <c r="K279" s="550"/>
    </row>
    <row r="280" spans="1:11" ht="15" customHeight="1">
      <c r="A280" s="555" t="s">
        <v>298</v>
      </c>
      <c r="B280" s="1753" t="s">
        <v>2354</v>
      </c>
      <c r="C280" s="1753"/>
      <c r="D280" s="84"/>
      <c r="E280" s="84"/>
      <c r="F280" s="84"/>
      <c r="G280" s="84"/>
      <c r="H280" s="84"/>
      <c r="I280" s="84"/>
      <c r="J280" s="84"/>
      <c r="K280" s="550"/>
    </row>
    <row r="281" spans="1:11" ht="15" customHeight="1">
      <c r="A281" s="1752" t="s">
        <v>6344</v>
      </c>
      <c r="B281" s="1753"/>
      <c r="C281" s="84"/>
      <c r="D281" s="84"/>
      <c r="E281" s="84"/>
      <c r="F281" s="84"/>
      <c r="G281" s="84"/>
      <c r="H281" s="84"/>
      <c r="I281" s="84"/>
      <c r="J281" s="84"/>
      <c r="K281" s="550"/>
    </row>
    <row r="282" spans="1:11" ht="32.1" customHeight="1">
      <c r="A282" s="497"/>
      <c r="B282" s="84"/>
      <c r="C282" s="541" t="s">
        <v>6258</v>
      </c>
      <c r="D282" s="551" t="s">
        <v>185</v>
      </c>
      <c r="E282" s="252">
        <v>6293.69</v>
      </c>
      <c r="F282" s="252" t="s">
        <v>185</v>
      </c>
      <c r="G282" s="252" t="s">
        <v>185</v>
      </c>
      <c r="H282" s="252" t="s">
        <v>185</v>
      </c>
      <c r="I282" s="252">
        <v>6293.69</v>
      </c>
      <c r="J282" s="252" t="s">
        <v>185</v>
      </c>
      <c r="K282" s="550" t="s">
        <v>185</v>
      </c>
    </row>
    <row r="283" spans="1:11" ht="15" customHeight="1">
      <c r="A283" s="497"/>
      <c r="B283" s="84"/>
      <c r="C283" s="541" t="s">
        <v>6345</v>
      </c>
      <c r="D283" s="551" t="s">
        <v>185</v>
      </c>
      <c r="E283" s="252">
        <v>2.27</v>
      </c>
      <c r="F283" s="252" t="s">
        <v>185</v>
      </c>
      <c r="G283" s="252" t="s">
        <v>185</v>
      </c>
      <c r="H283" s="252" t="s">
        <v>185</v>
      </c>
      <c r="I283" s="252">
        <v>2.27</v>
      </c>
      <c r="J283" s="252" t="s">
        <v>185</v>
      </c>
      <c r="K283" s="550" t="s">
        <v>185</v>
      </c>
    </row>
    <row r="284" spans="1:11" ht="15" customHeight="1">
      <c r="A284" s="497"/>
      <c r="B284" s="84"/>
      <c r="C284" s="541" t="s">
        <v>6229</v>
      </c>
      <c r="D284" s="551" t="s">
        <v>185</v>
      </c>
      <c r="E284" s="252">
        <v>3.97</v>
      </c>
      <c r="F284" s="252" t="s">
        <v>185</v>
      </c>
      <c r="G284" s="252" t="s">
        <v>185</v>
      </c>
      <c r="H284" s="252" t="s">
        <v>185</v>
      </c>
      <c r="I284" s="252">
        <v>3.97</v>
      </c>
      <c r="J284" s="252" t="s">
        <v>185</v>
      </c>
      <c r="K284" s="550" t="s">
        <v>185</v>
      </c>
    </row>
    <row r="285" spans="1:11" ht="15" customHeight="1">
      <c r="A285" s="84"/>
      <c r="B285" s="84"/>
      <c r="C285" s="255" t="s">
        <v>6346</v>
      </c>
      <c r="D285" s="541"/>
      <c r="E285" s="261">
        <v>6299.93</v>
      </c>
      <c r="F285" s="261" t="s">
        <v>185</v>
      </c>
      <c r="G285" s="261" t="s">
        <v>185</v>
      </c>
      <c r="H285" s="261" t="s">
        <v>185</v>
      </c>
      <c r="I285" s="261">
        <v>6299.93</v>
      </c>
      <c r="J285" s="261" t="s">
        <v>185</v>
      </c>
      <c r="K285" s="552" t="s">
        <v>185</v>
      </c>
    </row>
    <row r="286" spans="1:11" ht="15" customHeight="1">
      <c r="A286" s="1752" t="s">
        <v>6347</v>
      </c>
      <c r="B286" s="1753"/>
      <c r="C286" s="84"/>
      <c r="D286" s="84"/>
      <c r="E286" s="84"/>
      <c r="F286" s="84"/>
      <c r="G286" s="84"/>
      <c r="H286" s="84"/>
      <c r="I286" s="84"/>
      <c r="J286" s="84"/>
      <c r="K286" s="550"/>
    </row>
    <row r="287" spans="1:11" ht="15" customHeight="1">
      <c r="A287" s="497"/>
      <c r="B287" s="84"/>
      <c r="C287" s="541" t="s">
        <v>6348</v>
      </c>
      <c r="D287" s="551" t="s">
        <v>185</v>
      </c>
      <c r="E287" s="252">
        <v>49.68</v>
      </c>
      <c r="F287" s="252" t="s">
        <v>185</v>
      </c>
      <c r="G287" s="252" t="s">
        <v>185</v>
      </c>
      <c r="H287" s="252" t="s">
        <v>185</v>
      </c>
      <c r="I287" s="252">
        <v>49.68</v>
      </c>
      <c r="J287" s="252" t="s">
        <v>185</v>
      </c>
      <c r="K287" s="550" t="s">
        <v>185</v>
      </c>
    </row>
    <row r="288" spans="1:11" ht="32.1" customHeight="1">
      <c r="A288" s="497"/>
      <c r="B288" s="84"/>
      <c r="C288" s="541" t="s">
        <v>6258</v>
      </c>
      <c r="D288" s="551" t="s">
        <v>185</v>
      </c>
      <c r="E288" s="252">
        <v>1409.35</v>
      </c>
      <c r="F288" s="252" t="s">
        <v>185</v>
      </c>
      <c r="G288" s="252" t="s">
        <v>185</v>
      </c>
      <c r="H288" s="252" t="s">
        <v>185</v>
      </c>
      <c r="I288" s="252">
        <v>1409.35</v>
      </c>
      <c r="J288" s="252" t="s">
        <v>185</v>
      </c>
      <c r="K288" s="550" t="s">
        <v>185</v>
      </c>
    </row>
    <row r="289" spans="1:15" ht="15" customHeight="1">
      <c r="A289" s="497"/>
      <c r="B289" s="84"/>
      <c r="C289" s="541" t="s">
        <v>6349</v>
      </c>
      <c r="D289" s="551" t="s">
        <v>185</v>
      </c>
      <c r="E289" s="252">
        <v>265.77999999999997</v>
      </c>
      <c r="F289" s="252" t="s">
        <v>185</v>
      </c>
      <c r="G289" s="252" t="s">
        <v>185</v>
      </c>
      <c r="H289" s="252" t="s">
        <v>185</v>
      </c>
      <c r="I289" s="252">
        <v>265.77999999999997</v>
      </c>
      <c r="J289" s="252" t="s">
        <v>185</v>
      </c>
      <c r="K289" s="550" t="s">
        <v>185</v>
      </c>
    </row>
    <row r="290" spans="1:15" ht="15" customHeight="1">
      <c r="A290" s="497"/>
      <c r="B290" s="84"/>
      <c r="C290" s="541" t="s">
        <v>6229</v>
      </c>
      <c r="D290" s="551" t="s">
        <v>185</v>
      </c>
      <c r="E290" s="252" t="s">
        <v>5869</v>
      </c>
      <c r="F290" s="252" t="s">
        <v>185</v>
      </c>
      <c r="G290" s="252" t="s">
        <v>185</v>
      </c>
      <c r="H290" s="252" t="s">
        <v>185</v>
      </c>
      <c r="I290" s="252" t="s">
        <v>6350</v>
      </c>
      <c r="J290" s="252" t="s">
        <v>185</v>
      </c>
      <c r="K290" s="550" t="s">
        <v>185</v>
      </c>
    </row>
    <row r="291" spans="1:15" ht="15" customHeight="1">
      <c r="A291" s="84"/>
      <c r="B291" s="84"/>
      <c r="C291" s="255" t="s">
        <v>6351</v>
      </c>
      <c r="D291" s="582"/>
      <c r="E291" s="261">
        <v>1724.81</v>
      </c>
      <c r="F291" s="261" t="s">
        <v>185</v>
      </c>
      <c r="G291" s="261" t="s">
        <v>185</v>
      </c>
      <c r="H291" s="261" t="s">
        <v>185</v>
      </c>
      <c r="I291" s="261">
        <v>1724.81</v>
      </c>
      <c r="J291" s="261" t="s">
        <v>185</v>
      </c>
      <c r="K291" s="552">
        <v>5.37</v>
      </c>
    </row>
    <row r="292" spans="1:15" ht="32.1" customHeight="1">
      <c r="A292" s="1752" t="s">
        <v>6352</v>
      </c>
      <c r="B292" s="1753"/>
      <c r="C292" s="84"/>
      <c r="D292" s="84"/>
      <c r="E292" s="84"/>
      <c r="F292" s="84"/>
      <c r="G292" s="84"/>
      <c r="H292" s="84"/>
      <c r="I292" s="84"/>
      <c r="J292" s="84"/>
      <c r="K292" s="550"/>
    </row>
    <row r="293" spans="1:15" ht="32.1" customHeight="1">
      <c r="A293" s="497"/>
      <c r="B293" s="84"/>
      <c r="C293" s="541" t="s">
        <v>6353</v>
      </c>
      <c r="D293" s="551" t="s">
        <v>185</v>
      </c>
      <c r="E293" s="252">
        <v>59.74</v>
      </c>
      <c r="F293" s="252" t="s">
        <v>185</v>
      </c>
      <c r="G293" s="252" t="s">
        <v>185</v>
      </c>
      <c r="H293" s="252" t="s">
        <v>185</v>
      </c>
      <c r="I293" s="252">
        <v>59.74</v>
      </c>
      <c r="J293" s="252" t="s">
        <v>185</v>
      </c>
      <c r="K293" s="550" t="s">
        <v>185</v>
      </c>
    </row>
    <row r="294" spans="1:15" ht="15" customHeight="1">
      <c r="A294" s="497"/>
      <c r="B294" s="84"/>
      <c r="C294" s="541" t="s">
        <v>6354</v>
      </c>
      <c r="D294" s="551" t="s">
        <v>185</v>
      </c>
      <c r="E294" s="252">
        <v>21.29</v>
      </c>
      <c r="F294" s="252" t="s">
        <v>185</v>
      </c>
      <c r="G294" s="252" t="s">
        <v>185</v>
      </c>
      <c r="H294" s="252" t="s">
        <v>185</v>
      </c>
      <c r="I294" s="252">
        <v>21.29</v>
      </c>
      <c r="J294" s="252" t="s">
        <v>185</v>
      </c>
      <c r="K294" s="550" t="s">
        <v>185</v>
      </c>
    </row>
    <row r="295" spans="1:15" ht="15" customHeight="1">
      <c r="A295" s="497"/>
      <c r="B295" s="84"/>
      <c r="C295" s="541" t="s">
        <v>6240</v>
      </c>
      <c r="D295" s="551" t="s">
        <v>185</v>
      </c>
      <c r="E295" s="252">
        <v>0.74</v>
      </c>
      <c r="F295" s="252" t="s">
        <v>185</v>
      </c>
      <c r="G295" s="252">
        <v>0.05</v>
      </c>
      <c r="H295" s="252" t="s">
        <v>185</v>
      </c>
      <c r="I295" s="252">
        <v>0.69</v>
      </c>
      <c r="J295" s="252" t="s">
        <v>434</v>
      </c>
      <c r="K295" s="550" t="s">
        <v>185</v>
      </c>
    </row>
    <row r="296" spans="1:15" ht="15" customHeight="1">
      <c r="A296" s="150"/>
      <c r="B296" s="150"/>
      <c r="C296" s="281" t="s">
        <v>6355</v>
      </c>
      <c r="D296" s="541"/>
      <c r="E296" s="261">
        <v>81.77</v>
      </c>
      <c r="F296" s="261" t="s">
        <v>185</v>
      </c>
      <c r="G296" s="261">
        <v>0.05</v>
      </c>
      <c r="H296" s="261" t="s">
        <v>185</v>
      </c>
      <c r="I296" s="261">
        <v>81.72</v>
      </c>
      <c r="J296" s="261" t="s">
        <v>434</v>
      </c>
      <c r="K296" s="552">
        <v>23.02</v>
      </c>
      <c r="O296" s="585"/>
    </row>
    <row r="297" spans="1:15" ht="15" customHeight="1">
      <c r="A297" s="84"/>
      <c r="B297" s="84"/>
      <c r="C297" s="255"/>
      <c r="D297" s="541"/>
      <c r="E297" s="263"/>
      <c r="F297" s="263"/>
      <c r="G297" s="263"/>
      <c r="H297" s="263"/>
      <c r="I297" s="263"/>
      <c r="J297" s="263"/>
      <c r="K297" s="562"/>
      <c r="O297" s="585"/>
    </row>
    <row r="298" spans="1:15" ht="15" customHeight="1">
      <c r="A298" s="84"/>
      <c r="B298" s="84"/>
      <c r="C298" s="255"/>
      <c r="D298" s="541"/>
      <c r="E298" s="263"/>
      <c r="F298" s="263"/>
      <c r="G298" s="263"/>
      <c r="H298" s="263"/>
      <c r="I298" s="263"/>
      <c r="J298" s="263"/>
      <c r="K298" s="562"/>
      <c r="O298" s="585"/>
    </row>
    <row r="299" spans="1:15" ht="15" customHeight="1">
      <c r="A299" s="84"/>
      <c r="B299" s="84"/>
      <c r="C299" s="255"/>
      <c r="D299" s="541"/>
      <c r="E299" s="263"/>
      <c r="F299" s="263"/>
      <c r="G299" s="263"/>
      <c r="H299" s="263"/>
      <c r="I299" s="263"/>
      <c r="J299" s="263"/>
      <c r="K299" s="562"/>
      <c r="O299" s="585"/>
    </row>
    <row r="300" spans="1:15" ht="15" customHeight="1">
      <c r="A300" s="1647" t="s">
        <v>6271</v>
      </c>
      <c r="B300" s="1654"/>
      <c r="C300" s="1654"/>
      <c r="D300" s="1654"/>
      <c r="E300" s="1654"/>
      <c r="F300" s="1654"/>
      <c r="G300" s="1654"/>
      <c r="H300" s="1654"/>
      <c r="I300" s="1654"/>
      <c r="J300" s="1654"/>
      <c r="K300" s="1654"/>
    </row>
    <row r="301" spans="1:15" ht="15" customHeight="1">
      <c r="A301" s="1747" t="s">
        <v>6197</v>
      </c>
      <c r="B301" s="1757"/>
      <c r="C301" s="1757"/>
      <c r="D301" s="1757"/>
      <c r="E301" s="1757"/>
      <c r="F301" s="1757"/>
      <c r="G301" s="1757"/>
      <c r="H301" s="1757"/>
      <c r="I301" s="1757"/>
      <c r="J301" s="1757"/>
      <c r="K301" s="1757"/>
    </row>
    <row r="302" spans="1:15" ht="15" customHeight="1">
      <c r="A302" s="555"/>
      <c r="B302" s="1753"/>
      <c r="C302" s="1765"/>
      <c r="D302" s="150"/>
      <c r="E302" s="150"/>
      <c r="F302" s="150"/>
      <c r="G302" s="150"/>
      <c r="H302" s="150"/>
      <c r="I302" s="150"/>
      <c r="J302" s="1760" t="s">
        <v>1163</v>
      </c>
      <c r="K302" s="1761"/>
    </row>
    <row r="303" spans="1:15" ht="15" customHeight="1">
      <c r="A303" s="1649" t="s">
        <v>6198</v>
      </c>
      <c r="B303" s="1723"/>
      <c r="C303" s="72" t="s">
        <v>6199</v>
      </c>
      <c r="D303" s="72"/>
      <c r="E303" s="72" t="s">
        <v>6200</v>
      </c>
      <c r="F303" s="72" t="s">
        <v>6201</v>
      </c>
      <c r="G303" s="72" t="s">
        <v>6202</v>
      </c>
      <c r="H303" s="72" t="s">
        <v>6203</v>
      </c>
      <c r="I303" s="72" t="s">
        <v>6200</v>
      </c>
      <c r="J303" s="72" t="s">
        <v>5681</v>
      </c>
      <c r="K303" s="493" t="s">
        <v>29</v>
      </c>
    </row>
    <row r="304" spans="1:15" ht="15" customHeight="1">
      <c r="A304" s="84"/>
      <c r="B304" s="84"/>
      <c r="C304" s="84"/>
      <c r="D304" s="72"/>
      <c r="E304" s="72" t="s">
        <v>6204</v>
      </c>
      <c r="F304" s="72" t="s">
        <v>3264</v>
      </c>
      <c r="G304" s="72" t="s">
        <v>3264</v>
      </c>
      <c r="H304" s="72" t="s">
        <v>6205</v>
      </c>
      <c r="I304" s="72" t="s">
        <v>6204</v>
      </c>
      <c r="J304" s="72" t="s">
        <v>6206</v>
      </c>
      <c r="K304" s="493" t="s">
        <v>6207</v>
      </c>
    </row>
    <row r="305" spans="1:11" ht="15" customHeight="1">
      <c r="A305" s="84"/>
      <c r="B305" s="84"/>
      <c r="C305" s="84"/>
      <c r="D305" s="72"/>
      <c r="E305" s="352" t="s">
        <v>5682</v>
      </c>
      <c r="F305" s="72" t="s">
        <v>6208</v>
      </c>
      <c r="G305" s="72" t="s">
        <v>6208</v>
      </c>
      <c r="H305" s="72" t="s">
        <v>6209</v>
      </c>
      <c r="I305" s="352" t="s">
        <v>5683</v>
      </c>
      <c r="J305" s="72" t="s">
        <v>6210</v>
      </c>
      <c r="K305" s="493" t="s">
        <v>6211</v>
      </c>
    </row>
    <row r="306" spans="1:11" ht="15" customHeight="1">
      <c r="A306" s="84"/>
      <c r="B306" s="84"/>
      <c r="C306" s="84"/>
      <c r="D306" s="84"/>
      <c r="E306" s="72" t="s">
        <v>6212</v>
      </c>
      <c r="F306" s="84"/>
      <c r="G306" s="84"/>
      <c r="H306" s="72" t="s">
        <v>6213</v>
      </c>
      <c r="I306" s="72" t="s">
        <v>5685</v>
      </c>
      <c r="J306" s="72" t="s">
        <v>3268</v>
      </c>
      <c r="K306" s="493" t="s">
        <v>6214</v>
      </c>
    </row>
    <row r="307" spans="1:11" ht="15" customHeight="1">
      <c r="A307" s="84"/>
      <c r="B307" s="84"/>
      <c r="C307" s="84"/>
      <c r="D307" s="84"/>
      <c r="E307" s="84"/>
      <c r="F307" s="84"/>
      <c r="G307" s="84"/>
      <c r="H307" s="84"/>
      <c r="I307" s="72" t="s">
        <v>6215</v>
      </c>
      <c r="J307" s="72" t="s">
        <v>6216</v>
      </c>
      <c r="K307" s="493" t="s">
        <v>6217</v>
      </c>
    </row>
    <row r="308" spans="1:11" ht="15" customHeight="1">
      <c r="A308" s="1748" t="s">
        <v>6218</v>
      </c>
      <c r="B308" s="1745"/>
      <c r="C308" s="545" t="s">
        <v>6272</v>
      </c>
      <c r="D308" s="545"/>
      <c r="E308" s="545" t="s">
        <v>6273</v>
      </c>
      <c r="F308" s="545" t="s">
        <v>6219</v>
      </c>
      <c r="G308" s="545" t="s">
        <v>6220</v>
      </c>
      <c r="H308" s="545" t="s">
        <v>6221</v>
      </c>
      <c r="I308" s="545" t="s">
        <v>6222</v>
      </c>
      <c r="J308" s="545" t="s">
        <v>6223</v>
      </c>
      <c r="K308" s="546" t="s">
        <v>6224</v>
      </c>
    </row>
    <row r="309" spans="1:11" ht="15" customHeight="1">
      <c r="A309" s="555" t="s">
        <v>6225</v>
      </c>
      <c r="B309" s="1770" t="s">
        <v>6247</v>
      </c>
      <c r="C309" s="1770"/>
      <c r="D309" s="84"/>
      <c r="E309" s="84"/>
      <c r="F309" s="84"/>
      <c r="G309" s="84"/>
      <c r="H309" s="84"/>
      <c r="I309" s="84"/>
      <c r="J309" s="1755"/>
      <c r="K309" s="1740"/>
    </row>
    <row r="310" spans="1:11" ht="15" customHeight="1">
      <c r="A310" s="555" t="s">
        <v>6342</v>
      </c>
      <c r="B310" s="1753" t="s">
        <v>6343</v>
      </c>
      <c r="C310" s="1753"/>
      <c r="D310" s="84"/>
      <c r="E310" s="84"/>
      <c r="F310" s="84"/>
      <c r="G310" s="84"/>
      <c r="H310" s="84"/>
      <c r="I310" s="84"/>
      <c r="J310" s="84"/>
      <c r="K310" s="550"/>
    </row>
    <row r="311" spans="1:11" ht="15" customHeight="1">
      <c r="A311" s="555" t="s">
        <v>298</v>
      </c>
      <c r="B311" s="1753" t="s">
        <v>2354</v>
      </c>
      <c r="C311" s="1753"/>
      <c r="D311" s="84"/>
      <c r="E311" s="84"/>
      <c r="F311" s="84"/>
      <c r="G311" s="84"/>
      <c r="H311" s="84"/>
      <c r="I311" s="84"/>
      <c r="J311" s="84"/>
      <c r="K311" s="550"/>
    </row>
    <row r="312" spans="1:11">
      <c r="A312" s="1752" t="s">
        <v>6356</v>
      </c>
      <c r="B312" s="1752"/>
      <c r="C312" s="1752"/>
      <c r="D312" s="84"/>
      <c r="E312" s="84"/>
      <c r="F312" s="84"/>
      <c r="G312" s="84"/>
      <c r="H312" s="84"/>
      <c r="I312" s="84"/>
      <c r="J312" s="84"/>
      <c r="K312" s="550"/>
    </row>
    <row r="313" spans="1:11" ht="15" customHeight="1">
      <c r="A313" s="1750" t="s">
        <v>6357</v>
      </c>
      <c r="B313" s="1701"/>
      <c r="C313" s="84"/>
      <c r="D313" s="84"/>
      <c r="E313" s="84"/>
      <c r="F313" s="84"/>
      <c r="G313" s="84"/>
      <c r="H313" s="84"/>
      <c r="I313" s="84"/>
      <c r="J313" s="84"/>
      <c r="K313" s="550"/>
    </row>
    <row r="314" spans="1:11" ht="15" customHeight="1">
      <c r="A314" s="497"/>
      <c r="B314" s="84"/>
      <c r="C314" s="541" t="s">
        <v>6358</v>
      </c>
      <c r="D314" s="551" t="s">
        <v>185</v>
      </c>
      <c r="E314" s="252">
        <v>0.7</v>
      </c>
      <c r="F314" s="252" t="s">
        <v>185</v>
      </c>
      <c r="G314" s="252" t="s">
        <v>185</v>
      </c>
      <c r="H314" s="252" t="s">
        <v>185</v>
      </c>
      <c r="I314" s="252">
        <v>0.7</v>
      </c>
      <c r="J314" s="252" t="s">
        <v>185</v>
      </c>
      <c r="K314" s="550" t="s">
        <v>185</v>
      </c>
    </row>
    <row r="315" spans="1:11" ht="15" customHeight="1">
      <c r="A315" s="84"/>
      <c r="B315" s="84"/>
      <c r="C315" s="255" t="s">
        <v>110</v>
      </c>
      <c r="D315" s="551" t="s">
        <v>185</v>
      </c>
      <c r="E315" s="261">
        <v>0.7</v>
      </c>
      <c r="F315" s="261" t="s">
        <v>185</v>
      </c>
      <c r="G315" s="261" t="s">
        <v>185</v>
      </c>
      <c r="H315" s="261" t="s">
        <v>185</v>
      </c>
      <c r="I315" s="261">
        <v>0.7</v>
      </c>
      <c r="J315" s="261" t="s">
        <v>185</v>
      </c>
      <c r="K315" s="552" t="s">
        <v>185</v>
      </c>
    </row>
    <row r="316" spans="1:11" ht="15" customHeight="1">
      <c r="A316" s="1750" t="s">
        <v>6359</v>
      </c>
      <c r="B316" s="1701"/>
      <c r="C316" s="84"/>
      <c r="D316" s="84"/>
      <c r="E316" s="84"/>
      <c r="F316" s="84"/>
      <c r="G316" s="84"/>
      <c r="H316" s="84"/>
      <c r="I316" s="84"/>
      <c r="J316" s="84"/>
      <c r="K316" s="550"/>
    </row>
    <row r="317" spans="1:11" s="85" customFormat="1" ht="29.25" customHeight="1">
      <c r="A317" s="568"/>
      <c r="B317" s="103"/>
      <c r="C317" s="569" t="s">
        <v>6258</v>
      </c>
      <c r="D317" s="15" t="s">
        <v>185</v>
      </c>
      <c r="E317" s="50">
        <v>131.13999999999999</v>
      </c>
      <c r="F317" s="50" t="s">
        <v>185</v>
      </c>
      <c r="G317" s="50" t="s">
        <v>185</v>
      </c>
      <c r="H317" s="50" t="s">
        <v>185</v>
      </c>
      <c r="I317" s="50">
        <v>131.13</v>
      </c>
      <c r="J317" s="50" t="s">
        <v>185</v>
      </c>
      <c r="K317" s="567" t="s">
        <v>185</v>
      </c>
    </row>
    <row r="318" spans="1:11" s="85" customFormat="1" ht="15" customHeight="1">
      <c r="A318" s="568"/>
      <c r="B318" s="103"/>
      <c r="C318" s="569" t="s">
        <v>6267</v>
      </c>
      <c r="D318" s="15" t="s">
        <v>185</v>
      </c>
      <c r="E318" s="50">
        <v>0.47</v>
      </c>
      <c r="F318" s="50" t="s">
        <v>185</v>
      </c>
      <c r="G318" s="50">
        <v>3.33</v>
      </c>
      <c r="H318" s="50" t="s">
        <v>185</v>
      </c>
      <c r="I318" s="50" t="s">
        <v>6360</v>
      </c>
      <c r="J318" s="50" t="s">
        <v>6361</v>
      </c>
      <c r="K318" s="567" t="s">
        <v>185</v>
      </c>
    </row>
    <row r="319" spans="1:11" s="85" customFormat="1" ht="15" customHeight="1">
      <c r="A319" s="568"/>
      <c r="B319" s="103"/>
      <c r="C319" s="569" t="s">
        <v>6240</v>
      </c>
      <c r="D319" s="15" t="s">
        <v>185</v>
      </c>
      <c r="E319" s="50">
        <v>148.35</v>
      </c>
      <c r="F319" s="50" t="s">
        <v>185</v>
      </c>
      <c r="G319" s="50" t="s">
        <v>185</v>
      </c>
      <c r="H319" s="50" t="s">
        <v>185</v>
      </c>
      <c r="I319" s="50">
        <v>148.34</v>
      </c>
      <c r="J319" s="50" t="s">
        <v>185</v>
      </c>
      <c r="K319" s="567" t="s">
        <v>185</v>
      </c>
    </row>
    <row r="320" spans="1:11" s="85" customFormat="1" ht="15" customHeight="1">
      <c r="A320" s="103"/>
      <c r="B320" s="103"/>
      <c r="C320" s="576" t="s">
        <v>122</v>
      </c>
      <c r="D320" s="15" t="s">
        <v>185</v>
      </c>
      <c r="E320" s="18">
        <v>279.95999999999998</v>
      </c>
      <c r="F320" s="18" t="s">
        <v>185</v>
      </c>
      <c r="G320" s="18">
        <v>3.33</v>
      </c>
      <c r="H320" s="18" t="s">
        <v>185</v>
      </c>
      <c r="I320" s="18">
        <v>276.62</v>
      </c>
      <c r="J320" s="18" t="s">
        <v>6361</v>
      </c>
      <c r="K320" s="575" t="s">
        <v>185</v>
      </c>
    </row>
    <row r="321" spans="1:12" s="85" customFormat="1" ht="15" customHeight="1">
      <c r="A321" s="103"/>
      <c r="B321" s="103"/>
      <c r="C321" s="576" t="s">
        <v>6362</v>
      </c>
      <c r="D321" s="569"/>
      <c r="E321" s="18">
        <v>280.66000000000003</v>
      </c>
      <c r="F321" s="18" t="s">
        <v>185</v>
      </c>
      <c r="G321" s="18">
        <v>3.33</v>
      </c>
      <c r="H321" s="18" t="s">
        <v>185</v>
      </c>
      <c r="I321" s="18">
        <v>277.32</v>
      </c>
      <c r="J321" s="18" t="s">
        <v>6361</v>
      </c>
      <c r="K321" s="575" t="s">
        <v>185</v>
      </c>
    </row>
    <row r="322" spans="1:12" s="85" customFormat="1" ht="15" customHeight="1">
      <c r="A322" s="1771" t="s">
        <v>6363</v>
      </c>
      <c r="B322" s="1772"/>
      <c r="C322" s="103"/>
      <c r="D322" s="103"/>
      <c r="E322" s="103"/>
      <c r="F322" s="103"/>
      <c r="G322" s="103"/>
      <c r="H322" s="103"/>
      <c r="I322" s="103"/>
      <c r="J322" s="103"/>
      <c r="K322" s="567"/>
    </row>
    <row r="323" spans="1:12" s="85" customFormat="1" ht="15" customHeight="1">
      <c r="A323" s="568"/>
      <c r="B323" s="103"/>
      <c r="C323" s="569" t="s">
        <v>6364</v>
      </c>
      <c r="D323" s="15" t="s">
        <v>185</v>
      </c>
      <c r="E323" s="50">
        <v>126.94</v>
      </c>
      <c r="F323" s="50" t="s">
        <v>185</v>
      </c>
      <c r="G323" s="50">
        <v>13.43</v>
      </c>
      <c r="H323" s="50" t="s">
        <v>185</v>
      </c>
      <c r="I323" s="50">
        <v>113.52</v>
      </c>
      <c r="J323" s="50" t="s">
        <v>6365</v>
      </c>
      <c r="K323" s="567" t="s">
        <v>185</v>
      </c>
    </row>
    <row r="324" spans="1:12" s="85" customFormat="1" ht="15" customHeight="1">
      <c r="A324" s="568"/>
      <c r="B324" s="103"/>
      <c r="C324" s="569" t="s">
        <v>6366</v>
      </c>
      <c r="D324" s="15" t="s">
        <v>185</v>
      </c>
      <c r="E324" s="50">
        <v>10250.959999999999</v>
      </c>
      <c r="F324" s="50" t="s">
        <v>185</v>
      </c>
      <c r="G324" s="50" t="s">
        <v>185</v>
      </c>
      <c r="H324" s="50" t="s">
        <v>185</v>
      </c>
      <c r="I324" s="50">
        <v>10250.959999999999</v>
      </c>
      <c r="J324" s="50" t="s">
        <v>185</v>
      </c>
      <c r="K324" s="567" t="s">
        <v>185</v>
      </c>
    </row>
    <row r="325" spans="1:12" s="85" customFormat="1" ht="15" customHeight="1">
      <c r="A325" s="568"/>
      <c r="B325" s="103"/>
      <c r="C325" s="569" t="s">
        <v>6240</v>
      </c>
      <c r="D325" s="15" t="s">
        <v>185</v>
      </c>
      <c r="E325" s="50">
        <v>3906.26</v>
      </c>
      <c r="F325" s="50" t="s">
        <v>185</v>
      </c>
      <c r="G325" s="50" t="s">
        <v>185</v>
      </c>
      <c r="H325" s="50" t="s">
        <v>185</v>
      </c>
      <c r="I325" s="50">
        <v>3906.26</v>
      </c>
      <c r="J325" s="50" t="s">
        <v>185</v>
      </c>
      <c r="K325" s="567" t="s">
        <v>185</v>
      </c>
    </row>
    <row r="326" spans="1:12" s="85" customFormat="1" ht="15" customHeight="1">
      <c r="A326" s="586"/>
      <c r="B326" s="103"/>
      <c r="C326" s="576" t="s">
        <v>6367</v>
      </c>
      <c r="D326" s="569"/>
      <c r="E326" s="18">
        <v>14284.16</v>
      </c>
      <c r="F326" s="18" t="s">
        <v>185</v>
      </c>
      <c r="G326" s="18">
        <v>13.43</v>
      </c>
      <c r="H326" s="18" t="s">
        <v>185</v>
      </c>
      <c r="I326" s="18">
        <v>14270.73</v>
      </c>
      <c r="J326" s="18" t="s">
        <v>6365</v>
      </c>
      <c r="K326" s="575" t="s">
        <v>185</v>
      </c>
      <c r="L326" s="121"/>
    </row>
    <row r="327" spans="1:12" s="85" customFormat="1">
      <c r="A327" s="1771" t="s">
        <v>6368</v>
      </c>
      <c r="B327" s="1771"/>
      <c r="C327" s="1771"/>
      <c r="D327" s="103"/>
      <c r="E327" s="103"/>
      <c r="F327" s="103"/>
      <c r="G327" s="103"/>
      <c r="H327" s="103"/>
      <c r="I327" s="103"/>
      <c r="J327" s="103"/>
      <c r="K327" s="567"/>
      <c r="L327" s="121"/>
    </row>
    <row r="328" spans="1:12" ht="15" customHeight="1">
      <c r="A328" s="1750" t="s">
        <v>6369</v>
      </c>
      <c r="B328" s="1701"/>
      <c r="C328" s="84"/>
      <c r="D328" s="84"/>
      <c r="E328" s="84"/>
      <c r="F328" s="84"/>
      <c r="G328" s="84"/>
      <c r="H328" s="84"/>
      <c r="I328" s="84"/>
      <c r="J328" s="84"/>
      <c r="K328" s="550"/>
      <c r="L328" s="360"/>
    </row>
    <row r="329" spans="1:12" ht="15" customHeight="1">
      <c r="A329" s="497"/>
      <c r="B329" s="84"/>
      <c r="C329" s="541" t="s">
        <v>6370</v>
      </c>
      <c r="D329" s="551" t="s">
        <v>185</v>
      </c>
      <c r="E329" s="252">
        <v>12.96</v>
      </c>
      <c r="F329" s="252" t="s">
        <v>185</v>
      </c>
      <c r="G329" s="252" t="s">
        <v>185</v>
      </c>
      <c r="H329" s="252" t="s">
        <v>185</v>
      </c>
      <c r="I329" s="252">
        <v>12.96</v>
      </c>
      <c r="J329" s="252" t="s">
        <v>185</v>
      </c>
      <c r="K329" s="550" t="s">
        <v>185</v>
      </c>
      <c r="L329" s="360"/>
    </row>
    <row r="330" spans="1:12" ht="15" customHeight="1">
      <c r="A330" s="497"/>
      <c r="B330" s="84"/>
      <c r="C330" s="541" t="s">
        <v>6267</v>
      </c>
      <c r="D330" s="551" t="s">
        <v>185</v>
      </c>
      <c r="E330" s="252">
        <v>271</v>
      </c>
      <c r="F330" s="252" t="s">
        <v>185</v>
      </c>
      <c r="G330" s="252" t="s">
        <v>185</v>
      </c>
      <c r="H330" s="252" t="s">
        <v>185</v>
      </c>
      <c r="I330" s="252">
        <v>271</v>
      </c>
      <c r="J330" s="252" t="s">
        <v>185</v>
      </c>
      <c r="K330" s="550" t="s">
        <v>185</v>
      </c>
      <c r="L330" s="360"/>
    </row>
    <row r="331" spans="1:12" ht="15" customHeight="1">
      <c r="A331" s="497"/>
      <c r="B331" s="84"/>
      <c r="C331" s="541" t="s">
        <v>6240</v>
      </c>
      <c r="D331" s="551" t="s">
        <v>185</v>
      </c>
      <c r="E331" s="252">
        <v>1.82</v>
      </c>
      <c r="F331" s="252" t="s">
        <v>185</v>
      </c>
      <c r="G331" s="252" t="s">
        <v>185</v>
      </c>
      <c r="H331" s="252" t="s">
        <v>185</v>
      </c>
      <c r="I331" s="252">
        <v>1.82</v>
      </c>
      <c r="J331" s="252" t="s">
        <v>185</v>
      </c>
      <c r="K331" s="550" t="s">
        <v>185</v>
      </c>
      <c r="L331" s="360"/>
    </row>
    <row r="332" spans="1:12" ht="15" customHeight="1">
      <c r="A332" s="84"/>
      <c r="B332" s="84"/>
      <c r="C332" s="255" t="s">
        <v>110</v>
      </c>
      <c r="D332" s="551" t="s">
        <v>185</v>
      </c>
      <c r="E332" s="261">
        <v>285.77999999999997</v>
      </c>
      <c r="F332" s="261" t="s">
        <v>185</v>
      </c>
      <c r="G332" s="261" t="s">
        <v>185</v>
      </c>
      <c r="H332" s="261" t="s">
        <v>185</v>
      </c>
      <c r="I332" s="261">
        <v>285.77999999999997</v>
      </c>
      <c r="J332" s="261" t="s">
        <v>185</v>
      </c>
      <c r="K332" s="552" t="s">
        <v>185</v>
      </c>
      <c r="L332" s="360"/>
    </row>
    <row r="333" spans="1:12" ht="15" customHeight="1">
      <c r="A333" s="150"/>
      <c r="B333" s="150"/>
      <c r="C333" s="281" t="s">
        <v>6371</v>
      </c>
      <c r="D333" s="541"/>
      <c r="E333" s="261">
        <v>285.77999999999997</v>
      </c>
      <c r="F333" s="261" t="s">
        <v>185</v>
      </c>
      <c r="G333" s="261" t="s">
        <v>185</v>
      </c>
      <c r="H333" s="261" t="s">
        <v>185</v>
      </c>
      <c r="I333" s="261">
        <v>285.77999999999997</v>
      </c>
      <c r="J333" s="261" t="s">
        <v>185</v>
      </c>
      <c r="K333" s="552" t="s">
        <v>185</v>
      </c>
      <c r="L333" s="360"/>
    </row>
    <row r="334" spans="1:12" ht="15" customHeight="1">
      <c r="A334" s="1701" t="s">
        <v>6372</v>
      </c>
      <c r="B334" s="1701"/>
      <c r="C334" s="1701"/>
      <c r="D334" s="1701"/>
      <c r="E334" s="1701"/>
      <c r="F334" s="1701"/>
      <c r="G334" s="1701"/>
      <c r="H334" s="1701"/>
      <c r="I334" s="1701"/>
      <c r="J334" s="1701"/>
      <c r="K334" s="1701"/>
      <c r="L334" s="360"/>
    </row>
    <row r="335" spans="1:12" ht="15" customHeight="1">
      <c r="A335" s="1647" t="s">
        <v>6271</v>
      </c>
      <c r="B335" s="1654"/>
      <c r="C335" s="1654"/>
      <c r="D335" s="1654"/>
      <c r="E335" s="1654"/>
      <c r="F335" s="1654"/>
      <c r="G335" s="1654"/>
      <c r="H335" s="1654"/>
      <c r="I335" s="1654"/>
      <c r="J335" s="1654"/>
      <c r="K335" s="1654"/>
    </row>
    <row r="336" spans="1:12" ht="15" customHeight="1">
      <c r="A336" s="1747" t="s">
        <v>6197</v>
      </c>
      <c r="B336" s="1757"/>
      <c r="C336" s="1757"/>
      <c r="D336" s="1757"/>
      <c r="E336" s="1757"/>
      <c r="F336" s="1757"/>
      <c r="G336" s="1757"/>
      <c r="H336" s="1757"/>
      <c r="I336" s="1757"/>
      <c r="J336" s="1757"/>
      <c r="K336" s="1757"/>
    </row>
    <row r="337" spans="1:12" ht="15" customHeight="1">
      <c r="A337" s="555"/>
      <c r="B337" s="1753"/>
      <c r="C337" s="1765"/>
      <c r="D337" s="150"/>
      <c r="E337" s="150"/>
      <c r="F337" s="150"/>
      <c r="G337" s="150"/>
      <c r="H337" s="150"/>
      <c r="I337" s="150"/>
      <c r="J337" s="1760" t="s">
        <v>1163</v>
      </c>
      <c r="K337" s="1761"/>
    </row>
    <row r="338" spans="1:12" ht="15" customHeight="1">
      <c r="A338" s="1649" t="s">
        <v>6198</v>
      </c>
      <c r="B338" s="1723"/>
      <c r="C338" s="72" t="s">
        <v>6199</v>
      </c>
      <c r="D338" s="72"/>
      <c r="E338" s="72" t="s">
        <v>6200</v>
      </c>
      <c r="F338" s="72" t="s">
        <v>6201</v>
      </c>
      <c r="G338" s="72" t="s">
        <v>6202</v>
      </c>
      <c r="H338" s="72" t="s">
        <v>6203</v>
      </c>
      <c r="I338" s="72" t="s">
        <v>6200</v>
      </c>
      <c r="J338" s="72" t="s">
        <v>5681</v>
      </c>
      <c r="K338" s="493" t="s">
        <v>29</v>
      </c>
    </row>
    <row r="339" spans="1:12" ht="15" customHeight="1">
      <c r="A339" s="84"/>
      <c r="B339" s="84"/>
      <c r="C339" s="84"/>
      <c r="D339" s="72"/>
      <c r="E339" s="72" t="s">
        <v>6204</v>
      </c>
      <c r="F339" s="72" t="s">
        <v>3264</v>
      </c>
      <c r="G339" s="72" t="s">
        <v>3264</v>
      </c>
      <c r="H339" s="72" t="s">
        <v>6205</v>
      </c>
      <c r="I339" s="72" t="s">
        <v>6204</v>
      </c>
      <c r="J339" s="72" t="s">
        <v>6206</v>
      </c>
      <c r="K339" s="493" t="s">
        <v>6207</v>
      </c>
    </row>
    <row r="340" spans="1:12" ht="15" customHeight="1">
      <c r="A340" s="84"/>
      <c r="B340" s="84"/>
      <c r="C340" s="84"/>
      <c r="D340" s="72"/>
      <c r="E340" s="352" t="s">
        <v>5682</v>
      </c>
      <c r="F340" s="72" t="s">
        <v>6208</v>
      </c>
      <c r="G340" s="72" t="s">
        <v>6208</v>
      </c>
      <c r="H340" s="72" t="s">
        <v>6209</v>
      </c>
      <c r="I340" s="352" t="s">
        <v>5683</v>
      </c>
      <c r="J340" s="72" t="s">
        <v>6210</v>
      </c>
      <c r="K340" s="493" t="s">
        <v>6211</v>
      </c>
    </row>
    <row r="341" spans="1:12" ht="15" customHeight="1">
      <c r="A341" s="84"/>
      <c r="B341" s="84"/>
      <c r="C341" s="84"/>
      <c r="D341" s="84"/>
      <c r="E341" s="72" t="s">
        <v>6212</v>
      </c>
      <c r="F341" s="84"/>
      <c r="G341" s="84"/>
      <c r="H341" s="72" t="s">
        <v>6213</v>
      </c>
      <c r="I341" s="72" t="s">
        <v>5685</v>
      </c>
      <c r="J341" s="72" t="s">
        <v>3268</v>
      </c>
      <c r="K341" s="493" t="s">
        <v>6214</v>
      </c>
    </row>
    <row r="342" spans="1:12" ht="15" customHeight="1">
      <c r="A342" s="84"/>
      <c r="B342" s="84"/>
      <c r="C342" s="84"/>
      <c r="D342" s="84"/>
      <c r="E342" s="84"/>
      <c r="F342" s="84"/>
      <c r="G342" s="84"/>
      <c r="H342" s="84"/>
      <c r="I342" s="72" t="s">
        <v>6215</v>
      </c>
      <c r="J342" s="72" t="s">
        <v>6216</v>
      </c>
      <c r="K342" s="493" t="s">
        <v>6217</v>
      </c>
    </row>
    <row r="343" spans="1:12" ht="15" customHeight="1">
      <c r="A343" s="1748" t="s">
        <v>6218</v>
      </c>
      <c r="B343" s="1745"/>
      <c r="C343" s="545" t="s">
        <v>6272</v>
      </c>
      <c r="D343" s="545"/>
      <c r="E343" s="545" t="s">
        <v>6273</v>
      </c>
      <c r="F343" s="545" t="s">
        <v>6219</v>
      </c>
      <c r="G343" s="545" t="s">
        <v>6220</v>
      </c>
      <c r="H343" s="545" t="s">
        <v>6221</v>
      </c>
      <c r="I343" s="545" t="s">
        <v>6222</v>
      </c>
      <c r="J343" s="545" t="s">
        <v>6223</v>
      </c>
      <c r="K343" s="546" t="s">
        <v>6224</v>
      </c>
    </row>
    <row r="344" spans="1:12" ht="15" customHeight="1">
      <c r="A344" s="555" t="s">
        <v>6225</v>
      </c>
      <c r="B344" s="1770" t="s">
        <v>6247</v>
      </c>
      <c r="C344" s="1770"/>
      <c r="D344" s="84"/>
      <c r="E344" s="84"/>
      <c r="F344" s="84"/>
      <c r="G344" s="84"/>
      <c r="H344" s="84"/>
      <c r="I344" s="84"/>
      <c r="J344" s="1755"/>
      <c r="K344" s="1740"/>
    </row>
    <row r="345" spans="1:12" ht="15" customHeight="1">
      <c r="A345" s="555" t="s">
        <v>6342</v>
      </c>
      <c r="B345" s="1753" t="s">
        <v>6343</v>
      </c>
      <c r="C345" s="1753"/>
      <c r="D345" s="84"/>
      <c r="E345" s="84"/>
      <c r="F345" s="84"/>
      <c r="G345" s="84"/>
      <c r="H345" s="84"/>
      <c r="I345" s="84"/>
      <c r="J345" s="84"/>
      <c r="K345" s="550"/>
    </row>
    <row r="346" spans="1:12" ht="15" customHeight="1">
      <c r="A346" s="555" t="s">
        <v>298</v>
      </c>
      <c r="B346" s="1753" t="s">
        <v>6373</v>
      </c>
      <c r="C346" s="1753"/>
      <c r="D346" s="84"/>
      <c r="E346" s="84"/>
      <c r="F346" s="84"/>
      <c r="G346" s="84"/>
      <c r="H346" s="84"/>
      <c r="I346" s="84"/>
      <c r="J346" s="84"/>
      <c r="K346" s="550"/>
    </row>
    <row r="347" spans="1:12" ht="25.5">
      <c r="A347" s="84"/>
      <c r="B347" s="1769" t="s">
        <v>6374</v>
      </c>
      <c r="C347" s="1769"/>
      <c r="D347" s="560" t="s">
        <v>185</v>
      </c>
      <c r="E347" s="253">
        <v>31193.69</v>
      </c>
      <c r="F347" s="253" t="s">
        <v>185</v>
      </c>
      <c r="G347" s="342">
        <v>18.32</v>
      </c>
      <c r="H347" s="253" t="s">
        <v>185</v>
      </c>
      <c r="I347" s="253">
        <v>31175.37</v>
      </c>
      <c r="J347" s="253" t="s">
        <v>6375</v>
      </c>
      <c r="K347" s="566">
        <v>228.39</v>
      </c>
      <c r="L347" s="360"/>
    </row>
    <row r="348" spans="1:12" ht="15" customHeight="1">
      <c r="A348" s="555" t="s">
        <v>456</v>
      </c>
      <c r="B348" s="1753" t="s">
        <v>2533</v>
      </c>
      <c r="C348" s="1753"/>
      <c r="D348" s="84"/>
      <c r="E348" s="84"/>
      <c r="F348" s="84"/>
      <c r="G348" s="84"/>
      <c r="H348" s="84"/>
      <c r="I348" s="84"/>
      <c r="J348" s="84"/>
      <c r="K348" s="550"/>
    </row>
    <row r="349" spans="1:12">
      <c r="A349" s="1752" t="s">
        <v>6376</v>
      </c>
      <c r="B349" s="1752"/>
      <c r="C349" s="1752"/>
      <c r="D349" s="84"/>
      <c r="E349" s="84"/>
      <c r="F349" s="84"/>
      <c r="G349" s="84"/>
      <c r="H349" s="84"/>
      <c r="I349" s="84"/>
      <c r="J349" s="84"/>
      <c r="K349" s="550"/>
    </row>
    <row r="350" spans="1:12" ht="15" customHeight="1">
      <c r="A350" s="497"/>
      <c r="B350" s="84"/>
      <c r="C350" s="541" t="s">
        <v>6377</v>
      </c>
      <c r="D350" s="551" t="s">
        <v>185</v>
      </c>
      <c r="E350" s="252">
        <v>224.41</v>
      </c>
      <c r="F350" s="252" t="s">
        <v>185</v>
      </c>
      <c r="G350" s="252" t="s">
        <v>185</v>
      </c>
      <c r="H350" s="252" t="s">
        <v>185</v>
      </c>
      <c r="I350" s="252">
        <v>224.41</v>
      </c>
      <c r="J350" s="252" t="s">
        <v>185</v>
      </c>
      <c r="K350" s="550">
        <v>1.43</v>
      </c>
    </row>
    <row r="351" spans="1:12" ht="15" customHeight="1">
      <c r="A351" s="497"/>
      <c r="B351" s="84"/>
      <c r="C351" s="541" t="s">
        <v>6378</v>
      </c>
      <c r="D351" s="556" t="s">
        <v>185</v>
      </c>
      <c r="E351" s="258">
        <v>12.44</v>
      </c>
      <c r="F351" s="258" t="s">
        <v>185</v>
      </c>
      <c r="G351" s="258" t="s">
        <v>185</v>
      </c>
      <c r="H351" s="258" t="s">
        <v>185</v>
      </c>
      <c r="I351" s="258">
        <v>12.44</v>
      </c>
      <c r="J351" s="258" t="s">
        <v>185</v>
      </c>
      <c r="K351" s="557" t="s">
        <v>185</v>
      </c>
    </row>
    <row r="352" spans="1:12" ht="15" customHeight="1">
      <c r="A352" s="376"/>
      <c r="B352" s="84"/>
      <c r="C352" s="255" t="s">
        <v>6379</v>
      </c>
      <c r="D352" s="541"/>
      <c r="E352" s="261">
        <v>236.85</v>
      </c>
      <c r="F352" s="261" t="s">
        <v>185</v>
      </c>
      <c r="G352" s="261" t="s">
        <v>185</v>
      </c>
      <c r="H352" s="261" t="s">
        <v>185</v>
      </c>
      <c r="I352" s="261">
        <v>236.85</v>
      </c>
      <c r="J352" s="261" t="s">
        <v>185</v>
      </c>
      <c r="K352" s="552">
        <v>1.43</v>
      </c>
    </row>
    <row r="353" spans="1:11" ht="15" customHeight="1">
      <c r="A353" s="84"/>
      <c r="B353" s="84"/>
      <c r="C353" s="555" t="s">
        <v>6380</v>
      </c>
      <c r="D353" s="560" t="s">
        <v>185</v>
      </c>
      <c r="E353" s="261">
        <v>236.85</v>
      </c>
      <c r="F353" s="261" t="s">
        <v>185</v>
      </c>
      <c r="G353" s="261" t="s">
        <v>185</v>
      </c>
      <c r="H353" s="261" t="s">
        <v>185</v>
      </c>
      <c r="I353" s="261">
        <v>236.85</v>
      </c>
      <c r="J353" s="261" t="s">
        <v>185</v>
      </c>
      <c r="K353" s="552">
        <v>1.43</v>
      </c>
    </row>
    <row r="354" spans="1:11" ht="15" customHeight="1">
      <c r="A354" s="555" t="s">
        <v>669</v>
      </c>
      <c r="B354" s="1753" t="s">
        <v>6381</v>
      </c>
      <c r="C354" s="1753"/>
      <c r="D354" s="84"/>
      <c r="E354" s="84"/>
      <c r="F354" s="84"/>
      <c r="G354" s="84"/>
      <c r="H354" s="84"/>
      <c r="I354" s="84"/>
      <c r="J354" s="84"/>
      <c r="K354" s="550"/>
    </row>
    <row r="355" spans="1:11" ht="32.1" customHeight="1">
      <c r="A355" s="1752" t="s">
        <v>6382</v>
      </c>
      <c r="B355" s="1753"/>
      <c r="C355" s="84"/>
      <c r="D355" s="84"/>
      <c r="E355" s="84"/>
      <c r="F355" s="84"/>
      <c r="G355" s="84"/>
      <c r="H355" s="84"/>
      <c r="I355" s="84"/>
      <c r="J355" s="84"/>
      <c r="K355" s="550"/>
    </row>
    <row r="356" spans="1:11" ht="15" customHeight="1">
      <c r="A356" s="1750" t="s">
        <v>6383</v>
      </c>
      <c r="B356" s="1701"/>
      <c r="C356" s="84"/>
      <c r="D356" s="84"/>
      <c r="E356" s="84"/>
      <c r="F356" s="84"/>
      <c r="G356" s="84"/>
      <c r="H356" s="84"/>
      <c r="I356" s="84"/>
      <c r="J356" s="84"/>
      <c r="K356" s="550"/>
    </row>
    <row r="357" spans="1:11" ht="15" customHeight="1">
      <c r="A357" s="497"/>
      <c r="B357" s="84"/>
      <c r="C357" s="541" t="s">
        <v>6229</v>
      </c>
      <c r="D357" s="551" t="s">
        <v>185</v>
      </c>
      <c r="E357" s="252">
        <v>0.19</v>
      </c>
      <c r="F357" s="252" t="s">
        <v>185</v>
      </c>
      <c r="G357" s="252" t="s">
        <v>185</v>
      </c>
      <c r="H357" s="252" t="s">
        <v>185</v>
      </c>
      <c r="I357" s="252">
        <v>0.19</v>
      </c>
      <c r="J357" s="252" t="s">
        <v>185</v>
      </c>
      <c r="K357" s="550" t="s">
        <v>185</v>
      </c>
    </row>
    <row r="358" spans="1:11" ht="15" customHeight="1">
      <c r="A358" s="84"/>
      <c r="B358" s="84"/>
      <c r="C358" s="255" t="s">
        <v>110</v>
      </c>
      <c r="D358" s="551" t="s">
        <v>185</v>
      </c>
      <c r="E358" s="261">
        <v>0.19</v>
      </c>
      <c r="F358" s="261" t="s">
        <v>185</v>
      </c>
      <c r="G358" s="261" t="s">
        <v>185</v>
      </c>
      <c r="H358" s="261" t="s">
        <v>185</v>
      </c>
      <c r="I358" s="261">
        <v>0.19</v>
      </c>
      <c r="J358" s="261" t="s">
        <v>185</v>
      </c>
      <c r="K358" s="552" t="s">
        <v>185</v>
      </c>
    </row>
    <row r="359" spans="1:11" ht="15" customHeight="1">
      <c r="A359" s="84"/>
      <c r="B359" s="84"/>
      <c r="C359" s="255" t="s">
        <v>6384</v>
      </c>
      <c r="D359" s="541"/>
      <c r="E359" s="261">
        <v>0.19</v>
      </c>
      <c r="F359" s="261" t="s">
        <v>185</v>
      </c>
      <c r="G359" s="261" t="s">
        <v>185</v>
      </c>
      <c r="H359" s="261" t="s">
        <v>185</v>
      </c>
      <c r="I359" s="261">
        <v>0.19</v>
      </c>
      <c r="J359" s="261" t="s">
        <v>185</v>
      </c>
      <c r="K359" s="552" t="s">
        <v>185</v>
      </c>
    </row>
    <row r="360" spans="1:11" ht="15" customHeight="1">
      <c r="A360" s="84"/>
      <c r="B360" s="84"/>
      <c r="C360" s="555" t="s">
        <v>6385</v>
      </c>
      <c r="D360" s="560" t="s">
        <v>185</v>
      </c>
      <c r="E360" s="261">
        <v>0.19</v>
      </c>
      <c r="F360" s="261" t="s">
        <v>185</v>
      </c>
      <c r="G360" s="261" t="s">
        <v>185</v>
      </c>
      <c r="H360" s="261" t="s">
        <v>185</v>
      </c>
      <c r="I360" s="261">
        <v>0.19</v>
      </c>
      <c r="J360" s="261" t="s">
        <v>185</v>
      </c>
      <c r="K360" s="552" t="s">
        <v>185</v>
      </c>
    </row>
    <row r="361" spans="1:11" ht="15" customHeight="1">
      <c r="A361" s="555" t="s">
        <v>6282</v>
      </c>
      <c r="B361" s="1753" t="s">
        <v>2648</v>
      </c>
      <c r="C361" s="1753"/>
      <c r="D361" s="84"/>
      <c r="E361" s="84"/>
      <c r="F361" s="84"/>
      <c r="G361" s="84"/>
      <c r="H361" s="84"/>
      <c r="I361" s="84"/>
      <c r="J361" s="84"/>
      <c r="K361" s="550"/>
    </row>
    <row r="362" spans="1:11" ht="15" customHeight="1">
      <c r="A362" s="1752" t="s">
        <v>6386</v>
      </c>
      <c r="B362" s="1752"/>
      <c r="C362" s="1752"/>
      <c r="D362" s="84"/>
      <c r="E362" s="84"/>
      <c r="F362" s="84"/>
      <c r="G362" s="84"/>
      <c r="H362" s="84"/>
      <c r="I362" s="84"/>
      <c r="J362" s="84"/>
      <c r="K362" s="550"/>
    </row>
    <row r="363" spans="1:11" ht="15" customHeight="1">
      <c r="A363" s="1750" t="s">
        <v>6316</v>
      </c>
      <c r="B363" s="1701"/>
      <c r="C363" s="84"/>
      <c r="D363" s="84"/>
      <c r="E363" s="84"/>
      <c r="F363" s="84"/>
      <c r="G363" s="84"/>
      <c r="H363" s="84"/>
      <c r="I363" s="84"/>
      <c r="J363" s="84"/>
      <c r="K363" s="550"/>
    </row>
    <row r="364" spans="1:11" ht="15" customHeight="1">
      <c r="A364" s="497"/>
      <c r="B364" s="84"/>
      <c r="C364" s="541" t="s">
        <v>6229</v>
      </c>
      <c r="D364" s="551" t="s">
        <v>185</v>
      </c>
      <c r="E364" s="252">
        <v>74</v>
      </c>
      <c r="F364" s="252" t="s">
        <v>185</v>
      </c>
      <c r="G364" s="252" t="s">
        <v>185</v>
      </c>
      <c r="H364" s="252" t="s">
        <v>185</v>
      </c>
      <c r="I364" s="252">
        <v>74</v>
      </c>
      <c r="J364" s="252" t="s">
        <v>185</v>
      </c>
      <c r="K364" s="550" t="s">
        <v>185</v>
      </c>
    </row>
    <row r="365" spans="1:11" ht="15" customHeight="1">
      <c r="A365" s="84"/>
      <c r="B365" s="84"/>
      <c r="C365" s="255" t="s">
        <v>423</v>
      </c>
      <c r="D365" s="551" t="s">
        <v>185</v>
      </c>
      <c r="E365" s="261">
        <v>74</v>
      </c>
      <c r="F365" s="261" t="s">
        <v>185</v>
      </c>
      <c r="G365" s="261" t="s">
        <v>185</v>
      </c>
      <c r="H365" s="261" t="s">
        <v>185</v>
      </c>
      <c r="I365" s="261">
        <v>74</v>
      </c>
      <c r="J365" s="261" t="s">
        <v>185</v>
      </c>
      <c r="K365" s="552" t="s">
        <v>185</v>
      </c>
    </row>
    <row r="366" spans="1:11" ht="15" customHeight="1">
      <c r="A366" s="150"/>
      <c r="B366" s="150"/>
      <c r="C366" s="281" t="s">
        <v>6387</v>
      </c>
      <c r="D366" s="541"/>
      <c r="E366" s="261">
        <v>74</v>
      </c>
      <c r="F366" s="261" t="s">
        <v>185</v>
      </c>
      <c r="G366" s="261" t="s">
        <v>185</v>
      </c>
      <c r="H366" s="261" t="s">
        <v>185</v>
      </c>
      <c r="I366" s="261">
        <v>74</v>
      </c>
      <c r="J366" s="261" t="s">
        <v>185</v>
      </c>
      <c r="K366" s="552" t="s">
        <v>185</v>
      </c>
    </row>
    <row r="367" spans="1:11" ht="15" customHeight="1">
      <c r="A367" s="84"/>
      <c r="B367" s="84"/>
      <c r="C367" s="255"/>
      <c r="D367" s="541"/>
      <c r="E367" s="263"/>
      <c r="F367" s="263"/>
      <c r="G367" s="263"/>
      <c r="H367" s="263"/>
      <c r="I367" s="263"/>
      <c r="J367" s="263"/>
      <c r="K367" s="562"/>
    </row>
    <row r="368" spans="1:11" ht="15" customHeight="1">
      <c r="A368" s="84"/>
      <c r="B368" s="84"/>
      <c r="C368" s="255"/>
      <c r="D368" s="541"/>
      <c r="E368" s="263"/>
      <c r="F368" s="263"/>
      <c r="G368" s="263"/>
      <c r="H368" s="263"/>
      <c r="I368" s="263"/>
      <c r="J368" s="263"/>
      <c r="K368" s="562"/>
    </row>
    <row r="369" spans="1:11" ht="15" customHeight="1">
      <c r="A369" s="1647" t="s">
        <v>6271</v>
      </c>
      <c r="B369" s="1654"/>
      <c r="C369" s="1654"/>
      <c r="D369" s="1654"/>
      <c r="E369" s="1654"/>
      <c r="F369" s="1654"/>
      <c r="G369" s="1654"/>
      <c r="H369" s="1654"/>
      <c r="I369" s="1654"/>
      <c r="J369" s="1654"/>
      <c r="K369" s="1654"/>
    </row>
    <row r="370" spans="1:11" ht="15" customHeight="1">
      <c r="A370" s="1747" t="s">
        <v>6197</v>
      </c>
      <c r="B370" s="1757"/>
      <c r="C370" s="1757"/>
      <c r="D370" s="1757"/>
      <c r="E370" s="1757"/>
      <c r="F370" s="1757"/>
      <c r="G370" s="1757"/>
      <c r="H370" s="1757"/>
      <c r="I370" s="1757"/>
      <c r="J370" s="1757"/>
      <c r="K370" s="1757"/>
    </row>
    <row r="371" spans="1:11" ht="15" customHeight="1">
      <c r="A371" s="555"/>
      <c r="B371" s="1753"/>
      <c r="C371" s="1765"/>
      <c r="D371" s="150"/>
      <c r="E371" s="150"/>
      <c r="F371" s="150"/>
      <c r="G371" s="150"/>
      <c r="H371" s="150"/>
      <c r="I371" s="150"/>
      <c r="J371" s="1760" t="s">
        <v>1163</v>
      </c>
      <c r="K371" s="1761"/>
    </row>
    <row r="372" spans="1:11" ht="15" customHeight="1">
      <c r="A372" s="1649" t="s">
        <v>6198</v>
      </c>
      <c r="B372" s="1723"/>
      <c r="C372" s="72" t="s">
        <v>6199</v>
      </c>
      <c r="D372" s="72"/>
      <c r="E372" s="72" t="s">
        <v>6200</v>
      </c>
      <c r="F372" s="72" t="s">
        <v>6201</v>
      </c>
      <c r="G372" s="72" t="s">
        <v>6202</v>
      </c>
      <c r="H372" s="72" t="s">
        <v>6203</v>
      </c>
      <c r="I372" s="72" t="s">
        <v>6200</v>
      </c>
      <c r="J372" s="72" t="s">
        <v>5681</v>
      </c>
      <c r="K372" s="493" t="s">
        <v>29</v>
      </c>
    </row>
    <row r="373" spans="1:11" ht="15" customHeight="1">
      <c r="A373" s="84"/>
      <c r="B373" s="84"/>
      <c r="C373" s="84"/>
      <c r="D373" s="72"/>
      <c r="E373" s="72" t="s">
        <v>6204</v>
      </c>
      <c r="F373" s="72" t="s">
        <v>3264</v>
      </c>
      <c r="G373" s="72" t="s">
        <v>3264</v>
      </c>
      <c r="H373" s="72" t="s">
        <v>6205</v>
      </c>
      <c r="I373" s="72" t="s">
        <v>6204</v>
      </c>
      <c r="J373" s="72" t="s">
        <v>6206</v>
      </c>
      <c r="K373" s="493" t="s">
        <v>6207</v>
      </c>
    </row>
    <row r="374" spans="1:11" ht="15" customHeight="1">
      <c r="A374" s="84"/>
      <c r="B374" s="84"/>
      <c r="C374" s="84"/>
      <c r="D374" s="72"/>
      <c r="E374" s="352" t="s">
        <v>5682</v>
      </c>
      <c r="F374" s="72" t="s">
        <v>6208</v>
      </c>
      <c r="G374" s="72" t="s">
        <v>6208</v>
      </c>
      <c r="H374" s="72" t="s">
        <v>6209</v>
      </c>
      <c r="I374" s="352" t="s">
        <v>5683</v>
      </c>
      <c r="J374" s="72" t="s">
        <v>6210</v>
      </c>
      <c r="K374" s="493" t="s">
        <v>6211</v>
      </c>
    </row>
    <row r="375" spans="1:11" ht="15" customHeight="1">
      <c r="A375" s="84"/>
      <c r="B375" s="84"/>
      <c r="C375" s="84"/>
      <c r="D375" s="84"/>
      <c r="E375" s="72" t="s">
        <v>6212</v>
      </c>
      <c r="F375" s="84"/>
      <c r="G375" s="84"/>
      <c r="H375" s="72" t="s">
        <v>6213</v>
      </c>
      <c r="I375" s="72" t="s">
        <v>5685</v>
      </c>
      <c r="J375" s="72" t="s">
        <v>3268</v>
      </c>
      <c r="K375" s="493" t="s">
        <v>6214</v>
      </c>
    </row>
    <row r="376" spans="1:11" ht="15" customHeight="1">
      <c r="A376" s="84"/>
      <c r="B376" s="84"/>
      <c r="C376" s="84"/>
      <c r="D376" s="84"/>
      <c r="E376" s="84"/>
      <c r="F376" s="84"/>
      <c r="G376" s="84"/>
      <c r="H376" s="84"/>
      <c r="I376" s="72" t="s">
        <v>6215</v>
      </c>
      <c r="J376" s="72" t="s">
        <v>6216</v>
      </c>
      <c r="K376" s="493" t="s">
        <v>6217</v>
      </c>
    </row>
    <row r="377" spans="1:11" ht="15" customHeight="1">
      <c r="A377" s="1748" t="s">
        <v>6218</v>
      </c>
      <c r="B377" s="1745"/>
      <c r="C377" s="545" t="s">
        <v>6272</v>
      </c>
      <c r="D377" s="545"/>
      <c r="E377" s="545" t="s">
        <v>6273</v>
      </c>
      <c r="F377" s="545" t="s">
        <v>6219</v>
      </c>
      <c r="G377" s="545" t="s">
        <v>6220</v>
      </c>
      <c r="H377" s="545" t="s">
        <v>6221</v>
      </c>
      <c r="I377" s="545" t="s">
        <v>6222</v>
      </c>
      <c r="J377" s="545" t="s">
        <v>6223</v>
      </c>
      <c r="K377" s="546" t="s">
        <v>6224</v>
      </c>
    </row>
    <row r="378" spans="1:11" ht="15.75">
      <c r="A378" s="137" t="s">
        <v>6225</v>
      </c>
      <c r="B378" s="1754" t="s">
        <v>6247</v>
      </c>
      <c r="C378" s="1754"/>
      <c r="D378" s="84"/>
      <c r="E378" s="84"/>
      <c r="F378" s="84"/>
      <c r="G378" s="84"/>
      <c r="H378" s="84"/>
      <c r="I378" s="84"/>
      <c r="J378" s="1755"/>
      <c r="K378" s="1740"/>
    </row>
    <row r="379" spans="1:11" ht="15" customHeight="1">
      <c r="A379" s="137" t="s">
        <v>6342</v>
      </c>
      <c r="B379" s="1749" t="s">
        <v>6343</v>
      </c>
      <c r="C379" s="1749"/>
      <c r="D379" s="84"/>
      <c r="E379" s="84"/>
      <c r="F379" s="84"/>
      <c r="G379" s="84"/>
      <c r="H379" s="84"/>
      <c r="I379" s="84"/>
      <c r="J379" s="84"/>
      <c r="K379" s="550"/>
    </row>
    <row r="380" spans="1:11">
      <c r="A380" s="137" t="s">
        <v>6282</v>
      </c>
      <c r="B380" s="1749" t="s">
        <v>6388</v>
      </c>
      <c r="C380" s="1749"/>
      <c r="D380" s="84"/>
      <c r="E380" s="84"/>
      <c r="F380" s="84"/>
      <c r="G380" s="84"/>
      <c r="H380" s="84"/>
      <c r="I380" s="84"/>
      <c r="J380" s="84"/>
      <c r="K380" s="550"/>
    </row>
    <row r="381" spans="1:11" ht="16.5" customHeight="1">
      <c r="A381" s="1752" t="s">
        <v>6389</v>
      </c>
      <c r="B381" s="1752"/>
      <c r="C381" s="1752"/>
      <c r="D381" s="84"/>
      <c r="E381" s="84"/>
      <c r="F381" s="84"/>
      <c r="G381" s="84"/>
      <c r="H381" s="84"/>
      <c r="I381" s="84"/>
      <c r="J381" s="84"/>
      <c r="K381" s="550"/>
    </row>
    <row r="382" spans="1:11" ht="15" customHeight="1">
      <c r="A382" s="497"/>
      <c r="B382" s="84"/>
      <c r="C382" s="541" t="s">
        <v>6229</v>
      </c>
      <c r="D382" s="551" t="s">
        <v>185</v>
      </c>
      <c r="E382" s="252">
        <v>2578.52</v>
      </c>
      <c r="F382" s="252" t="s">
        <v>185</v>
      </c>
      <c r="G382" s="252" t="s">
        <v>185</v>
      </c>
      <c r="H382" s="252" t="s">
        <v>185</v>
      </c>
      <c r="I382" s="252">
        <v>2578.52</v>
      </c>
      <c r="J382" s="252" t="s">
        <v>185</v>
      </c>
      <c r="K382" s="550" t="s">
        <v>185</v>
      </c>
    </row>
    <row r="383" spans="1:11" ht="12.75" customHeight="1">
      <c r="A383" s="84"/>
      <c r="B383" s="84"/>
      <c r="C383" s="255" t="s">
        <v>6390</v>
      </c>
      <c r="D383" s="582"/>
      <c r="E383" s="261">
        <v>2578.52</v>
      </c>
      <c r="F383" s="261" t="s">
        <v>185</v>
      </c>
      <c r="G383" s="261" t="s">
        <v>185</v>
      </c>
      <c r="H383" s="261" t="s">
        <v>185</v>
      </c>
      <c r="I383" s="261">
        <v>2578.52</v>
      </c>
      <c r="J383" s="261" t="s">
        <v>185</v>
      </c>
      <c r="K383" s="552" t="s">
        <v>185</v>
      </c>
    </row>
    <row r="384" spans="1:11" ht="17.25" customHeight="1">
      <c r="A384" s="1752" t="s">
        <v>6391</v>
      </c>
      <c r="B384" s="1752"/>
      <c r="C384" s="1752"/>
      <c r="D384" s="84"/>
      <c r="E384" s="84"/>
      <c r="F384" s="84"/>
      <c r="G384" s="84"/>
      <c r="H384" s="84"/>
      <c r="I384" s="84"/>
      <c r="J384" s="84"/>
      <c r="K384" s="550"/>
    </row>
    <row r="385" spans="1:13" ht="15" customHeight="1">
      <c r="A385" s="497"/>
      <c r="B385" s="84"/>
      <c r="C385" s="541" t="s">
        <v>6229</v>
      </c>
      <c r="D385" s="551" t="s">
        <v>185</v>
      </c>
      <c r="E385" s="252">
        <v>0.01</v>
      </c>
      <c r="F385" s="252" t="s">
        <v>185</v>
      </c>
      <c r="G385" s="252" t="s">
        <v>185</v>
      </c>
      <c r="H385" s="252" t="s">
        <v>185</v>
      </c>
      <c r="I385" s="252">
        <v>0.01</v>
      </c>
      <c r="J385" s="252" t="s">
        <v>185</v>
      </c>
      <c r="K385" s="550" t="s">
        <v>185</v>
      </c>
    </row>
    <row r="386" spans="1:13" ht="15" customHeight="1">
      <c r="A386" s="84"/>
      <c r="B386" s="84"/>
      <c r="C386" s="255" t="s">
        <v>6392</v>
      </c>
      <c r="D386" s="541"/>
      <c r="E386" s="261">
        <v>0.01</v>
      </c>
      <c r="F386" s="261" t="s">
        <v>185</v>
      </c>
      <c r="G386" s="261" t="s">
        <v>185</v>
      </c>
      <c r="H386" s="261" t="s">
        <v>185</v>
      </c>
      <c r="I386" s="261">
        <v>0.01</v>
      </c>
      <c r="J386" s="261" t="s">
        <v>185</v>
      </c>
      <c r="K386" s="552" t="s">
        <v>185</v>
      </c>
    </row>
    <row r="387" spans="1:13" ht="15" customHeight="1">
      <c r="A387" s="84"/>
      <c r="B387" s="1769" t="s">
        <v>6393</v>
      </c>
      <c r="C387" s="1769"/>
      <c r="D387" s="560" t="s">
        <v>185</v>
      </c>
      <c r="E387" s="261">
        <v>2652.53</v>
      </c>
      <c r="F387" s="261" t="s">
        <v>185</v>
      </c>
      <c r="G387" s="261" t="s">
        <v>185</v>
      </c>
      <c r="H387" s="261" t="s">
        <v>185</v>
      </c>
      <c r="I387" s="261">
        <v>2652.53</v>
      </c>
      <c r="J387" s="261" t="s">
        <v>185</v>
      </c>
      <c r="K387" s="552">
        <v>56.02</v>
      </c>
    </row>
    <row r="388" spans="1:13" ht="15" customHeight="1">
      <c r="A388" s="137" t="s">
        <v>6296</v>
      </c>
      <c r="B388" s="1749" t="s">
        <v>2778</v>
      </c>
      <c r="C388" s="1749"/>
      <c r="D388" s="84"/>
      <c r="E388" s="84"/>
      <c r="F388" s="84"/>
      <c r="G388" s="84"/>
      <c r="H388" s="84"/>
      <c r="I388" s="84"/>
      <c r="J388" s="84"/>
      <c r="K388" s="550"/>
    </row>
    <row r="389" spans="1:13" ht="22.5" customHeight="1">
      <c r="A389" s="1752" t="s">
        <v>6394</v>
      </c>
      <c r="B389" s="1752"/>
      <c r="C389" s="1752"/>
      <c r="D389" s="84"/>
      <c r="E389" s="84"/>
      <c r="F389" s="84"/>
      <c r="G389" s="84"/>
      <c r="H389" s="84"/>
      <c r="I389" s="84"/>
      <c r="J389" s="84"/>
      <c r="K389" s="550"/>
    </row>
    <row r="390" spans="1:13" ht="32.1" customHeight="1">
      <c r="A390" s="497"/>
      <c r="B390" s="103"/>
      <c r="C390" s="569" t="s">
        <v>6258</v>
      </c>
      <c r="D390" s="15" t="s">
        <v>185</v>
      </c>
      <c r="E390" s="50">
        <v>14750.56</v>
      </c>
      <c r="F390" s="50" t="s">
        <v>185</v>
      </c>
      <c r="G390" s="50">
        <v>14700</v>
      </c>
      <c r="H390" s="50" t="s">
        <v>185</v>
      </c>
      <c r="I390" s="50">
        <v>50.56</v>
      </c>
      <c r="J390" s="50" t="s">
        <v>6395</v>
      </c>
      <c r="K390" s="567" t="s">
        <v>185</v>
      </c>
    </row>
    <row r="391" spans="1:13" s="571" customFormat="1" ht="15" customHeight="1">
      <c r="A391" s="587"/>
      <c r="B391" s="103"/>
      <c r="C391" s="569" t="s">
        <v>6396</v>
      </c>
      <c r="D391" s="15" t="s">
        <v>185</v>
      </c>
      <c r="E391" s="50">
        <v>4329.84</v>
      </c>
      <c r="F391" s="50" t="s">
        <v>185</v>
      </c>
      <c r="G391" s="50">
        <v>1345.04</v>
      </c>
      <c r="H391" s="50" t="s">
        <v>185</v>
      </c>
      <c r="I391" s="50">
        <v>2984.8</v>
      </c>
      <c r="J391" s="50" t="s">
        <v>6397</v>
      </c>
      <c r="K391" s="567" t="s">
        <v>185</v>
      </c>
      <c r="L391" s="588"/>
      <c r="M391" s="589"/>
    </row>
    <row r="392" spans="1:13" ht="15" customHeight="1">
      <c r="A392" s="497"/>
      <c r="B392" s="103"/>
      <c r="C392" s="569" t="s">
        <v>6398</v>
      </c>
      <c r="D392" s="15" t="s">
        <v>185</v>
      </c>
      <c r="E392" s="50">
        <v>83.62</v>
      </c>
      <c r="F392" s="50" t="s">
        <v>185</v>
      </c>
      <c r="G392" s="50" t="s">
        <v>185</v>
      </c>
      <c r="H392" s="50" t="s">
        <v>185</v>
      </c>
      <c r="I392" s="50">
        <v>83.62</v>
      </c>
      <c r="J392" s="50" t="s">
        <v>185</v>
      </c>
      <c r="K392" s="567" t="s">
        <v>185</v>
      </c>
      <c r="L392" s="588"/>
    </row>
    <row r="393" spans="1:13" ht="15" customHeight="1">
      <c r="A393" s="497"/>
      <c r="B393" s="103"/>
      <c r="C393" s="569" t="s">
        <v>6399</v>
      </c>
      <c r="D393" s="15" t="s">
        <v>185</v>
      </c>
      <c r="E393" s="50">
        <v>752.5</v>
      </c>
      <c r="F393" s="50" t="s">
        <v>185</v>
      </c>
      <c r="G393" s="50" t="s">
        <v>185</v>
      </c>
      <c r="H393" s="50" t="s">
        <v>185</v>
      </c>
      <c r="I393" s="50">
        <v>752.5</v>
      </c>
      <c r="J393" s="50" t="s">
        <v>185</v>
      </c>
      <c r="K393" s="567" t="s">
        <v>185</v>
      </c>
      <c r="L393" s="588"/>
    </row>
    <row r="394" spans="1:13" ht="15" customHeight="1">
      <c r="A394" s="497"/>
      <c r="B394" s="103"/>
      <c r="C394" s="569" t="s">
        <v>6400</v>
      </c>
      <c r="D394" s="15" t="s">
        <v>185</v>
      </c>
      <c r="E394" s="50">
        <v>65343.38</v>
      </c>
      <c r="F394" s="50" t="s">
        <v>185</v>
      </c>
      <c r="G394" s="50">
        <v>8532.42</v>
      </c>
      <c r="H394" s="50" t="s">
        <v>185</v>
      </c>
      <c r="I394" s="50">
        <v>56810.96</v>
      </c>
      <c r="J394" s="50" t="s">
        <v>6401</v>
      </c>
      <c r="K394" s="567">
        <v>1323.35</v>
      </c>
      <c r="L394" s="588"/>
    </row>
    <row r="395" spans="1:13" ht="15" customHeight="1">
      <c r="A395" s="497"/>
      <c r="B395" s="103"/>
      <c r="C395" s="569" t="s">
        <v>6240</v>
      </c>
      <c r="D395" s="15" t="s">
        <v>185</v>
      </c>
      <c r="E395" s="50">
        <v>10382.07</v>
      </c>
      <c r="F395" s="50" t="s">
        <v>185</v>
      </c>
      <c r="G395" s="50" t="s">
        <v>185</v>
      </c>
      <c r="H395" s="50" t="s">
        <v>185</v>
      </c>
      <c r="I395" s="50">
        <v>10382.07</v>
      </c>
      <c r="J395" s="50" t="s">
        <v>185</v>
      </c>
      <c r="K395" s="567" t="s">
        <v>185</v>
      </c>
      <c r="L395" s="588"/>
    </row>
    <row r="396" spans="1:13" ht="15" customHeight="1">
      <c r="A396" s="497"/>
      <c r="B396" s="103"/>
      <c r="C396" s="569" t="s">
        <v>6402</v>
      </c>
      <c r="D396" s="15" t="s">
        <v>185</v>
      </c>
      <c r="E396" s="50">
        <v>5721.46</v>
      </c>
      <c r="F396" s="50" t="s">
        <v>185</v>
      </c>
      <c r="G396" s="50" t="s">
        <v>185</v>
      </c>
      <c r="H396" s="50" t="s">
        <v>185</v>
      </c>
      <c r="I396" s="50">
        <v>5721.46</v>
      </c>
      <c r="J396" s="50" t="s">
        <v>185</v>
      </c>
      <c r="K396" s="567" t="s">
        <v>185</v>
      </c>
      <c r="L396" s="588"/>
    </row>
    <row r="397" spans="1:13" ht="15" customHeight="1">
      <c r="A397" s="84"/>
      <c r="B397" s="103"/>
      <c r="C397" s="576" t="s">
        <v>6403</v>
      </c>
      <c r="D397" s="569"/>
      <c r="E397" s="16">
        <v>101363.43</v>
      </c>
      <c r="F397" s="18" t="s">
        <v>185</v>
      </c>
      <c r="G397" s="18">
        <v>24577.46</v>
      </c>
      <c r="H397" s="18" t="s">
        <v>185</v>
      </c>
      <c r="I397" s="18">
        <v>76785.97</v>
      </c>
      <c r="J397" s="18" t="s">
        <v>6404</v>
      </c>
      <c r="K397" s="575">
        <v>1323.35</v>
      </c>
    </row>
    <row r="398" spans="1:13" ht="15" customHeight="1">
      <c r="A398" s="150"/>
      <c r="B398" s="150"/>
      <c r="C398" s="580" t="s">
        <v>6405</v>
      </c>
      <c r="D398" s="560" t="s">
        <v>185</v>
      </c>
      <c r="E398" s="270">
        <v>101363.43</v>
      </c>
      <c r="F398" s="261" t="s">
        <v>185</v>
      </c>
      <c r="G398" s="261">
        <v>24577.46</v>
      </c>
      <c r="H398" s="261" t="s">
        <v>185</v>
      </c>
      <c r="I398" s="261">
        <v>76785.97</v>
      </c>
      <c r="J398" s="261" t="s">
        <v>6404</v>
      </c>
      <c r="K398" s="552">
        <v>1323.35</v>
      </c>
    </row>
    <row r="399" spans="1:13" ht="15" customHeight="1">
      <c r="A399" s="84"/>
      <c r="B399" s="84"/>
      <c r="C399" s="555"/>
      <c r="D399" s="560"/>
      <c r="E399" s="384"/>
      <c r="F399" s="263"/>
      <c r="G399" s="263"/>
      <c r="H399" s="263"/>
      <c r="I399" s="263"/>
      <c r="J399" s="263"/>
      <c r="K399" s="562"/>
    </row>
    <row r="400" spans="1:13" ht="15" customHeight="1">
      <c r="A400" s="84"/>
      <c r="B400" s="84"/>
      <c r="C400" s="555"/>
      <c r="D400" s="560"/>
      <c r="E400" s="384"/>
      <c r="F400" s="263"/>
      <c r="G400" s="263"/>
      <c r="H400" s="263"/>
      <c r="I400" s="263"/>
      <c r="J400" s="263"/>
      <c r="K400" s="562"/>
    </row>
    <row r="401" spans="1:12" ht="15" customHeight="1">
      <c r="A401" s="84"/>
      <c r="B401" s="84"/>
      <c r="C401" s="555"/>
      <c r="D401" s="560"/>
      <c r="E401" s="384"/>
      <c r="F401" s="263"/>
      <c r="G401" s="263"/>
      <c r="H401" s="263"/>
      <c r="I401" s="263"/>
      <c r="J401" s="263"/>
      <c r="K401" s="562"/>
    </row>
    <row r="402" spans="1:12" ht="15" customHeight="1">
      <c r="A402" s="84"/>
      <c r="B402" s="84"/>
      <c r="C402" s="555"/>
      <c r="D402" s="560"/>
      <c r="E402" s="384"/>
      <c r="F402" s="263"/>
      <c r="G402" s="263"/>
      <c r="H402" s="263"/>
      <c r="I402" s="263"/>
      <c r="J402" s="263"/>
      <c r="K402" s="562"/>
    </row>
    <row r="403" spans="1:12" ht="15" customHeight="1">
      <c r="A403" s="1647" t="s">
        <v>6271</v>
      </c>
      <c r="B403" s="1654"/>
      <c r="C403" s="1654"/>
      <c r="D403" s="1654"/>
      <c r="E403" s="1654"/>
      <c r="F403" s="1654"/>
      <c r="G403" s="1654"/>
      <c r="H403" s="1654"/>
      <c r="I403" s="1654"/>
      <c r="J403" s="1654"/>
      <c r="K403" s="1654"/>
    </row>
    <row r="404" spans="1:12" ht="15" customHeight="1">
      <c r="A404" s="1747" t="s">
        <v>6197</v>
      </c>
      <c r="B404" s="1757"/>
      <c r="C404" s="1757"/>
      <c r="D404" s="1757"/>
      <c r="E404" s="1757"/>
      <c r="F404" s="1757"/>
      <c r="G404" s="1757"/>
      <c r="H404" s="1757"/>
      <c r="I404" s="1757"/>
      <c r="J404" s="1757"/>
      <c r="K404" s="1757"/>
    </row>
    <row r="405" spans="1:12" ht="15" customHeight="1">
      <c r="A405" s="555"/>
      <c r="B405" s="1753"/>
      <c r="C405" s="1765"/>
      <c r="D405" s="150"/>
      <c r="E405" s="150"/>
      <c r="F405" s="150"/>
      <c r="G405" s="150"/>
      <c r="H405" s="150"/>
      <c r="I405" s="150"/>
      <c r="J405" s="1760" t="s">
        <v>1163</v>
      </c>
      <c r="K405" s="1761"/>
    </row>
    <row r="406" spans="1:12" ht="15" customHeight="1">
      <c r="A406" s="1649" t="s">
        <v>6198</v>
      </c>
      <c r="B406" s="1723"/>
      <c r="C406" s="72" t="s">
        <v>6199</v>
      </c>
      <c r="D406" s="72"/>
      <c r="E406" s="72" t="s">
        <v>6200</v>
      </c>
      <c r="F406" s="72" t="s">
        <v>6201</v>
      </c>
      <c r="G406" s="72" t="s">
        <v>6202</v>
      </c>
      <c r="H406" s="72" t="s">
        <v>6203</v>
      </c>
      <c r="I406" s="72" t="s">
        <v>6200</v>
      </c>
      <c r="J406" s="72" t="s">
        <v>5681</v>
      </c>
      <c r="K406" s="493" t="s">
        <v>29</v>
      </c>
    </row>
    <row r="407" spans="1:12" ht="15" customHeight="1">
      <c r="A407" s="84"/>
      <c r="B407" s="84"/>
      <c r="C407" s="84"/>
      <c r="D407" s="72"/>
      <c r="E407" s="72" t="s">
        <v>6204</v>
      </c>
      <c r="F407" s="72" t="s">
        <v>3264</v>
      </c>
      <c r="G407" s="72" t="s">
        <v>3264</v>
      </c>
      <c r="H407" s="72" t="s">
        <v>6205</v>
      </c>
      <c r="I407" s="72" t="s">
        <v>6204</v>
      </c>
      <c r="J407" s="72" t="s">
        <v>6206</v>
      </c>
      <c r="K407" s="493" t="s">
        <v>6207</v>
      </c>
    </row>
    <row r="408" spans="1:12" ht="15" customHeight="1">
      <c r="A408" s="84"/>
      <c r="B408" s="84"/>
      <c r="C408" s="84"/>
      <c r="D408" s="72"/>
      <c r="E408" s="352" t="s">
        <v>5682</v>
      </c>
      <c r="F408" s="72" t="s">
        <v>6208</v>
      </c>
      <c r="G408" s="72" t="s">
        <v>6208</v>
      </c>
      <c r="H408" s="72" t="s">
        <v>6209</v>
      </c>
      <c r="I408" s="352" t="s">
        <v>5683</v>
      </c>
      <c r="J408" s="72" t="s">
        <v>6210</v>
      </c>
      <c r="K408" s="493" t="s">
        <v>6211</v>
      </c>
    </row>
    <row r="409" spans="1:12" ht="15" customHeight="1">
      <c r="A409" s="84"/>
      <c r="B409" s="84"/>
      <c r="C409" s="84"/>
      <c r="D409" s="84"/>
      <c r="E409" s="72" t="s">
        <v>6212</v>
      </c>
      <c r="F409" s="84"/>
      <c r="G409" s="84"/>
      <c r="H409" s="72" t="s">
        <v>6213</v>
      </c>
      <c r="I409" s="72" t="s">
        <v>5685</v>
      </c>
      <c r="J409" s="72" t="s">
        <v>3268</v>
      </c>
      <c r="K409" s="493" t="s">
        <v>6214</v>
      </c>
    </row>
    <row r="410" spans="1:12" ht="15" customHeight="1">
      <c r="A410" s="84"/>
      <c r="B410" s="84"/>
      <c r="C410" s="84"/>
      <c r="D410" s="84"/>
      <c r="E410" s="84"/>
      <c r="F410" s="84"/>
      <c r="G410" s="84"/>
      <c r="H410" s="84"/>
      <c r="I410" s="72" t="s">
        <v>6215</v>
      </c>
      <c r="J410" s="72" t="s">
        <v>6216</v>
      </c>
      <c r="K410" s="493" t="s">
        <v>6217</v>
      </c>
    </row>
    <row r="411" spans="1:12" ht="15" customHeight="1">
      <c r="A411" s="1748" t="s">
        <v>6218</v>
      </c>
      <c r="B411" s="1745"/>
      <c r="C411" s="545" t="s">
        <v>6272</v>
      </c>
      <c r="D411" s="545"/>
      <c r="E411" s="545" t="s">
        <v>6273</v>
      </c>
      <c r="F411" s="545" t="s">
        <v>6219</v>
      </c>
      <c r="G411" s="545" t="s">
        <v>6220</v>
      </c>
      <c r="H411" s="545" t="s">
        <v>6221</v>
      </c>
      <c r="I411" s="545" t="s">
        <v>6222</v>
      </c>
      <c r="J411" s="545" t="s">
        <v>6223</v>
      </c>
      <c r="K411" s="546" t="s">
        <v>6224</v>
      </c>
    </row>
    <row r="412" spans="1:12" ht="15.75">
      <c r="A412" s="137" t="s">
        <v>6225</v>
      </c>
      <c r="B412" s="1754" t="s">
        <v>6247</v>
      </c>
      <c r="C412" s="1754"/>
      <c r="D412" s="84"/>
      <c r="E412" s="84"/>
      <c r="F412" s="84"/>
      <c r="G412" s="84"/>
      <c r="H412" s="84"/>
      <c r="I412" s="84"/>
      <c r="J412" s="1755"/>
      <c r="K412" s="1740"/>
    </row>
    <row r="413" spans="1:12" ht="15" customHeight="1">
      <c r="A413" s="137" t="s">
        <v>6342</v>
      </c>
      <c r="B413" s="1749" t="s">
        <v>6343</v>
      </c>
      <c r="C413" s="1749"/>
      <c r="D413" s="84"/>
      <c r="E413" s="84"/>
      <c r="F413" s="84"/>
      <c r="G413" s="84"/>
      <c r="H413" s="84"/>
      <c r="I413" s="84"/>
      <c r="J413" s="84"/>
      <c r="K413" s="550"/>
    </row>
    <row r="414" spans="1:12" ht="15" customHeight="1">
      <c r="A414" s="247" t="s">
        <v>6313</v>
      </c>
      <c r="B414" s="1653" t="s">
        <v>6406</v>
      </c>
      <c r="C414" s="1653"/>
      <c r="D414" s="84"/>
      <c r="E414" s="84"/>
      <c r="F414" s="84"/>
      <c r="G414" s="84"/>
      <c r="H414" s="84"/>
      <c r="I414" s="84"/>
      <c r="J414" s="84"/>
      <c r="K414" s="550"/>
    </row>
    <row r="415" spans="1:12">
      <c r="A415" s="1758" t="s">
        <v>6407</v>
      </c>
      <c r="B415" s="1758"/>
      <c r="C415" s="1758"/>
      <c r="D415" s="84"/>
      <c r="E415" s="84"/>
      <c r="F415" s="84"/>
      <c r="G415" s="84"/>
      <c r="H415" s="84"/>
      <c r="I415" s="84"/>
      <c r="J415" s="84"/>
      <c r="K415" s="550"/>
    </row>
    <row r="416" spans="1:12" ht="12" customHeight="1">
      <c r="A416" s="563"/>
      <c r="B416" s="590"/>
      <c r="C416" s="541" t="s">
        <v>6408</v>
      </c>
      <c r="D416" s="551" t="s">
        <v>185</v>
      </c>
      <c r="E416" s="252">
        <v>42.14</v>
      </c>
      <c r="F416" s="252" t="s">
        <v>185</v>
      </c>
      <c r="G416" s="252">
        <v>26.66</v>
      </c>
      <c r="H416" s="252" t="s">
        <v>185</v>
      </c>
      <c r="I416" s="252">
        <v>15.48</v>
      </c>
      <c r="J416" s="252" t="s">
        <v>6409</v>
      </c>
      <c r="K416" s="550">
        <v>421.37</v>
      </c>
      <c r="L416" s="360"/>
    </row>
    <row r="417" spans="1:12" ht="15" customHeight="1">
      <c r="A417" s="497"/>
      <c r="B417" s="84"/>
      <c r="C417" s="541" t="s">
        <v>6410</v>
      </c>
      <c r="D417" s="551" t="s">
        <v>185</v>
      </c>
      <c r="E417" s="252">
        <v>432.98</v>
      </c>
      <c r="F417" s="252" t="s">
        <v>185</v>
      </c>
      <c r="G417" s="252" t="s">
        <v>185</v>
      </c>
      <c r="H417" s="252" t="s">
        <v>185</v>
      </c>
      <c r="I417" s="252">
        <v>432.98</v>
      </c>
      <c r="J417" s="252" t="s">
        <v>185</v>
      </c>
      <c r="K417" s="550" t="s">
        <v>185</v>
      </c>
    </row>
    <row r="418" spans="1:12" ht="15" customHeight="1">
      <c r="A418" s="497"/>
      <c r="B418" s="84"/>
      <c r="C418" s="541" t="s">
        <v>6411</v>
      </c>
      <c r="D418" s="551" t="s">
        <v>185</v>
      </c>
      <c r="E418" s="252">
        <v>732.65</v>
      </c>
      <c r="F418" s="252" t="s">
        <v>185</v>
      </c>
      <c r="G418" s="252" t="s">
        <v>185</v>
      </c>
      <c r="H418" s="252" t="s">
        <v>185</v>
      </c>
      <c r="I418" s="252">
        <v>732.65</v>
      </c>
      <c r="J418" s="252" t="s">
        <v>185</v>
      </c>
      <c r="K418" s="550" t="s">
        <v>185</v>
      </c>
    </row>
    <row r="419" spans="1:12" ht="15" customHeight="1">
      <c r="A419" s="497"/>
      <c r="B419" s="84"/>
      <c r="C419" s="541" t="s">
        <v>6412</v>
      </c>
      <c r="D419" s="551" t="s">
        <v>185</v>
      </c>
      <c r="E419" s="252">
        <v>627.5</v>
      </c>
      <c r="F419" s="252" t="s">
        <v>185</v>
      </c>
      <c r="G419" s="252" t="s">
        <v>185</v>
      </c>
      <c r="H419" s="252" t="s">
        <v>185</v>
      </c>
      <c r="I419" s="252">
        <v>627.5</v>
      </c>
      <c r="J419" s="252" t="s">
        <v>185</v>
      </c>
      <c r="K419" s="550" t="s">
        <v>185</v>
      </c>
    </row>
    <row r="420" spans="1:12" ht="15" customHeight="1">
      <c r="A420" s="497"/>
      <c r="B420" s="84"/>
      <c r="C420" s="541" t="s">
        <v>6413</v>
      </c>
      <c r="D420" s="551" t="s">
        <v>185</v>
      </c>
      <c r="E420" s="252">
        <v>0.54</v>
      </c>
      <c r="F420" s="252" t="s">
        <v>185</v>
      </c>
      <c r="G420" s="252" t="s">
        <v>185</v>
      </c>
      <c r="H420" s="252" t="s">
        <v>185</v>
      </c>
      <c r="I420" s="252">
        <v>0.54</v>
      </c>
      <c r="J420" s="252" t="s">
        <v>185</v>
      </c>
      <c r="K420" s="550" t="s">
        <v>185</v>
      </c>
    </row>
    <row r="421" spans="1:12" ht="15" customHeight="1">
      <c r="A421" s="497"/>
      <c r="B421" s="84"/>
      <c r="C421" s="541" t="s">
        <v>6414</v>
      </c>
      <c r="D421" s="551" t="s">
        <v>185</v>
      </c>
      <c r="E421" s="252">
        <v>5.85</v>
      </c>
      <c r="F421" s="252" t="s">
        <v>185</v>
      </c>
      <c r="G421" s="252" t="s">
        <v>185</v>
      </c>
      <c r="H421" s="252" t="s">
        <v>185</v>
      </c>
      <c r="I421" s="252">
        <v>5.85</v>
      </c>
      <c r="J421" s="252" t="s">
        <v>185</v>
      </c>
      <c r="K421" s="550" t="s">
        <v>185</v>
      </c>
    </row>
    <row r="422" spans="1:12" ht="32.1" customHeight="1">
      <c r="A422" s="497"/>
      <c r="B422" s="84"/>
      <c r="C422" s="541" t="s">
        <v>6258</v>
      </c>
      <c r="D422" s="551" t="s">
        <v>185</v>
      </c>
      <c r="E422" s="252">
        <v>40</v>
      </c>
      <c r="F422" s="252" t="s">
        <v>185</v>
      </c>
      <c r="G422" s="252" t="s">
        <v>185</v>
      </c>
      <c r="H422" s="252" t="s">
        <v>185</v>
      </c>
      <c r="I422" s="252">
        <v>40</v>
      </c>
      <c r="J422" s="252" t="s">
        <v>185</v>
      </c>
      <c r="K422" s="550" t="s">
        <v>185</v>
      </c>
    </row>
    <row r="423" spans="1:12" ht="15" customHeight="1">
      <c r="A423" s="497"/>
      <c r="B423" s="84"/>
      <c r="C423" s="541" t="s">
        <v>6415</v>
      </c>
      <c r="D423" s="551" t="s">
        <v>185</v>
      </c>
      <c r="E423" s="252">
        <v>275.51</v>
      </c>
      <c r="F423" s="252" t="s">
        <v>185</v>
      </c>
      <c r="G423" s="252" t="s">
        <v>185</v>
      </c>
      <c r="H423" s="252" t="s">
        <v>185</v>
      </c>
      <c r="I423" s="252">
        <v>275.51</v>
      </c>
      <c r="J423" s="252" t="s">
        <v>185</v>
      </c>
      <c r="K423" s="550" t="s">
        <v>185</v>
      </c>
    </row>
    <row r="424" spans="1:12" ht="15" customHeight="1">
      <c r="A424" s="497"/>
      <c r="B424" s="84"/>
      <c r="C424" s="541" t="s">
        <v>6416</v>
      </c>
      <c r="D424" s="551" t="s">
        <v>185</v>
      </c>
      <c r="E424" s="252">
        <v>12.75</v>
      </c>
      <c r="F424" s="252" t="s">
        <v>185</v>
      </c>
      <c r="G424" s="252" t="s">
        <v>185</v>
      </c>
      <c r="H424" s="252" t="s">
        <v>185</v>
      </c>
      <c r="I424" s="252">
        <v>12.75</v>
      </c>
      <c r="J424" s="252" t="s">
        <v>185</v>
      </c>
      <c r="K424" s="550">
        <v>36.26</v>
      </c>
    </row>
    <row r="425" spans="1:12" ht="15" customHeight="1">
      <c r="A425" s="497"/>
      <c r="B425" s="84"/>
      <c r="C425" s="541" t="s">
        <v>6240</v>
      </c>
      <c r="D425" s="551" t="s">
        <v>185</v>
      </c>
      <c r="E425" s="252">
        <v>789.71</v>
      </c>
      <c r="F425" s="252" t="s">
        <v>185</v>
      </c>
      <c r="G425" s="252" t="s">
        <v>185</v>
      </c>
      <c r="H425" s="252" t="s">
        <v>185</v>
      </c>
      <c r="I425" s="252">
        <v>789.71</v>
      </c>
      <c r="J425" s="252" t="s">
        <v>185</v>
      </c>
      <c r="K425" s="550" t="s">
        <v>185</v>
      </c>
    </row>
    <row r="426" spans="1:12" ht="15" customHeight="1">
      <c r="A426" s="376"/>
      <c r="B426" s="84"/>
      <c r="C426" s="255" t="s">
        <v>6417</v>
      </c>
      <c r="D426" s="541"/>
      <c r="E426" s="261">
        <v>2959.63</v>
      </c>
      <c r="F426" s="261" t="s">
        <v>185</v>
      </c>
      <c r="G426" s="261">
        <v>26.66</v>
      </c>
      <c r="H426" s="261" t="s">
        <v>185</v>
      </c>
      <c r="I426" s="261">
        <v>2932.97</v>
      </c>
      <c r="J426" s="261" t="s">
        <v>6409</v>
      </c>
      <c r="K426" s="552">
        <v>457.63</v>
      </c>
      <c r="L426" s="360"/>
    </row>
    <row r="427" spans="1:12">
      <c r="A427" s="1752" t="s">
        <v>6418</v>
      </c>
      <c r="B427" s="1752"/>
      <c r="C427" s="1752"/>
      <c r="D427" s="84"/>
      <c r="E427" s="84"/>
      <c r="F427" s="84"/>
      <c r="G427" s="84"/>
      <c r="H427" s="84"/>
      <c r="I427" s="84"/>
      <c r="J427" s="84"/>
      <c r="K427" s="550"/>
    </row>
    <row r="428" spans="1:12" ht="15" customHeight="1">
      <c r="A428" s="497"/>
      <c r="B428" s="84"/>
      <c r="C428" s="541" t="s">
        <v>6229</v>
      </c>
      <c r="D428" s="551" t="s">
        <v>185</v>
      </c>
      <c r="E428" s="252">
        <v>1215</v>
      </c>
      <c r="F428" s="252" t="s">
        <v>185</v>
      </c>
      <c r="G428" s="252" t="s">
        <v>185</v>
      </c>
      <c r="H428" s="252" t="s">
        <v>185</v>
      </c>
      <c r="I428" s="252">
        <v>1215</v>
      </c>
      <c r="J428" s="252" t="s">
        <v>185</v>
      </c>
      <c r="K428" s="550" t="s">
        <v>185</v>
      </c>
    </row>
    <row r="429" spans="1:12" ht="15" customHeight="1">
      <c r="A429" s="84"/>
      <c r="B429" s="84"/>
      <c r="C429" s="255" t="s">
        <v>6419</v>
      </c>
      <c r="D429" s="541"/>
      <c r="E429" s="261">
        <v>1215</v>
      </c>
      <c r="F429" s="261" t="s">
        <v>185</v>
      </c>
      <c r="G429" s="261" t="s">
        <v>185</v>
      </c>
      <c r="H429" s="261" t="s">
        <v>185</v>
      </c>
      <c r="I429" s="261">
        <v>1215</v>
      </c>
      <c r="J429" s="261" t="s">
        <v>185</v>
      </c>
      <c r="K429" s="552" t="s">
        <v>185</v>
      </c>
    </row>
    <row r="430" spans="1:12">
      <c r="A430" s="1758" t="s">
        <v>6420</v>
      </c>
      <c r="B430" s="1758"/>
      <c r="C430" s="1758"/>
      <c r="D430" s="84"/>
      <c r="E430" s="84"/>
      <c r="F430" s="84"/>
      <c r="G430" s="84"/>
      <c r="H430" s="84"/>
      <c r="I430" s="84"/>
      <c r="J430" s="84"/>
      <c r="K430" s="550"/>
    </row>
    <row r="431" spans="1:12">
      <c r="A431" s="1750" t="s">
        <v>6421</v>
      </c>
      <c r="B431" s="1750"/>
      <c r="C431" s="1750"/>
      <c r="D431" s="84"/>
      <c r="E431" s="84"/>
      <c r="F431" s="84"/>
      <c r="G431" s="84"/>
      <c r="H431" s="84"/>
      <c r="I431" s="84"/>
      <c r="J431" s="84"/>
      <c r="K431" s="550"/>
    </row>
    <row r="432" spans="1:12" ht="15" customHeight="1">
      <c r="A432" s="497"/>
      <c r="B432" s="84"/>
      <c r="C432" s="541" t="s">
        <v>6229</v>
      </c>
      <c r="D432" s="551" t="s">
        <v>185</v>
      </c>
      <c r="E432" s="252">
        <v>7.99</v>
      </c>
      <c r="F432" s="252" t="s">
        <v>185</v>
      </c>
      <c r="G432" s="252" t="s">
        <v>185</v>
      </c>
      <c r="H432" s="252" t="s">
        <v>185</v>
      </c>
      <c r="I432" s="252">
        <v>7.99</v>
      </c>
      <c r="J432" s="252" t="s">
        <v>185</v>
      </c>
      <c r="K432" s="550" t="s">
        <v>185</v>
      </c>
    </row>
    <row r="433" spans="1:11" ht="15" customHeight="1">
      <c r="A433" s="150"/>
      <c r="B433" s="150"/>
      <c r="C433" s="281" t="s">
        <v>129</v>
      </c>
      <c r="D433" s="551" t="s">
        <v>185</v>
      </c>
      <c r="E433" s="261">
        <v>7.99</v>
      </c>
      <c r="F433" s="261" t="s">
        <v>185</v>
      </c>
      <c r="G433" s="261" t="s">
        <v>185</v>
      </c>
      <c r="H433" s="261" t="s">
        <v>185</v>
      </c>
      <c r="I433" s="261">
        <v>7.99</v>
      </c>
      <c r="J433" s="261" t="s">
        <v>185</v>
      </c>
      <c r="K433" s="552" t="s">
        <v>185</v>
      </c>
    </row>
    <row r="434" spans="1:11" ht="15" customHeight="1">
      <c r="A434" s="84"/>
      <c r="B434" s="84"/>
      <c r="C434" s="255"/>
      <c r="D434" s="551"/>
      <c r="E434" s="263"/>
      <c r="F434" s="263"/>
      <c r="G434" s="263"/>
      <c r="H434" s="263"/>
      <c r="I434" s="263"/>
      <c r="J434" s="263"/>
      <c r="K434" s="562"/>
    </row>
    <row r="435" spans="1:11" ht="15" customHeight="1">
      <c r="A435" s="84"/>
      <c r="B435" s="84"/>
      <c r="C435" s="255"/>
      <c r="D435" s="551"/>
      <c r="E435" s="263"/>
      <c r="F435" s="263"/>
      <c r="G435" s="263"/>
      <c r="H435" s="263"/>
      <c r="I435" s="263"/>
      <c r="J435" s="263"/>
      <c r="K435" s="562"/>
    </row>
    <row r="436" spans="1:11" ht="15" customHeight="1">
      <c r="A436" s="84"/>
      <c r="B436" s="84"/>
      <c r="C436" s="255"/>
      <c r="D436" s="551"/>
      <c r="E436" s="263"/>
      <c r="F436" s="263"/>
      <c r="G436" s="263"/>
      <c r="H436" s="263"/>
      <c r="I436" s="263"/>
      <c r="J436" s="263"/>
      <c r="K436" s="562"/>
    </row>
    <row r="437" spans="1:11" ht="15" customHeight="1">
      <c r="A437" s="84"/>
      <c r="B437" s="84"/>
      <c r="C437" s="255"/>
      <c r="D437" s="551"/>
      <c r="E437" s="263"/>
      <c r="F437" s="263"/>
      <c r="G437" s="263"/>
      <c r="H437" s="263"/>
      <c r="I437" s="263"/>
      <c r="J437" s="263"/>
      <c r="K437" s="562"/>
    </row>
    <row r="438" spans="1:11" ht="15" customHeight="1">
      <c r="A438" s="1647" t="s">
        <v>6271</v>
      </c>
      <c r="B438" s="1654"/>
      <c r="C438" s="1654"/>
      <c r="D438" s="1654"/>
      <c r="E438" s="1654"/>
      <c r="F438" s="1654"/>
      <c r="G438" s="1654"/>
      <c r="H438" s="1654"/>
      <c r="I438" s="1654"/>
      <c r="J438" s="1654"/>
      <c r="K438" s="1654"/>
    </row>
    <row r="439" spans="1:11" ht="15" customHeight="1">
      <c r="A439" s="1747" t="s">
        <v>6197</v>
      </c>
      <c r="B439" s="1757"/>
      <c r="C439" s="1757"/>
      <c r="D439" s="1757"/>
      <c r="E439" s="1757"/>
      <c r="F439" s="1757"/>
      <c r="G439" s="1757"/>
      <c r="H439" s="1757"/>
      <c r="I439" s="1757"/>
      <c r="J439" s="1757"/>
      <c r="K439" s="1757"/>
    </row>
    <row r="440" spans="1:11" ht="15" customHeight="1">
      <c r="A440" s="555"/>
      <c r="B440" s="1753"/>
      <c r="C440" s="1765"/>
      <c r="D440" s="150"/>
      <c r="E440" s="150"/>
      <c r="F440" s="150"/>
      <c r="G440" s="150"/>
      <c r="H440" s="150"/>
      <c r="I440" s="150"/>
      <c r="J440" s="1760" t="s">
        <v>1163</v>
      </c>
      <c r="K440" s="1761"/>
    </row>
    <row r="441" spans="1:11" ht="15" customHeight="1">
      <c r="A441" s="1649" t="s">
        <v>6198</v>
      </c>
      <c r="B441" s="1723"/>
      <c r="C441" s="72" t="s">
        <v>6199</v>
      </c>
      <c r="D441" s="72"/>
      <c r="E441" s="72" t="s">
        <v>6200</v>
      </c>
      <c r="F441" s="72" t="s">
        <v>6201</v>
      </c>
      <c r="G441" s="72" t="s">
        <v>6202</v>
      </c>
      <c r="H441" s="72" t="s">
        <v>6203</v>
      </c>
      <c r="I441" s="72" t="s">
        <v>6200</v>
      </c>
      <c r="J441" s="72" t="s">
        <v>5681</v>
      </c>
      <c r="K441" s="493" t="s">
        <v>29</v>
      </c>
    </row>
    <row r="442" spans="1:11" ht="15" customHeight="1">
      <c r="A442" s="84"/>
      <c r="B442" s="84"/>
      <c r="C442" s="84"/>
      <c r="D442" s="72"/>
      <c r="E442" s="72" t="s">
        <v>6204</v>
      </c>
      <c r="F442" s="72" t="s">
        <v>3264</v>
      </c>
      <c r="G442" s="72" t="s">
        <v>3264</v>
      </c>
      <c r="H442" s="72" t="s">
        <v>6205</v>
      </c>
      <c r="I442" s="72" t="s">
        <v>6204</v>
      </c>
      <c r="J442" s="72" t="s">
        <v>6206</v>
      </c>
      <c r="K442" s="493" t="s">
        <v>6207</v>
      </c>
    </row>
    <row r="443" spans="1:11" ht="15" customHeight="1">
      <c r="A443" s="84"/>
      <c r="B443" s="84"/>
      <c r="C443" s="84"/>
      <c r="D443" s="72"/>
      <c r="E443" s="352" t="s">
        <v>5682</v>
      </c>
      <c r="F443" s="72" t="s">
        <v>6208</v>
      </c>
      <c r="G443" s="72" t="s">
        <v>6208</v>
      </c>
      <c r="H443" s="72" t="s">
        <v>6209</v>
      </c>
      <c r="I443" s="352" t="s">
        <v>5683</v>
      </c>
      <c r="J443" s="72" t="s">
        <v>6210</v>
      </c>
      <c r="K443" s="493" t="s">
        <v>6211</v>
      </c>
    </row>
    <row r="444" spans="1:11" ht="15" customHeight="1">
      <c r="A444" s="84"/>
      <c r="B444" s="84"/>
      <c r="C444" s="84"/>
      <c r="D444" s="84"/>
      <c r="E444" s="72" t="s">
        <v>6212</v>
      </c>
      <c r="F444" s="84"/>
      <c r="G444" s="84"/>
      <c r="H444" s="72" t="s">
        <v>6213</v>
      </c>
      <c r="I444" s="72" t="s">
        <v>5685</v>
      </c>
      <c r="J444" s="72" t="s">
        <v>3268</v>
      </c>
      <c r="K444" s="493" t="s">
        <v>6214</v>
      </c>
    </row>
    <row r="445" spans="1:11" ht="15" customHeight="1">
      <c r="A445" s="84"/>
      <c r="B445" s="84"/>
      <c r="C445" s="84"/>
      <c r="D445" s="84"/>
      <c r="E445" s="84"/>
      <c r="F445" s="84"/>
      <c r="G445" s="84"/>
      <c r="H445" s="84"/>
      <c r="I445" s="72" t="s">
        <v>6215</v>
      </c>
      <c r="J445" s="72" t="s">
        <v>6216</v>
      </c>
      <c r="K445" s="493" t="s">
        <v>6217</v>
      </c>
    </row>
    <row r="446" spans="1:11" ht="15" customHeight="1">
      <c r="A446" s="1748" t="s">
        <v>6218</v>
      </c>
      <c r="B446" s="1745"/>
      <c r="C446" s="545" t="s">
        <v>6272</v>
      </c>
      <c r="D446" s="545"/>
      <c r="E446" s="545" t="s">
        <v>6273</v>
      </c>
      <c r="F446" s="545" t="s">
        <v>6219</v>
      </c>
      <c r="G446" s="545" t="s">
        <v>6220</v>
      </c>
      <c r="H446" s="545" t="s">
        <v>6221</v>
      </c>
      <c r="I446" s="545" t="s">
        <v>6222</v>
      </c>
      <c r="J446" s="545" t="s">
        <v>6223</v>
      </c>
      <c r="K446" s="546" t="s">
        <v>6224</v>
      </c>
    </row>
    <row r="447" spans="1:11" ht="15.75">
      <c r="A447" s="137" t="s">
        <v>6225</v>
      </c>
      <c r="B447" s="1754" t="s">
        <v>6247</v>
      </c>
      <c r="C447" s="1754"/>
      <c r="D447" s="84"/>
      <c r="E447" s="84"/>
      <c r="F447" s="84"/>
      <c r="G447" s="84"/>
      <c r="H447" s="84"/>
      <c r="I447" s="84"/>
      <c r="J447" s="1755"/>
      <c r="K447" s="1740"/>
    </row>
    <row r="448" spans="1:11" ht="15" customHeight="1">
      <c r="A448" s="137" t="s">
        <v>6342</v>
      </c>
      <c r="B448" s="1749" t="s">
        <v>6343</v>
      </c>
      <c r="C448" s="1749"/>
      <c r="D448" s="84"/>
      <c r="E448" s="84"/>
      <c r="F448" s="84"/>
      <c r="G448" s="84"/>
      <c r="H448" s="84"/>
      <c r="I448" s="84"/>
      <c r="J448" s="84"/>
      <c r="K448" s="550"/>
    </row>
    <row r="449" spans="1:11" ht="15" customHeight="1">
      <c r="A449" s="247" t="s">
        <v>6313</v>
      </c>
      <c r="B449" s="1653" t="s">
        <v>6422</v>
      </c>
      <c r="C449" s="1653"/>
      <c r="D449" s="84"/>
      <c r="E449" s="84"/>
      <c r="F449" s="84"/>
      <c r="G449" s="84"/>
      <c r="H449" s="84"/>
      <c r="I449" s="84"/>
      <c r="J449" s="84"/>
      <c r="K449" s="550"/>
    </row>
    <row r="450" spans="1:11">
      <c r="A450" s="1758" t="s">
        <v>6423</v>
      </c>
      <c r="B450" s="1758"/>
      <c r="C450" s="1758"/>
      <c r="D450" s="84"/>
      <c r="E450" s="84"/>
      <c r="F450" s="84"/>
      <c r="G450" s="84"/>
      <c r="H450" s="84"/>
      <c r="I450" s="84"/>
      <c r="J450" s="84"/>
      <c r="K450" s="550"/>
    </row>
    <row r="451" spans="1:11" ht="15" customHeight="1">
      <c r="A451" s="1750" t="s">
        <v>6424</v>
      </c>
      <c r="B451" s="1701"/>
      <c r="C451" s="84"/>
      <c r="D451" s="84"/>
      <c r="E451" s="84"/>
      <c r="F451" s="84"/>
      <c r="G451" s="84"/>
      <c r="H451" s="84"/>
      <c r="I451" s="84"/>
      <c r="J451" s="84"/>
      <c r="K451" s="550"/>
    </row>
    <row r="452" spans="1:11" ht="32.1" customHeight="1">
      <c r="A452" s="497"/>
      <c r="B452" s="84"/>
      <c r="C452" s="541" t="s">
        <v>6258</v>
      </c>
      <c r="D452" s="551" t="s">
        <v>185</v>
      </c>
      <c r="E452" s="252">
        <v>15245.95</v>
      </c>
      <c r="F452" s="252" t="s">
        <v>185</v>
      </c>
      <c r="G452" s="252" t="s">
        <v>185</v>
      </c>
      <c r="H452" s="252" t="s">
        <v>185</v>
      </c>
      <c r="I452" s="252">
        <v>15245.95</v>
      </c>
      <c r="J452" s="252" t="s">
        <v>185</v>
      </c>
      <c r="K452" s="550" t="s">
        <v>185</v>
      </c>
    </row>
    <row r="453" spans="1:11" ht="15" customHeight="1">
      <c r="A453" s="497"/>
      <c r="B453" s="84"/>
      <c r="C453" s="541" t="s">
        <v>6229</v>
      </c>
      <c r="D453" s="551" t="s">
        <v>185</v>
      </c>
      <c r="E453" s="252">
        <v>58708</v>
      </c>
      <c r="F453" s="252" t="s">
        <v>185</v>
      </c>
      <c r="G453" s="252" t="s">
        <v>185</v>
      </c>
      <c r="H453" s="252" t="s">
        <v>185</v>
      </c>
      <c r="I453" s="252">
        <v>58708</v>
      </c>
      <c r="J453" s="252" t="s">
        <v>185</v>
      </c>
      <c r="K453" s="550" t="s">
        <v>185</v>
      </c>
    </row>
    <row r="454" spans="1:11" ht="15" customHeight="1">
      <c r="A454" s="84"/>
      <c r="B454" s="84"/>
      <c r="C454" s="255" t="s">
        <v>283</v>
      </c>
      <c r="D454" s="551" t="s">
        <v>185</v>
      </c>
      <c r="E454" s="261">
        <v>73953.95</v>
      </c>
      <c r="F454" s="261" t="s">
        <v>185</v>
      </c>
      <c r="G454" s="261" t="s">
        <v>185</v>
      </c>
      <c r="H454" s="261" t="s">
        <v>185</v>
      </c>
      <c r="I454" s="261">
        <v>73953.95</v>
      </c>
      <c r="J454" s="261" t="s">
        <v>185</v>
      </c>
      <c r="K454" s="552" t="s">
        <v>185</v>
      </c>
    </row>
    <row r="455" spans="1:11" ht="15" customHeight="1">
      <c r="A455" s="376"/>
      <c r="B455" s="84"/>
      <c r="C455" s="255" t="s">
        <v>6425</v>
      </c>
      <c r="D455" s="541"/>
      <c r="E455" s="261">
        <v>73961.94</v>
      </c>
      <c r="F455" s="261" t="s">
        <v>185</v>
      </c>
      <c r="G455" s="261" t="s">
        <v>185</v>
      </c>
      <c r="H455" s="261" t="s">
        <v>185</v>
      </c>
      <c r="I455" s="261">
        <v>73961.94</v>
      </c>
      <c r="J455" s="261" t="s">
        <v>185</v>
      </c>
      <c r="K455" s="552" t="s">
        <v>185</v>
      </c>
    </row>
    <row r="456" spans="1:11">
      <c r="A456" s="1752" t="s">
        <v>6426</v>
      </c>
      <c r="B456" s="1752"/>
      <c r="C456" s="1752"/>
      <c r="D456" s="84"/>
      <c r="E456" s="84"/>
      <c r="F456" s="84"/>
      <c r="G456" s="84"/>
      <c r="H456" s="84"/>
      <c r="I456" s="84"/>
      <c r="J456" s="84"/>
      <c r="K456" s="550"/>
    </row>
    <row r="457" spans="1:11" ht="15" customHeight="1">
      <c r="A457" s="1750" t="s">
        <v>6427</v>
      </c>
      <c r="B457" s="1701"/>
      <c r="C457" s="84"/>
      <c r="D457" s="84"/>
      <c r="E457" s="84"/>
      <c r="F457" s="84"/>
      <c r="G457" s="84"/>
      <c r="H457" s="84"/>
      <c r="I457" s="84"/>
      <c r="J457" s="84"/>
      <c r="K457" s="550"/>
    </row>
    <row r="458" spans="1:11" ht="32.1" customHeight="1">
      <c r="A458" s="497"/>
      <c r="B458" s="84"/>
      <c r="C458" s="541" t="s">
        <v>6258</v>
      </c>
      <c r="D458" s="551" t="s">
        <v>185</v>
      </c>
      <c r="E458" s="252">
        <v>590</v>
      </c>
      <c r="F458" s="252" t="s">
        <v>185</v>
      </c>
      <c r="G458" s="252" t="s">
        <v>185</v>
      </c>
      <c r="H458" s="252" t="s">
        <v>185</v>
      </c>
      <c r="I458" s="252">
        <v>590</v>
      </c>
      <c r="J458" s="252" t="s">
        <v>185</v>
      </c>
      <c r="K458" s="550" t="s">
        <v>185</v>
      </c>
    </row>
    <row r="459" spans="1:11" ht="15" customHeight="1">
      <c r="A459" s="84"/>
      <c r="B459" s="84"/>
      <c r="C459" s="255" t="s">
        <v>122</v>
      </c>
      <c r="D459" s="551" t="s">
        <v>185</v>
      </c>
      <c r="E459" s="261">
        <v>590</v>
      </c>
      <c r="F459" s="261" t="s">
        <v>185</v>
      </c>
      <c r="G459" s="261" t="s">
        <v>185</v>
      </c>
      <c r="H459" s="261" t="s">
        <v>185</v>
      </c>
      <c r="I459" s="261">
        <v>590</v>
      </c>
      <c r="J459" s="261" t="s">
        <v>185</v>
      </c>
      <c r="K459" s="552" t="s">
        <v>185</v>
      </c>
    </row>
    <row r="460" spans="1:11" ht="15" customHeight="1">
      <c r="A460" s="84"/>
      <c r="B460" s="84"/>
      <c r="C460" s="255" t="s">
        <v>6428</v>
      </c>
      <c r="D460" s="541"/>
      <c r="E460" s="261">
        <v>590</v>
      </c>
      <c r="F460" s="261" t="s">
        <v>185</v>
      </c>
      <c r="G460" s="261" t="s">
        <v>185</v>
      </c>
      <c r="H460" s="261" t="s">
        <v>185</v>
      </c>
      <c r="I460" s="261">
        <v>590</v>
      </c>
      <c r="J460" s="261" t="s">
        <v>185</v>
      </c>
      <c r="K460" s="552" t="s">
        <v>185</v>
      </c>
    </row>
    <row r="461" spans="1:11">
      <c r="A461" s="1773" t="s">
        <v>6429</v>
      </c>
      <c r="B461" s="1773"/>
      <c r="C461" s="1773"/>
      <c r="D461" s="84"/>
      <c r="E461" s="84"/>
      <c r="F461" s="84"/>
      <c r="G461" s="84"/>
      <c r="H461" s="84"/>
      <c r="I461" s="84"/>
      <c r="J461" s="84"/>
      <c r="K461" s="550"/>
    </row>
    <row r="462" spans="1:11" ht="15" customHeight="1">
      <c r="A462" s="1750" t="s">
        <v>6430</v>
      </c>
      <c r="B462" s="1750"/>
      <c r="C462" s="84"/>
      <c r="D462" s="84"/>
      <c r="E462" s="84"/>
      <c r="F462" s="84"/>
      <c r="G462" s="84"/>
      <c r="H462" s="84"/>
      <c r="I462" s="84"/>
      <c r="J462" s="84"/>
      <c r="K462" s="550"/>
    </row>
    <row r="463" spans="1:11" ht="32.1" customHeight="1">
      <c r="A463" s="497"/>
      <c r="B463" s="84"/>
      <c r="C463" s="541" t="s">
        <v>6431</v>
      </c>
      <c r="D463" s="551" t="s">
        <v>185</v>
      </c>
      <c r="E463" s="252">
        <v>6.16</v>
      </c>
      <c r="F463" s="252" t="s">
        <v>185</v>
      </c>
      <c r="G463" s="252" t="s">
        <v>185</v>
      </c>
      <c r="H463" s="252" t="s">
        <v>185</v>
      </c>
      <c r="I463" s="252">
        <v>6.16</v>
      </c>
      <c r="J463" s="252" t="s">
        <v>185</v>
      </c>
      <c r="K463" s="550" t="s">
        <v>185</v>
      </c>
    </row>
    <row r="464" spans="1:11" ht="32.1" customHeight="1">
      <c r="A464" s="497"/>
      <c r="B464" s="84"/>
      <c r="C464" s="541" t="s">
        <v>6258</v>
      </c>
      <c r="D464" s="551" t="s">
        <v>185</v>
      </c>
      <c r="E464" s="252">
        <v>35267.85</v>
      </c>
      <c r="F464" s="252" t="s">
        <v>185</v>
      </c>
      <c r="G464" s="252" t="s">
        <v>185</v>
      </c>
      <c r="H464" s="252" t="s">
        <v>185</v>
      </c>
      <c r="I464" s="252">
        <v>35267.85</v>
      </c>
      <c r="J464" s="252" t="s">
        <v>185</v>
      </c>
      <c r="K464" s="550" t="s">
        <v>185</v>
      </c>
    </row>
    <row r="465" spans="1:11" ht="15" customHeight="1">
      <c r="A465" s="497"/>
      <c r="B465" s="84"/>
      <c r="C465" s="541" t="s">
        <v>6229</v>
      </c>
      <c r="D465" s="551" t="s">
        <v>185</v>
      </c>
      <c r="E465" s="252">
        <v>103.82</v>
      </c>
      <c r="F465" s="252" t="s">
        <v>185</v>
      </c>
      <c r="G465" s="252" t="s">
        <v>185</v>
      </c>
      <c r="H465" s="252" t="s">
        <v>185</v>
      </c>
      <c r="I465" s="252">
        <v>103.82</v>
      </c>
      <c r="J465" s="252" t="s">
        <v>185</v>
      </c>
      <c r="K465" s="550" t="s">
        <v>185</v>
      </c>
    </row>
    <row r="466" spans="1:11" ht="15" customHeight="1">
      <c r="A466" s="591"/>
      <c r="B466" s="150"/>
      <c r="C466" s="281" t="s">
        <v>110</v>
      </c>
      <c r="D466" s="551" t="s">
        <v>185</v>
      </c>
      <c r="E466" s="261">
        <v>35377.83</v>
      </c>
      <c r="F466" s="261" t="s">
        <v>185</v>
      </c>
      <c r="G466" s="261" t="s">
        <v>185</v>
      </c>
      <c r="H466" s="261" t="s">
        <v>185</v>
      </c>
      <c r="I466" s="261">
        <v>35377.83</v>
      </c>
      <c r="J466" s="261" t="s">
        <v>185</v>
      </c>
      <c r="K466" s="552" t="s">
        <v>185</v>
      </c>
    </row>
    <row r="467" spans="1:11" ht="15" customHeight="1">
      <c r="A467" s="374"/>
      <c r="B467" s="84"/>
      <c r="C467" s="255"/>
      <c r="D467" s="551"/>
      <c r="E467" s="263"/>
      <c r="F467" s="263"/>
      <c r="G467" s="263"/>
      <c r="H467" s="263"/>
      <c r="I467" s="263"/>
      <c r="J467" s="263"/>
      <c r="K467" s="562"/>
    </row>
    <row r="468" spans="1:11" ht="15" customHeight="1">
      <c r="A468" s="374"/>
      <c r="B468" s="84"/>
      <c r="C468" s="255"/>
      <c r="D468" s="551"/>
      <c r="E468" s="263"/>
      <c r="F468" s="263"/>
      <c r="G468" s="263"/>
      <c r="H468" s="263"/>
      <c r="I468" s="263"/>
      <c r="J468" s="263"/>
      <c r="K468" s="562"/>
    </row>
    <row r="469" spans="1:11" ht="15" customHeight="1">
      <c r="A469" s="1647" t="s">
        <v>6271</v>
      </c>
      <c r="B469" s="1654"/>
      <c r="C469" s="1654"/>
      <c r="D469" s="1654"/>
      <c r="E469" s="1654"/>
      <c r="F469" s="1654"/>
      <c r="G469" s="1654"/>
      <c r="H469" s="1654"/>
      <c r="I469" s="1654"/>
      <c r="J469" s="1654"/>
      <c r="K469" s="1654"/>
    </row>
    <row r="470" spans="1:11" ht="15" customHeight="1">
      <c r="A470" s="1747" t="s">
        <v>6197</v>
      </c>
      <c r="B470" s="1757"/>
      <c r="C470" s="1757"/>
      <c r="D470" s="1757"/>
      <c r="E470" s="1757"/>
      <c r="F470" s="1757"/>
      <c r="G470" s="1757"/>
      <c r="H470" s="1757"/>
      <c r="I470" s="1757"/>
      <c r="J470" s="1757"/>
      <c r="K470" s="1757"/>
    </row>
    <row r="471" spans="1:11" ht="15" customHeight="1">
      <c r="A471" s="555"/>
      <c r="B471" s="1753"/>
      <c r="C471" s="1765"/>
      <c r="D471" s="150"/>
      <c r="E471" s="150"/>
      <c r="F471" s="150"/>
      <c r="G471" s="150"/>
      <c r="H471" s="150"/>
      <c r="I471" s="150"/>
      <c r="J471" s="1760" t="s">
        <v>1163</v>
      </c>
      <c r="K471" s="1761"/>
    </row>
    <row r="472" spans="1:11" ht="15" customHeight="1">
      <c r="A472" s="1649" t="s">
        <v>6198</v>
      </c>
      <c r="B472" s="1723"/>
      <c r="C472" s="72" t="s">
        <v>6199</v>
      </c>
      <c r="D472" s="72"/>
      <c r="E472" s="72" t="s">
        <v>6200</v>
      </c>
      <c r="F472" s="72" t="s">
        <v>6201</v>
      </c>
      <c r="G472" s="72" t="s">
        <v>6202</v>
      </c>
      <c r="H472" s="72" t="s">
        <v>6203</v>
      </c>
      <c r="I472" s="72" t="s">
        <v>6200</v>
      </c>
      <c r="J472" s="72" t="s">
        <v>5681</v>
      </c>
      <c r="K472" s="493" t="s">
        <v>29</v>
      </c>
    </row>
    <row r="473" spans="1:11" ht="15" customHeight="1">
      <c r="A473" s="84"/>
      <c r="B473" s="84"/>
      <c r="C473" s="84"/>
      <c r="D473" s="72"/>
      <c r="E473" s="72" t="s">
        <v>6204</v>
      </c>
      <c r="F473" s="72" t="s">
        <v>3264</v>
      </c>
      <c r="G473" s="72" t="s">
        <v>3264</v>
      </c>
      <c r="H473" s="72" t="s">
        <v>6205</v>
      </c>
      <c r="I473" s="72" t="s">
        <v>6204</v>
      </c>
      <c r="J473" s="72" t="s">
        <v>6206</v>
      </c>
      <c r="K473" s="493" t="s">
        <v>6207</v>
      </c>
    </row>
    <row r="474" spans="1:11" ht="15" customHeight="1">
      <c r="A474" s="84"/>
      <c r="B474" s="84"/>
      <c r="C474" s="84"/>
      <c r="D474" s="72"/>
      <c r="E474" s="352" t="s">
        <v>5682</v>
      </c>
      <c r="F474" s="72" t="s">
        <v>6208</v>
      </c>
      <c r="G474" s="72" t="s">
        <v>6208</v>
      </c>
      <c r="H474" s="72" t="s">
        <v>6209</v>
      </c>
      <c r="I474" s="352" t="s">
        <v>5683</v>
      </c>
      <c r="J474" s="72" t="s">
        <v>6210</v>
      </c>
      <c r="K474" s="493" t="s">
        <v>6211</v>
      </c>
    </row>
    <row r="475" spans="1:11" ht="15" customHeight="1">
      <c r="A475" s="84"/>
      <c r="B475" s="84"/>
      <c r="C475" s="84"/>
      <c r="D475" s="84"/>
      <c r="E475" s="72" t="s">
        <v>6212</v>
      </c>
      <c r="F475" s="84"/>
      <c r="G475" s="84"/>
      <c r="H475" s="72" t="s">
        <v>6213</v>
      </c>
      <c r="I475" s="72" t="s">
        <v>5685</v>
      </c>
      <c r="J475" s="72" t="s">
        <v>3268</v>
      </c>
      <c r="K475" s="493" t="s">
        <v>6214</v>
      </c>
    </row>
    <row r="476" spans="1:11" ht="15" customHeight="1">
      <c r="A476" s="84"/>
      <c r="B476" s="84"/>
      <c r="C476" s="84"/>
      <c r="D476" s="84"/>
      <c r="E476" s="84"/>
      <c r="F476" s="84"/>
      <c r="G476" s="84"/>
      <c r="H476" s="84"/>
      <c r="I476" s="72" t="s">
        <v>6215</v>
      </c>
      <c r="J476" s="72" t="s">
        <v>6216</v>
      </c>
      <c r="K476" s="493" t="s">
        <v>6217</v>
      </c>
    </row>
    <row r="477" spans="1:11" ht="15" customHeight="1">
      <c r="A477" s="1748" t="s">
        <v>6218</v>
      </c>
      <c r="B477" s="1745"/>
      <c r="C477" s="545" t="s">
        <v>6272</v>
      </c>
      <c r="D477" s="545"/>
      <c r="E477" s="545" t="s">
        <v>6273</v>
      </c>
      <c r="F477" s="545" t="s">
        <v>6219</v>
      </c>
      <c r="G477" s="545" t="s">
        <v>6220</v>
      </c>
      <c r="H477" s="545" t="s">
        <v>6221</v>
      </c>
      <c r="I477" s="545" t="s">
        <v>6222</v>
      </c>
      <c r="J477" s="545" t="s">
        <v>6223</v>
      </c>
      <c r="K477" s="546" t="s">
        <v>6224</v>
      </c>
    </row>
    <row r="478" spans="1:11" ht="15.75">
      <c r="A478" s="137" t="s">
        <v>6225</v>
      </c>
      <c r="B478" s="1754" t="s">
        <v>6247</v>
      </c>
      <c r="C478" s="1754"/>
      <c r="D478" s="84"/>
      <c r="E478" s="84"/>
      <c r="F478" s="84"/>
      <c r="G478" s="84"/>
      <c r="H478" s="84"/>
      <c r="I478" s="84"/>
      <c r="J478" s="1755"/>
      <c r="K478" s="1740"/>
    </row>
    <row r="479" spans="1:11" ht="15" customHeight="1">
      <c r="A479" s="137" t="s">
        <v>6342</v>
      </c>
      <c r="B479" s="1749" t="s">
        <v>6343</v>
      </c>
      <c r="C479" s="1749"/>
      <c r="D479" s="84"/>
      <c r="E479" s="84"/>
      <c r="F479" s="84"/>
      <c r="G479" s="84"/>
      <c r="H479" s="84"/>
      <c r="I479" s="84"/>
      <c r="J479" s="84"/>
      <c r="K479" s="550"/>
    </row>
    <row r="480" spans="1:11" ht="15" customHeight="1">
      <c r="A480" s="247" t="s">
        <v>6313</v>
      </c>
      <c r="B480" s="1653" t="s">
        <v>2871</v>
      </c>
      <c r="C480" s="1653"/>
      <c r="D480" s="84"/>
      <c r="E480" s="84"/>
      <c r="F480" s="84"/>
      <c r="G480" s="84"/>
      <c r="H480" s="84"/>
      <c r="I480" s="84"/>
      <c r="J480" s="84"/>
      <c r="K480" s="550"/>
    </row>
    <row r="481" spans="1:12">
      <c r="A481" s="1773" t="s">
        <v>6432</v>
      </c>
      <c r="B481" s="1773"/>
      <c r="C481" s="1773"/>
      <c r="D481" s="84"/>
      <c r="E481" s="84"/>
      <c r="F481" s="84"/>
      <c r="G481" s="84"/>
      <c r="H481" s="84"/>
      <c r="I481" s="84"/>
      <c r="J481" s="84"/>
      <c r="K481" s="550"/>
    </row>
    <row r="482" spans="1:12" ht="15" customHeight="1">
      <c r="A482" s="1750" t="s">
        <v>6433</v>
      </c>
      <c r="B482" s="1701"/>
      <c r="C482" s="84"/>
      <c r="D482" s="84"/>
      <c r="E482" s="84"/>
      <c r="F482" s="84"/>
      <c r="G482" s="84"/>
      <c r="H482" s="84"/>
      <c r="I482" s="84"/>
      <c r="J482" s="84"/>
      <c r="K482" s="550"/>
    </row>
    <row r="483" spans="1:12" ht="15" customHeight="1">
      <c r="A483" s="497"/>
      <c r="B483" s="84"/>
      <c r="C483" s="541" t="s">
        <v>6434</v>
      </c>
      <c r="D483" s="551" t="s">
        <v>185</v>
      </c>
      <c r="E483" s="252">
        <v>334.6</v>
      </c>
      <c r="F483" s="252" t="s">
        <v>185</v>
      </c>
      <c r="G483" s="252" t="s">
        <v>185</v>
      </c>
      <c r="H483" s="252" t="s">
        <v>185</v>
      </c>
      <c r="I483" s="252">
        <v>334.6</v>
      </c>
      <c r="J483" s="252" t="s">
        <v>185</v>
      </c>
      <c r="K483" s="550" t="s">
        <v>185</v>
      </c>
    </row>
    <row r="484" spans="1:12" ht="15" customHeight="1">
      <c r="A484" s="497"/>
      <c r="B484" s="84"/>
      <c r="C484" s="541" t="s">
        <v>6240</v>
      </c>
      <c r="D484" s="551" t="s">
        <v>185</v>
      </c>
      <c r="E484" s="252">
        <v>163.21</v>
      </c>
      <c r="F484" s="252" t="s">
        <v>185</v>
      </c>
      <c r="G484" s="252" t="s">
        <v>185</v>
      </c>
      <c r="H484" s="252" t="s">
        <v>185</v>
      </c>
      <c r="I484" s="252">
        <v>163.21</v>
      </c>
      <c r="J484" s="252" t="s">
        <v>185</v>
      </c>
      <c r="K484" s="550" t="s">
        <v>185</v>
      </c>
    </row>
    <row r="485" spans="1:12" ht="15" customHeight="1">
      <c r="A485" s="84"/>
      <c r="B485" s="84"/>
      <c r="C485" s="255" t="s">
        <v>283</v>
      </c>
      <c r="D485" s="551" t="s">
        <v>185</v>
      </c>
      <c r="E485" s="261">
        <v>497.81</v>
      </c>
      <c r="F485" s="261" t="s">
        <v>185</v>
      </c>
      <c r="G485" s="261" t="s">
        <v>185</v>
      </c>
      <c r="H485" s="261" t="s">
        <v>185</v>
      </c>
      <c r="I485" s="261">
        <v>497.81</v>
      </c>
      <c r="J485" s="261" t="s">
        <v>185</v>
      </c>
      <c r="K485" s="552" t="s">
        <v>185</v>
      </c>
    </row>
    <row r="486" spans="1:12" ht="15" customHeight="1">
      <c r="A486" s="376"/>
      <c r="B486" s="84"/>
      <c r="C486" s="255" t="s">
        <v>6435</v>
      </c>
      <c r="D486" s="541"/>
      <c r="E486" s="261">
        <v>35875.64</v>
      </c>
      <c r="F486" s="261" t="s">
        <v>185</v>
      </c>
      <c r="G486" s="261" t="s">
        <v>185</v>
      </c>
      <c r="H486" s="261" t="s">
        <v>185</v>
      </c>
      <c r="I486" s="261">
        <v>35875.64</v>
      </c>
      <c r="J486" s="261" t="s">
        <v>185</v>
      </c>
      <c r="K486" s="552" t="s">
        <v>185</v>
      </c>
    </row>
    <row r="487" spans="1:12">
      <c r="A487" s="1752" t="s">
        <v>6436</v>
      </c>
      <c r="B487" s="1752"/>
      <c r="C487" s="1752"/>
      <c r="D487" s="84"/>
      <c r="E487" s="84"/>
      <c r="F487" s="84"/>
      <c r="G487" s="84"/>
      <c r="H487" s="84"/>
      <c r="I487" s="84"/>
      <c r="J487" s="84"/>
      <c r="K487" s="550"/>
    </row>
    <row r="488" spans="1:12">
      <c r="A488" s="1750" t="s">
        <v>6437</v>
      </c>
      <c r="B488" s="1750"/>
      <c r="C488" s="1750"/>
      <c r="D488" s="84"/>
      <c r="E488" s="84"/>
      <c r="F488" s="84"/>
      <c r="G488" s="84"/>
      <c r="H488" s="84"/>
      <c r="I488" s="84"/>
      <c r="J488" s="84"/>
      <c r="K488" s="550"/>
    </row>
    <row r="489" spans="1:12" ht="32.1" customHeight="1">
      <c r="A489" s="497"/>
      <c r="B489" s="84"/>
      <c r="C489" s="541" t="s">
        <v>6258</v>
      </c>
      <c r="D489" s="551" t="s">
        <v>185</v>
      </c>
      <c r="E489" s="252">
        <v>97057.77</v>
      </c>
      <c r="F489" s="252" t="s">
        <v>185</v>
      </c>
      <c r="G489" s="252">
        <v>13243</v>
      </c>
      <c r="H489" s="252" t="s">
        <v>185</v>
      </c>
      <c r="I489" s="252">
        <v>83814.77</v>
      </c>
      <c r="J489" s="252" t="s">
        <v>6438</v>
      </c>
      <c r="K489" s="550" t="s">
        <v>185</v>
      </c>
      <c r="L489" s="360"/>
    </row>
    <row r="490" spans="1:12" ht="15" customHeight="1">
      <c r="A490" s="497"/>
      <c r="B490" s="84"/>
      <c r="C490" s="541" t="s">
        <v>6240</v>
      </c>
      <c r="D490" s="551" t="s">
        <v>185</v>
      </c>
      <c r="E490" s="252">
        <v>2686.16</v>
      </c>
      <c r="F490" s="252" t="s">
        <v>185</v>
      </c>
      <c r="G490" s="252" t="s">
        <v>185</v>
      </c>
      <c r="H490" s="252" t="s">
        <v>185</v>
      </c>
      <c r="I490" s="252">
        <v>2686.16</v>
      </c>
      <c r="J490" s="252" t="s">
        <v>185</v>
      </c>
      <c r="K490" s="550" t="s">
        <v>185</v>
      </c>
    </row>
    <row r="491" spans="1:12" ht="15" customHeight="1">
      <c r="A491" s="497"/>
      <c r="B491" s="84"/>
      <c r="C491" s="541" t="s">
        <v>6229</v>
      </c>
      <c r="D491" s="551" t="s">
        <v>185</v>
      </c>
      <c r="E491" s="252">
        <v>513.75</v>
      </c>
      <c r="F491" s="252" t="s">
        <v>185</v>
      </c>
      <c r="G491" s="252" t="s">
        <v>185</v>
      </c>
      <c r="H491" s="252" t="s">
        <v>185</v>
      </c>
      <c r="I491" s="252">
        <v>513.75</v>
      </c>
      <c r="J491" s="252" t="s">
        <v>185</v>
      </c>
      <c r="K491" s="550" t="s">
        <v>185</v>
      </c>
    </row>
    <row r="492" spans="1:12" ht="15" customHeight="1">
      <c r="A492" s="374"/>
      <c r="B492" s="84"/>
      <c r="C492" s="255" t="s">
        <v>110</v>
      </c>
      <c r="D492" s="551" t="s">
        <v>185</v>
      </c>
      <c r="E492" s="261" t="s">
        <v>6439</v>
      </c>
      <c r="F492" s="261" t="s">
        <v>185</v>
      </c>
      <c r="G492" s="261">
        <v>13243</v>
      </c>
      <c r="H492" s="261" t="s">
        <v>185</v>
      </c>
      <c r="I492" s="261">
        <v>87014.68</v>
      </c>
      <c r="J492" s="261" t="s">
        <v>6438</v>
      </c>
      <c r="K492" s="552" t="s">
        <v>185</v>
      </c>
    </row>
    <row r="493" spans="1:12" ht="15" customHeight="1">
      <c r="A493" s="1750" t="s">
        <v>6440</v>
      </c>
      <c r="B493" s="1701"/>
      <c r="C493" s="84"/>
      <c r="D493" s="84"/>
      <c r="E493" s="84"/>
      <c r="F493" s="84"/>
      <c r="G493" s="84"/>
      <c r="H493" s="84"/>
      <c r="I493" s="84"/>
      <c r="J493" s="84"/>
      <c r="K493" s="550"/>
    </row>
    <row r="494" spans="1:12" ht="32.1" customHeight="1">
      <c r="A494" s="497"/>
      <c r="B494" s="84"/>
      <c r="C494" s="541" t="s">
        <v>6258</v>
      </c>
      <c r="D494" s="551" t="s">
        <v>185</v>
      </c>
      <c r="E494" s="252">
        <v>15</v>
      </c>
      <c r="F494" s="252" t="s">
        <v>185</v>
      </c>
      <c r="G494" s="252" t="s">
        <v>185</v>
      </c>
      <c r="H494" s="252" t="s">
        <v>185</v>
      </c>
      <c r="I494" s="252">
        <v>15</v>
      </c>
      <c r="J494" s="252" t="s">
        <v>185</v>
      </c>
      <c r="K494" s="550" t="s">
        <v>185</v>
      </c>
    </row>
    <row r="495" spans="1:12" ht="15" customHeight="1">
      <c r="A495" s="84"/>
      <c r="B495" s="84"/>
      <c r="C495" s="255" t="s">
        <v>122</v>
      </c>
      <c r="D495" s="551" t="s">
        <v>185</v>
      </c>
      <c r="E495" s="261">
        <v>15</v>
      </c>
      <c r="F495" s="261" t="s">
        <v>185</v>
      </c>
      <c r="G495" s="261" t="s">
        <v>185</v>
      </c>
      <c r="H495" s="261" t="s">
        <v>185</v>
      </c>
      <c r="I495" s="261">
        <v>15</v>
      </c>
      <c r="J495" s="261" t="s">
        <v>185</v>
      </c>
      <c r="K495" s="552" t="s">
        <v>185</v>
      </c>
    </row>
    <row r="496" spans="1:12" ht="15" customHeight="1">
      <c r="A496" s="1750" t="s">
        <v>6316</v>
      </c>
      <c r="B496" s="1701"/>
      <c r="C496" s="84"/>
      <c r="D496" s="84"/>
      <c r="E496" s="84"/>
      <c r="F496" s="84"/>
      <c r="G496" s="84"/>
      <c r="H496" s="84"/>
      <c r="I496" s="84"/>
      <c r="J496" s="84"/>
      <c r="K496" s="550"/>
    </row>
    <row r="497" spans="1:11" ht="15" customHeight="1">
      <c r="A497" s="497"/>
      <c r="B497" s="84"/>
      <c r="C497" s="541" t="s">
        <v>6229</v>
      </c>
      <c r="D497" s="551" t="s">
        <v>185</v>
      </c>
      <c r="E497" s="252">
        <v>1085.97</v>
      </c>
      <c r="F497" s="252" t="s">
        <v>185</v>
      </c>
      <c r="G497" s="252" t="s">
        <v>185</v>
      </c>
      <c r="H497" s="252" t="s">
        <v>185</v>
      </c>
      <c r="I497" s="252">
        <v>1085.97</v>
      </c>
      <c r="J497" s="252" t="s">
        <v>185</v>
      </c>
      <c r="K497" s="550" t="s">
        <v>185</v>
      </c>
    </row>
    <row r="498" spans="1:11" ht="15" customHeight="1">
      <c r="A498" s="84"/>
      <c r="B498" s="84"/>
      <c r="C498" s="255" t="s">
        <v>423</v>
      </c>
      <c r="D498" s="551" t="s">
        <v>185</v>
      </c>
      <c r="E498" s="261">
        <v>1085.97</v>
      </c>
      <c r="F498" s="261" t="s">
        <v>185</v>
      </c>
      <c r="G498" s="261" t="s">
        <v>185</v>
      </c>
      <c r="H498" s="261" t="s">
        <v>185</v>
      </c>
      <c r="I498" s="261">
        <v>1085.97</v>
      </c>
      <c r="J498" s="261" t="s">
        <v>185</v>
      </c>
      <c r="K498" s="552" t="s">
        <v>185</v>
      </c>
    </row>
    <row r="499" spans="1:11" ht="15" customHeight="1">
      <c r="A499" s="376"/>
      <c r="B499" s="84"/>
      <c r="C499" s="255" t="s">
        <v>6441</v>
      </c>
      <c r="D499" s="541"/>
      <c r="E499" s="270">
        <v>101358.65</v>
      </c>
      <c r="F499" s="261" t="s">
        <v>185</v>
      </c>
      <c r="G499" s="261">
        <v>13243</v>
      </c>
      <c r="H499" s="261" t="s">
        <v>185</v>
      </c>
      <c r="I499" s="261">
        <v>88115.65</v>
      </c>
      <c r="J499" s="261" t="s">
        <v>6438</v>
      </c>
      <c r="K499" s="552" t="s">
        <v>185</v>
      </c>
    </row>
    <row r="500" spans="1:11" ht="15" customHeight="1">
      <c r="A500" s="84"/>
      <c r="B500" s="84"/>
      <c r="C500" s="555" t="s">
        <v>6442</v>
      </c>
      <c r="D500" s="560" t="s">
        <v>185</v>
      </c>
      <c r="E500" s="270">
        <v>215960.86</v>
      </c>
      <c r="F500" s="261" t="s">
        <v>185</v>
      </c>
      <c r="G500" s="261">
        <v>13269.66</v>
      </c>
      <c r="H500" s="261" t="s">
        <v>185</v>
      </c>
      <c r="I500" s="270">
        <v>202691.22</v>
      </c>
      <c r="J500" s="261" t="s">
        <v>6443</v>
      </c>
      <c r="K500" s="552">
        <v>457.63</v>
      </c>
    </row>
    <row r="501" spans="1:11" ht="15" customHeight="1">
      <c r="A501" s="84"/>
      <c r="B501" s="84"/>
      <c r="C501" s="555"/>
      <c r="D501" s="560"/>
      <c r="E501" s="384"/>
      <c r="F501" s="263"/>
      <c r="G501" s="263"/>
      <c r="H501" s="263"/>
      <c r="I501" s="384"/>
      <c r="J501" s="263"/>
      <c r="K501" s="562"/>
    </row>
    <row r="502" spans="1:11" ht="15" customHeight="1">
      <c r="A502" s="84"/>
      <c r="B502" s="84"/>
      <c r="C502" s="555"/>
      <c r="D502" s="560"/>
      <c r="E502" s="384"/>
      <c r="F502" s="263"/>
      <c r="G502" s="263"/>
      <c r="H502" s="263"/>
      <c r="I502" s="384"/>
      <c r="J502" s="263"/>
      <c r="K502" s="562"/>
    </row>
    <row r="503" spans="1:11" ht="15" customHeight="1">
      <c r="A503" s="1647" t="s">
        <v>6271</v>
      </c>
      <c r="B503" s="1654"/>
      <c r="C503" s="1654"/>
      <c r="D503" s="1654"/>
      <c r="E503" s="1654"/>
      <c r="F503" s="1654"/>
      <c r="G503" s="1654"/>
      <c r="H503" s="1654"/>
      <c r="I503" s="1654"/>
      <c r="J503" s="1654"/>
      <c r="K503" s="1654"/>
    </row>
    <row r="504" spans="1:11" ht="15" customHeight="1">
      <c r="A504" s="1747" t="s">
        <v>6197</v>
      </c>
      <c r="B504" s="1757"/>
      <c r="C504" s="1757"/>
      <c r="D504" s="1757"/>
      <c r="E504" s="1757"/>
      <c r="F504" s="1757"/>
      <c r="G504" s="1757"/>
      <c r="H504" s="1757"/>
      <c r="I504" s="1757"/>
      <c r="J504" s="1757"/>
      <c r="K504" s="1757"/>
    </row>
    <row r="505" spans="1:11" ht="15" customHeight="1">
      <c r="A505" s="555"/>
      <c r="B505" s="1753"/>
      <c r="C505" s="1765"/>
      <c r="D505" s="150"/>
      <c r="E505" s="150"/>
      <c r="F505" s="150"/>
      <c r="G505" s="150"/>
      <c r="H505" s="150"/>
      <c r="I505" s="150"/>
      <c r="J505" s="1760" t="s">
        <v>1163</v>
      </c>
      <c r="K505" s="1761"/>
    </row>
    <row r="506" spans="1:11" ht="15" customHeight="1">
      <c r="A506" s="1649" t="s">
        <v>6198</v>
      </c>
      <c r="B506" s="1723"/>
      <c r="C506" s="72" t="s">
        <v>6199</v>
      </c>
      <c r="D506" s="72"/>
      <c r="E506" s="72" t="s">
        <v>6200</v>
      </c>
      <c r="F506" s="72" t="s">
        <v>6201</v>
      </c>
      <c r="G506" s="72" t="s">
        <v>6202</v>
      </c>
      <c r="H506" s="72" t="s">
        <v>6203</v>
      </c>
      <c r="I506" s="72" t="s">
        <v>6200</v>
      </c>
      <c r="J506" s="72" t="s">
        <v>5681</v>
      </c>
      <c r="K506" s="493" t="s">
        <v>29</v>
      </c>
    </row>
    <row r="507" spans="1:11" ht="15" customHeight="1">
      <c r="A507" s="84"/>
      <c r="B507" s="84"/>
      <c r="C507" s="84"/>
      <c r="D507" s="72"/>
      <c r="E507" s="72" t="s">
        <v>6204</v>
      </c>
      <c r="F507" s="72" t="s">
        <v>3264</v>
      </c>
      <c r="G507" s="72" t="s">
        <v>3264</v>
      </c>
      <c r="H507" s="72" t="s">
        <v>6205</v>
      </c>
      <c r="I507" s="72" t="s">
        <v>6204</v>
      </c>
      <c r="J507" s="72" t="s">
        <v>6206</v>
      </c>
      <c r="K507" s="493" t="s">
        <v>6207</v>
      </c>
    </row>
    <row r="508" spans="1:11" ht="15" customHeight="1">
      <c r="A508" s="84"/>
      <c r="B508" s="84"/>
      <c r="C508" s="84"/>
      <c r="D508" s="72"/>
      <c r="E508" s="352" t="s">
        <v>5682</v>
      </c>
      <c r="F508" s="72" t="s">
        <v>6208</v>
      </c>
      <c r="G508" s="72" t="s">
        <v>6208</v>
      </c>
      <c r="H508" s="72" t="s">
        <v>6209</v>
      </c>
      <c r="I508" s="352" t="s">
        <v>5683</v>
      </c>
      <c r="J508" s="72" t="s">
        <v>6210</v>
      </c>
      <c r="K508" s="493" t="s">
        <v>6211</v>
      </c>
    </row>
    <row r="509" spans="1:11" ht="15" customHeight="1">
      <c r="A509" s="84"/>
      <c r="B509" s="84"/>
      <c r="C509" s="84"/>
      <c r="D509" s="84"/>
      <c r="E509" s="72" t="s">
        <v>6212</v>
      </c>
      <c r="F509" s="84"/>
      <c r="G509" s="84"/>
      <c r="H509" s="72" t="s">
        <v>6213</v>
      </c>
      <c r="I509" s="72" t="s">
        <v>5685</v>
      </c>
      <c r="J509" s="72" t="s">
        <v>3268</v>
      </c>
      <c r="K509" s="493" t="s">
        <v>6214</v>
      </c>
    </row>
    <row r="510" spans="1:11" ht="15" customHeight="1">
      <c r="A510" s="84"/>
      <c r="B510" s="84"/>
      <c r="C510" s="84"/>
      <c r="D510" s="84"/>
      <c r="E510" s="84"/>
      <c r="F510" s="84"/>
      <c r="G510" s="84"/>
      <c r="H510" s="84"/>
      <c r="I510" s="72" t="s">
        <v>6215</v>
      </c>
      <c r="J510" s="72" t="s">
        <v>6216</v>
      </c>
      <c r="K510" s="493" t="s">
        <v>6217</v>
      </c>
    </row>
    <row r="511" spans="1:11" ht="15" customHeight="1">
      <c r="A511" s="1748" t="s">
        <v>6218</v>
      </c>
      <c r="B511" s="1745"/>
      <c r="C511" s="545" t="s">
        <v>6272</v>
      </c>
      <c r="D511" s="545"/>
      <c r="E511" s="545" t="s">
        <v>6273</v>
      </c>
      <c r="F511" s="545" t="s">
        <v>6219</v>
      </c>
      <c r="G511" s="545" t="s">
        <v>6220</v>
      </c>
      <c r="H511" s="545" t="s">
        <v>6221</v>
      </c>
      <c r="I511" s="545" t="s">
        <v>6222</v>
      </c>
      <c r="J511" s="545" t="s">
        <v>6223</v>
      </c>
      <c r="K511" s="546" t="s">
        <v>6224</v>
      </c>
    </row>
    <row r="512" spans="1:11" ht="15.75">
      <c r="A512" s="137" t="s">
        <v>6225</v>
      </c>
      <c r="B512" s="1754" t="s">
        <v>6247</v>
      </c>
      <c r="C512" s="1754"/>
      <c r="D512" s="84"/>
      <c r="E512" s="84"/>
      <c r="F512" s="84"/>
      <c r="G512" s="84"/>
      <c r="H512" s="84"/>
      <c r="I512" s="84"/>
      <c r="J512" s="1755"/>
      <c r="K512" s="1740"/>
    </row>
    <row r="513" spans="1:11" ht="15" customHeight="1">
      <c r="A513" s="137" t="s">
        <v>6342</v>
      </c>
      <c r="B513" s="1749" t="s">
        <v>6343</v>
      </c>
      <c r="C513" s="1749"/>
      <c r="D513" s="84"/>
      <c r="E513" s="84"/>
      <c r="F513" s="84"/>
      <c r="G513" s="84"/>
      <c r="H513" s="84"/>
      <c r="I513" s="84"/>
      <c r="J513" s="84"/>
      <c r="K513" s="550"/>
    </row>
    <row r="514" spans="1:11" ht="15" customHeight="1">
      <c r="A514" s="555" t="s">
        <v>6444</v>
      </c>
      <c r="B514" s="1753" t="s">
        <v>2885</v>
      </c>
      <c r="C514" s="1753"/>
      <c r="D514" s="84"/>
      <c r="E514" s="84"/>
      <c r="F514" s="84"/>
      <c r="G514" s="84"/>
      <c r="H514" s="84"/>
      <c r="I514" s="84"/>
      <c r="J514" s="84"/>
      <c r="K514" s="550"/>
    </row>
    <row r="515" spans="1:11">
      <c r="A515" s="1752" t="s">
        <v>6445</v>
      </c>
      <c r="B515" s="1752"/>
      <c r="C515" s="1752"/>
      <c r="D515" s="84"/>
      <c r="E515" s="84"/>
      <c r="F515" s="84"/>
      <c r="G515" s="84"/>
      <c r="H515" s="84"/>
      <c r="I515" s="84"/>
      <c r="J515" s="84"/>
      <c r="K515" s="550"/>
    </row>
    <row r="516" spans="1:11" ht="15" customHeight="1">
      <c r="A516" s="1750" t="s">
        <v>6446</v>
      </c>
      <c r="B516" s="1701"/>
      <c r="C516" s="84"/>
      <c r="D516" s="84"/>
      <c r="E516" s="84"/>
      <c r="F516" s="84"/>
      <c r="G516" s="84"/>
      <c r="H516" s="84"/>
      <c r="I516" s="84"/>
      <c r="J516" s="84"/>
      <c r="K516" s="550"/>
    </row>
    <row r="517" spans="1:11" ht="15" customHeight="1">
      <c r="A517" s="497"/>
      <c r="B517" s="84"/>
      <c r="C517" s="541" t="s">
        <v>6229</v>
      </c>
      <c r="D517" s="551" t="s">
        <v>185</v>
      </c>
      <c r="E517" s="252">
        <v>12212.46</v>
      </c>
      <c r="F517" s="252" t="s">
        <v>185</v>
      </c>
      <c r="G517" s="252" t="s">
        <v>185</v>
      </c>
      <c r="H517" s="252" t="s">
        <v>185</v>
      </c>
      <c r="I517" s="252">
        <v>12212.46</v>
      </c>
      <c r="J517" s="252" t="s">
        <v>185</v>
      </c>
      <c r="K517" s="550" t="s">
        <v>185</v>
      </c>
    </row>
    <row r="518" spans="1:11" ht="15" customHeight="1">
      <c r="A518" s="84"/>
      <c r="B518" s="84"/>
      <c r="C518" s="255" t="s">
        <v>110</v>
      </c>
      <c r="D518" s="551" t="s">
        <v>185</v>
      </c>
      <c r="E518" s="261">
        <v>12212.46</v>
      </c>
      <c r="F518" s="261" t="s">
        <v>185</v>
      </c>
      <c r="G518" s="261" t="s">
        <v>185</v>
      </c>
      <c r="H518" s="261" t="s">
        <v>185</v>
      </c>
      <c r="I518" s="261">
        <v>12212.46</v>
      </c>
      <c r="J518" s="261" t="s">
        <v>185</v>
      </c>
      <c r="K518" s="552" t="s">
        <v>185</v>
      </c>
    </row>
    <row r="519" spans="1:11" ht="15" customHeight="1">
      <c r="A519" s="1750" t="s">
        <v>6447</v>
      </c>
      <c r="B519" s="1701"/>
      <c r="C519" s="84"/>
      <c r="D519" s="84"/>
      <c r="E519" s="84"/>
      <c r="F519" s="84"/>
      <c r="G519" s="84"/>
      <c r="H519" s="84"/>
      <c r="I519" s="84"/>
      <c r="J519" s="84"/>
      <c r="K519" s="550"/>
    </row>
    <row r="520" spans="1:11" ht="32.1" customHeight="1">
      <c r="A520" s="497"/>
      <c r="B520" s="84"/>
      <c r="C520" s="541" t="s">
        <v>6258</v>
      </c>
      <c r="D520" s="551" t="s">
        <v>185</v>
      </c>
      <c r="E520" s="252">
        <v>112.02</v>
      </c>
      <c r="F520" s="252" t="s">
        <v>185</v>
      </c>
      <c r="G520" s="252" t="s">
        <v>185</v>
      </c>
      <c r="H520" s="252" t="s">
        <v>185</v>
      </c>
      <c r="I520" s="252">
        <v>112.02</v>
      </c>
      <c r="J520" s="252" t="s">
        <v>185</v>
      </c>
      <c r="K520" s="550" t="s">
        <v>185</v>
      </c>
    </row>
    <row r="521" spans="1:11" ht="15" customHeight="1">
      <c r="A521" s="374"/>
      <c r="B521" s="84"/>
      <c r="C521" s="255" t="s">
        <v>122</v>
      </c>
      <c r="D521" s="551" t="s">
        <v>185</v>
      </c>
      <c r="E521" s="261">
        <v>112.02</v>
      </c>
      <c r="F521" s="261" t="s">
        <v>185</v>
      </c>
      <c r="G521" s="261" t="s">
        <v>185</v>
      </c>
      <c r="H521" s="261" t="s">
        <v>185</v>
      </c>
      <c r="I521" s="261">
        <v>112.02</v>
      </c>
      <c r="J521" s="261" t="s">
        <v>185</v>
      </c>
      <c r="K521" s="552" t="s">
        <v>185</v>
      </c>
    </row>
    <row r="522" spans="1:11" ht="15" customHeight="1">
      <c r="A522" s="1750" t="s">
        <v>6316</v>
      </c>
      <c r="B522" s="1701"/>
      <c r="C522" s="84"/>
      <c r="D522" s="84"/>
      <c r="E522" s="84"/>
      <c r="F522" s="84"/>
      <c r="G522" s="84"/>
      <c r="H522" s="84"/>
      <c r="I522" s="84"/>
      <c r="J522" s="84"/>
      <c r="K522" s="550"/>
    </row>
    <row r="523" spans="1:11" ht="32.1" customHeight="1">
      <c r="A523" s="497"/>
      <c r="B523" s="84"/>
      <c r="C523" s="541" t="s">
        <v>6258</v>
      </c>
      <c r="D523" s="551" t="s">
        <v>185</v>
      </c>
      <c r="E523" s="252">
        <v>1495.98</v>
      </c>
      <c r="F523" s="252" t="s">
        <v>185</v>
      </c>
      <c r="G523" s="252" t="s">
        <v>185</v>
      </c>
      <c r="H523" s="252" t="s">
        <v>185</v>
      </c>
      <c r="I523" s="252">
        <v>1495.98</v>
      </c>
      <c r="J523" s="252" t="s">
        <v>185</v>
      </c>
      <c r="K523" s="550" t="s">
        <v>185</v>
      </c>
    </row>
    <row r="524" spans="1:11" ht="15" customHeight="1">
      <c r="A524" s="84"/>
      <c r="B524" s="84"/>
      <c r="C524" s="255" t="s">
        <v>423</v>
      </c>
      <c r="D524" s="551" t="s">
        <v>185</v>
      </c>
      <c r="E524" s="261">
        <v>1495.98</v>
      </c>
      <c r="F524" s="261" t="s">
        <v>185</v>
      </c>
      <c r="G524" s="261" t="s">
        <v>185</v>
      </c>
      <c r="H524" s="261" t="s">
        <v>185</v>
      </c>
      <c r="I524" s="261">
        <v>1495.98</v>
      </c>
      <c r="J524" s="261" t="s">
        <v>185</v>
      </c>
      <c r="K524" s="552" t="s">
        <v>185</v>
      </c>
    </row>
    <row r="525" spans="1:11" ht="15" customHeight="1">
      <c r="A525" s="376"/>
      <c r="B525" s="84"/>
      <c r="C525" s="255" t="s">
        <v>6448</v>
      </c>
      <c r="D525" s="541"/>
      <c r="E525" s="261">
        <v>13820.46</v>
      </c>
      <c r="F525" s="261" t="s">
        <v>185</v>
      </c>
      <c r="G525" s="261" t="s">
        <v>185</v>
      </c>
      <c r="H525" s="261" t="s">
        <v>185</v>
      </c>
      <c r="I525" s="261">
        <v>13820.46</v>
      </c>
      <c r="J525" s="261" t="s">
        <v>185</v>
      </c>
      <c r="K525" s="552" t="s">
        <v>185</v>
      </c>
    </row>
    <row r="526" spans="1:11" ht="15" customHeight="1">
      <c r="A526" s="1752" t="s">
        <v>6449</v>
      </c>
      <c r="B526" s="1753"/>
      <c r="C526" s="84"/>
      <c r="D526" s="84"/>
      <c r="E526" s="84"/>
      <c r="F526" s="84"/>
      <c r="G526" s="84"/>
      <c r="H526" s="84"/>
      <c r="I526" s="84"/>
      <c r="J526" s="84"/>
      <c r="K526" s="550"/>
    </row>
    <row r="527" spans="1:11" ht="15" customHeight="1">
      <c r="A527" s="1750" t="s">
        <v>6450</v>
      </c>
      <c r="B527" s="1701"/>
      <c r="C527" s="84"/>
      <c r="D527" s="84"/>
      <c r="E527" s="84"/>
      <c r="F527" s="84"/>
      <c r="G527" s="84"/>
      <c r="H527" s="84"/>
      <c r="I527" s="84"/>
      <c r="J527" s="84"/>
      <c r="K527" s="550"/>
    </row>
    <row r="528" spans="1:11" ht="32.1" customHeight="1">
      <c r="A528" s="497"/>
      <c r="B528" s="84"/>
      <c r="C528" s="541" t="s">
        <v>6258</v>
      </c>
      <c r="D528" s="551" t="s">
        <v>185</v>
      </c>
      <c r="E528" s="252">
        <v>941.01</v>
      </c>
      <c r="F528" s="252" t="s">
        <v>185</v>
      </c>
      <c r="G528" s="252" t="s">
        <v>185</v>
      </c>
      <c r="H528" s="252" t="s">
        <v>185</v>
      </c>
      <c r="I528" s="252">
        <v>941.01</v>
      </c>
      <c r="J528" s="252" t="s">
        <v>185</v>
      </c>
      <c r="K528" s="550" t="s">
        <v>185</v>
      </c>
    </row>
    <row r="529" spans="1:11" ht="15" customHeight="1">
      <c r="A529" s="84"/>
      <c r="B529" s="84"/>
      <c r="C529" s="255" t="s">
        <v>423</v>
      </c>
      <c r="D529" s="551" t="s">
        <v>185</v>
      </c>
      <c r="E529" s="261">
        <v>941.01</v>
      </c>
      <c r="F529" s="261" t="s">
        <v>185</v>
      </c>
      <c r="G529" s="261" t="s">
        <v>185</v>
      </c>
      <c r="H529" s="261" t="s">
        <v>185</v>
      </c>
      <c r="I529" s="261">
        <v>941.01</v>
      </c>
      <c r="J529" s="261" t="s">
        <v>185</v>
      </c>
      <c r="K529" s="552" t="s">
        <v>185</v>
      </c>
    </row>
    <row r="530" spans="1:11" ht="15" customHeight="1">
      <c r="A530" s="150"/>
      <c r="B530" s="150"/>
      <c r="C530" s="281" t="s">
        <v>6451</v>
      </c>
      <c r="D530" s="541"/>
      <c r="E530" s="261">
        <v>941.01</v>
      </c>
      <c r="F530" s="261" t="s">
        <v>185</v>
      </c>
      <c r="G530" s="261" t="s">
        <v>185</v>
      </c>
      <c r="H530" s="261" t="s">
        <v>185</v>
      </c>
      <c r="I530" s="261">
        <v>941.01</v>
      </c>
      <c r="J530" s="261" t="s">
        <v>185</v>
      </c>
      <c r="K530" s="552" t="s">
        <v>185</v>
      </c>
    </row>
    <row r="531" spans="1:11" ht="15" customHeight="1">
      <c r="A531" s="84"/>
      <c r="B531" s="84"/>
      <c r="C531" s="255"/>
      <c r="D531" s="541"/>
      <c r="E531" s="263"/>
      <c r="F531" s="263"/>
      <c r="G531" s="263"/>
      <c r="H531" s="263"/>
      <c r="I531" s="263"/>
      <c r="J531" s="263"/>
      <c r="K531" s="562"/>
    </row>
    <row r="532" spans="1:11" ht="15" customHeight="1">
      <c r="A532" s="84"/>
      <c r="B532" s="84"/>
      <c r="C532" s="255"/>
      <c r="D532" s="541"/>
      <c r="E532" s="263"/>
      <c r="F532" s="263"/>
      <c r="G532" s="263"/>
      <c r="H532" s="263"/>
      <c r="I532" s="263"/>
      <c r="J532" s="263"/>
      <c r="K532" s="562"/>
    </row>
    <row r="533" spans="1:11" ht="15" customHeight="1">
      <c r="A533" s="84"/>
      <c r="B533" s="84"/>
      <c r="C533" s="255"/>
      <c r="D533" s="541"/>
      <c r="E533" s="263"/>
      <c r="F533" s="263"/>
      <c r="G533" s="263"/>
      <c r="H533" s="263"/>
      <c r="I533" s="263"/>
      <c r="J533" s="263"/>
      <c r="K533" s="562"/>
    </row>
    <row r="534" spans="1:11" ht="15" customHeight="1">
      <c r="A534" s="84"/>
      <c r="B534" s="84"/>
      <c r="C534" s="255"/>
      <c r="D534" s="541"/>
      <c r="E534" s="263"/>
      <c r="F534" s="263"/>
      <c r="G534" s="263"/>
      <c r="H534" s="263"/>
      <c r="I534" s="263"/>
      <c r="J534" s="263"/>
      <c r="K534" s="562"/>
    </row>
    <row r="535" spans="1:11" ht="15" customHeight="1">
      <c r="A535" s="1647" t="s">
        <v>6271</v>
      </c>
      <c r="B535" s="1654"/>
      <c r="C535" s="1654"/>
      <c r="D535" s="1654"/>
      <c r="E535" s="1654"/>
      <c r="F535" s="1654"/>
      <c r="G535" s="1654"/>
      <c r="H535" s="1654"/>
      <c r="I535" s="1654"/>
      <c r="J535" s="1654"/>
      <c r="K535" s="1654"/>
    </row>
    <row r="536" spans="1:11" ht="15" customHeight="1">
      <c r="A536" s="1747" t="s">
        <v>6197</v>
      </c>
      <c r="B536" s="1757"/>
      <c r="C536" s="1757"/>
      <c r="D536" s="1757"/>
      <c r="E536" s="1757"/>
      <c r="F536" s="1757"/>
      <c r="G536" s="1757"/>
      <c r="H536" s="1757"/>
      <c r="I536" s="1757"/>
      <c r="J536" s="1757"/>
      <c r="K536" s="1757"/>
    </row>
    <row r="537" spans="1:11" ht="15" customHeight="1">
      <c r="A537" s="555"/>
      <c r="B537" s="1753"/>
      <c r="C537" s="1765"/>
      <c r="D537" s="150"/>
      <c r="E537" s="150"/>
      <c r="F537" s="150"/>
      <c r="G537" s="150"/>
      <c r="H537" s="150"/>
      <c r="I537" s="150"/>
      <c r="J537" s="1760" t="s">
        <v>1163</v>
      </c>
      <c r="K537" s="1761"/>
    </row>
    <row r="538" spans="1:11" ht="15" customHeight="1">
      <c r="A538" s="1649" t="s">
        <v>6198</v>
      </c>
      <c r="B538" s="1723"/>
      <c r="C538" s="72" t="s">
        <v>6199</v>
      </c>
      <c r="D538" s="72"/>
      <c r="E538" s="72" t="s">
        <v>6200</v>
      </c>
      <c r="F538" s="72" t="s">
        <v>6201</v>
      </c>
      <c r="G538" s="72" t="s">
        <v>6202</v>
      </c>
      <c r="H538" s="72" t="s">
        <v>6203</v>
      </c>
      <c r="I538" s="72" t="s">
        <v>6200</v>
      </c>
      <c r="J538" s="72" t="s">
        <v>5681</v>
      </c>
      <c r="K538" s="493" t="s">
        <v>29</v>
      </c>
    </row>
    <row r="539" spans="1:11" ht="15" customHeight="1">
      <c r="A539" s="84"/>
      <c r="B539" s="84"/>
      <c r="C539" s="84"/>
      <c r="D539" s="72"/>
      <c r="E539" s="72" t="s">
        <v>6204</v>
      </c>
      <c r="F539" s="72" t="s">
        <v>3264</v>
      </c>
      <c r="G539" s="72" t="s">
        <v>3264</v>
      </c>
      <c r="H539" s="72" t="s">
        <v>6205</v>
      </c>
      <c r="I539" s="72" t="s">
        <v>6204</v>
      </c>
      <c r="J539" s="72" t="s">
        <v>6206</v>
      </c>
      <c r="K539" s="493" t="s">
        <v>6207</v>
      </c>
    </row>
    <row r="540" spans="1:11" ht="15" customHeight="1">
      <c r="A540" s="84"/>
      <c r="B540" s="84"/>
      <c r="C540" s="84"/>
      <c r="D540" s="72"/>
      <c r="E540" s="352" t="s">
        <v>5682</v>
      </c>
      <c r="F540" s="72" t="s">
        <v>6208</v>
      </c>
      <c r="G540" s="72" t="s">
        <v>6208</v>
      </c>
      <c r="H540" s="72" t="s">
        <v>6209</v>
      </c>
      <c r="I540" s="352" t="s">
        <v>5683</v>
      </c>
      <c r="J540" s="72" t="s">
        <v>6210</v>
      </c>
      <c r="K540" s="493" t="s">
        <v>6211</v>
      </c>
    </row>
    <row r="541" spans="1:11" ht="15" customHeight="1">
      <c r="A541" s="84"/>
      <c r="B541" s="84"/>
      <c r="C541" s="84"/>
      <c r="D541" s="84"/>
      <c r="E541" s="72" t="s">
        <v>6212</v>
      </c>
      <c r="F541" s="84"/>
      <c r="G541" s="84"/>
      <c r="H541" s="72" t="s">
        <v>6213</v>
      </c>
      <c r="I541" s="72" t="s">
        <v>5685</v>
      </c>
      <c r="J541" s="72" t="s">
        <v>3268</v>
      </c>
      <c r="K541" s="493" t="s">
        <v>6214</v>
      </c>
    </row>
    <row r="542" spans="1:11" ht="15" customHeight="1">
      <c r="A542" s="84"/>
      <c r="B542" s="84"/>
      <c r="C542" s="84"/>
      <c r="D542" s="84"/>
      <c r="E542" s="84"/>
      <c r="F542" s="84"/>
      <c r="G542" s="84"/>
      <c r="H542" s="84"/>
      <c r="I542" s="72" t="s">
        <v>6215</v>
      </c>
      <c r="J542" s="72" t="s">
        <v>6216</v>
      </c>
      <c r="K542" s="493" t="s">
        <v>6217</v>
      </c>
    </row>
    <row r="543" spans="1:11" ht="15" customHeight="1">
      <c r="A543" s="1748" t="s">
        <v>6218</v>
      </c>
      <c r="B543" s="1745"/>
      <c r="C543" s="545" t="s">
        <v>6272</v>
      </c>
      <c r="D543" s="545"/>
      <c r="E543" s="545" t="s">
        <v>6273</v>
      </c>
      <c r="F543" s="545" t="s">
        <v>6219</v>
      </c>
      <c r="G543" s="545" t="s">
        <v>6220</v>
      </c>
      <c r="H543" s="545" t="s">
        <v>6221</v>
      </c>
      <c r="I543" s="545" t="s">
        <v>6222</v>
      </c>
      <c r="J543" s="545" t="s">
        <v>6223</v>
      </c>
      <c r="K543" s="546" t="s">
        <v>6224</v>
      </c>
    </row>
    <row r="544" spans="1:11" ht="15.75">
      <c r="A544" s="137" t="s">
        <v>6225</v>
      </c>
      <c r="B544" s="1754" t="s">
        <v>6247</v>
      </c>
      <c r="C544" s="1754"/>
      <c r="D544" s="84"/>
      <c r="E544" s="84"/>
      <c r="F544" s="84"/>
      <c r="G544" s="84"/>
      <c r="H544" s="84"/>
      <c r="I544" s="84"/>
      <c r="J544" s="1755"/>
      <c r="K544" s="1740"/>
    </row>
    <row r="545" spans="1:12" ht="15" customHeight="1">
      <c r="A545" s="137" t="s">
        <v>6342</v>
      </c>
      <c r="B545" s="1749" t="s">
        <v>6343</v>
      </c>
      <c r="C545" s="1749"/>
      <c r="D545" s="84"/>
      <c r="E545" s="84"/>
      <c r="F545" s="84"/>
      <c r="G545" s="84"/>
      <c r="H545" s="84"/>
      <c r="I545" s="84"/>
      <c r="J545" s="84"/>
      <c r="K545" s="550"/>
    </row>
    <row r="546" spans="1:12" ht="15" customHeight="1">
      <c r="A546" s="555" t="s">
        <v>6444</v>
      </c>
      <c r="B546" s="1753" t="s">
        <v>6452</v>
      </c>
      <c r="C546" s="1753"/>
      <c r="D546" s="84"/>
      <c r="E546" s="84"/>
      <c r="F546" s="84"/>
      <c r="G546" s="84"/>
      <c r="H546" s="84"/>
      <c r="I546" s="84"/>
      <c r="J546" s="84"/>
      <c r="K546" s="550"/>
    </row>
    <row r="547" spans="1:12" ht="15" customHeight="1">
      <c r="A547" s="1758" t="s">
        <v>6453</v>
      </c>
      <c r="B547" s="1758"/>
      <c r="C547" s="1758"/>
      <c r="D547" s="84"/>
      <c r="E547" s="84"/>
      <c r="F547" s="84"/>
      <c r="G547" s="84"/>
      <c r="H547" s="84"/>
      <c r="I547" s="84"/>
      <c r="J547" s="84"/>
      <c r="K547" s="550"/>
    </row>
    <row r="548" spans="1:12" ht="32.1" customHeight="1">
      <c r="A548" s="563"/>
      <c r="B548" s="590"/>
      <c r="C548" s="541" t="s">
        <v>6258</v>
      </c>
      <c r="D548" s="551" t="s">
        <v>185</v>
      </c>
      <c r="E548" s="564">
        <v>330294.19</v>
      </c>
      <c r="F548" s="252">
        <v>19582.580000000002</v>
      </c>
      <c r="G548" s="252">
        <v>73728</v>
      </c>
      <c r="H548" s="252" t="s">
        <v>185</v>
      </c>
      <c r="I548" s="252" t="s">
        <v>6454</v>
      </c>
      <c r="J548" s="252" t="s">
        <v>6455</v>
      </c>
      <c r="K548" s="550" t="s">
        <v>185</v>
      </c>
      <c r="L548" s="360"/>
    </row>
    <row r="549" spans="1:12" ht="15" customHeight="1">
      <c r="A549" s="497"/>
      <c r="B549" s="84"/>
      <c r="C549" s="541" t="s">
        <v>6240</v>
      </c>
      <c r="D549" s="551" t="s">
        <v>185</v>
      </c>
      <c r="E549" s="252">
        <v>55266.92</v>
      </c>
      <c r="F549" s="252">
        <v>4173.6400000000003</v>
      </c>
      <c r="G549" s="252" t="s">
        <v>185</v>
      </c>
      <c r="H549" s="252" t="s">
        <v>185</v>
      </c>
      <c r="I549" s="252">
        <v>59440.56</v>
      </c>
      <c r="J549" s="252">
        <v>4173.6400000000003</v>
      </c>
      <c r="K549" s="550" t="s">
        <v>185</v>
      </c>
      <c r="L549" s="360"/>
    </row>
    <row r="550" spans="1:12" ht="15" customHeight="1">
      <c r="A550" s="376"/>
      <c r="B550" s="84"/>
      <c r="C550" s="255" t="s">
        <v>6456</v>
      </c>
      <c r="D550" s="541"/>
      <c r="E550" s="270">
        <v>385561.11</v>
      </c>
      <c r="F550" s="261">
        <v>23756.22</v>
      </c>
      <c r="G550" s="261">
        <v>73728</v>
      </c>
      <c r="H550" s="261" t="s">
        <v>185</v>
      </c>
      <c r="I550" s="270">
        <v>335589.33</v>
      </c>
      <c r="J550" s="261" t="s">
        <v>6457</v>
      </c>
      <c r="K550" s="552" t="s">
        <v>185</v>
      </c>
    </row>
    <row r="551" spans="1:12">
      <c r="A551" s="1752" t="s">
        <v>6458</v>
      </c>
      <c r="B551" s="1752"/>
      <c r="C551" s="1752"/>
      <c r="D551" s="84"/>
      <c r="E551" s="84"/>
      <c r="F551" s="84"/>
      <c r="G551" s="84"/>
      <c r="H551" s="84"/>
      <c r="I551" s="84"/>
      <c r="J551" s="84"/>
      <c r="K551" s="550"/>
    </row>
    <row r="552" spans="1:12" ht="15" customHeight="1">
      <c r="A552" s="1750" t="s">
        <v>6459</v>
      </c>
      <c r="B552" s="1750"/>
      <c r="C552" s="84"/>
      <c r="D552" s="84"/>
      <c r="E552" s="84"/>
      <c r="F552" s="84"/>
      <c r="G552" s="84"/>
      <c r="H552" s="84"/>
      <c r="I552" s="84"/>
      <c r="J552" s="84"/>
      <c r="K552" s="550"/>
    </row>
    <row r="553" spans="1:12" ht="15" customHeight="1">
      <c r="A553" s="497"/>
      <c r="B553" s="84"/>
      <c r="C553" s="541" t="s">
        <v>6229</v>
      </c>
      <c r="D553" s="551" t="s">
        <v>185</v>
      </c>
      <c r="E553" s="252">
        <v>23.95</v>
      </c>
      <c r="F553" s="252" t="s">
        <v>185</v>
      </c>
      <c r="G553" s="252" t="s">
        <v>185</v>
      </c>
      <c r="H553" s="252" t="s">
        <v>185</v>
      </c>
      <c r="I553" s="252">
        <v>23.95</v>
      </c>
      <c r="J553" s="252" t="s">
        <v>185</v>
      </c>
      <c r="K553" s="550" t="s">
        <v>185</v>
      </c>
    </row>
    <row r="554" spans="1:12" ht="15" customHeight="1">
      <c r="A554" s="84"/>
      <c r="B554" s="84"/>
      <c r="C554" s="255" t="s">
        <v>110</v>
      </c>
      <c r="D554" s="551" t="s">
        <v>185</v>
      </c>
      <c r="E554" s="261">
        <v>23.95</v>
      </c>
      <c r="F554" s="261" t="s">
        <v>185</v>
      </c>
      <c r="G554" s="261" t="s">
        <v>185</v>
      </c>
      <c r="H554" s="261" t="s">
        <v>185</v>
      </c>
      <c r="I554" s="261">
        <v>23.95</v>
      </c>
      <c r="J554" s="261" t="s">
        <v>185</v>
      </c>
      <c r="K554" s="552" t="s">
        <v>185</v>
      </c>
    </row>
    <row r="555" spans="1:12" ht="15" customHeight="1">
      <c r="A555" s="84"/>
      <c r="B555" s="84"/>
      <c r="C555" s="255" t="s">
        <v>6460</v>
      </c>
      <c r="D555" s="541"/>
      <c r="E555" s="261">
        <v>23.95</v>
      </c>
      <c r="F555" s="261" t="s">
        <v>185</v>
      </c>
      <c r="G555" s="261" t="s">
        <v>185</v>
      </c>
      <c r="H555" s="261" t="s">
        <v>185</v>
      </c>
      <c r="I555" s="261">
        <v>23.95</v>
      </c>
      <c r="J555" s="261" t="s">
        <v>185</v>
      </c>
      <c r="K555" s="552" t="s">
        <v>185</v>
      </c>
    </row>
    <row r="556" spans="1:12" ht="15" customHeight="1">
      <c r="A556" s="84"/>
      <c r="B556" s="84"/>
      <c r="C556" s="555" t="s">
        <v>6461</v>
      </c>
      <c r="D556" s="560" t="s">
        <v>185</v>
      </c>
      <c r="E556" s="261" t="s">
        <v>6462</v>
      </c>
      <c r="F556" s="261">
        <v>23756.22</v>
      </c>
      <c r="G556" s="261">
        <v>73728</v>
      </c>
      <c r="H556" s="261" t="s">
        <v>185</v>
      </c>
      <c r="I556" s="270">
        <v>350374.75</v>
      </c>
      <c r="J556" s="261" t="s">
        <v>6457</v>
      </c>
      <c r="K556" s="552" t="s">
        <v>185</v>
      </c>
      <c r="L556" s="360"/>
    </row>
    <row r="557" spans="1:12" ht="15" customHeight="1">
      <c r="A557" s="555" t="s">
        <v>6463</v>
      </c>
      <c r="B557" s="1753" t="s">
        <v>2984</v>
      </c>
      <c r="C557" s="1753"/>
      <c r="D557" s="84"/>
      <c r="E557" s="84"/>
      <c r="F557" s="84"/>
      <c r="G557" s="84"/>
      <c r="H557" s="84"/>
      <c r="I557" s="84"/>
      <c r="J557" s="84"/>
      <c r="K557" s="550"/>
    </row>
    <row r="558" spans="1:12" ht="15" customHeight="1">
      <c r="A558" s="1752" t="s">
        <v>6464</v>
      </c>
      <c r="B558" s="1753"/>
      <c r="C558" s="84"/>
      <c r="D558" s="84"/>
      <c r="E558" s="84"/>
      <c r="F558" s="84"/>
      <c r="G558" s="84"/>
      <c r="H558" s="84"/>
      <c r="I558" s="84"/>
      <c r="J558" s="84"/>
      <c r="K558" s="550"/>
    </row>
    <row r="559" spans="1:12" ht="15" customHeight="1">
      <c r="A559" s="1750" t="s">
        <v>6465</v>
      </c>
      <c r="B559" s="1701"/>
      <c r="C559" s="84"/>
      <c r="D559" s="84"/>
      <c r="E559" s="84"/>
      <c r="F559" s="84"/>
      <c r="G559" s="84"/>
      <c r="H559" s="84"/>
      <c r="I559" s="84"/>
      <c r="J559" s="84"/>
      <c r="K559" s="550"/>
    </row>
    <row r="560" spans="1:12" ht="32.1" customHeight="1">
      <c r="A560" s="497"/>
      <c r="B560" s="84"/>
      <c r="C560" s="541" t="s">
        <v>6258</v>
      </c>
      <c r="D560" s="551" t="s">
        <v>185</v>
      </c>
      <c r="E560" s="252">
        <v>100.5</v>
      </c>
      <c r="F560" s="252" t="s">
        <v>185</v>
      </c>
      <c r="G560" s="252" t="s">
        <v>185</v>
      </c>
      <c r="H560" s="252" t="s">
        <v>185</v>
      </c>
      <c r="I560" s="252">
        <v>100.5</v>
      </c>
      <c r="J560" s="252" t="s">
        <v>185</v>
      </c>
      <c r="K560" s="550" t="s">
        <v>185</v>
      </c>
    </row>
    <row r="561" spans="1:11" ht="15" customHeight="1">
      <c r="A561" s="84"/>
      <c r="B561" s="84"/>
      <c r="C561" s="255" t="s">
        <v>110</v>
      </c>
      <c r="D561" s="551" t="s">
        <v>185</v>
      </c>
      <c r="E561" s="261">
        <v>100.5</v>
      </c>
      <c r="F561" s="261" t="s">
        <v>185</v>
      </c>
      <c r="G561" s="261" t="s">
        <v>185</v>
      </c>
      <c r="H561" s="261" t="s">
        <v>185</v>
      </c>
      <c r="I561" s="261">
        <v>100.5</v>
      </c>
      <c r="J561" s="261" t="s">
        <v>185</v>
      </c>
      <c r="K561" s="552" t="s">
        <v>185</v>
      </c>
    </row>
    <row r="562" spans="1:11" ht="15" customHeight="1">
      <c r="A562" s="1750" t="s">
        <v>6316</v>
      </c>
      <c r="B562" s="1750"/>
      <c r="C562" s="84"/>
      <c r="D562" s="84"/>
      <c r="E562" s="84"/>
      <c r="F562" s="84"/>
      <c r="G562" s="84"/>
      <c r="H562" s="84"/>
      <c r="I562" s="84"/>
      <c r="J562" s="84"/>
      <c r="K562" s="550"/>
    </row>
    <row r="563" spans="1:11" ht="15" customHeight="1">
      <c r="A563" s="374"/>
      <c r="B563" s="374"/>
      <c r="C563" s="541" t="s">
        <v>6258</v>
      </c>
      <c r="D563" s="556" t="s">
        <v>185</v>
      </c>
      <c r="E563" s="258">
        <v>161.99</v>
      </c>
      <c r="F563" s="258" t="s">
        <v>185</v>
      </c>
      <c r="G563" s="258" t="s">
        <v>185</v>
      </c>
      <c r="H563" s="258" t="s">
        <v>185</v>
      </c>
      <c r="I563" s="258">
        <v>161.99</v>
      </c>
      <c r="J563" s="258" t="s">
        <v>185</v>
      </c>
      <c r="K563" s="557" t="s">
        <v>185</v>
      </c>
    </row>
    <row r="564" spans="1:11" ht="15" customHeight="1">
      <c r="A564" s="374"/>
      <c r="B564" s="84"/>
      <c r="C564" s="255" t="s">
        <v>423</v>
      </c>
      <c r="D564" s="551" t="s">
        <v>185</v>
      </c>
      <c r="E564" s="261">
        <v>161.99</v>
      </c>
      <c r="F564" s="261" t="s">
        <v>185</v>
      </c>
      <c r="G564" s="261" t="s">
        <v>185</v>
      </c>
      <c r="H564" s="261" t="s">
        <v>185</v>
      </c>
      <c r="I564" s="261">
        <v>161.99</v>
      </c>
      <c r="J564" s="261" t="s">
        <v>185</v>
      </c>
      <c r="K564" s="552" t="s">
        <v>185</v>
      </c>
    </row>
    <row r="565" spans="1:11" ht="15" customHeight="1">
      <c r="A565" s="561"/>
      <c r="B565" s="150"/>
      <c r="C565" s="281" t="s">
        <v>6466</v>
      </c>
      <c r="D565" s="541"/>
      <c r="E565" s="261">
        <v>262.49</v>
      </c>
      <c r="F565" s="261" t="s">
        <v>185</v>
      </c>
      <c r="G565" s="261" t="s">
        <v>185</v>
      </c>
      <c r="H565" s="261" t="s">
        <v>185</v>
      </c>
      <c r="I565" s="261">
        <v>262.49</v>
      </c>
      <c r="J565" s="261" t="s">
        <v>185</v>
      </c>
      <c r="K565" s="552" t="s">
        <v>185</v>
      </c>
    </row>
    <row r="566" spans="1:11" ht="15" customHeight="1">
      <c r="A566" s="376"/>
      <c r="B566" s="84"/>
      <c r="C566" s="255"/>
      <c r="D566" s="541"/>
      <c r="E566" s="263"/>
      <c r="F566" s="263"/>
      <c r="G566" s="263"/>
      <c r="H566" s="263"/>
      <c r="I566" s="263"/>
      <c r="J566" s="263"/>
      <c r="K566" s="562"/>
    </row>
    <row r="567" spans="1:11" ht="15" customHeight="1">
      <c r="A567" s="376"/>
      <c r="B567" s="84"/>
      <c r="C567" s="255"/>
      <c r="D567" s="541"/>
      <c r="E567" s="263"/>
      <c r="F567" s="263"/>
      <c r="G567" s="263"/>
      <c r="H567" s="263"/>
      <c r="I567" s="263"/>
      <c r="J567" s="263"/>
      <c r="K567" s="562"/>
    </row>
    <row r="568" spans="1:11" ht="15" customHeight="1">
      <c r="A568" s="376"/>
      <c r="B568" s="84"/>
      <c r="C568" s="255"/>
      <c r="D568" s="541"/>
      <c r="E568" s="263"/>
      <c r="F568" s="263"/>
      <c r="G568" s="263"/>
      <c r="H568" s="263"/>
      <c r="I568" s="263"/>
      <c r="J568" s="263"/>
      <c r="K568" s="562"/>
    </row>
    <row r="569" spans="1:11" ht="15" customHeight="1">
      <c r="A569" s="1647" t="s">
        <v>6271</v>
      </c>
      <c r="B569" s="1654"/>
      <c r="C569" s="1654"/>
      <c r="D569" s="1654"/>
      <c r="E569" s="1654"/>
      <c r="F569" s="1654"/>
      <c r="G569" s="1654"/>
      <c r="H569" s="1654"/>
      <c r="I569" s="1654"/>
      <c r="J569" s="1654"/>
      <c r="K569" s="1654"/>
    </row>
    <row r="570" spans="1:11" ht="15" customHeight="1">
      <c r="A570" s="1747" t="s">
        <v>6197</v>
      </c>
      <c r="B570" s="1757"/>
      <c r="C570" s="1757"/>
      <c r="D570" s="1757"/>
      <c r="E570" s="1757"/>
      <c r="F570" s="1757"/>
      <c r="G570" s="1757"/>
      <c r="H570" s="1757"/>
      <c r="I570" s="1757"/>
      <c r="J570" s="1757"/>
      <c r="K570" s="1757"/>
    </row>
    <row r="571" spans="1:11" ht="15" customHeight="1">
      <c r="A571" s="555"/>
      <c r="B571" s="1753"/>
      <c r="C571" s="1765"/>
      <c r="D571" s="150"/>
      <c r="E571" s="150"/>
      <c r="F571" s="150"/>
      <c r="G571" s="150"/>
      <c r="H571" s="150"/>
      <c r="I571" s="150"/>
      <c r="J571" s="1760" t="s">
        <v>1163</v>
      </c>
      <c r="K571" s="1761"/>
    </row>
    <row r="572" spans="1:11" ht="15" customHeight="1">
      <c r="A572" s="1649" t="s">
        <v>6198</v>
      </c>
      <c r="B572" s="1723"/>
      <c r="C572" s="72" t="s">
        <v>6199</v>
      </c>
      <c r="D572" s="72"/>
      <c r="E572" s="72" t="s">
        <v>6200</v>
      </c>
      <c r="F572" s="72" t="s">
        <v>6201</v>
      </c>
      <c r="G572" s="72" t="s">
        <v>6202</v>
      </c>
      <c r="H572" s="72" t="s">
        <v>6203</v>
      </c>
      <c r="I572" s="72" t="s">
        <v>6200</v>
      </c>
      <c r="J572" s="72" t="s">
        <v>5681</v>
      </c>
      <c r="K572" s="493" t="s">
        <v>29</v>
      </c>
    </row>
    <row r="573" spans="1:11" ht="15" customHeight="1">
      <c r="A573" s="84"/>
      <c r="B573" s="84"/>
      <c r="C573" s="84"/>
      <c r="D573" s="72"/>
      <c r="E573" s="72" t="s">
        <v>6204</v>
      </c>
      <c r="F573" s="72" t="s">
        <v>3264</v>
      </c>
      <c r="G573" s="72" t="s">
        <v>3264</v>
      </c>
      <c r="H573" s="72" t="s">
        <v>6205</v>
      </c>
      <c r="I573" s="72" t="s">
        <v>6204</v>
      </c>
      <c r="J573" s="72" t="s">
        <v>6206</v>
      </c>
      <c r="K573" s="493" t="s">
        <v>6207</v>
      </c>
    </row>
    <row r="574" spans="1:11" ht="15" customHeight="1">
      <c r="A574" s="84"/>
      <c r="B574" s="84"/>
      <c r="C574" s="84"/>
      <c r="D574" s="72"/>
      <c r="E574" s="352" t="s">
        <v>5682</v>
      </c>
      <c r="F574" s="72" t="s">
        <v>6208</v>
      </c>
      <c r="G574" s="72" t="s">
        <v>6208</v>
      </c>
      <c r="H574" s="72" t="s">
        <v>6209</v>
      </c>
      <c r="I574" s="352" t="s">
        <v>5683</v>
      </c>
      <c r="J574" s="72" t="s">
        <v>6210</v>
      </c>
      <c r="K574" s="493" t="s">
        <v>6211</v>
      </c>
    </row>
    <row r="575" spans="1:11" ht="15" customHeight="1">
      <c r="A575" s="84"/>
      <c r="B575" s="84"/>
      <c r="C575" s="84"/>
      <c r="D575" s="84"/>
      <c r="E575" s="72" t="s">
        <v>6212</v>
      </c>
      <c r="F575" s="84"/>
      <c r="G575" s="84"/>
      <c r="H575" s="72" t="s">
        <v>6213</v>
      </c>
      <c r="I575" s="72" t="s">
        <v>5685</v>
      </c>
      <c r="J575" s="72" t="s">
        <v>3268</v>
      </c>
      <c r="K575" s="493" t="s">
        <v>6214</v>
      </c>
    </row>
    <row r="576" spans="1:11" ht="15" customHeight="1">
      <c r="A576" s="84"/>
      <c r="B576" s="84"/>
      <c r="C576" s="84"/>
      <c r="D576" s="84"/>
      <c r="E576" s="84"/>
      <c r="F576" s="84"/>
      <c r="G576" s="84"/>
      <c r="H576" s="84"/>
      <c r="I576" s="72" t="s">
        <v>6215</v>
      </c>
      <c r="J576" s="72" t="s">
        <v>6216</v>
      </c>
      <c r="K576" s="493" t="s">
        <v>6217</v>
      </c>
    </row>
    <row r="577" spans="1:12" ht="15" customHeight="1">
      <c r="A577" s="1748" t="s">
        <v>6218</v>
      </c>
      <c r="B577" s="1745"/>
      <c r="C577" s="545" t="s">
        <v>6272</v>
      </c>
      <c r="D577" s="545"/>
      <c r="E577" s="545" t="s">
        <v>6273</v>
      </c>
      <c r="F577" s="545" t="s">
        <v>6219</v>
      </c>
      <c r="G577" s="545" t="s">
        <v>6220</v>
      </c>
      <c r="H577" s="545" t="s">
        <v>6221</v>
      </c>
      <c r="I577" s="545" t="s">
        <v>6222</v>
      </c>
      <c r="J577" s="545" t="s">
        <v>6223</v>
      </c>
      <c r="K577" s="546" t="s">
        <v>6224</v>
      </c>
    </row>
    <row r="578" spans="1:12" ht="15.75">
      <c r="A578" s="137" t="s">
        <v>6225</v>
      </c>
      <c r="B578" s="1754" t="s">
        <v>6247</v>
      </c>
      <c r="C578" s="1754"/>
      <c r="D578" s="84"/>
      <c r="E578" s="84"/>
      <c r="F578" s="84"/>
      <c r="G578" s="84"/>
      <c r="H578" s="84"/>
      <c r="I578" s="84"/>
      <c r="J578" s="1755"/>
      <c r="K578" s="1740"/>
    </row>
    <row r="579" spans="1:12" ht="15" customHeight="1">
      <c r="A579" s="137" t="s">
        <v>6342</v>
      </c>
      <c r="B579" s="1749" t="s">
        <v>6467</v>
      </c>
      <c r="C579" s="1749"/>
      <c r="D579" s="84"/>
      <c r="E579" s="84"/>
      <c r="F579" s="84"/>
      <c r="G579" s="84"/>
      <c r="H579" s="84"/>
      <c r="I579" s="84"/>
      <c r="J579" s="84"/>
      <c r="K579" s="550"/>
    </row>
    <row r="580" spans="1:12" ht="15" customHeight="1">
      <c r="A580" s="555" t="s">
        <v>6463</v>
      </c>
      <c r="B580" s="1753" t="s">
        <v>6468</v>
      </c>
      <c r="C580" s="1753"/>
      <c r="D580" s="84"/>
      <c r="E580" s="84"/>
      <c r="F580" s="84"/>
      <c r="G580" s="84"/>
      <c r="H580" s="84"/>
      <c r="I580" s="84"/>
      <c r="J580" s="84"/>
      <c r="K580" s="550"/>
    </row>
    <row r="581" spans="1:12">
      <c r="A581" s="1752" t="s">
        <v>6469</v>
      </c>
      <c r="B581" s="1752"/>
      <c r="C581" s="1752"/>
      <c r="D581" s="84"/>
      <c r="E581" s="84"/>
      <c r="F581" s="84"/>
      <c r="G581" s="84"/>
      <c r="H581" s="84"/>
      <c r="I581" s="84"/>
      <c r="J581" s="84"/>
      <c r="K581" s="550"/>
    </row>
    <row r="582" spans="1:12" ht="15" customHeight="1">
      <c r="A582" s="497"/>
      <c r="B582" s="84"/>
      <c r="C582" s="541" t="s">
        <v>6470</v>
      </c>
      <c r="D582" s="551" t="s">
        <v>185</v>
      </c>
      <c r="E582" s="252">
        <v>7490.96</v>
      </c>
      <c r="F582" s="252" t="s">
        <v>185</v>
      </c>
      <c r="G582" s="252" t="s">
        <v>185</v>
      </c>
      <c r="H582" s="252" t="s">
        <v>185</v>
      </c>
      <c r="I582" s="252">
        <v>7490.96</v>
      </c>
      <c r="J582" s="252" t="s">
        <v>185</v>
      </c>
      <c r="K582" s="550" t="s">
        <v>185</v>
      </c>
    </row>
    <row r="583" spans="1:12" ht="32.1" customHeight="1">
      <c r="A583" s="497"/>
      <c r="B583" s="84"/>
      <c r="C583" s="541" t="s">
        <v>6277</v>
      </c>
      <c r="D583" s="551" t="s">
        <v>185</v>
      </c>
      <c r="E583" s="252">
        <v>43058.22</v>
      </c>
      <c r="F583" s="252" t="s">
        <v>185</v>
      </c>
      <c r="G583" s="252" t="s">
        <v>185</v>
      </c>
      <c r="H583" s="252" t="s">
        <v>185</v>
      </c>
      <c r="I583" s="252">
        <v>43058.22</v>
      </c>
      <c r="J583" s="252" t="s">
        <v>185</v>
      </c>
      <c r="K583" s="550" t="s">
        <v>185</v>
      </c>
    </row>
    <row r="584" spans="1:12" ht="15" customHeight="1">
      <c r="A584" s="497"/>
      <c r="B584" s="84"/>
      <c r="C584" s="541" t="s">
        <v>6229</v>
      </c>
      <c r="D584" s="551" t="s">
        <v>185</v>
      </c>
      <c r="E584" s="252">
        <v>8.18</v>
      </c>
      <c r="F584" s="252" t="s">
        <v>185</v>
      </c>
      <c r="G584" s="252" t="s">
        <v>185</v>
      </c>
      <c r="H584" s="252" t="s">
        <v>185</v>
      </c>
      <c r="I584" s="252">
        <v>8.18</v>
      </c>
      <c r="J584" s="252" t="s">
        <v>185</v>
      </c>
      <c r="K584" s="550" t="s">
        <v>185</v>
      </c>
    </row>
    <row r="585" spans="1:12" ht="15" customHeight="1">
      <c r="A585" s="84"/>
      <c r="B585" s="84"/>
      <c r="C585" s="255" t="s">
        <v>6471</v>
      </c>
      <c r="D585" s="541"/>
      <c r="E585" s="261">
        <v>50557.36</v>
      </c>
      <c r="F585" s="261" t="s">
        <v>185</v>
      </c>
      <c r="G585" s="261" t="s">
        <v>185</v>
      </c>
      <c r="H585" s="261" t="s">
        <v>185</v>
      </c>
      <c r="I585" s="261">
        <v>50557.36</v>
      </c>
      <c r="J585" s="261" t="s">
        <v>185</v>
      </c>
      <c r="K585" s="552">
        <v>0.52</v>
      </c>
    </row>
    <row r="586" spans="1:12" ht="15" customHeight="1">
      <c r="A586" s="84"/>
      <c r="B586" s="1769" t="s">
        <v>6472</v>
      </c>
      <c r="C586" s="1769"/>
      <c r="D586" s="560" t="s">
        <v>185</v>
      </c>
      <c r="E586" s="261">
        <v>50819.85</v>
      </c>
      <c r="F586" s="261" t="s">
        <v>185</v>
      </c>
      <c r="G586" s="18" t="s">
        <v>185</v>
      </c>
      <c r="H586" s="261" t="s">
        <v>185</v>
      </c>
      <c r="I586" s="261">
        <v>50819.85</v>
      </c>
      <c r="J586" s="261" t="s">
        <v>185</v>
      </c>
      <c r="K586" s="552">
        <v>0.52</v>
      </c>
    </row>
    <row r="587" spans="1:12" ht="25.5">
      <c r="A587" s="553"/>
      <c r="B587" s="1767" t="s">
        <v>6473</v>
      </c>
      <c r="C587" s="1767"/>
      <c r="D587" s="551" t="s">
        <v>185</v>
      </c>
      <c r="E587" s="253">
        <v>802573.93</v>
      </c>
      <c r="F587" s="253">
        <v>23756.22</v>
      </c>
      <c r="G587" s="592">
        <v>111593.44</v>
      </c>
      <c r="H587" s="253" t="s">
        <v>185</v>
      </c>
      <c r="I587" s="565">
        <v>714736.71</v>
      </c>
      <c r="J587" s="253" t="s">
        <v>6474</v>
      </c>
      <c r="K587" s="566">
        <v>2067.34</v>
      </c>
      <c r="L587" s="360"/>
    </row>
    <row r="588" spans="1:12" ht="15" customHeight="1">
      <c r="A588" s="555" t="s">
        <v>6475</v>
      </c>
      <c r="B588" s="1753" t="s">
        <v>6476</v>
      </c>
      <c r="C588" s="1753"/>
      <c r="D588" s="84"/>
      <c r="E588" s="84"/>
      <c r="F588" s="84"/>
      <c r="G588" s="103"/>
      <c r="H588" s="84"/>
      <c r="I588" s="84"/>
      <c r="J588" s="84"/>
      <c r="K588" s="550"/>
    </row>
    <row r="589" spans="1:12" ht="15" customHeight="1">
      <c r="A589" s="555" t="s">
        <v>298</v>
      </c>
      <c r="B589" s="1753" t="s">
        <v>6476</v>
      </c>
      <c r="C589" s="1753"/>
      <c r="D589" s="84"/>
      <c r="E589" s="84"/>
      <c r="F589" s="84"/>
      <c r="G589" s="103"/>
      <c r="H589" s="84"/>
      <c r="I589" s="84"/>
      <c r="J589" s="84"/>
      <c r="K589" s="550"/>
    </row>
    <row r="590" spans="1:12">
      <c r="A590" s="1758" t="s">
        <v>6477</v>
      </c>
      <c r="B590" s="1758"/>
      <c r="C590" s="1758"/>
      <c r="D590" s="84"/>
      <c r="E590" s="84"/>
      <c r="F590" s="84"/>
      <c r="G590" s="103"/>
      <c r="H590" s="84"/>
      <c r="I590" s="84"/>
      <c r="J590" s="84"/>
      <c r="K590" s="550"/>
    </row>
    <row r="591" spans="1:12" ht="12.75" customHeight="1">
      <c r="A591" s="563"/>
      <c r="B591" s="590"/>
      <c r="C591" s="541" t="s">
        <v>6478</v>
      </c>
      <c r="D591" s="551" t="s">
        <v>185</v>
      </c>
      <c r="E591" s="252">
        <v>6440.67</v>
      </c>
      <c r="F591" s="252">
        <v>1376.82</v>
      </c>
      <c r="G591" s="50">
        <v>1159.3399999999999</v>
      </c>
      <c r="H591" s="252" t="s">
        <v>185</v>
      </c>
      <c r="I591" s="252">
        <v>6658.15</v>
      </c>
      <c r="J591" s="252">
        <v>217.48</v>
      </c>
      <c r="K591" s="550" t="s">
        <v>185</v>
      </c>
      <c r="L591" s="360"/>
    </row>
    <row r="592" spans="1:12" ht="24.75" customHeight="1">
      <c r="A592" s="563"/>
      <c r="B592" s="590"/>
      <c r="C592" s="541" t="s">
        <v>6479</v>
      </c>
      <c r="D592" s="551" t="s">
        <v>185</v>
      </c>
      <c r="E592" s="252">
        <v>733.12</v>
      </c>
      <c r="F592" s="252">
        <v>162.03</v>
      </c>
      <c r="G592" s="50">
        <v>22.78</v>
      </c>
      <c r="H592" s="252" t="s">
        <v>185</v>
      </c>
      <c r="I592" s="252">
        <v>872.37</v>
      </c>
      <c r="J592" s="252">
        <v>139.25</v>
      </c>
      <c r="K592" s="550" t="s">
        <v>185</v>
      </c>
      <c r="L592" s="360"/>
    </row>
    <row r="593" spans="1:12" ht="24" customHeight="1">
      <c r="A593" s="497"/>
      <c r="B593" s="84"/>
      <c r="C593" s="541" t="s">
        <v>6480</v>
      </c>
      <c r="D593" s="551" t="s">
        <v>185</v>
      </c>
      <c r="E593" s="252">
        <v>0.04</v>
      </c>
      <c r="F593" s="252" t="s">
        <v>185</v>
      </c>
      <c r="G593" s="50" t="s">
        <v>185</v>
      </c>
      <c r="H593" s="252" t="s">
        <v>185</v>
      </c>
      <c r="I593" s="252">
        <v>0.04</v>
      </c>
      <c r="J593" s="252" t="s">
        <v>185</v>
      </c>
      <c r="K593" s="550" t="s">
        <v>185</v>
      </c>
      <c r="L593" s="360"/>
    </row>
    <row r="594" spans="1:12" ht="15" customHeight="1">
      <c r="A594" s="497"/>
      <c r="B594" s="84"/>
      <c r="C594" s="541" t="s">
        <v>6481</v>
      </c>
      <c r="D594" s="551" t="s">
        <v>185</v>
      </c>
      <c r="E594" s="252">
        <v>510.6</v>
      </c>
      <c r="F594" s="252" t="s">
        <v>185</v>
      </c>
      <c r="G594" s="50" t="s">
        <v>6482</v>
      </c>
      <c r="H594" s="252" t="s">
        <v>185</v>
      </c>
      <c r="I594" s="252">
        <v>511.04</v>
      </c>
      <c r="J594" s="252">
        <v>0.44</v>
      </c>
      <c r="K594" s="550" t="s">
        <v>185</v>
      </c>
      <c r="L594" s="360"/>
    </row>
    <row r="595" spans="1:12" ht="15" customHeight="1">
      <c r="A595" s="376"/>
      <c r="B595" s="84"/>
      <c r="C595" s="255" t="s">
        <v>6483</v>
      </c>
      <c r="D595" s="541"/>
      <c r="E595" s="261">
        <v>7684.43</v>
      </c>
      <c r="F595" s="261">
        <v>1538.85</v>
      </c>
      <c r="G595" s="18">
        <v>1181.68</v>
      </c>
      <c r="H595" s="261" t="s">
        <v>185</v>
      </c>
      <c r="I595" s="261">
        <v>8041.6</v>
      </c>
      <c r="J595" s="261">
        <v>357.17</v>
      </c>
      <c r="K595" s="552">
        <v>1757.75</v>
      </c>
      <c r="L595" s="360"/>
    </row>
    <row r="596" spans="1:12" s="326" customFormat="1" ht="25.5">
      <c r="A596" s="149"/>
      <c r="B596" s="1774" t="s">
        <v>6484</v>
      </c>
      <c r="C596" s="1774"/>
      <c r="D596" s="559" t="s">
        <v>185</v>
      </c>
      <c r="E596" s="327">
        <v>7684.43</v>
      </c>
      <c r="F596" s="327">
        <v>1538.85</v>
      </c>
      <c r="G596" s="327">
        <v>1181.68</v>
      </c>
      <c r="H596" s="327" t="s">
        <v>185</v>
      </c>
      <c r="I596" s="327">
        <v>8041.6</v>
      </c>
      <c r="J596" s="327">
        <v>357.17</v>
      </c>
      <c r="K596" s="552">
        <v>1757.75</v>
      </c>
    </row>
    <row r="597" spans="1:12" s="326" customFormat="1" ht="32.1" customHeight="1">
      <c r="A597" s="594"/>
      <c r="B597" s="1775" t="s">
        <v>6485</v>
      </c>
      <c r="C597" s="1775"/>
      <c r="D597" s="595" t="s">
        <v>185</v>
      </c>
      <c r="E597" s="327">
        <v>7684.43</v>
      </c>
      <c r="F597" s="327">
        <v>1538.85</v>
      </c>
      <c r="G597" s="327">
        <v>1181.68</v>
      </c>
      <c r="H597" s="327" t="s">
        <v>185</v>
      </c>
      <c r="I597" s="327">
        <v>8041.6</v>
      </c>
      <c r="J597" s="327">
        <v>357.17</v>
      </c>
      <c r="K597" s="552">
        <v>1757.75</v>
      </c>
    </row>
    <row r="598" spans="1:12">
      <c r="A598" s="553"/>
      <c r="B598" s="255"/>
      <c r="C598" s="255"/>
      <c r="D598" s="551"/>
      <c r="E598" s="263"/>
      <c r="F598" s="263"/>
      <c r="G598" s="263"/>
      <c r="H598" s="263"/>
      <c r="I598" s="263"/>
      <c r="J598" s="263"/>
      <c r="K598" s="562"/>
    </row>
    <row r="599" spans="1:12">
      <c r="A599" s="553"/>
      <c r="B599" s="255"/>
      <c r="C599" s="255"/>
      <c r="D599" s="551"/>
      <c r="E599" s="263"/>
      <c r="F599" s="263"/>
      <c r="G599" s="263"/>
      <c r="H599" s="263"/>
      <c r="I599" s="263"/>
      <c r="J599" s="263"/>
      <c r="K599" s="562"/>
    </row>
    <row r="600" spans="1:12" ht="15" customHeight="1">
      <c r="A600" s="1647" t="s">
        <v>6271</v>
      </c>
      <c r="B600" s="1654"/>
      <c r="C600" s="1654"/>
      <c r="D600" s="1654"/>
      <c r="E600" s="1654"/>
      <c r="F600" s="1654"/>
      <c r="G600" s="1654"/>
      <c r="H600" s="1654"/>
      <c r="I600" s="1654"/>
      <c r="J600" s="1654"/>
      <c r="K600" s="1654"/>
    </row>
    <row r="601" spans="1:12" ht="15" customHeight="1">
      <c r="A601" s="1747" t="s">
        <v>6197</v>
      </c>
      <c r="B601" s="1757"/>
      <c r="C601" s="1757"/>
      <c r="D601" s="1757"/>
      <c r="E601" s="1757"/>
      <c r="F601" s="1757"/>
      <c r="G601" s="1757"/>
      <c r="H601" s="1757"/>
      <c r="I601" s="1757"/>
      <c r="J601" s="1757"/>
      <c r="K601" s="1757"/>
    </row>
    <row r="602" spans="1:12" ht="15" customHeight="1">
      <c r="A602" s="555"/>
      <c r="B602" s="1753"/>
      <c r="C602" s="1765"/>
      <c r="D602" s="150"/>
      <c r="E602" s="150"/>
      <c r="F602" s="150"/>
      <c r="G602" s="150"/>
      <c r="H602" s="150"/>
      <c r="I602" s="150"/>
      <c r="J602" s="1760" t="s">
        <v>1163</v>
      </c>
      <c r="K602" s="1761"/>
    </row>
    <row r="603" spans="1:12" ht="15" customHeight="1">
      <c r="A603" s="1649" t="s">
        <v>6198</v>
      </c>
      <c r="B603" s="1723"/>
      <c r="C603" s="72" t="s">
        <v>6199</v>
      </c>
      <c r="D603" s="72"/>
      <c r="E603" s="72" t="s">
        <v>6200</v>
      </c>
      <c r="F603" s="72" t="s">
        <v>6201</v>
      </c>
      <c r="G603" s="72" t="s">
        <v>6202</v>
      </c>
      <c r="H603" s="72" t="s">
        <v>6203</v>
      </c>
      <c r="I603" s="72" t="s">
        <v>6200</v>
      </c>
      <c r="J603" s="72" t="s">
        <v>5681</v>
      </c>
      <c r="K603" s="493" t="s">
        <v>29</v>
      </c>
    </row>
    <row r="604" spans="1:12" ht="15" customHeight="1">
      <c r="A604" s="84"/>
      <c r="B604" s="84"/>
      <c r="C604" s="84"/>
      <c r="D604" s="72"/>
      <c r="E604" s="72" t="s">
        <v>6204</v>
      </c>
      <c r="F604" s="72" t="s">
        <v>3264</v>
      </c>
      <c r="G604" s="72" t="s">
        <v>3264</v>
      </c>
      <c r="H604" s="72" t="s">
        <v>6205</v>
      </c>
      <c r="I604" s="72" t="s">
        <v>6204</v>
      </c>
      <c r="J604" s="72" t="s">
        <v>6206</v>
      </c>
      <c r="K604" s="493" t="s">
        <v>6207</v>
      </c>
    </row>
    <row r="605" spans="1:12" ht="15" customHeight="1">
      <c r="A605" s="84"/>
      <c r="B605" s="84"/>
      <c r="C605" s="84"/>
      <c r="D605" s="72"/>
      <c r="E605" s="352" t="s">
        <v>5682</v>
      </c>
      <c r="F605" s="72" t="s">
        <v>6208</v>
      </c>
      <c r="G605" s="72" t="s">
        <v>6208</v>
      </c>
      <c r="H605" s="72" t="s">
        <v>6209</v>
      </c>
      <c r="I605" s="352" t="s">
        <v>5683</v>
      </c>
      <c r="J605" s="72" t="s">
        <v>6210</v>
      </c>
      <c r="K605" s="493" t="s">
        <v>6211</v>
      </c>
    </row>
    <row r="606" spans="1:12" ht="15" customHeight="1">
      <c r="A606" s="84"/>
      <c r="B606" s="84"/>
      <c r="C606" s="84"/>
      <c r="D606" s="84"/>
      <c r="E606" s="72" t="s">
        <v>6212</v>
      </c>
      <c r="F606" s="84"/>
      <c r="G606" s="84"/>
      <c r="H606" s="72" t="s">
        <v>6213</v>
      </c>
      <c r="I606" s="72" t="s">
        <v>5685</v>
      </c>
      <c r="J606" s="72" t="s">
        <v>3268</v>
      </c>
      <c r="K606" s="493" t="s">
        <v>6214</v>
      </c>
    </row>
    <row r="607" spans="1:12" ht="15" customHeight="1">
      <c r="A607" s="84"/>
      <c r="B607" s="84"/>
      <c r="C607" s="84"/>
      <c r="D607" s="84"/>
      <c r="E607" s="84"/>
      <c r="F607" s="84"/>
      <c r="G607" s="84"/>
      <c r="H607" s="84"/>
      <c r="I607" s="72" t="s">
        <v>6215</v>
      </c>
      <c r="J607" s="72" t="s">
        <v>6216</v>
      </c>
      <c r="K607" s="493" t="s">
        <v>6217</v>
      </c>
    </row>
    <row r="608" spans="1:12" ht="15" customHeight="1">
      <c r="A608" s="1748" t="s">
        <v>6218</v>
      </c>
      <c r="B608" s="1745"/>
      <c r="C608" s="545" t="s">
        <v>6272</v>
      </c>
      <c r="D608" s="545"/>
      <c r="E608" s="545" t="s">
        <v>6273</v>
      </c>
      <c r="F608" s="545" t="s">
        <v>6219</v>
      </c>
      <c r="G608" s="545" t="s">
        <v>6220</v>
      </c>
      <c r="H608" s="545" t="s">
        <v>6221</v>
      </c>
      <c r="I608" s="545" t="s">
        <v>6222</v>
      </c>
      <c r="J608" s="545" t="s">
        <v>6223</v>
      </c>
      <c r="K608" s="546" t="s">
        <v>6224</v>
      </c>
    </row>
    <row r="609" spans="1:15" ht="15.75">
      <c r="A609" s="137" t="s">
        <v>6225</v>
      </c>
      <c r="B609" s="1754" t="s">
        <v>6486</v>
      </c>
      <c r="C609" s="1754"/>
      <c r="D609" s="84"/>
      <c r="E609" s="84"/>
      <c r="F609" s="84"/>
      <c r="G609" s="84"/>
      <c r="H609" s="84"/>
      <c r="I609" s="84"/>
      <c r="J609" s="1755"/>
      <c r="K609" s="1740"/>
    </row>
    <row r="610" spans="1:15" ht="15" customHeight="1">
      <c r="A610" s="548" t="s">
        <v>1598</v>
      </c>
      <c r="B610" s="1753" t="s">
        <v>6487</v>
      </c>
      <c r="C610" s="1753"/>
      <c r="D610" s="84"/>
      <c r="E610" s="84"/>
      <c r="F610" s="84"/>
      <c r="G610" s="84"/>
      <c r="H610" s="84"/>
      <c r="I610" s="84"/>
      <c r="J610" s="84"/>
      <c r="K610" s="550"/>
    </row>
    <row r="611" spans="1:15" ht="15" customHeight="1">
      <c r="A611" s="555" t="s">
        <v>298</v>
      </c>
      <c r="B611" s="1753" t="s">
        <v>6487</v>
      </c>
      <c r="C611" s="1753"/>
      <c r="D611" s="84"/>
      <c r="E611" s="84"/>
      <c r="F611" s="84"/>
      <c r="G611" s="84"/>
      <c r="H611" s="84"/>
      <c r="I611" s="84"/>
      <c r="J611" s="84"/>
      <c r="K611" s="550"/>
    </row>
    <row r="612" spans="1:15" ht="15" customHeight="1">
      <c r="A612" s="1752" t="s">
        <v>6488</v>
      </c>
      <c r="B612" s="1753"/>
      <c r="C612" s="84"/>
      <c r="D612" s="84"/>
      <c r="E612" s="84"/>
      <c r="F612" s="84"/>
      <c r="G612" s="84"/>
      <c r="H612" s="84"/>
      <c r="I612" s="84"/>
      <c r="J612" s="84"/>
      <c r="K612" s="550"/>
    </row>
    <row r="613" spans="1:15" ht="15" customHeight="1">
      <c r="A613" s="497"/>
      <c r="B613" s="84"/>
      <c r="C613" s="541" t="s">
        <v>6489</v>
      </c>
      <c r="D613" s="551" t="s">
        <v>185</v>
      </c>
      <c r="E613" s="252">
        <v>23692.5</v>
      </c>
      <c r="F613" s="252">
        <v>5195.7</v>
      </c>
      <c r="G613" s="252">
        <v>4255.08</v>
      </c>
      <c r="H613" s="252" t="s">
        <v>185</v>
      </c>
      <c r="I613" s="252">
        <v>24633.119999999999</v>
      </c>
      <c r="J613" s="252">
        <v>940.62</v>
      </c>
      <c r="K613" s="550">
        <v>31.67</v>
      </c>
      <c r="L613" s="360"/>
    </row>
    <row r="614" spans="1:15" ht="15" customHeight="1">
      <c r="A614" s="84"/>
      <c r="B614" s="84"/>
      <c r="C614" s="255" t="s">
        <v>6490</v>
      </c>
      <c r="D614" s="541"/>
      <c r="E614" s="261">
        <v>23692.5</v>
      </c>
      <c r="F614" s="261">
        <v>5195.7</v>
      </c>
      <c r="G614" s="261">
        <v>4255.08</v>
      </c>
      <c r="H614" s="261" t="s">
        <v>185</v>
      </c>
      <c r="I614" s="261">
        <v>24633.119999999999</v>
      </c>
      <c r="J614" s="261">
        <v>940.62</v>
      </c>
      <c r="K614" s="552">
        <v>31.67</v>
      </c>
    </row>
    <row r="615" spans="1:15" ht="32.1" customHeight="1">
      <c r="A615" s="84"/>
      <c r="B615" s="1769" t="s">
        <v>6491</v>
      </c>
      <c r="C615" s="1769"/>
      <c r="D615" s="560" t="s">
        <v>185</v>
      </c>
      <c r="E615" s="261">
        <v>23692.5</v>
      </c>
      <c r="F615" s="261">
        <v>5195.7</v>
      </c>
      <c r="G615" s="261">
        <v>4255.08</v>
      </c>
      <c r="H615" s="261" t="s">
        <v>185</v>
      </c>
      <c r="I615" s="261">
        <v>24633.119999999999</v>
      </c>
      <c r="J615" s="261">
        <v>940.62</v>
      </c>
      <c r="K615" s="552">
        <v>31.67</v>
      </c>
    </row>
    <row r="616" spans="1:15" ht="32.1" customHeight="1">
      <c r="A616" s="553"/>
      <c r="B616" s="1767" t="s">
        <v>6492</v>
      </c>
      <c r="C616" s="1767"/>
      <c r="D616" s="551" t="s">
        <v>185</v>
      </c>
      <c r="E616" s="261">
        <v>23692.5</v>
      </c>
      <c r="F616" s="261">
        <v>5195.7</v>
      </c>
      <c r="G616" s="261">
        <v>4255.08</v>
      </c>
      <c r="H616" s="261" t="s">
        <v>185</v>
      </c>
      <c r="I616" s="261">
        <v>24633.119999999999</v>
      </c>
      <c r="J616" s="261">
        <v>940.62</v>
      </c>
      <c r="K616" s="552">
        <v>31.67</v>
      </c>
    </row>
    <row r="617" spans="1:15" ht="15" customHeight="1">
      <c r="A617" s="150"/>
      <c r="B617" s="1776" t="s">
        <v>6493</v>
      </c>
      <c r="C617" s="1776"/>
      <c r="D617" s="551" t="s">
        <v>185</v>
      </c>
      <c r="E617" s="270">
        <v>1436281.94</v>
      </c>
      <c r="F617" s="270">
        <v>266661.48</v>
      </c>
      <c r="G617" s="261">
        <v>137557.43</v>
      </c>
      <c r="H617" s="261" t="s">
        <v>185</v>
      </c>
      <c r="I617" s="261">
        <v>1565385.99</v>
      </c>
      <c r="J617" s="261">
        <v>129104.05</v>
      </c>
      <c r="K617" s="552">
        <v>7700.83</v>
      </c>
      <c r="L617" s="360"/>
    </row>
    <row r="618" spans="1:15" ht="15" customHeight="1">
      <c r="A618" s="84"/>
      <c r="B618" s="84"/>
      <c r="C618" s="84"/>
      <c r="D618" s="84"/>
      <c r="E618" s="84"/>
      <c r="F618" s="84"/>
      <c r="G618" s="84"/>
      <c r="H618" s="84"/>
      <c r="I618" s="84"/>
      <c r="J618" s="84"/>
      <c r="K618" s="596"/>
    </row>
    <row r="619" spans="1:15" ht="15" customHeight="1">
      <c r="A619" s="84"/>
      <c r="B619" s="84"/>
      <c r="C619" s="84"/>
      <c r="D619" s="84"/>
      <c r="E619" s="84"/>
      <c r="F619" s="84"/>
      <c r="G619" s="84"/>
      <c r="H619" s="84"/>
      <c r="I619" s="84"/>
      <c r="J619" s="84"/>
      <c r="K619" s="550"/>
      <c r="O619" s="318"/>
    </row>
    <row r="620" spans="1:15" ht="15" customHeight="1">
      <c r="A620" s="84"/>
      <c r="B620" s="84"/>
      <c r="C620" s="84"/>
      <c r="D620" s="84"/>
      <c r="E620" s="84"/>
      <c r="F620" s="84"/>
      <c r="G620" s="84"/>
      <c r="H620" s="84"/>
      <c r="I620" s="84"/>
      <c r="J620" s="84"/>
      <c r="K620" s="550"/>
    </row>
    <row r="621" spans="1:15" ht="15" customHeight="1">
      <c r="A621" s="84"/>
      <c r="B621" s="84"/>
      <c r="C621" s="84"/>
      <c r="D621" s="84"/>
      <c r="E621" s="84"/>
      <c r="F621" s="84"/>
      <c r="G621" s="84"/>
      <c r="H621" s="84"/>
      <c r="I621" s="84"/>
      <c r="J621" s="84"/>
      <c r="K621" s="550"/>
    </row>
    <row r="622" spans="1:15" ht="15" customHeight="1">
      <c r="A622" s="84"/>
      <c r="B622" s="84"/>
      <c r="C622" s="84"/>
      <c r="D622" s="84"/>
      <c r="E622" s="84"/>
      <c r="F622" s="84"/>
      <c r="G622" s="84"/>
      <c r="H622" s="84"/>
      <c r="I622" s="84"/>
      <c r="J622" s="84"/>
      <c r="K622" s="550"/>
    </row>
    <row r="623" spans="1:15" ht="15" customHeight="1">
      <c r="A623" s="84"/>
      <c r="B623" s="84"/>
      <c r="C623" s="84"/>
      <c r="D623" s="84"/>
      <c r="E623" s="84"/>
      <c r="F623" s="84"/>
      <c r="G623" s="84"/>
      <c r="H623" s="84"/>
      <c r="I623" s="84"/>
      <c r="J623" s="84"/>
      <c r="K623" s="550"/>
    </row>
    <row r="624" spans="1:15" ht="15" customHeight="1">
      <c r="A624" s="84"/>
      <c r="B624" s="84"/>
      <c r="C624" s="84"/>
      <c r="D624" s="84"/>
      <c r="E624" s="84"/>
      <c r="F624" s="84"/>
      <c r="G624" s="84"/>
      <c r="H624" s="84"/>
      <c r="I624" s="84"/>
      <c r="J624" s="84"/>
      <c r="K624" s="550"/>
    </row>
    <row r="625" spans="1:11" ht="15" customHeight="1">
      <c r="A625" s="84"/>
      <c r="B625" s="84"/>
      <c r="C625" s="84"/>
      <c r="D625" s="84"/>
      <c r="E625" s="84"/>
      <c r="F625" s="84"/>
      <c r="G625" s="84"/>
      <c r="H625" s="84"/>
      <c r="I625" s="84"/>
      <c r="J625" s="84"/>
      <c r="K625" s="550"/>
    </row>
    <row r="626" spans="1:11" ht="15" customHeight="1">
      <c r="A626" s="84"/>
      <c r="B626" s="84"/>
      <c r="C626" s="84"/>
      <c r="D626" s="84"/>
      <c r="E626" s="84"/>
      <c r="F626" s="84"/>
      <c r="G626" s="84"/>
      <c r="H626" s="84"/>
      <c r="I626" s="84"/>
      <c r="J626" s="84"/>
      <c r="K626" s="550"/>
    </row>
    <row r="627" spans="1:11" ht="15" customHeight="1">
      <c r="A627" s="84"/>
      <c r="B627" s="84"/>
      <c r="C627" s="84"/>
      <c r="D627" s="84"/>
      <c r="E627" s="84"/>
      <c r="F627" s="84"/>
      <c r="G627" s="84"/>
      <c r="H627" s="84"/>
      <c r="I627" s="84"/>
      <c r="J627" s="84"/>
      <c r="K627" s="550"/>
    </row>
    <row r="628" spans="1:11" ht="15" customHeight="1">
      <c r="A628" s="84"/>
      <c r="B628" s="84"/>
      <c r="C628" s="84"/>
      <c r="D628" s="84"/>
      <c r="E628" s="84"/>
      <c r="F628" s="84"/>
      <c r="G628" s="84"/>
      <c r="H628" s="84"/>
      <c r="I628" s="84"/>
      <c r="J628" s="84"/>
      <c r="K628" s="550"/>
    </row>
    <row r="629" spans="1:11" ht="15" customHeight="1">
      <c r="A629" s="84"/>
      <c r="B629" s="84"/>
      <c r="C629" s="84"/>
      <c r="D629" s="84"/>
      <c r="E629" s="84"/>
      <c r="F629" s="84"/>
      <c r="G629" s="84"/>
      <c r="H629" s="84"/>
      <c r="I629" s="84"/>
      <c r="J629" s="84"/>
      <c r="K629" s="550"/>
    </row>
    <row r="630" spans="1:11" ht="15" customHeight="1">
      <c r="A630" s="84"/>
      <c r="B630" s="84"/>
      <c r="C630" s="84"/>
      <c r="D630" s="84"/>
      <c r="E630" s="84"/>
      <c r="F630" s="84"/>
      <c r="G630" s="84"/>
      <c r="H630" s="84"/>
      <c r="I630" s="84"/>
      <c r="J630" s="84"/>
      <c r="K630" s="550"/>
    </row>
    <row r="631" spans="1:11" ht="15" customHeight="1">
      <c r="A631" s="84"/>
      <c r="B631" s="84"/>
      <c r="C631" s="84"/>
      <c r="D631" s="84"/>
      <c r="E631" s="84"/>
      <c r="F631" s="84"/>
      <c r="G631" s="84"/>
      <c r="H631" s="84"/>
      <c r="I631" s="84"/>
      <c r="J631" s="84"/>
      <c r="K631" s="550"/>
    </row>
    <row r="632" spans="1:11" ht="15" customHeight="1">
      <c r="A632" s="84"/>
      <c r="B632" s="84"/>
      <c r="C632" s="84"/>
      <c r="D632" s="84"/>
      <c r="E632" s="84"/>
      <c r="F632" s="84"/>
      <c r="G632" s="84"/>
      <c r="H632" s="84"/>
      <c r="I632" s="84"/>
      <c r="J632" s="84"/>
      <c r="K632" s="550"/>
    </row>
    <row r="633" spans="1:11" ht="15" customHeight="1">
      <c r="A633" s="84"/>
      <c r="B633" s="84"/>
      <c r="C633" s="84"/>
      <c r="D633" s="84"/>
      <c r="E633" s="84"/>
      <c r="F633" s="84"/>
      <c r="G633" s="84"/>
      <c r="H633" s="84"/>
      <c r="I633" s="84"/>
      <c r="J633" s="84"/>
      <c r="K633" s="550"/>
    </row>
    <row r="634" spans="1:11" ht="15" customHeight="1">
      <c r="A634" s="84"/>
      <c r="B634" s="84"/>
      <c r="C634" s="84"/>
      <c r="D634" s="84"/>
      <c r="E634" s="84"/>
      <c r="F634" s="84"/>
      <c r="G634" s="84"/>
      <c r="H634" s="84"/>
      <c r="I634" s="84"/>
      <c r="J634" s="84"/>
      <c r="K634" s="550"/>
    </row>
    <row r="635" spans="1:11" ht="15" customHeight="1">
      <c r="A635" s="84"/>
      <c r="B635" s="84"/>
      <c r="C635" s="84"/>
      <c r="D635" s="84"/>
      <c r="E635" s="84"/>
      <c r="F635" s="84"/>
      <c r="G635" s="84"/>
      <c r="H635" s="84"/>
      <c r="I635" s="84"/>
      <c r="J635" s="84"/>
      <c r="K635" s="550"/>
    </row>
    <row r="636" spans="1:11" ht="15" customHeight="1">
      <c r="A636" s="84"/>
      <c r="B636" s="84"/>
      <c r="C636" s="84"/>
      <c r="D636" s="84"/>
      <c r="E636" s="84"/>
      <c r="F636" s="84"/>
      <c r="G636" s="84"/>
      <c r="H636" s="84"/>
      <c r="I636" s="84"/>
      <c r="J636" s="84"/>
      <c r="K636" s="550"/>
    </row>
    <row r="637" spans="1:11" ht="15" customHeight="1">
      <c r="A637" s="84"/>
      <c r="B637" s="84"/>
      <c r="C637" s="84"/>
      <c r="D637" s="84"/>
      <c r="E637" s="84"/>
      <c r="F637" s="84"/>
      <c r="G637" s="84"/>
      <c r="H637" s="84"/>
      <c r="I637" s="84"/>
      <c r="J637" s="84"/>
      <c r="K637" s="550"/>
    </row>
    <row r="638" spans="1:11" ht="15" customHeight="1">
      <c r="A638" s="84"/>
      <c r="B638" s="84"/>
      <c r="C638" s="84"/>
      <c r="D638" s="84"/>
      <c r="E638" s="84"/>
      <c r="F638" s="84"/>
      <c r="G638" s="84"/>
      <c r="H638" s="84"/>
      <c r="I638" s="84"/>
      <c r="J638" s="84"/>
      <c r="K638" s="550"/>
    </row>
    <row r="639" spans="1:11" ht="15" customHeight="1">
      <c r="A639" s="84"/>
      <c r="B639" s="84"/>
      <c r="C639" s="84"/>
      <c r="D639" s="84"/>
      <c r="E639" s="84"/>
      <c r="F639" s="84"/>
      <c r="G639" s="84"/>
      <c r="H639" s="84"/>
      <c r="I639" s="84"/>
      <c r="J639" s="84"/>
      <c r="K639" s="550"/>
    </row>
    <row r="640" spans="1:11" ht="15" customHeight="1">
      <c r="A640" s="84"/>
      <c r="B640" s="84"/>
      <c r="C640" s="84"/>
      <c r="D640" s="84"/>
      <c r="E640" s="84"/>
      <c r="F640" s="84"/>
      <c r="G640" s="84"/>
      <c r="H640" s="84"/>
      <c r="I640" s="84"/>
      <c r="J640" s="84"/>
      <c r="K640" s="550"/>
    </row>
    <row r="641" spans="1:11" ht="15" customHeight="1">
      <c r="A641" s="84"/>
      <c r="B641" s="84"/>
      <c r="C641" s="84"/>
      <c r="D641" s="84"/>
      <c r="E641" s="84"/>
      <c r="F641" s="84"/>
      <c r="G641" s="84"/>
      <c r="H641" s="84"/>
      <c r="I641" s="84"/>
      <c r="J641" s="84"/>
      <c r="K641" s="550"/>
    </row>
    <row r="642" spans="1:11" ht="15" customHeight="1">
      <c r="A642" s="84"/>
      <c r="B642" s="84"/>
      <c r="C642" s="84"/>
      <c r="D642" s="84"/>
      <c r="E642" s="84"/>
      <c r="F642" s="84"/>
      <c r="G642" s="84"/>
      <c r="H642" s="84"/>
      <c r="I642" s="84"/>
      <c r="J642" s="84"/>
      <c r="K642" s="550"/>
    </row>
    <row r="643" spans="1:11" ht="15" customHeight="1">
      <c r="A643" s="84"/>
      <c r="B643" s="84"/>
      <c r="C643" s="84"/>
      <c r="D643" s="84"/>
      <c r="E643" s="84"/>
      <c r="F643" s="84"/>
      <c r="G643" s="84"/>
      <c r="H643" s="84"/>
      <c r="I643" s="84"/>
      <c r="J643" s="84"/>
      <c r="K643" s="550"/>
    </row>
    <row r="644" spans="1:11" ht="15" customHeight="1">
      <c r="A644" s="84"/>
      <c r="B644" s="84"/>
      <c r="C644" s="84"/>
      <c r="D644" s="84"/>
      <c r="E644" s="84"/>
      <c r="F644" s="84"/>
      <c r="G644" s="84"/>
      <c r="H644" s="84"/>
      <c r="I644" s="84"/>
      <c r="J644" s="84"/>
      <c r="K644" s="550"/>
    </row>
    <row r="645" spans="1:11" ht="15" customHeight="1">
      <c r="A645" s="84"/>
      <c r="B645" s="84"/>
      <c r="C645" s="84"/>
      <c r="D645" s="84"/>
      <c r="E645" s="84"/>
      <c r="F645" s="84"/>
      <c r="G645" s="84"/>
      <c r="H645" s="84"/>
      <c r="I645" s="84"/>
      <c r="J645" s="84"/>
      <c r="K645" s="550"/>
    </row>
    <row r="646" spans="1:11" ht="15" customHeight="1">
      <c r="A646" s="84"/>
      <c r="B646" s="84"/>
      <c r="C646" s="84"/>
      <c r="D646" s="84"/>
      <c r="E646" s="84"/>
      <c r="F646" s="84"/>
      <c r="G646" s="84"/>
      <c r="H646" s="84"/>
      <c r="I646" s="84"/>
      <c r="J646" s="84"/>
      <c r="K646" s="550"/>
    </row>
    <row r="647" spans="1:11" ht="15" customHeight="1">
      <c r="A647" s="84"/>
      <c r="B647" s="84"/>
      <c r="C647" s="84"/>
      <c r="D647" s="84"/>
      <c r="E647" s="84"/>
      <c r="F647" s="84"/>
      <c r="G647" s="84"/>
      <c r="H647" s="84"/>
      <c r="I647" s="84"/>
      <c r="J647" s="84"/>
      <c r="K647" s="550"/>
    </row>
    <row r="648" spans="1:11" ht="15" customHeight="1">
      <c r="A648" s="84"/>
      <c r="B648" s="84"/>
      <c r="C648" s="84"/>
      <c r="D648" s="84"/>
      <c r="E648" s="84"/>
      <c r="F648" s="84"/>
      <c r="G648" s="84"/>
      <c r="H648" s="84"/>
      <c r="I648" s="84"/>
      <c r="J648" s="84"/>
      <c r="K648" s="550"/>
    </row>
    <row r="649" spans="1:11" ht="15" customHeight="1">
      <c r="A649" s="84"/>
      <c r="B649" s="84"/>
      <c r="C649" s="84"/>
      <c r="D649" s="84"/>
      <c r="E649" s="84"/>
      <c r="F649" s="84"/>
      <c r="G649" s="84"/>
      <c r="H649" s="84"/>
      <c r="I649" s="84"/>
      <c r="J649" s="84"/>
      <c r="K649" s="550"/>
    </row>
    <row r="650" spans="1:11" ht="15" customHeight="1">
      <c r="A650" s="84"/>
      <c r="B650" s="84"/>
      <c r="C650" s="84"/>
      <c r="D650" s="84"/>
      <c r="E650" s="84"/>
      <c r="F650" s="84"/>
      <c r="G650" s="84"/>
      <c r="H650" s="84"/>
      <c r="I650" s="84"/>
      <c r="J650" s="84"/>
      <c r="K650" s="550"/>
    </row>
    <row r="651" spans="1:11" ht="15" customHeight="1">
      <c r="A651" s="84"/>
      <c r="B651" s="84"/>
      <c r="C651" s="84"/>
      <c r="D651" s="84"/>
      <c r="E651" s="84"/>
      <c r="F651" s="84"/>
      <c r="G651" s="84"/>
      <c r="H651" s="84"/>
      <c r="I651" s="84"/>
      <c r="J651" s="84"/>
      <c r="K651" s="550"/>
    </row>
    <row r="652" spans="1:11" ht="15" customHeight="1">
      <c r="A652" s="84"/>
      <c r="B652" s="84"/>
      <c r="C652" s="84"/>
      <c r="D652" s="84"/>
      <c r="E652" s="84"/>
      <c r="F652" s="84"/>
      <c r="G652" s="84"/>
      <c r="H652" s="84"/>
      <c r="I652" s="84"/>
      <c r="J652" s="84"/>
      <c r="K652" s="550"/>
    </row>
    <row r="653" spans="1:11" ht="15" customHeight="1">
      <c r="A653" s="84"/>
      <c r="B653" s="84"/>
      <c r="C653" s="84"/>
      <c r="D653" s="84"/>
      <c r="E653" s="84"/>
      <c r="F653" s="84"/>
      <c r="G653" s="84"/>
      <c r="H653" s="84"/>
      <c r="I653" s="84"/>
      <c r="J653" s="84"/>
      <c r="K653" s="550"/>
    </row>
    <row r="654" spans="1:11" ht="15" customHeight="1">
      <c r="A654" s="84"/>
      <c r="B654" s="84"/>
      <c r="C654" s="84"/>
      <c r="D654" s="84"/>
      <c r="E654" s="84"/>
      <c r="F654" s="84"/>
      <c r="G654" s="84"/>
      <c r="H654" s="84"/>
      <c r="I654" s="84"/>
      <c r="J654" s="84"/>
      <c r="K654" s="550"/>
    </row>
    <row r="655" spans="1:11" ht="15" customHeight="1">
      <c r="A655" s="84"/>
      <c r="B655" s="84"/>
      <c r="C655" s="84"/>
      <c r="D655" s="84"/>
      <c r="E655" s="84"/>
      <c r="F655" s="84"/>
      <c r="G655" s="84"/>
      <c r="H655" s="84"/>
      <c r="I655" s="84"/>
      <c r="J655" s="84"/>
      <c r="K655" s="550"/>
    </row>
    <row r="656" spans="1:11" ht="15" customHeight="1">
      <c r="A656" s="84"/>
      <c r="B656" s="84"/>
      <c r="C656" s="84"/>
      <c r="D656" s="84"/>
      <c r="E656" s="84"/>
      <c r="F656" s="84"/>
      <c r="G656" s="84"/>
      <c r="H656" s="84"/>
      <c r="I656" s="84"/>
      <c r="J656" s="84"/>
      <c r="K656" s="550"/>
    </row>
    <row r="657" spans="1:11" ht="15" customHeight="1">
      <c r="A657" s="84"/>
      <c r="B657" s="84"/>
      <c r="C657" s="84"/>
      <c r="D657" s="84"/>
      <c r="E657" s="84"/>
      <c r="F657" s="84"/>
      <c r="G657" s="84"/>
      <c r="H657" s="84"/>
      <c r="I657" s="84"/>
      <c r="J657" s="84"/>
      <c r="K657" s="550"/>
    </row>
    <row r="658" spans="1:11" ht="15" customHeight="1">
      <c r="A658" s="84"/>
      <c r="B658" s="84"/>
      <c r="C658" s="84"/>
      <c r="D658" s="84"/>
      <c r="E658" s="84"/>
      <c r="F658" s="84"/>
      <c r="G658" s="84"/>
      <c r="H658" s="84"/>
      <c r="I658" s="84"/>
      <c r="J658" s="84"/>
      <c r="K658" s="550"/>
    </row>
    <row r="659" spans="1:11" ht="15" customHeight="1">
      <c r="A659" s="84"/>
      <c r="B659" s="84"/>
      <c r="C659" s="84"/>
      <c r="D659" s="84"/>
      <c r="E659" s="84"/>
      <c r="F659" s="84"/>
      <c r="G659" s="84"/>
      <c r="H659" s="84"/>
      <c r="I659" s="84"/>
      <c r="J659" s="84"/>
      <c r="K659" s="550"/>
    </row>
    <row r="660" spans="1:11" ht="15" customHeight="1">
      <c r="A660" s="84"/>
      <c r="B660" s="84"/>
      <c r="C660" s="84"/>
      <c r="D660" s="84"/>
      <c r="E660" s="84"/>
      <c r="F660" s="84"/>
      <c r="G660" s="84"/>
      <c r="H660" s="84"/>
      <c r="I660" s="84"/>
      <c r="J660" s="84"/>
      <c r="K660" s="550"/>
    </row>
    <row r="661" spans="1:11" ht="15" customHeight="1">
      <c r="A661" s="84"/>
      <c r="B661" s="84"/>
      <c r="C661" s="84"/>
      <c r="D661" s="84"/>
      <c r="E661" s="84"/>
      <c r="F661" s="84"/>
      <c r="G661" s="84"/>
      <c r="H661" s="84"/>
      <c r="I661" s="84"/>
      <c r="J661" s="84"/>
      <c r="K661" s="550"/>
    </row>
    <row r="662" spans="1:11" ht="15" customHeight="1">
      <c r="A662" s="84"/>
      <c r="B662" s="84"/>
      <c r="C662" s="84"/>
      <c r="D662" s="84"/>
      <c r="E662" s="84"/>
      <c r="F662" s="84"/>
      <c r="G662" s="84"/>
      <c r="H662" s="84"/>
      <c r="I662" s="84"/>
      <c r="J662" s="84"/>
      <c r="K662" s="550"/>
    </row>
    <row r="663" spans="1:11" ht="15" customHeight="1">
      <c r="A663" s="84"/>
      <c r="B663" s="84"/>
      <c r="C663" s="84"/>
      <c r="D663" s="84"/>
      <c r="E663" s="84"/>
      <c r="F663" s="84"/>
      <c r="G663" s="84"/>
      <c r="H663" s="84"/>
      <c r="I663" s="84"/>
      <c r="J663" s="84"/>
      <c r="K663" s="550"/>
    </row>
    <row r="664" spans="1:11" ht="15" customHeight="1">
      <c r="A664" s="84"/>
      <c r="B664" s="84"/>
      <c r="C664" s="84"/>
      <c r="D664" s="84"/>
      <c r="E664" s="84"/>
      <c r="F664" s="84"/>
      <c r="G664" s="84"/>
      <c r="H664" s="84"/>
      <c r="I664" s="84"/>
      <c r="J664" s="84"/>
      <c r="K664" s="550"/>
    </row>
    <row r="665" spans="1:11" ht="15" customHeight="1">
      <c r="A665" s="84"/>
      <c r="B665" s="84"/>
      <c r="C665" s="84"/>
      <c r="D665" s="84"/>
      <c r="E665" s="84"/>
      <c r="F665" s="84"/>
      <c r="G665" s="84"/>
      <c r="H665" s="84"/>
      <c r="I665" s="84"/>
      <c r="J665" s="84"/>
      <c r="K665" s="550"/>
    </row>
    <row r="666" spans="1:11" ht="15" customHeight="1">
      <c r="A666" s="84"/>
      <c r="B666" s="84"/>
      <c r="C666" s="84"/>
      <c r="D666" s="84"/>
      <c r="E666" s="84"/>
      <c r="F666" s="84"/>
      <c r="G666" s="84"/>
      <c r="H666" s="84"/>
      <c r="I666" s="84"/>
      <c r="J666" s="84"/>
      <c r="K666" s="550"/>
    </row>
    <row r="667" spans="1:11" ht="15" customHeight="1">
      <c r="A667" s="84"/>
      <c r="B667" s="84"/>
      <c r="C667" s="84"/>
      <c r="D667" s="84"/>
      <c r="E667" s="84"/>
      <c r="F667" s="84"/>
      <c r="G667" s="84"/>
      <c r="H667" s="84"/>
      <c r="I667" s="84"/>
      <c r="J667" s="84"/>
      <c r="K667" s="550"/>
    </row>
    <row r="668" spans="1:11" ht="15" customHeight="1">
      <c r="A668" s="84"/>
      <c r="B668" s="84"/>
      <c r="C668" s="84"/>
      <c r="D668" s="84"/>
      <c r="E668" s="84"/>
      <c r="F668" s="84"/>
      <c r="G668" s="84"/>
      <c r="H668" s="84"/>
      <c r="I668" s="84"/>
      <c r="J668" s="84"/>
      <c r="K668" s="550"/>
    </row>
    <row r="669" spans="1:11" ht="15" customHeight="1">
      <c r="A669" s="84"/>
      <c r="B669" s="84"/>
      <c r="C669" s="84"/>
      <c r="D669" s="84"/>
      <c r="E669" s="84"/>
      <c r="F669" s="84"/>
      <c r="G669" s="84"/>
      <c r="H669" s="84"/>
      <c r="I669" s="84"/>
      <c r="J669" s="84"/>
      <c r="K669" s="550"/>
    </row>
    <row r="670" spans="1:11" ht="15" customHeight="1">
      <c r="A670" s="84"/>
      <c r="B670" s="84"/>
      <c r="C670" s="84"/>
      <c r="D670" s="84"/>
      <c r="E670" s="84"/>
      <c r="F670" s="84"/>
      <c r="G670" s="84"/>
      <c r="H670" s="84"/>
      <c r="I670" s="84"/>
      <c r="J670" s="84"/>
      <c r="K670" s="550"/>
    </row>
    <row r="671" spans="1:11" ht="15" customHeight="1">
      <c r="A671" s="84"/>
      <c r="B671" s="84"/>
      <c r="C671" s="84"/>
      <c r="D671" s="84"/>
      <c r="E671" s="84"/>
      <c r="F671" s="84"/>
      <c r="G671" s="84"/>
      <c r="H671" s="84"/>
      <c r="I671" s="84"/>
      <c r="J671" s="84"/>
      <c r="K671" s="550"/>
    </row>
    <row r="672" spans="1:11" ht="15" customHeight="1">
      <c r="A672" s="84"/>
      <c r="B672" s="84"/>
      <c r="C672" s="84"/>
      <c r="D672" s="84"/>
      <c r="E672" s="84"/>
      <c r="F672" s="84"/>
      <c r="G672" s="84"/>
      <c r="H672" s="84"/>
      <c r="I672" s="84"/>
      <c r="J672" s="84"/>
      <c r="K672" s="550"/>
    </row>
    <row r="673" spans="1:11" ht="15" customHeight="1">
      <c r="A673" s="84"/>
      <c r="B673" s="84"/>
      <c r="C673" s="84"/>
      <c r="D673" s="84"/>
      <c r="E673" s="84"/>
      <c r="F673" s="84"/>
      <c r="G673" s="84"/>
      <c r="H673" s="84"/>
      <c r="I673" s="84"/>
      <c r="J673" s="84"/>
      <c r="K673" s="550"/>
    </row>
    <row r="674" spans="1:11" ht="15" customHeight="1">
      <c r="A674" s="84"/>
      <c r="B674" s="84"/>
      <c r="C674" s="84"/>
      <c r="D674" s="84"/>
      <c r="E674" s="84"/>
      <c r="F674" s="84"/>
      <c r="G674" s="84"/>
      <c r="H674" s="84"/>
      <c r="I674" s="84"/>
      <c r="J674" s="84"/>
      <c r="K674" s="550"/>
    </row>
    <row r="675" spans="1:11" ht="15" customHeight="1">
      <c r="A675" s="84"/>
      <c r="B675" s="84"/>
      <c r="C675" s="84"/>
      <c r="D675" s="84"/>
      <c r="E675" s="84"/>
      <c r="F675" s="84"/>
      <c r="G675" s="84"/>
      <c r="H675" s="84"/>
      <c r="I675" s="84"/>
      <c r="J675" s="84"/>
      <c r="K675" s="550"/>
    </row>
    <row r="676" spans="1:11" ht="15" customHeight="1">
      <c r="A676" s="84"/>
      <c r="B676" s="84"/>
      <c r="C676" s="84"/>
      <c r="D676" s="84"/>
      <c r="E676" s="84"/>
      <c r="F676" s="84"/>
      <c r="G676" s="84"/>
      <c r="H676" s="84"/>
      <c r="I676" s="84"/>
      <c r="J676" s="84"/>
      <c r="K676" s="550"/>
    </row>
    <row r="677" spans="1:11" ht="15" customHeight="1">
      <c r="A677" s="84"/>
      <c r="B677" s="84"/>
      <c r="C677" s="84"/>
      <c r="D677" s="84"/>
      <c r="E677" s="84"/>
      <c r="F677" s="84"/>
      <c r="G677" s="84"/>
      <c r="H677" s="84"/>
      <c r="I677" s="84"/>
      <c r="J677" s="84"/>
      <c r="K677" s="550"/>
    </row>
    <row r="678" spans="1:11" ht="15" customHeight="1">
      <c r="A678" s="84"/>
      <c r="B678" s="84"/>
      <c r="C678" s="84"/>
      <c r="D678" s="84"/>
      <c r="E678" s="84"/>
      <c r="F678" s="84"/>
      <c r="G678" s="84"/>
      <c r="H678" s="84"/>
      <c r="I678" s="84"/>
      <c r="J678" s="84"/>
      <c r="K678" s="550"/>
    </row>
    <row r="679" spans="1:11" ht="15" customHeight="1">
      <c r="A679" s="84"/>
      <c r="B679" s="84"/>
      <c r="C679" s="84"/>
      <c r="D679" s="84"/>
      <c r="E679" s="84"/>
      <c r="F679" s="84"/>
      <c r="G679" s="84"/>
      <c r="H679" s="84"/>
      <c r="I679" s="84"/>
      <c r="J679" s="84"/>
      <c r="K679" s="550"/>
    </row>
    <row r="680" spans="1:11" ht="15" customHeight="1">
      <c r="A680" s="84"/>
      <c r="B680" s="84"/>
      <c r="C680" s="84"/>
      <c r="D680" s="84"/>
      <c r="E680" s="84"/>
      <c r="F680" s="84"/>
      <c r="G680" s="84"/>
      <c r="H680" s="84"/>
      <c r="I680" s="84"/>
      <c r="J680" s="84"/>
      <c r="K680" s="550"/>
    </row>
    <row r="681" spans="1:11" ht="15" customHeight="1">
      <c r="A681" s="84"/>
      <c r="B681" s="84"/>
      <c r="C681" s="84"/>
      <c r="D681" s="84"/>
      <c r="E681" s="84"/>
      <c r="F681" s="84"/>
      <c r="G681" s="84"/>
      <c r="H681" s="84"/>
      <c r="I681" s="84"/>
      <c r="J681" s="84"/>
      <c r="K681" s="550"/>
    </row>
    <row r="682" spans="1:11" ht="15" customHeight="1">
      <c r="A682" s="84"/>
      <c r="B682" s="84"/>
      <c r="C682" s="84"/>
      <c r="D682" s="84"/>
      <c r="E682" s="84"/>
      <c r="F682" s="84"/>
      <c r="G682" s="84"/>
      <c r="H682" s="84"/>
      <c r="I682" s="84"/>
      <c r="J682" s="84"/>
      <c r="K682" s="550"/>
    </row>
    <row r="683" spans="1:11" ht="15" customHeight="1">
      <c r="A683" s="84"/>
      <c r="B683" s="84"/>
      <c r="C683" s="84"/>
      <c r="D683" s="84"/>
      <c r="E683" s="84"/>
      <c r="F683" s="84"/>
      <c r="G683" s="84"/>
      <c r="H683" s="84"/>
      <c r="I683" s="84"/>
      <c r="J683" s="84"/>
      <c r="K683" s="550"/>
    </row>
    <row r="684" spans="1:11" ht="15" customHeight="1">
      <c r="A684" s="84"/>
      <c r="B684" s="84"/>
      <c r="C684" s="84"/>
      <c r="D684" s="84"/>
      <c r="E684" s="84"/>
      <c r="F684" s="84"/>
      <c r="G684" s="84"/>
      <c r="H684" s="84"/>
      <c r="I684" s="84"/>
      <c r="J684" s="84"/>
      <c r="K684" s="550"/>
    </row>
    <row r="685" spans="1:11" ht="15" customHeight="1">
      <c r="A685" s="84"/>
      <c r="B685" s="84"/>
      <c r="C685" s="84"/>
      <c r="D685" s="84"/>
      <c r="E685" s="84"/>
      <c r="F685" s="84"/>
      <c r="G685" s="84"/>
      <c r="H685" s="84"/>
      <c r="I685" s="84"/>
      <c r="J685" s="84"/>
      <c r="K685" s="550"/>
    </row>
    <row r="686" spans="1:11" ht="15" customHeight="1">
      <c r="A686" s="84"/>
      <c r="B686" s="84"/>
      <c r="C686" s="84"/>
      <c r="D686" s="84"/>
      <c r="E686" s="84"/>
      <c r="F686" s="84"/>
      <c r="G686" s="84"/>
      <c r="H686" s="84"/>
      <c r="I686" s="84"/>
      <c r="J686" s="84"/>
      <c r="K686" s="550"/>
    </row>
    <row r="687" spans="1:11" ht="15" customHeight="1">
      <c r="A687" s="84"/>
      <c r="B687" s="84"/>
      <c r="C687" s="84"/>
      <c r="D687" s="84"/>
      <c r="E687" s="84"/>
      <c r="F687" s="84"/>
      <c r="G687" s="84"/>
      <c r="H687" s="84"/>
      <c r="I687" s="84"/>
      <c r="J687" s="84"/>
      <c r="K687" s="550"/>
    </row>
    <row r="688" spans="1:11" ht="15" customHeight="1">
      <c r="A688" s="84"/>
      <c r="B688" s="84"/>
      <c r="C688" s="84"/>
      <c r="D688" s="84"/>
      <c r="E688" s="84"/>
      <c r="F688" s="84"/>
      <c r="G688" s="84"/>
      <c r="H688" s="84"/>
      <c r="I688" s="84"/>
      <c r="J688" s="84"/>
      <c r="K688" s="550"/>
    </row>
    <row r="689" spans="1:11" ht="15" customHeight="1">
      <c r="A689" s="84"/>
      <c r="B689" s="84"/>
      <c r="C689" s="84"/>
      <c r="D689" s="84"/>
      <c r="E689" s="84"/>
      <c r="F689" s="84"/>
      <c r="G689" s="84"/>
      <c r="H689" s="84"/>
      <c r="I689" s="84"/>
      <c r="J689" s="84"/>
      <c r="K689" s="550"/>
    </row>
    <row r="690" spans="1:11" ht="15" customHeight="1">
      <c r="A690" s="84"/>
      <c r="B690" s="84"/>
      <c r="C690" s="84"/>
      <c r="D690" s="84"/>
      <c r="E690" s="84"/>
      <c r="F690" s="84"/>
      <c r="G690" s="84"/>
      <c r="H690" s="84"/>
      <c r="I690" s="84"/>
      <c r="J690" s="84"/>
      <c r="K690" s="550"/>
    </row>
    <row r="691" spans="1:11" ht="15" customHeight="1">
      <c r="A691" s="84"/>
      <c r="B691" s="84"/>
      <c r="C691" s="84"/>
      <c r="D691" s="84"/>
      <c r="E691" s="84"/>
      <c r="F691" s="84"/>
      <c r="G691" s="84"/>
      <c r="H691" s="84"/>
      <c r="I691" s="84"/>
      <c r="J691" s="84"/>
      <c r="K691" s="550"/>
    </row>
    <row r="692" spans="1:11" ht="15" customHeight="1">
      <c r="A692" s="84"/>
      <c r="B692" s="84"/>
      <c r="C692" s="84"/>
      <c r="D692" s="84"/>
      <c r="E692" s="84"/>
      <c r="F692" s="84"/>
      <c r="G692" s="84"/>
      <c r="H692" s="84"/>
      <c r="I692" s="84"/>
      <c r="J692" s="84"/>
      <c r="K692" s="550"/>
    </row>
    <row r="693" spans="1:11" ht="15" customHeight="1">
      <c r="A693" s="84"/>
      <c r="B693" s="84"/>
      <c r="C693" s="84"/>
      <c r="D693" s="84"/>
      <c r="E693" s="84"/>
      <c r="F693" s="84"/>
      <c r="G693" s="84"/>
      <c r="H693" s="84"/>
      <c r="I693" s="84"/>
      <c r="J693" s="84"/>
      <c r="K693" s="550"/>
    </row>
    <row r="694" spans="1:11" ht="15" customHeight="1">
      <c r="A694" s="84"/>
      <c r="B694" s="84"/>
      <c r="C694" s="84"/>
      <c r="D694" s="84"/>
      <c r="E694" s="84"/>
      <c r="F694" s="84"/>
      <c r="G694" s="84"/>
      <c r="H694" s="84"/>
      <c r="I694" s="84"/>
      <c r="J694" s="84"/>
      <c r="K694" s="550"/>
    </row>
    <row r="695" spans="1:11" ht="15" customHeight="1">
      <c r="A695" s="84"/>
      <c r="B695" s="84"/>
      <c r="C695" s="84"/>
      <c r="D695" s="84"/>
      <c r="E695" s="84"/>
      <c r="F695" s="84"/>
      <c r="G695" s="84"/>
      <c r="H695" s="84"/>
      <c r="I695" s="84"/>
      <c r="J695" s="84"/>
      <c r="K695" s="550"/>
    </row>
    <row r="696" spans="1:11" ht="15" customHeight="1">
      <c r="A696" s="84"/>
      <c r="B696" s="84"/>
      <c r="C696" s="84"/>
      <c r="D696" s="84"/>
      <c r="E696" s="84"/>
      <c r="F696" s="84"/>
      <c r="G696" s="84"/>
      <c r="H696" s="84"/>
      <c r="I696" s="84"/>
      <c r="J696" s="84"/>
      <c r="K696" s="550"/>
    </row>
    <row r="697" spans="1:11" ht="15" customHeight="1">
      <c r="A697" s="84"/>
      <c r="B697" s="84"/>
      <c r="C697" s="84"/>
      <c r="D697" s="84"/>
      <c r="E697" s="84"/>
      <c r="F697" s="84"/>
      <c r="G697" s="84"/>
      <c r="H697" s="84"/>
      <c r="I697" s="84"/>
      <c r="J697" s="84"/>
      <c r="K697" s="550"/>
    </row>
    <row r="698" spans="1:11" ht="15" customHeight="1">
      <c r="A698" s="84"/>
      <c r="B698" s="84"/>
      <c r="C698" s="84"/>
      <c r="D698" s="84"/>
      <c r="E698" s="84"/>
      <c r="F698" s="84"/>
      <c r="G698" s="84"/>
      <c r="H698" s="84"/>
      <c r="I698" s="84"/>
      <c r="J698" s="84"/>
      <c r="K698" s="550"/>
    </row>
    <row r="699" spans="1:11" ht="15" customHeight="1">
      <c r="A699" s="84"/>
      <c r="B699" s="84"/>
      <c r="C699" s="84"/>
      <c r="D699" s="84"/>
      <c r="E699" s="84"/>
      <c r="F699" s="84"/>
      <c r="G699" s="84"/>
      <c r="H699" s="84"/>
      <c r="I699" s="84"/>
      <c r="J699" s="84"/>
      <c r="K699" s="550"/>
    </row>
    <row r="700" spans="1:11" ht="15" customHeight="1">
      <c r="A700" s="84"/>
      <c r="B700" s="84"/>
      <c r="C700" s="84"/>
      <c r="D700" s="84"/>
      <c r="E700" s="84"/>
      <c r="F700" s="84"/>
      <c r="G700" s="84"/>
      <c r="H700" s="84"/>
      <c r="I700" s="84"/>
      <c r="J700" s="84"/>
      <c r="K700" s="550"/>
    </row>
    <row r="701" spans="1:11" ht="15" customHeight="1">
      <c r="A701" s="84"/>
      <c r="B701" s="84"/>
      <c r="C701" s="84"/>
      <c r="D701" s="84"/>
      <c r="E701" s="84"/>
      <c r="F701" s="84"/>
      <c r="G701" s="84"/>
      <c r="H701" s="84"/>
      <c r="I701" s="84"/>
      <c r="J701" s="84"/>
      <c r="K701" s="550"/>
    </row>
    <row r="702" spans="1:11" ht="15" customHeight="1">
      <c r="A702" s="84"/>
      <c r="B702" s="84"/>
      <c r="C702" s="84"/>
      <c r="D702" s="84"/>
      <c r="E702" s="84"/>
      <c r="F702" s="84"/>
      <c r="G702" s="84"/>
      <c r="H702" s="84"/>
      <c r="I702" s="84"/>
      <c r="J702" s="84"/>
      <c r="K702" s="550"/>
    </row>
    <row r="703" spans="1:11" ht="15" customHeight="1">
      <c r="A703" s="84"/>
      <c r="B703" s="84"/>
      <c r="C703" s="84"/>
      <c r="D703" s="84"/>
      <c r="E703" s="84"/>
      <c r="F703" s="84"/>
      <c r="G703" s="84"/>
      <c r="H703" s="84"/>
      <c r="I703" s="84"/>
      <c r="J703" s="84"/>
      <c r="K703" s="550"/>
    </row>
    <row r="704" spans="1:11" ht="15" customHeight="1">
      <c r="A704" s="84"/>
      <c r="B704" s="84"/>
      <c r="C704" s="84"/>
      <c r="D704" s="84"/>
      <c r="E704" s="84"/>
      <c r="F704" s="84"/>
      <c r="G704" s="84"/>
      <c r="H704" s="84"/>
      <c r="I704" s="84"/>
      <c r="J704" s="84"/>
      <c r="K704" s="550"/>
    </row>
    <row r="705" spans="1:11" ht="15" customHeight="1">
      <c r="A705" s="84"/>
      <c r="B705" s="84"/>
      <c r="C705" s="84"/>
      <c r="D705" s="84"/>
      <c r="E705" s="84"/>
      <c r="F705" s="84"/>
      <c r="G705" s="84"/>
      <c r="H705" s="84"/>
      <c r="I705" s="84"/>
      <c r="J705" s="84"/>
      <c r="K705" s="550"/>
    </row>
    <row r="706" spans="1:11" ht="15" customHeight="1">
      <c r="A706" s="84"/>
      <c r="B706" s="84"/>
      <c r="C706" s="84"/>
      <c r="D706" s="84"/>
      <c r="E706" s="84"/>
      <c r="F706" s="84"/>
      <c r="G706" s="84"/>
      <c r="H706" s="84"/>
      <c r="I706" s="84"/>
      <c r="J706" s="84"/>
      <c r="K706" s="550"/>
    </row>
    <row r="707" spans="1:11" ht="15" customHeight="1">
      <c r="A707" s="84"/>
      <c r="B707" s="84"/>
      <c r="C707" s="84"/>
      <c r="D707" s="84"/>
      <c r="E707" s="84"/>
      <c r="F707" s="84"/>
      <c r="G707" s="84"/>
      <c r="H707" s="84"/>
      <c r="I707" s="84"/>
      <c r="J707" s="84"/>
      <c r="K707" s="550"/>
    </row>
    <row r="708" spans="1:11" ht="15" customHeight="1">
      <c r="A708" s="84"/>
      <c r="B708" s="84"/>
      <c r="C708" s="84"/>
      <c r="D708" s="84"/>
      <c r="E708" s="84"/>
      <c r="F708" s="84"/>
      <c r="G708" s="84"/>
      <c r="H708" s="84"/>
      <c r="I708" s="84"/>
      <c r="J708" s="84"/>
      <c r="K708" s="550"/>
    </row>
    <row r="709" spans="1:11" ht="15" customHeight="1">
      <c r="A709" s="84"/>
      <c r="B709" s="84"/>
      <c r="C709" s="84"/>
      <c r="D709" s="84"/>
      <c r="E709" s="84"/>
      <c r="F709" s="84"/>
      <c r="G709" s="84"/>
      <c r="H709" s="84"/>
      <c r="I709" s="84"/>
      <c r="J709" s="84"/>
      <c r="K709" s="550"/>
    </row>
    <row r="710" spans="1:11" ht="15" customHeight="1">
      <c r="A710" s="84"/>
      <c r="B710" s="84"/>
      <c r="C710" s="84"/>
      <c r="D710" s="84"/>
      <c r="E710" s="84"/>
      <c r="F710" s="84"/>
      <c r="G710" s="84"/>
      <c r="H710" s="84"/>
      <c r="I710" s="84"/>
      <c r="J710" s="84"/>
      <c r="K710" s="550"/>
    </row>
    <row r="711" spans="1:11" ht="15" customHeight="1">
      <c r="A711" s="84"/>
      <c r="B711" s="84"/>
      <c r="C711" s="84"/>
      <c r="D711" s="84"/>
      <c r="E711" s="84"/>
      <c r="F711" s="84"/>
      <c r="G711" s="84"/>
      <c r="H711" s="84"/>
      <c r="I711" s="84"/>
      <c r="J711" s="84"/>
      <c r="K711" s="550"/>
    </row>
    <row r="712" spans="1:11" ht="15" customHeight="1">
      <c r="A712" s="84"/>
      <c r="B712" s="84"/>
      <c r="C712" s="84"/>
      <c r="D712" s="84"/>
      <c r="E712" s="84"/>
      <c r="F712" s="84"/>
      <c r="G712" s="84"/>
      <c r="H712" s="84"/>
      <c r="I712" s="84"/>
      <c r="J712" s="84"/>
      <c r="K712" s="550"/>
    </row>
    <row r="713" spans="1:11" ht="15" customHeight="1">
      <c r="A713" s="84"/>
      <c r="B713" s="84"/>
      <c r="C713" s="84"/>
      <c r="D713" s="84"/>
      <c r="E713" s="84"/>
      <c r="F713" s="84"/>
      <c r="G713" s="84"/>
      <c r="H713" s="84"/>
      <c r="I713" s="84"/>
      <c r="J713" s="84"/>
      <c r="K713" s="550"/>
    </row>
    <row r="714" spans="1:11" ht="15" customHeight="1">
      <c r="A714" s="84"/>
      <c r="B714" s="84"/>
      <c r="C714" s="84"/>
      <c r="D714" s="84"/>
      <c r="E714" s="84"/>
      <c r="F714" s="84"/>
      <c r="G714" s="84"/>
      <c r="H714" s="84"/>
      <c r="I714" s="84"/>
      <c r="J714" s="84"/>
      <c r="K714" s="550"/>
    </row>
    <row r="715" spans="1:11" ht="15" customHeight="1">
      <c r="A715" s="84"/>
      <c r="B715" s="84"/>
      <c r="C715" s="84"/>
      <c r="D715" s="84"/>
      <c r="E715" s="84"/>
      <c r="F715" s="84"/>
      <c r="G715" s="84"/>
      <c r="H715" s="84"/>
      <c r="I715" s="84"/>
      <c r="J715" s="84"/>
      <c r="K715" s="550"/>
    </row>
    <row r="716" spans="1:11" ht="15" customHeight="1">
      <c r="A716" s="84"/>
      <c r="B716" s="84"/>
      <c r="C716" s="84"/>
      <c r="D716" s="84"/>
      <c r="E716" s="84"/>
      <c r="F716" s="84"/>
      <c r="G716" s="84"/>
      <c r="H716" s="84"/>
      <c r="I716" s="84"/>
      <c r="J716" s="84"/>
      <c r="K716" s="550"/>
    </row>
    <row r="717" spans="1:11" ht="15" customHeight="1">
      <c r="A717" s="84"/>
      <c r="B717" s="84"/>
      <c r="C717" s="84"/>
      <c r="D717" s="84"/>
      <c r="E717" s="84"/>
      <c r="F717" s="84"/>
      <c r="G717" s="84"/>
      <c r="H717" s="84"/>
      <c r="I717" s="84"/>
      <c r="J717" s="84"/>
      <c r="K717" s="550"/>
    </row>
    <row r="718" spans="1:11" ht="15" customHeight="1">
      <c r="A718" s="84"/>
      <c r="B718" s="84"/>
      <c r="C718" s="84"/>
      <c r="D718" s="84"/>
      <c r="E718" s="84"/>
      <c r="F718" s="84"/>
      <c r="G718" s="84"/>
      <c r="H718" s="84"/>
      <c r="I718" s="84"/>
      <c r="J718" s="84"/>
      <c r="K718" s="550"/>
    </row>
    <row r="719" spans="1:11" ht="15" customHeight="1">
      <c r="A719" s="84"/>
      <c r="B719" s="84"/>
      <c r="C719" s="84"/>
      <c r="D719" s="84"/>
      <c r="E719" s="84"/>
      <c r="F719" s="84"/>
      <c r="G719" s="84"/>
      <c r="H719" s="84"/>
      <c r="I719" s="84"/>
      <c r="J719" s="84"/>
      <c r="K719" s="550"/>
    </row>
    <row r="720" spans="1:11" ht="15" customHeight="1">
      <c r="A720" s="84"/>
      <c r="B720" s="84"/>
      <c r="C720" s="84"/>
      <c r="D720" s="84"/>
      <c r="E720" s="84"/>
      <c r="F720" s="84"/>
      <c r="G720" s="84"/>
      <c r="H720" s="84"/>
      <c r="I720" s="84"/>
      <c r="J720" s="84"/>
      <c r="K720" s="550"/>
    </row>
    <row r="721" spans="1:11" ht="15" customHeight="1">
      <c r="A721" s="84"/>
      <c r="B721" s="84"/>
      <c r="C721" s="84"/>
      <c r="D721" s="84"/>
      <c r="E721" s="84"/>
      <c r="F721" s="84"/>
      <c r="G721" s="84"/>
      <c r="H721" s="84"/>
      <c r="I721" s="84"/>
      <c r="J721" s="84"/>
      <c r="K721" s="550"/>
    </row>
    <row r="722" spans="1:11" ht="15" customHeight="1">
      <c r="A722" s="84"/>
      <c r="B722" s="84"/>
      <c r="C722" s="84"/>
      <c r="D722" s="84"/>
      <c r="E722" s="84"/>
      <c r="F722" s="84"/>
      <c r="G722" s="84"/>
      <c r="H722" s="84"/>
      <c r="I722" s="84"/>
      <c r="J722" s="84"/>
      <c r="K722" s="550"/>
    </row>
    <row r="723" spans="1:11" ht="15" customHeight="1">
      <c r="A723" s="84"/>
      <c r="B723" s="84"/>
      <c r="C723" s="84"/>
      <c r="D723" s="84"/>
      <c r="E723" s="84"/>
      <c r="F723" s="84"/>
      <c r="G723" s="84"/>
      <c r="H723" s="84"/>
      <c r="I723" s="84"/>
      <c r="J723" s="84"/>
      <c r="K723" s="550"/>
    </row>
    <row r="724" spans="1:11" ht="15" customHeight="1">
      <c r="A724" s="84"/>
      <c r="B724" s="84"/>
      <c r="C724" s="84"/>
      <c r="D724" s="84"/>
      <c r="E724" s="84"/>
      <c r="F724" s="84"/>
      <c r="G724" s="84"/>
      <c r="H724" s="84"/>
      <c r="I724" s="84"/>
      <c r="J724" s="84"/>
      <c r="K724" s="550"/>
    </row>
    <row r="725" spans="1:11" ht="15" customHeight="1">
      <c r="A725" s="84"/>
      <c r="B725" s="84"/>
      <c r="C725" s="84"/>
      <c r="D725" s="84"/>
      <c r="E725" s="84"/>
      <c r="F725" s="84"/>
      <c r="G725" s="84"/>
      <c r="H725" s="84"/>
      <c r="I725" s="84"/>
      <c r="J725" s="84"/>
      <c r="K725" s="550"/>
    </row>
    <row r="726" spans="1:11" ht="15" customHeight="1">
      <c r="A726" s="84"/>
      <c r="B726" s="84"/>
      <c r="C726" s="84"/>
      <c r="D726" s="84"/>
      <c r="E726" s="84"/>
      <c r="F726" s="84"/>
      <c r="G726" s="84"/>
      <c r="H726" s="84"/>
      <c r="I726" s="84"/>
      <c r="J726" s="84"/>
      <c r="K726" s="550"/>
    </row>
    <row r="727" spans="1:11" ht="15" customHeight="1">
      <c r="A727" s="84"/>
      <c r="B727" s="84"/>
      <c r="C727" s="84"/>
      <c r="D727" s="84"/>
      <c r="E727" s="84"/>
      <c r="F727" s="84"/>
      <c r="G727" s="84"/>
      <c r="H727" s="84"/>
      <c r="I727" s="84"/>
      <c r="J727" s="84"/>
      <c r="K727" s="550"/>
    </row>
    <row r="728" spans="1:11" ht="15" customHeight="1">
      <c r="A728" s="84"/>
      <c r="B728" s="84"/>
      <c r="C728" s="84"/>
      <c r="D728" s="84"/>
      <c r="E728" s="84"/>
      <c r="F728" s="84"/>
      <c r="G728" s="84"/>
      <c r="H728" s="84"/>
      <c r="I728" s="84"/>
      <c r="J728" s="84"/>
      <c r="K728" s="550"/>
    </row>
    <row r="729" spans="1:11" ht="15" customHeight="1">
      <c r="A729" s="84"/>
      <c r="B729" s="84"/>
      <c r="C729" s="84"/>
      <c r="D729" s="84"/>
      <c r="E729" s="84"/>
      <c r="F729" s="84"/>
      <c r="G729" s="84"/>
      <c r="H729" s="84"/>
      <c r="I729" s="84"/>
      <c r="J729" s="84"/>
      <c r="K729" s="550"/>
    </row>
    <row r="730" spans="1:11" ht="15" customHeight="1">
      <c r="A730" s="84"/>
      <c r="B730" s="84"/>
      <c r="C730" s="84"/>
      <c r="D730" s="84"/>
      <c r="E730" s="84"/>
      <c r="F730" s="84"/>
      <c r="G730" s="84"/>
      <c r="H730" s="84"/>
      <c r="I730" s="84"/>
      <c r="J730" s="84"/>
      <c r="K730" s="550"/>
    </row>
    <row r="731" spans="1:11" ht="15" customHeight="1">
      <c r="A731" s="84"/>
      <c r="B731" s="84"/>
      <c r="C731" s="84"/>
      <c r="D731" s="84"/>
      <c r="E731" s="84"/>
      <c r="F731" s="84"/>
      <c r="G731" s="84"/>
      <c r="H731" s="84"/>
      <c r="I731" s="84"/>
      <c r="J731" s="84"/>
      <c r="K731" s="550"/>
    </row>
    <row r="732" spans="1:11" ht="15" customHeight="1">
      <c r="A732" s="84"/>
      <c r="B732" s="84"/>
      <c r="C732" s="84"/>
      <c r="D732" s="84"/>
      <c r="E732" s="84"/>
      <c r="F732" s="84"/>
      <c r="G732" s="84"/>
      <c r="H732" s="84"/>
      <c r="I732" s="84"/>
      <c r="J732" s="84"/>
      <c r="K732" s="550"/>
    </row>
    <row r="733" spans="1:11" ht="15" customHeight="1">
      <c r="A733" s="84"/>
      <c r="B733" s="84"/>
      <c r="C733" s="84"/>
      <c r="D733" s="84"/>
      <c r="E733" s="84"/>
      <c r="F733" s="84"/>
      <c r="G733" s="84"/>
      <c r="H733" s="84"/>
      <c r="I733" s="84"/>
      <c r="J733" s="84"/>
      <c r="K733" s="550"/>
    </row>
    <row r="734" spans="1:11" ht="15" customHeight="1">
      <c r="A734" s="84"/>
      <c r="B734" s="84"/>
      <c r="C734" s="84"/>
      <c r="D734" s="84"/>
      <c r="E734" s="84"/>
      <c r="F734" s="84"/>
      <c r="G734" s="84"/>
      <c r="H734" s="84"/>
      <c r="I734" s="84"/>
      <c r="J734" s="84"/>
      <c r="K734" s="550"/>
    </row>
    <row r="735" spans="1:11" ht="15" customHeight="1">
      <c r="A735" s="84"/>
      <c r="B735" s="84"/>
      <c r="C735" s="84"/>
      <c r="D735" s="84"/>
      <c r="E735" s="84"/>
      <c r="F735" s="84"/>
      <c r="G735" s="84"/>
      <c r="H735" s="84"/>
      <c r="I735" s="84"/>
      <c r="J735" s="84"/>
      <c r="K735" s="550"/>
    </row>
    <row r="736" spans="1:11" ht="15" customHeight="1">
      <c r="A736" s="84"/>
      <c r="B736" s="84"/>
      <c r="C736" s="84"/>
      <c r="D736" s="84"/>
      <c r="E736" s="84"/>
      <c r="F736" s="84"/>
      <c r="G736" s="84"/>
      <c r="H736" s="84"/>
      <c r="I736" s="84"/>
      <c r="J736" s="84"/>
      <c r="K736" s="550"/>
    </row>
    <row r="737" spans="1:11" ht="15" customHeight="1">
      <c r="A737" s="84"/>
      <c r="B737" s="84"/>
      <c r="C737" s="84"/>
      <c r="D737" s="84"/>
      <c r="E737" s="84"/>
      <c r="F737" s="84"/>
      <c r="G737" s="84"/>
      <c r="H737" s="84"/>
      <c r="I737" s="84"/>
      <c r="J737" s="84"/>
      <c r="K737" s="550"/>
    </row>
    <row r="738" spans="1:11" ht="15" customHeight="1">
      <c r="A738" s="84"/>
      <c r="B738" s="84"/>
      <c r="C738" s="84"/>
      <c r="D738" s="84"/>
      <c r="E738" s="84"/>
      <c r="F738" s="84"/>
      <c r="G738" s="84"/>
      <c r="H738" s="84"/>
      <c r="I738" s="84"/>
      <c r="J738" s="84"/>
      <c r="K738" s="550"/>
    </row>
    <row r="739" spans="1:11" ht="15" customHeight="1">
      <c r="A739" s="84"/>
      <c r="B739" s="84"/>
      <c r="C739" s="84"/>
      <c r="D739" s="84"/>
      <c r="E739" s="84"/>
      <c r="F739" s="84"/>
      <c r="G739" s="84"/>
      <c r="H739" s="84"/>
      <c r="I739" s="84"/>
      <c r="J739" s="84"/>
      <c r="K739" s="550"/>
    </row>
    <row r="740" spans="1:11" ht="15" customHeight="1">
      <c r="A740" s="84"/>
      <c r="B740" s="84"/>
      <c r="C740" s="84"/>
      <c r="D740" s="84"/>
      <c r="E740" s="84"/>
      <c r="F740" s="84"/>
      <c r="G740" s="84"/>
      <c r="H740" s="84"/>
      <c r="I740" s="84"/>
      <c r="J740" s="84"/>
      <c r="K740" s="550"/>
    </row>
    <row r="741" spans="1:11" ht="15" customHeight="1">
      <c r="A741" s="84"/>
      <c r="B741" s="84"/>
      <c r="C741" s="84"/>
      <c r="D741" s="84"/>
      <c r="E741" s="84"/>
      <c r="F741" s="84"/>
      <c r="G741" s="84"/>
      <c r="H741" s="84"/>
      <c r="I741" s="84"/>
      <c r="J741" s="84"/>
      <c r="K741" s="550"/>
    </row>
    <row r="742" spans="1:11" ht="15" customHeight="1">
      <c r="A742" s="84"/>
      <c r="B742" s="84"/>
      <c r="C742" s="84"/>
      <c r="D742" s="84"/>
      <c r="E742" s="84"/>
      <c r="F742" s="84"/>
      <c r="G742" s="84"/>
      <c r="H742" s="84"/>
      <c r="I742" s="84"/>
      <c r="J742" s="84"/>
      <c r="K742" s="550"/>
    </row>
    <row r="743" spans="1:11" ht="15" customHeight="1">
      <c r="A743" s="84"/>
      <c r="B743" s="84"/>
      <c r="C743" s="84"/>
      <c r="D743" s="84"/>
      <c r="E743" s="84"/>
      <c r="F743" s="84"/>
      <c r="G743" s="84"/>
      <c r="H743" s="84"/>
      <c r="I743" s="84"/>
      <c r="J743" s="84"/>
      <c r="K743" s="550"/>
    </row>
    <row r="744" spans="1:11" ht="15" customHeight="1">
      <c r="A744" s="84"/>
      <c r="B744" s="84"/>
      <c r="C744" s="84"/>
      <c r="D744" s="84"/>
      <c r="E744" s="84"/>
      <c r="F744" s="84"/>
      <c r="G744" s="84"/>
      <c r="H744" s="84"/>
      <c r="I744" s="84"/>
      <c r="J744" s="84"/>
      <c r="K744" s="550"/>
    </row>
    <row r="745" spans="1:11" ht="15" customHeight="1">
      <c r="A745" s="84"/>
      <c r="B745" s="84"/>
      <c r="C745" s="84"/>
      <c r="D745" s="84"/>
      <c r="E745" s="84"/>
      <c r="F745" s="84"/>
      <c r="G745" s="84"/>
      <c r="H745" s="84"/>
      <c r="I745" s="84"/>
      <c r="J745" s="84"/>
      <c r="K745" s="550"/>
    </row>
    <row r="746" spans="1:11" ht="15" customHeight="1">
      <c r="A746" s="84"/>
      <c r="B746" s="84"/>
      <c r="C746" s="84"/>
      <c r="D746" s="84"/>
      <c r="E746" s="84"/>
      <c r="F746" s="84"/>
      <c r="G746" s="84"/>
      <c r="H746" s="84"/>
      <c r="I746" s="84"/>
      <c r="J746" s="84"/>
      <c r="K746" s="550"/>
    </row>
    <row r="747" spans="1:11" ht="15" customHeight="1">
      <c r="A747" s="84"/>
      <c r="B747" s="84"/>
      <c r="C747" s="84"/>
      <c r="D747" s="84"/>
      <c r="E747" s="84"/>
      <c r="F747" s="84"/>
      <c r="G747" s="84"/>
      <c r="H747" s="84"/>
      <c r="I747" s="84"/>
      <c r="J747" s="84"/>
      <c r="K747" s="550"/>
    </row>
    <row r="748" spans="1:11" ht="15" customHeight="1">
      <c r="A748" s="84"/>
      <c r="B748" s="84"/>
      <c r="C748" s="84"/>
      <c r="D748" s="84"/>
      <c r="E748" s="84"/>
      <c r="F748" s="84"/>
      <c r="G748" s="84"/>
      <c r="H748" s="84"/>
      <c r="I748" s="84"/>
      <c r="J748" s="84"/>
      <c r="K748" s="550"/>
    </row>
    <row r="749" spans="1:11" ht="15" customHeight="1">
      <c r="A749" s="84"/>
      <c r="B749" s="84"/>
      <c r="C749" s="84"/>
      <c r="D749" s="84"/>
      <c r="E749" s="84"/>
      <c r="F749" s="84"/>
      <c r="G749" s="84"/>
      <c r="H749" s="84"/>
      <c r="I749" s="84"/>
      <c r="J749" s="84"/>
      <c r="K749" s="550"/>
    </row>
    <row r="750" spans="1:11" ht="15" customHeight="1">
      <c r="A750" s="84"/>
      <c r="B750" s="84"/>
      <c r="C750" s="84"/>
      <c r="D750" s="84"/>
      <c r="E750" s="84"/>
      <c r="F750" s="84"/>
      <c r="G750" s="84"/>
      <c r="H750" s="84"/>
      <c r="I750" s="84"/>
      <c r="J750" s="84"/>
      <c r="K750" s="550"/>
    </row>
    <row r="751" spans="1:11" ht="15" customHeight="1">
      <c r="A751" s="84"/>
      <c r="B751" s="84"/>
      <c r="C751" s="84"/>
      <c r="D751" s="84"/>
      <c r="E751" s="84"/>
      <c r="F751" s="84"/>
      <c r="G751" s="84"/>
      <c r="H751" s="84"/>
      <c r="I751" s="84"/>
      <c r="J751" s="84"/>
      <c r="K751" s="550"/>
    </row>
    <row r="752" spans="1:11" ht="15" customHeight="1">
      <c r="A752" s="84"/>
      <c r="B752" s="84"/>
      <c r="C752" s="84"/>
      <c r="D752" s="84"/>
      <c r="E752" s="84"/>
      <c r="F752" s="84"/>
      <c r="G752" s="84"/>
      <c r="H752" s="84"/>
      <c r="I752" s="84"/>
      <c r="J752" s="84"/>
      <c r="K752" s="550"/>
    </row>
    <row r="753" spans="1:11" ht="15" customHeight="1">
      <c r="A753" s="84"/>
      <c r="B753" s="84"/>
      <c r="C753" s="84"/>
      <c r="D753" s="84"/>
      <c r="E753" s="84"/>
      <c r="F753" s="84"/>
      <c r="G753" s="84"/>
      <c r="H753" s="84"/>
      <c r="I753" s="84"/>
      <c r="J753" s="84"/>
      <c r="K753" s="550"/>
    </row>
    <row r="754" spans="1:11" ht="15" customHeight="1">
      <c r="A754" s="84"/>
      <c r="B754" s="84"/>
      <c r="C754" s="84"/>
      <c r="D754" s="84"/>
      <c r="E754" s="84"/>
      <c r="F754" s="84"/>
      <c r="G754" s="84"/>
      <c r="H754" s="84"/>
      <c r="I754" s="84"/>
      <c r="J754" s="84"/>
      <c r="K754" s="550"/>
    </row>
    <row r="755" spans="1:11" ht="15" customHeight="1">
      <c r="A755" s="84"/>
      <c r="B755" s="84"/>
      <c r="C755" s="84"/>
      <c r="D755" s="84"/>
      <c r="E755" s="84"/>
      <c r="F755" s="84"/>
      <c r="G755" s="84"/>
      <c r="H755" s="84"/>
      <c r="I755" s="84"/>
      <c r="J755" s="84"/>
      <c r="K755" s="550"/>
    </row>
    <row r="756" spans="1:11" ht="15" customHeight="1">
      <c r="A756" s="84"/>
      <c r="B756" s="84"/>
      <c r="C756" s="84"/>
      <c r="D756" s="84"/>
      <c r="E756" s="84"/>
      <c r="F756" s="84"/>
      <c r="G756" s="84"/>
      <c r="H756" s="84"/>
      <c r="I756" s="84"/>
      <c r="J756" s="84"/>
      <c r="K756" s="550"/>
    </row>
    <row r="757" spans="1:11" ht="15" customHeight="1">
      <c r="A757" s="84"/>
      <c r="B757" s="84"/>
      <c r="C757" s="84"/>
      <c r="D757" s="84"/>
      <c r="E757" s="84"/>
      <c r="F757" s="84"/>
      <c r="G757" s="84"/>
      <c r="H757" s="84"/>
      <c r="I757" s="84"/>
      <c r="J757" s="84"/>
      <c r="K757" s="550"/>
    </row>
    <row r="758" spans="1:11" ht="15" customHeight="1">
      <c r="A758" s="84"/>
      <c r="B758" s="84"/>
      <c r="C758" s="84"/>
      <c r="D758" s="84"/>
      <c r="E758" s="84"/>
      <c r="F758" s="84"/>
      <c r="G758" s="84"/>
      <c r="H758" s="84"/>
      <c r="I758" s="84"/>
      <c r="J758" s="84"/>
      <c r="K758" s="550"/>
    </row>
    <row r="759" spans="1:11" ht="15" customHeight="1">
      <c r="A759" s="84"/>
      <c r="B759" s="84"/>
      <c r="C759" s="84"/>
      <c r="D759" s="84"/>
      <c r="E759" s="84"/>
      <c r="F759" s="84"/>
      <c r="G759" s="84"/>
      <c r="H759" s="84"/>
      <c r="I759" s="84"/>
      <c r="J759" s="84"/>
      <c r="K759" s="550"/>
    </row>
    <row r="760" spans="1:11" ht="15" customHeight="1">
      <c r="A760" s="84"/>
      <c r="B760" s="84"/>
      <c r="C760" s="84"/>
      <c r="D760" s="84"/>
      <c r="E760" s="84"/>
      <c r="F760" s="84"/>
      <c r="G760" s="84"/>
      <c r="H760" s="84"/>
      <c r="I760" s="84"/>
      <c r="J760" s="84"/>
      <c r="K760" s="550"/>
    </row>
    <row r="761" spans="1:11" ht="15" customHeight="1">
      <c r="A761" s="84"/>
      <c r="B761" s="84"/>
      <c r="C761" s="84"/>
      <c r="D761" s="84"/>
      <c r="E761" s="84"/>
      <c r="F761" s="84"/>
      <c r="G761" s="84"/>
      <c r="H761" s="84"/>
      <c r="I761" s="84"/>
      <c r="J761" s="84"/>
      <c r="K761" s="550"/>
    </row>
    <row r="762" spans="1:11" ht="15" customHeight="1">
      <c r="A762" s="84"/>
      <c r="B762" s="84"/>
      <c r="C762" s="84"/>
      <c r="D762" s="84"/>
      <c r="E762" s="84"/>
      <c r="F762" s="84"/>
      <c r="G762" s="84"/>
      <c r="H762" s="84"/>
      <c r="I762" s="84"/>
      <c r="J762" s="84"/>
      <c r="K762" s="550"/>
    </row>
    <row r="763" spans="1:11" ht="15" customHeight="1">
      <c r="A763" s="84"/>
      <c r="B763" s="84"/>
      <c r="C763" s="84"/>
      <c r="D763" s="84"/>
      <c r="E763" s="84"/>
      <c r="F763" s="84"/>
      <c r="G763" s="84"/>
      <c r="H763" s="84"/>
      <c r="I763" s="84"/>
      <c r="J763" s="84"/>
      <c r="K763" s="550"/>
    </row>
    <row r="764" spans="1:11" ht="15" customHeight="1">
      <c r="A764" s="84"/>
      <c r="B764" s="84"/>
      <c r="C764" s="84"/>
      <c r="D764" s="84"/>
      <c r="E764" s="84"/>
      <c r="F764" s="84"/>
      <c r="G764" s="84"/>
      <c r="H764" s="84"/>
      <c r="I764" s="84"/>
      <c r="J764" s="84"/>
      <c r="K764" s="550"/>
    </row>
    <row r="765" spans="1:11" ht="15" customHeight="1">
      <c r="A765" s="84"/>
      <c r="B765" s="84"/>
      <c r="C765" s="84"/>
      <c r="D765" s="84"/>
      <c r="E765" s="84"/>
      <c r="F765" s="84"/>
      <c r="G765" s="84"/>
      <c r="H765" s="84"/>
      <c r="I765" s="84"/>
      <c r="J765" s="84"/>
      <c r="K765" s="550"/>
    </row>
    <row r="766" spans="1:11" ht="15" customHeight="1">
      <c r="A766" s="84"/>
      <c r="B766" s="84"/>
      <c r="C766" s="84"/>
      <c r="D766" s="84"/>
      <c r="E766" s="84"/>
      <c r="F766" s="84"/>
      <c r="G766" s="84"/>
      <c r="H766" s="84"/>
      <c r="I766" s="84"/>
      <c r="J766" s="84"/>
      <c r="K766" s="550"/>
    </row>
    <row r="767" spans="1:11" ht="15" customHeight="1">
      <c r="A767" s="84"/>
      <c r="B767" s="84"/>
      <c r="C767" s="84"/>
      <c r="D767" s="84"/>
      <c r="E767" s="84"/>
      <c r="F767" s="84"/>
      <c r="G767" s="84"/>
      <c r="H767" s="84"/>
      <c r="I767" s="84"/>
      <c r="J767" s="84"/>
      <c r="K767" s="550"/>
    </row>
    <row r="768" spans="1:11" ht="15" customHeight="1">
      <c r="A768" s="84"/>
      <c r="B768" s="84"/>
      <c r="C768" s="84"/>
      <c r="D768" s="84"/>
      <c r="E768" s="84"/>
      <c r="F768" s="84"/>
      <c r="G768" s="84"/>
      <c r="H768" s="84"/>
      <c r="I768" s="84"/>
      <c r="J768" s="84"/>
      <c r="K768" s="550"/>
    </row>
    <row r="769" spans="1:11" ht="15" customHeight="1">
      <c r="A769" s="84"/>
      <c r="B769" s="84"/>
      <c r="C769" s="84"/>
      <c r="D769" s="84"/>
      <c r="E769" s="84"/>
      <c r="F769" s="84"/>
      <c r="G769" s="84"/>
      <c r="H769" s="84"/>
      <c r="I769" s="84"/>
      <c r="J769" s="84"/>
      <c r="K769" s="550"/>
    </row>
    <row r="770" spans="1:11" ht="15" customHeight="1">
      <c r="A770" s="84"/>
      <c r="B770" s="84"/>
      <c r="C770" s="84"/>
      <c r="D770" s="84"/>
      <c r="E770" s="84"/>
      <c r="F770" s="84"/>
      <c r="G770" s="84"/>
      <c r="H770" s="84"/>
      <c r="I770" s="84"/>
      <c r="J770" s="84"/>
      <c r="K770" s="550"/>
    </row>
    <row r="771" spans="1:11" ht="15" customHeight="1">
      <c r="A771" s="84"/>
      <c r="B771" s="84"/>
      <c r="C771" s="84"/>
      <c r="D771" s="84"/>
      <c r="E771" s="84"/>
      <c r="F771" s="84"/>
      <c r="G771" s="84"/>
      <c r="H771" s="84"/>
      <c r="I771" s="84"/>
      <c r="J771" s="84"/>
      <c r="K771" s="550"/>
    </row>
    <row r="772" spans="1:11" ht="15" customHeight="1">
      <c r="A772" s="84"/>
      <c r="B772" s="84"/>
      <c r="C772" s="84"/>
      <c r="D772" s="84"/>
      <c r="E772" s="84"/>
      <c r="F772" s="84"/>
      <c r="G772" s="84"/>
      <c r="H772" s="84"/>
      <c r="I772" s="84"/>
      <c r="J772" s="84"/>
      <c r="K772" s="550"/>
    </row>
    <row r="773" spans="1:11" ht="15" customHeight="1">
      <c r="A773" s="84"/>
      <c r="B773" s="84"/>
      <c r="C773" s="84"/>
      <c r="D773" s="84"/>
      <c r="E773" s="84"/>
      <c r="F773" s="84"/>
      <c r="G773" s="84"/>
      <c r="H773" s="84"/>
      <c r="I773" s="84"/>
      <c r="J773" s="84"/>
      <c r="K773" s="550"/>
    </row>
    <row r="774" spans="1:11" ht="15" customHeight="1">
      <c r="A774" s="84"/>
      <c r="B774" s="84"/>
      <c r="C774" s="84"/>
      <c r="D774" s="84"/>
      <c r="E774" s="84"/>
      <c r="F774" s="84"/>
      <c r="G774" s="84"/>
      <c r="H774" s="84"/>
      <c r="I774" s="84"/>
      <c r="J774" s="84"/>
      <c r="K774" s="550"/>
    </row>
    <row r="775" spans="1:11" ht="15" customHeight="1">
      <c r="A775" s="84"/>
      <c r="B775" s="84"/>
      <c r="C775" s="84"/>
      <c r="D775" s="84"/>
      <c r="E775" s="84"/>
      <c r="F775" s="84"/>
      <c r="G775" s="84"/>
      <c r="H775" s="84"/>
      <c r="I775" s="84"/>
      <c r="J775" s="84"/>
      <c r="K775" s="550"/>
    </row>
    <row r="776" spans="1:11" ht="15" customHeight="1">
      <c r="A776" s="84"/>
      <c r="B776" s="84"/>
      <c r="C776" s="84"/>
      <c r="D776" s="84"/>
      <c r="E776" s="84"/>
      <c r="F776" s="84"/>
      <c r="G776" s="84"/>
      <c r="H776" s="84"/>
      <c r="I776" s="84"/>
      <c r="J776" s="84"/>
      <c r="K776" s="550"/>
    </row>
    <row r="777" spans="1:11" ht="15" customHeight="1">
      <c r="A777" s="84"/>
      <c r="B777" s="84"/>
      <c r="C777" s="84"/>
      <c r="D777" s="84"/>
      <c r="E777" s="84"/>
      <c r="F777" s="84"/>
      <c r="G777" s="84"/>
      <c r="H777" s="84"/>
      <c r="I777" s="84"/>
      <c r="J777" s="84"/>
      <c r="K777" s="550"/>
    </row>
    <row r="778" spans="1:11" ht="15" customHeight="1">
      <c r="A778" s="84"/>
      <c r="B778" s="84"/>
      <c r="C778" s="84"/>
      <c r="D778" s="84"/>
      <c r="E778" s="84"/>
      <c r="F778" s="84"/>
      <c r="G778" s="84"/>
      <c r="H778" s="84"/>
      <c r="I778" s="84"/>
      <c r="J778" s="84"/>
      <c r="K778" s="550"/>
    </row>
    <row r="779" spans="1:11" ht="15" customHeight="1">
      <c r="A779" s="84"/>
      <c r="B779" s="84"/>
      <c r="C779" s="84"/>
      <c r="D779" s="84"/>
      <c r="E779" s="84"/>
      <c r="F779" s="84"/>
      <c r="G779" s="84"/>
      <c r="H779" s="84"/>
      <c r="I779" s="84"/>
      <c r="J779" s="84"/>
      <c r="K779" s="550"/>
    </row>
    <row r="780" spans="1:11" ht="15" customHeight="1">
      <c r="A780" s="84"/>
      <c r="B780" s="84"/>
      <c r="C780" s="84"/>
      <c r="D780" s="84"/>
      <c r="E780" s="84"/>
      <c r="F780" s="84"/>
      <c r="G780" s="84"/>
      <c r="H780" s="84"/>
      <c r="I780" s="84"/>
      <c r="J780" s="84"/>
      <c r="K780" s="550"/>
    </row>
    <row r="781" spans="1:11" ht="15" customHeight="1">
      <c r="A781" s="84"/>
      <c r="B781" s="84"/>
      <c r="C781" s="84"/>
      <c r="D781" s="84"/>
      <c r="E781" s="84"/>
      <c r="F781" s="84"/>
      <c r="G781" s="84"/>
      <c r="H781" s="84"/>
      <c r="I781" s="84"/>
      <c r="J781" s="84"/>
      <c r="K781" s="550"/>
    </row>
    <row r="782" spans="1:11" ht="15" customHeight="1">
      <c r="A782" s="84"/>
      <c r="B782" s="84"/>
      <c r="C782" s="84"/>
      <c r="D782" s="84"/>
      <c r="E782" s="84"/>
      <c r="F782" s="84"/>
      <c r="G782" s="84"/>
      <c r="H782" s="84"/>
      <c r="I782" s="84"/>
      <c r="J782" s="84"/>
      <c r="K782" s="550"/>
    </row>
    <row r="783" spans="1:11" ht="15" customHeight="1">
      <c r="A783" s="84"/>
      <c r="B783" s="84"/>
      <c r="C783" s="84"/>
      <c r="D783" s="84"/>
      <c r="E783" s="84"/>
      <c r="F783" s="84"/>
      <c r="G783" s="84"/>
      <c r="H783" s="84"/>
      <c r="I783" s="84"/>
      <c r="J783" s="84"/>
      <c r="K783" s="550"/>
    </row>
    <row r="784" spans="1:11" ht="15" customHeight="1">
      <c r="A784" s="84"/>
      <c r="B784" s="84"/>
      <c r="C784" s="84"/>
      <c r="D784" s="84"/>
      <c r="E784" s="84"/>
      <c r="F784" s="84"/>
      <c r="G784" s="84"/>
      <c r="H784" s="84"/>
      <c r="I784" s="84"/>
      <c r="J784" s="84"/>
      <c r="K784" s="550"/>
    </row>
    <row r="785" spans="1:11" ht="15" customHeight="1">
      <c r="A785" s="84"/>
      <c r="B785" s="84"/>
      <c r="C785" s="84"/>
      <c r="D785" s="84"/>
      <c r="E785" s="84"/>
      <c r="F785" s="84"/>
      <c r="G785" s="84"/>
      <c r="H785" s="84"/>
      <c r="I785" s="84"/>
      <c r="J785" s="84"/>
      <c r="K785" s="550"/>
    </row>
    <row r="786" spans="1:11" ht="15" customHeight="1">
      <c r="A786" s="84"/>
      <c r="B786" s="84"/>
      <c r="C786" s="84"/>
      <c r="D786" s="84"/>
      <c r="E786" s="84"/>
      <c r="F786" s="84"/>
      <c r="G786" s="84"/>
      <c r="H786" s="84"/>
      <c r="I786" s="84"/>
      <c r="J786" s="84"/>
      <c r="K786" s="550"/>
    </row>
    <row r="787" spans="1:11" ht="15" customHeight="1">
      <c r="A787" s="84"/>
      <c r="B787" s="84"/>
      <c r="C787" s="84"/>
      <c r="D787" s="84"/>
      <c r="E787" s="84"/>
      <c r="F787" s="84"/>
      <c r="G787" s="84"/>
      <c r="H787" s="84"/>
      <c r="I787" s="84"/>
      <c r="J787" s="84"/>
      <c r="K787" s="550"/>
    </row>
    <row r="788" spans="1:11" ht="15" customHeight="1">
      <c r="A788" s="84"/>
      <c r="B788" s="84"/>
      <c r="C788" s="84"/>
      <c r="D788" s="84"/>
      <c r="E788" s="84"/>
      <c r="F788" s="84"/>
      <c r="G788" s="84"/>
      <c r="H788" s="84"/>
      <c r="I788" s="84"/>
      <c r="J788" s="84"/>
      <c r="K788" s="550"/>
    </row>
    <row r="789" spans="1:11" ht="15" customHeight="1">
      <c r="A789" s="84"/>
      <c r="B789" s="84"/>
      <c r="C789" s="84"/>
      <c r="D789" s="84"/>
      <c r="E789" s="84"/>
      <c r="F789" s="84"/>
      <c r="G789" s="84"/>
      <c r="H789" s="84"/>
      <c r="I789" s="84"/>
      <c r="J789" s="84"/>
      <c r="K789" s="550"/>
    </row>
    <row r="790" spans="1:11" ht="15" customHeight="1">
      <c r="A790" s="84"/>
      <c r="B790" s="84"/>
      <c r="C790" s="84"/>
      <c r="D790" s="84"/>
      <c r="E790" s="84"/>
      <c r="F790" s="84"/>
      <c r="G790" s="84"/>
      <c r="H790" s="84"/>
      <c r="I790" s="84"/>
      <c r="J790" s="84"/>
      <c r="K790" s="550"/>
    </row>
    <row r="791" spans="1:11" ht="15" customHeight="1">
      <c r="A791" s="84"/>
      <c r="B791" s="84"/>
      <c r="C791" s="84"/>
      <c r="D791" s="84"/>
      <c r="E791" s="84"/>
      <c r="F791" s="84"/>
      <c r="G791" s="84"/>
      <c r="H791" s="84"/>
      <c r="I791" s="84"/>
      <c r="J791" s="84"/>
      <c r="K791" s="550"/>
    </row>
    <row r="792" spans="1:11" ht="15" customHeight="1">
      <c r="A792" s="84"/>
      <c r="B792" s="84"/>
      <c r="C792" s="84"/>
      <c r="D792" s="84"/>
      <c r="E792" s="84"/>
      <c r="F792" s="84"/>
      <c r="G792" s="84"/>
      <c r="H792" s="84"/>
      <c r="I792" s="84"/>
      <c r="J792" s="84"/>
      <c r="K792" s="550"/>
    </row>
    <row r="793" spans="1:11" ht="15" customHeight="1">
      <c r="A793" s="84"/>
      <c r="B793" s="84"/>
      <c r="C793" s="84"/>
      <c r="D793" s="84"/>
      <c r="E793" s="84"/>
      <c r="F793" s="84"/>
      <c r="G793" s="84"/>
      <c r="H793" s="84"/>
      <c r="I793" s="84"/>
      <c r="J793" s="84"/>
      <c r="K793" s="550"/>
    </row>
    <row r="794" spans="1:11" ht="15" customHeight="1">
      <c r="A794" s="84"/>
      <c r="B794" s="84"/>
      <c r="C794" s="84"/>
      <c r="D794" s="84"/>
      <c r="E794" s="84"/>
      <c r="F794" s="84"/>
      <c r="G794" s="84"/>
      <c r="H794" s="84"/>
      <c r="I794" s="84"/>
      <c r="J794" s="84"/>
      <c r="K794" s="550"/>
    </row>
    <row r="795" spans="1:11" ht="15" customHeight="1">
      <c r="A795" s="84"/>
      <c r="B795" s="84"/>
      <c r="C795" s="84"/>
      <c r="D795" s="84"/>
      <c r="E795" s="84"/>
      <c r="F795" s="84"/>
      <c r="G795" s="84"/>
      <c r="H795" s="84"/>
      <c r="I795" s="84"/>
      <c r="J795" s="84"/>
      <c r="K795" s="550"/>
    </row>
    <row r="796" spans="1:11" ht="15" customHeight="1">
      <c r="A796" s="84"/>
      <c r="B796" s="84"/>
      <c r="C796" s="84"/>
      <c r="D796" s="84"/>
      <c r="E796" s="84"/>
      <c r="F796" s="84"/>
      <c r="G796" s="84"/>
      <c r="H796" s="84"/>
      <c r="I796" s="84"/>
      <c r="J796" s="84"/>
      <c r="K796" s="550"/>
    </row>
    <row r="797" spans="1:11" ht="15" customHeight="1">
      <c r="A797" s="84"/>
      <c r="B797" s="84"/>
      <c r="C797" s="84"/>
      <c r="D797" s="84"/>
      <c r="E797" s="84"/>
      <c r="F797" s="84"/>
      <c r="G797" s="84"/>
      <c r="H797" s="84"/>
      <c r="I797" s="84"/>
      <c r="J797" s="84"/>
      <c r="K797" s="550"/>
    </row>
    <row r="798" spans="1:11" ht="15" customHeight="1">
      <c r="A798" s="84"/>
      <c r="B798" s="84"/>
      <c r="C798" s="84"/>
      <c r="D798" s="84"/>
      <c r="E798" s="84"/>
      <c r="F798" s="84"/>
      <c r="G798" s="84"/>
      <c r="H798" s="84"/>
      <c r="I798" s="84"/>
      <c r="J798" s="84"/>
      <c r="K798" s="550"/>
    </row>
    <row r="799" spans="1:11" ht="15" customHeight="1">
      <c r="A799" s="84"/>
      <c r="B799" s="84"/>
      <c r="C799" s="84"/>
      <c r="D799" s="84"/>
      <c r="E799" s="84"/>
      <c r="F799" s="84"/>
      <c r="G799" s="84"/>
      <c r="H799" s="84"/>
      <c r="I799" s="84"/>
      <c r="J799" s="84"/>
      <c r="K799" s="550"/>
    </row>
    <row r="800" spans="1:11" ht="15" customHeight="1">
      <c r="A800" s="84"/>
      <c r="B800" s="84"/>
      <c r="C800" s="84"/>
      <c r="D800" s="84"/>
      <c r="E800" s="84"/>
      <c r="F800" s="84"/>
      <c r="G800" s="84"/>
      <c r="H800" s="84"/>
      <c r="I800" s="84"/>
      <c r="J800" s="84"/>
      <c r="K800" s="550"/>
    </row>
    <row r="801" spans="1:11" ht="15" customHeight="1">
      <c r="A801" s="84"/>
      <c r="B801" s="84"/>
      <c r="C801" s="84"/>
      <c r="D801" s="84"/>
      <c r="E801" s="84"/>
      <c r="F801" s="84"/>
      <c r="G801" s="84"/>
      <c r="H801" s="84"/>
      <c r="I801" s="84"/>
      <c r="J801" s="84"/>
      <c r="K801" s="550"/>
    </row>
    <row r="802" spans="1:11" ht="15" customHeight="1">
      <c r="A802" s="84"/>
      <c r="B802" s="84"/>
      <c r="C802" s="84"/>
      <c r="D802" s="84"/>
      <c r="E802" s="84"/>
      <c r="F802" s="84"/>
      <c r="G802" s="84"/>
      <c r="H802" s="84"/>
      <c r="I802" s="84"/>
      <c r="J802" s="84"/>
      <c r="K802" s="550"/>
    </row>
    <row r="803" spans="1:11" ht="15" customHeight="1">
      <c r="A803" s="84"/>
      <c r="B803" s="84"/>
      <c r="C803" s="84"/>
      <c r="D803" s="84"/>
      <c r="E803" s="84"/>
      <c r="F803" s="84"/>
      <c r="G803" s="84"/>
      <c r="H803" s="84"/>
      <c r="I803" s="84"/>
      <c r="J803" s="84"/>
      <c r="K803" s="550"/>
    </row>
    <row r="804" spans="1:11" ht="15" customHeight="1">
      <c r="A804" s="84"/>
      <c r="B804" s="84"/>
      <c r="C804" s="84"/>
      <c r="D804" s="84"/>
      <c r="E804" s="84"/>
      <c r="F804" s="84"/>
      <c r="G804" s="84"/>
      <c r="H804" s="84"/>
      <c r="I804" s="84"/>
      <c r="J804" s="84"/>
      <c r="K804" s="550"/>
    </row>
    <row r="805" spans="1:11" ht="15" customHeight="1">
      <c r="A805" s="84"/>
      <c r="B805" s="84"/>
      <c r="C805" s="84"/>
      <c r="D805" s="84"/>
      <c r="E805" s="84"/>
      <c r="F805" s="84"/>
      <c r="G805" s="84"/>
      <c r="H805" s="84"/>
      <c r="I805" s="84"/>
      <c r="J805" s="84"/>
      <c r="K805" s="550"/>
    </row>
    <row r="806" spans="1:11" ht="15" customHeight="1">
      <c r="A806" s="84"/>
      <c r="B806" s="84"/>
      <c r="C806" s="84"/>
      <c r="D806" s="84"/>
      <c r="E806" s="84"/>
      <c r="F806" s="84"/>
      <c r="G806" s="84"/>
      <c r="H806" s="84"/>
      <c r="I806" s="84"/>
      <c r="J806" s="84"/>
      <c r="K806" s="550"/>
    </row>
    <row r="807" spans="1:11" ht="15" customHeight="1">
      <c r="A807" s="84"/>
      <c r="B807" s="84"/>
      <c r="C807" s="84"/>
      <c r="D807" s="84"/>
      <c r="E807" s="84"/>
      <c r="F807" s="84"/>
      <c r="G807" s="84"/>
      <c r="H807" s="84"/>
      <c r="I807" s="84"/>
      <c r="J807" s="84"/>
      <c r="K807" s="550"/>
    </row>
    <row r="808" spans="1:11" ht="15" customHeight="1">
      <c r="A808" s="84"/>
      <c r="B808" s="84"/>
      <c r="C808" s="84"/>
      <c r="D808" s="84"/>
      <c r="E808" s="84"/>
      <c r="F808" s="84"/>
      <c r="G808" s="84"/>
      <c r="H808" s="84"/>
      <c r="I808" s="84"/>
      <c r="J808" s="84"/>
      <c r="K808" s="550"/>
    </row>
    <row r="809" spans="1:11" ht="15" customHeight="1">
      <c r="A809" s="84"/>
      <c r="B809" s="84"/>
      <c r="C809" s="84"/>
      <c r="D809" s="84"/>
      <c r="E809" s="84"/>
      <c r="F809" s="84"/>
      <c r="G809" s="84"/>
      <c r="H809" s="84"/>
      <c r="I809" s="84"/>
      <c r="J809" s="84"/>
      <c r="K809" s="550"/>
    </row>
    <row r="810" spans="1:11" ht="15" customHeight="1">
      <c r="A810" s="84"/>
      <c r="B810" s="84"/>
      <c r="C810" s="84"/>
      <c r="D810" s="84"/>
      <c r="E810" s="84"/>
      <c r="F810" s="84"/>
      <c r="G810" s="84"/>
      <c r="H810" s="84"/>
      <c r="I810" s="84"/>
      <c r="J810" s="84"/>
      <c r="K810" s="550"/>
    </row>
    <row r="811" spans="1:11" ht="15" customHeight="1">
      <c r="A811" s="84"/>
      <c r="B811" s="84"/>
      <c r="C811" s="84"/>
      <c r="D811" s="84"/>
      <c r="E811" s="84"/>
      <c r="F811" s="84"/>
      <c r="G811" s="84"/>
      <c r="H811" s="84"/>
      <c r="I811" s="84"/>
      <c r="J811" s="84"/>
      <c r="K811" s="550"/>
    </row>
    <row r="812" spans="1:11" ht="15" customHeight="1">
      <c r="A812" s="84"/>
      <c r="B812" s="84"/>
      <c r="C812" s="84"/>
      <c r="D812" s="84"/>
      <c r="E812" s="84"/>
      <c r="F812" s="84"/>
      <c r="G812" s="84"/>
      <c r="H812" s="84"/>
      <c r="I812" s="84"/>
      <c r="J812" s="84"/>
      <c r="K812" s="550"/>
    </row>
    <row r="813" spans="1:11" ht="15" customHeight="1">
      <c r="A813" s="84"/>
      <c r="B813" s="84"/>
      <c r="C813" s="84"/>
      <c r="D813" s="84"/>
      <c r="E813" s="84"/>
      <c r="F813" s="84"/>
      <c r="G813" s="84"/>
      <c r="H813" s="84"/>
      <c r="I813" s="84"/>
      <c r="J813" s="84"/>
      <c r="K813" s="550"/>
    </row>
    <row r="814" spans="1:11" ht="15" customHeight="1">
      <c r="A814" s="84"/>
      <c r="B814" s="84"/>
      <c r="C814" s="84"/>
      <c r="D814" s="84"/>
      <c r="E814" s="84"/>
      <c r="F814" s="84"/>
      <c r="G814" s="84"/>
      <c r="H814" s="84"/>
      <c r="I814" s="84"/>
      <c r="J814" s="84"/>
      <c r="K814" s="550"/>
    </row>
    <row r="815" spans="1:11" ht="15" customHeight="1">
      <c r="A815" s="84"/>
      <c r="B815" s="84"/>
      <c r="C815" s="84"/>
      <c r="D815" s="84"/>
      <c r="E815" s="84"/>
      <c r="F815" s="84"/>
      <c r="G815" s="84"/>
      <c r="H815" s="84"/>
      <c r="I815" s="84"/>
      <c r="J815" s="84"/>
      <c r="K815" s="550"/>
    </row>
    <row r="816" spans="1:11" ht="15" customHeight="1">
      <c r="A816" s="84"/>
      <c r="B816" s="84"/>
      <c r="C816" s="84"/>
      <c r="D816" s="84"/>
      <c r="E816" s="84"/>
      <c r="F816" s="84"/>
      <c r="G816" s="84"/>
      <c r="H816" s="84"/>
      <c r="I816" s="84"/>
      <c r="J816" s="84"/>
      <c r="K816" s="550"/>
    </row>
    <row r="817" spans="1:11" ht="15" customHeight="1">
      <c r="A817" s="84"/>
      <c r="B817" s="84"/>
      <c r="C817" s="84"/>
      <c r="D817" s="84"/>
      <c r="E817" s="84"/>
      <c r="F817" s="84"/>
      <c r="G817" s="84"/>
      <c r="H817" s="84"/>
      <c r="I817" s="84"/>
      <c r="J817" s="84"/>
      <c r="K817" s="550"/>
    </row>
    <row r="818" spans="1:11" ht="15" customHeight="1">
      <c r="A818" s="84"/>
      <c r="B818" s="84"/>
      <c r="C818" s="84"/>
      <c r="D818" s="84"/>
      <c r="E818" s="84"/>
      <c r="F818" s="84"/>
      <c r="G818" s="84"/>
      <c r="H818" s="84"/>
      <c r="I818" s="84"/>
      <c r="J818" s="84"/>
      <c r="K818" s="550"/>
    </row>
    <row r="819" spans="1:11" ht="15" customHeight="1">
      <c r="A819" s="84"/>
      <c r="B819" s="84"/>
      <c r="C819" s="84"/>
      <c r="D819" s="84"/>
      <c r="E819" s="84"/>
      <c r="F819" s="84"/>
      <c r="G819" s="84"/>
      <c r="H819" s="84"/>
      <c r="I819" s="84"/>
      <c r="J819" s="84"/>
      <c r="K819" s="550"/>
    </row>
    <row r="820" spans="1:11" ht="15" customHeight="1">
      <c r="A820" s="84"/>
      <c r="B820" s="84"/>
      <c r="C820" s="84"/>
      <c r="D820" s="84"/>
      <c r="E820" s="84"/>
      <c r="F820" s="84"/>
      <c r="G820" s="84"/>
      <c r="H820" s="84"/>
      <c r="I820" s="84"/>
      <c r="J820" s="84"/>
      <c r="K820" s="550"/>
    </row>
    <row r="821" spans="1:11" ht="15" customHeight="1">
      <c r="A821" s="84"/>
      <c r="B821" s="84"/>
      <c r="C821" s="84"/>
      <c r="D821" s="84"/>
      <c r="E821" s="84"/>
      <c r="F821" s="84"/>
      <c r="G821" s="84"/>
      <c r="H821" s="84"/>
      <c r="I821" s="84"/>
      <c r="J821" s="84"/>
      <c r="K821" s="550"/>
    </row>
    <row r="822" spans="1:11" ht="15" customHeight="1">
      <c r="A822" s="84"/>
      <c r="B822" s="84"/>
      <c r="C822" s="84"/>
      <c r="D822" s="84"/>
      <c r="E822" s="84"/>
      <c r="F822" s="84"/>
      <c r="G822" s="84"/>
      <c r="H822" s="84"/>
      <c r="I822" s="84"/>
      <c r="J822" s="84"/>
      <c r="K822" s="550"/>
    </row>
    <row r="823" spans="1:11" ht="15" customHeight="1">
      <c r="A823" s="84"/>
      <c r="B823" s="84"/>
      <c r="C823" s="84"/>
      <c r="D823" s="84"/>
      <c r="E823" s="84"/>
      <c r="F823" s="84"/>
      <c r="G823" s="84"/>
      <c r="H823" s="84"/>
      <c r="I823" s="84"/>
      <c r="J823" s="84"/>
      <c r="K823" s="550"/>
    </row>
    <row r="824" spans="1:11" ht="15" customHeight="1">
      <c r="A824" s="84"/>
      <c r="B824" s="84"/>
      <c r="C824" s="84"/>
      <c r="D824" s="84"/>
      <c r="E824" s="84"/>
      <c r="F824" s="84"/>
      <c r="G824" s="84"/>
      <c r="H824" s="84"/>
      <c r="I824" s="84"/>
      <c r="J824" s="84"/>
      <c r="K824" s="550"/>
    </row>
    <row r="825" spans="1:11" ht="15" customHeight="1">
      <c r="A825" s="84"/>
      <c r="B825" s="84"/>
      <c r="C825" s="84"/>
      <c r="D825" s="84"/>
      <c r="E825" s="84"/>
      <c r="F825" s="84"/>
      <c r="G825" s="84"/>
      <c r="H825" s="84"/>
      <c r="I825" s="84"/>
      <c r="J825" s="84"/>
      <c r="K825" s="550"/>
    </row>
    <row r="826" spans="1:11" ht="15" customHeight="1">
      <c r="A826" s="84"/>
      <c r="B826" s="84"/>
      <c r="C826" s="84"/>
      <c r="D826" s="84"/>
      <c r="E826" s="84"/>
      <c r="F826" s="84"/>
      <c r="G826" s="84"/>
      <c r="H826" s="84"/>
      <c r="I826" s="84"/>
      <c r="J826" s="84"/>
      <c r="K826" s="550"/>
    </row>
    <row r="827" spans="1:11" ht="15" customHeight="1">
      <c r="A827" s="84"/>
      <c r="B827" s="84"/>
      <c r="C827" s="84"/>
      <c r="D827" s="84"/>
      <c r="E827" s="84"/>
      <c r="F827" s="84"/>
      <c r="G827" s="84"/>
      <c r="H827" s="84"/>
      <c r="I827" s="84"/>
      <c r="J827" s="84"/>
      <c r="K827" s="550"/>
    </row>
    <row r="828" spans="1:11" ht="15" customHeight="1">
      <c r="A828" s="84"/>
      <c r="B828" s="84"/>
      <c r="C828" s="84"/>
      <c r="D828" s="84"/>
      <c r="E828" s="84"/>
      <c r="F828" s="84"/>
      <c r="G828" s="84"/>
      <c r="H828" s="84"/>
      <c r="I828" s="84"/>
      <c r="J828" s="84"/>
      <c r="K828" s="550"/>
    </row>
    <row r="829" spans="1:11" ht="15" customHeight="1">
      <c r="A829" s="84"/>
      <c r="B829" s="84"/>
      <c r="C829" s="84"/>
      <c r="D829" s="84"/>
      <c r="E829" s="84"/>
      <c r="F829" s="84"/>
      <c r="G829" s="84"/>
      <c r="H829" s="84"/>
      <c r="I829" s="84"/>
      <c r="J829" s="84"/>
      <c r="K829" s="550"/>
    </row>
    <row r="830" spans="1:11" ht="15" customHeight="1">
      <c r="A830" s="84"/>
      <c r="B830" s="84"/>
      <c r="C830" s="84"/>
      <c r="D830" s="84"/>
      <c r="E830" s="84"/>
      <c r="F830" s="84"/>
      <c r="G830" s="84"/>
      <c r="H830" s="84"/>
      <c r="I830" s="84"/>
      <c r="J830" s="84"/>
      <c r="K830" s="550"/>
    </row>
    <row r="831" spans="1:11" ht="15" customHeight="1">
      <c r="A831" s="84"/>
      <c r="B831" s="84"/>
      <c r="C831" s="84"/>
      <c r="D831" s="84"/>
      <c r="E831" s="84"/>
      <c r="F831" s="84"/>
      <c r="G831" s="84"/>
      <c r="H831" s="84"/>
      <c r="I831" s="84"/>
      <c r="J831" s="84"/>
      <c r="K831" s="550"/>
    </row>
    <row r="832" spans="1:11" ht="15" customHeight="1">
      <c r="A832" s="84"/>
      <c r="B832" s="84"/>
      <c r="C832" s="84"/>
      <c r="D832" s="84"/>
      <c r="E832" s="84"/>
      <c r="F832" s="84"/>
      <c r="G832" s="84"/>
      <c r="H832" s="84"/>
      <c r="I832" s="84"/>
      <c r="J832" s="84"/>
      <c r="K832" s="550"/>
    </row>
    <row r="833" spans="1:11" ht="15" customHeight="1">
      <c r="A833" s="84"/>
      <c r="B833" s="84"/>
      <c r="C833" s="84"/>
      <c r="D833" s="84"/>
      <c r="E833" s="84"/>
      <c r="F833" s="84"/>
      <c r="G833" s="84"/>
      <c r="H833" s="84"/>
      <c r="I833" s="84"/>
      <c r="J833" s="84"/>
      <c r="K833" s="550"/>
    </row>
    <row r="834" spans="1:11" ht="15" customHeight="1">
      <c r="A834" s="84"/>
      <c r="B834" s="84"/>
      <c r="C834" s="84"/>
      <c r="D834" s="84"/>
      <c r="E834" s="84"/>
      <c r="F834" s="84"/>
      <c r="G834" s="84"/>
      <c r="H834" s="84"/>
      <c r="I834" s="84"/>
      <c r="J834" s="84"/>
      <c r="K834" s="550"/>
    </row>
    <row r="835" spans="1:11" ht="15" customHeight="1">
      <c r="A835" s="84"/>
      <c r="B835" s="84"/>
      <c r="C835" s="84"/>
      <c r="D835" s="84"/>
      <c r="E835" s="84"/>
      <c r="F835" s="84"/>
      <c r="G835" s="84"/>
      <c r="H835" s="84"/>
      <c r="I835" s="84"/>
      <c r="J835" s="84"/>
      <c r="K835" s="550"/>
    </row>
    <row r="836" spans="1:11" ht="15" customHeight="1">
      <c r="A836" s="84"/>
      <c r="B836" s="84"/>
      <c r="C836" s="84"/>
      <c r="D836" s="84"/>
      <c r="E836" s="84"/>
      <c r="F836" s="84"/>
      <c r="G836" s="84"/>
      <c r="H836" s="84"/>
      <c r="I836" s="84"/>
      <c r="J836" s="84"/>
      <c r="K836" s="550"/>
    </row>
    <row r="837" spans="1:11" ht="15" customHeight="1">
      <c r="A837" s="84"/>
      <c r="B837" s="84"/>
      <c r="C837" s="84"/>
      <c r="D837" s="84"/>
      <c r="E837" s="84"/>
      <c r="F837" s="84"/>
      <c r="G837" s="84"/>
      <c r="H837" s="84"/>
      <c r="I837" s="84"/>
      <c r="J837" s="84"/>
      <c r="K837" s="550"/>
    </row>
    <row r="838" spans="1:11" ht="15" customHeight="1">
      <c r="A838" s="84"/>
      <c r="B838" s="84"/>
      <c r="C838" s="84"/>
      <c r="D838" s="84"/>
      <c r="E838" s="84"/>
      <c r="F838" s="84"/>
      <c r="G838" s="84"/>
      <c r="H838" s="84"/>
      <c r="I838" s="84"/>
      <c r="J838" s="84"/>
      <c r="K838" s="550"/>
    </row>
    <row r="839" spans="1:11" ht="15" customHeight="1">
      <c r="A839" s="84"/>
      <c r="B839" s="84"/>
      <c r="C839" s="84"/>
      <c r="D839" s="84"/>
      <c r="E839" s="84"/>
      <c r="F839" s="84"/>
      <c r="G839" s="84"/>
      <c r="H839" s="84"/>
      <c r="I839" s="84"/>
      <c r="J839" s="84"/>
      <c r="K839" s="550"/>
    </row>
    <row r="840" spans="1:11" ht="15" customHeight="1">
      <c r="A840" s="84"/>
      <c r="B840" s="84"/>
      <c r="C840" s="84"/>
      <c r="D840" s="84"/>
      <c r="E840" s="84"/>
      <c r="F840" s="84"/>
      <c r="G840" s="84"/>
      <c r="H840" s="84"/>
      <c r="I840" s="84"/>
      <c r="J840" s="84"/>
      <c r="K840" s="550"/>
    </row>
    <row r="841" spans="1:11" ht="15" customHeight="1">
      <c r="A841" s="84"/>
      <c r="B841" s="84"/>
      <c r="C841" s="84"/>
      <c r="D841" s="84"/>
      <c r="E841" s="84"/>
      <c r="F841" s="84"/>
      <c r="G841" s="84"/>
      <c r="H841" s="84"/>
      <c r="I841" s="84"/>
      <c r="J841" s="84"/>
      <c r="K841" s="550"/>
    </row>
    <row r="842" spans="1:11" ht="15" customHeight="1">
      <c r="A842" s="84"/>
      <c r="B842" s="84"/>
      <c r="C842" s="84"/>
      <c r="D842" s="84"/>
      <c r="E842" s="84"/>
      <c r="F842" s="84"/>
      <c r="G842" s="84"/>
      <c r="H842" s="84"/>
      <c r="I842" s="84"/>
      <c r="J842" s="84"/>
      <c r="K842" s="550"/>
    </row>
    <row r="843" spans="1:11" ht="15" customHeight="1">
      <c r="A843" s="84"/>
      <c r="B843" s="84"/>
      <c r="C843" s="84"/>
      <c r="D843" s="84"/>
      <c r="E843" s="84"/>
      <c r="F843" s="84"/>
      <c r="G843" s="84"/>
      <c r="H843" s="84"/>
      <c r="I843" s="84"/>
      <c r="J843" s="84"/>
      <c r="K843" s="550"/>
    </row>
    <row r="844" spans="1:11" ht="15" customHeight="1">
      <c r="A844" s="84"/>
      <c r="B844" s="84"/>
      <c r="C844" s="84"/>
      <c r="D844" s="84"/>
      <c r="E844" s="84"/>
      <c r="F844" s="84"/>
      <c r="G844" s="84"/>
      <c r="H844" s="84"/>
      <c r="I844" s="84"/>
      <c r="J844" s="84"/>
      <c r="K844" s="550"/>
    </row>
    <row r="845" spans="1:11" ht="15" customHeight="1">
      <c r="A845" s="84"/>
      <c r="B845" s="84"/>
      <c r="C845" s="84"/>
      <c r="D845" s="84"/>
      <c r="E845" s="84"/>
      <c r="F845" s="84"/>
      <c r="G845" s="84"/>
      <c r="H845" s="84"/>
      <c r="I845" s="84"/>
      <c r="J845" s="84"/>
      <c r="K845" s="550"/>
    </row>
    <row r="846" spans="1:11" ht="15" customHeight="1">
      <c r="A846" s="84"/>
      <c r="B846" s="84"/>
      <c r="C846" s="84"/>
      <c r="D846" s="84"/>
      <c r="E846" s="84"/>
      <c r="F846" s="84"/>
      <c r="G846" s="84"/>
      <c r="H846" s="84"/>
      <c r="I846" s="84"/>
      <c r="J846" s="84"/>
      <c r="K846" s="550"/>
    </row>
    <row r="847" spans="1:11" ht="15" customHeight="1">
      <c r="A847" s="84"/>
      <c r="B847" s="84"/>
      <c r="C847" s="84"/>
      <c r="D847" s="84"/>
      <c r="E847" s="84"/>
      <c r="F847" s="84"/>
      <c r="G847" s="84"/>
      <c r="H847" s="84"/>
      <c r="I847" s="84"/>
      <c r="J847" s="84"/>
      <c r="K847" s="550"/>
    </row>
    <row r="848" spans="1:11" ht="15" customHeight="1">
      <c r="A848" s="84"/>
      <c r="B848" s="84"/>
      <c r="C848" s="84"/>
      <c r="D848" s="84"/>
      <c r="E848" s="84"/>
      <c r="F848" s="84"/>
      <c r="G848" s="84"/>
      <c r="H848" s="84"/>
      <c r="I848" s="84"/>
      <c r="J848" s="84"/>
      <c r="K848" s="550"/>
    </row>
    <row r="849" spans="1:11" ht="15" customHeight="1">
      <c r="A849" s="84"/>
      <c r="B849" s="84"/>
      <c r="C849" s="84"/>
      <c r="D849" s="84"/>
      <c r="E849" s="84"/>
      <c r="F849" s="84"/>
      <c r="G849" s="84"/>
      <c r="H849" s="84"/>
      <c r="I849" s="84"/>
      <c r="J849" s="84"/>
      <c r="K849" s="550"/>
    </row>
    <row r="850" spans="1:11" ht="15" customHeight="1">
      <c r="A850" s="84"/>
      <c r="B850" s="84"/>
      <c r="C850" s="84"/>
      <c r="D850" s="84"/>
      <c r="E850" s="84"/>
      <c r="F850" s="84"/>
      <c r="G850" s="84"/>
      <c r="H850" s="84"/>
      <c r="I850" s="84"/>
      <c r="J850" s="84"/>
      <c r="K850" s="550"/>
    </row>
    <row r="851" spans="1:11" ht="15" customHeight="1">
      <c r="A851" s="84"/>
      <c r="B851" s="84"/>
      <c r="C851" s="84"/>
      <c r="D851" s="84"/>
      <c r="E851" s="84"/>
      <c r="F851" s="84"/>
      <c r="G851" s="84"/>
      <c r="H851" s="84"/>
      <c r="I851" s="84"/>
      <c r="J851" s="84"/>
      <c r="K851" s="550"/>
    </row>
    <row r="852" spans="1:11" ht="15" customHeight="1">
      <c r="A852" s="84"/>
      <c r="B852" s="84"/>
      <c r="C852" s="84"/>
      <c r="D852" s="84"/>
      <c r="E852" s="84"/>
      <c r="F852" s="84"/>
      <c r="G852" s="84"/>
      <c r="H852" s="84"/>
      <c r="I852" s="84"/>
      <c r="J852" s="84"/>
      <c r="K852" s="550"/>
    </row>
    <row r="853" spans="1:11" ht="15" customHeight="1">
      <c r="A853" s="84"/>
      <c r="B853" s="84"/>
      <c r="C853" s="84"/>
      <c r="D853" s="84"/>
      <c r="E853" s="84"/>
      <c r="F853" s="84"/>
      <c r="G853" s="84"/>
      <c r="H853" s="84"/>
      <c r="I853" s="84"/>
      <c r="J853" s="84"/>
      <c r="K853" s="550"/>
    </row>
    <row r="854" spans="1:11" ht="15" customHeight="1">
      <c r="A854" s="84"/>
      <c r="B854" s="84"/>
      <c r="C854" s="84"/>
      <c r="D854" s="84"/>
      <c r="E854" s="84"/>
      <c r="F854" s="84"/>
      <c r="G854" s="84"/>
      <c r="H854" s="84"/>
      <c r="I854" s="84"/>
      <c r="J854" s="84"/>
      <c r="K854" s="550"/>
    </row>
    <row r="855" spans="1:11" ht="15" customHeight="1">
      <c r="A855" s="84"/>
      <c r="B855" s="84"/>
      <c r="C855" s="84"/>
      <c r="D855" s="84"/>
      <c r="E855" s="84"/>
      <c r="F855" s="84"/>
      <c r="G855" s="84"/>
      <c r="H855" s="84"/>
      <c r="I855" s="84"/>
      <c r="J855" s="84"/>
      <c r="K855" s="550"/>
    </row>
    <row r="856" spans="1:11" ht="15" customHeight="1">
      <c r="A856" s="84"/>
      <c r="B856" s="84"/>
      <c r="C856" s="84"/>
      <c r="D856" s="84"/>
      <c r="E856" s="84"/>
      <c r="F856" s="84"/>
      <c r="G856" s="84"/>
      <c r="H856" s="84"/>
      <c r="I856" s="84"/>
      <c r="J856" s="84"/>
      <c r="K856" s="550"/>
    </row>
    <row r="857" spans="1:11" ht="15" customHeight="1">
      <c r="A857" s="84"/>
      <c r="B857" s="84"/>
      <c r="C857" s="84"/>
      <c r="D857" s="84"/>
      <c r="E857" s="84"/>
      <c r="F857" s="84"/>
      <c r="G857" s="84"/>
      <c r="H857" s="84"/>
      <c r="I857" s="84"/>
      <c r="J857" s="84"/>
      <c r="K857" s="550"/>
    </row>
    <row r="858" spans="1:11" ht="15" customHeight="1">
      <c r="A858" s="84"/>
      <c r="B858" s="84"/>
      <c r="C858" s="84"/>
      <c r="D858" s="84"/>
      <c r="E858" s="84"/>
      <c r="F858" s="84"/>
      <c r="G858" s="84"/>
      <c r="H858" s="84"/>
      <c r="I858" s="84"/>
      <c r="J858" s="84"/>
      <c r="K858" s="550"/>
    </row>
    <row r="859" spans="1:11" ht="15" customHeight="1">
      <c r="A859" s="84"/>
      <c r="B859" s="84"/>
      <c r="C859" s="84"/>
      <c r="D859" s="84"/>
      <c r="E859" s="84"/>
      <c r="F859" s="84"/>
      <c r="G859" s="84"/>
      <c r="H859" s="84"/>
      <c r="I859" s="84"/>
      <c r="J859" s="84"/>
      <c r="K859" s="550"/>
    </row>
    <row r="860" spans="1:11" ht="15" customHeight="1">
      <c r="A860" s="84"/>
      <c r="B860" s="84"/>
      <c r="C860" s="84"/>
      <c r="D860" s="84"/>
      <c r="E860" s="84"/>
      <c r="F860" s="84"/>
      <c r="G860" s="84"/>
      <c r="H860" s="84"/>
      <c r="I860" s="84"/>
      <c r="J860" s="84"/>
      <c r="K860" s="550"/>
    </row>
    <row r="861" spans="1:11" ht="15" customHeight="1">
      <c r="A861" s="84"/>
      <c r="B861" s="84"/>
      <c r="C861" s="84"/>
      <c r="D861" s="84"/>
      <c r="E861" s="84"/>
      <c r="F861" s="84"/>
      <c r="G861" s="84"/>
      <c r="H861" s="84"/>
      <c r="I861" s="84"/>
      <c r="J861" s="84"/>
      <c r="K861" s="550"/>
    </row>
    <row r="862" spans="1:11" ht="15" customHeight="1">
      <c r="A862" s="84"/>
      <c r="B862" s="84"/>
      <c r="C862" s="84"/>
      <c r="D862" s="84"/>
      <c r="E862" s="84"/>
      <c r="F862" s="84"/>
      <c r="G862" s="84"/>
      <c r="H862" s="84"/>
      <c r="I862" s="84"/>
      <c r="J862" s="84"/>
      <c r="K862" s="550"/>
    </row>
    <row r="863" spans="1:11" ht="15" customHeight="1">
      <c r="A863" s="84"/>
      <c r="B863" s="84"/>
      <c r="C863" s="84"/>
      <c r="D863" s="84"/>
      <c r="E863" s="84"/>
      <c r="F863" s="84"/>
      <c r="G863" s="84"/>
      <c r="H863" s="84"/>
      <c r="I863" s="84"/>
      <c r="J863" s="84"/>
      <c r="K863" s="550"/>
    </row>
    <row r="864" spans="1:11" ht="15" customHeight="1">
      <c r="A864" s="84"/>
      <c r="B864" s="84"/>
      <c r="C864" s="84"/>
      <c r="D864" s="84"/>
      <c r="E864" s="84"/>
      <c r="F864" s="84"/>
      <c r="G864" s="84"/>
      <c r="H864" s="84"/>
      <c r="I864" s="84"/>
      <c r="J864" s="84"/>
      <c r="K864" s="550"/>
    </row>
    <row r="865" spans="1:11" ht="15" customHeight="1">
      <c r="A865" s="84"/>
      <c r="B865" s="84"/>
      <c r="C865" s="84"/>
      <c r="D865" s="84"/>
      <c r="E865" s="84"/>
      <c r="F865" s="84"/>
      <c r="G865" s="84"/>
      <c r="H865" s="84"/>
      <c r="I865" s="84"/>
      <c r="J865" s="84"/>
      <c r="K865" s="550"/>
    </row>
    <row r="866" spans="1:11" ht="15" customHeight="1">
      <c r="A866" s="84"/>
      <c r="B866" s="84"/>
      <c r="C866" s="84"/>
      <c r="D866" s="84"/>
      <c r="E866" s="84"/>
      <c r="F866" s="84"/>
      <c r="G866" s="84"/>
      <c r="H866" s="84"/>
      <c r="I866" s="84"/>
      <c r="J866" s="84"/>
      <c r="K866" s="550"/>
    </row>
    <row r="867" spans="1:11" ht="15" customHeight="1">
      <c r="A867" s="84"/>
      <c r="B867" s="84"/>
      <c r="C867" s="84"/>
      <c r="D867" s="84"/>
      <c r="E867" s="84"/>
      <c r="F867" s="84"/>
      <c r="G867" s="84"/>
      <c r="H867" s="84"/>
      <c r="I867" s="84"/>
      <c r="J867" s="84"/>
      <c r="K867" s="550"/>
    </row>
    <row r="868" spans="1:11" ht="15" customHeight="1">
      <c r="A868" s="84"/>
      <c r="B868" s="84"/>
      <c r="C868" s="84"/>
      <c r="D868" s="84"/>
      <c r="E868" s="84"/>
      <c r="F868" s="84"/>
      <c r="G868" s="84"/>
      <c r="H868" s="84"/>
      <c r="I868" s="84"/>
      <c r="J868" s="84"/>
      <c r="K868" s="550"/>
    </row>
    <row r="869" spans="1:11" ht="15" customHeight="1">
      <c r="A869" s="84"/>
      <c r="B869" s="84"/>
      <c r="C869" s="84"/>
      <c r="D869" s="84"/>
      <c r="E869" s="84"/>
      <c r="F869" s="84"/>
      <c r="G869" s="84"/>
      <c r="H869" s="84"/>
      <c r="I869" s="84"/>
      <c r="J869" s="84"/>
      <c r="K869" s="550"/>
    </row>
    <row r="870" spans="1:11" ht="15" customHeight="1">
      <c r="A870" s="84"/>
      <c r="B870" s="84"/>
      <c r="C870" s="84"/>
      <c r="D870" s="84"/>
      <c r="E870" s="84"/>
      <c r="F870" s="84"/>
      <c r="G870" s="84"/>
      <c r="H870" s="84"/>
      <c r="I870" s="84"/>
      <c r="J870" s="84"/>
      <c r="K870" s="550"/>
    </row>
    <row r="871" spans="1:11" ht="15" customHeight="1">
      <c r="A871" s="84"/>
      <c r="B871" s="84"/>
      <c r="C871" s="84"/>
      <c r="D871" s="84"/>
      <c r="E871" s="84"/>
      <c r="F871" s="84"/>
      <c r="G871" s="84"/>
      <c r="H871" s="84"/>
      <c r="I871" s="84"/>
      <c r="J871" s="84"/>
      <c r="K871" s="550"/>
    </row>
    <row r="872" spans="1:11" ht="15" customHeight="1">
      <c r="A872" s="84"/>
      <c r="B872" s="84"/>
      <c r="C872" s="84"/>
      <c r="D872" s="84"/>
      <c r="E872" s="84"/>
      <c r="F872" s="84"/>
      <c r="G872" s="84"/>
      <c r="H872" s="84"/>
      <c r="I872" s="84"/>
      <c r="J872" s="84"/>
      <c r="K872" s="550"/>
    </row>
    <row r="873" spans="1:11" ht="15" customHeight="1">
      <c r="A873" s="84"/>
      <c r="B873" s="84"/>
      <c r="C873" s="84"/>
      <c r="D873" s="84"/>
      <c r="E873" s="84"/>
      <c r="F873" s="84"/>
      <c r="G873" s="84"/>
      <c r="H873" s="84"/>
      <c r="I873" s="84"/>
      <c r="J873" s="84"/>
      <c r="K873" s="550"/>
    </row>
    <row r="874" spans="1:11" ht="15" customHeight="1">
      <c r="A874" s="84"/>
      <c r="B874" s="84"/>
      <c r="C874" s="84"/>
      <c r="D874" s="84"/>
      <c r="E874" s="84"/>
      <c r="F874" s="84"/>
      <c r="G874" s="84"/>
      <c r="H874" s="84"/>
      <c r="I874" s="84"/>
      <c r="J874" s="84"/>
      <c r="K874" s="550"/>
    </row>
    <row r="875" spans="1:11" ht="15" customHeight="1">
      <c r="A875" s="84"/>
      <c r="B875" s="84"/>
      <c r="C875" s="84"/>
      <c r="D875" s="84"/>
      <c r="E875" s="84"/>
      <c r="F875" s="84"/>
      <c r="G875" s="84"/>
      <c r="H875" s="84"/>
      <c r="I875" s="84"/>
      <c r="J875" s="84"/>
      <c r="K875" s="550"/>
    </row>
    <row r="876" spans="1:11" ht="15" customHeight="1">
      <c r="A876" s="84"/>
      <c r="B876" s="84"/>
      <c r="C876" s="84"/>
      <c r="D876" s="84"/>
      <c r="E876" s="84"/>
      <c r="F876" s="84"/>
      <c r="G876" s="84"/>
      <c r="H876" s="84"/>
      <c r="I876" s="84"/>
      <c r="J876" s="84"/>
      <c r="K876" s="550"/>
    </row>
    <row r="877" spans="1:11" ht="15" customHeight="1">
      <c r="A877" s="84"/>
      <c r="B877" s="84"/>
      <c r="C877" s="84"/>
      <c r="D877" s="84"/>
      <c r="E877" s="84"/>
      <c r="F877" s="84"/>
      <c r="G877" s="84"/>
      <c r="H877" s="84"/>
      <c r="I877" s="84"/>
      <c r="J877" s="84"/>
      <c r="K877" s="550"/>
    </row>
    <row r="878" spans="1:11" ht="15" customHeight="1">
      <c r="A878" s="84"/>
      <c r="B878" s="84"/>
      <c r="C878" s="84"/>
      <c r="D878" s="84"/>
      <c r="E878" s="84"/>
      <c r="F878" s="84"/>
      <c r="G878" s="84"/>
      <c r="H878" s="84"/>
      <c r="I878" s="84"/>
      <c r="J878" s="84"/>
      <c r="K878" s="550"/>
    </row>
    <row r="879" spans="1:11" ht="15" customHeight="1">
      <c r="A879" s="84"/>
      <c r="B879" s="84"/>
      <c r="C879" s="84"/>
      <c r="D879" s="84"/>
      <c r="E879" s="84"/>
      <c r="F879" s="84"/>
      <c r="G879" s="84"/>
      <c r="H879" s="84"/>
      <c r="I879" s="84"/>
      <c r="J879" s="84"/>
      <c r="K879" s="550"/>
    </row>
    <row r="880" spans="1:11" ht="15" customHeight="1">
      <c r="A880" s="84"/>
      <c r="B880" s="84"/>
      <c r="C880" s="84"/>
      <c r="D880" s="84"/>
      <c r="E880" s="84"/>
      <c r="F880" s="84"/>
      <c r="G880" s="84"/>
      <c r="H880" s="84"/>
      <c r="I880" s="84"/>
      <c r="J880" s="84"/>
      <c r="K880" s="550"/>
    </row>
    <row r="881" spans="1:11" ht="15" customHeight="1">
      <c r="A881" s="84"/>
      <c r="B881" s="84"/>
      <c r="C881" s="84"/>
      <c r="D881" s="84"/>
      <c r="E881" s="84"/>
      <c r="F881" s="84"/>
      <c r="G881" s="84"/>
      <c r="H881" s="84"/>
      <c r="I881" s="84"/>
      <c r="J881" s="84"/>
      <c r="K881" s="550"/>
    </row>
    <row r="882" spans="1:11" ht="15" customHeight="1">
      <c r="A882" s="84"/>
      <c r="B882" s="84"/>
      <c r="C882" s="84"/>
      <c r="D882" s="84"/>
      <c r="E882" s="84"/>
      <c r="F882" s="84"/>
      <c r="G882" s="84"/>
      <c r="H882" s="84"/>
      <c r="I882" s="84"/>
      <c r="J882" s="84"/>
      <c r="K882" s="550"/>
    </row>
    <row r="883" spans="1:11" ht="15" customHeight="1">
      <c r="A883" s="84"/>
      <c r="B883" s="84"/>
      <c r="C883" s="84"/>
      <c r="D883" s="84"/>
      <c r="E883" s="84"/>
      <c r="F883" s="84"/>
      <c r="G883" s="84"/>
      <c r="H883" s="84"/>
      <c r="I883" s="84"/>
      <c r="J883" s="84"/>
      <c r="K883" s="550"/>
    </row>
    <row r="884" spans="1:11" ht="15" customHeight="1">
      <c r="A884" s="84"/>
      <c r="B884" s="84"/>
      <c r="C884" s="84"/>
      <c r="D884" s="84"/>
      <c r="E884" s="84"/>
      <c r="F884" s="84"/>
      <c r="G884" s="84"/>
      <c r="H884" s="84"/>
      <c r="I884" s="84"/>
      <c r="J884" s="84"/>
      <c r="K884" s="550"/>
    </row>
    <row r="885" spans="1:11" ht="15" customHeight="1">
      <c r="A885" s="84"/>
      <c r="B885" s="84"/>
      <c r="C885" s="84"/>
      <c r="D885" s="84"/>
      <c r="E885" s="84"/>
      <c r="F885" s="84"/>
      <c r="G885" s="84"/>
      <c r="H885" s="84"/>
      <c r="I885" s="84"/>
      <c r="J885" s="84"/>
      <c r="K885" s="550"/>
    </row>
    <row r="886" spans="1:11" ht="15" customHeight="1">
      <c r="A886" s="84"/>
      <c r="B886" s="84"/>
      <c r="C886" s="84"/>
      <c r="D886" s="84"/>
      <c r="E886" s="84"/>
      <c r="F886" s="84"/>
      <c r="G886" s="84"/>
      <c r="H886" s="84"/>
      <c r="I886" s="84"/>
      <c r="J886" s="84"/>
      <c r="K886" s="550"/>
    </row>
    <row r="887" spans="1:11" ht="15" customHeight="1">
      <c r="A887" s="84"/>
      <c r="B887" s="84"/>
      <c r="C887" s="84"/>
      <c r="D887" s="84"/>
      <c r="E887" s="84"/>
      <c r="F887" s="84"/>
      <c r="G887" s="84"/>
      <c r="H887" s="84"/>
      <c r="I887" s="84"/>
      <c r="J887" s="84"/>
      <c r="K887" s="550"/>
    </row>
    <row r="888" spans="1:11" ht="15" customHeight="1">
      <c r="A888" s="84"/>
      <c r="B888" s="84"/>
      <c r="C888" s="84"/>
      <c r="D888" s="84"/>
      <c r="E888" s="84"/>
      <c r="F888" s="84"/>
      <c r="G888" s="84"/>
      <c r="H888" s="84"/>
      <c r="I888" s="84"/>
      <c r="J888" s="84"/>
      <c r="K888" s="550"/>
    </row>
    <row r="889" spans="1:11" ht="15" customHeight="1">
      <c r="A889" s="84"/>
      <c r="B889" s="84"/>
      <c r="C889" s="84"/>
      <c r="D889" s="84"/>
      <c r="E889" s="84"/>
      <c r="F889" s="84"/>
      <c r="G889" s="84"/>
      <c r="H889" s="84"/>
      <c r="I889" s="84"/>
      <c r="J889" s="84"/>
      <c r="K889" s="550"/>
    </row>
    <row r="890" spans="1:11" ht="15" customHeight="1">
      <c r="A890" s="84"/>
      <c r="B890" s="84"/>
      <c r="C890" s="84"/>
      <c r="D890" s="84"/>
      <c r="E890" s="84"/>
      <c r="F890" s="84"/>
      <c r="G890" s="84"/>
      <c r="H890" s="84"/>
      <c r="I890" s="84"/>
      <c r="J890" s="84"/>
      <c r="K890" s="550"/>
    </row>
    <row r="891" spans="1:11" ht="15" customHeight="1">
      <c r="A891" s="84"/>
      <c r="B891" s="84"/>
      <c r="C891" s="84"/>
      <c r="D891" s="84"/>
      <c r="E891" s="84"/>
      <c r="F891" s="84"/>
      <c r="G891" s="84"/>
      <c r="H891" s="84"/>
      <c r="I891" s="84"/>
      <c r="J891" s="84"/>
      <c r="K891" s="550"/>
    </row>
    <row r="892" spans="1:11" ht="15" customHeight="1">
      <c r="A892" s="84"/>
      <c r="B892" s="84"/>
      <c r="C892" s="84"/>
      <c r="D892" s="84"/>
      <c r="E892" s="84"/>
      <c r="F892" s="84"/>
      <c r="G892" s="84"/>
      <c r="H892" s="84"/>
      <c r="I892" s="84"/>
      <c r="J892" s="84"/>
      <c r="K892" s="550"/>
    </row>
    <row r="893" spans="1:11" ht="15" customHeight="1">
      <c r="A893" s="84"/>
      <c r="B893" s="84"/>
      <c r="C893" s="84"/>
      <c r="D893" s="84"/>
      <c r="E893" s="84"/>
      <c r="F893" s="84"/>
      <c r="G893" s="84"/>
      <c r="H893" s="84"/>
      <c r="I893" s="84"/>
      <c r="J893" s="84"/>
      <c r="K893" s="550"/>
    </row>
    <row r="894" spans="1:11" ht="15" customHeight="1">
      <c r="A894" s="84"/>
      <c r="B894" s="84"/>
      <c r="C894" s="84"/>
      <c r="D894" s="84"/>
      <c r="E894" s="84"/>
      <c r="F894" s="84"/>
      <c r="G894" s="84"/>
      <c r="H894" s="84"/>
      <c r="I894" s="84"/>
      <c r="J894" s="84"/>
      <c r="K894" s="550"/>
    </row>
    <row r="895" spans="1:11" ht="15" customHeight="1">
      <c r="A895" s="84"/>
      <c r="B895" s="84"/>
      <c r="C895" s="84"/>
      <c r="D895" s="84"/>
      <c r="E895" s="84"/>
      <c r="F895" s="84"/>
      <c r="G895" s="84"/>
      <c r="H895" s="84"/>
      <c r="I895" s="84"/>
      <c r="J895" s="84"/>
      <c r="K895" s="550"/>
    </row>
    <row r="896" spans="1:11" ht="15" customHeight="1">
      <c r="A896" s="84"/>
      <c r="B896" s="84"/>
      <c r="C896" s="84"/>
      <c r="D896" s="84"/>
      <c r="E896" s="84"/>
      <c r="F896" s="84"/>
      <c r="G896" s="84"/>
      <c r="H896" s="84"/>
      <c r="I896" s="84"/>
      <c r="J896" s="84"/>
      <c r="K896" s="550"/>
    </row>
    <row r="897" spans="1:11" ht="15" customHeight="1">
      <c r="A897" s="84"/>
      <c r="B897" s="84"/>
      <c r="C897" s="84"/>
      <c r="D897" s="84"/>
      <c r="E897" s="84"/>
      <c r="F897" s="84"/>
      <c r="G897" s="84"/>
      <c r="H897" s="84"/>
      <c r="I897" s="84"/>
      <c r="J897" s="84"/>
      <c r="K897" s="550"/>
    </row>
    <row r="898" spans="1:11" ht="15" customHeight="1">
      <c r="A898" s="84"/>
      <c r="B898" s="84"/>
      <c r="C898" s="84"/>
      <c r="D898" s="84"/>
      <c r="E898" s="84"/>
      <c r="F898" s="84"/>
      <c r="G898" s="84"/>
      <c r="H898" s="84"/>
      <c r="I898" s="84"/>
      <c r="J898" s="84"/>
      <c r="K898" s="550"/>
    </row>
    <row r="899" spans="1:11" ht="15" customHeight="1">
      <c r="A899" s="84"/>
      <c r="B899" s="84"/>
      <c r="C899" s="84"/>
      <c r="D899" s="84"/>
      <c r="E899" s="84"/>
      <c r="F899" s="84"/>
      <c r="G899" s="84"/>
      <c r="H899" s="84"/>
      <c r="I899" s="84"/>
      <c r="J899" s="84"/>
      <c r="K899" s="550"/>
    </row>
    <row r="900" spans="1:11" ht="15" customHeight="1">
      <c r="A900" s="84"/>
      <c r="B900" s="84"/>
      <c r="C900" s="84"/>
      <c r="D900" s="84"/>
      <c r="E900" s="84"/>
      <c r="F900" s="84"/>
      <c r="G900" s="84"/>
      <c r="H900" s="84"/>
      <c r="I900" s="84"/>
      <c r="J900" s="84"/>
      <c r="K900" s="550"/>
    </row>
    <row r="901" spans="1:11" ht="15" customHeight="1">
      <c r="A901" s="84"/>
      <c r="B901" s="84"/>
      <c r="C901" s="84"/>
      <c r="D901" s="84"/>
      <c r="E901" s="84"/>
      <c r="F901" s="84"/>
      <c r="G901" s="84"/>
      <c r="H901" s="84"/>
      <c r="I901" s="84"/>
      <c r="J901" s="84"/>
      <c r="K901" s="550"/>
    </row>
    <row r="902" spans="1:11" ht="15" customHeight="1">
      <c r="A902" s="84"/>
      <c r="B902" s="84"/>
      <c r="C902" s="84"/>
      <c r="D902" s="84"/>
      <c r="E902" s="84"/>
      <c r="F902" s="84"/>
      <c r="G902" s="84"/>
      <c r="H902" s="84"/>
      <c r="I902" s="84"/>
      <c r="J902" s="84"/>
      <c r="K902" s="550"/>
    </row>
    <row r="903" spans="1:11" ht="15" customHeight="1">
      <c r="A903" s="84"/>
      <c r="B903" s="84"/>
      <c r="C903" s="84"/>
      <c r="D903" s="84"/>
      <c r="E903" s="84"/>
      <c r="F903" s="84"/>
      <c r="G903" s="84"/>
      <c r="H903" s="84"/>
      <c r="I903" s="84"/>
      <c r="J903" s="84"/>
      <c r="K903" s="550"/>
    </row>
    <row r="904" spans="1:11" ht="15" customHeight="1">
      <c r="A904" s="84"/>
      <c r="B904" s="84"/>
      <c r="C904" s="84"/>
      <c r="D904" s="84"/>
      <c r="E904" s="84"/>
      <c r="F904" s="84"/>
      <c r="G904" s="84"/>
      <c r="H904" s="84"/>
      <c r="I904" s="84"/>
      <c r="J904" s="84"/>
      <c r="K904" s="550"/>
    </row>
    <row r="905" spans="1:11" ht="15" customHeight="1">
      <c r="A905" s="84"/>
      <c r="B905" s="84"/>
      <c r="C905" s="84"/>
      <c r="D905" s="84"/>
      <c r="E905" s="84"/>
      <c r="F905" s="84"/>
      <c r="G905" s="84"/>
      <c r="H905" s="84"/>
      <c r="I905" s="84"/>
      <c r="J905" s="84"/>
      <c r="K905" s="550"/>
    </row>
    <row r="906" spans="1:11" ht="15" customHeight="1">
      <c r="A906" s="84"/>
      <c r="B906" s="84"/>
      <c r="C906" s="84"/>
      <c r="D906" s="84"/>
      <c r="E906" s="84"/>
      <c r="F906" s="84"/>
      <c r="G906" s="84"/>
      <c r="H906" s="84"/>
      <c r="I906" s="84"/>
      <c r="J906" s="84"/>
      <c r="K906" s="550"/>
    </row>
    <row r="907" spans="1:11" ht="15" customHeight="1">
      <c r="A907" s="84"/>
      <c r="B907" s="84"/>
      <c r="C907" s="84"/>
      <c r="D907" s="84"/>
      <c r="E907" s="84"/>
      <c r="F907" s="84"/>
      <c r="G907" s="84"/>
      <c r="H907" s="84"/>
      <c r="I907" s="84"/>
      <c r="J907" s="84"/>
      <c r="K907" s="550"/>
    </row>
    <row r="908" spans="1:11" ht="15" customHeight="1">
      <c r="A908" s="84"/>
      <c r="B908" s="84"/>
      <c r="C908" s="84"/>
      <c r="D908" s="84"/>
      <c r="E908" s="84"/>
      <c r="F908" s="84"/>
      <c r="G908" s="84"/>
      <c r="H908" s="84"/>
      <c r="I908" s="84"/>
      <c r="J908" s="84"/>
      <c r="K908" s="550"/>
    </row>
    <row r="909" spans="1:11" ht="15" customHeight="1">
      <c r="A909" s="84"/>
      <c r="B909" s="84"/>
      <c r="C909" s="84"/>
      <c r="D909" s="84"/>
      <c r="E909" s="84"/>
      <c r="F909" s="84"/>
      <c r="G909" s="84"/>
      <c r="H909" s="84"/>
      <c r="I909" s="84"/>
      <c r="J909" s="84"/>
      <c r="K909" s="550"/>
    </row>
    <row r="910" spans="1:11" ht="15" customHeight="1">
      <c r="A910" s="84"/>
      <c r="B910" s="84"/>
      <c r="C910" s="84"/>
      <c r="D910" s="84"/>
      <c r="E910" s="84"/>
      <c r="F910" s="84"/>
      <c r="G910" s="84"/>
      <c r="H910" s="84"/>
      <c r="I910" s="84"/>
      <c r="J910" s="84"/>
      <c r="K910" s="550"/>
    </row>
    <row r="911" spans="1:11" ht="15" customHeight="1">
      <c r="A911" s="84"/>
      <c r="B911" s="84"/>
      <c r="C911" s="84"/>
      <c r="D911" s="84"/>
      <c r="E911" s="84"/>
      <c r="F911" s="84"/>
      <c r="G911" s="84"/>
      <c r="H911" s="84"/>
      <c r="I911" s="84"/>
      <c r="J911" s="84"/>
      <c r="K911" s="550"/>
    </row>
    <row r="912" spans="1:11" ht="15" customHeight="1">
      <c r="A912" s="84"/>
      <c r="B912" s="84"/>
      <c r="C912" s="84"/>
      <c r="D912" s="84"/>
      <c r="E912" s="84"/>
      <c r="F912" s="84"/>
      <c r="G912" s="84"/>
      <c r="H912" s="84"/>
      <c r="I912" s="84"/>
      <c r="J912" s="84"/>
      <c r="K912" s="550"/>
    </row>
    <row r="913" spans="1:11" ht="15" customHeight="1">
      <c r="A913" s="84"/>
      <c r="B913" s="84"/>
      <c r="C913" s="84"/>
      <c r="D913" s="84"/>
      <c r="E913" s="84"/>
      <c r="F913" s="84"/>
      <c r="G913" s="84"/>
      <c r="H913" s="84"/>
      <c r="I913" s="84"/>
      <c r="J913" s="84"/>
      <c r="K913" s="550"/>
    </row>
    <row r="914" spans="1:11" ht="15" customHeight="1">
      <c r="A914" s="84"/>
      <c r="B914" s="84"/>
      <c r="C914" s="84"/>
      <c r="D914" s="84"/>
      <c r="E914" s="84"/>
      <c r="F914" s="84"/>
      <c r="G914" s="84"/>
      <c r="H914" s="84"/>
      <c r="I914" s="84"/>
      <c r="J914" s="84"/>
      <c r="K914" s="550"/>
    </row>
    <row r="915" spans="1:11" ht="15" customHeight="1">
      <c r="A915" s="84"/>
      <c r="B915" s="84"/>
      <c r="C915" s="84"/>
      <c r="D915" s="84"/>
      <c r="E915" s="84"/>
      <c r="F915" s="84"/>
      <c r="G915" s="84"/>
      <c r="H915" s="84"/>
      <c r="I915" s="84"/>
      <c r="J915" s="84"/>
      <c r="K915" s="550"/>
    </row>
    <row r="916" spans="1:11" ht="15" customHeight="1">
      <c r="A916" s="84"/>
      <c r="B916" s="84"/>
      <c r="C916" s="84"/>
      <c r="D916" s="84"/>
      <c r="E916" s="84"/>
      <c r="F916" s="84"/>
      <c r="G916" s="84"/>
      <c r="H916" s="84"/>
      <c r="I916" s="84"/>
      <c r="J916" s="84"/>
      <c r="K916" s="550"/>
    </row>
    <row r="917" spans="1:11" ht="15" customHeight="1">
      <c r="A917" s="84"/>
      <c r="B917" s="84"/>
      <c r="C917" s="84"/>
      <c r="D917" s="84"/>
      <c r="E917" s="84"/>
      <c r="F917" s="84"/>
      <c r="G917" s="84"/>
      <c r="H917" s="84"/>
      <c r="I917" s="84"/>
      <c r="J917" s="84"/>
      <c r="K917" s="550"/>
    </row>
    <row r="918" spans="1:11" ht="15" customHeight="1">
      <c r="A918" s="84"/>
      <c r="B918" s="84"/>
      <c r="C918" s="84"/>
      <c r="D918" s="84"/>
      <c r="E918" s="84"/>
      <c r="F918" s="84"/>
      <c r="G918" s="84"/>
      <c r="H918" s="84"/>
      <c r="I918" s="84"/>
      <c r="J918" s="84"/>
      <c r="K918" s="550"/>
    </row>
    <row r="919" spans="1:11" ht="15" customHeight="1">
      <c r="A919" s="84"/>
      <c r="B919" s="84"/>
      <c r="C919" s="84"/>
      <c r="D919" s="84"/>
      <c r="E919" s="84"/>
      <c r="F919" s="84"/>
      <c r="G919" s="84"/>
      <c r="H919" s="84"/>
      <c r="I919" s="84"/>
      <c r="J919" s="84"/>
      <c r="K919" s="550"/>
    </row>
    <row r="920" spans="1:11" ht="15" customHeight="1">
      <c r="A920" s="84"/>
      <c r="B920" s="84"/>
      <c r="C920" s="84"/>
      <c r="D920" s="84"/>
      <c r="E920" s="84"/>
      <c r="F920" s="84"/>
      <c r="G920" s="84"/>
      <c r="H920" s="84"/>
      <c r="I920" s="84"/>
      <c r="J920" s="84"/>
      <c r="K920" s="550"/>
    </row>
    <row r="921" spans="1:11" ht="15" customHeight="1">
      <c r="A921" s="84"/>
      <c r="B921" s="84"/>
      <c r="C921" s="84"/>
      <c r="D921" s="84"/>
      <c r="E921" s="84"/>
      <c r="F921" s="84"/>
      <c r="G921" s="84"/>
      <c r="H921" s="84"/>
      <c r="I921" s="84"/>
      <c r="J921" s="84"/>
      <c r="K921" s="550"/>
    </row>
    <row r="922" spans="1:11" ht="15" customHeight="1">
      <c r="A922" s="84"/>
      <c r="B922" s="84"/>
      <c r="C922" s="84"/>
      <c r="D922" s="84"/>
      <c r="E922" s="84"/>
      <c r="F922" s="84"/>
      <c r="G922" s="84"/>
      <c r="H922" s="84"/>
      <c r="I922" s="84"/>
      <c r="J922" s="84"/>
      <c r="K922" s="550"/>
    </row>
    <row r="923" spans="1:11" ht="15" customHeight="1">
      <c r="A923" s="84"/>
      <c r="B923" s="84"/>
      <c r="C923" s="84"/>
      <c r="D923" s="84"/>
      <c r="E923" s="84"/>
      <c r="F923" s="84"/>
      <c r="G923" s="84"/>
      <c r="H923" s="84"/>
      <c r="I923" s="84"/>
      <c r="J923" s="84"/>
      <c r="K923" s="550"/>
    </row>
    <row r="924" spans="1:11" ht="15" customHeight="1">
      <c r="A924" s="84"/>
      <c r="B924" s="84"/>
      <c r="C924" s="84"/>
      <c r="D924" s="84"/>
      <c r="E924" s="84"/>
      <c r="F924" s="84"/>
      <c r="G924" s="84"/>
      <c r="H924" s="84"/>
      <c r="I924" s="84"/>
      <c r="J924" s="84"/>
      <c r="K924" s="550"/>
    </row>
    <row r="925" spans="1:11" ht="15" customHeight="1">
      <c r="A925" s="84"/>
      <c r="B925" s="84"/>
      <c r="C925" s="84"/>
      <c r="D925" s="84"/>
      <c r="E925" s="84"/>
      <c r="F925" s="84"/>
      <c r="G925" s="84"/>
      <c r="H925" s="84"/>
      <c r="I925" s="84"/>
      <c r="J925" s="84"/>
      <c r="K925" s="550"/>
    </row>
    <row r="926" spans="1:11" ht="15" customHeight="1">
      <c r="A926" s="84"/>
      <c r="B926" s="84"/>
      <c r="C926" s="84"/>
      <c r="D926" s="84"/>
      <c r="E926" s="84"/>
      <c r="F926" s="84"/>
      <c r="G926" s="84"/>
      <c r="H926" s="84"/>
      <c r="I926" s="84"/>
      <c r="J926" s="84"/>
      <c r="K926" s="550"/>
    </row>
    <row r="927" spans="1:11" ht="15" customHeight="1">
      <c r="A927" s="84"/>
      <c r="B927" s="84"/>
      <c r="C927" s="84"/>
      <c r="D927" s="84"/>
      <c r="E927" s="84"/>
      <c r="F927" s="84"/>
      <c r="G927" s="84"/>
      <c r="H927" s="84"/>
      <c r="I927" s="84"/>
      <c r="J927" s="84"/>
      <c r="K927" s="550"/>
    </row>
    <row r="928" spans="1:11" ht="15" customHeight="1">
      <c r="A928" s="84"/>
      <c r="B928" s="84"/>
      <c r="C928" s="84"/>
      <c r="D928" s="84"/>
      <c r="E928" s="84"/>
      <c r="F928" s="84"/>
      <c r="G928" s="84"/>
      <c r="H928" s="84"/>
      <c r="I928" s="84"/>
      <c r="J928" s="84"/>
      <c r="K928" s="550"/>
    </row>
    <row r="929" spans="1:11" ht="15" customHeight="1">
      <c r="A929" s="84"/>
      <c r="B929" s="84"/>
      <c r="C929" s="84"/>
      <c r="D929" s="84"/>
      <c r="E929" s="84"/>
      <c r="F929" s="84"/>
      <c r="G929" s="84"/>
      <c r="H929" s="84"/>
      <c r="I929" s="84"/>
      <c r="J929" s="84"/>
      <c r="K929" s="550"/>
    </row>
    <row r="930" spans="1:11" ht="15" customHeight="1">
      <c r="A930" s="84"/>
      <c r="B930" s="84"/>
      <c r="C930" s="84"/>
      <c r="D930" s="84"/>
      <c r="E930" s="84"/>
      <c r="F930" s="84"/>
      <c r="G930" s="84"/>
      <c r="H930" s="84"/>
      <c r="I930" s="84"/>
      <c r="J930" s="84"/>
      <c r="K930" s="550"/>
    </row>
    <row r="931" spans="1:11" ht="15" customHeight="1">
      <c r="A931" s="84"/>
      <c r="B931" s="84"/>
      <c r="C931" s="84"/>
      <c r="D931" s="84"/>
      <c r="E931" s="84"/>
      <c r="F931" s="84"/>
      <c r="G931" s="84"/>
      <c r="H931" s="84"/>
      <c r="I931" s="84"/>
      <c r="J931" s="84"/>
      <c r="K931" s="550"/>
    </row>
    <row r="932" spans="1:11" ht="15" customHeight="1">
      <c r="A932" s="84"/>
      <c r="B932" s="84"/>
      <c r="C932" s="84"/>
      <c r="D932" s="84"/>
      <c r="E932" s="84"/>
      <c r="F932" s="84"/>
      <c r="G932" s="84"/>
      <c r="H932" s="84"/>
      <c r="I932" s="84"/>
      <c r="J932" s="84"/>
      <c r="K932" s="550"/>
    </row>
    <row r="933" spans="1:11" ht="15" customHeight="1">
      <c r="A933" s="84"/>
      <c r="B933" s="84"/>
      <c r="C933" s="84"/>
      <c r="D933" s="84"/>
      <c r="E933" s="84"/>
      <c r="F933" s="84"/>
      <c r="G933" s="84"/>
      <c r="H933" s="84"/>
      <c r="I933" s="84"/>
      <c r="J933" s="84"/>
      <c r="K933" s="550"/>
    </row>
    <row r="934" spans="1:11" ht="15" customHeight="1">
      <c r="A934" s="84"/>
      <c r="B934" s="84"/>
      <c r="C934" s="84"/>
      <c r="D934" s="84"/>
      <c r="E934" s="84"/>
      <c r="F934" s="84"/>
      <c r="G934" s="84"/>
      <c r="H934" s="84"/>
      <c r="I934" s="84"/>
      <c r="J934" s="84"/>
      <c r="K934" s="550"/>
    </row>
    <row r="935" spans="1:11" ht="15" customHeight="1">
      <c r="A935" s="84"/>
      <c r="B935" s="84"/>
      <c r="C935" s="84"/>
      <c r="D935" s="84"/>
      <c r="E935" s="84"/>
      <c r="F935" s="84"/>
      <c r="G935" s="84"/>
      <c r="H935" s="84"/>
      <c r="I935" s="84"/>
      <c r="J935" s="84"/>
      <c r="K935" s="550"/>
    </row>
    <row r="936" spans="1:11" ht="15" customHeight="1">
      <c r="A936" s="84"/>
      <c r="B936" s="84"/>
      <c r="C936" s="84"/>
      <c r="D936" s="84"/>
      <c r="E936" s="84"/>
      <c r="F936" s="84"/>
      <c r="G936" s="84"/>
      <c r="H936" s="84"/>
      <c r="I936" s="84"/>
      <c r="J936" s="84"/>
      <c r="K936" s="550"/>
    </row>
    <row r="937" spans="1:11" ht="15" customHeight="1">
      <c r="A937" s="84"/>
      <c r="B937" s="84"/>
      <c r="C937" s="84"/>
      <c r="D937" s="84"/>
      <c r="E937" s="84"/>
      <c r="F937" s="84"/>
      <c r="G937" s="84"/>
      <c r="H937" s="84"/>
      <c r="I937" s="84"/>
      <c r="J937" s="84"/>
      <c r="K937" s="550"/>
    </row>
    <row r="938" spans="1:11" ht="15" customHeight="1">
      <c r="A938" s="84"/>
      <c r="B938" s="84"/>
      <c r="C938" s="84"/>
      <c r="D938" s="84"/>
      <c r="E938" s="84"/>
      <c r="F938" s="84"/>
      <c r="G938" s="84"/>
      <c r="H938" s="84"/>
      <c r="I938" s="84"/>
      <c r="J938" s="84"/>
      <c r="K938" s="550"/>
    </row>
    <row r="939" spans="1:11" ht="15" customHeight="1">
      <c r="A939" s="84"/>
      <c r="B939" s="84"/>
      <c r="C939" s="84"/>
      <c r="D939" s="84"/>
      <c r="E939" s="84"/>
      <c r="F939" s="84"/>
      <c r="G939" s="84"/>
      <c r="H939" s="84"/>
      <c r="I939" s="84"/>
      <c r="J939" s="84"/>
      <c r="K939" s="550"/>
    </row>
    <row r="940" spans="1:11" ht="15" customHeight="1">
      <c r="A940" s="84"/>
      <c r="B940" s="84"/>
      <c r="C940" s="84"/>
      <c r="D940" s="84"/>
      <c r="E940" s="84"/>
      <c r="F940" s="84"/>
      <c r="G940" s="84"/>
      <c r="H940" s="84"/>
      <c r="I940" s="84"/>
      <c r="J940" s="84"/>
      <c r="K940" s="550"/>
    </row>
    <row r="941" spans="1:11" ht="15" customHeight="1">
      <c r="A941" s="84"/>
      <c r="B941" s="84"/>
      <c r="C941" s="84"/>
      <c r="D941" s="84"/>
      <c r="E941" s="84"/>
      <c r="F941" s="84"/>
      <c r="G941" s="84"/>
      <c r="H941" s="84"/>
      <c r="I941" s="84"/>
      <c r="J941" s="84"/>
      <c r="K941" s="550"/>
    </row>
    <row r="942" spans="1:11" ht="15" customHeight="1">
      <c r="A942" s="84"/>
      <c r="B942" s="84"/>
      <c r="C942" s="84"/>
      <c r="D942" s="84"/>
      <c r="E942" s="84"/>
      <c r="F942" s="84"/>
      <c r="G942" s="84"/>
      <c r="H942" s="84"/>
      <c r="I942" s="84"/>
      <c r="J942" s="84"/>
      <c r="K942" s="550"/>
    </row>
    <row r="943" spans="1:11" ht="15" customHeight="1">
      <c r="A943" s="84"/>
      <c r="B943" s="84"/>
      <c r="C943" s="84"/>
      <c r="D943" s="84"/>
      <c r="E943" s="84"/>
      <c r="F943" s="84"/>
      <c r="G943" s="84"/>
      <c r="H943" s="84"/>
      <c r="I943" s="84"/>
      <c r="J943" s="84"/>
      <c r="K943" s="550"/>
    </row>
    <row r="944" spans="1:11" ht="15" customHeight="1">
      <c r="A944" s="84"/>
      <c r="B944" s="84"/>
      <c r="C944" s="84"/>
      <c r="D944" s="84"/>
      <c r="E944" s="84"/>
      <c r="F944" s="84"/>
      <c r="G944" s="84"/>
      <c r="H944" s="84"/>
      <c r="I944" s="84"/>
      <c r="J944" s="84"/>
      <c r="K944" s="550"/>
    </row>
    <row r="945" spans="1:11" ht="15" customHeight="1">
      <c r="A945" s="84"/>
      <c r="B945" s="84"/>
      <c r="C945" s="84"/>
      <c r="D945" s="84"/>
      <c r="E945" s="84"/>
      <c r="F945" s="84"/>
      <c r="G945" s="84"/>
      <c r="H945" s="84"/>
      <c r="I945" s="84"/>
      <c r="J945" s="84"/>
      <c r="K945" s="550"/>
    </row>
    <row r="946" spans="1:11" ht="15" customHeight="1">
      <c r="A946" s="84"/>
      <c r="B946" s="84"/>
      <c r="C946" s="84"/>
      <c r="D946" s="84"/>
      <c r="E946" s="84"/>
      <c r="F946" s="84"/>
      <c r="G946" s="84"/>
      <c r="H946" s="84"/>
      <c r="I946" s="84"/>
      <c r="J946" s="84"/>
      <c r="K946" s="550"/>
    </row>
    <row r="947" spans="1:11" ht="15" customHeight="1">
      <c r="A947" s="84"/>
      <c r="B947" s="84"/>
      <c r="C947" s="84"/>
      <c r="D947" s="84"/>
      <c r="E947" s="84"/>
      <c r="F947" s="84"/>
      <c r="G947" s="84"/>
      <c r="H947" s="84"/>
      <c r="I947" s="84"/>
      <c r="J947" s="84"/>
      <c r="K947" s="550"/>
    </row>
    <row r="948" spans="1:11" ht="15" customHeight="1">
      <c r="A948" s="84"/>
      <c r="B948" s="84"/>
      <c r="C948" s="84"/>
      <c r="D948" s="84"/>
      <c r="E948" s="84"/>
      <c r="F948" s="84"/>
      <c r="G948" s="84"/>
      <c r="H948" s="84"/>
      <c r="I948" s="84"/>
      <c r="J948" s="84"/>
      <c r="K948" s="550"/>
    </row>
    <row r="949" spans="1:11" ht="15" customHeight="1">
      <c r="A949" s="84"/>
      <c r="B949" s="84"/>
      <c r="C949" s="84"/>
      <c r="D949" s="84"/>
      <c r="E949" s="84"/>
      <c r="F949" s="84"/>
      <c r="G949" s="84"/>
      <c r="H949" s="84"/>
      <c r="I949" s="84"/>
      <c r="J949" s="84"/>
      <c r="K949" s="550"/>
    </row>
    <row r="950" spans="1:11" ht="15" customHeight="1">
      <c r="A950" s="84"/>
      <c r="B950" s="84"/>
      <c r="C950" s="84"/>
      <c r="D950" s="84"/>
      <c r="E950" s="84"/>
      <c r="F950" s="84"/>
      <c r="G950" s="84"/>
      <c r="H950" s="84"/>
      <c r="I950" s="84"/>
      <c r="J950" s="84"/>
      <c r="K950" s="550"/>
    </row>
    <row r="951" spans="1:11" ht="15" customHeight="1">
      <c r="A951" s="84"/>
      <c r="B951" s="84"/>
      <c r="C951" s="84"/>
      <c r="D951" s="84"/>
      <c r="E951" s="84"/>
      <c r="F951" s="84"/>
      <c r="G951" s="84"/>
      <c r="H951" s="84"/>
      <c r="I951" s="84"/>
      <c r="J951" s="84"/>
      <c r="K951" s="550"/>
    </row>
    <row r="952" spans="1:11" ht="15" customHeight="1">
      <c r="A952" s="84"/>
      <c r="B952" s="84"/>
      <c r="C952" s="84"/>
      <c r="D952" s="84"/>
      <c r="E952" s="84"/>
      <c r="F952" s="84"/>
      <c r="G952" s="84"/>
      <c r="H952" s="84"/>
      <c r="I952" s="84"/>
      <c r="J952" s="84"/>
      <c r="K952" s="550"/>
    </row>
    <row r="953" spans="1:11" ht="15" customHeight="1">
      <c r="A953" s="84"/>
      <c r="B953" s="84"/>
      <c r="C953" s="84"/>
      <c r="D953" s="84"/>
      <c r="E953" s="84"/>
      <c r="F953" s="84"/>
      <c r="G953" s="84"/>
      <c r="H953" s="84"/>
      <c r="I953" s="84"/>
      <c r="J953" s="84"/>
      <c r="K953" s="550"/>
    </row>
    <row r="954" spans="1:11" ht="15" customHeight="1">
      <c r="A954" s="84"/>
      <c r="B954" s="84"/>
      <c r="C954" s="84"/>
      <c r="D954" s="84"/>
      <c r="E954" s="84"/>
      <c r="F954" s="84"/>
      <c r="G954" s="84"/>
      <c r="H954" s="84"/>
      <c r="I954" s="84"/>
      <c r="J954" s="84"/>
      <c r="K954" s="550"/>
    </row>
    <row r="955" spans="1:11" ht="15" customHeight="1">
      <c r="A955" s="84"/>
      <c r="B955" s="84"/>
      <c r="C955" s="84"/>
      <c r="D955" s="84"/>
      <c r="E955" s="84"/>
      <c r="F955" s="84"/>
      <c r="G955" s="84"/>
      <c r="H955" s="84"/>
      <c r="I955" s="84"/>
      <c r="J955" s="84"/>
      <c r="K955" s="550"/>
    </row>
    <row r="956" spans="1:11" ht="15" customHeight="1">
      <c r="A956" s="84"/>
      <c r="B956" s="84"/>
      <c r="C956" s="84"/>
      <c r="D956" s="84"/>
      <c r="E956" s="84"/>
      <c r="F956" s="84"/>
      <c r="G956" s="84"/>
      <c r="H956" s="84"/>
      <c r="I956" s="84"/>
      <c r="J956" s="84"/>
      <c r="K956" s="550"/>
    </row>
    <row r="957" spans="1:11" ht="15" customHeight="1">
      <c r="A957" s="84"/>
      <c r="B957" s="84"/>
      <c r="C957" s="84"/>
      <c r="D957" s="84"/>
      <c r="E957" s="84"/>
      <c r="F957" s="84"/>
      <c r="G957" s="84"/>
      <c r="H957" s="84"/>
      <c r="I957" s="84"/>
      <c r="J957" s="84"/>
      <c r="K957" s="550"/>
    </row>
    <row r="958" spans="1:11" ht="15" customHeight="1">
      <c r="A958" s="84"/>
      <c r="B958" s="84"/>
      <c r="C958" s="84"/>
      <c r="D958" s="84"/>
      <c r="E958" s="84"/>
      <c r="F958" s="84"/>
      <c r="G958" s="84"/>
      <c r="H958" s="84"/>
      <c r="I958" s="84"/>
      <c r="J958" s="84"/>
      <c r="K958" s="550"/>
    </row>
    <row r="959" spans="1:11" ht="15" customHeight="1">
      <c r="A959" s="84"/>
      <c r="B959" s="84"/>
      <c r="C959" s="84"/>
      <c r="D959" s="84"/>
      <c r="E959" s="84"/>
      <c r="F959" s="84"/>
      <c r="G959" s="84"/>
      <c r="H959" s="84"/>
      <c r="I959" s="84"/>
      <c r="J959" s="84"/>
      <c r="K959" s="550"/>
    </row>
    <row r="960" spans="1:11" ht="15" customHeight="1">
      <c r="A960" s="84"/>
      <c r="B960" s="84"/>
      <c r="C960" s="84"/>
      <c r="D960" s="84"/>
      <c r="E960" s="84"/>
      <c r="F960" s="84"/>
      <c r="G960" s="84"/>
      <c r="H960" s="84"/>
      <c r="I960" s="84"/>
      <c r="J960" s="84"/>
      <c r="K960" s="550"/>
    </row>
    <row r="961" spans="1:11" ht="15" customHeight="1">
      <c r="A961" s="84"/>
      <c r="B961" s="84"/>
      <c r="C961" s="84"/>
      <c r="D961" s="84"/>
      <c r="E961" s="84"/>
      <c r="F961" s="84"/>
      <c r="G961" s="84"/>
      <c r="H961" s="84"/>
      <c r="I961" s="84"/>
      <c r="J961" s="84"/>
      <c r="K961" s="550"/>
    </row>
    <row r="962" spans="1:11" ht="15" customHeight="1">
      <c r="A962" s="84"/>
      <c r="B962" s="84"/>
      <c r="C962" s="84"/>
      <c r="D962" s="84"/>
      <c r="E962" s="84"/>
      <c r="F962" s="84"/>
      <c r="G962" s="84"/>
      <c r="H962" s="84"/>
      <c r="I962" s="84"/>
      <c r="J962" s="84"/>
      <c r="K962" s="550"/>
    </row>
    <row r="963" spans="1:11" ht="15" customHeight="1">
      <c r="A963" s="84"/>
      <c r="B963" s="84"/>
      <c r="C963" s="84"/>
      <c r="D963" s="84"/>
      <c r="E963" s="84"/>
      <c r="F963" s="84"/>
      <c r="G963" s="84"/>
      <c r="H963" s="84"/>
      <c r="I963" s="84"/>
      <c r="J963" s="84"/>
      <c r="K963" s="550"/>
    </row>
    <row r="964" spans="1:11" ht="15" customHeight="1">
      <c r="A964" s="84"/>
      <c r="B964" s="84"/>
      <c r="C964" s="84"/>
      <c r="D964" s="84"/>
      <c r="E964" s="84"/>
      <c r="F964" s="84"/>
      <c r="G964" s="84"/>
      <c r="H964" s="84"/>
      <c r="I964" s="84"/>
      <c r="J964" s="84"/>
      <c r="K964" s="550"/>
    </row>
    <row r="965" spans="1:11" ht="15" customHeight="1">
      <c r="A965" s="84"/>
      <c r="B965" s="84"/>
      <c r="C965" s="84"/>
      <c r="D965" s="84"/>
      <c r="E965" s="84"/>
      <c r="F965" s="84"/>
      <c r="G965" s="84"/>
      <c r="H965" s="84"/>
      <c r="I965" s="84"/>
      <c r="J965" s="84"/>
      <c r="K965" s="550"/>
    </row>
    <row r="966" spans="1:11" ht="15" customHeight="1">
      <c r="A966" s="84"/>
      <c r="B966" s="84"/>
      <c r="C966" s="84"/>
      <c r="D966" s="84"/>
      <c r="E966" s="84"/>
      <c r="F966" s="84"/>
      <c r="G966" s="84"/>
      <c r="H966" s="84"/>
      <c r="I966" s="84"/>
      <c r="J966" s="84"/>
      <c r="K966" s="550"/>
    </row>
    <row r="967" spans="1:11" ht="15" customHeight="1">
      <c r="A967" s="84"/>
      <c r="B967" s="84"/>
      <c r="C967" s="84"/>
      <c r="D967" s="84"/>
      <c r="E967" s="84"/>
      <c r="F967" s="84"/>
      <c r="G967" s="84"/>
      <c r="H967" s="84"/>
      <c r="I967" s="84"/>
      <c r="J967" s="84"/>
      <c r="K967" s="550"/>
    </row>
    <row r="968" spans="1:11" ht="15" customHeight="1">
      <c r="A968" s="84"/>
      <c r="B968" s="84"/>
      <c r="C968" s="84"/>
      <c r="D968" s="84"/>
      <c r="E968" s="84"/>
      <c r="F968" s="84"/>
      <c r="G968" s="84"/>
      <c r="H968" s="84"/>
      <c r="I968" s="84"/>
      <c r="J968" s="84"/>
      <c r="K968" s="550"/>
    </row>
    <row r="969" spans="1:11" ht="15" customHeight="1">
      <c r="A969" s="84"/>
      <c r="B969" s="84"/>
      <c r="C969" s="84"/>
      <c r="D969" s="84"/>
      <c r="E969" s="84"/>
      <c r="F969" s="84"/>
      <c r="G969" s="84"/>
      <c r="H969" s="84"/>
      <c r="I969" s="84"/>
      <c r="J969" s="84"/>
      <c r="K969" s="550"/>
    </row>
    <row r="970" spans="1:11" ht="15" customHeight="1">
      <c r="A970" s="84"/>
      <c r="B970" s="84"/>
      <c r="C970" s="84"/>
      <c r="D970" s="84"/>
      <c r="E970" s="84"/>
      <c r="F970" s="84"/>
      <c r="G970" s="84"/>
      <c r="H970" s="84"/>
      <c r="I970" s="84"/>
      <c r="J970" s="84"/>
      <c r="K970" s="550"/>
    </row>
    <row r="971" spans="1:11" ht="15" customHeight="1">
      <c r="A971" s="84"/>
      <c r="B971" s="84"/>
      <c r="C971" s="84"/>
      <c r="D971" s="84"/>
      <c r="E971" s="84"/>
      <c r="F971" s="84"/>
      <c r="G971" s="84"/>
      <c r="H971" s="84"/>
      <c r="I971" s="84"/>
      <c r="J971" s="84"/>
      <c r="K971" s="550"/>
    </row>
    <row r="972" spans="1:11" ht="15" customHeight="1">
      <c r="A972" s="84"/>
      <c r="B972" s="84"/>
      <c r="C972" s="84"/>
      <c r="D972" s="84"/>
      <c r="E972" s="84"/>
      <c r="F972" s="84"/>
      <c r="G972" s="84"/>
      <c r="H972" s="84"/>
      <c r="I972" s="84"/>
      <c r="J972" s="84"/>
      <c r="K972" s="550"/>
    </row>
    <row r="973" spans="1:11" ht="15" customHeight="1">
      <c r="A973" s="84"/>
      <c r="B973" s="84"/>
      <c r="C973" s="84"/>
      <c r="D973" s="84"/>
      <c r="E973" s="84"/>
      <c r="F973" s="84"/>
      <c r="G973" s="84"/>
      <c r="H973" s="84"/>
      <c r="I973" s="84"/>
      <c r="J973" s="84"/>
      <c r="K973" s="550"/>
    </row>
    <row r="974" spans="1:11" ht="15" customHeight="1">
      <c r="A974" s="84"/>
      <c r="B974" s="84"/>
      <c r="C974" s="84"/>
      <c r="D974" s="84"/>
      <c r="E974" s="84"/>
      <c r="F974" s="84"/>
      <c r="G974" s="84"/>
      <c r="H974" s="84"/>
      <c r="I974" s="84"/>
      <c r="J974" s="84"/>
      <c r="K974" s="550"/>
    </row>
    <row r="975" spans="1:11" ht="15" customHeight="1">
      <c r="A975" s="84"/>
      <c r="B975" s="84"/>
      <c r="C975" s="84"/>
      <c r="D975" s="84"/>
      <c r="E975" s="84"/>
      <c r="F975" s="84"/>
      <c r="G975" s="84"/>
      <c r="H975" s="84"/>
      <c r="I975" s="84"/>
      <c r="J975" s="84"/>
      <c r="K975" s="550"/>
    </row>
    <row r="976" spans="1:11" ht="15" customHeight="1">
      <c r="A976" s="84"/>
      <c r="B976" s="84"/>
      <c r="C976" s="84"/>
      <c r="D976" s="84"/>
      <c r="E976" s="84"/>
      <c r="F976" s="84"/>
      <c r="G976" s="84"/>
      <c r="H976" s="84"/>
      <c r="I976" s="84"/>
      <c r="J976" s="84"/>
      <c r="K976" s="550"/>
    </row>
    <row r="977" spans="1:11" ht="15" customHeight="1">
      <c r="A977" s="84"/>
      <c r="B977" s="84"/>
      <c r="C977" s="84"/>
      <c r="D977" s="84"/>
      <c r="E977" s="84"/>
      <c r="F977" s="84"/>
      <c r="G977" s="84"/>
      <c r="H977" s="84"/>
      <c r="I977" s="84"/>
      <c r="J977" s="84"/>
      <c r="K977" s="550"/>
    </row>
    <row r="978" spans="1:11" ht="15" customHeight="1">
      <c r="A978" s="84"/>
      <c r="B978" s="84"/>
      <c r="C978" s="84"/>
      <c r="D978" s="84"/>
      <c r="E978" s="84"/>
      <c r="F978" s="84"/>
      <c r="G978" s="84"/>
      <c r="H978" s="84"/>
      <c r="I978" s="84"/>
      <c r="J978" s="84"/>
      <c r="K978" s="550"/>
    </row>
    <row r="979" spans="1:11" ht="15" customHeight="1">
      <c r="A979" s="84"/>
      <c r="B979" s="84"/>
      <c r="C979" s="84"/>
      <c r="D979" s="84"/>
      <c r="E979" s="84"/>
      <c r="F979" s="84"/>
      <c r="G979" s="84"/>
      <c r="H979" s="84"/>
      <c r="I979" s="84"/>
      <c r="J979" s="84"/>
      <c r="K979" s="550"/>
    </row>
    <row r="980" spans="1:11" ht="15" customHeight="1">
      <c r="A980" s="84"/>
      <c r="B980" s="84"/>
      <c r="C980" s="84"/>
      <c r="D980" s="84"/>
      <c r="E980" s="84"/>
      <c r="F980" s="84"/>
      <c r="G980" s="84"/>
      <c r="H980" s="84"/>
      <c r="I980" s="84"/>
      <c r="J980" s="84"/>
      <c r="K980" s="550"/>
    </row>
    <row r="981" spans="1:11" ht="15" customHeight="1">
      <c r="A981" s="84"/>
      <c r="B981" s="84"/>
      <c r="C981" s="84"/>
      <c r="D981" s="84"/>
      <c r="E981" s="84"/>
      <c r="F981" s="84"/>
      <c r="G981" s="84"/>
      <c r="H981" s="84"/>
      <c r="I981" s="84"/>
      <c r="J981" s="84"/>
      <c r="K981" s="550"/>
    </row>
    <row r="982" spans="1:11" ht="15" customHeight="1">
      <c r="A982" s="84"/>
      <c r="B982" s="84"/>
      <c r="C982" s="84"/>
      <c r="D982" s="84"/>
      <c r="E982" s="84"/>
      <c r="F982" s="84"/>
      <c r="G982" s="84"/>
      <c r="H982" s="84"/>
      <c r="I982" s="84"/>
      <c r="J982" s="84"/>
      <c r="K982" s="550"/>
    </row>
    <row r="983" spans="1:11" ht="15" customHeight="1">
      <c r="A983" s="84"/>
      <c r="B983" s="84"/>
      <c r="C983" s="84"/>
      <c r="D983" s="84"/>
      <c r="E983" s="84"/>
      <c r="F983" s="84"/>
      <c r="G983" s="84"/>
      <c r="H983" s="84"/>
      <c r="I983" s="84"/>
      <c r="J983" s="84"/>
      <c r="K983" s="550"/>
    </row>
    <row r="984" spans="1:11" ht="15" customHeight="1">
      <c r="A984" s="84"/>
      <c r="B984" s="84"/>
      <c r="C984" s="84"/>
      <c r="D984" s="84"/>
      <c r="E984" s="84"/>
      <c r="F984" s="84"/>
      <c r="G984" s="84"/>
      <c r="H984" s="84"/>
      <c r="I984" s="84"/>
      <c r="J984" s="84"/>
      <c r="K984" s="550"/>
    </row>
    <row r="985" spans="1:11" ht="15" customHeight="1">
      <c r="A985" s="84"/>
      <c r="B985" s="84"/>
      <c r="C985" s="84"/>
      <c r="D985" s="84"/>
      <c r="E985" s="84"/>
      <c r="F985" s="84"/>
      <c r="G985" s="84"/>
      <c r="H985" s="84"/>
      <c r="I985" s="84"/>
      <c r="J985" s="84"/>
      <c r="K985" s="550"/>
    </row>
    <row r="986" spans="1:11" ht="15" customHeight="1">
      <c r="A986" s="84"/>
      <c r="B986" s="84"/>
      <c r="C986" s="84"/>
      <c r="D986" s="84"/>
      <c r="E986" s="84"/>
      <c r="F986" s="84"/>
      <c r="G986" s="84"/>
      <c r="H986" s="84"/>
      <c r="I986" s="84"/>
      <c r="J986" s="84"/>
      <c r="K986" s="550"/>
    </row>
    <row r="987" spans="1:11" ht="15" customHeight="1">
      <c r="A987" s="84"/>
      <c r="B987" s="84"/>
      <c r="C987" s="84"/>
      <c r="D987" s="84"/>
      <c r="E987" s="84"/>
      <c r="F987" s="84"/>
      <c r="G987" s="84"/>
      <c r="H987" s="84"/>
      <c r="I987" s="84"/>
      <c r="J987" s="84"/>
      <c r="K987" s="550"/>
    </row>
    <row r="988" spans="1:11" ht="15" customHeight="1">
      <c r="A988" s="84"/>
      <c r="B988" s="84"/>
      <c r="C988" s="84"/>
      <c r="D988" s="84"/>
      <c r="E988" s="84"/>
      <c r="F988" s="84"/>
      <c r="G988" s="84"/>
      <c r="H988" s="84"/>
      <c r="I988" s="84"/>
      <c r="J988" s="84"/>
      <c r="K988" s="550"/>
    </row>
    <row r="989" spans="1:11" ht="15" customHeight="1">
      <c r="A989" s="84"/>
      <c r="B989" s="84"/>
      <c r="C989" s="84"/>
      <c r="D989" s="84"/>
      <c r="E989" s="84"/>
      <c r="F989" s="84"/>
      <c r="G989" s="84"/>
      <c r="H989" s="84"/>
      <c r="I989" s="84"/>
      <c r="J989" s="84"/>
      <c r="K989" s="550"/>
    </row>
    <row r="990" spans="1:11" ht="15" customHeight="1">
      <c r="A990" s="84"/>
      <c r="B990" s="84"/>
      <c r="C990" s="84"/>
      <c r="D990" s="84"/>
      <c r="E990" s="84"/>
      <c r="F990" s="84"/>
      <c r="G990" s="84"/>
      <c r="H990" s="84"/>
      <c r="I990" s="84"/>
      <c r="J990" s="84"/>
      <c r="K990" s="550"/>
    </row>
    <row r="991" spans="1:11" ht="15" customHeight="1">
      <c r="A991" s="84"/>
      <c r="B991" s="84"/>
      <c r="C991" s="84"/>
      <c r="D991" s="84"/>
      <c r="E991" s="84"/>
      <c r="F991" s="84"/>
      <c r="G991" s="84"/>
      <c r="H991" s="84"/>
      <c r="I991" s="84"/>
      <c r="J991" s="84"/>
      <c r="K991" s="550"/>
    </row>
    <row r="992" spans="1:11" ht="15" customHeight="1">
      <c r="A992" s="84"/>
      <c r="B992" s="84"/>
      <c r="C992" s="84"/>
      <c r="D992" s="84"/>
      <c r="E992" s="84"/>
      <c r="F992" s="84"/>
      <c r="G992" s="84"/>
      <c r="H992" s="84"/>
      <c r="I992" s="84"/>
      <c r="J992" s="84"/>
      <c r="K992" s="550"/>
    </row>
    <row r="993" spans="1:11" ht="15" customHeight="1">
      <c r="A993" s="84"/>
      <c r="B993" s="84"/>
      <c r="C993" s="84"/>
      <c r="D993" s="84"/>
      <c r="E993" s="84"/>
      <c r="F993" s="84"/>
      <c r="G993" s="84"/>
      <c r="H993" s="84"/>
      <c r="I993" s="84"/>
      <c r="J993" s="84"/>
      <c r="K993" s="550"/>
    </row>
    <row r="994" spans="1:11" ht="15" customHeight="1">
      <c r="A994" s="84"/>
      <c r="B994" s="84"/>
      <c r="C994" s="84"/>
      <c r="D994" s="84"/>
      <c r="E994" s="84"/>
      <c r="F994" s="84"/>
      <c r="G994" s="84"/>
      <c r="H994" s="84"/>
      <c r="I994" s="84"/>
      <c r="J994" s="84"/>
      <c r="K994" s="550"/>
    </row>
    <row r="995" spans="1:11" ht="15" customHeight="1">
      <c r="A995" s="84"/>
      <c r="B995" s="84"/>
      <c r="C995" s="84"/>
      <c r="D995" s="84"/>
      <c r="E995" s="84"/>
      <c r="F995" s="84"/>
      <c r="G995" s="84"/>
      <c r="H995" s="84"/>
      <c r="I995" s="84"/>
      <c r="J995" s="84"/>
      <c r="K995" s="550"/>
    </row>
    <row r="996" spans="1:11" ht="15" customHeight="1">
      <c r="A996" s="84"/>
      <c r="B996" s="84"/>
      <c r="C996" s="84"/>
      <c r="D996" s="84"/>
      <c r="E996" s="84"/>
      <c r="F996" s="84"/>
      <c r="G996" s="84"/>
      <c r="H996" s="84"/>
      <c r="I996" s="84"/>
      <c r="J996" s="84"/>
      <c r="K996" s="550"/>
    </row>
    <row r="997" spans="1:11" ht="15" customHeight="1">
      <c r="A997" s="84"/>
      <c r="B997" s="84"/>
      <c r="C997" s="84"/>
      <c r="D997" s="84"/>
      <c r="E997" s="84"/>
      <c r="F997" s="84"/>
      <c r="G997" s="84"/>
      <c r="H997" s="84"/>
      <c r="I997" s="84"/>
      <c r="J997" s="84"/>
      <c r="K997" s="550"/>
    </row>
    <row r="998" spans="1:11" ht="15" customHeight="1">
      <c r="A998" s="84"/>
      <c r="B998" s="84"/>
      <c r="C998" s="84"/>
      <c r="D998" s="84"/>
      <c r="E998" s="84"/>
      <c r="F998" s="84"/>
      <c r="G998" s="84"/>
      <c r="H998" s="84"/>
      <c r="I998" s="84"/>
      <c r="J998" s="84"/>
      <c r="K998" s="550"/>
    </row>
    <row r="999" spans="1:11" ht="15" customHeight="1">
      <c r="A999" s="84"/>
      <c r="B999" s="84"/>
      <c r="C999" s="84"/>
      <c r="D999" s="84"/>
      <c r="E999" s="84"/>
      <c r="F999" s="84"/>
      <c r="G999" s="84"/>
      <c r="H999" s="84"/>
      <c r="I999" s="84"/>
      <c r="J999" s="84"/>
      <c r="K999" s="550"/>
    </row>
    <row r="1000" spans="1:11" ht="15" customHeight="1">
      <c r="A1000" s="84"/>
      <c r="B1000" s="84"/>
      <c r="C1000" s="84"/>
      <c r="D1000" s="84"/>
      <c r="E1000" s="84"/>
      <c r="F1000" s="84"/>
      <c r="G1000" s="84"/>
      <c r="H1000" s="84"/>
      <c r="I1000" s="84"/>
      <c r="J1000" s="84"/>
      <c r="K1000" s="550"/>
    </row>
    <row r="1001" spans="1:11" ht="15" customHeight="1">
      <c r="A1001" s="84"/>
      <c r="B1001" s="84"/>
      <c r="C1001" s="84"/>
      <c r="D1001" s="84"/>
      <c r="E1001" s="84"/>
      <c r="F1001" s="84"/>
      <c r="G1001" s="84"/>
      <c r="H1001" s="84"/>
      <c r="I1001" s="84"/>
      <c r="J1001" s="84"/>
      <c r="K1001" s="550"/>
    </row>
    <row r="1002" spans="1:11" ht="15" customHeight="1">
      <c r="A1002" s="84"/>
      <c r="B1002" s="84"/>
      <c r="C1002" s="84"/>
      <c r="D1002" s="84"/>
      <c r="E1002" s="84"/>
      <c r="F1002" s="84"/>
      <c r="G1002" s="84"/>
      <c r="H1002" s="84"/>
      <c r="I1002" s="84"/>
      <c r="J1002" s="84"/>
      <c r="K1002" s="550"/>
    </row>
    <row r="1003" spans="1:11" ht="15" customHeight="1">
      <c r="A1003" s="84"/>
      <c r="B1003" s="84"/>
      <c r="C1003" s="84"/>
      <c r="D1003" s="84"/>
      <c r="E1003" s="84"/>
      <c r="F1003" s="84"/>
      <c r="G1003" s="84"/>
      <c r="H1003" s="84"/>
      <c r="I1003" s="84"/>
      <c r="J1003" s="84"/>
      <c r="K1003" s="550"/>
    </row>
    <row r="1004" spans="1:11" ht="15" customHeight="1">
      <c r="A1004" s="84"/>
      <c r="B1004" s="84"/>
      <c r="C1004" s="84"/>
      <c r="D1004" s="84"/>
      <c r="E1004" s="84"/>
      <c r="F1004" s="84"/>
      <c r="G1004" s="84"/>
      <c r="H1004" s="84"/>
      <c r="I1004" s="84"/>
      <c r="J1004" s="84"/>
      <c r="K1004" s="550"/>
    </row>
    <row r="1005" spans="1:11" ht="15" customHeight="1">
      <c r="A1005" s="84"/>
      <c r="B1005" s="84"/>
      <c r="C1005" s="84"/>
      <c r="D1005" s="84"/>
      <c r="E1005" s="84"/>
      <c r="F1005" s="84"/>
      <c r="G1005" s="84"/>
      <c r="H1005" s="84"/>
      <c r="I1005" s="84"/>
      <c r="J1005" s="84"/>
      <c r="K1005" s="550"/>
    </row>
    <row r="1006" spans="1:11" ht="15" customHeight="1">
      <c r="A1006" s="84"/>
      <c r="B1006" s="84"/>
      <c r="C1006" s="84"/>
      <c r="D1006" s="84"/>
      <c r="E1006" s="84"/>
      <c r="F1006" s="84"/>
      <c r="G1006" s="84"/>
      <c r="H1006" s="84"/>
      <c r="I1006" s="84"/>
      <c r="J1006" s="84"/>
      <c r="K1006" s="550"/>
    </row>
    <row r="1007" spans="1:11" ht="15" customHeight="1">
      <c r="A1007" s="84"/>
      <c r="B1007" s="84"/>
      <c r="C1007" s="84"/>
      <c r="D1007" s="84"/>
      <c r="E1007" s="84"/>
      <c r="F1007" s="84"/>
      <c r="G1007" s="84"/>
      <c r="H1007" s="84"/>
      <c r="I1007" s="84"/>
      <c r="J1007" s="84"/>
      <c r="K1007" s="550"/>
    </row>
    <row r="1008" spans="1:11" ht="15" customHeight="1">
      <c r="A1008" s="84"/>
      <c r="B1008" s="84"/>
      <c r="C1008" s="84"/>
      <c r="D1008" s="84"/>
      <c r="E1008" s="84"/>
      <c r="F1008" s="84"/>
      <c r="G1008" s="84"/>
      <c r="H1008" s="84"/>
      <c r="I1008" s="84"/>
      <c r="J1008" s="84"/>
      <c r="K1008" s="550"/>
    </row>
    <row r="1009" spans="1:11" ht="15" customHeight="1">
      <c r="A1009" s="84"/>
      <c r="B1009" s="84"/>
      <c r="C1009" s="84"/>
      <c r="D1009" s="84"/>
      <c r="E1009" s="84"/>
      <c r="F1009" s="84"/>
      <c r="G1009" s="84"/>
      <c r="H1009" s="84"/>
      <c r="I1009" s="84"/>
      <c r="J1009" s="84"/>
      <c r="K1009" s="550"/>
    </row>
    <row r="1010" spans="1:11" ht="15" customHeight="1">
      <c r="A1010" s="84"/>
      <c r="B1010" s="84"/>
      <c r="C1010" s="84"/>
      <c r="D1010" s="84"/>
      <c r="E1010" s="84"/>
      <c r="F1010" s="84"/>
      <c r="G1010" s="84"/>
      <c r="H1010" s="84"/>
      <c r="I1010" s="84"/>
      <c r="J1010" s="84"/>
      <c r="K1010" s="550"/>
    </row>
    <row r="1011" spans="1:11" ht="15" customHeight="1">
      <c r="A1011" s="84"/>
      <c r="B1011" s="84"/>
      <c r="C1011" s="84"/>
      <c r="D1011" s="84"/>
      <c r="E1011" s="84"/>
      <c r="F1011" s="84"/>
      <c r="G1011" s="84"/>
      <c r="H1011" s="84"/>
      <c r="I1011" s="84"/>
      <c r="J1011" s="84"/>
      <c r="K1011" s="550"/>
    </row>
    <row r="1012" spans="1:11" ht="15" customHeight="1">
      <c r="A1012" s="84"/>
      <c r="B1012" s="84"/>
      <c r="C1012" s="84"/>
      <c r="D1012" s="84"/>
      <c r="E1012" s="84"/>
      <c r="F1012" s="84"/>
      <c r="G1012" s="84"/>
      <c r="H1012" s="84"/>
      <c r="I1012" s="84"/>
      <c r="J1012" s="84"/>
      <c r="K1012" s="550"/>
    </row>
    <row r="1013" spans="1:11" ht="15" customHeight="1">
      <c r="A1013" s="84"/>
      <c r="B1013" s="84"/>
      <c r="C1013" s="84"/>
      <c r="D1013" s="84"/>
      <c r="E1013" s="84"/>
      <c r="F1013" s="84"/>
      <c r="G1013" s="84"/>
      <c r="H1013" s="84"/>
      <c r="I1013" s="84"/>
      <c r="J1013" s="84"/>
      <c r="K1013" s="550"/>
    </row>
    <row r="1014" spans="1:11" ht="15" customHeight="1">
      <c r="A1014" s="84"/>
      <c r="B1014" s="84"/>
      <c r="C1014" s="84"/>
      <c r="D1014" s="84"/>
      <c r="E1014" s="84"/>
      <c r="F1014" s="84"/>
      <c r="G1014" s="84"/>
      <c r="H1014" s="84"/>
      <c r="I1014" s="84"/>
      <c r="J1014" s="84"/>
      <c r="K1014" s="550"/>
    </row>
    <row r="1015" spans="1:11" ht="15" customHeight="1">
      <c r="A1015" s="84"/>
      <c r="B1015" s="84"/>
      <c r="C1015" s="84"/>
      <c r="D1015" s="84"/>
      <c r="E1015" s="84"/>
      <c r="F1015" s="84"/>
      <c r="G1015" s="84"/>
      <c r="H1015" s="84"/>
      <c r="I1015" s="84"/>
      <c r="J1015" s="84"/>
      <c r="K1015" s="550"/>
    </row>
    <row r="1016" spans="1:11" ht="15" customHeight="1">
      <c r="A1016" s="84"/>
      <c r="B1016" s="84"/>
      <c r="C1016" s="84"/>
      <c r="D1016" s="84"/>
      <c r="E1016" s="84"/>
      <c r="F1016" s="84"/>
      <c r="G1016" s="84"/>
      <c r="H1016" s="84"/>
      <c r="I1016" s="84"/>
      <c r="J1016" s="84"/>
      <c r="K1016" s="550"/>
    </row>
    <row r="1017" spans="1:11" ht="15" customHeight="1">
      <c r="A1017" s="84"/>
      <c r="B1017" s="84"/>
      <c r="C1017" s="84"/>
      <c r="D1017" s="84"/>
      <c r="E1017" s="84"/>
      <c r="F1017" s="84"/>
      <c r="G1017" s="84"/>
      <c r="H1017" s="84"/>
      <c r="I1017" s="84"/>
      <c r="J1017" s="84"/>
      <c r="K1017" s="550"/>
    </row>
    <row r="1018" spans="1:11" ht="15" customHeight="1">
      <c r="A1018" s="84"/>
      <c r="B1018" s="84"/>
      <c r="C1018" s="84"/>
      <c r="D1018" s="84"/>
      <c r="E1018" s="84"/>
      <c r="F1018" s="84"/>
      <c r="G1018" s="84"/>
      <c r="H1018" s="84"/>
      <c r="I1018" s="84"/>
      <c r="J1018" s="84"/>
      <c r="K1018" s="550"/>
    </row>
    <row r="1019" spans="1:11" ht="15" customHeight="1">
      <c r="A1019" s="84"/>
      <c r="B1019" s="84"/>
      <c r="C1019" s="84"/>
      <c r="D1019" s="84"/>
      <c r="E1019" s="84"/>
      <c r="F1019" s="84"/>
      <c r="G1019" s="84"/>
      <c r="H1019" s="84"/>
      <c r="I1019" s="84"/>
      <c r="J1019" s="84"/>
      <c r="K1019" s="550"/>
    </row>
    <row r="1020" spans="1:11" ht="15" customHeight="1">
      <c r="A1020" s="84"/>
      <c r="B1020" s="84"/>
      <c r="C1020" s="84"/>
      <c r="D1020" s="84"/>
      <c r="E1020" s="84"/>
      <c r="F1020" s="84"/>
      <c r="G1020" s="84"/>
      <c r="H1020" s="84"/>
      <c r="I1020" s="84"/>
      <c r="J1020" s="84"/>
      <c r="K1020" s="550"/>
    </row>
    <row r="1021" spans="1:11" ht="15" customHeight="1">
      <c r="A1021" s="84"/>
      <c r="B1021" s="84"/>
      <c r="C1021" s="84"/>
      <c r="D1021" s="84"/>
      <c r="E1021" s="84"/>
      <c r="F1021" s="84"/>
      <c r="G1021" s="84"/>
      <c r="H1021" s="84"/>
      <c r="I1021" s="84"/>
      <c r="J1021" s="84"/>
      <c r="K1021" s="550"/>
    </row>
    <row r="1022" spans="1:11" ht="15" customHeight="1">
      <c r="A1022" s="84"/>
      <c r="B1022" s="84"/>
      <c r="C1022" s="84"/>
      <c r="D1022" s="84"/>
      <c r="E1022" s="84"/>
      <c r="F1022" s="84"/>
      <c r="G1022" s="84"/>
      <c r="H1022" s="84"/>
      <c r="I1022" s="84"/>
      <c r="J1022" s="84"/>
      <c r="K1022" s="550"/>
    </row>
    <row r="1023" spans="1:11" ht="15" customHeight="1">
      <c r="A1023" s="84"/>
      <c r="B1023" s="84"/>
      <c r="C1023" s="84"/>
      <c r="D1023" s="84"/>
      <c r="E1023" s="84"/>
      <c r="F1023" s="84"/>
      <c r="G1023" s="84"/>
      <c r="H1023" s="84"/>
      <c r="I1023" s="84"/>
      <c r="J1023" s="84"/>
      <c r="K1023" s="550"/>
    </row>
    <row r="1024" spans="1:11" ht="15" customHeight="1">
      <c r="A1024" s="84"/>
      <c r="B1024" s="84"/>
      <c r="C1024" s="84"/>
      <c r="D1024" s="84"/>
      <c r="E1024" s="84"/>
      <c r="F1024" s="84"/>
      <c r="G1024" s="84"/>
      <c r="H1024" s="84"/>
      <c r="I1024" s="84"/>
      <c r="J1024" s="84"/>
      <c r="K1024" s="550"/>
    </row>
    <row r="1025" spans="1:11" ht="15" customHeight="1">
      <c r="A1025" s="84"/>
      <c r="B1025" s="84"/>
      <c r="C1025" s="84"/>
      <c r="D1025" s="84"/>
      <c r="E1025" s="84"/>
      <c r="F1025" s="84"/>
      <c r="G1025" s="84"/>
      <c r="H1025" s="84"/>
      <c r="I1025" s="84"/>
      <c r="J1025" s="84"/>
      <c r="K1025" s="550"/>
    </row>
    <row r="1026" spans="1:11" ht="15" customHeight="1">
      <c r="A1026" s="84"/>
      <c r="B1026" s="84"/>
      <c r="C1026" s="84"/>
      <c r="D1026" s="84"/>
      <c r="E1026" s="84"/>
      <c r="F1026" s="84"/>
      <c r="G1026" s="84"/>
      <c r="H1026" s="84"/>
      <c r="I1026" s="84"/>
      <c r="J1026" s="84"/>
      <c r="K1026" s="550"/>
    </row>
    <row r="1027" spans="1:11" ht="15" customHeight="1">
      <c r="A1027" s="84"/>
      <c r="B1027" s="84"/>
      <c r="C1027" s="84"/>
      <c r="D1027" s="84"/>
      <c r="E1027" s="84"/>
      <c r="F1027" s="84"/>
      <c r="G1027" s="84"/>
      <c r="H1027" s="84"/>
      <c r="I1027" s="84"/>
      <c r="J1027" s="84"/>
      <c r="K1027" s="550"/>
    </row>
    <row r="1028" spans="1:11" ht="15" customHeight="1">
      <c r="A1028" s="84"/>
      <c r="B1028" s="84"/>
      <c r="C1028" s="84"/>
      <c r="D1028" s="84"/>
      <c r="E1028" s="84"/>
      <c r="F1028" s="84"/>
      <c r="G1028" s="84"/>
      <c r="H1028" s="84"/>
      <c r="I1028" s="84"/>
      <c r="J1028" s="84"/>
      <c r="K1028" s="550"/>
    </row>
    <row r="1029" spans="1:11" ht="15" customHeight="1">
      <c r="A1029" s="84"/>
      <c r="B1029" s="84"/>
      <c r="C1029" s="84"/>
      <c r="D1029" s="84"/>
      <c r="E1029" s="84"/>
      <c r="F1029" s="84"/>
      <c r="G1029" s="84"/>
      <c r="H1029" s="84"/>
      <c r="I1029" s="84"/>
      <c r="J1029" s="84"/>
      <c r="K1029" s="550"/>
    </row>
    <row r="1030" spans="1:11" ht="15" customHeight="1">
      <c r="A1030" s="84"/>
      <c r="B1030" s="84"/>
      <c r="C1030" s="84"/>
      <c r="D1030" s="84"/>
      <c r="E1030" s="84"/>
      <c r="F1030" s="84"/>
      <c r="G1030" s="84"/>
      <c r="H1030" s="84"/>
      <c r="I1030" s="84"/>
      <c r="J1030" s="84"/>
      <c r="K1030" s="550"/>
    </row>
    <row r="1031" spans="1:11" ht="15" customHeight="1">
      <c r="A1031" s="84"/>
      <c r="B1031" s="84"/>
      <c r="C1031" s="84"/>
      <c r="D1031" s="84"/>
      <c r="E1031" s="84"/>
      <c r="F1031" s="84"/>
      <c r="G1031" s="84"/>
      <c r="H1031" s="84"/>
      <c r="I1031" s="84"/>
      <c r="J1031" s="84"/>
      <c r="K1031" s="550"/>
    </row>
    <row r="1032" spans="1:11" ht="15" customHeight="1">
      <c r="A1032" s="84"/>
      <c r="B1032" s="84"/>
      <c r="C1032" s="84"/>
      <c r="D1032" s="84"/>
      <c r="E1032" s="84"/>
      <c r="F1032" s="84"/>
      <c r="G1032" s="84"/>
      <c r="H1032" s="84"/>
      <c r="I1032" s="84"/>
      <c r="J1032" s="84"/>
      <c r="K1032" s="550"/>
    </row>
    <row r="1033" spans="1:11" ht="15" customHeight="1">
      <c r="A1033" s="84"/>
      <c r="B1033" s="84"/>
      <c r="C1033" s="84"/>
      <c r="D1033" s="84"/>
      <c r="E1033" s="84"/>
      <c r="F1033" s="84"/>
      <c r="G1033" s="84"/>
      <c r="H1033" s="84"/>
      <c r="I1033" s="84"/>
      <c r="J1033" s="84"/>
      <c r="K1033" s="550"/>
    </row>
    <row r="1034" spans="1:11" ht="15" customHeight="1">
      <c r="A1034" s="84"/>
      <c r="B1034" s="84"/>
      <c r="C1034" s="84"/>
      <c r="D1034" s="84"/>
      <c r="E1034" s="84"/>
      <c r="F1034" s="84"/>
      <c r="G1034" s="84"/>
      <c r="H1034" s="84"/>
      <c r="I1034" s="84"/>
      <c r="J1034" s="84"/>
      <c r="K1034" s="550"/>
    </row>
    <row r="1035" spans="1:11" ht="15" customHeight="1">
      <c r="A1035" s="84"/>
      <c r="B1035" s="84"/>
      <c r="C1035" s="84"/>
      <c r="D1035" s="84"/>
      <c r="E1035" s="84"/>
      <c r="F1035" s="84"/>
      <c r="G1035" s="84"/>
      <c r="H1035" s="84"/>
      <c r="I1035" s="84"/>
      <c r="J1035" s="84"/>
      <c r="K1035" s="550"/>
    </row>
    <row r="1036" spans="1:11" ht="15" customHeight="1">
      <c r="A1036" s="84"/>
      <c r="B1036" s="84"/>
      <c r="C1036" s="84"/>
      <c r="D1036" s="84"/>
      <c r="E1036" s="84"/>
      <c r="F1036" s="84"/>
      <c r="G1036" s="84"/>
      <c r="H1036" s="84"/>
      <c r="I1036" s="84"/>
      <c r="J1036" s="84"/>
      <c r="K1036" s="550"/>
    </row>
    <row r="1037" spans="1:11" ht="15" customHeight="1">
      <c r="A1037" s="84"/>
      <c r="B1037" s="84"/>
      <c r="C1037" s="84"/>
      <c r="D1037" s="84"/>
      <c r="E1037" s="84"/>
      <c r="F1037" s="84"/>
      <c r="G1037" s="84"/>
      <c r="H1037" s="84"/>
      <c r="I1037" s="84"/>
      <c r="J1037" s="84"/>
      <c r="K1037" s="550"/>
    </row>
    <row r="1038" spans="1:11" ht="15" customHeight="1">
      <c r="A1038" s="84"/>
      <c r="B1038" s="84"/>
      <c r="C1038" s="84"/>
      <c r="D1038" s="84"/>
      <c r="E1038" s="84"/>
      <c r="F1038" s="84"/>
      <c r="G1038" s="84"/>
      <c r="H1038" s="84"/>
      <c r="I1038" s="84"/>
      <c r="J1038" s="84"/>
      <c r="K1038" s="550"/>
    </row>
    <row r="1039" spans="1:11" ht="15" customHeight="1">
      <c r="A1039" s="84"/>
      <c r="B1039" s="84"/>
      <c r="C1039" s="84"/>
      <c r="D1039" s="84"/>
      <c r="E1039" s="84"/>
      <c r="F1039" s="84"/>
      <c r="G1039" s="84"/>
      <c r="H1039" s="84"/>
      <c r="I1039" s="84"/>
      <c r="J1039" s="84"/>
      <c r="K1039" s="550"/>
    </row>
    <row r="1040" spans="1:11" ht="15" customHeight="1">
      <c r="A1040" s="84"/>
      <c r="B1040" s="84"/>
      <c r="C1040" s="84"/>
      <c r="D1040" s="84"/>
      <c r="E1040" s="84"/>
      <c r="F1040" s="84"/>
      <c r="G1040" s="84"/>
      <c r="H1040" s="84"/>
      <c r="I1040" s="84"/>
      <c r="J1040" s="84"/>
      <c r="K1040" s="550"/>
    </row>
    <row r="1041" spans="1:11" ht="15" customHeight="1">
      <c r="A1041" s="84"/>
      <c r="B1041" s="84"/>
      <c r="C1041" s="84"/>
      <c r="D1041" s="84"/>
      <c r="E1041" s="84"/>
      <c r="F1041" s="84"/>
      <c r="G1041" s="84"/>
      <c r="H1041" s="84"/>
      <c r="I1041" s="84"/>
      <c r="J1041" s="84"/>
      <c r="K1041" s="550"/>
    </row>
    <row r="1042" spans="1:11" ht="15" customHeight="1">
      <c r="A1042" s="84"/>
      <c r="B1042" s="84"/>
      <c r="C1042" s="84"/>
      <c r="D1042" s="84"/>
      <c r="E1042" s="84"/>
      <c r="F1042" s="84"/>
      <c r="G1042" s="84"/>
      <c r="H1042" s="84"/>
      <c r="I1042" s="84"/>
      <c r="J1042" s="84"/>
      <c r="K1042" s="550"/>
    </row>
    <row r="1043" spans="1:11" ht="15" customHeight="1">
      <c r="A1043" s="84"/>
      <c r="B1043" s="84"/>
      <c r="C1043" s="84"/>
      <c r="D1043" s="84"/>
      <c r="E1043" s="84"/>
      <c r="F1043" s="84"/>
      <c r="G1043" s="84"/>
      <c r="H1043" s="84"/>
      <c r="I1043" s="84"/>
      <c r="J1043" s="84"/>
      <c r="K1043" s="550"/>
    </row>
    <row r="1044" spans="1:11" ht="15" customHeight="1">
      <c r="A1044" s="84"/>
      <c r="B1044" s="84"/>
      <c r="C1044" s="84"/>
      <c r="D1044" s="84"/>
      <c r="E1044" s="84"/>
      <c r="F1044" s="84"/>
      <c r="G1044" s="84"/>
      <c r="H1044" s="84"/>
      <c r="I1044" s="84"/>
      <c r="J1044" s="84"/>
      <c r="K1044" s="550"/>
    </row>
    <row r="1045" spans="1:11" ht="15" customHeight="1">
      <c r="A1045" s="84"/>
      <c r="B1045" s="84"/>
      <c r="C1045" s="84"/>
      <c r="D1045" s="84"/>
      <c r="E1045" s="84"/>
      <c r="F1045" s="84"/>
      <c r="G1045" s="84"/>
      <c r="H1045" s="84"/>
      <c r="I1045" s="84"/>
      <c r="J1045" s="84"/>
      <c r="K1045" s="550"/>
    </row>
    <row r="1046" spans="1:11" ht="15" customHeight="1">
      <c r="A1046" s="84"/>
      <c r="B1046" s="84"/>
      <c r="C1046" s="84"/>
      <c r="D1046" s="84"/>
      <c r="E1046" s="84"/>
      <c r="F1046" s="84"/>
      <c r="G1046" s="84"/>
      <c r="H1046" s="84"/>
      <c r="I1046" s="84"/>
      <c r="J1046" s="84"/>
      <c r="K1046" s="550"/>
    </row>
    <row r="1047" spans="1:11" ht="15" customHeight="1">
      <c r="A1047" s="84"/>
      <c r="B1047" s="84"/>
      <c r="C1047" s="84"/>
      <c r="D1047" s="84"/>
      <c r="E1047" s="84"/>
      <c r="F1047" s="84"/>
      <c r="G1047" s="84"/>
      <c r="H1047" s="84"/>
      <c r="I1047" s="84"/>
      <c r="J1047" s="84"/>
      <c r="K1047" s="550"/>
    </row>
    <row r="1048" spans="1:11" ht="15" customHeight="1">
      <c r="A1048" s="84"/>
      <c r="B1048" s="84"/>
      <c r="C1048" s="84"/>
      <c r="D1048" s="84"/>
      <c r="E1048" s="84"/>
      <c r="F1048" s="84"/>
      <c r="G1048" s="84"/>
      <c r="H1048" s="84"/>
      <c r="I1048" s="84"/>
      <c r="J1048" s="84"/>
      <c r="K1048" s="550"/>
    </row>
    <row r="1049" spans="1:11" ht="15" customHeight="1">
      <c r="A1049" s="84"/>
      <c r="B1049" s="84"/>
      <c r="C1049" s="84"/>
      <c r="D1049" s="84"/>
      <c r="E1049" s="84"/>
      <c r="F1049" s="84"/>
      <c r="G1049" s="84"/>
      <c r="H1049" s="84"/>
      <c r="I1049" s="84"/>
      <c r="J1049" s="84"/>
      <c r="K1049" s="550"/>
    </row>
    <row r="1050" spans="1:11" ht="15" customHeight="1">
      <c r="A1050" s="84"/>
      <c r="B1050" s="84"/>
      <c r="C1050" s="84"/>
      <c r="D1050" s="84"/>
      <c r="E1050" s="84"/>
      <c r="F1050" s="84"/>
      <c r="G1050" s="84"/>
      <c r="H1050" s="84"/>
      <c r="I1050" s="84"/>
      <c r="J1050" s="84"/>
      <c r="K1050" s="550"/>
    </row>
    <row r="1051" spans="1:11" ht="15" customHeight="1">
      <c r="A1051" s="84"/>
      <c r="B1051" s="84"/>
      <c r="C1051" s="84"/>
      <c r="D1051" s="84"/>
      <c r="E1051" s="84"/>
      <c r="F1051" s="84"/>
      <c r="G1051" s="84"/>
      <c r="H1051" s="84"/>
      <c r="I1051" s="84"/>
      <c r="J1051" s="84"/>
      <c r="K1051" s="550"/>
    </row>
    <row r="1052" spans="1:11" ht="15" customHeight="1">
      <c r="A1052" s="84"/>
      <c r="B1052" s="84"/>
      <c r="C1052" s="84"/>
      <c r="D1052" s="84"/>
      <c r="E1052" s="84"/>
      <c r="F1052" s="84"/>
      <c r="G1052" s="84"/>
      <c r="H1052" s="84"/>
      <c r="I1052" s="84"/>
      <c r="J1052" s="84"/>
      <c r="K1052" s="550"/>
    </row>
    <row r="1053" spans="1:11" ht="15" customHeight="1">
      <c r="A1053" s="84"/>
      <c r="B1053" s="84"/>
      <c r="C1053" s="84"/>
      <c r="D1053" s="84"/>
      <c r="E1053" s="84"/>
      <c r="F1053" s="84"/>
      <c r="G1053" s="84"/>
      <c r="H1053" s="84"/>
      <c r="I1053" s="84"/>
      <c r="J1053" s="84"/>
      <c r="K1053" s="550"/>
    </row>
    <row r="1054" spans="1:11" ht="15" customHeight="1">
      <c r="A1054" s="84"/>
      <c r="B1054" s="84"/>
      <c r="C1054" s="84"/>
      <c r="D1054" s="84"/>
      <c r="E1054" s="84"/>
      <c r="F1054" s="84"/>
      <c r="G1054" s="84"/>
      <c r="H1054" s="84"/>
      <c r="I1054" s="84"/>
      <c r="J1054" s="84"/>
      <c r="K1054" s="550"/>
    </row>
    <row r="1055" spans="1:11" ht="15" customHeight="1">
      <c r="A1055" s="84"/>
      <c r="B1055" s="84"/>
      <c r="C1055" s="84"/>
      <c r="D1055" s="84"/>
      <c r="E1055" s="84"/>
      <c r="F1055" s="84"/>
      <c r="G1055" s="84"/>
      <c r="H1055" s="84"/>
      <c r="I1055" s="84"/>
      <c r="J1055" s="84"/>
      <c r="K1055" s="550"/>
    </row>
    <row r="1056" spans="1:11" ht="15" customHeight="1">
      <c r="A1056" s="84"/>
      <c r="B1056" s="84"/>
      <c r="C1056" s="84"/>
      <c r="D1056" s="84"/>
      <c r="E1056" s="84"/>
      <c r="F1056" s="84"/>
      <c r="G1056" s="84"/>
      <c r="H1056" s="84"/>
      <c r="I1056" s="84"/>
      <c r="J1056" s="84"/>
      <c r="K1056" s="550"/>
    </row>
    <row r="1057" spans="1:11" ht="15" customHeight="1">
      <c r="A1057" s="84"/>
      <c r="B1057" s="84"/>
      <c r="C1057" s="84"/>
      <c r="D1057" s="84"/>
      <c r="E1057" s="84"/>
      <c r="F1057" s="84"/>
      <c r="G1057" s="84"/>
      <c r="H1057" s="84"/>
      <c r="I1057" s="84"/>
      <c r="J1057" s="84"/>
      <c r="K1057" s="550"/>
    </row>
    <row r="1058" spans="1:11" ht="15" customHeight="1">
      <c r="A1058" s="84"/>
      <c r="B1058" s="84"/>
      <c r="C1058" s="84"/>
      <c r="D1058" s="84"/>
      <c r="E1058" s="84"/>
      <c r="F1058" s="84"/>
      <c r="G1058" s="84"/>
      <c r="H1058" s="84"/>
      <c r="I1058" s="84"/>
      <c r="J1058" s="84"/>
      <c r="K1058" s="550"/>
    </row>
    <row r="1059" spans="1:11" ht="15" customHeight="1">
      <c r="A1059" s="84"/>
      <c r="B1059" s="84"/>
      <c r="C1059" s="84"/>
      <c r="D1059" s="84"/>
      <c r="E1059" s="84"/>
      <c r="F1059" s="84"/>
      <c r="G1059" s="84"/>
      <c r="H1059" s="84"/>
      <c r="I1059" s="84"/>
      <c r="J1059" s="84"/>
      <c r="K1059" s="550"/>
    </row>
    <row r="1060" spans="1:11" ht="15" customHeight="1">
      <c r="A1060" s="84"/>
      <c r="B1060" s="84"/>
      <c r="C1060" s="84"/>
      <c r="D1060" s="84"/>
      <c r="E1060" s="84"/>
      <c r="F1060" s="84"/>
      <c r="G1060" s="84"/>
      <c r="H1060" s="84"/>
      <c r="I1060" s="84"/>
      <c r="J1060" s="84"/>
      <c r="K1060" s="550"/>
    </row>
    <row r="1061" spans="1:11" ht="15" customHeight="1">
      <c r="A1061" s="84"/>
      <c r="B1061" s="84"/>
      <c r="C1061" s="84"/>
      <c r="D1061" s="84"/>
      <c r="E1061" s="84"/>
      <c r="F1061" s="84"/>
      <c r="G1061" s="84"/>
      <c r="H1061" s="84"/>
      <c r="I1061" s="84"/>
      <c r="J1061" s="84"/>
      <c r="K1061" s="550"/>
    </row>
    <row r="1062" spans="1:11" ht="15" customHeight="1">
      <c r="A1062" s="84"/>
      <c r="B1062" s="84"/>
      <c r="C1062" s="84"/>
      <c r="D1062" s="84"/>
      <c r="E1062" s="84"/>
      <c r="F1062" s="84"/>
      <c r="G1062" s="84"/>
      <c r="H1062" s="84"/>
      <c r="I1062" s="84"/>
      <c r="J1062" s="84"/>
      <c r="K1062" s="550"/>
    </row>
    <row r="1063" spans="1:11" ht="15" customHeight="1">
      <c r="A1063" s="84"/>
      <c r="B1063" s="84"/>
      <c r="C1063" s="84"/>
      <c r="D1063" s="84"/>
      <c r="E1063" s="84"/>
      <c r="F1063" s="84"/>
      <c r="G1063" s="84"/>
      <c r="H1063" s="84"/>
      <c r="I1063" s="84"/>
      <c r="J1063" s="84"/>
      <c r="K1063" s="550"/>
    </row>
    <row r="1064" spans="1:11" ht="15" customHeight="1">
      <c r="A1064" s="84"/>
      <c r="B1064" s="84"/>
      <c r="C1064" s="84"/>
      <c r="D1064" s="84"/>
      <c r="E1064" s="84"/>
      <c r="F1064" s="84"/>
      <c r="G1064" s="84"/>
      <c r="H1064" s="84"/>
      <c r="I1064" s="84"/>
      <c r="J1064" s="84"/>
      <c r="K1064" s="550"/>
    </row>
    <row r="1065" spans="1:11" ht="15" customHeight="1">
      <c r="A1065" s="84"/>
      <c r="B1065" s="84"/>
      <c r="C1065" s="84"/>
      <c r="D1065" s="84"/>
      <c r="E1065" s="84"/>
      <c r="F1065" s="84"/>
      <c r="G1065" s="84"/>
      <c r="H1065" s="84"/>
      <c r="I1065" s="84"/>
      <c r="J1065" s="84"/>
      <c r="K1065" s="550"/>
    </row>
    <row r="1066" spans="1:11" ht="15" customHeight="1">
      <c r="A1066" s="84"/>
      <c r="B1066" s="84"/>
      <c r="C1066" s="84"/>
      <c r="D1066" s="84"/>
      <c r="E1066" s="84"/>
      <c r="F1066" s="84"/>
      <c r="G1066" s="84"/>
      <c r="H1066" s="84"/>
      <c r="I1066" s="84"/>
      <c r="J1066" s="84"/>
      <c r="K1066" s="550"/>
    </row>
    <row r="1067" spans="1:11" ht="15" customHeight="1">
      <c r="A1067" s="84"/>
      <c r="B1067" s="84"/>
      <c r="C1067" s="84"/>
      <c r="D1067" s="84"/>
      <c r="E1067" s="84"/>
      <c r="F1067" s="84"/>
      <c r="G1067" s="84"/>
      <c r="H1067" s="84"/>
      <c r="I1067" s="84"/>
      <c r="J1067" s="84"/>
      <c r="K1067" s="550"/>
    </row>
    <row r="1068" spans="1:11" ht="15" customHeight="1">
      <c r="A1068" s="84"/>
      <c r="B1068" s="84"/>
      <c r="C1068" s="84"/>
      <c r="D1068" s="84"/>
      <c r="E1068" s="84"/>
      <c r="F1068" s="84"/>
      <c r="G1068" s="84"/>
      <c r="H1068" s="84"/>
      <c r="I1068" s="84"/>
      <c r="J1068" s="84"/>
      <c r="K1068" s="550"/>
    </row>
    <row r="1069" spans="1:11" ht="15" customHeight="1">
      <c r="A1069" s="84"/>
      <c r="B1069" s="84"/>
      <c r="C1069" s="84"/>
      <c r="D1069" s="84"/>
      <c r="E1069" s="84"/>
      <c r="F1069" s="84"/>
      <c r="G1069" s="84"/>
      <c r="H1069" s="84"/>
      <c r="I1069" s="84"/>
      <c r="J1069" s="84"/>
      <c r="K1069" s="550"/>
    </row>
    <row r="1070" spans="1:11" ht="15" customHeight="1">
      <c r="A1070" s="84"/>
      <c r="B1070" s="84"/>
      <c r="C1070" s="84"/>
      <c r="D1070" s="84"/>
      <c r="E1070" s="84"/>
      <c r="F1070" s="84"/>
      <c r="G1070" s="84"/>
      <c r="H1070" s="84"/>
      <c r="I1070" s="84"/>
      <c r="J1070" s="84"/>
      <c r="K1070" s="550"/>
    </row>
    <row r="1071" spans="1:11" ht="15" customHeight="1">
      <c r="A1071" s="84"/>
      <c r="B1071" s="84"/>
      <c r="C1071" s="84"/>
      <c r="D1071" s="84"/>
      <c r="E1071" s="84"/>
      <c r="F1071" s="84"/>
      <c r="G1071" s="84"/>
      <c r="H1071" s="84"/>
      <c r="I1071" s="84"/>
      <c r="J1071" s="84"/>
      <c r="K1071" s="550"/>
    </row>
    <row r="1072" spans="1:11" ht="15" customHeight="1">
      <c r="A1072" s="84"/>
      <c r="B1072" s="84"/>
      <c r="C1072" s="84"/>
      <c r="D1072" s="84"/>
      <c r="E1072" s="84"/>
      <c r="F1072" s="84"/>
      <c r="G1072" s="84"/>
      <c r="H1072" s="84"/>
      <c r="I1072" s="84"/>
      <c r="J1072" s="84"/>
      <c r="K1072" s="550"/>
    </row>
    <row r="1073" spans="1:11" ht="15" customHeight="1">
      <c r="A1073" s="84"/>
      <c r="B1073" s="84"/>
      <c r="C1073" s="84"/>
      <c r="D1073" s="84"/>
      <c r="E1073" s="84"/>
      <c r="F1073" s="84"/>
      <c r="G1073" s="84"/>
      <c r="H1073" s="84"/>
      <c r="I1073" s="84"/>
      <c r="J1073" s="84"/>
      <c r="K1073" s="550"/>
    </row>
    <row r="1074" spans="1:11" ht="15" customHeight="1">
      <c r="A1074" s="84"/>
      <c r="B1074" s="84"/>
      <c r="C1074" s="84"/>
      <c r="D1074" s="84"/>
      <c r="E1074" s="84"/>
      <c r="F1074" s="84"/>
      <c r="G1074" s="84"/>
      <c r="H1074" s="84"/>
      <c r="I1074" s="84"/>
      <c r="J1074" s="84"/>
      <c r="K1074" s="550"/>
    </row>
    <row r="1075" spans="1:11" ht="15" customHeight="1">
      <c r="A1075" s="84"/>
      <c r="B1075" s="84"/>
      <c r="C1075" s="84"/>
      <c r="D1075" s="84"/>
      <c r="E1075" s="84"/>
      <c r="F1075" s="84"/>
      <c r="G1075" s="84"/>
      <c r="H1075" s="84"/>
      <c r="I1075" s="84"/>
      <c r="J1075" s="84"/>
      <c r="K1075" s="550"/>
    </row>
    <row r="1076" spans="1:11" ht="15" customHeight="1">
      <c r="A1076" s="84"/>
      <c r="B1076" s="84"/>
      <c r="C1076" s="84"/>
      <c r="D1076" s="84"/>
      <c r="E1076" s="84"/>
      <c r="F1076" s="84"/>
      <c r="G1076" s="84"/>
      <c r="H1076" s="84"/>
      <c r="I1076" s="84"/>
      <c r="J1076" s="84"/>
      <c r="K1076" s="550"/>
    </row>
    <row r="1077" spans="1:11" ht="15" customHeight="1">
      <c r="A1077" s="84"/>
      <c r="B1077" s="84"/>
      <c r="C1077" s="84"/>
      <c r="D1077" s="84"/>
      <c r="E1077" s="84"/>
      <c r="F1077" s="84"/>
      <c r="G1077" s="84"/>
      <c r="H1077" s="84"/>
      <c r="I1077" s="84"/>
      <c r="J1077" s="84"/>
      <c r="K1077" s="550"/>
    </row>
    <row r="1078" spans="1:11" ht="15" customHeight="1">
      <c r="A1078" s="84"/>
      <c r="B1078" s="84"/>
      <c r="C1078" s="84"/>
      <c r="D1078" s="84"/>
      <c r="E1078" s="84"/>
      <c r="F1078" s="84"/>
      <c r="G1078" s="84"/>
      <c r="H1078" s="84"/>
      <c r="I1078" s="84"/>
      <c r="J1078" s="84"/>
      <c r="K1078" s="550"/>
    </row>
    <row r="1079" spans="1:11" ht="15" customHeight="1">
      <c r="A1079" s="84"/>
      <c r="B1079" s="84"/>
      <c r="C1079" s="84"/>
      <c r="D1079" s="84"/>
      <c r="E1079" s="84"/>
      <c r="F1079" s="84"/>
      <c r="G1079" s="84"/>
      <c r="H1079" s="84"/>
      <c r="I1079" s="84"/>
      <c r="J1079" s="84"/>
      <c r="K1079" s="550"/>
    </row>
    <row r="1080" spans="1:11" ht="15" customHeight="1">
      <c r="A1080" s="84"/>
      <c r="B1080" s="84"/>
      <c r="C1080" s="84"/>
      <c r="D1080" s="84"/>
      <c r="E1080" s="84"/>
      <c r="F1080" s="84"/>
      <c r="G1080" s="84"/>
      <c r="H1080" s="84"/>
      <c r="I1080" s="84"/>
      <c r="J1080" s="84"/>
      <c r="K1080" s="550"/>
    </row>
    <row r="1081" spans="1:11" ht="15" customHeight="1">
      <c r="A1081" s="84"/>
      <c r="B1081" s="84"/>
      <c r="C1081" s="84"/>
      <c r="D1081" s="84"/>
      <c r="E1081" s="84"/>
      <c r="F1081" s="84"/>
      <c r="G1081" s="84"/>
      <c r="H1081" s="84"/>
      <c r="I1081" s="84"/>
      <c r="J1081" s="84"/>
      <c r="K1081" s="550"/>
    </row>
    <row r="1082" spans="1:11" ht="15" customHeight="1">
      <c r="A1082" s="84"/>
      <c r="B1082" s="84"/>
      <c r="C1082" s="84"/>
      <c r="D1082" s="84"/>
      <c r="E1082" s="84"/>
      <c r="F1082" s="84"/>
      <c r="G1082" s="84"/>
      <c r="H1082" s="84"/>
      <c r="I1082" s="84"/>
      <c r="J1082" s="84"/>
      <c r="K1082" s="550"/>
    </row>
    <row r="1083" spans="1:11" ht="15" customHeight="1">
      <c r="A1083" s="84"/>
      <c r="B1083" s="84"/>
      <c r="C1083" s="84"/>
      <c r="D1083" s="84"/>
      <c r="E1083" s="84"/>
      <c r="F1083" s="84"/>
      <c r="G1083" s="84"/>
      <c r="H1083" s="84"/>
      <c r="I1083" s="84"/>
      <c r="J1083" s="84"/>
      <c r="K1083" s="550"/>
    </row>
    <row r="1084" spans="1:11" ht="15" customHeight="1">
      <c r="A1084" s="84"/>
      <c r="B1084" s="84"/>
      <c r="C1084" s="84"/>
      <c r="D1084" s="84"/>
      <c r="E1084" s="84"/>
      <c r="F1084" s="84"/>
      <c r="G1084" s="84"/>
      <c r="H1084" s="84"/>
      <c r="I1084" s="84"/>
      <c r="J1084" s="84"/>
      <c r="K1084" s="550"/>
    </row>
    <row r="1085" spans="1:11" ht="15" customHeight="1">
      <c r="A1085" s="84"/>
      <c r="B1085" s="84"/>
      <c r="C1085" s="84"/>
      <c r="D1085" s="84"/>
      <c r="E1085" s="84"/>
      <c r="F1085" s="84"/>
      <c r="G1085" s="84"/>
      <c r="H1085" s="84"/>
      <c r="I1085" s="84"/>
      <c r="J1085" s="84"/>
      <c r="K1085" s="550"/>
    </row>
    <row r="1086" spans="1:11" ht="15" customHeight="1">
      <c r="A1086" s="84"/>
      <c r="B1086" s="84"/>
      <c r="C1086" s="84"/>
      <c r="D1086" s="84"/>
      <c r="E1086" s="84"/>
      <c r="F1086" s="84"/>
      <c r="G1086" s="84"/>
      <c r="H1086" s="84"/>
      <c r="I1086" s="84"/>
      <c r="J1086" s="84"/>
      <c r="K1086" s="550"/>
    </row>
    <row r="1087" spans="1:11" ht="15" customHeight="1">
      <c r="A1087" s="84"/>
      <c r="B1087" s="84"/>
      <c r="C1087" s="84"/>
      <c r="D1087" s="84"/>
      <c r="E1087" s="84"/>
      <c r="F1087" s="84"/>
      <c r="G1087" s="84"/>
      <c r="H1087" s="84"/>
      <c r="I1087" s="84"/>
      <c r="J1087" s="84"/>
      <c r="K1087" s="550"/>
    </row>
    <row r="1088" spans="1:11" ht="15" customHeight="1">
      <c r="A1088" s="84"/>
      <c r="B1088" s="84"/>
      <c r="C1088" s="84"/>
      <c r="D1088" s="84"/>
      <c r="E1088" s="84"/>
      <c r="F1088" s="84"/>
      <c r="G1088" s="84"/>
      <c r="H1088" s="84"/>
      <c r="I1088" s="84"/>
      <c r="J1088" s="84"/>
      <c r="K1088" s="550"/>
    </row>
    <row r="1089" spans="1:11" ht="15" customHeight="1">
      <c r="A1089" s="84"/>
      <c r="B1089" s="84"/>
      <c r="C1089" s="84"/>
      <c r="D1089" s="84"/>
      <c r="E1089" s="84"/>
      <c r="F1089" s="84"/>
      <c r="G1089" s="84"/>
      <c r="H1089" s="84"/>
      <c r="I1089" s="84"/>
      <c r="J1089" s="84"/>
      <c r="K1089" s="550"/>
    </row>
    <row r="1090" spans="1:11" ht="15" customHeight="1">
      <c r="A1090" s="84"/>
      <c r="B1090" s="84"/>
      <c r="C1090" s="84"/>
      <c r="D1090" s="84"/>
      <c r="E1090" s="84"/>
      <c r="F1090" s="84"/>
      <c r="G1090" s="84"/>
      <c r="H1090" s="84"/>
      <c r="I1090" s="84"/>
      <c r="J1090" s="84"/>
      <c r="K1090" s="550"/>
    </row>
    <row r="1091" spans="1:11" ht="15" customHeight="1">
      <c r="A1091" s="84"/>
      <c r="B1091" s="84"/>
      <c r="C1091" s="84"/>
      <c r="D1091" s="84"/>
      <c r="E1091" s="84"/>
      <c r="F1091" s="84"/>
      <c r="G1091" s="84"/>
      <c r="H1091" s="84"/>
      <c r="I1091" s="84"/>
      <c r="J1091" s="84"/>
      <c r="K1091" s="550"/>
    </row>
    <row r="1092" spans="1:11" ht="15" customHeight="1">
      <c r="A1092" s="84"/>
      <c r="B1092" s="84"/>
      <c r="C1092" s="84"/>
      <c r="D1092" s="84"/>
      <c r="E1092" s="84"/>
      <c r="F1092" s="84"/>
      <c r="G1092" s="84"/>
      <c r="H1092" s="84"/>
      <c r="I1092" s="84"/>
      <c r="J1092" s="84"/>
      <c r="K1092" s="550"/>
    </row>
    <row r="1093" spans="1:11" ht="15" customHeight="1">
      <c r="A1093" s="84"/>
      <c r="B1093" s="84"/>
      <c r="C1093" s="84"/>
      <c r="D1093" s="84"/>
      <c r="E1093" s="84"/>
      <c r="F1093" s="84"/>
      <c r="G1093" s="84"/>
      <c r="H1093" s="84"/>
      <c r="I1093" s="84"/>
      <c r="J1093" s="84"/>
      <c r="K1093" s="550"/>
    </row>
    <row r="1094" spans="1:11" ht="15" customHeight="1">
      <c r="A1094" s="84"/>
      <c r="B1094" s="84"/>
      <c r="C1094" s="84"/>
      <c r="D1094" s="84"/>
      <c r="E1094" s="84"/>
      <c r="F1094" s="84"/>
      <c r="G1094" s="84"/>
      <c r="H1094" s="84"/>
      <c r="I1094" s="84"/>
      <c r="J1094" s="84"/>
      <c r="K1094" s="550"/>
    </row>
    <row r="1095" spans="1:11" ht="15" customHeight="1">
      <c r="A1095" s="84"/>
      <c r="B1095" s="84"/>
      <c r="C1095" s="84"/>
      <c r="D1095" s="84"/>
      <c r="E1095" s="84"/>
      <c r="F1095" s="84"/>
      <c r="G1095" s="84"/>
      <c r="H1095" s="84"/>
      <c r="I1095" s="84"/>
      <c r="J1095" s="84"/>
      <c r="K1095" s="550"/>
    </row>
    <row r="1096" spans="1:11" ht="15" customHeight="1">
      <c r="A1096" s="84"/>
      <c r="B1096" s="84"/>
      <c r="C1096" s="84"/>
      <c r="D1096" s="84"/>
      <c r="E1096" s="84"/>
      <c r="F1096" s="84"/>
      <c r="G1096" s="84"/>
      <c r="H1096" s="84"/>
      <c r="I1096" s="84"/>
      <c r="J1096" s="84"/>
      <c r="K1096" s="550"/>
    </row>
    <row r="1097" spans="1:11" ht="15" customHeight="1">
      <c r="A1097" s="84"/>
      <c r="B1097" s="84"/>
      <c r="C1097" s="84"/>
      <c r="D1097" s="84"/>
      <c r="E1097" s="84"/>
      <c r="F1097" s="84"/>
      <c r="G1097" s="84"/>
      <c r="H1097" s="84"/>
      <c r="I1097" s="84"/>
      <c r="J1097" s="84"/>
      <c r="K1097" s="550"/>
    </row>
    <row r="1098" spans="1:11" ht="15" customHeight="1">
      <c r="A1098" s="84"/>
      <c r="B1098" s="84"/>
      <c r="C1098" s="84"/>
      <c r="D1098" s="84"/>
      <c r="E1098" s="84"/>
      <c r="F1098" s="84"/>
      <c r="G1098" s="84"/>
      <c r="H1098" s="84"/>
      <c r="I1098" s="84"/>
      <c r="J1098" s="84"/>
      <c r="K1098" s="550"/>
    </row>
    <row r="1099" spans="1:11" ht="15" customHeight="1">
      <c r="A1099" s="84"/>
      <c r="B1099" s="84"/>
      <c r="C1099" s="84"/>
      <c r="D1099" s="84"/>
      <c r="E1099" s="84"/>
      <c r="F1099" s="84"/>
      <c r="G1099" s="84"/>
      <c r="H1099" s="84"/>
      <c r="I1099" s="84"/>
      <c r="J1099" s="84"/>
      <c r="K1099" s="550"/>
    </row>
    <row r="1100" spans="1:11" ht="15" customHeight="1">
      <c r="A1100" s="84"/>
      <c r="B1100" s="84"/>
      <c r="C1100" s="84"/>
      <c r="D1100" s="84"/>
      <c r="E1100" s="84"/>
      <c r="F1100" s="84"/>
      <c r="G1100" s="84"/>
      <c r="H1100" s="84"/>
      <c r="I1100" s="84"/>
      <c r="J1100" s="84"/>
      <c r="K1100" s="550"/>
    </row>
    <row r="1101" spans="1:11" ht="15" customHeight="1">
      <c r="A1101" s="84"/>
      <c r="B1101" s="84"/>
      <c r="C1101" s="84"/>
      <c r="D1101" s="84"/>
      <c r="E1101" s="84"/>
      <c r="F1101" s="84"/>
      <c r="G1101" s="84"/>
      <c r="H1101" s="84"/>
      <c r="I1101" s="84"/>
      <c r="J1101" s="84"/>
      <c r="K1101" s="550"/>
    </row>
    <row r="1102" spans="1:11" ht="15" customHeight="1">
      <c r="A1102" s="84"/>
      <c r="B1102" s="84"/>
      <c r="C1102" s="84"/>
      <c r="D1102" s="84"/>
      <c r="E1102" s="84"/>
      <c r="F1102" s="84"/>
      <c r="G1102" s="84"/>
      <c r="H1102" s="84"/>
      <c r="I1102" s="84"/>
      <c r="J1102" s="84"/>
      <c r="K1102" s="550"/>
    </row>
    <row r="1103" spans="1:11" ht="15" customHeight="1">
      <c r="A1103" s="84"/>
      <c r="B1103" s="84"/>
      <c r="C1103" s="84"/>
      <c r="D1103" s="84"/>
      <c r="E1103" s="84"/>
      <c r="F1103" s="84"/>
      <c r="G1103" s="84"/>
      <c r="H1103" s="84"/>
      <c r="I1103" s="84"/>
      <c r="J1103" s="84"/>
      <c r="K1103" s="550"/>
    </row>
    <row r="1104" spans="1:11" ht="15" customHeight="1">
      <c r="A1104" s="84"/>
      <c r="B1104" s="84"/>
      <c r="C1104" s="84"/>
      <c r="D1104" s="84"/>
      <c r="E1104" s="84"/>
      <c r="F1104" s="84"/>
      <c r="G1104" s="84"/>
      <c r="H1104" s="84"/>
      <c r="I1104" s="84"/>
      <c r="J1104" s="84"/>
      <c r="K1104" s="550"/>
    </row>
    <row r="1105" spans="1:11" ht="15" customHeight="1">
      <c r="A1105" s="84"/>
      <c r="B1105" s="84"/>
      <c r="C1105" s="84"/>
      <c r="D1105" s="84"/>
      <c r="E1105" s="84"/>
      <c r="F1105" s="84"/>
      <c r="G1105" s="84"/>
      <c r="H1105" s="84"/>
      <c r="I1105" s="84"/>
      <c r="J1105" s="84"/>
      <c r="K1105" s="550"/>
    </row>
    <row r="1106" spans="1:11" ht="15" customHeight="1">
      <c r="A1106" s="84"/>
      <c r="B1106" s="84"/>
      <c r="C1106" s="84"/>
      <c r="D1106" s="84"/>
      <c r="E1106" s="84"/>
      <c r="F1106" s="84"/>
      <c r="G1106" s="84"/>
      <c r="H1106" s="84"/>
      <c r="I1106" s="84"/>
      <c r="J1106" s="84"/>
      <c r="K1106" s="550"/>
    </row>
    <row r="1107" spans="1:11" ht="15" customHeight="1">
      <c r="A1107" s="84"/>
      <c r="B1107" s="84"/>
      <c r="C1107" s="84"/>
      <c r="D1107" s="84"/>
      <c r="E1107" s="84"/>
      <c r="F1107" s="84"/>
      <c r="G1107" s="84"/>
      <c r="H1107" s="84"/>
      <c r="I1107" s="84"/>
      <c r="J1107" s="84"/>
      <c r="K1107" s="550"/>
    </row>
    <row r="1108" spans="1:11" ht="15" customHeight="1">
      <c r="A1108" s="84"/>
      <c r="B1108" s="84"/>
      <c r="C1108" s="84"/>
      <c r="D1108" s="84"/>
      <c r="E1108" s="84"/>
      <c r="F1108" s="84"/>
      <c r="G1108" s="84"/>
      <c r="H1108" s="84"/>
      <c r="I1108" s="84"/>
      <c r="J1108" s="84"/>
      <c r="K1108" s="550"/>
    </row>
    <row r="1109" spans="1:11" ht="15" customHeight="1">
      <c r="A1109" s="84"/>
      <c r="B1109" s="84"/>
      <c r="C1109" s="84"/>
      <c r="D1109" s="84"/>
      <c r="E1109" s="84"/>
      <c r="F1109" s="84"/>
      <c r="G1109" s="84"/>
      <c r="H1109" s="84"/>
      <c r="I1109" s="84"/>
      <c r="J1109" s="84"/>
      <c r="K1109" s="550"/>
    </row>
    <row r="1110" spans="1:11" ht="15" customHeight="1">
      <c r="A1110" s="84"/>
      <c r="B1110" s="84"/>
      <c r="C1110" s="84"/>
      <c r="D1110" s="84"/>
      <c r="E1110" s="84"/>
      <c r="F1110" s="84"/>
      <c r="G1110" s="84"/>
      <c r="H1110" s="84"/>
      <c r="I1110" s="84"/>
      <c r="J1110" s="84"/>
      <c r="K1110" s="550"/>
    </row>
    <row r="1111" spans="1:11" ht="15" customHeight="1">
      <c r="A1111" s="84"/>
      <c r="B1111" s="84"/>
      <c r="C1111" s="84"/>
      <c r="D1111" s="84"/>
      <c r="E1111" s="84"/>
      <c r="F1111" s="84"/>
      <c r="G1111" s="84"/>
      <c r="H1111" s="84"/>
      <c r="I1111" s="84"/>
      <c r="J1111" s="84"/>
      <c r="K1111" s="550"/>
    </row>
    <row r="1112" spans="1:11" ht="15" customHeight="1">
      <c r="A1112" s="84"/>
      <c r="B1112" s="84"/>
      <c r="C1112" s="84"/>
      <c r="D1112" s="84"/>
      <c r="E1112" s="84"/>
      <c r="F1112" s="84"/>
      <c r="G1112" s="84"/>
      <c r="H1112" s="84"/>
      <c r="I1112" s="84"/>
      <c r="J1112" s="84"/>
      <c r="K1112" s="550"/>
    </row>
    <row r="1113" spans="1:11" ht="15" customHeight="1">
      <c r="A1113" s="84"/>
      <c r="B1113" s="84"/>
      <c r="C1113" s="84"/>
      <c r="D1113" s="84"/>
      <c r="E1113" s="84"/>
      <c r="F1113" s="84"/>
      <c r="G1113" s="84"/>
      <c r="H1113" s="84"/>
      <c r="I1113" s="84"/>
      <c r="J1113" s="84"/>
      <c r="K1113" s="550"/>
    </row>
    <row r="1114" spans="1:11" ht="15" customHeight="1">
      <c r="A1114" s="84"/>
      <c r="B1114" s="84"/>
      <c r="C1114" s="84"/>
      <c r="D1114" s="84"/>
      <c r="E1114" s="84"/>
      <c r="F1114" s="84"/>
      <c r="G1114" s="84"/>
      <c r="H1114" s="84"/>
      <c r="I1114" s="84"/>
      <c r="J1114" s="84"/>
      <c r="K1114" s="550"/>
    </row>
    <row r="1115" spans="1:11" ht="15" customHeight="1">
      <c r="A1115" s="84"/>
      <c r="B1115" s="84"/>
      <c r="C1115" s="84"/>
      <c r="D1115" s="84"/>
      <c r="E1115" s="84"/>
      <c r="F1115" s="84"/>
      <c r="G1115" s="84"/>
      <c r="H1115" s="84"/>
      <c r="I1115" s="84"/>
      <c r="J1115" s="84"/>
      <c r="K1115" s="550"/>
    </row>
    <row r="1116" spans="1:11" ht="15" customHeight="1">
      <c r="A1116" s="84"/>
      <c r="B1116" s="84"/>
      <c r="C1116" s="84"/>
      <c r="D1116" s="84"/>
      <c r="E1116" s="84"/>
      <c r="F1116" s="84"/>
      <c r="G1116" s="84"/>
      <c r="H1116" s="84"/>
      <c r="I1116" s="84"/>
      <c r="J1116" s="84"/>
      <c r="K1116" s="550"/>
    </row>
    <row r="1117" spans="1:11" ht="15" customHeight="1">
      <c r="A1117" s="84"/>
      <c r="B1117" s="84"/>
      <c r="C1117" s="84"/>
      <c r="D1117" s="84"/>
      <c r="E1117" s="84"/>
      <c r="F1117" s="84"/>
      <c r="G1117" s="84"/>
      <c r="H1117" s="84"/>
      <c r="I1117" s="84"/>
      <c r="J1117" s="84"/>
      <c r="K1117" s="550"/>
    </row>
    <row r="1118" spans="1:11" ht="15" customHeight="1">
      <c r="A1118" s="84"/>
      <c r="B1118" s="84"/>
      <c r="C1118" s="84"/>
      <c r="D1118" s="84"/>
      <c r="E1118" s="84"/>
      <c r="F1118" s="84"/>
      <c r="G1118" s="84"/>
      <c r="H1118" s="84"/>
      <c r="I1118" s="84"/>
      <c r="J1118" s="84"/>
      <c r="K1118" s="550"/>
    </row>
    <row r="1119" spans="1:11" ht="15" customHeight="1">
      <c r="A1119" s="84"/>
      <c r="B1119" s="84"/>
      <c r="C1119" s="84"/>
      <c r="D1119" s="84"/>
      <c r="E1119" s="84"/>
      <c r="F1119" s="84"/>
      <c r="G1119" s="84"/>
      <c r="H1119" s="84"/>
      <c r="I1119" s="84"/>
      <c r="J1119" s="84"/>
      <c r="K1119" s="550"/>
    </row>
    <row r="1120" spans="1:11" ht="15" customHeight="1">
      <c r="A1120" s="84"/>
      <c r="B1120" s="84"/>
      <c r="C1120" s="84"/>
      <c r="D1120" s="84"/>
      <c r="E1120" s="84"/>
      <c r="F1120" s="84"/>
      <c r="G1120" s="84"/>
      <c r="H1120" s="84"/>
      <c r="I1120" s="84"/>
      <c r="J1120" s="84"/>
      <c r="K1120" s="550"/>
    </row>
    <row r="1121" spans="1:11" ht="15" customHeight="1">
      <c r="A1121" s="84"/>
      <c r="B1121" s="84"/>
      <c r="C1121" s="84"/>
      <c r="D1121" s="84"/>
      <c r="E1121" s="84"/>
      <c r="F1121" s="84"/>
      <c r="G1121" s="84"/>
      <c r="H1121" s="84"/>
      <c r="I1121" s="84"/>
      <c r="J1121" s="84"/>
      <c r="K1121" s="550"/>
    </row>
    <row r="1122" spans="1:11" ht="15" customHeight="1">
      <c r="A1122" s="84"/>
      <c r="B1122" s="84"/>
      <c r="C1122" s="84"/>
      <c r="D1122" s="84"/>
      <c r="E1122" s="84"/>
      <c r="F1122" s="84"/>
      <c r="G1122" s="84"/>
      <c r="H1122" s="84"/>
      <c r="I1122" s="84"/>
      <c r="J1122" s="84"/>
      <c r="K1122" s="550"/>
    </row>
    <row r="1123" spans="1:11" ht="15" customHeight="1">
      <c r="A1123" s="84"/>
      <c r="B1123" s="84"/>
      <c r="C1123" s="84"/>
      <c r="D1123" s="84"/>
      <c r="E1123" s="84"/>
      <c r="F1123" s="84"/>
      <c r="G1123" s="84"/>
      <c r="H1123" s="84"/>
      <c r="I1123" s="84"/>
      <c r="J1123" s="84"/>
      <c r="K1123" s="550"/>
    </row>
    <row r="1124" spans="1:11" ht="15" customHeight="1">
      <c r="A1124" s="84"/>
      <c r="B1124" s="84"/>
      <c r="C1124" s="84"/>
      <c r="D1124" s="84"/>
      <c r="E1124" s="84"/>
      <c r="F1124" s="84"/>
      <c r="G1124" s="84"/>
      <c r="H1124" s="84"/>
      <c r="I1124" s="84"/>
      <c r="J1124" s="84"/>
      <c r="K1124" s="550"/>
    </row>
    <row r="1125" spans="1:11" ht="15" customHeight="1">
      <c r="A1125" s="84"/>
      <c r="B1125" s="84"/>
      <c r="C1125" s="84"/>
      <c r="D1125" s="84"/>
      <c r="E1125" s="84"/>
      <c r="F1125" s="84"/>
      <c r="G1125" s="84"/>
      <c r="H1125" s="84"/>
      <c r="I1125" s="84"/>
      <c r="J1125" s="84"/>
      <c r="K1125" s="550"/>
    </row>
    <row r="1126" spans="1:11" ht="15" customHeight="1">
      <c r="A1126" s="84"/>
      <c r="B1126" s="84"/>
      <c r="C1126" s="84"/>
      <c r="D1126" s="84"/>
      <c r="E1126" s="84"/>
      <c r="F1126" s="84"/>
      <c r="G1126" s="84"/>
      <c r="H1126" s="84"/>
      <c r="I1126" s="84"/>
      <c r="J1126" s="84"/>
      <c r="K1126" s="550"/>
    </row>
    <row r="1127" spans="1:11" ht="15" customHeight="1">
      <c r="A1127" s="84"/>
      <c r="B1127" s="84"/>
      <c r="C1127" s="84"/>
      <c r="D1127" s="84"/>
      <c r="E1127" s="84"/>
      <c r="F1127" s="84"/>
      <c r="G1127" s="84"/>
      <c r="H1127" s="84"/>
      <c r="I1127" s="84"/>
      <c r="J1127" s="84"/>
      <c r="K1127" s="550"/>
    </row>
    <row r="1128" spans="1:11" ht="15" customHeight="1">
      <c r="A1128" s="84"/>
      <c r="B1128" s="84"/>
      <c r="C1128" s="84"/>
      <c r="D1128" s="84"/>
      <c r="E1128" s="84"/>
      <c r="F1128" s="84"/>
      <c r="G1128" s="84"/>
      <c r="H1128" s="84"/>
      <c r="I1128" s="84"/>
      <c r="J1128" s="84"/>
      <c r="K1128" s="550"/>
    </row>
    <row r="1129" spans="1:11" ht="15" customHeight="1">
      <c r="A1129" s="84"/>
      <c r="B1129" s="84"/>
      <c r="C1129" s="84"/>
      <c r="D1129" s="84"/>
      <c r="E1129" s="84"/>
      <c r="F1129" s="84"/>
      <c r="G1129" s="84"/>
      <c r="H1129" s="84"/>
      <c r="I1129" s="84"/>
      <c r="J1129" s="84"/>
      <c r="K1129" s="550"/>
    </row>
    <row r="1130" spans="1:11" ht="15" customHeight="1">
      <c r="A1130" s="84"/>
      <c r="B1130" s="84"/>
      <c r="C1130" s="84"/>
      <c r="D1130" s="84"/>
      <c r="E1130" s="84"/>
      <c r="F1130" s="84"/>
      <c r="G1130" s="84"/>
      <c r="H1130" s="84"/>
      <c r="I1130" s="84"/>
      <c r="J1130" s="84"/>
      <c r="K1130" s="550"/>
    </row>
    <row r="1131" spans="1:11" ht="15" customHeight="1">
      <c r="A1131" s="84"/>
      <c r="B1131" s="84"/>
      <c r="C1131" s="84"/>
      <c r="D1131" s="84"/>
      <c r="E1131" s="84"/>
      <c r="F1131" s="84"/>
      <c r="G1131" s="84"/>
      <c r="H1131" s="84"/>
      <c r="I1131" s="84"/>
      <c r="J1131" s="84"/>
      <c r="K1131" s="550"/>
    </row>
    <row r="1132" spans="1:11" ht="15" customHeight="1">
      <c r="A1132" s="84"/>
      <c r="B1132" s="84"/>
      <c r="C1132" s="84"/>
      <c r="D1132" s="84"/>
      <c r="E1132" s="84"/>
      <c r="F1132" s="84"/>
      <c r="G1132" s="84"/>
      <c r="H1132" s="84"/>
      <c r="I1132" s="84"/>
      <c r="J1132" s="84"/>
      <c r="K1132" s="550"/>
    </row>
    <row r="1133" spans="1:11" ht="15" customHeight="1">
      <c r="A1133" s="84"/>
      <c r="B1133" s="84"/>
      <c r="C1133" s="84"/>
      <c r="D1133" s="84"/>
      <c r="E1133" s="84"/>
      <c r="F1133" s="84"/>
      <c r="G1133" s="84"/>
      <c r="H1133" s="84"/>
      <c r="I1133" s="84"/>
      <c r="J1133" s="84"/>
      <c r="K1133" s="550"/>
    </row>
    <row r="1134" spans="1:11" ht="15" customHeight="1">
      <c r="A1134" s="84"/>
      <c r="B1134" s="84"/>
      <c r="C1134" s="84"/>
      <c r="D1134" s="84"/>
      <c r="E1134" s="84"/>
      <c r="F1134" s="84"/>
      <c r="G1134" s="84"/>
      <c r="H1134" s="84"/>
      <c r="I1134" s="84"/>
      <c r="J1134" s="84"/>
      <c r="K1134" s="550"/>
    </row>
    <row r="1135" spans="1:11" ht="15" customHeight="1">
      <c r="A1135" s="84"/>
      <c r="B1135" s="84"/>
      <c r="C1135" s="84"/>
      <c r="D1135" s="84"/>
      <c r="E1135" s="84"/>
      <c r="F1135" s="84"/>
      <c r="G1135" s="84"/>
      <c r="H1135" s="84"/>
      <c r="I1135" s="84"/>
      <c r="J1135" s="84"/>
      <c r="K1135" s="550"/>
    </row>
    <row r="1136" spans="1:11" ht="15" customHeight="1">
      <c r="A1136" s="84"/>
      <c r="B1136" s="84"/>
      <c r="C1136" s="84"/>
      <c r="D1136" s="84"/>
      <c r="E1136" s="84"/>
      <c r="F1136" s="84"/>
      <c r="G1136" s="84"/>
      <c r="H1136" s="84"/>
      <c r="I1136" s="84"/>
      <c r="J1136" s="84"/>
      <c r="K1136" s="550"/>
    </row>
    <row r="1137" spans="1:11" ht="15" customHeight="1">
      <c r="A1137" s="84"/>
      <c r="B1137" s="84"/>
      <c r="C1137" s="84"/>
      <c r="D1137" s="84"/>
      <c r="E1137" s="84"/>
      <c r="F1137" s="84"/>
      <c r="G1137" s="84"/>
      <c r="H1137" s="84"/>
      <c r="I1137" s="84"/>
      <c r="J1137" s="84"/>
      <c r="K1137" s="550"/>
    </row>
    <row r="1138" spans="1:11" ht="15" customHeight="1">
      <c r="A1138" s="84"/>
      <c r="B1138" s="84"/>
      <c r="C1138" s="84"/>
      <c r="D1138" s="84"/>
      <c r="E1138" s="84"/>
      <c r="F1138" s="84"/>
      <c r="G1138" s="84"/>
      <c r="H1138" s="84"/>
      <c r="I1138" s="84"/>
      <c r="J1138" s="84"/>
      <c r="K1138" s="550"/>
    </row>
    <row r="1139" spans="1:11" ht="15" customHeight="1">
      <c r="A1139" s="84"/>
      <c r="B1139" s="84"/>
      <c r="C1139" s="84"/>
      <c r="D1139" s="84"/>
      <c r="E1139" s="84"/>
      <c r="F1139" s="84"/>
      <c r="G1139" s="84"/>
      <c r="H1139" s="84"/>
      <c r="I1139" s="84"/>
      <c r="J1139" s="84"/>
      <c r="K1139" s="550"/>
    </row>
    <row r="1140" spans="1:11" ht="15" customHeight="1">
      <c r="A1140" s="84"/>
      <c r="B1140" s="84"/>
      <c r="C1140" s="84"/>
      <c r="D1140" s="84"/>
      <c r="E1140" s="84"/>
      <c r="F1140" s="84"/>
      <c r="G1140" s="84"/>
      <c r="H1140" s="84"/>
      <c r="I1140" s="84"/>
      <c r="J1140" s="84"/>
      <c r="K1140" s="550"/>
    </row>
    <row r="1141" spans="1:11" ht="15" customHeight="1">
      <c r="A1141" s="84"/>
      <c r="B1141" s="84"/>
      <c r="C1141" s="84"/>
      <c r="D1141" s="84"/>
      <c r="E1141" s="84"/>
      <c r="F1141" s="84"/>
      <c r="G1141" s="84"/>
      <c r="H1141" s="84"/>
      <c r="I1141" s="84"/>
      <c r="J1141" s="84"/>
      <c r="K1141" s="550"/>
    </row>
    <row r="1142" spans="1:11" ht="15" customHeight="1">
      <c r="A1142" s="84"/>
      <c r="B1142" s="84"/>
      <c r="C1142" s="84"/>
      <c r="D1142" s="84"/>
      <c r="E1142" s="84"/>
      <c r="F1142" s="84"/>
      <c r="G1142" s="84"/>
      <c r="H1142" s="84"/>
      <c r="I1142" s="84"/>
      <c r="J1142" s="84"/>
      <c r="K1142" s="550"/>
    </row>
    <row r="1143" spans="1:11" ht="15" customHeight="1">
      <c r="A1143" s="84"/>
      <c r="B1143" s="84"/>
      <c r="C1143" s="84"/>
      <c r="D1143" s="84"/>
      <c r="E1143" s="84"/>
      <c r="F1143" s="84"/>
      <c r="G1143" s="84"/>
      <c r="H1143" s="84"/>
      <c r="I1143" s="84"/>
      <c r="J1143" s="84"/>
      <c r="K1143" s="550"/>
    </row>
    <row r="1144" spans="1:11" ht="15" customHeight="1">
      <c r="A1144" s="84"/>
      <c r="B1144" s="84"/>
      <c r="C1144" s="84"/>
      <c r="D1144" s="84"/>
      <c r="E1144" s="84"/>
      <c r="F1144" s="84"/>
      <c r="G1144" s="84"/>
      <c r="H1144" s="84"/>
      <c r="I1144" s="84"/>
      <c r="J1144" s="84"/>
      <c r="K1144" s="550"/>
    </row>
    <row r="1145" spans="1:11" ht="15" customHeight="1">
      <c r="A1145" s="84"/>
      <c r="B1145" s="84"/>
      <c r="C1145" s="84"/>
      <c r="D1145" s="84"/>
      <c r="E1145" s="84"/>
      <c r="F1145" s="84"/>
      <c r="G1145" s="84"/>
      <c r="H1145" s="84"/>
      <c r="I1145" s="84"/>
      <c r="J1145" s="84"/>
      <c r="K1145" s="550"/>
    </row>
    <row r="1146" spans="1:11" ht="15" customHeight="1">
      <c r="A1146" s="84"/>
      <c r="B1146" s="84"/>
      <c r="C1146" s="84"/>
      <c r="D1146" s="84"/>
      <c r="E1146" s="84"/>
      <c r="F1146" s="84"/>
      <c r="G1146" s="84"/>
      <c r="H1146" s="84"/>
      <c r="I1146" s="84"/>
      <c r="J1146" s="84"/>
      <c r="K1146" s="550"/>
    </row>
    <row r="1147" spans="1:11" ht="15" customHeight="1">
      <c r="A1147" s="84"/>
      <c r="B1147" s="84"/>
      <c r="C1147" s="84"/>
      <c r="D1147" s="84"/>
      <c r="E1147" s="84"/>
      <c r="F1147" s="84"/>
      <c r="G1147" s="84"/>
      <c r="H1147" s="84"/>
      <c r="I1147" s="84"/>
      <c r="J1147" s="84"/>
      <c r="K1147" s="550"/>
    </row>
    <row r="1148" spans="1:11" ht="15" customHeight="1">
      <c r="A1148" s="84"/>
      <c r="B1148" s="84"/>
      <c r="C1148" s="84"/>
      <c r="D1148" s="84"/>
      <c r="E1148" s="84"/>
      <c r="F1148" s="84"/>
      <c r="G1148" s="84"/>
      <c r="H1148" s="84"/>
      <c r="I1148" s="84"/>
      <c r="J1148" s="84"/>
      <c r="K1148" s="550"/>
    </row>
    <row r="1149" spans="1:11" ht="15" customHeight="1">
      <c r="A1149" s="84"/>
      <c r="B1149" s="84"/>
      <c r="C1149" s="84"/>
      <c r="D1149" s="84"/>
      <c r="E1149" s="84"/>
      <c r="F1149" s="84"/>
      <c r="G1149" s="84"/>
      <c r="H1149" s="84"/>
      <c r="I1149" s="84"/>
      <c r="J1149" s="84"/>
      <c r="K1149" s="550"/>
    </row>
    <row r="1150" spans="1:11" ht="15" customHeight="1">
      <c r="A1150" s="84"/>
      <c r="B1150" s="84"/>
      <c r="C1150" s="84"/>
      <c r="D1150" s="84"/>
      <c r="E1150" s="84"/>
      <c r="F1150" s="84"/>
      <c r="G1150" s="84"/>
      <c r="H1150" s="84"/>
      <c r="I1150" s="84"/>
      <c r="J1150" s="84"/>
      <c r="K1150" s="550"/>
    </row>
    <row r="1151" spans="1:11" ht="15" customHeight="1">
      <c r="A1151" s="84"/>
      <c r="B1151" s="84"/>
      <c r="C1151" s="84"/>
      <c r="D1151" s="84"/>
      <c r="E1151" s="84"/>
      <c r="F1151" s="84"/>
      <c r="G1151" s="84"/>
      <c r="H1151" s="84"/>
      <c r="I1151" s="84"/>
      <c r="J1151" s="84"/>
      <c r="K1151" s="550"/>
    </row>
    <row r="1152" spans="1:11" ht="15" customHeight="1">
      <c r="A1152" s="84"/>
      <c r="B1152" s="84"/>
      <c r="C1152" s="84"/>
      <c r="D1152" s="84"/>
      <c r="E1152" s="84"/>
      <c r="F1152" s="84"/>
      <c r="G1152" s="84"/>
      <c r="H1152" s="84"/>
      <c r="I1152" s="84"/>
      <c r="J1152" s="84"/>
      <c r="K1152" s="550"/>
    </row>
    <row r="1153" spans="1:11" ht="15" customHeight="1">
      <c r="A1153" s="84"/>
      <c r="B1153" s="84"/>
      <c r="C1153" s="84"/>
      <c r="D1153" s="84"/>
      <c r="E1153" s="84"/>
      <c r="F1153" s="84"/>
      <c r="G1153" s="84"/>
      <c r="H1153" s="84"/>
      <c r="I1153" s="84"/>
      <c r="J1153" s="84"/>
      <c r="K1153" s="550"/>
    </row>
    <row r="1154" spans="1:11" ht="15" customHeight="1">
      <c r="A1154" s="84"/>
      <c r="B1154" s="84"/>
      <c r="C1154" s="84"/>
      <c r="D1154" s="84"/>
      <c r="E1154" s="84"/>
      <c r="F1154" s="84"/>
      <c r="G1154" s="84"/>
      <c r="H1154" s="84"/>
      <c r="I1154" s="84"/>
      <c r="J1154" s="84"/>
      <c r="K1154" s="550"/>
    </row>
    <row r="1155" spans="1:11" ht="15" customHeight="1">
      <c r="A1155" s="84"/>
      <c r="B1155" s="84"/>
      <c r="C1155" s="84"/>
      <c r="D1155" s="84"/>
      <c r="E1155" s="84"/>
      <c r="F1155" s="84"/>
      <c r="G1155" s="84"/>
      <c r="H1155" s="84"/>
      <c r="I1155" s="84"/>
      <c r="J1155" s="84"/>
      <c r="K1155" s="550"/>
    </row>
    <row r="1156" spans="1:11" ht="15" customHeight="1">
      <c r="A1156" s="84"/>
      <c r="B1156" s="84"/>
      <c r="C1156" s="84"/>
      <c r="D1156" s="84"/>
      <c r="E1156" s="84"/>
      <c r="F1156" s="84"/>
      <c r="G1156" s="84"/>
      <c r="H1156" s="84"/>
      <c r="I1156" s="84"/>
      <c r="J1156" s="84"/>
      <c r="K1156" s="550"/>
    </row>
    <row r="1157" spans="1:11" ht="15" customHeight="1">
      <c r="A1157" s="84"/>
      <c r="B1157" s="84"/>
      <c r="C1157" s="84"/>
      <c r="D1157" s="84"/>
      <c r="E1157" s="84"/>
      <c r="F1157" s="84"/>
      <c r="G1157" s="84"/>
      <c r="H1157" s="84"/>
      <c r="I1157" s="84"/>
      <c r="J1157" s="84"/>
      <c r="K1157" s="550"/>
    </row>
    <row r="1158" spans="1:11" ht="15" customHeight="1">
      <c r="A1158" s="84"/>
      <c r="B1158" s="84"/>
      <c r="C1158" s="84"/>
      <c r="D1158" s="84"/>
      <c r="E1158" s="84"/>
      <c r="F1158" s="84"/>
      <c r="G1158" s="84"/>
      <c r="H1158" s="84"/>
      <c r="I1158" s="84"/>
      <c r="J1158" s="84"/>
      <c r="K1158" s="550"/>
    </row>
    <row r="1159" spans="1:11" ht="15" customHeight="1">
      <c r="A1159" s="84"/>
      <c r="B1159" s="84"/>
      <c r="C1159" s="84"/>
      <c r="D1159" s="84"/>
      <c r="E1159" s="84"/>
      <c r="F1159" s="84"/>
      <c r="G1159" s="84"/>
      <c r="H1159" s="84"/>
      <c r="I1159" s="84"/>
      <c r="J1159" s="84"/>
      <c r="K1159" s="550"/>
    </row>
    <row r="1160" spans="1:11" ht="15" customHeight="1">
      <c r="A1160" s="84"/>
      <c r="B1160" s="84"/>
      <c r="C1160" s="84"/>
      <c r="D1160" s="84"/>
      <c r="E1160" s="84"/>
      <c r="F1160" s="84"/>
      <c r="G1160" s="84"/>
      <c r="H1160" s="84"/>
      <c r="I1160" s="84"/>
      <c r="J1160" s="84"/>
      <c r="K1160" s="550"/>
    </row>
    <row r="1161" spans="1:11" ht="15" customHeight="1">
      <c r="A1161" s="84"/>
      <c r="B1161" s="84"/>
      <c r="C1161" s="84"/>
      <c r="D1161" s="84"/>
      <c r="E1161" s="84"/>
      <c r="F1161" s="84"/>
      <c r="G1161" s="84"/>
      <c r="H1161" s="84"/>
      <c r="I1161" s="84"/>
      <c r="J1161" s="84"/>
      <c r="K1161" s="550"/>
    </row>
    <row r="1162" spans="1:11" ht="15" customHeight="1">
      <c r="A1162" s="84"/>
      <c r="B1162" s="84"/>
      <c r="C1162" s="84"/>
      <c r="D1162" s="84"/>
      <c r="E1162" s="84"/>
      <c r="F1162" s="84"/>
      <c r="G1162" s="84"/>
      <c r="H1162" s="84"/>
      <c r="I1162" s="84"/>
      <c r="J1162" s="84"/>
      <c r="K1162" s="550"/>
    </row>
    <row r="1163" spans="1:11" ht="15" customHeight="1">
      <c r="A1163" s="84"/>
      <c r="B1163" s="84"/>
      <c r="C1163" s="84"/>
      <c r="D1163" s="84"/>
      <c r="E1163" s="84"/>
      <c r="F1163" s="84"/>
      <c r="G1163" s="84"/>
      <c r="H1163" s="84"/>
      <c r="I1163" s="84"/>
      <c r="J1163" s="84"/>
      <c r="K1163" s="550"/>
    </row>
    <row r="1164" spans="1:11" ht="15" customHeight="1">
      <c r="A1164" s="84"/>
      <c r="B1164" s="84"/>
      <c r="C1164" s="84"/>
      <c r="D1164" s="84"/>
      <c r="E1164" s="84"/>
      <c r="F1164" s="84"/>
      <c r="G1164" s="84"/>
      <c r="H1164" s="84"/>
      <c r="I1164" s="84"/>
      <c r="J1164" s="84"/>
      <c r="K1164" s="550"/>
    </row>
    <row r="1165" spans="1:11" ht="15" customHeight="1">
      <c r="A1165" s="84"/>
      <c r="B1165" s="84"/>
      <c r="C1165" s="84"/>
      <c r="D1165" s="84"/>
      <c r="E1165" s="84"/>
      <c r="F1165" s="84"/>
      <c r="G1165" s="84"/>
      <c r="H1165" s="84"/>
      <c r="I1165" s="84"/>
      <c r="J1165" s="84"/>
      <c r="K1165" s="550"/>
    </row>
    <row r="1166" spans="1:11" ht="15" customHeight="1">
      <c r="A1166" s="84"/>
      <c r="B1166" s="84"/>
      <c r="C1166" s="84"/>
      <c r="D1166" s="84"/>
      <c r="E1166" s="84"/>
      <c r="F1166" s="84"/>
      <c r="G1166" s="84"/>
      <c r="H1166" s="84"/>
      <c r="I1166" s="84"/>
      <c r="J1166" s="84"/>
      <c r="K1166" s="550"/>
    </row>
    <row r="1167" spans="1:11" ht="15" customHeight="1">
      <c r="A1167" s="84"/>
      <c r="B1167" s="84"/>
      <c r="C1167" s="84"/>
      <c r="D1167" s="84"/>
      <c r="E1167" s="84"/>
      <c r="F1167" s="84"/>
      <c r="G1167" s="84"/>
      <c r="H1167" s="84"/>
      <c r="I1167" s="84"/>
      <c r="J1167" s="84"/>
      <c r="K1167" s="550"/>
    </row>
    <row r="1168" spans="1:11" ht="15" customHeight="1">
      <c r="A1168" s="84"/>
      <c r="B1168" s="84"/>
      <c r="C1168" s="84"/>
      <c r="D1168" s="84"/>
      <c r="E1168" s="84"/>
      <c r="F1168" s="84"/>
      <c r="G1168" s="84"/>
      <c r="H1168" s="84"/>
      <c r="I1168" s="84"/>
      <c r="J1168" s="84"/>
      <c r="K1168" s="550"/>
    </row>
    <row r="1169" spans="1:11" ht="15" customHeight="1">
      <c r="A1169" s="84"/>
      <c r="B1169" s="84"/>
      <c r="C1169" s="84"/>
      <c r="D1169" s="84"/>
      <c r="E1169" s="84"/>
      <c r="F1169" s="84"/>
      <c r="G1169" s="84"/>
      <c r="H1169" s="84"/>
      <c r="I1169" s="84"/>
      <c r="J1169" s="84"/>
      <c r="K1169" s="550"/>
    </row>
    <row r="1170" spans="1:11" ht="15" customHeight="1">
      <c r="A1170" s="84"/>
      <c r="B1170" s="84"/>
      <c r="C1170" s="84"/>
      <c r="D1170" s="84"/>
      <c r="E1170" s="84"/>
      <c r="F1170" s="84"/>
      <c r="G1170" s="84"/>
      <c r="H1170" s="84"/>
      <c r="I1170" s="84"/>
      <c r="J1170" s="84"/>
      <c r="K1170" s="550"/>
    </row>
    <row r="1171" spans="1:11" ht="15" customHeight="1">
      <c r="A1171" s="84"/>
      <c r="B1171" s="84"/>
      <c r="C1171" s="84"/>
      <c r="D1171" s="84"/>
      <c r="E1171" s="84"/>
      <c r="F1171" s="84"/>
      <c r="G1171" s="84"/>
      <c r="H1171" s="84"/>
      <c r="I1171" s="84"/>
      <c r="J1171" s="84"/>
      <c r="K1171" s="550"/>
    </row>
    <row r="1172" spans="1:11" ht="15" customHeight="1">
      <c r="A1172" s="84"/>
      <c r="B1172" s="84"/>
      <c r="C1172" s="84"/>
      <c r="D1172" s="84"/>
      <c r="E1172" s="84"/>
      <c r="F1172" s="84"/>
      <c r="G1172" s="84"/>
      <c r="H1172" s="84"/>
      <c r="I1172" s="84"/>
      <c r="J1172" s="84"/>
      <c r="K1172" s="550"/>
    </row>
    <row r="1173" spans="1:11" ht="15" customHeight="1">
      <c r="A1173" s="84"/>
      <c r="B1173" s="84"/>
      <c r="C1173" s="84"/>
      <c r="D1173" s="84"/>
      <c r="E1173" s="84"/>
      <c r="F1173" s="84"/>
      <c r="G1173" s="84"/>
      <c r="H1173" s="84"/>
      <c r="I1173" s="84"/>
      <c r="J1173" s="84"/>
      <c r="K1173" s="550"/>
    </row>
    <row r="1174" spans="1:11" ht="15" customHeight="1">
      <c r="A1174" s="84"/>
      <c r="B1174" s="84"/>
      <c r="C1174" s="84"/>
      <c r="D1174" s="84"/>
      <c r="E1174" s="84"/>
      <c r="F1174" s="84"/>
      <c r="G1174" s="84"/>
      <c r="H1174" s="84"/>
      <c r="I1174" s="84"/>
      <c r="J1174" s="84"/>
      <c r="K1174" s="550"/>
    </row>
    <row r="1175" spans="1:11" ht="15" customHeight="1">
      <c r="A1175" s="84"/>
      <c r="B1175" s="84"/>
      <c r="C1175" s="84"/>
      <c r="D1175" s="84"/>
      <c r="E1175" s="84"/>
      <c r="F1175" s="84"/>
      <c r="G1175" s="84"/>
      <c r="H1175" s="84"/>
      <c r="I1175" s="84"/>
      <c r="J1175" s="84"/>
      <c r="K1175" s="550"/>
    </row>
    <row r="1176" spans="1:11" ht="15" customHeight="1">
      <c r="A1176" s="84"/>
      <c r="B1176" s="84"/>
      <c r="C1176" s="84"/>
      <c r="D1176" s="84"/>
      <c r="E1176" s="84"/>
      <c r="F1176" s="84"/>
      <c r="G1176" s="84"/>
      <c r="H1176" s="84"/>
      <c r="I1176" s="84"/>
      <c r="J1176" s="84"/>
      <c r="K1176" s="550"/>
    </row>
    <row r="1177" spans="1:11" ht="15" customHeight="1">
      <c r="A1177" s="84"/>
      <c r="B1177" s="84"/>
      <c r="C1177" s="84"/>
      <c r="D1177" s="84"/>
      <c r="E1177" s="84"/>
      <c r="F1177" s="84"/>
      <c r="G1177" s="84"/>
      <c r="H1177" s="84"/>
      <c r="I1177" s="84"/>
      <c r="J1177" s="84"/>
      <c r="K1177" s="550"/>
    </row>
    <row r="1178" spans="1:11" ht="15" customHeight="1">
      <c r="A1178" s="84"/>
      <c r="B1178" s="84"/>
      <c r="C1178" s="84"/>
      <c r="D1178" s="84"/>
      <c r="E1178" s="84"/>
      <c r="F1178" s="84"/>
      <c r="G1178" s="84"/>
      <c r="H1178" s="84"/>
      <c r="I1178" s="84"/>
      <c r="J1178" s="84"/>
      <c r="K1178" s="550"/>
    </row>
    <row r="1179" spans="1:11" ht="15" customHeight="1">
      <c r="A1179" s="84"/>
      <c r="B1179" s="84"/>
      <c r="C1179" s="84"/>
      <c r="D1179" s="84"/>
      <c r="E1179" s="84"/>
      <c r="F1179" s="84"/>
      <c r="G1179" s="84"/>
      <c r="H1179" s="84"/>
      <c r="I1179" s="84"/>
      <c r="J1179" s="84"/>
      <c r="K1179" s="550"/>
    </row>
    <row r="1180" spans="1:11" ht="15" customHeight="1">
      <c r="A1180" s="84"/>
      <c r="B1180" s="84"/>
      <c r="C1180" s="84"/>
      <c r="D1180" s="84"/>
      <c r="E1180" s="84"/>
      <c r="F1180" s="84"/>
      <c r="G1180" s="84"/>
      <c r="H1180" s="84"/>
      <c r="I1180" s="84"/>
      <c r="J1180" s="84"/>
      <c r="K1180" s="550"/>
    </row>
    <row r="1181" spans="1:11" ht="15" customHeight="1">
      <c r="A1181" s="84"/>
      <c r="B1181" s="84"/>
      <c r="C1181" s="84"/>
      <c r="D1181" s="84"/>
      <c r="E1181" s="84"/>
      <c r="F1181" s="84"/>
      <c r="G1181" s="84"/>
      <c r="H1181" s="84"/>
      <c r="I1181" s="84"/>
      <c r="J1181" s="84"/>
      <c r="K1181" s="550"/>
    </row>
    <row r="1182" spans="1:11" ht="15" customHeight="1">
      <c r="A1182" s="84"/>
      <c r="B1182" s="84"/>
      <c r="C1182" s="84"/>
      <c r="D1182" s="84"/>
      <c r="E1182" s="84"/>
      <c r="F1182" s="84"/>
      <c r="G1182" s="84"/>
      <c r="H1182" s="84"/>
      <c r="I1182" s="84"/>
      <c r="J1182" s="84"/>
      <c r="K1182" s="550"/>
    </row>
    <row r="1183" spans="1:11" ht="15" customHeight="1">
      <c r="A1183" s="84"/>
      <c r="B1183" s="84"/>
      <c r="C1183" s="84"/>
      <c r="D1183" s="84"/>
      <c r="E1183" s="84"/>
      <c r="F1183" s="84"/>
      <c r="G1183" s="84"/>
      <c r="H1183" s="84"/>
      <c r="I1183" s="84"/>
      <c r="J1183" s="84"/>
      <c r="K1183" s="550"/>
    </row>
    <row r="1184" spans="1:11" ht="15" customHeight="1">
      <c r="A1184" s="84"/>
      <c r="B1184" s="84"/>
      <c r="C1184" s="84"/>
      <c r="D1184" s="84"/>
      <c r="E1184" s="84"/>
      <c r="F1184" s="84"/>
      <c r="G1184" s="84"/>
      <c r="H1184" s="84"/>
      <c r="I1184" s="84"/>
      <c r="J1184" s="84"/>
      <c r="K1184" s="550"/>
    </row>
    <row r="1185" spans="1:11" ht="15" customHeight="1">
      <c r="A1185" s="84"/>
      <c r="B1185" s="84"/>
      <c r="C1185" s="84"/>
      <c r="D1185" s="84"/>
      <c r="E1185" s="84"/>
      <c r="F1185" s="84"/>
      <c r="G1185" s="84"/>
      <c r="H1185" s="84"/>
      <c r="I1185" s="84"/>
      <c r="J1185" s="84"/>
      <c r="K1185" s="550"/>
    </row>
    <row r="1186" spans="1:11" ht="15" customHeight="1">
      <c r="A1186" s="84"/>
      <c r="B1186" s="84"/>
      <c r="C1186" s="84"/>
      <c r="D1186" s="84"/>
      <c r="E1186" s="84"/>
      <c r="F1186" s="84"/>
      <c r="G1186" s="84"/>
      <c r="H1186" s="84"/>
      <c r="I1186" s="84"/>
      <c r="J1186" s="84"/>
      <c r="K1186" s="550"/>
    </row>
    <row r="1187" spans="1:11" ht="15" customHeight="1">
      <c r="A1187" s="84"/>
      <c r="B1187" s="84"/>
      <c r="C1187" s="84"/>
      <c r="D1187" s="84"/>
      <c r="E1187" s="84"/>
      <c r="F1187" s="84"/>
      <c r="G1187" s="84"/>
      <c r="H1187" s="84"/>
      <c r="I1187" s="84"/>
      <c r="J1187" s="84"/>
      <c r="K1187" s="550"/>
    </row>
    <row r="1188" spans="1:11" ht="15" customHeight="1">
      <c r="A1188" s="84"/>
      <c r="B1188" s="84"/>
      <c r="C1188" s="84"/>
      <c r="D1188" s="84"/>
      <c r="E1188" s="84"/>
      <c r="F1188" s="84"/>
      <c r="G1188" s="84"/>
      <c r="H1188" s="84"/>
      <c r="I1188" s="84"/>
      <c r="J1188" s="84"/>
      <c r="K1188" s="550"/>
    </row>
    <row r="1189" spans="1:11" ht="15" customHeight="1">
      <c r="A1189" s="84"/>
      <c r="B1189" s="84"/>
      <c r="C1189" s="84"/>
      <c r="D1189" s="84"/>
      <c r="E1189" s="84"/>
      <c r="F1189" s="84"/>
      <c r="G1189" s="84"/>
      <c r="H1189" s="84"/>
      <c r="I1189" s="84"/>
      <c r="J1189" s="84"/>
      <c r="K1189" s="550"/>
    </row>
    <row r="1190" spans="1:11" ht="15" customHeight="1">
      <c r="A1190" s="84"/>
      <c r="B1190" s="84"/>
      <c r="C1190" s="84"/>
      <c r="D1190" s="84"/>
      <c r="E1190" s="84"/>
      <c r="F1190" s="84"/>
      <c r="G1190" s="84"/>
      <c r="H1190" s="84"/>
      <c r="I1190" s="84"/>
      <c r="J1190" s="84"/>
      <c r="K1190" s="550"/>
    </row>
    <row r="1191" spans="1:11" ht="15" customHeight="1">
      <c r="A1191" s="84"/>
      <c r="B1191" s="84"/>
      <c r="C1191" s="84"/>
      <c r="D1191" s="84"/>
      <c r="E1191" s="84"/>
      <c r="F1191" s="84"/>
      <c r="G1191" s="84"/>
      <c r="H1191" s="84"/>
      <c r="I1191" s="84"/>
      <c r="J1191" s="84"/>
      <c r="K1191" s="550"/>
    </row>
    <row r="1192" spans="1:11" ht="15" customHeight="1">
      <c r="A1192" s="84"/>
      <c r="B1192" s="84"/>
      <c r="C1192" s="84"/>
      <c r="D1192" s="84"/>
      <c r="E1192" s="84"/>
      <c r="F1192" s="84"/>
      <c r="G1192" s="84"/>
      <c r="H1192" s="84"/>
      <c r="I1192" s="84"/>
      <c r="J1192" s="84"/>
      <c r="K1192" s="550"/>
    </row>
    <row r="1193" spans="1:11" ht="15" customHeight="1">
      <c r="A1193" s="84"/>
      <c r="B1193" s="84"/>
      <c r="C1193" s="84"/>
      <c r="D1193" s="84"/>
      <c r="E1193" s="84"/>
      <c r="F1193" s="84"/>
      <c r="G1193" s="84"/>
      <c r="H1193" s="84"/>
      <c r="I1193" s="84"/>
      <c r="J1193" s="84"/>
      <c r="K1193" s="550"/>
    </row>
    <row r="1194" spans="1:11" ht="15" customHeight="1">
      <c r="A1194" s="84"/>
      <c r="B1194" s="84"/>
      <c r="C1194" s="84"/>
      <c r="D1194" s="84"/>
      <c r="E1194" s="84"/>
      <c r="F1194" s="84"/>
      <c r="G1194" s="84"/>
      <c r="H1194" s="84"/>
      <c r="I1194" s="84"/>
      <c r="J1194" s="84"/>
      <c r="K1194" s="550"/>
    </row>
    <row r="1195" spans="1:11" ht="15" customHeight="1">
      <c r="A1195" s="84"/>
      <c r="B1195" s="84"/>
      <c r="C1195" s="84"/>
      <c r="D1195" s="84"/>
      <c r="E1195" s="84"/>
      <c r="F1195" s="84"/>
      <c r="G1195" s="84"/>
      <c r="H1195" s="84"/>
      <c r="I1195" s="84"/>
      <c r="J1195" s="84"/>
      <c r="K1195" s="550"/>
    </row>
    <row r="1196" spans="1:11" ht="15" customHeight="1">
      <c r="A1196" s="84"/>
      <c r="B1196" s="84"/>
      <c r="C1196" s="84"/>
      <c r="D1196" s="84"/>
      <c r="E1196" s="84"/>
      <c r="F1196" s="84"/>
      <c r="G1196" s="84"/>
      <c r="H1196" s="84"/>
      <c r="I1196" s="84"/>
      <c r="J1196" s="84"/>
      <c r="K1196" s="550"/>
    </row>
    <row r="1197" spans="1:11" ht="15" customHeight="1">
      <c r="A1197" s="84"/>
      <c r="B1197" s="84"/>
      <c r="C1197" s="84"/>
      <c r="D1197" s="84"/>
      <c r="E1197" s="84"/>
      <c r="F1197" s="84"/>
      <c r="G1197" s="84"/>
      <c r="H1197" s="84"/>
      <c r="I1197" s="84"/>
      <c r="J1197" s="84"/>
      <c r="K1197" s="550"/>
    </row>
    <row r="1198" spans="1:11" ht="15" customHeight="1">
      <c r="A1198" s="84"/>
      <c r="B1198" s="84"/>
      <c r="C1198" s="84"/>
      <c r="D1198" s="84"/>
      <c r="E1198" s="84"/>
      <c r="F1198" s="84"/>
      <c r="G1198" s="84"/>
      <c r="H1198" s="84"/>
      <c r="I1198" s="84"/>
      <c r="J1198" s="84"/>
      <c r="K1198" s="550"/>
    </row>
    <row r="1199" spans="1:11" ht="15" customHeight="1">
      <c r="A1199" s="84"/>
      <c r="B1199" s="84"/>
      <c r="C1199" s="84"/>
      <c r="D1199" s="84"/>
      <c r="E1199" s="84"/>
      <c r="F1199" s="84"/>
      <c r="G1199" s="84"/>
      <c r="H1199" s="84"/>
      <c r="I1199" s="84"/>
      <c r="J1199" s="84"/>
      <c r="K1199" s="550"/>
    </row>
    <row r="1200" spans="1:11" ht="15" customHeight="1">
      <c r="A1200" s="84"/>
      <c r="B1200" s="84"/>
      <c r="C1200" s="84"/>
      <c r="D1200" s="84"/>
      <c r="E1200" s="84"/>
      <c r="F1200" s="84"/>
      <c r="G1200" s="84"/>
      <c r="H1200" s="84"/>
      <c r="I1200" s="84"/>
      <c r="J1200" s="84"/>
      <c r="K1200" s="550"/>
    </row>
    <row r="1201" spans="1:11" ht="15" customHeight="1">
      <c r="A1201" s="84"/>
      <c r="B1201" s="84"/>
      <c r="C1201" s="84"/>
      <c r="D1201" s="84"/>
      <c r="E1201" s="84"/>
      <c r="F1201" s="84"/>
      <c r="G1201" s="84"/>
      <c r="H1201" s="84"/>
      <c r="I1201" s="84"/>
      <c r="J1201" s="84"/>
      <c r="K1201" s="550"/>
    </row>
    <row r="1202" spans="1:11" ht="15" customHeight="1">
      <c r="A1202" s="84"/>
      <c r="B1202" s="84"/>
      <c r="C1202" s="84"/>
      <c r="D1202" s="84"/>
      <c r="E1202" s="84"/>
      <c r="F1202" s="84"/>
      <c r="G1202" s="84"/>
      <c r="H1202" s="84"/>
      <c r="I1202" s="84"/>
      <c r="J1202" s="84"/>
      <c r="K1202" s="550"/>
    </row>
    <row r="1203" spans="1:11" ht="15" customHeight="1">
      <c r="A1203" s="84"/>
      <c r="B1203" s="84"/>
      <c r="C1203" s="84"/>
      <c r="D1203" s="84"/>
      <c r="E1203" s="84"/>
      <c r="F1203" s="84"/>
      <c r="G1203" s="84"/>
      <c r="H1203" s="84"/>
      <c r="I1203" s="84"/>
      <c r="J1203" s="84"/>
      <c r="K1203" s="550"/>
    </row>
    <row r="1204" spans="1:11" ht="15" customHeight="1">
      <c r="A1204" s="84"/>
      <c r="B1204" s="84"/>
      <c r="C1204" s="84"/>
      <c r="D1204" s="84"/>
      <c r="E1204" s="84"/>
      <c r="F1204" s="84"/>
      <c r="G1204" s="84"/>
      <c r="H1204" s="84"/>
      <c r="I1204" s="84"/>
      <c r="J1204" s="84"/>
      <c r="K1204" s="550"/>
    </row>
    <row r="1205" spans="1:11" ht="15" customHeight="1">
      <c r="A1205" s="84"/>
      <c r="B1205" s="84"/>
      <c r="C1205" s="84"/>
      <c r="D1205" s="84"/>
      <c r="E1205" s="84"/>
      <c r="F1205" s="84"/>
      <c r="G1205" s="84"/>
      <c r="H1205" s="84"/>
      <c r="I1205" s="84"/>
      <c r="J1205" s="84"/>
      <c r="K1205" s="550"/>
    </row>
    <row r="1206" spans="1:11" ht="15" customHeight="1">
      <c r="A1206" s="84"/>
      <c r="B1206" s="84"/>
      <c r="C1206" s="84"/>
      <c r="D1206" s="84"/>
      <c r="E1206" s="84"/>
      <c r="F1206" s="84"/>
      <c r="G1206" s="84"/>
      <c r="H1206" s="84"/>
      <c r="I1206" s="84"/>
      <c r="J1206" s="84"/>
      <c r="K1206" s="550"/>
    </row>
    <row r="1207" spans="1:11" ht="15" customHeight="1">
      <c r="A1207" s="84"/>
      <c r="B1207" s="84"/>
      <c r="C1207" s="84"/>
      <c r="D1207" s="84"/>
      <c r="E1207" s="84"/>
      <c r="F1207" s="84"/>
      <c r="G1207" s="84"/>
      <c r="H1207" s="84"/>
      <c r="I1207" s="84"/>
      <c r="J1207" s="84"/>
      <c r="K1207" s="550"/>
    </row>
    <row r="1208" spans="1:11" ht="15" customHeight="1">
      <c r="A1208" s="84"/>
      <c r="B1208" s="84"/>
      <c r="C1208" s="84"/>
      <c r="D1208" s="84"/>
      <c r="E1208" s="84"/>
      <c r="F1208" s="84"/>
      <c r="G1208" s="84"/>
      <c r="H1208" s="84"/>
      <c r="I1208" s="84"/>
      <c r="J1208" s="84"/>
      <c r="K1208" s="550"/>
    </row>
    <row r="1209" spans="1:11" ht="15" customHeight="1">
      <c r="A1209" s="84"/>
      <c r="B1209" s="84"/>
      <c r="C1209" s="84"/>
      <c r="D1209" s="84"/>
      <c r="E1209" s="84"/>
      <c r="F1209" s="84"/>
      <c r="G1209" s="84"/>
      <c r="H1209" s="84"/>
      <c r="I1209" s="84"/>
      <c r="J1209" s="84"/>
      <c r="K1209" s="550"/>
    </row>
    <row r="1210" spans="1:11" ht="15" customHeight="1">
      <c r="A1210" s="84"/>
      <c r="B1210" s="84"/>
      <c r="C1210" s="84"/>
      <c r="D1210" s="84"/>
      <c r="E1210" s="84"/>
      <c r="F1210" s="84"/>
      <c r="G1210" s="84"/>
      <c r="H1210" s="84"/>
      <c r="I1210" s="84"/>
      <c r="J1210" s="84"/>
      <c r="K1210" s="550"/>
    </row>
    <row r="1211" spans="1:11" ht="15" customHeight="1">
      <c r="A1211" s="84"/>
      <c r="B1211" s="84"/>
      <c r="C1211" s="84"/>
      <c r="D1211" s="84"/>
      <c r="E1211" s="84"/>
      <c r="F1211" s="84"/>
      <c r="G1211" s="84"/>
      <c r="H1211" s="84"/>
      <c r="I1211" s="84"/>
      <c r="J1211" s="84"/>
      <c r="K1211" s="550"/>
    </row>
    <row r="1212" spans="1:11" ht="15" customHeight="1">
      <c r="A1212" s="84"/>
      <c r="B1212" s="84"/>
      <c r="C1212" s="84"/>
      <c r="D1212" s="84"/>
      <c r="E1212" s="84"/>
      <c r="F1212" s="84"/>
      <c r="G1212" s="84"/>
      <c r="H1212" s="84"/>
      <c r="I1212" s="84"/>
      <c r="J1212" s="84"/>
      <c r="K1212" s="550"/>
    </row>
    <row r="1213" spans="1:11" ht="15" customHeight="1">
      <c r="A1213" s="84"/>
      <c r="B1213" s="84"/>
      <c r="C1213" s="84"/>
      <c r="D1213" s="84"/>
      <c r="E1213" s="84"/>
      <c r="F1213" s="84"/>
      <c r="G1213" s="84"/>
      <c r="H1213" s="84"/>
      <c r="I1213" s="84"/>
      <c r="J1213" s="84"/>
      <c r="K1213" s="550"/>
    </row>
    <row r="1214" spans="1:11" ht="15" customHeight="1">
      <c r="A1214" s="84"/>
      <c r="B1214" s="84"/>
      <c r="C1214" s="84"/>
      <c r="D1214" s="84"/>
      <c r="E1214" s="84"/>
      <c r="F1214" s="84"/>
      <c r="G1214" s="84"/>
      <c r="H1214" s="84"/>
      <c r="I1214" s="84"/>
      <c r="J1214" s="84"/>
      <c r="K1214" s="550"/>
    </row>
    <row r="1215" spans="1:11" ht="15" customHeight="1">
      <c r="A1215" s="84"/>
      <c r="B1215" s="84"/>
      <c r="C1215" s="84"/>
      <c r="D1215" s="84"/>
      <c r="E1215" s="84"/>
      <c r="F1215" s="84"/>
      <c r="G1215" s="84"/>
      <c r="H1215" s="84"/>
      <c r="I1215" s="84"/>
      <c r="J1215" s="84"/>
      <c r="K1215" s="550"/>
    </row>
    <row r="1216" spans="1:11" ht="15" customHeight="1">
      <c r="A1216" s="84"/>
      <c r="B1216" s="84"/>
      <c r="C1216" s="84"/>
      <c r="D1216" s="84"/>
      <c r="E1216" s="84"/>
      <c r="F1216" s="84"/>
      <c r="G1216" s="84"/>
      <c r="H1216" s="84"/>
      <c r="I1216" s="84"/>
      <c r="J1216" s="84"/>
      <c r="K1216" s="550"/>
    </row>
    <row r="1217" spans="1:11" ht="15" customHeight="1">
      <c r="A1217" s="84"/>
      <c r="B1217" s="84"/>
      <c r="C1217" s="84"/>
      <c r="D1217" s="84"/>
      <c r="E1217" s="84"/>
      <c r="F1217" s="84"/>
      <c r="G1217" s="84"/>
      <c r="H1217" s="84"/>
      <c r="I1217" s="84"/>
      <c r="J1217" s="84"/>
      <c r="K1217" s="550"/>
    </row>
    <row r="1218" spans="1:11" ht="15" customHeight="1">
      <c r="A1218" s="84"/>
      <c r="B1218" s="84"/>
      <c r="C1218" s="84"/>
      <c r="D1218" s="84"/>
      <c r="E1218" s="84"/>
      <c r="F1218" s="84"/>
      <c r="G1218" s="84"/>
      <c r="H1218" s="84"/>
      <c r="I1218" s="84"/>
      <c r="J1218" s="84"/>
      <c r="K1218" s="550"/>
    </row>
    <row r="1219" spans="1:11" ht="15" customHeight="1">
      <c r="A1219" s="84"/>
      <c r="B1219" s="84"/>
      <c r="C1219" s="84"/>
      <c r="D1219" s="84"/>
      <c r="E1219" s="84"/>
      <c r="F1219" s="84"/>
      <c r="G1219" s="84"/>
      <c r="H1219" s="84"/>
      <c r="I1219" s="84"/>
      <c r="J1219" s="84"/>
      <c r="K1219" s="550"/>
    </row>
    <row r="1220" spans="1:11" ht="15" customHeight="1">
      <c r="A1220" s="84"/>
      <c r="B1220" s="84"/>
      <c r="C1220" s="84"/>
      <c r="D1220" s="84"/>
      <c r="E1220" s="84"/>
      <c r="F1220" s="84"/>
      <c r="G1220" s="84"/>
      <c r="H1220" s="84"/>
      <c r="I1220" s="84"/>
      <c r="J1220" s="84"/>
      <c r="K1220" s="550"/>
    </row>
    <row r="1221" spans="1:11" ht="15" customHeight="1">
      <c r="A1221" s="84"/>
      <c r="B1221" s="84"/>
      <c r="C1221" s="84"/>
      <c r="D1221" s="84"/>
      <c r="E1221" s="84"/>
      <c r="F1221" s="84"/>
      <c r="G1221" s="84"/>
      <c r="H1221" s="84"/>
      <c r="I1221" s="84"/>
      <c r="J1221" s="84"/>
      <c r="K1221" s="550"/>
    </row>
    <row r="1222" spans="1:11" ht="15" customHeight="1">
      <c r="A1222" s="84"/>
      <c r="B1222" s="84"/>
      <c r="C1222" s="84"/>
      <c r="D1222" s="84"/>
      <c r="E1222" s="84"/>
      <c r="F1222" s="84"/>
      <c r="G1222" s="84"/>
      <c r="H1222" s="84"/>
      <c r="I1222" s="84"/>
      <c r="J1222" s="84"/>
      <c r="K1222" s="550"/>
    </row>
    <row r="1223" spans="1:11" ht="15" customHeight="1">
      <c r="A1223" s="84"/>
      <c r="B1223" s="84"/>
      <c r="C1223" s="84"/>
      <c r="D1223" s="84"/>
      <c r="E1223" s="84"/>
      <c r="F1223" s="84"/>
      <c r="G1223" s="84"/>
      <c r="H1223" s="84"/>
      <c r="I1223" s="84"/>
      <c r="J1223" s="84"/>
      <c r="K1223" s="550"/>
    </row>
    <row r="1224" spans="1:11" ht="15" customHeight="1">
      <c r="A1224" s="84"/>
      <c r="B1224" s="84"/>
      <c r="C1224" s="84"/>
      <c r="D1224" s="84"/>
      <c r="E1224" s="84"/>
      <c r="F1224" s="84"/>
      <c r="G1224" s="84"/>
      <c r="H1224" s="84"/>
      <c r="I1224" s="84"/>
      <c r="J1224" s="84"/>
      <c r="K1224" s="550"/>
    </row>
    <row r="1225" spans="1:11" ht="15" customHeight="1">
      <c r="A1225" s="84"/>
      <c r="B1225" s="84"/>
      <c r="C1225" s="84"/>
      <c r="D1225" s="84"/>
      <c r="E1225" s="84"/>
      <c r="F1225" s="84"/>
      <c r="G1225" s="84"/>
      <c r="H1225" s="84"/>
      <c r="I1225" s="84"/>
      <c r="J1225" s="84"/>
      <c r="K1225" s="550"/>
    </row>
    <row r="1226" spans="1:11" ht="15" customHeight="1">
      <c r="A1226" s="84"/>
      <c r="B1226" s="84"/>
      <c r="C1226" s="84"/>
      <c r="D1226" s="84"/>
      <c r="E1226" s="84"/>
      <c r="F1226" s="84"/>
      <c r="G1226" s="84"/>
      <c r="H1226" s="84"/>
      <c r="I1226" s="84"/>
      <c r="J1226" s="84"/>
      <c r="K1226" s="550"/>
    </row>
    <row r="1227" spans="1:11" ht="15" customHeight="1">
      <c r="A1227" s="84"/>
      <c r="B1227" s="84"/>
      <c r="C1227" s="84"/>
      <c r="D1227" s="84"/>
      <c r="E1227" s="84"/>
      <c r="F1227" s="84"/>
      <c r="G1227" s="84"/>
      <c r="H1227" s="84"/>
      <c r="I1227" s="84"/>
      <c r="J1227" s="84"/>
      <c r="K1227" s="550"/>
    </row>
    <row r="1228" spans="1:11" ht="15" customHeight="1">
      <c r="A1228" s="84"/>
      <c r="B1228" s="84"/>
      <c r="C1228" s="84"/>
      <c r="D1228" s="84"/>
      <c r="E1228" s="84"/>
      <c r="F1228" s="84"/>
      <c r="G1228" s="84"/>
      <c r="H1228" s="84"/>
      <c r="I1228" s="84"/>
      <c r="J1228" s="84"/>
      <c r="K1228" s="550"/>
    </row>
    <row r="1229" spans="1:11" ht="15" customHeight="1">
      <c r="A1229" s="84"/>
      <c r="B1229" s="84"/>
      <c r="C1229" s="84"/>
      <c r="D1229" s="84"/>
      <c r="E1229" s="84"/>
      <c r="F1229" s="84"/>
      <c r="G1229" s="84"/>
      <c r="H1229" s="84"/>
      <c r="I1229" s="84"/>
      <c r="J1229" s="84"/>
      <c r="K1229" s="550"/>
    </row>
    <row r="1230" spans="1:11" ht="15" customHeight="1">
      <c r="A1230" s="84"/>
      <c r="B1230" s="84"/>
      <c r="C1230" s="84"/>
      <c r="D1230" s="84"/>
      <c r="E1230" s="84"/>
      <c r="F1230" s="84"/>
      <c r="G1230" s="84"/>
      <c r="H1230" s="84"/>
      <c r="I1230" s="84"/>
      <c r="J1230" s="84"/>
      <c r="K1230" s="550"/>
    </row>
    <row r="1231" spans="1:11" ht="15" customHeight="1">
      <c r="A1231" s="84"/>
      <c r="B1231" s="84"/>
      <c r="C1231" s="84"/>
      <c r="D1231" s="84"/>
      <c r="E1231" s="84"/>
      <c r="F1231" s="84"/>
      <c r="G1231" s="84"/>
      <c r="H1231" s="84"/>
      <c r="I1231" s="84"/>
      <c r="J1231" s="84"/>
      <c r="K1231" s="550"/>
    </row>
    <row r="1232" spans="1:11" ht="15" customHeight="1">
      <c r="A1232" s="84"/>
      <c r="B1232" s="84"/>
      <c r="C1232" s="84"/>
      <c r="D1232" s="84"/>
      <c r="E1232" s="84"/>
      <c r="F1232" s="84"/>
      <c r="G1232" s="84"/>
      <c r="H1232" s="84"/>
      <c r="I1232" s="84"/>
      <c r="J1232" s="84"/>
      <c r="K1232" s="550"/>
    </row>
    <row r="1233" spans="1:11" ht="15" customHeight="1">
      <c r="A1233" s="84"/>
      <c r="B1233" s="84"/>
      <c r="C1233" s="84"/>
      <c r="D1233" s="84"/>
      <c r="E1233" s="84"/>
      <c r="F1233" s="84"/>
      <c r="G1233" s="84"/>
      <c r="H1233" s="84"/>
      <c r="I1233" s="84"/>
      <c r="J1233" s="84"/>
      <c r="K1233" s="550"/>
    </row>
    <row r="1234" spans="1:11" ht="15" customHeight="1">
      <c r="A1234" s="84"/>
      <c r="B1234" s="84"/>
      <c r="C1234" s="84"/>
      <c r="D1234" s="84"/>
      <c r="E1234" s="84"/>
      <c r="F1234" s="84"/>
      <c r="G1234" s="84"/>
      <c r="H1234" s="84"/>
      <c r="I1234" s="84"/>
      <c r="J1234" s="84"/>
      <c r="K1234" s="550"/>
    </row>
    <row r="1235" spans="1:11" ht="15" customHeight="1">
      <c r="A1235" s="84"/>
      <c r="B1235" s="84"/>
      <c r="C1235" s="84"/>
      <c r="D1235" s="84"/>
      <c r="E1235" s="84"/>
      <c r="F1235" s="84"/>
      <c r="G1235" s="84"/>
      <c r="H1235" s="84"/>
      <c r="I1235" s="84"/>
      <c r="J1235" s="84"/>
      <c r="K1235" s="550"/>
    </row>
    <row r="1236" spans="1:11" ht="15" customHeight="1">
      <c r="A1236" s="84"/>
      <c r="B1236" s="84"/>
      <c r="C1236" s="84"/>
      <c r="D1236" s="84"/>
      <c r="E1236" s="84"/>
      <c r="F1236" s="84"/>
      <c r="G1236" s="84"/>
      <c r="H1236" s="84"/>
      <c r="I1236" s="84"/>
      <c r="J1236" s="84"/>
      <c r="K1236" s="550"/>
    </row>
    <row r="1237" spans="1:11" ht="15" customHeight="1">
      <c r="A1237" s="84"/>
      <c r="B1237" s="84"/>
      <c r="C1237" s="84"/>
      <c r="D1237" s="84"/>
      <c r="E1237" s="84"/>
      <c r="F1237" s="84"/>
      <c r="G1237" s="84"/>
      <c r="H1237" s="84"/>
      <c r="I1237" s="84"/>
      <c r="J1237" s="84"/>
      <c r="K1237" s="550"/>
    </row>
    <row r="1238" spans="1:11" ht="15" customHeight="1">
      <c r="A1238" s="84"/>
      <c r="B1238" s="84"/>
      <c r="C1238" s="84"/>
      <c r="D1238" s="84"/>
      <c r="E1238" s="84"/>
      <c r="F1238" s="84"/>
      <c r="G1238" s="84"/>
      <c r="H1238" s="84"/>
      <c r="I1238" s="84"/>
      <c r="J1238" s="84"/>
      <c r="K1238" s="550"/>
    </row>
    <row r="1239" spans="1:11" ht="15" customHeight="1">
      <c r="A1239" s="84"/>
      <c r="B1239" s="84"/>
      <c r="C1239" s="84"/>
      <c r="D1239" s="84"/>
      <c r="E1239" s="84"/>
      <c r="F1239" s="84"/>
      <c r="G1239" s="84"/>
      <c r="H1239" s="84"/>
      <c r="I1239" s="84"/>
      <c r="J1239" s="84"/>
      <c r="K1239" s="550"/>
    </row>
    <row r="1240" spans="1:11" ht="15" customHeight="1">
      <c r="A1240" s="84"/>
      <c r="B1240" s="84"/>
      <c r="C1240" s="84"/>
      <c r="D1240" s="84"/>
      <c r="E1240" s="84"/>
      <c r="F1240" s="84"/>
      <c r="G1240" s="84"/>
      <c r="H1240" s="84"/>
      <c r="I1240" s="84"/>
      <c r="J1240" s="84"/>
      <c r="K1240" s="550"/>
    </row>
    <row r="1241" spans="1:11" ht="15" customHeight="1">
      <c r="A1241" s="84"/>
      <c r="B1241" s="84"/>
      <c r="C1241" s="84"/>
      <c r="D1241" s="84"/>
      <c r="E1241" s="84"/>
      <c r="F1241" s="84"/>
      <c r="G1241" s="84"/>
      <c r="H1241" s="84"/>
      <c r="I1241" s="84"/>
      <c r="J1241" s="84"/>
      <c r="K1241" s="550"/>
    </row>
    <row r="1242" spans="1:11" ht="15" customHeight="1">
      <c r="A1242" s="84"/>
      <c r="B1242" s="84"/>
      <c r="C1242" s="84"/>
      <c r="D1242" s="84"/>
      <c r="E1242" s="84"/>
      <c r="F1242" s="84"/>
      <c r="G1242" s="84"/>
      <c r="H1242" s="84"/>
      <c r="I1242" s="84"/>
      <c r="J1242" s="84"/>
      <c r="K1242" s="550"/>
    </row>
    <row r="1243" spans="1:11" ht="15" customHeight="1">
      <c r="A1243" s="84"/>
      <c r="B1243" s="84"/>
      <c r="C1243" s="84"/>
      <c r="D1243" s="84"/>
      <c r="E1243" s="84"/>
      <c r="F1243" s="84"/>
      <c r="G1243" s="84"/>
      <c r="H1243" s="84"/>
      <c r="I1243" s="84"/>
      <c r="J1243" s="84"/>
      <c r="K1243" s="550"/>
    </row>
    <row r="1244" spans="1:11" ht="15" customHeight="1">
      <c r="A1244" s="84"/>
      <c r="B1244" s="84"/>
      <c r="C1244" s="84"/>
      <c r="D1244" s="84"/>
      <c r="E1244" s="84"/>
      <c r="F1244" s="84"/>
      <c r="G1244" s="84"/>
      <c r="H1244" s="84"/>
      <c r="I1244" s="84"/>
      <c r="J1244" s="84"/>
      <c r="K1244" s="550"/>
    </row>
    <row r="1245" spans="1:11" ht="15" customHeight="1">
      <c r="A1245" s="84"/>
      <c r="B1245" s="84"/>
      <c r="C1245" s="84"/>
      <c r="D1245" s="84"/>
      <c r="E1245" s="84"/>
      <c r="F1245" s="84"/>
      <c r="G1245" s="84"/>
      <c r="H1245" s="84"/>
      <c r="I1245" s="84"/>
      <c r="J1245" s="84"/>
      <c r="K1245" s="550"/>
    </row>
    <row r="1246" spans="1:11" ht="15" customHeight="1">
      <c r="A1246" s="84"/>
      <c r="B1246" s="84"/>
      <c r="C1246" s="84"/>
      <c r="D1246" s="84"/>
      <c r="E1246" s="84"/>
      <c r="F1246" s="84"/>
      <c r="G1246" s="84"/>
      <c r="H1246" s="84"/>
      <c r="I1246" s="84"/>
      <c r="J1246" s="84"/>
      <c r="K1246" s="550"/>
    </row>
    <row r="1247" spans="1:11" ht="15" customHeight="1">
      <c r="A1247" s="84"/>
      <c r="B1247" s="84"/>
      <c r="C1247" s="84"/>
      <c r="D1247" s="84"/>
      <c r="E1247" s="84"/>
      <c r="F1247" s="84"/>
      <c r="G1247" s="84"/>
      <c r="H1247" s="84"/>
      <c r="I1247" s="84"/>
      <c r="J1247" s="84"/>
      <c r="K1247" s="550"/>
    </row>
    <row r="1248" spans="1:11" ht="15" customHeight="1">
      <c r="A1248" s="84"/>
      <c r="B1248" s="84"/>
      <c r="C1248" s="84"/>
      <c r="D1248" s="84"/>
      <c r="E1248" s="84"/>
      <c r="F1248" s="84"/>
      <c r="G1248" s="84"/>
      <c r="H1248" s="84"/>
      <c r="I1248" s="84"/>
      <c r="J1248" s="84"/>
      <c r="K1248" s="550"/>
    </row>
    <row r="1249" spans="1:11" ht="15" customHeight="1">
      <c r="A1249" s="84"/>
      <c r="B1249" s="84"/>
      <c r="C1249" s="84"/>
      <c r="D1249" s="84"/>
      <c r="E1249" s="84"/>
      <c r="F1249" s="84"/>
      <c r="G1249" s="84"/>
      <c r="H1249" s="84"/>
      <c r="I1249" s="84"/>
      <c r="J1249" s="84"/>
      <c r="K1249" s="550"/>
    </row>
    <row r="1250" spans="1:11" ht="15" customHeight="1">
      <c r="A1250" s="84"/>
      <c r="B1250" s="84"/>
      <c r="C1250" s="84"/>
      <c r="D1250" s="84"/>
      <c r="E1250" s="84"/>
      <c r="F1250" s="84"/>
      <c r="G1250" s="84"/>
      <c r="H1250" s="84"/>
      <c r="I1250" s="84"/>
      <c r="J1250" s="84"/>
      <c r="K1250" s="550"/>
    </row>
    <row r="1251" spans="1:11" ht="15" customHeight="1">
      <c r="A1251" s="84"/>
      <c r="B1251" s="84"/>
      <c r="C1251" s="84"/>
      <c r="D1251" s="84"/>
      <c r="E1251" s="84"/>
      <c r="F1251" s="84"/>
      <c r="G1251" s="84"/>
      <c r="H1251" s="84"/>
      <c r="I1251" s="84"/>
      <c r="J1251" s="84"/>
      <c r="K1251" s="550"/>
    </row>
    <row r="1252" spans="1:11" ht="15" customHeight="1">
      <c r="A1252" s="84"/>
      <c r="B1252" s="84"/>
      <c r="C1252" s="84"/>
      <c r="D1252" s="84"/>
      <c r="E1252" s="84"/>
      <c r="F1252" s="84"/>
      <c r="G1252" s="84"/>
      <c r="H1252" s="84"/>
      <c r="I1252" s="84"/>
      <c r="J1252" s="84"/>
      <c r="K1252" s="550"/>
    </row>
    <row r="1253" spans="1:11" ht="15" customHeight="1">
      <c r="A1253" s="84"/>
      <c r="B1253" s="84"/>
      <c r="C1253" s="84"/>
      <c r="D1253" s="84"/>
      <c r="E1253" s="84"/>
      <c r="F1253" s="84"/>
      <c r="G1253" s="84"/>
      <c r="H1253" s="84"/>
      <c r="I1253" s="84"/>
      <c r="J1253" s="84"/>
      <c r="K1253" s="550"/>
    </row>
    <row r="1254" spans="1:11" ht="15" customHeight="1">
      <c r="A1254" s="84"/>
      <c r="B1254" s="84"/>
      <c r="C1254" s="84"/>
      <c r="D1254" s="84"/>
      <c r="E1254" s="84"/>
      <c r="F1254" s="84"/>
      <c r="G1254" s="84"/>
      <c r="H1254" s="84"/>
      <c r="I1254" s="84"/>
      <c r="J1254" s="84"/>
      <c r="K1254" s="550"/>
    </row>
    <row r="1255" spans="1:11" ht="15" customHeight="1">
      <c r="A1255" s="84"/>
      <c r="B1255" s="84"/>
      <c r="C1255" s="84"/>
      <c r="D1255" s="84"/>
      <c r="E1255" s="84"/>
      <c r="F1255" s="84"/>
      <c r="G1255" s="84"/>
      <c r="H1255" s="84"/>
      <c r="I1255" s="84"/>
      <c r="J1255" s="84"/>
      <c r="K1255" s="550"/>
    </row>
    <row r="1256" spans="1:11" ht="15" customHeight="1">
      <c r="A1256" s="84"/>
      <c r="B1256" s="84"/>
      <c r="C1256" s="84"/>
      <c r="D1256" s="84"/>
      <c r="E1256" s="84"/>
      <c r="F1256" s="84"/>
      <c r="G1256" s="84"/>
      <c r="H1256" s="84"/>
      <c r="I1256" s="84"/>
      <c r="J1256" s="84"/>
      <c r="K1256" s="550"/>
    </row>
    <row r="1257" spans="1:11" ht="15" customHeight="1">
      <c r="A1257" s="84"/>
      <c r="B1257" s="84"/>
      <c r="C1257" s="84"/>
      <c r="D1257" s="84"/>
      <c r="E1257" s="84"/>
      <c r="F1257" s="84"/>
      <c r="G1257" s="84"/>
      <c r="H1257" s="84"/>
      <c r="I1257" s="84"/>
      <c r="J1257" s="84"/>
      <c r="K1257" s="550"/>
    </row>
    <row r="1258" spans="1:11" ht="15" customHeight="1">
      <c r="A1258" s="84"/>
      <c r="B1258" s="84"/>
      <c r="C1258" s="84"/>
      <c r="D1258" s="84"/>
      <c r="E1258" s="84"/>
      <c r="F1258" s="84"/>
      <c r="G1258" s="84"/>
      <c r="H1258" s="84"/>
      <c r="I1258" s="84"/>
      <c r="J1258" s="84"/>
      <c r="K1258" s="550"/>
    </row>
    <row r="1259" spans="1:11" ht="15" customHeight="1">
      <c r="A1259" s="84"/>
      <c r="B1259" s="84"/>
      <c r="C1259" s="84"/>
      <c r="D1259" s="84"/>
      <c r="E1259" s="84"/>
      <c r="F1259" s="84"/>
      <c r="G1259" s="84"/>
      <c r="H1259" s="84"/>
      <c r="I1259" s="84"/>
      <c r="J1259" s="84"/>
      <c r="K1259" s="550"/>
    </row>
    <row r="1260" spans="1:11" ht="15" customHeight="1">
      <c r="A1260" s="84"/>
      <c r="B1260" s="84"/>
      <c r="C1260" s="84"/>
      <c r="D1260" s="84"/>
      <c r="E1260" s="84"/>
      <c r="F1260" s="84"/>
      <c r="G1260" s="84"/>
      <c r="H1260" s="84"/>
      <c r="I1260" s="84"/>
      <c r="J1260" s="84"/>
      <c r="K1260" s="550"/>
    </row>
    <row r="1261" spans="1:11" ht="15" customHeight="1">
      <c r="A1261" s="84"/>
      <c r="B1261" s="84"/>
      <c r="C1261" s="84"/>
      <c r="D1261" s="84"/>
      <c r="E1261" s="84"/>
      <c r="F1261" s="84"/>
      <c r="G1261" s="84"/>
      <c r="H1261" s="84"/>
      <c r="I1261" s="84"/>
      <c r="J1261" s="84"/>
      <c r="K1261" s="550"/>
    </row>
    <row r="1262" spans="1:11" ht="15" customHeight="1">
      <c r="A1262" s="84"/>
      <c r="B1262" s="84"/>
      <c r="C1262" s="84"/>
      <c r="D1262" s="84"/>
      <c r="E1262" s="84"/>
      <c r="F1262" s="84"/>
      <c r="G1262" s="84"/>
      <c r="H1262" s="84"/>
      <c r="I1262" s="84"/>
      <c r="J1262" s="84"/>
      <c r="K1262" s="550"/>
    </row>
    <row r="1263" spans="1:11" ht="15" customHeight="1">
      <c r="A1263" s="84"/>
      <c r="B1263" s="84"/>
      <c r="C1263" s="84"/>
      <c r="D1263" s="84"/>
      <c r="E1263" s="84"/>
      <c r="F1263" s="84"/>
      <c r="G1263" s="84"/>
      <c r="H1263" s="84"/>
      <c r="I1263" s="84"/>
      <c r="J1263" s="84"/>
      <c r="K1263" s="550"/>
    </row>
    <row r="1264" spans="1:11" ht="15" customHeight="1">
      <c r="A1264" s="84"/>
      <c r="B1264" s="84"/>
      <c r="C1264" s="84"/>
      <c r="D1264" s="84"/>
      <c r="E1264" s="84"/>
      <c r="F1264" s="84"/>
      <c r="G1264" s="84"/>
      <c r="H1264" s="84"/>
      <c r="I1264" s="84"/>
      <c r="J1264" s="84"/>
      <c r="K1264" s="550"/>
    </row>
    <row r="1265" spans="1:11" ht="15" customHeight="1">
      <c r="A1265" s="84"/>
      <c r="B1265" s="84"/>
      <c r="C1265" s="84"/>
      <c r="D1265" s="84"/>
      <c r="E1265" s="84"/>
      <c r="F1265" s="84"/>
      <c r="G1265" s="84"/>
      <c r="H1265" s="84"/>
      <c r="I1265" s="84"/>
      <c r="J1265" s="84"/>
      <c r="K1265" s="550"/>
    </row>
    <row r="1266" spans="1:11" ht="15" customHeight="1">
      <c r="A1266" s="84"/>
      <c r="B1266" s="84"/>
      <c r="C1266" s="84"/>
      <c r="D1266" s="84"/>
      <c r="E1266" s="84"/>
      <c r="F1266" s="84"/>
      <c r="G1266" s="84"/>
      <c r="H1266" s="84"/>
      <c r="I1266" s="84"/>
      <c r="J1266" s="84"/>
      <c r="K1266" s="550"/>
    </row>
    <row r="1267" spans="1:11" ht="15" customHeight="1">
      <c r="A1267" s="84"/>
      <c r="B1267" s="84"/>
      <c r="C1267" s="84"/>
      <c r="D1267" s="84"/>
      <c r="E1267" s="84"/>
      <c r="F1267" s="84"/>
      <c r="G1267" s="84"/>
      <c r="H1267" s="84"/>
      <c r="I1267" s="84"/>
      <c r="J1267" s="84"/>
      <c r="K1267" s="550"/>
    </row>
    <row r="1268" spans="1:11" ht="15" customHeight="1">
      <c r="A1268" s="84"/>
      <c r="B1268" s="84"/>
      <c r="C1268" s="84"/>
      <c r="D1268" s="84"/>
      <c r="E1268" s="84"/>
      <c r="F1268" s="84"/>
      <c r="G1268" s="84"/>
      <c r="H1268" s="84"/>
      <c r="I1268" s="84"/>
      <c r="J1268" s="84"/>
      <c r="K1268" s="550"/>
    </row>
    <row r="1269" spans="1:11" ht="15" customHeight="1">
      <c r="A1269" s="84"/>
      <c r="B1269" s="84"/>
      <c r="C1269" s="84"/>
      <c r="D1269" s="84"/>
      <c r="E1269" s="84"/>
      <c r="F1269" s="84"/>
      <c r="G1269" s="84"/>
      <c r="H1269" s="84"/>
      <c r="I1269" s="84"/>
      <c r="J1269" s="84"/>
      <c r="K1269" s="550"/>
    </row>
    <row r="1270" spans="1:11" ht="15" customHeight="1">
      <c r="A1270" s="84"/>
      <c r="B1270" s="84"/>
      <c r="C1270" s="84"/>
      <c r="D1270" s="84"/>
      <c r="E1270" s="84"/>
      <c r="F1270" s="84"/>
      <c r="G1270" s="84"/>
      <c r="H1270" s="84"/>
      <c r="I1270" s="84"/>
      <c r="J1270" s="84"/>
      <c r="K1270" s="550"/>
    </row>
    <row r="1271" spans="1:11" ht="15" customHeight="1">
      <c r="A1271" s="84"/>
      <c r="B1271" s="84"/>
      <c r="C1271" s="84"/>
      <c r="D1271" s="84"/>
      <c r="E1271" s="84"/>
      <c r="F1271" s="84"/>
      <c r="G1271" s="84"/>
      <c r="H1271" s="84"/>
      <c r="I1271" s="84"/>
      <c r="J1271" s="84"/>
      <c r="K1271" s="550"/>
    </row>
    <row r="1272" spans="1:11" ht="15" customHeight="1">
      <c r="A1272" s="84"/>
      <c r="B1272" s="84"/>
      <c r="C1272" s="84"/>
      <c r="D1272" s="84"/>
      <c r="E1272" s="84"/>
      <c r="F1272" s="84"/>
      <c r="G1272" s="84"/>
      <c r="H1272" s="84"/>
      <c r="I1272" s="84"/>
      <c r="J1272" s="84"/>
      <c r="K1272" s="550"/>
    </row>
    <row r="1273" spans="1:11" ht="15" customHeight="1">
      <c r="A1273" s="84"/>
      <c r="B1273" s="84"/>
      <c r="C1273" s="84"/>
      <c r="D1273" s="84"/>
      <c r="E1273" s="84"/>
      <c r="F1273" s="84"/>
      <c r="G1273" s="84"/>
      <c r="H1273" s="84"/>
      <c r="I1273" s="84"/>
      <c r="J1273" s="84"/>
      <c r="K1273" s="550"/>
    </row>
    <row r="1274" spans="1:11" ht="15" customHeight="1">
      <c r="A1274" s="84"/>
      <c r="B1274" s="84"/>
      <c r="C1274" s="84"/>
      <c r="D1274" s="84"/>
      <c r="E1274" s="84"/>
      <c r="F1274" s="84"/>
      <c r="G1274" s="84"/>
      <c r="H1274" s="84"/>
      <c r="I1274" s="84"/>
      <c r="J1274" s="84"/>
      <c r="K1274" s="550"/>
    </row>
    <row r="1275" spans="1:11" ht="15" customHeight="1">
      <c r="A1275" s="84"/>
      <c r="B1275" s="84"/>
      <c r="C1275" s="84"/>
      <c r="D1275" s="84"/>
      <c r="E1275" s="84"/>
      <c r="F1275" s="84"/>
      <c r="G1275" s="84"/>
      <c r="H1275" s="84"/>
      <c r="I1275" s="84"/>
      <c r="J1275" s="84"/>
      <c r="K1275" s="550"/>
    </row>
    <row r="1276" spans="1:11" ht="15" customHeight="1">
      <c r="A1276" s="84"/>
      <c r="B1276" s="84"/>
      <c r="C1276" s="84"/>
      <c r="D1276" s="84"/>
      <c r="E1276" s="84"/>
      <c r="F1276" s="84"/>
      <c r="G1276" s="84"/>
      <c r="H1276" s="84"/>
      <c r="I1276" s="84"/>
      <c r="J1276" s="84"/>
      <c r="K1276" s="550"/>
    </row>
    <row r="1277" spans="1:11" ht="15" customHeight="1">
      <c r="A1277" s="84"/>
      <c r="B1277" s="84"/>
      <c r="C1277" s="84"/>
      <c r="D1277" s="84"/>
      <c r="E1277" s="84"/>
      <c r="F1277" s="84"/>
      <c r="G1277" s="84"/>
      <c r="H1277" s="84"/>
      <c r="I1277" s="84"/>
      <c r="J1277" s="84"/>
      <c r="K1277" s="550"/>
    </row>
    <row r="1278" spans="1:11" ht="15" customHeight="1">
      <c r="A1278" s="84"/>
      <c r="B1278" s="84"/>
      <c r="C1278" s="84"/>
      <c r="D1278" s="84"/>
      <c r="E1278" s="84"/>
      <c r="F1278" s="84"/>
      <c r="G1278" s="84"/>
      <c r="H1278" s="84"/>
      <c r="I1278" s="84"/>
      <c r="J1278" s="84"/>
      <c r="K1278" s="550"/>
    </row>
    <row r="1279" spans="1:11" ht="15" customHeight="1">
      <c r="A1279" s="84"/>
      <c r="B1279" s="84"/>
      <c r="C1279" s="84"/>
      <c r="D1279" s="84"/>
      <c r="E1279" s="84"/>
      <c r="F1279" s="84"/>
      <c r="G1279" s="84"/>
      <c r="H1279" s="84"/>
      <c r="I1279" s="84"/>
      <c r="J1279" s="84"/>
      <c r="K1279" s="550"/>
    </row>
    <row r="1280" spans="1:11" ht="15" customHeight="1">
      <c r="A1280" s="84"/>
      <c r="B1280" s="84"/>
      <c r="C1280" s="84"/>
      <c r="D1280" s="84"/>
      <c r="E1280" s="84"/>
      <c r="F1280" s="84"/>
      <c r="G1280" s="84"/>
      <c r="H1280" s="84"/>
      <c r="I1280" s="84"/>
      <c r="J1280" s="84"/>
      <c r="K1280" s="550"/>
    </row>
    <row r="1281" spans="1:11" ht="15" customHeight="1">
      <c r="A1281" s="84"/>
      <c r="B1281" s="84"/>
      <c r="C1281" s="84"/>
      <c r="D1281" s="84"/>
      <c r="E1281" s="84"/>
      <c r="F1281" s="84"/>
      <c r="G1281" s="84"/>
      <c r="H1281" s="84"/>
      <c r="I1281" s="84"/>
      <c r="J1281" s="84"/>
      <c r="K1281" s="550"/>
    </row>
    <row r="1282" spans="1:11" ht="15" customHeight="1">
      <c r="A1282" s="84"/>
      <c r="B1282" s="84"/>
      <c r="C1282" s="84"/>
      <c r="D1282" s="84"/>
      <c r="E1282" s="84"/>
      <c r="F1282" s="84"/>
      <c r="G1282" s="84"/>
      <c r="H1282" s="84"/>
      <c r="I1282" s="84"/>
      <c r="J1282" s="84"/>
      <c r="K1282" s="550"/>
    </row>
    <row r="1283" spans="1:11" ht="15" customHeight="1">
      <c r="A1283" s="84"/>
      <c r="B1283" s="84"/>
      <c r="C1283" s="84"/>
      <c r="D1283" s="84"/>
      <c r="E1283" s="84"/>
      <c r="F1283" s="84"/>
      <c r="G1283" s="84"/>
      <c r="H1283" s="84"/>
      <c r="I1283" s="84"/>
      <c r="J1283" s="84"/>
      <c r="K1283" s="550"/>
    </row>
    <row r="1284" spans="1:11" ht="15" customHeight="1">
      <c r="A1284" s="84"/>
      <c r="B1284" s="84"/>
      <c r="C1284" s="84"/>
      <c r="D1284" s="84"/>
      <c r="E1284" s="84"/>
      <c r="F1284" s="84"/>
      <c r="G1284" s="84"/>
      <c r="H1284" s="84"/>
      <c r="I1284" s="84"/>
      <c r="J1284" s="84"/>
      <c r="K1284" s="550"/>
    </row>
    <row r="1285" spans="1:11" ht="15" customHeight="1">
      <c r="A1285" s="84"/>
      <c r="B1285" s="84"/>
      <c r="C1285" s="84"/>
      <c r="D1285" s="84"/>
      <c r="E1285" s="84"/>
      <c r="F1285" s="84"/>
      <c r="G1285" s="84"/>
      <c r="H1285" s="84"/>
      <c r="I1285" s="84"/>
      <c r="J1285" s="84"/>
      <c r="K1285" s="550"/>
    </row>
    <row r="1286" spans="1:11" ht="15" customHeight="1">
      <c r="A1286" s="84"/>
      <c r="B1286" s="84"/>
      <c r="C1286" s="84"/>
      <c r="D1286" s="84"/>
      <c r="E1286" s="84"/>
      <c r="F1286" s="84"/>
      <c r="G1286" s="84"/>
      <c r="H1286" s="84"/>
      <c r="I1286" s="84"/>
      <c r="J1286" s="84"/>
      <c r="K1286" s="550"/>
    </row>
    <row r="1287" spans="1:11" ht="15" customHeight="1">
      <c r="A1287" s="84"/>
      <c r="B1287" s="84"/>
      <c r="C1287" s="84"/>
      <c r="D1287" s="84"/>
      <c r="E1287" s="84"/>
      <c r="F1287" s="84"/>
      <c r="G1287" s="84"/>
      <c r="H1287" s="84"/>
      <c r="I1287" s="84"/>
      <c r="J1287" s="84"/>
      <c r="K1287" s="550"/>
    </row>
    <row r="1288" spans="1:11" ht="15" customHeight="1">
      <c r="A1288" s="84"/>
      <c r="B1288" s="84"/>
      <c r="C1288" s="84"/>
      <c r="D1288" s="84"/>
      <c r="E1288" s="84"/>
      <c r="F1288" s="84"/>
      <c r="G1288" s="84"/>
      <c r="H1288" s="84"/>
      <c r="I1288" s="84"/>
      <c r="J1288" s="84"/>
      <c r="K1288" s="550"/>
    </row>
    <row r="1289" spans="1:11" ht="15" customHeight="1">
      <c r="A1289" s="84"/>
      <c r="B1289" s="84"/>
      <c r="C1289" s="84"/>
      <c r="D1289" s="84"/>
      <c r="E1289" s="84"/>
      <c r="F1289" s="84"/>
      <c r="G1289" s="84"/>
      <c r="H1289" s="84"/>
      <c r="I1289" s="84"/>
      <c r="J1289" s="84"/>
      <c r="K1289" s="550"/>
    </row>
    <row r="1290" spans="1:11" ht="15" customHeight="1">
      <c r="A1290" s="84"/>
      <c r="B1290" s="84"/>
      <c r="C1290" s="84"/>
      <c r="D1290" s="84"/>
      <c r="E1290" s="84"/>
      <c r="F1290" s="84"/>
      <c r="G1290" s="84"/>
      <c r="H1290" s="84"/>
      <c r="I1290" s="84"/>
      <c r="J1290" s="84"/>
      <c r="K1290" s="550"/>
    </row>
    <row r="1291" spans="1:11" ht="15" customHeight="1">
      <c r="A1291" s="84"/>
      <c r="B1291" s="84"/>
      <c r="C1291" s="84"/>
      <c r="D1291" s="84"/>
      <c r="E1291" s="84"/>
      <c r="F1291" s="84"/>
      <c r="G1291" s="84"/>
      <c r="H1291" s="84"/>
      <c r="I1291" s="84"/>
      <c r="J1291" s="84"/>
      <c r="K1291" s="550"/>
    </row>
    <row r="1292" spans="1:11" ht="15" customHeight="1">
      <c r="A1292" s="84"/>
      <c r="B1292" s="84"/>
      <c r="C1292" s="84"/>
      <c r="D1292" s="84"/>
      <c r="E1292" s="84"/>
      <c r="F1292" s="84"/>
      <c r="G1292" s="84"/>
      <c r="H1292" s="84"/>
      <c r="I1292" s="84"/>
      <c r="J1292" s="84"/>
      <c r="K1292" s="550"/>
    </row>
    <row r="1293" spans="1:11" ht="15" customHeight="1">
      <c r="A1293" s="84"/>
      <c r="B1293" s="84"/>
      <c r="C1293" s="84"/>
      <c r="D1293" s="84"/>
      <c r="E1293" s="84"/>
      <c r="F1293" s="84"/>
      <c r="G1293" s="84"/>
      <c r="H1293" s="84"/>
      <c r="I1293" s="84"/>
      <c r="J1293" s="84"/>
      <c r="K1293" s="550"/>
    </row>
    <row r="1294" spans="1:11" ht="15" customHeight="1">
      <c r="A1294" s="84"/>
      <c r="B1294" s="84"/>
      <c r="C1294" s="84"/>
      <c r="D1294" s="84"/>
      <c r="E1294" s="84"/>
      <c r="F1294" s="84"/>
      <c r="G1294" s="84"/>
      <c r="H1294" s="84"/>
      <c r="I1294" s="84"/>
      <c r="J1294" s="84"/>
      <c r="K1294" s="550"/>
    </row>
    <row r="1295" spans="1:11" ht="15" customHeight="1">
      <c r="A1295" s="84"/>
      <c r="B1295" s="84"/>
      <c r="C1295" s="84"/>
      <c r="D1295" s="84"/>
      <c r="E1295" s="84"/>
      <c r="F1295" s="84"/>
      <c r="G1295" s="84"/>
      <c r="H1295" s="84"/>
      <c r="I1295" s="84"/>
      <c r="J1295" s="84"/>
      <c r="K1295" s="550"/>
    </row>
    <row r="1296" spans="1:11" ht="15" customHeight="1">
      <c r="A1296" s="84"/>
      <c r="B1296" s="84"/>
      <c r="C1296" s="84"/>
      <c r="D1296" s="84"/>
      <c r="E1296" s="84"/>
      <c r="F1296" s="84"/>
      <c r="G1296" s="84"/>
      <c r="H1296" s="84"/>
      <c r="I1296" s="84"/>
      <c r="J1296" s="84"/>
      <c r="K1296" s="550"/>
    </row>
    <row r="1297" spans="1:11" ht="15" customHeight="1">
      <c r="A1297" s="84"/>
      <c r="B1297" s="84"/>
      <c r="C1297" s="84"/>
      <c r="D1297" s="84"/>
      <c r="E1297" s="84"/>
      <c r="F1297" s="84"/>
      <c r="G1297" s="84"/>
      <c r="H1297" s="84"/>
      <c r="I1297" s="84"/>
      <c r="J1297" s="84"/>
      <c r="K1297" s="550"/>
    </row>
    <row r="1298" spans="1:11" ht="15" customHeight="1">
      <c r="A1298" s="84"/>
      <c r="B1298" s="84"/>
      <c r="C1298" s="84"/>
      <c r="D1298" s="84"/>
      <c r="E1298" s="84"/>
      <c r="F1298" s="84"/>
      <c r="G1298" s="84"/>
      <c r="H1298" s="84"/>
      <c r="I1298" s="84"/>
      <c r="J1298" s="84"/>
      <c r="K1298" s="550"/>
    </row>
    <row r="1299" spans="1:11" ht="15" customHeight="1">
      <c r="A1299" s="84"/>
      <c r="B1299" s="84"/>
      <c r="C1299" s="84"/>
      <c r="D1299" s="84"/>
      <c r="E1299" s="84"/>
      <c r="F1299" s="84"/>
      <c r="G1299" s="84"/>
      <c r="H1299" s="84"/>
      <c r="I1299" s="84"/>
      <c r="J1299" s="84"/>
      <c r="K1299" s="550"/>
    </row>
    <row r="1300" spans="1:11" ht="15" customHeight="1">
      <c r="A1300" s="84"/>
      <c r="B1300" s="84"/>
      <c r="C1300" s="84"/>
      <c r="D1300" s="84"/>
      <c r="E1300" s="84"/>
      <c r="F1300" s="84"/>
      <c r="G1300" s="84"/>
      <c r="H1300" s="84"/>
      <c r="I1300" s="84"/>
      <c r="J1300" s="84"/>
      <c r="K1300" s="550"/>
    </row>
    <row r="1301" spans="1:11" ht="15" customHeight="1">
      <c r="A1301" s="84"/>
      <c r="B1301" s="84"/>
      <c r="C1301" s="84"/>
      <c r="D1301" s="84"/>
      <c r="E1301" s="84"/>
      <c r="F1301" s="84"/>
      <c r="G1301" s="84"/>
      <c r="H1301" s="84"/>
      <c r="I1301" s="84"/>
      <c r="J1301" s="84"/>
      <c r="K1301" s="550"/>
    </row>
    <row r="1302" spans="1:11" ht="15" customHeight="1">
      <c r="A1302" s="84"/>
      <c r="B1302" s="84"/>
      <c r="C1302" s="84"/>
      <c r="D1302" s="84"/>
      <c r="E1302" s="84"/>
      <c r="F1302" s="84"/>
      <c r="G1302" s="84"/>
      <c r="H1302" s="84"/>
      <c r="I1302" s="84"/>
      <c r="J1302" s="84"/>
      <c r="K1302" s="550"/>
    </row>
    <row r="1303" spans="1:11" ht="15" customHeight="1">
      <c r="A1303" s="84"/>
      <c r="B1303" s="84"/>
      <c r="C1303" s="84"/>
      <c r="D1303" s="84"/>
      <c r="E1303" s="84"/>
      <c r="F1303" s="84"/>
      <c r="G1303" s="84"/>
      <c r="H1303" s="84"/>
      <c r="I1303" s="84"/>
      <c r="J1303" s="84"/>
      <c r="K1303" s="550"/>
    </row>
    <row r="1304" spans="1:11" ht="15" customHeight="1">
      <c r="A1304" s="84"/>
      <c r="B1304" s="84"/>
      <c r="C1304" s="84"/>
      <c r="D1304" s="84"/>
      <c r="E1304" s="84"/>
      <c r="F1304" s="84"/>
      <c r="G1304" s="84"/>
      <c r="H1304" s="84"/>
      <c r="I1304" s="84"/>
      <c r="J1304" s="84"/>
      <c r="K1304" s="550"/>
    </row>
    <row r="1305" spans="1:11" ht="15" customHeight="1">
      <c r="A1305" s="84"/>
      <c r="B1305" s="84"/>
      <c r="C1305" s="84"/>
      <c r="D1305" s="84"/>
      <c r="E1305" s="84"/>
      <c r="F1305" s="84"/>
      <c r="G1305" s="84"/>
      <c r="H1305" s="84"/>
      <c r="I1305" s="84"/>
      <c r="J1305" s="84"/>
      <c r="K1305" s="550"/>
    </row>
    <row r="1306" spans="1:11" ht="15" customHeight="1">
      <c r="A1306" s="84"/>
      <c r="B1306" s="84"/>
      <c r="C1306" s="84"/>
      <c r="D1306" s="84"/>
      <c r="E1306" s="84"/>
      <c r="F1306" s="84"/>
      <c r="G1306" s="84"/>
      <c r="H1306" s="84"/>
      <c r="I1306" s="84"/>
      <c r="J1306" s="84"/>
      <c r="K1306" s="550"/>
    </row>
    <row r="1307" spans="1:11" ht="15" customHeight="1">
      <c r="A1307" s="84"/>
      <c r="B1307" s="84"/>
      <c r="C1307" s="84"/>
      <c r="D1307" s="84"/>
      <c r="E1307" s="84"/>
      <c r="F1307" s="84"/>
      <c r="G1307" s="84"/>
      <c r="H1307" s="84"/>
      <c r="I1307" s="84"/>
      <c r="J1307" s="84"/>
      <c r="K1307" s="550"/>
    </row>
    <row r="1308" spans="1:11" ht="15" customHeight="1">
      <c r="A1308" s="84"/>
      <c r="B1308" s="84"/>
      <c r="C1308" s="84"/>
      <c r="D1308" s="84"/>
      <c r="E1308" s="84"/>
      <c r="F1308" s="84"/>
      <c r="G1308" s="84"/>
      <c r="H1308" s="84"/>
      <c r="I1308" s="84"/>
      <c r="J1308" s="84"/>
      <c r="K1308" s="550"/>
    </row>
    <row r="1309" spans="1:11" ht="15" customHeight="1">
      <c r="A1309" s="84"/>
      <c r="B1309" s="84"/>
      <c r="C1309" s="84"/>
      <c r="D1309" s="84"/>
      <c r="E1309" s="84"/>
      <c r="F1309" s="84"/>
      <c r="G1309" s="84"/>
      <c r="H1309" s="84"/>
      <c r="I1309" s="84"/>
      <c r="J1309" s="84"/>
      <c r="K1309" s="550"/>
    </row>
    <row r="1310" spans="1:11" ht="15" customHeight="1">
      <c r="A1310" s="84"/>
      <c r="B1310" s="84"/>
      <c r="C1310" s="84"/>
      <c r="D1310" s="84"/>
      <c r="E1310" s="84"/>
      <c r="F1310" s="84"/>
      <c r="G1310" s="84"/>
      <c r="H1310" s="84"/>
      <c r="I1310" s="84"/>
      <c r="J1310" s="84"/>
      <c r="K1310" s="550"/>
    </row>
    <row r="1311" spans="1:11" ht="15" customHeight="1">
      <c r="A1311" s="84"/>
      <c r="B1311" s="84"/>
      <c r="C1311" s="84"/>
      <c r="D1311" s="84"/>
      <c r="E1311" s="84"/>
      <c r="F1311" s="84"/>
      <c r="G1311" s="84"/>
      <c r="H1311" s="84"/>
      <c r="I1311" s="84"/>
      <c r="J1311" s="84"/>
      <c r="K1311" s="550"/>
    </row>
    <row r="1312" spans="1:11" ht="15" customHeight="1">
      <c r="A1312" s="84"/>
      <c r="B1312" s="84"/>
      <c r="C1312" s="84"/>
      <c r="D1312" s="84"/>
      <c r="E1312" s="84"/>
      <c r="F1312" s="84"/>
      <c r="G1312" s="84"/>
      <c r="H1312" s="84"/>
      <c r="I1312" s="84"/>
      <c r="J1312" s="84"/>
      <c r="K1312" s="550"/>
    </row>
    <row r="1313" spans="1:11" ht="15" customHeight="1">
      <c r="A1313" s="84"/>
      <c r="B1313" s="84"/>
      <c r="C1313" s="84"/>
      <c r="D1313" s="84"/>
      <c r="E1313" s="84"/>
      <c r="F1313" s="84"/>
      <c r="G1313" s="84"/>
      <c r="H1313" s="84"/>
      <c r="I1313" s="84"/>
      <c r="J1313" s="84"/>
      <c r="K1313" s="550"/>
    </row>
    <row r="1314" spans="1:11" ht="15" customHeight="1">
      <c r="A1314" s="84"/>
      <c r="B1314" s="84"/>
      <c r="C1314" s="84"/>
      <c r="D1314" s="84"/>
      <c r="E1314" s="84"/>
      <c r="F1314" s="84"/>
      <c r="G1314" s="84"/>
      <c r="H1314" s="84"/>
      <c r="I1314" s="84"/>
      <c r="J1314" s="84"/>
      <c r="K1314" s="550"/>
    </row>
    <row r="1315" spans="1:11" ht="15" customHeight="1">
      <c r="A1315" s="84"/>
      <c r="B1315" s="84"/>
      <c r="C1315" s="84"/>
      <c r="D1315" s="84"/>
      <c r="E1315" s="84"/>
      <c r="F1315" s="84"/>
      <c r="G1315" s="84"/>
      <c r="H1315" s="84"/>
      <c r="I1315" s="84"/>
      <c r="J1315" s="84"/>
      <c r="K1315" s="550"/>
    </row>
    <row r="1316" spans="1:11" ht="15" customHeight="1">
      <c r="A1316" s="84"/>
      <c r="B1316" s="84"/>
      <c r="C1316" s="84"/>
      <c r="D1316" s="84"/>
      <c r="E1316" s="84"/>
      <c r="F1316" s="84"/>
      <c r="G1316" s="84"/>
      <c r="H1316" s="84"/>
      <c r="I1316" s="84"/>
      <c r="J1316" s="84"/>
      <c r="K1316" s="550"/>
    </row>
    <row r="1317" spans="1:11" ht="15" customHeight="1">
      <c r="A1317" s="84"/>
      <c r="B1317" s="84"/>
      <c r="C1317" s="84"/>
      <c r="D1317" s="84"/>
      <c r="E1317" s="84"/>
      <c r="F1317" s="84"/>
      <c r="G1317" s="84"/>
      <c r="H1317" s="84"/>
      <c r="I1317" s="84"/>
      <c r="J1317" s="84"/>
      <c r="K1317" s="550"/>
    </row>
    <row r="1318" spans="1:11" ht="15" customHeight="1">
      <c r="A1318" s="84"/>
      <c r="B1318" s="84"/>
      <c r="C1318" s="84"/>
      <c r="D1318" s="84"/>
      <c r="E1318" s="84"/>
      <c r="F1318" s="84"/>
      <c r="G1318" s="84"/>
      <c r="H1318" s="84"/>
      <c r="I1318" s="84"/>
      <c r="J1318" s="84"/>
      <c r="K1318" s="550"/>
    </row>
    <row r="1319" spans="1:11" ht="15" customHeight="1">
      <c r="A1319" s="84"/>
      <c r="B1319" s="84"/>
      <c r="C1319" s="84"/>
      <c r="D1319" s="84"/>
      <c r="E1319" s="84"/>
      <c r="F1319" s="84"/>
      <c r="G1319" s="84"/>
      <c r="H1319" s="84"/>
      <c r="I1319" s="84"/>
      <c r="J1319" s="84"/>
      <c r="K1319" s="550"/>
    </row>
    <row r="1320" spans="1:11" ht="15" customHeight="1">
      <c r="A1320" s="84"/>
      <c r="B1320" s="84"/>
      <c r="C1320" s="84"/>
      <c r="D1320" s="84"/>
      <c r="E1320" s="84"/>
      <c r="F1320" s="84"/>
      <c r="G1320" s="84"/>
      <c r="H1320" s="84"/>
      <c r="I1320" s="84"/>
      <c r="J1320" s="84"/>
      <c r="K1320" s="550"/>
    </row>
    <row r="1321" spans="1:11" ht="15" customHeight="1">
      <c r="A1321" s="84"/>
      <c r="B1321" s="84"/>
      <c r="C1321" s="84"/>
      <c r="D1321" s="84"/>
      <c r="E1321" s="84"/>
      <c r="F1321" s="84"/>
      <c r="G1321" s="84"/>
      <c r="H1321" s="84"/>
      <c r="I1321" s="84"/>
      <c r="J1321" s="84"/>
      <c r="K1321" s="550"/>
    </row>
    <row r="1322" spans="1:11" ht="15" customHeight="1">
      <c r="A1322" s="84"/>
      <c r="B1322" s="84"/>
      <c r="C1322" s="84"/>
      <c r="D1322" s="84"/>
      <c r="E1322" s="84"/>
      <c r="F1322" s="84"/>
      <c r="G1322" s="84"/>
      <c r="H1322" s="84"/>
      <c r="I1322" s="84"/>
      <c r="J1322" s="84"/>
      <c r="K1322" s="550"/>
    </row>
    <row r="1323" spans="1:11" ht="15" customHeight="1">
      <c r="A1323" s="84"/>
      <c r="B1323" s="84"/>
      <c r="C1323" s="84"/>
      <c r="D1323" s="84"/>
      <c r="E1323" s="84"/>
      <c r="F1323" s="84"/>
      <c r="G1323" s="84"/>
      <c r="H1323" s="84"/>
      <c r="I1323" s="84"/>
      <c r="J1323" s="84"/>
      <c r="K1323" s="550"/>
    </row>
    <row r="1324" spans="1:11" ht="15" customHeight="1">
      <c r="A1324" s="84"/>
      <c r="B1324" s="84"/>
      <c r="C1324" s="84"/>
      <c r="D1324" s="84"/>
      <c r="E1324" s="84"/>
      <c r="F1324" s="84"/>
      <c r="G1324" s="84"/>
      <c r="H1324" s="84"/>
      <c r="I1324" s="84"/>
      <c r="J1324" s="84"/>
      <c r="K1324" s="550"/>
    </row>
    <row r="1325" spans="1:11" ht="15" customHeight="1">
      <c r="A1325" s="84"/>
      <c r="B1325" s="84"/>
      <c r="C1325" s="84"/>
      <c r="D1325" s="84"/>
      <c r="E1325" s="84"/>
      <c r="F1325" s="84"/>
      <c r="G1325" s="84"/>
      <c r="H1325" s="84"/>
      <c r="I1325" s="84"/>
      <c r="J1325" s="84"/>
      <c r="K1325" s="550"/>
    </row>
    <row r="1326" spans="1:11" ht="15" customHeight="1">
      <c r="A1326" s="84"/>
      <c r="B1326" s="84"/>
      <c r="C1326" s="84"/>
      <c r="D1326" s="84"/>
      <c r="E1326" s="84"/>
      <c r="F1326" s="84"/>
      <c r="G1326" s="84"/>
      <c r="H1326" s="84"/>
      <c r="I1326" s="84"/>
      <c r="J1326" s="84"/>
      <c r="K1326" s="550"/>
    </row>
    <row r="1327" spans="1:11" ht="15" customHeight="1">
      <c r="A1327" s="84"/>
      <c r="B1327" s="84"/>
      <c r="C1327" s="84"/>
      <c r="D1327" s="84"/>
      <c r="E1327" s="84"/>
      <c r="F1327" s="84"/>
      <c r="G1327" s="84"/>
      <c r="H1327" s="84"/>
      <c r="I1327" s="84"/>
      <c r="J1327" s="84"/>
      <c r="K1327" s="550"/>
    </row>
    <row r="1328" spans="1:11" ht="15" customHeight="1">
      <c r="A1328" s="84"/>
      <c r="B1328" s="84"/>
      <c r="C1328" s="84"/>
      <c r="D1328" s="84"/>
      <c r="E1328" s="84"/>
      <c r="F1328" s="84"/>
      <c r="G1328" s="84"/>
      <c r="H1328" s="84"/>
      <c r="I1328" s="84"/>
      <c r="J1328" s="84"/>
      <c r="K1328" s="550"/>
    </row>
    <row r="1329" spans="1:11" ht="15" customHeight="1">
      <c r="A1329" s="84"/>
      <c r="B1329" s="84"/>
      <c r="C1329" s="84"/>
      <c r="D1329" s="84"/>
      <c r="E1329" s="84"/>
      <c r="F1329" s="84"/>
      <c r="G1329" s="84"/>
      <c r="H1329" s="84"/>
      <c r="I1329" s="84"/>
      <c r="J1329" s="84"/>
      <c r="K1329" s="550"/>
    </row>
    <row r="1330" spans="1:11" ht="15" customHeight="1">
      <c r="A1330" s="84"/>
      <c r="B1330" s="84"/>
      <c r="C1330" s="84"/>
      <c r="D1330" s="84"/>
      <c r="E1330" s="84"/>
      <c r="F1330" s="84"/>
      <c r="G1330" s="84"/>
      <c r="H1330" s="84"/>
      <c r="I1330" s="84"/>
      <c r="J1330" s="84"/>
      <c r="K1330" s="550"/>
    </row>
    <row r="1331" spans="1:11" ht="15" customHeight="1">
      <c r="A1331" s="84"/>
      <c r="B1331" s="84"/>
      <c r="C1331" s="84"/>
      <c r="D1331" s="84"/>
      <c r="E1331" s="84"/>
      <c r="F1331" s="84"/>
      <c r="G1331" s="84"/>
      <c r="H1331" s="84"/>
      <c r="I1331" s="84"/>
      <c r="J1331" s="84"/>
      <c r="K1331" s="550"/>
    </row>
    <row r="1332" spans="1:11" ht="15" customHeight="1">
      <c r="A1332" s="84"/>
      <c r="B1332" s="84"/>
      <c r="C1332" s="84"/>
      <c r="D1332" s="84"/>
      <c r="E1332" s="84"/>
      <c r="F1332" s="84"/>
      <c r="G1332" s="84"/>
      <c r="H1332" s="84"/>
      <c r="I1332" s="84"/>
      <c r="J1332" s="84"/>
      <c r="K1332" s="550"/>
    </row>
    <row r="1333" spans="1:11" ht="15" customHeight="1">
      <c r="A1333" s="84"/>
      <c r="B1333" s="84"/>
      <c r="C1333" s="84"/>
      <c r="D1333" s="84"/>
      <c r="E1333" s="84"/>
      <c r="F1333" s="84"/>
      <c r="G1333" s="84"/>
      <c r="H1333" s="84"/>
      <c r="I1333" s="84"/>
      <c r="J1333" s="84"/>
      <c r="K1333" s="550"/>
    </row>
    <row r="1334" spans="1:11" ht="15" customHeight="1">
      <c r="A1334" s="84"/>
      <c r="B1334" s="84"/>
      <c r="C1334" s="84"/>
      <c r="D1334" s="84"/>
      <c r="E1334" s="84"/>
      <c r="F1334" s="84"/>
      <c r="G1334" s="84"/>
      <c r="H1334" s="84"/>
      <c r="I1334" s="84"/>
      <c r="J1334" s="84"/>
      <c r="K1334" s="550"/>
    </row>
    <row r="1335" spans="1:11" ht="15" customHeight="1">
      <c r="A1335" s="84"/>
      <c r="B1335" s="84"/>
      <c r="C1335" s="84"/>
      <c r="D1335" s="84"/>
      <c r="E1335" s="84"/>
      <c r="F1335" s="84"/>
      <c r="G1335" s="84"/>
      <c r="H1335" s="84"/>
      <c r="I1335" s="84"/>
      <c r="J1335" s="84"/>
      <c r="K1335" s="550"/>
    </row>
    <row r="1336" spans="1:11" ht="15" customHeight="1">
      <c r="A1336" s="84"/>
      <c r="B1336" s="84"/>
      <c r="C1336" s="84"/>
      <c r="D1336" s="84"/>
      <c r="E1336" s="84"/>
      <c r="F1336" s="84"/>
      <c r="G1336" s="84"/>
      <c r="H1336" s="84"/>
      <c r="I1336" s="84"/>
      <c r="J1336" s="84"/>
      <c r="K1336" s="550"/>
    </row>
    <row r="1337" spans="1:11" ht="15" customHeight="1">
      <c r="A1337" s="84"/>
      <c r="B1337" s="84"/>
      <c r="C1337" s="84"/>
      <c r="D1337" s="84"/>
      <c r="E1337" s="84"/>
      <c r="F1337" s="84"/>
      <c r="G1337" s="84"/>
      <c r="H1337" s="84"/>
      <c r="I1337" s="84"/>
      <c r="J1337" s="84"/>
      <c r="K1337" s="550"/>
    </row>
    <row r="1338" spans="1:11" ht="15" customHeight="1">
      <c r="A1338" s="84"/>
      <c r="B1338" s="84"/>
      <c r="C1338" s="84"/>
      <c r="D1338" s="84"/>
      <c r="E1338" s="84"/>
      <c r="F1338" s="84"/>
      <c r="G1338" s="84"/>
      <c r="H1338" s="84"/>
      <c r="I1338" s="84"/>
      <c r="J1338" s="84"/>
      <c r="K1338" s="550"/>
    </row>
    <row r="1339" spans="1:11" ht="15" customHeight="1">
      <c r="A1339" s="84"/>
      <c r="B1339" s="84"/>
      <c r="C1339" s="84"/>
      <c r="D1339" s="84"/>
      <c r="E1339" s="84"/>
      <c r="F1339" s="84"/>
      <c r="G1339" s="84"/>
      <c r="H1339" s="84"/>
      <c r="I1339" s="84"/>
      <c r="J1339" s="84"/>
      <c r="K1339" s="550"/>
    </row>
    <row r="1340" spans="1:11" ht="15" customHeight="1">
      <c r="A1340" s="84"/>
      <c r="B1340" s="84"/>
      <c r="C1340" s="84"/>
      <c r="D1340" s="84"/>
      <c r="E1340" s="84"/>
      <c r="F1340" s="84"/>
      <c r="G1340" s="84"/>
      <c r="H1340" s="84"/>
      <c r="I1340" s="84"/>
      <c r="J1340" s="84"/>
      <c r="K1340" s="550"/>
    </row>
    <row r="1341" spans="1:11" ht="15" customHeight="1">
      <c r="A1341" s="84"/>
      <c r="B1341" s="84"/>
      <c r="C1341" s="84"/>
      <c r="D1341" s="84"/>
      <c r="E1341" s="84"/>
      <c r="F1341" s="84"/>
      <c r="G1341" s="84"/>
      <c r="H1341" s="84"/>
      <c r="I1341" s="84"/>
      <c r="J1341" s="84"/>
      <c r="K1341" s="550"/>
    </row>
    <row r="1342" spans="1:11" ht="15" customHeight="1">
      <c r="A1342" s="84"/>
      <c r="B1342" s="84"/>
      <c r="C1342" s="84"/>
      <c r="D1342" s="84"/>
      <c r="E1342" s="84"/>
      <c r="F1342" s="84"/>
      <c r="G1342" s="84"/>
      <c r="H1342" s="84"/>
      <c r="I1342" s="84"/>
      <c r="J1342" s="84"/>
      <c r="K1342" s="550"/>
    </row>
    <row r="1343" spans="1:11" ht="15" customHeight="1">
      <c r="A1343" s="84"/>
      <c r="B1343" s="84"/>
      <c r="C1343" s="84"/>
      <c r="D1343" s="84"/>
      <c r="E1343" s="84"/>
      <c r="F1343" s="84"/>
      <c r="G1343" s="84"/>
      <c r="H1343" s="84"/>
      <c r="I1343" s="84"/>
      <c r="J1343" s="84"/>
      <c r="K1343" s="550"/>
    </row>
    <row r="1344" spans="1:11" ht="15" customHeight="1">
      <c r="A1344" s="84"/>
      <c r="B1344" s="84"/>
      <c r="C1344" s="84"/>
      <c r="D1344" s="84"/>
      <c r="E1344" s="84"/>
      <c r="F1344" s="84"/>
      <c r="G1344" s="84"/>
      <c r="H1344" s="84"/>
      <c r="I1344" s="84"/>
      <c r="J1344" s="84"/>
      <c r="K1344" s="550"/>
    </row>
    <row r="1345" spans="1:11" ht="15" customHeight="1">
      <c r="A1345" s="84"/>
      <c r="B1345" s="84"/>
      <c r="C1345" s="84"/>
      <c r="D1345" s="84"/>
      <c r="E1345" s="84"/>
      <c r="F1345" s="84"/>
      <c r="G1345" s="84"/>
      <c r="H1345" s="84"/>
      <c r="I1345" s="84"/>
      <c r="J1345" s="84"/>
      <c r="K1345" s="550"/>
    </row>
    <row r="1346" spans="1:11" ht="15" customHeight="1">
      <c r="A1346" s="84"/>
      <c r="B1346" s="84"/>
      <c r="C1346" s="84"/>
      <c r="D1346" s="84"/>
      <c r="E1346" s="84"/>
      <c r="F1346" s="84"/>
      <c r="G1346" s="84"/>
      <c r="H1346" s="84"/>
      <c r="I1346" s="84"/>
      <c r="J1346" s="84"/>
      <c r="K1346" s="550"/>
    </row>
    <row r="1347" spans="1:11" ht="15" customHeight="1">
      <c r="A1347" s="84"/>
      <c r="B1347" s="84"/>
      <c r="C1347" s="84"/>
      <c r="D1347" s="84"/>
      <c r="E1347" s="84"/>
      <c r="F1347" s="84"/>
      <c r="G1347" s="84"/>
      <c r="H1347" s="84"/>
      <c r="I1347" s="84"/>
      <c r="J1347" s="84"/>
      <c r="K1347" s="550"/>
    </row>
    <row r="1348" spans="1:11" ht="15" customHeight="1">
      <c r="A1348" s="84"/>
      <c r="B1348" s="84"/>
      <c r="C1348" s="84"/>
      <c r="D1348" s="84"/>
      <c r="E1348" s="84"/>
      <c r="F1348" s="84"/>
      <c r="G1348" s="84"/>
      <c r="H1348" s="84"/>
      <c r="I1348" s="84"/>
      <c r="J1348" s="84"/>
      <c r="K1348" s="550"/>
    </row>
    <row r="1349" spans="1:11" ht="15" customHeight="1">
      <c r="A1349" s="84"/>
      <c r="B1349" s="84"/>
      <c r="C1349" s="84"/>
      <c r="D1349" s="84"/>
      <c r="E1349" s="84"/>
      <c r="F1349" s="84"/>
      <c r="G1349" s="84"/>
      <c r="H1349" s="84"/>
      <c r="I1349" s="84"/>
      <c r="J1349" s="84"/>
      <c r="K1349" s="550"/>
    </row>
    <row r="1350" spans="1:11" ht="15" customHeight="1">
      <c r="A1350" s="84"/>
      <c r="B1350" s="84"/>
      <c r="C1350" s="84"/>
      <c r="D1350" s="84"/>
      <c r="E1350" s="84"/>
      <c r="F1350" s="84"/>
      <c r="G1350" s="84"/>
      <c r="H1350" s="84"/>
      <c r="I1350" s="84"/>
      <c r="J1350" s="84"/>
      <c r="K1350" s="550"/>
    </row>
    <row r="1351" spans="1:11" ht="15" customHeight="1">
      <c r="A1351" s="84"/>
      <c r="B1351" s="84"/>
      <c r="C1351" s="84"/>
      <c r="D1351" s="84"/>
      <c r="E1351" s="84"/>
      <c r="F1351" s="84"/>
      <c r="G1351" s="84"/>
      <c r="H1351" s="84"/>
      <c r="I1351" s="84"/>
      <c r="J1351" s="84"/>
      <c r="K1351" s="550"/>
    </row>
    <row r="1352" spans="1:11" ht="15" customHeight="1">
      <c r="A1352" s="84"/>
      <c r="B1352" s="84"/>
      <c r="C1352" s="84"/>
      <c r="D1352" s="84"/>
      <c r="E1352" s="84"/>
      <c r="F1352" s="84"/>
      <c r="G1352" s="84"/>
      <c r="H1352" s="84"/>
      <c r="I1352" s="84"/>
      <c r="J1352" s="84"/>
      <c r="K1352" s="550"/>
    </row>
    <row r="1353" spans="1:11" ht="15" customHeight="1">
      <c r="A1353" s="84"/>
      <c r="B1353" s="84"/>
      <c r="C1353" s="84"/>
      <c r="D1353" s="84"/>
      <c r="E1353" s="84"/>
      <c r="F1353" s="84"/>
      <c r="G1353" s="84"/>
      <c r="H1353" s="84"/>
      <c r="I1353" s="84"/>
      <c r="J1353" s="84"/>
      <c r="K1353" s="550"/>
    </row>
    <row r="1354" spans="1:11" ht="15" customHeight="1">
      <c r="A1354" s="84"/>
      <c r="B1354" s="84"/>
      <c r="C1354" s="84"/>
      <c r="D1354" s="84"/>
      <c r="E1354" s="84"/>
      <c r="F1354" s="84"/>
      <c r="G1354" s="84"/>
      <c r="H1354" s="84"/>
      <c r="I1354" s="84"/>
      <c r="J1354" s="84"/>
      <c r="K1354" s="550"/>
    </row>
    <row r="1355" spans="1:11" ht="15" customHeight="1">
      <c r="A1355" s="84"/>
      <c r="B1355" s="84"/>
      <c r="C1355" s="84"/>
      <c r="D1355" s="84"/>
      <c r="E1355" s="84"/>
      <c r="F1355" s="84"/>
      <c r="G1355" s="84"/>
      <c r="H1355" s="84"/>
      <c r="I1355" s="84"/>
      <c r="J1355" s="84"/>
      <c r="K1355" s="550"/>
    </row>
    <row r="1356" spans="1:11" ht="15" customHeight="1">
      <c r="A1356" s="84"/>
      <c r="B1356" s="84"/>
      <c r="C1356" s="84"/>
      <c r="D1356" s="84"/>
      <c r="E1356" s="84"/>
      <c r="F1356" s="84"/>
      <c r="G1356" s="84"/>
      <c r="H1356" s="84"/>
      <c r="I1356" s="84"/>
      <c r="J1356" s="84"/>
      <c r="K1356" s="550"/>
    </row>
    <row r="1357" spans="1:11" ht="15" customHeight="1">
      <c r="A1357" s="84"/>
      <c r="B1357" s="84"/>
      <c r="C1357" s="84"/>
      <c r="D1357" s="84"/>
      <c r="E1357" s="84"/>
      <c r="F1357" s="84"/>
      <c r="G1357" s="84"/>
      <c r="H1357" s="84"/>
      <c r="I1357" s="84"/>
      <c r="J1357" s="84"/>
      <c r="K1357" s="550"/>
    </row>
    <row r="1358" spans="1:11" ht="15" customHeight="1">
      <c r="A1358" s="84"/>
      <c r="B1358" s="84"/>
      <c r="C1358" s="84"/>
      <c r="D1358" s="84"/>
      <c r="E1358" s="84"/>
      <c r="F1358" s="84"/>
      <c r="G1358" s="84"/>
      <c r="H1358" s="84"/>
      <c r="I1358" s="84"/>
      <c r="J1358" s="84"/>
      <c r="K1358" s="550"/>
    </row>
    <row r="1359" spans="1:11" ht="15" customHeight="1">
      <c r="A1359" s="84"/>
      <c r="B1359" s="84"/>
      <c r="C1359" s="84"/>
      <c r="D1359" s="84"/>
      <c r="E1359" s="84"/>
      <c r="F1359" s="84"/>
      <c r="G1359" s="84"/>
      <c r="H1359" s="84"/>
      <c r="I1359" s="84"/>
      <c r="J1359" s="84"/>
      <c r="K1359" s="550"/>
    </row>
    <row r="1360" spans="1:11" ht="15" customHeight="1">
      <c r="A1360" s="84"/>
      <c r="B1360" s="84"/>
      <c r="C1360" s="84"/>
      <c r="D1360" s="84"/>
      <c r="E1360" s="84"/>
      <c r="F1360" s="84"/>
      <c r="G1360" s="84"/>
      <c r="H1360" s="84"/>
      <c r="I1360" s="84"/>
      <c r="J1360" s="84"/>
      <c r="K1360" s="550"/>
    </row>
    <row r="1361" spans="1:11" ht="15" customHeight="1">
      <c r="A1361" s="84"/>
      <c r="B1361" s="84"/>
      <c r="C1361" s="84"/>
      <c r="D1361" s="84"/>
      <c r="E1361" s="84"/>
      <c r="F1361" s="84"/>
      <c r="G1361" s="84"/>
      <c r="H1361" s="84"/>
      <c r="I1361" s="84"/>
      <c r="J1361" s="84"/>
      <c r="K1361" s="550"/>
    </row>
    <row r="1362" spans="1:11" ht="15" customHeight="1">
      <c r="A1362" s="84"/>
      <c r="B1362" s="84"/>
      <c r="C1362" s="84"/>
      <c r="D1362" s="84"/>
      <c r="E1362" s="84"/>
      <c r="F1362" s="84"/>
      <c r="G1362" s="84"/>
      <c r="H1362" s="84"/>
      <c r="I1362" s="84"/>
      <c r="J1362" s="84"/>
      <c r="K1362" s="550"/>
    </row>
    <row r="1363" spans="1:11" ht="15" customHeight="1">
      <c r="A1363" s="84"/>
      <c r="B1363" s="84"/>
      <c r="C1363" s="84"/>
      <c r="D1363" s="84"/>
      <c r="E1363" s="84"/>
      <c r="F1363" s="84"/>
      <c r="G1363" s="84"/>
      <c r="H1363" s="84"/>
      <c r="I1363" s="84"/>
      <c r="J1363" s="84"/>
      <c r="K1363" s="550"/>
    </row>
    <row r="1364" spans="1:11" ht="15" customHeight="1">
      <c r="A1364" s="84"/>
      <c r="B1364" s="84"/>
      <c r="C1364" s="84"/>
      <c r="D1364" s="84"/>
      <c r="E1364" s="84"/>
      <c r="F1364" s="84"/>
      <c r="G1364" s="84"/>
      <c r="H1364" s="84"/>
      <c r="I1364" s="84"/>
      <c r="J1364" s="84"/>
      <c r="K1364" s="550"/>
    </row>
    <row r="1365" spans="1:11" ht="15" customHeight="1">
      <c r="A1365" s="84"/>
      <c r="B1365" s="84"/>
      <c r="C1365" s="84"/>
      <c r="D1365" s="84"/>
      <c r="E1365" s="84"/>
      <c r="F1365" s="84"/>
      <c r="G1365" s="84"/>
      <c r="H1365" s="84"/>
      <c r="I1365" s="84"/>
      <c r="J1365" s="84"/>
      <c r="K1365" s="550"/>
    </row>
    <row r="1366" spans="1:11" ht="15" customHeight="1">
      <c r="A1366" s="84"/>
      <c r="B1366" s="84"/>
      <c r="C1366" s="84"/>
      <c r="D1366" s="84"/>
      <c r="E1366" s="84"/>
      <c r="F1366" s="84"/>
      <c r="G1366" s="84"/>
      <c r="H1366" s="84"/>
      <c r="I1366" s="84"/>
      <c r="J1366" s="84"/>
      <c r="K1366" s="550"/>
    </row>
    <row r="1367" spans="1:11" ht="15" customHeight="1">
      <c r="A1367" s="84"/>
      <c r="B1367" s="84"/>
      <c r="C1367" s="84"/>
      <c r="D1367" s="84"/>
      <c r="E1367" s="84"/>
      <c r="F1367" s="84"/>
      <c r="G1367" s="84"/>
      <c r="H1367" s="84"/>
      <c r="I1367" s="84"/>
      <c r="J1367" s="84"/>
      <c r="K1367" s="550"/>
    </row>
    <row r="1368" spans="1:11" ht="15" customHeight="1">
      <c r="A1368" s="84"/>
      <c r="B1368" s="84"/>
      <c r="C1368" s="84"/>
      <c r="D1368" s="84"/>
      <c r="E1368" s="84"/>
      <c r="F1368" s="84"/>
      <c r="G1368" s="84"/>
      <c r="H1368" s="84"/>
      <c r="I1368" s="84"/>
      <c r="J1368" s="84"/>
      <c r="K1368" s="550"/>
    </row>
    <row r="1369" spans="1:11" ht="15" customHeight="1">
      <c r="A1369" s="84"/>
      <c r="B1369" s="84"/>
      <c r="C1369" s="84"/>
      <c r="D1369" s="84"/>
      <c r="E1369" s="84"/>
      <c r="F1369" s="84"/>
      <c r="G1369" s="84"/>
      <c r="H1369" s="84"/>
      <c r="I1369" s="84"/>
      <c r="J1369" s="84"/>
      <c r="K1369" s="550"/>
    </row>
    <row r="1370" spans="1:11" ht="15" customHeight="1">
      <c r="A1370" s="84"/>
      <c r="B1370" s="84"/>
      <c r="C1370" s="84"/>
      <c r="D1370" s="84"/>
      <c r="E1370" s="84"/>
      <c r="F1370" s="84"/>
      <c r="G1370" s="84"/>
      <c r="H1370" s="84"/>
      <c r="I1370" s="84"/>
      <c r="J1370" s="84"/>
      <c r="K1370" s="550"/>
    </row>
    <row r="1371" spans="1:11" ht="15" customHeight="1">
      <c r="A1371" s="84"/>
      <c r="B1371" s="84"/>
      <c r="C1371" s="84"/>
      <c r="D1371" s="84"/>
      <c r="E1371" s="84"/>
      <c r="F1371" s="84"/>
      <c r="G1371" s="84"/>
      <c r="H1371" s="84"/>
      <c r="I1371" s="84"/>
      <c r="J1371" s="84"/>
      <c r="K1371" s="550"/>
    </row>
    <row r="1372" spans="1:11" ht="15" customHeight="1">
      <c r="A1372" s="84"/>
      <c r="B1372" s="84"/>
      <c r="C1372" s="84"/>
      <c r="D1372" s="84"/>
      <c r="E1372" s="84"/>
      <c r="F1372" s="84"/>
      <c r="G1372" s="84"/>
      <c r="H1372" s="84"/>
      <c r="I1372" s="84"/>
      <c r="J1372" s="84"/>
      <c r="K1372" s="550"/>
    </row>
    <row r="1373" spans="1:11" ht="15" customHeight="1">
      <c r="A1373" s="84"/>
      <c r="B1373" s="84"/>
      <c r="C1373" s="84"/>
      <c r="D1373" s="84"/>
      <c r="E1373" s="84"/>
      <c r="F1373" s="84"/>
      <c r="G1373" s="84"/>
      <c r="H1373" s="84"/>
      <c r="I1373" s="84"/>
      <c r="J1373" s="84"/>
      <c r="K1373" s="550"/>
    </row>
    <row r="1374" spans="1:11" ht="15" customHeight="1">
      <c r="A1374" s="84"/>
      <c r="B1374" s="84"/>
      <c r="C1374" s="84"/>
      <c r="D1374" s="84"/>
      <c r="E1374" s="84"/>
      <c r="F1374" s="84"/>
      <c r="G1374" s="84"/>
      <c r="H1374" s="84"/>
      <c r="I1374" s="84"/>
      <c r="J1374" s="84"/>
      <c r="K1374" s="550"/>
    </row>
    <row r="1375" spans="1:11" ht="15" customHeight="1">
      <c r="A1375" s="84"/>
      <c r="B1375" s="84"/>
      <c r="C1375" s="84"/>
      <c r="D1375" s="84"/>
      <c r="E1375" s="84"/>
      <c r="F1375" s="84"/>
      <c r="G1375" s="84"/>
      <c r="H1375" s="84"/>
      <c r="I1375" s="84"/>
      <c r="J1375" s="84"/>
      <c r="K1375" s="550"/>
    </row>
    <row r="1376" spans="1:11" ht="15" customHeight="1">
      <c r="A1376" s="84"/>
      <c r="B1376" s="84"/>
      <c r="C1376" s="84"/>
      <c r="D1376" s="84"/>
      <c r="E1376" s="84"/>
      <c r="F1376" s="84"/>
      <c r="G1376" s="84"/>
      <c r="H1376" s="84"/>
      <c r="I1376" s="84"/>
      <c r="J1376" s="84"/>
      <c r="K1376" s="550"/>
    </row>
    <row r="1377" spans="1:11" ht="15" customHeight="1">
      <c r="A1377" s="84"/>
      <c r="B1377" s="84"/>
      <c r="C1377" s="84"/>
      <c r="D1377" s="84"/>
      <c r="E1377" s="84"/>
      <c r="F1377" s="84"/>
      <c r="G1377" s="84"/>
      <c r="H1377" s="84"/>
      <c r="I1377" s="84"/>
      <c r="J1377" s="84"/>
      <c r="K1377" s="550"/>
    </row>
    <row r="1378" spans="1:11" ht="15" customHeight="1">
      <c r="A1378" s="84"/>
      <c r="B1378" s="84"/>
      <c r="C1378" s="84"/>
      <c r="D1378" s="84"/>
      <c r="E1378" s="84"/>
      <c r="F1378" s="84"/>
      <c r="G1378" s="84"/>
      <c r="H1378" s="84"/>
      <c r="I1378" s="84"/>
      <c r="J1378" s="84"/>
      <c r="K1378" s="550"/>
    </row>
    <row r="1379" spans="1:11" ht="15" customHeight="1">
      <c r="A1379" s="84"/>
      <c r="B1379" s="84"/>
      <c r="C1379" s="84"/>
      <c r="D1379" s="84"/>
      <c r="E1379" s="84"/>
      <c r="F1379" s="84"/>
      <c r="G1379" s="84"/>
      <c r="H1379" s="84"/>
      <c r="I1379" s="84"/>
      <c r="J1379" s="84"/>
      <c r="K1379" s="550"/>
    </row>
    <row r="1380" spans="1:11" ht="15" customHeight="1">
      <c r="A1380" s="84"/>
      <c r="B1380" s="84"/>
      <c r="C1380" s="84"/>
      <c r="D1380" s="84"/>
      <c r="E1380" s="84"/>
      <c r="F1380" s="84"/>
      <c r="G1380" s="84"/>
      <c r="H1380" s="84"/>
      <c r="I1380" s="84"/>
      <c r="J1380" s="84"/>
      <c r="K1380" s="550"/>
    </row>
    <row r="1381" spans="1:11" ht="15" customHeight="1">
      <c r="A1381" s="84"/>
      <c r="B1381" s="84"/>
      <c r="C1381" s="84"/>
      <c r="D1381" s="84"/>
      <c r="E1381" s="84"/>
      <c r="F1381" s="84"/>
      <c r="G1381" s="84"/>
      <c r="H1381" s="84"/>
      <c r="I1381" s="84"/>
      <c r="J1381" s="84"/>
      <c r="K1381" s="550"/>
    </row>
    <row r="1382" spans="1:11" ht="15" customHeight="1">
      <c r="A1382" s="84"/>
      <c r="B1382" s="84"/>
      <c r="C1382" s="84"/>
      <c r="D1382" s="84"/>
      <c r="E1382" s="84"/>
      <c r="F1382" s="84"/>
      <c r="G1382" s="84"/>
      <c r="H1382" s="84"/>
      <c r="I1382" s="84"/>
      <c r="J1382" s="84"/>
      <c r="K1382" s="550"/>
    </row>
    <row r="1383" spans="1:11" ht="15" customHeight="1">
      <c r="A1383" s="84"/>
      <c r="B1383" s="84"/>
      <c r="C1383" s="84"/>
      <c r="D1383" s="84"/>
      <c r="E1383" s="84"/>
      <c r="F1383" s="84"/>
      <c r="G1383" s="84"/>
      <c r="H1383" s="84"/>
      <c r="I1383" s="84"/>
      <c r="J1383" s="84"/>
      <c r="K1383" s="550"/>
    </row>
    <row r="1384" spans="1:11" ht="15" customHeight="1">
      <c r="A1384" s="84"/>
      <c r="B1384" s="84"/>
      <c r="C1384" s="84"/>
      <c r="D1384" s="84"/>
      <c r="E1384" s="84"/>
      <c r="F1384" s="84"/>
      <c r="G1384" s="84"/>
      <c r="H1384" s="84"/>
      <c r="I1384" s="84"/>
      <c r="J1384" s="84"/>
      <c r="K1384" s="550"/>
    </row>
    <row r="1385" spans="1:11" ht="15" customHeight="1">
      <c r="A1385" s="84"/>
      <c r="B1385" s="84"/>
      <c r="C1385" s="84"/>
      <c r="D1385" s="84"/>
      <c r="E1385" s="84"/>
      <c r="F1385" s="84"/>
      <c r="G1385" s="84"/>
      <c r="H1385" s="84"/>
      <c r="I1385" s="84"/>
      <c r="J1385" s="84"/>
      <c r="K1385" s="550"/>
    </row>
    <row r="1386" spans="1:11" ht="15" customHeight="1">
      <c r="A1386" s="84"/>
      <c r="B1386" s="84"/>
      <c r="C1386" s="84"/>
      <c r="D1386" s="84"/>
      <c r="E1386" s="84"/>
      <c r="F1386" s="84"/>
      <c r="G1386" s="84"/>
      <c r="H1386" s="84"/>
      <c r="I1386" s="84"/>
      <c r="J1386" s="84"/>
      <c r="K1386" s="550"/>
    </row>
    <row r="1387" spans="1:11" ht="15" customHeight="1">
      <c r="A1387" s="84"/>
      <c r="B1387" s="84"/>
      <c r="C1387" s="84"/>
      <c r="D1387" s="84"/>
      <c r="E1387" s="84"/>
      <c r="F1387" s="84"/>
      <c r="G1387" s="84"/>
      <c r="H1387" s="84"/>
      <c r="I1387" s="84"/>
      <c r="J1387" s="84"/>
      <c r="K1387" s="550"/>
    </row>
    <row r="1388" spans="1:11" ht="15" customHeight="1">
      <c r="A1388" s="84"/>
      <c r="B1388" s="84"/>
      <c r="C1388" s="84"/>
      <c r="D1388" s="84"/>
      <c r="E1388" s="84"/>
      <c r="F1388" s="84"/>
      <c r="G1388" s="84"/>
      <c r="H1388" s="84"/>
      <c r="I1388" s="84"/>
      <c r="J1388" s="84"/>
      <c r="K1388" s="550"/>
    </row>
    <row r="1389" spans="1:11" ht="15" customHeight="1">
      <c r="A1389" s="84"/>
      <c r="B1389" s="84"/>
      <c r="C1389" s="84"/>
      <c r="D1389" s="84"/>
      <c r="E1389" s="84"/>
      <c r="F1389" s="84"/>
      <c r="G1389" s="84"/>
      <c r="H1389" s="84"/>
      <c r="I1389" s="84"/>
      <c r="J1389" s="84"/>
      <c r="K1389" s="550"/>
    </row>
    <row r="1390" spans="1:11" ht="15" customHeight="1">
      <c r="A1390" s="84"/>
      <c r="B1390" s="84"/>
      <c r="C1390" s="84"/>
      <c r="D1390" s="84"/>
      <c r="E1390" s="84"/>
      <c r="F1390" s="84"/>
      <c r="G1390" s="84"/>
      <c r="H1390" s="84"/>
      <c r="I1390" s="84"/>
      <c r="J1390" s="84"/>
      <c r="K1390" s="550"/>
    </row>
    <row r="1391" spans="1:11" ht="15" customHeight="1">
      <c r="A1391" s="84"/>
      <c r="B1391" s="84"/>
      <c r="C1391" s="84"/>
      <c r="D1391" s="84"/>
      <c r="E1391" s="84"/>
      <c r="F1391" s="84"/>
      <c r="G1391" s="84"/>
      <c r="H1391" s="84"/>
      <c r="I1391" s="84"/>
      <c r="J1391" s="84"/>
      <c r="K1391" s="550"/>
    </row>
    <row r="1392" spans="1:11" ht="15" customHeight="1">
      <c r="A1392" s="84"/>
      <c r="B1392" s="84"/>
      <c r="C1392" s="84"/>
      <c r="D1392" s="84"/>
      <c r="E1392" s="84"/>
      <c r="F1392" s="84"/>
      <c r="G1392" s="84"/>
      <c r="H1392" s="84"/>
      <c r="I1392" s="84"/>
      <c r="J1392" s="84"/>
      <c r="K1392" s="550"/>
    </row>
    <row r="1393" spans="1:11" ht="15" customHeight="1">
      <c r="A1393" s="84"/>
      <c r="B1393" s="84"/>
      <c r="C1393" s="84"/>
      <c r="D1393" s="84"/>
      <c r="E1393" s="84"/>
      <c r="F1393" s="84"/>
      <c r="G1393" s="84"/>
      <c r="H1393" s="84"/>
      <c r="I1393" s="84"/>
      <c r="J1393" s="84"/>
      <c r="K1393" s="550"/>
    </row>
    <row r="1394" spans="1:11" ht="15" customHeight="1">
      <c r="A1394" s="84"/>
      <c r="B1394" s="84"/>
      <c r="C1394" s="84"/>
      <c r="D1394" s="84"/>
      <c r="E1394" s="84"/>
      <c r="F1394" s="84"/>
      <c r="G1394" s="84"/>
      <c r="H1394" s="84"/>
      <c r="I1394" s="84"/>
      <c r="J1394" s="84"/>
      <c r="K1394" s="550"/>
    </row>
    <row r="1395" spans="1:11" ht="15" customHeight="1">
      <c r="A1395" s="84"/>
      <c r="B1395" s="84"/>
      <c r="C1395" s="84"/>
      <c r="D1395" s="84"/>
      <c r="E1395" s="84"/>
      <c r="F1395" s="84"/>
      <c r="G1395" s="84"/>
      <c r="H1395" s="84"/>
      <c r="I1395" s="84"/>
      <c r="J1395" s="84"/>
      <c r="K1395" s="550"/>
    </row>
    <row r="1396" spans="1:11" ht="15" customHeight="1">
      <c r="A1396" s="84"/>
      <c r="B1396" s="84"/>
      <c r="C1396" s="84"/>
      <c r="D1396" s="84"/>
      <c r="E1396" s="84"/>
      <c r="F1396" s="84"/>
      <c r="G1396" s="84"/>
      <c r="H1396" s="84"/>
      <c r="I1396" s="84"/>
      <c r="J1396" s="84"/>
      <c r="K1396" s="550"/>
    </row>
    <row r="1397" spans="1:11" ht="15" customHeight="1">
      <c r="A1397" s="84"/>
      <c r="B1397" s="84"/>
      <c r="C1397" s="84"/>
      <c r="D1397" s="84"/>
      <c r="E1397" s="84"/>
      <c r="F1397" s="84"/>
      <c r="G1397" s="84"/>
      <c r="H1397" s="84"/>
      <c r="I1397" s="84"/>
      <c r="J1397" s="84"/>
      <c r="K1397" s="550"/>
    </row>
    <row r="1398" spans="1:11" ht="15" customHeight="1">
      <c r="A1398" s="84"/>
      <c r="B1398" s="84"/>
      <c r="C1398" s="84"/>
      <c r="D1398" s="84"/>
      <c r="E1398" s="84"/>
      <c r="F1398" s="84"/>
      <c r="G1398" s="84"/>
      <c r="H1398" s="84"/>
      <c r="I1398" s="84"/>
      <c r="J1398" s="84"/>
      <c r="K1398" s="550"/>
    </row>
    <row r="1399" spans="1:11" ht="15" customHeight="1">
      <c r="A1399" s="84"/>
      <c r="B1399" s="84"/>
      <c r="C1399" s="84"/>
      <c r="D1399" s="84"/>
      <c r="E1399" s="84"/>
      <c r="F1399" s="84"/>
      <c r="G1399" s="84"/>
      <c r="H1399" s="84"/>
      <c r="I1399" s="84"/>
      <c r="J1399" s="84"/>
      <c r="K1399" s="550"/>
    </row>
    <row r="1400" spans="1:11" ht="15" customHeight="1">
      <c r="A1400" s="84"/>
      <c r="B1400" s="84"/>
      <c r="C1400" s="84"/>
      <c r="D1400" s="84"/>
      <c r="E1400" s="84"/>
      <c r="F1400" s="84"/>
      <c r="G1400" s="84"/>
      <c r="H1400" s="84"/>
      <c r="I1400" s="84"/>
      <c r="J1400" s="84"/>
      <c r="K1400" s="550"/>
    </row>
    <row r="1401" spans="1:11" ht="15" customHeight="1">
      <c r="A1401" s="84"/>
      <c r="B1401" s="84"/>
      <c r="C1401" s="84"/>
      <c r="D1401" s="84"/>
      <c r="E1401" s="84"/>
      <c r="F1401" s="84"/>
      <c r="G1401" s="84"/>
      <c r="H1401" s="84"/>
      <c r="I1401" s="84"/>
      <c r="J1401" s="84"/>
      <c r="K1401" s="550"/>
    </row>
    <row r="1402" spans="1:11" ht="15" customHeight="1">
      <c r="A1402" s="84"/>
      <c r="B1402" s="84"/>
      <c r="C1402" s="84"/>
      <c r="D1402" s="84"/>
      <c r="E1402" s="84"/>
      <c r="F1402" s="84"/>
      <c r="G1402" s="84"/>
      <c r="H1402" s="84"/>
      <c r="I1402" s="84"/>
      <c r="J1402" s="84"/>
      <c r="K1402" s="550"/>
    </row>
    <row r="1403" spans="1:11" ht="15" customHeight="1">
      <c r="A1403" s="84"/>
      <c r="B1403" s="84"/>
      <c r="C1403" s="84"/>
      <c r="D1403" s="84"/>
      <c r="E1403" s="84"/>
      <c r="F1403" s="84"/>
      <c r="G1403" s="84"/>
      <c r="H1403" s="84"/>
      <c r="I1403" s="84"/>
      <c r="J1403" s="84"/>
      <c r="K1403" s="550"/>
    </row>
    <row r="1404" spans="1:11" ht="15" customHeight="1">
      <c r="A1404" s="84"/>
      <c r="B1404" s="84"/>
      <c r="C1404" s="84"/>
      <c r="D1404" s="84"/>
      <c r="E1404" s="84"/>
      <c r="F1404" s="84"/>
      <c r="G1404" s="84"/>
      <c r="H1404" s="84"/>
      <c r="I1404" s="84"/>
      <c r="J1404" s="84"/>
      <c r="K1404" s="550"/>
    </row>
    <row r="1405" spans="1:11" ht="15" customHeight="1">
      <c r="A1405" s="84"/>
      <c r="B1405" s="84"/>
      <c r="C1405" s="84"/>
      <c r="D1405" s="84"/>
      <c r="E1405" s="84"/>
      <c r="F1405" s="84"/>
      <c r="G1405" s="84"/>
      <c r="H1405" s="84"/>
      <c r="I1405" s="84"/>
      <c r="J1405" s="84"/>
      <c r="K1405" s="550"/>
    </row>
    <row r="1406" spans="1:11" ht="15" customHeight="1">
      <c r="A1406" s="84"/>
      <c r="B1406" s="84"/>
      <c r="C1406" s="84"/>
      <c r="D1406" s="84"/>
      <c r="E1406" s="84"/>
      <c r="F1406" s="84"/>
      <c r="G1406" s="84"/>
      <c r="H1406" s="84"/>
      <c r="I1406" s="84"/>
      <c r="J1406" s="84"/>
      <c r="K1406" s="550"/>
    </row>
    <row r="1407" spans="1:11" ht="15" customHeight="1">
      <c r="A1407" s="84"/>
      <c r="B1407" s="84"/>
      <c r="C1407" s="84"/>
      <c r="D1407" s="84"/>
      <c r="E1407" s="84"/>
      <c r="F1407" s="84"/>
      <c r="G1407" s="84"/>
      <c r="H1407" s="84"/>
      <c r="I1407" s="84"/>
      <c r="J1407" s="84"/>
      <c r="K1407" s="550"/>
    </row>
    <row r="1408" spans="1:11" ht="15" customHeight="1">
      <c r="A1408" s="84"/>
      <c r="B1408" s="84"/>
      <c r="C1408" s="84"/>
      <c r="D1408" s="84"/>
      <c r="E1408" s="84"/>
      <c r="F1408" s="84"/>
      <c r="G1408" s="84"/>
      <c r="H1408" s="84"/>
      <c r="I1408" s="84"/>
      <c r="J1408" s="84"/>
      <c r="K1408" s="550"/>
    </row>
    <row r="1409" spans="1:11" ht="15" customHeight="1">
      <c r="A1409" s="84"/>
      <c r="B1409" s="84"/>
      <c r="C1409" s="84"/>
      <c r="D1409" s="84"/>
      <c r="E1409" s="84"/>
      <c r="F1409" s="84"/>
      <c r="G1409" s="84"/>
      <c r="H1409" s="84"/>
      <c r="I1409" s="84"/>
      <c r="J1409" s="84"/>
      <c r="K1409" s="550"/>
    </row>
    <row r="1410" spans="1:11" ht="15" customHeight="1">
      <c r="A1410" s="84"/>
      <c r="B1410" s="84"/>
      <c r="C1410" s="84"/>
      <c r="D1410" s="84"/>
      <c r="E1410" s="84"/>
      <c r="F1410" s="84"/>
      <c r="G1410" s="84"/>
      <c r="H1410" s="84"/>
      <c r="I1410" s="84"/>
      <c r="J1410" s="84"/>
      <c r="K1410" s="550"/>
    </row>
    <row r="1411" spans="1:11" ht="15" customHeight="1">
      <c r="A1411" s="84"/>
      <c r="B1411" s="84"/>
      <c r="C1411" s="84"/>
      <c r="D1411" s="84"/>
      <c r="E1411" s="84"/>
      <c r="F1411" s="84"/>
      <c r="G1411" s="84"/>
      <c r="H1411" s="84"/>
      <c r="I1411" s="84"/>
      <c r="J1411" s="84"/>
      <c r="K1411" s="550"/>
    </row>
    <row r="1412" spans="1:11" ht="15" customHeight="1">
      <c r="A1412" s="84"/>
      <c r="B1412" s="84"/>
      <c r="C1412" s="84"/>
      <c r="D1412" s="84"/>
      <c r="E1412" s="84"/>
      <c r="F1412" s="84"/>
      <c r="G1412" s="84"/>
      <c r="H1412" s="84"/>
      <c r="I1412" s="84"/>
      <c r="J1412" s="84"/>
      <c r="K1412" s="550"/>
    </row>
    <row r="1413" spans="1:11" ht="15" customHeight="1">
      <c r="A1413" s="84"/>
      <c r="B1413" s="84"/>
      <c r="C1413" s="84"/>
      <c r="D1413" s="84"/>
      <c r="E1413" s="84"/>
      <c r="F1413" s="84"/>
      <c r="G1413" s="84"/>
      <c r="H1413" s="84"/>
      <c r="I1413" s="84"/>
      <c r="J1413" s="84"/>
      <c r="K1413" s="550"/>
    </row>
    <row r="1414" spans="1:11" ht="15" customHeight="1">
      <c r="A1414" s="84"/>
      <c r="B1414" s="84"/>
      <c r="C1414" s="84"/>
      <c r="D1414" s="84"/>
      <c r="E1414" s="84"/>
      <c r="F1414" s="84"/>
      <c r="G1414" s="84"/>
      <c r="H1414" s="84"/>
      <c r="I1414" s="84"/>
      <c r="J1414" s="84"/>
      <c r="K1414" s="550"/>
    </row>
    <row r="1415" spans="1:11" ht="15" customHeight="1">
      <c r="A1415" s="84"/>
      <c r="B1415" s="84"/>
      <c r="C1415" s="84"/>
      <c r="D1415" s="84"/>
      <c r="E1415" s="84"/>
      <c r="F1415" s="84"/>
      <c r="G1415" s="84"/>
      <c r="H1415" s="84"/>
      <c r="I1415" s="84"/>
      <c r="J1415" s="84"/>
      <c r="K1415" s="550"/>
    </row>
    <row r="1416" spans="1:11" ht="15" customHeight="1">
      <c r="A1416" s="84"/>
      <c r="B1416" s="84"/>
      <c r="C1416" s="84"/>
      <c r="D1416" s="84"/>
      <c r="E1416" s="84"/>
      <c r="F1416" s="84"/>
      <c r="G1416" s="84"/>
      <c r="H1416" s="84"/>
      <c r="I1416" s="84"/>
      <c r="J1416" s="84"/>
      <c r="K1416" s="550"/>
    </row>
    <row r="1417" spans="1:11" ht="15" customHeight="1">
      <c r="A1417" s="84"/>
      <c r="B1417" s="84"/>
      <c r="C1417" s="84"/>
      <c r="D1417" s="84"/>
      <c r="E1417" s="84"/>
      <c r="F1417" s="84"/>
      <c r="G1417" s="84"/>
      <c r="H1417" s="84"/>
      <c r="I1417" s="84"/>
      <c r="J1417" s="84"/>
      <c r="K1417" s="550"/>
    </row>
    <row r="1418" spans="1:11" ht="15" customHeight="1">
      <c r="A1418" s="84"/>
      <c r="B1418" s="84"/>
      <c r="C1418" s="84"/>
      <c r="D1418" s="84"/>
      <c r="E1418" s="84"/>
      <c r="F1418" s="84"/>
      <c r="G1418" s="84"/>
      <c r="H1418" s="84"/>
      <c r="I1418" s="84"/>
      <c r="J1418" s="84"/>
      <c r="K1418" s="550"/>
    </row>
    <row r="1419" spans="1:11" ht="15" customHeight="1">
      <c r="A1419" s="84"/>
      <c r="B1419" s="84"/>
      <c r="C1419" s="84"/>
      <c r="D1419" s="84"/>
      <c r="E1419" s="84"/>
      <c r="F1419" s="84"/>
      <c r="G1419" s="84"/>
      <c r="H1419" s="84"/>
      <c r="I1419" s="84"/>
      <c r="J1419" s="84"/>
      <c r="K1419" s="550"/>
    </row>
    <row r="1420" spans="1:11" ht="15" customHeight="1">
      <c r="A1420" s="84"/>
      <c r="B1420" s="84"/>
      <c r="C1420" s="84"/>
      <c r="D1420" s="84"/>
      <c r="E1420" s="84"/>
      <c r="F1420" s="84"/>
      <c r="G1420" s="84"/>
      <c r="H1420" s="84"/>
      <c r="I1420" s="84"/>
      <c r="J1420" s="84"/>
      <c r="K1420" s="550"/>
    </row>
    <row r="1421" spans="1:11" ht="15" customHeight="1">
      <c r="A1421" s="84"/>
      <c r="B1421" s="84"/>
      <c r="C1421" s="84"/>
      <c r="D1421" s="84"/>
      <c r="E1421" s="84"/>
      <c r="F1421" s="84"/>
      <c r="G1421" s="84"/>
      <c r="H1421" s="84"/>
      <c r="I1421" s="84"/>
      <c r="J1421" s="84"/>
      <c r="K1421" s="550"/>
    </row>
    <row r="1422" spans="1:11" ht="15" customHeight="1">
      <c r="A1422" s="84"/>
      <c r="B1422" s="84"/>
      <c r="C1422" s="84"/>
      <c r="D1422" s="84"/>
      <c r="E1422" s="84"/>
      <c r="F1422" s="84"/>
      <c r="G1422" s="84"/>
      <c r="H1422" s="84"/>
      <c r="I1422" s="84"/>
      <c r="J1422" s="84"/>
      <c r="K1422" s="550"/>
    </row>
    <row r="1423" spans="1:11" ht="15" customHeight="1">
      <c r="A1423" s="84"/>
      <c r="B1423" s="84"/>
      <c r="C1423" s="84"/>
      <c r="D1423" s="84"/>
      <c r="E1423" s="84"/>
      <c r="F1423" s="84"/>
      <c r="G1423" s="84"/>
      <c r="H1423" s="84"/>
      <c r="I1423" s="84"/>
      <c r="J1423" s="84"/>
      <c r="K1423" s="550"/>
    </row>
    <row r="1424" spans="1:11" ht="15" customHeight="1">
      <c r="A1424" s="84"/>
      <c r="B1424" s="84"/>
      <c r="C1424" s="84"/>
      <c r="D1424" s="84"/>
      <c r="E1424" s="84"/>
      <c r="F1424" s="84"/>
      <c r="G1424" s="84"/>
      <c r="H1424" s="84"/>
      <c r="I1424" s="84"/>
      <c r="J1424" s="84"/>
      <c r="K1424" s="550"/>
    </row>
    <row r="1425" spans="1:11" ht="15" customHeight="1">
      <c r="A1425" s="84"/>
      <c r="B1425" s="84"/>
      <c r="C1425" s="84"/>
      <c r="D1425" s="84"/>
      <c r="E1425" s="84"/>
      <c r="F1425" s="84"/>
      <c r="G1425" s="84"/>
      <c r="H1425" s="84"/>
      <c r="I1425" s="84"/>
      <c r="J1425" s="84"/>
      <c r="K1425" s="550"/>
    </row>
    <row r="1426" spans="1:11" ht="15" customHeight="1">
      <c r="A1426" s="84"/>
      <c r="B1426" s="84"/>
      <c r="C1426" s="84"/>
      <c r="D1426" s="84"/>
      <c r="E1426" s="84"/>
      <c r="F1426" s="84"/>
      <c r="G1426" s="84"/>
      <c r="H1426" s="84"/>
      <c r="I1426" s="84"/>
      <c r="J1426" s="84"/>
      <c r="K1426" s="550"/>
    </row>
    <row r="1427" spans="1:11" ht="15" customHeight="1">
      <c r="A1427" s="84"/>
      <c r="B1427" s="84"/>
      <c r="C1427" s="84"/>
      <c r="D1427" s="84"/>
      <c r="E1427" s="84"/>
      <c r="F1427" s="84"/>
      <c r="G1427" s="84"/>
      <c r="H1427" s="84"/>
      <c r="I1427" s="84"/>
      <c r="J1427" s="84"/>
      <c r="K1427" s="550"/>
    </row>
    <row r="1428" spans="1:11" ht="15" customHeight="1">
      <c r="A1428" s="84"/>
      <c r="B1428" s="84"/>
      <c r="C1428" s="84"/>
      <c r="D1428" s="84"/>
      <c r="E1428" s="84"/>
      <c r="F1428" s="84"/>
      <c r="G1428" s="84"/>
      <c r="H1428" s="84"/>
      <c r="I1428" s="84"/>
      <c r="J1428" s="84"/>
      <c r="K1428" s="550"/>
    </row>
    <row r="1429" spans="1:11" ht="15" customHeight="1">
      <c r="A1429" s="84"/>
      <c r="B1429" s="84"/>
      <c r="C1429" s="84"/>
      <c r="D1429" s="84"/>
      <c r="E1429" s="84"/>
      <c r="F1429" s="84"/>
      <c r="G1429" s="84"/>
      <c r="H1429" s="84"/>
      <c r="I1429" s="84"/>
      <c r="J1429" s="84"/>
      <c r="K1429" s="550"/>
    </row>
    <row r="1430" spans="1:11" ht="15" customHeight="1">
      <c r="A1430" s="84"/>
      <c r="B1430" s="84"/>
      <c r="C1430" s="84"/>
      <c r="D1430" s="84"/>
      <c r="E1430" s="84"/>
      <c r="F1430" s="84"/>
      <c r="G1430" s="84"/>
      <c r="H1430" s="84"/>
      <c r="I1430" s="84"/>
      <c r="J1430" s="84"/>
      <c r="K1430" s="550"/>
    </row>
    <row r="1431" spans="1:11" ht="15" customHeight="1">
      <c r="A1431" s="84"/>
      <c r="B1431" s="84"/>
      <c r="C1431" s="84"/>
      <c r="D1431" s="84"/>
      <c r="E1431" s="84"/>
      <c r="F1431" s="84"/>
      <c r="G1431" s="84"/>
      <c r="H1431" s="84"/>
      <c r="I1431" s="84"/>
      <c r="J1431" s="84"/>
      <c r="K1431" s="550"/>
    </row>
    <row r="1432" spans="1:11" ht="15" customHeight="1">
      <c r="A1432" s="84"/>
      <c r="B1432" s="84"/>
      <c r="C1432" s="84"/>
      <c r="D1432" s="84"/>
      <c r="E1432" s="84"/>
      <c r="F1432" s="84"/>
      <c r="G1432" s="84"/>
      <c r="H1432" s="84"/>
      <c r="I1432" s="84"/>
      <c r="J1432" s="84"/>
      <c r="K1432" s="550"/>
    </row>
    <row r="1433" spans="1:11" ht="15" customHeight="1">
      <c r="A1433" s="84"/>
      <c r="B1433" s="84"/>
      <c r="C1433" s="84"/>
      <c r="D1433" s="84"/>
      <c r="E1433" s="84"/>
      <c r="F1433" s="84"/>
      <c r="G1433" s="84"/>
      <c r="H1433" s="84"/>
      <c r="I1433" s="84"/>
      <c r="J1433" s="84"/>
      <c r="K1433" s="550"/>
    </row>
    <row r="1434" spans="1:11" ht="15" customHeight="1">
      <c r="A1434" s="84"/>
      <c r="B1434" s="84"/>
      <c r="C1434" s="84"/>
      <c r="D1434" s="84"/>
      <c r="E1434" s="84"/>
      <c r="F1434" s="84"/>
      <c r="G1434" s="84"/>
      <c r="H1434" s="84"/>
      <c r="I1434" s="84"/>
      <c r="J1434" s="84"/>
      <c r="K1434" s="550"/>
    </row>
    <row r="1435" spans="1:11" ht="15" customHeight="1">
      <c r="A1435" s="84"/>
      <c r="B1435" s="84"/>
      <c r="C1435" s="84"/>
      <c r="D1435" s="84"/>
      <c r="E1435" s="84"/>
      <c r="F1435" s="84"/>
      <c r="G1435" s="84"/>
      <c r="H1435" s="84"/>
      <c r="I1435" s="84"/>
      <c r="J1435" s="84"/>
      <c r="K1435" s="550"/>
    </row>
    <row r="1436" spans="1:11" ht="15" customHeight="1">
      <c r="A1436" s="84"/>
      <c r="B1436" s="84"/>
      <c r="C1436" s="84"/>
      <c r="D1436" s="84"/>
      <c r="E1436" s="84"/>
      <c r="F1436" s="84"/>
      <c r="G1436" s="84"/>
      <c r="H1436" s="84"/>
      <c r="I1436" s="84"/>
      <c r="J1436" s="84"/>
      <c r="K1436" s="550"/>
    </row>
    <row r="1437" spans="1:11" ht="15" customHeight="1">
      <c r="A1437" s="84"/>
      <c r="B1437" s="84"/>
      <c r="C1437" s="84"/>
      <c r="D1437" s="84"/>
      <c r="E1437" s="84"/>
      <c r="F1437" s="84"/>
      <c r="G1437" s="84"/>
      <c r="H1437" s="84"/>
      <c r="I1437" s="84"/>
      <c r="J1437" s="84"/>
      <c r="K1437" s="550"/>
    </row>
    <row r="1438" spans="1:11" ht="15" customHeight="1">
      <c r="A1438" s="84"/>
      <c r="B1438" s="84"/>
      <c r="C1438" s="84"/>
      <c r="D1438" s="84"/>
      <c r="E1438" s="84"/>
      <c r="F1438" s="84"/>
      <c r="G1438" s="84"/>
      <c r="H1438" s="84"/>
      <c r="I1438" s="84"/>
      <c r="J1438" s="84"/>
      <c r="K1438" s="550"/>
    </row>
    <row r="1439" spans="1:11" ht="15" customHeight="1">
      <c r="A1439" s="84"/>
      <c r="B1439" s="84"/>
      <c r="C1439" s="84"/>
      <c r="D1439" s="84"/>
      <c r="E1439" s="84"/>
      <c r="F1439" s="84"/>
      <c r="G1439" s="84"/>
      <c r="H1439" s="84"/>
      <c r="I1439" s="84"/>
      <c r="J1439" s="84"/>
      <c r="K1439" s="550"/>
    </row>
    <row r="1440" spans="1:11" ht="15" customHeight="1">
      <c r="A1440" s="84"/>
      <c r="B1440" s="84"/>
      <c r="C1440" s="84"/>
      <c r="D1440" s="84"/>
      <c r="E1440" s="84"/>
      <c r="F1440" s="84"/>
      <c r="G1440" s="84"/>
      <c r="H1440" s="84"/>
      <c r="I1440" s="84"/>
      <c r="J1440" s="84"/>
      <c r="K1440" s="550"/>
    </row>
    <row r="1441" spans="1:11" ht="15" customHeight="1">
      <c r="A1441" s="84"/>
      <c r="B1441" s="84"/>
      <c r="C1441" s="84"/>
      <c r="D1441" s="84"/>
      <c r="E1441" s="84"/>
      <c r="F1441" s="84"/>
      <c r="G1441" s="84"/>
      <c r="H1441" s="84"/>
      <c r="I1441" s="84"/>
      <c r="J1441" s="84"/>
      <c r="K1441" s="550"/>
    </row>
    <row r="1442" spans="1:11" ht="15" customHeight="1">
      <c r="A1442" s="84"/>
      <c r="B1442" s="84"/>
      <c r="C1442" s="84"/>
      <c r="D1442" s="84"/>
      <c r="E1442" s="84"/>
      <c r="F1442" s="84"/>
      <c r="G1442" s="84"/>
      <c r="H1442" s="84"/>
      <c r="I1442" s="84"/>
      <c r="J1442" s="84"/>
      <c r="K1442" s="550"/>
    </row>
    <row r="1443" spans="1:11" ht="15" customHeight="1">
      <c r="A1443" s="84"/>
      <c r="B1443" s="84"/>
      <c r="C1443" s="84"/>
      <c r="D1443" s="84"/>
      <c r="E1443" s="84"/>
      <c r="F1443" s="84"/>
      <c r="G1443" s="84"/>
      <c r="H1443" s="84"/>
      <c r="I1443" s="84"/>
      <c r="J1443" s="84"/>
      <c r="K1443" s="550"/>
    </row>
    <row r="1444" spans="1:11" ht="15" customHeight="1">
      <c r="A1444" s="84"/>
      <c r="B1444" s="84"/>
      <c r="C1444" s="84"/>
      <c r="D1444" s="84"/>
      <c r="E1444" s="84"/>
      <c r="F1444" s="84"/>
      <c r="G1444" s="84"/>
      <c r="H1444" s="84"/>
      <c r="I1444" s="84"/>
      <c r="J1444" s="84"/>
      <c r="K1444" s="550"/>
    </row>
    <row r="1445" spans="1:11" ht="15" customHeight="1">
      <c r="A1445" s="84"/>
      <c r="B1445" s="84"/>
      <c r="C1445" s="84"/>
      <c r="D1445" s="84"/>
      <c r="E1445" s="84"/>
      <c r="F1445" s="84"/>
      <c r="G1445" s="84"/>
      <c r="H1445" s="84"/>
      <c r="I1445" s="84"/>
      <c r="J1445" s="84"/>
      <c r="K1445" s="550"/>
    </row>
    <row r="1446" spans="1:11" ht="15" customHeight="1">
      <c r="A1446" s="84"/>
      <c r="B1446" s="84"/>
      <c r="C1446" s="84"/>
      <c r="D1446" s="84"/>
      <c r="E1446" s="84"/>
      <c r="F1446" s="84"/>
      <c r="G1446" s="84"/>
      <c r="H1446" s="84"/>
      <c r="I1446" s="84"/>
      <c r="J1446" s="84"/>
      <c r="K1446" s="550"/>
    </row>
    <row r="1447" spans="1:11" ht="15" customHeight="1">
      <c r="A1447" s="84"/>
      <c r="B1447" s="84"/>
      <c r="C1447" s="84"/>
      <c r="D1447" s="84"/>
      <c r="E1447" s="84"/>
      <c r="F1447" s="84"/>
      <c r="G1447" s="84"/>
      <c r="H1447" s="84"/>
      <c r="I1447" s="84"/>
      <c r="J1447" s="84"/>
      <c r="K1447" s="550"/>
    </row>
    <row r="1448" spans="1:11" ht="15" customHeight="1">
      <c r="A1448" s="84"/>
      <c r="B1448" s="84"/>
      <c r="C1448" s="84"/>
      <c r="D1448" s="84"/>
      <c r="E1448" s="84"/>
      <c r="F1448" s="84"/>
      <c r="G1448" s="84"/>
      <c r="H1448" s="84"/>
      <c r="I1448" s="84"/>
      <c r="J1448" s="84"/>
      <c r="K1448" s="550"/>
    </row>
    <row r="1449" spans="1:11" ht="15" customHeight="1">
      <c r="A1449" s="84"/>
      <c r="B1449" s="84"/>
      <c r="C1449" s="84"/>
      <c r="D1449" s="84"/>
      <c r="E1449" s="84"/>
      <c r="F1449" s="84"/>
      <c r="G1449" s="84"/>
      <c r="H1449" s="84"/>
      <c r="I1449" s="84"/>
      <c r="J1449" s="84"/>
      <c r="K1449" s="550"/>
    </row>
    <row r="1450" spans="1:11" ht="15" customHeight="1">
      <c r="A1450" s="84"/>
      <c r="B1450" s="84"/>
      <c r="C1450" s="84"/>
      <c r="D1450" s="84"/>
      <c r="E1450" s="84"/>
      <c r="F1450" s="84"/>
      <c r="G1450" s="84"/>
      <c r="H1450" s="84"/>
      <c r="I1450" s="84"/>
      <c r="J1450" s="84"/>
      <c r="K1450" s="550"/>
    </row>
    <row r="1451" spans="1:11" ht="15" customHeight="1">
      <c r="A1451" s="84"/>
      <c r="B1451" s="84"/>
      <c r="C1451" s="84"/>
      <c r="D1451" s="84"/>
      <c r="E1451" s="84"/>
      <c r="F1451" s="84"/>
      <c r="G1451" s="84"/>
      <c r="H1451" s="84"/>
      <c r="I1451" s="84"/>
      <c r="J1451" s="84"/>
      <c r="K1451" s="550"/>
    </row>
    <row r="1452" spans="1:11" ht="15" customHeight="1">
      <c r="A1452" s="84"/>
      <c r="B1452" s="84"/>
      <c r="C1452" s="84"/>
      <c r="D1452" s="84"/>
      <c r="E1452" s="84"/>
      <c r="F1452" s="84"/>
      <c r="G1452" s="84"/>
      <c r="H1452" s="84"/>
      <c r="I1452" s="84"/>
      <c r="J1452" s="84"/>
      <c r="K1452" s="550"/>
    </row>
    <row r="1453" spans="1:11" ht="15" customHeight="1">
      <c r="A1453" s="84"/>
      <c r="B1453" s="84"/>
      <c r="C1453" s="84"/>
      <c r="D1453" s="84"/>
      <c r="E1453" s="84"/>
      <c r="F1453" s="84"/>
      <c r="G1453" s="84"/>
      <c r="H1453" s="84"/>
      <c r="I1453" s="84"/>
      <c r="J1453" s="84"/>
      <c r="K1453" s="550"/>
    </row>
    <row r="1454" spans="1:11" ht="15" customHeight="1">
      <c r="A1454" s="84"/>
      <c r="B1454" s="84"/>
      <c r="C1454" s="84"/>
      <c r="D1454" s="84"/>
      <c r="E1454" s="84"/>
      <c r="F1454" s="84"/>
      <c r="G1454" s="84"/>
      <c r="H1454" s="84"/>
      <c r="I1454" s="84"/>
      <c r="J1454" s="84"/>
      <c r="K1454" s="550"/>
    </row>
    <row r="1455" spans="1:11" ht="15" customHeight="1">
      <c r="A1455" s="84"/>
      <c r="B1455" s="84"/>
      <c r="C1455" s="84"/>
      <c r="D1455" s="84"/>
      <c r="E1455" s="84"/>
      <c r="F1455" s="84"/>
      <c r="G1455" s="84"/>
      <c r="H1455" s="84"/>
      <c r="I1455" s="84"/>
      <c r="J1455" s="84"/>
      <c r="K1455" s="550"/>
    </row>
    <row r="1456" spans="1:11" ht="15" customHeight="1">
      <c r="A1456" s="84"/>
      <c r="B1456" s="84"/>
      <c r="C1456" s="84"/>
      <c r="D1456" s="84"/>
      <c r="E1456" s="84"/>
      <c r="F1456" s="84"/>
      <c r="G1456" s="84"/>
      <c r="H1456" s="84"/>
      <c r="I1456" s="84"/>
      <c r="J1456" s="84"/>
      <c r="K1456" s="550"/>
    </row>
    <row r="1457" spans="1:11" ht="15" customHeight="1">
      <c r="A1457" s="84"/>
      <c r="B1457" s="84"/>
      <c r="C1457" s="84"/>
      <c r="D1457" s="84"/>
      <c r="E1457" s="84"/>
      <c r="F1457" s="84"/>
      <c r="G1457" s="84"/>
      <c r="H1457" s="84"/>
      <c r="I1457" s="84"/>
      <c r="J1457" s="84"/>
      <c r="K1457" s="550"/>
    </row>
    <row r="1458" spans="1:11" ht="15" customHeight="1">
      <c r="A1458" s="84"/>
      <c r="B1458" s="84"/>
      <c r="C1458" s="84"/>
      <c r="D1458" s="84"/>
      <c r="E1458" s="84"/>
      <c r="F1458" s="84"/>
      <c r="G1458" s="84"/>
      <c r="H1458" s="84"/>
      <c r="I1458" s="84"/>
      <c r="J1458" s="84"/>
      <c r="K1458" s="550"/>
    </row>
    <row r="1459" spans="1:11" ht="15" customHeight="1">
      <c r="A1459" s="84"/>
      <c r="B1459" s="84"/>
      <c r="C1459" s="84"/>
      <c r="D1459" s="84"/>
      <c r="E1459" s="84"/>
      <c r="F1459" s="84"/>
      <c r="G1459" s="84"/>
      <c r="H1459" s="84"/>
      <c r="I1459" s="84"/>
      <c r="J1459" s="84"/>
      <c r="K1459" s="550"/>
    </row>
    <row r="1460" spans="1:11" ht="15" customHeight="1">
      <c r="A1460" s="84"/>
      <c r="B1460" s="84"/>
      <c r="C1460" s="84"/>
      <c r="D1460" s="84"/>
      <c r="E1460" s="84"/>
      <c r="F1460" s="84"/>
      <c r="G1460" s="84"/>
      <c r="H1460" s="84"/>
      <c r="I1460" s="84"/>
      <c r="J1460" s="84"/>
      <c r="K1460" s="550"/>
    </row>
    <row r="1461" spans="1:11" ht="15" customHeight="1">
      <c r="A1461" s="84"/>
      <c r="B1461" s="84"/>
      <c r="C1461" s="84"/>
      <c r="D1461" s="84"/>
      <c r="E1461" s="84"/>
      <c r="F1461" s="84"/>
      <c r="G1461" s="84"/>
      <c r="H1461" s="84"/>
      <c r="I1461" s="84"/>
      <c r="J1461" s="84"/>
      <c r="K1461" s="550"/>
    </row>
    <row r="1462" spans="1:11" ht="15" customHeight="1">
      <c r="A1462" s="84"/>
      <c r="B1462" s="84"/>
      <c r="C1462" s="84"/>
      <c r="D1462" s="84"/>
      <c r="E1462" s="84"/>
      <c r="F1462" s="84"/>
      <c r="G1462" s="84"/>
      <c r="H1462" s="84"/>
      <c r="I1462" s="84"/>
      <c r="J1462" s="84"/>
      <c r="K1462" s="550"/>
    </row>
    <row r="1463" spans="1:11" ht="15" customHeight="1">
      <c r="A1463" s="84"/>
      <c r="B1463" s="84"/>
      <c r="C1463" s="84"/>
      <c r="D1463" s="84"/>
      <c r="E1463" s="84"/>
      <c r="F1463" s="84"/>
      <c r="G1463" s="84"/>
      <c r="H1463" s="84"/>
      <c r="I1463" s="84"/>
      <c r="J1463" s="84"/>
      <c r="K1463" s="550"/>
    </row>
    <row r="1464" spans="1:11" ht="15" customHeight="1">
      <c r="A1464" s="84"/>
      <c r="B1464" s="84"/>
      <c r="C1464" s="84"/>
      <c r="D1464" s="84"/>
      <c r="E1464" s="84"/>
      <c r="F1464" s="84"/>
      <c r="G1464" s="84"/>
      <c r="H1464" s="84"/>
      <c r="I1464" s="84"/>
      <c r="J1464" s="84"/>
      <c r="K1464" s="550"/>
    </row>
    <row r="1465" spans="1:11" ht="15" customHeight="1">
      <c r="A1465" s="84"/>
      <c r="B1465" s="84"/>
      <c r="C1465" s="84"/>
      <c r="D1465" s="84"/>
      <c r="E1465" s="84"/>
      <c r="F1465" s="84"/>
      <c r="G1465" s="84"/>
      <c r="H1465" s="84"/>
      <c r="I1465" s="84"/>
      <c r="J1465" s="84"/>
      <c r="K1465" s="550"/>
    </row>
    <row r="1466" spans="1:11" ht="15" customHeight="1">
      <c r="A1466" s="84"/>
      <c r="B1466" s="84"/>
      <c r="C1466" s="84"/>
      <c r="D1466" s="84"/>
      <c r="E1466" s="84"/>
      <c r="F1466" s="84"/>
      <c r="G1466" s="84"/>
      <c r="H1466" s="84"/>
      <c r="I1466" s="84"/>
      <c r="J1466" s="84"/>
      <c r="K1466" s="550"/>
    </row>
    <row r="1467" spans="1:11" ht="15" customHeight="1">
      <c r="A1467" s="84"/>
      <c r="B1467" s="84"/>
      <c r="C1467" s="84"/>
      <c r="D1467" s="84"/>
      <c r="E1467" s="84"/>
      <c r="F1467" s="84"/>
      <c r="G1467" s="84"/>
      <c r="H1467" s="84"/>
      <c r="I1467" s="84"/>
      <c r="J1467" s="84"/>
      <c r="K1467" s="550"/>
    </row>
    <row r="1468" spans="1:11" ht="15" customHeight="1">
      <c r="A1468" s="84"/>
      <c r="B1468" s="84"/>
      <c r="C1468" s="84"/>
      <c r="D1468" s="84"/>
      <c r="E1468" s="84"/>
      <c r="F1468" s="84"/>
      <c r="G1468" s="84"/>
      <c r="H1468" s="84"/>
      <c r="I1468" s="84"/>
      <c r="J1468" s="84"/>
      <c r="K1468" s="550"/>
    </row>
    <row r="1469" spans="1:11" ht="15" customHeight="1">
      <c r="A1469" s="84"/>
      <c r="B1469" s="84"/>
      <c r="C1469" s="84"/>
      <c r="D1469" s="84"/>
      <c r="E1469" s="84"/>
      <c r="F1469" s="84"/>
      <c r="G1469" s="84"/>
      <c r="H1469" s="84"/>
      <c r="I1469" s="84"/>
      <c r="J1469" s="84"/>
      <c r="K1469" s="550"/>
    </row>
    <row r="1470" spans="1:11" ht="15" customHeight="1">
      <c r="A1470" s="84"/>
      <c r="B1470" s="84"/>
      <c r="C1470" s="84"/>
      <c r="D1470" s="84"/>
      <c r="E1470" s="84"/>
      <c r="F1470" s="84"/>
      <c r="G1470" s="84"/>
      <c r="H1470" s="84"/>
      <c r="I1470" s="84"/>
      <c r="J1470" s="84"/>
      <c r="K1470" s="550"/>
    </row>
    <row r="1471" spans="1:11" ht="15" customHeight="1">
      <c r="A1471" s="84"/>
      <c r="B1471" s="84"/>
      <c r="C1471" s="84"/>
      <c r="D1471" s="84"/>
      <c r="E1471" s="84"/>
      <c r="F1471" s="84"/>
      <c r="G1471" s="84"/>
      <c r="H1471" s="84"/>
      <c r="I1471" s="84"/>
      <c r="J1471" s="84"/>
      <c r="K1471" s="550"/>
    </row>
    <row r="1472" spans="1:11" ht="15" customHeight="1">
      <c r="A1472" s="84"/>
      <c r="B1472" s="84"/>
      <c r="C1472" s="84"/>
      <c r="D1472" s="84"/>
      <c r="E1472" s="84"/>
      <c r="F1472" s="84"/>
      <c r="G1472" s="84"/>
      <c r="H1472" s="84"/>
      <c r="I1472" s="84"/>
      <c r="J1472" s="84"/>
      <c r="K1472" s="550"/>
    </row>
    <row r="1473" spans="1:11" ht="15" customHeight="1">
      <c r="A1473" s="84"/>
      <c r="B1473" s="84"/>
      <c r="C1473" s="84"/>
      <c r="D1473" s="84"/>
      <c r="E1473" s="84"/>
      <c r="F1473" s="84"/>
      <c r="G1473" s="84"/>
      <c r="H1473" s="84"/>
      <c r="I1473" s="84"/>
      <c r="J1473" s="84"/>
      <c r="K1473" s="550"/>
    </row>
    <row r="1474" spans="1:11" ht="15" customHeight="1">
      <c r="A1474" s="84"/>
      <c r="B1474" s="84"/>
      <c r="C1474" s="84"/>
      <c r="D1474" s="84"/>
      <c r="E1474" s="84"/>
      <c r="F1474" s="84"/>
      <c r="G1474" s="84"/>
      <c r="H1474" s="84"/>
      <c r="I1474" s="84"/>
      <c r="J1474" s="84"/>
      <c r="K1474" s="550"/>
    </row>
    <row r="1475" spans="1:11" ht="15" customHeight="1">
      <c r="A1475" s="84"/>
      <c r="B1475" s="84"/>
      <c r="C1475" s="84"/>
      <c r="D1475" s="84"/>
      <c r="E1475" s="84"/>
      <c r="F1475" s="84"/>
      <c r="G1475" s="84"/>
      <c r="H1475" s="84"/>
      <c r="I1475" s="84"/>
      <c r="J1475" s="84"/>
      <c r="K1475" s="550"/>
    </row>
    <row r="1476" spans="1:11" ht="15" customHeight="1">
      <c r="A1476" s="84"/>
      <c r="B1476" s="84"/>
      <c r="C1476" s="84"/>
      <c r="D1476" s="84"/>
      <c r="E1476" s="84"/>
      <c r="F1476" s="84"/>
      <c r="G1476" s="84"/>
      <c r="H1476" s="84"/>
      <c r="I1476" s="84"/>
      <c r="J1476" s="84"/>
      <c r="K1476" s="550"/>
    </row>
    <row r="1477" spans="1:11" ht="15" customHeight="1">
      <c r="A1477" s="84"/>
      <c r="B1477" s="84"/>
      <c r="C1477" s="84"/>
      <c r="D1477" s="84"/>
      <c r="E1477" s="84"/>
      <c r="F1477" s="84"/>
      <c r="G1477" s="84"/>
      <c r="H1477" s="84"/>
      <c r="I1477" s="84"/>
      <c r="J1477" s="84"/>
      <c r="K1477" s="550"/>
    </row>
    <row r="1478" spans="1:11" ht="15" customHeight="1">
      <c r="A1478" s="84"/>
      <c r="B1478" s="84"/>
      <c r="C1478" s="84"/>
      <c r="D1478" s="84"/>
      <c r="E1478" s="84"/>
      <c r="F1478" s="84"/>
      <c r="G1478" s="84"/>
      <c r="H1478" s="84"/>
      <c r="I1478" s="84"/>
      <c r="J1478" s="84"/>
      <c r="K1478" s="550"/>
    </row>
    <row r="1479" spans="1:11" ht="15" customHeight="1">
      <c r="A1479" s="84"/>
      <c r="B1479" s="84"/>
      <c r="C1479" s="84"/>
      <c r="D1479" s="84"/>
      <c r="E1479" s="84"/>
      <c r="F1479" s="84"/>
      <c r="G1479" s="84"/>
      <c r="H1479" s="84"/>
      <c r="I1479" s="84"/>
      <c r="J1479" s="84"/>
      <c r="K1479" s="550"/>
    </row>
    <row r="1480" spans="1:11" ht="15" customHeight="1">
      <c r="A1480" s="84"/>
      <c r="B1480" s="84"/>
      <c r="C1480" s="84"/>
      <c r="D1480" s="84"/>
      <c r="E1480" s="84"/>
      <c r="F1480" s="84"/>
      <c r="G1480" s="84"/>
      <c r="H1480" s="84"/>
      <c r="I1480" s="84"/>
      <c r="J1480" s="84"/>
      <c r="K1480" s="550"/>
    </row>
    <row r="1481" spans="1:11" ht="15" customHeight="1">
      <c r="A1481" s="84"/>
      <c r="B1481" s="84"/>
      <c r="C1481" s="84"/>
      <c r="D1481" s="84"/>
      <c r="E1481" s="84"/>
      <c r="F1481" s="84"/>
      <c r="G1481" s="84"/>
      <c r="H1481" s="84"/>
      <c r="I1481" s="84"/>
      <c r="J1481" s="84"/>
      <c r="K1481" s="550"/>
    </row>
    <row r="1482" spans="1:11" ht="15" customHeight="1">
      <c r="A1482" s="84"/>
      <c r="B1482" s="84"/>
      <c r="C1482" s="84"/>
      <c r="D1482" s="84"/>
      <c r="E1482" s="84"/>
      <c r="F1482" s="84"/>
      <c r="G1482" s="84"/>
      <c r="H1482" s="84"/>
      <c r="I1482" s="84"/>
      <c r="J1482" s="84"/>
      <c r="K1482" s="550"/>
    </row>
    <row r="1483" spans="1:11" ht="15" customHeight="1">
      <c r="A1483" s="84"/>
      <c r="B1483" s="84"/>
      <c r="C1483" s="84"/>
      <c r="D1483" s="84"/>
      <c r="E1483" s="84"/>
      <c r="F1483" s="84"/>
      <c r="G1483" s="84"/>
      <c r="H1483" s="84"/>
      <c r="I1483" s="84"/>
      <c r="J1483" s="84"/>
      <c r="K1483" s="550"/>
    </row>
    <row r="1484" spans="1:11" ht="15" customHeight="1">
      <c r="A1484" s="84"/>
      <c r="B1484" s="84"/>
      <c r="C1484" s="84"/>
      <c r="D1484" s="84"/>
      <c r="E1484" s="84"/>
      <c r="F1484" s="84"/>
      <c r="G1484" s="84"/>
      <c r="H1484" s="84"/>
      <c r="I1484" s="84"/>
      <c r="J1484" s="84"/>
      <c r="K1484" s="550"/>
    </row>
    <row r="1485" spans="1:11" ht="15" customHeight="1">
      <c r="A1485" s="84"/>
      <c r="B1485" s="84"/>
      <c r="C1485" s="84"/>
      <c r="D1485" s="84"/>
      <c r="E1485" s="84"/>
      <c r="F1485" s="84"/>
      <c r="G1485" s="84"/>
      <c r="H1485" s="84"/>
      <c r="I1485" s="84"/>
      <c r="J1485" s="84"/>
      <c r="K1485" s="550"/>
    </row>
    <row r="1486" spans="1:11" ht="15" customHeight="1">
      <c r="A1486" s="84"/>
      <c r="B1486" s="84"/>
      <c r="C1486" s="84"/>
      <c r="D1486" s="84"/>
      <c r="E1486" s="84"/>
      <c r="F1486" s="84"/>
      <c r="G1486" s="84"/>
      <c r="H1486" s="84"/>
      <c r="I1486" s="84"/>
      <c r="J1486" s="84"/>
      <c r="K1486" s="550"/>
    </row>
    <row r="1487" spans="1:11" ht="15" customHeight="1">
      <c r="A1487" s="84"/>
      <c r="B1487" s="84"/>
      <c r="C1487" s="84"/>
      <c r="D1487" s="84"/>
      <c r="E1487" s="84"/>
      <c r="F1487" s="84"/>
      <c r="G1487" s="84"/>
      <c r="H1487" s="84"/>
      <c r="I1487" s="84"/>
      <c r="J1487" s="84"/>
      <c r="K1487" s="550"/>
    </row>
    <row r="1488" spans="1:11" ht="15" customHeight="1">
      <c r="A1488" s="84"/>
      <c r="B1488" s="84"/>
      <c r="C1488" s="84"/>
      <c r="D1488" s="84"/>
      <c r="E1488" s="84"/>
      <c r="F1488" s="84"/>
      <c r="G1488" s="84"/>
      <c r="H1488" s="84"/>
      <c r="I1488" s="84"/>
      <c r="J1488" s="84"/>
      <c r="K1488" s="550"/>
    </row>
    <row r="1489" spans="1:11" ht="15" customHeight="1">
      <c r="A1489" s="84"/>
      <c r="B1489" s="84"/>
      <c r="C1489" s="84"/>
      <c r="D1489" s="84"/>
      <c r="E1489" s="84"/>
      <c r="F1489" s="84"/>
      <c r="G1489" s="84"/>
      <c r="H1489" s="84"/>
      <c r="I1489" s="84"/>
      <c r="J1489" s="84"/>
      <c r="K1489" s="550"/>
    </row>
    <row r="1490" spans="1:11" ht="15" customHeight="1">
      <c r="A1490" s="84"/>
      <c r="B1490" s="84"/>
      <c r="C1490" s="84"/>
      <c r="D1490" s="84"/>
      <c r="E1490" s="84"/>
      <c r="F1490" s="84"/>
      <c r="G1490" s="84"/>
      <c r="H1490" s="84"/>
      <c r="I1490" s="84"/>
      <c r="J1490" s="84"/>
      <c r="K1490" s="550"/>
    </row>
    <row r="1491" spans="1:11" ht="15" customHeight="1">
      <c r="A1491" s="84"/>
      <c r="B1491" s="84"/>
      <c r="C1491" s="84"/>
      <c r="D1491" s="84"/>
      <c r="E1491" s="84"/>
      <c r="F1491" s="84"/>
      <c r="G1491" s="84"/>
      <c r="H1491" s="84"/>
      <c r="I1491" s="84"/>
      <c r="J1491" s="84"/>
      <c r="K1491" s="550"/>
    </row>
    <row r="1492" spans="1:11" ht="15" customHeight="1">
      <c r="A1492" s="84"/>
      <c r="B1492" s="84"/>
      <c r="C1492" s="84"/>
      <c r="D1492" s="84"/>
      <c r="E1492" s="84"/>
      <c r="F1492" s="84"/>
      <c r="G1492" s="84"/>
      <c r="H1492" s="84"/>
      <c r="I1492" s="84"/>
      <c r="J1492" s="84"/>
      <c r="K1492" s="550"/>
    </row>
    <row r="1493" spans="1:11" ht="15" customHeight="1">
      <c r="A1493" s="84"/>
      <c r="B1493" s="84"/>
      <c r="C1493" s="84"/>
      <c r="D1493" s="84"/>
      <c r="E1493" s="84"/>
      <c r="F1493" s="84"/>
      <c r="G1493" s="84"/>
      <c r="H1493" s="84"/>
      <c r="I1493" s="84"/>
      <c r="J1493" s="84"/>
      <c r="K1493" s="550"/>
    </row>
    <row r="1494" spans="1:11" ht="15" customHeight="1">
      <c r="A1494" s="84"/>
      <c r="B1494" s="84"/>
      <c r="C1494" s="84"/>
      <c r="D1494" s="84"/>
      <c r="E1494" s="84"/>
      <c r="F1494" s="84"/>
      <c r="G1494" s="84"/>
      <c r="H1494" s="84"/>
      <c r="I1494" s="84"/>
      <c r="J1494" s="84"/>
      <c r="K1494" s="550"/>
    </row>
    <row r="1495" spans="1:11" ht="15" customHeight="1">
      <c r="A1495" s="84"/>
      <c r="B1495" s="84"/>
      <c r="C1495" s="84"/>
      <c r="D1495" s="84"/>
      <c r="E1495" s="84"/>
      <c r="F1495" s="84"/>
      <c r="G1495" s="84"/>
      <c r="H1495" s="84"/>
      <c r="I1495" s="84"/>
      <c r="J1495" s="84"/>
      <c r="K1495" s="550"/>
    </row>
    <row r="1496" spans="1:11" ht="15" customHeight="1">
      <c r="A1496" s="84"/>
      <c r="B1496" s="84"/>
      <c r="C1496" s="84"/>
      <c r="D1496" s="84"/>
      <c r="E1496" s="84"/>
      <c r="F1496" s="84"/>
      <c r="G1496" s="84"/>
      <c r="H1496" s="84"/>
      <c r="I1496" s="84"/>
      <c r="J1496" s="84"/>
      <c r="K1496" s="550"/>
    </row>
    <row r="1497" spans="1:11" ht="15" customHeight="1">
      <c r="A1497" s="84"/>
      <c r="B1497" s="84"/>
      <c r="C1497" s="84"/>
      <c r="D1497" s="84"/>
      <c r="E1497" s="84"/>
      <c r="F1497" s="84"/>
      <c r="G1497" s="84"/>
      <c r="H1497" s="84"/>
      <c r="I1497" s="84"/>
      <c r="J1497" s="84"/>
      <c r="K1497" s="550"/>
    </row>
    <row r="1498" spans="1:11" ht="15" customHeight="1">
      <c r="A1498" s="84"/>
      <c r="B1498" s="84"/>
      <c r="C1498" s="84"/>
      <c r="D1498" s="84"/>
      <c r="E1498" s="84"/>
      <c r="F1498" s="84"/>
      <c r="G1498" s="84"/>
      <c r="H1498" s="84"/>
      <c r="I1498" s="84"/>
      <c r="J1498" s="84"/>
      <c r="K1498" s="550"/>
    </row>
    <row r="1499" spans="1:11" ht="15" customHeight="1">
      <c r="A1499" s="84"/>
      <c r="B1499" s="84"/>
      <c r="C1499" s="84"/>
      <c r="D1499" s="84"/>
      <c r="E1499" s="84"/>
      <c r="F1499" s="84"/>
      <c r="G1499" s="84"/>
      <c r="H1499" s="84"/>
      <c r="I1499" s="84"/>
      <c r="J1499" s="84"/>
      <c r="K1499" s="550"/>
    </row>
    <row r="1500" spans="1:11" ht="15" customHeight="1">
      <c r="A1500" s="84"/>
      <c r="B1500" s="84"/>
      <c r="C1500" s="84"/>
      <c r="D1500" s="84"/>
      <c r="E1500" s="84"/>
      <c r="F1500" s="84"/>
      <c r="G1500" s="84"/>
      <c r="H1500" s="84"/>
      <c r="I1500" s="84"/>
      <c r="J1500" s="84"/>
      <c r="K1500" s="550"/>
    </row>
    <row r="1501" spans="1:11" ht="15" customHeight="1">
      <c r="A1501" s="84"/>
      <c r="B1501" s="84"/>
      <c r="C1501" s="84"/>
      <c r="D1501" s="84"/>
      <c r="E1501" s="84"/>
      <c r="F1501" s="84"/>
      <c r="G1501" s="84"/>
      <c r="H1501" s="84"/>
      <c r="I1501" s="84"/>
      <c r="J1501" s="84"/>
      <c r="K1501" s="550"/>
    </row>
    <row r="1502" spans="1:11" ht="15" customHeight="1">
      <c r="A1502" s="84"/>
      <c r="B1502" s="84"/>
      <c r="C1502" s="84"/>
      <c r="D1502" s="84"/>
      <c r="E1502" s="84"/>
      <c r="F1502" s="84"/>
      <c r="G1502" s="84"/>
      <c r="H1502" s="84"/>
      <c r="I1502" s="84"/>
      <c r="J1502" s="84"/>
      <c r="K1502" s="550"/>
    </row>
    <row r="1503" spans="1:11" ht="15" customHeight="1">
      <c r="A1503" s="84"/>
      <c r="B1503" s="84"/>
      <c r="C1503" s="84"/>
      <c r="D1503" s="84"/>
      <c r="E1503" s="84"/>
      <c r="F1503" s="84"/>
      <c r="G1503" s="84"/>
      <c r="H1503" s="84"/>
      <c r="I1503" s="84"/>
      <c r="J1503" s="84"/>
      <c r="K1503" s="550"/>
    </row>
    <row r="1504" spans="1:11" ht="15" customHeight="1">
      <c r="A1504" s="84"/>
      <c r="B1504" s="84"/>
      <c r="C1504" s="84"/>
      <c r="D1504" s="84"/>
      <c r="E1504" s="84"/>
      <c r="F1504" s="84"/>
      <c r="G1504" s="84"/>
      <c r="H1504" s="84"/>
      <c r="I1504" s="84"/>
      <c r="J1504" s="84"/>
      <c r="K1504" s="550"/>
    </row>
    <row r="1505" spans="1:11" ht="15" customHeight="1">
      <c r="A1505" s="84"/>
      <c r="B1505" s="84"/>
      <c r="C1505" s="84"/>
      <c r="D1505" s="84"/>
      <c r="E1505" s="84"/>
      <c r="F1505" s="84"/>
      <c r="G1505" s="84"/>
      <c r="H1505" s="84"/>
      <c r="I1505" s="84"/>
      <c r="J1505" s="84"/>
      <c r="K1505" s="550"/>
    </row>
    <row r="1506" spans="1:11" ht="15" customHeight="1">
      <c r="A1506" s="84"/>
      <c r="B1506" s="84"/>
      <c r="C1506" s="84"/>
      <c r="D1506" s="84"/>
      <c r="E1506" s="84"/>
      <c r="F1506" s="84"/>
      <c r="G1506" s="84"/>
      <c r="H1506" s="84"/>
      <c r="I1506" s="84"/>
      <c r="J1506" s="84"/>
      <c r="K1506" s="550"/>
    </row>
    <row r="1507" spans="1:11" ht="15" customHeight="1">
      <c r="A1507" s="84"/>
      <c r="B1507" s="84"/>
      <c r="C1507" s="84"/>
      <c r="D1507" s="84"/>
      <c r="E1507" s="84"/>
      <c r="F1507" s="84"/>
      <c r="G1507" s="84"/>
      <c r="H1507" s="84"/>
      <c r="I1507" s="84"/>
      <c r="J1507" s="84"/>
      <c r="K1507" s="550"/>
    </row>
    <row r="1508" spans="1:11" ht="15" customHeight="1">
      <c r="A1508" s="84"/>
      <c r="B1508" s="84"/>
      <c r="C1508" s="84"/>
      <c r="D1508" s="84"/>
      <c r="E1508" s="84"/>
      <c r="F1508" s="84"/>
      <c r="G1508" s="84"/>
      <c r="H1508" s="84"/>
      <c r="I1508" s="84"/>
      <c r="J1508" s="84"/>
      <c r="K1508" s="550"/>
    </row>
    <row r="1509" spans="1:11" ht="15" customHeight="1">
      <c r="A1509" s="84"/>
      <c r="B1509" s="84"/>
      <c r="C1509" s="84"/>
      <c r="D1509" s="84"/>
      <c r="E1509" s="84"/>
      <c r="F1509" s="84"/>
      <c r="G1509" s="84"/>
      <c r="H1509" s="84"/>
      <c r="I1509" s="84"/>
      <c r="J1509" s="84"/>
      <c r="K1509" s="550"/>
    </row>
    <row r="1510" spans="1:11" ht="15" customHeight="1">
      <c r="A1510" s="84"/>
      <c r="B1510" s="84"/>
      <c r="C1510" s="84"/>
      <c r="D1510" s="84"/>
      <c r="E1510" s="84"/>
      <c r="F1510" s="84"/>
      <c r="G1510" s="84"/>
      <c r="H1510" s="84"/>
      <c r="I1510" s="84"/>
      <c r="J1510" s="84"/>
      <c r="K1510" s="550"/>
    </row>
    <row r="1511" spans="1:11" ht="15" customHeight="1">
      <c r="A1511" s="84"/>
      <c r="B1511" s="84"/>
      <c r="C1511" s="84"/>
      <c r="D1511" s="84"/>
      <c r="E1511" s="84"/>
      <c r="F1511" s="84"/>
      <c r="G1511" s="84"/>
      <c r="H1511" s="84"/>
      <c r="I1511" s="84"/>
      <c r="J1511" s="84"/>
      <c r="K1511" s="550"/>
    </row>
    <row r="1512" spans="1:11" ht="15" customHeight="1">
      <c r="A1512" s="84"/>
      <c r="B1512" s="84"/>
      <c r="C1512" s="84"/>
      <c r="D1512" s="84"/>
      <c r="E1512" s="84"/>
      <c r="F1512" s="84"/>
      <c r="G1512" s="84"/>
      <c r="H1512" s="84"/>
      <c r="I1512" s="84"/>
      <c r="J1512" s="84"/>
      <c r="K1512" s="550"/>
    </row>
    <row r="1513" spans="1:11" ht="15" customHeight="1">
      <c r="A1513" s="84"/>
      <c r="B1513" s="84"/>
      <c r="C1513" s="84"/>
      <c r="D1513" s="84"/>
      <c r="E1513" s="84"/>
      <c r="F1513" s="84"/>
      <c r="G1513" s="84"/>
      <c r="H1513" s="84"/>
      <c r="I1513" s="84"/>
      <c r="J1513" s="84"/>
      <c r="K1513" s="550"/>
    </row>
    <row r="1514" spans="1:11" ht="15" customHeight="1">
      <c r="A1514" s="84"/>
      <c r="B1514" s="84"/>
      <c r="C1514" s="84"/>
      <c r="D1514" s="84"/>
      <c r="E1514" s="84"/>
      <c r="F1514" s="84"/>
      <c r="G1514" s="84"/>
      <c r="H1514" s="84"/>
      <c r="I1514" s="84"/>
      <c r="J1514" s="84"/>
      <c r="K1514" s="550"/>
    </row>
    <row r="1515" spans="1:11" ht="15" customHeight="1">
      <c r="A1515" s="84"/>
      <c r="B1515" s="84"/>
      <c r="C1515" s="84"/>
      <c r="D1515" s="84"/>
      <c r="E1515" s="84"/>
      <c r="F1515" s="84"/>
      <c r="G1515" s="84"/>
      <c r="H1515" s="84"/>
      <c r="I1515" s="84"/>
      <c r="J1515" s="84"/>
      <c r="K1515" s="550"/>
    </row>
    <row r="1516" spans="1:11" ht="15" customHeight="1">
      <c r="A1516" s="84"/>
      <c r="B1516" s="84"/>
      <c r="C1516" s="84"/>
      <c r="D1516" s="84"/>
      <c r="E1516" s="84"/>
      <c r="F1516" s="84"/>
      <c r="G1516" s="84"/>
      <c r="H1516" s="84"/>
      <c r="I1516" s="84"/>
      <c r="J1516" s="84"/>
      <c r="K1516" s="550"/>
    </row>
    <row r="1517" spans="1:11" ht="15" customHeight="1">
      <c r="A1517" s="84"/>
      <c r="B1517" s="84"/>
      <c r="C1517" s="84"/>
      <c r="D1517" s="84"/>
      <c r="E1517" s="84"/>
      <c r="F1517" s="84"/>
      <c r="G1517" s="84"/>
      <c r="H1517" s="84"/>
      <c r="I1517" s="84"/>
      <c r="J1517" s="84"/>
      <c r="K1517" s="550"/>
    </row>
    <row r="1518" spans="1:11" ht="15" customHeight="1">
      <c r="A1518" s="84"/>
      <c r="B1518" s="84"/>
      <c r="C1518" s="84"/>
      <c r="D1518" s="84"/>
      <c r="E1518" s="84"/>
      <c r="F1518" s="84"/>
      <c r="G1518" s="84"/>
      <c r="H1518" s="84"/>
      <c r="I1518" s="84"/>
      <c r="J1518" s="84"/>
      <c r="K1518" s="550"/>
    </row>
    <row r="1519" spans="1:11" ht="15" customHeight="1">
      <c r="A1519" s="84"/>
      <c r="B1519" s="84"/>
      <c r="C1519" s="84"/>
      <c r="D1519" s="84"/>
      <c r="E1519" s="84"/>
      <c r="F1519" s="84"/>
      <c r="G1519" s="84"/>
      <c r="H1519" s="84"/>
      <c r="I1519" s="84"/>
      <c r="J1519" s="84"/>
      <c r="K1519" s="550"/>
    </row>
    <row r="1520" spans="1:11" ht="15" customHeight="1">
      <c r="A1520" s="84"/>
      <c r="B1520" s="84"/>
      <c r="C1520" s="84"/>
      <c r="D1520" s="84"/>
      <c r="E1520" s="84"/>
      <c r="F1520" s="84"/>
      <c r="G1520" s="84"/>
      <c r="H1520" s="84"/>
      <c r="I1520" s="84"/>
      <c r="J1520" s="84"/>
      <c r="K1520" s="550"/>
    </row>
    <row r="1521" spans="1:11" ht="15" customHeight="1">
      <c r="A1521" s="84"/>
      <c r="B1521" s="84"/>
      <c r="C1521" s="84"/>
      <c r="D1521" s="84"/>
      <c r="E1521" s="84"/>
      <c r="F1521" s="84"/>
      <c r="G1521" s="84"/>
      <c r="H1521" s="84"/>
      <c r="I1521" s="84"/>
      <c r="J1521" s="84"/>
      <c r="K1521" s="550"/>
    </row>
    <row r="1522" spans="1:11" ht="15" customHeight="1">
      <c r="A1522" s="84"/>
      <c r="B1522" s="84"/>
      <c r="C1522" s="84"/>
      <c r="D1522" s="84"/>
      <c r="E1522" s="84"/>
      <c r="F1522" s="84"/>
      <c r="G1522" s="84"/>
      <c r="H1522" s="84"/>
      <c r="I1522" s="84"/>
      <c r="J1522" s="84"/>
      <c r="K1522" s="550"/>
    </row>
    <row r="1523" spans="1:11" ht="15" customHeight="1">
      <c r="A1523" s="84"/>
      <c r="B1523" s="84"/>
      <c r="C1523" s="84"/>
      <c r="D1523" s="84"/>
      <c r="E1523" s="84"/>
      <c r="F1523" s="84"/>
      <c r="G1523" s="84"/>
      <c r="H1523" s="84"/>
      <c r="I1523" s="84"/>
      <c r="J1523" s="84"/>
      <c r="K1523" s="550"/>
    </row>
    <row r="1524" spans="1:11" ht="15" customHeight="1">
      <c r="A1524" s="84"/>
      <c r="B1524" s="84"/>
      <c r="C1524" s="84"/>
      <c r="D1524" s="84"/>
      <c r="E1524" s="84"/>
      <c r="F1524" s="84"/>
      <c r="G1524" s="84"/>
      <c r="H1524" s="84"/>
      <c r="I1524" s="84"/>
      <c r="J1524" s="84"/>
      <c r="K1524" s="550"/>
    </row>
    <row r="1525" spans="1:11" ht="15" customHeight="1">
      <c r="A1525" s="84"/>
      <c r="B1525" s="84"/>
      <c r="C1525" s="84"/>
      <c r="D1525" s="84"/>
      <c r="E1525" s="84"/>
      <c r="F1525" s="84"/>
      <c r="G1525" s="84"/>
      <c r="H1525" s="84"/>
      <c r="I1525" s="84"/>
      <c r="J1525" s="84"/>
      <c r="K1525" s="550"/>
    </row>
    <row r="1526" spans="1:11" ht="15" customHeight="1">
      <c r="A1526" s="84"/>
      <c r="B1526" s="84"/>
      <c r="C1526" s="84"/>
      <c r="D1526" s="84"/>
      <c r="E1526" s="84"/>
      <c r="F1526" s="84"/>
      <c r="G1526" s="84"/>
      <c r="H1526" s="84"/>
      <c r="I1526" s="84"/>
      <c r="J1526" s="84"/>
      <c r="K1526" s="550"/>
    </row>
    <row r="1527" spans="1:11" ht="15" customHeight="1">
      <c r="A1527" s="84"/>
      <c r="B1527" s="84"/>
      <c r="C1527" s="84"/>
      <c r="D1527" s="84"/>
      <c r="E1527" s="84"/>
      <c r="F1527" s="84"/>
      <c r="G1527" s="84"/>
      <c r="H1527" s="84"/>
      <c r="I1527" s="84"/>
      <c r="J1527" s="84"/>
      <c r="K1527" s="550"/>
    </row>
    <row r="1528" spans="1:11" ht="15" customHeight="1">
      <c r="A1528" s="84"/>
      <c r="B1528" s="84"/>
      <c r="C1528" s="84"/>
      <c r="D1528" s="84"/>
      <c r="E1528" s="84"/>
      <c r="F1528" s="84"/>
      <c r="G1528" s="84"/>
      <c r="H1528" s="84"/>
      <c r="I1528" s="84"/>
      <c r="J1528" s="84"/>
      <c r="K1528" s="550"/>
    </row>
    <row r="1529" spans="1:11" ht="15" customHeight="1">
      <c r="A1529" s="84"/>
      <c r="B1529" s="84"/>
      <c r="C1529" s="84"/>
      <c r="D1529" s="84"/>
      <c r="E1529" s="84"/>
      <c r="F1529" s="84"/>
      <c r="G1529" s="84"/>
      <c r="H1529" s="84"/>
      <c r="I1529" s="84"/>
      <c r="J1529" s="84"/>
      <c r="K1529" s="550"/>
    </row>
    <row r="1530" spans="1:11" ht="15" customHeight="1">
      <c r="A1530" s="84"/>
      <c r="B1530" s="84"/>
      <c r="C1530" s="84"/>
      <c r="D1530" s="84"/>
      <c r="E1530" s="84"/>
      <c r="F1530" s="84"/>
      <c r="G1530" s="84"/>
      <c r="H1530" s="84"/>
      <c r="I1530" s="84"/>
      <c r="J1530" s="84"/>
      <c r="K1530" s="550"/>
    </row>
    <row r="1531" spans="1:11" ht="15" customHeight="1">
      <c r="A1531" s="84"/>
      <c r="B1531" s="84"/>
      <c r="C1531" s="84"/>
      <c r="D1531" s="84"/>
      <c r="E1531" s="84"/>
      <c r="F1531" s="84"/>
      <c r="G1531" s="84"/>
      <c r="H1531" s="84"/>
      <c r="I1531" s="84"/>
      <c r="J1531" s="84"/>
      <c r="K1531" s="550"/>
    </row>
    <row r="1532" spans="1:11" ht="15" customHeight="1">
      <c r="A1532" s="84"/>
      <c r="B1532" s="84"/>
      <c r="C1532" s="84"/>
      <c r="D1532" s="84"/>
      <c r="E1532" s="84"/>
      <c r="F1532" s="84"/>
      <c r="G1532" s="84"/>
      <c r="H1532" s="84"/>
      <c r="I1532" s="84"/>
      <c r="J1532" s="84"/>
      <c r="K1532" s="550"/>
    </row>
    <row r="1533" spans="1:11" ht="15" customHeight="1">
      <c r="A1533" s="84"/>
      <c r="B1533" s="84"/>
      <c r="C1533" s="84"/>
      <c r="D1533" s="84"/>
      <c r="E1533" s="84"/>
      <c r="F1533" s="84"/>
      <c r="G1533" s="84"/>
      <c r="H1533" s="84"/>
      <c r="I1533" s="84"/>
      <c r="J1533" s="84"/>
      <c r="K1533" s="550"/>
    </row>
    <row r="1534" spans="1:11" ht="15" customHeight="1">
      <c r="A1534" s="84"/>
      <c r="B1534" s="84"/>
      <c r="C1534" s="84"/>
      <c r="D1534" s="84"/>
      <c r="E1534" s="84"/>
      <c r="F1534" s="84"/>
      <c r="G1534" s="84"/>
      <c r="H1534" s="84"/>
      <c r="I1534" s="84"/>
      <c r="J1534" s="84"/>
      <c r="K1534" s="550"/>
    </row>
    <row r="1535" spans="1:11" ht="15" customHeight="1">
      <c r="A1535" s="84"/>
      <c r="B1535" s="84"/>
      <c r="C1535" s="84"/>
      <c r="D1535" s="84"/>
      <c r="E1535" s="84"/>
      <c r="F1535" s="84"/>
      <c r="G1535" s="84"/>
      <c r="H1535" s="84"/>
      <c r="I1535" s="84"/>
      <c r="J1535" s="84"/>
      <c r="K1535" s="550"/>
    </row>
    <row r="1536" spans="1:11" ht="15" customHeight="1">
      <c r="A1536" s="84"/>
      <c r="B1536" s="84"/>
      <c r="C1536" s="84"/>
      <c r="D1536" s="84"/>
      <c r="E1536" s="84"/>
      <c r="F1536" s="84"/>
      <c r="G1536" s="84"/>
      <c r="H1536" s="84"/>
      <c r="I1536" s="84"/>
      <c r="J1536" s="84"/>
      <c r="K1536" s="550"/>
    </row>
    <row r="1537" spans="1:11" ht="15" customHeight="1">
      <c r="A1537" s="84"/>
      <c r="B1537" s="84"/>
      <c r="C1537" s="84"/>
      <c r="D1537" s="84"/>
      <c r="E1537" s="84"/>
      <c r="F1537" s="84"/>
      <c r="G1537" s="84"/>
      <c r="H1537" s="84"/>
      <c r="I1537" s="84"/>
      <c r="J1537" s="84"/>
      <c r="K1537" s="550"/>
    </row>
    <row r="1538" spans="1:11" ht="15" customHeight="1">
      <c r="A1538" s="84"/>
      <c r="B1538" s="84"/>
      <c r="C1538" s="84"/>
      <c r="D1538" s="84"/>
      <c r="E1538" s="84"/>
      <c r="F1538" s="84"/>
      <c r="G1538" s="84"/>
      <c r="H1538" s="84"/>
      <c r="I1538" s="84"/>
      <c r="J1538" s="84"/>
      <c r="K1538" s="550"/>
    </row>
    <row r="1539" spans="1:11" ht="15" customHeight="1">
      <c r="A1539" s="84"/>
      <c r="B1539" s="84"/>
      <c r="C1539" s="84"/>
      <c r="D1539" s="84"/>
      <c r="E1539" s="84"/>
      <c r="F1539" s="84"/>
      <c r="G1539" s="84"/>
      <c r="H1539" s="84"/>
      <c r="I1539" s="84"/>
      <c r="J1539" s="84"/>
      <c r="K1539" s="550"/>
    </row>
    <row r="1540" spans="1:11" ht="15" customHeight="1">
      <c r="A1540" s="84"/>
      <c r="B1540" s="84"/>
      <c r="C1540" s="84"/>
      <c r="D1540" s="84"/>
      <c r="E1540" s="84"/>
      <c r="F1540" s="84"/>
      <c r="G1540" s="84"/>
      <c r="H1540" s="84"/>
      <c r="I1540" s="84"/>
      <c r="J1540" s="84"/>
      <c r="K1540" s="550"/>
    </row>
    <row r="1541" spans="1:11" ht="15" customHeight="1">
      <c r="A1541" s="84"/>
      <c r="B1541" s="84"/>
      <c r="C1541" s="84"/>
      <c r="D1541" s="84"/>
      <c r="E1541" s="84"/>
      <c r="F1541" s="84"/>
      <c r="G1541" s="84"/>
      <c r="H1541" s="84"/>
      <c r="I1541" s="84"/>
      <c r="J1541" s="84"/>
      <c r="K1541" s="550"/>
    </row>
    <row r="1542" spans="1:11" ht="15" customHeight="1">
      <c r="A1542" s="84"/>
      <c r="B1542" s="84"/>
      <c r="C1542" s="84"/>
      <c r="D1542" s="84"/>
      <c r="E1542" s="84"/>
      <c r="F1542" s="84"/>
      <c r="G1542" s="84"/>
      <c r="H1542" s="84"/>
      <c r="I1542" s="84"/>
      <c r="J1542" s="84"/>
      <c r="K1542" s="550"/>
    </row>
    <row r="1543" spans="1:11" ht="15" customHeight="1">
      <c r="A1543" s="84"/>
      <c r="B1543" s="84"/>
      <c r="C1543" s="84"/>
      <c r="D1543" s="84"/>
      <c r="E1543" s="84"/>
      <c r="F1543" s="84"/>
      <c r="G1543" s="84"/>
      <c r="H1543" s="84"/>
      <c r="I1543" s="84"/>
      <c r="J1543" s="84"/>
      <c r="K1543" s="550"/>
    </row>
    <row r="1544" spans="1:11" ht="15" customHeight="1">
      <c r="A1544" s="84"/>
      <c r="B1544" s="84"/>
      <c r="C1544" s="84"/>
      <c r="D1544" s="84"/>
      <c r="E1544" s="84"/>
      <c r="F1544" s="84"/>
      <c r="G1544" s="84"/>
      <c r="H1544" s="84"/>
      <c r="I1544" s="84"/>
      <c r="J1544" s="84"/>
      <c r="K1544" s="550"/>
    </row>
    <row r="1545" spans="1:11" ht="15" customHeight="1">
      <c r="A1545" s="84"/>
      <c r="B1545" s="84"/>
      <c r="C1545" s="84"/>
      <c r="D1545" s="84"/>
      <c r="E1545" s="84"/>
      <c r="F1545" s="84"/>
      <c r="G1545" s="84"/>
      <c r="H1545" s="84"/>
      <c r="I1545" s="84"/>
      <c r="J1545" s="84"/>
      <c r="K1545" s="550"/>
    </row>
    <row r="1546" spans="1:11" ht="15" customHeight="1">
      <c r="A1546" s="84"/>
      <c r="B1546" s="84"/>
      <c r="C1546" s="84"/>
      <c r="D1546" s="84"/>
      <c r="E1546" s="84"/>
      <c r="F1546" s="84"/>
      <c r="G1546" s="84"/>
      <c r="H1546" s="84"/>
      <c r="I1546" s="84"/>
      <c r="J1546" s="84"/>
      <c r="K1546" s="550"/>
    </row>
    <row r="1547" spans="1:11" ht="15" customHeight="1">
      <c r="A1547" s="84"/>
      <c r="B1547" s="84"/>
      <c r="C1547" s="84"/>
      <c r="D1547" s="84"/>
      <c r="E1547" s="84"/>
      <c r="F1547" s="84"/>
      <c r="G1547" s="84"/>
      <c r="H1547" s="84"/>
      <c r="I1547" s="84"/>
      <c r="J1547" s="84"/>
      <c r="K1547" s="550"/>
    </row>
    <row r="1548" spans="1:11" ht="15" customHeight="1">
      <c r="A1548" s="84"/>
      <c r="B1548" s="84"/>
      <c r="C1548" s="84"/>
      <c r="D1548" s="84"/>
      <c r="E1548" s="84"/>
      <c r="F1548" s="84"/>
      <c r="G1548" s="84"/>
      <c r="H1548" s="84"/>
      <c r="I1548" s="84"/>
      <c r="J1548" s="84"/>
      <c r="K1548" s="550"/>
    </row>
    <row r="1549" spans="1:11" ht="15" customHeight="1">
      <c r="A1549" s="84"/>
      <c r="B1549" s="84"/>
      <c r="C1549" s="84"/>
      <c r="D1549" s="84"/>
      <c r="E1549" s="84"/>
      <c r="F1549" s="84"/>
      <c r="G1549" s="84"/>
      <c r="H1549" s="84"/>
      <c r="I1549" s="84"/>
      <c r="J1549" s="84"/>
      <c r="K1549" s="550"/>
    </row>
    <row r="1550" spans="1:11" ht="15" customHeight="1">
      <c r="A1550" s="84"/>
      <c r="B1550" s="84"/>
      <c r="C1550" s="84"/>
      <c r="D1550" s="84"/>
      <c r="E1550" s="84"/>
      <c r="F1550" s="84"/>
      <c r="G1550" s="84"/>
      <c r="H1550" s="84"/>
      <c r="I1550" s="84"/>
      <c r="J1550" s="84"/>
      <c r="K1550" s="550"/>
    </row>
    <row r="1551" spans="1:11" ht="15" customHeight="1">
      <c r="A1551" s="84"/>
      <c r="B1551" s="84"/>
      <c r="C1551" s="84"/>
      <c r="D1551" s="84"/>
      <c r="E1551" s="84"/>
      <c r="F1551" s="84"/>
      <c r="G1551" s="84"/>
      <c r="H1551" s="84"/>
      <c r="I1551" s="84"/>
      <c r="J1551" s="84"/>
      <c r="K1551" s="550"/>
    </row>
    <row r="1552" spans="1:11" ht="15" customHeight="1">
      <c r="A1552" s="84"/>
      <c r="B1552" s="84"/>
      <c r="C1552" s="84"/>
      <c r="D1552" s="84"/>
      <c r="E1552" s="84"/>
      <c r="F1552" s="84"/>
      <c r="G1552" s="84"/>
      <c r="H1552" s="84"/>
      <c r="I1552" s="84"/>
      <c r="J1552" s="84"/>
      <c r="K1552" s="550"/>
    </row>
    <row r="1553" spans="1:11" ht="15" customHeight="1">
      <c r="A1553" s="84"/>
      <c r="B1553" s="84"/>
      <c r="C1553" s="84"/>
      <c r="D1553" s="84"/>
      <c r="E1553" s="84"/>
      <c r="F1553" s="84"/>
      <c r="G1553" s="84"/>
      <c r="H1553" s="84"/>
      <c r="I1553" s="84"/>
      <c r="J1553" s="84"/>
      <c r="K1553" s="550"/>
    </row>
    <row r="1554" spans="1:11" ht="15" customHeight="1">
      <c r="A1554" s="84"/>
      <c r="B1554" s="84"/>
      <c r="C1554" s="84"/>
      <c r="D1554" s="84"/>
      <c r="E1554" s="84"/>
      <c r="F1554" s="84"/>
      <c r="G1554" s="84"/>
      <c r="H1554" s="84"/>
      <c r="I1554" s="84"/>
      <c r="J1554" s="84"/>
      <c r="K1554" s="550"/>
    </row>
    <row r="1555" spans="1:11" ht="15" customHeight="1">
      <c r="A1555" s="84"/>
      <c r="B1555" s="84"/>
      <c r="C1555" s="84"/>
      <c r="D1555" s="84"/>
      <c r="E1555" s="84"/>
      <c r="F1555" s="84"/>
      <c r="G1555" s="84"/>
      <c r="H1555" s="84"/>
      <c r="I1555" s="84"/>
      <c r="J1555" s="84"/>
      <c r="K1555" s="550"/>
    </row>
    <row r="1556" spans="1:11" ht="15" customHeight="1">
      <c r="A1556" s="84"/>
      <c r="B1556" s="84"/>
      <c r="C1556" s="84"/>
      <c r="D1556" s="84"/>
      <c r="E1556" s="84"/>
      <c r="F1556" s="84"/>
      <c r="G1556" s="84"/>
      <c r="H1556" s="84"/>
      <c r="I1556" s="84"/>
      <c r="J1556" s="84"/>
      <c r="K1556" s="550"/>
    </row>
    <row r="1557" spans="1:11" ht="15" customHeight="1">
      <c r="A1557" s="84"/>
      <c r="B1557" s="84"/>
      <c r="C1557" s="84"/>
      <c r="D1557" s="84"/>
      <c r="E1557" s="84"/>
      <c r="F1557" s="84"/>
      <c r="G1557" s="84"/>
      <c r="H1557" s="84"/>
      <c r="I1557" s="84"/>
      <c r="J1557" s="84"/>
      <c r="K1557" s="550"/>
    </row>
    <row r="1558" spans="1:11" ht="15" customHeight="1">
      <c r="A1558" s="84"/>
      <c r="B1558" s="84"/>
      <c r="C1558" s="84"/>
      <c r="D1558" s="84"/>
      <c r="E1558" s="84"/>
      <c r="F1558" s="84"/>
      <c r="G1558" s="84"/>
      <c r="H1558" s="84"/>
      <c r="I1558" s="84"/>
      <c r="J1558" s="84"/>
      <c r="K1558" s="550"/>
    </row>
    <row r="1559" spans="1:11" ht="15" customHeight="1">
      <c r="A1559" s="84"/>
      <c r="B1559" s="84"/>
      <c r="C1559" s="84"/>
      <c r="D1559" s="84"/>
      <c r="E1559" s="84"/>
      <c r="F1559" s="84"/>
      <c r="G1559" s="84"/>
      <c r="H1559" s="84"/>
      <c r="I1559" s="84"/>
      <c r="J1559" s="84"/>
      <c r="K1559" s="550"/>
    </row>
    <row r="1560" spans="1:11" ht="15" customHeight="1">
      <c r="A1560" s="84"/>
      <c r="B1560" s="84"/>
      <c r="C1560" s="84"/>
      <c r="D1560" s="84"/>
      <c r="E1560" s="84"/>
      <c r="F1560" s="84"/>
      <c r="G1560" s="84"/>
      <c r="H1560" s="84"/>
      <c r="I1560" s="84"/>
      <c r="J1560" s="84"/>
      <c r="K1560" s="550"/>
    </row>
    <row r="1561" spans="1:11" ht="15" customHeight="1">
      <c r="A1561" s="84"/>
      <c r="B1561" s="84"/>
      <c r="C1561" s="84"/>
      <c r="D1561" s="84"/>
      <c r="E1561" s="84"/>
      <c r="F1561" s="84"/>
      <c r="G1561" s="84"/>
      <c r="H1561" s="84"/>
      <c r="I1561" s="84"/>
      <c r="J1561" s="84"/>
      <c r="K1561" s="550"/>
    </row>
    <row r="1562" spans="1:11" ht="15" customHeight="1">
      <c r="A1562" s="84"/>
      <c r="B1562" s="84"/>
      <c r="C1562" s="84"/>
      <c r="D1562" s="84"/>
      <c r="E1562" s="84"/>
      <c r="F1562" s="84"/>
      <c r="G1562" s="84"/>
      <c r="H1562" s="84"/>
      <c r="I1562" s="84"/>
      <c r="J1562" s="84"/>
      <c r="K1562" s="550"/>
    </row>
    <row r="1563" spans="1:11" ht="15" customHeight="1">
      <c r="A1563" s="84"/>
      <c r="B1563" s="84"/>
      <c r="C1563" s="84"/>
      <c r="D1563" s="84"/>
      <c r="E1563" s="84"/>
      <c r="F1563" s="84"/>
      <c r="G1563" s="84"/>
      <c r="H1563" s="84"/>
      <c r="I1563" s="84"/>
      <c r="J1563" s="84"/>
      <c r="K1563" s="550"/>
    </row>
    <row r="1564" spans="1:11" ht="15" customHeight="1">
      <c r="A1564" s="84"/>
      <c r="B1564" s="84"/>
      <c r="C1564" s="84"/>
      <c r="D1564" s="84"/>
      <c r="E1564" s="84"/>
      <c r="F1564" s="84"/>
      <c r="G1564" s="84"/>
      <c r="H1564" s="84"/>
      <c r="I1564" s="84"/>
      <c r="J1564" s="84"/>
      <c r="K1564" s="550"/>
    </row>
    <row r="1565" spans="1:11" ht="15" customHeight="1">
      <c r="A1565" s="84"/>
      <c r="B1565" s="84"/>
      <c r="C1565" s="84"/>
      <c r="D1565" s="84"/>
      <c r="E1565" s="84"/>
      <c r="F1565" s="84"/>
      <c r="G1565" s="84"/>
      <c r="H1565" s="84"/>
      <c r="I1565" s="84"/>
      <c r="J1565" s="84"/>
      <c r="K1565" s="550"/>
    </row>
    <row r="1566" spans="1:11" ht="15" customHeight="1">
      <c r="A1566" s="84"/>
      <c r="B1566" s="84"/>
      <c r="C1566" s="84"/>
      <c r="D1566" s="84"/>
      <c r="E1566" s="84"/>
      <c r="F1566" s="84"/>
      <c r="G1566" s="84"/>
      <c r="H1566" s="84"/>
      <c r="I1566" s="84"/>
      <c r="J1566" s="84"/>
      <c r="K1566" s="550"/>
    </row>
    <row r="1567" spans="1:11" ht="15" customHeight="1">
      <c r="A1567" s="84"/>
      <c r="B1567" s="84"/>
      <c r="C1567" s="84"/>
      <c r="D1567" s="84"/>
      <c r="E1567" s="84"/>
      <c r="F1567" s="84"/>
      <c r="G1567" s="84"/>
      <c r="H1567" s="84"/>
      <c r="I1567" s="84"/>
      <c r="J1567" s="84"/>
      <c r="K1567" s="550"/>
    </row>
    <row r="1568" spans="1:11" ht="15" customHeight="1">
      <c r="A1568" s="84"/>
      <c r="B1568" s="84"/>
      <c r="C1568" s="84"/>
      <c r="D1568" s="84"/>
      <c r="E1568" s="84"/>
      <c r="F1568" s="84"/>
      <c r="G1568" s="84"/>
      <c r="H1568" s="84"/>
      <c r="I1568" s="84"/>
      <c r="J1568" s="84"/>
      <c r="K1568" s="550"/>
    </row>
    <row r="1569" spans="1:11" ht="15" customHeight="1">
      <c r="A1569" s="84"/>
      <c r="B1569" s="84"/>
      <c r="C1569" s="84"/>
      <c r="D1569" s="84"/>
      <c r="E1569" s="84"/>
      <c r="F1569" s="84"/>
      <c r="G1569" s="84"/>
      <c r="H1569" s="84"/>
      <c r="I1569" s="84"/>
      <c r="J1569" s="84"/>
      <c r="K1569" s="550"/>
    </row>
    <row r="1570" spans="1:11" ht="15" customHeight="1">
      <c r="A1570" s="84"/>
      <c r="B1570" s="84"/>
      <c r="C1570" s="84"/>
      <c r="D1570" s="84"/>
      <c r="E1570" s="84"/>
      <c r="F1570" s="84"/>
      <c r="G1570" s="84"/>
      <c r="H1570" s="84"/>
      <c r="I1570" s="84"/>
      <c r="J1570" s="84"/>
      <c r="K1570" s="550"/>
    </row>
    <row r="1571" spans="1:11" ht="15" customHeight="1">
      <c r="A1571" s="84"/>
      <c r="B1571" s="84"/>
      <c r="C1571" s="84"/>
      <c r="D1571" s="84"/>
      <c r="E1571" s="84"/>
      <c r="F1571" s="84"/>
      <c r="G1571" s="84"/>
      <c r="H1571" s="84"/>
      <c r="I1571" s="84"/>
      <c r="J1571" s="84"/>
      <c r="K1571" s="550"/>
    </row>
    <row r="1572" spans="1:11" ht="15" customHeight="1">
      <c r="A1572" s="84"/>
      <c r="B1572" s="84"/>
      <c r="C1572" s="84"/>
      <c r="D1572" s="84"/>
      <c r="E1572" s="84"/>
      <c r="F1572" s="84"/>
      <c r="G1572" s="84"/>
      <c r="H1572" s="84"/>
      <c r="I1572" s="84"/>
      <c r="J1572" s="84"/>
      <c r="K1572" s="550"/>
    </row>
    <row r="1573" spans="1:11" ht="15" customHeight="1">
      <c r="A1573" s="84"/>
      <c r="B1573" s="84"/>
      <c r="C1573" s="84"/>
      <c r="D1573" s="84"/>
      <c r="E1573" s="84"/>
      <c r="F1573" s="84"/>
      <c r="G1573" s="84"/>
      <c r="H1573" s="84"/>
      <c r="I1573" s="84"/>
      <c r="J1573" s="84"/>
      <c r="K1573" s="550"/>
    </row>
    <row r="1574" spans="1:11" ht="15" customHeight="1">
      <c r="A1574" s="84"/>
      <c r="B1574" s="84"/>
      <c r="C1574" s="84"/>
      <c r="D1574" s="84"/>
      <c r="E1574" s="84"/>
      <c r="F1574" s="84"/>
      <c r="G1574" s="84"/>
      <c r="H1574" s="84"/>
      <c r="I1574" s="84"/>
      <c r="J1574" s="84"/>
      <c r="K1574" s="550"/>
    </row>
    <row r="1575" spans="1:11" ht="15" customHeight="1">
      <c r="A1575" s="84"/>
      <c r="B1575" s="84"/>
      <c r="C1575" s="84"/>
      <c r="D1575" s="84"/>
      <c r="E1575" s="84"/>
      <c r="F1575" s="84"/>
      <c r="G1575" s="84"/>
      <c r="H1575" s="84"/>
      <c r="I1575" s="84"/>
      <c r="J1575" s="84"/>
      <c r="K1575" s="550"/>
    </row>
    <row r="1576" spans="1:11" ht="15" customHeight="1">
      <c r="A1576" s="84"/>
      <c r="B1576" s="84"/>
      <c r="C1576" s="84"/>
      <c r="D1576" s="84"/>
      <c r="E1576" s="84"/>
      <c r="F1576" s="84"/>
      <c r="G1576" s="84"/>
      <c r="H1576" s="84"/>
      <c r="I1576" s="84"/>
      <c r="J1576" s="84"/>
      <c r="K1576" s="550"/>
    </row>
    <row r="1577" spans="1:11" ht="15" customHeight="1">
      <c r="A1577" s="84"/>
      <c r="B1577" s="84"/>
      <c r="C1577" s="84"/>
      <c r="D1577" s="84"/>
      <c r="E1577" s="84"/>
      <c r="F1577" s="84"/>
      <c r="G1577" s="84"/>
      <c r="H1577" s="84"/>
      <c r="I1577" s="84"/>
      <c r="J1577" s="84"/>
      <c r="K1577" s="550"/>
    </row>
    <row r="1578" spans="1:11" ht="15" customHeight="1">
      <c r="A1578" s="84"/>
      <c r="B1578" s="84"/>
      <c r="C1578" s="84"/>
      <c r="D1578" s="84"/>
      <c r="E1578" s="84"/>
      <c r="F1578" s="84"/>
      <c r="G1578" s="84"/>
      <c r="H1578" s="84"/>
      <c r="I1578" s="84"/>
      <c r="J1578" s="84"/>
      <c r="K1578" s="550"/>
    </row>
    <row r="1579" spans="1:11" ht="15" customHeight="1">
      <c r="A1579" s="84"/>
      <c r="B1579" s="84"/>
      <c r="C1579" s="84"/>
      <c r="D1579" s="84"/>
      <c r="E1579" s="84"/>
      <c r="F1579" s="84"/>
      <c r="G1579" s="84"/>
      <c r="H1579" s="84"/>
      <c r="I1579" s="84"/>
      <c r="J1579" s="84"/>
      <c r="K1579" s="550"/>
    </row>
    <row r="1580" spans="1:11" ht="15" customHeight="1">
      <c r="A1580" s="84"/>
      <c r="B1580" s="84"/>
      <c r="C1580" s="84"/>
      <c r="D1580" s="84"/>
      <c r="E1580" s="84"/>
      <c r="F1580" s="84"/>
      <c r="G1580" s="84"/>
      <c r="H1580" s="84"/>
      <c r="I1580" s="84"/>
      <c r="J1580" s="84"/>
      <c r="K1580" s="550"/>
    </row>
    <row r="1581" spans="1:11" ht="15" customHeight="1">
      <c r="A1581" s="84"/>
      <c r="B1581" s="84"/>
      <c r="C1581" s="84"/>
      <c r="D1581" s="84"/>
      <c r="E1581" s="84"/>
      <c r="F1581" s="84"/>
      <c r="G1581" s="84"/>
      <c r="H1581" s="84"/>
      <c r="I1581" s="84"/>
      <c r="J1581" s="84"/>
      <c r="K1581" s="550"/>
    </row>
    <row r="1582" spans="1:11" ht="15" customHeight="1">
      <c r="A1582" s="84"/>
      <c r="B1582" s="84"/>
      <c r="C1582" s="84"/>
      <c r="D1582" s="84"/>
      <c r="E1582" s="84"/>
      <c r="F1582" s="84"/>
      <c r="G1582" s="84"/>
      <c r="H1582" s="84"/>
      <c r="I1582" s="84"/>
      <c r="J1582" s="84"/>
      <c r="K1582" s="550"/>
    </row>
    <row r="1583" spans="1:11" ht="15" customHeight="1">
      <c r="A1583" s="84"/>
      <c r="B1583" s="84"/>
      <c r="C1583" s="84"/>
      <c r="D1583" s="84"/>
      <c r="E1583" s="84"/>
      <c r="F1583" s="84"/>
      <c r="G1583" s="84"/>
      <c r="H1583" s="84"/>
      <c r="I1583" s="84"/>
      <c r="J1583" s="84"/>
      <c r="K1583" s="550"/>
    </row>
    <row r="1584" spans="1:11" ht="15" customHeight="1">
      <c r="A1584" s="84"/>
      <c r="B1584" s="84"/>
      <c r="C1584" s="84"/>
      <c r="D1584" s="84"/>
      <c r="E1584" s="84"/>
      <c r="F1584" s="84"/>
      <c r="G1584" s="84"/>
      <c r="H1584" s="84"/>
      <c r="I1584" s="84"/>
      <c r="J1584" s="84"/>
      <c r="K1584" s="550"/>
    </row>
    <row r="1585" spans="1:11" ht="15" customHeight="1">
      <c r="A1585" s="84"/>
      <c r="B1585" s="84"/>
      <c r="C1585" s="84"/>
      <c r="D1585" s="84"/>
      <c r="E1585" s="84"/>
      <c r="F1585" s="84"/>
      <c r="G1585" s="84"/>
      <c r="H1585" s="84"/>
      <c r="I1585" s="84"/>
      <c r="J1585" s="84"/>
      <c r="K1585" s="550"/>
    </row>
    <row r="1586" spans="1:11" ht="15" customHeight="1">
      <c r="A1586" s="84"/>
      <c r="B1586" s="84"/>
      <c r="C1586" s="84"/>
      <c r="D1586" s="84"/>
      <c r="E1586" s="84"/>
      <c r="F1586" s="84"/>
      <c r="G1586" s="84"/>
      <c r="H1586" s="84"/>
      <c r="I1586" s="84"/>
      <c r="J1586" s="84"/>
      <c r="K1586" s="550"/>
    </row>
    <row r="1587" spans="1:11" ht="15" customHeight="1">
      <c r="A1587" s="84"/>
      <c r="B1587" s="84"/>
      <c r="C1587" s="84"/>
      <c r="D1587" s="84"/>
      <c r="E1587" s="84"/>
      <c r="F1587" s="84"/>
      <c r="G1587" s="84"/>
      <c r="H1587" s="84"/>
      <c r="I1587" s="84"/>
      <c r="J1587" s="84"/>
      <c r="K1587" s="550"/>
    </row>
    <row r="1588" spans="1:11" ht="15" customHeight="1">
      <c r="A1588" s="84"/>
      <c r="B1588" s="84"/>
      <c r="C1588" s="84"/>
      <c r="D1588" s="84"/>
      <c r="E1588" s="84"/>
      <c r="F1588" s="84"/>
      <c r="G1588" s="84"/>
      <c r="H1588" s="84"/>
      <c r="I1588" s="84"/>
      <c r="J1588" s="84"/>
      <c r="K1588" s="550"/>
    </row>
    <row r="1589" spans="1:11" ht="15" customHeight="1">
      <c r="A1589" s="84"/>
      <c r="B1589" s="84"/>
      <c r="C1589" s="84"/>
      <c r="D1589" s="84"/>
      <c r="E1589" s="84"/>
      <c r="F1589" s="84"/>
      <c r="G1589" s="84"/>
      <c r="H1589" s="84"/>
      <c r="I1589" s="84"/>
      <c r="J1589" s="84"/>
      <c r="K1589" s="550"/>
    </row>
    <row r="1590" spans="1:11" ht="15" customHeight="1">
      <c r="A1590" s="84"/>
      <c r="B1590" s="84"/>
      <c r="C1590" s="84"/>
      <c r="D1590" s="84"/>
      <c r="E1590" s="84"/>
      <c r="F1590" s="84"/>
      <c r="G1590" s="84"/>
      <c r="H1590" s="84"/>
      <c r="I1590" s="84"/>
      <c r="J1590" s="84"/>
      <c r="K1590" s="550"/>
    </row>
    <row r="1591" spans="1:11" ht="15" customHeight="1">
      <c r="A1591" s="84"/>
      <c r="B1591" s="84"/>
      <c r="C1591" s="84"/>
      <c r="D1591" s="84"/>
      <c r="E1591" s="84"/>
      <c r="F1591" s="84"/>
      <c r="G1591" s="84"/>
      <c r="H1591" s="84"/>
      <c r="I1591" s="84"/>
      <c r="J1591" s="84"/>
      <c r="K1591" s="550"/>
    </row>
    <row r="1592" spans="1:11" ht="15" customHeight="1">
      <c r="A1592" s="84"/>
      <c r="B1592" s="84"/>
      <c r="C1592" s="84"/>
      <c r="D1592" s="84"/>
      <c r="E1592" s="84"/>
      <c r="F1592" s="84"/>
      <c r="G1592" s="84"/>
      <c r="H1592" s="84"/>
      <c r="I1592" s="84"/>
      <c r="J1592" s="84"/>
      <c r="K1592" s="550"/>
    </row>
    <row r="1593" spans="1:11" ht="15" customHeight="1">
      <c r="A1593" s="84"/>
      <c r="B1593" s="84"/>
      <c r="C1593" s="84"/>
      <c r="D1593" s="84"/>
      <c r="E1593" s="84"/>
      <c r="F1593" s="84"/>
      <c r="G1593" s="84"/>
      <c r="H1593" s="84"/>
      <c r="I1593" s="84"/>
      <c r="J1593" s="84"/>
      <c r="K1593" s="550"/>
    </row>
    <row r="1594" spans="1:11" ht="15" customHeight="1">
      <c r="A1594" s="84"/>
      <c r="B1594" s="84"/>
      <c r="C1594" s="84"/>
      <c r="D1594" s="84"/>
      <c r="E1594" s="84"/>
      <c r="F1594" s="84"/>
      <c r="G1594" s="84"/>
      <c r="H1594" s="84"/>
      <c r="I1594" s="84"/>
      <c r="J1594" s="84"/>
      <c r="K1594" s="550"/>
    </row>
    <row r="1595" spans="1:11" ht="15" customHeight="1">
      <c r="A1595" s="84"/>
      <c r="B1595" s="84"/>
      <c r="C1595" s="84"/>
      <c r="D1595" s="84"/>
      <c r="E1595" s="84"/>
      <c r="F1595" s="84"/>
      <c r="G1595" s="84"/>
      <c r="H1595" s="84"/>
      <c r="I1595" s="84"/>
      <c r="J1595" s="84"/>
      <c r="K1595" s="550"/>
    </row>
    <row r="1596" spans="1:11" ht="15" customHeight="1">
      <c r="A1596" s="84"/>
      <c r="B1596" s="84"/>
      <c r="C1596" s="84"/>
      <c r="D1596" s="84"/>
      <c r="E1596" s="84"/>
      <c r="F1596" s="84"/>
      <c r="G1596" s="84"/>
      <c r="H1596" s="84"/>
      <c r="I1596" s="84"/>
      <c r="J1596" s="84"/>
      <c r="K1596" s="550"/>
    </row>
    <row r="1597" spans="1:11" ht="15" customHeight="1">
      <c r="A1597" s="84"/>
      <c r="B1597" s="84"/>
      <c r="C1597" s="84"/>
      <c r="D1597" s="84"/>
      <c r="E1597" s="84"/>
      <c r="F1597" s="84"/>
      <c r="G1597" s="84"/>
      <c r="H1597" s="84"/>
      <c r="I1597" s="84"/>
      <c r="J1597" s="84"/>
      <c r="K1597" s="550"/>
    </row>
    <row r="1598" spans="1:11" ht="15" customHeight="1">
      <c r="A1598" s="84"/>
      <c r="B1598" s="84"/>
      <c r="C1598" s="84"/>
      <c r="D1598" s="84"/>
      <c r="E1598" s="84"/>
      <c r="F1598" s="84"/>
      <c r="G1598" s="84"/>
      <c r="H1598" s="84"/>
      <c r="I1598" s="84"/>
      <c r="J1598" s="84"/>
      <c r="K1598" s="550"/>
    </row>
    <row r="1599" spans="1:11" ht="15" customHeight="1">
      <c r="A1599" s="84"/>
      <c r="B1599" s="84"/>
      <c r="C1599" s="84"/>
      <c r="D1599" s="84"/>
      <c r="E1599" s="84"/>
      <c r="F1599" s="84"/>
      <c r="G1599" s="84"/>
      <c r="H1599" s="84"/>
      <c r="I1599" s="84"/>
      <c r="J1599" s="84"/>
      <c r="K1599" s="550"/>
    </row>
    <row r="1600" spans="1:11" ht="15" customHeight="1">
      <c r="A1600" s="84"/>
      <c r="B1600" s="84"/>
      <c r="C1600" s="84"/>
      <c r="D1600" s="84"/>
      <c r="E1600" s="84"/>
      <c r="F1600" s="84"/>
      <c r="G1600" s="84"/>
      <c r="H1600" s="84"/>
      <c r="I1600" s="84"/>
      <c r="J1600" s="84"/>
      <c r="K1600" s="550"/>
    </row>
    <row r="1601" spans="1:11" ht="15" customHeight="1">
      <c r="A1601" s="84"/>
      <c r="B1601" s="84"/>
      <c r="C1601" s="84"/>
      <c r="D1601" s="84"/>
      <c r="E1601" s="84"/>
      <c r="F1601" s="84"/>
      <c r="G1601" s="84"/>
      <c r="H1601" s="84"/>
      <c r="I1601" s="84"/>
      <c r="J1601" s="84"/>
      <c r="K1601" s="550"/>
    </row>
    <row r="1602" spans="1:11" ht="15" customHeight="1">
      <c r="A1602" s="84"/>
      <c r="B1602" s="84"/>
      <c r="C1602" s="84"/>
      <c r="D1602" s="84"/>
      <c r="E1602" s="84"/>
      <c r="F1602" s="84"/>
      <c r="G1602" s="84"/>
      <c r="H1602" s="84"/>
      <c r="I1602" s="84"/>
      <c r="J1602" s="84"/>
      <c r="K1602" s="550"/>
    </row>
    <row r="1603" spans="1:11" ht="15" customHeight="1">
      <c r="A1603" s="84"/>
      <c r="B1603" s="84"/>
      <c r="C1603" s="84"/>
      <c r="D1603" s="84"/>
      <c r="E1603" s="84"/>
      <c r="F1603" s="84"/>
      <c r="G1603" s="84"/>
      <c r="H1603" s="84"/>
      <c r="I1603" s="84"/>
      <c r="J1603" s="84"/>
      <c r="K1603" s="550"/>
    </row>
    <row r="1604" spans="1:11" ht="15" customHeight="1">
      <c r="A1604" s="84"/>
      <c r="B1604" s="84"/>
      <c r="C1604" s="84"/>
      <c r="D1604" s="84"/>
      <c r="E1604" s="84"/>
      <c r="F1604" s="84"/>
      <c r="G1604" s="84"/>
      <c r="H1604" s="84"/>
      <c r="I1604" s="84"/>
      <c r="J1604" s="84"/>
      <c r="K1604" s="550"/>
    </row>
    <row r="1605" spans="1:11" ht="15" customHeight="1">
      <c r="A1605" s="84"/>
      <c r="B1605" s="84"/>
      <c r="C1605" s="84"/>
      <c r="D1605" s="84"/>
      <c r="E1605" s="84"/>
      <c r="F1605" s="84"/>
      <c r="G1605" s="84"/>
      <c r="H1605" s="84"/>
      <c r="I1605" s="84"/>
      <c r="J1605" s="84"/>
      <c r="K1605" s="550"/>
    </row>
    <row r="1606" spans="1:11" ht="15" customHeight="1">
      <c r="A1606" s="84"/>
      <c r="B1606" s="84"/>
      <c r="C1606" s="84"/>
      <c r="D1606" s="84"/>
      <c r="E1606" s="84"/>
      <c r="F1606" s="84"/>
      <c r="G1606" s="84"/>
      <c r="H1606" s="84"/>
      <c r="I1606" s="84"/>
      <c r="J1606" s="84"/>
      <c r="K1606" s="550"/>
    </row>
    <row r="1607" spans="1:11" ht="15" customHeight="1">
      <c r="A1607" s="84"/>
      <c r="B1607" s="84"/>
      <c r="C1607" s="84"/>
      <c r="D1607" s="84"/>
      <c r="E1607" s="84"/>
      <c r="F1607" s="84"/>
      <c r="G1607" s="84"/>
      <c r="H1607" s="84"/>
      <c r="I1607" s="84"/>
      <c r="J1607" s="84"/>
      <c r="K1607" s="550"/>
    </row>
    <row r="1608" spans="1:11" ht="15" customHeight="1">
      <c r="A1608" s="84"/>
      <c r="B1608" s="84"/>
      <c r="C1608" s="84"/>
      <c r="D1608" s="84"/>
      <c r="E1608" s="84"/>
      <c r="F1608" s="84"/>
      <c r="G1608" s="84"/>
      <c r="H1608" s="84"/>
      <c r="I1608" s="84"/>
      <c r="J1608" s="84"/>
      <c r="K1608" s="550"/>
    </row>
    <row r="1609" spans="1:11" ht="15" customHeight="1">
      <c r="A1609" s="84"/>
      <c r="B1609" s="84"/>
      <c r="C1609" s="84"/>
      <c r="D1609" s="84"/>
      <c r="E1609" s="84"/>
      <c r="F1609" s="84"/>
      <c r="G1609" s="84"/>
      <c r="H1609" s="84"/>
      <c r="I1609" s="84"/>
      <c r="J1609" s="84"/>
      <c r="K1609" s="550"/>
    </row>
    <row r="1610" spans="1:11" ht="15" customHeight="1">
      <c r="A1610" s="84"/>
      <c r="B1610" s="84"/>
      <c r="C1610" s="84"/>
      <c r="D1610" s="84"/>
      <c r="E1610" s="84"/>
      <c r="F1610" s="84"/>
      <c r="G1610" s="84"/>
      <c r="H1610" s="84"/>
      <c r="I1610" s="84"/>
      <c r="J1610" s="84"/>
      <c r="K1610" s="550"/>
    </row>
    <row r="1611" spans="1:11" ht="15" customHeight="1">
      <c r="A1611" s="84"/>
      <c r="B1611" s="84"/>
      <c r="C1611" s="84"/>
      <c r="D1611" s="84"/>
      <c r="E1611" s="84"/>
      <c r="F1611" s="84"/>
      <c r="G1611" s="84"/>
      <c r="H1611" s="84"/>
      <c r="I1611" s="84"/>
      <c r="J1611" s="84"/>
      <c r="K1611" s="550"/>
    </row>
    <row r="1612" spans="1:11" ht="15" customHeight="1">
      <c r="A1612" s="84"/>
      <c r="B1612" s="84"/>
      <c r="C1612" s="84"/>
      <c r="D1612" s="84"/>
      <c r="E1612" s="84"/>
      <c r="F1612" s="84"/>
      <c r="G1612" s="84"/>
      <c r="H1612" s="84"/>
      <c r="I1612" s="84"/>
      <c r="J1612" s="84"/>
      <c r="K1612" s="550"/>
    </row>
    <row r="1613" spans="1:11" ht="15" customHeight="1">
      <c r="A1613" s="84"/>
      <c r="B1613" s="84"/>
      <c r="C1613" s="84"/>
      <c r="D1613" s="84"/>
      <c r="E1613" s="84"/>
      <c r="F1613" s="84"/>
      <c r="G1613" s="84"/>
      <c r="H1613" s="84"/>
      <c r="I1613" s="84"/>
      <c r="J1613" s="84"/>
      <c r="K1613" s="550"/>
    </row>
    <row r="1614" spans="1:11" ht="15" customHeight="1">
      <c r="A1614" s="84"/>
      <c r="B1614" s="84"/>
      <c r="C1614" s="84"/>
      <c r="D1614" s="84"/>
      <c r="E1614" s="84"/>
      <c r="F1614" s="84"/>
      <c r="G1614" s="84"/>
      <c r="H1614" s="84"/>
      <c r="I1614" s="84"/>
      <c r="J1614" s="84"/>
      <c r="K1614" s="550"/>
    </row>
    <row r="1615" spans="1:11" ht="15" customHeight="1">
      <c r="A1615" s="84"/>
      <c r="B1615" s="84"/>
      <c r="C1615" s="84"/>
      <c r="D1615" s="84"/>
      <c r="E1615" s="84"/>
      <c r="F1615" s="84"/>
      <c r="G1615" s="84"/>
      <c r="H1615" s="84"/>
      <c r="I1615" s="84"/>
      <c r="J1615" s="84"/>
      <c r="K1615" s="550"/>
    </row>
    <row r="1616" spans="1:11" ht="15" customHeight="1">
      <c r="A1616" s="84"/>
      <c r="B1616" s="84"/>
      <c r="C1616" s="84"/>
      <c r="D1616" s="84"/>
      <c r="E1616" s="84"/>
      <c r="F1616" s="84"/>
      <c r="G1616" s="84"/>
      <c r="H1616" s="84"/>
      <c r="I1616" s="84"/>
      <c r="J1616" s="84"/>
      <c r="K1616" s="550"/>
    </row>
    <row r="1617" spans="1:11" ht="15" customHeight="1">
      <c r="A1617" s="84"/>
      <c r="B1617" s="84"/>
      <c r="C1617" s="84"/>
      <c r="D1617" s="84"/>
      <c r="E1617" s="84"/>
      <c r="F1617" s="84"/>
      <c r="G1617" s="84"/>
      <c r="H1617" s="84"/>
      <c r="I1617" s="84"/>
      <c r="J1617" s="84"/>
      <c r="K1617" s="550"/>
    </row>
    <row r="1618" spans="1:11" ht="15" customHeight="1">
      <c r="A1618" s="84"/>
      <c r="B1618" s="84"/>
      <c r="C1618" s="84"/>
      <c r="D1618" s="84"/>
      <c r="E1618" s="84"/>
      <c r="F1618" s="84"/>
      <c r="G1618" s="84"/>
      <c r="H1618" s="84"/>
      <c r="I1618" s="84"/>
      <c r="J1618" s="84"/>
      <c r="K1618" s="550"/>
    </row>
    <row r="1619" spans="1:11" ht="15" customHeight="1">
      <c r="A1619" s="84"/>
      <c r="B1619" s="84"/>
      <c r="C1619" s="84"/>
      <c r="D1619" s="84"/>
      <c r="E1619" s="84"/>
      <c r="F1619" s="84"/>
      <c r="G1619" s="84"/>
      <c r="H1619" s="84"/>
      <c r="I1619" s="84"/>
      <c r="J1619" s="84"/>
      <c r="K1619" s="550"/>
    </row>
    <row r="1620" spans="1:11" ht="15" customHeight="1">
      <c r="A1620" s="84"/>
      <c r="B1620" s="84"/>
      <c r="C1620" s="84"/>
      <c r="D1620" s="84"/>
      <c r="E1620" s="84"/>
      <c r="F1620" s="84"/>
      <c r="G1620" s="84"/>
      <c r="H1620" s="84"/>
      <c r="I1620" s="84"/>
      <c r="J1620" s="84"/>
      <c r="K1620" s="550"/>
    </row>
    <row r="1621" spans="1:11" ht="15" customHeight="1">
      <c r="A1621" s="84"/>
      <c r="B1621" s="84"/>
      <c r="C1621" s="84"/>
      <c r="D1621" s="84"/>
      <c r="E1621" s="84"/>
      <c r="F1621" s="84"/>
      <c r="G1621" s="84"/>
      <c r="H1621" s="84"/>
      <c r="I1621" s="84"/>
      <c r="J1621" s="84"/>
      <c r="K1621" s="550"/>
    </row>
    <row r="1622" spans="1:11" ht="15" customHeight="1">
      <c r="A1622" s="84"/>
      <c r="B1622" s="84"/>
      <c r="C1622" s="84"/>
      <c r="D1622" s="84"/>
      <c r="E1622" s="84"/>
      <c r="F1622" s="84"/>
      <c r="G1622" s="84"/>
      <c r="H1622" s="84"/>
      <c r="I1622" s="84"/>
      <c r="J1622" s="84"/>
      <c r="K1622" s="550"/>
    </row>
    <row r="1623" spans="1:11" ht="15" customHeight="1">
      <c r="A1623" s="84"/>
      <c r="B1623" s="84"/>
      <c r="C1623" s="84"/>
      <c r="D1623" s="84"/>
      <c r="E1623" s="84"/>
      <c r="F1623" s="84"/>
      <c r="G1623" s="84"/>
      <c r="H1623" s="84"/>
      <c r="I1623" s="84"/>
      <c r="J1623" s="84"/>
      <c r="K1623" s="550"/>
    </row>
    <row r="1624" spans="1:11" ht="15" customHeight="1">
      <c r="A1624" s="84"/>
      <c r="B1624" s="84"/>
      <c r="C1624" s="84"/>
      <c r="D1624" s="84"/>
      <c r="E1624" s="84"/>
      <c r="F1624" s="84"/>
      <c r="G1624" s="84"/>
      <c r="H1624" s="84"/>
      <c r="I1624" s="84"/>
      <c r="J1624" s="84"/>
      <c r="K1624" s="550"/>
    </row>
    <row r="1625" spans="1:11" ht="15" customHeight="1">
      <c r="A1625" s="84"/>
      <c r="B1625" s="84"/>
      <c r="C1625" s="84"/>
      <c r="D1625" s="84"/>
      <c r="E1625" s="84"/>
      <c r="F1625" s="84"/>
      <c r="G1625" s="84"/>
      <c r="H1625" s="84"/>
      <c r="I1625" s="84"/>
      <c r="J1625" s="84"/>
      <c r="K1625" s="550"/>
    </row>
    <row r="1626" spans="1:11" ht="15" customHeight="1">
      <c r="A1626" s="84"/>
      <c r="B1626" s="84"/>
      <c r="C1626" s="84"/>
      <c r="D1626" s="84"/>
      <c r="E1626" s="84"/>
      <c r="F1626" s="84"/>
      <c r="G1626" s="84"/>
      <c r="H1626" s="84"/>
      <c r="I1626" s="84"/>
      <c r="J1626" s="84"/>
      <c r="K1626" s="550"/>
    </row>
    <row r="1627" spans="1:11" ht="15" customHeight="1">
      <c r="A1627" s="84"/>
      <c r="B1627" s="84"/>
      <c r="C1627" s="84"/>
      <c r="D1627" s="84"/>
      <c r="E1627" s="84"/>
      <c r="F1627" s="84"/>
      <c r="G1627" s="84"/>
      <c r="H1627" s="84"/>
      <c r="I1627" s="84"/>
      <c r="J1627" s="84"/>
      <c r="K1627" s="550"/>
    </row>
    <row r="1628" spans="1:11" ht="15" customHeight="1">
      <c r="A1628" s="84"/>
      <c r="B1628" s="84"/>
      <c r="C1628" s="84"/>
      <c r="D1628" s="84"/>
      <c r="E1628" s="84"/>
      <c r="F1628" s="84"/>
      <c r="G1628" s="84"/>
      <c r="H1628" s="84"/>
      <c r="I1628" s="84"/>
      <c r="J1628" s="84"/>
      <c r="K1628" s="550"/>
    </row>
    <row r="1629" spans="1:11" ht="15" customHeight="1">
      <c r="A1629" s="84"/>
      <c r="B1629" s="84"/>
      <c r="C1629" s="84"/>
      <c r="D1629" s="84"/>
      <c r="E1629" s="84"/>
      <c r="F1629" s="84"/>
      <c r="G1629" s="84"/>
      <c r="H1629" s="84"/>
      <c r="I1629" s="84"/>
      <c r="J1629" s="84"/>
      <c r="K1629" s="550"/>
    </row>
    <row r="1630" spans="1:11" ht="15" customHeight="1">
      <c r="A1630" s="84"/>
      <c r="B1630" s="84"/>
      <c r="C1630" s="84"/>
      <c r="D1630" s="84"/>
      <c r="E1630" s="84"/>
      <c r="F1630" s="84"/>
      <c r="G1630" s="84"/>
      <c r="H1630" s="84"/>
      <c r="I1630" s="84"/>
      <c r="J1630" s="84"/>
      <c r="K1630" s="550"/>
    </row>
    <row r="1631" spans="1:11" ht="15" customHeight="1">
      <c r="A1631" s="84"/>
      <c r="B1631" s="84"/>
      <c r="C1631" s="84"/>
      <c r="D1631" s="84"/>
      <c r="E1631" s="84"/>
      <c r="F1631" s="84"/>
      <c r="G1631" s="84"/>
      <c r="H1631" s="84"/>
      <c r="I1631" s="84"/>
      <c r="J1631" s="84"/>
      <c r="K1631" s="550"/>
    </row>
    <row r="1632" spans="1:11" ht="15" customHeight="1">
      <c r="A1632" s="84"/>
      <c r="B1632" s="84"/>
      <c r="C1632" s="84"/>
      <c r="D1632" s="84"/>
      <c r="E1632" s="84"/>
      <c r="F1632" s="84"/>
      <c r="G1632" s="84"/>
      <c r="H1632" s="84"/>
      <c r="I1632" s="84"/>
      <c r="J1632" s="84"/>
      <c r="K1632" s="550"/>
    </row>
    <row r="1633" spans="1:11" ht="15" customHeight="1">
      <c r="A1633" s="84"/>
      <c r="B1633" s="84"/>
      <c r="C1633" s="84"/>
      <c r="D1633" s="84"/>
      <c r="E1633" s="84"/>
      <c r="F1633" s="84"/>
      <c r="G1633" s="84"/>
      <c r="H1633" s="84"/>
      <c r="I1633" s="84"/>
      <c r="J1633" s="84"/>
      <c r="K1633" s="550"/>
    </row>
    <row r="1634" spans="1:11" ht="15" customHeight="1">
      <c r="A1634" s="84"/>
      <c r="B1634" s="84"/>
      <c r="C1634" s="84"/>
      <c r="D1634" s="84"/>
      <c r="E1634" s="84"/>
      <c r="F1634" s="84"/>
      <c r="G1634" s="84"/>
      <c r="H1634" s="84"/>
      <c r="I1634" s="84"/>
      <c r="J1634" s="84"/>
      <c r="K1634" s="550"/>
    </row>
    <row r="1635" spans="1:11" ht="15" customHeight="1">
      <c r="A1635" s="84"/>
      <c r="B1635" s="84"/>
      <c r="C1635" s="84"/>
      <c r="D1635" s="84"/>
      <c r="E1635" s="84"/>
      <c r="F1635" s="84"/>
      <c r="G1635" s="84"/>
      <c r="H1635" s="84"/>
      <c r="I1635" s="84"/>
      <c r="J1635" s="84"/>
      <c r="K1635" s="550"/>
    </row>
    <row r="1636" spans="1:11" ht="15" customHeight="1">
      <c r="A1636" s="84"/>
      <c r="B1636" s="84"/>
      <c r="C1636" s="84"/>
      <c r="D1636" s="84"/>
      <c r="E1636" s="84"/>
      <c r="F1636" s="84"/>
      <c r="G1636" s="84"/>
      <c r="H1636" s="84"/>
      <c r="I1636" s="84"/>
      <c r="J1636" s="84"/>
      <c r="K1636" s="550"/>
    </row>
    <row r="1637" spans="1:11" ht="15" customHeight="1">
      <c r="A1637" s="84"/>
      <c r="B1637" s="84"/>
      <c r="C1637" s="84"/>
      <c r="D1637" s="84"/>
      <c r="E1637" s="84"/>
      <c r="F1637" s="84"/>
      <c r="G1637" s="84"/>
      <c r="H1637" s="84"/>
      <c r="I1637" s="84"/>
      <c r="J1637" s="84"/>
      <c r="K1637" s="550"/>
    </row>
    <row r="1638" spans="1:11" ht="15" customHeight="1">
      <c r="A1638" s="84"/>
      <c r="B1638" s="84"/>
      <c r="C1638" s="84"/>
      <c r="D1638" s="84"/>
      <c r="E1638" s="84"/>
      <c r="F1638" s="84"/>
      <c r="G1638" s="84"/>
      <c r="H1638" s="84"/>
      <c r="I1638" s="84"/>
      <c r="J1638" s="84"/>
      <c r="K1638" s="550"/>
    </row>
    <row r="1639" spans="1:11" ht="15" customHeight="1">
      <c r="A1639" s="84"/>
      <c r="B1639" s="84"/>
      <c r="C1639" s="84"/>
      <c r="D1639" s="84"/>
      <c r="E1639" s="84"/>
      <c r="F1639" s="84"/>
      <c r="G1639" s="84"/>
      <c r="H1639" s="84"/>
      <c r="I1639" s="84"/>
      <c r="J1639" s="84"/>
      <c r="K1639" s="550"/>
    </row>
    <row r="1640" spans="1:11" ht="15" customHeight="1">
      <c r="A1640" s="84"/>
      <c r="B1640" s="84"/>
      <c r="C1640" s="84"/>
      <c r="D1640" s="84"/>
      <c r="E1640" s="84"/>
      <c r="F1640" s="84"/>
      <c r="G1640" s="84"/>
      <c r="H1640" s="84"/>
      <c r="I1640" s="84"/>
      <c r="J1640" s="84"/>
      <c r="K1640" s="550"/>
    </row>
    <row r="1641" spans="1:11" ht="15" customHeight="1">
      <c r="A1641" s="84"/>
      <c r="B1641" s="84"/>
      <c r="C1641" s="84"/>
      <c r="D1641" s="84"/>
      <c r="E1641" s="84"/>
      <c r="F1641" s="84"/>
      <c r="G1641" s="84"/>
      <c r="H1641" s="84"/>
      <c r="I1641" s="84"/>
      <c r="J1641" s="84"/>
      <c r="K1641" s="550"/>
    </row>
    <row r="1642" spans="1:11" ht="15" customHeight="1">
      <c r="A1642" s="84"/>
      <c r="B1642" s="84"/>
      <c r="C1642" s="84"/>
      <c r="D1642" s="84"/>
      <c r="E1642" s="84"/>
      <c r="F1642" s="84"/>
      <c r="G1642" s="84"/>
      <c r="H1642" s="84"/>
      <c r="I1642" s="84"/>
      <c r="J1642" s="84"/>
      <c r="K1642" s="550"/>
    </row>
    <row r="1643" spans="1:11" ht="15" customHeight="1">
      <c r="A1643" s="84"/>
      <c r="B1643" s="84"/>
      <c r="C1643" s="84"/>
      <c r="D1643" s="84"/>
      <c r="E1643" s="84"/>
      <c r="F1643" s="84"/>
      <c r="G1643" s="84"/>
      <c r="H1643" s="84"/>
      <c r="I1643" s="84"/>
      <c r="J1643" s="84"/>
      <c r="K1643" s="550"/>
    </row>
    <row r="1644" spans="1:11" ht="15" customHeight="1">
      <c r="A1644" s="84"/>
      <c r="B1644" s="84"/>
      <c r="C1644" s="84"/>
      <c r="D1644" s="84"/>
      <c r="E1644" s="84"/>
      <c r="F1644" s="84"/>
      <c r="G1644" s="84"/>
      <c r="H1644" s="84"/>
      <c r="I1644" s="84"/>
      <c r="J1644" s="84"/>
      <c r="K1644" s="550"/>
    </row>
    <row r="1645" spans="1:11" ht="15" customHeight="1">
      <c r="A1645" s="84"/>
      <c r="B1645" s="84"/>
      <c r="C1645" s="84"/>
      <c r="D1645" s="84"/>
      <c r="E1645" s="84"/>
      <c r="F1645" s="84"/>
      <c r="G1645" s="84"/>
      <c r="H1645" s="84"/>
      <c r="I1645" s="84"/>
      <c r="J1645" s="84"/>
      <c r="K1645" s="550"/>
    </row>
    <row r="1646" spans="1:11" ht="15" customHeight="1">
      <c r="A1646" s="84"/>
      <c r="B1646" s="84"/>
      <c r="C1646" s="84"/>
      <c r="D1646" s="84"/>
      <c r="E1646" s="84"/>
      <c r="F1646" s="84"/>
      <c r="G1646" s="84"/>
      <c r="H1646" s="84"/>
      <c r="I1646" s="84"/>
      <c r="J1646" s="84"/>
      <c r="K1646" s="550"/>
    </row>
    <row r="1647" spans="1:11" ht="15" customHeight="1">
      <c r="A1647" s="84"/>
      <c r="B1647" s="84"/>
      <c r="C1647" s="84"/>
      <c r="D1647" s="84"/>
      <c r="E1647" s="84"/>
      <c r="F1647" s="84"/>
      <c r="G1647" s="84"/>
      <c r="H1647" s="84"/>
      <c r="I1647" s="84"/>
      <c r="J1647" s="84"/>
      <c r="K1647" s="550"/>
    </row>
    <row r="1648" spans="1:11" ht="15" customHeight="1">
      <c r="A1648" s="84"/>
      <c r="B1648" s="84"/>
      <c r="C1648" s="84"/>
      <c r="D1648" s="84"/>
      <c r="E1648" s="84"/>
      <c r="F1648" s="84"/>
      <c r="G1648" s="84"/>
      <c r="H1648" s="84"/>
      <c r="I1648" s="84"/>
      <c r="J1648" s="84"/>
      <c r="K1648" s="550"/>
    </row>
    <row r="1649" spans="1:11" ht="15" customHeight="1">
      <c r="A1649" s="84"/>
      <c r="B1649" s="84"/>
      <c r="C1649" s="84"/>
      <c r="D1649" s="84"/>
      <c r="E1649" s="84"/>
      <c r="F1649" s="84"/>
      <c r="G1649" s="84"/>
      <c r="H1649" s="84"/>
      <c r="I1649" s="84"/>
      <c r="J1649" s="84"/>
      <c r="K1649" s="550"/>
    </row>
    <row r="1650" spans="1:11" ht="15" customHeight="1">
      <c r="A1650" s="84"/>
      <c r="B1650" s="84"/>
      <c r="C1650" s="84"/>
      <c r="D1650" s="84"/>
      <c r="E1650" s="84"/>
      <c r="F1650" s="84"/>
      <c r="G1650" s="84"/>
      <c r="H1650" s="84"/>
      <c r="I1650" s="84"/>
      <c r="J1650" s="84"/>
      <c r="K1650" s="550"/>
    </row>
    <row r="1651" spans="1:11" ht="15" customHeight="1">
      <c r="A1651" s="84"/>
      <c r="B1651" s="84"/>
      <c r="C1651" s="84"/>
      <c r="D1651" s="84"/>
      <c r="E1651" s="84"/>
      <c r="F1651" s="84"/>
      <c r="G1651" s="84"/>
      <c r="H1651" s="84"/>
      <c r="I1651" s="84"/>
      <c r="J1651" s="84"/>
      <c r="K1651" s="550"/>
    </row>
    <row r="1652" spans="1:11" ht="15" customHeight="1">
      <c r="A1652" s="84"/>
      <c r="B1652" s="84"/>
      <c r="C1652" s="84"/>
      <c r="D1652" s="84"/>
      <c r="E1652" s="84"/>
      <c r="F1652" s="84"/>
      <c r="G1652" s="84"/>
      <c r="H1652" s="84"/>
      <c r="I1652" s="84"/>
      <c r="J1652" s="84"/>
      <c r="K1652" s="550"/>
    </row>
    <row r="1653" spans="1:11" ht="15" customHeight="1">
      <c r="A1653" s="84"/>
      <c r="B1653" s="84"/>
      <c r="C1653" s="84"/>
      <c r="D1653" s="84"/>
      <c r="E1653" s="84"/>
      <c r="F1653" s="84"/>
      <c r="G1653" s="84"/>
      <c r="H1653" s="84"/>
      <c r="I1653" s="84"/>
      <c r="J1653" s="84"/>
      <c r="K1653" s="550"/>
    </row>
    <row r="1654" spans="1:11" ht="15" customHeight="1">
      <c r="A1654" s="84"/>
      <c r="B1654" s="84"/>
      <c r="C1654" s="84"/>
      <c r="D1654" s="84"/>
      <c r="E1654" s="84"/>
      <c r="F1654" s="84"/>
      <c r="G1654" s="84"/>
      <c r="H1654" s="84"/>
      <c r="I1654" s="84"/>
      <c r="J1654" s="84"/>
      <c r="K1654" s="550"/>
    </row>
    <row r="1655" spans="1:11" ht="15" customHeight="1">
      <c r="A1655" s="84"/>
      <c r="B1655" s="84"/>
      <c r="C1655" s="84"/>
      <c r="D1655" s="84"/>
      <c r="E1655" s="84"/>
      <c r="F1655" s="84"/>
      <c r="G1655" s="84"/>
      <c r="H1655" s="84"/>
      <c r="I1655" s="84"/>
      <c r="J1655" s="84"/>
      <c r="K1655" s="550"/>
    </row>
    <row r="1656" spans="1:11" ht="15" customHeight="1">
      <c r="A1656" s="84"/>
      <c r="B1656" s="84"/>
      <c r="C1656" s="84"/>
      <c r="D1656" s="84"/>
      <c r="E1656" s="84"/>
      <c r="F1656" s="84"/>
      <c r="G1656" s="84"/>
      <c r="H1656" s="84"/>
      <c r="I1656" s="84"/>
      <c r="J1656" s="84"/>
      <c r="K1656" s="550"/>
    </row>
    <row r="1657" spans="1:11" ht="15" customHeight="1">
      <c r="A1657" s="84"/>
      <c r="B1657" s="84"/>
      <c r="C1657" s="84"/>
      <c r="D1657" s="84"/>
      <c r="E1657" s="84"/>
      <c r="F1657" s="84"/>
      <c r="G1657" s="84"/>
      <c r="H1657" s="84"/>
      <c r="I1657" s="84"/>
      <c r="J1657" s="84"/>
      <c r="K1657" s="550"/>
    </row>
    <row r="1658" spans="1:11" ht="15" customHeight="1">
      <c r="A1658" s="84"/>
      <c r="B1658" s="84"/>
      <c r="C1658" s="84"/>
      <c r="D1658" s="84"/>
      <c r="E1658" s="84"/>
      <c r="F1658" s="84"/>
      <c r="G1658" s="84"/>
      <c r="H1658" s="84"/>
      <c r="I1658" s="84"/>
      <c r="J1658" s="84"/>
      <c r="K1658" s="550"/>
    </row>
    <row r="1659" spans="1:11" ht="15" customHeight="1">
      <c r="A1659" s="84"/>
      <c r="B1659" s="84"/>
      <c r="C1659" s="84"/>
      <c r="D1659" s="84"/>
      <c r="E1659" s="84"/>
      <c r="F1659" s="84"/>
      <c r="G1659" s="84"/>
      <c r="H1659" s="84"/>
      <c r="I1659" s="84"/>
      <c r="J1659" s="84"/>
      <c r="K1659" s="550"/>
    </row>
    <row r="1660" spans="1:11" ht="15" customHeight="1">
      <c r="A1660" s="84"/>
      <c r="B1660" s="84"/>
      <c r="C1660" s="84"/>
      <c r="D1660" s="84"/>
      <c r="E1660" s="84"/>
      <c r="F1660" s="84"/>
      <c r="G1660" s="84"/>
      <c r="H1660" s="84"/>
      <c r="I1660" s="84"/>
      <c r="J1660" s="84"/>
      <c r="K1660" s="550"/>
    </row>
    <row r="1661" spans="1:11" ht="15" customHeight="1">
      <c r="A1661" s="84"/>
      <c r="B1661" s="84"/>
      <c r="C1661" s="84"/>
      <c r="D1661" s="84"/>
      <c r="E1661" s="84"/>
      <c r="F1661" s="84"/>
      <c r="G1661" s="84"/>
      <c r="H1661" s="84"/>
      <c r="I1661" s="84"/>
      <c r="J1661" s="84"/>
      <c r="K1661" s="550"/>
    </row>
    <row r="1662" spans="1:11" ht="15" customHeight="1">
      <c r="A1662" s="84"/>
      <c r="B1662" s="84"/>
      <c r="C1662" s="84"/>
      <c r="D1662" s="84"/>
      <c r="E1662" s="84"/>
      <c r="F1662" s="84"/>
      <c r="G1662" s="84"/>
      <c r="H1662" s="84"/>
      <c r="I1662" s="84"/>
      <c r="J1662" s="84"/>
      <c r="K1662" s="550"/>
    </row>
    <row r="1663" spans="1:11" ht="15" customHeight="1">
      <c r="A1663" s="84"/>
      <c r="B1663" s="84"/>
      <c r="C1663" s="84"/>
      <c r="D1663" s="84"/>
      <c r="E1663" s="84"/>
      <c r="F1663" s="84"/>
      <c r="G1663" s="84"/>
      <c r="H1663" s="84"/>
      <c r="I1663" s="84"/>
      <c r="J1663" s="84"/>
      <c r="K1663" s="550"/>
    </row>
    <row r="1664" spans="1:11" ht="15" customHeight="1">
      <c r="A1664" s="84"/>
      <c r="B1664" s="84"/>
      <c r="C1664" s="84"/>
      <c r="D1664" s="84"/>
      <c r="E1664" s="84"/>
      <c r="F1664" s="84"/>
      <c r="G1664" s="84"/>
      <c r="H1664" s="84"/>
      <c r="I1664" s="84"/>
      <c r="J1664" s="84"/>
      <c r="K1664" s="550"/>
    </row>
    <row r="1665" spans="1:11" ht="15" customHeight="1">
      <c r="A1665" s="84"/>
      <c r="B1665" s="84"/>
      <c r="C1665" s="84"/>
      <c r="D1665" s="84"/>
      <c r="E1665" s="84"/>
      <c r="F1665" s="84"/>
      <c r="G1665" s="84"/>
      <c r="H1665" s="84"/>
      <c r="I1665" s="84"/>
      <c r="J1665" s="84"/>
      <c r="K1665" s="550"/>
    </row>
    <row r="1666" spans="1:11" ht="15" customHeight="1">
      <c r="A1666" s="84"/>
      <c r="B1666" s="84"/>
      <c r="C1666" s="84"/>
      <c r="D1666" s="84"/>
      <c r="E1666" s="84"/>
      <c r="F1666" s="84"/>
      <c r="G1666" s="84"/>
      <c r="H1666" s="84"/>
      <c r="I1666" s="84"/>
      <c r="J1666" s="84"/>
      <c r="K1666" s="550"/>
    </row>
    <row r="1667" spans="1:11" ht="15" customHeight="1">
      <c r="A1667" s="84"/>
      <c r="B1667" s="84"/>
      <c r="C1667" s="84"/>
      <c r="D1667" s="84"/>
      <c r="E1667" s="84"/>
      <c r="F1667" s="84"/>
      <c r="G1667" s="84"/>
      <c r="H1667" s="84"/>
      <c r="I1667" s="84"/>
      <c r="J1667" s="84"/>
      <c r="K1667" s="550"/>
    </row>
    <row r="1668" spans="1:11" ht="15" customHeight="1">
      <c r="A1668" s="84"/>
      <c r="B1668" s="84"/>
      <c r="C1668" s="84"/>
      <c r="D1668" s="84"/>
      <c r="E1668" s="84"/>
      <c r="F1668" s="84"/>
      <c r="G1668" s="84"/>
      <c r="H1668" s="84"/>
      <c r="I1668" s="84"/>
      <c r="J1668" s="84"/>
      <c r="K1668" s="550"/>
    </row>
    <row r="1669" spans="1:11" ht="15" customHeight="1">
      <c r="A1669" s="84"/>
      <c r="B1669" s="84"/>
      <c r="C1669" s="84"/>
      <c r="D1669" s="84"/>
      <c r="E1669" s="84"/>
      <c r="F1669" s="84"/>
      <c r="G1669" s="84"/>
      <c r="H1669" s="84"/>
      <c r="I1669" s="84"/>
      <c r="J1669" s="84"/>
      <c r="K1669" s="550"/>
    </row>
    <row r="1670" spans="1:11" ht="15" customHeight="1">
      <c r="A1670" s="84"/>
      <c r="B1670" s="84"/>
      <c r="C1670" s="84"/>
      <c r="D1670" s="84"/>
      <c r="E1670" s="84"/>
      <c r="F1670" s="84"/>
      <c r="G1670" s="84"/>
      <c r="H1670" s="84"/>
      <c r="I1670" s="84"/>
      <c r="J1670" s="84"/>
      <c r="K1670" s="550"/>
    </row>
    <row r="1671" spans="1:11" ht="15" customHeight="1">
      <c r="A1671" s="84"/>
      <c r="B1671" s="84"/>
      <c r="C1671" s="84"/>
      <c r="D1671" s="84"/>
      <c r="E1671" s="84"/>
      <c r="F1671" s="84"/>
      <c r="G1671" s="84"/>
      <c r="H1671" s="84"/>
      <c r="I1671" s="84"/>
      <c r="J1671" s="84"/>
      <c r="K1671" s="550"/>
    </row>
    <row r="1672" spans="1:11" ht="15" customHeight="1">
      <c r="A1672" s="84"/>
      <c r="B1672" s="84"/>
      <c r="C1672" s="84"/>
      <c r="D1672" s="84"/>
      <c r="E1672" s="84"/>
      <c r="F1672" s="84"/>
      <c r="G1672" s="84"/>
      <c r="H1672" s="84"/>
      <c r="I1672" s="84"/>
      <c r="J1672" s="84"/>
      <c r="K1672" s="550"/>
    </row>
    <row r="1673" spans="1:11" ht="15" customHeight="1">
      <c r="A1673" s="84"/>
      <c r="B1673" s="84"/>
      <c r="C1673" s="84"/>
      <c r="D1673" s="84"/>
      <c r="E1673" s="84"/>
      <c r="F1673" s="84"/>
      <c r="G1673" s="84"/>
      <c r="H1673" s="84"/>
      <c r="I1673" s="84"/>
      <c r="J1673" s="84"/>
      <c r="K1673" s="550"/>
    </row>
    <row r="1674" spans="1:11" ht="15" customHeight="1">
      <c r="A1674" s="84"/>
      <c r="B1674" s="84"/>
      <c r="C1674" s="84"/>
      <c r="D1674" s="84"/>
      <c r="E1674" s="84"/>
      <c r="F1674" s="84"/>
      <c r="G1674" s="84"/>
      <c r="H1674" s="84"/>
      <c r="I1674" s="84"/>
      <c r="J1674" s="84"/>
      <c r="K1674" s="550"/>
    </row>
    <row r="1675" spans="1:11" ht="15" customHeight="1">
      <c r="A1675" s="84"/>
      <c r="B1675" s="84"/>
      <c r="C1675" s="84"/>
      <c r="D1675" s="84"/>
      <c r="E1675" s="84"/>
      <c r="F1675" s="84"/>
      <c r="G1675" s="84"/>
      <c r="H1675" s="84"/>
      <c r="I1675" s="84"/>
      <c r="J1675" s="84"/>
      <c r="K1675" s="550"/>
    </row>
    <row r="1676" spans="1:11" ht="15" customHeight="1">
      <c r="A1676" s="84"/>
      <c r="B1676" s="84"/>
      <c r="C1676" s="84"/>
      <c r="D1676" s="84"/>
      <c r="E1676" s="84"/>
      <c r="F1676" s="84"/>
      <c r="G1676" s="84"/>
      <c r="H1676" s="84"/>
      <c r="I1676" s="84"/>
      <c r="J1676" s="84"/>
      <c r="K1676" s="550"/>
    </row>
    <row r="1677" spans="1:11" ht="15" customHeight="1">
      <c r="A1677" s="84"/>
      <c r="B1677" s="84"/>
      <c r="C1677" s="84"/>
      <c r="D1677" s="84"/>
      <c r="E1677" s="84"/>
      <c r="F1677" s="84"/>
      <c r="G1677" s="84"/>
      <c r="H1677" s="84"/>
      <c r="I1677" s="84"/>
      <c r="J1677" s="84"/>
      <c r="K1677" s="550"/>
    </row>
    <row r="1678" spans="1:11" ht="15" customHeight="1">
      <c r="A1678" s="84"/>
      <c r="B1678" s="84"/>
      <c r="C1678" s="84"/>
      <c r="D1678" s="84"/>
      <c r="E1678" s="84"/>
      <c r="F1678" s="84"/>
      <c r="G1678" s="84"/>
      <c r="H1678" s="84"/>
      <c r="I1678" s="84"/>
      <c r="J1678" s="84"/>
      <c r="K1678" s="550"/>
    </row>
    <row r="1679" spans="1:11" ht="15" customHeight="1">
      <c r="A1679" s="84"/>
      <c r="B1679" s="84"/>
      <c r="C1679" s="84"/>
      <c r="D1679" s="84"/>
      <c r="E1679" s="84"/>
      <c r="F1679" s="84"/>
      <c r="G1679" s="84"/>
      <c r="H1679" s="84"/>
      <c r="I1679" s="84"/>
      <c r="J1679" s="84"/>
      <c r="K1679" s="550"/>
    </row>
    <row r="1680" spans="1:11" ht="15" customHeight="1">
      <c r="A1680" s="84"/>
      <c r="B1680" s="84"/>
      <c r="C1680" s="84"/>
      <c r="D1680" s="84"/>
      <c r="E1680" s="84"/>
      <c r="F1680" s="84"/>
      <c r="G1680" s="84"/>
      <c r="H1680" s="84"/>
      <c r="I1680" s="84"/>
      <c r="J1680" s="84"/>
      <c r="K1680" s="550"/>
    </row>
    <row r="1681" spans="1:11" ht="15" customHeight="1">
      <c r="A1681" s="84"/>
      <c r="B1681" s="84"/>
      <c r="C1681" s="84"/>
      <c r="D1681" s="84"/>
      <c r="E1681" s="84"/>
      <c r="F1681" s="84"/>
      <c r="G1681" s="84"/>
      <c r="H1681" s="84"/>
      <c r="I1681" s="84"/>
      <c r="J1681" s="84"/>
      <c r="K1681" s="550"/>
    </row>
    <row r="1682" spans="1:11" ht="15" customHeight="1">
      <c r="A1682" s="84"/>
      <c r="B1682" s="84"/>
      <c r="C1682" s="84"/>
      <c r="D1682" s="84"/>
      <c r="E1682" s="84"/>
      <c r="F1682" s="84"/>
      <c r="G1682" s="84"/>
      <c r="H1682" s="84"/>
      <c r="I1682" s="84"/>
      <c r="J1682" s="84"/>
      <c r="K1682" s="550"/>
    </row>
    <row r="1683" spans="1:11" ht="15" customHeight="1">
      <c r="A1683" s="84"/>
      <c r="B1683" s="84"/>
      <c r="C1683" s="84"/>
      <c r="D1683" s="84"/>
      <c r="E1683" s="84"/>
      <c r="F1683" s="84"/>
      <c r="G1683" s="84"/>
      <c r="H1683" s="84"/>
      <c r="I1683" s="84"/>
      <c r="J1683" s="84"/>
      <c r="K1683" s="550"/>
    </row>
    <row r="1684" spans="1:11" ht="15" customHeight="1">
      <c r="A1684" s="84"/>
      <c r="B1684" s="84"/>
      <c r="C1684" s="84"/>
      <c r="D1684" s="84"/>
      <c r="E1684" s="84"/>
      <c r="F1684" s="84"/>
      <c r="G1684" s="84"/>
      <c r="H1684" s="84"/>
      <c r="I1684" s="84"/>
      <c r="J1684" s="84"/>
      <c r="K1684" s="550"/>
    </row>
    <row r="1685" spans="1:11" ht="15" customHeight="1">
      <c r="A1685" s="84"/>
      <c r="B1685" s="84"/>
      <c r="C1685" s="84"/>
      <c r="D1685" s="84"/>
      <c r="E1685" s="84"/>
      <c r="F1685" s="84"/>
      <c r="G1685" s="84"/>
      <c r="H1685" s="84"/>
      <c r="I1685" s="84"/>
      <c r="J1685" s="84"/>
      <c r="K1685" s="550"/>
    </row>
    <row r="1686" spans="1:11" ht="15" customHeight="1">
      <c r="A1686" s="84"/>
      <c r="B1686" s="84"/>
      <c r="C1686" s="84"/>
      <c r="D1686" s="84"/>
      <c r="E1686" s="84"/>
      <c r="F1686" s="84"/>
      <c r="G1686" s="84"/>
      <c r="H1686" s="84"/>
      <c r="I1686" s="84"/>
      <c r="J1686" s="84"/>
      <c r="K1686" s="550"/>
    </row>
    <row r="1687" spans="1:11" ht="15" customHeight="1">
      <c r="A1687" s="84"/>
      <c r="B1687" s="84"/>
      <c r="C1687" s="84"/>
      <c r="D1687" s="84"/>
      <c r="E1687" s="84"/>
      <c r="F1687" s="84"/>
      <c r="G1687" s="84"/>
      <c r="H1687" s="84"/>
      <c r="I1687" s="84"/>
      <c r="J1687" s="84"/>
      <c r="K1687" s="550"/>
    </row>
    <row r="1688" spans="1:11" ht="15" customHeight="1">
      <c r="A1688" s="84"/>
      <c r="B1688" s="84"/>
      <c r="C1688" s="84"/>
      <c r="D1688" s="84"/>
      <c r="E1688" s="84"/>
      <c r="F1688" s="84"/>
      <c r="G1688" s="84"/>
      <c r="H1688" s="84"/>
      <c r="I1688" s="84"/>
      <c r="J1688" s="84"/>
      <c r="K1688" s="550"/>
    </row>
    <row r="1689" spans="1:11" ht="15" customHeight="1">
      <c r="A1689" s="84"/>
      <c r="B1689" s="84"/>
      <c r="C1689" s="84"/>
      <c r="D1689" s="84"/>
      <c r="E1689" s="84"/>
      <c r="F1689" s="84"/>
      <c r="G1689" s="84"/>
      <c r="H1689" s="84"/>
      <c r="I1689" s="84"/>
      <c r="J1689" s="84"/>
      <c r="K1689" s="550"/>
    </row>
    <row r="1690" spans="1:11" ht="15" customHeight="1">
      <c r="A1690" s="84"/>
      <c r="B1690" s="84"/>
      <c r="C1690" s="84"/>
      <c r="D1690" s="84"/>
      <c r="E1690" s="84"/>
      <c r="F1690" s="84"/>
      <c r="G1690" s="84"/>
      <c r="H1690" s="84"/>
      <c r="I1690" s="84"/>
      <c r="J1690" s="84"/>
      <c r="K1690" s="550"/>
    </row>
    <row r="1691" spans="1:11" ht="15" customHeight="1">
      <c r="A1691" s="84"/>
      <c r="B1691" s="84"/>
      <c r="C1691" s="84"/>
      <c r="D1691" s="84"/>
      <c r="E1691" s="84"/>
      <c r="F1691" s="84"/>
      <c r="G1691" s="84"/>
      <c r="H1691" s="84"/>
      <c r="I1691" s="84"/>
      <c r="J1691" s="84"/>
      <c r="K1691" s="550"/>
    </row>
    <row r="1692" spans="1:11" ht="15" customHeight="1">
      <c r="A1692" s="84"/>
      <c r="B1692" s="84"/>
      <c r="C1692" s="84"/>
      <c r="D1692" s="84"/>
      <c r="E1692" s="84"/>
      <c r="F1692" s="84"/>
      <c r="G1692" s="84"/>
      <c r="H1692" s="84"/>
      <c r="I1692" s="84"/>
      <c r="J1692" s="84"/>
      <c r="K1692" s="550"/>
    </row>
    <row r="1693" spans="1:11" ht="15" customHeight="1">
      <c r="A1693" s="84"/>
      <c r="B1693" s="84"/>
      <c r="C1693" s="84"/>
      <c r="D1693" s="84"/>
      <c r="E1693" s="84"/>
      <c r="F1693" s="84"/>
      <c r="G1693" s="84"/>
      <c r="H1693" s="84"/>
      <c r="I1693" s="84"/>
      <c r="J1693" s="84"/>
      <c r="K1693" s="550"/>
    </row>
    <row r="1694" spans="1:11" ht="15" customHeight="1">
      <c r="A1694" s="84"/>
      <c r="B1694" s="84"/>
      <c r="C1694" s="84"/>
      <c r="D1694" s="84"/>
      <c r="E1694" s="84"/>
      <c r="F1694" s="84"/>
      <c r="G1694" s="84"/>
      <c r="H1694" s="84"/>
      <c r="I1694" s="84"/>
      <c r="J1694" s="84"/>
      <c r="K1694" s="550"/>
    </row>
    <row r="1695" spans="1:11" ht="15" customHeight="1">
      <c r="A1695" s="84"/>
      <c r="B1695" s="84"/>
      <c r="C1695" s="84"/>
      <c r="D1695" s="84"/>
      <c r="E1695" s="84"/>
      <c r="F1695" s="84"/>
      <c r="G1695" s="84"/>
      <c r="H1695" s="84"/>
      <c r="I1695" s="84"/>
      <c r="J1695" s="84"/>
      <c r="K1695" s="550"/>
    </row>
    <row r="1696" spans="1:11" ht="15" customHeight="1">
      <c r="A1696" s="84"/>
      <c r="B1696" s="84"/>
      <c r="C1696" s="84"/>
      <c r="D1696" s="84"/>
      <c r="E1696" s="84"/>
      <c r="F1696" s="84"/>
      <c r="G1696" s="84"/>
      <c r="H1696" s="84"/>
      <c r="I1696" s="84"/>
      <c r="J1696" s="84"/>
      <c r="K1696" s="550"/>
    </row>
    <row r="1697" spans="1:11" ht="15" customHeight="1">
      <c r="A1697" s="84"/>
      <c r="B1697" s="84"/>
      <c r="C1697" s="84"/>
      <c r="D1697" s="84"/>
      <c r="E1697" s="84"/>
      <c r="F1697" s="84"/>
      <c r="G1697" s="84"/>
      <c r="H1697" s="84"/>
      <c r="I1697" s="84"/>
      <c r="J1697" s="84"/>
      <c r="K1697" s="550"/>
    </row>
    <row r="1698" spans="1:11" ht="15" customHeight="1">
      <c r="A1698" s="84"/>
      <c r="B1698" s="84"/>
      <c r="C1698" s="84"/>
      <c r="D1698" s="84"/>
      <c r="E1698" s="84"/>
      <c r="F1698" s="84"/>
      <c r="G1698" s="84"/>
      <c r="H1698" s="84"/>
      <c r="I1698" s="84"/>
      <c r="J1698" s="84"/>
      <c r="K1698" s="550"/>
    </row>
    <row r="1699" spans="1:11" ht="15" customHeight="1">
      <c r="A1699" s="84"/>
      <c r="B1699" s="84"/>
      <c r="C1699" s="84"/>
      <c r="D1699" s="84"/>
      <c r="E1699" s="84"/>
      <c r="F1699" s="84"/>
      <c r="G1699" s="84"/>
      <c r="H1699" s="84"/>
      <c r="I1699" s="84"/>
      <c r="J1699" s="84"/>
      <c r="K1699" s="550"/>
    </row>
    <row r="1700" spans="1:11" ht="15" customHeight="1">
      <c r="A1700" s="84"/>
      <c r="B1700" s="84"/>
      <c r="C1700" s="84"/>
      <c r="D1700" s="84"/>
      <c r="E1700" s="84"/>
      <c r="F1700" s="84"/>
      <c r="G1700" s="84"/>
      <c r="H1700" s="84"/>
      <c r="I1700" s="84"/>
      <c r="J1700" s="84"/>
      <c r="K1700" s="550"/>
    </row>
    <row r="1701" spans="1:11" ht="15" customHeight="1">
      <c r="A1701" s="84"/>
      <c r="B1701" s="84"/>
      <c r="C1701" s="84"/>
      <c r="D1701" s="84"/>
      <c r="E1701" s="84"/>
      <c r="F1701" s="84"/>
      <c r="G1701" s="84"/>
      <c r="H1701" s="84"/>
      <c r="I1701" s="84"/>
      <c r="J1701" s="84"/>
      <c r="K1701" s="550"/>
    </row>
    <row r="1702" spans="1:11" ht="15" customHeight="1">
      <c r="A1702" s="84"/>
      <c r="B1702" s="84"/>
      <c r="C1702" s="84"/>
      <c r="D1702" s="84"/>
      <c r="E1702" s="84"/>
      <c r="F1702" s="84"/>
      <c r="G1702" s="84"/>
      <c r="H1702" s="84"/>
      <c r="I1702" s="84"/>
      <c r="J1702" s="84"/>
      <c r="K1702" s="550"/>
    </row>
    <row r="1703" spans="1:11" ht="15" customHeight="1">
      <c r="A1703" s="84"/>
      <c r="B1703" s="84"/>
      <c r="C1703" s="84"/>
      <c r="D1703" s="84"/>
      <c r="E1703" s="84"/>
      <c r="F1703" s="84"/>
      <c r="G1703" s="84"/>
      <c r="H1703" s="84"/>
      <c r="I1703" s="84"/>
      <c r="J1703" s="84"/>
      <c r="K1703" s="550"/>
    </row>
    <row r="1704" spans="1:11" ht="15" customHeight="1">
      <c r="A1704" s="84"/>
      <c r="B1704" s="84"/>
      <c r="C1704" s="84"/>
      <c r="D1704" s="84"/>
      <c r="E1704" s="84"/>
      <c r="F1704" s="84"/>
      <c r="G1704" s="84"/>
      <c r="H1704" s="84"/>
      <c r="I1704" s="84"/>
      <c r="J1704" s="84"/>
      <c r="K1704" s="550"/>
    </row>
    <row r="1705" spans="1:11" ht="15" customHeight="1">
      <c r="A1705" s="84"/>
      <c r="B1705" s="84"/>
      <c r="C1705" s="84"/>
      <c r="D1705" s="84"/>
      <c r="E1705" s="84"/>
      <c r="F1705" s="84"/>
      <c r="G1705" s="84"/>
      <c r="H1705" s="84"/>
      <c r="I1705" s="84"/>
      <c r="J1705" s="84"/>
      <c r="K1705" s="550"/>
    </row>
    <row r="1706" spans="1:11" ht="15" customHeight="1">
      <c r="A1706" s="84"/>
      <c r="B1706" s="84"/>
      <c r="C1706" s="84"/>
      <c r="D1706" s="84"/>
      <c r="E1706" s="84"/>
      <c r="F1706" s="84"/>
      <c r="G1706" s="84"/>
      <c r="H1706" s="84"/>
      <c r="I1706" s="84"/>
      <c r="J1706" s="84"/>
      <c r="K1706" s="550"/>
    </row>
    <row r="1707" spans="1:11" ht="15" customHeight="1">
      <c r="A1707" s="84"/>
      <c r="B1707" s="84"/>
      <c r="C1707" s="84"/>
      <c r="D1707" s="84"/>
      <c r="E1707" s="84"/>
      <c r="F1707" s="84"/>
      <c r="G1707" s="84"/>
      <c r="H1707" s="84"/>
      <c r="I1707" s="84"/>
      <c r="J1707" s="84"/>
      <c r="K1707" s="550"/>
    </row>
    <row r="1708" spans="1:11" ht="15" customHeight="1">
      <c r="A1708" s="84"/>
      <c r="B1708" s="84"/>
      <c r="C1708" s="84"/>
      <c r="D1708" s="84"/>
      <c r="E1708" s="84"/>
      <c r="F1708" s="84"/>
      <c r="G1708" s="84"/>
      <c r="H1708" s="84"/>
      <c r="I1708" s="84"/>
      <c r="J1708" s="84"/>
      <c r="K1708" s="550"/>
    </row>
    <row r="1709" spans="1:11" ht="15" customHeight="1">
      <c r="A1709" s="84"/>
      <c r="B1709" s="84"/>
      <c r="C1709" s="84"/>
      <c r="D1709" s="84"/>
      <c r="E1709" s="84"/>
      <c r="F1709" s="84"/>
      <c r="G1709" s="84"/>
      <c r="H1709" s="84"/>
      <c r="I1709" s="84"/>
      <c r="J1709" s="84"/>
      <c r="K1709" s="550"/>
    </row>
    <row r="1710" spans="1:11" ht="15" customHeight="1">
      <c r="A1710" s="84"/>
      <c r="B1710" s="84"/>
      <c r="C1710" s="84"/>
      <c r="D1710" s="84"/>
      <c r="E1710" s="84"/>
      <c r="F1710" s="84"/>
      <c r="G1710" s="84"/>
      <c r="H1710" s="84"/>
      <c r="I1710" s="84"/>
      <c r="J1710" s="84"/>
      <c r="K1710" s="550"/>
    </row>
    <row r="1711" spans="1:11" ht="15" customHeight="1">
      <c r="A1711" s="84"/>
      <c r="B1711" s="84"/>
      <c r="C1711" s="84"/>
      <c r="D1711" s="84"/>
      <c r="E1711" s="84"/>
      <c r="F1711" s="84"/>
      <c r="G1711" s="84"/>
      <c r="H1711" s="84"/>
      <c r="I1711" s="84"/>
      <c r="J1711" s="84"/>
      <c r="K1711" s="550"/>
    </row>
    <row r="1712" spans="1:11" ht="15" customHeight="1">
      <c r="A1712" s="84"/>
      <c r="B1712" s="84"/>
      <c r="C1712" s="84"/>
      <c r="D1712" s="84"/>
      <c r="E1712" s="84"/>
      <c r="F1712" s="84"/>
      <c r="G1712" s="84"/>
      <c r="H1712" s="84"/>
      <c r="I1712" s="84"/>
      <c r="J1712" s="84"/>
      <c r="K1712" s="550"/>
    </row>
    <row r="1713" spans="1:11" ht="15" customHeight="1">
      <c r="A1713" s="84"/>
      <c r="B1713" s="84"/>
      <c r="C1713" s="84"/>
      <c r="D1713" s="84"/>
      <c r="E1713" s="84"/>
      <c r="F1713" s="84"/>
      <c r="G1713" s="84"/>
      <c r="H1713" s="84"/>
      <c r="I1713" s="84"/>
      <c r="J1713" s="84"/>
      <c r="K1713" s="550"/>
    </row>
    <row r="1714" spans="1:11" ht="15" customHeight="1">
      <c r="A1714" s="84"/>
      <c r="B1714" s="84"/>
      <c r="C1714" s="84"/>
      <c r="D1714" s="84"/>
      <c r="E1714" s="84"/>
      <c r="F1714" s="84"/>
      <c r="G1714" s="84"/>
      <c r="H1714" s="84"/>
      <c r="I1714" s="84"/>
      <c r="J1714" s="84"/>
      <c r="K1714" s="550"/>
    </row>
    <row r="1715" spans="1:11" ht="15" customHeight="1">
      <c r="A1715" s="84"/>
      <c r="B1715" s="84"/>
      <c r="C1715" s="84"/>
      <c r="D1715" s="84"/>
      <c r="E1715" s="84"/>
      <c r="F1715" s="84"/>
      <c r="G1715" s="84"/>
      <c r="H1715" s="84"/>
      <c r="I1715" s="84"/>
      <c r="J1715" s="84"/>
      <c r="K1715" s="550"/>
    </row>
    <row r="1716" spans="1:11" ht="15" customHeight="1">
      <c r="A1716" s="84"/>
      <c r="B1716" s="84"/>
      <c r="C1716" s="84"/>
      <c r="D1716" s="84"/>
      <c r="E1716" s="84"/>
      <c r="F1716" s="84"/>
      <c r="G1716" s="84"/>
      <c r="H1716" s="84"/>
      <c r="I1716" s="84"/>
      <c r="J1716" s="84"/>
      <c r="K1716" s="550"/>
    </row>
    <row r="1717" spans="1:11" ht="15" customHeight="1">
      <c r="A1717" s="84"/>
      <c r="B1717" s="84"/>
      <c r="C1717" s="84"/>
      <c r="D1717" s="84"/>
      <c r="E1717" s="84"/>
      <c r="F1717" s="84"/>
      <c r="G1717" s="84"/>
      <c r="H1717" s="84"/>
      <c r="I1717" s="84"/>
      <c r="J1717" s="84"/>
      <c r="K1717" s="550"/>
    </row>
    <row r="1718" spans="1:11" ht="15" customHeight="1">
      <c r="A1718" s="84"/>
      <c r="B1718" s="84"/>
      <c r="C1718" s="84"/>
      <c r="D1718" s="84"/>
      <c r="E1718" s="84"/>
      <c r="F1718" s="84"/>
      <c r="G1718" s="84"/>
      <c r="H1718" s="84"/>
      <c r="I1718" s="84"/>
      <c r="J1718" s="84"/>
      <c r="K1718" s="550"/>
    </row>
    <row r="1719" spans="1:11" ht="15" customHeight="1">
      <c r="A1719" s="84"/>
      <c r="B1719" s="84"/>
      <c r="C1719" s="84"/>
      <c r="D1719" s="84"/>
      <c r="E1719" s="84"/>
      <c r="F1719" s="84"/>
      <c r="G1719" s="84"/>
      <c r="H1719" s="84"/>
      <c r="I1719" s="84"/>
      <c r="J1719" s="84"/>
      <c r="K1719" s="550"/>
    </row>
    <row r="1720" spans="1:11" ht="15" customHeight="1">
      <c r="A1720" s="84"/>
      <c r="B1720" s="84"/>
      <c r="C1720" s="84"/>
      <c r="D1720" s="84"/>
      <c r="E1720" s="84"/>
      <c r="F1720" s="84"/>
      <c r="G1720" s="84"/>
      <c r="H1720" s="84"/>
      <c r="I1720" s="84"/>
      <c r="J1720" s="84"/>
      <c r="K1720" s="550"/>
    </row>
    <row r="1721" spans="1:11" ht="15" customHeight="1">
      <c r="A1721" s="84"/>
      <c r="B1721" s="84"/>
      <c r="C1721" s="84"/>
      <c r="D1721" s="84"/>
      <c r="E1721" s="84"/>
      <c r="F1721" s="84"/>
      <c r="G1721" s="84"/>
      <c r="H1721" s="84"/>
      <c r="I1721" s="84"/>
      <c r="J1721" s="84"/>
      <c r="K1721" s="550"/>
    </row>
    <row r="1722" spans="1:11" ht="15" customHeight="1">
      <c r="A1722" s="84"/>
      <c r="B1722" s="84"/>
      <c r="C1722" s="84"/>
      <c r="D1722" s="84"/>
      <c r="E1722" s="84"/>
      <c r="F1722" s="84"/>
      <c r="G1722" s="84"/>
      <c r="H1722" s="84"/>
      <c r="I1722" s="84"/>
      <c r="J1722" s="84"/>
      <c r="K1722" s="550"/>
    </row>
    <row r="1723" spans="1:11" ht="15" customHeight="1">
      <c r="A1723" s="84"/>
      <c r="B1723" s="84"/>
      <c r="C1723" s="84"/>
      <c r="D1723" s="84"/>
      <c r="E1723" s="84"/>
      <c r="F1723" s="84"/>
      <c r="G1723" s="84"/>
      <c r="H1723" s="84"/>
      <c r="I1723" s="84"/>
      <c r="J1723" s="84"/>
      <c r="K1723" s="550"/>
    </row>
    <row r="1724" spans="1:11" ht="15" customHeight="1">
      <c r="A1724" s="84"/>
      <c r="B1724" s="84"/>
      <c r="C1724" s="84"/>
      <c r="D1724" s="84"/>
      <c r="E1724" s="84"/>
      <c r="F1724" s="84"/>
      <c r="G1724" s="84"/>
      <c r="H1724" s="84"/>
      <c r="I1724" s="84"/>
      <c r="J1724" s="84"/>
      <c r="K1724" s="550"/>
    </row>
    <row r="1725" spans="1:11" ht="15" customHeight="1">
      <c r="A1725" s="84"/>
      <c r="B1725" s="84"/>
      <c r="C1725" s="84"/>
      <c r="D1725" s="84"/>
      <c r="E1725" s="84"/>
      <c r="F1725" s="84"/>
      <c r="G1725" s="84"/>
      <c r="H1725" s="84"/>
      <c r="I1725" s="84"/>
      <c r="J1725" s="84"/>
      <c r="K1725" s="550"/>
    </row>
    <row r="1726" spans="1:11" ht="15" customHeight="1">
      <c r="A1726" s="84"/>
      <c r="B1726" s="84"/>
      <c r="C1726" s="84"/>
      <c r="D1726" s="84"/>
      <c r="E1726" s="84"/>
      <c r="F1726" s="84"/>
      <c r="G1726" s="84"/>
      <c r="H1726" s="84"/>
      <c r="I1726" s="84"/>
      <c r="J1726" s="84"/>
      <c r="K1726" s="550"/>
    </row>
    <row r="1727" spans="1:11" ht="15" customHeight="1">
      <c r="A1727" s="84"/>
      <c r="B1727" s="84"/>
      <c r="C1727" s="84"/>
      <c r="D1727" s="84"/>
      <c r="E1727" s="84"/>
      <c r="F1727" s="84"/>
      <c r="G1727" s="84"/>
      <c r="H1727" s="84"/>
      <c r="I1727" s="84"/>
      <c r="J1727" s="84"/>
      <c r="K1727" s="550"/>
    </row>
    <row r="1728" spans="1:11" ht="15" customHeight="1">
      <c r="A1728" s="84"/>
      <c r="B1728" s="84"/>
      <c r="C1728" s="84"/>
      <c r="D1728" s="84"/>
      <c r="E1728" s="84"/>
      <c r="F1728" s="84"/>
      <c r="G1728" s="84"/>
      <c r="H1728" s="84"/>
      <c r="I1728" s="84"/>
      <c r="J1728" s="84"/>
      <c r="K1728" s="550"/>
    </row>
    <row r="1729" spans="1:11" ht="15" customHeight="1">
      <c r="A1729" s="84"/>
      <c r="B1729" s="84"/>
      <c r="C1729" s="84"/>
      <c r="D1729" s="84"/>
      <c r="E1729" s="84"/>
      <c r="F1729" s="84"/>
      <c r="G1729" s="84"/>
      <c r="H1729" s="84"/>
      <c r="I1729" s="84"/>
      <c r="J1729" s="84"/>
      <c r="K1729" s="550"/>
    </row>
    <row r="1730" spans="1:11" ht="15" customHeight="1">
      <c r="A1730" s="84"/>
      <c r="B1730" s="84"/>
      <c r="C1730" s="84"/>
      <c r="D1730" s="84"/>
      <c r="E1730" s="84"/>
      <c r="F1730" s="84"/>
      <c r="G1730" s="84"/>
      <c r="H1730" s="84"/>
      <c r="I1730" s="84"/>
      <c r="J1730" s="84"/>
      <c r="K1730" s="550"/>
    </row>
    <row r="1731" spans="1:11" ht="15" customHeight="1">
      <c r="A1731" s="84"/>
      <c r="B1731" s="84"/>
      <c r="C1731" s="84"/>
      <c r="D1731" s="84"/>
      <c r="E1731" s="84"/>
      <c r="F1731" s="84"/>
      <c r="G1731" s="84"/>
      <c r="H1731" s="84"/>
      <c r="I1731" s="84"/>
      <c r="J1731" s="84"/>
      <c r="K1731" s="550"/>
    </row>
    <row r="1732" spans="1:11" ht="15" customHeight="1">
      <c r="A1732" s="84"/>
      <c r="B1732" s="84"/>
      <c r="C1732" s="84"/>
      <c r="D1732" s="84"/>
      <c r="E1732" s="84"/>
      <c r="F1732" s="84"/>
      <c r="G1732" s="84"/>
      <c r="H1732" s="84"/>
      <c r="I1732" s="84"/>
      <c r="J1732" s="84"/>
      <c r="K1732" s="550"/>
    </row>
    <row r="1733" spans="1:11" ht="15" customHeight="1">
      <c r="A1733" s="84"/>
      <c r="B1733" s="84"/>
      <c r="C1733" s="84"/>
      <c r="D1733" s="84"/>
      <c r="E1733" s="84"/>
      <c r="F1733" s="84"/>
      <c r="G1733" s="84"/>
      <c r="H1733" s="84"/>
      <c r="I1733" s="84"/>
      <c r="J1733" s="84"/>
      <c r="K1733" s="550"/>
    </row>
    <row r="1734" spans="1:11" ht="15" customHeight="1">
      <c r="A1734" s="84"/>
      <c r="B1734" s="84"/>
      <c r="C1734" s="84"/>
      <c r="D1734" s="84"/>
      <c r="E1734" s="84"/>
      <c r="F1734" s="84"/>
      <c r="G1734" s="84"/>
      <c r="H1734" s="84"/>
      <c r="I1734" s="84"/>
      <c r="J1734" s="84"/>
      <c r="K1734" s="550"/>
    </row>
    <row r="1735" spans="1:11" ht="15" customHeight="1">
      <c r="A1735" s="84"/>
      <c r="B1735" s="84"/>
      <c r="C1735" s="84"/>
      <c r="D1735" s="84"/>
      <c r="E1735" s="84"/>
      <c r="F1735" s="84"/>
      <c r="G1735" s="84"/>
      <c r="H1735" s="84"/>
      <c r="I1735" s="84"/>
      <c r="J1735" s="84"/>
      <c r="K1735" s="550"/>
    </row>
    <row r="1736" spans="1:11" ht="15" customHeight="1">
      <c r="A1736" s="84"/>
      <c r="B1736" s="84"/>
      <c r="C1736" s="84"/>
      <c r="D1736" s="84"/>
      <c r="E1736" s="84"/>
      <c r="F1736" s="84"/>
      <c r="G1736" s="84"/>
      <c r="H1736" s="84"/>
      <c r="I1736" s="84"/>
      <c r="J1736" s="84"/>
      <c r="K1736" s="550"/>
    </row>
    <row r="1737" spans="1:11" ht="15" customHeight="1">
      <c r="A1737" s="84"/>
      <c r="B1737" s="84"/>
      <c r="C1737" s="84"/>
      <c r="D1737" s="84"/>
      <c r="E1737" s="84"/>
      <c r="F1737" s="84"/>
      <c r="G1737" s="84"/>
      <c r="H1737" s="84"/>
      <c r="I1737" s="84"/>
      <c r="J1737" s="84"/>
      <c r="K1737" s="550"/>
    </row>
    <row r="1738" spans="1:11" ht="15" customHeight="1">
      <c r="A1738" s="84"/>
      <c r="B1738" s="84"/>
      <c r="C1738" s="84"/>
      <c r="D1738" s="84"/>
      <c r="E1738" s="84"/>
      <c r="F1738" s="84"/>
      <c r="G1738" s="84"/>
      <c r="H1738" s="84"/>
      <c r="I1738" s="84"/>
      <c r="J1738" s="84"/>
      <c r="K1738" s="550"/>
    </row>
    <row r="1739" spans="1:11" ht="15" customHeight="1">
      <c r="A1739" s="84"/>
      <c r="B1739" s="84"/>
      <c r="C1739" s="84"/>
      <c r="D1739" s="84"/>
      <c r="E1739" s="84"/>
      <c r="F1739" s="84"/>
      <c r="G1739" s="84"/>
      <c r="H1739" s="84"/>
      <c r="I1739" s="84"/>
      <c r="J1739" s="84"/>
      <c r="K1739" s="550"/>
    </row>
    <row r="1740" spans="1:11" ht="15" customHeight="1">
      <c r="A1740" s="84"/>
      <c r="B1740" s="84"/>
      <c r="C1740" s="84"/>
      <c r="D1740" s="84"/>
      <c r="E1740" s="84"/>
      <c r="F1740" s="84"/>
      <c r="G1740" s="84"/>
      <c r="H1740" s="84"/>
      <c r="I1740" s="84"/>
      <c r="J1740" s="84"/>
      <c r="K1740" s="550"/>
    </row>
    <row r="1741" spans="1:11" ht="15" customHeight="1">
      <c r="A1741" s="84"/>
      <c r="B1741" s="84"/>
      <c r="C1741" s="84"/>
      <c r="D1741" s="84"/>
      <c r="E1741" s="84"/>
      <c r="F1741" s="84"/>
      <c r="G1741" s="84"/>
      <c r="H1741" s="84"/>
      <c r="I1741" s="84"/>
      <c r="J1741" s="84"/>
      <c r="K1741" s="550"/>
    </row>
    <row r="1742" spans="1:11" ht="15" customHeight="1">
      <c r="A1742" s="84"/>
      <c r="B1742" s="84"/>
      <c r="C1742" s="84"/>
      <c r="D1742" s="84"/>
      <c r="E1742" s="84"/>
      <c r="F1742" s="84"/>
      <c r="G1742" s="84"/>
      <c r="H1742" s="84"/>
      <c r="I1742" s="84"/>
      <c r="J1742" s="84"/>
      <c r="K1742" s="550"/>
    </row>
    <row r="1743" spans="1:11" ht="15" customHeight="1">
      <c r="A1743" s="84"/>
      <c r="B1743" s="84"/>
      <c r="C1743" s="84"/>
      <c r="D1743" s="84"/>
      <c r="E1743" s="84"/>
      <c r="F1743" s="84"/>
      <c r="G1743" s="84"/>
      <c r="H1743" s="84"/>
      <c r="I1743" s="84"/>
      <c r="J1743" s="84"/>
      <c r="K1743" s="550"/>
    </row>
    <row r="1744" spans="1:11" ht="15" customHeight="1">
      <c r="A1744" s="84"/>
      <c r="B1744" s="84"/>
      <c r="C1744" s="84"/>
      <c r="D1744" s="84"/>
      <c r="E1744" s="84"/>
      <c r="F1744" s="84"/>
      <c r="G1744" s="84"/>
      <c r="H1744" s="84"/>
      <c r="I1744" s="84"/>
      <c r="J1744" s="84"/>
      <c r="K1744" s="550"/>
    </row>
    <row r="1745" spans="1:11" ht="15" customHeight="1">
      <c r="A1745" s="84"/>
      <c r="B1745" s="84"/>
      <c r="C1745" s="84"/>
      <c r="D1745" s="84"/>
      <c r="E1745" s="84"/>
      <c r="F1745" s="84"/>
      <c r="G1745" s="84"/>
      <c r="H1745" s="84"/>
      <c r="I1745" s="84"/>
      <c r="J1745" s="84"/>
      <c r="K1745" s="550"/>
    </row>
    <row r="1746" spans="1:11" ht="15" customHeight="1">
      <c r="A1746" s="84"/>
      <c r="B1746" s="84"/>
      <c r="C1746" s="84"/>
      <c r="D1746" s="84"/>
      <c r="E1746" s="84"/>
      <c r="F1746" s="84"/>
      <c r="G1746" s="84"/>
      <c r="H1746" s="84"/>
      <c r="I1746" s="84"/>
      <c r="J1746" s="84"/>
      <c r="K1746" s="550"/>
    </row>
    <row r="1747" spans="1:11" ht="15" customHeight="1">
      <c r="A1747" s="84"/>
      <c r="B1747" s="84"/>
      <c r="C1747" s="84"/>
      <c r="D1747" s="84"/>
      <c r="E1747" s="84"/>
      <c r="F1747" s="84"/>
      <c r="G1747" s="84"/>
      <c r="H1747" s="84"/>
      <c r="I1747" s="84"/>
      <c r="J1747" s="84"/>
      <c r="K1747" s="550"/>
    </row>
    <row r="1748" spans="1:11" ht="15" customHeight="1">
      <c r="A1748" s="84"/>
      <c r="B1748" s="84"/>
      <c r="C1748" s="84"/>
      <c r="D1748" s="84"/>
      <c r="E1748" s="84"/>
      <c r="F1748" s="84"/>
      <c r="G1748" s="84"/>
      <c r="H1748" s="84"/>
      <c r="I1748" s="84"/>
      <c r="J1748" s="84"/>
      <c r="K1748" s="550"/>
    </row>
    <row r="1749" spans="1:11" ht="15" customHeight="1">
      <c r="A1749" s="84"/>
      <c r="B1749" s="84"/>
      <c r="C1749" s="84"/>
      <c r="D1749" s="84"/>
      <c r="E1749" s="84"/>
      <c r="F1749" s="84"/>
      <c r="G1749" s="84"/>
      <c r="H1749" s="84"/>
      <c r="I1749" s="84"/>
      <c r="J1749" s="84"/>
      <c r="K1749" s="550"/>
    </row>
    <row r="1750" spans="1:11" ht="15" customHeight="1">
      <c r="A1750" s="84"/>
      <c r="B1750" s="84"/>
      <c r="C1750" s="84"/>
      <c r="D1750" s="84"/>
      <c r="E1750" s="84"/>
      <c r="F1750" s="84"/>
      <c r="G1750" s="84"/>
      <c r="H1750" s="84"/>
      <c r="I1750" s="84"/>
      <c r="J1750" s="84"/>
      <c r="K1750" s="550"/>
    </row>
    <row r="1751" spans="1:11" ht="15" customHeight="1">
      <c r="A1751" s="84"/>
      <c r="B1751" s="84"/>
      <c r="C1751" s="84"/>
      <c r="D1751" s="84"/>
      <c r="E1751" s="84"/>
      <c r="F1751" s="84"/>
      <c r="G1751" s="84"/>
      <c r="H1751" s="84"/>
      <c r="I1751" s="84"/>
      <c r="J1751" s="84"/>
      <c r="K1751" s="550"/>
    </row>
    <row r="1752" spans="1:11" ht="15" customHeight="1">
      <c r="A1752" s="84"/>
      <c r="B1752" s="84"/>
      <c r="C1752" s="84"/>
      <c r="D1752" s="84"/>
      <c r="E1752" s="84"/>
      <c r="F1752" s="84"/>
      <c r="G1752" s="84"/>
      <c r="H1752" s="84"/>
      <c r="I1752" s="84"/>
      <c r="J1752" s="84"/>
      <c r="K1752" s="550"/>
    </row>
    <row r="1753" spans="1:11" ht="15" customHeight="1">
      <c r="A1753" s="84"/>
      <c r="B1753" s="84"/>
      <c r="C1753" s="84"/>
      <c r="D1753" s="84"/>
      <c r="E1753" s="84"/>
      <c r="F1753" s="84"/>
      <c r="G1753" s="84"/>
      <c r="H1753" s="84"/>
      <c r="I1753" s="84"/>
      <c r="J1753" s="84"/>
      <c r="K1753" s="550"/>
    </row>
    <row r="1754" spans="1:11" ht="15" customHeight="1">
      <c r="A1754" s="84"/>
      <c r="B1754" s="84"/>
      <c r="C1754" s="84"/>
      <c r="D1754" s="84"/>
      <c r="E1754" s="84"/>
      <c r="F1754" s="84"/>
      <c r="G1754" s="84"/>
      <c r="H1754" s="84"/>
      <c r="I1754" s="84"/>
      <c r="J1754" s="84"/>
      <c r="K1754" s="550"/>
    </row>
    <row r="1755" spans="1:11" ht="15" customHeight="1">
      <c r="A1755" s="84"/>
      <c r="B1755" s="84"/>
      <c r="C1755" s="84"/>
      <c r="D1755" s="84"/>
      <c r="E1755" s="84"/>
      <c r="F1755" s="84"/>
      <c r="G1755" s="84"/>
      <c r="H1755" s="84"/>
      <c r="I1755" s="84"/>
      <c r="J1755" s="84"/>
      <c r="K1755" s="550"/>
    </row>
    <row r="1756" spans="1:11" ht="15" customHeight="1">
      <c r="A1756" s="84"/>
      <c r="B1756" s="84"/>
      <c r="C1756" s="84"/>
      <c r="D1756" s="84"/>
      <c r="E1756" s="84"/>
      <c r="F1756" s="84"/>
      <c r="G1756" s="84"/>
      <c r="H1756" s="84"/>
      <c r="I1756" s="84"/>
      <c r="J1756" s="84"/>
      <c r="K1756" s="550"/>
    </row>
    <row r="1757" spans="1:11" ht="15" customHeight="1">
      <c r="A1757" s="84"/>
      <c r="B1757" s="84"/>
      <c r="C1757" s="84"/>
      <c r="D1757" s="84"/>
      <c r="E1757" s="84"/>
      <c r="F1757" s="84"/>
      <c r="G1757" s="84"/>
      <c r="H1757" s="84"/>
      <c r="I1757" s="84"/>
      <c r="J1757" s="84"/>
      <c r="K1757" s="550"/>
    </row>
    <row r="1758" spans="1:11" ht="15" customHeight="1">
      <c r="A1758" s="84"/>
      <c r="B1758" s="84"/>
      <c r="C1758" s="84"/>
      <c r="D1758" s="84"/>
      <c r="E1758" s="84"/>
      <c r="F1758" s="84"/>
      <c r="G1758" s="84"/>
      <c r="H1758" s="84"/>
      <c r="I1758" s="84"/>
      <c r="J1758" s="84"/>
      <c r="K1758" s="550"/>
    </row>
    <row r="1759" spans="1:11" ht="15" customHeight="1">
      <c r="A1759" s="84"/>
      <c r="B1759" s="84"/>
      <c r="C1759" s="84"/>
      <c r="D1759" s="84"/>
      <c r="E1759" s="84"/>
      <c r="F1759" s="84"/>
      <c r="G1759" s="84"/>
      <c r="H1759" s="84"/>
      <c r="I1759" s="84"/>
      <c r="J1759" s="84"/>
      <c r="K1759" s="550"/>
    </row>
    <row r="1760" spans="1:11" ht="15" customHeight="1">
      <c r="A1760" s="84"/>
      <c r="B1760" s="84"/>
      <c r="C1760" s="84"/>
      <c r="D1760" s="84"/>
      <c r="E1760" s="84"/>
      <c r="F1760" s="84"/>
      <c r="G1760" s="84"/>
      <c r="H1760" s="84"/>
      <c r="I1760" s="84"/>
      <c r="J1760" s="84"/>
      <c r="K1760" s="550"/>
    </row>
    <row r="1761" spans="1:11" ht="15" customHeight="1">
      <c r="A1761" s="84"/>
      <c r="B1761" s="84"/>
      <c r="C1761" s="84"/>
      <c r="D1761" s="84"/>
      <c r="E1761" s="84"/>
      <c r="F1761" s="84"/>
      <c r="G1761" s="84"/>
      <c r="H1761" s="84"/>
      <c r="I1761" s="84"/>
      <c r="J1761" s="84"/>
      <c r="K1761" s="550"/>
    </row>
    <row r="1762" spans="1:11" ht="15" customHeight="1">
      <c r="A1762" s="84"/>
      <c r="B1762" s="84"/>
      <c r="C1762" s="84"/>
      <c r="D1762" s="84"/>
      <c r="E1762" s="84"/>
      <c r="F1762" s="84"/>
      <c r="G1762" s="84"/>
      <c r="H1762" s="84"/>
      <c r="I1762" s="84"/>
      <c r="J1762" s="84"/>
      <c r="K1762" s="550"/>
    </row>
    <row r="1763" spans="1:11" ht="15" customHeight="1">
      <c r="A1763" s="84"/>
      <c r="B1763" s="84"/>
      <c r="C1763" s="84"/>
      <c r="D1763" s="84"/>
      <c r="E1763" s="84"/>
      <c r="F1763" s="84"/>
      <c r="G1763" s="84"/>
      <c r="H1763" s="84"/>
      <c r="I1763" s="84"/>
      <c r="J1763" s="84"/>
      <c r="K1763" s="550"/>
    </row>
    <row r="1764" spans="1:11" ht="15" customHeight="1">
      <c r="A1764" s="84"/>
      <c r="B1764" s="84"/>
      <c r="C1764" s="84"/>
      <c r="D1764" s="84"/>
      <c r="E1764" s="84"/>
      <c r="F1764" s="84"/>
      <c r="G1764" s="84"/>
      <c r="H1764" s="84"/>
      <c r="I1764" s="84"/>
      <c r="J1764" s="84"/>
      <c r="K1764" s="550"/>
    </row>
    <row r="1765" spans="1:11" ht="15" customHeight="1">
      <c r="A1765" s="84"/>
      <c r="B1765" s="84"/>
      <c r="C1765" s="84"/>
      <c r="D1765" s="84"/>
      <c r="E1765" s="84"/>
      <c r="F1765" s="84"/>
      <c r="G1765" s="84"/>
      <c r="H1765" s="84"/>
      <c r="I1765" s="84"/>
      <c r="J1765" s="84"/>
      <c r="K1765" s="550"/>
    </row>
    <row r="1766" spans="1:11" ht="15" customHeight="1">
      <c r="A1766" s="84"/>
      <c r="B1766" s="84"/>
      <c r="C1766" s="84"/>
      <c r="D1766" s="84"/>
      <c r="E1766" s="84"/>
      <c r="F1766" s="84"/>
      <c r="G1766" s="84"/>
      <c r="H1766" s="84"/>
      <c r="I1766" s="84"/>
      <c r="J1766" s="84"/>
      <c r="K1766" s="550"/>
    </row>
    <row r="1767" spans="1:11" ht="15" customHeight="1">
      <c r="A1767" s="84"/>
      <c r="B1767" s="84"/>
      <c r="C1767" s="84"/>
      <c r="D1767" s="84"/>
      <c r="E1767" s="84"/>
      <c r="F1767" s="84"/>
      <c r="G1767" s="84"/>
      <c r="H1767" s="84"/>
      <c r="I1767" s="84"/>
      <c r="J1767" s="84"/>
      <c r="K1767" s="550"/>
    </row>
    <row r="1768" spans="1:11" ht="15" customHeight="1">
      <c r="A1768" s="84"/>
      <c r="B1768" s="84"/>
      <c r="C1768" s="84"/>
      <c r="D1768" s="84"/>
      <c r="E1768" s="84"/>
      <c r="F1768" s="84"/>
      <c r="G1768" s="84"/>
      <c r="H1768" s="84"/>
      <c r="I1768" s="84"/>
      <c r="J1768" s="84"/>
      <c r="K1768" s="550"/>
    </row>
    <row r="1769" spans="1:11" ht="15" customHeight="1">
      <c r="A1769" s="84"/>
      <c r="B1769" s="84"/>
      <c r="C1769" s="84"/>
      <c r="D1769" s="84"/>
      <c r="E1769" s="84"/>
      <c r="F1769" s="84"/>
      <c r="G1769" s="84"/>
      <c r="H1769" s="84"/>
      <c r="I1769" s="84"/>
      <c r="J1769" s="84"/>
      <c r="K1769" s="550"/>
    </row>
    <row r="1770" spans="1:11" ht="15" customHeight="1">
      <c r="A1770" s="84"/>
      <c r="B1770" s="84"/>
      <c r="C1770" s="84"/>
      <c r="D1770" s="84"/>
      <c r="E1770" s="84"/>
      <c r="F1770" s="84"/>
      <c r="G1770" s="84"/>
      <c r="H1770" s="84"/>
      <c r="I1770" s="84"/>
      <c r="J1770" s="84"/>
      <c r="K1770" s="550"/>
    </row>
    <row r="1771" spans="1:11" ht="15" customHeight="1">
      <c r="A1771" s="84"/>
      <c r="B1771" s="84"/>
      <c r="C1771" s="84"/>
      <c r="D1771" s="84"/>
      <c r="E1771" s="84"/>
      <c r="F1771" s="84"/>
      <c r="G1771" s="84"/>
      <c r="H1771" s="84"/>
      <c r="I1771" s="84"/>
      <c r="J1771" s="84"/>
      <c r="K1771" s="550"/>
    </row>
    <row r="1772" spans="1:11" ht="15" customHeight="1">
      <c r="A1772" s="84"/>
      <c r="B1772" s="84"/>
      <c r="C1772" s="84"/>
      <c r="D1772" s="84"/>
      <c r="E1772" s="84"/>
      <c r="F1772" s="84"/>
      <c r="G1772" s="84"/>
      <c r="H1772" s="84"/>
      <c r="I1772" s="84"/>
      <c r="J1772" s="84"/>
      <c r="K1772" s="550"/>
    </row>
    <row r="1773" spans="1:11" ht="15" customHeight="1">
      <c r="A1773" s="84"/>
      <c r="B1773" s="84"/>
      <c r="C1773" s="84"/>
      <c r="D1773" s="84"/>
      <c r="E1773" s="84"/>
      <c r="F1773" s="84"/>
      <c r="G1773" s="84"/>
      <c r="H1773" s="84"/>
      <c r="I1773" s="84"/>
      <c r="J1773" s="84"/>
      <c r="K1773" s="550"/>
    </row>
    <row r="1774" spans="1:11" ht="15" customHeight="1">
      <c r="A1774" s="84"/>
      <c r="B1774" s="84"/>
      <c r="C1774" s="84"/>
      <c r="D1774" s="84"/>
      <c r="E1774" s="84"/>
      <c r="F1774" s="84"/>
      <c r="G1774" s="84"/>
      <c r="H1774" s="84"/>
      <c r="I1774" s="84"/>
      <c r="J1774" s="84"/>
      <c r="K1774" s="550"/>
    </row>
    <row r="1775" spans="1:11" ht="15" customHeight="1">
      <c r="A1775" s="84"/>
      <c r="B1775" s="84"/>
      <c r="C1775" s="84"/>
      <c r="D1775" s="84"/>
      <c r="E1775" s="84"/>
      <c r="F1775" s="84"/>
      <c r="G1775" s="84"/>
      <c r="H1775" s="84"/>
      <c r="I1775" s="84"/>
      <c r="J1775" s="84"/>
      <c r="K1775" s="550"/>
    </row>
    <row r="1776" spans="1:11" ht="15" customHeight="1">
      <c r="A1776" s="84"/>
      <c r="B1776" s="84"/>
      <c r="C1776" s="84"/>
      <c r="D1776" s="84"/>
      <c r="E1776" s="84"/>
      <c r="F1776" s="84"/>
      <c r="G1776" s="84"/>
      <c r="H1776" s="84"/>
      <c r="I1776" s="84"/>
      <c r="J1776" s="84"/>
      <c r="K1776" s="550"/>
    </row>
    <row r="1777" spans="1:11" ht="15" customHeight="1">
      <c r="A1777" s="84"/>
      <c r="B1777" s="84"/>
      <c r="C1777" s="84"/>
      <c r="D1777" s="84"/>
      <c r="E1777" s="84"/>
      <c r="F1777" s="84"/>
      <c r="G1777" s="84"/>
      <c r="H1777" s="84"/>
      <c r="I1777" s="84"/>
      <c r="J1777" s="84"/>
      <c r="K1777" s="550"/>
    </row>
    <row r="1778" spans="1:11" ht="15" customHeight="1">
      <c r="A1778" s="84"/>
      <c r="B1778" s="84"/>
      <c r="C1778" s="84"/>
      <c r="D1778" s="84"/>
      <c r="E1778" s="84"/>
      <c r="F1778" s="84"/>
      <c r="G1778" s="84"/>
      <c r="H1778" s="84"/>
      <c r="I1778" s="84"/>
      <c r="J1778" s="84"/>
      <c r="K1778" s="550"/>
    </row>
    <row r="1779" spans="1:11" ht="15" customHeight="1">
      <c r="A1779" s="84"/>
      <c r="B1779" s="84"/>
      <c r="C1779" s="84"/>
      <c r="D1779" s="84"/>
      <c r="E1779" s="84"/>
      <c r="F1779" s="84"/>
      <c r="G1779" s="84"/>
      <c r="H1779" s="84"/>
      <c r="I1779" s="84"/>
      <c r="J1779" s="84"/>
      <c r="K1779" s="550"/>
    </row>
    <row r="1780" spans="1:11" ht="15" customHeight="1">
      <c r="A1780" s="84"/>
      <c r="B1780" s="84"/>
      <c r="C1780" s="84"/>
      <c r="D1780" s="84"/>
      <c r="E1780" s="84"/>
      <c r="F1780" s="84"/>
      <c r="G1780" s="84"/>
      <c r="H1780" s="84"/>
      <c r="I1780" s="84"/>
      <c r="J1780" s="84"/>
      <c r="K1780" s="550"/>
    </row>
    <row r="1781" spans="1:11" ht="15" customHeight="1">
      <c r="A1781" s="84"/>
      <c r="B1781" s="84"/>
      <c r="C1781" s="84"/>
      <c r="D1781" s="84"/>
      <c r="E1781" s="84"/>
      <c r="F1781" s="84"/>
      <c r="G1781" s="84"/>
      <c r="H1781" s="84"/>
      <c r="I1781" s="84"/>
      <c r="J1781" s="84"/>
      <c r="K1781" s="550"/>
    </row>
    <row r="1782" spans="1:11" ht="15" customHeight="1">
      <c r="A1782" s="84"/>
      <c r="B1782" s="84"/>
      <c r="C1782" s="84"/>
      <c r="D1782" s="84"/>
      <c r="E1782" s="84"/>
      <c r="F1782" s="84"/>
      <c r="G1782" s="84"/>
      <c r="H1782" s="84"/>
      <c r="I1782" s="84"/>
      <c r="J1782" s="84"/>
      <c r="K1782" s="550"/>
    </row>
    <row r="1783" spans="1:11" ht="15" customHeight="1">
      <c r="A1783" s="84"/>
      <c r="B1783" s="84"/>
      <c r="C1783" s="84"/>
      <c r="D1783" s="84"/>
      <c r="E1783" s="84"/>
      <c r="F1783" s="84"/>
      <c r="G1783" s="84"/>
      <c r="H1783" s="84"/>
      <c r="I1783" s="84"/>
      <c r="J1783" s="84"/>
      <c r="K1783" s="550"/>
    </row>
    <row r="1784" spans="1:11" ht="15" customHeight="1">
      <c r="A1784" s="84"/>
      <c r="B1784" s="84"/>
      <c r="C1784" s="84"/>
      <c r="D1784" s="84"/>
      <c r="E1784" s="84"/>
      <c r="F1784" s="84"/>
      <c r="G1784" s="84"/>
      <c r="H1784" s="84"/>
      <c r="I1784" s="84"/>
      <c r="J1784" s="84"/>
      <c r="K1784" s="550"/>
    </row>
    <row r="1785" spans="1:11" ht="15" customHeight="1">
      <c r="A1785" s="84"/>
      <c r="B1785" s="84"/>
      <c r="C1785" s="84"/>
      <c r="D1785" s="84"/>
      <c r="E1785" s="84"/>
      <c r="F1785" s="84"/>
      <c r="G1785" s="84"/>
      <c r="H1785" s="84"/>
      <c r="I1785" s="84"/>
      <c r="J1785" s="84"/>
      <c r="K1785" s="550"/>
    </row>
    <row r="1786" spans="1:11" ht="15" customHeight="1">
      <c r="A1786" s="84"/>
      <c r="B1786" s="84"/>
      <c r="C1786" s="84"/>
      <c r="D1786" s="84"/>
      <c r="E1786" s="84"/>
      <c r="F1786" s="84"/>
      <c r="G1786" s="84"/>
      <c r="H1786" s="84"/>
      <c r="I1786" s="84"/>
      <c r="J1786" s="84"/>
      <c r="K1786" s="550"/>
    </row>
    <row r="1787" spans="1:11" ht="15" customHeight="1">
      <c r="A1787" s="84"/>
      <c r="B1787" s="84"/>
      <c r="C1787" s="84"/>
      <c r="D1787" s="84"/>
      <c r="E1787" s="84"/>
      <c r="F1787" s="84"/>
      <c r="G1787" s="84"/>
      <c r="H1787" s="84"/>
      <c r="I1787" s="84"/>
      <c r="J1787" s="84"/>
      <c r="K1787" s="550"/>
    </row>
    <row r="1788" spans="1:11" ht="15" customHeight="1">
      <c r="A1788" s="84"/>
      <c r="B1788" s="84"/>
      <c r="C1788" s="84"/>
      <c r="D1788" s="84"/>
      <c r="E1788" s="84"/>
      <c r="F1788" s="84"/>
      <c r="G1788" s="84"/>
      <c r="H1788" s="84"/>
      <c r="I1788" s="84"/>
      <c r="J1788" s="84"/>
      <c r="K1788" s="550"/>
    </row>
    <row r="1789" spans="1:11" ht="15" customHeight="1">
      <c r="A1789" s="84"/>
      <c r="B1789" s="84"/>
      <c r="C1789" s="84"/>
      <c r="D1789" s="84"/>
      <c r="E1789" s="84"/>
      <c r="F1789" s="84"/>
      <c r="G1789" s="84"/>
      <c r="H1789" s="84"/>
      <c r="I1789" s="84"/>
      <c r="J1789" s="84"/>
      <c r="K1789" s="550"/>
    </row>
    <row r="1790" spans="1:11" ht="15" customHeight="1">
      <c r="A1790" s="84"/>
      <c r="B1790" s="84"/>
      <c r="C1790" s="84"/>
      <c r="D1790" s="84"/>
      <c r="E1790" s="84"/>
      <c r="F1790" s="84"/>
      <c r="G1790" s="84"/>
      <c r="H1790" s="84"/>
      <c r="I1790" s="84"/>
      <c r="J1790" s="84"/>
      <c r="K1790" s="550"/>
    </row>
    <row r="1791" spans="1:11" ht="15" customHeight="1">
      <c r="A1791" s="84"/>
      <c r="B1791" s="84"/>
      <c r="C1791" s="84"/>
      <c r="D1791" s="84"/>
      <c r="E1791" s="84"/>
      <c r="F1791" s="84"/>
      <c r="G1791" s="84"/>
      <c r="H1791" s="84"/>
      <c r="I1791" s="84"/>
      <c r="J1791" s="84"/>
      <c r="K1791" s="550"/>
    </row>
    <row r="1792" spans="1:11" ht="15" customHeight="1">
      <c r="A1792" s="84"/>
      <c r="B1792" s="84"/>
      <c r="C1792" s="84"/>
      <c r="D1792" s="84"/>
      <c r="E1792" s="84"/>
      <c r="F1792" s="84"/>
      <c r="G1792" s="84"/>
      <c r="H1792" s="84"/>
      <c r="I1792" s="84"/>
      <c r="J1792" s="84"/>
      <c r="K1792" s="550"/>
    </row>
    <row r="1793" spans="1:11" ht="15" customHeight="1">
      <c r="A1793" s="84"/>
      <c r="B1793" s="84"/>
      <c r="C1793" s="84"/>
      <c r="D1793" s="84"/>
      <c r="E1793" s="84"/>
      <c r="F1793" s="84"/>
      <c r="G1793" s="84"/>
      <c r="H1793" s="84"/>
      <c r="I1793" s="84"/>
      <c r="J1793" s="84"/>
      <c r="K1793" s="550"/>
    </row>
    <row r="1794" spans="1:11" ht="15" customHeight="1">
      <c r="A1794" s="84"/>
      <c r="B1794" s="84"/>
      <c r="C1794" s="84"/>
      <c r="D1794" s="84"/>
      <c r="E1794" s="84"/>
      <c r="F1794" s="84"/>
      <c r="G1794" s="84"/>
      <c r="H1794" s="84"/>
      <c r="I1794" s="84"/>
      <c r="J1794" s="84"/>
      <c r="K1794" s="550"/>
    </row>
    <row r="1795" spans="1:11" ht="15" customHeight="1">
      <c r="A1795" s="84"/>
      <c r="B1795" s="84"/>
      <c r="C1795" s="84"/>
      <c r="D1795" s="84"/>
      <c r="E1795" s="84"/>
      <c r="F1795" s="84"/>
      <c r="G1795" s="84"/>
      <c r="H1795" s="84"/>
      <c r="I1795" s="84"/>
      <c r="J1795" s="84"/>
      <c r="K1795" s="550"/>
    </row>
    <row r="1796" spans="1:11" ht="15" customHeight="1">
      <c r="A1796" s="84"/>
      <c r="B1796" s="84"/>
      <c r="C1796" s="84"/>
      <c r="D1796" s="84"/>
      <c r="E1796" s="84"/>
      <c r="F1796" s="84"/>
      <c r="G1796" s="84"/>
      <c r="H1796" s="84"/>
      <c r="I1796" s="84"/>
      <c r="J1796" s="84"/>
      <c r="K1796" s="550"/>
    </row>
    <row r="1797" spans="1:11" ht="15" customHeight="1">
      <c r="A1797" s="84"/>
      <c r="B1797" s="84"/>
      <c r="C1797" s="84"/>
      <c r="D1797" s="84"/>
      <c r="E1797" s="84"/>
      <c r="F1797" s="84"/>
      <c r="G1797" s="84"/>
      <c r="H1797" s="84"/>
      <c r="I1797" s="84"/>
      <c r="J1797" s="84"/>
      <c r="K1797" s="550"/>
    </row>
    <row r="1798" spans="1:11" ht="15" customHeight="1">
      <c r="A1798" s="84"/>
      <c r="B1798" s="84"/>
      <c r="C1798" s="84"/>
      <c r="D1798" s="84"/>
      <c r="E1798" s="84"/>
      <c r="F1798" s="84"/>
      <c r="G1798" s="84"/>
      <c r="H1798" s="84"/>
      <c r="I1798" s="84"/>
      <c r="J1798" s="84"/>
      <c r="K1798" s="550"/>
    </row>
    <row r="1799" spans="1:11" ht="15" customHeight="1">
      <c r="A1799" s="84"/>
      <c r="B1799" s="84"/>
      <c r="C1799" s="84"/>
      <c r="D1799" s="84"/>
      <c r="E1799" s="84"/>
      <c r="F1799" s="84"/>
      <c r="G1799" s="84"/>
      <c r="H1799" s="84"/>
      <c r="I1799" s="84"/>
      <c r="J1799" s="84"/>
      <c r="K1799" s="550"/>
    </row>
    <row r="1800" spans="1:11" ht="15" customHeight="1">
      <c r="A1800" s="84"/>
      <c r="B1800" s="84"/>
      <c r="C1800" s="84"/>
      <c r="D1800" s="84"/>
      <c r="E1800" s="84"/>
      <c r="F1800" s="84"/>
      <c r="G1800" s="84"/>
      <c r="H1800" s="84"/>
      <c r="I1800" s="84"/>
      <c r="J1800" s="84"/>
      <c r="K1800" s="550"/>
    </row>
    <row r="1801" spans="1:11" ht="15" customHeight="1">
      <c r="A1801" s="84"/>
      <c r="B1801" s="84"/>
      <c r="C1801" s="84"/>
      <c r="D1801" s="84"/>
      <c r="E1801" s="84"/>
      <c r="F1801" s="84"/>
      <c r="G1801" s="84"/>
      <c r="H1801" s="84"/>
      <c r="I1801" s="84"/>
      <c r="J1801" s="84"/>
      <c r="K1801" s="550"/>
    </row>
    <row r="1802" spans="1:11" ht="15" customHeight="1">
      <c r="A1802" s="84"/>
      <c r="B1802" s="84"/>
      <c r="C1802" s="84"/>
      <c r="D1802" s="84"/>
      <c r="E1802" s="84"/>
      <c r="F1802" s="84"/>
      <c r="G1802" s="84"/>
      <c r="H1802" s="84"/>
      <c r="I1802" s="84"/>
      <c r="J1802" s="84"/>
      <c r="K1802" s="550"/>
    </row>
    <row r="1803" spans="1:11" ht="15" customHeight="1">
      <c r="A1803" s="84"/>
      <c r="B1803" s="84"/>
      <c r="C1803" s="84"/>
      <c r="D1803" s="84"/>
      <c r="E1803" s="84"/>
      <c r="F1803" s="84"/>
      <c r="G1803" s="84"/>
      <c r="H1803" s="84"/>
      <c r="I1803" s="84"/>
      <c r="J1803" s="84"/>
      <c r="K1803" s="550"/>
    </row>
    <row r="1804" spans="1:11" ht="15" customHeight="1">
      <c r="A1804" s="84"/>
      <c r="B1804" s="84"/>
      <c r="C1804" s="84"/>
      <c r="D1804" s="84"/>
      <c r="E1804" s="84"/>
      <c r="F1804" s="84"/>
      <c r="G1804" s="84"/>
      <c r="H1804" s="84"/>
      <c r="I1804" s="84"/>
      <c r="J1804" s="84"/>
      <c r="K1804" s="550"/>
    </row>
    <row r="1805" spans="1:11" ht="15" customHeight="1">
      <c r="A1805" s="84"/>
      <c r="B1805" s="84"/>
      <c r="C1805" s="84"/>
      <c r="D1805" s="84"/>
      <c r="E1805" s="84"/>
      <c r="F1805" s="84"/>
      <c r="G1805" s="84"/>
      <c r="H1805" s="84"/>
      <c r="I1805" s="84"/>
      <c r="J1805" s="84"/>
      <c r="K1805" s="550"/>
    </row>
    <row r="1806" spans="1:11" ht="15" customHeight="1">
      <c r="A1806" s="84"/>
      <c r="B1806" s="84"/>
      <c r="C1806" s="84"/>
      <c r="D1806" s="84"/>
      <c r="E1806" s="84"/>
      <c r="F1806" s="84"/>
      <c r="G1806" s="84"/>
      <c r="H1806" s="84"/>
      <c r="I1806" s="84"/>
      <c r="J1806" s="84"/>
      <c r="K1806" s="550"/>
    </row>
    <row r="1807" spans="1:11" ht="15" customHeight="1">
      <c r="A1807" s="84"/>
      <c r="B1807" s="84"/>
      <c r="C1807" s="84"/>
      <c r="D1807" s="84"/>
      <c r="E1807" s="84"/>
      <c r="F1807" s="84"/>
      <c r="G1807" s="84"/>
      <c r="H1807" s="84"/>
      <c r="I1807" s="84"/>
      <c r="J1807" s="84"/>
      <c r="K1807" s="550"/>
    </row>
    <row r="1808" spans="1:11" ht="15" customHeight="1">
      <c r="A1808" s="84"/>
      <c r="B1808" s="84"/>
      <c r="C1808" s="84"/>
      <c r="D1808" s="84"/>
      <c r="E1808" s="84"/>
      <c r="F1808" s="84"/>
      <c r="G1808" s="84"/>
      <c r="H1808" s="84"/>
      <c r="I1808" s="84"/>
      <c r="J1808" s="84"/>
      <c r="K1808" s="550"/>
    </row>
    <row r="1809" spans="1:11" ht="15" customHeight="1">
      <c r="A1809" s="84"/>
      <c r="B1809" s="84"/>
      <c r="C1809" s="84"/>
      <c r="D1809" s="84"/>
      <c r="E1809" s="84"/>
      <c r="F1809" s="84"/>
      <c r="G1809" s="84"/>
      <c r="H1809" s="84"/>
      <c r="I1809" s="84"/>
      <c r="J1809" s="84"/>
      <c r="K1809" s="550"/>
    </row>
    <row r="1810" spans="1:11" ht="15" customHeight="1">
      <c r="A1810" s="84"/>
      <c r="B1810" s="84"/>
      <c r="C1810" s="84"/>
      <c r="D1810" s="84"/>
      <c r="E1810" s="84"/>
      <c r="F1810" s="84"/>
      <c r="G1810" s="84"/>
      <c r="H1810" s="84"/>
      <c r="I1810" s="84"/>
      <c r="J1810" s="84"/>
      <c r="K1810" s="550"/>
    </row>
    <row r="1811" spans="1:11" ht="15" customHeight="1">
      <c r="A1811" s="84"/>
      <c r="B1811" s="84"/>
      <c r="C1811" s="84"/>
      <c r="D1811" s="84"/>
      <c r="E1811" s="84"/>
      <c r="F1811" s="84"/>
      <c r="G1811" s="84"/>
      <c r="H1811" s="84"/>
      <c r="I1811" s="84"/>
      <c r="J1811" s="84"/>
      <c r="K1811" s="550"/>
    </row>
    <row r="1812" spans="1:11" ht="15" customHeight="1">
      <c r="A1812" s="84"/>
      <c r="B1812" s="84"/>
      <c r="C1812" s="84"/>
      <c r="D1812" s="84"/>
      <c r="E1812" s="84"/>
      <c r="F1812" s="84"/>
      <c r="G1812" s="84"/>
      <c r="H1812" s="84"/>
      <c r="I1812" s="84"/>
      <c r="J1812" s="84"/>
      <c r="K1812" s="550"/>
    </row>
    <row r="1813" spans="1:11" ht="15" customHeight="1">
      <c r="A1813" s="84"/>
      <c r="B1813" s="84"/>
      <c r="C1813" s="84"/>
      <c r="D1813" s="84"/>
      <c r="E1813" s="84"/>
      <c r="F1813" s="84"/>
      <c r="G1813" s="84"/>
      <c r="H1813" s="84"/>
      <c r="I1813" s="84"/>
      <c r="J1813" s="84"/>
      <c r="K1813" s="550"/>
    </row>
    <row r="1814" spans="1:11" ht="15" customHeight="1">
      <c r="A1814" s="84"/>
      <c r="B1814" s="84"/>
      <c r="C1814" s="84"/>
      <c r="D1814" s="84"/>
      <c r="E1814" s="84"/>
      <c r="F1814" s="84"/>
      <c r="G1814" s="84"/>
      <c r="H1814" s="84"/>
      <c r="I1814" s="84"/>
      <c r="J1814" s="84"/>
      <c r="K1814" s="550"/>
    </row>
    <row r="1815" spans="1:11" ht="15" customHeight="1">
      <c r="A1815" s="84"/>
      <c r="B1815" s="84"/>
      <c r="C1815" s="84"/>
      <c r="D1815" s="84"/>
      <c r="E1815" s="84"/>
      <c r="F1815" s="84"/>
      <c r="G1815" s="84"/>
      <c r="H1815" s="84"/>
      <c r="I1815" s="84"/>
      <c r="J1815" s="84"/>
      <c r="K1815" s="550"/>
    </row>
    <row r="1816" spans="1:11" ht="15" customHeight="1">
      <c r="A1816" s="84"/>
      <c r="B1816" s="84"/>
      <c r="C1816" s="84"/>
      <c r="D1816" s="84"/>
      <c r="E1816" s="84"/>
      <c r="F1816" s="84"/>
      <c r="G1816" s="84"/>
      <c r="H1816" s="84"/>
      <c r="I1816" s="84"/>
      <c r="J1816" s="84"/>
      <c r="K1816" s="550"/>
    </row>
    <row r="1817" spans="1:11" ht="15" customHeight="1">
      <c r="A1817" s="84"/>
      <c r="B1817" s="84"/>
      <c r="C1817" s="84"/>
      <c r="D1817" s="84"/>
      <c r="E1817" s="84"/>
      <c r="F1817" s="84"/>
      <c r="G1817" s="84"/>
      <c r="H1817" s="84"/>
      <c r="I1817" s="84"/>
      <c r="J1817" s="84"/>
      <c r="K1817" s="550"/>
    </row>
    <row r="1818" spans="1:11" ht="15" customHeight="1">
      <c r="A1818" s="84"/>
      <c r="B1818" s="84"/>
      <c r="C1818" s="84"/>
      <c r="D1818" s="84"/>
      <c r="E1818" s="84"/>
      <c r="F1818" s="84"/>
      <c r="G1818" s="84"/>
      <c r="H1818" s="84"/>
      <c r="I1818" s="84"/>
      <c r="J1818" s="84"/>
      <c r="K1818" s="550"/>
    </row>
    <row r="1819" spans="1:11" ht="15" customHeight="1">
      <c r="A1819" s="84"/>
      <c r="B1819" s="84"/>
      <c r="C1819" s="84"/>
      <c r="D1819" s="84"/>
      <c r="E1819" s="84"/>
      <c r="F1819" s="84"/>
      <c r="G1819" s="84"/>
      <c r="H1819" s="84"/>
      <c r="I1819" s="84"/>
      <c r="J1819" s="84"/>
      <c r="K1819" s="550"/>
    </row>
    <row r="1820" spans="1:11" ht="15" customHeight="1">
      <c r="A1820" s="84"/>
      <c r="B1820" s="84"/>
      <c r="C1820" s="84"/>
      <c r="D1820" s="84"/>
      <c r="E1820" s="84"/>
      <c r="F1820" s="84"/>
      <c r="G1820" s="84"/>
      <c r="H1820" s="84"/>
      <c r="I1820" s="84"/>
      <c r="J1820" s="84"/>
      <c r="K1820" s="550"/>
    </row>
    <row r="1821" spans="1:11" ht="15" customHeight="1">
      <c r="A1821" s="84"/>
      <c r="B1821" s="84"/>
      <c r="C1821" s="84"/>
      <c r="D1821" s="84"/>
      <c r="E1821" s="84"/>
      <c r="F1821" s="84"/>
      <c r="G1821" s="84"/>
      <c r="H1821" s="84"/>
      <c r="I1821" s="84"/>
      <c r="J1821" s="84"/>
      <c r="K1821" s="550"/>
    </row>
    <row r="1822" spans="1:11" ht="15" customHeight="1">
      <c r="A1822" s="84"/>
      <c r="B1822" s="84"/>
      <c r="C1822" s="84"/>
      <c r="D1822" s="84"/>
      <c r="E1822" s="84"/>
      <c r="F1822" s="84"/>
      <c r="G1822" s="84"/>
      <c r="H1822" s="84"/>
      <c r="I1822" s="84"/>
      <c r="J1822" s="84"/>
      <c r="K1822" s="550"/>
    </row>
    <row r="1823" spans="1:11" ht="15" customHeight="1">
      <c r="A1823" s="84"/>
      <c r="B1823" s="84"/>
      <c r="C1823" s="84"/>
      <c r="D1823" s="84"/>
      <c r="E1823" s="84"/>
      <c r="F1823" s="84"/>
      <c r="G1823" s="84"/>
      <c r="H1823" s="84"/>
      <c r="I1823" s="84"/>
      <c r="J1823" s="84"/>
      <c r="K1823" s="550"/>
    </row>
    <row r="1824" spans="1:11" ht="15" customHeight="1">
      <c r="A1824" s="84"/>
      <c r="B1824" s="84"/>
      <c r="C1824" s="84"/>
      <c r="D1824" s="84"/>
      <c r="E1824" s="84"/>
      <c r="F1824" s="84"/>
      <c r="G1824" s="84"/>
      <c r="H1824" s="84"/>
      <c r="I1824" s="84"/>
      <c r="J1824" s="84"/>
      <c r="K1824" s="550"/>
    </row>
    <row r="1825" spans="1:11" ht="15" customHeight="1">
      <c r="A1825" s="84"/>
      <c r="B1825" s="84"/>
      <c r="C1825" s="84"/>
      <c r="D1825" s="84"/>
      <c r="E1825" s="84"/>
      <c r="F1825" s="84"/>
      <c r="G1825" s="84"/>
      <c r="H1825" s="84"/>
      <c r="I1825" s="84"/>
      <c r="J1825" s="84"/>
      <c r="K1825" s="550"/>
    </row>
    <row r="1826" spans="1:11" ht="15" customHeight="1">
      <c r="A1826" s="84"/>
      <c r="B1826" s="84"/>
      <c r="C1826" s="84"/>
      <c r="D1826" s="84"/>
      <c r="E1826" s="84"/>
      <c r="F1826" s="84"/>
      <c r="G1826" s="84"/>
      <c r="H1826" s="84"/>
      <c r="I1826" s="84"/>
      <c r="J1826" s="84"/>
      <c r="K1826" s="550"/>
    </row>
    <row r="1827" spans="1:11" ht="15" customHeight="1">
      <c r="A1827" s="84"/>
      <c r="B1827" s="84"/>
      <c r="C1827" s="84"/>
      <c r="D1827" s="84"/>
      <c r="E1827" s="84"/>
      <c r="F1827" s="84"/>
      <c r="G1827" s="84"/>
      <c r="H1827" s="84"/>
      <c r="I1827" s="84"/>
      <c r="J1827" s="84"/>
      <c r="K1827" s="550"/>
    </row>
    <row r="1828" spans="1:11" ht="15" customHeight="1">
      <c r="A1828" s="84"/>
      <c r="B1828" s="84"/>
      <c r="C1828" s="84"/>
      <c r="D1828" s="84"/>
      <c r="E1828" s="84"/>
      <c r="F1828" s="84"/>
      <c r="G1828" s="84"/>
      <c r="H1828" s="84"/>
      <c r="I1828" s="84"/>
      <c r="J1828" s="84"/>
      <c r="K1828" s="550"/>
    </row>
    <row r="1829" spans="1:11" ht="15" customHeight="1">
      <c r="A1829" s="84"/>
      <c r="B1829" s="84"/>
      <c r="C1829" s="84"/>
      <c r="D1829" s="84"/>
      <c r="E1829" s="84"/>
      <c r="F1829" s="84"/>
      <c r="G1829" s="84"/>
      <c r="H1829" s="84"/>
      <c r="I1829" s="84"/>
      <c r="J1829" s="84"/>
      <c r="K1829" s="550"/>
    </row>
    <row r="1830" spans="1:11" ht="15" customHeight="1">
      <c r="A1830" s="84"/>
      <c r="B1830" s="84"/>
      <c r="C1830" s="84"/>
      <c r="D1830" s="84"/>
      <c r="E1830" s="84"/>
      <c r="F1830" s="84"/>
      <c r="G1830" s="84"/>
      <c r="H1830" s="84"/>
      <c r="I1830" s="84"/>
      <c r="J1830" s="84"/>
      <c r="K1830" s="550"/>
    </row>
    <row r="1831" spans="1:11" ht="15" customHeight="1">
      <c r="A1831" s="84"/>
      <c r="B1831" s="84"/>
      <c r="C1831" s="84"/>
      <c r="D1831" s="84"/>
      <c r="E1831" s="84"/>
      <c r="F1831" s="84"/>
      <c r="G1831" s="84"/>
      <c r="H1831" s="84"/>
      <c r="I1831" s="84"/>
      <c r="J1831" s="84"/>
      <c r="K1831" s="550"/>
    </row>
    <row r="1832" spans="1:11" ht="15" customHeight="1">
      <c r="A1832" s="84"/>
      <c r="B1832" s="84"/>
      <c r="C1832" s="84"/>
      <c r="D1832" s="84"/>
      <c r="E1832" s="84"/>
      <c r="F1832" s="84"/>
      <c r="G1832" s="84"/>
      <c r="H1832" s="84"/>
      <c r="I1832" s="84"/>
      <c r="J1832" s="84"/>
      <c r="K1832" s="550"/>
    </row>
    <row r="1833" spans="1:11" ht="15" customHeight="1">
      <c r="A1833" s="84"/>
      <c r="B1833" s="84"/>
      <c r="C1833" s="84"/>
      <c r="D1833" s="84"/>
      <c r="E1833" s="84"/>
      <c r="F1833" s="84"/>
      <c r="G1833" s="84"/>
      <c r="H1833" s="84"/>
      <c r="I1833" s="84"/>
      <c r="J1833" s="84"/>
      <c r="K1833" s="550"/>
    </row>
    <row r="1834" spans="1:11" ht="15" customHeight="1">
      <c r="A1834" s="84"/>
      <c r="B1834" s="84"/>
      <c r="C1834" s="84"/>
      <c r="D1834" s="84"/>
      <c r="E1834" s="84"/>
      <c r="F1834" s="84"/>
      <c r="G1834" s="84"/>
      <c r="H1834" s="84"/>
      <c r="I1834" s="84"/>
      <c r="J1834" s="84"/>
      <c r="K1834" s="550"/>
    </row>
    <row r="1835" spans="1:11" ht="15" customHeight="1">
      <c r="A1835" s="84"/>
      <c r="B1835" s="84"/>
      <c r="C1835" s="84"/>
      <c r="D1835" s="84"/>
      <c r="E1835" s="84"/>
      <c r="F1835" s="84"/>
      <c r="G1835" s="84"/>
      <c r="H1835" s="84"/>
      <c r="I1835" s="84"/>
      <c r="J1835" s="84"/>
      <c r="K1835" s="550"/>
    </row>
    <row r="1836" spans="1:11" ht="15" customHeight="1">
      <c r="A1836" s="84"/>
      <c r="B1836" s="84"/>
      <c r="C1836" s="84"/>
      <c r="D1836" s="84"/>
      <c r="E1836" s="84"/>
      <c r="F1836" s="84"/>
      <c r="G1836" s="84"/>
      <c r="H1836" s="84"/>
      <c r="I1836" s="84"/>
      <c r="J1836" s="84"/>
      <c r="K1836" s="550"/>
    </row>
    <row r="1837" spans="1:11" ht="15" customHeight="1">
      <c r="A1837" s="84"/>
      <c r="B1837" s="84"/>
      <c r="C1837" s="84"/>
      <c r="D1837" s="84"/>
      <c r="E1837" s="84"/>
      <c r="F1837" s="84"/>
      <c r="G1837" s="84"/>
      <c r="H1837" s="84"/>
      <c r="I1837" s="84"/>
      <c r="J1837" s="84"/>
      <c r="K1837" s="550"/>
    </row>
    <row r="1838" spans="1:11" ht="15" customHeight="1">
      <c r="A1838" s="84"/>
      <c r="B1838" s="84"/>
      <c r="C1838" s="84"/>
      <c r="D1838" s="84"/>
      <c r="E1838" s="84"/>
      <c r="F1838" s="84"/>
      <c r="G1838" s="84"/>
      <c r="H1838" s="84"/>
      <c r="I1838" s="84"/>
      <c r="J1838" s="84"/>
      <c r="K1838" s="550"/>
    </row>
    <row r="1839" spans="1:11" ht="15" customHeight="1">
      <c r="A1839" s="84"/>
      <c r="B1839" s="84"/>
      <c r="C1839" s="84"/>
      <c r="D1839" s="84"/>
      <c r="E1839" s="84"/>
      <c r="F1839" s="84"/>
      <c r="G1839" s="84"/>
      <c r="H1839" s="84"/>
      <c r="I1839" s="84"/>
      <c r="J1839" s="84"/>
      <c r="K1839" s="550"/>
    </row>
    <row r="1840" spans="1:11" ht="15" customHeight="1">
      <c r="A1840" s="84"/>
      <c r="B1840" s="84"/>
      <c r="C1840" s="84"/>
      <c r="D1840" s="84"/>
      <c r="E1840" s="84"/>
      <c r="F1840" s="84"/>
      <c r="G1840" s="84"/>
      <c r="H1840" s="84"/>
      <c r="I1840" s="84"/>
      <c r="J1840" s="84"/>
      <c r="K1840" s="550"/>
    </row>
    <row r="1841" spans="1:11" ht="15" customHeight="1">
      <c r="A1841" s="84"/>
      <c r="B1841" s="84"/>
      <c r="C1841" s="84"/>
      <c r="D1841" s="84"/>
      <c r="E1841" s="84"/>
      <c r="F1841" s="84"/>
      <c r="G1841" s="84"/>
      <c r="H1841" s="84"/>
      <c r="I1841" s="84"/>
      <c r="J1841" s="84"/>
      <c r="K1841" s="550"/>
    </row>
    <row r="1842" spans="1:11" ht="15" customHeight="1">
      <c r="A1842" s="84"/>
      <c r="B1842" s="84"/>
      <c r="C1842" s="84"/>
      <c r="D1842" s="84"/>
      <c r="E1842" s="84"/>
      <c r="F1842" s="84"/>
      <c r="G1842" s="84"/>
      <c r="H1842" s="84"/>
      <c r="I1842" s="84"/>
      <c r="J1842" s="84"/>
      <c r="K1842" s="550"/>
    </row>
    <row r="1843" spans="1:11" ht="15" customHeight="1">
      <c r="A1843" s="84"/>
      <c r="B1843" s="84"/>
      <c r="C1843" s="84"/>
      <c r="D1843" s="84"/>
      <c r="E1843" s="84"/>
      <c r="F1843" s="84"/>
      <c r="G1843" s="84"/>
      <c r="H1843" s="84"/>
      <c r="I1843" s="84"/>
      <c r="J1843" s="84"/>
      <c r="K1843" s="550"/>
    </row>
    <row r="1844" spans="1:11" ht="15" customHeight="1">
      <c r="A1844" s="84"/>
      <c r="B1844" s="84"/>
      <c r="C1844" s="84"/>
      <c r="D1844" s="84"/>
      <c r="E1844" s="84"/>
      <c r="F1844" s="84"/>
      <c r="G1844" s="84"/>
      <c r="H1844" s="84"/>
      <c r="I1844" s="84"/>
      <c r="J1844" s="84"/>
      <c r="K1844" s="550"/>
    </row>
    <row r="1845" spans="1:11" ht="15" customHeight="1">
      <c r="A1845" s="84"/>
      <c r="B1845" s="84"/>
      <c r="C1845" s="84"/>
      <c r="D1845" s="84"/>
      <c r="E1845" s="84"/>
      <c r="F1845" s="84"/>
      <c r="G1845" s="84"/>
      <c r="H1845" s="84"/>
      <c r="I1845" s="84"/>
      <c r="J1845" s="84"/>
      <c r="K1845" s="550"/>
    </row>
    <row r="1846" spans="1:11" ht="15" customHeight="1">
      <c r="A1846" s="84"/>
      <c r="B1846" s="84"/>
      <c r="C1846" s="84"/>
      <c r="D1846" s="84"/>
      <c r="E1846" s="84"/>
      <c r="F1846" s="84"/>
      <c r="G1846" s="84"/>
      <c r="H1846" s="84"/>
      <c r="I1846" s="84"/>
      <c r="J1846" s="84"/>
      <c r="K1846" s="550"/>
    </row>
    <row r="1847" spans="1:11" ht="15" customHeight="1">
      <c r="A1847" s="84"/>
      <c r="B1847" s="84"/>
      <c r="C1847" s="84"/>
      <c r="D1847" s="84"/>
      <c r="E1847" s="84"/>
      <c r="F1847" s="84"/>
      <c r="G1847" s="84"/>
      <c r="H1847" s="84"/>
      <c r="I1847" s="84"/>
      <c r="J1847" s="84"/>
      <c r="K1847" s="550"/>
    </row>
    <row r="1848" spans="1:11" ht="15" customHeight="1">
      <c r="A1848" s="84"/>
      <c r="B1848" s="84"/>
      <c r="C1848" s="84"/>
      <c r="D1848" s="84"/>
      <c r="E1848" s="84"/>
      <c r="F1848" s="84"/>
      <c r="G1848" s="84"/>
      <c r="H1848" s="84"/>
      <c r="I1848" s="84"/>
      <c r="J1848" s="84"/>
      <c r="K1848" s="550"/>
    </row>
    <row r="1849" spans="1:11" ht="15" customHeight="1">
      <c r="A1849" s="84"/>
      <c r="B1849" s="84"/>
      <c r="C1849" s="84"/>
      <c r="D1849" s="84"/>
      <c r="E1849" s="84"/>
      <c r="F1849" s="84"/>
      <c r="G1849" s="84"/>
      <c r="H1849" s="84"/>
      <c r="I1849" s="84"/>
      <c r="J1849" s="84"/>
      <c r="K1849" s="550"/>
    </row>
    <row r="1850" spans="1:11" ht="15" customHeight="1">
      <c r="A1850" s="84"/>
      <c r="B1850" s="84"/>
      <c r="C1850" s="84"/>
      <c r="D1850" s="84"/>
      <c r="E1850" s="84"/>
      <c r="F1850" s="84"/>
      <c r="G1850" s="84"/>
      <c r="H1850" s="84"/>
      <c r="I1850" s="84"/>
      <c r="J1850" s="84"/>
      <c r="K1850" s="550"/>
    </row>
    <row r="1851" spans="1:11" ht="15" customHeight="1">
      <c r="A1851" s="84"/>
      <c r="B1851" s="84"/>
      <c r="C1851" s="84"/>
      <c r="D1851" s="84"/>
      <c r="E1851" s="84"/>
      <c r="F1851" s="84"/>
      <c r="G1851" s="84"/>
      <c r="H1851" s="84"/>
      <c r="I1851" s="84"/>
      <c r="J1851" s="84"/>
      <c r="K1851" s="550"/>
    </row>
    <row r="1852" spans="1:11" ht="15" customHeight="1">
      <c r="A1852" s="84"/>
      <c r="B1852" s="84"/>
      <c r="C1852" s="84"/>
      <c r="D1852" s="84"/>
      <c r="E1852" s="84"/>
      <c r="F1852" s="84"/>
      <c r="G1852" s="84"/>
      <c r="H1852" s="84"/>
      <c r="I1852" s="84"/>
      <c r="J1852" s="84"/>
      <c r="K1852" s="550"/>
    </row>
    <row r="1853" spans="1:11" ht="15" customHeight="1">
      <c r="A1853" s="84"/>
      <c r="B1853" s="84"/>
      <c r="C1853" s="84"/>
      <c r="D1853" s="84"/>
      <c r="E1853" s="84"/>
      <c r="F1853" s="84"/>
      <c r="G1853" s="84"/>
      <c r="H1853" s="84"/>
      <c r="I1853" s="84"/>
      <c r="J1853" s="84"/>
      <c r="K1853" s="550"/>
    </row>
    <row r="1854" spans="1:11" ht="15" customHeight="1">
      <c r="A1854" s="84"/>
      <c r="B1854" s="84"/>
      <c r="C1854" s="84"/>
      <c r="D1854" s="84"/>
      <c r="E1854" s="84"/>
      <c r="F1854" s="84"/>
      <c r="G1854" s="84"/>
      <c r="H1854" s="84"/>
      <c r="I1854" s="84"/>
      <c r="J1854" s="84"/>
      <c r="K1854" s="550"/>
    </row>
    <row r="1855" spans="1:11" ht="15" customHeight="1">
      <c r="A1855" s="84"/>
      <c r="B1855" s="84"/>
      <c r="C1855" s="84"/>
      <c r="D1855" s="84"/>
      <c r="E1855" s="84"/>
      <c r="F1855" s="84"/>
      <c r="G1855" s="84"/>
      <c r="H1855" s="84"/>
      <c r="I1855" s="84"/>
      <c r="J1855" s="84"/>
      <c r="K1855" s="550"/>
    </row>
    <row r="1856" spans="1:11" ht="15" customHeight="1">
      <c r="A1856" s="84"/>
      <c r="B1856" s="84"/>
      <c r="C1856" s="84"/>
      <c r="D1856" s="84"/>
      <c r="E1856" s="84"/>
      <c r="F1856" s="84"/>
      <c r="G1856" s="84"/>
      <c r="H1856" s="84"/>
      <c r="I1856" s="84"/>
      <c r="J1856" s="84"/>
      <c r="K1856" s="550"/>
    </row>
    <row r="1857" spans="1:11" ht="15" customHeight="1">
      <c r="A1857" s="84"/>
      <c r="B1857" s="84"/>
      <c r="C1857" s="84"/>
      <c r="D1857" s="84"/>
      <c r="E1857" s="84"/>
      <c r="F1857" s="84"/>
      <c r="G1857" s="84"/>
      <c r="H1857" s="84"/>
      <c r="I1857" s="84"/>
      <c r="J1857" s="84"/>
      <c r="K1857" s="550"/>
    </row>
    <row r="1858" spans="1:11" ht="15" customHeight="1">
      <c r="A1858" s="84"/>
      <c r="B1858" s="84"/>
      <c r="C1858" s="84"/>
      <c r="D1858" s="84"/>
      <c r="E1858" s="84"/>
      <c r="F1858" s="84"/>
      <c r="G1858" s="84"/>
      <c r="H1858" s="84"/>
      <c r="I1858" s="84"/>
      <c r="J1858" s="84"/>
      <c r="K1858" s="550"/>
    </row>
    <row r="1859" spans="1:11" ht="15" customHeight="1">
      <c r="A1859" s="84"/>
      <c r="B1859" s="84"/>
      <c r="C1859" s="84"/>
      <c r="D1859" s="84"/>
      <c r="E1859" s="84"/>
      <c r="F1859" s="84"/>
      <c r="G1859" s="84"/>
      <c r="H1859" s="84"/>
      <c r="I1859" s="84"/>
      <c r="J1859" s="84"/>
      <c r="K1859" s="550"/>
    </row>
    <row r="1860" spans="1:11" ht="15" customHeight="1">
      <c r="A1860" s="84"/>
      <c r="B1860" s="84"/>
      <c r="C1860" s="84"/>
      <c r="D1860" s="84"/>
      <c r="E1860" s="84"/>
      <c r="F1860" s="84"/>
      <c r="G1860" s="84"/>
      <c r="H1860" s="84"/>
      <c r="I1860" s="84"/>
      <c r="J1860" s="84"/>
      <c r="K1860" s="550"/>
    </row>
    <row r="1861" spans="1:11" ht="15" customHeight="1">
      <c r="A1861" s="84"/>
      <c r="B1861" s="84"/>
      <c r="C1861" s="84"/>
      <c r="D1861" s="84"/>
      <c r="E1861" s="84"/>
      <c r="F1861" s="84"/>
      <c r="G1861" s="84"/>
      <c r="H1861" s="84"/>
      <c r="I1861" s="84"/>
      <c r="J1861" s="84"/>
      <c r="K1861" s="550"/>
    </row>
    <row r="1862" spans="1:11" ht="15" customHeight="1">
      <c r="A1862" s="84"/>
      <c r="B1862" s="84"/>
      <c r="C1862" s="84"/>
      <c r="D1862" s="84"/>
      <c r="E1862" s="84"/>
      <c r="F1862" s="84"/>
      <c r="G1862" s="84"/>
      <c r="H1862" s="84"/>
      <c r="I1862" s="84"/>
      <c r="J1862" s="84"/>
      <c r="K1862" s="550"/>
    </row>
    <row r="1863" spans="1:11" ht="15" customHeight="1">
      <c r="A1863" s="84"/>
      <c r="B1863" s="84"/>
      <c r="C1863" s="84"/>
      <c r="D1863" s="84"/>
      <c r="E1863" s="84"/>
      <c r="F1863" s="84"/>
      <c r="G1863" s="84"/>
      <c r="H1863" s="84"/>
      <c r="I1863" s="84"/>
      <c r="J1863" s="84"/>
      <c r="K1863" s="550"/>
    </row>
    <row r="1864" spans="1:11" ht="15" customHeight="1">
      <c r="A1864" s="84"/>
      <c r="B1864" s="84"/>
      <c r="C1864" s="84"/>
      <c r="D1864" s="84"/>
      <c r="E1864" s="84"/>
      <c r="F1864" s="84"/>
      <c r="G1864" s="84"/>
      <c r="H1864" s="84"/>
      <c r="I1864" s="84"/>
      <c r="J1864" s="84"/>
      <c r="K1864" s="550"/>
    </row>
    <row r="1865" spans="1:11" ht="15" customHeight="1">
      <c r="A1865" s="84"/>
      <c r="B1865" s="84"/>
      <c r="C1865" s="84"/>
      <c r="D1865" s="84"/>
      <c r="E1865" s="84"/>
      <c r="F1865" s="84"/>
      <c r="G1865" s="84"/>
      <c r="H1865" s="84"/>
      <c r="I1865" s="84"/>
      <c r="J1865" s="84"/>
      <c r="K1865" s="550"/>
    </row>
    <row r="1866" spans="1:11" ht="15" customHeight="1">
      <c r="A1866" s="84"/>
      <c r="B1866" s="84"/>
      <c r="C1866" s="84"/>
      <c r="D1866" s="84"/>
      <c r="E1866" s="84"/>
      <c r="F1866" s="84"/>
      <c r="G1866" s="84"/>
      <c r="H1866" s="84"/>
      <c r="I1866" s="84"/>
      <c r="J1866" s="84"/>
      <c r="K1866" s="550"/>
    </row>
    <row r="1867" spans="1:11" ht="15" customHeight="1">
      <c r="A1867" s="84"/>
      <c r="B1867" s="84"/>
      <c r="C1867" s="84"/>
      <c r="D1867" s="84"/>
      <c r="E1867" s="84"/>
      <c r="F1867" s="84"/>
      <c r="G1867" s="84"/>
      <c r="H1867" s="84"/>
      <c r="I1867" s="84"/>
      <c r="J1867" s="84"/>
      <c r="K1867" s="550"/>
    </row>
    <row r="1868" spans="1:11" ht="15" customHeight="1">
      <c r="A1868" s="84"/>
      <c r="B1868" s="84"/>
      <c r="C1868" s="84"/>
      <c r="D1868" s="84"/>
      <c r="E1868" s="84"/>
      <c r="F1868" s="84"/>
      <c r="G1868" s="84"/>
      <c r="H1868" s="84"/>
      <c r="I1868" s="84"/>
      <c r="J1868" s="84"/>
      <c r="K1868" s="550"/>
    </row>
    <row r="1869" spans="1:11" ht="15" customHeight="1">
      <c r="A1869" s="84"/>
      <c r="B1869" s="84"/>
      <c r="C1869" s="84"/>
      <c r="D1869" s="84"/>
      <c r="E1869" s="84"/>
      <c r="F1869" s="84"/>
      <c r="G1869" s="84"/>
      <c r="H1869" s="84"/>
      <c r="I1869" s="84"/>
      <c r="J1869" s="84"/>
      <c r="K1869" s="550"/>
    </row>
    <row r="1870" spans="1:11" ht="15" customHeight="1">
      <c r="A1870" s="84"/>
      <c r="B1870" s="84"/>
      <c r="C1870" s="84"/>
      <c r="D1870" s="84"/>
      <c r="E1870" s="84"/>
      <c r="F1870" s="84"/>
      <c r="G1870" s="84"/>
      <c r="H1870" s="84"/>
      <c r="I1870" s="84"/>
      <c r="J1870" s="84"/>
      <c r="K1870" s="550"/>
    </row>
    <row r="1871" spans="1:11" ht="15" customHeight="1">
      <c r="A1871" s="84"/>
      <c r="B1871" s="84"/>
      <c r="C1871" s="84"/>
      <c r="D1871" s="84"/>
      <c r="E1871" s="84"/>
      <c r="F1871" s="84"/>
      <c r="G1871" s="84"/>
      <c r="H1871" s="84"/>
      <c r="I1871" s="84"/>
      <c r="J1871" s="84"/>
      <c r="K1871" s="550"/>
    </row>
    <row r="1872" spans="1:11" ht="15" customHeight="1">
      <c r="A1872" s="84"/>
      <c r="B1872" s="84"/>
      <c r="C1872" s="84"/>
      <c r="D1872" s="84"/>
      <c r="E1872" s="84"/>
      <c r="F1872" s="84"/>
      <c r="G1872" s="84"/>
      <c r="H1872" s="84"/>
      <c r="I1872" s="84"/>
      <c r="J1872" s="84"/>
      <c r="K1872" s="550"/>
    </row>
    <row r="1873" spans="1:11" ht="15" customHeight="1">
      <c r="A1873" s="84"/>
      <c r="B1873" s="84"/>
      <c r="C1873" s="84"/>
      <c r="D1873" s="84"/>
      <c r="E1873" s="84"/>
      <c r="F1873" s="84"/>
      <c r="G1873" s="84"/>
      <c r="H1873" s="84"/>
      <c r="I1873" s="84"/>
      <c r="J1873" s="84"/>
      <c r="K1873" s="550"/>
    </row>
    <row r="1874" spans="1:11" ht="15" customHeight="1">
      <c r="A1874" s="84"/>
      <c r="B1874" s="84"/>
      <c r="C1874" s="84"/>
      <c r="D1874" s="84"/>
      <c r="E1874" s="84"/>
      <c r="F1874" s="84"/>
      <c r="G1874" s="84"/>
      <c r="H1874" s="84"/>
      <c r="I1874" s="84"/>
      <c r="J1874" s="84"/>
      <c r="K1874" s="550"/>
    </row>
    <row r="1875" spans="1:11" ht="15" customHeight="1">
      <c r="A1875" s="84"/>
      <c r="B1875" s="84"/>
      <c r="C1875" s="84"/>
      <c r="D1875" s="84"/>
      <c r="E1875" s="84"/>
      <c r="F1875" s="84"/>
      <c r="G1875" s="84"/>
      <c r="H1875" s="84"/>
      <c r="I1875" s="84"/>
      <c r="J1875" s="84"/>
      <c r="K1875" s="550"/>
    </row>
    <row r="1876" spans="1:11" ht="15" customHeight="1">
      <c r="A1876" s="84"/>
      <c r="B1876" s="84"/>
      <c r="C1876" s="84"/>
      <c r="D1876" s="84"/>
      <c r="E1876" s="84"/>
      <c r="F1876" s="84"/>
      <c r="G1876" s="84"/>
      <c r="H1876" s="84"/>
      <c r="I1876" s="84"/>
      <c r="J1876" s="84"/>
      <c r="K1876" s="550"/>
    </row>
    <row r="1877" spans="1:11" ht="15" customHeight="1">
      <c r="A1877" s="84"/>
      <c r="B1877" s="84"/>
      <c r="C1877" s="84"/>
      <c r="D1877" s="84"/>
      <c r="E1877" s="84"/>
      <c r="F1877" s="84"/>
      <c r="G1877" s="84"/>
      <c r="H1877" s="84"/>
      <c r="I1877" s="84"/>
      <c r="J1877" s="84"/>
      <c r="K1877" s="550"/>
    </row>
    <row r="1878" spans="1:11" ht="15" customHeight="1">
      <c r="A1878" s="84"/>
      <c r="B1878" s="84"/>
      <c r="C1878" s="84"/>
      <c r="D1878" s="84"/>
      <c r="E1878" s="84"/>
      <c r="F1878" s="84"/>
      <c r="G1878" s="84"/>
      <c r="H1878" s="84"/>
      <c r="I1878" s="84"/>
      <c r="J1878" s="84"/>
      <c r="K1878" s="550"/>
    </row>
    <row r="1879" spans="1:11" ht="15" customHeight="1">
      <c r="A1879" s="84"/>
      <c r="B1879" s="84"/>
      <c r="C1879" s="84"/>
      <c r="D1879" s="84"/>
      <c r="E1879" s="84"/>
      <c r="F1879" s="84"/>
      <c r="G1879" s="84"/>
      <c r="H1879" s="84"/>
      <c r="I1879" s="84"/>
      <c r="J1879" s="84"/>
      <c r="K1879" s="550"/>
    </row>
    <row r="1880" spans="1:11" ht="15" customHeight="1">
      <c r="A1880" s="84"/>
      <c r="B1880" s="84"/>
      <c r="C1880" s="84"/>
      <c r="D1880" s="84"/>
      <c r="E1880" s="84"/>
      <c r="F1880" s="84"/>
      <c r="G1880" s="84"/>
      <c r="H1880" s="84"/>
      <c r="I1880" s="84"/>
      <c r="J1880" s="84"/>
      <c r="K1880" s="550"/>
    </row>
    <row r="1881" spans="1:11" ht="15" customHeight="1">
      <c r="A1881" s="84"/>
      <c r="B1881" s="84"/>
      <c r="C1881" s="84"/>
      <c r="D1881" s="84"/>
      <c r="E1881" s="84"/>
      <c r="F1881" s="84"/>
      <c r="G1881" s="84"/>
      <c r="H1881" s="84"/>
      <c r="I1881" s="84"/>
      <c r="J1881" s="84"/>
      <c r="K1881" s="550"/>
    </row>
    <row r="1882" spans="1:11" ht="15" customHeight="1">
      <c r="A1882" s="84"/>
      <c r="B1882" s="84"/>
      <c r="C1882" s="84"/>
      <c r="D1882" s="84"/>
      <c r="E1882" s="84"/>
      <c r="F1882" s="84"/>
      <c r="G1882" s="84"/>
      <c r="H1882" s="84"/>
      <c r="I1882" s="84"/>
      <c r="J1882" s="84"/>
      <c r="K1882" s="550"/>
    </row>
    <row r="1883" spans="1:11" ht="15" customHeight="1">
      <c r="A1883" s="84"/>
      <c r="B1883" s="84"/>
      <c r="C1883" s="84"/>
      <c r="D1883" s="84"/>
      <c r="E1883" s="84"/>
      <c r="F1883" s="84"/>
      <c r="G1883" s="84"/>
      <c r="H1883" s="84"/>
      <c r="I1883" s="84"/>
      <c r="J1883" s="84"/>
      <c r="K1883" s="550"/>
    </row>
    <row r="1884" spans="1:11" ht="15" customHeight="1">
      <c r="A1884" s="84"/>
      <c r="B1884" s="84"/>
      <c r="C1884" s="84"/>
      <c r="D1884" s="84"/>
      <c r="E1884" s="84"/>
      <c r="F1884" s="84"/>
      <c r="G1884" s="84"/>
      <c r="H1884" s="84"/>
      <c r="I1884" s="84"/>
      <c r="J1884" s="84"/>
      <c r="K1884" s="550"/>
    </row>
    <row r="1885" spans="1:11" ht="15" customHeight="1">
      <c r="A1885" s="84"/>
      <c r="B1885" s="84"/>
      <c r="C1885" s="84"/>
      <c r="D1885" s="84"/>
      <c r="E1885" s="84"/>
      <c r="F1885" s="84"/>
      <c r="G1885" s="84"/>
      <c r="H1885" s="84"/>
      <c r="I1885" s="84"/>
      <c r="J1885" s="84"/>
      <c r="K1885" s="550"/>
    </row>
    <row r="1886" spans="1:11" ht="15" customHeight="1">
      <c r="A1886" s="84"/>
      <c r="B1886" s="84"/>
      <c r="C1886" s="84"/>
      <c r="D1886" s="84"/>
      <c r="E1886" s="84"/>
      <c r="F1886" s="84"/>
      <c r="G1886" s="84"/>
      <c r="H1886" s="84"/>
      <c r="I1886" s="84"/>
      <c r="J1886" s="84"/>
      <c r="K1886" s="550"/>
    </row>
    <row r="1887" spans="1:11" ht="15" customHeight="1">
      <c r="A1887" s="84"/>
      <c r="B1887" s="84"/>
      <c r="C1887" s="84"/>
      <c r="D1887" s="84"/>
      <c r="E1887" s="84"/>
      <c r="F1887" s="84"/>
      <c r="G1887" s="84"/>
      <c r="H1887" s="84"/>
      <c r="I1887" s="84"/>
      <c r="J1887" s="84"/>
      <c r="K1887" s="550"/>
    </row>
    <row r="1888" spans="1:11" ht="15" customHeight="1">
      <c r="A1888" s="84"/>
      <c r="B1888" s="84"/>
      <c r="C1888" s="84"/>
      <c r="D1888" s="84"/>
      <c r="E1888" s="84"/>
      <c r="F1888" s="84"/>
      <c r="G1888" s="84"/>
      <c r="H1888" s="84"/>
      <c r="I1888" s="84"/>
      <c r="J1888" s="84"/>
      <c r="K1888" s="550"/>
    </row>
    <row r="1889" spans="1:11" ht="15" customHeight="1">
      <c r="A1889" s="84"/>
      <c r="B1889" s="84"/>
      <c r="C1889" s="84"/>
      <c r="D1889" s="84"/>
      <c r="E1889" s="84"/>
      <c r="F1889" s="84"/>
      <c r="G1889" s="84"/>
      <c r="H1889" s="84"/>
      <c r="I1889" s="84"/>
      <c r="J1889" s="84"/>
      <c r="K1889" s="550"/>
    </row>
    <row r="1890" spans="1:11" ht="15" customHeight="1">
      <c r="A1890" s="84"/>
      <c r="B1890" s="84"/>
      <c r="C1890" s="84"/>
      <c r="D1890" s="84"/>
      <c r="E1890" s="84"/>
      <c r="F1890" s="84"/>
      <c r="G1890" s="84"/>
      <c r="H1890" s="84"/>
      <c r="I1890" s="84"/>
      <c r="J1890" s="84"/>
      <c r="K1890" s="550"/>
    </row>
    <row r="1891" spans="1:11" ht="15" customHeight="1">
      <c r="A1891" s="84"/>
      <c r="B1891" s="84"/>
      <c r="C1891" s="84"/>
      <c r="D1891" s="84"/>
      <c r="E1891" s="84"/>
      <c r="F1891" s="84"/>
      <c r="G1891" s="84"/>
      <c r="H1891" s="84"/>
      <c r="I1891" s="84"/>
      <c r="J1891" s="84"/>
      <c r="K1891" s="550"/>
    </row>
    <row r="1892" spans="1:11" ht="15" customHeight="1">
      <c r="A1892" s="84"/>
      <c r="B1892" s="84"/>
      <c r="C1892" s="84"/>
      <c r="D1892" s="84"/>
      <c r="E1892" s="84"/>
      <c r="F1892" s="84"/>
      <c r="G1892" s="84"/>
      <c r="H1892" s="84"/>
      <c r="I1892" s="84"/>
      <c r="J1892" s="84"/>
      <c r="K1892" s="550"/>
    </row>
    <row r="1893" spans="1:11" ht="15" customHeight="1">
      <c r="A1893" s="84"/>
      <c r="B1893" s="84"/>
      <c r="C1893" s="84"/>
      <c r="D1893" s="84"/>
      <c r="E1893" s="84"/>
      <c r="F1893" s="84"/>
      <c r="G1893" s="84"/>
      <c r="H1893" s="84"/>
      <c r="I1893" s="84"/>
      <c r="J1893" s="84"/>
      <c r="K1893" s="550"/>
    </row>
    <row r="1894" spans="1:11" ht="15" customHeight="1">
      <c r="A1894" s="84"/>
      <c r="B1894" s="84"/>
      <c r="C1894" s="84"/>
      <c r="D1894" s="84"/>
      <c r="E1894" s="84"/>
      <c r="F1894" s="84"/>
      <c r="G1894" s="84"/>
      <c r="H1894" s="84"/>
      <c r="I1894" s="84"/>
      <c r="J1894" s="84"/>
      <c r="K1894" s="550"/>
    </row>
    <row r="1895" spans="1:11" ht="15" customHeight="1">
      <c r="A1895" s="84"/>
      <c r="B1895" s="84"/>
      <c r="C1895" s="84"/>
      <c r="D1895" s="84"/>
      <c r="E1895" s="84"/>
      <c r="F1895" s="84"/>
      <c r="G1895" s="84"/>
      <c r="H1895" s="84"/>
      <c r="I1895" s="84"/>
      <c r="J1895" s="84"/>
      <c r="K1895" s="550"/>
    </row>
    <row r="1896" spans="1:11" ht="15" customHeight="1">
      <c r="A1896" s="84"/>
      <c r="B1896" s="84"/>
      <c r="C1896" s="84"/>
      <c r="D1896" s="84"/>
      <c r="E1896" s="84"/>
      <c r="F1896" s="84"/>
      <c r="G1896" s="84"/>
      <c r="H1896" s="84"/>
      <c r="I1896" s="84"/>
      <c r="J1896" s="84"/>
      <c r="K1896" s="550"/>
    </row>
    <row r="1897" spans="1:11" ht="15" customHeight="1">
      <c r="A1897" s="84"/>
      <c r="B1897" s="84"/>
      <c r="C1897" s="84"/>
      <c r="D1897" s="84"/>
      <c r="E1897" s="84"/>
      <c r="F1897" s="84"/>
      <c r="G1897" s="84"/>
      <c r="H1897" s="84"/>
      <c r="I1897" s="84"/>
      <c r="J1897" s="84"/>
      <c r="K1897" s="550"/>
    </row>
    <row r="1898" spans="1:11" ht="15" customHeight="1">
      <c r="A1898" s="84"/>
      <c r="B1898" s="84"/>
      <c r="C1898" s="84"/>
      <c r="D1898" s="84"/>
      <c r="E1898" s="84"/>
      <c r="F1898" s="84"/>
      <c r="G1898" s="84"/>
      <c r="H1898" s="84"/>
      <c r="I1898" s="84"/>
      <c r="J1898" s="84"/>
      <c r="K1898" s="550"/>
    </row>
    <row r="1899" spans="1:11" ht="15" customHeight="1">
      <c r="A1899" s="84"/>
      <c r="B1899" s="84"/>
      <c r="C1899" s="84"/>
      <c r="D1899" s="84"/>
      <c r="E1899" s="84"/>
      <c r="F1899" s="84"/>
      <c r="G1899" s="84"/>
      <c r="H1899" s="84"/>
      <c r="I1899" s="84"/>
      <c r="J1899" s="84"/>
      <c r="K1899" s="550"/>
    </row>
    <row r="1900" spans="1:11" ht="15" customHeight="1">
      <c r="A1900" s="84"/>
      <c r="B1900" s="84"/>
      <c r="C1900" s="84"/>
      <c r="D1900" s="84"/>
      <c r="E1900" s="84"/>
      <c r="F1900" s="84"/>
      <c r="G1900" s="84"/>
      <c r="H1900" s="84"/>
      <c r="I1900" s="84"/>
      <c r="J1900" s="84"/>
      <c r="K1900" s="550"/>
    </row>
    <row r="1901" spans="1:11" ht="15" customHeight="1">
      <c r="A1901" s="84"/>
      <c r="B1901" s="84"/>
      <c r="C1901" s="84"/>
      <c r="D1901" s="84"/>
      <c r="E1901" s="84"/>
      <c r="F1901" s="84"/>
      <c r="G1901" s="84"/>
      <c r="H1901" s="84"/>
      <c r="I1901" s="84"/>
      <c r="J1901" s="84"/>
      <c r="K1901" s="550"/>
    </row>
    <row r="1902" spans="1:11" ht="15" customHeight="1">
      <c r="A1902" s="84"/>
      <c r="B1902" s="84"/>
      <c r="C1902" s="84"/>
      <c r="D1902" s="84"/>
      <c r="E1902" s="84"/>
      <c r="F1902" s="84"/>
      <c r="G1902" s="84"/>
      <c r="H1902" s="84"/>
      <c r="I1902" s="84"/>
      <c r="J1902" s="84"/>
      <c r="K1902" s="550"/>
    </row>
    <row r="1903" spans="1:11" ht="15" customHeight="1">
      <c r="A1903" s="84"/>
      <c r="B1903" s="84"/>
      <c r="C1903" s="84"/>
      <c r="D1903" s="84"/>
      <c r="E1903" s="84"/>
      <c r="F1903" s="84"/>
      <c r="G1903" s="84"/>
      <c r="H1903" s="84"/>
      <c r="I1903" s="84"/>
      <c r="J1903" s="84"/>
      <c r="K1903" s="550"/>
    </row>
    <row r="1904" spans="1:11" ht="15" customHeight="1">
      <c r="A1904" s="84"/>
      <c r="B1904" s="84"/>
      <c r="C1904" s="84"/>
      <c r="D1904" s="84"/>
      <c r="E1904" s="84"/>
      <c r="F1904" s="84"/>
      <c r="G1904" s="84"/>
      <c r="H1904" s="84"/>
      <c r="I1904" s="84"/>
      <c r="J1904" s="84"/>
      <c r="K1904" s="550"/>
    </row>
    <row r="1905" spans="1:11" ht="15" customHeight="1">
      <c r="A1905" s="84"/>
      <c r="B1905" s="84"/>
      <c r="C1905" s="84"/>
      <c r="D1905" s="84"/>
      <c r="E1905" s="84"/>
      <c r="F1905" s="84"/>
      <c r="G1905" s="84"/>
      <c r="H1905" s="84"/>
      <c r="I1905" s="84"/>
      <c r="J1905" s="84"/>
      <c r="K1905" s="550"/>
    </row>
    <row r="1906" spans="1:11" ht="15" customHeight="1">
      <c r="A1906" s="84"/>
      <c r="B1906" s="84"/>
      <c r="C1906" s="84"/>
      <c r="D1906" s="84"/>
      <c r="E1906" s="84"/>
      <c r="F1906" s="84"/>
      <c r="G1906" s="84"/>
      <c r="H1906" s="84"/>
      <c r="I1906" s="84"/>
      <c r="J1906" s="84"/>
      <c r="K1906" s="550"/>
    </row>
    <row r="1907" spans="1:11" ht="15" customHeight="1">
      <c r="A1907" s="84"/>
      <c r="B1907" s="84"/>
      <c r="C1907" s="84"/>
      <c r="D1907" s="84"/>
      <c r="E1907" s="84"/>
      <c r="F1907" s="84"/>
      <c r="G1907" s="84"/>
      <c r="H1907" s="84"/>
      <c r="I1907" s="84"/>
      <c r="J1907" s="84"/>
      <c r="K1907" s="550"/>
    </row>
    <row r="1908" spans="1:11" ht="15" customHeight="1">
      <c r="A1908" s="84"/>
      <c r="B1908" s="84"/>
      <c r="C1908" s="84"/>
      <c r="D1908" s="84"/>
      <c r="E1908" s="84"/>
      <c r="F1908" s="84"/>
      <c r="G1908" s="84"/>
      <c r="H1908" s="84"/>
      <c r="I1908" s="84"/>
      <c r="J1908" s="84"/>
      <c r="K1908" s="550"/>
    </row>
    <row r="1909" spans="1:11" ht="15" customHeight="1">
      <c r="A1909" s="84"/>
      <c r="B1909" s="84"/>
      <c r="C1909" s="84"/>
      <c r="D1909" s="84"/>
      <c r="E1909" s="84"/>
      <c r="F1909" s="84"/>
      <c r="G1909" s="84"/>
      <c r="H1909" s="84"/>
      <c r="I1909" s="84"/>
      <c r="J1909" s="84"/>
      <c r="K1909" s="550"/>
    </row>
    <row r="1910" spans="1:11" ht="15" customHeight="1">
      <c r="A1910" s="84"/>
      <c r="B1910" s="84"/>
      <c r="C1910" s="84"/>
      <c r="D1910" s="84"/>
      <c r="E1910" s="84"/>
      <c r="F1910" s="84"/>
      <c r="G1910" s="84"/>
      <c r="H1910" s="84"/>
      <c r="I1910" s="84"/>
      <c r="J1910" s="84"/>
      <c r="K1910" s="550"/>
    </row>
    <row r="1911" spans="1:11" ht="15" customHeight="1">
      <c r="A1911" s="84"/>
      <c r="B1911" s="84"/>
      <c r="C1911" s="84"/>
      <c r="D1911" s="84"/>
      <c r="E1911" s="84"/>
      <c r="F1911" s="84"/>
      <c r="G1911" s="84"/>
      <c r="H1911" s="84"/>
      <c r="I1911" s="84"/>
      <c r="J1911" s="84"/>
      <c r="K1911" s="550"/>
    </row>
    <row r="1912" spans="1:11" ht="15" customHeight="1">
      <c r="A1912" s="84"/>
      <c r="B1912" s="84"/>
      <c r="C1912" s="84"/>
      <c r="D1912" s="84"/>
      <c r="E1912" s="84"/>
      <c r="F1912" s="84"/>
      <c r="G1912" s="84"/>
      <c r="H1912" s="84"/>
      <c r="I1912" s="84"/>
      <c r="J1912" s="84"/>
      <c r="K1912" s="550"/>
    </row>
    <row r="1913" spans="1:11" ht="15" customHeight="1">
      <c r="A1913" s="84"/>
      <c r="B1913" s="84"/>
      <c r="C1913" s="84"/>
      <c r="D1913" s="84"/>
      <c r="E1913" s="84"/>
      <c r="F1913" s="84"/>
      <c r="G1913" s="84"/>
      <c r="H1913" s="84"/>
      <c r="I1913" s="84"/>
      <c r="J1913" s="84"/>
      <c r="K1913" s="550"/>
    </row>
    <row r="1914" spans="1:11" ht="15" customHeight="1">
      <c r="A1914" s="84"/>
      <c r="B1914" s="84"/>
      <c r="C1914" s="84"/>
      <c r="D1914" s="84"/>
      <c r="E1914" s="84"/>
      <c r="F1914" s="84"/>
      <c r="G1914" s="84"/>
      <c r="H1914" s="84"/>
      <c r="I1914" s="84"/>
      <c r="J1914" s="84"/>
      <c r="K1914" s="550"/>
    </row>
    <row r="1915" spans="1:11" ht="15" customHeight="1">
      <c r="A1915" s="84"/>
      <c r="B1915" s="84"/>
      <c r="C1915" s="84"/>
      <c r="D1915" s="84"/>
      <c r="E1915" s="84"/>
      <c r="F1915" s="84"/>
      <c r="G1915" s="84"/>
      <c r="H1915" s="84"/>
      <c r="I1915" s="84"/>
      <c r="J1915" s="84"/>
      <c r="K1915" s="550"/>
    </row>
    <row r="1916" spans="1:11" ht="15" customHeight="1">
      <c r="A1916" s="84"/>
      <c r="B1916" s="84"/>
      <c r="C1916" s="84"/>
      <c r="D1916" s="84"/>
      <c r="E1916" s="84"/>
      <c r="F1916" s="84"/>
      <c r="G1916" s="84"/>
      <c r="H1916" s="84"/>
      <c r="I1916" s="84"/>
      <c r="J1916" s="84"/>
      <c r="K1916" s="550"/>
    </row>
    <row r="1917" spans="1:11" ht="15" customHeight="1">
      <c r="A1917" s="84"/>
      <c r="B1917" s="84"/>
      <c r="C1917" s="84"/>
      <c r="D1917" s="84"/>
      <c r="E1917" s="84"/>
      <c r="F1917" s="84"/>
      <c r="G1917" s="84"/>
      <c r="H1917" s="84"/>
      <c r="I1917" s="84"/>
      <c r="J1917" s="84"/>
      <c r="K1917" s="550"/>
    </row>
    <row r="1918" spans="1:11" ht="15" customHeight="1">
      <c r="A1918" s="84"/>
      <c r="B1918" s="84"/>
      <c r="C1918" s="84"/>
      <c r="D1918" s="84"/>
      <c r="E1918" s="84"/>
      <c r="F1918" s="84"/>
      <c r="G1918" s="84"/>
      <c r="H1918" s="84"/>
      <c r="I1918" s="84"/>
      <c r="J1918" s="84"/>
      <c r="K1918" s="550"/>
    </row>
    <row r="1919" spans="1:11" ht="15" customHeight="1">
      <c r="A1919" s="84"/>
      <c r="B1919" s="84"/>
      <c r="C1919" s="84"/>
      <c r="D1919" s="84"/>
      <c r="E1919" s="84"/>
      <c r="F1919" s="84"/>
      <c r="G1919" s="84"/>
      <c r="H1919" s="84"/>
      <c r="I1919" s="84"/>
      <c r="J1919" s="84"/>
      <c r="K1919" s="550"/>
    </row>
    <row r="1920" spans="1:11" ht="15" customHeight="1">
      <c r="A1920" s="84"/>
      <c r="B1920" s="84"/>
      <c r="C1920" s="84"/>
      <c r="D1920" s="84"/>
      <c r="E1920" s="84"/>
      <c r="F1920" s="84"/>
      <c r="G1920" s="84"/>
      <c r="H1920" s="84"/>
      <c r="I1920" s="84"/>
      <c r="J1920" s="84"/>
      <c r="K1920" s="550"/>
    </row>
    <row r="1921" spans="1:11" ht="15" customHeight="1">
      <c r="A1921" s="84"/>
      <c r="B1921" s="84"/>
      <c r="C1921" s="84"/>
      <c r="D1921" s="84"/>
      <c r="E1921" s="84"/>
      <c r="F1921" s="84"/>
      <c r="G1921" s="84"/>
      <c r="H1921" s="84"/>
      <c r="I1921" s="84"/>
      <c r="J1921" s="84"/>
      <c r="K1921" s="550"/>
    </row>
    <row r="1922" spans="1:11" ht="15" customHeight="1">
      <c r="A1922" s="84"/>
      <c r="B1922" s="84"/>
      <c r="C1922" s="84"/>
      <c r="D1922" s="84"/>
      <c r="E1922" s="84"/>
      <c r="F1922" s="84"/>
      <c r="G1922" s="84"/>
      <c r="H1922" s="84"/>
      <c r="I1922" s="84"/>
      <c r="J1922" s="84"/>
      <c r="K1922" s="550"/>
    </row>
    <row r="1923" spans="1:11" ht="15" customHeight="1">
      <c r="A1923" s="84"/>
      <c r="B1923" s="84"/>
      <c r="C1923" s="84"/>
      <c r="D1923" s="84"/>
      <c r="E1923" s="84"/>
      <c r="F1923" s="84"/>
      <c r="G1923" s="84"/>
      <c r="H1923" s="84"/>
      <c r="I1923" s="84"/>
      <c r="J1923" s="84"/>
      <c r="K1923" s="550"/>
    </row>
    <row r="1924" spans="1:11" ht="15" customHeight="1">
      <c r="A1924" s="84"/>
      <c r="B1924" s="84"/>
      <c r="C1924" s="84"/>
      <c r="D1924" s="84"/>
      <c r="E1924" s="84"/>
      <c r="F1924" s="84"/>
      <c r="G1924" s="84"/>
      <c r="H1924" s="84"/>
      <c r="I1924" s="84"/>
      <c r="J1924" s="84"/>
      <c r="K1924" s="550"/>
    </row>
    <row r="1925" spans="1:11" ht="15" customHeight="1">
      <c r="A1925" s="84"/>
      <c r="B1925" s="84"/>
      <c r="C1925" s="84"/>
      <c r="D1925" s="84"/>
      <c r="E1925" s="84"/>
      <c r="F1925" s="84"/>
      <c r="G1925" s="84"/>
      <c r="H1925" s="84"/>
      <c r="I1925" s="84"/>
      <c r="J1925" s="84"/>
      <c r="K1925" s="550"/>
    </row>
    <row r="1926" spans="1:11" ht="15" customHeight="1">
      <c r="A1926" s="84"/>
      <c r="B1926" s="84"/>
      <c r="C1926" s="84"/>
      <c r="D1926" s="84"/>
      <c r="E1926" s="84"/>
      <c r="F1926" s="84"/>
      <c r="G1926" s="84"/>
      <c r="H1926" s="84"/>
      <c r="I1926" s="84"/>
      <c r="J1926" s="84"/>
      <c r="K1926" s="550"/>
    </row>
    <row r="1927" spans="1:11" ht="15" customHeight="1">
      <c r="A1927" s="84"/>
      <c r="B1927" s="84"/>
      <c r="C1927" s="84"/>
      <c r="D1927" s="84"/>
      <c r="E1927" s="84"/>
      <c r="F1927" s="84"/>
      <c r="G1927" s="84"/>
      <c r="H1927" s="84"/>
      <c r="I1927" s="84"/>
      <c r="J1927" s="84"/>
      <c r="K1927" s="550"/>
    </row>
    <row r="1928" spans="1:11" ht="15" customHeight="1">
      <c r="A1928" s="84"/>
      <c r="B1928" s="84"/>
      <c r="C1928" s="84"/>
      <c r="D1928" s="84"/>
      <c r="E1928" s="84"/>
      <c r="F1928" s="84"/>
      <c r="G1928" s="84"/>
      <c r="H1928" s="84"/>
      <c r="I1928" s="84"/>
      <c r="J1928" s="84"/>
      <c r="K1928" s="550"/>
    </row>
    <row r="1929" spans="1:11" ht="15" customHeight="1">
      <c r="A1929" s="84"/>
      <c r="B1929" s="84"/>
      <c r="C1929" s="84"/>
      <c r="D1929" s="84"/>
      <c r="E1929" s="84"/>
      <c r="F1929" s="84"/>
      <c r="G1929" s="84"/>
      <c r="H1929" s="84"/>
      <c r="I1929" s="84"/>
      <c r="J1929" s="84"/>
      <c r="K1929" s="550"/>
    </row>
    <row r="1930" spans="1:11" ht="15" customHeight="1">
      <c r="A1930" s="84"/>
      <c r="B1930" s="84"/>
      <c r="C1930" s="84"/>
      <c r="D1930" s="84"/>
      <c r="E1930" s="84"/>
      <c r="F1930" s="84"/>
      <c r="G1930" s="84"/>
      <c r="H1930" s="84"/>
      <c r="I1930" s="84"/>
      <c r="J1930" s="84"/>
      <c r="K1930" s="550"/>
    </row>
    <row r="1931" spans="1:11" ht="15" customHeight="1">
      <c r="A1931" s="84"/>
      <c r="B1931" s="84"/>
      <c r="C1931" s="84"/>
      <c r="D1931" s="84"/>
      <c r="E1931" s="84"/>
      <c r="F1931" s="84"/>
      <c r="G1931" s="84"/>
      <c r="H1931" s="84"/>
      <c r="I1931" s="84"/>
      <c r="J1931" s="84"/>
      <c r="K1931" s="550"/>
    </row>
    <row r="1932" spans="1:11" ht="15" customHeight="1">
      <c r="A1932" s="84"/>
      <c r="B1932" s="84"/>
      <c r="C1932" s="84"/>
      <c r="D1932" s="84"/>
      <c r="E1932" s="84"/>
      <c r="F1932" s="84"/>
      <c r="G1932" s="84"/>
      <c r="H1932" s="84"/>
      <c r="I1932" s="84"/>
      <c r="J1932" s="84"/>
      <c r="K1932" s="550"/>
    </row>
    <row r="1933" spans="1:11" ht="15" customHeight="1">
      <c r="A1933" s="84"/>
      <c r="B1933" s="84"/>
      <c r="C1933" s="84"/>
      <c r="D1933" s="84"/>
      <c r="E1933" s="84"/>
      <c r="F1933" s="84"/>
      <c r="G1933" s="84"/>
      <c r="H1933" s="84"/>
      <c r="I1933" s="84"/>
      <c r="J1933" s="84"/>
      <c r="K1933" s="550"/>
    </row>
    <row r="1934" spans="1:11" ht="15" customHeight="1">
      <c r="A1934" s="84"/>
      <c r="B1934" s="84"/>
      <c r="C1934" s="84"/>
      <c r="D1934" s="84"/>
      <c r="E1934" s="84"/>
      <c r="F1934" s="84"/>
      <c r="G1934" s="84"/>
      <c r="H1934" s="84"/>
      <c r="I1934" s="84"/>
      <c r="J1934" s="84"/>
      <c r="K1934" s="550"/>
    </row>
    <row r="1935" spans="1:11" ht="15" customHeight="1">
      <c r="A1935" s="84"/>
      <c r="B1935" s="84"/>
      <c r="C1935" s="84"/>
      <c r="D1935" s="84"/>
      <c r="E1935" s="84"/>
      <c r="F1935" s="84"/>
      <c r="G1935" s="84"/>
      <c r="H1935" s="84"/>
      <c r="I1935" s="84"/>
      <c r="J1935" s="84"/>
      <c r="K1935" s="550"/>
    </row>
    <row r="1936" spans="1:11" ht="15" customHeight="1">
      <c r="A1936" s="84"/>
      <c r="B1936" s="84"/>
      <c r="C1936" s="84"/>
      <c r="D1936" s="84"/>
      <c r="E1936" s="84"/>
      <c r="F1936" s="84"/>
      <c r="G1936" s="84"/>
      <c r="H1936" s="84"/>
      <c r="I1936" s="84"/>
      <c r="J1936" s="84"/>
      <c r="K1936" s="550"/>
    </row>
    <row r="1937" spans="1:11" ht="15" customHeight="1">
      <c r="A1937" s="84"/>
      <c r="B1937" s="84"/>
      <c r="C1937" s="84"/>
      <c r="D1937" s="84"/>
      <c r="E1937" s="84"/>
      <c r="F1937" s="84"/>
      <c r="G1937" s="84"/>
      <c r="H1937" s="84"/>
      <c r="I1937" s="84"/>
      <c r="J1937" s="84"/>
      <c r="K1937" s="550"/>
    </row>
    <row r="1938" spans="1:11" ht="15" customHeight="1">
      <c r="A1938" s="84"/>
      <c r="B1938" s="84"/>
      <c r="C1938" s="84"/>
      <c r="D1938" s="84"/>
      <c r="E1938" s="84"/>
      <c r="F1938" s="84"/>
      <c r="G1938" s="84"/>
      <c r="H1938" s="84"/>
      <c r="I1938" s="84"/>
      <c r="J1938" s="84"/>
      <c r="K1938" s="550"/>
    </row>
    <row r="1939" spans="1:11" ht="15" customHeight="1">
      <c r="A1939" s="84"/>
      <c r="B1939" s="84"/>
      <c r="C1939" s="84"/>
      <c r="D1939" s="84"/>
      <c r="E1939" s="84"/>
      <c r="F1939" s="84"/>
      <c r="G1939" s="84"/>
      <c r="H1939" s="84"/>
      <c r="I1939" s="84"/>
      <c r="J1939" s="84"/>
      <c r="K1939" s="550"/>
    </row>
    <row r="1940" spans="1:11" ht="15" customHeight="1">
      <c r="A1940" s="84"/>
      <c r="B1940" s="84"/>
      <c r="C1940" s="84"/>
      <c r="D1940" s="84"/>
      <c r="E1940" s="84"/>
      <c r="F1940" s="84"/>
      <c r="G1940" s="84"/>
      <c r="H1940" s="84"/>
      <c r="I1940" s="84"/>
      <c r="J1940" s="84"/>
      <c r="K1940" s="550"/>
    </row>
    <row r="1941" spans="1:11" ht="15" customHeight="1">
      <c r="A1941" s="84"/>
      <c r="B1941" s="84"/>
      <c r="C1941" s="84"/>
      <c r="D1941" s="84"/>
      <c r="E1941" s="84"/>
      <c r="F1941" s="84"/>
      <c r="G1941" s="84"/>
      <c r="H1941" s="84"/>
      <c r="I1941" s="84"/>
      <c r="J1941" s="84"/>
      <c r="K1941" s="550"/>
    </row>
    <row r="1942" spans="1:11" ht="15" customHeight="1">
      <c r="A1942" s="84"/>
      <c r="B1942" s="84"/>
      <c r="C1942" s="84"/>
      <c r="D1942" s="84"/>
      <c r="E1942" s="84"/>
      <c r="F1942" s="84"/>
      <c r="G1942" s="84"/>
      <c r="H1942" s="84"/>
      <c r="I1942" s="84"/>
      <c r="J1942" s="84"/>
      <c r="K1942" s="550"/>
    </row>
    <row r="1943" spans="1:11" ht="15" customHeight="1">
      <c r="A1943" s="84"/>
      <c r="B1943" s="84"/>
      <c r="C1943" s="84"/>
      <c r="D1943" s="84"/>
      <c r="E1943" s="84"/>
      <c r="F1943" s="84"/>
      <c r="G1943" s="84"/>
      <c r="H1943" s="84"/>
      <c r="I1943" s="84"/>
      <c r="J1943" s="84"/>
      <c r="K1943" s="550"/>
    </row>
    <row r="1944" spans="1:11" ht="15" customHeight="1">
      <c r="A1944" s="84"/>
      <c r="B1944" s="84"/>
      <c r="C1944" s="84"/>
      <c r="D1944" s="84"/>
      <c r="E1944" s="84"/>
      <c r="F1944" s="84"/>
      <c r="G1944" s="84"/>
      <c r="H1944" s="84"/>
      <c r="I1944" s="84"/>
      <c r="J1944" s="84"/>
      <c r="K1944" s="550"/>
    </row>
    <row r="1945" spans="1:11" ht="15" customHeight="1">
      <c r="A1945" s="84"/>
      <c r="B1945" s="84"/>
      <c r="C1945" s="84"/>
      <c r="D1945" s="84"/>
      <c r="E1945" s="84"/>
      <c r="F1945" s="84"/>
      <c r="G1945" s="84"/>
      <c r="H1945" s="84"/>
      <c r="I1945" s="84"/>
      <c r="J1945" s="84"/>
      <c r="K1945" s="550"/>
    </row>
    <row r="1946" spans="1:11" ht="15" customHeight="1">
      <c r="A1946" s="84"/>
      <c r="B1946" s="84"/>
      <c r="C1946" s="84"/>
      <c r="D1946" s="84"/>
      <c r="E1946" s="84"/>
      <c r="F1946" s="84"/>
      <c r="G1946" s="84"/>
      <c r="H1946" s="84"/>
      <c r="I1946" s="84"/>
      <c r="J1946" s="84"/>
      <c r="K1946" s="550"/>
    </row>
    <row r="1947" spans="1:11" ht="15" customHeight="1">
      <c r="A1947" s="84"/>
      <c r="B1947" s="84"/>
      <c r="C1947" s="84"/>
      <c r="D1947" s="84"/>
      <c r="E1947" s="84"/>
      <c r="F1947" s="84"/>
      <c r="G1947" s="84"/>
      <c r="H1947" s="84"/>
      <c r="I1947" s="84"/>
      <c r="J1947" s="84"/>
      <c r="K1947" s="550"/>
    </row>
    <row r="1948" spans="1:11" ht="15" customHeight="1">
      <c r="A1948" s="84"/>
      <c r="B1948" s="84"/>
      <c r="C1948" s="84"/>
      <c r="D1948" s="84"/>
      <c r="E1948" s="84"/>
      <c r="F1948" s="84"/>
      <c r="G1948" s="84"/>
      <c r="H1948" s="84"/>
      <c r="I1948" s="84"/>
      <c r="J1948" s="84"/>
      <c r="K1948" s="550"/>
    </row>
    <row r="1949" spans="1:11" ht="15" customHeight="1">
      <c r="A1949" s="84"/>
      <c r="B1949" s="84"/>
      <c r="C1949" s="84"/>
      <c r="D1949" s="84"/>
      <c r="E1949" s="84"/>
      <c r="F1949" s="84"/>
      <c r="G1949" s="84"/>
      <c r="H1949" s="84"/>
      <c r="I1949" s="84"/>
      <c r="J1949" s="84"/>
      <c r="K1949" s="550"/>
    </row>
    <row r="1950" spans="1:11" ht="15" customHeight="1">
      <c r="A1950" s="84"/>
      <c r="B1950" s="84"/>
      <c r="C1950" s="84"/>
      <c r="D1950" s="84"/>
      <c r="E1950" s="84"/>
      <c r="F1950" s="84"/>
      <c r="G1950" s="84"/>
      <c r="H1950" s="84"/>
      <c r="I1950" s="84"/>
      <c r="J1950" s="84"/>
      <c r="K1950" s="550"/>
    </row>
    <row r="1951" spans="1:11" ht="15" customHeight="1">
      <c r="A1951" s="84"/>
      <c r="B1951" s="84"/>
      <c r="C1951" s="84"/>
      <c r="D1951" s="84"/>
      <c r="E1951" s="84"/>
      <c r="F1951" s="84"/>
      <c r="G1951" s="84"/>
      <c r="H1951" s="84"/>
      <c r="I1951" s="84"/>
      <c r="J1951" s="84"/>
      <c r="K1951" s="550"/>
    </row>
    <row r="1952" spans="1:11" ht="15" customHeight="1">
      <c r="A1952" s="84"/>
      <c r="B1952" s="84"/>
      <c r="C1952" s="84"/>
      <c r="D1952" s="84"/>
      <c r="E1952" s="84"/>
      <c r="F1952" s="84"/>
      <c r="G1952" s="84"/>
      <c r="H1952" s="84"/>
      <c r="I1952" s="84"/>
      <c r="J1952" s="84"/>
      <c r="K1952" s="550"/>
    </row>
    <row r="1953" spans="1:11" ht="15" customHeight="1">
      <c r="A1953" s="84"/>
      <c r="B1953" s="84"/>
      <c r="C1953" s="84"/>
      <c r="D1953" s="84"/>
      <c r="E1953" s="84"/>
      <c r="F1953" s="84"/>
      <c r="G1953" s="84"/>
      <c r="H1953" s="84"/>
      <c r="I1953" s="84"/>
      <c r="J1953" s="84"/>
      <c r="K1953" s="550"/>
    </row>
    <row r="1954" spans="1:11" ht="15" customHeight="1">
      <c r="A1954" s="84"/>
      <c r="B1954" s="84"/>
      <c r="C1954" s="84"/>
      <c r="D1954" s="84"/>
      <c r="E1954" s="84"/>
      <c r="F1954" s="84"/>
      <c r="G1954" s="84"/>
      <c r="H1954" s="84"/>
      <c r="I1954" s="84"/>
      <c r="J1954" s="84"/>
      <c r="K1954" s="550"/>
    </row>
    <row r="1955" spans="1:11" ht="15" customHeight="1">
      <c r="A1955" s="84"/>
      <c r="B1955" s="84"/>
      <c r="C1955" s="84"/>
      <c r="D1955" s="84"/>
      <c r="E1955" s="84"/>
      <c r="F1955" s="84"/>
      <c r="G1955" s="84"/>
      <c r="H1955" s="84"/>
      <c r="I1955" s="84"/>
      <c r="J1955" s="84"/>
      <c r="K1955" s="550"/>
    </row>
    <row r="1956" spans="1:11" ht="15" customHeight="1">
      <c r="A1956" s="84"/>
      <c r="B1956" s="84"/>
      <c r="C1956" s="84"/>
      <c r="D1956" s="84"/>
      <c r="E1956" s="84"/>
      <c r="F1956" s="84"/>
      <c r="G1956" s="84"/>
      <c r="H1956" s="84"/>
      <c r="I1956" s="84"/>
      <c r="J1956" s="84"/>
      <c r="K1956" s="550"/>
    </row>
    <row r="1957" spans="1:11" ht="15" customHeight="1">
      <c r="A1957" s="84"/>
      <c r="B1957" s="84"/>
      <c r="C1957" s="84"/>
      <c r="D1957" s="84"/>
      <c r="E1957" s="84"/>
      <c r="F1957" s="84"/>
      <c r="G1957" s="84"/>
      <c r="H1957" s="84"/>
      <c r="I1957" s="84"/>
      <c r="J1957" s="84"/>
      <c r="K1957" s="550"/>
    </row>
    <row r="1958" spans="1:11" ht="15" customHeight="1">
      <c r="A1958" s="84"/>
      <c r="B1958" s="84"/>
      <c r="C1958" s="84"/>
      <c r="D1958" s="84"/>
      <c r="E1958" s="84"/>
      <c r="F1958" s="84"/>
      <c r="G1958" s="84"/>
      <c r="H1958" s="84"/>
      <c r="I1958" s="84"/>
      <c r="J1958" s="84"/>
      <c r="K1958" s="550"/>
    </row>
    <row r="1959" spans="1:11" ht="15" customHeight="1">
      <c r="A1959" s="84"/>
      <c r="B1959" s="84"/>
      <c r="C1959" s="84"/>
      <c r="D1959" s="84"/>
      <c r="E1959" s="84"/>
      <c r="F1959" s="84"/>
      <c r="G1959" s="84"/>
      <c r="H1959" s="84"/>
      <c r="I1959" s="84"/>
      <c r="J1959" s="84"/>
      <c r="K1959" s="550"/>
    </row>
    <row r="1960" spans="1:11" ht="15" customHeight="1">
      <c r="A1960" s="84"/>
      <c r="B1960" s="84"/>
      <c r="C1960" s="84"/>
      <c r="D1960" s="84"/>
      <c r="E1960" s="84"/>
      <c r="F1960" s="84"/>
      <c r="G1960" s="84"/>
      <c r="H1960" s="84"/>
      <c r="I1960" s="84"/>
      <c r="J1960" s="84"/>
      <c r="K1960" s="550"/>
    </row>
    <row r="1961" spans="1:11" ht="15" customHeight="1">
      <c r="A1961" s="84"/>
      <c r="B1961" s="84"/>
      <c r="C1961" s="84"/>
      <c r="D1961" s="84"/>
      <c r="E1961" s="84"/>
      <c r="F1961" s="84"/>
      <c r="G1961" s="84"/>
      <c r="H1961" s="84"/>
      <c r="I1961" s="84"/>
      <c r="J1961" s="84"/>
      <c r="K1961" s="550"/>
    </row>
    <row r="1962" spans="1:11" ht="15" customHeight="1">
      <c r="A1962" s="84"/>
      <c r="B1962" s="84"/>
      <c r="C1962" s="84"/>
      <c r="D1962" s="84"/>
      <c r="E1962" s="84"/>
      <c r="F1962" s="84"/>
      <c r="G1962" s="84"/>
      <c r="H1962" s="84"/>
      <c r="I1962" s="84"/>
      <c r="J1962" s="84"/>
      <c r="K1962" s="550"/>
    </row>
    <row r="1963" spans="1:11" ht="15" customHeight="1">
      <c r="A1963" s="84"/>
      <c r="B1963" s="84"/>
      <c r="C1963" s="84"/>
      <c r="D1963" s="84"/>
      <c r="E1963" s="84"/>
      <c r="F1963" s="84"/>
      <c r="G1963" s="84"/>
      <c r="H1963" s="84"/>
      <c r="I1963" s="84"/>
      <c r="J1963" s="84"/>
      <c r="K1963" s="550"/>
    </row>
    <row r="1964" spans="1:11" ht="15" customHeight="1">
      <c r="A1964" s="84"/>
      <c r="B1964" s="84"/>
      <c r="C1964" s="84"/>
      <c r="D1964" s="84"/>
      <c r="E1964" s="84"/>
      <c r="F1964" s="84"/>
      <c r="G1964" s="84"/>
      <c r="H1964" s="84"/>
      <c r="I1964" s="84"/>
      <c r="J1964" s="84"/>
      <c r="K1964" s="550"/>
    </row>
    <row r="1965" spans="1:11" ht="15" customHeight="1">
      <c r="A1965" s="84"/>
      <c r="B1965" s="84"/>
      <c r="C1965" s="84"/>
      <c r="D1965" s="84"/>
      <c r="E1965" s="84"/>
      <c r="F1965" s="84"/>
      <c r="G1965" s="84"/>
      <c r="H1965" s="84"/>
      <c r="I1965" s="84"/>
      <c r="J1965" s="84"/>
      <c r="K1965" s="550"/>
    </row>
    <row r="1966" spans="1:11" ht="15" customHeight="1">
      <c r="A1966" s="84"/>
      <c r="B1966" s="84"/>
      <c r="C1966" s="84"/>
      <c r="D1966" s="84"/>
      <c r="E1966" s="84"/>
      <c r="F1966" s="84"/>
      <c r="G1966" s="84"/>
      <c r="H1966" s="84"/>
      <c r="I1966" s="84"/>
      <c r="J1966" s="84"/>
      <c r="K1966" s="550"/>
    </row>
    <row r="1967" spans="1:11" ht="15" customHeight="1">
      <c r="A1967" s="84"/>
      <c r="B1967" s="84"/>
      <c r="C1967" s="84"/>
      <c r="D1967" s="84"/>
      <c r="E1967" s="84"/>
      <c r="F1967" s="84"/>
      <c r="G1967" s="84"/>
      <c r="H1967" s="84"/>
      <c r="I1967" s="84"/>
      <c r="J1967" s="84"/>
      <c r="K1967" s="550"/>
    </row>
    <row r="1968" spans="1:11" ht="15" customHeight="1">
      <c r="A1968" s="84"/>
      <c r="B1968" s="84"/>
      <c r="C1968" s="84"/>
      <c r="D1968" s="84"/>
      <c r="E1968" s="84"/>
      <c r="F1968" s="84"/>
      <c r="G1968" s="84"/>
      <c r="H1968" s="84"/>
      <c r="I1968" s="84"/>
      <c r="J1968" s="84"/>
      <c r="K1968" s="550"/>
    </row>
    <row r="1969" spans="1:11" ht="15" customHeight="1">
      <c r="A1969" s="84"/>
      <c r="B1969" s="84"/>
      <c r="C1969" s="84"/>
      <c r="D1969" s="84"/>
      <c r="E1969" s="84"/>
      <c r="F1969" s="84"/>
      <c r="G1969" s="84"/>
      <c r="H1969" s="84"/>
      <c r="I1969" s="84"/>
      <c r="J1969" s="84"/>
      <c r="K1969" s="550"/>
    </row>
    <row r="1970" spans="1:11" ht="15" customHeight="1">
      <c r="A1970" s="84"/>
      <c r="B1970" s="84"/>
      <c r="C1970" s="84"/>
      <c r="D1970" s="84"/>
      <c r="E1970" s="84"/>
      <c r="F1970" s="84"/>
      <c r="G1970" s="84"/>
      <c r="H1970" s="84"/>
      <c r="I1970" s="84"/>
      <c r="J1970" s="84"/>
      <c r="K1970" s="550"/>
    </row>
    <row r="1971" spans="1:11" ht="15" customHeight="1">
      <c r="A1971" s="84"/>
      <c r="B1971" s="84"/>
      <c r="C1971" s="84"/>
      <c r="D1971" s="84"/>
      <c r="E1971" s="84"/>
      <c r="F1971" s="84"/>
      <c r="G1971" s="84"/>
      <c r="H1971" s="84"/>
      <c r="I1971" s="84"/>
      <c r="J1971" s="84"/>
      <c r="K1971" s="550"/>
    </row>
    <row r="1972" spans="1:11" ht="15" customHeight="1">
      <c r="A1972" s="84"/>
      <c r="B1972" s="84"/>
      <c r="C1972" s="84"/>
      <c r="D1972" s="84"/>
      <c r="E1972" s="84"/>
      <c r="F1972" s="84"/>
      <c r="G1972" s="84"/>
      <c r="H1972" s="84"/>
      <c r="I1972" s="84"/>
      <c r="J1972" s="84"/>
      <c r="K1972" s="550"/>
    </row>
    <row r="1973" spans="1:11" ht="15" customHeight="1">
      <c r="A1973" s="84"/>
      <c r="B1973" s="84"/>
      <c r="C1973" s="84"/>
      <c r="D1973" s="84"/>
      <c r="E1973" s="84"/>
      <c r="F1973" s="84"/>
      <c r="G1973" s="84"/>
      <c r="H1973" s="84"/>
      <c r="I1973" s="84"/>
      <c r="J1973" s="84"/>
      <c r="K1973" s="550"/>
    </row>
    <row r="1974" spans="1:11" ht="15" customHeight="1">
      <c r="A1974" s="84"/>
      <c r="B1974" s="84"/>
      <c r="C1974" s="84"/>
      <c r="D1974" s="84"/>
      <c r="E1974" s="84"/>
      <c r="F1974" s="84"/>
      <c r="G1974" s="84"/>
      <c r="H1974" s="84"/>
      <c r="I1974" s="84"/>
      <c r="J1974" s="84"/>
      <c r="K1974" s="550"/>
    </row>
    <row r="1975" spans="1:11" ht="15" customHeight="1">
      <c r="A1975" s="84"/>
      <c r="B1975" s="84"/>
      <c r="C1975" s="84"/>
      <c r="D1975" s="84"/>
      <c r="E1975" s="84"/>
      <c r="F1975" s="84"/>
      <c r="G1975" s="84"/>
      <c r="H1975" s="84"/>
      <c r="I1975" s="84"/>
      <c r="J1975" s="84"/>
      <c r="K1975" s="550"/>
    </row>
    <row r="1976" spans="1:11" ht="15" customHeight="1">
      <c r="A1976" s="84"/>
      <c r="B1976" s="84"/>
      <c r="C1976" s="84"/>
      <c r="D1976" s="84"/>
      <c r="E1976" s="84"/>
      <c r="F1976" s="84"/>
      <c r="G1976" s="84"/>
      <c r="H1976" s="84"/>
      <c r="I1976" s="84"/>
      <c r="J1976" s="84"/>
      <c r="K1976" s="550"/>
    </row>
    <row r="1977" spans="1:11" ht="15" customHeight="1">
      <c r="A1977" s="84"/>
      <c r="B1977" s="84"/>
      <c r="C1977" s="84"/>
      <c r="D1977" s="84"/>
      <c r="E1977" s="84"/>
      <c r="F1977" s="84"/>
      <c r="G1977" s="84"/>
      <c r="H1977" s="84"/>
      <c r="I1977" s="84"/>
      <c r="J1977" s="84"/>
      <c r="K1977" s="550"/>
    </row>
    <row r="1978" spans="1:11" ht="15" customHeight="1">
      <c r="A1978" s="84"/>
      <c r="B1978" s="84"/>
      <c r="C1978" s="84"/>
      <c r="D1978" s="84"/>
      <c r="E1978" s="84"/>
      <c r="F1978" s="84"/>
      <c r="G1978" s="84"/>
      <c r="H1978" s="84"/>
      <c r="I1978" s="84"/>
      <c r="J1978" s="84"/>
      <c r="K1978" s="550"/>
    </row>
    <row r="1979" spans="1:11" ht="15" customHeight="1">
      <c r="A1979" s="84"/>
      <c r="B1979" s="84"/>
      <c r="C1979" s="84"/>
      <c r="D1979" s="84"/>
      <c r="E1979" s="84"/>
      <c r="F1979" s="84"/>
      <c r="G1979" s="84"/>
      <c r="H1979" s="84"/>
      <c r="I1979" s="84"/>
      <c r="J1979" s="84"/>
      <c r="K1979" s="550"/>
    </row>
    <row r="1980" spans="1:11" ht="15" customHeight="1">
      <c r="A1980" s="84"/>
      <c r="B1980" s="84"/>
      <c r="C1980" s="84"/>
      <c r="D1980" s="84"/>
      <c r="E1980" s="84"/>
      <c r="F1980" s="84"/>
      <c r="G1980" s="84"/>
      <c r="H1980" s="84"/>
      <c r="I1980" s="84"/>
      <c r="J1980" s="84"/>
      <c r="K1980" s="550"/>
    </row>
    <row r="1981" spans="1:11" ht="15" customHeight="1">
      <c r="A1981" s="84"/>
      <c r="B1981" s="84"/>
      <c r="C1981" s="84"/>
      <c r="D1981" s="84"/>
      <c r="E1981" s="84"/>
      <c r="F1981" s="84"/>
      <c r="G1981" s="84"/>
      <c r="H1981" s="84"/>
      <c r="I1981" s="84"/>
      <c r="J1981" s="84"/>
      <c r="K1981" s="550"/>
    </row>
    <row r="1982" spans="1:11" ht="15" customHeight="1">
      <c r="A1982" s="84"/>
      <c r="B1982" s="84"/>
      <c r="C1982" s="84"/>
      <c r="D1982" s="84"/>
      <c r="E1982" s="84"/>
      <c r="F1982" s="84"/>
      <c r="G1982" s="84"/>
      <c r="H1982" s="84"/>
      <c r="I1982" s="84"/>
      <c r="J1982" s="84"/>
      <c r="K1982" s="550"/>
    </row>
    <row r="1983" spans="1:11" ht="15" customHeight="1">
      <c r="A1983" s="84"/>
      <c r="B1983" s="84"/>
      <c r="C1983" s="84"/>
      <c r="D1983" s="84"/>
      <c r="E1983" s="84"/>
      <c r="F1983" s="84"/>
      <c r="G1983" s="84"/>
      <c r="H1983" s="84"/>
      <c r="I1983" s="84"/>
      <c r="J1983" s="84"/>
      <c r="K1983" s="550"/>
    </row>
    <row r="1984" spans="1:11" ht="15" customHeight="1">
      <c r="A1984" s="84"/>
      <c r="B1984" s="84"/>
      <c r="C1984" s="84"/>
      <c r="D1984" s="84"/>
      <c r="E1984" s="84"/>
      <c r="F1984" s="84"/>
      <c r="G1984" s="84"/>
      <c r="H1984" s="84"/>
      <c r="I1984" s="84"/>
      <c r="J1984" s="84"/>
      <c r="K1984" s="550"/>
    </row>
    <row r="1985" spans="1:11" ht="15" customHeight="1">
      <c r="A1985" s="84"/>
      <c r="B1985" s="84"/>
      <c r="C1985" s="84"/>
      <c r="D1985" s="84"/>
      <c r="E1985" s="84"/>
      <c r="F1985" s="84"/>
      <c r="G1985" s="84"/>
      <c r="H1985" s="84"/>
      <c r="I1985" s="84"/>
      <c r="J1985" s="84"/>
      <c r="K1985" s="550"/>
    </row>
    <row r="1986" spans="1:11" ht="15" customHeight="1">
      <c r="A1986" s="84"/>
      <c r="B1986" s="84"/>
      <c r="C1986" s="84"/>
      <c r="D1986" s="84"/>
      <c r="E1986" s="84"/>
      <c r="F1986" s="84"/>
      <c r="G1986" s="84"/>
      <c r="H1986" s="84"/>
      <c r="I1986" s="84"/>
      <c r="J1986" s="84"/>
      <c r="K1986" s="550"/>
    </row>
    <row r="1987" spans="1:11" ht="15" customHeight="1">
      <c r="A1987" s="84"/>
      <c r="B1987" s="84"/>
      <c r="C1987" s="84"/>
      <c r="D1987" s="84"/>
      <c r="E1987" s="84"/>
      <c r="F1987" s="84"/>
      <c r="G1987" s="84"/>
      <c r="H1987" s="84"/>
      <c r="I1987" s="84"/>
      <c r="J1987" s="84"/>
      <c r="K1987" s="550"/>
    </row>
    <row r="1988" spans="1:11" ht="15" customHeight="1">
      <c r="A1988" s="84"/>
      <c r="B1988" s="84"/>
      <c r="C1988" s="84"/>
      <c r="D1988" s="84"/>
      <c r="E1988" s="84"/>
      <c r="F1988" s="84"/>
      <c r="G1988" s="84"/>
      <c r="H1988" s="84"/>
      <c r="I1988" s="84"/>
      <c r="J1988" s="84"/>
      <c r="K1988" s="550"/>
    </row>
    <row r="1989" spans="1:11" ht="15" customHeight="1">
      <c r="A1989" s="84"/>
      <c r="B1989" s="84"/>
      <c r="C1989" s="84"/>
      <c r="D1989" s="84"/>
      <c r="E1989" s="84"/>
      <c r="F1989" s="84"/>
      <c r="G1989" s="84"/>
      <c r="H1989" s="84"/>
      <c r="I1989" s="84"/>
      <c r="J1989" s="84"/>
      <c r="K1989" s="550"/>
    </row>
    <row r="1990" spans="1:11" ht="15" customHeight="1">
      <c r="A1990" s="84"/>
      <c r="B1990" s="84"/>
      <c r="C1990" s="84"/>
      <c r="D1990" s="84"/>
      <c r="E1990" s="84"/>
      <c r="F1990" s="84"/>
      <c r="G1990" s="84"/>
      <c r="H1990" s="84"/>
      <c r="I1990" s="84"/>
      <c r="J1990" s="84"/>
      <c r="K1990" s="550"/>
    </row>
    <row r="1991" spans="1:11" ht="15" customHeight="1">
      <c r="A1991" s="84"/>
      <c r="B1991" s="84"/>
      <c r="C1991" s="84"/>
      <c r="D1991" s="84"/>
      <c r="E1991" s="84"/>
      <c r="F1991" s="84"/>
      <c r="G1991" s="84"/>
      <c r="H1991" s="84"/>
      <c r="I1991" s="84"/>
      <c r="J1991" s="84"/>
      <c r="K1991" s="550"/>
    </row>
    <row r="1992" spans="1:11" ht="15" customHeight="1">
      <c r="A1992" s="84"/>
      <c r="B1992" s="84"/>
      <c r="C1992" s="84"/>
      <c r="D1992" s="84"/>
      <c r="E1992" s="84"/>
      <c r="F1992" s="84"/>
      <c r="G1992" s="84"/>
      <c r="H1992" s="84"/>
      <c r="I1992" s="84"/>
      <c r="J1992" s="84"/>
      <c r="K1992" s="550"/>
    </row>
    <row r="1993" spans="1:11" ht="15" customHeight="1">
      <c r="A1993" s="84"/>
      <c r="B1993" s="84"/>
      <c r="C1993" s="84"/>
      <c r="D1993" s="84"/>
      <c r="E1993" s="84"/>
      <c r="F1993" s="84"/>
      <c r="G1993" s="84"/>
      <c r="H1993" s="84"/>
      <c r="I1993" s="84"/>
      <c r="J1993" s="84"/>
      <c r="K1993" s="550"/>
    </row>
    <row r="1994" spans="1:11" ht="15" customHeight="1">
      <c r="A1994" s="84"/>
      <c r="B1994" s="84"/>
      <c r="C1994" s="84"/>
      <c r="D1994" s="84"/>
      <c r="E1994" s="84"/>
      <c r="F1994" s="84"/>
      <c r="G1994" s="84"/>
      <c r="H1994" s="84"/>
      <c r="I1994" s="84"/>
      <c r="J1994" s="84"/>
      <c r="K1994" s="550"/>
    </row>
    <row r="1995" spans="1:11" ht="15" customHeight="1">
      <c r="A1995" s="84"/>
      <c r="B1995" s="84"/>
      <c r="C1995" s="84"/>
      <c r="D1995" s="84"/>
      <c r="E1995" s="84"/>
      <c r="F1995" s="84"/>
      <c r="G1995" s="84"/>
      <c r="H1995" s="84"/>
      <c r="I1995" s="84"/>
      <c r="J1995" s="84"/>
      <c r="K1995" s="550"/>
    </row>
    <row r="1996" spans="1:11" ht="15" customHeight="1">
      <c r="A1996" s="84"/>
      <c r="B1996" s="84"/>
      <c r="C1996" s="84"/>
      <c r="D1996" s="84"/>
      <c r="E1996" s="84"/>
      <c r="F1996" s="84"/>
      <c r="G1996" s="84"/>
      <c r="H1996" s="84"/>
      <c r="I1996" s="84"/>
      <c r="J1996" s="84"/>
      <c r="K1996" s="550"/>
    </row>
    <row r="1997" spans="1:11" ht="15" customHeight="1">
      <c r="A1997" s="84"/>
      <c r="B1997" s="84"/>
      <c r="C1997" s="84"/>
      <c r="D1997" s="84"/>
      <c r="E1997" s="84"/>
      <c r="F1997" s="84"/>
      <c r="G1997" s="84"/>
      <c r="H1997" s="84"/>
      <c r="I1997" s="84"/>
      <c r="J1997" s="84"/>
      <c r="K1997" s="550"/>
    </row>
    <row r="1998" spans="1:11" ht="15" customHeight="1">
      <c r="A1998" s="84"/>
      <c r="B1998" s="84"/>
      <c r="C1998" s="84"/>
      <c r="D1998" s="84"/>
      <c r="E1998" s="84"/>
      <c r="F1998" s="84"/>
      <c r="G1998" s="84"/>
      <c r="H1998" s="84"/>
      <c r="I1998" s="84"/>
      <c r="J1998" s="84"/>
      <c r="K1998" s="550"/>
    </row>
    <row r="1999" spans="1:11" ht="15" customHeight="1">
      <c r="A1999" s="84"/>
      <c r="B1999" s="84"/>
      <c r="C1999" s="84"/>
      <c r="D1999" s="84"/>
      <c r="E1999" s="84"/>
      <c r="F1999" s="84"/>
      <c r="G1999" s="84"/>
      <c r="H1999" s="84"/>
      <c r="I1999" s="84"/>
      <c r="J1999" s="84"/>
      <c r="K1999" s="550"/>
    </row>
    <row r="2000" spans="1:11" ht="15" customHeight="1">
      <c r="A2000" s="84"/>
      <c r="B2000" s="84"/>
      <c r="C2000" s="84"/>
      <c r="D2000" s="84"/>
      <c r="E2000" s="84"/>
      <c r="F2000" s="84"/>
      <c r="G2000" s="84"/>
      <c r="H2000" s="84"/>
      <c r="I2000" s="84"/>
      <c r="J2000" s="84"/>
      <c r="K2000" s="550"/>
    </row>
    <row r="2001" spans="1:11" ht="15" customHeight="1">
      <c r="A2001" s="84"/>
      <c r="B2001" s="84"/>
      <c r="C2001" s="84"/>
      <c r="D2001" s="84"/>
      <c r="E2001" s="84"/>
      <c r="F2001" s="84"/>
      <c r="G2001" s="84"/>
      <c r="H2001" s="84"/>
      <c r="I2001" s="84"/>
      <c r="J2001" s="84"/>
      <c r="K2001" s="550"/>
    </row>
    <row r="2002" spans="1:11" ht="15" customHeight="1">
      <c r="A2002" s="84"/>
      <c r="B2002" s="84"/>
      <c r="C2002" s="84"/>
      <c r="D2002" s="84"/>
      <c r="E2002" s="84"/>
      <c r="F2002" s="84"/>
      <c r="G2002" s="84"/>
      <c r="H2002" s="84"/>
      <c r="I2002" s="84"/>
      <c r="J2002" s="84"/>
      <c r="K2002" s="550"/>
    </row>
    <row r="2003" spans="1:11" ht="15" customHeight="1">
      <c r="A2003" s="84"/>
      <c r="B2003" s="84"/>
      <c r="C2003" s="84"/>
      <c r="D2003" s="84"/>
      <c r="E2003" s="84"/>
      <c r="F2003" s="84"/>
      <c r="G2003" s="84"/>
      <c r="H2003" s="84"/>
      <c r="I2003" s="84"/>
      <c r="J2003" s="84"/>
      <c r="K2003" s="550"/>
    </row>
    <row r="2004" spans="1:11" ht="15" customHeight="1">
      <c r="A2004" s="84"/>
      <c r="B2004" s="84"/>
      <c r="C2004" s="84"/>
      <c r="D2004" s="84"/>
      <c r="E2004" s="84"/>
      <c r="F2004" s="84"/>
      <c r="G2004" s="84"/>
      <c r="H2004" s="84"/>
      <c r="I2004" s="84"/>
      <c r="J2004" s="84"/>
      <c r="K2004" s="550"/>
    </row>
    <row r="2005" spans="1:11" ht="15" customHeight="1">
      <c r="A2005" s="84"/>
      <c r="B2005" s="84"/>
      <c r="C2005" s="84"/>
      <c r="D2005" s="84"/>
      <c r="E2005" s="84"/>
      <c r="F2005" s="84"/>
      <c r="G2005" s="84"/>
      <c r="H2005" s="84"/>
      <c r="I2005" s="84"/>
      <c r="J2005" s="84"/>
      <c r="K2005" s="550"/>
    </row>
    <row r="2006" spans="1:11" ht="15" customHeight="1">
      <c r="A2006" s="84"/>
      <c r="B2006" s="84"/>
      <c r="C2006" s="84"/>
      <c r="D2006" s="84"/>
      <c r="E2006" s="84"/>
      <c r="F2006" s="84"/>
      <c r="G2006" s="84"/>
      <c r="H2006" s="84"/>
      <c r="I2006" s="84"/>
      <c r="J2006" s="84"/>
      <c r="K2006" s="550"/>
    </row>
    <row r="2007" spans="1:11" ht="15" customHeight="1">
      <c r="A2007" s="84"/>
      <c r="B2007" s="84"/>
      <c r="C2007" s="84"/>
      <c r="D2007" s="84"/>
      <c r="E2007" s="84"/>
      <c r="F2007" s="84"/>
      <c r="G2007" s="84"/>
      <c r="H2007" s="84"/>
      <c r="I2007" s="84"/>
      <c r="J2007" s="84"/>
      <c r="K2007" s="550"/>
    </row>
    <row r="2008" spans="1:11" ht="15" customHeight="1">
      <c r="A2008" s="84"/>
      <c r="B2008" s="84"/>
      <c r="C2008" s="84"/>
      <c r="D2008" s="84"/>
      <c r="E2008" s="84"/>
      <c r="F2008" s="84"/>
      <c r="G2008" s="84"/>
      <c r="H2008" s="84"/>
      <c r="I2008" s="84"/>
      <c r="J2008" s="84"/>
      <c r="K2008" s="550"/>
    </row>
    <row r="2009" spans="1:11" ht="15" customHeight="1">
      <c r="A2009" s="84"/>
      <c r="B2009" s="84"/>
      <c r="C2009" s="84"/>
      <c r="D2009" s="84"/>
      <c r="E2009" s="84"/>
      <c r="F2009" s="84"/>
      <c r="G2009" s="84"/>
      <c r="H2009" s="84"/>
      <c r="I2009" s="84"/>
      <c r="J2009" s="84"/>
      <c r="K2009" s="550"/>
    </row>
    <row r="2010" spans="1:11" ht="15" customHeight="1">
      <c r="A2010" s="84"/>
      <c r="B2010" s="84"/>
      <c r="C2010" s="84"/>
      <c r="D2010" s="84"/>
      <c r="E2010" s="84"/>
      <c r="F2010" s="84"/>
      <c r="G2010" s="84"/>
      <c r="H2010" s="84"/>
      <c r="I2010" s="84"/>
      <c r="J2010" s="84"/>
      <c r="K2010" s="550"/>
    </row>
    <row r="2011" spans="1:11" ht="15" customHeight="1">
      <c r="A2011" s="84"/>
      <c r="B2011" s="84"/>
      <c r="C2011" s="84"/>
      <c r="D2011" s="84"/>
      <c r="E2011" s="84"/>
      <c r="F2011" s="84"/>
      <c r="G2011" s="84"/>
      <c r="H2011" s="84"/>
      <c r="I2011" s="84"/>
      <c r="J2011" s="84"/>
      <c r="K2011" s="550"/>
    </row>
    <row r="2012" spans="1:11" ht="15" customHeight="1">
      <c r="A2012" s="84"/>
      <c r="B2012" s="84"/>
      <c r="C2012" s="84"/>
      <c r="D2012" s="84"/>
      <c r="E2012" s="84"/>
      <c r="F2012" s="84"/>
      <c r="G2012" s="84"/>
      <c r="H2012" s="84"/>
      <c r="I2012" s="84"/>
      <c r="J2012" s="84"/>
      <c r="K2012" s="550"/>
    </row>
    <row r="2013" spans="1:11" ht="15" customHeight="1">
      <c r="A2013" s="84"/>
      <c r="B2013" s="84"/>
      <c r="C2013" s="84"/>
      <c r="D2013" s="84"/>
      <c r="E2013" s="84"/>
      <c r="F2013" s="84"/>
      <c r="G2013" s="84"/>
      <c r="H2013" s="84"/>
      <c r="I2013" s="84"/>
      <c r="J2013" s="84"/>
      <c r="K2013" s="550"/>
    </row>
    <row r="2014" spans="1:11" ht="15" customHeight="1">
      <c r="A2014" s="84"/>
      <c r="B2014" s="84"/>
      <c r="C2014" s="84"/>
      <c r="D2014" s="84"/>
      <c r="E2014" s="84"/>
      <c r="F2014" s="84"/>
      <c r="G2014" s="84"/>
      <c r="H2014" s="84"/>
      <c r="I2014" s="84"/>
      <c r="J2014" s="84"/>
      <c r="K2014" s="550"/>
    </row>
    <row r="2015" spans="1:11" ht="15" customHeight="1">
      <c r="A2015" s="84"/>
      <c r="B2015" s="84"/>
      <c r="C2015" s="84"/>
      <c r="D2015" s="84"/>
      <c r="E2015" s="84"/>
      <c r="F2015" s="84"/>
      <c r="G2015" s="84"/>
      <c r="H2015" s="84"/>
      <c r="I2015" s="84"/>
      <c r="J2015" s="84"/>
      <c r="K2015" s="550"/>
    </row>
    <row r="2016" spans="1:11" ht="15" customHeight="1">
      <c r="A2016" s="84"/>
      <c r="B2016" s="84"/>
      <c r="C2016" s="84"/>
      <c r="D2016" s="84"/>
      <c r="E2016" s="84"/>
      <c r="F2016" s="84"/>
      <c r="G2016" s="84"/>
      <c r="H2016" s="84"/>
      <c r="I2016" s="84"/>
      <c r="J2016" s="84"/>
      <c r="K2016" s="550"/>
    </row>
    <row r="2017" spans="1:11" ht="15" customHeight="1">
      <c r="A2017" s="84"/>
      <c r="B2017" s="84"/>
      <c r="C2017" s="84"/>
      <c r="D2017" s="84"/>
      <c r="E2017" s="84"/>
      <c r="F2017" s="84"/>
      <c r="G2017" s="84"/>
      <c r="H2017" s="84"/>
      <c r="I2017" s="84"/>
      <c r="J2017" s="84"/>
      <c r="K2017" s="550"/>
    </row>
    <row r="2018" spans="1:11" ht="15" customHeight="1">
      <c r="A2018" s="84"/>
      <c r="B2018" s="84"/>
      <c r="C2018" s="84"/>
      <c r="D2018" s="84"/>
      <c r="E2018" s="84"/>
      <c r="F2018" s="84"/>
      <c r="G2018" s="84"/>
      <c r="H2018" s="84"/>
      <c r="I2018" s="84"/>
      <c r="J2018" s="84"/>
      <c r="K2018" s="550"/>
    </row>
    <row r="2019" spans="1:11" ht="15" customHeight="1">
      <c r="A2019" s="84"/>
      <c r="B2019" s="84"/>
      <c r="C2019" s="84"/>
      <c r="D2019" s="84"/>
      <c r="E2019" s="84"/>
      <c r="F2019" s="84"/>
      <c r="G2019" s="84"/>
      <c r="H2019" s="84"/>
      <c r="I2019" s="84"/>
      <c r="J2019" s="84"/>
      <c r="K2019" s="550"/>
    </row>
    <row r="2020" spans="1:11" ht="15" customHeight="1">
      <c r="A2020" s="84"/>
      <c r="B2020" s="84"/>
      <c r="C2020" s="84"/>
      <c r="D2020" s="84"/>
      <c r="E2020" s="84"/>
      <c r="F2020" s="84"/>
      <c r="G2020" s="84"/>
      <c r="H2020" s="84"/>
      <c r="I2020" s="84"/>
      <c r="J2020" s="84"/>
      <c r="K2020" s="550"/>
    </row>
    <row r="2021" spans="1:11" ht="15" customHeight="1">
      <c r="A2021" s="84"/>
      <c r="B2021" s="84"/>
      <c r="C2021" s="84"/>
      <c r="D2021" s="84"/>
      <c r="E2021" s="84"/>
      <c r="F2021" s="84"/>
      <c r="G2021" s="84"/>
      <c r="H2021" s="84"/>
      <c r="I2021" s="84"/>
      <c r="J2021" s="84"/>
      <c r="K2021" s="550"/>
    </row>
    <row r="2022" spans="1:11" ht="15" customHeight="1">
      <c r="A2022" s="84"/>
      <c r="B2022" s="84"/>
      <c r="C2022" s="84"/>
      <c r="D2022" s="84"/>
      <c r="E2022" s="84"/>
      <c r="F2022" s="84"/>
      <c r="G2022" s="84"/>
      <c r="H2022" s="84"/>
      <c r="I2022" s="84"/>
      <c r="J2022" s="84"/>
      <c r="K2022" s="550"/>
    </row>
    <row r="2023" spans="1:11" ht="15" customHeight="1">
      <c r="A2023" s="84"/>
      <c r="B2023" s="84"/>
      <c r="C2023" s="84"/>
      <c r="D2023" s="84"/>
      <c r="E2023" s="84"/>
      <c r="F2023" s="84"/>
      <c r="G2023" s="84"/>
      <c r="H2023" s="84"/>
      <c r="I2023" s="84"/>
      <c r="J2023" s="84"/>
      <c r="K2023" s="550"/>
    </row>
    <row r="2024" spans="1:11" ht="15" customHeight="1">
      <c r="A2024" s="84"/>
      <c r="B2024" s="84"/>
      <c r="C2024" s="84"/>
      <c r="D2024" s="84"/>
      <c r="E2024" s="84"/>
      <c r="F2024" s="84"/>
      <c r="G2024" s="84"/>
      <c r="H2024" s="84"/>
      <c r="I2024" s="84"/>
      <c r="J2024" s="84"/>
      <c r="K2024" s="550"/>
    </row>
    <row r="2025" spans="1:11" ht="15" customHeight="1">
      <c r="A2025" s="84"/>
      <c r="B2025" s="84"/>
      <c r="C2025" s="84"/>
      <c r="D2025" s="84"/>
      <c r="E2025" s="84"/>
      <c r="F2025" s="84"/>
      <c r="G2025" s="84"/>
      <c r="H2025" s="84"/>
      <c r="I2025" s="84"/>
      <c r="J2025" s="84"/>
      <c r="K2025" s="550"/>
    </row>
    <row r="2026" spans="1:11" ht="15" customHeight="1">
      <c r="A2026" s="84"/>
      <c r="B2026" s="84"/>
      <c r="C2026" s="84"/>
      <c r="D2026" s="84"/>
      <c r="E2026" s="84"/>
      <c r="F2026" s="84"/>
      <c r="G2026" s="84"/>
      <c r="H2026" s="84"/>
      <c r="I2026" s="84"/>
      <c r="J2026" s="84"/>
      <c r="K2026" s="550"/>
    </row>
    <row r="2027" spans="1:11" ht="15" customHeight="1">
      <c r="A2027" s="84"/>
      <c r="B2027" s="84"/>
      <c r="C2027" s="84"/>
      <c r="D2027" s="84"/>
      <c r="E2027" s="84"/>
      <c r="F2027" s="84"/>
      <c r="G2027" s="84"/>
      <c r="H2027" s="84"/>
      <c r="I2027" s="84"/>
      <c r="J2027" s="84"/>
      <c r="K2027" s="550"/>
    </row>
    <row r="2028" spans="1:11" ht="15" customHeight="1">
      <c r="A2028" s="84"/>
      <c r="B2028" s="84"/>
      <c r="C2028" s="84"/>
      <c r="D2028" s="84"/>
      <c r="E2028" s="84"/>
      <c r="F2028" s="84"/>
      <c r="G2028" s="84"/>
      <c r="H2028" s="84"/>
      <c r="I2028" s="84"/>
      <c r="J2028" s="84"/>
      <c r="K2028" s="550"/>
    </row>
    <row r="2029" spans="1:11" ht="15" customHeight="1">
      <c r="A2029" s="84"/>
      <c r="B2029" s="84"/>
      <c r="C2029" s="84"/>
      <c r="D2029" s="84"/>
      <c r="E2029" s="84"/>
      <c r="F2029" s="84"/>
      <c r="G2029" s="84"/>
      <c r="H2029" s="84"/>
      <c r="I2029" s="84"/>
      <c r="J2029" s="84"/>
      <c r="K2029" s="550"/>
    </row>
    <row r="2030" spans="1:11" ht="15" customHeight="1">
      <c r="A2030" s="84"/>
      <c r="B2030" s="84"/>
      <c r="C2030" s="84"/>
      <c r="D2030" s="84"/>
      <c r="E2030" s="84"/>
      <c r="F2030" s="84"/>
      <c r="G2030" s="84"/>
      <c r="H2030" s="84"/>
      <c r="I2030" s="84"/>
      <c r="J2030" s="84"/>
      <c r="K2030" s="550"/>
    </row>
    <row r="2031" spans="1:11" ht="15" customHeight="1">
      <c r="A2031" s="84"/>
      <c r="B2031" s="84"/>
      <c r="C2031" s="84"/>
      <c r="D2031" s="84"/>
      <c r="E2031" s="84"/>
      <c r="F2031" s="84"/>
      <c r="G2031" s="84"/>
      <c r="H2031" s="84"/>
      <c r="I2031" s="84"/>
      <c r="J2031" s="84"/>
      <c r="K2031" s="550"/>
    </row>
    <row r="2032" spans="1:11" ht="15" customHeight="1">
      <c r="A2032" s="84"/>
      <c r="B2032" s="84"/>
      <c r="C2032" s="84"/>
      <c r="D2032" s="84"/>
      <c r="E2032" s="84"/>
      <c r="F2032" s="84"/>
      <c r="G2032" s="84"/>
      <c r="H2032" s="84"/>
      <c r="I2032" s="84"/>
      <c r="J2032" s="84"/>
      <c r="K2032" s="550"/>
    </row>
    <row r="2033" spans="1:11" ht="15" customHeight="1">
      <c r="A2033" s="84"/>
      <c r="B2033" s="84"/>
      <c r="C2033" s="84"/>
      <c r="D2033" s="84"/>
      <c r="E2033" s="84"/>
      <c r="F2033" s="84"/>
      <c r="G2033" s="84"/>
      <c r="H2033" s="84"/>
      <c r="I2033" s="84"/>
      <c r="J2033" s="84"/>
      <c r="K2033" s="550"/>
    </row>
    <row r="2034" spans="1:11" ht="15" customHeight="1">
      <c r="A2034" s="84"/>
      <c r="B2034" s="84"/>
      <c r="C2034" s="84"/>
      <c r="D2034" s="84"/>
      <c r="E2034" s="84"/>
      <c r="F2034" s="84"/>
      <c r="G2034" s="84"/>
      <c r="H2034" s="84"/>
      <c r="I2034" s="84"/>
      <c r="J2034" s="84"/>
      <c r="K2034" s="550"/>
    </row>
    <row r="2035" spans="1:11" ht="15" customHeight="1">
      <c r="A2035" s="84"/>
      <c r="B2035" s="84"/>
      <c r="C2035" s="84"/>
      <c r="D2035" s="84"/>
      <c r="E2035" s="84"/>
      <c r="F2035" s="84"/>
      <c r="G2035" s="84"/>
      <c r="H2035" s="84"/>
      <c r="I2035" s="84"/>
      <c r="J2035" s="84"/>
      <c r="K2035" s="550"/>
    </row>
    <row r="2036" spans="1:11" ht="15" customHeight="1">
      <c r="A2036" s="84"/>
      <c r="B2036" s="84"/>
      <c r="C2036" s="84"/>
      <c r="D2036" s="84"/>
      <c r="E2036" s="84"/>
      <c r="F2036" s="84"/>
      <c r="G2036" s="84"/>
      <c r="H2036" s="84"/>
      <c r="I2036" s="84"/>
      <c r="J2036" s="84"/>
      <c r="K2036" s="550"/>
    </row>
    <row r="2037" spans="1:11" ht="15" customHeight="1">
      <c r="A2037" s="84"/>
      <c r="B2037" s="84"/>
      <c r="C2037" s="84"/>
      <c r="D2037" s="84"/>
      <c r="E2037" s="84"/>
      <c r="F2037" s="84"/>
      <c r="G2037" s="84"/>
      <c r="H2037" s="84"/>
      <c r="I2037" s="84"/>
      <c r="J2037" s="84"/>
      <c r="K2037" s="550"/>
    </row>
    <row r="2038" spans="1:11" ht="15" customHeight="1">
      <c r="A2038" s="84"/>
      <c r="B2038" s="84"/>
      <c r="C2038" s="84"/>
      <c r="D2038" s="84"/>
      <c r="E2038" s="84"/>
      <c r="F2038" s="84"/>
      <c r="G2038" s="84"/>
      <c r="H2038" s="84"/>
      <c r="I2038" s="84"/>
      <c r="J2038" s="84"/>
      <c r="K2038" s="550"/>
    </row>
    <row r="2039" spans="1:11" ht="15" customHeight="1">
      <c r="A2039" s="84"/>
      <c r="B2039" s="84"/>
      <c r="C2039" s="84"/>
      <c r="D2039" s="84"/>
      <c r="E2039" s="84"/>
      <c r="F2039" s="84"/>
      <c r="G2039" s="84"/>
      <c r="H2039" s="84"/>
      <c r="I2039" s="84"/>
      <c r="J2039" s="84"/>
      <c r="K2039" s="550"/>
    </row>
    <row r="2040" spans="1:11" ht="15" customHeight="1">
      <c r="A2040" s="84"/>
      <c r="B2040" s="84"/>
      <c r="C2040" s="84"/>
      <c r="D2040" s="84"/>
      <c r="E2040" s="84"/>
      <c r="F2040" s="84"/>
      <c r="G2040" s="84"/>
      <c r="H2040" s="84"/>
      <c r="I2040" s="84"/>
      <c r="J2040" s="84"/>
      <c r="K2040" s="550"/>
    </row>
    <row r="2041" spans="1:11" ht="15" customHeight="1">
      <c r="A2041" s="84"/>
      <c r="B2041" s="84"/>
      <c r="C2041" s="84"/>
      <c r="D2041" s="84"/>
      <c r="E2041" s="84"/>
      <c r="F2041" s="84"/>
      <c r="G2041" s="84"/>
      <c r="H2041" s="84"/>
      <c r="I2041" s="84"/>
      <c r="J2041" s="84"/>
      <c r="K2041" s="550"/>
    </row>
    <row r="2042" spans="1:11" ht="15" customHeight="1">
      <c r="A2042" s="84"/>
      <c r="B2042" s="84"/>
      <c r="C2042" s="84"/>
      <c r="D2042" s="84"/>
      <c r="E2042" s="84"/>
      <c r="F2042" s="84"/>
      <c r="G2042" s="84"/>
      <c r="H2042" s="84"/>
      <c r="I2042" s="84"/>
      <c r="J2042" s="84"/>
      <c r="K2042" s="550"/>
    </row>
    <row r="2043" spans="1:11" ht="15" customHeight="1">
      <c r="A2043" s="84"/>
      <c r="B2043" s="84"/>
      <c r="C2043" s="84"/>
      <c r="D2043" s="84"/>
      <c r="E2043" s="84"/>
      <c r="F2043" s="84"/>
      <c r="G2043" s="84"/>
      <c r="H2043" s="84"/>
      <c r="I2043" s="84"/>
      <c r="J2043" s="84"/>
      <c r="K2043" s="550"/>
    </row>
    <row r="2044" spans="1:11" ht="15" customHeight="1">
      <c r="A2044" s="84"/>
      <c r="B2044" s="84"/>
      <c r="C2044" s="84"/>
      <c r="D2044" s="84"/>
      <c r="E2044" s="84"/>
      <c r="F2044" s="84"/>
      <c r="G2044" s="84"/>
      <c r="H2044" s="84"/>
      <c r="I2044" s="84"/>
      <c r="J2044" s="84"/>
      <c r="K2044" s="550"/>
    </row>
    <row r="2045" spans="1:11" ht="15" customHeight="1">
      <c r="A2045" s="84"/>
      <c r="B2045" s="84"/>
      <c r="C2045" s="84"/>
      <c r="D2045" s="84"/>
      <c r="E2045" s="84"/>
      <c r="F2045" s="84"/>
      <c r="G2045" s="84"/>
      <c r="H2045" s="84"/>
      <c r="I2045" s="84"/>
      <c r="J2045" s="84"/>
      <c r="K2045" s="550"/>
    </row>
    <row r="2046" spans="1:11" ht="15" customHeight="1">
      <c r="A2046" s="84"/>
      <c r="B2046" s="84"/>
      <c r="C2046" s="84"/>
      <c r="D2046" s="84"/>
      <c r="E2046" s="84"/>
      <c r="F2046" s="84"/>
      <c r="G2046" s="84"/>
      <c r="H2046" s="84"/>
      <c r="I2046" s="84"/>
      <c r="J2046" s="84"/>
      <c r="K2046" s="550"/>
    </row>
    <row r="2047" spans="1:11" ht="15" customHeight="1">
      <c r="A2047" s="84"/>
      <c r="B2047" s="84"/>
      <c r="C2047" s="84"/>
      <c r="D2047" s="84"/>
      <c r="E2047" s="84"/>
      <c r="F2047" s="84"/>
      <c r="G2047" s="84"/>
      <c r="H2047" s="84"/>
      <c r="I2047" s="84"/>
      <c r="J2047" s="84"/>
      <c r="K2047" s="550"/>
    </row>
    <row r="2048" spans="1:11" ht="15" customHeight="1">
      <c r="A2048" s="84"/>
      <c r="B2048" s="84"/>
      <c r="C2048" s="84"/>
      <c r="D2048" s="84"/>
      <c r="E2048" s="84"/>
      <c r="F2048" s="84"/>
      <c r="G2048" s="84"/>
      <c r="H2048" s="84"/>
      <c r="I2048" s="84"/>
      <c r="J2048" s="84"/>
      <c r="K2048" s="550"/>
    </row>
    <row r="2049" spans="1:11" ht="15" customHeight="1">
      <c r="A2049" s="84"/>
      <c r="B2049" s="84"/>
      <c r="C2049" s="84"/>
      <c r="D2049" s="84"/>
      <c r="E2049" s="84"/>
      <c r="F2049" s="84"/>
      <c r="G2049" s="84"/>
      <c r="H2049" s="84"/>
      <c r="I2049" s="84"/>
      <c r="J2049" s="84"/>
      <c r="K2049" s="550"/>
    </row>
    <row r="2050" spans="1:11" ht="15" customHeight="1">
      <c r="A2050" s="84"/>
      <c r="B2050" s="84"/>
      <c r="C2050" s="84"/>
      <c r="D2050" s="84"/>
      <c r="E2050" s="84"/>
      <c r="F2050" s="84"/>
      <c r="G2050" s="84"/>
      <c r="H2050" s="84"/>
      <c r="I2050" s="84"/>
      <c r="J2050" s="84"/>
      <c r="K2050" s="550"/>
    </row>
    <row r="2051" spans="1:11" ht="15" customHeight="1">
      <c r="A2051" s="84"/>
      <c r="B2051" s="84"/>
      <c r="C2051" s="84"/>
      <c r="D2051" s="84"/>
      <c r="E2051" s="84"/>
      <c r="F2051" s="84"/>
      <c r="G2051" s="84"/>
      <c r="H2051" s="84"/>
      <c r="I2051" s="84"/>
      <c r="J2051" s="84"/>
      <c r="K2051" s="550"/>
    </row>
    <row r="2052" spans="1:11" ht="15" customHeight="1">
      <c r="A2052" s="84"/>
      <c r="B2052" s="84"/>
      <c r="C2052" s="84"/>
      <c r="D2052" s="84"/>
      <c r="E2052" s="84"/>
      <c r="F2052" s="84"/>
      <c r="G2052" s="84"/>
      <c r="H2052" s="84"/>
      <c r="I2052" s="84"/>
      <c r="J2052" s="84"/>
      <c r="K2052" s="550"/>
    </row>
    <row r="2053" spans="1:11" ht="15" customHeight="1">
      <c r="A2053" s="84"/>
      <c r="B2053" s="84"/>
      <c r="C2053" s="84"/>
      <c r="D2053" s="84"/>
      <c r="E2053" s="84"/>
      <c r="F2053" s="84"/>
      <c r="G2053" s="84"/>
      <c r="H2053" s="84"/>
      <c r="I2053" s="84"/>
      <c r="J2053" s="84"/>
      <c r="K2053" s="550"/>
    </row>
    <row r="2054" spans="1:11" ht="15" customHeight="1">
      <c r="A2054" s="84"/>
      <c r="B2054" s="84"/>
      <c r="C2054" s="84"/>
      <c r="D2054" s="84"/>
      <c r="E2054" s="84"/>
      <c r="F2054" s="84"/>
      <c r="G2054" s="84"/>
      <c r="H2054" s="84"/>
      <c r="I2054" s="84"/>
      <c r="J2054" s="84"/>
      <c r="K2054" s="550"/>
    </row>
    <row r="2055" spans="1:11" ht="15" customHeight="1">
      <c r="A2055" s="84"/>
      <c r="B2055" s="84"/>
      <c r="C2055" s="84"/>
      <c r="D2055" s="84"/>
      <c r="E2055" s="84"/>
      <c r="F2055" s="84"/>
      <c r="G2055" s="84"/>
      <c r="H2055" s="84"/>
      <c r="I2055" s="84"/>
      <c r="J2055" s="84"/>
      <c r="K2055" s="550"/>
    </row>
    <row r="2056" spans="1:11" ht="15" customHeight="1">
      <c r="A2056" s="84"/>
      <c r="B2056" s="84"/>
      <c r="C2056" s="84"/>
      <c r="D2056" s="84"/>
      <c r="E2056" s="84"/>
      <c r="F2056" s="84"/>
      <c r="G2056" s="84"/>
      <c r="H2056" s="84"/>
      <c r="I2056" s="84"/>
      <c r="J2056" s="84"/>
      <c r="K2056" s="550"/>
    </row>
    <row r="2057" spans="1:11" ht="15" customHeight="1">
      <c r="A2057" s="84"/>
      <c r="B2057" s="84"/>
      <c r="C2057" s="84"/>
      <c r="D2057" s="84"/>
      <c r="E2057" s="84"/>
      <c r="F2057" s="84"/>
      <c r="G2057" s="84"/>
      <c r="H2057" s="84"/>
      <c r="I2057" s="84"/>
      <c r="J2057" s="84"/>
      <c r="K2057" s="550"/>
    </row>
    <row r="2058" spans="1:11" ht="15" customHeight="1">
      <c r="A2058" s="84"/>
      <c r="B2058" s="84"/>
      <c r="C2058" s="84"/>
      <c r="D2058" s="84"/>
      <c r="E2058" s="84"/>
      <c r="F2058" s="84"/>
      <c r="G2058" s="84"/>
      <c r="H2058" s="84"/>
      <c r="I2058" s="84"/>
      <c r="J2058" s="84"/>
      <c r="K2058" s="550"/>
    </row>
    <row r="2059" spans="1:11" ht="15" customHeight="1">
      <c r="A2059" s="84"/>
      <c r="B2059" s="84"/>
      <c r="C2059" s="84"/>
      <c r="D2059" s="84"/>
      <c r="E2059" s="84"/>
      <c r="F2059" s="84"/>
      <c r="G2059" s="84"/>
      <c r="H2059" s="84"/>
      <c r="I2059" s="84"/>
      <c r="J2059" s="84"/>
      <c r="K2059" s="550"/>
    </row>
    <row r="2060" spans="1:11" ht="15" customHeight="1">
      <c r="A2060" s="84"/>
      <c r="B2060" s="84"/>
      <c r="C2060" s="84"/>
      <c r="D2060" s="84"/>
      <c r="E2060" s="84"/>
      <c r="F2060" s="84"/>
      <c r="G2060" s="84"/>
      <c r="H2060" s="84"/>
      <c r="I2060" s="84"/>
      <c r="J2060" s="84"/>
      <c r="K2060" s="550"/>
    </row>
    <row r="2061" spans="1:11" ht="15" customHeight="1">
      <c r="A2061" s="84"/>
      <c r="B2061" s="84"/>
      <c r="C2061" s="84"/>
      <c r="D2061" s="84"/>
      <c r="E2061" s="84"/>
      <c r="F2061" s="84"/>
      <c r="G2061" s="84"/>
      <c r="H2061" s="84"/>
      <c r="I2061" s="84"/>
      <c r="J2061" s="84"/>
      <c r="K2061" s="550"/>
    </row>
    <row r="2062" spans="1:11" ht="15" customHeight="1">
      <c r="A2062" s="84"/>
      <c r="B2062" s="84"/>
      <c r="C2062" s="84"/>
      <c r="D2062" s="84"/>
      <c r="E2062" s="84"/>
      <c r="F2062" s="84"/>
      <c r="G2062" s="84"/>
      <c r="H2062" s="84"/>
      <c r="I2062" s="84"/>
      <c r="J2062" s="84"/>
      <c r="K2062" s="550"/>
    </row>
    <row r="2063" spans="1:11" ht="15" customHeight="1">
      <c r="A2063" s="84"/>
      <c r="B2063" s="84"/>
      <c r="C2063" s="84"/>
      <c r="D2063" s="84"/>
      <c r="E2063" s="84"/>
      <c r="F2063" s="84"/>
      <c r="G2063" s="84"/>
      <c r="H2063" s="84"/>
      <c r="I2063" s="84"/>
      <c r="J2063" s="84"/>
      <c r="K2063" s="550"/>
    </row>
    <row r="2064" spans="1:11" ht="15" customHeight="1">
      <c r="A2064" s="84"/>
      <c r="B2064" s="84"/>
      <c r="C2064" s="84"/>
      <c r="D2064" s="84"/>
      <c r="E2064" s="84"/>
      <c r="F2064" s="84"/>
      <c r="G2064" s="84"/>
      <c r="H2064" s="84"/>
      <c r="I2064" s="84"/>
      <c r="J2064" s="84"/>
      <c r="K2064" s="550"/>
    </row>
    <row r="2065" spans="1:11" ht="15" customHeight="1">
      <c r="A2065" s="84"/>
      <c r="B2065" s="84"/>
      <c r="C2065" s="84"/>
      <c r="D2065" s="84"/>
      <c r="E2065" s="84"/>
      <c r="F2065" s="84"/>
      <c r="G2065" s="84"/>
      <c r="H2065" s="84"/>
      <c r="I2065" s="84"/>
      <c r="J2065" s="84"/>
      <c r="K2065" s="550"/>
    </row>
    <row r="2066" spans="1:11" ht="15" customHeight="1">
      <c r="A2066" s="84"/>
      <c r="B2066" s="84"/>
      <c r="C2066" s="84"/>
      <c r="D2066" s="84"/>
      <c r="E2066" s="84"/>
      <c r="F2066" s="84"/>
      <c r="G2066" s="84"/>
      <c r="H2066" s="84"/>
      <c r="I2066" s="84"/>
      <c r="J2066" s="84"/>
      <c r="K2066" s="550"/>
    </row>
    <row r="2067" spans="1:11" ht="15" customHeight="1">
      <c r="A2067" s="84"/>
      <c r="B2067" s="84"/>
      <c r="C2067" s="84"/>
      <c r="D2067" s="84"/>
      <c r="E2067" s="84"/>
      <c r="F2067" s="84"/>
      <c r="G2067" s="84"/>
      <c r="H2067" s="84"/>
      <c r="I2067" s="84"/>
      <c r="J2067" s="84"/>
      <c r="K2067" s="550"/>
    </row>
    <row r="2068" spans="1:11" ht="15" customHeight="1">
      <c r="A2068" s="84"/>
      <c r="B2068" s="84"/>
      <c r="C2068" s="84"/>
      <c r="D2068" s="84"/>
      <c r="E2068" s="84"/>
      <c r="F2068" s="84"/>
      <c r="G2068" s="84"/>
      <c r="H2068" s="84"/>
      <c r="I2068" s="84"/>
      <c r="J2068" s="84"/>
      <c r="K2068" s="550"/>
    </row>
    <row r="2069" spans="1:11" ht="15" customHeight="1">
      <c r="A2069" s="84"/>
      <c r="B2069" s="84"/>
      <c r="C2069" s="84"/>
      <c r="D2069" s="84"/>
      <c r="E2069" s="84"/>
      <c r="F2069" s="84"/>
      <c r="G2069" s="84"/>
      <c r="H2069" s="84"/>
      <c r="I2069" s="84"/>
      <c r="J2069" s="84"/>
      <c r="K2069" s="550"/>
    </row>
    <row r="2070" spans="1:11" ht="15" customHeight="1">
      <c r="A2070" s="84"/>
      <c r="B2070" s="84"/>
      <c r="C2070" s="84"/>
      <c r="D2070" s="84"/>
      <c r="E2070" s="84"/>
      <c r="F2070" s="84"/>
      <c r="G2070" s="84"/>
      <c r="H2070" s="84"/>
      <c r="I2070" s="84"/>
      <c r="J2070" s="84"/>
      <c r="K2070" s="550"/>
    </row>
    <row r="2071" spans="1:11" ht="15" customHeight="1">
      <c r="A2071" s="84"/>
      <c r="B2071" s="84"/>
      <c r="C2071" s="84"/>
      <c r="D2071" s="84"/>
      <c r="E2071" s="84"/>
      <c r="F2071" s="84"/>
      <c r="G2071" s="84"/>
      <c r="H2071" s="84"/>
      <c r="I2071" s="84"/>
      <c r="J2071" s="84"/>
      <c r="K2071" s="550"/>
    </row>
    <row r="2072" spans="1:11" ht="15" customHeight="1">
      <c r="A2072" s="84"/>
      <c r="B2072" s="84"/>
      <c r="C2072" s="84"/>
      <c r="D2072" s="84"/>
      <c r="E2072" s="84"/>
      <c r="F2072" s="84"/>
      <c r="G2072" s="84"/>
      <c r="H2072" s="84"/>
      <c r="I2072" s="84"/>
      <c r="J2072" s="84"/>
      <c r="K2072" s="550"/>
    </row>
    <row r="2073" spans="1:11" ht="15" customHeight="1">
      <c r="A2073" s="84"/>
      <c r="B2073" s="84"/>
      <c r="C2073" s="84"/>
      <c r="D2073" s="84"/>
      <c r="E2073" s="84"/>
      <c r="F2073" s="84"/>
      <c r="G2073" s="84"/>
      <c r="H2073" s="84"/>
      <c r="I2073" s="84"/>
      <c r="J2073" s="84"/>
      <c r="K2073" s="550"/>
    </row>
    <row r="2074" spans="1:11" ht="15" customHeight="1">
      <c r="A2074" s="84"/>
      <c r="B2074" s="84"/>
      <c r="C2074" s="84"/>
      <c r="D2074" s="84"/>
      <c r="E2074" s="84"/>
      <c r="F2074" s="84"/>
      <c r="G2074" s="84"/>
      <c r="H2074" s="84"/>
      <c r="I2074" s="84"/>
      <c r="J2074" s="84"/>
      <c r="K2074" s="550"/>
    </row>
    <row r="2075" spans="1:11" ht="15" customHeight="1">
      <c r="A2075" s="84"/>
      <c r="B2075" s="84"/>
      <c r="C2075" s="84"/>
      <c r="D2075" s="84"/>
      <c r="E2075" s="84"/>
      <c r="F2075" s="84"/>
      <c r="G2075" s="84"/>
      <c r="H2075" s="84"/>
      <c r="I2075" s="84"/>
      <c r="J2075" s="84"/>
      <c r="K2075" s="550"/>
    </row>
    <row r="2076" spans="1:11" ht="15" customHeight="1">
      <c r="A2076" s="84"/>
      <c r="B2076" s="84"/>
      <c r="C2076" s="84"/>
      <c r="D2076" s="84"/>
      <c r="E2076" s="84"/>
      <c r="F2076" s="84"/>
      <c r="G2076" s="84"/>
      <c r="H2076" s="84"/>
      <c r="I2076" s="84"/>
      <c r="J2076" s="84"/>
      <c r="K2076" s="550"/>
    </row>
    <row r="2077" spans="1:11" ht="15" customHeight="1">
      <c r="A2077" s="84"/>
      <c r="B2077" s="84"/>
      <c r="C2077" s="84"/>
      <c r="D2077" s="84"/>
      <c r="E2077" s="84"/>
      <c r="F2077" s="84"/>
      <c r="G2077" s="84"/>
      <c r="H2077" s="84"/>
      <c r="I2077" s="84"/>
      <c r="J2077" s="84"/>
      <c r="K2077" s="550"/>
    </row>
    <row r="2078" spans="1:11" ht="15" customHeight="1">
      <c r="A2078" s="84"/>
      <c r="B2078" s="84"/>
      <c r="C2078" s="84"/>
      <c r="D2078" s="84"/>
      <c r="E2078" s="84"/>
      <c r="F2078" s="84"/>
      <c r="G2078" s="84"/>
      <c r="H2078" s="84"/>
      <c r="I2078" s="84"/>
      <c r="J2078" s="84"/>
      <c r="K2078" s="550"/>
    </row>
    <row r="2079" spans="1:11" ht="15" customHeight="1">
      <c r="A2079" s="84"/>
      <c r="B2079" s="84"/>
      <c r="C2079" s="84"/>
      <c r="D2079" s="84"/>
      <c r="E2079" s="84"/>
      <c r="F2079" s="84"/>
      <c r="G2079" s="84"/>
      <c r="H2079" s="84"/>
      <c r="I2079" s="84"/>
      <c r="J2079" s="84"/>
      <c r="K2079" s="550"/>
    </row>
    <row r="2080" spans="1:11" ht="15" customHeight="1">
      <c r="A2080" s="84"/>
      <c r="B2080" s="84"/>
      <c r="C2080" s="84"/>
      <c r="D2080" s="84"/>
      <c r="E2080" s="84"/>
      <c r="F2080" s="84"/>
      <c r="G2080" s="84"/>
      <c r="H2080" s="84"/>
      <c r="I2080" s="84"/>
      <c r="J2080" s="84"/>
      <c r="K2080" s="550"/>
    </row>
    <row r="2081" spans="1:11" ht="15" customHeight="1">
      <c r="A2081" s="84"/>
      <c r="B2081" s="84"/>
      <c r="C2081" s="84"/>
      <c r="D2081" s="84"/>
      <c r="E2081" s="84"/>
      <c r="F2081" s="84"/>
      <c r="G2081" s="84"/>
      <c r="H2081" s="84"/>
      <c r="I2081" s="84"/>
      <c r="J2081" s="84"/>
      <c r="K2081" s="550"/>
    </row>
    <row r="2082" spans="1:11" ht="15" customHeight="1">
      <c r="A2082" s="84"/>
      <c r="B2082" s="84"/>
      <c r="C2082" s="84"/>
      <c r="D2082" s="84"/>
      <c r="E2082" s="84"/>
      <c r="F2082" s="84"/>
      <c r="G2082" s="84"/>
      <c r="H2082" s="84"/>
      <c r="I2082" s="84"/>
      <c r="J2082" s="84"/>
      <c r="K2082" s="550"/>
    </row>
    <row r="2083" spans="1:11" ht="15" customHeight="1">
      <c r="A2083" s="84"/>
      <c r="B2083" s="84"/>
      <c r="C2083" s="84"/>
      <c r="D2083" s="84"/>
      <c r="E2083" s="84"/>
      <c r="F2083" s="84"/>
      <c r="G2083" s="84"/>
      <c r="H2083" s="84"/>
      <c r="I2083" s="84"/>
      <c r="J2083" s="84"/>
      <c r="K2083" s="550"/>
    </row>
    <row r="2084" spans="1:11" ht="15" customHeight="1">
      <c r="A2084" s="84"/>
      <c r="B2084" s="84"/>
      <c r="C2084" s="84"/>
      <c r="D2084" s="84"/>
      <c r="E2084" s="84"/>
      <c r="F2084" s="84"/>
      <c r="G2084" s="84"/>
      <c r="H2084" s="84"/>
      <c r="I2084" s="84"/>
      <c r="J2084" s="84"/>
      <c r="K2084" s="550"/>
    </row>
    <row r="2085" spans="1:11" ht="15" customHeight="1">
      <c r="A2085" s="84"/>
      <c r="B2085" s="84"/>
      <c r="C2085" s="84"/>
      <c r="D2085" s="84"/>
      <c r="E2085" s="84"/>
      <c r="F2085" s="84"/>
      <c r="G2085" s="84"/>
      <c r="H2085" s="84"/>
      <c r="I2085" s="84"/>
      <c r="J2085" s="84"/>
      <c r="K2085" s="550"/>
    </row>
    <row r="2086" spans="1:11" ht="15" customHeight="1">
      <c r="A2086" s="84"/>
      <c r="B2086" s="84"/>
      <c r="C2086" s="84"/>
      <c r="D2086" s="84"/>
      <c r="E2086" s="84"/>
      <c r="F2086" s="84"/>
      <c r="G2086" s="84"/>
      <c r="H2086" s="84"/>
      <c r="I2086" s="84"/>
      <c r="J2086" s="84"/>
      <c r="K2086" s="550"/>
    </row>
    <row r="2087" spans="1:11" ht="15" customHeight="1">
      <c r="A2087" s="84"/>
      <c r="B2087" s="84"/>
      <c r="C2087" s="84"/>
      <c r="D2087" s="84"/>
      <c r="E2087" s="84"/>
      <c r="F2087" s="84"/>
      <c r="G2087" s="84"/>
      <c r="H2087" s="84"/>
      <c r="I2087" s="84"/>
      <c r="J2087" s="84"/>
      <c r="K2087" s="550"/>
    </row>
    <row r="2088" spans="1:11" ht="15" customHeight="1">
      <c r="A2088" s="84"/>
      <c r="B2088" s="84"/>
      <c r="C2088" s="84"/>
      <c r="D2088" s="84"/>
      <c r="E2088" s="84"/>
      <c r="F2088" s="84"/>
      <c r="G2088" s="84"/>
      <c r="H2088" s="84"/>
      <c r="I2088" s="84"/>
      <c r="J2088" s="84"/>
      <c r="K2088" s="550"/>
    </row>
    <row r="2089" spans="1:11" ht="15" customHeight="1">
      <c r="A2089" s="84"/>
      <c r="B2089" s="84"/>
      <c r="C2089" s="84"/>
      <c r="D2089" s="84"/>
      <c r="E2089" s="84"/>
      <c r="F2089" s="84"/>
      <c r="G2089" s="84"/>
      <c r="H2089" s="84"/>
      <c r="I2089" s="84"/>
      <c r="J2089" s="84"/>
      <c r="K2089" s="550"/>
    </row>
    <row r="2090" spans="1:11" ht="15" customHeight="1">
      <c r="A2090" s="84"/>
      <c r="B2090" s="84"/>
      <c r="C2090" s="84"/>
      <c r="D2090" s="84"/>
      <c r="E2090" s="84"/>
      <c r="F2090" s="84"/>
      <c r="G2090" s="84"/>
      <c r="H2090" s="84"/>
      <c r="I2090" s="84"/>
      <c r="J2090" s="84"/>
      <c r="K2090" s="550"/>
    </row>
    <row r="2091" spans="1:11" ht="15" customHeight="1">
      <c r="A2091" s="84"/>
      <c r="B2091" s="84"/>
      <c r="C2091" s="84"/>
      <c r="D2091" s="84"/>
      <c r="E2091" s="84"/>
      <c r="F2091" s="84"/>
      <c r="G2091" s="84"/>
      <c r="H2091" s="84"/>
      <c r="I2091" s="84"/>
      <c r="J2091" s="84"/>
      <c r="K2091" s="550"/>
    </row>
    <row r="2092" spans="1:11" ht="15" customHeight="1">
      <c r="A2092" s="84"/>
      <c r="B2092" s="84"/>
      <c r="C2092" s="84"/>
      <c r="D2092" s="84"/>
      <c r="E2092" s="84"/>
      <c r="F2092" s="84"/>
      <c r="G2092" s="84"/>
      <c r="H2092" s="84"/>
      <c r="I2092" s="84"/>
      <c r="J2092" s="84"/>
      <c r="K2092" s="550"/>
    </row>
    <row r="2093" spans="1:11" ht="15" customHeight="1">
      <c r="A2093" s="84"/>
      <c r="B2093" s="84"/>
      <c r="C2093" s="84"/>
      <c r="D2093" s="84"/>
      <c r="E2093" s="84"/>
      <c r="F2093" s="84"/>
      <c r="G2093" s="84"/>
      <c r="H2093" s="84"/>
      <c r="I2093" s="84"/>
      <c r="J2093" s="84"/>
      <c r="K2093" s="550"/>
    </row>
    <row r="2094" spans="1:11" ht="15" customHeight="1">
      <c r="A2094" s="84"/>
      <c r="B2094" s="84"/>
      <c r="C2094" s="84"/>
      <c r="D2094" s="84"/>
      <c r="E2094" s="84"/>
      <c r="F2094" s="84"/>
      <c r="G2094" s="84"/>
      <c r="H2094" s="84"/>
      <c r="I2094" s="84"/>
      <c r="J2094" s="84"/>
      <c r="K2094" s="550"/>
    </row>
    <row r="2095" spans="1:11" ht="15" customHeight="1">
      <c r="A2095" s="84"/>
      <c r="B2095" s="84"/>
      <c r="C2095" s="84"/>
      <c r="D2095" s="84"/>
      <c r="E2095" s="84"/>
      <c r="F2095" s="84"/>
      <c r="G2095" s="84"/>
      <c r="H2095" s="84"/>
      <c r="I2095" s="84"/>
      <c r="J2095" s="84"/>
      <c r="K2095" s="550"/>
    </row>
    <row r="2096" spans="1:11" ht="15" customHeight="1">
      <c r="A2096" s="84"/>
      <c r="B2096" s="84"/>
      <c r="C2096" s="84"/>
      <c r="D2096" s="84"/>
      <c r="E2096" s="84"/>
      <c r="F2096" s="84"/>
      <c r="G2096" s="84"/>
      <c r="H2096" s="84"/>
      <c r="I2096" s="84"/>
      <c r="J2096" s="84"/>
      <c r="K2096" s="550"/>
    </row>
    <row r="2097" spans="1:11" ht="15" customHeight="1">
      <c r="A2097" s="84"/>
      <c r="B2097" s="84"/>
      <c r="C2097" s="84"/>
      <c r="D2097" s="84"/>
      <c r="E2097" s="84"/>
      <c r="F2097" s="84"/>
      <c r="G2097" s="84"/>
      <c r="H2097" s="84"/>
      <c r="I2097" s="84"/>
      <c r="J2097" s="84"/>
      <c r="K2097" s="550"/>
    </row>
    <row r="2098" spans="1:11" ht="15" customHeight="1">
      <c r="A2098" s="84"/>
      <c r="B2098" s="84"/>
      <c r="C2098" s="84"/>
      <c r="D2098" s="84"/>
      <c r="E2098" s="84"/>
      <c r="F2098" s="84"/>
      <c r="G2098" s="84"/>
      <c r="H2098" s="84"/>
      <c r="I2098" s="84"/>
      <c r="J2098" s="84"/>
      <c r="K2098" s="550"/>
    </row>
    <row r="2099" spans="1:11" ht="15" customHeight="1">
      <c r="A2099" s="84"/>
      <c r="B2099" s="84"/>
      <c r="C2099" s="84"/>
      <c r="D2099" s="84"/>
      <c r="E2099" s="84"/>
      <c r="F2099" s="84"/>
      <c r="G2099" s="84"/>
      <c r="H2099" s="84"/>
      <c r="I2099" s="84"/>
      <c r="J2099" s="84"/>
      <c r="K2099" s="550"/>
    </row>
    <row r="2100" spans="1:11" ht="15" customHeight="1">
      <c r="A2100" s="84"/>
      <c r="B2100" s="84"/>
      <c r="C2100" s="84"/>
      <c r="D2100" s="84"/>
      <c r="E2100" s="84"/>
      <c r="F2100" s="84"/>
      <c r="G2100" s="84"/>
      <c r="H2100" s="84"/>
      <c r="I2100" s="84"/>
      <c r="J2100" s="84"/>
      <c r="K2100" s="550"/>
    </row>
    <row r="2101" spans="1:11" ht="15" customHeight="1">
      <c r="A2101" s="84"/>
      <c r="B2101" s="84"/>
      <c r="C2101" s="84"/>
      <c r="D2101" s="84"/>
      <c r="E2101" s="84"/>
      <c r="F2101" s="84"/>
      <c r="G2101" s="84"/>
      <c r="H2101" s="84"/>
      <c r="I2101" s="84"/>
      <c r="J2101" s="84"/>
      <c r="K2101" s="550"/>
    </row>
    <row r="2102" spans="1:11" ht="15" customHeight="1">
      <c r="A2102" s="84"/>
      <c r="B2102" s="84"/>
      <c r="C2102" s="84"/>
      <c r="D2102" s="84"/>
      <c r="E2102" s="84"/>
      <c r="F2102" s="84"/>
      <c r="G2102" s="84"/>
      <c r="H2102" s="84"/>
      <c r="I2102" s="84"/>
      <c r="J2102" s="84"/>
      <c r="K2102" s="550"/>
    </row>
    <row r="2103" spans="1:11" ht="15" customHeight="1">
      <c r="A2103" s="84"/>
      <c r="B2103" s="84"/>
      <c r="C2103" s="84"/>
      <c r="D2103" s="84"/>
      <c r="E2103" s="84"/>
      <c r="F2103" s="84"/>
      <c r="G2103" s="84"/>
      <c r="H2103" s="84"/>
      <c r="I2103" s="84"/>
      <c r="J2103" s="84"/>
      <c r="K2103" s="550"/>
    </row>
    <row r="2104" spans="1:11" ht="15" customHeight="1">
      <c r="A2104" s="84"/>
      <c r="B2104" s="84"/>
      <c r="C2104" s="84"/>
      <c r="D2104" s="84"/>
      <c r="E2104" s="84"/>
      <c r="F2104" s="84"/>
      <c r="G2104" s="84"/>
      <c r="H2104" s="84"/>
      <c r="I2104" s="84"/>
      <c r="J2104" s="84"/>
      <c r="K2104" s="550"/>
    </row>
    <row r="2105" spans="1:11" ht="15" customHeight="1">
      <c r="A2105" s="84"/>
      <c r="B2105" s="84"/>
      <c r="C2105" s="84"/>
      <c r="D2105" s="84"/>
      <c r="E2105" s="84"/>
      <c r="F2105" s="84"/>
      <c r="G2105" s="84"/>
      <c r="H2105" s="84"/>
      <c r="I2105" s="84"/>
      <c r="J2105" s="84"/>
      <c r="K2105" s="550"/>
    </row>
    <row r="2106" spans="1:11" ht="15" customHeight="1">
      <c r="A2106" s="84"/>
      <c r="B2106" s="84"/>
      <c r="C2106" s="84"/>
      <c r="D2106" s="84"/>
      <c r="E2106" s="84"/>
      <c r="F2106" s="84"/>
      <c r="G2106" s="84"/>
      <c r="H2106" s="84"/>
      <c r="I2106" s="84"/>
      <c r="J2106" s="84"/>
      <c r="K2106" s="550"/>
    </row>
    <row r="2107" spans="1:11" ht="15" customHeight="1">
      <c r="A2107" s="84"/>
      <c r="B2107" s="84"/>
      <c r="C2107" s="84"/>
      <c r="D2107" s="84"/>
      <c r="E2107" s="84"/>
      <c r="F2107" s="84"/>
      <c r="G2107" s="84"/>
      <c r="H2107" s="84"/>
      <c r="I2107" s="84"/>
      <c r="J2107" s="84"/>
      <c r="K2107" s="550"/>
    </row>
    <row r="2108" spans="1:11" ht="15" customHeight="1">
      <c r="A2108" s="84"/>
      <c r="B2108" s="84"/>
      <c r="C2108" s="84"/>
      <c r="D2108" s="84"/>
      <c r="E2108" s="84"/>
      <c r="F2108" s="84"/>
      <c r="G2108" s="84"/>
      <c r="H2108" s="84"/>
      <c r="I2108" s="84"/>
      <c r="J2108" s="84"/>
      <c r="K2108" s="550"/>
    </row>
    <row r="2109" spans="1:11" ht="15" customHeight="1">
      <c r="A2109" s="84"/>
      <c r="B2109" s="84"/>
      <c r="C2109" s="84"/>
      <c r="D2109" s="84"/>
      <c r="E2109" s="84"/>
      <c r="F2109" s="84"/>
      <c r="G2109" s="84"/>
      <c r="H2109" s="84"/>
      <c r="I2109" s="84"/>
      <c r="J2109" s="84"/>
      <c r="K2109" s="550"/>
    </row>
    <row r="2110" spans="1:11" ht="15" customHeight="1">
      <c r="A2110" s="84"/>
      <c r="B2110" s="84"/>
      <c r="C2110" s="84"/>
      <c r="D2110" s="84"/>
      <c r="E2110" s="84"/>
      <c r="F2110" s="84"/>
      <c r="G2110" s="84"/>
      <c r="H2110" s="84"/>
      <c r="I2110" s="84"/>
      <c r="J2110" s="84"/>
      <c r="K2110" s="550"/>
    </row>
    <row r="2111" spans="1:11" ht="15" customHeight="1">
      <c r="A2111" s="84"/>
      <c r="B2111" s="84"/>
      <c r="C2111" s="84"/>
      <c r="D2111" s="84"/>
      <c r="E2111" s="84"/>
      <c r="F2111" s="84"/>
      <c r="G2111" s="84"/>
      <c r="H2111" s="84"/>
      <c r="I2111" s="84"/>
      <c r="J2111" s="84"/>
      <c r="K2111" s="550"/>
    </row>
    <row r="2112" spans="1:11" ht="15" customHeight="1">
      <c r="A2112" s="84"/>
      <c r="B2112" s="84"/>
      <c r="C2112" s="84"/>
      <c r="D2112" s="84"/>
      <c r="E2112" s="84"/>
      <c r="F2112" s="84"/>
      <c r="G2112" s="84"/>
      <c r="H2112" s="84"/>
      <c r="I2112" s="84"/>
      <c r="J2112" s="84"/>
      <c r="K2112" s="550"/>
    </row>
    <row r="2113" spans="1:11" ht="15" customHeight="1">
      <c r="A2113" s="84"/>
      <c r="B2113" s="84"/>
      <c r="C2113" s="84"/>
      <c r="D2113" s="84"/>
      <c r="E2113" s="84"/>
      <c r="F2113" s="84"/>
      <c r="G2113" s="84"/>
      <c r="H2113" s="84"/>
      <c r="I2113" s="84"/>
      <c r="J2113" s="84"/>
      <c r="K2113" s="550"/>
    </row>
    <row r="2114" spans="1:11" ht="15" customHeight="1">
      <c r="A2114" s="84"/>
      <c r="B2114" s="84"/>
      <c r="C2114" s="84"/>
      <c r="D2114" s="84"/>
      <c r="E2114" s="84"/>
      <c r="F2114" s="84"/>
      <c r="G2114" s="84"/>
      <c r="H2114" s="84"/>
      <c r="I2114" s="84"/>
      <c r="J2114" s="84"/>
      <c r="K2114" s="550"/>
    </row>
    <row r="2115" spans="1:11" ht="15" customHeight="1">
      <c r="A2115" s="84"/>
      <c r="B2115" s="84"/>
      <c r="C2115" s="84"/>
      <c r="D2115" s="84"/>
      <c r="E2115" s="84"/>
      <c r="F2115" s="84"/>
      <c r="G2115" s="84"/>
      <c r="H2115" s="84"/>
      <c r="I2115" s="84"/>
      <c r="J2115" s="84"/>
      <c r="K2115" s="550"/>
    </row>
    <row r="2116" spans="1:11" ht="15" customHeight="1">
      <c r="A2116" s="84"/>
      <c r="B2116" s="84"/>
      <c r="C2116" s="84"/>
      <c r="D2116" s="84"/>
      <c r="E2116" s="84"/>
      <c r="F2116" s="84"/>
      <c r="G2116" s="84"/>
      <c r="H2116" s="84"/>
      <c r="I2116" s="84"/>
      <c r="J2116" s="84"/>
      <c r="K2116" s="550"/>
    </row>
    <row r="2117" spans="1:11" ht="15" customHeight="1">
      <c r="A2117" s="84"/>
      <c r="B2117" s="84"/>
      <c r="C2117" s="84"/>
      <c r="D2117" s="84"/>
      <c r="E2117" s="84"/>
      <c r="F2117" s="84"/>
      <c r="G2117" s="84"/>
      <c r="H2117" s="84"/>
      <c r="I2117" s="84"/>
      <c r="J2117" s="84"/>
      <c r="K2117" s="550"/>
    </row>
    <row r="2118" spans="1:11" ht="15" customHeight="1">
      <c r="A2118" s="84"/>
      <c r="B2118" s="84"/>
      <c r="C2118" s="84"/>
      <c r="D2118" s="84"/>
      <c r="E2118" s="84"/>
      <c r="F2118" s="84"/>
      <c r="G2118" s="84"/>
      <c r="H2118" s="84"/>
      <c r="I2118" s="84"/>
      <c r="J2118" s="84"/>
      <c r="K2118" s="550"/>
    </row>
    <row r="2119" spans="1:11" ht="15" customHeight="1">
      <c r="A2119" s="84"/>
      <c r="B2119" s="84"/>
      <c r="C2119" s="84"/>
      <c r="D2119" s="84"/>
      <c r="E2119" s="84"/>
      <c r="F2119" s="84"/>
      <c r="G2119" s="84"/>
      <c r="H2119" s="84"/>
      <c r="I2119" s="84"/>
      <c r="J2119" s="84"/>
      <c r="K2119" s="550"/>
    </row>
    <row r="2120" spans="1:11" ht="15" customHeight="1">
      <c r="A2120" s="84"/>
      <c r="B2120" s="84"/>
      <c r="C2120" s="84"/>
      <c r="D2120" s="84"/>
      <c r="E2120" s="84"/>
      <c r="F2120" s="84"/>
      <c r="G2120" s="84"/>
      <c r="H2120" s="84"/>
      <c r="I2120" s="84"/>
      <c r="J2120" s="84"/>
      <c r="K2120" s="550"/>
    </row>
    <row r="2121" spans="1:11" ht="15" customHeight="1">
      <c r="A2121" s="84"/>
      <c r="B2121" s="84"/>
      <c r="C2121" s="84"/>
      <c r="D2121" s="84"/>
      <c r="E2121" s="84"/>
      <c r="F2121" s="84"/>
      <c r="G2121" s="84"/>
      <c r="H2121" s="84"/>
      <c r="I2121" s="84"/>
      <c r="J2121" s="84"/>
      <c r="K2121" s="550"/>
    </row>
    <row r="2122" spans="1:11" ht="15" customHeight="1">
      <c r="A2122" s="84"/>
      <c r="B2122" s="84"/>
      <c r="C2122" s="84"/>
      <c r="D2122" s="84"/>
      <c r="E2122" s="84"/>
      <c r="F2122" s="84"/>
      <c r="G2122" s="84"/>
      <c r="H2122" s="84"/>
      <c r="I2122" s="84"/>
      <c r="J2122" s="84"/>
      <c r="K2122" s="550"/>
    </row>
    <row r="2123" spans="1:11" ht="15" customHeight="1">
      <c r="A2123" s="84"/>
      <c r="B2123" s="84"/>
      <c r="C2123" s="84"/>
      <c r="D2123" s="84"/>
      <c r="E2123" s="84"/>
      <c r="F2123" s="84"/>
      <c r="G2123" s="84"/>
      <c r="H2123" s="84"/>
      <c r="I2123" s="84"/>
      <c r="J2123" s="84"/>
      <c r="K2123" s="550"/>
    </row>
    <row r="2124" spans="1:11" ht="15" customHeight="1">
      <c r="A2124" s="84"/>
      <c r="B2124" s="84"/>
      <c r="C2124" s="84"/>
      <c r="D2124" s="84"/>
      <c r="E2124" s="84"/>
      <c r="F2124" s="84"/>
      <c r="G2124" s="84"/>
      <c r="H2124" s="84"/>
      <c r="I2124" s="84"/>
      <c r="J2124" s="84"/>
      <c r="K2124" s="550"/>
    </row>
    <row r="2125" spans="1:11" ht="15" customHeight="1">
      <c r="A2125" s="84"/>
      <c r="B2125" s="84"/>
      <c r="C2125" s="84"/>
      <c r="D2125" s="84"/>
      <c r="E2125" s="84"/>
      <c r="F2125" s="84"/>
      <c r="G2125" s="84"/>
      <c r="H2125" s="84"/>
      <c r="I2125" s="84"/>
      <c r="J2125" s="84"/>
      <c r="K2125" s="550"/>
    </row>
    <row r="2126" spans="1:11" ht="15" customHeight="1">
      <c r="A2126" s="84"/>
      <c r="B2126" s="84"/>
      <c r="C2126" s="84"/>
      <c r="D2126" s="84"/>
      <c r="E2126" s="84"/>
      <c r="F2126" s="84"/>
      <c r="G2126" s="84"/>
      <c r="H2126" s="84"/>
      <c r="I2126" s="84"/>
      <c r="J2126" s="84"/>
      <c r="K2126" s="550"/>
    </row>
    <row r="2127" spans="1:11" ht="15" customHeight="1">
      <c r="A2127" s="84"/>
      <c r="B2127" s="84"/>
      <c r="C2127" s="84"/>
      <c r="D2127" s="84"/>
      <c r="E2127" s="84"/>
      <c r="F2127" s="84"/>
      <c r="G2127" s="84"/>
      <c r="H2127" s="84"/>
      <c r="I2127" s="84"/>
      <c r="J2127" s="84"/>
      <c r="K2127" s="550"/>
    </row>
    <row r="2128" spans="1:11" ht="15" customHeight="1">
      <c r="A2128" s="84"/>
      <c r="B2128" s="84"/>
      <c r="C2128" s="84"/>
      <c r="D2128" s="84"/>
      <c r="E2128" s="84"/>
      <c r="F2128" s="84"/>
      <c r="G2128" s="84"/>
      <c r="H2128" s="84"/>
      <c r="I2128" s="84"/>
      <c r="J2128" s="84"/>
      <c r="K2128" s="550"/>
    </row>
    <row r="2129" spans="1:11" ht="15" customHeight="1">
      <c r="A2129" s="84"/>
      <c r="B2129" s="84"/>
      <c r="C2129" s="84"/>
      <c r="D2129" s="84"/>
      <c r="E2129" s="84"/>
      <c r="F2129" s="84"/>
      <c r="G2129" s="84"/>
      <c r="H2129" s="84"/>
      <c r="I2129" s="84"/>
      <c r="J2129" s="84"/>
      <c r="K2129" s="550"/>
    </row>
    <row r="2130" spans="1:11" ht="15" customHeight="1">
      <c r="A2130" s="84"/>
      <c r="B2130" s="84"/>
      <c r="C2130" s="84"/>
      <c r="D2130" s="84"/>
      <c r="E2130" s="84"/>
      <c r="F2130" s="84"/>
      <c r="G2130" s="84"/>
      <c r="H2130" s="84"/>
      <c r="I2130" s="84"/>
      <c r="J2130" s="84"/>
      <c r="K2130" s="550"/>
    </row>
    <row r="2131" spans="1:11" ht="15" customHeight="1">
      <c r="A2131" s="84"/>
      <c r="B2131" s="84"/>
      <c r="C2131" s="84"/>
      <c r="D2131" s="84"/>
      <c r="E2131" s="84"/>
      <c r="F2131" s="84"/>
      <c r="G2131" s="84"/>
      <c r="H2131" s="84"/>
      <c r="I2131" s="84"/>
      <c r="J2131" s="84"/>
      <c r="K2131" s="550"/>
    </row>
    <row r="2132" spans="1:11" ht="15" customHeight="1">
      <c r="A2132" s="84"/>
      <c r="B2132" s="84"/>
      <c r="C2132" s="84"/>
      <c r="D2132" s="84"/>
      <c r="E2132" s="84"/>
      <c r="F2132" s="84"/>
      <c r="G2132" s="84"/>
      <c r="H2132" s="84"/>
      <c r="I2132" s="84"/>
      <c r="J2132" s="84"/>
      <c r="K2132" s="550"/>
    </row>
    <row r="2133" spans="1:11" ht="15" customHeight="1">
      <c r="A2133" s="84"/>
      <c r="B2133" s="84"/>
      <c r="C2133" s="84"/>
      <c r="D2133" s="84"/>
      <c r="E2133" s="84"/>
      <c r="F2133" s="84"/>
      <c r="G2133" s="84"/>
      <c r="H2133" s="84"/>
      <c r="I2133" s="84"/>
      <c r="J2133" s="84"/>
      <c r="K2133" s="550"/>
    </row>
    <row r="2134" spans="1:11" ht="15" customHeight="1">
      <c r="A2134" s="84"/>
      <c r="B2134" s="84"/>
      <c r="C2134" s="84"/>
      <c r="D2134" s="84"/>
      <c r="E2134" s="84"/>
      <c r="F2134" s="84"/>
      <c r="G2134" s="84"/>
      <c r="H2134" s="84"/>
      <c r="I2134" s="84"/>
      <c r="J2134" s="84"/>
      <c r="K2134" s="550"/>
    </row>
    <row r="2135" spans="1:11" ht="15" customHeight="1">
      <c r="A2135" s="84"/>
      <c r="B2135" s="84"/>
      <c r="C2135" s="84"/>
      <c r="D2135" s="84"/>
      <c r="E2135" s="84"/>
      <c r="F2135" s="84"/>
      <c r="G2135" s="84"/>
      <c r="H2135" s="84"/>
      <c r="I2135" s="84"/>
      <c r="J2135" s="84"/>
      <c r="K2135" s="550"/>
    </row>
    <row r="2136" spans="1:11" ht="15" customHeight="1">
      <c r="A2136" s="84"/>
      <c r="B2136" s="84"/>
      <c r="C2136" s="84"/>
      <c r="D2136" s="84"/>
      <c r="E2136" s="84"/>
      <c r="F2136" s="84"/>
      <c r="G2136" s="84"/>
      <c r="H2136" s="84"/>
      <c r="I2136" s="84"/>
      <c r="J2136" s="84"/>
      <c r="K2136" s="550"/>
    </row>
    <row r="2137" spans="1:11" ht="15" customHeight="1">
      <c r="A2137" s="84"/>
      <c r="B2137" s="84"/>
      <c r="C2137" s="84"/>
      <c r="D2137" s="84"/>
      <c r="E2137" s="84"/>
      <c r="F2137" s="84"/>
      <c r="G2137" s="84"/>
      <c r="H2137" s="84"/>
      <c r="I2137" s="84"/>
      <c r="J2137" s="84"/>
      <c r="K2137" s="550"/>
    </row>
    <row r="2138" spans="1:11" ht="15" customHeight="1">
      <c r="A2138" s="84"/>
      <c r="B2138" s="84"/>
      <c r="C2138" s="84"/>
      <c r="D2138" s="84"/>
      <c r="E2138" s="84"/>
      <c r="F2138" s="84"/>
      <c r="G2138" s="84"/>
      <c r="H2138" s="84"/>
      <c r="I2138" s="84"/>
      <c r="J2138" s="84"/>
      <c r="K2138" s="550"/>
    </row>
    <row r="2139" spans="1:11" ht="15" customHeight="1">
      <c r="A2139" s="84"/>
      <c r="B2139" s="84"/>
      <c r="C2139" s="84"/>
      <c r="D2139" s="84"/>
      <c r="E2139" s="84"/>
      <c r="F2139" s="84"/>
      <c r="G2139" s="84"/>
      <c r="H2139" s="84"/>
      <c r="I2139" s="84"/>
      <c r="J2139" s="84"/>
      <c r="K2139" s="550"/>
    </row>
    <row r="2140" spans="1:11" ht="15" customHeight="1">
      <c r="A2140" s="84"/>
      <c r="B2140" s="84"/>
      <c r="C2140" s="84"/>
      <c r="D2140" s="84"/>
      <c r="E2140" s="84"/>
      <c r="F2140" s="84"/>
      <c r="G2140" s="84"/>
      <c r="H2140" s="84"/>
      <c r="I2140" s="84"/>
      <c r="J2140" s="84"/>
      <c r="K2140" s="550"/>
    </row>
    <row r="2141" spans="1:11" ht="15" customHeight="1">
      <c r="A2141" s="84"/>
      <c r="B2141" s="84"/>
      <c r="C2141" s="84"/>
      <c r="D2141" s="84"/>
      <c r="E2141" s="84"/>
      <c r="F2141" s="84"/>
      <c r="G2141" s="84"/>
      <c r="H2141" s="84"/>
      <c r="I2141" s="84"/>
      <c r="J2141" s="84"/>
      <c r="K2141" s="550"/>
    </row>
    <row r="2142" spans="1:11" ht="15" customHeight="1">
      <c r="A2142" s="84"/>
      <c r="B2142" s="84"/>
      <c r="C2142" s="84"/>
      <c r="D2142" s="84"/>
      <c r="E2142" s="84"/>
      <c r="F2142" s="84"/>
      <c r="G2142" s="84"/>
      <c r="H2142" s="84"/>
      <c r="I2142" s="84"/>
      <c r="J2142" s="84"/>
      <c r="K2142" s="550"/>
    </row>
    <row r="2143" spans="1:11" ht="15" customHeight="1">
      <c r="A2143" s="84"/>
      <c r="B2143" s="84"/>
      <c r="C2143" s="84"/>
      <c r="D2143" s="84"/>
      <c r="E2143" s="84"/>
      <c r="F2143" s="84"/>
      <c r="G2143" s="84"/>
      <c r="H2143" s="84"/>
      <c r="I2143" s="84"/>
      <c r="J2143" s="84"/>
      <c r="K2143" s="550"/>
    </row>
    <row r="2144" spans="1:11" ht="15" customHeight="1">
      <c r="A2144" s="84"/>
      <c r="B2144" s="84"/>
      <c r="C2144" s="84"/>
      <c r="D2144" s="84"/>
      <c r="E2144" s="84"/>
      <c r="F2144" s="84"/>
      <c r="G2144" s="84"/>
      <c r="H2144" s="84"/>
      <c r="I2144" s="84"/>
      <c r="J2144" s="84"/>
      <c r="K2144" s="550"/>
    </row>
    <row r="2145" spans="1:11" ht="15" customHeight="1">
      <c r="A2145" s="84"/>
      <c r="B2145" s="84"/>
      <c r="C2145" s="84"/>
      <c r="D2145" s="84"/>
      <c r="E2145" s="84"/>
      <c r="F2145" s="84"/>
      <c r="G2145" s="84"/>
      <c r="H2145" s="84"/>
      <c r="I2145" s="84"/>
      <c r="J2145" s="84"/>
      <c r="K2145" s="550"/>
    </row>
    <row r="2146" spans="1:11" ht="15" customHeight="1">
      <c r="A2146" s="84"/>
      <c r="B2146" s="84"/>
      <c r="C2146" s="84"/>
      <c r="D2146" s="84"/>
      <c r="E2146" s="84"/>
      <c r="F2146" s="84"/>
      <c r="G2146" s="84"/>
      <c r="H2146" s="84"/>
      <c r="I2146" s="84"/>
      <c r="J2146" s="84"/>
      <c r="K2146" s="550"/>
    </row>
    <row r="2147" spans="1:11" ht="15" customHeight="1">
      <c r="A2147" s="84"/>
      <c r="B2147" s="84"/>
      <c r="C2147" s="84"/>
      <c r="D2147" s="84"/>
      <c r="E2147" s="84"/>
      <c r="F2147" s="84"/>
      <c r="G2147" s="84"/>
      <c r="H2147" s="84"/>
      <c r="I2147" s="84"/>
      <c r="J2147" s="84"/>
      <c r="K2147" s="550"/>
    </row>
    <row r="2148" spans="1:11" ht="15" customHeight="1">
      <c r="A2148" s="84"/>
      <c r="B2148" s="84"/>
      <c r="C2148" s="84"/>
      <c r="D2148" s="84"/>
      <c r="E2148" s="84"/>
      <c r="F2148" s="84"/>
      <c r="G2148" s="84"/>
      <c r="H2148" s="84"/>
      <c r="I2148" s="84"/>
      <c r="J2148" s="84"/>
      <c r="K2148" s="550"/>
    </row>
    <row r="2149" spans="1:11" ht="15" customHeight="1">
      <c r="A2149" s="84"/>
      <c r="B2149" s="84"/>
      <c r="C2149" s="84"/>
      <c r="D2149" s="84"/>
      <c r="E2149" s="84"/>
      <c r="F2149" s="84"/>
      <c r="G2149" s="84"/>
      <c r="H2149" s="84"/>
      <c r="I2149" s="84"/>
      <c r="J2149" s="84"/>
      <c r="K2149" s="550"/>
    </row>
    <row r="2150" spans="1:11" ht="15" customHeight="1">
      <c r="A2150" s="84"/>
      <c r="B2150" s="84"/>
      <c r="C2150" s="84"/>
      <c r="D2150" s="84"/>
      <c r="E2150" s="84"/>
      <c r="F2150" s="84"/>
      <c r="G2150" s="84"/>
      <c r="H2150" s="84"/>
      <c r="I2150" s="84"/>
      <c r="J2150" s="84"/>
      <c r="K2150" s="550"/>
    </row>
    <row r="2151" spans="1:11" ht="15" customHeight="1">
      <c r="A2151" s="84"/>
      <c r="B2151" s="84"/>
      <c r="C2151" s="84"/>
      <c r="D2151" s="84"/>
      <c r="E2151" s="84"/>
      <c r="F2151" s="84"/>
      <c r="G2151" s="84"/>
      <c r="H2151" s="84"/>
      <c r="I2151" s="84"/>
      <c r="J2151" s="84"/>
      <c r="K2151" s="550"/>
    </row>
    <row r="2152" spans="1:11" ht="15" customHeight="1">
      <c r="A2152" s="84"/>
      <c r="B2152" s="84"/>
      <c r="C2152" s="84"/>
      <c r="D2152" s="84"/>
      <c r="E2152" s="84"/>
      <c r="F2152" s="84"/>
      <c r="G2152" s="84"/>
      <c r="H2152" s="84"/>
      <c r="I2152" s="84"/>
      <c r="J2152" s="84"/>
      <c r="K2152" s="550"/>
    </row>
    <row r="2153" spans="1:11" ht="15" customHeight="1">
      <c r="A2153" s="84"/>
      <c r="B2153" s="84"/>
      <c r="C2153" s="84"/>
      <c r="D2153" s="84"/>
      <c r="E2153" s="84"/>
      <c r="F2153" s="84"/>
      <c r="G2153" s="84"/>
      <c r="H2153" s="84"/>
      <c r="I2153" s="84"/>
      <c r="J2153" s="84"/>
      <c r="K2153" s="550"/>
    </row>
    <row r="2154" spans="1:11" ht="15" customHeight="1">
      <c r="A2154" s="84"/>
      <c r="B2154" s="84"/>
      <c r="C2154" s="84"/>
      <c r="D2154" s="84"/>
      <c r="E2154" s="84"/>
      <c r="F2154" s="84"/>
      <c r="G2154" s="84"/>
      <c r="H2154" s="84"/>
      <c r="I2154" s="84"/>
      <c r="J2154" s="84"/>
      <c r="K2154" s="550"/>
    </row>
    <row r="2155" spans="1:11" ht="15" customHeight="1">
      <c r="A2155" s="84"/>
      <c r="B2155" s="84"/>
      <c r="C2155" s="84"/>
      <c r="D2155" s="84"/>
      <c r="E2155" s="84"/>
      <c r="F2155" s="84"/>
      <c r="G2155" s="84"/>
      <c r="H2155" s="84"/>
      <c r="I2155" s="84"/>
      <c r="J2155" s="84"/>
      <c r="K2155" s="550"/>
    </row>
    <row r="2156" spans="1:11" ht="15" customHeight="1">
      <c r="A2156" s="84"/>
      <c r="B2156" s="84"/>
      <c r="C2156" s="84"/>
      <c r="D2156" s="84"/>
      <c r="E2156" s="84"/>
      <c r="F2156" s="84"/>
      <c r="G2156" s="84"/>
      <c r="H2156" s="84"/>
      <c r="I2156" s="84"/>
      <c r="J2156" s="84"/>
      <c r="K2156" s="550"/>
    </row>
    <row r="2157" spans="1:11" ht="15" customHeight="1">
      <c r="A2157" s="84"/>
      <c r="B2157" s="84"/>
      <c r="C2157" s="84"/>
      <c r="D2157" s="84"/>
      <c r="E2157" s="84"/>
      <c r="F2157" s="84"/>
      <c r="G2157" s="84"/>
      <c r="H2157" s="84"/>
      <c r="I2157" s="84"/>
      <c r="J2157" s="84"/>
      <c r="K2157" s="550"/>
    </row>
    <row r="2158" spans="1:11" ht="15" customHeight="1">
      <c r="A2158" s="84"/>
      <c r="B2158" s="84"/>
      <c r="C2158" s="84"/>
      <c r="D2158" s="84"/>
      <c r="E2158" s="84"/>
      <c r="F2158" s="84"/>
      <c r="G2158" s="84"/>
      <c r="H2158" s="84"/>
      <c r="I2158" s="84"/>
      <c r="J2158" s="84"/>
      <c r="K2158" s="550"/>
    </row>
    <row r="2159" spans="1:11" ht="15" customHeight="1">
      <c r="A2159" s="84"/>
      <c r="B2159" s="84"/>
      <c r="C2159" s="84"/>
      <c r="D2159" s="84"/>
      <c r="E2159" s="84"/>
      <c r="F2159" s="84"/>
      <c r="G2159" s="84"/>
      <c r="H2159" s="84"/>
      <c r="I2159" s="84"/>
      <c r="J2159" s="84"/>
      <c r="K2159" s="550"/>
    </row>
    <row r="2160" spans="1:11" ht="15" customHeight="1">
      <c r="A2160" s="84"/>
      <c r="B2160" s="84"/>
      <c r="C2160" s="84"/>
      <c r="D2160" s="84"/>
      <c r="E2160" s="84"/>
      <c r="F2160" s="84"/>
      <c r="G2160" s="84"/>
      <c r="H2160" s="84"/>
      <c r="I2160" s="84"/>
      <c r="J2160" s="84"/>
      <c r="K2160" s="550"/>
    </row>
    <row r="2161" spans="1:11" ht="15" customHeight="1">
      <c r="A2161" s="84"/>
      <c r="B2161" s="84"/>
      <c r="C2161" s="84"/>
      <c r="D2161" s="84"/>
      <c r="E2161" s="84"/>
      <c r="F2161" s="84"/>
      <c r="G2161" s="84"/>
      <c r="H2161" s="84"/>
      <c r="I2161" s="84"/>
      <c r="J2161" s="84"/>
      <c r="K2161" s="550"/>
    </row>
    <row r="2162" spans="1:11" ht="15" customHeight="1">
      <c r="A2162" s="84"/>
      <c r="B2162" s="84"/>
      <c r="C2162" s="84"/>
      <c r="D2162" s="84"/>
      <c r="E2162" s="84"/>
      <c r="F2162" s="84"/>
      <c r="G2162" s="84"/>
      <c r="H2162" s="84"/>
      <c r="I2162" s="84"/>
      <c r="J2162" s="84"/>
      <c r="K2162" s="550"/>
    </row>
    <row r="2163" spans="1:11" ht="15" customHeight="1">
      <c r="A2163" s="84"/>
      <c r="B2163" s="84"/>
      <c r="C2163" s="84"/>
      <c r="D2163" s="84"/>
      <c r="E2163" s="84"/>
      <c r="F2163" s="84"/>
      <c r="G2163" s="84"/>
      <c r="H2163" s="84"/>
      <c r="I2163" s="84"/>
      <c r="J2163" s="84"/>
      <c r="K2163" s="550"/>
    </row>
    <row r="2164" spans="1:11" ht="15" customHeight="1">
      <c r="A2164" s="84"/>
      <c r="B2164" s="84"/>
      <c r="C2164" s="84"/>
      <c r="D2164" s="84"/>
      <c r="E2164" s="84"/>
      <c r="F2164" s="84"/>
      <c r="G2164" s="84"/>
      <c r="H2164" s="84"/>
      <c r="I2164" s="84"/>
      <c r="J2164" s="84"/>
      <c r="K2164" s="550"/>
    </row>
    <row r="2165" spans="1:11" ht="15" customHeight="1">
      <c r="A2165" s="84"/>
      <c r="B2165" s="84"/>
      <c r="C2165" s="84"/>
      <c r="D2165" s="84"/>
      <c r="E2165" s="84"/>
      <c r="F2165" s="84"/>
      <c r="G2165" s="84"/>
      <c r="H2165" s="84"/>
      <c r="I2165" s="84"/>
      <c r="J2165" s="84"/>
      <c r="K2165" s="550"/>
    </row>
    <row r="2166" spans="1:11" ht="15" customHeight="1">
      <c r="A2166" s="84"/>
      <c r="B2166" s="84"/>
      <c r="C2166" s="84"/>
      <c r="D2166" s="84"/>
      <c r="E2166" s="84"/>
      <c r="F2166" s="84"/>
      <c r="G2166" s="84"/>
      <c r="H2166" s="84"/>
      <c r="I2166" s="84"/>
      <c r="J2166" s="84"/>
      <c r="K2166" s="550"/>
    </row>
    <row r="2167" spans="1:11" ht="15" customHeight="1">
      <c r="A2167" s="84"/>
      <c r="B2167" s="84"/>
      <c r="C2167" s="84"/>
      <c r="D2167" s="84"/>
      <c r="E2167" s="84"/>
      <c r="F2167" s="84"/>
      <c r="G2167" s="84"/>
      <c r="H2167" s="84"/>
      <c r="I2167" s="84"/>
      <c r="J2167" s="84"/>
      <c r="K2167" s="550"/>
    </row>
    <row r="2168" spans="1:11" ht="15" customHeight="1">
      <c r="A2168" s="84"/>
      <c r="B2168" s="84"/>
      <c r="C2168" s="84"/>
      <c r="D2168" s="84"/>
      <c r="E2168" s="84"/>
      <c r="F2168" s="84"/>
      <c r="G2168" s="84"/>
      <c r="H2168" s="84"/>
      <c r="I2168" s="84"/>
      <c r="J2168" s="84"/>
      <c r="K2168" s="550"/>
    </row>
    <row r="2169" spans="1:11" ht="15" customHeight="1">
      <c r="A2169" s="84"/>
      <c r="B2169" s="84"/>
      <c r="C2169" s="84"/>
      <c r="D2169" s="84"/>
      <c r="E2169" s="84"/>
      <c r="F2169" s="84"/>
      <c r="G2169" s="84"/>
      <c r="H2169" s="84"/>
      <c r="I2169" s="84"/>
      <c r="J2169" s="84"/>
      <c r="K2169" s="550"/>
    </row>
    <row r="2170" spans="1:11" ht="15" customHeight="1">
      <c r="A2170" s="84"/>
      <c r="B2170" s="84"/>
      <c r="C2170" s="84"/>
      <c r="D2170" s="84"/>
      <c r="E2170" s="84"/>
      <c r="F2170" s="84"/>
      <c r="G2170" s="84"/>
      <c r="H2170" s="84"/>
      <c r="I2170" s="84"/>
      <c r="J2170" s="84"/>
      <c r="K2170" s="550"/>
    </row>
    <row r="2171" spans="1:11" ht="15" customHeight="1">
      <c r="A2171" s="84"/>
      <c r="B2171" s="84"/>
      <c r="C2171" s="84"/>
      <c r="D2171" s="84"/>
      <c r="E2171" s="84"/>
      <c r="F2171" s="84"/>
      <c r="G2171" s="84"/>
      <c r="H2171" s="84"/>
      <c r="I2171" s="84"/>
      <c r="J2171" s="84"/>
      <c r="K2171" s="550"/>
    </row>
    <row r="2172" spans="1:11" ht="15" customHeight="1">
      <c r="A2172" s="84"/>
      <c r="B2172" s="84"/>
      <c r="C2172" s="84"/>
      <c r="D2172" s="84"/>
      <c r="E2172" s="84"/>
      <c r="F2172" s="84"/>
      <c r="G2172" s="84"/>
      <c r="H2172" s="84"/>
      <c r="I2172" s="84"/>
      <c r="J2172" s="84"/>
      <c r="K2172" s="550"/>
    </row>
    <row r="2173" spans="1:11" ht="15" customHeight="1">
      <c r="A2173" s="84"/>
      <c r="B2173" s="84"/>
      <c r="C2173" s="84"/>
      <c r="D2173" s="84"/>
      <c r="E2173" s="84"/>
      <c r="F2173" s="84"/>
      <c r="G2173" s="84"/>
      <c r="H2173" s="84"/>
      <c r="I2173" s="84"/>
      <c r="J2173" s="84"/>
      <c r="K2173" s="550"/>
    </row>
    <row r="2174" spans="1:11" ht="15" customHeight="1">
      <c r="A2174" s="84"/>
      <c r="B2174" s="84"/>
      <c r="C2174" s="84"/>
      <c r="D2174" s="84"/>
      <c r="E2174" s="84"/>
      <c r="F2174" s="84"/>
      <c r="G2174" s="84"/>
      <c r="H2174" s="84"/>
      <c r="I2174" s="84"/>
      <c r="J2174" s="84"/>
      <c r="K2174" s="550"/>
    </row>
    <row r="2175" spans="1:11" ht="15" customHeight="1">
      <c r="A2175" s="84"/>
      <c r="B2175" s="84"/>
      <c r="C2175" s="84"/>
      <c r="D2175" s="84"/>
      <c r="E2175" s="84"/>
      <c r="F2175" s="84"/>
      <c r="G2175" s="84"/>
      <c r="H2175" s="84"/>
      <c r="I2175" s="84"/>
      <c r="J2175" s="84"/>
      <c r="K2175" s="550"/>
    </row>
    <row r="2176" spans="1:11" ht="15" customHeight="1">
      <c r="A2176" s="84"/>
      <c r="B2176" s="84"/>
      <c r="C2176" s="84"/>
      <c r="D2176" s="84"/>
      <c r="E2176" s="84"/>
      <c r="F2176" s="84"/>
      <c r="G2176" s="84"/>
      <c r="H2176" s="84"/>
      <c r="I2176" s="84"/>
      <c r="J2176" s="84"/>
      <c r="K2176" s="550"/>
    </row>
    <row r="2177" spans="1:11" ht="15" customHeight="1">
      <c r="A2177" s="84"/>
      <c r="B2177" s="84"/>
      <c r="C2177" s="84"/>
      <c r="D2177" s="84"/>
      <c r="E2177" s="84"/>
      <c r="F2177" s="84"/>
      <c r="G2177" s="84"/>
      <c r="H2177" s="84"/>
      <c r="I2177" s="84"/>
      <c r="J2177" s="84"/>
      <c r="K2177" s="550"/>
    </row>
    <row r="2178" spans="1:11" ht="15" customHeight="1">
      <c r="A2178" s="84"/>
      <c r="B2178" s="84"/>
      <c r="C2178" s="84"/>
      <c r="D2178" s="84"/>
      <c r="E2178" s="84"/>
      <c r="F2178" s="84"/>
      <c r="G2178" s="84"/>
      <c r="H2178" s="84"/>
      <c r="I2178" s="84"/>
      <c r="J2178" s="84"/>
      <c r="K2178" s="550"/>
    </row>
    <row r="2179" spans="1:11" ht="15" customHeight="1">
      <c r="A2179" s="84"/>
      <c r="B2179" s="84"/>
      <c r="C2179" s="84"/>
      <c r="D2179" s="84"/>
      <c r="E2179" s="84"/>
      <c r="F2179" s="84"/>
      <c r="G2179" s="84"/>
      <c r="H2179" s="84"/>
      <c r="I2179" s="84"/>
      <c r="J2179" s="84"/>
      <c r="K2179" s="550"/>
    </row>
    <row r="2180" spans="1:11" ht="15" customHeight="1">
      <c r="A2180" s="84"/>
      <c r="B2180" s="84"/>
      <c r="C2180" s="84"/>
      <c r="D2180" s="84"/>
      <c r="E2180" s="84"/>
      <c r="F2180" s="84"/>
      <c r="G2180" s="84"/>
      <c r="H2180" s="84"/>
      <c r="I2180" s="84"/>
      <c r="J2180" s="84"/>
      <c r="K2180" s="550"/>
    </row>
    <row r="2181" spans="1:11" ht="15" customHeight="1">
      <c r="A2181" s="84"/>
      <c r="B2181" s="84"/>
      <c r="C2181" s="84"/>
      <c r="D2181" s="84"/>
      <c r="E2181" s="84"/>
      <c r="F2181" s="84"/>
      <c r="G2181" s="84"/>
      <c r="H2181" s="84"/>
      <c r="I2181" s="84"/>
      <c r="J2181" s="84"/>
      <c r="K2181" s="550"/>
    </row>
    <row r="2182" spans="1:11" ht="15" customHeight="1">
      <c r="A2182" s="84"/>
      <c r="B2182" s="84"/>
      <c r="C2182" s="84"/>
      <c r="D2182" s="84"/>
      <c r="E2182" s="84"/>
      <c r="F2182" s="84"/>
      <c r="G2182" s="84"/>
      <c r="H2182" s="84"/>
      <c r="I2182" s="84"/>
      <c r="J2182" s="84"/>
      <c r="K2182" s="550"/>
    </row>
    <row r="2183" spans="1:11" ht="15" customHeight="1">
      <c r="A2183" s="84"/>
      <c r="B2183" s="84"/>
      <c r="C2183" s="84"/>
      <c r="D2183" s="84"/>
      <c r="E2183" s="84"/>
      <c r="F2183" s="84"/>
      <c r="G2183" s="84"/>
      <c r="H2183" s="84"/>
      <c r="I2183" s="84"/>
      <c r="J2183" s="84"/>
      <c r="K2183" s="550"/>
    </row>
    <row r="2184" spans="1:11" ht="15" customHeight="1">
      <c r="A2184" s="84"/>
      <c r="B2184" s="84"/>
      <c r="C2184" s="84"/>
      <c r="D2184" s="84"/>
      <c r="E2184" s="84"/>
      <c r="F2184" s="84"/>
      <c r="G2184" s="84"/>
      <c r="H2184" s="84"/>
      <c r="I2184" s="84"/>
      <c r="J2184" s="84"/>
      <c r="K2184" s="550"/>
    </row>
    <row r="2185" spans="1:11" ht="15" customHeight="1">
      <c r="A2185" s="84"/>
      <c r="B2185" s="84"/>
      <c r="C2185" s="84"/>
      <c r="D2185" s="84"/>
      <c r="E2185" s="84"/>
      <c r="F2185" s="84"/>
      <c r="G2185" s="84"/>
      <c r="H2185" s="84"/>
      <c r="I2185" s="84"/>
      <c r="J2185" s="84"/>
      <c r="K2185" s="550"/>
    </row>
    <row r="2186" spans="1:11" ht="15" customHeight="1">
      <c r="A2186" s="84"/>
      <c r="B2186" s="84"/>
      <c r="C2186" s="84"/>
      <c r="D2186" s="84"/>
      <c r="E2186" s="84"/>
      <c r="F2186" s="84"/>
      <c r="G2186" s="84"/>
      <c r="H2186" s="84"/>
      <c r="I2186" s="84"/>
      <c r="J2186" s="84"/>
      <c r="K2186" s="550"/>
    </row>
    <row r="2187" spans="1:11" ht="15" customHeight="1">
      <c r="A2187" s="84"/>
      <c r="B2187" s="84"/>
      <c r="C2187" s="84"/>
      <c r="D2187" s="84"/>
      <c r="E2187" s="84"/>
      <c r="F2187" s="84"/>
      <c r="G2187" s="84"/>
      <c r="H2187" s="84"/>
      <c r="I2187" s="84"/>
      <c r="J2187" s="84"/>
      <c r="K2187" s="550"/>
    </row>
    <row r="2188" spans="1:11" ht="15" customHeight="1">
      <c r="A2188" s="84"/>
      <c r="B2188" s="84"/>
      <c r="C2188" s="84"/>
      <c r="D2188" s="84"/>
      <c r="E2188" s="84"/>
      <c r="F2188" s="84"/>
      <c r="G2188" s="84"/>
      <c r="H2188" s="84"/>
      <c r="I2188" s="84"/>
      <c r="J2188" s="84"/>
      <c r="K2188" s="550"/>
    </row>
    <row r="2189" spans="1:11" ht="15" customHeight="1">
      <c r="A2189" s="84"/>
      <c r="B2189" s="84"/>
      <c r="C2189" s="84"/>
      <c r="D2189" s="84"/>
      <c r="E2189" s="84"/>
      <c r="F2189" s="84"/>
      <c r="G2189" s="84"/>
      <c r="H2189" s="84"/>
      <c r="I2189" s="84"/>
      <c r="J2189" s="84"/>
      <c r="K2189" s="550"/>
    </row>
    <row r="2190" spans="1:11" ht="15" customHeight="1">
      <c r="A2190" s="84"/>
      <c r="B2190" s="84"/>
      <c r="C2190" s="84"/>
      <c r="D2190" s="84"/>
      <c r="E2190" s="84"/>
      <c r="F2190" s="84"/>
      <c r="G2190" s="84"/>
      <c r="H2190" s="84"/>
      <c r="I2190" s="84"/>
      <c r="J2190" s="84"/>
      <c r="K2190" s="550"/>
    </row>
    <row r="2191" spans="1:11" ht="15" customHeight="1">
      <c r="A2191" s="84"/>
      <c r="B2191" s="84"/>
      <c r="C2191" s="84"/>
      <c r="D2191" s="84"/>
      <c r="E2191" s="84"/>
      <c r="F2191" s="84"/>
      <c r="G2191" s="84"/>
      <c r="H2191" s="84"/>
      <c r="I2191" s="84"/>
      <c r="J2191" s="84"/>
      <c r="K2191" s="550"/>
    </row>
    <row r="2192" spans="1:11" ht="15" customHeight="1">
      <c r="A2192" s="84"/>
      <c r="B2192" s="84"/>
      <c r="C2192" s="84"/>
      <c r="D2192" s="84"/>
      <c r="E2192" s="84"/>
      <c r="F2192" s="84"/>
      <c r="G2192" s="84"/>
      <c r="H2192" s="84"/>
      <c r="I2192" s="84"/>
      <c r="J2192" s="84"/>
      <c r="K2192" s="550"/>
    </row>
    <row r="2193" spans="1:11" ht="15" customHeight="1">
      <c r="A2193" s="84"/>
      <c r="B2193" s="84"/>
      <c r="C2193" s="84"/>
      <c r="D2193" s="84"/>
      <c r="E2193" s="84"/>
      <c r="F2193" s="84"/>
      <c r="G2193" s="84"/>
      <c r="H2193" s="84"/>
      <c r="I2193" s="84"/>
      <c r="J2193" s="84"/>
      <c r="K2193" s="550"/>
    </row>
    <row r="2194" spans="1:11" ht="15" customHeight="1">
      <c r="A2194" s="84"/>
      <c r="B2194" s="84"/>
      <c r="C2194" s="84"/>
      <c r="D2194" s="84"/>
      <c r="E2194" s="84"/>
      <c r="F2194" s="84"/>
      <c r="G2194" s="84"/>
      <c r="H2194" s="84"/>
      <c r="I2194" s="84"/>
      <c r="J2194" s="84"/>
      <c r="K2194" s="550"/>
    </row>
    <row r="2195" spans="1:11" ht="15" customHeight="1">
      <c r="A2195" s="84"/>
      <c r="B2195" s="84"/>
      <c r="C2195" s="84"/>
      <c r="D2195" s="84"/>
      <c r="E2195" s="84"/>
      <c r="F2195" s="84"/>
      <c r="G2195" s="84"/>
      <c r="H2195" s="84"/>
      <c r="I2195" s="84"/>
      <c r="J2195" s="84"/>
      <c r="K2195" s="550"/>
    </row>
    <row r="2196" spans="1:11" ht="15" customHeight="1">
      <c r="A2196" s="84"/>
      <c r="B2196" s="84"/>
      <c r="C2196" s="84"/>
      <c r="D2196" s="84"/>
      <c r="E2196" s="84"/>
      <c r="F2196" s="84"/>
      <c r="G2196" s="84"/>
      <c r="H2196" s="84"/>
      <c r="I2196" s="84"/>
      <c r="J2196" s="84"/>
      <c r="K2196" s="550"/>
    </row>
    <row r="2197" spans="1:11" ht="15" customHeight="1">
      <c r="A2197" s="84"/>
      <c r="B2197" s="84"/>
      <c r="C2197" s="84"/>
      <c r="D2197" s="84"/>
      <c r="E2197" s="84"/>
      <c r="F2197" s="84"/>
      <c r="G2197" s="84"/>
      <c r="H2197" s="84"/>
      <c r="I2197" s="84"/>
      <c r="J2197" s="84"/>
      <c r="K2197" s="550"/>
    </row>
    <row r="2198" spans="1:11" ht="15" customHeight="1">
      <c r="A2198" s="84"/>
      <c r="B2198" s="84"/>
      <c r="C2198" s="84"/>
      <c r="D2198" s="84"/>
      <c r="E2198" s="84"/>
      <c r="F2198" s="84"/>
      <c r="G2198" s="84"/>
      <c r="H2198" s="84"/>
      <c r="I2198" s="84"/>
      <c r="J2198" s="84"/>
      <c r="K2198" s="550"/>
    </row>
    <row r="2199" spans="1:11" ht="15" customHeight="1">
      <c r="A2199" s="84"/>
      <c r="B2199" s="84"/>
      <c r="C2199" s="84"/>
      <c r="D2199" s="84"/>
      <c r="E2199" s="84"/>
      <c r="F2199" s="84"/>
      <c r="G2199" s="84"/>
      <c r="H2199" s="84"/>
      <c r="I2199" s="84"/>
      <c r="J2199" s="84"/>
      <c r="K2199" s="550"/>
    </row>
    <row r="2200" spans="1:11" ht="15" customHeight="1">
      <c r="A2200" s="84"/>
      <c r="B2200" s="84"/>
      <c r="C2200" s="84"/>
      <c r="D2200" s="84"/>
      <c r="E2200" s="84"/>
      <c r="F2200" s="84"/>
      <c r="G2200" s="84"/>
      <c r="H2200" s="84"/>
      <c r="I2200" s="84"/>
      <c r="J2200" s="84"/>
      <c r="K2200" s="550"/>
    </row>
    <row r="2201" spans="1:11" ht="15" customHeight="1">
      <c r="A2201" s="84"/>
      <c r="B2201" s="84"/>
      <c r="C2201" s="84"/>
      <c r="D2201" s="84"/>
      <c r="E2201" s="84"/>
      <c r="F2201" s="84"/>
      <c r="G2201" s="84"/>
      <c r="H2201" s="84"/>
      <c r="I2201" s="84"/>
      <c r="J2201" s="84"/>
      <c r="K2201" s="550"/>
    </row>
    <row r="2202" spans="1:11" ht="15" customHeight="1">
      <c r="A2202" s="84"/>
      <c r="B2202" s="84"/>
      <c r="C2202" s="84"/>
      <c r="D2202" s="84"/>
      <c r="E2202" s="84"/>
      <c r="F2202" s="84"/>
      <c r="G2202" s="84"/>
      <c r="H2202" s="84"/>
      <c r="I2202" s="84"/>
      <c r="J2202" s="84"/>
      <c r="K2202" s="550"/>
    </row>
    <row r="2203" spans="1:11" ht="15" customHeight="1">
      <c r="A2203" s="84"/>
      <c r="B2203" s="84"/>
      <c r="C2203" s="84"/>
      <c r="D2203" s="84"/>
      <c r="E2203" s="84"/>
      <c r="F2203" s="84"/>
      <c r="G2203" s="84"/>
      <c r="H2203" s="84"/>
      <c r="I2203" s="84"/>
      <c r="J2203" s="84"/>
      <c r="K2203" s="550"/>
    </row>
    <row r="2204" spans="1:11" ht="15" customHeight="1">
      <c r="A2204" s="84"/>
      <c r="B2204" s="84"/>
      <c r="C2204" s="84"/>
      <c r="D2204" s="84"/>
      <c r="E2204" s="84"/>
      <c r="F2204" s="84"/>
      <c r="G2204" s="84"/>
      <c r="H2204" s="84"/>
      <c r="I2204" s="84"/>
      <c r="J2204" s="84"/>
      <c r="K2204" s="550"/>
    </row>
    <row r="2205" spans="1:11" ht="15" customHeight="1">
      <c r="A2205" s="84"/>
      <c r="B2205" s="84"/>
      <c r="C2205" s="84"/>
      <c r="D2205" s="84"/>
      <c r="E2205" s="84"/>
      <c r="F2205" s="84"/>
      <c r="G2205" s="84"/>
      <c r="H2205" s="84"/>
      <c r="I2205" s="84"/>
      <c r="J2205" s="84"/>
      <c r="K2205" s="550"/>
    </row>
    <row r="2206" spans="1:11" ht="15" customHeight="1">
      <c r="A2206" s="84"/>
      <c r="B2206" s="84"/>
      <c r="C2206" s="84"/>
      <c r="D2206" s="84"/>
      <c r="E2206" s="84"/>
      <c r="F2206" s="84"/>
      <c r="G2206" s="84"/>
      <c r="H2206" s="84"/>
      <c r="I2206" s="84"/>
      <c r="J2206" s="84"/>
      <c r="K2206" s="550"/>
    </row>
    <row r="2207" spans="1:11" ht="15" customHeight="1">
      <c r="A2207" s="84"/>
      <c r="B2207" s="84"/>
      <c r="C2207" s="84"/>
      <c r="D2207" s="84"/>
      <c r="E2207" s="84"/>
      <c r="F2207" s="84"/>
      <c r="G2207" s="84"/>
      <c r="H2207" s="84"/>
      <c r="I2207" s="84"/>
      <c r="J2207" s="84"/>
      <c r="K2207" s="550"/>
    </row>
    <row r="2208" spans="1:11" ht="15" customHeight="1">
      <c r="A2208" s="84"/>
      <c r="B2208" s="84"/>
      <c r="C2208" s="84"/>
      <c r="D2208" s="84"/>
      <c r="E2208" s="84"/>
      <c r="F2208" s="84"/>
      <c r="G2208" s="84"/>
      <c r="H2208" s="84"/>
      <c r="I2208" s="84"/>
      <c r="J2208" s="84"/>
      <c r="K2208" s="550"/>
    </row>
    <row r="2209" spans="1:11" ht="15" customHeight="1">
      <c r="A2209" s="84"/>
      <c r="B2209" s="84"/>
      <c r="C2209" s="84"/>
      <c r="D2209" s="84"/>
      <c r="E2209" s="84"/>
      <c r="F2209" s="84"/>
      <c r="G2209" s="84"/>
      <c r="H2209" s="84"/>
      <c r="I2209" s="84"/>
      <c r="J2209" s="84"/>
      <c r="K2209" s="550"/>
    </row>
    <row r="2210" spans="1:11" ht="15" customHeight="1">
      <c r="A2210" s="84"/>
      <c r="B2210" s="84"/>
      <c r="C2210" s="84"/>
      <c r="D2210" s="84"/>
      <c r="E2210" s="84"/>
      <c r="F2210" s="84"/>
      <c r="G2210" s="84"/>
      <c r="H2210" s="84"/>
      <c r="I2210" s="84"/>
      <c r="J2210" s="84"/>
      <c r="K2210" s="550"/>
    </row>
    <row r="2211" spans="1:11" ht="15" customHeight="1">
      <c r="A2211" s="84"/>
      <c r="B2211" s="84"/>
      <c r="C2211" s="84"/>
      <c r="D2211" s="84"/>
      <c r="E2211" s="84"/>
      <c r="F2211" s="84"/>
      <c r="G2211" s="84"/>
      <c r="H2211" s="84"/>
      <c r="I2211" s="84"/>
      <c r="J2211" s="84"/>
      <c r="K2211" s="550"/>
    </row>
    <row r="2212" spans="1:11" ht="15" customHeight="1">
      <c r="A2212" s="84"/>
      <c r="B2212" s="84"/>
      <c r="C2212" s="84"/>
      <c r="D2212" s="84"/>
      <c r="E2212" s="84"/>
      <c r="F2212" s="84"/>
      <c r="G2212" s="84"/>
      <c r="H2212" s="84"/>
      <c r="I2212" s="84"/>
      <c r="J2212" s="84"/>
      <c r="K2212" s="550"/>
    </row>
    <row r="2213" spans="1:11" ht="15" customHeight="1">
      <c r="A2213" s="84"/>
      <c r="B2213" s="84"/>
      <c r="C2213" s="84"/>
      <c r="D2213" s="84"/>
      <c r="E2213" s="84"/>
      <c r="F2213" s="84"/>
      <c r="G2213" s="84"/>
      <c r="H2213" s="84"/>
      <c r="I2213" s="84"/>
      <c r="J2213" s="84"/>
      <c r="K2213" s="550"/>
    </row>
    <row r="2214" spans="1:11" ht="15" customHeight="1">
      <c r="A2214" s="84"/>
      <c r="B2214" s="84"/>
      <c r="C2214" s="84"/>
      <c r="D2214" s="84"/>
      <c r="E2214" s="84"/>
      <c r="F2214" s="84"/>
      <c r="G2214" s="84"/>
      <c r="H2214" s="84"/>
      <c r="I2214" s="84"/>
      <c r="J2214" s="84"/>
      <c r="K2214" s="550"/>
    </row>
    <row r="2215" spans="1:11" ht="15" customHeight="1">
      <c r="A2215" s="84"/>
      <c r="B2215" s="84"/>
      <c r="C2215" s="84"/>
      <c r="D2215" s="84"/>
      <c r="E2215" s="84"/>
      <c r="F2215" s="84"/>
      <c r="G2215" s="84"/>
      <c r="H2215" s="84"/>
      <c r="I2215" s="84"/>
      <c r="J2215" s="84"/>
      <c r="K2215" s="550"/>
    </row>
    <row r="2216" spans="1:11" ht="15" customHeight="1">
      <c r="A2216" s="84"/>
      <c r="B2216" s="84"/>
      <c r="C2216" s="84"/>
      <c r="D2216" s="84"/>
      <c r="E2216" s="84"/>
      <c r="F2216" s="84"/>
      <c r="G2216" s="84"/>
      <c r="H2216" s="84"/>
      <c r="I2216" s="84"/>
      <c r="J2216" s="84"/>
      <c r="K2216" s="550"/>
    </row>
    <row r="2217" spans="1:11" ht="15" customHeight="1">
      <c r="A2217" s="84"/>
      <c r="B2217" s="84"/>
      <c r="C2217" s="84"/>
      <c r="D2217" s="84"/>
      <c r="E2217" s="84"/>
      <c r="F2217" s="84"/>
      <c r="G2217" s="84"/>
      <c r="H2217" s="84"/>
      <c r="I2217" s="84"/>
      <c r="J2217" s="84"/>
      <c r="K2217" s="550"/>
    </row>
    <row r="2218" spans="1:11" ht="15" customHeight="1">
      <c r="A2218" s="84"/>
      <c r="B2218" s="84"/>
      <c r="C2218" s="84"/>
      <c r="D2218" s="84"/>
      <c r="E2218" s="84"/>
      <c r="F2218" s="84"/>
      <c r="G2218" s="84"/>
      <c r="H2218" s="84"/>
      <c r="I2218" s="84"/>
      <c r="J2218" s="84"/>
      <c r="K2218" s="550"/>
    </row>
    <row r="2219" spans="1:11" ht="15" customHeight="1">
      <c r="A2219" s="84"/>
      <c r="B2219" s="84"/>
      <c r="C2219" s="84"/>
      <c r="D2219" s="84"/>
      <c r="E2219" s="84"/>
      <c r="F2219" s="84"/>
      <c r="G2219" s="84"/>
      <c r="H2219" s="84"/>
      <c r="I2219" s="84"/>
      <c r="J2219" s="84"/>
      <c r="K2219" s="550"/>
    </row>
    <row r="2220" spans="1:11" ht="15" customHeight="1">
      <c r="A2220" s="84"/>
      <c r="B2220" s="84"/>
      <c r="C2220" s="84"/>
      <c r="D2220" s="84"/>
      <c r="E2220" s="84"/>
      <c r="F2220" s="84"/>
      <c r="G2220" s="84"/>
      <c r="H2220" s="84"/>
      <c r="I2220" s="84"/>
      <c r="J2220" s="84"/>
      <c r="K2220" s="550"/>
    </row>
    <row r="2221" spans="1:11" ht="15" customHeight="1">
      <c r="A2221" s="84"/>
      <c r="B2221" s="84"/>
      <c r="C2221" s="84"/>
      <c r="D2221" s="84"/>
      <c r="E2221" s="84"/>
      <c r="F2221" s="84"/>
      <c r="G2221" s="84"/>
      <c r="H2221" s="84"/>
      <c r="I2221" s="84"/>
      <c r="J2221" s="84"/>
      <c r="K2221" s="550"/>
    </row>
    <row r="2222" spans="1:11" ht="15" customHeight="1">
      <c r="A2222" s="84"/>
      <c r="B2222" s="84"/>
      <c r="C2222" s="84"/>
      <c r="D2222" s="84"/>
      <c r="E2222" s="84"/>
      <c r="F2222" s="84"/>
      <c r="G2222" s="84"/>
      <c r="H2222" s="84"/>
      <c r="I2222" s="84"/>
      <c r="J2222" s="84"/>
      <c r="K2222" s="550"/>
    </row>
    <row r="2223" spans="1:11" ht="15" customHeight="1">
      <c r="A2223" s="84"/>
      <c r="B2223" s="84"/>
      <c r="C2223" s="84"/>
      <c r="D2223" s="84"/>
      <c r="E2223" s="84"/>
      <c r="F2223" s="84"/>
      <c r="G2223" s="84"/>
      <c r="H2223" s="84"/>
      <c r="I2223" s="84"/>
      <c r="J2223" s="84"/>
      <c r="K2223" s="550"/>
    </row>
    <row r="2224" spans="1:11" ht="15" customHeight="1">
      <c r="A2224" s="84"/>
      <c r="B2224" s="84"/>
      <c r="C2224" s="84"/>
      <c r="D2224" s="84"/>
      <c r="E2224" s="84"/>
      <c r="F2224" s="84"/>
      <c r="G2224" s="84"/>
      <c r="H2224" s="84"/>
      <c r="I2224" s="84"/>
      <c r="J2224" s="84"/>
      <c r="K2224" s="550"/>
    </row>
    <row r="2225" spans="1:11" ht="15" customHeight="1">
      <c r="A2225" s="84"/>
      <c r="B2225" s="84"/>
      <c r="C2225" s="84"/>
      <c r="D2225" s="84"/>
      <c r="E2225" s="84"/>
      <c r="F2225" s="84"/>
      <c r="G2225" s="84"/>
      <c r="H2225" s="84"/>
      <c r="I2225" s="84"/>
      <c r="J2225" s="84"/>
      <c r="K2225" s="550"/>
    </row>
    <row r="2226" spans="1:11" ht="15" customHeight="1">
      <c r="A2226" s="84"/>
      <c r="B2226" s="84"/>
      <c r="C2226" s="84"/>
      <c r="D2226" s="84"/>
      <c r="E2226" s="84"/>
      <c r="F2226" s="84"/>
      <c r="G2226" s="84"/>
      <c r="H2226" s="84"/>
      <c r="I2226" s="84"/>
      <c r="J2226" s="84"/>
      <c r="K2226" s="550"/>
    </row>
    <row r="2227" spans="1:11" ht="15" customHeight="1">
      <c r="A2227" s="84"/>
      <c r="B2227" s="84"/>
      <c r="C2227" s="84"/>
      <c r="D2227" s="84"/>
      <c r="E2227" s="84"/>
      <c r="F2227" s="84"/>
      <c r="G2227" s="84"/>
      <c r="H2227" s="84"/>
      <c r="I2227" s="84"/>
      <c r="J2227" s="84"/>
      <c r="K2227" s="550"/>
    </row>
    <row r="2228" spans="1:11" ht="15" customHeight="1">
      <c r="A2228" s="84"/>
      <c r="B2228" s="84"/>
      <c r="C2228" s="84"/>
      <c r="D2228" s="84"/>
      <c r="E2228" s="84"/>
      <c r="F2228" s="84"/>
      <c r="G2228" s="84"/>
      <c r="H2228" s="84"/>
      <c r="I2228" s="84"/>
      <c r="J2228" s="84"/>
      <c r="K2228" s="550"/>
    </row>
    <row r="2229" spans="1:11" ht="15" customHeight="1">
      <c r="A2229" s="84"/>
      <c r="B2229" s="84"/>
      <c r="C2229" s="84"/>
      <c r="D2229" s="84"/>
      <c r="E2229" s="84"/>
      <c r="F2229" s="84"/>
      <c r="G2229" s="84"/>
      <c r="H2229" s="84"/>
      <c r="I2229" s="84"/>
      <c r="J2229" s="84"/>
      <c r="K2229" s="550"/>
    </row>
    <row r="2230" spans="1:11" ht="15" customHeight="1">
      <c r="A2230" s="84"/>
      <c r="B2230" s="84"/>
      <c r="C2230" s="84"/>
      <c r="D2230" s="84"/>
      <c r="E2230" s="84"/>
      <c r="F2230" s="84"/>
      <c r="G2230" s="84"/>
      <c r="H2230" s="84"/>
      <c r="I2230" s="84"/>
      <c r="J2230" s="84"/>
      <c r="K2230" s="550"/>
    </row>
    <row r="2231" spans="1:11" ht="15" customHeight="1">
      <c r="A2231" s="84"/>
      <c r="B2231" s="84"/>
      <c r="C2231" s="84"/>
      <c r="D2231" s="84"/>
      <c r="E2231" s="84"/>
      <c r="F2231" s="84"/>
      <c r="G2231" s="84"/>
      <c r="H2231" s="84"/>
      <c r="I2231" s="84"/>
      <c r="J2231" s="84"/>
      <c r="K2231" s="550"/>
    </row>
    <row r="2232" spans="1:11" ht="15" customHeight="1">
      <c r="A2232" s="84"/>
      <c r="B2232" s="84"/>
      <c r="C2232" s="84"/>
      <c r="D2232" s="84"/>
      <c r="E2232" s="84"/>
      <c r="F2232" s="84"/>
      <c r="G2232" s="84"/>
      <c r="H2232" s="84"/>
      <c r="I2232" s="84"/>
      <c r="J2232" s="84"/>
      <c r="K2232" s="550"/>
    </row>
    <row r="2233" spans="1:11" ht="15" customHeight="1">
      <c r="A2233" s="84"/>
      <c r="B2233" s="84"/>
      <c r="C2233" s="84"/>
      <c r="D2233" s="84"/>
      <c r="E2233" s="84"/>
      <c r="F2233" s="84"/>
      <c r="G2233" s="84"/>
      <c r="H2233" s="84"/>
      <c r="I2233" s="84"/>
      <c r="J2233" s="84"/>
      <c r="K2233" s="550"/>
    </row>
    <row r="2234" spans="1:11" ht="15" customHeight="1">
      <c r="A2234" s="84"/>
      <c r="B2234" s="84"/>
      <c r="C2234" s="84"/>
      <c r="D2234" s="84"/>
      <c r="E2234" s="84"/>
      <c r="F2234" s="84"/>
      <c r="G2234" s="84"/>
      <c r="H2234" s="84"/>
      <c r="I2234" s="84"/>
      <c r="J2234" s="84"/>
      <c r="K2234" s="550"/>
    </row>
    <row r="2235" spans="1:11" ht="15" customHeight="1">
      <c r="A2235" s="84"/>
      <c r="B2235" s="84"/>
      <c r="C2235" s="84"/>
      <c r="D2235" s="84"/>
      <c r="E2235" s="84"/>
      <c r="F2235" s="84"/>
      <c r="G2235" s="84"/>
      <c r="H2235" s="84"/>
      <c r="I2235" s="84"/>
      <c r="J2235" s="84"/>
      <c r="K2235" s="550"/>
    </row>
    <row r="2236" spans="1:11" ht="15" customHeight="1">
      <c r="A2236" s="84"/>
      <c r="B2236" s="84"/>
      <c r="C2236" s="84"/>
      <c r="D2236" s="84"/>
      <c r="E2236" s="84"/>
      <c r="F2236" s="84"/>
      <c r="G2236" s="84"/>
      <c r="H2236" s="84"/>
      <c r="I2236" s="84"/>
      <c r="J2236" s="84"/>
      <c r="K2236" s="550"/>
    </row>
    <row r="2237" spans="1:11" ht="15" customHeight="1">
      <c r="A2237" s="84"/>
      <c r="B2237" s="84"/>
      <c r="C2237" s="84"/>
      <c r="D2237" s="84"/>
      <c r="E2237" s="84"/>
      <c r="F2237" s="84"/>
      <c r="G2237" s="84"/>
      <c r="H2237" s="84"/>
      <c r="I2237" s="84"/>
      <c r="J2237" s="84"/>
      <c r="K2237" s="550"/>
    </row>
    <row r="2238" spans="1:11" ht="15" customHeight="1">
      <c r="A2238" s="84"/>
      <c r="B2238" s="84"/>
      <c r="C2238" s="84"/>
      <c r="D2238" s="84"/>
      <c r="E2238" s="84"/>
      <c r="F2238" s="84"/>
      <c r="G2238" s="84"/>
      <c r="H2238" s="84"/>
      <c r="I2238" s="84"/>
      <c r="J2238" s="84"/>
      <c r="K2238" s="550"/>
    </row>
    <row r="2239" spans="1:11" ht="15" customHeight="1">
      <c r="A2239" s="84"/>
      <c r="B2239" s="84"/>
      <c r="C2239" s="84"/>
      <c r="D2239" s="84"/>
      <c r="E2239" s="84"/>
      <c r="F2239" s="84"/>
      <c r="G2239" s="84"/>
      <c r="H2239" s="84"/>
      <c r="I2239" s="84"/>
      <c r="J2239" s="84"/>
      <c r="K2239" s="550"/>
    </row>
    <row r="2240" spans="1:11" ht="15" customHeight="1">
      <c r="A2240" s="84"/>
      <c r="B2240" s="84"/>
      <c r="C2240" s="84"/>
      <c r="D2240" s="84"/>
      <c r="E2240" s="84"/>
      <c r="F2240" s="84"/>
      <c r="G2240" s="84"/>
      <c r="H2240" s="84"/>
      <c r="I2240" s="84"/>
      <c r="J2240" s="84"/>
      <c r="K2240" s="550"/>
    </row>
    <row r="2241" spans="1:11" ht="15" customHeight="1">
      <c r="A2241" s="84"/>
      <c r="B2241" s="84"/>
      <c r="C2241" s="84"/>
      <c r="D2241" s="84"/>
      <c r="E2241" s="84"/>
      <c r="F2241" s="84"/>
      <c r="G2241" s="84"/>
      <c r="H2241" s="84"/>
      <c r="I2241" s="84"/>
      <c r="J2241" s="84"/>
      <c r="K2241" s="550"/>
    </row>
    <row r="2242" spans="1:11" ht="15" customHeight="1">
      <c r="A2242" s="84"/>
      <c r="B2242" s="84"/>
      <c r="C2242" s="84"/>
      <c r="D2242" s="84"/>
      <c r="E2242" s="84"/>
      <c r="F2242" s="84"/>
      <c r="G2242" s="84"/>
      <c r="H2242" s="84"/>
      <c r="I2242" s="84"/>
      <c r="J2242" s="84"/>
      <c r="K2242" s="550"/>
    </row>
    <row r="2243" spans="1:11" ht="15" customHeight="1">
      <c r="A2243" s="84"/>
      <c r="B2243" s="84"/>
      <c r="C2243" s="84"/>
      <c r="D2243" s="84"/>
      <c r="E2243" s="84"/>
      <c r="F2243" s="84"/>
      <c r="G2243" s="84"/>
      <c r="H2243" s="84"/>
      <c r="I2243" s="84"/>
      <c r="J2243" s="84"/>
      <c r="K2243" s="550"/>
    </row>
    <row r="2244" spans="1:11" ht="15" customHeight="1">
      <c r="A2244" s="84"/>
      <c r="B2244" s="84"/>
      <c r="C2244" s="84"/>
      <c r="D2244" s="84"/>
      <c r="E2244" s="84"/>
      <c r="F2244" s="84"/>
      <c r="G2244" s="84"/>
      <c r="H2244" s="84"/>
      <c r="I2244" s="84"/>
      <c r="J2244" s="84"/>
      <c r="K2244" s="550"/>
    </row>
    <row r="2245" spans="1:11" ht="15" customHeight="1">
      <c r="A2245" s="84"/>
      <c r="B2245" s="84"/>
      <c r="C2245" s="84"/>
      <c r="D2245" s="84"/>
      <c r="E2245" s="84"/>
      <c r="F2245" s="84"/>
      <c r="G2245" s="84"/>
      <c r="H2245" s="84"/>
      <c r="I2245" s="84"/>
      <c r="J2245" s="84"/>
      <c r="K2245" s="550"/>
    </row>
    <row r="2246" spans="1:11" ht="15" customHeight="1">
      <c r="A2246" s="84"/>
      <c r="B2246" s="84"/>
      <c r="C2246" s="84"/>
      <c r="D2246" s="84"/>
      <c r="E2246" s="84"/>
      <c r="F2246" s="84"/>
      <c r="G2246" s="84"/>
      <c r="H2246" s="84"/>
      <c r="I2246" s="84"/>
      <c r="J2246" s="84"/>
      <c r="K2246" s="550"/>
    </row>
    <row r="2247" spans="1:11" ht="15" customHeight="1">
      <c r="A2247" s="84"/>
      <c r="B2247" s="84"/>
      <c r="C2247" s="84"/>
      <c r="D2247" s="84"/>
      <c r="E2247" s="84"/>
      <c r="F2247" s="84"/>
      <c r="G2247" s="84"/>
      <c r="H2247" s="84"/>
      <c r="I2247" s="84"/>
      <c r="J2247" s="84"/>
      <c r="K2247" s="550"/>
    </row>
    <row r="2248" spans="1:11" ht="15" customHeight="1">
      <c r="A2248" s="84"/>
      <c r="B2248" s="84"/>
      <c r="C2248" s="84"/>
      <c r="D2248" s="84"/>
      <c r="E2248" s="84"/>
      <c r="F2248" s="84"/>
      <c r="G2248" s="84"/>
      <c r="H2248" s="84"/>
      <c r="I2248" s="84"/>
      <c r="J2248" s="84"/>
      <c r="K2248" s="550"/>
    </row>
    <row r="2249" spans="1:11" ht="15" customHeight="1">
      <c r="A2249" s="84"/>
      <c r="B2249" s="84"/>
      <c r="C2249" s="84"/>
      <c r="D2249" s="84"/>
      <c r="E2249" s="84"/>
      <c r="F2249" s="84"/>
      <c r="G2249" s="84"/>
      <c r="H2249" s="84"/>
      <c r="I2249" s="84"/>
      <c r="J2249" s="84"/>
      <c r="K2249" s="550"/>
    </row>
    <row r="2250" spans="1:11" ht="15" customHeight="1">
      <c r="A2250" s="84"/>
      <c r="B2250" s="84"/>
      <c r="C2250" s="84"/>
      <c r="D2250" s="84"/>
      <c r="E2250" s="84"/>
      <c r="F2250" s="84"/>
      <c r="G2250" s="84"/>
      <c r="H2250" s="84"/>
      <c r="I2250" s="84"/>
      <c r="J2250" s="84"/>
      <c r="K2250" s="550"/>
    </row>
    <row r="2251" spans="1:11" ht="15" customHeight="1">
      <c r="A2251" s="84"/>
      <c r="B2251" s="84"/>
      <c r="C2251" s="84"/>
      <c r="D2251" s="84"/>
      <c r="E2251" s="84"/>
      <c r="F2251" s="84"/>
      <c r="G2251" s="84"/>
      <c r="H2251" s="84"/>
      <c r="I2251" s="84"/>
      <c r="J2251" s="84"/>
      <c r="K2251" s="550"/>
    </row>
    <row r="2252" spans="1:11" ht="15" customHeight="1">
      <c r="A2252" s="84"/>
      <c r="B2252" s="84"/>
      <c r="C2252" s="84"/>
      <c r="D2252" s="84"/>
      <c r="E2252" s="84"/>
      <c r="F2252" s="84"/>
      <c r="G2252" s="84"/>
      <c r="H2252" s="84"/>
      <c r="I2252" s="84"/>
      <c r="J2252" s="84"/>
      <c r="K2252" s="550"/>
    </row>
    <row r="2253" spans="1:11" ht="15" customHeight="1">
      <c r="A2253" s="84"/>
      <c r="B2253" s="84"/>
      <c r="C2253" s="84"/>
      <c r="D2253" s="84"/>
      <c r="E2253" s="84"/>
      <c r="F2253" s="84"/>
      <c r="G2253" s="84"/>
      <c r="H2253" s="84"/>
      <c r="I2253" s="84"/>
      <c r="J2253" s="84"/>
      <c r="K2253" s="550"/>
    </row>
    <row r="2254" spans="1:11" ht="15" customHeight="1">
      <c r="A2254" s="84"/>
      <c r="B2254" s="84"/>
      <c r="C2254" s="84"/>
      <c r="D2254" s="84"/>
      <c r="E2254" s="84"/>
      <c r="F2254" s="84"/>
      <c r="G2254" s="84"/>
      <c r="H2254" s="84"/>
      <c r="I2254" s="84"/>
      <c r="J2254" s="84"/>
      <c r="K2254" s="550"/>
    </row>
    <row r="2255" spans="1:11" ht="15" customHeight="1">
      <c r="A2255" s="84"/>
      <c r="B2255" s="84"/>
      <c r="C2255" s="84"/>
      <c r="D2255" s="84"/>
      <c r="E2255" s="84"/>
      <c r="F2255" s="84"/>
      <c r="G2255" s="84"/>
      <c r="H2255" s="84"/>
      <c r="I2255" s="84"/>
      <c r="J2255" s="84"/>
      <c r="K2255" s="550"/>
    </row>
    <row r="2256" spans="1:11" ht="15" customHeight="1">
      <c r="A2256" s="84"/>
      <c r="B2256" s="84"/>
      <c r="C2256" s="84"/>
      <c r="D2256" s="84"/>
      <c r="E2256" s="84"/>
      <c r="F2256" s="84"/>
      <c r="G2256" s="84"/>
      <c r="H2256" s="84"/>
      <c r="I2256" s="84"/>
      <c r="J2256" s="84"/>
      <c r="K2256" s="550"/>
    </row>
    <row r="2257" spans="1:11" ht="15" customHeight="1">
      <c r="A2257" s="84"/>
      <c r="B2257" s="84"/>
      <c r="C2257" s="84"/>
      <c r="D2257" s="84"/>
      <c r="E2257" s="84"/>
      <c r="F2257" s="84"/>
      <c r="G2257" s="84"/>
      <c r="H2257" s="84"/>
      <c r="I2257" s="84"/>
      <c r="J2257" s="84"/>
      <c r="K2257" s="550"/>
    </row>
    <row r="2258" spans="1:11" ht="15" customHeight="1">
      <c r="A2258" s="84"/>
      <c r="B2258" s="84"/>
      <c r="C2258" s="84"/>
      <c r="D2258" s="84"/>
      <c r="E2258" s="84"/>
      <c r="F2258" s="84"/>
      <c r="G2258" s="84"/>
      <c r="H2258" s="84"/>
      <c r="I2258" s="84"/>
      <c r="J2258" s="84"/>
      <c r="K2258" s="550"/>
    </row>
    <row r="2259" spans="1:11" ht="15" customHeight="1">
      <c r="A2259" s="84"/>
      <c r="B2259" s="84"/>
      <c r="C2259" s="84"/>
      <c r="D2259" s="84"/>
      <c r="E2259" s="84"/>
      <c r="F2259" s="84"/>
      <c r="G2259" s="84"/>
      <c r="H2259" s="84"/>
      <c r="I2259" s="84"/>
      <c r="J2259" s="84"/>
      <c r="K2259" s="550"/>
    </row>
    <row r="2260" spans="1:11" ht="15" customHeight="1">
      <c r="A2260" s="84"/>
      <c r="B2260" s="84"/>
      <c r="C2260" s="84"/>
      <c r="D2260" s="84"/>
      <c r="E2260" s="84"/>
      <c r="F2260" s="84"/>
      <c r="G2260" s="84"/>
      <c r="H2260" s="84"/>
      <c r="I2260" s="84"/>
      <c r="J2260" s="84"/>
      <c r="K2260" s="550"/>
    </row>
    <row r="2261" spans="1:11" ht="15" customHeight="1">
      <c r="A2261" s="84"/>
      <c r="B2261" s="84"/>
      <c r="C2261" s="84"/>
      <c r="D2261" s="84"/>
      <c r="E2261" s="84"/>
      <c r="F2261" s="84"/>
      <c r="G2261" s="84"/>
      <c r="H2261" s="84"/>
      <c r="I2261" s="84"/>
      <c r="J2261" s="84"/>
      <c r="K2261" s="550"/>
    </row>
    <row r="2262" spans="1:11" ht="15" customHeight="1">
      <c r="A2262" s="84"/>
      <c r="B2262" s="84"/>
      <c r="C2262" s="84"/>
      <c r="D2262" s="84"/>
      <c r="E2262" s="84"/>
      <c r="F2262" s="84"/>
      <c r="G2262" s="84"/>
      <c r="H2262" s="84"/>
      <c r="I2262" s="84"/>
      <c r="J2262" s="84"/>
      <c r="K2262" s="550"/>
    </row>
    <row r="2263" spans="1:11" ht="15" customHeight="1">
      <c r="A2263" s="84"/>
      <c r="B2263" s="84"/>
      <c r="C2263" s="84"/>
      <c r="D2263" s="84"/>
      <c r="E2263" s="84"/>
      <c r="F2263" s="84"/>
      <c r="G2263" s="84"/>
      <c r="H2263" s="84"/>
      <c r="I2263" s="84"/>
      <c r="J2263" s="84"/>
      <c r="K2263" s="550"/>
    </row>
    <row r="2264" spans="1:11" ht="15" customHeight="1">
      <c r="A2264" s="84"/>
      <c r="B2264" s="84"/>
      <c r="C2264" s="84"/>
      <c r="D2264" s="84"/>
      <c r="E2264" s="84"/>
      <c r="F2264" s="84"/>
      <c r="G2264" s="84"/>
      <c r="H2264" s="84"/>
      <c r="I2264" s="84"/>
      <c r="J2264" s="84"/>
      <c r="K2264" s="550"/>
    </row>
    <row r="2265" spans="1:11" ht="15" customHeight="1">
      <c r="A2265" s="84"/>
      <c r="B2265" s="84"/>
      <c r="C2265" s="84"/>
      <c r="D2265" s="84"/>
      <c r="E2265" s="84"/>
      <c r="F2265" s="84"/>
      <c r="G2265" s="84"/>
      <c r="H2265" s="84"/>
      <c r="I2265" s="84"/>
      <c r="J2265" s="84"/>
      <c r="K2265" s="550"/>
    </row>
    <row r="2266" spans="1:11" ht="15" customHeight="1">
      <c r="A2266" s="84"/>
      <c r="B2266" s="84"/>
      <c r="C2266" s="84"/>
      <c r="D2266" s="84"/>
      <c r="E2266" s="84"/>
      <c r="F2266" s="84"/>
      <c r="G2266" s="84"/>
      <c r="H2266" s="84"/>
      <c r="I2266" s="84"/>
      <c r="J2266" s="84"/>
      <c r="K2266" s="550"/>
    </row>
    <row r="2267" spans="1:11" ht="15" customHeight="1">
      <c r="A2267" s="84"/>
      <c r="B2267" s="84"/>
      <c r="C2267" s="84"/>
      <c r="D2267" s="84"/>
      <c r="E2267" s="84"/>
      <c r="F2267" s="84"/>
      <c r="G2267" s="84"/>
      <c r="H2267" s="84"/>
      <c r="I2267" s="84"/>
      <c r="J2267" s="84"/>
      <c r="K2267" s="550"/>
    </row>
    <row r="2268" spans="1:11" ht="15" customHeight="1">
      <c r="A2268" s="84"/>
      <c r="B2268" s="84"/>
      <c r="C2268" s="84"/>
      <c r="D2268" s="84"/>
      <c r="E2268" s="84"/>
      <c r="F2268" s="84"/>
      <c r="G2268" s="84"/>
      <c r="H2268" s="84"/>
      <c r="I2268" s="84"/>
      <c r="J2268" s="84"/>
      <c r="K2268" s="550"/>
    </row>
    <row r="2269" spans="1:11" ht="15" customHeight="1">
      <c r="A2269" s="84"/>
      <c r="B2269" s="84"/>
      <c r="C2269" s="84"/>
      <c r="D2269" s="84"/>
      <c r="E2269" s="84"/>
      <c r="F2269" s="84"/>
      <c r="G2269" s="84"/>
      <c r="H2269" s="84"/>
      <c r="I2269" s="84"/>
      <c r="J2269" s="84"/>
      <c r="K2269" s="550"/>
    </row>
    <row r="2270" spans="1:11" ht="15" customHeight="1">
      <c r="A2270" s="84"/>
      <c r="B2270" s="84"/>
      <c r="C2270" s="84"/>
      <c r="D2270" s="84"/>
      <c r="E2270" s="84"/>
      <c r="F2270" s="84"/>
      <c r="G2270" s="84"/>
      <c r="H2270" s="84"/>
      <c r="I2270" s="84"/>
      <c r="J2270" s="84"/>
      <c r="K2270" s="550"/>
    </row>
    <row r="2271" spans="1:11" ht="15" customHeight="1">
      <c r="A2271" s="84"/>
      <c r="B2271" s="84"/>
      <c r="C2271" s="84"/>
      <c r="D2271" s="84"/>
      <c r="E2271" s="84"/>
      <c r="F2271" s="84"/>
      <c r="G2271" s="84"/>
      <c r="H2271" s="84"/>
      <c r="I2271" s="84"/>
      <c r="J2271" s="84"/>
      <c r="K2271" s="550"/>
    </row>
    <row r="2272" spans="1:11" ht="15" customHeight="1">
      <c r="A2272" s="84"/>
      <c r="B2272" s="84"/>
      <c r="C2272" s="84"/>
      <c r="D2272" s="84"/>
      <c r="E2272" s="84"/>
      <c r="F2272" s="84"/>
      <c r="G2272" s="84"/>
      <c r="H2272" s="84"/>
      <c r="I2272" s="84"/>
      <c r="J2272" s="84"/>
      <c r="K2272" s="550"/>
    </row>
    <row r="2273" spans="1:11" ht="15" customHeight="1">
      <c r="A2273" s="84"/>
      <c r="B2273" s="84"/>
      <c r="C2273" s="84"/>
      <c r="D2273" s="84"/>
      <c r="E2273" s="84"/>
      <c r="F2273" s="84"/>
      <c r="G2273" s="84"/>
      <c r="H2273" s="84"/>
      <c r="I2273" s="84"/>
      <c r="J2273" s="84"/>
      <c r="K2273" s="550"/>
    </row>
    <row r="2274" spans="1:11" ht="15" customHeight="1">
      <c r="A2274" s="84"/>
      <c r="B2274" s="84"/>
      <c r="C2274" s="84"/>
      <c r="D2274" s="84"/>
      <c r="E2274" s="84"/>
      <c r="F2274" s="84"/>
      <c r="G2274" s="84"/>
      <c r="H2274" s="84"/>
      <c r="I2274" s="84"/>
      <c r="J2274" s="84"/>
      <c r="K2274" s="550"/>
    </row>
    <row r="2275" spans="1:11" ht="15" customHeight="1">
      <c r="A2275" s="84"/>
      <c r="B2275" s="84"/>
      <c r="C2275" s="84"/>
      <c r="D2275" s="84"/>
      <c r="E2275" s="84"/>
      <c r="F2275" s="84"/>
      <c r="G2275" s="84"/>
      <c r="H2275" s="84"/>
      <c r="I2275" s="84"/>
      <c r="J2275" s="84"/>
      <c r="K2275" s="550"/>
    </row>
    <row r="2276" spans="1:11" ht="15" customHeight="1">
      <c r="A2276" s="84"/>
      <c r="B2276" s="84"/>
      <c r="C2276" s="84"/>
      <c r="D2276" s="84"/>
      <c r="E2276" s="84"/>
      <c r="F2276" s="84"/>
      <c r="G2276" s="84"/>
      <c r="H2276" s="84"/>
      <c r="I2276" s="84"/>
      <c r="J2276" s="84"/>
      <c r="K2276" s="550"/>
    </row>
    <row r="2277" spans="1:11" ht="15" customHeight="1">
      <c r="A2277" s="84"/>
      <c r="B2277" s="84"/>
      <c r="C2277" s="84"/>
      <c r="D2277" s="84"/>
      <c r="E2277" s="84"/>
      <c r="F2277" s="84"/>
      <c r="G2277" s="84"/>
      <c r="H2277" s="84"/>
      <c r="I2277" s="84"/>
      <c r="J2277" s="84"/>
      <c r="K2277" s="550"/>
    </row>
    <row r="2278" spans="1:11" ht="15" customHeight="1">
      <c r="A2278" s="84"/>
      <c r="B2278" s="84"/>
      <c r="C2278" s="84"/>
      <c r="D2278" s="84"/>
      <c r="E2278" s="84"/>
      <c r="F2278" s="84"/>
      <c r="G2278" s="84"/>
      <c r="H2278" s="84"/>
      <c r="I2278" s="84"/>
      <c r="J2278" s="84"/>
      <c r="K2278" s="550"/>
    </row>
    <row r="2279" spans="1:11" ht="15" customHeight="1">
      <c r="A2279" s="84"/>
      <c r="B2279" s="84"/>
      <c r="C2279" s="84"/>
      <c r="D2279" s="84"/>
      <c r="E2279" s="84"/>
      <c r="F2279" s="84"/>
      <c r="G2279" s="84"/>
      <c r="H2279" s="84"/>
      <c r="I2279" s="84"/>
      <c r="J2279" s="84"/>
      <c r="K2279" s="550"/>
    </row>
    <row r="2280" spans="1:11" ht="15" customHeight="1">
      <c r="A2280" s="84"/>
      <c r="B2280" s="84"/>
      <c r="C2280" s="84"/>
      <c r="D2280" s="84"/>
      <c r="E2280" s="84"/>
      <c r="F2280" s="84"/>
      <c r="G2280" s="84"/>
      <c r="H2280" s="84"/>
      <c r="I2280" s="84"/>
      <c r="J2280" s="84"/>
      <c r="K2280" s="550"/>
    </row>
    <row r="2281" spans="1:11" ht="15" customHeight="1">
      <c r="A2281" s="84"/>
      <c r="B2281" s="84"/>
      <c r="C2281" s="84"/>
      <c r="D2281" s="84"/>
      <c r="E2281" s="84"/>
      <c r="F2281" s="84"/>
      <c r="G2281" s="84"/>
      <c r="H2281" s="84"/>
      <c r="I2281" s="84"/>
      <c r="J2281" s="84"/>
      <c r="K2281" s="550"/>
    </row>
    <row r="2282" spans="1:11" ht="15" customHeight="1">
      <c r="A2282" s="84"/>
      <c r="B2282" s="84"/>
      <c r="C2282" s="84"/>
      <c r="D2282" s="84"/>
      <c r="E2282" s="84"/>
      <c r="F2282" s="84"/>
      <c r="G2282" s="84"/>
      <c r="H2282" s="84"/>
      <c r="I2282" s="84"/>
      <c r="J2282" s="84"/>
      <c r="K2282" s="550"/>
    </row>
    <row r="2283" spans="1:11" ht="15" customHeight="1">
      <c r="A2283" s="84"/>
      <c r="B2283" s="84"/>
      <c r="C2283" s="84"/>
      <c r="D2283" s="84"/>
      <c r="E2283" s="84"/>
      <c r="F2283" s="84"/>
      <c r="G2283" s="84"/>
      <c r="H2283" s="84"/>
      <c r="I2283" s="84"/>
      <c r="J2283" s="84"/>
      <c r="K2283" s="550"/>
    </row>
    <row r="2284" spans="1:11" ht="15" customHeight="1">
      <c r="A2284" s="84"/>
      <c r="B2284" s="84"/>
      <c r="C2284" s="84"/>
      <c r="D2284" s="84"/>
      <c r="E2284" s="84"/>
      <c r="F2284" s="84"/>
      <c r="G2284" s="84"/>
      <c r="H2284" s="84"/>
      <c r="I2284" s="84"/>
      <c r="J2284" s="84"/>
      <c r="K2284" s="550"/>
    </row>
    <row r="2285" spans="1:11" ht="15" customHeight="1">
      <c r="A2285" s="84"/>
      <c r="B2285" s="84"/>
      <c r="C2285" s="84"/>
      <c r="D2285" s="84"/>
      <c r="E2285" s="84"/>
      <c r="F2285" s="84"/>
      <c r="G2285" s="84"/>
      <c r="H2285" s="84"/>
      <c r="I2285" s="84"/>
      <c r="J2285" s="84"/>
      <c r="K2285" s="550"/>
    </row>
    <row r="2286" spans="1:11" ht="15" customHeight="1">
      <c r="A2286" s="84"/>
      <c r="B2286" s="84"/>
      <c r="C2286" s="84"/>
      <c r="D2286" s="84"/>
      <c r="E2286" s="84"/>
      <c r="F2286" s="84"/>
      <c r="G2286" s="84"/>
      <c r="H2286" s="84"/>
      <c r="I2286" s="84"/>
      <c r="J2286" s="84"/>
      <c r="K2286" s="550"/>
    </row>
    <row r="2287" spans="1:11" ht="15" customHeight="1">
      <c r="A2287" s="84"/>
      <c r="B2287" s="84"/>
      <c r="C2287" s="84"/>
      <c r="D2287" s="84"/>
      <c r="E2287" s="84"/>
      <c r="F2287" s="84"/>
      <c r="G2287" s="84"/>
      <c r="H2287" s="84"/>
      <c r="I2287" s="84"/>
      <c r="J2287" s="84"/>
      <c r="K2287" s="550"/>
    </row>
    <row r="2288" spans="1:11" ht="15" customHeight="1">
      <c r="A2288" s="84"/>
      <c r="B2288" s="84"/>
      <c r="C2288" s="84"/>
      <c r="D2288" s="84"/>
      <c r="E2288" s="84"/>
      <c r="F2288" s="84"/>
      <c r="G2288" s="84"/>
      <c r="H2288" s="84"/>
      <c r="I2288" s="84"/>
      <c r="J2288" s="84"/>
      <c r="K2288" s="550"/>
    </row>
    <row r="2289" spans="1:11" ht="15" customHeight="1">
      <c r="A2289" s="84"/>
      <c r="B2289" s="84"/>
      <c r="C2289" s="84"/>
      <c r="D2289" s="84"/>
      <c r="E2289" s="84"/>
      <c r="F2289" s="84"/>
      <c r="G2289" s="84"/>
      <c r="H2289" s="84"/>
      <c r="I2289" s="84"/>
      <c r="J2289" s="84"/>
      <c r="K2289" s="550"/>
    </row>
    <row r="2290" spans="1:11" ht="15" customHeight="1">
      <c r="A2290" s="84"/>
      <c r="B2290" s="84"/>
      <c r="C2290" s="84"/>
      <c r="D2290" s="84"/>
      <c r="E2290" s="84"/>
      <c r="F2290" s="84"/>
      <c r="G2290" s="84"/>
      <c r="H2290" s="84"/>
      <c r="I2290" s="84"/>
      <c r="J2290" s="84"/>
      <c r="K2290" s="550"/>
    </row>
    <row r="2291" spans="1:11" ht="15" customHeight="1">
      <c r="A2291" s="84"/>
      <c r="B2291" s="84"/>
      <c r="C2291" s="84"/>
      <c r="D2291" s="84"/>
      <c r="E2291" s="84"/>
      <c r="F2291" s="84"/>
      <c r="G2291" s="84"/>
      <c r="H2291" s="84"/>
      <c r="I2291" s="84"/>
      <c r="J2291" s="84"/>
      <c r="K2291" s="550"/>
    </row>
    <row r="2292" spans="1:11" ht="15" customHeight="1">
      <c r="A2292" s="84"/>
      <c r="B2292" s="84"/>
      <c r="C2292" s="84"/>
      <c r="D2292" s="84"/>
      <c r="E2292" s="84"/>
      <c r="F2292" s="84"/>
      <c r="G2292" s="84"/>
      <c r="H2292" s="84"/>
      <c r="I2292" s="84"/>
      <c r="J2292" s="84"/>
      <c r="K2292" s="550"/>
    </row>
    <row r="2293" spans="1:11" ht="15" customHeight="1">
      <c r="A2293" s="84"/>
      <c r="B2293" s="84"/>
      <c r="C2293" s="84"/>
      <c r="D2293" s="84"/>
      <c r="E2293" s="84"/>
      <c r="F2293" s="84"/>
      <c r="G2293" s="84"/>
      <c r="H2293" s="84"/>
      <c r="I2293" s="84"/>
      <c r="J2293" s="84"/>
      <c r="K2293" s="550"/>
    </row>
    <row r="2294" spans="1:11" ht="15" customHeight="1">
      <c r="A2294" s="84"/>
      <c r="B2294" s="84"/>
      <c r="C2294" s="84"/>
      <c r="D2294" s="84"/>
      <c r="E2294" s="84"/>
      <c r="F2294" s="84"/>
      <c r="G2294" s="84"/>
      <c r="H2294" s="84"/>
      <c r="I2294" s="84"/>
      <c r="J2294" s="84"/>
      <c r="K2294" s="550"/>
    </row>
    <row r="2295" spans="1:11" ht="15" customHeight="1">
      <c r="A2295" s="84"/>
      <c r="B2295" s="84"/>
      <c r="C2295" s="84"/>
      <c r="D2295" s="84"/>
      <c r="E2295" s="84"/>
      <c r="F2295" s="84"/>
      <c r="G2295" s="84"/>
      <c r="H2295" s="84"/>
      <c r="I2295" s="84"/>
      <c r="J2295" s="84"/>
      <c r="K2295" s="550"/>
    </row>
    <row r="2296" spans="1:11" ht="15" customHeight="1">
      <c r="A2296" s="84"/>
      <c r="B2296" s="84"/>
      <c r="C2296" s="84"/>
      <c r="D2296" s="84"/>
      <c r="E2296" s="84"/>
      <c r="F2296" s="84"/>
      <c r="G2296" s="84"/>
      <c r="H2296" s="84"/>
      <c r="I2296" s="84"/>
      <c r="J2296" s="84"/>
      <c r="K2296" s="550"/>
    </row>
    <row r="2297" spans="1:11" ht="15" customHeight="1">
      <c r="A2297" s="84"/>
      <c r="B2297" s="84"/>
      <c r="C2297" s="84"/>
      <c r="D2297" s="84"/>
      <c r="E2297" s="84"/>
      <c r="F2297" s="84"/>
      <c r="G2297" s="84"/>
      <c r="H2297" s="84"/>
      <c r="I2297" s="84"/>
      <c r="J2297" s="84"/>
      <c r="K2297" s="550"/>
    </row>
    <row r="2298" spans="1:11" ht="15" customHeight="1">
      <c r="A2298" s="84"/>
      <c r="B2298" s="84"/>
      <c r="C2298" s="84"/>
      <c r="D2298" s="84"/>
      <c r="E2298" s="84"/>
      <c r="F2298" s="84"/>
      <c r="G2298" s="84"/>
      <c r="H2298" s="84"/>
      <c r="I2298" s="84"/>
      <c r="J2298" s="84"/>
      <c r="K2298" s="550"/>
    </row>
    <row r="2299" spans="1:11" ht="15" customHeight="1">
      <c r="A2299" s="84"/>
      <c r="B2299" s="84"/>
      <c r="C2299" s="84"/>
      <c r="D2299" s="84"/>
      <c r="E2299" s="84"/>
      <c r="F2299" s="84"/>
      <c r="G2299" s="84"/>
      <c r="H2299" s="84"/>
      <c r="I2299" s="84"/>
      <c r="J2299" s="84"/>
      <c r="K2299" s="550"/>
    </row>
    <row r="2300" spans="1:11" ht="15" customHeight="1">
      <c r="A2300" s="84"/>
      <c r="B2300" s="84"/>
      <c r="C2300" s="84"/>
      <c r="D2300" s="84"/>
      <c r="E2300" s="84"/>
      <c r="F2300" s="84"/>
      <c r="G2300" s="84"/>
      <c r="H2300" s="84"/>
      <c r="I2300" s="84"/>
      <c r="J2300" s="84"/>
      <c r="K2300" s="550"/>
    </row>
    <row r="2301" spans="1:11" ht="15" customHeight="1">
      <c r="A2301" s="84"/>
      <c r="B2301" s="84"/>
      <c r="C2301" s="84"/>
      <c r="D2301" s="84"/>
      <c r="E2301" s="84"/>
      <c r="F2301" s="84"/>
      <c r="G2301" s="84"/>
      <c r="H2301" s="84"/>
      <c r="I2301" s="84"/>
      <c r="J2301" s="84"/>
      <c r="K2301" s="550"/>
    </row>
    <row r="2302" spans="1:11" ht="15" customHeight="1">
      <c r="A2302" s="84"/>
      <c r="B2302" s="84"/>
      <c r="C2302" s="84"/>
      <c r="D2302" s="84"/>
      <c r="E2302" s="84"/>
      <c r="F2302" s="84"/>
      <c r="G2302" s="84"/>
      <c r="H2302" s="84"/>
      <c r="I2302" s="84"/>
      <c r="J2302" s="84"/>
      <c r="K2302" s="550"/>
    </row>
    <row r="2303" spans="1:11" ht="15" customHeight="1">
      <c r="A2303" s="84"/>
      <c r="B2303" s="84"/>
      <c r="C2303" s="84"/>
      <c r="D2303" s="84"/>
      <c r="E2303" s="84"/>
      <c r="F2303" s="84"/>
      <c r="G2303" s="84"/>
      <c r="H2303" s="84"/>
      <c r="I2303" s="84"/>
      <c r="J2303" s="84"/>
      <c r="K2303" s="550"/>
    </row>
    <row r="2304" spans="1:11" ht="15" customHeight="1">
      <c r="A2304" s="84"/>
      <c r="B2304" s="84"/>
      <c r="C2304" s="84"/>
      <c r="D2304" s="84"/>
      <c r="E2304" s="84"/>
      <c r="F2304" s="84"/>
      <c r="G2304" s="84"/>
      <c r="H2304" s="84"/>
      <c r="I2304" s="84"/>
      <c r="J2304" s="84"/>
      <c r="K2304" s="550"/>
    </row>
    <row r="2305" spans="1:11" ht="15" customHeight="1">
      <c r="A2305" s="84"/>
      <c r="B2305" s="84"/>
      <c r="C2305" s="84"/>
      <c r="D2305" s="84"/>
      <c r="E2305" s="84"/>
      <c r="F2305" s="84"/>
      <c r="G2305" s="84"/>
      <c r="H2305" s="84"/>
      <c r="I2305" s="84"/>
      <c r="J2305" s="84"/>
      <c r="K2305" s="550"/>
    </row>
    <row r="2306" spans="1:11" ht="15" customHeight="1">
      <c r="A2306" s="84"/>
      <c r="B2306" s="84"/>
      <c r="C2306" s="84"/>
      <c r="D2306" s="84"/>
      <c r="E2306" s="84"/>
      <c r="F2306" s="84"/>
      <c r="G2306" s="84"/>
      <c r="H2306" s="84"/>
      <c r="I2306" s="84"/>
      <c r="J2306" s="84"/>
      <c r="K2306" s="550"/>
    </row>
    <row r="2307" spans="1:11" ht="15" customHeight="1">
      <c r="A2307" s="84"/>
      <c r="B2307" s="84"/>
      <c r="C2307" s="84"/>
      <c r="D2307" s="84"/>
      <c r="E2307" s="84"/>
      <c r="F2307" s="84"/>
      <c r="G2307" s="84"/>
      <c r="H2307" s="84"/>
      <c r="I2307" s="84"/>
      <c r="J2307" s="84"/>
      <c r="K2307" s="550"/>
    </row>
    <row r="2308" spans="1:11" ht="15" customHeight="1">
      <c r="A2308" s="84"/>
      <c r="B2308" s="84"/>
      <c r="C2308" s="84"/>
      <c r="D2308" s="84"/>
      <c r="E2308" s="84"/>
      <c r="F2308" s="84"/>
      <c r="G2308" s="84"/>
      <c r="H2308" s="84"/>
      <c r="I2308" s="84"/>
      <c r="J2308" s="84"/>
      <c r="K2308" s="550"/>
    </row>
    <row r="2309" spans="1:11" ht="15" customHeight="1">
      <c r="A2309" s="84"/>
      <c r="B2309" s="84"/>
      <c r="C2309" s="84"/>
      <c r="D2309" s="84"/>
      <c r="E2309" s="84"/>
      <c r="F2309" s="84"/>
      <c r="G2309" s="84"/>
      <c r="H2309" s="84"/>
      <c r="I2309" s="84"/>
      <c r="J2309" s="84"/>
      <c r="K2309" s="550"/>
    </row>
    <row r="2310" spans="1:11" ht="15" customHeight="1">
      <c r="A2310" s="84"/>
      <c r="B2310" s="84"/>
      <c r="C2310" s="84"/>
      <c r="D2310" s="84"/>
      <c r="E2310" s="84"/>
      <c r="F2310" s="84"/>
      <c r="G2310" s="84"/>
      <c r="H2310" s="84"/>
      <c r="I2310" s="84"/>
      <c r="J2310" s="84"/>
      <c r="K2310" s="550"/>
    </row>
    <row r="2311" spans="1:11" ht="15" customHeight="1">
      <c r="A2311" s="84"/>
      <c r="B2311" s="84"/>
      <c r="C2311" s="84"/>
      <c r="D2311" s="84"/>
      <c r="E2311" s="84"/>
      <c r="F2311" s="84"/>
      <c r="G2311" s="84"/>
      <c r="H2311" s="84"/>
      <c r="I2311" s="84"/>
      <c r="J2311" s="84"/>
      <c r="K2311" s="550"/>
    </row>
    <row r="2312" spans="1:11" ht="15" customHeight="1">
      <c r="A2312" s="84"/>
      <c r="B2312" s="84"/>
      <c r="C2312" s="84"/>
      <c r="D2312" s="84"/>
      <c r="E2312" s="84"/>
      <c r="F2312" s="84"/>
      <c r="G2312" s="84"/>
      <c r="H2312" s="84"/>
      <c r="I2312" s="84"/>
      <c r="J2312" s="84"/>
      <c r="K2312" s="550"/>
    </row>
    <row r="2313" spans="1:11" ht="15" customHeight="1">
      <c r="A2313" s="84"/>
      <c r="B2313" s="84"/>
      <c r="C2313" s="84"/>
      <c r="D2313" s="84"/>
      <c r="E2313" s="84"/>
      <c r="F2313" s="84"/>
      <c r="G2313" s="84"/>
      <c r="H2313" s="84"/>
      <c r="I2313" s="84"/>
      <c r="J2313" s="84"/>
      <c r="K2313" s="550"/>
    </row>
    <row r="2314" spans="1:11" ht="15" customHeight="1">
      <c r="A2314" s="84"/>
      <c r="B2314" s="84"/>
      <c r="C2314" s="84"/>
      <c r="D2314" s="84"/>
      <c r="E2314" s="84"/>
      <c r="F2314" s="84"/>
      <c r="G2314" s="84"/>
      <c r="H2314" s="84"/>
      <c r="I2314" s="84"/>
      <c r="J2314" s="84"/>
      <c r="K2314" s="550"/>
    </row>
    <row r="2315" spans="1:11" ht="15" customHeight="1">
      <c r="A2315" s="84"/>
      <c r="B2315" s="84"/>
      <c r="C2315" s="84"/>
      <c r="D2315" s="84"/>
      <c r="E2315" s="84"/>
      <c r="F2315" s="84"/>
      <c r="G2315" s="84"/>
      <c r="H2315" s="84"/>
      <c r="I2315" s="84"/>
      <c r="J2315" s="84"/>
      <c r="K2315" s="550"/>
    </row>
    <row r="2316" spans="1:11" ht="15" customHeight="1">
      <c r="A2316" s="84"/>
      <c r="B2316" s="84"/>
      <c r="C2316" s="84"/>
      <c r="D2316" s="84"/>
      <c r="E2316" s="84"/>
      <c r="F2316" s="84"/>
      <c r="G2316" s="84"/>
      <c r="H2316" s="84"/>
      <c r="I2316" s="84"/>
      <c r="J2316" s="84"/>
      <c r="K2316" s="550"/>
    </row>
    <row r="2317" spans="1:11" ht="15" customHeight="1">
      <c r="A2317" s="84"/>
      <c r="B2317" s="84"/>
      <c r="C2317" s="84"/>
      <c r="D2317" s="84"/>
      <c r="E2317" s="84"/>
      <c r="F2317" s="84"/>
      <c r="G2317" s="84"/>
      <c r="H2317" s="84"/>
      <c r="I2317" s="84"/>
      <c r="J2317" s="84"/>
      <c r="K2317" s="550"/>
    </row>
    <row r="2318" spans="1:11" ht="15" customHeight="1">
      <c r="A2318" s="84"/>
      <c r="B2318" s="84"/>
      <c r="C2318" s="84"/>
      <c r="D2318" s="84"/>
      <c r="E2318" s="84"/>
      <c r="F2318" s="84"/>
      <c r="G2318" s="84"/>
      <c r="H2318" s="84"/>
      <c r="I2318" s="84"/>
      <c r="J2318" s="84"/>
      <c r="K2318" s="550"/>
    </row>
    <row r="2319" spans="1:11" ht="15" customHeight="1">
      <c r="A2319" s="84"/>
      <c r="B2319" s="84"/>
      <c r="C2319" s="84"/>
      <c r="D2319" s="84"/>
      <c r="E2319" s="84"/>
      <c r="F2319" s="84"/>
      <c r="G2319" s="84"/>
      <c r="H2319" s="84"/>
      <c r="I2319" s="84"/>
      <c r="J2319" s="84"/>
      <c r="K2319" s="550"/>
    </row>
    <row r="2320" spans="1:11" ht="15" customHeight="1">
      <c r="A2320" s="84"/>
      <c r="B2320" s="84"/>
      <c r="C2320" s="84"/>
      <c r="D2320" s="84"/>
      <c r="E2320" s="84"/>
      <c r="F2320" s="84"/>
      <c r="G2320" s="84"/>
      <c r="H2320" s="84"/>
      <c r="I2320" s="84"/>
      <c r="J2320" s="84"/>
      <c r="K2320" s="550"/>
    </row>
    <row r="2321" spans="1:11" ht="15" customHeight="1">
      <c r="A2321" s="84"/>
      <c r="B2321" s="84"/>
      <c r="C2321" s="84"/>
      <c r="D2321" s="84"/>
      <c r="E2321" s="84"/>
      <c r="F2321" s="84"/>
      <c r="G2321" s="84"/>
      <c r="H2321" s="84"/>
      <c r="I2321" s="84"/>
      <c r="J2321" s="84"/>
      <c r="K2321" s="550"/>
    </row>
    <row r="2322" spans="1:11" ht="15" customHeight="1">
      <c r="A2322" s="84"/>
      <c r="B2322" s="84"/>
      <c r="C2322" s="84"/>
      <c r="D2322" s="84"/>
      <c r="E2322" s="84"/>
      <c r="F2322" s="84"/>
      <c r="G2322" s="84"/>
      <c r="H2322" s="84"/>
      <c r="I2322" s="84"/>
      <c r="J2322" s="84"/>
      <c r="K2322" s="550"/>
    </row>
    <row r="2323" spans="1:11" ht="15" customHeight="1">
      <c r="A2323" s="84"/>
      <c r="B2323" s="84"/>
      <c r="C2323" s="84"/>
      <c r="D2323" s="84"/>
      <c r="E2323" s="84"/>
      <c r="F2323" s="84"/>
      <c r="G2323" s="84"/>
      <c r="H2323" s="84"/>
      <c r="I2323" s="84"/>
      <c r="J2323" s="84"/>
      <c r="K2323" s="550"/>
    </row>
    <row r="2324" spans="1:11" ht="15" customHeight="1">
      <c r="A2324" s="84"/>
      <c r="B2324" s="84"/>
      <c r="C2324" s="84"/>
      <c r="D2324" s="84"/>
      <c r="E2324" s="84"/>
      <c r="F2324" s="84"/>
      <c r="G2324" s="84"/>
      <c r="H2324" s="84"/>
      <c r="I2324" s="84"/>
      <c r="J2324" s="84"/>
      <c r="K2324" s="550"/>
    </row>
    <row r="2325" spans="1:11" ht="15" customHeight="1">
      <c r="A2325" s="84"/>
      <c r="B2325" s="84"/>
      <c r="C2325" s="84"/>
      <c r="D2325" s="84"/>
      <c r="E2325" s="84"/>
      <c r="F2325" s="84"/>
      <c r="G2325" s="84"/>
      <c r="H2325" s="84"/>
      <c r="I2325" s="84"/>
      <c r="J2325" s="84"/>
      <c r="K2325" s="550"/>
    </row>
    <row r="2326" spans="1:11" ht="15" customHeight="1">
      <c r="A2326" s="84"/>
      <c r="B2326" s="84"/>
      <c r="C2326" s="84"/>
      <c r="D2326" s="84"/>
      <c r="E2326" s="84"/>
      <c r="F2326" s="84"/>
      <c r="G2326" s="84"/>
      <c r="H2326" s="84"/>
      <c r="I2326" s="84"/>
      <c r="J2326" s="84"/>
      <c r="K2326" s="550"/>
    </row>
    <row r="2327" spans="1:11" ht="15" customHeight="1">
      <c r="A2327" s="84"/>
      <c r="B2327" s="84"/>
      <c r="C2327" s="84"/>
      <c r="D2327" s="84"/>
      <c r="E2327" s="84"/>
      <c r="F2327" s="84"/>
      <c r="G2327" s="84"/>
      <c r="H2327" s="84"/>
      <c r="I2327" s="84"/>
      <c r="J2327" s="84"/>
      <c r="K2327" s="550"/>
    </row>
    <row r="2328" spans="1:11" ht="15" customHeight="1">
      <c r="A2328" s="84"/>
      <c r="B2328" s="84"/>
      <c r="C2328" s="84"/>
      <c r="D2328" s="84"/>
      <c r="E2328" s="84"/>
      <c r="F2328" s="84"/>
      <c r="G2328" s="84"/>
      <c r="H2328" s="84"/>
      <c r="I2328" s="84"/>
      <c r="J2328" s="84"/>
      <c r="K2328" s="550"/>
    </row>
    <row r="2329" spans="1:11" ht="15" customHeight="1">
      <c r="A2329" s="84"/>
      <c r="B2329" s="84"/>
      <c r="C2329" s="84"/>
      <c r="D2329" s="84"/>
      <c r="E2329" s="84"/>
      <c r="F2329" s="84"/>
      <c r="G2329" s="84"/>
      <c r="H2329" s="84"/>
      <c r="I2329" s="84"/>
      <c r="J2329" s="84"/>
      <c r="K2329" s="550"/>
    </row>
    <row r="2330" spans="1:11" ht="15" customHeight="1">
      <c r="A2330" s="84"/>
      <c r="B2330" s="84"/>
      <c r="C2330" s="84"/>
      <c r="D2330" s="84"/>
      <c r="E2330" s="84"/>
      <c r="F2330" s="84"/>
      <c r="G2330" s="84"/>
      <c r="H2330" s="84"/>
      <c r="I2330" s="84"/>
      <c r="J2330" s="84"/>
      <c r="K2330" s="550"/>
    </row>
    <row r="2331" spans="1:11" ht="15" customHeight="1">
      <c r="A2331" s="84"/>
      <c r="B2331" s="84"/>
      <c r="C2331" s="84"/>
      <c r="D2331" s="84"/>
      <c r="E2331" s="84"/>
      <c r="F2331" s="84"/>
      <c r="G2331" s="84"/>
      <c r="H2331" s="84"/>
      <c r="I2331" s="84"/>
      <c r="J2331" s="84"/>
      <c r="K2331" s="550"/>
    </row>
    <row r="2332" spans="1:11" ht="15" customHeight="1">
      <c r="A2332" s="84"/>
      <c r="B2332" s="84"/>
      <c r="C2332" s="84"/>
      <c r="D2332" s="84"/>
      <c r="E2332" s="84"/>
      <c r="F2332" s="84"/>
      <c r="G2332" s="84"/>
      <c r="H2332" s="84"/>
      <c r="I2332" s="84"/>
      <c r="J2332" s="84"/>
      <c r="K2332" s="550"/>
    </row>
    <row r="2333" spans="1:11" ht="15" customHeight="1">
      <c r="A2333" s="84"/>
      <c r="B2333" s="84"/>
      <c r="C2333" s="84"/>
      <c r="D2333" s="84"/>
      <c r="E2333" s="84"/>
      <c r="F2333" s="84"/>
      <c r="G2333" s="84"/>
      <c r="H2333" s="84"/>
      <c r="I2333" s="84"/>
      <c r="J2333" s="84"/>
      <c r="K2333" s="550"/>
    </row>
    <row r="2334" spans="1:11" ht="15" customHeight="1">
      <c r="A2334" s="84"/>
      <c r="B2334" s="84"/>
      <c r="C2334" s="84"/>
      <c r="D2334" s="84"/>
      <c r="E2334" s="84"/>
      <c r="F2334" s="84"/>
      <c r="G2334" s="84"/>
      <c r="H2334" s="84"/>
      <c r="I2334" s="84"/>
      <c r="J2334" s="84"/>
      <c r="K2334" s="550"/>
    </row>
    <row r="2335" spans="1:11" ht="15" customHeight="1">
      <c r="A2335" s="84"/>
      <c r="B2335" s="84"/>
      <c r="C2335" s="84"/>
      <c r="D2335" s="84"/>
      <c r="E2335" s="84"/>
      <c r="F2335" s="84"/>
      <c r="G2335" s="84"/>
      <c r="H2335" s="84"/>
      <c r="I2335" s="84"/>
      <c r="J2335" s="84"/>
      <c r="K2335" s="550"/>
    </row>
    <row r="2336" spans="1:11" ht="15" customHeight="1">
      <c r="A2336" s="84"/>
      <c r="B2336" s="84"/>
      <c r="C2336" s="84"/>
      <c r="D2336" s="84"/>
      <c r="E2336" s="84"/>
      <c r="F2336" s="84"/>
      <c r="G2336" s="84"/>
      <c r="H2336" s="84"/>
      <c r="I2336" s="84"/>
      <c r="J2336" s="84"/>
      <c r="K2336" s="550"/>
    </row>
    <row r="2337" spans="1:11" ht="15" customHeight="1">
      <c r="A2337" s="84"/>
      <c r="B2337" s="84"/>
      <c r="C2337" s="84"/>
      <c r="D2337" s="84"/>
      <c r="E2337" s="84"/>
      <c r="F2337" s="84"/>
      <c r="G2337" s="84"/>
      <c r="H2337" s="84"/>
      <c r="I2337" s="84"/>
      <c r="J2337" s="84"/>
      <c r="K2337" s="550"/>
    </row>
    <row r="2338" spans="1:11" ht="15" customHeight="1">
      <c r="A2338" s="84"/>
      <c r="B2338" s="84"/>
      <c r="C2338" s="84"/>
      <c r="D2338" s="84"/>
      <c r="E2338" s="84"/>
      <c r="F2338" s="84"/>
      <c r="G2338" s="84"/>
      <c r="H2338" s="84"/>
      <c r="I2338" s="84"/>
      <c r="J2338" s="84"/>
      <c r="K2338" s="550"/>
    </row>
    <row r="2339" spans="1:11" ht="15" customHeight="1">
      <c r="A2339" s="84"/>
      <c r="B2339" s="84"/>
      <c r="C2339" s="84"/>
      <c r="D2339" s="84"/>
      <c r="E2339" s="84"/>
      <c r="F2339" s="84"/>
      <c r="G2339" s="84"/>
      <c r="H2339" s="84"/>
      <c r="I2339" s="84"/>
      <c r="J2339" s="84"/>
      <c r="K2339" s="550"/>
    </row>
    <row r="2340" spans="1:11" ht="15" customHeight="1">
      <c r="A2340" s="84"/>
      <c r="B2340" s="84"/>
      <c r="C2340" s="84"/>
      <c r="D2340" s="84"/>
      <c r="E2340" s="84"/>
      <c r="F2340" s="84"/>
      <c r="G2340" s="84"/>
      <c r="H2340" s="84"/>
      <c r="I2340" s="84"/>
      <c r="J2340" s="84"/>
      <c r="K2340" s="550"/>
    </row>
    <row r="2341" spans="1:11" ht="15" customHeight="1">
      <c r="A2341" s="84"/>
      <c r="B2341" s="84"/>
      <c r="C2341" s="84"/>
      <c r="D2341" s="84"/>
      <c r="E2341" s="84"/>
      <c r="F2341" s="84"/>
      <c r="G2341" s="84"/>
      <c r="H2341" s="84"/>
      <c r="I2341" s="84"/>
      <c r="J2341" s="84"/>
      <c r="K2341" s="550"/>
    </row>
    <row r="2342" spans="1:11" ht="15" customHeight="1">
      <c r="A2342" s="84"/>
      <c r="B2342" s="84"/>
      <c r="C2342" s="84"/>
      <c r="D2342" s="84"/>
      <c r="E2342" s="84"/>
      <c r="F2342" s="84"/>
      <c r="G2342" s="84"/>
      <c r="H2342" s="84"/>
      <c r="I2342" s="84"/>
      <c r="J2342" s="84"/>
      <c r="K2342" s="550"/>
    </row>
    <row r="2343" spans="1:11" ht="15" customHeight="1">
      <c r="A2343" s="84"/>
      <c r="B2343" s="84"/>
      <c r="C2343" s="84"/>
      <c r="D2343" s="84"/>
      <c r="E2343" s="84"/>
      <c r="F2343" s="84"/>
      <c r="G2343" s="84"/>
      <c r="H2343" s="84"/>
      <c r="I2343" s="84"/>
      <c r="J2343" s="84"/>
      <c r="K2343" s="550"/>
    </row>
    <row r="2344" spans="1:11" ht="15" customHeight="1">
      <c r="A2344" s="84"/>
      <c r="B2344" s="84"/>
      <c r="C2344" s="84"/>
      <c r="D2344" s="84"/>
      <c r="E2344" s="84"/>
      <c r="F2344" s="84"/>
      <c r="G2344" s="84"/>
      <c r="H2344" s="84"/>
      <c r="I2344" s="84"/>
      <c r="J2344" s="84"/>
      <c r="K2344" s="550"/>
    </row>
    <row r="2345" spans="1:11" ht="15" customHeight="1">
      <c r="A2345" s="84"/>
      <c r="B2345" s="84"/>
      <c r="C2345" s="84"/>
      <c r="D2345" s="84"/>
      <c r="E2345" s="84"/>
      <c r="F2345" s="84"/>
      <c r="G2345" s="84"/>
      <c r="H2345" s="84"/>
      <c r="I2345" s="84"/>
      <c r="J2345" s="84"/>
      <c r="K2345" s="550"/>
    </row>
    <row r="2346" spans="1:11" ht="15" customHeight="1">
      <c r="A2346" s="84"/>
      <c r="B2346" s="84"/>
      <c r="C2346" s="84"/>
      <c r="D2346" s="84"/>
      <c r="E2346" s="84"/>
      <c r="F2346" s="84"/>
      <c r="G2346" s="84"/>
      <c r="H2346" s="84"/>
      <c r="I2346" s="84"/>
      <c r="J2346" s="84"/>
      <c r="K2346" s="550"/>
    </row>
    <row r="2347" spans="1:11" ht="15" customHeight="1">
      <c r="A2347" s="84"/>
      <c r="B2347" s="84"/>
      <c r="C2347" s="84"/>
      <c r="D2347" s="84"/>
      <c r="E2347" s="84"/>
      <c r="F2347" s="84"/>
      <c r="G2347" s="84"/>
      <c r="H2347" s="84"/>
      <c r="I2347" s="84"/>
      <c r="J2347" s="84"/>
      <c r="K2347" s="550"/>
    </row>
    <row r="2348" spans="1:11" ht="15" customHeight="1">
      <c r="A2348" s="84"/>
      <c r="B2348" s="84"/>
      <c r="C2348" s="84"/>
      <c r="D2348" s="84"/>
      <c r="E2348" s="84"/>
      <c r="F2348" s="84"/>
      <c r="G2348" s="84"/>
      <c r="H2348" s="84"/>
      <c r="I2348" s="84"/>
      <c r="J2348" s="84"/>
      <c r="K2348" s="550"/>
    </row>
    <row r="2349" spans="1:11" ht="15" customHeight="1">
      <c r="A2349" s="84"/>
      <c r="B2349" s="84"/>
      <c r="C2349" s="84"/>
      <c r="D2349" s="84"/>
      <c r="E2349" s="84"/>
      <c r="F2349" s="84"/>
      <c r="G2349" s="84"/>
      <c r="H2349" s="84"/>
      <c r="I2349" s="84"/>
      <c r="J2349" s="84"/>
      <c r="K2349" s="550"/>
    </row>
    <row r="2350" spans="1:11" ht="15" customHeight="1">
      <c r="A2350" s="84"/>
      <c r="B2350" s="84"/>
      <c r="C2350" s="84"/>
      <c r="D2350" s="84"/>
      <c r="E2350" s="84"/>
      <c r="F2350" s="84"/>
      <c r="G2350" s="84"/>
      <c r="H2350" s="84"/>
      <c r="I2350" s="84"/>
      <c r="J2350" s="84"/>
      <c r="K2350" s="550"/>
    </row>
    <row r="2351" spans="1:11" ht="15" customHeight="1">
      <c r="A2351" s="84"/>
      <c r="B2351" s="84"/>
      <c r="C2351" s="84"/>
      <c r="D2351" s="84"/>
      <c r="E2351" s="84"/>
      <c r="F2351" s="84"/>
      <c r="G2351" s="84"/>
      <c r="H2351" s="84"/>
      <c r="I2351" s="84"/>
      <c r="J2351" s="84"/>
      <c r="K2351" s="550"/>
    </row>
    <row r="2352" spans="1:11" ht="15" customHeight="1">
      <c r="A2352" s="84"/>
      <c r="B2352" s="84"/>
      <c r="C2352" s="84"/>
      <c r="D2352" s="84"/>
      <c r="E2352" s="84"/>
      <c r="F2352" s="84"/>
      <c r="G2352" s="84"/>
      <c r="H2352" s="84"/>
      <c r="I2352" s="84"/>
      <c r="J2352" s="84"/>
      <c r="K2352" s="550"/>
    </row>
    <row r="2353" spans="1:11" ht="15" customHeight="1">
      <c r="A2353" s="84"/>
      <c r="B2353" s="84"/>
      <c r="C2353" s="84"/>
      <c r="D2353" s="84"/>
      <c r="E2353" s="84"/>
      <c r="F2353" s="84"/>
      <c r="G2353" s="84"/>
      <c r="H2353" s="84"/>
      <c r="I2353" s="84"/>
      <c r="J2353" s="84"/>
      <c r="K2353" s="550"/>
    </row>
    <row r="2354" spans="1:11" ht="15" customHeight="1">
      <c r="A2354" s="84"/>
      <c r="B2354" s="84"/>
      <c r="C2354" s="84"/>
      <c r="D2354" s="84"/>
      <c r="E2354" s="84"/>
      <c r="F2354" s="84"/>
      <c r="G2354" s="84"/>
      <c r="H2354" s="84"/>
      <c r="I2354" s="84"/>
      <c r="J2354" s="84"/>
      <c r="K2354" s="550"/>
    </row>
    <row r="2355" spans="1:11" ht="15" customHeight="1">
      <c r="A2355" s="84"/>
      <c r="B2355" s="84"/>
      <c r="C2355" s="84"/>
      <c r="D2355" s="84"/>
      <c r="E2355" s="84"/>
      <c r="F2355" s="84"/>
      <c r="G2355" s="84"/>
      <c r="H2355" s="84"/>
      <c r="I2355" s="84"/>
      <c r="J2355" s="84"/>
      <c r="K2355" s="550"/>
    </row>
    <row r="2356" spans="1:11" ht="15" customHeight="1">
      <c r="A2356" s="84"/>
      <c r="B2356" s="84"/>
      <c r="C2356" s="84"/>
      <c r="D2356" s="84"/>
      <c r="E2356" s="84"/>
      <c r="F2356" s="84"/>
      <c r="G2356" s="84"/>
      <c r="H2356" s="84"/>
      <c r="I2356" s="84"/>
      <c r="J2356" s="84"/>
      <c r="K2356" s="550"/>
    </row>
    <row r="2357" spans="1:11" ht="15" customHeight="1">
      <c r="A2357" s="84"/>
      <c r="B2357" s="84"/>
      <c r="C2357" s="84"/>
      <c r="D2357" s="84"/>
      <c r="E2357" s="84"/>
      <c r="F2357" s="84"/>
      <c r="G2357" s="84"/>
      <c r="H2357" s="84"/>
      <c r="I2357" s="84"/>
      <c r="J2357" s="84"/>
      <c r="K2357" s="550"/>
    </row>
    <row r="2358" spans="1:11" ht="15" customHeight="1">
      <c r="A2358" s="84"/>
      <c r="B2358" s="84"/>
      <c r="C2358" s="84"/>
      <c r="D2358" s="84"/>
      <c r="E2358" s="84"/>
      <c r="F2358" s="84"/>
      <c r="G2358" s="84"/>
      <c r="H2358" s="84"/>
      <c r="I2358" s="84"/>
      <c r="J2358" s="84"/>
      <c r="K2358" s="550"/>
    </row>
    <row r="2359" spans="1:11" ht="15" customHeight="1">
      <c r="A2359" s="84"/>
      <c r="B2359" s="84"/>
      <c r="C2359" s="84"/>
      <c r="D2359" s="84"/>
      <c r="E2359" s="84"/>
      <c r="F2359" s="84"/>
      <c r="G2359" s="84"/>
      <c r="H2359" s="84"/>
      <c r="I2359" s="84"/>
      <c r="J2359" s="84"/>
      <c r="K2359" s="550"/>
    </row>
    <row r="2360" spans="1:11" ht="15" customHeight="1">
      <c r="A2360" s="84"/>
      <c r="B2360" s="84"/>
      <c r="C2360" s="84"/>
      <c r="D2360" s="84"/>
      <c r="E2360" s="84"/>
      <c r="F2360" s="84"/>
      <c r="G2360" s="84"/>
      <c r="H2360" s="84"/>
      <c r="I2360" s="84"/>
      <c r="J2360" s="84"/>
      <c r="K2360" s="550"/>
    </row>
    <row r="2361" spans="1:11" ht="15" customHeight="1">
      <c r="A2361" s="84"/>
      <c r="B2361" s="84"/>
      <c r="C2361" s="84"/>
      <c r="D2361" s="84"/>
      <c r="E2361" s="84"/>
      <c r="F2361" s="84"/>
      <c r="G2361" s="84"/>
      <c r="H2361" s="84"/>
      <c r="I2361" s="84"/>
      <c r="J2361" s="84"/>
      <c r="K2361" s="550"/>
    </row>
    <row r="2362" spans="1:11" ht="15" customHeight="1">
      <c r="A2362" s="84"/>
      <c r="B2362" s="84"/>
      <c r="C2362" s="84"/>
      <c r="D2362" s="84"/>
      <c r="E2362" s="84"/>
      <c r="F2362" s="84"/>
      <c r="G2362" s="84"/>
      <c r="H2362" s="84"/>
      <c r="I2362" s="84"/>
      <c r="J2362" s="84"/>
      <c r="K2362" s="550"/>
    </row>
    <row r="2363" spans="1:11" ht="15" customHeight="1">
      <c r="A2363" s="84"/>
      <c r="B2363" s="84"/>
      <c r="C2363" s="84"/>
      <c r="D2363" s="84"/>
      <c r="E2363" s="84"/>
      <c r="F2363" s="84"/>
      <c r="G2363" s="84"/>
      <c r="H2363" s="84"/>
      <c r="I2363" s="84"/>
      <c r="J2363" s="84"/>
      <c r="K2363" s="550"/>
    </row>
    <row r="2364" spans="1:11" ht="15" customHeight="1">
      <c r="A2364" s="84"/>
      <c r="B2364" s="84"/>
      <c r="C2364" s="84"/>
      <c r="D2364" s="84"/>
      <c r="E2364" s="84"/>
      <c r="F2364" s="84"/>
      <c r="G2364" s="84"/>
      <c r="H2364" s="84"/>
      <c r="I2364" s="84"/>
      <c r="J2364" s="84"/>
      <c r="K2364" s="550"/>
    </row>
    <row r="2365" spans="1:11" ht="15" customHeight="1">
      <c r="A2365" s="84"/>
      <c r="B2365" s="84"/>
      <c r="C2365" s="84"/>
      <c r="D2365" s="84"/>
      <c r="E2365" s="84"/>
      <c r="F2365" s="84"/>
      <c r="G2365" s="84"/>
      <c r="H2365" s="84"/>
      <c r="I2365" s="84"/>
      <c r="J2365" s="84"/>
      <c r="K2365" s="550"/>
    </row>
    <row r="2366" spans="1:11" ht="15" customHeight="1">
      <c r="A2366" s="84"/>
      <c r="B2366" s="84"/>
      <c r="C2366" s="84"/>
      <c r="D2366" s="84"/>
      <c r="E2366" s="84"/>
      <c r="F2366" s="84"/>
      <c r="G2366" s="84"/>
      <c r="H2366" s="84"/>
      <c r="I2366" s="84"/>
      <c r="J2366" s="84"/>
      <c r="K2366" s="550"/>
    </row>
    <row r="2367" spans="1:11" ht="15" customHeight="1">
      <c r="A2367" s="84"/>
      <c r="B2367" s="84"/>
      <c r="C2367" s="84"/>
      <c r="D2367" s="84"/>
      <c r="E2367" s="84"/>
      <c r="F2367" s="84"/>
      <c r="G2367" s="84"/>
      <c r="H2367" s="84"/>
      <c r="I2367" s="84"/>
      <c r="J2367" s="84"/>
      <c r="K2367" s="550"/>
    </row>
    <row r="2368" spans="1:11" ht="15" customHeight="1">
      <c r="A2368" s="84"/>
      <c r="B2368" s="84"/>
      <c r="C2368" s="84"/>
      <c r="D2368" s="84"/>
      <c r="E2368" s="84"/>
      <c r="F2368" s="84"/>
      <c r="G2368" s="84"/>
      <c r="H2368" s="84"/>
      <c r="I2368" s="84"/>
      <c r="J2368" s="84"/>
      <c r="K2368" s="550"/>
    </row>
    <row r="2369" spans="1:11" ht="15" customHeight="1">
      <c r="A2369" s="84"/>
      <c r="B2369" s="84"/>
      <c r="C2369" s="84"/>
      <c r="D2369" s="84"/>
      <c r="E2369" s="84"/>
      <c r="F2369" s="84"/>
      <c r="G2369" s="84"/>
      <c r="H2369" s="84"/>
      <c r="I2369" s="84"/>
      <c r="J2369" s="84"/>
      <c r="K2369" s="550"/>
    </row>
    <row r="2370" spans="1:11" ht="15" customHeight="1">
      <c r="A2370" s="84"/>
      <c r="B2370" s="84"/>
      <c r="C2370" s="84"/>
      <c r="D2370" s="84"/>
      <c r="E2370" s="84"/>
      <c r="F2370" s="84"/>
      <c r="G2370" s="84"/>
      <c r="H2370" s="84"/>
      <c r="I2370" s="84"/>
      <c r="J2370" s="84"/>
      <c r="K2370" s="550"/>
    </row>
    <row r="2371" spans="1:11" ht="15" customHeight="1">
      <c r="A2371" s="84"/>
      <c r="B2371" s="84"/>
      <c r="C2371" s="84"/>
      <c r="D2371" s="84"/>
      <c r="E2371" s="84"/>
      <c r="F2371" s="84"/>
      <c r="G2371" s="84"/>
      <c r="H2371" s="84"/>
      <c r="I2371" s="84"/>
      <c r="J2371" s="84"/>
      <c r="K2371" s="550"/>
    </row>
    <row r="2372" spans="1:11" ht="15" customHeight="1">
      <c r="A2372" s="84"/>
      <c r="B2372" s="84"/>
      <c r="C2372" s="84"/>
      <c r="D2372" s="84"/>
      <c r="E2372" s="84"/>
      <c r="F2372" s="84"/>
      <c r="G2372" s="84"/>
      <c r="H2372" s="84"/>
      <c r="I2372" s="84"/>
      <c r="J2372" s="84"/>
      <c r="K2372" s="550"/>
    </row>
    <row r="2373" spans="1:11" ht="15" customHeight="1">
      <c r="A2373" s="84"/>
      <c r="B2373" s="84"/>
      <c r="C2373" s="84"/>
      <c r="D2373" s="84"/>
      <c r="E2373" s="84"/>
      <c r="F2373" s="84"/>
      <c r="G2373" s="84"/>
      <c r="H2373" s="84"/>
      <c r="I2373" s="84"/>
      <c r="J2373" s="84"/>
      <c r="K2373" s="550"/>
    </row>
    <row r="2374" spans="1:11" ht="15" customHeight="1">
      <c r="A2374" s="84"/>
      <c r="B2374" s="84"/>
      <c r="C2374" s="84"/>
      <c r="D2374" s="84"/>
      <c r="E2374" s="84"/>
      <c r="F2374" s="84"/>
      <c r="G2374" s="84"/>
      <c r="H2374" s="84"/>
      <c r="I2374" s="84"/>
      <c r="J2374" s="84"/>
      <c r="K2374" s="550"/>
    </row>
    <row r="2375" spans="1:11" ht="15" customHeight="1">
      <c r="A2375" s="84"/>
      <c r="B2375" s="84"/>
      <c r="C2375" s="84"/>
      <c r="D2375" s="84"/>
      <c r="E2375" s="84"/>
      <c r="F2375" s="84"/>
      <c r="G2375" s="84"/>
      <c r="H2375" s="84"/>
      <c r="I2375" s="84"/>
      <c r="J2375" s="84"/>
      <c r="K2375" s="550"/>
    </row>
    <row r="2376" spans="1:11" ht="15" customHeight="1">
      <c r="A2376" s="84"/>
      <c r="B2376" s="84"/>
      <c r="C2376" s="84"/>
      <c r="D2376" s="84"/>
      <c r="E2376" s="84"/>
      <c r="F2376" s="84"/>
      <c r="G2376" s="84"/>
      <c r="H2376" s="84"/>
      <c r="I2376" s="84"/>
      <c r="J2376" s="84"/>
      <c r="K2376" s="550"/>
    </row>
    <row r="2377" spans="1:11" ht="15" customHeight="1">
      <c r="A2377" s="84"/>
      <c r="B2377" s="84"/>
      <c r="C2377" s="84"/>
      <c r="D2377" s="84"/>
      <c r="E2377" s="84"/>
      <c r="F2377" s="84"/>
      <c r="G2377" s="84"/>
      <c r="H2377" s="84"/>
      <c r="I2377" s="84"/>
      <c r="J2377" s="84"/>
      <c r="K2377" s="550"/>
    </row>
    <row r="2378" spans="1:11" ht="15" customHeight="1">
      <c r="A2378" s="84"/>
      <c r="B2378" s="84"/>
      <c r="C2378" s="84"/>
      <c r="D2378" s="84"/>
      <c r="E2378" s="84"/>
      <c r="F2378" s="84"/>
      <c r="G2378" s="84"/>
      <c r="H2378" s="84"/>
      <c r="I2378" s="84"/>
      <c r="J2378" s="84"/>
      <c r="K2378" s="550"/>
    </row>
    <row r="2379" spans="1:11" ht="15" customHeight="1">
      <c r="A2379" s="84"/>
      <c r="B2379" s="84"/>
      <c r="C2379" s="84"/>
      <c r="D2379" s="84"/>
      <c r="E2379" s="84"/>
      <c r="F2379" s="84"/>
      <c r="G2379" s="84"/>
      <c r="H2379" s="84"/>
      <c r="I2379" s="84"/>
      <c r="J2379" s="84"/>
      <c r="K2379" s="550"/>
    </row>
    <row r="2380" spans="1:11" ht="15" customHeight="1">
      <c r="A2380" s="84"/>
      <c r="B2380" s="84"/>
      <c r="C2380" s="84"/>
      <c r="D2380" s="84"/>
      <c r="E2380" s="84"/>
      <c r="F2380" s="84"/>
      <c r="G2380" s="84"/>
      <c r="H2380" s="84"/>
      <c r="I2380" s="84"/>
      <c r="J2380" s="84"/>
      <c r="K2380" s="550"/>
    </row>
    <row r="2381" spans="1:11" ht="15" customHeight="1">
      <c r="A2381" s="84"/>
      <c r="B2381" s="84"/>
      <c r="C2381" s="84"/>
      <c r="D2381" s="84"/>
      <c r="E2381" s="84"/>
      <c r="F2381" s="84"/>
      <c r="G2381" s="84"/>
      <c r="H2381" s="84"/>
      <c r="I2381" s="84"/>
      <c r="J2381" s="84"/>
      <c r="K2381" s="550"/>
    </row>
    <row r="2382" spans="1:11" ht="15" customHeight="1">
      <c r="A2382" s="84"/>
      <c r="B2382" s="84"/>
      <c r="C2382" s="84"/>
      <c r="D2382" s="84"/>
      <c r="E2382" s="84"/>
      <c r="F2382" s="84"/>
      <c r="G2382" s="84"/>
      <c r="H2382" s="84"/>
      <c r="I2382" s="84"/>
      <c r="J2382" s="84"/>
      <c r="K2382" s="550"/>
    </row>
    <row r="2383" spans="1:11" ht="15" customHeight="1">
      <c r="A2383" s="84"/>
      <c r="B2383" s="84"/>
      <c r="C2383" s="84"/>
      <c r="D2383" s="84"/>
      <c r="E2383" s="84"/>
      <c r="F2383" s="84"/>
      <c r="G2383" s="84"/>
      <c r="H2383" s="84"/>
      <c r="I2383" s="84"/>
      <c r="J2383" s="84"/>
      <c r="K2383" s="550"/>
    </row>
    <row r="2384" spans="1:11" ht="15" customHeight="1">
      <c r="A2384" s="84"/>
      <c r="B2384" s="84"/>
      <c r="C2384" s="84"/>
      <c r="D2384" s="84"/>
      <c r="E2384" s="84"/>
      <c r="F2384" s="84"/>
      <c r="G2384" s="84"/>
      <c r="H2384" s="84"/>
      <c r="I2384" s="84"/>
      <c r="J2384" s="84"/>
      <c r="K2384" s="550"/>
    </row>
    <row r="2385" spans="1:11" ht="15" customHeight="1">
      <c r="A2385" s="84"/>
      <c r="B2385" s="84"/>
      <c r="C2385" s="84"/>
      <c r="D2385" s="84"/>
      <c r="E2385" s="84"/>
      <c r="F2385" s="84"/>
      <c r="G2385" s="84"/>
      <c r="H2385" s="84"/>
      <c r="I2385" s="84"/>
      <c r="J2385" s="84"/>
      <c r="K2385" s="550"/>
    </row>
    <row r="2386" spans="1:11" ht="15" customHeight="1">
      <c r="A2386" s="84"/>
      <c r="B2386" s="84"/>
      <c r="C2386" s="84"/>
      <c r="D2386" s="84"/>
      <c r="E2386" s="84"/>
      <c r="F2386" s="84"/>
      <c r="G2386" s="84"/>
      <c r="H2386" s="84"/>
      <c r="I2386" s="84"/>
      <c r="J2386" s="84"/>
      <c r="K2386" s="550"/>
    </row>
    <row r="2387" spans="1:11" ht="15" customHeight="1">
      <c r="A2387" s="84"/>
      <c r="B2387" s="84"/>
      <c r="C2387" s="84"/>
      <c r="D2387" s="84"/>
      <c r="E2387" s="84"/>
      <c r="F2387" s="84"/>
      <c r="G2387" s="84"/>
      <c r="H2387" s="84"/>
      <c r="I2387" s="84"/>
      <c r="J2387" s="84"/>
      <c r="K2387" s="550"/>
    </row>
    <row r="2388" spans="1:11" ht="15" customHeight="1">
      <c r="A2388" s="84"/>
      <c r="B2388" s="84"/>
      <c r="C2388" s="84"/>
      <c r="D2388" s="84"/>
      <c r="E2388" s="84"/>
      <c r="F2388" s="84"/>
      <c r="G2388" s="84"/>
      <c r="H2388" s="84"/>
      <c r="I2388" s="84"/>
      <c r="J2388" s="84"/>
      <c r="K2388" s="550"/>
    </row>
    <row r="2389" spans="1:11" ht="15" customHeight="1">
      <c r="A2389" s="84"/>
      <c r="B2389" s="84"/>
      <c r="C2389" s="84"/>
      <c r="D2389" s="84"/>
      <c r="E2389" s="84"/>
      <c r="F2389" s="84"/>
      <c r="G2389" s="84"/>
      <c r="H2389" s="84"/>
      <c r="I2389" s="84"/>
      <c r="J2389" s="84"/>
      <c r="K2389" s="550"/>
    </row>
    <row r="2390" spans="1:11" ht="15" customHeight="1">
      <c r="A2390" s="84"/>
      <c r="B2390" s="84"/>
      <c r="C2390" s="84"/>
      <c r="D2390" s="84"/>
      <c r="E2390" s="84"/>
      <c r="F2390" s="84"/>
      <c r="G2390" s="84"/>
      <c r="H2390" s="84"/>
      <c r="I2390" s="84"/>
      <c r="J2390" s="84"/>
      <c r="K2390" s="550"/>
    </row>
    <row r="2391" spans="1:11" ht="15" customHeight="1">
      <c r="A2391" s="84"/>
      <c r="B2391" s="84"/>
      <c r="C2391" s="84"/>
      <c r="D2391" s="84"/>
      <c r="E2391" s="84"/>
      <c r="F2391" s="84"/>
      <c r="G2391" s="84"/>
      <c r="H2391" s="84"/>
      <c r="I2391" s="84"/>
      <c r="J2391" s="84"/>
      <c r="K2391" s="550"/>
    </row>
    <row r="2392" spans="1:11" ht="15" customHeight="1">
      <c r="A2392" s="84"/>
      <c r="B2392" s="84"/>
      <c r="C2392" s="84"/>
      <c r="D2392" s="84"/>
      <c r="E2392" s="84"/>
      <c r="F2392" s="84"/>
      <c r="G2392" s="84"/>
      <c r="H2392" s="84"/>
      <c r="I2392" s="84"/>
      <c r="J2392" s="84"/>
      <c r="K2392" s="550"/>
    </row>
    <row r="2393" spans="1:11" ht="15" customHeight="1">
      <c r="A2393" s="84"/>
      <c r="B2393" s="84"/>
      <c r="C2393" s="84"/>
      <c r="D2393" s="84"/>
      <c r="E2393" s="84"/>
      <c r="F2393" s="84"/>
      <c r="G2393" s="84"/>
      <c r="H2393" s="84"/>
      <c r="I2393" s="84"/>
      <c r="J2393" s="84"/>
      <c r="K2393" s="550"/>
    </row>
    <row r="2394" spans="1:11" ht="15" customHeight="1">
      <c r="A2394" s="84"/>
      <c r="B2394" s="84"/>
      <c r="C2394" s="84"/>
      <c r="D2394" s="84"/>
      <c r="E2394" s="84"/>
      <c r="F2394" s="84"/>
      <c r="G2394" s="84"/>
      <c r="H2394" s="84"/>
      <c r="I2394" s="84"/>
      <c r="J2394" s="84"/>
      <c r="K2394" s="550"/>
    </row>
    <row r="2395" spans="1:11" ht="15" customHeight="1">
      <c r="A2395" s="84"/>
      <c r="B2395" s="84"/>
      <c r="C2395" s="84"/>
      <c r="D2395" s="84"/>
      <c r="E2395" s="84"/>
      <c r="F2395" s="84"/>
      <c r="G2395" s="84"/>
      <c r="H2395" s="84"/>
      <c r="I2395" s="84"/>
      <c r="J2395" s="84"/>
      <c r="K2395" s="550"/>
    </row>
    <row r="2396" spans="1:11" ht="15" customHeight="1">
      <c r="A2396" s="84"/>
      <c r="B2396" s="84"/>
      <c r="C2396" s="84"/>
      <c r="D2396" s="84"/>
      <c r="E2396" s="84"/>
      <c r="F2396" s="84"/>
      <c r="G2396" s="84"/>
      <c r="H2396" s="84"/>
      <c r="I2396" s="84"/>
      <c r="J2396" s="84"/>
      <c r="K2396" s="550"/>
    </row>
    <row r="2397" spans="1:11" ht="15" customHeight="1">
      <c r="A2397" s="84"/>
      <c r="B2397" s="84"/>
      <c r="C2397" s="84"/>
      <c r="D2397" s="84"/>
      <c r="E2397" s="84"/>
      <c r="F2397" s="84"/>
      <c r="G2397" s="84"/>
      <c r="H2397" s="84"/>
      <c r="I2397" s="84"/>
      <c r="J2397" s="84"/>
      <c r="K2397" s="550"/>
    </row>
    <row r="2398" spans="1:11" ht="15" customHeight="1">
      <c r="A2398" s="84"/>
      <c r="B2398" s="84"/>
      <c r="C2398" s="84"/>
      <c r="D2398" s="84"/>
      <c r="E2398" s="84"/>
      <c r="F2398" s="84"/>
      <c r="G2398" s="84"/>
      <c r="H2398" s="84"/>
      <c r="I2398" s="84"/>
      <c r="J2398" s="84"/>
      <c r="K2398" s="550"/>
    </row>
    <row r="2399" spans="1:11" ht="15" customHeight="1">
      <c r="A2399" s="84"/>
      <c r="B2399" s="84"/>
      <c r="C2399" s="84"/>
      <c r="D2399" s="84"/>
      <c r="E2399" s="84"/>
      <c r="F2399" s="84"/>
      <c r="G2399" s="84"/>
      <c r="H2399" s="84"/>
      <c r="I2399" s="84"/>
      <c r="J2399" s="84"/>
      <c r="K2399" s="550"/>
    </row>
    <row r="2400" spans="1:11" ht="15" customHeight="1">
      <c r="A2400" s="84"/>
      <c r="B2400" s="84"/>
      <c r="C2400" s="84"/>
      <c r="D2400" s="84"/>
      <c r="E2400" s="84"/>
      <c r="F2400" s="84"/>
      <c r="G2400" s="84"/>
      <c r="H2400" s="84"/>
      <c r="I2400" s="84"/>
      <c r="J2400" s="84"/>
      <c r="K2400" s="550"/>
    </row>
    <row r="2401" spans="1:11" ht="15" customHeight="1">
      <c r="A2401" s="84"/>
      <c r="B2401" s="84"/>
      <c r="C2401" s="84"/>
      <c r="D2401" s="84"/>
      <c r="E2401" s="84"/>
      <c r="F2401" s="84"/>
      <c r="G2401" s="84"/>
      <c r="H2401" s="84"/>
      <c r="I2401" s="84"/>
      <c r="J2401" s="84"/>
      <c r="K2401" s="550"/>
    </row>
    <row r="2402" spans="1:11" ht="15" customHeight="1">
      <c r="A2402" s="84"/>
      <c r="B2402" s="84"/>
      <c r="C2402" s="84"/>
      <c r="D2402" s="84"/>
      <c r="E2402" s="84"/>
      <c r="F2402" s="84"/>
      <c r="G2402" s="84"/>
      <c r="H2402" s="84"/>
      <c r="I2402" s="84"/>
      <c r="J2402" s="84"/>
      <c r="K2402" s="550"/>
    </row>
    <row r="2403" spans="1:11" ht="15" customHeight="1">
      <c r="A2403" s="84"/>
      <c r="B2403" s="84"/>
      <c r="C2403" s="84"/>
      <c r="D2403" s="84"/>
      <c r="E2403" s="84"/>
      <c r="F2403" s="84"/>
      <c r="G2403" s="84"/>
      <c r="H2403" s="84"/>
      <c r="I2403" s="84"/>
      <c r="J2403" s="84"/>
      <c r="K2403" s="550"/>
    </row>
    <row r="2404" spans="1:11" ht="15" customHeight="1">
      <c r="A2404" s="84"/>
      <c r="B2404" s="84"/>
      <c r="C2404" s="84"/>
      <c r="D2404" s="84"/>
      <c r="E2404" s="84"/>
      <c r="F2404" s="84"/>
      <c r="G2404" s="84"/>
      <c r="H2404" s="84"/>
      <c r="I2404" s="84"/>
      <c r="J2404" s="84"/>
      <c r="K2404" s="550"/>
    </row>
    <row r="2405" spans="1:11" ht="15" customHeight="1">
      <c r="A2405" s="84"/>
      <c r="B2405" s="84"/>
      <c r="C2405" s="84"/>
      <c r="D2405" s="84"/>
      <c r="E2405" s="84"/>
      <c r="F2405" s="84"/>
      <c r="G2405" s="84"/>
      <c r="H2405" s="84"/>
      <c r="I2405" s="84"/>
      <c r="J2405" s="84"/>
      <c r="K2405" s="550"/>
    </row>
    <row r="2406" spans="1:11" ht="15" customHeight="1">
      <c r="A2406" s="84"/>
      <c r="B2406" s="84"/>
      <c r="C2406" s="84"/>
      <c r="D2406" s="84"/>
      <c r="E2406" s="84"/>
      <c r="F2406" s="84"/>
      <c r="G2406" s="84"/>
      <c r="H2406" s="84"/>
      <c r="I2406" s="84"/>
      <c r="J2406" s="84"/>
      <c r="K2406" s="550"/>
    </row>
    <row r="2407" spans="1:11" ht="15" customHeight="1">
      <c r="A2407" s="84"/>
      <c r="B2407" s="84"/>
      <c r="C2407" s="84"/>
      <c r="D2407" s="84"/>
      <c r="E2407" s="84"/>
      <c r="F2407" s="84"/>
      <c r="G2407" s="84"/>
      <c r="H2407" s="84"/>
      <c r="I2407" s="84"/>
      <c r="J2407" s="84"/>
      <c r="K2407" s="550"/>
    </row>
    <row r="2408" spans="1:11" ht="15" customHeight="1">
      <c r="A2408" s="84"/>
      <c r="B2408" s="84"/>
      <c r="C2408" s="84"/>
      <c r="D2408" s="84"/>
      <c r="E2408" s="84"/>
      <c r="F2408" s="84"/>
      <c r="G2408" s="84"/>
      <c r="H2408" s="84"/>
      <c r="I2408" s="84"/>
      <c r="J2408" s="84"/>
      <c r="K2408" s="550"/>
    </row>
    <row r="2409" spans="1:11" ht="15" customHeight="1">
      <c r="A2409" s="84"/>
      <c r="B2409" s="84"/>
      <c r="C2409" s="84"/>
      <c r="D2409" s="84"/>
      <c r="E2409" s="84"/>
      <c r="F2409" s="84"/>
      <c r="G2409" s="84"/>
      <c r="H2409" s="84"/>
      <c r="I2409" s="84"/>
      <c r="J2409" s="84"/>
      <c r="K2409" s="550"/>
    </row>
    <row r="2410" spans="1:11" ht="15" customHeight="1">
      <c r="A2410" s="84"/>
      <c r="B2410" s="84"/>
      <c r="C2410" s="84"/>
      <c r="D2410" s="84"/>
      <c r="E2410" s="84"/>
      <c r="F2410" s="84"/>
      <c r="G2410" s="84"/>
      <c r="H2410" s="84"/>
      <c r="I2410" s="84"/>
      <c r="J2410" s="84"/>
      <c r="K2410" s="550"/>
    </row>
    <row r="2411" spans="1:11" ht="15" customHeight="1">
      <c r="A2411" s="84"/>
      <c r="B2411" s="84"/>
      <c r="C2411" s="84"/>
      <c r="D2411" s="84"/>
      <c r="E2411" s="84"/>
      <c r="F2411" s="84"/>
      <c r="G2411" s="84"/>
      <c r="H2411" s="84"/>
      <c r="I2411" s="84"/>
      <c r="J2411" s="84"/>
      <c r="K2411" s="550"/>
    </row>
    <row r="2412" spans="1:11" ht="15" customHeight="1">
      <c r="A2412" s="84"/>
      <c r="B2412" s="84"/>
      <c r="C2412" s="84"/>
      <c r="D2412" s="84"/>
      <c r="E2412" s="84"/>
      <c r="F2412" s="84"/>
      <c r="G2412" s="84"/>
      <c r="H2412" s="84"/>
      <c r="I2412" s="84"/>
      <c r="J2412" s="84"/>
      <c r="K2412" s="550"/>
    </row>
    <row r="2413" spans="1:11" ht="15" customHeight="1">
      <c r="A2413" s="84"/>
      <c r="B2413" s="84"/>
      <c r="C2413" s="84"/>
      <c r="D2413" s="84"/>
      <c r="E2413" s="84"/>
      <c r="F2413" s="84"/>
      <c r="G2413" s="84"/>
      <c r="H2413" s="84"/>
      <c r="I2413" s="84"/>
      <c r="J2413" s="84"/>
      <c r="K2413" s="550"/>
    </row>
    <row r="2414" spans="1:11" ht="15" customHeight="1">
      <c r="A2414" s="84"/>
      <c r="B2414" s="84"/>
      <c r="C2414" s="84"/>
      <c r="D2414" s="84"/>
      <c r="E2414" s="84"/>
      <c r="F2414" s="84"/>
      <c r="G2414" s="84"/>
      <c r="H2414" s="84"/>
      <c r="I2414" s="84"/>
      <c r="J2414" s="84"/>
      <c r="K2414" s="550"/>
    </row>
    <row r="2415" spans="1:11" ht="15" customHeight="1">
      <c r="A2415" s="84"/>
      <c r="B2415" s="84"/>
      <c r="C2415" s="84"/>
      <c r="D2415" s="84"/>
      <c r="E2415" s="84"/>
      <c r="F2415" s="84"/>
      <c r="G2415" s="84"/>
      <c r="H2415" s="84"/>
      <c r="I2415" s="84"/>
      <c r="J2415" s="84"/>
      <c r="K2415" s="550"/>
    </row>
    <row r="2416" spans="1:11" ht="15" customHeight="1">
      <c r="A2416" s="84"/>
      <c r="B2416" s="84"/>
      <c r="C2416" s="84"/>
      <c r="D2416" s="84"/>
      <c r="E2416" s="84"/>
      <c r="F2416" s="84"/>
      <c r="G2416" s="84"/>
      <c r="H2416" s="84"/>
      <c r="I2416" s="84"/>
      <c r="J2416" s="84"/>
      <c r="K2416" s="550"/>
    </row>
    <row r="2417" spans="1:11" ht="15" customHeight="1">
      <c r="A2417" s="84"/>
      <c r="B2417" s="84"/>
      <c r="C2417" s="84"/>
      <c r="D2417" s="84"/>
      <c r="E2417" s="84"/>
      <c r="F2417" s="84"/>
      <c r="G2417" s="84"/>
      <c r="H2417" s="84"/>
      <c r="I2417" s="84"/>
      <c r="J2417" s="84"/>
      <c r="K2417" s="550"/>
    </row>
    <row r="2418" spans="1:11" ht="15" customHeight="1">
      <c r="A2418" s="84"/>
      <c r="B2418" s="84"/>
      <c r="C2418" s="84"/>
      <c r="D2418" s="84"/>
      <c r="E2418" s="84"/>
      <c r="F2418" s="84"/>
      <c r="G2418" s="84"/>
      <c r="H2418" s="84"/>
      <c r="I2418" s="84"/>
      <c r="J2418" s="84"/>
      <c r="K2418" s="550"/>
    </row>
    <row r="2419" spans="1:11" ht="15" customHeight="1">
      <c r="A2419" s="84"/>
      <c r="B2419" s="84"/>
      <c r="C2419" s="84"/>
      <c r="D2419" s="84"/>
      <c r="E2419" s="84"/>
      <c r="F2419" s="84"/>
      <c r="G2419" s="84"/>
      <c r="H2419" s="84"/>
      <c r="I2419" s="84"/>
      <c r="J2419" s="84"/>
      <c r="K2419" s="550"/>
    </row>
    <row r="2420" spans="1:11" ht="15" customHeight="1">
      <c r="A2420" s="84"/>
      <c r="B2420" s="84"/>
      <c r="C2420" s="84"/>
      <c r="D2420" s="84"/>
      <c r="E2420" s="84"/>
      <c r="F2420" s="84"/>
      <c r="G2420" s="84"/>
      <c r="H2420" s="84"/>
      <c r="I2420" s="84"/>
      <c r="J2420" s="84"/>
      <c r="K2420" s="550"/>
    </row>
    <row r="2421" spans="1:11" ht="15" customHeight="1">
      <c r="A2421" s="84"/>
      <c r="B2421" s="84"/>
      <c r="C2421" s="84"/>
      <c r="D2421" s="84"/>
      <c r="E2421" s="84"/>
      <c r="F2421" s="84"/>
      <c r="G2421" s="84"/>
      <c r="H2421" s="84"/>
      <c r="I2421" s="84"/>
      <c r="J2421" s="84"/>
      <c r="K2421" s="550"/>
    </row>
    <row r="2422" spans="1:11" ht="15" customHeight="1">
      <c r="A2422" s="84"/>
      <c r="B2422" s="84"/>
      <c r="C2422" s="84"/>
      <c r="D2422" s="84"/>
      <c r="E2422" s="84"/>
      <c r="F2422" s="84"/>
      <c r="G2422" s="84"/>
      <c r="H2422" s="84"/>
      <c r="I2422" s="84"/>
      <c r="J2422" s="84"/>
      <c r="K2422" s="550"/>
    </row>
    <row r="2423" spans="1:11" ht="15" customHeight="1">
      <c r="A2423" s="84"/>
      <c r="B2423" s="84"/>
      <c r="C2423" s="84"/>
      <c r="D2423" s="84"/>
      <c r="E2423" s="84"/>
      <c r="F2423" s="84"/>
      <c r="G2423" s="84"/>
      <c r="H2423" s="84"/>
      <c r="I2423" s="84"/>
      <c r="J2423" s="84"/>
      <c r="K2423" s="550"/>
    </row>
    <row r="2424" spans="1:11" ht="15" customHeight="1">
      <c r="A2424" s="84"/>
      <c r="B2424" s="84"/>
      <c r="C2424" s="84"/>
      <c r="D2424" s="84"/>
      <c r="E2424" s="84"/>
      <c r="F2424" s="84"/>
      <c r="G2424" s="84"/>
      <c r="H2424" s="84"/>
      <c r="I2424" s="84"/>
      <c r="J2424" s="84"/>
      <c r="K2424" s="550"/>
    </row>
    <row r="2425" spans="1:11" ht="15" customHeight="1">
      <c r="A2425" s="84"/>
      <c r="B2425" s="84"/>
      <c r="C2425" s="84"/>
      <c r="D2425" s="84"/>
      <c r="E2425" s="84"/>
      <c r="F2425" s="84"/>
      <c r="G2425" s="84"/>
      <c r="H2425" s="84"/>
      <c r="I2425" s="84"/>
      <c r="J2425" s="84"/>
      <c r="K2425" s="550"/>
    </row>
    <row r="2426" spans="1:11" ht="15" customHeight="1">
      <c r="A2426" s="84"/>
      <c r="B2426" s="84"/>
      <c r="C2426" s="84"/>
      <c r="D2426" s="84"/>
      <c r="E2426" s="84"/>
      <c r="F2426" s="84"/>
      <c r="G2426" s="84"/>
      <c r="H2426" s="84"/>
      <c r="I2426" s="84"/>
      <c r="J2426" s="84"/>
      <c r="K2426" s="550"/>
    </row>
    <row r="2427" spans="1:11" ht="15" customHeight="1">
      <c r="A2427" s="84"/>
      <c r="B2427" s="84"/>
      <c r="C2427" s="84"/>
      <c r="D2427" s="84"/>
      <c r="E2427" s="84"/>
      <c r="F2427" s="84"/>
      <c r="G2427" s="84"/>
      <c r="H2427" s="84"/>
      <c r="I2427" s="84"/>
      <c r="J2427" s="84"/>
      <c r="K2427" s="550"/>
    </row>
    <row r="2428" spans="1:11" ht="15" customHeight="1">
      <c r="A2428" s="84"/>
      <c r="B2428" s="84"/>
      <c r="C2428" s="84"/>
      <c r="D2428" s="84"/>
      <c r="E2428" s="84"/>
      <c r="F2428" s="84"/>
      <c r="G2428" s="84"/>
      <c r="H2428" s="84"/>
      <c r="I2428" s="84"/>
      <c r="J2428" s="84"/>
      <c r="K2428" s="550"/>
    </row>
    <row r="2429" spans="1:11" ht="15" customHeight="1">
      <c r="A2429" s="84"/>
      <c r="B2429" s="84"/>
      <c r="C2429" s="84"/>
      <c r="D2429" s="84"/>
      <c r="E2429" s="84"/>
      <c r="F2429" s="84"/>
      <c r="G2429" s="84"/>
      <c r="H2429" s="84"/>
      <c r="I2429" s="84"/>
      <c r="J2429" s="84"/>
      <c r="K2429" s="550"/>
    </row>
    <row r="2430" spans="1:11" ht="15" customHeight="1">
      <c r="A2430" s="84"/>
      <c r="B2430" s="84"/>
      <c r="C2430" s="84"/>
      <c r="D2430" s="84"/>
      <c r="E2430" s="84"/>
      <c r="F2430" s="84"/>
      <c r="G2430" s="84"/>
      <c r="H2430" s="84"/>
      <c r="I2430" s="84"/>
      <c r="J2430" s="84"/>
      <c r="K2430" s="550"/>
    </row>
    <row r="2431" spans="1:11" ht="15" customHeight="1">
      <c r="A2431" s="84"/>
      <c r="B2431" s="84"/>
      <c r="C2431" s="84"/>
      <c r="D2431" s="84"/>
      <c r="E2431" s="84"/>
      <c r="F2431" s="84"/>
      <c r="G2431" s="84"/>
      <c r="H2431" s="84"/>
      <c r="I2431" s="84"/>
      <c r="J2431" s="84"/>
      <c r="K2431" s="550"/>
    </row>
    <row r="2432" spans="1:11" ht="15" customHeight="1">
      <c r="A2432" s="84"/>
      <c r="B2432" s="84"/>
      <c r="C2432" s="84"/>
      <c r="D2432" s="84"/>
      <c r="E2432" s="84"/>
      <c r="F2432" s="84"/>
      <c r="G2432" s="84"/>
      <c r="H2432" s="84"/>
      <c r="I2432" s="84"/>
      <c r="J2432" s="84"/>
      <c r="K2432" s="550"/>
    </row>
    <row r="2433" spans="1:11" ht="15" customHeight="1">
      <c r="A2433" s="84"/>
      <c r="B2433" s="84"/>
      <c r="C2433" s="84"/>
      <c r="D2433" s="84"/>
      <c r="E2433" s="84"/>
      <c r="F2433" s="84"/>
      <c r="G2433" s="84"/>
      <c r="H2433" s="84"/>
      <c r="I2433" s="84"/>
      <c r="J2433" s="84"/>
      <c r="K2433" s="550"/>
    </row>
    <row r="2434" spans="1:11" ht="15" customHeight="1">
      <c r="A2434" s="84"/>
      <c r="B2434" s="84"/>
      <c r="C2434" s="84"/>
      <c r="D2434" s="84"/>
      <c r="E2434" s="84"/>
      <c r="F2434" s="84"/>
      <c r="G2434" s="84"/>
      <c r="H2434" s="84"/>
      <c r="I2434" s="84"/>
      <c r="J2434" s="84"/>
      <c r="K2434" s="550"/>
    </row>
    <row r="2435" spans="1:11" ht="15" customHeight="1">
      <c r="A2435" s="84"/>
      <c r="B2435" s="84"/>
      <c r="C2435" s="84"/>
      <c r="D2435" s="84"/>
      <c r="E2435" s="84"/>
      <c r="F2435" s="84"/>
      <c r="G2435" s="84"/>
      <c r="H2435" s="84"/>
      <c r="I2435" s="84"/>
      <c r="J2435" s="84"/>
      <c r="K2435" s="550"/>
    </row>
    <row r="2436" spans="1:11" ht="15" customHeight="1">
      <c r="A2436" s="84"/>
      <c r="B2436" s="84"/>
      <c r="C2436" s="84"/>
      <c r="D2436" s="84"/>
      <c r="E2436" s="84"/>
      <c r="F2436" s="84"/>
      <c r="G2436" s="84"/>
      <c r="H2436" s="84"/>
      <c r="I2436" s="84"/>
      <c r="J2436" s="84"/>
      <c r="K2436" s="550"/>
    </row>
    <row r="2437" spans="1:11" ht="15" customHeight="1">
      <c r="A2437" s="84"/>
      <c r="B2437" s="84"/>
      <c r="C2437" s="84"/>
      <c r="D2437" s="84"/>
      <c r="E2437" s="84"/>
      <c r="F2437" s="84"/>
      <c r="G2437" s="84"/>
      <c r="H2437" s="84"/>
      <c r="I2437" s="84"/>
      <c r="J2437" s="84"/>
      <c r="K2437" s="550"/>
    </row>
    <row r="2438" spans="1:11" ht="15" customHeight="1">
      <c r="A2438" s="84"/>
      <c r="B2438" s="84"/>
      <c r="C2438" s="84"/>
      <c r="D2438" s="84"/>
      <c r="E2438" s="84"/>
      <c r="F2438" s="84"/>
      <c r="G2438" s="84"/>
      <c r="H2438" s="84"/>
      <c r="I2438" s="84"/>
      <c r="J2438" s="84"/>
      <c r="K2438" s="550"/>
    </row>
    <row r="2439" spans="1:11" ht="15" customHeight="1">
      <c r="A2439" s="84"/>
      <c r="B2439" s="84"/>
      <c r="C2439" s="84"/>
      <c r="D2439" s="84"/>
      <c r="E2439" s="84"/>
      <c r="F2439" s="84"/>
      <c r="G2439" s="84"/>
      <c r="H2439" s="84"/>
      <c r="I2439" s="84"/>
      <c r="J2439" s="84"/>
      <c r="K2439" s="550"/>
    </row>
    <row r="2440" spans="1:11" ht="15" customHeight="1">
      <c r="A2440" s="84"/>
      <c r="B2440" s="84"/>
      <c r="C2440" s="84"/>
      <c r="D2440" s="84"/>
      <c r="E2440" s="84"/>
      <c r="F2440" s="84"/>
      <c r="G2440" s="84"/>
      <c r="H2440" s="84"/>
      <c r="I2440" s="84"/>
      <c r="J2440" s="84"/>
      <c r="K2440" s="550"/>
    </row>
    <row r="2441" spans="1:11" ht="15" customHeight="1">
      <c r="A2441" s="84"/>
      <c r="B2441" s="84"/>
      <c r="C2441" s="84"/>
      <c r="D2441" s="84"/>
      <c r="E2441" s="84"/>
      <c r="F2441" s="84"/>
      <c r="G2441" s="84"/>
      <c r="H2441" s="84"/>
      <c r="I2441" s="84"/>
      <c r="J2441" s="84"/>
      <c r="K2441" s="550"/>
    </row>
    <row r="2442" spans="1:11" ht="15" customHeight="1">
      <c r="A2442" s="84"/>
      <c r="B2442" s="84"/>
      <c r="C2442" s="84"/>
      <c r="D2442" s="84"/>
      <c r="E2442" s="84"/>
      <c r="F2442" s="84"/>
      <c r="G2442" s="84"/>
      <c r="H2442" s="84"/>
      <c r="I2442" s="84"/>
      <c r="J2442" s="84"/>
      <c r="K2442" s="550"/>
    </row>
    <row r="2443" spans="1:11" ht="15" customHeight="1">
      <c r="A2443" s="84"/>
      <c r="B2443" s="84"/>
      <c r="C2443" s="84"/>
      <c r="D2443" s="84"/>
      <c r="E2443" s="84"/>
      <c r="F2443" s="84"/>
      <c r="G2443" s="84"/>
      <c r="H2443" s="84"/>
      <c r="I2443" s="84"/>
      <c r="J2443" s="84"/>
      <c r="K2443" s="550"/>
    </row>
    <row r="2444" spans="1:11" ht="15" customHeight="1">
      <c r="A2444" s="84"/>
      <c r="B2444" s="84"/>
      <c r="C2444" s="84"/>
      <c r="D2444" s="84"/>
      <c r="E2444" s="84"/>
      <c r="F2444" s="84"/>
      <c r="G2444" s="84"/>
      <c r="H2444" s="84"/>
      <c r="I2444" s="84"/>
      <c r="J2444" s="84"/>
      <c r="K2444" s="550"/>
    </row>
    <row r="2445" spans="1:11" ht="15" customHeight="1">
      <c r="A2445" s="84"/>
      <c r="B2445" s="84"/>
      <c r="C2445" s="84"/>
      <c r="D2445" s="84"/>
      <c r="E2445" s="84"/>
      <c r="F2445" s="84"/>
      <c r="G2445" s="84"/>
      <c r="H2445" s="84"/>
      <c r="I2445" s="84"/>
      <c r="J2445" s="84"/>
      <c r="K2445" s="550"/>
    </row>
    <row r="2446" spans="1:11" ht="15" customHeight="1">
      <c r="A2446" s="84"/>
      <c r="B2446" s="84"/>
      <c r="C2446" s="84"/>
      <c r="D2446" s="84"/>
      <c r="E2446" s="84"/>
      <c r="F2446" s="84"/>
      <c r="G2446" s="84"/>
      <c r="H2446" s="84"/>
      <c r="I2446" s="84"/>
      <c r="J2446" s="84"/>
      <c r="K2446" s="550"/>
    </row>
    <row r="2447" spans="1:11" ht="15" customHeight="1">
      <c r="A2447" s="84"/>
      <c r="B2447" s="84"/>
      <c r="C2447" s="84"/>
      <c r="D2447" s="84"/>
      <c r="E2447" s="84"/>
      <c r="F2447" s="84"/>
      <c r="G2447" s="84"/>
      <c r="H2447" s="84"/>
      <c r="I2447" s="84"/>
      <c r="J2447" s="84"/>
      <c r="K2447" s="550"/>
    </row>
    <row r="2448" spans="1:11" ht="15" customHeight="1">
      <c r="A2448" s="84"/>
      <c r="B2448" s="84"/>
      <c r="C2448" s="84"/>
      <c r="D2448" s="84"/>
      <c r="E2448" s="84"/>
      <c r="F2448" s="84"/>
      <c r="G2448" s="84"/>
      <c r="H2448" s="84"/>
      <c r="I2448" s="84"/>
      <c r="J2448" s="84"/>
      <c r="K2448" s="550"/>
    </row>
    <row r="2449" spans="1:11" ht="15" customHeight="1">
      <c r="A2449" s="84"/>
      <c r="B2449" s="84"/>
      <c r="C2449" s="84"/>
      <c r="D2449" s="84"/>
      <c r="E2449" s="84"/>
      <c r="F2449" s="84"/>
      <c r="G2449" s="84"/>
      <c r="H2449" s="84"/>
      <c r="I2449" s="84"/>
      <c r="J2449" s="84"/>
      <c r="K2449" s="550"/>
    </row>
    <row r="2450" spans="1:11" ht="15" customHeight="1">
      <c r="A2450" s="84"/>
      <c r="B2450" s="84"/>
      <c r="C2450" s="84"/>
      <c r="D2450" s="84"/>
      <c r="E2450" s="84"/>
      <c r="F2450" s="84"/>
      <c r="G2450" s="84"/>
      <c r="H2450" s="84"/>
      <c r="I2450" s="84"/>
      <c r="J2450" s="84"/>
      <c r="K2450" s="550"/>
    </row>
    <row r="2451" spans="1:11" ht="15" customHeight="1">
      <c r="A2451" s="84"/>
      <c r="B2451" s="84"/>
      <c r="C2451" s="84"/>
      <c r="D2451" s="84"/>
      <c r="E2451" s="84"/>
      <c r="F2451" s="84"/>
      <c r="G2451" s="84"/>
      <c r="H2451" s="84"/>
      <c r="I2451" s="84"/>
      <c r="J2451" s="84"/>
      <c r="K2451" s="550"/>
    </row>
    <row r="2452" spans="1:11" ht="15" customHeight="1">
      <c r="A2452" s="84"/>
      <c r="B2452" s="84"/>
      <c r="C2452" s="84"/>
      <c r="D2452" s="84"/>
      <c r="E2452" s="84"/>
      <c r="F2452" s="84"/>
      <c r="G2452" s="84"/>
      <c r="H2452" s="84"/>
      <c r="I2452" s="84"/>
      <c r="J2452" s="84"/>
      <c r="K2452" s="550"/>
    </row>
    <row r="2453" spans="1:11" ht="15" customHeight="1">
      <c r="A2453" s="84"/>
      <c r="B2453" s="84"/>
      <c r="C2453" s="84"/>
      <c r="D2453" s="84"/>
      <c r="E2453" s="84"/>
      <c r="F2453" s="84"/>
      <c r="G2453" s="84"/>
      <c r="H2453" s="84"/>
      <c r="I2453" s="84"/>
      <c r="J2453" s="84"/>
      <c r="K2453" s="550"/>
    </row>
    <row r="2454" spans="1:11" ht="15" customHeight="1">
      <c r="A2454" s="84"/>
      <c r="B2454" s="84"/>
      <c r="C2454" s="84"/>
      <c r="D2454" s="84"/>
      <c r="E2454" s="84"/>
      <c r="F2454" s="84"/>
      <c r="G2454" s="84"/>
      <c r="H2454" s="84"/>
      <c r="I2454" s="84"/>
      <c r="J2454" s="84"/>
      <c r="K2454" s="550"/>
    </row>
    <row r="2455" spans="1:11" ht="15" customHeight="1">
      <c r="A2455" s="84"/>
      <c r="B2455" s="84"/>
      <c r="C2455" s="84"/>
      <c r="D2455" s="84"/>
      <c r="E2455" s="84"/>
      <c r="F2455" s="84"/>
      <c r="G2455" s="84"/>
      <c r="H2455" s="84"/>
      <c r="I2455" s="84"/>
      <c r="J2455" s="84"/>
      <c r="K2455" s="550"/>
    </row>
    <row r="2456" spans="1:11" ht="15" customHeight="1">
      <c r="A2456" s="84"/>
      <c r="B2456" s="84"/>
      <c r="C2456" s="84"/>
      <c r="D2456" s="84"/>
      <c r="E2456" s="84"/>
      <c r="F2456" s="84"/>
      <c r="G2456" s="84"/>
      <c r="H2456" s="84"/>
      <c r="I2456" s="84"/>
      <c r="J2456" s="84"/>
      <c r="K2456" s="550"/>
    </row>
    <row r="2457" spans="1:11" ht="15" customHeight="1">
      <c r="A2457" s="84"/>
      <c r="B2457" s="84"/>
      <c r="C2457" s="84"/>
      <c r="D2457" s="84"/>
      <c r="E2457" s="84"/>
      <c r="F2457" s="84"/>
      <c r="G2457" s="84"/>
      <c r="H2457" s="84"/>
      <c r="I2457" s="84"/>
      <c r="J2457" s="84"/>
      <c r="K2457" s="550"/>
    </row>
    <row r="2458" spans="1:11" ht="15" customHeight="1">
      <c r="A2458" s="84"/>
      <c r="B2458" s="84"/>
      <c r="C2458" s="84"/>
      <c r="D2458" s="84"/>
      <c r="E2458" s="84"/>
      <c r="F2458" s="84"/>
      <c r="G2458" s="84"/>
      <c r="H2458" s="84"/>
      <c r="I2458" s="84"/>
      <c r="J2458" s="84"/>
      <c r="K2458" s="550"/>
    </row>
    <row r="2459" spans="1:11" ht="15" customHeight="1">
      <c r="A2459" s="84"/>
      <c r="B2459" s="84"/>
      <c r="C2459" s="84"/>
      <c r="D2459" s="84"/>
      <c r="E2459" s="84"/>
      <c r="F2459" s="84"/>
      <c r="G2459" s="84"/>
      <c r="H2459" s="84"/>
      <c r="I2459" s="84"/>
      <c r="J2459" s="84"/>
      <c r="K2459" s="550"/>
    </row>
    <row r="2460" spans="1:11" ht="15" customHeight="1">
      <c r="A2460" s="84"/>
      <c r="B2460" s="84"/>
      <c r="C2460" s="84"/>
      <c r="D2460" s="84"/>
      <c r="E2460" s="84"/>
      <c r="F2460" s="84"/>
      <c r="G2460" s="84"/>
      <c r="H2460" s="84"/>
      <c r="I2460" s="84"/>
      <c r="J2460" s="84"/>
      <c r="K2460" s="550"/>
    </row>
    <row r="2461" spans="1:11" ht="15" customHeight="1">
      <c r="A2461" s="84"/>
      <c r="B2461" s="84"/>
      <c r="C2461" s="84"/>
      <c r="D2461" s="84"/>
      <c r="E2461" s="84"/>
      <c r="F2461" s="84"/>
      <c r="G2461" s="84"/>
      <c r="H2461" s="84"/>
      <c r="I2461" s="84"/>
      <c r="J2461" s="84"/>
      <c r="K2461" s="550"/>
    </row>
    <row r="2462" spans="1:11" ht="15" customHeight="1">
      <c r="A2462" s="84"/>
      <c r="B2462" s="84"/>
      <c r="C2462" s="84"/>
      <c r="D2462" s="84"/>
      <c r="E2462" s="84"/>
      <c r="F2462" s="84"/>
      <c r="G2462" s="84"/>
      <c r="H2462" s="84"/>
      <c r="I2462" s="84"/>
      <c r="J2462" s="84"/>
      <c r="K2462" s="550"/>
    </row>
    <row r="2463" spans="1:11" ht="15" customHeight="1">
      <c r="A2463" s="84"/>
      <c r="B2463" s="84"/>
      <c r="C2463" s="84"/>
      <c r="D2463" s="84"/>
      <c r="E2463" s="84"/>
      <c r="F2463" s="84"/>
      <c r="G2463" s="84"/>
      <c r="H2463" s="84"/>
      <c r="I2463" s="84"/>
      <c r="J2463" s="84"/>
      <c r="K2463" s="550"/>
    </row>
    <row r="2464" spans="1:11" ht="15" customHeight="1">
      <c r="A2464" s="84"/>
      <c r="B2464" s="84"/>
      <c r="C2464" s="84"/>
      <c r="D2464" s="84"/>
      <c r="E2464" s="84"/>
      <c r="F2464" s="84"/>
      <c r="G2464" s="84"/>
      <c r="H2464" s="84"/>
      <c r="I2464" s="84"/>
      <c r="J2464" s="84"/>
      <c r="K2464" s="550"/>
    </row>
    <row r="2465" spans="1:11" ht="15" customHeight="1">
      <c r="A2465" s="84"/>
      <c r="B2465" s="84"/>
      <c r="C2465" s="84"/>
      <c r="D2465" s="84"/>
      <c r="E2465" s="84"/>
      <c r="F2465" s="84"/>
      <c r="G2465" s="84"/>
      <c r="H2465" s="84"/>
      <c r="I2465" s="84"/>
      <c r="J2465" s="84"/>
      <c r="K2465" s="550"/>
    </row>
    <row r="2466" spans="1:11" ht="15" customHeight="1">
      <c r="A2466" s="84"/>
      <c r="B2466" s="84"/>
      <c r="C2466" s="84"/>
      <c r="D2466" s="84"/>
      <c r="E2466" s="84"/>
      <c r="F2466" s="84"/>
      <c r="G2466" s="84"/>
      <c r="H2466" s="84"/>
      <c r="I2466" s="84"/>
      <c r="J2466" s="84"/>
      <c r="K2466" s="550"/>
    </row>
    <row r="2467" spans="1:11" ht="15" customHeight="1">
      <c r="A2467" s="84"/>
      <c r="B2467" s="84"/>
      <c r="C2467" s="84"/>
      <c r="D2467" s="84"/>
      <c r="E2467" s="84"/>
      <c r="F2467" s="84"/>
      <c r="G2467" s="84"/>
      <c r="H2467" s="84"/>
      <c r="I2467" s="84"/>
      <c r="J2467" s="84"/>
      <c r="K2467" s="550"/>
    </row>
    <row r="2468" spans="1:11" ht="15" customHeight="1">
      <c r="A2468" s="84"/>
      <c r="B2468" s="84"/>
      <c r="C2468" s="84"/>
      <c r="D2468" s="84"/>
      <c r="E2468" s="84"/>
      <c r="F2468" s="84"/>
      <c r="G2468" s="84"/>
      <c r="H2468" s="84"/>
      <c r="I2468" s="84"/>
      <c r="J2468" s="84"/>
      <c r="K2468" s="550"/>
    </row>
    <row r="2469" spans="1:11" ht="15" customHeight="1">
      <c r="A2469" s="84"/>
      <c r="B2469" s="84"/>
      <c r="C2469" s="84"/>
      <c r="D2469" s="84"/>
      <c r="E2469" s="84"/>
      <c r="F2469" s="84"/>
      <c r="G2469" s="84"/>
      <c r="H2469" s="84"/>
      <c r="I2469" s="84"/>
      <c r="J2469" s="84"/>
      <c r="K2469" s="550"/>
    </row>
    <row r="2470" spans="1:11" ht="15" customHeight="1">
      <c r="A2470" s="84"/>
      <c r="B2470" s="84"/>
      <c r="C2470" s="84"/>
      <c r="D2470" s="84"/>
      <c r="E2470" s="84"/>
      <c r="F2470" s="84"/>
      <c r="G2470" s="84"/>
      <c r="H2470" s="84"/>
      <c r="I2470" s="84"/>
      <c r="J2470" s="84"/>
      <c r="K2470" s="550"/>
    </row>
    <row r="2471" spans="1:11" ht="15" customHeight="1">
      <c r="A2471" s="84"/>
      <c r="B2471" s="84"/>
      <c r="C2471" s="84"/>
      <c r="D2471" s="84"/>
      <c r="E2471" s="84"/>
      <c r="F2471" s="84"/>
      <c r="G2471" s="84"/>
      <c r="H2471" s="84"/>
      <c r="I2471" s="84"/>
      <c r="J2471" s="84"/>
      <c r="K2471" s="550"/>
    </row>
    <row r="2472" spans="1:11" ht="15" customHeight="1">
      <c r="A2472" s="84"/>
      <c r="B2472" s="84"/>
      <c r="C2472" s="84"/>
      <c r="D2472" s="84"/>
      <c r="E2472" s="84"/>
      <c r="F2472" s="84"/>
      <c r="G2472" s="84"/>
      <c r="H2472" s="84"/>
      <c r="I2472" s="84"/>
      <c r="J2472" s="84"/>
      <c r="K2472" s="550"/>
    </row>
    <row r="2473" spans="1:11" ht="15" customHeight="1">
      <c r="A2473" s="84"/>
      <c r="B2473" s="84"/>
      <c r="C2473" s="84"/>
      <c r="D2473" s="84"/>
      <c r="E2473" s="84"/>
      <c r="F2473" s="84"/>
      <c r="G2473" s="84"/>
      <c r="H2473" s="84"/>
      <c r="I2473" s="84"/>
      <c r="J2473" s="84"/>
      <c r="K2473" s="550"/>
    </row>
    <row r="2474" spans="1:11" ht="15" customHeight="1">
      <c r="A2474" s="84"/>
      <c r="B2474" s="84"/>
      <c r="C2474" s="84"/>
      <c r="D2474" s="84"/>
      <c r="E2474" s="84"/>
      <c r="F2474" s="84"/>
      <c r="G2474" s="84"/>
      <c r="H2474" s="84"/>
      <c r="I2474" s="84"/>
      <c r="J2474" s="84"/>
      <c r="K2474" s="550"/>
    </row>
    <row r="2475" spans="1:11" ht="15" customHeight="1">
      <c r="A2475" s="84"/>
      <c r="B2475" s="84"/>
      <c r="C2475" s="84"/>
      <c r="D2475" s="84"/>
      <c r="E2475" s="84"/>
      <c r="F2475" s="84"/>
      <c r="G2475" s="84"/>
      <c r="H2475" s="84"/>
      <c r="I2475" s="84"/>
      <c r="J2475" s="84"/>
      <c r="K2475" s="550"/>
    </row>
    <row r="2476" spans="1:11" ht="15" customHeight="1">
      <c r="A2476" s="84"/>
      <c r="B2476" s="84"/>
      <c r="C2476" s="84"/>
      <c r="D2476" s="84"/>
      <c r="E2476" s="84"/>
      <c r="F2476" s="84"/>
      <c r="G2476" s="84"/>
      <c r="H2476" s="84"/>
      <c r="I2476" s="84"/>
      <c r="J2476" s="84"/>
      <c r="K2476" s="550"/>
    </row>
    <row r="2477" spans="1:11" ht="15" customHeight="1">
      <c r="A2477" s="84"/>
      <c r="B2477" s="84"/>
      <c r="C2477" s="84"/>
      <c r="D2477" s="84"/>
      <c r="E2477" s="84"/>
      <c r="F2477" s="84"/>
      <c r="G2477" s="84"/>
      <c r="H2477" s="84"/>
      <c r="I2477" s="84"/>
      <c r="J2477" s="84"/>
      <c r="K2477" s="550"/>
    </row>
    <row r="2478" spans="1:11" ht="15" customHeight="1">
      <c r="A2478" s="84"/>
      <c r="B2478" s="84"/>
      <c r="C2478" s="84"/>
      <c r="D2478" s="84"/>
      <c r="E2478" s="84"/>
      <c r="F2478" s="84"/>
      <c r="G2478" s="84"/>
      <c r="H2478" s="84"/>
      <c r="I2478" s="84"/>
      <c r="J2478" s="84"/>
      <c r="K2478" s="550"/>
    </row>
    <row r="2479" spans="1:11" ht="15" customHeight="1">
      <c r="A2479" s="84"/>
      <c r="B2479" s="84"/>
      <c r="C2479" s="84"/>
      <c r="D2479" s="84"/>
      <c r="E2479" s="84"/>
      <c r="F2479" s="84"/>
      <c r="G2479" s="84"/>
      <c r="H2479" s="84"/>
      <c r="I2479" s="84"/>
      <c r="J2479" s="84"/>
      <c r="K2479" s="550"/>
    </row>
    <row r="2480" spans="1:11" ht="15" customHeight="1">
      <c r="A2480" s="84"/>
      <c r="B2480" s="84"/>
      <c r="C2480" s="84"/>
      <c r="D2480" s="84"/>
      <c r="E2480" s="84"/>
      <c r="F2480" s="84"/>
      <c r="G2480" s="84"/>
      <c r="H2480" s="84"/>
      <c r="I2480" s="84"/>
      <c r="J2480" s="84"/>
      <c r="K2480" s="550"/>
    </row>
    <row r="2481" spans="1:11" ht="15" customHeight="1">
      <c r="A2481" s="84"/>
      <c r="B2481" s="84"/>
      <c r="C2481" s="84"/>
      <c r="D2481" s="84"/>
      <c r="E2481" s="84"/>
      <c r="F2481" s="84"/>
      <c r="G2481" s="84"/>
      <c r="H2481" s="84"/>
      <c r="I2481" s="84"/>
      <c r="J2481" s="84"/>
      <c r="K2481" s="550"/>
    </row>
    <row r="2482" spans="1:11" ht="15" customHeight="1">
      <c r="A2482" s="84"/>
      <c r="B2482" s="84"/>
      <c r="C2482" s="84"/>
      <c r="D2482" s="84"/>
      <c r="E2482" s="84"/>
      <c r="F2482" s="84"/>
      <c r="G2482" s="84"/>
      <c r="H2482" s="84"/>
      <c r="I2482" s="84"/>
      <c r="J2482" s="84"/>
      <c r="K2482" s="550"/>
    </row>
    <row r="2483" spans="1:11" ht="15" customHeight="1">
      <c r="A2483" s="84"/>
      <c r="B2483" s="84"/>
      <c r="C2483" s="84"/>
      <c r="D2483" s="84"/>
      <c r="E2483" s="84"/>
      <c r="F2483" s="84"/>
      <c r="G2483" s="84"/>
      <c r="H2483" s="84"/>
      <c r="I2483" s="84"/>
      <c r="J2483" s="84"/>
      <c r="K2483" s="550"/>
    </row>
    <row r="2484" spans="1:11" ht="15" customHeight="1">
      <c r="A2484" s="84"/>
      <c r="B2484" s="84"/>
      <c r="C2484" s="84"/>
      <c r="D2484" s="84"/>
      <c r="E2484" s="84"/>
      <c r="F2484" s="84"/>
      <c r="G2484" s="84"/>
      <c r="H2484" s="84"/>
      <c r="I2484" s="84"/>
      <c r="J2484" s="84"/>
      <c r="K2484" s="550"/>
    </row>
    <row r="2485" spans="1:11" ht="15" customHeight="1">
      <c r="A2485" s="84"/>
      <c r="B2485" s="84"/>
      <c r="C2485" s="84"/>
      <c r="D2485" s="84"/>
      <c r="E2485" s="84"/>
      <c r="F2485" s="84"/>
      <c r="G2485" s="84"/>
      <c r="H2485" s="84"/>
      <c r="I2485" s="84"/>
      <c r="J2485" s="84"/>
      <c r="K2485" s="550"/>
    </row>
    <row r="2486" spans="1:11" ht="15" customHeight="1">
      <c r="A2486" s="84"/>
      <c r="B2486" s="84"/>
      <c r="C2486" s="84"/>
      <c r="D2486" s="84"/>
      <c r="E2486" s="84"/>
      <c r="F2486" s="84"/>
      <c r="G2486" s="84"/>
      <c r="H2486" s="84"/>
      <c r="I2486" s="84"/>
      <c r="J2486" s="84"/>
      <c r="K2486" s="550"/>
    </row>
    <row r="2487" spans="1:11" ht="15" customHeight="1">
      <c r="A2487" s="84"/>
      <c r="B2487" s="84"/>
      <c r="C2487" s="84"/>
      <c r="D2487" s="84"/>
      <c r="E2487" s="84"/>
      <c r="F2487" s="84"/>
      <c r="G2487" s="84"/>
      <c r="H2487" s="84"/>
      <c r="I2487" s="84"/>
      <c r="J2487" s="84"/>
      <c r="K2487" s="550"/>
    </row>
    <row r="2488" spans="1:11" ht="15" customHeight="1">
      <c r="A2488" s="84"/>
      <c r="B2488" s="84"/>
      <c r="C2488" s="84"/>
      <c r="D2488" s="84"/>
      <c r="E2488" s="84"/>
      <c r="F2488" s="84"/>
      <c r="G2488" s="84"/>
      <c r="H2488" s="84"/>
      <c r="I2488" s="84"/>
      <c r="J2488" s="84"/>
      <c r="K2488" s="550"/>
    </row>
    <row r="2489" spans="1:11" ht="15" customHeight="1">
      <c r="A2489" s="84"/>
      <c r="B2489" s="84"/>
      <c r="C2489" s="84"/>
      <c r="D2489" s="84"/>
      <c r="E2489" s="84"/>
      <c r="F2489" s="84"/>
      <c r="G2489" s="84"/>
      <c r="H2489" s="84"/>
      <c r="I2489" s="84"/>
      <c r="J2489" s="84"/>
      <c r="K2489" s="550"/>
    </row>
    <row r="2490" spans="1:11" ht="15" customHeight="1">
      <c r="A2490" s="84"/>
      <c r="B2490" s="84"/>
      <c r="C2490" s="84"/>
      <c r="D2490" s="84"/>
      <c r="E2490" s="84"/>
      <c r="F2490" s="84"/>
      <c r="G2490" s="84"/>
      <c r="H2490" s="84"/>
      <c r="I2490" s="84"/>
      <c r="J2490" s="84"/>
      <c r="K2490" s="550"/>
    </row>
    <row r="2491" spans="1:11" ht="15" customHeight="1">
      <c r="A2491" s="84"/>
      <c r="B2491" s="84"/>
      <c r="C2491" s="84"/>
      <c r="D2491" s="84"/>
      <c r="E2491" s="84"/>
      <c r="F2491" s="84"/>
      <c r="G2491" s="84"/>
      <c r="H2491" s="84"/>
      <c r="I2491" s="84"/>
      <c r="J2491" s="84"/>
      <c r="K2491" s="550"/>
    </row>
    <row r="2492" spans="1:11" ht="15" customHeight="1">
      <c r="A2492" s="84"/>
      <c r="B2492" s="84"/>
      <c r="C2492" s="84"/>
      <c r="D2492" s="84"/>
      <c r="E2492" s="84"/>
      <c r="F2492" s="84"/>
      <c r="G2492" s="84"/>
      <c r="H2492" s="84"/>
      <c r="I2492" s="84"/>
      <c r="J2492" s="84"/>
      <c r="K2492" s="550"/>
    </row>
    <row r="2493" spans="1:11" ht="15" customHeight="1">
      <c r="A2493" s="84"/>
      <c r="B2493" s="84"/>
      <c r="C2493" s="84"/>
      <c r="D2493" s="84"/>
      <c r="E2493" s="84"/>
      <c r="F2493" s="84"/>
      <c r="G2493" s="84"/>
      <c r="H2493" s="84"/>
      <c r="I2493" s="84"/>
      <c r="J2493" s="84"/>
      <c r="K2493" s="550"/>
    </row>
    <row r="2494" spans="1:11" ht="15" customHeight="1">
      <c r="A2494" s="84"/>
      <c r="B2494" s="84"/>
      <c r="C2494" s="84"/>
      <c r="D2494" s="84"/>
      <c r="E2494" s="84"/>
      <c r="F2494" s="84"/>
      <c r="G2494" s="84"/>
      <c r="H2494" s="84"/>
      <c r="I2494" s="84"/>
      <c r="J2494" s="84"/>
      <c r="K2494" s="550"/>
    </row>
    <row r="2495" spans="1:11" ht="15" customHeight="1">
      <c r="A2495" s="84"/>
      <c r="B2495" s="84"/>
      <c r="C2495" s="84"/>
      <c r="D2495" s="84"/>
      <c r="E2495" s="84"/>
      <c r="F2495" s="84"/>
      <c r="G2495" s="84"/>
      <c r="H2495" s="84"/>
      <c r="I2495" s="84"/>
      <c r="J2495" s="84"/>
      <c r="K2495" s="550"/>
    </row>
    <row r="2496" spans="1:11" ht="15" customHeight="1">
      <c r="A2496" s="84"/>
      <c r="B2496" s="84"/>
      <c r="C2496" s="84"/>
      <c r="D2496" s="84"/>
      <c r="E2496" s="84"/>
      <c r="F2496" s="84"/>
      <c r="G2496" s="84"/>
      <c r="H2496" s="84"/>
      <c r="I2496" s="84"/>
      <c r="J2496" s="84"/>
      <c r="K2496" s="550"/>
    </row>
    <row r="2497" spans="1:11" ht="15" customHeight="1">
      <c r="A2497" s="84"/>
      <c r="B2497" s="84"/>
      <c r="C2497" s="84"/>
      <c r="D2497" s="84"/>
      <c r="E2497" s="84"/>
      <c r="F2497" s="84"/>
      <c r="G2497" s="84"/>
      <c r="H2497" s="84"/>
      <c r="I2497" s="84"/>
      <c r="J2497" s="84"/>
      <c r="K2497" s="550"/>
    </row>
    <row r="2498" spans="1:11" ht="15" customHeight="1">
      <c r="A2498" s="84"/>
      <c r="B2498" s="84"/>
      <c r="C2498" s="84"/>
      <c r="D2498" s="84"/>
      <c r="E2498" s="84"/>
      <c r="F2498" s="84"/>
      <c r="G2498" s="84"/>
      <c r="H2498" s="84"/>
      <c r="I2498" s="84"/>
      <c r="J2498" s="84"/>
      <c r="K2498" s="550"/>
    </row>
    <row r="2499" spans="1:11" ht="15" customHeight="1">
      <c r="A2499" s="84"/>
      <c r="B2499" s="84"/>
      <c r="C2499" s="84"/>
      <c r="D2499" s="84"/>
      <c r="E2499" s="84"/>
      <c r="F2499" s="84"/>
      <c r="G2499" s="84"/>
      <c r="H2499" s="84"/>
      <c r="I2499" s="84"/>
      <c r="J2499" s="84"/>
      <c r="K2499" s="550"/>
    </row>
    <row r="2500" spans="1:11" ht="15" customHeight="1">
      <c r="A2500" s="84"/>
      <c r="B2500" s="84"/>
      <c r="C2500" s="84"/>
      <c r="D2500" s="84"/>
      <c r="E2500" s="84"/>
      <c r="F2500" s="84"/>
      <c r="G2500" s="84"/>
      <c r="H2500" s="84"/>
      <c r="I2500" s="84"/>
      <c r="J2500" s="84"/>
      <c r="K2500" s="550"/>
    </row>
    <row r="2501" spans="1:11" ht="15" customHeight="1">
      <c r="A2501" s="84"/>
      <c r="B2501" s="84"/>
      <c r="C2501" s="84"/>
      <c r="D2501" s="84"/>
      <c r="E2501" s="84"/>
      <c r="F2501" s="84"/>
      <c r="G2501" s="84"/>
      <c r="H2501" s="84"/>
      <c r="I2501" s="84"/>
      <c r="J2501" s="84"/>
      <c r="K2501" s="550"/>
    </row>
    <row r="2502" spans="1:11" ht="15" customHeight="1">
      <c r="A2502" s="84"/>
      <c r="B2502" s="84"/>
      <c r="C2502" s="84"/>
      <c r="D2502" s="84"/>
      <c r="E2502" s="84"/>
      <c r="F2502" s="84"/>
      <c r="G2502" s="84"/>
      <c r="H2502" s="84"/>
      <c r="I2502" s="84"/>
      <c r="J2502" s="84"/>
      <c r="K2502" s="550"/>
    </row>
    <row r="2503" spans="1:11" ht="15" customHeight="1">
      <c r="A2503" s="84"/>
      <c r="B2503" s="84"/>
      <c r="C2503" s="84"/>
      <c r="D2503" s="84"/>
      <c r="E2503" s="84"/>
      <c r="F2503" s="84"/>
      <c r="G2503" s="84"/>
      <c r="H2503" s="84"/>
      <c r="I2503" s="84"/>
      <c r="J2503" s="84"/>
      <c r="K2503" s="550"/>
    </row>
    <row r="2504" spans="1:11" ht="15" customHeight="1">
      <c r="A2504" s="84"/>
      <c r="B2504" s="84"/>
      <c r="C2504" s="84"/>
      <c r="D2504" s="84"/>
      <c r="E2504" s="84"/>
      <c r="F2504" s="84"/>
      <c r="G2504" s="84"/>
      <c r="H2504" s="84"/>
      <c r="I2504" s="84"/>
      <c r="J2504" s="84"/>
      <c r="K2504" s="550"/>
    </row>
    <row r="2505" spans="1:11" ht="15" customHeight="1">
      <c r="A2505" s="84"/>
      <c r="B2505" s="84"/>
      <c r="C2505" s="84"/>
      <c r="D2505" s="84"/>
      <c r="E2505" s="84"/>
      <c r="F2505" s="84"/>
      <c r="G2505" s="84"/>
      <c r="H2505" s="84"/>
      <c r="I2505" s="84"/>
      <c r="J2505" s="84"/>
      <c r="K2505" s="550"/>
    </row>
    <row r="2506" spans="1:11" ht="15" customHeight="1">
      <c r="A2506" s="84"/>
      <c r="B2506" s="84"/>
      <c r="C2506" s="84"/>
      <c r="D2506" s="84"/>
      <c r="E2506" s="84"/>
      <c r="F2506" s="84"/>
      <c r="G2506" s="84"/>
      <c r="H2506" s="84"/>
      <c r="I2506" s="84"/>
      <c r="J2506" s="84"/>
      <c r="K2506" s="550"/>
    </row>
    <row r="2507" spans="1:11" ht="15" customHeight="1">
      <c r="A2507" s="84"/>
      <c r="B2507" s="84"/>
      <c r="C2507" s="84"/>
      <c r="D2507" s="84"/>
      <c r="E2507" s="84"/>
      <c r="F2507" s="84"/>
      <c r="G2507" s="84"/>
      <c r="H2507" s="84"/>
      <c r="I2507" s="84"/>
      <c r="J2507" s="84"/>
      <c r="K2507" s="550"/>
    </row>
    <row r="2508" spans="1:11" ht="15" customHeight="1">
      <c r="A2508" s="84"/>
      <c r="B2508" s="84"/>
      <c r="C2508" s="84"/>
      <c r="D2508" s="84"/>
      <c r="E2508" s="84"/>
      <c r="F2508" s="84"/>
      <c r="G2508" s="84"/>
      <c r="H2508" s="84"/>
      <c r="I2508" s="84"/>
      <c r="J2508" s="84"/>
      <c r="K2508" s="550"/>
    </row>
    <row r="2509" spans="1:11" ht="15" customHeight="1">
      <c r="A2509" s="84"/>
      <c r="B2509" s="84"/>
      <c r="C2509" s="84"/>
      <c r="D2509" s="84"/>
      <c r="E2509" s="84"/>
      <c r="F2509" s="84"/>
      <c r="G2509" s="84"/>
      <c r="H2509" s="84"/>
      <c r="I2509" s="84"/>
      <c r="J2509" s="84"/>
      <c r="K2509" s="550"/>
    </row>
    <row r="2510" spans="1:11" ht="15" customHeight="1">
      <c r="A2510" s="84"/>
      <c r="B2510" s="84"/>
      <c r="C2510" s="84"/>
      <c r="D2510" s="84"/>
      <c r="E2510" s="84"/>
      <c r="F2510" s="84"/>
      <c r="G2510" s="84"/>
      <c r="H2510" s="84"/>
      <c r="I2510" s="84"/>
      <c r="J2510" s="84"/>
      <c r="K2510" s="550"/>
    </row>
    <row r="2511" spans="1:11" ht="15" customHeight="1">
      <c r="A2511" s="84"/>
      <c r="B2511" s="84"/>
      <c r="C2511" s="84"/>
      <c r="D2511" s="84"/>
      <c r="E2511" s="84"/>
      <c r="F2511" s="84"/>
      <c r="G2511" s="84"/>
      <c r="H2511" s="84"/>
      <c r="I2511" s="84"/>
      <c r="J2511" s="84"/>
      <c r="K2511" s="550"/>
    </row>
    <row r="2512" spans="1:11" ht="15" customHeight="1">
      <c r="A2512" s="84"/>
      <c r="B2512" s="84"/>
      <c r="C2512" s="84"/>
      <c r="D2512" s="84"/>
      <c r="E2512" s="84"/>
      <c r="F2512" s="84"/>
      <c r="G2512" s="84"/>
      <c r="H2512" s="84"/>
      <c r="I2512" s="84"/>
      <c r="J2512" s="84"/>
      <c r="K2512" s="550"/>
    </row>
    <row r="2513" spans="1:11" ht="15" customHeight="1">
      <c r="A2513" s="84"/>
      <c r="B2513" s="84"/>
      <c r="C2513" s="84"/>
      <c r="D2513" s="84"/>
      <c r="E2513" s="84"/>
      <c r="F2513" s="84"/>
      <c r="G2513" s="84"/>
      <c r="H2513" s="84"/>
      <c r="I2513" s="84"/>
      <c r="J2513" s="84"/>
      <c r="K2513" s="550"/>
    </row>
    <row r="2514" spans="1:11" ht="15" customHeight="1">
      <c r="A2514" s="84"/>
      <c r="B2514" s="84"/>
      <c r="C2514" s="84"/>
      <c r="D2514" s="84"/>
      <c r="E2514" s="84"/>
      <c r="F2514" s="84"/>
      <c r="G2514" s="84"/>
      <c r="H2514" s="84"/>
      <c r="I2514" s="84"/>
      <c r="J2514" s="84"/>
      <c r="K2514" s="550"/>
    </row>
    <row r="2515" spans="1:11" ht="15" customHeight="1">
      <c r="A2515" s="84"/>
      <c r="B2515" s="84"/>
      <c r="C2515" s="84"/>
      <c r="D2515" s="84"/>
      <c r="E2515" s="84"/>
      <c r="F2515" s="84"/>
      <c r="G2515" s="84"/>
      <c r="H2515" s="84"/>
      <c r="I2515" s="84"/>
      <c r="J2515" s="84"/>
      <c r="K2515" s="550"/>
    </row>
    <row r="2516" spans="1:11" ht="15" customHeight="1">
      <c r="A2516" s="84"/>
      <c r="B2516" s="84"/>
      <c r="C2516" s="84"/>
      <c r="D2516" s="84"/>
      <c r="E2516" s="84"/>
      <c r="F2516" s="84"/>
      <c r="G2516" s="84"/>
      <c r="H2516" s="84"/>
      <c r="I2516" s="84"/>
      <c r="J2516" s="84"/>
      <c r="K2516" s="550"/>
    </row>
    <row r="2517" spans="1:11" ht="15" customHeight="1">
      <c r="A2517" s="84"/>
      <c r="B2517" s="84"/>
      <c r="C2517" s="84"/>
      <c r="D2517" s="84"/>
      <c r="E2517" s="84"/>
      <c r="F2517" s="84"/>
      <c r="G2517" s="84"/>
      <c r="H2517" s="84"/>
      <c r="I2517" s="84"/>
      <c r="J2517" s="84"/>
      <c r="K2517" s="550"/>
    </row>
    <row r="2518" spans="1:11" ht="15" customHeight="1">
      <c r="A2518" s="84"/>
      <c r="B2518" s="84"/>
      <c r="C2518" s="84"/>
      <c r="D2518" s="84"/>
      <c r="E2518" s="84"/>
      <c r="F2518" s="84"/>
      <c r="G2518" s="84"/>
      <c r="H2518" s="84"/>
      <c r="I2518" s="84"/>
      <c r="J2518" s="84"/>
      <c r="K2518" s="550"/>
    </row>
    <row r="2519" spans="1:11" ht="15" customHeight="1">
      <c r="A2519" s="84"/>
      <c r="B2519" s="84"/>
      <c r="C2519" s="84"/>
      <c r="D2519" s="84"/>
      <c r="E2519" s="84"/>
      <c r="F2519" s="84"/>
      <c r="G2519" s="84"/>
      <c r="H2519" s="84"/>
      <c r="I2519" s="84"/>
      <c r="J2519" s="84"/>
      <c r="K2519" s="550"/>
    </row>
    <row r="2520" spans="1:11" ht="15" customHeight="1">
      <c r="A2520" s="84"/>
      <c r="B2520" s="84"/>
      <c r="C2520" s="84"/>
      <c r="D2520" s="84"/>
      <c r="E2520" s="84"/>
      <c r="F2520" s="84"/>
      <c r="G2520" s="84"/>
      <c r="H2520" s="84"/>
      <c r="I2520" s="84"/>
      <c r="J2520" s="84"/>
      <c r="K2520" s="550"/>
    </row>
    <row r="2521" spans="1:11" ht="15" customHeight="1">
      <c r="A2521" s="84"/>
      <c r="B2521" s="84"/>
      <c r="C2521" s="84"/>
      <c r="D2521" s="84"/>
      <c r="E2521" s="84"/>
      <c r="F2521" s="84"/>
      <c r="G2521" s="84"/>
      <c r="H2521" s="84"/>
      <c r="I2521" s="84"/>
      <c r="J2521" s="84"/>
      <c r="K2521" s="550"/>
    </row>
    <row r="2522" spans="1:11" ht="15" customHeight="1">
      <c r="A2522" s="84"/>
      <c r="B2522" s="84"/>
      <c r="C2522" s="84"/>
      <c r="D2522" s="84"/>
      <c r="E2522" s="84"/>
      <c r="F2522" s="84"/>
      <c r="G2522" s="84"/>
      <c r="H2522" s="84"/>
      <c r="I2522" s="84"/>
      <c r="J2522" s="84"/>
      <c r="K2522" s="550"/>
    </row>
    <row r="2523" spans="1:11" ht="15" customHeight="1">
      <c r="A2523" s="84"/>
      <c r="B2523" s="84"/>
      <c r="C2523" s="84"/>
      <c r="D2523" s="84"/>
      <c r="E2523" s="84"/>
      <c r="F2523" s="84"/>
      <c r="G2523" s="84"/>
      <c r="H2523" s="84"/>
      <c r="I2523" s="84"/>
      <c r="J2523" s="84"/>
      <c r="K2523" s="550"/>
    </row>
    <row r="2524" spans="1:11" ht="15" customHeight="1">
      <c r="A2524" s="84"/>
      <c r="B2524" s="84"/>
      <c r="C2524" s="84"/>
      <c r="D2524" s="84"/>
      <c r="E2524" s="84"/>
      <c r="F2524" s="84"/>
      <c r="G2524" s="84"/>
      <c r="H2524" s="84"/>
      <c r="I2524" s="84"/>
      <c r="J2524" s="84"/>
      <c r="K2524" s="550"/>
    </row>
    <row r="2525" spans="1:11" ht="15" customHeight="1">
      <c r="A2525" s="84"/>
      <c r="B2525" s="84"/>
      <c r="C2525" s="84"/>
      <c r="D2525" s="84"/>
      <c r="E2525" s="84"/>
      <c r="F2525" s="84"/>
      <c r="G2525" s="84"/>
      <c r="H2525" s="84"/>
      <c r="I2525" s="84"/>
      <c r="J2525" s="84"/>
      <c r="K2525" s="550"/>
    </row>
    <row r="2526" spans="1:11" ht="15" customHeight="1">
      <c r="A2526" s="84"/>
      <c r="B2526" s="84"/>
      <c r="C2526" s="84"/>
      <c r="D2526" s="84"/>
      <c r="E2526" s="84"/>
      <c r="F2526" s="84"/>
      <c r="G2526" s="84"/>
      <c r="H2526" s="84"/>
      <c r="I2526" s="84"/>
      <c r="J2526" s="84"/>
      <c r="K2526" s="550"/>
    </row>
    <row r="2527" spans="1:11" ht="15" customHeight="1">
      <c r="A2527" s="84"/>
      <c r="B2527" s="84"/>
      <c r="C2527" s="84"/>
      <c r="D2527" s="84"/>
      <c r="E2527" s="84"/>
      <c r="F2527" s="84"/>
      <c r="G2527" s="84"/>
      <c r="H2527" s="84"/>
      <c r="I2527" s="84"/>
      <c r="J2527" s="84"/>
      <c r="K2527" s="550"/>
    </row>
    <row r="2528" spans="1:11" ht="15" customHeight="1">
      <c r="A2528" s="84"/>
      <c r="B2528" s="84"/>
      <c r="C2528" s="84"/>
      <c r="D2528" s="84"/>
      <c r="E2528" s="84"/>
      <c r="F2528" s="84"/>
      <c r="G2528" s="84"/>
      <c r="H2528" s="84"/>
      <c r="I2528" s="84"/>
      <c r="J2528" s="84"/>
      <c r="K2528" s="550"/>
    </row>
    <row r="2529" spans="1:11" ht="15" customHeight="1">
      <c r="A2529" s="84"/>
      <c r="B2529" s="84"/>
      <c r="C2529" s="84"/>
      <c r="D2529" s="84"/>
      <c r="E2529" s="84"/>
      <c r="F2529" s="84"/>
      <c r="G2529" s="84"/>
      <c r="H2529" s="84"/>
      <c r="I2529" s="84"/>
      <c r="J2529" s="84"/>
      <c r="K2529" s="550"/>
    </row>
    <row r="2530" spans="1:11" ht="15" customHeight="1">
      <c r="A2530" s="84"/>
      <c r="B2530" s="84"/>
      <c r="C2530" s="84"/>
      <c r="D2530" s="84"/>
      <c r="E2530" s="84"/>
      <c r="F2530" s="84"/>
      <c r="G2530" s="84"/>
      <c r="H2530" s="84"/>
      <c r="I2530" s="84"/>
      <c r="J2530" s="84"/>
      <c r="K2530" s="550"/>
    </row>
    <row r="2531" spans="1:11" ht="15" customHeight="1">
      <c r="A2531" s="84"/>
      <c r="B2531" s="84"/>
      <c r="C2531" s="84"/>
      <c r="D2531" s="84"/>
      <c r="E2531" s="84"/>
      <c r="F2531" s="84"/>
      <c r="G2531" s="84"/>
      <c r="H2531" s="84"/>
      <c r="I2531" s="84"/>
      <c r="J2531" s="84"/>
      <c r="K2531" s="550"/>
    </row>
    <row r="2532" spans="1:11" ht="15" customHeight="1">
      <c r="A2532" s="84"/>
      <c r="B2532" s="84"/>
      <c r="C2532" s="84"/>
      <c r="D2532" s="84"/>
      <c r="E2532" s="84"/>
      <c r="F2532" s="84"/>
      <c r="G2532" s="84"/>
      <c r="H2532" s="84"/>
      <c r="I2532" s="84"/>
      <c r="J2532" s="84"/>
      <c r="K2532" s="550"/>
    </row>
    <row r="2533" spans="1:11" ht="15" customHeight="1">
      <c r="A2533" s="84"/>
      <c r="B2533" s="84"/>
      <c r="C2533" s="84"/>
      <c r="D2533" s="84"/>
      <c r="E2533" s="84"/>
      <c r="F2533" s="84"/>
      <c r="G2533" s="84"/>
      <c r="H2533" s="84"/>
      <c r="I2533" s="84"/>
      <c r="J2533" s="84"/>
      <c r="K2533" s="550"/>
    </row>
    <row r="2534" spans="1:11" ht="15" customHeight="1">
      <c r="A2534" s="84"/>
      <c r="B2534" s="84"/>
      <c r="C2534" s="84"/>
      <c r="D2534" s="84"/>
      <c r="E2534" s="84"/>
      <c r="F2534" s="84"/>
      <c r="G2534" s="84"/>
      <c r="H2534" s="84"/>
      <c r="I2534" s="84"/>
      <c r="J2534" s="84"/>
      <c r="K2534" s="550"/>
    </row>
    <row r="2535" spans="1:11" ht="15" customHeight="1">
      <c r="A2535" s="84"/>
      <c r="B2535" s="84"/>
      <c r="C2535" s="84"/>
      <c r="D2535" s="84"/>
      <c r="E2535" s="84"/>
      <c r="F2535" s="84"/>
      <c r="G2535" s="84"/>
      <c r="H2535" s="84"/>
      <c r="I2535" s="84"/>
      <c r="J2535" s="84"/>
      <c r="K2535" s="550"/>
    </row>
    <row r="2536" spans="1:11" ht="15" customHeight="1">
      <c r="A2536" s="84"/>
      <c r="B2536" s="84"/>
      <c r="C2536" s="84"/>
      <c r="D2536" s="84"/>
      <c r="E2536" s="84"/>
      <c r="F2536" s="84"/>
      <c r="G2536" s="84"/>
      <c r="H2536" s="84"/>
      <c r="I2536" s="84"/>
      <c r="J2536" s="84"/>
      <c r="K2536" s="550"/>
    </row>
    <row r="2537" spans="1:11" ht="15" customHeight="1">
      <c r="A2537" s="84"/>
      <c r="B2537" s="84"/>
      <c r="C2537" s="84"/>
      <c r="D2537" s="84"/>
      <c r="E2537" s="84"/>
      <c r="F2537" s="84"/>
      <c r="G2537" s="84"/>
      <c r="H2537" s="84"/>
      <c r="I2537" s="84"/>
      <c r="J2537" s="84"/>
      <c r="K2537" s="550"/>
    </row>
    <row r="2538" spans="1:11" ht="15" customHeight="1">
      <c r="A2538" s="84"/>
      <c r="B2538" s="84"/>
      <c r="C2538" s="84"/>
      <c r="D2538" s="84"/>
      <c r="E2538" s="84"/>
      <c r="F2538" s="84"/>
      <c r="G2538" s="84"/>
      <c r="H2538" s="84"/>
      <c r="I2538" s="84"/>
      <c r="J2538" s="84"/>
      <c r="K2538" s="550"/>
    </row>
    <row r="2539" spans="1:11" ht="15" customHeight="1">
      <c r="A2539" s="84"/>
      <c r="B2539" s="84"/>
      <c r="C2539" s="84"/>
      <c r="D2539" s="84"/>
      <c r="E2539" s="84"/>
      <c r="F2539" s="84"/>
      <c r="G2539" s="84"/>
      <c r="H2539" s="84"/>
      <c r="I2539" s="84"/>
      <c r="J2539" s="84"/>
      <c r="K2539" s="550"/>
    </row>
    <row r="2540" spans="1:11" ht="15" customHeight="1">
      <c r="A2540" s="84"/>
      <c r="B2540" s="84"/>
      <c r="C2540" s="84"/>
      <c r="D2540" s="84"/>
      <c r="E2540" s="84"/>
      <c r="F2540" s="84"/>
      <c r="G2540" s="84"/>
      <c r="H2540" s="84"/>
      <c r="I2540" s="84"/>
      <c r="J2540" s="84"/>
      <c r="K2540" s="550"/>
    </row>
    <row r="2541" spans="1:11" ht="15" customHeight="1">
      <c r="A2541" s="84"/>
      <c r="B2541" s="84"/>
      <c r="C2541" s="84"/>
      <c r="D2541" s="84"/>
      <c r="E2541" s="84"/>
      <c r="F2541" s="84"/>
      <c r="G2541" s="84"/>
      <c r="H2541" s="84"/>
      <c r="I2541" s="84"/>
      <c r="J2541" s="84"/>
      <c r="K2541" s="550"/>
    </row>
    <row r="2542" spans="1:11" ht="15" customHeight="1">
      <c r="A2542" s="84"/>
      <c r="B2542" s="84"/>
      <c r="C2542" s="84"/>
      <c r="D2542" s="84"/>
      <c r="E2542" s="84"/>
      <c r="F2542" s="84"/>
      <c r="G2542" s="84"/>
      <c r="H2542" s="84"/>
      <c r="I2542" s="84"/>
      <c r="J2542" s="84"/>
      <c r="K2542" s="550"/>
    </row>
    <row r="2543" spans="1:11" ht="15" customHeight="1">
      <c r="A2543" s="84"/>
      <c r="B2543" s="84"/>
      <c r="C2543" s="84"/>
      <c r="D2543" s="84"/>
      <c r="E2543" s="84"/>
      <c r="F2543" s="84"/>
      <c r="G2543" s="84"/>
      <c r="H2543" s="84"/>
      <c r="I2543" s="84"/>
      <c r="J2543" s="84"/>
      <c r="K2543" s="550"/>
    </row>
    <row r="2544" spans="1:11" ht="15" customHeight="1">
      <c r="A2544" s="84"/>
      <c r="B2544" s="84"/>
      <c r="C2544" s="84"/>
      <c r="D2544" s="84"/>
      <c r="E2544" s="84"/>
      <c r="F2544" s="84"/>
      <c r="G2544" s="84"/>
      <c r="H2544" s="84"/>
      <c r="I2544" s="84"/>
      <c r="J2544" s="84"/>
      <c r="K2544" s="550"/>
    </row>
    <row r="2545" spans="1:11" ht="15" customHeight="1">
      <c r="A2545" s="84"/>
      <c r="B2545" s="84"/>
      <c r="C2545" s="84"/>
      <c r="D2545" s="84"/>
      <c r="E2545" s="84"/>
      <c r="F2545" s="84"/>
      <c r="G2545" s="84"/>
      <c r="H2545" s="84"/>
      <c r="I2545" s="84"/>
      <c r="J2545" s="84"/>
      <c r="K2545" s="550"/>
    </row>
    <row r="2546" spans="1:11" ht="15" customHeight="1">
      <c r="A2546" s="84"/>
      <c r="B2546" s="84"/>
      <c r="C2546" s="84"/>
      <c r="D2546" s="84"/>
      <c r="E2546" s="84"/>
      <c r="F2546" s="84"/>
      <c r="G2546" s="84"/>
      <c r="H2546" s="84"/>
      <c r="I2546" s="84"/>
      <c r="J2546" s="84"/>
      <c r="K2546" s="550"/>
    </row>
    <row r="2547" spans="1:11" ht="15" customHeight="1">
      <c r="A2547" s="84"/>
      <c r="B2547" s="84"/>
      <c r="C2547" s="84"/>
      <c r="D2547" s="84"/>
      <c r="E2547" s="84"/>
      <c r="F2547" s="84"/>
      <c r="G2547" s="84"/>
      <c r="H2547" s="84"/>
      <c r="I2547" s="84"/>
      <c r="J2547" s="84"/>
      <c r="K2547" s="550"/>
    </row>
    <row r="2548" spans="1:11" ht="15" customHeight="1">
      <c r="A2548" s="84"/>
      <c r="B2548" s="84"/>
      <c r="C2548" s="84"/>
      <c r="D2548" s="84"/>
      <c r="E2548" s="84"/>
      <c r="F2548" s="84"/>
      <c r="G2548" s="84"/>
      <c r="H2548" s="84"/>
      <c r="I2548" s="84"/>
      <c r="J2548" s="84"/>
      <c r="K2548" s="550"/>
    </row>
    <row r="2549" spans="1:11" ht="15" customHeight="1">
      <c r="A2549" s="84"/>
      <c r="B2549" s="84"/>
      <c r="C2549" s="84"/>
      <c r="D2549" s="84"/>
      <c r="E2549" s="84"/>
      <c r="F2549" s="84"/>
      <c r="G2549" s="84"/>
      <c r="H2549" s="84"/>
      <c r="I2549" s="84"/>
      <c r="J2549" s="84"/>
      <c r="K2549" s="550"/>
    </row>
    <row r="2550" spans="1:11" ht="15" customHeight="1">
      <c r="A2550" s="84"/>
      <c r="B2550" s="84"/>
      <c r="C2550" s="84"/>
      <c r="D2550" s="84"/>
      <c r="E2550" s="84"/>
      <c r="F2550" s="84"/>
      <c r="G2550" s="84"/>
      <c r="H2550" s="84"/>
      <c r="I2550" s="84"/>
      <c r="J2550" s="84"/>
      <c r="K2550" s="550"/>
    </row>
    <row r="2551" spans="1:11" ht="15" customHeight="1">
      <c r="A2551" s="84"/>
      <c r="B2551" s="84"/>
      <c r="C2551" s="84"/>
      <c r="D2551" s="84"/>
      <c r="E2551" s="84"/>
      <c r="F2551" s="84"/>
      <c r="G2551" s="84"/>
      <c r="H2551" s="84"/>
      <c r="I2551" s="84"/>
      <c r="J2551" s="84"/>
      <c r="K2551" s="550"/>
    </row>
    <row r="2552" spans="1:11" ht="15" customHeight="1">
      <c r="A2552" s="84"/>
      <c r="B2552" s="84"/>
      <c r="C2552" s="84"/>
      <c r="D2552" s="84"/>
      <c r="E2552" s="84"/>
      <c r="F2552" s="84"/>
      <c r="G2552" s="84"/>
      <c r="H2552" s="84"/>
      <c r="I2552" s="84"/>
      <c r="J2552" s="84"/>
      <c r="K2552" s="550"/>
    </row>
    <row r="2553" spans="1:11" ht="15" customHeight="1">
      <c r="A2553" s="84"/>
      <c r="B2553" s="84"/>
      <c r="C2553" s="84"/>
      <c r="D2553" s="84"/>
      <c r="E2553" s="84"/>
      <c r="F2553" s="84"/>
      <c r="G2553" s="84"/>
      <c r="H2553" s="84"/>
      <c r="I2553" s="84"/>
      <c r="J2553" s="84"/>
      <c r="K2553" s="550"/>
    </row>
    <row r="2554" spans="1:11" ht="15" customHeight="1">
      <c r="A2554" s="84"/>
      <c r="B2554" s="84"/>
      <c r="C2554" s="84"/>
      <c r="D2554" s="84"/>
      <c r="E2554" s="84"/>
      <c r="F2554" s="84"/>
      <c r="G2554" s="84"/>
      <c r="H2554" s="84"/>
      <c r="I2554" s="84"/>
      <c r="J2554" s="84"/>
      <c r="K2554" s="550"/>
    </row>
    <row r="2555" spans="1:11" ht="15" customHeight="1">
      <c r="A2555" s="84"/>
      <c r="B2555" s="84"/>
      <c r="C2555" s="84"/>
      <c r="D2555" s="84"/>
      <c r="E2555" s="84"/>
      <c r="F2555" s="84"/>
      <c r="G2555" s="84"/>
      <c r="H2555" s="84"/>
      <c r="I2555" s="84"/>
      <c r="J2555" s="84"/>
      <c r="K2555" s="550"/>
    </row>
    <row r="2556" spans="1:11" ht="15" customHeight="1">
      <c r="A2556" s="84"/>
      <c r="B2556" s="84"/>
      <c r="C2556" s="84"/>
      <c r="D2556" s="84"/>
      <c r="E2556" s="84"/>
      <c r="F2556" s="84"/>
      <c r="G2556" s="84"/>
      <c r="H2556" s="84"/>
      <c r="I2556" s="84"/>
      <c r="J2556" s="84"/>
      <c r="K2556" s="550"/>
    </row>
    <row r="2557" spans="1:11" ht="15" customHeight="1">
      <c r="A2557" s="84"/>
      <c r="B2557" s="84"/>
      <c r="C2557" s="84"/>
      <c r="D2557" s="84"/>
      <c r="E2557" s="84"/>
      <c r="F2557" s="84"/>
      <c r="G2557" s="84"/>
      <c r="H2557" s="84"/>
      <c r="I2557" s="84"/>
      <c r="J2557" s="84"/>
      <c r="K2557" s="550"/>
    </row>
    <row r="2558" spans="1:11" ht="15" customHeight="1">
      <c r="A2558" s="84"/>
      <c r="B2558" s="84"/>
      <c r="C2558" s="84"/>
      <c r="D2558" s="84"/>
      <c r="E2558" s="84"/>
      <c r="F2558" s="84"/>
      <c r="G2558" s="84"/>
      <c r="H2558" s="84"/>
      <c r="I2558" s="84"/>
      <c r="J2558" s="84"/>
      <c r="K2558" s="550"/>
    </row>
    <row r="2559" spans="1:11" ht="15" customHeight="1">
      <c r="A2559" s="84"/>
      <c r="B2559" s="84"/>
      <c r="C2559" s="84"/>
      <c r="D2559" s="84"/>
      <c r="E2559" s="84"/>
      <c r="F2559" s="84"/>
      <c r="G2559" s="84"/>
      <c r="H2559" s="84"/>
      <c r="I2559" s="84"/>
      <c r="J2559" s="84"/>
      <c r="K2559" s="550"/>
    </row>
    <row r="2560" spans="1:11" ht="15" customHeight="1">
      <c r="A2560" s="84"/>
      <c r="B2560" s="84"/>
      <c r="C2560" s="84"/>
      <c r="D2560" s="84"/>
      <c r="E2560" s="84"/>
      <c r="F2560" s="84"/>
      <c r="G2560" s="84"/>
      <c r="H2560" s="84"/>
      <c r="I2560" s="84"/>
      <c r="J2560" s="84"/>
      <c r="K2560" s="550"/>
    </row>
    <row r="2561" spans="1:11" ht="15" customHeight="1">
      <c r="A2561" s="84"/>
      <c r="B2561" s="84"/>
      <c r="C2561" s="84"/>
      <c r="D2561" s="84"/>
      <c r="E2561" s="84"/>
      <c r="F2561" s="84"/>
      <c r="G2561" s="84"/>
      <c r="H2561" s="84"/>
      <c r="I2561" s="84"/>
      <c r="J2561" s="84"/>
      <c r="K2561" s="550"/>
    </row>
    <row r="2562" spans="1:11" ht="15" customHeight="1">
      <c r="A2562" s="84"/>
      <c r="B2562" s="84"/>
      <c r="C2562" s="84"/>
      <c r="D2562" s="84"/>
      <c r="E2562" s="84"/>
      <c r="F2562" s="84"/>
      <c r="G2562" s="84"/>
      <c r="H2562" s="84"/>
      <c r="I2562" s="84"/>
      <c r="J2562" s="84"/>
      <c r="K2562" s="550"/>
    </row>
    <row r="2563" spans="1:11" ht="15" customHeight="1">
      <c r="A2563" s="84"/>
      <c r="B2563" s="84"/>
      <c r="C2563" s="84"/>
      <c r="D2563" s="84"/>
      <c r="E2563" s="84"/>
      <c r="F2563" s="84"/>
      <c r="G2563" s="84"/>
      <c r="H2563" s="84"/>
      <c r="I2563" s="84"/>
      <c r="J2563" s="84"/>
      <c r="K2563" s="550"/>
    </row>
    <row r="2564" spans="1:11" ht="15" customHeight="1">
      <c r="A2564" s="84"/>
      <c r="B2564" s="84"/>
      <c r="C2564" s="84"/>
      <c r="D2564" s="84"/>
      <c r="E2564" s="84"/>
      <c r="F2564" s="84"/>
      <c r="G2564" s="84"/>
      <c r="H2564" s="84"/>
      <c r="I2564" s="84"/>
      <c r="J2564" s="84"/>
      <c r="K2564" s="550"/>
    </row>
    <row r="2565" spans="1:11" ht="15" customHeight="1">
      <c r="A2565" s="84"/>
      <c r="B2565" s="84"/>
      <c r="C2565" s="84"/>
      <c r="D2565" s="84"/>
      <c r="E2565" s="84"/>
      <c r="F2565" s="84"/>
      <c r="G2565" s="84"/>
      <c r="H2565" s="84"/>
      <c r="I2565" s="84"/>
      <c r="J2565" s="84"/>
      <c r="K2565" s="550"/>
    </row>
    <row r="2566" spans="1:11" ht="15" customHeight="1">
      <c r="A2566" s="84"/>
      <c r="B2566" s="84"/>
      <c r="C2566" s="84"/>
      <c r="D2566" s="84"/>
      <c r="E2566" s="84"/>
      <c r="F2566" s="84"/>
      <c r="G2566" s="84"/>
      <c r="H2566" s="84"/>
      <c r="I2566" s="84"/>
      <c r="J2566" s="84"/>
      <c r="K2566" s="550"/>
    </row>
    <row r="2567" spans="1:11" ht="15" customHeight="1">
      <c r="A2567" s="84"/>
      <c r="B2567" s="84"/>
      <c r="C2567" s="84"/>
      <c r="D2567" s="84"/>
      <c r="E2567" s="84"/>
      <c r="F2567" s="84"/>
      <c r="G2567" s="84"/>
      <c r="H2567" s="84"/>
      <c r="I2567" s="84"/>
      <c r="J2567" s="84"/>
      <c r="K2567" s="550"/>
    </row>
    <row r="2568" spans="1:11" ht="15" customHeight="1">
      <c r="A2568" s="84"/>
      <c r="B2568" s="84"/>
      <c r="C2568" s="84"/>
      <c r="D2568" s="84"/>
      <c r="E2568" s="84"/>
      <c r="F2568" s="84"/>
      <c r="G2568" s="84"/>
      <c r="H2568" s="84"/>
      <c r="I2568" s="84"/>
      <c r="J2568" s="84"/>
      <c r="K2568" s="550"/>
    </row>
    <row r="2569" spans="1:11" ht="15" customHeight="1">
      <c r="A2569" s="84"/>
      <c r="B2569" s="84"/>
      <c r="C2569" s="84"/>
      <c r="D2569" s="84"/>
      <c r="E2569" s="84"/>
      <c r="F2569" s="84"/>
      <c r="G2569" s="84"/>
      <c r="H2569" s="84"/>
      <c r="I2569" s="84"/>
      <c r="J2569" s="84"/>
      <c r="K2569" s="550"/>
    </row>
    <row r="2570" spans="1:11" ht="15" customHeight="1">
      <c r="A2570" s="84"/>
      <c r="B2570" s="84"/>
      <c r="C2570" s="84"/>
      <c r="D2570" s="84"/>
      <c r="E2570" s="84"/>
      <c r="F2570" s="84"/>
      <c r="G2570" s="84"/>
      <c r="H2570" s="84"/>
      <c r="I2570" s="84"/>
      <c r="J2570" s="84"/>
      <c r="K2570" s="550"/>
    </row>
    <row r="2571" spans="1:11" ht="15" customHeight="1">
      <c r="A2571" s="84"/>
      <c r="B2571" s="84"/>
      <c r="C2571" s="84"/>
      <c r="D2571" s="84"/>
      <c r="E2571" s="84"/>
      <c r="F2571" s="84"/>
      <c r="G2571" s="84"/>
      <c r="H2571" s="84"/>
      <c r="I2571" s="84"/>
      <c r="J2571" s="84"/>
      <c r="K2571" s="550"/>
    </row>
    <row r="2572" spans="1:11" ht="15" customHeight="1">
      <c r="A2572" s="84"/>
      <c r="B2572" s="84"/>
      <c r="C2572" s="84"/>
      <c r="D2572" s="84"/>
      <c r="E2572" s="84"/>
      <c r="F2572" s="84"/>
      <c r="G2572" s="84"/>
      <c r="H2572" s="84"/>
      <c r="I2572" s="84"/>
      <c r="J2572" s="84"/>
      <c r="K2572" s="550"/>
    </row>
    <row r="2573" spans="1:11" ht="15" customHeight="1">
      <c r="A2573" s="84"/>
      <c r="B2573" s="84"/>
      <c r="C2573" s="84"/>
      <c r="D2573" s="84"/>
      <c r="E2573" s="84"/>
      <c r="F2573" s="84"/>
      <c r="G2573" s="84"/>
      <c r="H2573" s="84"/>
      <c r="I2573" s="84"/>
      <c r="J2573" s="84"/>
      <c r="K2573" s="550"/>
    </row>
    <row r="2574" spans="1:11" ht="15" customHeight="1">
      <c r="A2574" s="84"/>
      <c r="B2574" s="84"/>
      <c r="C2574" s="84"/>
      <c r="D2574" s="84"/>
      <c r="E2574" s="84"/>
      <c r="F2574" s="84"/>
      <c r="G2574" s="84"/>
      <c r="H2574" s="84"/>
      <c r="I2574" s="84"/>
      <c r="J2574" s="84"/>
      <c r="K2574" s="550"/>
    </row>
    <row r="2575" spans="1:11" ht="15" customHeight="1">
      <c r="A2575" s="84"/>
      <c r="B2575" s="84"/>
      <c r="C2575" s="84"/>
      <c r="D2575" s="84"/>
      <c r="E2575" s="84"/>
      <c r="F2575" s="84"/>
      <c r="G2575" s="84"/>
      <c r="H2575" s="84"/>
      <c r="I2575" s="84"/>
      <c r="J2575" s="84"/>
      <c r="K2575" s="550"/>
    </row>
    <row r="2576" spans="1:11" ht="15" customHeight="1">
      <c r="A2576" s="84"/>
      <c r="B2576" s="84"/>
      <c r="C2576" s="84"/>
      <c r="D2576" s="84"/>
      <c r="E2576" s="84"/>
      <c r="F2576" s="84"/>
      <c r="G2576" s="84"/>
      <c r="H2576" s="84"/>
      <c r="I2576" s="84"/>
      <c r="J2576" s="84"/>
      <c r="K2576" s="550"/>
    </row>
    <row r="2577" spans="1:11" ht="15" customHeight="1">
      <c r="A2577" s="84"/>
      <c r="B2577" s="84"/>
      <c r="C2577" s="84"/>
      <c r="D2577" s="84"/>
      <c r="E2577" s="84"/>
      <c r="F2577" s="84"/>
      <c r="G2577" s="84"/>
      <c r="H2577" s="84"/>
      <c r="I2577" s="84"/>
      <c r="J2577" s="84"/>
      <c r="K2577" s="550"/>
    </row>
    <row r="2578" spans="1:11" ht="15" customHeight="1">
      <c r="A2578" s="84"/>
      <c r="B2578" s="84"/>
      <c r="C2578" s="84"/>
      <c r="D2578" s="84"/>
      <c r="E2578" s="84"/>
      <c r="F2578" s="84"/>
      <c r="G2578" s="84"/>
      <c r="H2578" s="84"/>
      <c r="I2578" s="84"/>
      <c r="J2578" s="84"/>
      <c r="K2578" s="550"/>
    </row>
    <row r="2579" spans="1:11" ht="15" customHeight="1">
      <c r="A2579" s="84"/>
      <c r="B2579" s="84"/>
      <c r="C2579" s="84"/>
      <c r="D2579" s="84"/>
      <c r="E2579" s="84"/>
      <c r="F2579" s="84"/>
      <c r="G2579" s="84"/>
      <c r="H2579" s="84"/>
      <c r="I2579" s="84"/>
      <c r="J2579" s="84"/>
      <c r="K2579" s="550"/>
    </row>
    <row r="2580" spans="1:11" ht="15" customHeight="1">
      <c r="A2580" s="84"/>
      <c r="B2580" s="84"/>
      <c r="C2580" s="84"/>
      <c r="D2580" s="84"/>
      <c r="E2580" s="84"/>
      <c r="F2580" s="84"/>
      <c r="G2580" s="84"/>
      <c r="H2580" s="84"/>
      <c r="I2580" s="84"/>
      <c r="J2580" s="84"/>
      <c r="K2580" s="550"/>
    </row>
    <row r="2581" spans="1:11" ht="15" customHeight="1">
      <c r="A2581" s="84"/>
      <c r="B2581" s="84"/>
      <c r="C2581" s="84"/>
      <c r="D2581" s="84"/>
      <c r="E2581" s="84"/>
      <c r="F2581" s="84"/>
      <c r="G2581" s="84"/>
      <c r="H2581" s="84"/>
      <c r="I2581" s="84"/>
      <c r="J2581" s="84"/>
      <c r="K2581" s="550"/>
    </row>
    <row r="2582" spans="1:11" ht="15" customHeight="1">
      <c r="A2582" s="84"/>
      <c r="B2582" s="84"/>
      <c r="C2582" s="84"/>
      <c r="D2582" s="84"/>
      <c r="E2582" s="84"/>
      <c r="F2582" s="84"/>
      <c r="G2582" s="84"/>
      <c r="H2582" s="84"/>
      <c r="I2582" s="84"/>
      <c r="J2582" s="84"/>
      <c r="K2582" s="550"/>
    </row>
    <row r="2583" spans="1:11" ht="15" customHeight="1">
      <c r="A2583" s="84"/>
      <c r="B2583" s="84"/>
      <c r="C2583" s="84"/>
      <c r="D2583" s="84"/>
      <c r="E2583" s="84"/>
      <c r="F2583" s="84"/>
      <c r="G2583" s="84"/>
      <c r="H2583" s="84"/>
      <c r="I2583" s="84"/>
      <c r="J2583" s="84"/>
      <c r="K2583" s="550"/>
    </row>
    <row r="2584" spans="1:11" ht="15" customHeight="1">
      <c r="A2584" s="84"/>
      <c r="B2584" s="84"/>
      <c r="C2584" s="84"/>
      <c r="D2584" s="84"/>
      <c r="E2584" s="84"/>
      <c r="F2584" s="84"/>
      <c r="G2584" s="84"/>
      <c r="H2584" s="84"/>
      <c r="I2584" s="84"/>
      <c r="J2584" s="84"/>
      <c r="K2584" s="550"/>
    </row>
    <row r="2585" spans="1:11" ht="15" customHeight="1">
      <c r="A2585" s="84"/>
      <c r="B2585" s="84"/>
      <c r="C2585" s="84"/>
      <c r="D2585" s="84"/>
      <c r="E2585" s="84"/>
      <c r="F2585" s="84"/>
      <c r="G2585" s="84"/>
      <c r="H2585" s="84"/>
      <c r="I2585" s="84"/>
      <c r="J2585" s="84"/>
      <c r="K2585" s="550"/>
    </row>
    <row r="2586" spans="1:11" ht="15" customHeight="1">
      <c r="A2586" s="84"/>
      <c r="B2586" s="84"/>
      <c r="C2586" s="84"/>
      <c r="D2586" s="84"/>
      <c r="E2586" s="84"/>
      <c r="F2586" s="84"/>
      <c r="G2586" s="84"/>
      <c r="H2586" s="84"/>
      <c r="I2586" s="84"/>
      <c r="J2586" s="84"/>
      <c r="K2586" s="550"/>
    </row>
    <row r="2587" spans="1:11" ht="15" customHeight="1">
      <c r="A2587" s="84"/>
      <c r="B2587" s="84"/>
      <c r="C2587" s="84"/>
      <c r="D2587" s="84"/>
      <c r="E2587" s="84"/>
      <c r="F2587" s="84"/>
      <c r="G2587" s="84"/>
      <c r="H2587" s="84"/>
      <c r="I2587" s="84"/>
      <c r="J2587" s="84"/>
      <c r="K2587" s="550"/>
    </row>
    <row r="2588" spans="1:11" ht="15" customHeight="1">
      <c r="A2588" s="84"/>
      <c r="B2588" s="84"/>
      <c r="C2588" s="84"/>
      <c r="D2588" s="84"/>
      <c r="E2588" s="84"/>
      <c r="F2588" s="84"/>
      <c r="G2588" s="84"/>
      <c r="H2588" s="84"/>
      <c r="I2588" s="84"/>
      <c r="J2588" s="84"/>
      <c r="K2588" s="550"/>
    </row>
    <row r="2589" spans="1:11" ht="15" customHeight="1">
      <c r="A2589" s="84"/>
      <c r="B2589" s="84"/>
      <c r="C2589" s="84"/>
      <c r="D2589" s="84"/>
      <c r="E2589" s="84"/>
      <c r="F2589" s="84"/>
      <c r="G2589" s="84"/>
      <c r="H2589" s="84"/>
      <c r="I2589" s="84"/>
      <c r="J2589" s="84"/>
      <c r="K2589" s="550"/>
    </row>
    <row r="2590" spans="1:11" ht="15" customHeight="1">
      <c r="A2590" s="84"/>
      <c r="B2590" s="84"/>
      <c r="C2590" s="84"/>
      <c r="D2590" s="84"/>
      <c r="E2590" s="84"/>
      <c r="F2590" s="84"/>
      <c r="G2590" s="84"/>
      <c r="H2590" s="84"/>
      <c r="I2590" s="84"/>
      <c r="J2590" s="84"/>
      <c r="K2590" s="550"/>
    </row>
    <row r="2591" spans="1:11" ht="15" customHeight="1">
      <c r="A2591" s="84"/>
      <c r="B2591" s="84"/>
      <c r="C2591" s="84"/>
      <c r="D2591" s="84"/>
      <c r="E2591" s="84"/>
      <c r="F2591" s="84"/>
      <c r="G2591" s="84"/>
      <c r="H2591" s="84"/>
      <c r="I2591" s="84"/>
      <c r="J2591" s="84"/>
      <c r="K2591" s="550"/>
    </row>
    <row r="2592" spans="1:11" ht="15" customHeight="1">
      <c r="A2592" s="84"/>
      <c r="B2592" s="84"/>
      <c r="C2592" s="84"/>
      <c r="D2592" s="84"/>
      <c r="E2592" s="84"/>
      <c r="F2592" s="84"/>
      <c r="G2592" s="84"/>
      <c r="H2592" s="84"/>
      <c r="I2592" s="84"/>
      <c r="J2592" s="84"/>
      <c r="K2592" s="550"/>
    </row>
    <row r="2593" spans="1:11" ht="15" customHeight="1">
      <c r="A2593" s="84"/>
      <c r="B2593" s="84"/>
      <c r="C2593" s="84"/>
      <c r="D2593" s="84"/>
      <c r="E2593" s="84"/>
      <c r="F2593" s="84"/>
      <c r="G2593" s="84"/>
      <c r="H2593" s="84"/>
      <c r="I2593" s="84"/>
      <c r="J2593" s="84"/>
      <c r="K2593" s="550"/>
    </row>
    <row r="2594" spans="1:11" ht="15" customHeight="1">
      <c r="A2594" s="84"/>
      <c r="B2594" s="84"/>
      <c r="C2594" s="84"/>
      <c r="D2594" s="84"/>
      <c r="E2594" s="84"/>
      <c r="F2594" s="84"/>
      <c r="G2594" s="84"/>
      <c r="H2594" s="84"/>
      <c r="I2594" s="84"/>
      <c r="J2594" s="84"/>
      <c r="K2594" s="550"/>
    </row>
    <row r="2595" spans="1:11" ht="15" customHeight="1">
      <c r="A2595" s="84"/>
      <c r="B2595" s="84"/>
      <c r="C2595" s="84"/>
      <c r="D2595" s="84"/>
      <c r="E2595" s="84"/>
      <c r="F2595" s="84"/>
      <c r="G2595" s="84"/>
      <c r="H2595" s="84"/>
      <c r="I2595" s="84"/>
      <c r="J2595" s="84"/>
      <c r="K2595" s="550"/>
    </row>
    <row r="2596" spans="1:11" ht="15" customHeight="1">
      <c r="A2596" s="84"/>
      <c r="B2596" s="84"/>
      <c r="C2596" s="84"/>
      <c r="D2596" s="84"/>
      <c r="E2596" s="84"/>
      <c r="F2596" s="84"/>
      <c r="G2596" s="84"/>
      <c r="H2596" s="84"/>
      <c r="I2596" s="84"/>
      <c r="J2596" s="84"/>
      <c r="K2596" s="550"/>
    </row>
    <row r="2597" spans="1:11" ht="15" customHeight="1">
      <c r="A2597" s="84"/>
      <c r="B2597" s="84"/>
      <c r="C2597" s="84"/>
      <c r="D2597" s="84"/>
      <c r="E2597" s="84"/>
      <c r="F2597" s="84"/>
      <c r="G2597" s="84"/>
      <c r="H2597" s="84"/>
      <c r="I2597" s="84"/>
      <c r="J2597" s="84"/>
      <c r="K2597" s="550"/>
    </row>
    <row r="2598" spans="1:11" ht="15" customHeight="1">
      <c r="A2598" s="84"/>
      <c r="B2598" s="84"/>
      <c r="C2598" s="84"/>
      <c r="D2598" s="84"/>
      <c r="E2598" s="84"/>
      <c r="F2598" s="84"/>
      <c r="G2598" s="84"/>
      <c r="H2598" s="84"/>
      <c r="I2598" s="84"/>
      <c r="J2598" s="84"/>
      <c r="K2598" s="550"/>
    </row>
    <row r="2599" spans="1:11" ht="15" customHeight="1">
      <c r="A2599" s="84"/>
      <c r="B2599" s="84"/>
      <c r="C2599" s="84"/>
      <c r="D2599" s="84"/>
      <c r="E2599" s="84"/>
      <c r="F2599" s="84"/>
      <c r="G2599" s="84"/>
      <c r="H2599" s="84"/>
      <c r="I2599" s="84"/>
      <c r="J2599" s="84"/>
      <c r="K2599" s="550"/>
    </row>
    <row r="2600" spans="1:11" ht="15" customHeight="1">
      <c r="A2600" s="84"/>
      <c r="B2600" s="84"/>
      <c r="C2600" s="84"/>
      <c r="D2600" s="84"/>
      <c r="E2600" s="84"/>
      <c r="F2600" s="84"/>
      <c r="G2600" s="84"/>
      <c r="H2600" s="84"/>
      <c r="I2600" s="84"/>
      <c r="J2600" s="84"/>
      <c r="K2600" s="550"/>
    </row>
    <row r="2601" spans="1:11" ht="15" customHeight="1">
      <c r="A2601" s="84"/>
      <c r="B2601" s="84"/>
      <c r="C2601" s="84"/>
      <c r="D2601" s="84"/>
      <c r="E2601" s="84"/>
      <c r="F2601" s="84"/>
      <c r="G2601" s="84"/>
      <c r="H2601" s="84"/>
      <c r="I2601" s="84"/>
      <c r="J2601" s="84"/>
      <c r="K2601" s="550"/>
    </row>
    <row r="2602" spans="1:11" ht="15" customHeight="1">
      <c r="A2602" s="84"/>
      <c r="B2602" s="84"/>
      <c r="C2602" s="84"/>
      <c r="D2602" s="84"/>
      <c r="E2602" s="84"/>
      <c r="F2602" s="84"/>
      <c r="G2602" s="84"/>
      <c r="H2602" s="84"/>
      <c r="I2602" s="84"/>
      <c r="J2602" s="84"/>
      <c r="K2602" s="550"/>
    </row>
    <row r="2603" spans="1:11" ht="15" customHeight="1">
      <c r="A2603" s="84"/>
      <c r="B2603" s="84"/>
      <c r="C2603" s="84"/>
      <c r="D2603" s="84"/>
      <c r="E2603" s="84"/>
      <c r="F2603" s="84"/>
      <c r="G2603" s="84"/>
      <c r="H2603" s="84"/>
      <c r="I2603" s="84"/>
      <c r="J2603" s="84"/>
      <c r="K2603" s="550"/>
    </row>
    <row r="2604" spans="1:11" ht="15" customHeight="1">
      <c r="A2604" s="84"/>
      <c r="B2604" s="84"/>
      <c r="C2604" s="84"/>
      <c r="D2604" s="84"/>
      <c r="E2604" s="84"/>
      <c r="F2604" s="84"/>
      <c r="G2604" s="84"/>
      <c r="H2604" s="84"/>
      <c r="I2604" s="84"/>
      <c r="J2604" s="84"/>
      <c r="K2604" s="550"/>
    </row>
    <row r="2605" spans="1:11" ht="15" customHeight="1">
      <c r="A2605" s="84"/>
      <c r="B2605" s="84"/>
      <c r="C2605" s="84"/>
      <c r="D2605" s="84"/>
      <c r="E2605" s="84"/>
      <c r="F2605" s="84"/>
      <c r="G2605" s="84"/>
      <c r="H2605" s="84"/>
      <c r="I2605" s="84"/>
      <c r="J2605" s="84"/>
      <c r="K2605" s="550"/>
    </row>
    <row r="2606" spans="1:11" ht="15" customHeight="1">
      <c r="A2606" s="84"/>
      <c r="B2606" s="84"/>
      <c r="C2606" s="84"/>
      <c r="D2606" s="84"/>
      <c r="E2606" s="84"/>
      <c r="F2606" s="84"/>
      <c r="G2606" s="84"/>
      <c r="H2606" s="84"/>
      <c r="I2606" s="84"/>
      <c r="J2606" s="84"/>
      <c r="K2606" s="550"/>
    </row>
    <row r="2607" spans="1:11" ht="15" customHeight="1">
      <c r="A2607" s="84"/>
      <c r="B2607" s="84"/>
      <c r="C2607" s="84"/>
      <c r="D2607" s="84"/>
      <c r="E2607" s="84"/>
      <c r="F2607" s="84"/>
      <c r="G2607" s="84"/>
      <c r="H2607" s="84"/>
      <c r="I2607" s="84"/>
      <c r="J2607" s="84"/>
      <c r="K2607" s="550"/>
    </row>
    <row r="2608" spans="1:11" ht="15" customHeight="1">
      <c r="A2608" s="84"/>
      <c r="B2608" s="84"/>
      <c r="C2608" s="84"/>
      <c r="D2608" s="84"/>
      <c r="E2608" s="84"/>
      <c r="F2608" s="84"/>
      <c r="G2608" s="84"/>
      <c r="H2608" s="84"/>
      <c r="I2608" s="84"/>
      <c r="J2608" s="84"/>
      <c r="K2608" s="550"/>
    </row>
    <row r="2609" spans="1:11" ht="15" customHeight="1">
      <c r="A2609" s="84"/>
      <c r="B2609" s="84"/>
      <c r="C2609" s="84"/>
      <c r="D2609" s="84"/>
      <c r="E2609" s="84"/>
      <c r="F2609" s="84"/>
      <c r="G2609" s="84"/>
      <c r="H2609" s="84"/>
      <c r="I2609" s="84"/>
      <c r="J2609" s="84"/>
      <c r="K2609" s="550"/>
    </row>
    <row r="2610" spans="1:11" ht="15" customHeight="1">
      <c r="A2610" s="84"/>
      <c r="B2610" s="84"/>
      <c r="C2610" s="84"/>
      <c r="D2610" s="84"/>
      <c r="E2610" s="84"/>
      <c r="F2610" s="84"/>
      <c r="G2610" s="84"/>
      <c r="H2610" s="84"/>
      <c r="I2610" s="84"/>
      <c r="J2610" s="84"/>
      <c r="K2610" s="550"/>
    </row>
    <row r="2611" spans="1:11" ht="15" customHeight="1">
      <c r="A2611" s="84"/>
      <c r="B2611" s="84"/>
      <c r="C2611" s="84"/>
      <c r="D2611" s="84"/>
      <c r="E2611" s="84"/>
      <c r="F2611" s="84"/>
      <c r="G2611" s="84"/>
      <c r="H2611" s="84"/>
      <c r="I2611" s="84"/>
      <c r="J2611" s="84"/>
      <c r="K2611" s="550"/>
    </row>
    <row r="2612" spans="1:11" ht="15" customHeight="1">
      <c r="A2612" s="84"/>
      <c r="B2612" s="84"/>
      <c r="C2612" s="84"/>
      <c r="D2612" s="84"/>
      <c r="E2612" s="84"/>
      <c r="F2612" s="84"/>
      <c r="G2612" s="84"/>
      <c r="H2612" s="84"/>
      <c r="I2612" s="84"/>
      <c r="J2612" s="84"/>
      <c r="K2612" s="550"/>
    </row>
    <row r="2613" spans="1:11" ht="15" customHeight="1">
      <c r="A2613" s="84"/>
      <c r="B2613" s="84"/>
      <c r="C2613" s="84"/>
      <c r="D2613" s="84"/>
      <c r="E2613" s="84"/>
      <c r="F2613" s="84"/>
      <c r="G2613" s="84"/>
      <c r="H2613" s="84"/>
      <c r="I2613" s="84"/>
      <c r="J2613" s="84"/>
      <c r="K2613" s="550"/>
    </row>
    <row r="2614" spans="1:11" ht="15" customHeight="1">
      <c r="A2614" s="84"/>
      <c r="B2614" s="84"/>
      <c r="C2614" s="84"/>
      <c r="D2614" s="84"/>
      <c r="E2614" s="84"/>
      <c r="F2614" s="84"/>
      <c r="G2614" s="84"/>
      <c r="H2614" s="84"/>
      <c r="I2614" s="84"/>
      <c r="J2614" s="84"/>
      <c r="K2614" s="550"/>
    </row>
    <row r="2615" spans="1:11" ht="15" customHeight="1">
      <c r="A2615" s="84"/>
      <c r="B2615" s="84"/>
      <c r="C2615" s="84"/>
      <c r="D2615" s="84"/>
      <c r="E2615" s="84"/>
      <c r="F2615" s="84"/>
      <c r="G2615" s="84"/>
      <c r="H2615" s="84"/>
      <c r="I2615" s="84"/>
      <c r="J2615" s="84"/>
      <c r="K2615" s="550"/>
    </row>
    <row r="2616" spans="1:11" ht="15" customHeight="1">
      <c r="A2616" s="84"/>
      <c r="B2616" s="84"/>
      <c r="C2616" s="84"/>
      <c r="D2616" s="84"/>
      <c r="E2616" s="84"/>
      <c r="F2616" s="84"/>
      <c r="G2616" s="84"/>
      <c r="H2616" s="84"/>
      <c r="I2616" s="84"/>
      <c r="J2616" s="84"/>
      <c r="K2616" s="550"/>
    </row>
    <row r="2617" spans="1:11" ht="15" customHeight="1">
      <c r="A2617" s="84"/>
      <c r="B2617" s="84"/>
      <c r="C2617" s="84"/>
      <c r="D2617" s="84"/>
      <c r="E2617" s="84"/>
      <c r="F2617" s="84"/>
      <c r="G2617" s="84"/>
      <c r="H2617" s="84"/>
      <c r="I2617" s="84"/>
      <c r="J2617" s="84"/>
      <c r="K2617" s="550"/>
    </row>
    <row r="2618" spans="1:11" ht="15" customHeight="1">
      <c r="A2618" s="84"/>
      <c r="B2618" s="84"/>
      <c r="C2618" s="84"/>
      <c r="D2618" s="84"/>
      <c r="E2618" s="84"/>
      <c r="F2618" s="84"/>
      <c r="G2618" s="84"/>
      <c r="H2618" s="84"/>
      <c r="I2618" s="84"/>
      <c r="J2618" s="84"/>
      <c r="K2618" s="550"/>
    </row>
    <row r="2619" spans="1:11" ht="15" customHeight="1">
      <c r="A2619" s="84"/>
      <c r="B2619" s="84"/>
      <c r="C2619" s="84"/>
      <c r="D2619" s="84"/>
      <c r="E2619" s="84"/>
      <c r="F2619" s="84"/>
      <c r="G2619" s="84"/>
      <c r="H2619" s="84"/>
      <c r="I2619" s="84"/>
      <c r="J2619" s="84"/>
      <c r="K2619" s="550"/>
    </row>
    <row r="2620" spans="1:11" ht="15" customHeight="1">
      <c r="A2620" s="84"/>
      <c r="B2620" s="84"/>
      <c r="C2620" s="84"/>
      <c r="D2620" s="84"/>
      <c r="E2620" s="84"/>
      <c r="F2620" s="84"/>
      <c r="G2620" s="84"/>
      <c r="H2620" s="84"/>
      <c r="I2620" s="84"/>
      <c r="J2620" s="84"/>
      <c r="K2620" s="550"/>
    </row>
    <row r="2621" spans="1:11" ht="15" customHeight="1">
      <c r="A2621" s="84"/>
      <c r="B2621" s="84"/>
      <c r="C2621" s="84"/>
      <c r="D2621" s="84"/>
      <c r="E2621" s="84"/>
      <c r="F2621" s="84"/>
      <c r="G2621" s="84"/>
      <c r="H2621" s="84"/>
      <c r="I2621" s="84"/>
      <c r="J2621" s="84"/>
      <c r="K2621" s="550"/>
    </row>
    <row r="2622" spans="1:11" ht="15" customHeight="1">
      <c r="A2622" s="84"/>
      <c r="B2622" s="84"/>
      <c r="C2622" s="84"/>
      <c r="D2622" s="84"/>
      <c r="E2622" s="84"/>
      <c r="F2622" s="84"/>
      <c r="G2622" s="84"/>
      <c r="H2622" s="84"/>
      <c r="I2622" s="84"/>
      <c r="J2622" s="84"/>
      <c r="K2622" s="550"/>
    </row>
    <row r="2623" spans="1:11" ht="15" customHeight="1">
      <c r="A2623" s="84"/>
      <c r="B2623" s="84"/>
      <c r="C2623" s="84"/>
      <c r="D2623" s="84"/>
      <c r="E2623" s="84"/>
      <c r="F2623" s="84"/>
      <c r="G2623" s="84"/>
      <c r="H2623" s="84"/>
      <c r="I2623" s="84"/>
      <c r="J2623" s="84"/>
      <c r="K2623" s="550"/>
    </row>
    <row r="2624" spans="1:11" ht="15" customHeight="1">
      <c r="A2624" s="84"/>
      <c r="B2624" s="84"/>
      <c r="C2624" s="84"/>
      <c r="D2624" s="84"/>
      <c r="E2624" s="84"/>
      <c r="F2624" s="84"/>
      <c r="G2624" s="84"/>
      <c r="H2624" s="84"/>
      <c r="I2624" s="84"/>
      <c r="J2624" s="84"/>
      <c r="K2624" s="550"/>
    </row>
    <row r="2625" spans="1:11" ht="15" customHeight="1">
      <c r="A2625" s="84"/>
      <c r="B2625" s="84"/>
      <c r="C2625" s="84"/>
      <c r="D2625" s="84"/>
      <c r="E2625" s="84"/>
      <c r="F2625" s="84"/>
      <c r="G2625" s="84"/>
      <c r="H2625" s="84"/>
      <c r="I2625" s="84"/>
      <c r="J2625" s="84"/>
      <c r="K2625" s="550"/>
    </row>
    <row r="2626" spans="1:11" ht="15" customHeight="1">
      <c r="A2626" s="84"/>
      <c r="B2626" s="84"/>
      <c r="C2626" s="84"/>
      <c r="D2626" s="84"/>
      <c r="E2626" s="84"/>
      <c r="F2626" s="84"/>
      <c r="G2626" s="84"/>
      <c r="H2626" s="84"/>
      <c r="I2626" s="84"/>
      <c r="J2626" s="84"/>
      <c r="K2626" s="550"/>
    </row>
    <row r="2627" spans="1:11" ht="15" customHeight="1">
      <c r="A2627" s="84"/>
      <c r="B2627" s="84"/>
      <c r="C2627" s="84"/>
      <c r="D2627" s="84"/>
      <c r="E2627" s="84"/>
      <c r="F2627" s="84"/>
      <c r="G2627" s="84"/>
      <c r="H2627" s="84"/>
      <c r="I2627" s="84"/>
      <c r="J2627" s="84"/>
      <c r="K2627" s="550"/>
    </row>
    <row r="2628" spans="1:11" ht="15" customHeight="1">
      <c r="A2628" s="84"/>
      <c r="B2628" s="84"/>
      <c r="C2628" s="84"/>
      <c r="D2628" s="84"/>
      <c r="E2628" s="84"/>
      <c r="F2628" s="84"/>
      <c r="G2628" s="84"/>
      <c r="H2628" s="84"/>
      <c r="I2628" s="84"/>
      <c r="J2628" s="84"/>
      <c r="K2628" s="550"/>
    </row>
    <row r="2629" spans="1:11" ht="15" customHeight="1">
      <c r="A2629" s="84"/>
      <c r="B2629" s="84"/>
      <c r="C2629" s="84"/>
      <c r="D2629" s="84"/>
      <c r="E2629" s="84"/>
      <c r="F2629" s="84"/>
      <c r="G2629" s="84"/>
      <c r="H2629" s="84"/>
      <c r="I2629" s="84"/>
      <c r="J2629" s="84"/>
      <c r="K2629" s="550"/>
    </row>
    <row r="2630" spans="1:11" ht="15" customHeight="1">
      <c r="A2630" s="84"/>
      <c r="B2630" s="84"/>
      <c r="C2630" s="84"/>
      <c r="D2630" s="84"/>
      <c r="E2630" s="84"/>
      <c r="F2630" s="84"/>
      <c r="G2630" s="84"/>
      <c r="H2630" s="84"/>
      <c r="I2630" s="84"/>
      <c r="J2630" s="84"/>
      <c r="K2630" s="550"/>
    </row>
    <row r="2631" spans="1:11" ht="15" customHeight="1">
      <c r="A2631" s="84"/>
      <c r="B2631" s="84"/>
      <c r="C2631" s="84"/>
      <c r="D2631" s="84"/>
      <c r="E2631" s="84"/>
      <c r="F2631" s="84"/>
      <c r="G2631" s="84"/>
      <c r="H2631" s="84"/>
      <c r="I2631" s="84"/>
      <c r="J2631" s="84"/>
      <c r="K2631" s="550"/>
    </row>
    <row r="2632" spans="1:11" ht="15" customHeight="1">
      <c r="A2632" s="84"/>
      <c r="B2632" s="84"/>
      <c r="C2632" s="84"/>
      <c r="D2632" s="84"/>
      <c r="E2632" s="84"/>
      <c r="F2632" s="84"/>
      <c r="G2632" s="84"/>
      <c r="H2632" s="84"/>
      <c r="I2632" s="84"/>
      <c r="J2632" s="84"/>
      <c r="K2632" s="550"/>
    </row>
    <row r="2633" spans="1:11" ht="15" customHeight="1">
      <c r="A2633" s="84"/>
      <c r="B2633" s="84"/>
      <c r="C2633" s="84"/>
      <c r="D2633" s="84"/>
      <c r="E2633" s="84"/>
      <c r="F2633" s="84"/>
      <c r="G2633" s="84"/>
      <c r="H2633" s="84"/>
      <c r="I2633" s="84"/>
      <c r="J2633" s="84"/>
      <c r="K2633" s="550"/>
    </row>
    <row r="2634" spans="1:11" ht="15" customHeight="1">
      <c r="A2634" s="84"/>
      <c r="B2634" s="84"/>
      <c r="C2634" s="84"/>
      <c r="D2634" s="84"/>
      <c r="E2634" s="84"/>
      <c r="F2634" s="84"/>
      <c r="G2634" s="84"/>
      <c r="H2634" s="84"/>
      <c r="I2634" s="84"/>
      <c r="J2634" s="84"/>
      <c r="K2634" s="550"/>
    </row>
    <row r="2635" spans="1:11" ht="15" customHeight="1">
      <c r="A2635" s="84"/>
      <c r="B2635" s="84"/>
      <c r="C2635" s="84"/>
      <c r="D2635" s="84"/>
      <c r="E2635" s="84"/>
      <c r="F2635" s="84"/>
      <c r="G2635" s="84"/>
      <c r="H2635" s="84"/>
      <c r="I2635" s="84"/>
      <c r="J2635" s="84"/>
      <c r="K2635" s="550"/>
    </row>
    <row r="2636" spans="1:11" ht="15" customHeight="1">
      <c r="A2636" s="84"/>
      <c r="B2636" s="84"/>
      <c r="C2636" s="84"/>
      <c r="D2636" s="84"/>
      <c r="E2636" s="84"/>
      <c r="F2636" s="84"/>
      <c r="G2636" s="84"/>
      <c r="H2636" s="84"/>
      <c r="I2636" s="84"/>
      <c r="J2636" s="84"/>
      <c r="K2636" s="550"/>
    </row>
    <row r="2637" spans="1:11" ht="15" customHeight="1">
      <c r="A2637" s="84"/>
      <c r="B2637" s="84"/>
      <c r="C2637" s="84"/>
      <c r="D2637" s="84"/>
      <c r="E2637" s="84"/>
      <c r="F2637" s="84"/>
      <c r="G2637" s="84"/>
      <c r="H2637" s="84"/>
      <c r="I2637" s="84"/>
      <c r="J2637" s="84"/>
      <c r="K2637" s="550"/>
    </row>
    <row r="2638" spans="1:11" ht="15" customHeight="1">
      <c r="A2638" s="84"/>
      <c r="B2638" s="84"/>
      <c r="C2638" s="84"/>
      <c r="D2638" s="84"/>
      <c r="E2638" s="84"/>
      <c r="F2638" s="84"/>
      <c r="G2638" s="84"/>
      <c r="H2638" s="84"/>
      <c r="I2638" s="84"/>
      <c r="J2638" s="84"/>
      <c r="K2638" s="550"/>
    </row>
    <row r="2639" spans="1:11" ht="15" customHeight="1">
      <c r="A2639" s="84"/>
      <c r="B2639" s="84"/>
      <c r="C2639" s="84"/>
      <c r="D2639" s="84"/>
      <c r="E2639" s="84"/>
      <c r="F2639" s="84"/>
      <c r="G2639" s="84"/>
      <c r="H2639" s="84"/>
      <c r="I2639" s="84"/>
      <c r="J2639" s="84"/>
      <c r="K2639" s="550"/>
    </row>
    <row r="2640" spans="1:11" ht="15" customHeight="1">
      <c r="A2640" s="84"/>
      <c r="B2640" s="84"/>
      <c r="C2640" s="84"/>
      <c r="D2640" s="84"/>
      <c r="E2640" s="84"/>
      <c r="F2640" s="84"/>
      <c r="G2640" s="84"/>
      <c r="H2640" s="84"/>
      <c r="I2640" s="84"/>
      <c r="J2640" s="84"/>
      <c r="K2640" s="550"/>
    </row>
    <row r="2641" spans="1:11" ht="15" customHeight="1">
      <c r="A2641" s="84"/>
      <c r="B2641" s="84"/>
      <c r="C2641" s="84"/>
      <c r="D2641" s="84"/>
      <c r="E2641" s="84"/>
      <c r="F2641" s="84"/>
      <c r="G2641" s="84"/>
      <c r="H2641" s="84"/>
      <c r="I2641" s="84"/>
      <c r="J2641" s="84"/>
      <c r="K2641" s="550"/>
    </row>
    <row r="2642" spans="1:11" ht="15" customHeight="1">
      <c r="A2642" s="84"/>
      <c r="B2642" s="84"/>
      <c r="C2642" s="84"/>
      <c r="D2642" s="84"/>
      <c r="E2642" s="84"/>
      <c r="F2642" s="84"/>
      <c r="G2642" s="84"/>
      <c r="H2642" s="84"/>
      <c r="I2642" s="84"/>
      <c r="J2642" s="84"/>
      <c r="K2642" s="550"/>
    </row>
    <row r="2643" spans="1:11" ht="15" customHeight="1">
      <c r="A2643" s="84"/>
      <c r="B2643" s="84"/>
      <c r="C2643" s="84"/>
      <c r="D2643" s="84"/>
      <c r="E2643" s="84"/>
      <c r="F2643" s="84"/>
      <c r="G2643" s="84"/>
      <c r="H2643" s="84"/>
      <c r="I2643" s="84"/>
      <c r="J2643" s="84"/>
      <c r="K2643" s="550"/>
    </row>
    <row r="2644" spans="1:11" ht="15" customHeight="1">
      <c r="A2644" s="84"/>
      <c r="B2644" s="84"/>
      <c r="C2644" s="84"/>
      <c r="D2644" s="84"/>
      <c r="E2644" s="84"/>
      <c r="F2644" s="84"/>
      <c r="G2644" s="84"/>
      <c r="H2644" s="84"/>
      <c r="I2644" s="84"/>
      <c r="J2644" s="84"/>
      <c r="K2644" s="550"/>
    </row>
    <row r="2645" spans="1:11" ht="15" customHeight="1">
      <c r="A2645" s="84"/>
      <c r="B2645" s="84"/>
      <c r="C2645" s="84"/>
      <c r="D2645" s="84"/>
      <c r="E2645" s="84"/>
      <c r="F2645" s="84"/>
      <c r="G2645" s="84"/>
      <c r="H2645" s="84"/>
      <c r="I2645" s="84"/>
      <c r="J2645" s="84"/>
      <c r="K2645" s="550"/>
    </row>
    <row r="2646" spans="1:11" ht="15" customHeight="1">
      <c r="A2646" s="84"/>
      <c r="B2646" s="84"/>
      <c r="C2646" s="84"/>
      <c r="D2646" s="84"/>
      <c r="E2646" s="84"/>
      <c r="F2646" s="84"/>
      <c r="G2646" s="84"/>
      <c r="H2646" s="84"/>
      <c r="I2646" s="84"/>
      <c r="J2646" s="84"/>
      <c r="K2646" s="550"/>
    </row>
    <row r="2647" spans="1:11" ht="15" customHeight="1">
      <c r="A2647" s="84"/>
      <c r="B2647" s="84"/>
      <c r="C2647" s="84"/>
      <c r="D2647" s="84"/>
      <c r="E2647" s="84"/>
      <c r="F2647" s="84"/>
      <c r="G2647" s="84"/>
      <c r="H2647" s="84"/>
      <c r="I2647" s="84"/>
      <c r="J2647" s="84"/>
      <c r="K2647" s="550"/>
    </row>
    <row r="2648" spans="1:11" ht="15" customHeight="1">
      <c r="A2648" s="84"/>
      <c r="B2648" s="84"/>
      <c r="C2648" s="84"/>
      <c r="D2648" s="84"/>
      <c r="E2648" s="84"/>
      <c r="F2648" s="84"/>
      <c r="G2648" s="84"/>
      <c r="H2648" s="84"/>
      <c r="I2648" s="84"/>
      <c r="J2648" s="84"/>
      <c r="K2648" s="550"/>
    </row>
    <row r="2649" spans="1:11" ht="15" customHeight="1">
      <c r="A2649" s="84"/>
      <c r="B2649" s="84"/>
      <c r="C2649" s="84"/>
      <c r="D2649" s="84"/>
      <c r="E2649" s="84"/>
      <c r="F2649" s="84"/>
      <c r="G2649" s="84"/>
      <c r="H2649" s="84"/>
      <c r="I2649" s="84"/>
      <c r="J2649" s="84"/>
      <c r="K2649" s="550"/>
    </row>
    <row r="2650" spans="1:11" ht="15" customHeight="1">
      <c r="A2650" s="84"/>
      <c r="B2650" s="84"/>
      <c r="C2650" s="84"/>
      <c r="D2650" s="84"/>
      <c r="E2650" s="84"/>
      <c r="F2650" s="84"/>
      <c r="G2650" s="84"/>
      <c r="H2650" s="84"/>
      <c r="I2650" s="84"/>
      <c r="J2650" s="84"/>
      <c r="K2650" s="550"/>
    </row>
    <row r="2651" spans="1:11" ht="15" customHeight="1">
      <c r="A2651" s="84"/>
      <c r="B2651" s="84"/>
      <c r="C2651" s="84"/>
      <c r="D2651" s="84"/>
      <c r="E2651" s="84"/>
      <c r="F2651" s="84"/>
      <c r="G2651" s="84"/>
      <c r="H2651" s="84"/>
      <c r="I2651" s="84"/>
      <c r="J2651" s="84"/>
      <c r="K2651" s="550"/>
    </row>
    <row r="2652" spans="1:11" ht="15" customHeight="1">
      <c r="A2652" s="84"/>
      <c r="B2652" s="84"/>
      <c r="C2652" s="84"/>
      <c r="D2652" s="84"/>
      <c r="E2652" s="84"/>
      <c r="F2652" s="84"/>
      <c r="G2652" s="84"/>
      <c r="H2652" s="84"/>
      <c r="I2652" s="84"/>
      <c r="J2652" s="84"/>
      <c r="K2652" s="550"/>
    </row>
    <row r="2653" spans="1:11" ht="15" customHeight="1">
      <c r="A2653" s="84"/>
      <c r="B2653" s="84"/>
      <c r="C2653" s="84"/>
      <c r="D2653" s="84"/>
      <c r="E2653" s="84"/>
      <c r="F2653" s="84"/>
      <c r="G2653" s="84"/>
      <c r="H2653" s="84"/>
      <c r="I2653" s="84"/>
      <c r="J2653" s="84"/>
      <c r="K2653" s="550"/>
    </row>
    <row r="2654" spans="1:11" ht="15" customHeight="1">
      <c r="A2654" s="84"/>
      <c r="B2654" s="84"/>
      <c r="C2654" s="84"/>
      <c r="D2654" s="84"/>
      <c r="E2654" s="84"/>
      <c r="F2654" s="84"/>
      <c r="G2654" s="84"/>
      <c r="H2654" s="84"/>
      <c r="I2654" s="84"/>
      <c r="J2654" s="84"/>
      <c r="K2654" s="550"/>
    </row>
    <row r="2655" spans="1:11" ht="15" customHeight="1">
      <c r="A2655" s="84"/>
      <c r="B2655" s="84"/>
      <c r="C2655" s="84"/>
      <c r="D2655" s="84"/>
      <c r="E2655" s="84"/>
      <c r="F2655" s="84"/>
      <c r="G2655" s="84"/>
      <c r="H2655" s="84"/>
      <c r="I2655" s="84"/>
      <c r="J2655" s="84"/>
      <c r="K2655" s="550"/>
    </row>
    <row r="2656" spans="1:11" ht="15" customHeight="1">
      <c r="A2656" s="84"/>
      <c r="B2656" s="84"/>
      <c r="C2656" s="84"/>
      <c r="D2656" s="84"/>
      <c r="E2656" s="84"/>
      <c r="F2656" s="84"/>
      <c r="G2656" s="84"/>
      <c r="H2656" s="84"/>
      <c r="I2656" s="84"/>
      <c r="J2656" s="84"/>
      <c r="K2656" s="550"/>
    </row>
    <row r="2657" spans="1:11" ht="15" customHeight="1">
      <c r="A2657" s="84"/>
      <c r="B2657" s="84"/>
      <c r="C2657" s="84"/>
      <c r="D2657" s="84"/>
      <c r="E2657" s="84"/>
      <c r="F2657" s="84"/>
      <c r="G2657" s="84"/>
      <c r="H2657" s="84"/>
      <c r="I2657" s="84"/>
      <c r="J2657" s="84"/>
      <c r="K2657" s="550"/>
    </row>
    <row r="2658" spans="1:11" ht="15" customHeight="1">
      <c r="A2658" s="84"/>
      <c r="B2658" s="84"/>
      <c r="C2658" s="84"/>
      <c r="D2658" s="84"/>
      <c r="E2658" s="84"/>
      <c r="F2658" s="84"/>
      <c r="G2658" s="84"/>
      <c r="H2658" s="84"/>
      <c r="I2658" s="84"/>
      <c r="J2658" s="84"/>
      <c r="K2658" s="550"/>
    </row>
    <row r="2659" spans="1:11" ht="15" customHeight="1">
      <c r="A2659" s="84"/>
      <c r="B2659" s="84"/>
      <c r="C2659" s="84"/>
      <c r="D2659" s="84"/>
      <c r="E2659" s="84"/>
      <c r="F2659" s="84"/>
      <c r="G2659" s="84"/>
      <c r="H2659" s="84"/>
      <c r="I2659" s="84"/>
      <c r="J2659" s="84"/>
      <c r="K2659" s="550"/>
    </row>
    <row r="2660" spans="1:11" ht="15" customHeight="1">
      <c r="A2660" s="84"/>
      <c r="B2660" s="84"/>
      <c r="C2660" s="84"/>
      <c r="D2660" s="84"/>
      <c r="E2660" s="84"/>
      <c r="F2660" s="84"/>
      <c r="G2660" s="84"/>
      <c r="H2660" s="84"/>
      <c r="I2660" s="84"/>
      <c r="J2660" s="84"/>
      <c r="K2660" s="550"/>
    </row>
    <row r="2661" spans="1:11" ht="15" customHeight="1">
      <c r="A2661" s="84"/>
      <c r="B2661" s="84"/>
      <c r="C2661" s="84"/>
      <c r="D2661" s="84"/>
      <c r="E2661" s="84"/>
      <c r="F2661" s="84"/>
      <c r="G2661" s="84"/>
      <c r="H2661" s="84"/>
      <c r="I2661" s="84"/>
      <c r="J2661" s="84"/>
      <c r="K2661" s="550"/>
    </row>
    <row r="2662" spans="1:11" ht="15" customHeight="1">
      <c r="A2662" s="84"/>
      <c r="B2662" s="84"/>
      <c r="C2662" s="84"/>
      <c r="D2662" s="84"/>
      <c r="E2662" s="84"/>
      <c r="F2662" s="84"/>
      <c r="G2662" s="84"/>
      <c r="H2662" s="84"/>
      <c r="I2662" s="84"/>
      <c r="J2662" s="84"/>
      <c r="K2662" s="550"/>
    </row>
    <row r="2663" spans="1:11" ht="15" customHeight="1">
      <c r="A2663" s="84"/>
      <c r="B2663" s="84"/>
      <c r="C2663" s="84"/>
      <c r="D2663" s="84"/>
      <c r="E2663" s="84"/>
      <c r="F2663" s="84"/>
      <c r="G2663" s="84"/>
      <c r="H2663" s="84"/>
      <c r="I2663" s="84"/>
      <c r="J2663" s="84"/>
      <c r="K2663" s="550"/>
    </row>
    <row r="2664" spans="1:11" ht="15" customHeight="1">
      <c r="A2664" s="84"/>
      <c r="B2664" s="84"/>
      <c r="C2664" s="84"/>
      <c r="D2664" s="84"/>
      <c r="E2664" s="84"/>
      <c r="F2664" s="84"/>
      <c r="G2664" s="84"/>
      <c r="H2664" s="84"/>
      <c r="I2664" s="84"/>
      <c r="J2664" s="84"/>
      <c r="K2664" s="550"/>
    </row>
    <row r="2665" spans="1:11" ht="15" customHeight="1">
      <c r="A2665" s="84"/>
      <c r="B2665" s="84"/>
      <c r="C2665" s="84"/>
      <c r="D2665" s="84"/>
      <c r="E2665" s="84"/>
      <c r="F2665" s="84"/>
      <c r="G2665" s="84"/>
      <c r="H2665" s="84"/>
      <c r="I2665" s="84"/>
      <c r="J2665" s="84"/>
      <c r="K2665" s="550"/>
    </row>
    <row r="2666" spans="1:11" ht="15" customHeight="1">
      <c r="A2666" s="84"/>
      <c r="B2666" s="84"/>
      <c r="C2666" s="84"/>
      <c r="D2666" s="84"/>
      <c r="E2666" s="84"/>
      <c r="F2666" s="84"/>
      <c r="G2666" s="84"/>
      <c r="H2666" s="84"/>
      <c r="I2666" s="84"/>
      <c r="J2666" s="84"/>
      <c r="K2666" s="550"/>
    </row>
    <row r="2667" spans="1:11" ht="15" customHeight="1">
      <c r="A2667" s="84"/>
      <c r="B2667" s="84"/>
      <c r="C2667" s="84"/>
      <c r="D2667" s="84"/>
      <c r="E2667" s="84"/>
      <c r="F2667" s="84"/>
      <c r="G2667" s="84"/>
      <c r="H2667" s="84"/>
      <c r="I2667" s="84"/>
      <c r="J2667" s="84"/>
      <c r="K2667" s="550"/>
    </row>
    <row r="2668" spans="1:11" ht="15" customHeight="1">
      <c r="A2668" s="84"/>
      <c r="B2668" s="84"/>
      <c r="C2668" s="84"/>
      <c r="D2668" s="84"/>
      <c r="E2668" s="84"/>
      <c r="F2668" s="84"/>
      <c r="G2668" s="84"/>
      <c r="H2668" s="84"/>
      <c r="I2668" s="84"/>
      <c r="J2668" s="84"/>
      <c r="K2668" s="550"/>
    </row>
    <row r="2669" spans="1:11" ht="15" customHeight="1">
      <c r="A2669" s="84"/>
      <c r="B2669" s="84"/>
      <c r="C2669" s="84"/>
      <c r="D2669" s="84"/>
      <c r="E2669" s="84"/>
      <c r="F2669" s="84"/>
      <c r="G2669" s="84"/>
      <c r="H2669" s="84"/>
      <c r="I2669" s="84"/>
      <c r="J2669" s="84"/>
      <c r="K2669" s="550"/>
    </row>
    <row r="2670" spans="1:11" ht="15" customHeight="1">
      <c r="A2670" s="84"/>
      <c r="B2670" s="84"/>
      <c r="C2670" s="84"/>
      <c r="D2670" s="84"/>
      <c r="E2670" s="84"/>
      <c r="F2670" s="84"/>
      <c r="G2670" s="84"/>
      <c r="H2670" s="84"/>
      <c r="I2670" s="84"/>
      <c r="J2670" s="84"/>
      <c r="K2670" s="550"/>
    </row>
    <row r="2671" spans="1:11" ht="15" customHeight="1">
      <c r="A2671" s="84"/>
      <c r="B2671" s="84"/>
      <c r="C2671" s="84"/>
      <c r="D2671" s="84"/>
      <c r="E2671" s="84"/>
      <c r="F2671" s="84"/>
      <c r="G2671" s="84"/>
      <c r="H2671" s="84"/>
      <c r="I2671" s="84"/>
      <c r="J2671" s="84"/>
      <c r="K2671" s="550"/>
    </row>
    <row r="2672" spans="1:11" ht="15" customHeight="1">
      <c r="A2672" s="84"/>
      <c r="B2672" s="84"/>
      <c r="C2672" s="84"/>
      <c r="D2672" s="84"/>
      <c r="E2672" s="84"/>
      <c r="F2672" s="84"/>
      <c r="G2672" s="84"/>
      <c r="H2672" s="84"/>
      <c r="I2672" s="84"/>
      <c r="J2672" s="84"/>
      <c r="K2672" s="550"/>
    </row>
    <row r="2673" spans="1:11" ht="15" customHeight="1">
      <c r="A2673" s="84"/>
      <c r="B2673" s="84"/>
      <c r="C2673" s="84"/>
      <c r="D2673" s="84"/>
      <c r="E2673" s="84"/>
      <c r="F2673" s="84"/>
      <c r="G2673" s="84"/>
      <c r="H2673" s="84"/>
      <c r="I2673" s="84"/>
      <c r="J2673" s="84"/>
      <c r="K2673" s="550"/>
    </row>
    <row r="2674" spans="1:11" ht="15" customHeight="1">
      <c r="A2674" s="84"/>
      <c r="B2674" s="84"/>
      <c r="C2674" s="84"/>
      <c r="D2674" s="84"/>
      <c r="E2674" s="84"/>
      <c r="F2674" s="84"/>
      <c r="G2674" s="84"/>
      <c r="H2674" s="84"/>
      <c r="I2674" s="84"/>
      <c r="J2674" s="84"/>
      <c r="K2674" s="550"/>
    </row>
    <row r="2675" spans="1:11" ht="15" customHeight="1">
      <c r="A2675" s="84"/>
      <c r="B2675" s="84"/>
      <c r="C2675" s="84"/>
      <c r="D2675" s="84"/>
      <c r="E2675" s="84"/>
      <c r="F2675" s="84"/>
      <c r="G2675" s="84"/>
      <c r="H2675" s="84"/>
      <c r="I2675" s="84"/>
      <c r="J2675" s="84"/>
      <c r="K2675" s="550"/>
    </row>
    <row r="2676" spans="1:11" ht="15" customHeight="1">
      <c r="A2676" s="84"/>
      <c r="B2676" s="84"/>
      <c r="C2676" s="84"/>
      <c r="D2676" s="84"/>
      <c r="E2676" s="84"/>
      <c r="F2676" s="84"/>
      <c r="G2676" s="84"/>
      <c r="H2676" s="84"/>
      <c r="I2676" s="84"/>
      <c r="J2676" s="84"/>
      <c r="K2676" s="550"/>
    </row>
    <row r="2677" spans="1:11" ht="15" customHeight="1">
      <c r="A2677" s="84"/>
      <c r="B2677" s="84"/>
      <c r="C2677" s="84"/>
      <c r="D2677" s="84"/>
      <c r="E2677" s="84"/>
      <c r="F2677" s="84"/>
      <c r="G2677" s="84"/>
      <c r="H2677" s="84"/>
      <c r="I2677" s="84"/>
      <c r="J2677" s="84"/>
      <c r="K2677" s="550"/>
    </row>
    <row r="2678" spans="1:11" ht="15" customHeight="1">
      <c r="A2678" s="84"/>
      <c r="B2678" s="84"/>
      <c r="C2678" s="84"/>
      <c r="D2678" s="84"/>
      <c r="E2678" s="84"/>
      <c r="F2678" s="84"/>
      <c r="G2678" s="84"/>
      <c r="H2678" s="84"/>
      <c r="I2678" s="84"/>
      <c r="J2678" s="84"/>
      <c r="K2678" s="550"/>
    </row>
    <row r="2679" spans="1:11" ht="15" customHeight="1">
      <c r="A2679" s="84"/>
      <c r="B2679" s="84"/>
      <c r="C2679" s="84"/>
      <c r="D2679" s="84"/>
      <c r="E2679" s="84"/>
      <c r="F2679" s="84"/>
      <c r="G2679" s="84"/>
      <c r="H2679" s="84"/>
      <c r="I2679" s="84"/>
      <c r="J2679" s="84"/>
      <c r="K2679" s="550"/>
    </row>
    <row r="2680" spans="1:11" ht="15" customHeight="1">
      <c r="A2680" s="84"/>
      <c r="B2680" s="84"/>
      <c r="C2680" s="84"/>
      <c r="D2680" s="84"/>
      <c r="E2680" s="84"/>
      <c r="F2680" s="84"/>
      <c r="G2680" s="84"/>
      <c r="H2680" s="84"/>
      <c r="I2680" s="84"/>
      <c r="J2680" s="84"/>
      <c r="K2680" s="550"/>
    </row>
    <row r="2681" spans="1:11" ht="15" customHeight="1">
      <c r="A2681" s="84"/>
      <c r="B2681" s="84"/>
      <c r="C2681" s="84"/>
      <c r="D2681" s="84"/>
      <c r="E2681" s="84"/>
      <c r="F2681" s="84"/>
      <c r="G2681" s="84"/>
      <c r="H2681" s="84"/>
      <c r="I2681" s="84"/>
      <c r="J2681" s="84"/>
      <c r="K2681" s="550"/>
    </row>
    <row r="2682" spans="1:11" ht="15" customHeight="1">
      <c r="A2682" s="84"/>
      <c r="B2682" s="84"/>
      <c r="C2682" s="84"/>
      <c r="D2682" s="84"/>
      <c r="E2682" s="84"/>
      <c r="F2682" s="84"/>
      <c r="G2682" s="84"/>
      <c r="H2682" s="84"/>
      <c r="I2682" s="84"/>
      <c r="J2682" s="84"/>
      <c r="K2682" s="550"/>
    </row>
    <row r="2683" spans="1:11" ht="15" customHeight="1">
      <c r="A2683" s="84"/>
      <c r="B2683" s="84"/>
      <c r="C2683" s="84"/>
      <c r="D2683" s="84"/>
      <c r="E2683" s="84"/>
      <c r="F2683" s="84"/>
      <c r="G2683" s="84"/>
      <c r="H2683" s="84"/>
      <c r="I2683" s="84"/>
      <c r="J2683" s="84"/>
      <c r="K2683" s="550"/>
    </row>
    <row r="2684" spans="1:11" ht="15" customHeight="1">
      <c r="A2684" s="84"/>
      <c r="B2684" s="84"/>
      <c r="C2684" s="84"/>
      <c r="D2684" s="84"/>
      <c r="E2684" s="84"/>
      <c r="F2684" s="84"/>
      <c r="G2684" s="84"/>
      <c r="H2684" s="84"/>
      <c r="I2684" s="84"/>
      <c r="J2684" s="84"/>
      <c r="K2684" s="550"/>
    </row>
    <row r="2685" spans="1:11" ht="15" customHeight="1">
      <c r="A2685" s="84"/>
      <c r="B2685" s="84"/>
      <c r="C2685" s="84"/>
      <c r="D2685" s="84"/>
      <c r="E2685" s="84"/>
      <c r="F2685" s="84"/>
      <c r="G2685" s="84"/>
      <c r="H2685" s="84"/>
      <c r="I2685" s="84"/>
      <c r="J2685" s="84"/>
      <c r="K2685" s="550"/>
    </row>
    <row r="2686" spans="1:11" ht="15" customHeight="1">
      <c r="A2686" s="84"/>
      <c r="B2686" s="84"/>
      <c r="C2686" s="84"/>
      <c r="D2686" s="84"/>
      <c r="E2686" s="84"/>
      <c r="F2686" s="84"/>
      <c r="G2686" s="84"/>
      <c r="H2686" s="84"/>
      <c r="I2686" s="84"/>
      <c r="J2686" s="84"/>
      <c r="K2686" s="550"/>
    </row>
    <row r="2687" spans="1:11" ht="15" customHeight="1">
      <c r="A2687" s="84"/>
      <c r="B2687" s="84"/>
      <c r="C2687" s="84"/>
      <c r="D2687" s="84"/>
      <c r="E2687" s="84"/>
      <c r="F2687" s="84"/>
      <c r="G2687" s="84"/>
      <c r="H2687" s="84"/>
      <c r="I2687" s="84"/>
      <c r="J2687" s="84"/>
      <c r="K2687" s="550"/>
    </row>
    <row r="2688" spans="1:11" ht="15" customHeight="1">
      <c r="A2688" s="84"/>
      <c r="B2688" s="84"/>
      <c r="C2688" s="84"/>
      <c r="D2688" s="84"/>
      <c r="E2688" s="84"/>
      <c r="F2688" s="84"/>
      <c r="G2688" s="84"/>
      <c r="H2688" s="84"/>
      <c r="I2688" s="84"/>
      <c r="J2688" s="84"/>
      <c r="K2688" s="550"/>
    </row>
    <row r="2689" spans="1:11" ht="15" customHeight="1">
      <c r="A2689" s="84"/>
      <c r="B2689" s="84"/>
      <c r="C2689" s="84"/>
      <c r="D2689" s="84"/>
      <c r="E2689" s="84"/>
      <c r="F2689" s="84"/>
      <c r="G2689" s="84"/>
      <c r="H2689" s="84"/>
      <c r="I2689" s="84"/>
      <c r="J2689" s="84"/>
      <c r="K2689" s="550"/>
    </row>
    <row r="2690" spans="1:11" ht="15" customHeight="1">
      <c r="A2690" s="84"/>
      <c r="B2690" s="84"/>
      <c r="C2690" s="84"/>
      <c r="D2690" s="84"/>
      <c r="E2690" s="84"/>
      <c r="F2690" s="84"/>
      <c r="G2690" s="84"/>
      <c r="H2690" s="84"/>
      <c r="I2690" s="84"/>
      <c r="J2690" s="84"/>
      <c r="K2690" s="550"/>
    </row>
    <row r="2691" spans="1:11" ht="15" customHeight="1">
      <c r="A2691" s="84"/>
      <c r="B2691" s="84"/>
      <c r="C2691" s="84"/>
      <c r="D2691" s="84"/>
      <c r="E2691" s="84"/>
      <c r="F2691" s="84"/>
      <c r="G2691" s="84"/>
      <c r="H2691" s="84"/>
      <c r="I2691" s="84"/>
      <c r="J2691" s="84"/>
      <c r="K2691" s="550"/>
    </row>
    <row r="2692" spans="1:11" ht="15" customHeight="1">
      <c r="A2692" s="84"/>
      <c r="B2692" s="84"/>
      <c r="C2692" s="84"/>
      <c r="D2692" s="84"/>
      <c r="E2692" s="84"/>
      <c r="F2692" s="84"/>
      <c r="G2692" s="84"/>
      <c r="H2692" s="84"/>
      <c r="I2692" s="84"/>
      <c r="J2692" s="84"/>
      <c r="K2692" s="550"/>
    </row>
    <row r="2693" spans="1:11" ht="15" customHeight="1">
      <c r="A2693" s="84"/>
      <c r="B2693" s="84"/>
      <c r="C2693" s="84"/>
      <c r="D2693" s="84"/>
      <c r="E2693" s="84"/>
      <c r="F2693" s="84"/>
      <c r="G2693" s="84"/>
      <c r="H2693" s="84"/>
      <c r="I2693" s="84"/>
      <c r="J2693" s="84"/>
      <c r="K2693" s="550"/>
    </row>
    <row r="2694" spans="1:11" ht="15" customHeight="1">
      <c r="A2694" s="84"/>
      <c r="B2694" s="84"/>
      <c r="C2694" s="84"/>
      <c r="D2694" s="84"/>
      <c r="E2694" s="84"/>
      <c r="F2694" s="84"/>
      <c r="G2694" s="84"/>
      <c r="H2694" s="84"/>
      <c r="I2694" s="84"/>
      <c r="J2694" s="84"/>
      <c r="K2694" s="550"/>
    </row>
    <row r="2695" spans="1:11" ht="15" customHeight="1">
      <c r="A2695" s="84"/>
      <c r="B2695" s="84"/>
      <c r="C2695" s="84"/>
      <c r="D2695" s="84"/>
      <c r="E2695" s="84"/>
      <c r="F2695" s="84"/>
      <c r="G2695" s="84"/>
      <c r="H2695" s="84"/>
      <c r="I2695" s="84"/>
      <c r="J2695" s="84"/>
      <c r="K2695" s="550"/>
    </row>
    <row r="2696" spans="1:11" ht="15" customHeight="1">
      <c r="A2696" s="84"/>
      <c r="B2696" s="84"/>
      <c r="C2696" s="84"/>
      <c r="D2696" s="84"/>
      <c r="E2696" s="84"/>
      <c r="F2696" s="84"/>
      <c r="G2696" s="84"/>
      <c r="H2696" s="84"/>
      <c r="I2696" s="84"/>
      <c r="J2696" s="84"/>
      <c r="K2696" s="550"/>
    </row>
    <row r="2697" spans="1:11" ht="15" customHeight="1">
      <c r="A2697" s="84"/>
      <c r="B2697" s="84"/>
      <c r="C2697" s="84"/>
      <c r="D2697" s="84"/>
      <c r="E2697" s="84"/>
      <c r="F2697" s="84"/>
      <c r="G2697" s="84"/>
      <c r="H2697" s="84"/>
      <c r="I2697" s="84"/>
      <c r="J2697" s="84"/>
      <c r="K2697" s="550"/>
    </row>
    <row r="2698" spans="1:11" ht="15" customHeight="1">
      <c r="A2698" s="84"/>
      <c r="B2698" s="84"/>
      <c r="C2698" s="84"/>
      <c r="D2698" s="84"/>
      <c r="E2698" s="84"/>
      <c r="F2698" s="84"/>
      <c r="G2698" s="84"/>
      <c r="H2698" s="84"/>
      <c r="I2698" s="84"/>
      <c r="J2698" s="84"/>
      <c r="K2698" s="550"/>
    </row>
    <row r="2699" spans="1:11" ht="15" customHeight="1">
      <c r="A2699" s="84"/>
      <c r="B2699" s="84"/>
      <c r="C2699" s="84"/>
      <c r="D2699" s="84"/>
      <c r="E2699" s="84"/>
      <c r="F2699" s="84"/>
      <c r="G2699" s="84"/>
      <c r="H2699" s="84"/>
      <c r="I2699" s="84"/>
      <c r="J2699" s="84"/>
      <c r="K2699" s="550"/>
    </row>
    <row r="2700" spans="1:11" ht="15" customHeight="1">
      <c r="A2700" s="84"/>
      <c r="B2700" s="84"/>
      <c r="C2700" s="84"/>
      <c r="D2700" s="84"/>
      <c r="E2700" s="84"/>
      <c r="F2700" s="84"/>
      <c r="G2700" s="84"/>
      <c r="H2700" s="84"/>
      <c r="I2700" s="84"/>
      <c r="J2700" s="84"/>
      <c r="K2700" s="550"/>
    </row>
    <row r="2701" spans="1:11" ht="15" customHeight="1">
      <c r="A2701" s="84"/>
      <c r="B2701" s="84"/>
      <c r="C2701" s="84"/>
      <c r="D2701" s="84"/>
      <c r="E2701" s="84"/>
      <c r="F2701" s="84"/>
      <c r="G2701" s="84"/>
      <c r="H2701" s="84"/>
      <c r="I2701" s="84"/>
      <c r="J2701" s="84"/>
      <c r="K2701" s="550"/>
    </row>
    <row r="2702" spans="1:11" ht="15" customHeight="1">
      <c r="A2702" s="84"/>
      <c r="B2702" s="84"/>
      <c r="C2702" s="84"/>
      <c r="D2702" s="84"/>
      <c r="E2702" s="84"/>
      <c r="F2702" s="84"/>
      <c r="G2702" s="84"/>
      <c r="H2702" s="84"/>
      <c r="I2702" s="84"/>
      <c r="J2702" s="84"/>
      <c r="K2702" s="550"/>
    </row>
    <row r="2703" spans="1:11" ht="15" customHeight="1">
      <c r="A2703" s="84"/>
      <c r="B2703" s="84"/>
      <c r="C2703" s="84"/>
      <c r="D2703" s="84"/>
      <c r="E2703" s="84"/>
      <c r="F2703" s="84"/>
      <c r="G2703" s="84"/>
      <c r="H2703" s="84"/>
      <c r="I2703" s="84"/>
      <c r="J2703" s="84"/>
      <c r="K2703" s="550"/>
    </row>
    <row r="2704" spans="1:11" ht="15" customHeight="1">
      <c r="A2704" s="84"/>
      <c r="B2704" s="84"/>
      <c r="C2704" s="84"/>
      <c r="D2704" s="84"/>
      <c r="E2704" s="84"/>
      <c r="F2704" s="84"/>
      <c r="G2704" s="84"/>
      <c r="H2704" s="84"/>
      <c r="I2704" s="84"/>
      <c r="J2704" s="84"/>
      <c r="K2704" s="550"/>
    </row>
    <row r="2705" spans="1:11" ht="15" customHeight="1">
      <c r="A2705" s="84"/>
      <c r="B2705" s="84"/>
      <c r="C2705" s="84"/>
      <c r="D2705" s="84"/>
      <c r="E2705" s="84"/>
      <c r="F2705" s="84"/>
      <c r="G2705" s="84"/>
      <c r="H2705" s="84"/>
      <c r="I2705" s="84"/>
      <c r="J2705" s="84"/>
      <c r="K2705" s="550"/>
    </row>
    <row r="2706" spans="1:11" ht="15" customHeight="1">
      <c r="A2706" s="84"/>
      <c r="B2706" s="84"/>
      <c r="C2706" s="84"/>
      <c r="D2706" s="84"/>
      <c r="E2706" s="84"/>
      <c r="F2706" s="84"/>
      <c r="G2706" s="84"/>
      <c r="H2706" s="84"/>
      <c r="I2706" s="84"/>
      <c r="J2706" s="84"/>
      <c r="K2706" s="550"/>
    </row>
    <row r="2707" spans="1:11" ht="15" customHeight="1">
      <c r="A2707" s="84"/>
      <c r="B2707" s="84"/>
      <c r="C2707" s="84"/>
      <c r="D2707" s="84"/>
      <c r="E2707" s="84"/>
      <c r="F2707" s="84"/>
      <c r="G2707" s="84"/>
      <c r="H2707" s="84"/>
      <c r="I2707" s="84"/>
      <c r="J2707" s="84"/>
      <c r="K2707" s="550"/>
    </row>
    <row r="2708" spans="1:11" ht="15" customHeight="1">
      <c r="A2708" s="84"/>
      <c r="B2708" s="84"/>
      <c r="C2708" s="84"/>
      <c r="D2708" s="84"/>
      <c r="E2708" s="84"/>
      <c r="F2708" s="84"/>
      <c r="G2708" s="84"/>
      <c r="H2708" s="84"/>
      <c r="I2708" s="84"/>
      <c r="J2708" s="84"/>
      <c r="K2708" s="550"/>
    </row>
    <row r="2709" spans="1:11" ht="15" customHeight="1">
      <c r="A2709" s="84"/>
      <c r="B2709" s="84"/>
      <c r="C2709" s="84"/>
      <c r="D2709" s="84"/>
      <c r="E2709" s="84"/>
      <c r="F2709" s="84"/>
      <c r="G2709" s="84"/>
      <c r="H2709" s="84"/>
      <c r="I2709" s="84"/>
      <c r="J2709" s="84"/>
      <c r="K2709" s="550"/>
    </row>
    <row r="2710" spans="1:11" ht="15" customHeight="1">
      <c r="A2710" s="84"/>
      <c r="B2710" s="84"/>
      <c r="C2710" s="84"/>
      <c r="D2710" s="84"/>
      <c r="E2710" s="84"/>
      <c r="F2710" s="84"/>
      <c r="G2710" s="84"/>
      <c r="H2710" s="84"/>
      <c r="I2710" s="84"/>
      <c r="J2710" s="84"/>
      <c r="K2710" s="550"/>
    </row>
    <row r="2711" spans="1:11" ht="15" customHeight="1">
      <c r="A2711" s="84"/>
      <c r="B2711" s="84"/>
      <c r="C2711" s="84"/>
      <c r="D2711" s="84"/>
      <c r="E2711" s="84"/>
      <c r="F2711" s="84"/>
      <c r="G2711" s="84"/>
      <c r="H2711" s="84"/>
      <c r="I2711" s="84"/>
      <c r="J2711" s="84"/>
      <c r="K2711" s="550"/>
    </row>
    <row r="2712" spans="1:11" ht="15" customHeight="1">
      <c r="A2712" s="84"/>
      <c r="B2712" s="84"/>
      <c r="C2712" s="84"/>
      <c r="D2712" s="84"/>
      <c r="E2712" s="84"/>
      <c r="F2712" s="84"/>
      <c r="G2712" s="84"/>
      <c r="H2712" s="84"/>
      <c r="I2712" s="84"/>
      <c r="J2712" s="84"/>
      <c r="K2712" s="550"/>
    </row>
    <row r="2713" spans="1:11" ht="15" customHeight="1">
      <c r="A2713" s="84"/>
      <c r="B2713" s="84"/>
      <c r="C2713" s="84"/>
      <c r="D2713" s="84"/>
      <c r="E2713" s="84"/>
      <c r="F2713" s="84"/>
      <c r="G2713" s="84"/>
      <c r="H2713" s="84"/>
      <c r="I2713" s="84"/>
      <c r="J2713" s="84"/>
      <c r="K2713" s="550"/>
    </row>
    <row r="2714" spans="1:11" ht="15" customHeight="1">
      <c r="A2714" s="84"/>
      <c r="B2714" s="84"/>
      <c r="C2714" s="84"/>
      <c r="D2714" s="84"/>
      <c r="E2714" s="84"/>
      <c r="F2714" s="84"/>
      <c r="G2714" s="84"/>
      <c r="H2714" s="84"/>
      <c r="I2714" s="84"/>
      <c r="J2714" s="84"/>
      <c r="K2714" s="550"/>
    </row>
    <row r="2715" spans="1:11" ht="15" customHeight="1">
      <c r="A2715" s="84"/>
      <c r="B2715" s="84"/>
      <c r="C2715" s="84"/>
      <c r="D2715" s="84"/>
      <c r="E2715" s="84"/>
      <c r="F2715" s="84"/>
      <c r="G2715" s="84"/>
      <c r="H2715" s="84"/>
      <c r="I2715" s="84"/>
      <c r="J2715" s="84"/>
      <c r="K2715" s="550"/>
    </row>
    <row r="2716" spans="1:11" ht="15" customHeight="1">
      <c r="A2716" s="84"/>
      <c r="B2716" s="84"/>
      <c r="C2716" s="84"/>
      <c r="D2716" s="84"/>
      <c r="E2716" s="84"/>
      <c r="F2716" s="84"/>
      <c r="G2716" s="84"/>
      <c r="H2716" s="84"/>
      <c r="I2716" s="84"/>
      <c r="J2716" s="84"/>
      <c r="K2716" s="550"/>
    </row>
    <row r="2717" spans="1:11" ht="15" customHeight="1">
      <c r="A2717" s="84"/>
      <c r="B2717" s="84"/>
      <c r="C2717" s="84"/>
      <c r="D2717" s="84"/>
      <c r="E2717" s="84"/>
      <c r="F2717" s="84"/>
      <c r="G2717" s="84"/>
      <c r="H2717" s="84"/>
      <c r="I2717" s="84"/>
      <c r="J2717" s="84"/>
      <c r="K2717" s="550"/>
    </row>
    <row r="2718" spans="1:11" ht="15" customHeight="1">
      <c r="A2718" s="84"/>
      <c r="B2718" s="84"/>
      <c r="C2718" s="84"/>
      <c r="D2718" s="84"/>
      <c r="E2718" s="84"/>
      <c r="F2718" s="84"/>
      <c r="G2718" s="84"/>
      <c r="H2718" s="84"/>
      <c r="I2718" s="84"/>
      <c r="J2718" s="84"/>
      <c r="K2718" s="550"/>
    </row>
    <row r="2719" spans="1:11" ht="15" customHeight="1">
      <c r="A2719" s="84"/>
      <c r="B2719" s="84"/>
      <c r="C2719" s="84"/>
      <c r="D2719" s="84"/>
      <c r="E2719" s="84"/>
      <c r="F2719" s="84"/>
      <c r="G2719" s="84"/>
      <c r="H2719" s="84"/>
      <c r="I2719" s="84"/>
      <c r="J2719" s="84"/>
      <c r="K2719" s="550"/>
    </row>
    <row r="2720" spans="1:11" ht="15" customHeight="1">
      <c r="A2720" s="84"/>
      <c r="B2720" s="84"/>
      <c r="C2720" s="84"/>
      <c r="D2720" s="84"/>
      <c r="E2720" s="84"/>
      <c r="F2720" s="84"/>
      <c r="G2720" s="84"/>
      <c r="H2720" s="84"/>
      <c r="I2720" s="84"/>
      <c r="J2720" s="84"/>
      <c r="K2720" s="550"/>
    </row>
    <row r="2721" spans="1:11" ht="15" customHeight="1">
      <c r="A2721" s="84"/>
      <c r="B2721" s="84"/>
      <c r="C2721" s="84"/>
      <c r="D2721" s="84"/>
      <c r="E2721" s="84"/>
      <c r="F2721" s="84"/>
      <c r="G2721" s="84"/>
      <c r="H2721" s="84"/>
      <c r="I2721" s="84"/>
      <c r="J2721" s="84"/>
      <c r="K2721" s="550"/>
    </row>
    <row r="2722" spans="1:11" ht="15" customHeight="1">
      <c r="A2722" s="84"/>
      <c r="B2722" s="84"/>
      <c r="C2722" s="84"/>
      <c r="D2722" s="84"/>
      <c r="E2722" s="84"/>
      <c r="F2722" s="84"/>
      <c r="G2722" s="84"/>
      <c r="H2722" s="84"/>
      <c r="I2722" s="84"/>
      <c r="J2722" s="84"/>
      <c r="K2722" s="550"/>
    </row>
    <row r="2723" spans="1:11" ht="15" customHeight="1">
      <c r="A2723" s="84"/>
      <c r="B2723" s="84"/>
      <c r="C2723" s="84"/>
      <c r="D2723" s="84"/>
      <c r="E2723" s="84"/>
      <c r="F2723" s="84"/>
      <c r="G2723" s="84"/>
      <c r="H2723" s="84"/>
      <c r="I2723" s="84"/>
      <c r="J2723" s="84"/>
      <c r="K2723" s="550"/>
    </row>
    <row r="2724" spans="1:11" ht="15" customHeight="1">
      <c r="A2724" s="84"/>
      <c r="B2724" s="84"/>
      <c r="C2724" s="84"/>
      <c r="D2724" s="84"/>
      <c r="E2724" s="84"/>
      <c r="F2724" s="84"/>
      <c r="G2724" s="84"/>
      <c r="H2724" s="84"/>
      <c r="I2724" s="84"/>
      <c r="J2724" s="84"/>
      <c r="K2724" s="550"/>
    </row>
    <row r="2725" spans="1:11" ht="15" customHeight="1">
      <c r="A2725" s="84"/>
      <c r="B2725" s="84"/>
      <c r="C2725" s="84"/>
      <c r="D2725" s="84"/>
      <c r="E2725" s="84"/>
      <c r="F2725" s="84"/>
      <c r="G2725" s="84"/>
      <c r="H2725" s="84"/>
      <c r="I2725" s="84"/>
      <c r="J2725" s="84"/>
      <c r="K2725" s="550"/>
    </row>
    <row r="2726" spans="1:11" ht="15" customHeight="1">
      <c r="A2726" s="84"/>
      <c r="B2726" s="84"/>
      <c r="C2726" s="84"/>
      <c r="D2726" s="84"/>
      <c r="E2726" s="84"/>
      <c r="F2726" s="84"/>
      <c r="G2726" s="84"/>
      <c r="H2726" s="84"/>
      <c r="I2726" s="84"/>
      <c r="J2726" s="84"/>
      <c r="K2726" s="550"/>
    </row>
    <row r="2727" spans="1:11" ht="15" customHeight="1">
      <c r="A2727" s="84"/>
      <c r="B2727" s="84"/>
      <c r="C2727" s="84"/>
      <c r="D2727" s="84"/>
      <c r="E2727" s="84"/>
      <c r="F2727" s="84"/>
      <c r="G2727" s="84"/>
      <c r="H2727" s="84"/>
      <c r="I2727" s="84"/>
      <c r="J2727" s="84"/>
      <c r="K2727" s="550"/>
    </row>
    <row r="2728" spans="1:11" ht="15" customHeight="1">
      <c r="A2728" s="84"/>
      <c r="B2728" s="84"/>
      <c r="C2728" s="84"/>
      <c r="D2728" s="84"/>
      <c r="E2728" s="84"/>
      <c r="F2728" s="84"/>
      <c r="G2728" s="84"/>
      <c r="H2728" s="84"/>
      <c r="I2728" s="84"/>
      <c r="J2728" s="84"/>
      <c r="K2728" s="550"/>
    </row>
    <row r="2729" spans="1:11" ht="15" customHeight="1">
      <c r="A2729" s="84"/>
      <c r="B2729" s="84"/>
      <c r="C2729" s="84"/>
      <c r="D2729" s="84"/>
      <c r="E2729" s="84"/>
      <c r="F2729" s="84"/>
      <c r="G2729" s="84"/>
      <c r="H2729" s="84"/>
      <c r="I2729" s="84"/>
      <c r="J2729" s="84"/>
      <c r="K2729" s="550"/>
    </row>
    <row r="2730" spans="1:11" ht="15" customHeight="1">
      <c r="A2730" s="84"/>
      <c r="B2730" s="84"/>
      <c r="C2730" s="84"/>
      <c r="D2730" s="84"/>
      <c r="E2730" s="84"/>
      <c r="F2730" s="84"/>
      <c r="G2730" s="84"/>
      <c r="H2730" s="84"/>
      <c r="I2730" s="84"/>
      <c r="J2730" s="84"/>
      <c r="K2730" s="550"/>
    </row>
    <row r="2731" spans="1:11" ht="15" customHeight="1">
      <c r="A2731" s="84"/>
      <c r="B2731" s="84"/>
      <c r="C2731" s="84"/>
      <c r="D2731" s="84"/>
      <c r="E2731" s="84"/>
      <c r="F2731" s="84"/>
      <c r="G2731" s="84"/>
      <c r="H2731" s="84"/>
      <c r="I2731" s="84"/>
      <c r="J2731" s="84"/>
      <c r="K2731" s="550"/>
    </row>
    <row r="2732" spans="1:11" ht="15" customHeight="1">
      <c r="A2732" s="84"/>
      <c r="B2732" s="84"/>
      <c r="C2732" s="84"/>
      <c r="D2732" s="84"/>
      <c r="E2732" s="84"/>
      <c r="F2732" s="84"/>
      <c r="G2732" s="84"/>
      <c r="H2732" s="84"/>
      <c r="I2732" s="84"/>
      <c r="J2732" s="84"/>
      <c r="K2732" s="550"/>
    </row>
    <row r="2733" spans="1:11" ht="15" customHeight="1">
      <c r="A2733" s="84"/>
      <c r="B2733" s="84"/>
      <c r="C2733" s="84"/>
      <c r="D2733" s="84"/>
      <c r="E2733" s="84"/>
      <c r="F2733" s="84"/>
      <c r="G2733" s="84"/>
      <c r="H2733" s="84"/>
      <c r="I2733" s="84"/>
      <c r="J2733" s="84"/>
      <c r="K2733" s="550"/>
    </row>
    <row r="2734" spans="1:11" ht="15" customHeight="1">
      <c r="A2734" s="84"/>
      <c r="B2734" s="84"/>
      <c r="C2734" s="84"/>
      <c r="D2734" s="84"/>
      <c r="E2734" s="84"/>
      <c r="F2734" s="84"/>
      <c r="G2734" s="84"/>
      <c r="H2734" s="84"/>
      <c r="I2734" s="84"/>
      <c r="J2734" s="84"/>
      <c r="K2734" s="550"/>
    </row>
    <row r="2735" spans="1:11" ht="15" customHeight="1">
      <c r="A2735" s="84"/>
      <c r="B2735" s="84"/>
      <c r="C2735" s="84"/>
      <c r="D2735" s="84"/>
      <c r="E2735" s="84"/>
      <c r="F2735" s="84"/>
      <c r="G2735" s="84"/>
      <c r="H2735" s="84"/>
      <c r="I2735" s="84"/>
      <c r="J2735" s="84"/>
      <c r="K2735" s="550"/>
    </row>
    <row r="2736" spans="1:11" ht="15" customHeight="1">
      <c r="A2736" s="84"/>
      <c r="B2736" s="84"/>
      <c r="C2736" s="84"/>
      <c r="D2736" s="84"/>
      <c r="E2736" s="84"/>
      <c r="F2736" s="84"/>
      <c r="G2736" s="84"/>
      <c r="H2736" s="84"/>
      <c r="I2736" s="84"/>
      <c r="J2736" s="84"/>
      <c r="K2736" s="550"/>
    </row>
    <row r="2737" spans="1:11" ht="15" customHeight="1">
      <c r="A2737" s="84"/>
      <c r="B2737" s="84"/>
      <c r="C2737" s="84"/>
      <c r="D2737" s="84"/>
      <c r="E2737" s="84"/>
      <c r="F2737" s="84"/>
      <c r="G2737" s="84"/>
      <c r="H2737" s="84"/>
      <c r="I2737" s="84"/>
      <c r="J2737" s="84"/>
      <c r="K2737" s="550"/>
    </row>
    <row r="2738" spans="1:11" ht="15" customHeight="1">
      <c r="A2738" s="84"/>
      <c r="B2738" s="84"/>
      <c r="C2738" s="84"/>
      <c r="D2738" s="84"/>
      <c r="E2738" s="84"/>
      <c r="F2738" s="84"/>
      <c r="G2738" s="84"/>
      <c r="H2738" s="84"/>
      <c r="I2738" s="84"/>
      <c r="J2738" s="84"/>
      <c r="K2738" s="550"/>
    </row>
    <row r="2739" spans="1:11" ht="15" customHeight="1">
      <c r="A2739" s="84"/>
      <c r="B2739" s="84"/>
      <c r="C2739" s="84"/>
      <c r="D2739" s="84"/>
      <c r="E2739" s="84"/>
      <c r="F2739" s="84"/>
      <c r="G2739" s="84"/>
      <c r="H2739" s="84"/>
      <c r="I2739" s="84"/>
      <c r="J2739" s="84"/>
      <c r="K2739" s="550"/>
    </row>
    <row r="2740" spans="1:11" ht="15" customHeight="1">
      <c r="A2740" s="84"/>
      <c r="B2740" s="84"/>
      <c r="C2740" s="84"/>
      <c r="D2740" s="84"/>
      <c r="E2740" s="84"/>
      <c r="F2740" s="84"/>
      <c r="G2740" s="84"/>
      <c r="H2740" s="84"/>
      <c r="I2740" s="84"/>
      <c r="J2740" s="84"/>
      <c r="K2740" s="550"/>
    </row>
    <row r="2741" spans="1:11" ht="15" customHeight="1">
      <c r="A2741" s="84"/>
      <c r="B2741" s="84"/>
      <c r="C2741" s="84"/>
      <c r="D2741" s="84"/>
      <c r="E2741" s="84"/>
      <c r="F2741" s="84"/>
      <c r="G2741" s="84"/>
      <c r="H2741" s="84"/>
      <c r="I2741" s="84"/>
      <c r="J2741" s="84"/>
      <c r="K2741" s="550"/>
    </row>
    <row r="2742" spans="1:11" ht="15" customHeight="1">
      <c r="A2742" s="84"/>
      <c r="B2742" s="84"/>
      <c r="C2742" s="84"/>
      <c r="D2742" s="84"/>
      <c r="E2742" s="84"/>
      <c r="F2742" s="84"/>
      <c r="G2742" s="84"/>
      <c r="H2742" s="84"/>
      <c r="I2742" s="84"/>
      <c r="J2742" s="84"/>
      <c r="K2742" s="550"/>
    </row>
    <row r="2743" spans="1:11" ht="15" customHeight="1">
      <c r="A2743" s="84"/>
      <c r="B2743" s="84"/>
      <c r="C2743" s="84"/>
      <c r="D2743" s="84"/>
      <c r="E2743" s="84"/>
      <c r="F2743" s="84"/>
      <c r="G2743" s="84"/>
      <c r="H2743" s="84"/>
      <c r="I2743" s="84"/>
      <c r="J2743" s="84"/>
      <c r="K2743" s="550"/>
    </row>
    <row r="2744" spans="1:11" ht="15" customHeight="1">
      <c r="A2744" s="84"/>
      <c r="B2744" s="84"/>
      <c r="C2744" s="84"/>
      <c r="D2744" s="84"/>
      <c r="E2744" s="84"/>
      <c r="F2744" s="84"/>
      <c r="G2744" s="84"/>
      <c r="H2744" s="84"/>
      <c r="I2744" s="84"/>
      <c r="J2744" s="84"/>
      <c r="K2744" s="550"/>
    </row>
    <row r="2745" spans="1:11" ht="15" customHeight="1">
      <c r="A2745" s="84"/>
      <c r="B2745" s="84"/>
      <c r="C2745" s="84"/>
      <c r="D2745" s="84"/>
      <c r="E2745" s="84"/>
      <c r="F2745" s="84"/>
      <c r="G2745" s="84"/>
      <c r="H2745" s="84"/>
      <c r="I2745" s="84"/>
      <c r="J2745" s="84"/>
      <c r="K2745" s="550"/>
    </row>
    <row r="2746" spans="1:11" ht="15" customHeight="1">
      <c r="A2746" s="84"/>
      <c r="B2746" s="84"/>
      <c r="C2746" s="84"/>
      <c r="D2746" s="84"/>
      <c r="E2746" s="84"/>
      <c r="F2746" s="84"/>
      <c r="G2746" s="84"/>
      <c r="H2746" s="84"/>
      <c r="I2746" s="84"/>
      <c r="J2746" s="84"/>
      <c r="K2746" s="550"/>
    </row>
    <row r="2747" spans="1:11" ht="15" customHeight="1">
      <c r="A2747" s="84"/>
      <c r="B2747" s="84"/>
      <c r="C2747" s="84"/>
      <c r="D2747" s="84"/>
      <c r="E2747" s="84"/>
      <c r="F2747" s="84"/>
      <c r="G2747" s="84"/>
      <c r="H2747" s="84"/>
      <c r="I2747" s="84"/>
      <c r="J2747" s="84"/>
      <c r="K2747" s="550"/>
    </row>
    <row r="2748" spans="1:11" ht="15" customHeight="1">
      <c r="A2748" s="84"/>
      <c r="B2748" s="84"/>
      <c r="C2748" s="84"/>
      <c r="D2748" s="84"/>
      <c r="E2748" s="84"/>
      <c r="F2748" s="84"/>
      <c r="G2748" s="84"/>
      <c r="H2748" s="84"/>
      <c r="I2748" s="84"/>
      <c r="J2748" s="84"/>
      <c r="K2748" s="550"/>
    </row>
    <row r="2749" spans="1:11" ht="15" customHeight="1">
      <c r="A2749" s="84"/>
      <c r="B2749" s="84"/>
      <c r="C2749" s="84"/>
      <c r="D2749" s="84"/>
      <c r="E2749" s="84"/>
      <c r="F2749" s="84"/>
      <c r="G2749" s="84"/>
      <c r="H2749" s="84"/>
      <c r="I2749" s="84"/>
      <c r="J2749" s="84"/>
      <c r="K2749" s="550"/>
    </row>
    <row r="2750" spans="1:11" ht="15" customHeight="1">
      <c r="A2750" s="84"/>
      <c r="B2750" s="84"/>
      <c r="C2750" s="84"/>
      <c r="D2750" s="84"/>
      <c r="E2750" s="84"/>
      <c r="F2750" s="84"/>
      <c r="G2750" s="84"/>
      <c r="H2750" s="84"/>
      <c r="I2750" s="84"/>
      <c r="J2750" s="84"/>
      <c r="K2750" s="550"/>
    </row>
    <row r="2751" spans="1:11" ht="15" customHeight="1">
      <c r="A2751" s="84"/>
      <c r="B2751" s="84"/>
      <c r="C2751" s="84"/>
      <c r="D2751" s="84"/>
      <c r="E2751" s="84"/>
      <c r="F2751" s="84"/>
      <c r="G2751" s="84"/>
      <c r="H2751" s="84"/>
      <c r="I2751" s="84"/>
      <c r="J2751" s="84"/>
      <c r="K2751" s="550"/>
    </row>
    <row r="2752" spans="1:11" ht="15" customHeight="1">
      <c r="A2752" s="84"/>
      <c r="B2752" s="84"/>
      <c r="C2752" s="84"/>
      <c r="D2752" s="84"/>
      <c r="E2752" s="84"/>
      <c r="F2752" s="84"/>
      <c r="G2752" s="84"/>
      <c r="H2752" s="84"/>
      <c r="I2752" s="84"/>
      <c r="J2752" s="84"/>
      <c r="K2752" s="550"/>
    </row>
    <row r="2753" spans="1:11" ht="15" customHeight="1">
      <c r="A2753" s="84"/>
      <c r="B2753" s="84"/>
      <c r="C2753" s="84"/>
      <c r="D2753" s="84"/>
      <c r="E2753" s="84"/>
      <c r="F2753" s="84"/>
      <c r="G2753" s="84"/>
      <c r="H2753" s="84"/>
      <c r="I2753" s="84"/>
      <c r="J2753" s="84"/>
      <c r="K2753" s="550"/>
    </row>
    <row r="2754" spans="1:11" ht="15" customHeight="1">
      <c r="A2754" s="84"/>
      <c r="B2754" s="84"/>
      <c r="C2754" s="84"/>
      <c r="D2754" s="84"/>
      <c r="E2754" s="84"/>
      <c r="F2754" s="84"/>
      <c r="G2754" s="84"/>
      <c r="H2754" s="84"/>
      <c r="I2754" s="84"/>
      <c r="J2754" s="84"/>
      <c r="K2754" s="550"/>
    </row>
    <row r="2755" spans="1:11" ht="15" customHeight="1">
      <c r="A2755" s="84"/>
      <c r="B2755" s="84"/>
      <c r="C2755" s="84"/>
      <c r="D2755" s="84"/>
      <c r="E2755" s="84"/>
      <c r="F2755" s="84"/>
      <c r="G2755" s="84"/>
      <c r="H2755" s="84"/>
      <c r="I2755" s="84"/>
      <c r="J2755" s="84"/>
      <c r="K2755" s="550"/>
    </row>
    <row r="2756" spans="1:11" ht="15" customHeight="1">
      <c r="A2756" s="84"/>
      <c r="B2756" s="84"/>
      <c r="C2756" s="84"/>
      <c r="D2756" s="84"/>
      <c r="E2756" s="84"/>
      <c r="F2756" s="84"/>
      <c r="G2756" s="84"/>
      <c r="H2756" s="84"/>
      <c r="I2756" s="84"/>
      <c r="J2756" s="84"/>
      <c r="K2756" s="550"/>
    </row>
    <row r="2757" spans="1:11" ht="15" customHeight="1">
      <c r="A2757" s="84"/>
      <c r="B2757" s="84"/>
      <c r="C2757" s="84"/>
      <c r="D2757" s="84"/>
      <c r="E2757" s="84"/>
      <c r="F2757" s="84"/>
      <c r="G2757" s="84"/>
      <c r="H2757" s="84"/>
      <c r="I2757" s="84"/>
      <c r="J2757" s="84"/>
      <c r="K2757" s="550"/>
    </row>
    <row r="2758" spans="1:11" ht="15" customHeight="1">
      <c r="A2758" s="84"/>
      <c r="B2758" s="84"/>
      <c r="C2758" s="84"/>
      <c r="D2758" s="84"/>
      <c r="E2758" s="84"/>
      <c r="F2758" s="84"/>
      <c r="G2758" s="84"/>
      <c r="H2758" s="84"/>
      <c r="I2758" s="84"/>
      <c r="J2758" s="84"/>
      <c r="K2758" s="550"/>
    </row>
    <row r="2759" spans="1:11" ht="15" customHeight="1">
      <c r="A2759" s="84"/>
      <c r="B2759" s="84"/>
      <c r="C2759" s="84"/>
      <c r="D2759" s="84"/>
      <c r="E2759" s="84"/>
      <c r="F2759" s="84"/>
      <c r="G2759" s="84"/>
      <c r="H2759" s="84"/>
      <c r="I2759" s="84"/>
      <c r="J2759" s="84"/>
      <c r="K2759" s="550"/>
    </row>
    <row r="2760" spans="1:11" ht="15" customHeight="1">
      <c r="A2760" s="84"/>
      <c r="B2760" s="84"/>
      <c r="C2760" s="84"/>
      <c r="D2760" s="84"/>
      <c r="E2760" s="84"/>
      <c r="F2760" s="84"/>
      <c r="G2760" s="84"/>
      <c r="H2760" s="84"/>
      <c r="I2760" s="84"/>
      <c r="J2760" s="84"/>
      <c r="K2760" s="550"/>
    </row>
    <row r="2761" spans="1:11" ht="15" customHeight="1">
      <c r="A2761" s="84"/>
      <c r="B2761" s="84"/>
      <c r="C2761" s="84"/>
      <c r="D2761" s="84"/>
      <c r="E2761" s="84"/>
      <c r="F2761" s="84"/>
      <c r="G2761" s="84"/>
      <c r="H2761" s="84"/>
      <c r="I2761" s="84"/>
      <c r="J2761" s="84"/>
      <c r="K2761" s="550"/>
    </row>
    <row r="2762" spans="1:11" ht="15" customHeight="1">
      <c r="A2762" s="84"/>
      <c r="B2762" s="84"/>
      <c r="C2762" s="84"/>
      <c r="D2762" s="84"/>
      <c r="E2762" s="84"/>
      <c r="F2762" s="84"/>
      <c r="G2762" s="84"/>
      <c r="H2762" s="84"/>
      <c r="I2762" s="84"/>
      <c r="J2762" s="84"/>
      <c r="K2762" s="550"/>
    </row>
    <row r="2763" spans="1:11" ht="15" customHeight="1">
      <c r="A2763" s="84"/>
      <c r="B2763" s="84"/>
      <c r="C2763" s="84"/>
      <c r="D2763" s="84"/>
      <c r="E2763" s="84"/>
      <c r="F2763" s="84"/>
      <c r="G2763" s="84"/>
      <c r="H2763" s="84"/>
      <c r="I2763" s="84"/>
      <c r="J2763" s="84"/>
      <c r="K2763" s="550"/>
    </row>
    <row r="2764" spans="1:11" ht="15" customHeight="1">
      <c r="A2764" s="84"/>
      <c r="B2764" s="84"/>
      <c r="C2764" s="84"/>
      <c r="D2764" s="84"/>
      <c r="E2764" s="84"/>
      <c r="F2764" s="84"/>
      <c r="G2764" s="84"/>
      <c r="H2764" s="84"/>
      <c r="I2764" s="84"/>
      <c r="J2764" s="84"/>
      <c r="K2764" s="550"/>
    </row>
    <row r="2765" spans="1:11" ht="15" customHeight="1">
      <c r="A2765" s="84"/>
      <c r="B2765" s="84"/>
      <c r="C2765" s="84"/>
      <c r="D2765" s="84"/>
      <c r="E2765" s="84"/>
      <c r="F2765" s="84"/>
      <c r="G2765" s="84"/>
      <c r="H2765" s="84"/>
      <c r="I2765" s="84"/>
      <c r="J2765" s="84"/>
      <c r="K2765" s="550"/>
    </row>
    <row r="2766" spans="1:11" ht="15" customHeight="1">
      <c r="A2766" s="84"/>
      <c r="B2766" s="84"/>
      <c r="C2766" s="84"/>
      <c r="D2766" s="84"/>
      <c r="E2766" s="84"/>
      <c r="F2766" s="84"/>
      <c r="G2766" s="84"/>
      <c r="H2766" s="84"/>
      <c r="I2766" s="84"/>
      <c r="J2766" s="84"/>
      <c r="K2766" s="550"/>
    </row>
    <row r="2767" spans="1:11" ht="15" customHeight="1">
      <c r="A2767" s="84"/>
      <c r="B2767" s="84"/>
      <c r="C2767" s="84"/>
      <c r="D2767" s="84"/>
      <c r="E2767" s="84"/>
      <c r="F2767" s="84"/>
      <c r="G2767" s="84"/>
      <c r="H2767" s="84"/>
      <c r="I2767" s="84"/>
      <c r="J2767" s="84"/>
      <c r="K2767" s="550"/>
    </row>
    <row r="2768" spans="1:11" ht="15" customHeight="1">
      <c r="A2768" s="84"/>
      <c r="B2768" s="84"/>
      <c r="C2768" s="84"/>
      <c r="D2768" s="84"/>
      <c r="E2768" s="84"/>
      <c r="F2768" s="84"/>
      <c r="G2768" s="84"/>
      <c r="H2768" s="84"/>
      <c r="I2768" s="84"/>
      <c r="J2768" s="84"/>
      <c r="K2768" s="550"/>
    </row>
    <row r="2769" spans="1:11" ht="15" customHeight="1">
      <c r="A2769" s="84"/>
      <c r="B2769" s="84"/>
      <c r="C2769" s="84"/>
      <c r="D2769" s="84"/>
      <c r="E2769" s="84"/>
      <c r="F2769" s="84"/>
      <c r="G2769" s="84"/>
      <c r="H2769" s="84"/>
      <c r="I2769" s="84"/>
      <c r="J2769" s="84"/>
      <c r="K2769" s="550"/>
    </row>
    <row r="2770" spans="1:11" ht="15" customHeight="1">
      <c r="A2770" s="84"/>
      <c r="B2770" s="84"/>
      <c r="C2770" s="84"/>
      <c r="D2770" s="84"/>
      <c r="E2770" s="84"/>
      <c r="F2770" s="84"/>
      <c r="G2770" s="84"/>
      <c r="H2770" s="84"/>
      <c r="I2770" s="84"/>
      <c r="J2770" s="84"/>
      <c r="K2770" s="550"/>
    </row>
    <row r="2771" spans="1:11" ht="15" customHeight="1">
      <c r="A2771" s="84"/>
      <c r="B2771" s="84"/>
      <c r="C2771" s="84"/>
      <c r="D2771" s="84"/>
      <c r="E2771" s="84"/>
      <c r="F2771" s="84"/>
      <c r="G2771" s="84"/>
      <c r="H2771" s="84"/>
      <c r="I2771" s="84"/>
      <c r="J2771" s="84"/>
      <c r="K2771" s="550"/>
    </row>
    <row r="2772" spans="1:11" ht="15" customHeight="1">
      <c r="A2772" s="84"/>
      <c r="B2772" s="84"/>
      <c r="C2772" s="84"/>
      <c r="D2772" s="84"/>
      <c r="E2772" s="84"/>
      <c r="F2772" s="84"/>
      <c r="G2772" s="84"/>
      <c r="H2772" s="84"/>
      <c r="I2772" s="84"/>
      <c r="J2772" s="84"/>
      <c r="K2772" s="550"/>
    </row>
    <row r="2773" spans="1:11" ht="15" customHeight="1">
      <c r="A2773" s="84"/>
      <c r="B2773" s="84"/>
      <c r="C2773" s="84"/>
      <c r="D2773" s="84"/>
      <c r="E2773" s="84"/>
      <c r="F2773" s="84"/>
      <c r="G2773" s="84"/>
      <c r="H2773" s="84"/>
      <c r="I2773" s="84"/>
      <c r="J2773" s="84"/>
      <c r="K2773" s="550"/>
    </row>
    <row r="2774" spans="1:11" ht="15" customHeight="1">
      <c r="A2774" s="84"/>
      <c r="B2774" s="84"/>
      <c r="C2774" s="84"/>
      <c r="D2774" s="84"/>
      <c r="E2774" s="84"/>
      <c r="F2774" s="84"/>
      <c r="G2774" s="84"/>
      <c r="H2774" s="84"/>
      <c r="I2774" s="84"/>
      <c r="J2774" s="84"/>
      <c r="K2774" s="550"/>
    </row>
    <row r="2775" spans="1:11" ht="15" customHeight="1">
      <c r="A2775" s="84"/>
      <c r="B2775" s="84"/>
      <c r="C2775" s="84"/>
      <c r="D2775" s="84"/>
      <c r="E2775" s="84"/>
      <c r="F2775" s="84"/>
      <c r="G2775" s="84"/>
      <c r="H2775" s="84"/>
      <c r="I2775" s="84"/>
      <c r="J2775" s="84"/>
      <c r="K2775" s="550"/>
    </row>
    <row r="2776" spans="1:11" ht="15" customHeight="1">
      <c r="A2776" s="84"/>
      <c r="B2776" s="84"/>
      <c r="C2776" s="84"/>
      <c r="D2776" s="84"/>
      <c r="E2776" s="84"/>
      <c r="F2776" s="84"/>
      <c r="G2776" s="84"/>
      <c r="H2776" s="84"/>
      <c r="I2776" s="84"/>
      <c r="J2776" s="84"/>
      <c r="K2776" s="550"/>
    </row>
    <row r="2777" spans="1:11" ht="15" customHeight="1">
      <c r="A2777" s="84"/>
      <c r="B2777" s="84"/>
      <c r="C2777" s="84"/>
      <c r="D2777" s="84"/>
      <c r="E2777" s="84"/>
      <c r="F2777" s="84"/>
      <c r="G2777" s="84"/>
      <c r="H2777" s="84"/>
      <c r="I2777" s="84"/>
      <c r="J2777" s="84"/>
      <c r="K2777" s="550"/>
    </row>
    <row r="2778" spans="1:11" ht="15" customHeight="1">
      <c r="A2778" s="84"/>
      <c r="B2778" s="84"/>
      <c r="C2778" s="84"/>
      <c r="D2778" s="84"/>
      <c r="E2778" s="84"/>
      <c r="F2778" s="84"/>
      <c r="G2778" s="84"/>
      <c r="H2778" s="84"/>
      <c r="I2778" s="84"/>
      <c r="J2778" s="84"/>
      <c r="K2778" s="550"/>
    </row>
    <row r="2779" spans="1:11" ht="15" customHeight="1">
      <c r="A2779" s="84"/>
      <c r="B2779" s="84"/>
      <c r="C2779" s="84"/>
      <c r="D2779" s="84"/>
      <c r="E2779" s="84"/>
      <c r="F2779" s="84"/>
      <c r="G2779" s="84"/>
      <c r="H2779" s="84"/>
      <c r="I2779" s="84"/>
      <c r="J2779" s="84"/>
      <c r="K2779" s="550"/>
    </row>
    <row r="2780" spans="1:11" ht="15" customHeight="1">
      <c r="A2780" s="84"/>
      <c r="B2780" s="84"/>
      <c r="C2780" s="84"/>
      <c r="D2780" s="84"/>
      <c r="E2780" s="84"/>
      <c r="F2780" s="84"/>
      <c r="G2780" s="84"/>
      <c r="H2780" s="84"/>
      <c r="I2780" s="84"/>
      <c r="J2780" s="84"/>
      <c r="K2780" s="550"/>
    </row>
    <row r="2781" spans="1:11" ht="15" customHeight="1">
      <c r="A2781" s="84"/>
      <c r="B2781" s="84"/>
      <c r="C2781" s="84"/>
      <c r="D2781" s="84"/>
      <c r="E2781" s="84"/>
      <c r="F2781" s="84"/>
      <c r="G2781" s="84"/>
      <c r="H2781" s="84"/>
      <c r="I2781" s="84"/>
      <c r="J2781" s="84"/>
      <c r="K2781" s="550"/>
    </row>
    <row r="2782" spans="1:11" ht="15" customHeight="1">
      <c r="A2782" s="84"/>
      <c r="B2782" s="84"/>
      <c r="C2782" s="84"/>
      <c r="D2782" s="84"/>
      <c r="E2782" s="84"/>
      <c r="F2782" s="84"/>
      <c r="G2782" s="84"/>
      <c r="H2782" s="84"/>
      <c r="I2782" s="84"/>
      <c r="J2782" s="84"/>
      <c r="K2782" s="550"/>
    </row>
    <row r="2783" spans="1:11" ht="15" customHeight="1">
      <c r="A2783" s="84"/>
      <c r="B2783" s="84"/>
      <c r="C2783" s="84"/>
      <c r="D2783" s="84"/>
      <c r="E2783" s="84"/>
      <c r="F2783" s="84"/>
      <c r="G2783" s="84"/>
      <c r="H2783" s="84"/>
      <c r="I2783" s="84"/>
      <c r="J2783" s="84"/>
      <c r="K2783" s="550"/>
    </row>
    <row r="2784" spans="1:11" ht="15" customHeight="1">
      <c r="A2784" s="84"/>
      <c r="B2784" s="84"/>
      <c r="C2784" s="84"/>
      <c r="D2784" s="84"/>
      <c r="E2784" s="84"/>
      <c r="F2784" s="84"/>
      <c r="G2784" s="84"/>
      <c r="H2784" s="84"/>
      <c r="I2784" s="84"/>
      <c r="J2784" s="84"/>
      <c r="K2784" s="550"/>
    </row>
    <row r="2785" spans="1:11" ht="15" customHeight="1">
      <c r="A2785" s="84"/>
      <c r="B2785" s="84"/>
      <c r="C2785" s="84"/>
      <c r="D2785" s="84"/>
      <c r="E2785" s="84"/>
      <c r="F2785" s="84"/>
      <c r="G2785" s="84"/>
      <c r="H2785" s="84"/>
      <c r="I2785" s="84"/>
      <c r="J2785" s="84"/>
      <c r="K2785" s="550"/>
    </row>
    <row r="2786" spans="1:11" ht="15" customHeight="1">
      <c r="A2786" s="84"/>
      <c r="B2786" s="84"/>
      <c r="C2786" s="84"/>
      <c r="D2786" s="84"/>
      <c r="E2786" s="84"/>
      <c r="F2786" s="84"/>
      <c r="G2786" s="84"/>
      <c r="H2786" s="84"/>
      <c r="I2786" s="84"/>
      <c r="J2786" s="84"/>
      <c r="K2786" s="550"/>
    </row>
    <row r="2787" spans="1:11" ht="15" customHeight="1">
      <c r="A2787" s="84"/>
      <c r="B2787" s="84"/>
      <c r="C2787" s="84"/>
      <c r="D2787" s="84"/>
      <c r="E2787" s="84"/>
      <c r="F2787" s="84"/>
      <c r="G2787" s="84"/>
      <c r="H2787" s="84"/>
      <c r="I2787" s="84"/>
      <c r="J2787" s="84"/>
      <c r="K2787" s="550"/>
    </row>
    <row r="2788" spans="1:11" ht="15" customHeight="1">
      <c r="A2788" s="84"/>
      <c r="B2788" s="84"/>
      <c r="C2788" s="84"/>
      <c r="D2788" s="84"/>
      <c r="E2788" s="84"/>
      <c r="F2788" s="84"/>
      <c r="G2788" s="84"/>
      <c r="H2788" s="84"/>
      <c r="I2788" s="84"/>
      <c r="J2788" s="84"/>
      <c r="K2788" s="550"/>
    </row>
    <row r="2789" spans="1:11" ht="15" customHeight="1">
      <c r="A2789" s="84"/>
      <c r="B2789" s="84"/>
      <c r="C2789" s="84"/>
      <c r="D2789" s="84"/>
      <c r="E2789" s="84"/>
      <c r="F2789" s="84"/>
      <c r="G2789" s="84"/>
      <c r="H2789" s="84"/>
      <c r="I2789" s="84"/>
      <c r="J2789" s="84"/>
      <c r="K2789" s="550"/>
    </row>
    <row r="2790" spans="1:11" ht="15" customHeight="1">
      <c r="A2790" s="84"/>
      <c r="B2790" s="84"/>
      <c r="C2790" s="84"/>
      <c r="D2790" s="84"/>
      <c r="E2790" s="84"/>
      <c r="F2790" s="84"/>
      <c r="G2790" s="84"/>
      <c r="H2790" s="84"/>
      <c r="I2790" s="84"/>
      <c r="J2790" s="84"/>
      <c r="K2790" s="550"/>
    </row>
    <row r="2791" spans="1:11" ht="15" customHeight="1">
      <c r="A2791" s="84"/>
      <c r="B2791" s="84"/>
      <c r="C2791" s="84"/>
      <c r="D2791" s="84"/>
      <c r="E2791" s="84"/>
      <c r="F2791" s="84"/>
      <c r="G2791" s="84"/>
      <c r="H2791" s="84"/>
      <c r="I2791" s="84"/>
      <c r="J2791" s="84"/>
      <c r="K2791" s="550"/>
    </row>
    <row r="2792" spans="1:11" ht="15" customHeight="1">
      <c r="A2792" s="84"/>
      <c r="B2792" s="84"/>
      <c r="C2792" s="84"/>
      <c r="D2792" s="84"/>
      <c r="E2792" s="84"/>
      <c r="F2792" s="84"/>
      <c r="G2792" s="84"/>
      <c r="H2792" s="84"/>
      <c r="I2792" s="84"/>
      <c r="J2792" s="84"/>
      <c r="K2792" s="550"/>
    </row>
    <row r="2793" spans="1:11" ht="15" customHeight="1">
      <c r="A2793" s="84"/>
      <c r="B2793" s="84"/>
      <c r="C2793" s="84"/>
      <c r="D2793" s="84"/>
      <c r="E2793" s="84"/>
      <c r="F2793" s="84"/>
      <c r="G2793" s="84"/>
      <c r="H2793" s="84"/>
      <c r="I2793" s="84"/>
      <c r="J2793" s="84"/>
      <c r="K2793" s="550"/>
    </row>
    <row r="2794" spans="1:11" ht="15" customHeight="1">
      <c r="A2794" s="84"/>
      <c r="B2794" s="84"/>
      <c r="C2794" s="84"/>
      <c r="D2794" s="84"/>
      <c r="E2794" s="84"/>
      <c r="F2794" s="84"/>
      <c r="G2794" s="84"/>
      <c r="H2794" s="84"/>
      <c r="I2794" s="84"/>
      <c r="J2794" s="84"/>
      <c r="K2794" s="550"/>
    </row>
    <row r="2795" spans="1:11" ht="15" customHeight="1">
      <c r="A2795" s="84"/>
      <c r="B2795" s="84"/>
      <c r="C2795" s="84"/>
      <c r="D2795" s="84"/>
      <c r="E2795" s="84"/>
      <c r="F2795" s="84"/>
      <c r="G2795" s="84"/>
      <c r="H2795" s="84"/>
      <c r="I2795" s="84"/>
      <c r="J2795" s="84"/>
      <c r="K2795" s="550"/>
    </row>
    <row r="2796" spans="1:11" ht="15" customHeight="1">
      <c r="A2796" s="84"/>
      <c r="B2796" s="84"/>
      <c r="C2796" s="84"/>
      <c r="D2796" s="84"/>
      <c r="E2796" s="84"/>
      <c r="F2796" s="84"/>
      <c r="G2796" s="84"/>
      <c r="H2796" s="84"/>
      <c r="I2796" s="84"/>
      <c r="J2796" s="84"/>
      <c r="K2796" s="550"/>
    </row>
    <row r="2797" spans="1:11" ht="15" customHeight="1">
      <c r="A2797" s="84"/>
      <c r="B2797" s="84"/>
      <c r="C2797" s="84"/>
      <c r="D2797" s="84"/>
      <c r="E2797" s="84"/>
      <c r="F2797" s="84"/>
      <c r="G2797" s="84"/>
      <c r="H2797" s="84"/>
      <c r="I2797" s="84"/>
      <c r="J2797" s="84"/>
      <c r="K2797" s="550"/>
    </row>
    <row r="2798" spans="1:11" ht="15" customHeight="1">
      <c r="A2798" s="84"/>
      <c r="B2798" s="84"/>
      <c r="C2798" s="84"/>
      <c r="D2798" s="84"/>
      <c r="E2798" s="84"/>
      <c r="F2798" s="84"/>
      <c r="G2798" s="84"/>
      <c r="H2798" s="84"/>
      <c r="I2798" s="84"/>
      <c r="J2798" s="84"/>
      <c r="K2798" s="550"/>
    </row>
    <row r="2799" spans="1:11" ht="15" customHeight="1">
      <c r="A2799" s="84"/>
      <c r="B2799" s="84"/>
      <c r="C2799" s="84"/>
      <c r="D2799" s="84"/>
      <c r="E2799" s="84"/>
      <c r="F2799" s="84"/>
      <c r="G2799" s="84"/>
      <c r="H2799" s="84"/>
      <c r="I2799" s="84"/>
      <c r="J2799" s="84"/>
      <c r="K2799" s="550"/>
    </row>
    <row r="2800" spans="1:11" ht="15" customHeight="1">
      <c r="A2800" s="84"/>
      <c r="B2800" s="84"/>
      <c r="C2800" s="84"/>
      <c r="D2800" s="84"/>
      <c r="E2800" s="84"/>
      <c r="F2800" s="84"/>
      <c r="G2800" s="84"/>
      <c r="H2800" s="84"/>
      <c r="I2800" s="84"/>
      <c r="J2800" s="84"/>
      <c r="K2800" s="550"/>
    </row>
    <row r="2801" spans="1:11" ht="15" customHeight="1">
      <c r="A2801" s="84"/>
      <c r="B2801" s="84"/>
      <c r="C2801" s="84"/>
      <c r="D2801" s="84"/>
      <c r="E2801" s="84"/>
      <c r="F2801" s="84"/>
      <c r="G2801" s="84"/>
      <c r="H2801" s="84"/>
      <c r="I2801" s="84"/>
      <c r="J2801" s="84"/>
      <c r="K2801" s="550"/>
    </row>
    <row r="2802" spans="1:11" ht="15" customHeight="1">
      <c r="A2802" s="84"/>
      <c r="B2802" s="84"/>
      <c r="C2802" s="84"/>
      <c r="D2802" s="84"/>
      <c r="E2802" s="84"/>
      <c r="F2802" s="84"/>
      <c r="G2802" s="84"/>
      <c r="H2802" s="84"/>
      <c r="I2802" s="84"/>
      <c r="J2802" s="84"/>
      <c r="K2802" s="550"/>
    </row>
    <row r="2803" spans="1:11" ht="15" customHeight="1">
      <c r="A2803" s="84"/>
      <c r="B2803" s="84"/>
      <c r="C2803" s="84"/>
      <c r="D2803" s="84"/>
      <c r="E2803" s="84"/>
      <c r="F2803" s="84"/>
      <c r="G2803" s="84"/>
      <c r="H2803" s="84"/>
      <c r="I2803" s="84"/>
      <c r="J2803" s="84"/>
      <c r="K2803" s="550"/>
    </row>
    <row r="2804" spans="1:11" ht="15" customHeight="1">
      <c r="A2804" s="84"/>
      <c r="B2804" s="84"/>
      <c r="C2804" s="84"/>
      <c r="D2804" s="84"/>
      <c r="E2804" s="84"/>
      <c r="F2804" s="84"/>
      <c r="G2804" s="84"/>
      <c r="H2804" s="84"/>
      <c r="I2804" s="84"/>
      <c r="J2804" s="84"/>
      <c r="K2804" s="550"/>
    </row>
    <row r="2805" spans="1:11" ht="15" customHeight="1">
      <c r="A2805" s="84"/>
      <c r="B2805" s="84"/>
      <c r="C2805" s="84"/>
      <c r="D2805" s="84"/>
      <c r="E2805" s="84"/>
      <c r="F2805" s="84"/>
      <c r="G2805" s="84"/>
      <c r="H2805" s="84"/>
      <c r="I2805" s="84"/>
      <c r="J2805" s="84"/>
      <c r="K2805" s="550"/>
    </row>
    <row r="2806" spans="1:11" ht="15" customHeight="1">
      <c r="A2806" s="84"/>
      <c r="B2806" s="84"/>
      <c r="C2806" s="84"/>
      <c r="D2806" s="84"/>
      <c r="E2806" s="84"/>
      <c r="F2806" s="84"/>
      <c r="G2806" s="84"/>
      <c r="H2806" s="84"/>
      <c r="I2806" s="84"/>
      <c r="J2806" s="84"/>
      <c r="K2806" s="550"/>
    </row>
    <row r="2807" spans="1:11" ht="15" customHeight="1">
      <c r="A2807" s="84"/>
      <c r="B2807" s="84"/>
      <c r="C2807" s="84"/>
      <c r="D2807" s="84"/>
      <c r="E2807" s="84"/>
      <c r="F2807" s="84"/>
      <c r="G2807" s="84"/>
      <c r="H2807" s="84"/>
      <c r="I2807" s="84"/>
      <c r="J2807" s="84"/>
      <c r="K2807" s="550"/>
    </row>
    <row r="2808" spans="1:11" ht="15" customHeight="1">
      <c r="A2808" s="84"/>
      <c r="B2808" s="84"/>
      <c r="C2808" s="84"/>
      <c r="D2808" s="84"/>
      <c r="E2808" s="84"/>
      <c r="F2808" s="84"/>
      <c r="G2808" s="84"/>
      <c r="H2808" s="84"/>
      <c r="I2808" s="84"/>
      <c r="J2808" s="84"/>
      <c r="K2808" s="550"/>
    </row>
    <row r="2809" spans="1:11" ht="15" customHeight="1">
      <c r="A2809" s="84"/>
      <c r="B2809" s="84"/>
      <c r="C2809" s="84"/>
      <c r="D2809" s="84"/>
      <c r="E2809" s="84"/>
      <c r="F2809" s="84"/>
      <c r="G2809" s="84"/>
      <c r="H2809" s="84"/>
      <c r="I2809" s="84"/>
      <c r="J2809" s="84"/>
      <c r="K2809" s="550"/>
    </row>
    <row r="2810" spans="1:11" ht="15" customHeight="1">
      <c r="A2810" s="84"/>
      <c r="B2810" s="84"/>
      <c r="C2810" s="84"/>
      <c r="D2810" s="84"/>
      <c r="E2810" s="84"/>
      <c r="F2810" s="84"/>
      <c r="G2810" s="84"/>
      <c r="H2810" s="84"/>
      <c r="I2810" s="84"/>
      <c r="J2810" s="84"/>
      <c r="K2810" s="550"/>
    </row>
    <row r="2811" spans="1:11" ht="15" customHeight="1">
      <c r="A2811" s="84"/>
      <c r="B2811" s="84"/>
      <c r="C2811" s="84"/>
      <c r="D2811" s="84"/>
      <c r="E2811" s="84"/>
      <c r="F2811" s="84"/>
      <c r="G2811" s="84"/>
      <c r="H2811" s="84"/>
      <c r="I2811" s="84"/>
      <c r="J2811" s="84"/>
      <c r="K2811" s="550"/>
    </row>
    <row r="2812" spans="1:11" ht="15" customHeight="1">
      <c r="A2812" s="84"/>
      <c r="B2812" s="84"/>
      <c r="C2812" s="84"/>
      <c r="D2812" s="84"/>
      <c r="E2812" s="84"/>
      <c r="F2812" s="84"/>
      <c r="G2812" s="84"/>
      <c r="H2812" s="84"/>
      <c r="I2812" s="84"/>
      <c r="J2812" s="84"/>
      <c r="K2812" s="550"/>
    </row>
    <row r="2813" spans="1:11" ht="15" customHeight="1">
      <c r="A2813" s="84"/>
      <c r="B2813" s="84"/>
      <c r="C2813" s="84"/>
      <c r="D2813" s="84"/>
      <c r="E2813" s="84"/>
      <c r="F2813" s="84"/>
      <c r="G2813" s="84"/>
      <c r="H2813" s="84"/>
      <c r="I2813" s="84"/>
      <c r="J2813" s="84"/>
      <c r="K2813" s="550"/>
    </row>
    <row r="2814" spans="1:11" ht="15" customHeight="1">
      <c r="A2814" s="84"/>
      <c r="B2814" s="84"/>
      <c r="C2814" s="84"/>
      <c r="D2814" s="84"/>
      <c r="E2814" s="84"/>
      <c r="F2814" s="84"/>
      <c r="G2814" s="84"/>
      <c r="H2814" s="84"/>
      <c r="I2814" s="84"/>
      <c r="J2814" s="84"/>
      <c r="K2814" s="550"/>
    </row>
    <row r="2815" spans="1:11" ht="15" customHeight="1">
      <c r="A2815" s="84"/>
      <c r="B2815" s="84"/>
      <c r="C2815" s="84"/>
      <c r="D2815" s="84"/>
      <c r="E2815" s="84"/>
      <c r="F2815" s="84"/>
      <c r="G2815" s="84"/>
      <c r="H2815" s="84"/>
      <c r="I2815" s="84"/>
      <c r="J2815" s="84"/>
      <c r="K2815" s="550"/>
    </row>
    <row r="2816" spans="1:11" ht="15" customHeight="1">
      <c r="A2816" s="84"/>
      <c r="B2816" s="84"/>
      <c r="C2816" s="84"/>
      <c r="D2816" s="84"/>
      <c r="E2816" s="84"/>
      <c r="F2816" s="84"/>
      <c r="G2816" s="84"/>
      <c r="H2816" s="84"/>
      <c r="I2816" s="84"/>
      <c r="J2816" s="84"/>
      <c r="K2816" s="550"/>
    </row>
    <row r="2817" spans="1:11" ht="15" customHeight="1">
      <c r="A2817" s="84"/>
      <c r="B2817" s="84"/>
      <c r="C2817" s="84"/>
      <c r="D2817" s="84"/>
      <c r="E2817" s="84"/>
      <c r="F2817" s="84"/>
      <c r="G2817" s="84"/>
      <c r="H2817" s="84"/>
      <c r="I2817" s="84"/>
      <c r="J2817" s="84"/>
      <c r="K2817" s="550"/>
    </row>
    <row r="2818" spans="1:11" ht="15" customHeight="1">
      <c r="A2818" s="84"/>
      <c r="B2818" s="84"/>
      <c r="C2818" s="84"/>
      <c r="D2818" s="84"/>
      <c r="E2818" s="84"/>
      <c r="F2818" s="84"/>
      <c r="G2818" s="84"/>
      <c r="H2818" s="84"/>
      <c r="I2818" s="84"/>
      <c r="J2818" s="84"/>
      <c r="K2818" s="550"/>
    </row>
    <row r="2819" spans="1:11" ht="15" customHeight="1">
      <c r="A2819" s="84"/>
      <c r="B2819" s="84"/>
      <c r="C2819" s="84"/>
      <c r="D2819" s="84"/>
      <c r="E2819" s="84"/>
      <c r="F2819" s="84"/>
      <c r="G2819" s="84"/>
      <c r="H2819" s="84"/>
      <c r="I2819" s="84"/>
      <c r="J2819" s="84"/>
      <c r="K2819" s="550"/>
    </row>
    <row r="2820" spans="1:11" ht="15" customHeight="1">
      <c r="A2820" s="84"/>
      <c r="B2820" s="84"/>
      <c r="C2820" s="84"/>
      <c r="D2820" s="84"/>
      <c r="E2820" s="84"/>
      <c r="F2820" s="84"/>
      <c r="G2820" s="84"/>
      <c r="H2820" s="84"/>
      <c r="I2820" s="84"/>
      <c r="J2820" s="84"/>
      <c r="K2820" s="550"/>
    </row>
    <row r="2821" spans="1:11" ht="15" customHeight="1">
      <c r="A2821" s="84"/>
      <c r="B2821" s="84"/>
      <c r="C2821" s="84"/>
      <c r="D2821" s="84"/>
      <c r="E2821" s="84"/>
      <c r="F2821" s="84"/>
      <c r="G2821" s="84"/>
      <c r="H2821" s="84"/>
      <c r="I2821" s="84"/>
      <c r="J2821" s="84"/>
      <c r="K2821" s="550"/>
    </row>
    <row r="2822" spans="1:11" ht="15" customHeight="1">
      <c r="A2822" s="84"/>
      <c r="B2822" s="84"/>
      <c r="C2822" s="84"/>
      <c r="D2822" s="84"/>
      <c r="E2822" s="84"/>
      <c r="F2822" s="84"/>
      <c r="G2822" s="84"/>
      <c r="H2822" s="84"/>
      <c r="I2822" s="84"/>
      <c r="J2822" s="84"/>
      <c r="K2822" s="550"/>
    </row>
    <row r="2823" spans="1:11" ht="15" customHeight="1">
      <c r="A2823" s="84"/>
      <c r="B2823" s="84"/>
      <c r="C2823" s="84"/>
      <c r="D2823" s="84"/>
      <c r="E2823" s="84"/>
      <c r="F2823" s="84"/>
      <c r="G2823" s="84"/>
      <c r="H2823" s="84"/>
      <c r="I2823" s="84"/>
      <c r="J2823" s="84"/>
      <c r="K2823" s="550"/>
    </row>
    <row r="2824" spans="1:11" ht="15" customHeight="1">
      <c r="A2824" s="84"/>
      <c r="B2824" s="84"/>
      <c r="C2824" s="84"/>
      <c r="D2824" s="84"/>
      <c r="E2824" s="84"/>
      <c r="F2824" s="84"/>
      <c r="G2824" s="84"/>
      <c r="H2824" s="84"/>
      <c r="I2824" s="84"/>
      <c r="J2824" s="84"/>
      <c r="K2824" s="550"/>
    </row>
    <row r="2825" spans="1:11" ht="15" customHeight="1">
      <c r="A2825" s="84"/>
      <c r="B2825" s="84"/>
      <c r="C2825" s="84"/>
      <c r="D2825" s="84"/>
      <c r="E2825" s="84"/>
      <c r="F2825" s="84"/>
      <c r="G2825" s="84"/>
      <c r="H2825" s="84"/>
      <c r="I2825" s="84"/>
      <c r="J2825" s="84"/>
      <c r="K2825" s="550"/>
    </row>
    <row r="2826" spans="1:11" ht="15" customHeight="1">
      <c r="A2826" s="84"/>
      <c r="B2826" s="84"/>
      <c r="C2826" s="84"/>
      <c r="D2826" s="84"/>
      <c r="E2826" s="84"/>
      <c r="F2826" s="84"/>
      <c r="G2826" s="84"/>
      <c r="H2826" s="84"/>
      <c r="I2826" s="84"/>
      <c r="J2826" s="84"/>
      <c r="K2826" s="550"/>
    </row>
    <row r="2827" spans="1:11" ht="15" customHeight="1">
      <c r="A2827" s="84"/>
      <c r="B2827" s="84"/>
      <c r="C2827" s="84"/>
      <c r="D2827" s="84"/>
      <c r="E2827" s="84"/>
      <c r="F2827" s="84"/>
      <c r="G2827" s="84"/>
      <c r="H2827" s="84"/>
      <c r="I2827" s="84"/>
      <c r="J2827" s="84"/>
      <c r="K2827" s="550"/>
    </row>
    <row r="2828" spans="1:11" ht="15" customHeight="1">
      <c r="A2828" s="84"/>
      <c r="B2828" s="84"/>
      <c r="C2828" s="84"/>
      <c r="D2828" s="84"/>
      <c r="E2828" s="84"/>
      <c r="F2828" s="84"/>
      <c r="G2828" s="84"/>
      <c r="H2828" s="84"/>
      <c r="I2828" s="84"/>
      <c r="J2828" s="84"/>
      <c r="K2828" s="550"/>
    </row>
    <row r="2829" spans="1:11" ht="15" customHeight="1">
      <c r="A2829" s="84"/>
      <c r="B2829" s="84"/>
      <c r="C2829" s="84"/>
      <c r="D2829" s="84"/>
      <c r="E2829" s="84"/>
      <c r="F2829" s="84"/>
      <c r="G2829" s="84"/>
      <c r="H2829" s="84"/>
      <c r="I2829" s="84"/>
      <c r="J2829" s="84"/>
      <c r="K2829" s="550"/>
    </row>
    <row r="2830" spans="1:11" ht="15" customHeight="1">
      <c r="A2830" s="84"/>
      <c r="B2830" s="84"/>
      <c r="C2830" s="84"/>
      <c r="D2830" s="84"/>
      <c r="E2830" s="84"/>
      <c r="F2830" s="84"/>
      <c r="G2830" s="84"/>
      <c r="H2830" s="84"/>
      <c r="I2830" s="84"/>
      <c r="J2830" s="84"/>
      <c r="K2830" s="550"/>
    </row>
    <row r="2831" spans="1:11" ht="15" customHeight="1">
      <c r="A2831" s="84"/>
      <c r="B2831" s="84"/>
      <c r="C2831" s="84"/>
      <c r="D2831" s="84"/>
      <c r="E2831" s="84"/>
      <c r="F2831" s="84"/>
      <c r="G2831" s="84"/>
      <c r="H2831" s="84"/>
      <c r="I2831" s="84"/>
      <c r="J2831" s="84"/>
      <c r="K2831" s="550"/>
    </row>
    <row r="2832" spans="1:11" ht="15" customHeight="1">
      <c r="A2832" s="84"/>
      <c r="B2832" s="84"/>
      <c r="C2832" s="84"/>
      <c r="D2832" s="84"/>
      <c r="E2832" s="84"/>
      <c r="F2832" s="84"/>
      <c r="G2832" s="84"/>
      <c r="H2832" s="84"/>
      <c r="I2832" s="84"/>
      <c r="J2832" s="84"/>
      <c r="K2832" s="550"/>
    </row>
    <row r="2833" spans="1:11" ht="15" customHeight="1">
      <c r="A2833" s="84"/>
      <c r="B2833" s="84"/>
      <c r="C2833" s="84"/>
      <c r="D2833" s="84"/>
      <c r="E2833" s="84"/>
      <c r="F2833" s="84"/>
      <c r="G2833" s="84"/>
      <c r="H2833" s="84"/>
      <c r="I2833" s="84"/>
      <c r="J2833" s="84"/>
      <c r="K2833" s="550"/>
    </row>
    <row r="2834" spans="1:11" ht="15" customHeight="1">
      <c r="A2834" s="84"/>
      <c r="B2834" s="84"/>
      <c r="C2834" s="84"/>
      <c r="D2834" s="84"/>
      <c r="E2834" s="84"/>
      <c r="F2834" s="84"/>
      <c r="G2834" s="84"/>
      <c r="H2834" s="84"/>
      <c r="I2834" s="84"/>
      <c r="J2834" s="84"/>
      <c r="K2834" s="550"/>
    </row>
    <row r="2835" spans="1:11" ht="15" customHeight="1">
      <c r="A2835" s="84"/>
      <c r="B2835" s="84"/>
      <c r="C2835" s="84"/>
      <c r="D2835" s="84"/>
      <c r="E2835" s="84"/>
      <c r="F2835" s="84"/>
      <c r="G2835" s="84"/>
      <c r="H2835" s="84"/>
      <c r="I2835" s="84"/>
      <c r="J2835" s="84"/>
      <c r="K2835" s="550"/>
    </row>
    <row r="2836" spans="1:11" ht="15" customHeight="1">
      <c r="A2836" s="84"/>
      <c r="B2836" s="84"/>
      <c r="C2836" s="84"/>
      <c r="D2836" s="84"/>
      <c r="E2836" s="84"/>
      <c r="F2836" s="84"/>
      <c r="G2836" s="84"/>
      <c r="H2836" s="84"/>
      <c r="I2836" s="84"/>
      <c r="J2836" s="84"/>
      <c r="K2836" s="550"/>
    </row>
    <row r="2837" spans="1:11" ht="15" customHeight="1">
      <c r="A2837" s="84"/>
      <c r="B2837" s="84"/>
      <c r="C2837" s="84"/>
      <c r="D2837" s="84"/>
      <c r="E2837" s="84"/>
      <c r="F2837" s="84"/>
      <c r="G2837" s="84"/>
      <c r="H2837" s="84"/>
      <c r="I2837" s="84"/>
      <c r="J2837" s="84"/>
      <c r="K2837" s="550"/>
    </row>
    <row r="2838" spans="1:11" ht="15" customHeight="1">
      <c r="A2838" s="84"/>
      <c r="B2838" s="84"/>
      <c r="C2838" s="84"/>
      <c r="D2838" s="84"/>
      <c r="E2838" s="84"/>
      <c r="F2838" s="84"/>
      <c r="G2838" s="84"/>
      <c r="H2838" s="84"/>
      <c r="I2838" s="84"/>
      <c r="J2838" s="84"/>
      <c r="K2838" s="550"/>
    </row>
    <row r="2839" spans="1:11" ht="15" customHeight="1">
      <c r="A2839" s="84"/>
      <c r="B2839" s="84"/>
      <c r="C2839" s="84"/>
      <c r="D2839" s="84"/>
      <c r="E2839" s="84"/>
      <c r="F2839" s="84"/>
      <c r="G2839" s="84"/>
      <c r="H2839" s="84"/>
      <c r="I2839" s="84"/>
      <c r="J2839" s="84"/>
      <c r="K2839" s="550"/>
    </row>
    <row r="2840" spans="1:11" ht="15" customHeight="1">
      <c r="A2840" s="84"/>
      <c r="B2840" s="84"/>
      <c r="C2840" s="84"/>
      <c r="D2840" s="84"/>
      <c r="E2840" s="84"/>
      <c r="F2840" s="84"/>
      <c r="G2840" s="84"/>
      <c r="H2840" s="84"/>
      <c r="I2840" s="84"/>
      <c r="J2840" s="84"/>
      <c r="K2840" s="550"/>
    </row>
    <row r="2841" spans="1:11" ht="15" customHeight="1">
      <c r="A2841" s="84"/>
      <c r="B2841" s="84"/>
      <c r="C2841" s="84"/>
      <c r="D2841" s="84"/>
      <c r="E2841" s="84"/>
      <c r="F2841" s="84"/>
      <c r="G2841" s="84"/>
      <c r="H2841" s="84"/>
      <c r="I2841" s="84"/>
      <c r="J2841" s="84"/>
      <c r="K2841" s="550"/>
    </row>
    <row r="2842" spans="1:11" ht="15" customHeight="1">
      <c r="A2842" s="84"/>
      <c r="B2842" s="84"/>
      <c r="C2842" s="84"/>
      <c r="D2842" s="84"/>
      <c r="E2842" s="84"/>
      <c r="F2842" s="84"/>
      <c r="G2842" s="84"/>
      <c r="H2842" s="84"/>
      <c r="I2842" s="84"/>
      <c r="J2842" s="84"/>
      <c r="K2842" s="550"/>
    </row>
    <row r="2843" spans="1:11" ht="15" customHeight="1">
      <c r="A2843" s="84"/>
      <c r="B2843" s="84"/>
      <c r="C2843" s="84"/>
      <c r="D2843" s="84"/>
      <c r="E2843" s="84"/>
      <c r="F2843" s="84"/>
      <c r="G2843" s="84"/>
      <c r="H2843" s="84"/>
      <c r="I2843" s="84"/>
      <c r="J2843" s="84"/>
      <c r="K2843" s="550"/>
    </row>
    <row r="2844" spans="1:11" ht="15" customHeight="1">
      <c r="A2844" s="84"/>
      <c r="B2844" s="84"/>
      <c r="C2844" s="84"/>
      <c r="D2844" s="84"/>
      <c r="E2844" s="84"/>
      <c r="F2844" s="84"/>
      <c r="G2844" s="84"/>
      <c r="H2844" s="84"/>
      <c r="I2844" s="84"/>
      <c r="J2844" s="84"/>
      <c r="K2844" s="550"/>
    </row>
    <row r="2845" spans="1:11" ht="15" customHeight="1">
      <c r="A2845" s="84"/>
      <c r="B2845" s="84"/>
      <c r="C2845" s="84"/>
      <c r="D2845" s="84"/>
      <c r="E2845" s="84"/>
      <c r="F2845" s="84"/>
      <c r="G2845" s="84"/>
      <c r="H2845" s="84"/>
      <c r="I2845" s="84"/>
      <c r="J2845" s="84"/>
      <c r="K2845" s="550"/>
    </row>
    <row r="2846" spans="1:11" ht="15" customHeight="1">
      <c r="A2846" s="84"/>
      <c r="B2846" s="84"/>
      <c r="C2846" s="84"/>
      <c r="D2846" s="84"/>
      <c r="E2846" s="84"/>
      <c r="F2846" s="84"/>
      <c r="G2846" s="84"/>
      <c r="H2846" s="84"/>
      <c r="I2846" s="84"/>
      <c r="J2846" s="84"/>
      <c r="K2846" s="550"/>
    </row>
    <row r="2847" spans="1:11" ht="15" customHeight="1">
      <c r="A2847" s="84"/>
      <c r="B2847" s="84"/>
      <c r="C2847" s="84"/>
      <c r="D2847" s="84"/>
      <c r="E2847" s="84"/>
      <c r="F2847" s="84"/>
      <c r="G2847" s="84"/>
      <c r="H2847" s="84"/>
      <c r="I2847" s="84"/>
      <c r="J2847" s="84"/>
      <c r="K2847" s="550"/>
    </row>
    <row r="2848" spans="1:11" ht="15" customHeight="1">
      <c r="A2848" s="84"/>
      <c r="B2848" s="84"/>
      <c r="C2848" s="84"/>
      <c r="D2848" s="84"/>
      <c r="E2848" s="84"/>
      <c r="F2848" s="84"/>
      <c r="G2848" s="84"/>
      <c r="H2848" s="84"/>
      <c r="I2848" s="84"/>
      <c r="J2848" s="84"/>
      <c r="K2848" s="550"/>
    </row>
    <row r="2849" spans="1:11" ht="15" customHeight="1">
      <c r="A2849" s="84"/>
      <c r="B2849" s="84"/>
      <c r="C2849" s="84"/>
      <c r="D2849" s="84"/>
      <c r="E2849" s="84"/>
      <c r="F2849" s="84"/>
      <c r="G2849" s="84"/>
      <c r="H2849" s="84"/>
      <c r="I2849" s="84"/>
      <c r="J2849" s="84"/>
      <c r="K2849" s="550"/>
    </row>
    <row r="2850" spans="1:11" ht="15" customHeight="1">
      <c r="A2850" s="84"/>
      <c r="B2850" s="84"/>
      <c r="C2850" s="84"/>
      <c r="D2850" s="84"/>
      <c r="E2850" s="84"/>
      <c r="F2850" s="84"/>
      <c r="G2850" s="84"/>
      <c r="H2850" s="84"/>
      <c r="I2850" s="84"/>
      <c r="J2850" s="84"/>
      <c r="K2850" s="550"/>
    </row>
    <row r="2851" spans="1:11" ht="15" customHeight="1">
      <c r="A2851" s="84"/>
      <c r="B2851" s="84"/>
      <c r="C2851" s="84"/>
      <c r="D2851" s="84"/>
      <c r="E2851" s="84"/>
      <c r="F2851" s="84"/>
      <c r="G2851" s="84"/>
      <c r="H2851" s="84"/>
      <c r="I2851" s="84"/>
      <c r="J2851" s="84"/>
      <c r="K2851" s="550"/>
    </row>
    <row r="2852" spans="1:11" ht="15" customHeight="1">
      <c r="A2852" s="84"/>
      <c r="B2852" s="84"/>
      <c r="C2852" s="84"/>
      <c r="D2852" s="84"/>
      <c r="E2852" s="84"/>
      <c r="F2852" s="84"/>
      <c r="G2852" s="84"/>
      <c r="H2852" s="84"/>
      <c r="I2852" s="84"/>
      <c r="J2852" s="84"/>
      <c r="K2852" s="550"/>
    </row>
    <row r="2853" spans="1:11" ht="15" customHeight="1">
      <c r="A2853" s="84"/>
      <c r="B2853" s="84"/>
      <c r="C2853" s="84"/>
      <c r="D2853" s="84"/>
      <c r="E2853" s="84"/>
      <c r="F2853" s="84"/>
      <c r="G2853" s="84"/>
      <c r="H2853" s="84"/>
      <c r="I2853" s="84"/>
      <c r="J2853" s="84"/>
      <c r="K2853" s="550"/>
    </row>
    <row r="2854" spans="1:11" ht="15" customHeight="1">
      <c r="A2854" s="84"/>
      <c r="B2854" s="84"/>
      <c r="C2854" s="84"/>
      <c r="D2854" s="84"/>
      <c r="E2854" s="84"/>
      <c r="F2854" s="84"/>
      <c r="G2854" s="84"/>
      <c r="H2854" s="84"/>
      <c r="I2854" s="84"/>
      <c r="J2854" s="84"/>
      <c r="K2854" s="550"/>
    </row>
    <row r="2855" spans="1:11" ht="15" customHeight="1">
      <c r="A2855" s="84"/>
      <c r="B2855" s="84"/>
      <c r="C2855" s="84"/>
      <c r="D2855" s="84"/>
      <c r="E2855" s="84"/>
      <c r="F2855" s="84"/>
      <c r="G2855" s="84"/>
      <c r="H2855" s="84"/>
      <c r="I2855" s="84"/>
      <c r="J2855" s="84"/>
      <c r="K2855" s="550"/>
    </row>
    <row r="2856" spans="1:11" ht="15" customHeight="1">
      <c r="A2856" s="84"/>
      <c r="B2856" s="84"/>
      <c r="C2856" s="84"/>
      <c r="D2856" s="84"/>
      <c r="E2856" s="84"/>
      <c r="F2856" s="84"/>
      <c r="G2856" s="84"/>
      <c r="H2856" s="84"/>
      <c r="I2856" s="84"/>
      <c r="J2856" s="84"/>
      <c r="K2856" s="550"/>
    </row>
    <row r="2857" spans="1:11" ht="15" customHeight="1">
      <c r="A2857" s="84"/>
      <c r="B2857" s="84"/>
      <c r="C2857" s="84"/>
      <c r="D2857" s="84"/>
      <c r="E2857" s="84"/>
      <c r="F2857" s="84"/>
      <c r="G2857" s="84"/>
      <c r="H2857" s="84"/>
      <c r="I2857" s="84"/>
      <c r="J2857" s="84"/>
      <c r="K2857" s="550"/>
    </row>
    <row r="2858" spans="1:11" ht="15" customHeight="1">
      <c r="A2858" s="84"/>
      <c r="B2858" s="84"/>
      <c r="C2858" s="84"/>
      <c r="D2858" s="84"/>
      <c r="E2858" s="84"/>
      <c r="F2858" s="84"/>
      <c r="G2858" s="84"/>
      <c r="H2858" s="84"/>
      <c r="I2858" s="84"/>
      <c r="J2858" s="84"/>
      <c r="K2858" s="550"/>
    </row>
    <row r="2859" spans="1:11" ht="15" customHeight="1">
      <c r="A2859" s="84"/>
      <c r="B2859" s="84"/>
      <c r="C2859" s="84"/>
      <c r="D2859" s="84"/>
      <c r="E2859" s="84"/>
      <c r="F2859" s="84"/>
      <c r="G2859" s="84"/>
      <c r="H2859" s="84"/>
      <c r="I2859" s="84"/>
      <c r="J2859" s="84"/>
      <c r="K2859" s="550"/>
    </row>
    <row r="2860" spans="1:11" ht="15" customHeight="1">
      <c r="A2860" s="84"/>
      <c r="B2860" s="84"/>
      <c r="C2860" s="84"/>
      <c r="D2860" s="84"/>
      <c r="E2860" s="84"/>
      <c r="F2860" s="84"/>
      <c r="G2860" s="84"/>
      <c r="H2860" s="84"/>
      <c r="I2860" s="84"/>
      <c r="J2860" s="84"/>
      <c r="K2860" s="550"/>
    </row>
    <row r="2861" spans="1:11" ht="15" customHeight="1">
      <c r="A2861" s="84"/>
      <c r="B2861" s="84"/>
      <c r="C2861" s="84"/>
      <c r="D2861" s="84"/>
      <c r="E2861" s="84"/>
      <c r="F2861" s="84"/>
      <c r="G2861" s="84"/>
      <c r="H2861" s="84"/>
      <c r="I2861" s="84"/>
      <c r="J2861" s="84"/>
      <c r="K2861" s="550"/>
    </row>
    <row r="2862" spans="1:11" ht="15" customHeight="1">
      <c r="A2862" s="84"/>
      <c r="B2862" s="84"/>
      <c r="C2862" s="84"/>
      <c r="D2862" s="84"/>
      <c r="E2862" s="84"/>
      <c r="F2862" s="84"/>
      <c r="G2862" s="84"/>
      <c r="H2862" s="84"/>
      <c r="I2862" s="84"/>
      <c r="J2862" s="84"/>
      <c r="K2862" s="550"/>
    </row>
    <row r="2863" spans="1:11" ht="15" customHeight="1">
      <c r="A2863" s="84"/>
      <c r="B2863" s="84"/>
      <c r="C2863" s="84"/>
      <c r="D2863" s="84"/>
      <c r="E2863" s="84"/>
      <c r="F2863" s="84"/>
      <c r="G2863" s="84"/>
      <c r="H2863" s="84"/>
      <c r="I2863" s="84"/>
      <c r="J2863" s="84"/>
      <c r="K2863" s="550"/>
    </row>
    <row r="2864" spans="1:11" ht="15" customHeight="1">
      <c r="A2864" s="84"/>
      <c r="B2864" s="84"/>
      <c r="C2864" s="84"/>
      <c r="D2864" s="84"/>
      <c r="E2864" s="84"/>
      <c r="F2864" s="84"/>
      <c r="G2864" s="84"/>
      <c r="H2864" s="84"/>
      <c r="I2864" s="84"/>
      <c r="J2864" s="84"/>
      <c r="K2864" s="550"/>
    </row>
    <row r="2865" spans="1:11" ht="15" customHeight="1">
      <c r="A2865" s="84"/>
      <c r="B2865" s="84"/>
      <c r="C2865" s="84"/>
      <c r="D2865" s="84"/>
      <c r="E2865" s="84"/>
      <c r="F2865" s="84"/>
      <c r="G2865" s="84"/>
      <c r="H2865" s="84"/>
      <c r="I2865" s="84"/>
      <c r="J2865" s="84"/>
      <c r="K2865" s="550"/>
    </row>
    <row r="2866" spans="1:11" ht="15" customHeight="1">
      <c r="A2866" s="84"/>
      <c r="B2866" s="84"/>
      <c r="C2866" s="84"/>
      <c r="D2866" s="84"/>
      <c r="E2866" s="84"/>
      <c r="F2866" s="84"/>
      <c r="G2866" s="84"/>
      <c r="H2866" s="84"/>
      <c r="I2866" s="84"/>
      <c r="J2866" s="84"/>
      <c r="K2866" s="550"/>
    </row>
    <row r="2867" spans="1:11" ht="15" customHeight="1">
      <c r="A2867" s="84"/>
      <c r="B2867" s="84"/>
      <c r="C2867" s="84"/>
      <c r="D2867" s="84"/>
      <c r="E2867" s="84"/>
      <c r="F2867" s="84"/>
      <c r="G2867" s="84"/>
      <c r="H2867" s="84"/>
      <c r="I2867" s="84"/>
      <c r="J2867" s="84"/>
      <c r="K2867" s="550"/>
    </row>
    <row r="2868" spans="1:11" ht="15" customHeight="1">
      <c r="A2868" s="84"/>
      <c r="B2868" s="84"/>
      <c r="C2868" s="84"/>
      <c r="D2868" s="84"/>
      <c r="E2868" s="84"/>
      <c r="F2868" s="84"/>
      <c r="G2868" s="84"/>
      <c r="H2868" s="84"/>
      <c r="I2868" s="84"/>
      <c r="J2868" s="84"/>
      <c r="K2868" s="550"/>
    </row>
    <row r="2869" spans="1:11" ht="15" customHeight="1">
      <c r="A2869" s="84"/>
      <c r="B2869" s="84"/>
      <c r="C2869" s="84"/>
      <c r="D2869" s="84"/>
      <c r="E2869" s="84"/>
      <c r="F2869" s="84"/>
      <c r="G2869" s="84"/>
      <c r="H2869" s="84"/>
      <c r="I2869" s="84"/>
      <c r="J2869" s="84"/>
      <c r="K2869" s="550"/>
    </row>
    <row r="2870" spans="1:11" ht="15" customHeight="1">
      <c r="A2870" s="84"/>
      <c r="B2870" s="84"/>
      <c r="C2870" s="84"/>
      <c r="D2870" s="84"/>
      <c r="E2870" s="84"/>
      <c r="F2870" s="84"/>
      <c r="G2870" s="84"/>
      <c r="H2870" s="84"/>
      <c r="I2870" s="84"/>
      <c r="J2870" s="84"/>
      <c r="K2870" s="550"/>
    </row>
    <row r="2871" spans="1:11" ht="15" customHeight="1">
      <c r="A2871" s="84"/>
      <c r="B2871" s="84"/>
      <c r="C2871" s="84"/>
      <c r="D2871" s="84"/>
      <c r="E2871" s="84"/>
      <c r="F2871" s="84"/>
      <c r="G2871" s="84"/>
      <c r="H2871" s="84"/>
      <c r="I2871" s="84"/>
      <c r="J2871" s="84"/>
      <c r="K2871" s="550"/>
    </row>
    <row r="2872" spans="1:11" ht="15" customHeight="1">
      <c r="A2872" s="84"/>
      <c r="B2872" s="84"/>
      <c r="C2872" s="84"/>
      <c r="D2872" s="84"/>
      <c r="E2872" s="84"/>
      <c r="F2872" s="84"/>
      <c r="G2872" s="84"/>
      <c r="H2872" s="84"/>
      <c r="I2872" s="84"/>
      <c r="J2872" s="84"/>
      <c r="K2872" s="550"/>
    </row>
    <row r="2873" spans="1:11" ht="15" customHeight="1">
      <c r="A2873" s="84"/>
      <c r="B2873" s="84"/>
      <c r="C2873" s="84"/>
      <c r="D2873" s="84"/>
      <c r="E2873" s="84"/>
      <c r="F2873" s="84"/>
      <c r="G2873" s="84"/>
      <c r="H2873" s="84"/>
      <c r="I2873" s="84"/>
      <c r="J2873" s="84"/>
      <c r="K2873" s="550"/>
    </row>
    <row r="2874" spans="1:11" ht="15" customHeight="1">
      <c r="A2874" s="84"/>
      <c r="B2874" s="84"/>
      <c r="C2874" s="84"/>
      <c r="D2874" s="84"/>
      <c r="E2874" s="84"/>
      <c r="F2874" s="84"/>
      <c r="G2874" s="84"/>
      <c r="H2874" s="84"/>
      <c r="I2874" s="84"/>
      <c r="J2874" s="84"/>
      <c r="K2874" s="550"/>
    </row>
    <row r="2875" spans="1:11" ht="15" customHeight="1">
      <c r="A2875" s="84"/>
      <c r="B2875" s="84"/>
      <c r="C2875" s="84"/>
      <c r="D2875" s="84"/>
      <c r="E2875" s="84"/>
      <c r="F2875" s="84"/>
      <c r="G2875" s="84"/>
      <c r="H2875" s="84"/>
      <c r="I2875" s="84"/>
      <c r="J2875" s="84"/>
      <c r="K2875" s="550"/>
    </row>
    <row r="2876" spans="1:11" ht="15" customHeight="1">
      <c r="A2876" s="84"/>
      <c r="B2876" s="84"/>
      <c r="C2876" s="84"/>
      <c r="D2876" s="84"/>
      <c r="E2876" s="84"/>
      <c r="F2876" s="84"/>
      <c r="G2876" s="84"/>
      <c r="H2876" s="84"/>
      <c r="I2876" s="84"/>
      <c r="J2876" s="84"/>
      <c r="K2876" s="550"/>
    </row>
    <row r="2877" spans="1:11" ht="15" customHeight="1">
      <c r="A2877" s="84"/>
      <c r="B2877" s="84"/>
      <c r="C2877" s="84"/>
      <c r="D2877" s="84"/>
      <c r="E2877" s="84"/>
      <c r="F2877" s="84"/>
      <c r="G2877" s="84"/>
      <c r="H2877" s="84"/>
      <c r="I2877" s="84"/>
      <c r="J2877" s="84"/>
      <c r="K2877" s="550"/>
    </row>
    <row r="2878" spans="1:11" ht="15" customHeight="1">
      <c r="A2878" s="84"/>
      <c r="B2878" s="84"/>
      <c r="C2878" s="84"/>
      <c r="D2878" s="84"/>
      <c r="E2878" s="84"/>
      <c r="F2878" s="84"/>
      <c r="G2878" s="84"/>
      <c r="H2878" s="84"/>
      <c r="I2878" s="84"/>
      <c r="J2878" s="84"/>
      <c r="K2878" s="550"/>
    </row>
    <row r="2879" spans="1:11" ht="15" customHeight="1">
      <c r="A2879" s="84"/>
      <c r="B2879" s="84"/>
      <c r="C2879" s="84"/>
      <c r="D2879" s="84"/>
      <c r="E2879" s="84"/>
      <c r="F2879" s="84"/>
      <c r="G2879" s="84"/>
      <c r="H2879" s="84"/>
      <c r="I2879" s="84"/>
      <c r="J2879" s="84"/>
      <c r="K2879" s="550"/>
    </row>
    <row r="2880" spans="1:11" ht="15" customHeight="1">
      <c r="A2880" s="84"/>
      <c r="B2880" s="84"/>
      <c r="C2880" s="84"/>
      <c r="D2880" s="84"/>
      <c r="E2880" s="84"/>
      <c r="F2880" s="84"/>
      <c r="G2880" s="84"/>
      <c r="H2880" s="84"/>
      <c r="I2880" s="84"/>
      <c r="J2880" s="84"/>
      <c r="K2880" s="550"/>
    </row>
    <row r="2881" spans="1:11" ht="15" customHeight="1">
      <c r="A2881" s="84"/>
      <c r="B2881" s="84"/>
      <c r="C2881" s="84"/>
      <c r="D2881" s="84"/>
      <c r="E2881" s="84"/>
      <c r="F2881" s="84"/>
      <c r="G2881" s="84"/>
      <c r="H2881" s="84"/>
      <c r="I2881" s="84"/>
      <c r="J2881" s="84"/>
      <c r="K2881" s="550"/>
    </row>
    <row r="2882" spans="1:11" ht="15" customHeight="1">
      <c r="A2882" s="84"/>
      <c r="B2882" s="84"/>
      <c r="C2882" s="84"/>
      <c r="D2882" s="84"/>
      <c r="E2882" s="84"/>
      <c r="F2882" s="84"/>
      <c r="G2882" s="84"/>
      <c r="H2882" s="84"/>
      <c r="I2882" s="84"/>
      <c r="J2882" s="84"/>
      <c r="K2882" s="550"/>
    </row>
    <row r="2883" spans="1:11" ht="15" customHeight="1">
      <c r="A2883" s="84"/>
      <c r="B2883" s="84"/>
      <c r="C2883" s="84"/>
      <c r="D2883" s="84"/>
      <c r="E2883" s="84"/>
      <c r="F2883" s="84"/>
      <c r="G2883" s="84"/>
      <c r="H2883" s="84"/>
      <c r="I2883" s="84"/>
      <c r="J2883" s="84"/>
      <c r="K2883" s="550"/>
    </row>
    <row r="2884" spans="1:11" ht="15" customHeight="1">
      <c r="A2884" s="84"/>
      <c r="B2884" s="84"/>
      <c r="C2884" s="84"/>
      <c r="D2884" s="84"/>
      <c r="E2884" s="84"/>
      <c r="F2884" s="84"/>
      <c r="G2884" s="84"/>
      <c r="H2884" s="84"/>
      <c r="I2884" s="84"/>
      <c r="J2884" s="84"/>
      <c r="K2884" s="550"/>
    </row>
    <row r="2885" spans="1:11" ht="15" customHeight="1">
      <c r="A2885" s="84"/>
      <c r="B2885" s="84"/>
      <c r="C2885" s="84"/>
      <c r="D2885" s="84"/>
      <c r="E2885" s="84"/>
      <c r="F2885" s="84"/>
      <c r="G2885" s="84"/>
      <c r="H2885" s="84"/>
      <c r="I2885" s="84"/>
      <c r="J2885" s="84"/>
      <c r="K2885" s="550"/>
    </row>
    <row r="2886" spans="1:11" ht="15" customHeight="1">
      <c r="A2886" s="84"/>
      <c r="B2886" s="84"/>
      <c r="C2886" s="84"/>
      <c r="D2886" s="84"/>
      <c r="E2886" s="84"/>
      <c r="F2886" s="84"/>
      <c r="G2886" s="84"/>
      <c r="H2886" s="84"/>
      <c r="I2886" s="84"/>
      <c r="J2886" s="84"/>
      <c r="K2886" s="550"/>
    </row>
    <row r="2887" spans="1:11" ht="15" customHeight="1">
      <c r="A2887" s="84"/>
      <c r="B2887" s="84"/>
      <c r="C2887" s="84"/>
      <c r="D2887" s="84"/>
      <c r="E2887" s="84"/>
      <c r="F2887" s="84"/>
      <c r="G2887" s="84"/>
      <c r="H2887" s="84"/>
      <c r="I2887" s="84"/>
      <c r="J2887" s="84"/>
      <c r="K2887" s="550"/>
    </row>
    <row r="2888" spans="1:11" ht="15" customHeight="1">
      <c r="A2888" s="84"/>
      <c r="B2888" s="84"/>
      <c r="C2888" s="84"/>
      <c r="D2888" s="84"/>
      <c r="E2888" s="84"/>
      <c r="F2888" s="84"/>
      <c r="G2888" s="84"/>
      <c r="H2888" s="84"/>
      <c r="I2888" s="84"/>
      <c r="J2888" s="84"/>
      <c r="K2888" s="550"/>
    </row>
    <row r="2889" spans="1:11" ht="15" customHeight="1">
      <c r="A2889" s="84"/>
      <c r="B2889" s="84"/>
      <c r="C2889" s="84"/>
      <c r="D2889" s="84"/>
      <c r="E2889" s="84"/>
      <c r="F2889" s="84"/>
      <c r="G2889" s="84"/>
      <c r="H2889" s="84"/>
      <c r="I2889" s="84"/>
      <c r="J2889" s="84"/>
      <c r="K2889" s="550"/>
    </row>
    <row r="2890" spans="1:11" ht="15" customHeight="1">
      <c r="A2890" s="84"/>
      <c r="B2890" s="84"/>
      <c r="C2890" s="84"/>
      <c r="D2890" s="84"/>
      <c r="E2890" s="84"/>
      <c r="F2890" s="84"/>
      <c r="G2890" s="84"/>
      <c r="H2890" s="84"/>
      <c r="I2890" s="84"/>
      <c r="J2890" s="84"/>
      <c r="K2890" s="550"/>
    </row>
    <row r="2891" spans="1:11" ht="15" customHeight="1">
      <c r="A2891" s="84"/>
      <c r="B2891" s="84"/>
      <c r="C2891" s="84"/>
      <c r="D2891" s="84"/>
      <c r="E2891" s="84"/>
      <c r="F2891" s="84"/>
      <c r="G2891" s="84"/>
      <c r="H2891" s="84"/>
      <c r="I2891" s="84"/>
      <c r="J2891" s="84"/>
      <c r="K2891" s="550"/>
    </row>
    <row r="2892" spans="1:11" ht="15" customHeight="1">
      <c r="A2892" s="84"/>
      <c r="B2892" s="84"/>
      <c r="C2892" s="84"/>
      <c r="D2892" s="84"/>
      <c r="E2892" s="84"/>
      <c r="F2892" s="84"/>
      <c r="G2892" s="84"/>
      <c r="H2892" s="84"/>
      <c r="I2892" s="84"/>
      <c r="J2892" s="84"/>
      <c r="K2892" s="550"/>
    </row>
    <row r="2893" spans="1:11" ht="15" customHeight="1">
      <c r="A2893" s="84"/>
      <c r="B2893" s="84"/>
      <c r="C2893" s="84"/>
      <c r="D2893" s="84"/>
      <c r="E2893" s="84"/>
      <c r="F2893" s="84"/>
      <c r="G2893" s="84"/>
      <c r="H2893" s="84"/>
      <c r="I2893" s="84"/>
      <c r="J2893" s="84"/>
      <c r="K2893" s="550"/>
    </row>
    <row r="2894" spans="1:11" ht="15" customHeight="1">
      <c r="A2894" s="84"/>
      <c r="B2894" s="84"/>
      <c r="C2894" s="84"/>
      <c r="D2894" s="84"/>
      <c r="E2894" s="84"/>
      <c r="F2894" s="84"/>
      <c r="G2894" s="84"/>
      <c r="H2894" s="84"/>
      <c r="I2894" s="84"/>
      <c r="J2894" s="84"/>
      <c r="K2894" s="550"/>
    </row>
    <row r="2895" spans="1:11" ht="15" customHeight="1">
      <c r="A2895" s="84"/>
      <c r="B2895" s="84"/>
      <c r="C2895" s="84"/>
      <c r="D2895" s="84"/>
      <c r="E2895" s="84"/>
      <c r="F2895" s="84"/>
      <c r="G2895" s="84"/>
      <c r="H2895" s="84"/>
      <c r="I2895" s="84"/>
      <c r="J2895" s="84"/>
      <c r="K2895" s="550"/>
    </row>
    <row r="2896" spans="1:11" ht="15" customHeight="1">
      <c r="A2896" s="84"/>
      <c r="B2896" s="84"/>
      <c r="C2896" s="84"/>
      <c r="D2896" s="84"/>
      <c r="E2896" s="84"/>
      <c r="F2896" s="84"/>
      <c r="G2896" s="84"/>
      <c r="H2896" s="84"/>
      <c r="I2896" s="84"/>
      <c r="J2896" s="84"/>
      <c r="K2896" s="550"/>
    </row>
    <row r="2897" spans="1:11" ht="15" customHeight="1">
      <c r="A2897" s="84"/>
      <c r="B2897" s="84"/>
      <c r="C2897" s="84"/>
      <c r="D2897" s="84"/>
      <c r="E2897" s="84"/>
      <c r="F2897" s="84"/>
      <c r="G2897" s="84"/>
      <c r="H2897" s="84"/>
      <c r="I2897" s="84"/>
      <c r="J2897" s="84"/>
      <c r="K2897" s="550"/>
    </row>
    <row r="2898" spans="1:11" ht="15" customHeight="1">
      <c r="A2898" s="84"/>
      <c r="B2898" s="84"/>
      <c r="C2898" s="84"/>
      <c r="D2898" s="84"/>
      <c r="E2898" s="84"/>
      <c r="F2898" s="84"/>
      <c r="G2898" s="84"/>
      <c r="H2898" s="84"/>
      <c r="I2898" s="84"/>
      <c r="J2898" s="84"/>
      <c r="K2898" s="550"/>
    </row>
    <row r="2899" spans="1:11" ht="15" customHeight="1">
      <c r="A2899" s="84"/>
      <c r="B2899" s="84"/>
      <c r="C2899" s="84"/>
      <c r="D2899" s="84"/>
      <c r="E2899" s="84"/>
      <c r="F2899" s="84"/>
      <c r="G2899" s="84"/>
      <c r="H2899" s="84"/>
      <c r="I2899" s="84"/>
      <c r="J2899" s="84"/>
      <c r="K2899" s="550"/>
    </row>
    <row r="2900" spans="1:11" ht="15" customHeight="1">
      <c r="A2900" s="84"/>
      <c r="B2900" s="84"/>
      <c r="C2900" s="84"/>
      <c r="D2900" s="84"/>
      <c r="E2900" s="84"/>
      <c r="F2900" s="84"/>
      <c r="G2900" s="84"/>
      <c r="H2900" s="84"/>
      <c r="I2900" s="84"/>
      <c r="J2900" s="84"/>
      <c r="K2900" s="550"/>
    </row>
    <row r="2901" spans="1:11" ht="15" customHeight="1">
      <c r="A2901" s="84"/>
      <c r="B2901" s="84"/>
      <c r="C2901" s="84"/>
      <c r="D2901" s="84"/>
      <c r="E2901" s="84"/>
      <c r="F2901" s="84"/>
      <c r="G2901" s="84"/>
      <c r="H2901" s="84"/>
      <c r="I2901" s="84"/>
      <c r="J2901" s="84"/>
      <c r="K2901" s="550"/>
    </row>
    <row r="2902" spans="1:11" ht="15" customHeight="1">
      <c r="A2902" s="84"/>
      <c r="B2902" s="84"/>
      <c r="C2902" s="84"/>
      <c r="D2902" s="84"/>
      <c r="E2902" s="84"/>
      <c r="F2902" s="84"/>
      <c r="G2902" s="84"/>
      <c r="H2902" s="84"/>
      <c r="I2902" s="84"/>
      <c r="J2902" s="84"/>
      <c r="K2902" s="550"/>
    </row>
    <row r="2903" spans="1:11" ht="15" customHeight="1">
      <c r="A2903" s="84"/>
      <c r="B2903" s="84"/>
      <c r="C2903" s="84"/>
      <c r="D2903" s="84"/>
      <c r="E2903" s="84"/>
      <c r="F2903" s="84"/>
      <c r="G2903" s="84"/>
      <c r="H2903" s="84"/>
      <c r="I2903" s="84"/>
      <c r="J2903" s="84"/>
      <c r="K2903" s="550"/>
    </row>
    <row r="2904" spans="1:11" ht="15" customHeight="1">
      <c r="A2904" s="84"/>
      <c r="B2904" s="84"/>
      <c r="C2904" s="84"/>
      <c r="D2904" s="84"/>
      <c r="E2904" s="84"/>
      <c r="F2904" s="84"/>
      <c r="G2904" s="84"/>
      <c r="H2904" s="84"/>
      <c r="I2904" s="84"/>
      <c r="J2904" s="84"/>
      <c r="K2904" s="550"/>
    </row>
    <row r="2905" spans="1:11" ht="15" customHeight="1">
      <c r="A2905" s="84"/>
      <c r="B2905" s="84"/>
      <c r="C2905" s="84"/>
      <c r="D2905" s="84"/>
      <c r="E2905" s="84"/>
      <c r="F2905" s="84"/>
      <c r="G2905" s="84"/>
      <c r="H2905" s="84"/>
      <c r="I2905" s="84"/>
      <c r="J2905" s="84"/>
      <c r="K2905" s="550"/>
    </row>
    <row r="2906" spans="1:11" ht="15" customHeight="1">
      <c r="A2906" s="84"/>
      <c r="B2906" s="84"/>
      <c r="C2906" s="84"/>
      <c r="D2906" s="84"/>
      <c r="E2906" s="84"/>
      <c r="F2906" s="84"/>
      <c r="G2906" s="84"/>
      <c r="H2906" s="84"/>
      <c r="I2906" s="84"/>
      <c r="J2906" s="84"/>
      <c r="K2906" s="550"/>
    </row>
    <row r="2907" spans="1:11" ht="15" customHeight="1">
      <c r="A2907" s="84"/>
      <c r="B2907" s="84"/>
      <c r="C2907" s="84"/>
      <c r="D2907" s="84"/>
      <c r="E2907" s="84"/>
      <c r="F2907" s="84"/>
      <c r="G2907" s="84"/>
      <c r="H2907" s="84"/>
      <c r="I2907" s="84"/>
      <c r="J2907" s="84"/>
      <c r="K2907" s="550"/>
    </row>
    <row r="2908" spans="1:11" ht="15" customHeight="1">
      <c r="A2908" s="84"/>
      <c r="B2908" s="84"/>
      <c r="C2908" s="84"/>
      <c r="D2908" s="84"/>
      <c r="E2908" s="84"/>
      <c r="F2908" s="84"/>
      <c r="G2908" s="84"/>
      <c r="H2908" s="84"/>
      <c r="I2908" s="84"/>
      <c r="J2908" s="84"/>
      <c r="K2908" s="550"/>
    </row>
    <row r="2909" spans="1:11" ht="15" customHeight="1">
      <c r="A2909" s="84"/>
      <c r="B2909" s="84"/>
      <c r="C2909" s="84"/>
      <c r="D2909" s="84"/>
      <c r="E2909" s="84"/>
      <c r="F2909" s="84"/>
      <c r="G2909" s="84"/>
      <c r="H2909" s="84"/>
      <c r="I2909" s="84"/>
      <c r="J2909" s="84"/>
      <c r="K2909" s="550"/>
    </row>
    <row r="2910" spans="1:11" ht="15" customHeight="1">
      <c r="A2910" s="84"/>
      <c r="B2910" s="84"/>
      <c r="C2910" s="84"/>
      <c r="D2910" s="84"/>
      <c r="E2910" s="84"/>
      <c r="F2910" s="84"/>
      <c r="G2910" s="84"/>
      <c r="H2910" s="84"/>
      <c r="I2910" s="84"/>
      <c r="J2910" s="84"/>
      <c r="K2910" s="550"/>
    </row>
    <row r="2911" spans="1:11" ht="15" customHeight="1">
      <c r="A2911" s="84"/>
      <c r="B2911" s="84"/>
      <c r="C2911" s="84"/>
      <c r="D2911" s="84"/>
      <c r="E2911" s="84"/>
      <c r="F2911" s="84"/>
      <c r="G2911" s="84"/>
      <c r="H2911" s="84"/>
      <c r="I2911" s="84"/>
      <c r="J2911" s="84"/>
      <c r="K2911" s="550"/>
    </row>
    <row r="2912" spans="1:11" ht="15" customHeight="1">
      <c r="A2912" s="84"/>
      <c r="B2912" s="84"/>
      <c r="C2912" s="84"/>
      <c r="D2912" s="84"/>
      <c r="E2912" s="84"/>
      <c r="F2912" s="84"/>
      <c r="G2912" s="84"/>
      <c r="H2912" s="84"/>
      <c r="I2912" s="84"/>
      <c r="J2912" s="84"/>
      <c r="K2912" s="550"/>
    </row>
    <row r="2913" spans="1:11" ht="15" customHeight="1">
      <c r="A2913" s="84"/>
      <c r="B2913" s="84"/>
      <c r="C2913" s="84"/>
      <c r="D2913" s="84"/>
      <c r="E2913" s="84"/>
      <c r="F2913" s="84"/>
      <c r="G2913" s="84"/>
      <c r="H2913" s="84"/>
      <c r="I2913" s="84"/>
      <c r="J2913" s="84"/>
      <c r="K2913" s="550"/>
    </row>
    <row r="2914" spans="1:11" ht="15" customHeight="1">
      <c r="A2914" s="84"/>
      <c r="B2914" s="84"/>
      <c r="C2914" s="84"/>
      <c r="D2914" s="84"/>
      <c r="E2914" s="84"/>
      <c r="F2914" s="84"/>
      <c r="G2914" s="84"/>
      <c r="H2914" s="84"/>
      <c r="I2914" s="84"/>
      <c r="J2914" s="84"/>
      <c r="K2914" s="550"/>
    </row>
    <row r="2915" spans="1:11" ht="15" customHeight="1">
      <c r="A2915" s="84"/>
      <c r="B2915" s="84"/>
      <c r="C2915" s="84"/>
      <c r="D2915" s="84"/>
      <c r="E2915" s="84"/>
      <c r="F2915" s="84"/>
      <c r="G2915" s="84"/>
      <c r="H2915" s="84"/>
      <c r="I2915" s="84"/>
      <c r="J2915" s="84"/>
      <c r="K2915" s="550"/>
    </row>
    <row r="2916" spans="1:11" ht="15" customHeight="1">
      <c r="A2916" s="84"/>
      <c r="B2916" s="84"/>
      <c r="C2916" s="84"/>
      <c r="D2916" s="84"/>
      <c r="E2916" s="84"/>
      <c r="F2916" s="84"/>
      <c r="G2916" s="84"/>
      <c r="H2916" s="84"/>
      <c r="I2916" s="84"/>
      <c r="J2916" s="84"/>
      <c r="K2916" s="550"/>
    </row>
    <row r="2917" spans="1:11" ht="15" customHeight="1">
      <c r="A2917" s="84"/>
      <c r="B2917" s="84"/>
      <c r="C2917" s="84"/>
      <c r="D2917" s="84"/>
      <c r="E2917" s="84"/>
      <c r="F2917" s="84"/>
      <c r="G2917" s="84"/>
      <c r="H2917" s="84"/>
      <c r="I2917" s="84"/>
      <c r="J2917" s="84"/>
      <c r="K2917" s="550"/>
    </row>
    <row r="2918" spans="1:11" ht="15" customHeight="1">
      <c r="A2918" s="84"/>
      <c r="B2918" s="84"/>
      <c r="C2918" s="84"/>
      <c r="D2918" s="84"/>
      <c r="E2918" s="84"/>
      <c r="F2918" s="84"/>
      <c r="G2918" s="84"/>
      <c r="H2918" s="84"/>
      <c r="I2918" s="84"/>
      <c r="J2918" s="84"/>
      <c r="K2918" s="550"/>
    </row>
    <row r="2919" spans="1:11" ht="15" customHeight="1">
      <c r="A2919" s="84"/>
      <c r="B2919" s="84"/>
      <c r="C2919" s="84"/>
      <c r="D2919" s="84"/>
      <c r="E2919" s="84"/>
      <c r="F2919" s="84"/>
      <c r="G2919" s="84"/>
      <c r="H2919" s="84"/>
      <c r="I2919" s="84"/>
      <c r="J2919" s="84"/>
      <c r="K2919" s="550"/>
    </row>
    <row r="2920" spans="1:11" ht="15" customHeight="1">
      <c r="A2920" s="84"/>
      <c r="B2920" s="84"/>
      <c r="C2920" s="84"/>
      <c r="D2920" s="84"/>
      <c r="E2920" s="84"/>
      <c r="F2920" s="84"/>
      <c r="G2920" s="84"/>
      <c r="H2920" s="84"/>
      <c r="I2920" s="84"/>
      <c r="J2920" s="84"/>
      <c r="K2920" s="550"/>
    </row>
    <row r="2921" spans="1:11" ht="15" customHeight="1">
      <c r="A2921" s="84"/>
      <c r="B2921" s="84"/>
      <c r="C2921" s="84"/>
      <c r="D2921" s="84"/>
      <c r="E2921" s="84"/>
      <c r="F2921" s="84"/>
      <c r="G2921" s="84"/>
      <c r="H2921" s="84"/>
      <c r="I2921" s="84"/>
      <c r="J2921" s="84"/>
      <c r="K2921" s="550"/>
    </row>
    <row r="2922" spans="1:11" ht="15" customHeight="1">
      <c r="A2922" s="84"/>
      <c r="B2922" s="84"/>
      <c r="C2922" s="84"/>
      <c r="D2922" s="84"/>
      <c r="E2922" s="84"/>
      <c r="F2922" s="84"/>
      <c r="G2922" s="84"/>
      <c r="H2922" s="84"/>
      <c r="I2922" s="84"/>
      <c r="J2922" s="84"/>
      <c r="K2922" s="550"/>
    </row>
    <row r="2923" spans="1:11" ht="15" customHeight="1">
      <c r="A2923" s="84"/>
      <c r="B2923" s="84"/>
      <c r="C2923" s="84"/>
      <c r="D2923" s="84"/>
      <c r="E2923" s="84"/>
      <c r="F2923" s="84"/>
      <c r="G2923" s="84"/>
      <c r="H2923" s="84"/>
      <c r="I2923" s="84"/>
      <c r="J2923" s="84"/>
      <c r="K2923" s="550"/>
    </row>
    <row r="2924" spans="1:11" ht="15" customHeight="1">
      <c r="A2924" s="84"/>
      <c r="B2924" s="84"/>
      <c r="C2924" s="84"/>
      <c r="D2924" s="84"/>
      <c r="E2924" s="84"/>
      <c r="F2924" s="84"/>
      <c r="G2924" s="84"/>
      <c r="H2924" s="84"/>
      <c r="I2924" s="84"/>
      <c r="J2924" s="84"/>
      <c r="K2924" s="550"/>
    </row>
    <row r="2925" spans="1:11" ht="15" customHeight="1">
      <c r="A2925" s="84"/>
      <c r="B2925" s="84"/>
      <c r="C2925" s="84"/>
      <c r="D2925" s="84"/>
      <c r="E2925" s="84"/>
      <c r="F2925" s="84"/>
      <c r="G2925" s="84"/>
      <c r="H2925" s="84"/>
      <c r="I2925" s="84"/>
      <c r="J2925" s="84"/>
      <c r="K2925" s="550"/>
    </row>
    <row r="2926" spans="1:11" ht="15" customHeight="1">
      <c r="A2926" s="84"/>
      <c r="B2926" s="84"/>
      <c r="C2926" s="84"/>
      <c r="D2926" s="84"/>
      <c r="E2926" s="84"/>
      <c r="F2926" s="84"/>
      <c r="G2926" s="84"/>
      <c r="H2926" s="84"/>
      <c r="I2926" s="84"/>
      <c r="J2926" s="84"/>
      <c r="K2926" s="550"/>
    </row>
    <row r="2927" spans="1:11" ht="15" customHeight="1">
      <c r="A2927" s="84"/>
      <c r="B2927" s="84"/>
      <c r="C2927" s="84"/>
      <c r="D2927" s="84"/>
      <c r="E2927" s="84"/>
      <c r="F2927" s="84"/>
      <c r="G2927" s="84"/>
      <c r="H2927" s="84"/>
      <c r="I2927" s="84"/>
      <c r="J2927" s="84"/>
      <c r="K2927" s="550"/>
    </row>
    <row r="2928" spans="1:11" ht="15" customHeight="1">
      <c r="A2928" s="84"/>
      <c r="B2928" s="84"/>
      <c r="C2928" s="84"/>
      <c r="D2928" s="84"/>
      <c r="E2928" s="84"/>
      <c r="F2928" s="84"/>
      <c r="G2928" s="84"/>
      <c r="H2928" s="84"/>
      <c r="I2928" s="84"/>
      <c r="J2928" s="84"/>
      <c r="K2928" s="550"/>
    </row>
    <row r="2929" spans="1:11" ht="15" customHeight="1">
      <c r="A2929" s="84"/>
      <c r="B2929" s="84"/>
      <c r="C2929" s="84"/>
      <c r="D2929" s="84"/>
      <c r="E2929" s="84"/>
      <c r="F2929" s="84"/>
      <c r="G2929" s="84"/>
      <c r="H2929" s="84"/>
      <c r="I2929" s="84"/>
      <c r="J2929" s="84"/>
      <c r="K2929" s="550"/>
    </row>
    <row r="2930" spans="1:11" ht="15" customHeight="1">
      <c r="A2930" s="84"/>
      <c r="B2930" s="84"/>
      <c r="C2930" s="84"/>
      <c r="D2930" s="84"/>
      <c r="E2930" s="84"/>
      <c r="F2930" s="84"/>
      <c r="G2930" s="84"/>
      <c r="H2930" s="84"/>
      <c r="I2930" s="84"/>
      <c r="J2930" s="84"/>
      <c r="K2930" s="550"/>
    </row>
    <row r="2931" spans="1:11" ht="15" customHeight="1">
      <c r="A2931" s="84"/>
      <c r="B2931" s="84"/>
      <c r="C2931" s="84"/>
      <c r="D2931" s="84"/>
      <c r="E2931" s="84"/>
      <c r="F2931" s="84"/>
      <c r="G2931" s="84"/>
      <c r="H2931" s="84"/>
      <c r="I2931" s="84"/>
      <c r="J2931" s="84"/>
      <c r="K2931" s="550"/>
    </row>
    <row r="2932" spans="1:11" ht="15" customHeight="1">
      <c r="A2932" s="84"/>
      <c r="B2932" s="84"/>
      <c r="C2932" s="84"/>
      <c r="D2932" s="84"/>
      <c r="E2932" s="84"/>
      <c r="F2932" s="84"/>
      <c r="G2932" s="84"/>
      <c r="H2932" s="84"/>
      <c r="I2932" s="84"/>
      <c r="J2932" s="84"/>
      <c r="K2932" s="550"/>
    </row>
    <row r="2933" spans="1:11" ht="15" customHeight="1">
      <c r="A2933" s="84"/>
      <c r="B2933" s="84"/>
      <c r="C2933" s="84"/>
      <c r="D2933" s="84"/>
      <c r="E2933" s="84"/>
      <c r="F2933" s="84"/>
      <c r="G2933" s="84"/>
      <c r="H2933" s="84"/>
      <c r="I2933" s="84"/>
      <c r="J2933" s="84"/>
      <c r="K2933" s="550"/>
    </row>
    <row r="2934" spans="1:11" ht="15" customHeight="1">
      <c r="A2934" s="84"/>
      <c r="B2934" s="84"/>
      <c r="C2934" s="84"/>
      <c r="D2934" s="84"/>
      <c r="E2934" s="84"/>
      <c r="F2934" s="84"/>
      <c r="G2934" s="84"/>
      <c r="H2934" s="84"/>
      <c r="I2934" s="84"/>
      <c r="J2934" s="84"/>
      <c r="K2934" s="550"/>
    </row>
    <row r="2935" spans="1:11" ht="15" customHeight="1">
      <c r="A2935" s="84"/>
      <c r="B2935" s="84"/>
      <c r="C2935" s="84"/>
      <c r="D2935" s="84"/>
      <c r="E2935" s="84"/>
      <c r="F2935" s="84"/>
      <c r="G2935" s="84"/>
      <c r="H2935" s="84"/>
      <c r="I2935" s="84"/>
      <c r="J2935" s="84"/>
      <c r="K2935" s="550"/>
    </row>
    <row r="2936" spans="1:11" ht="15" customHeight="1">
      <c r="A2936" s="84"/>
      <c r="B2936" s="84"/>
      <c r="C2936" s="84"/>
      <c r="D2936" s="84"/>
      <c r="E2936" s="84"/>
      <c r="F2936" s="84"/>
      <c r="G2936" s="84"/>
      <c r="H2936" s="84"/>
      <c r="I2936" s="84"/>
      <c r="J2936" s="84"/>
      <c r="K2936" s="550"/>
    </row>
    <row r="2937" spans="1:11" ht="15" customHeight="1">
      <c r="A2937" s="84"/>
      <c r="B2937" s="84"/>
      <c r="C2937" s="84"/>
      <c r="D2937" s="84"/>
      <c r="E2937" s="84"/>
      <c r="F2937" s="84"/>
      <c r="G2937" s="84"/>
      <c r="H2937" s="84"/>
      <c r="I2937" s="84"/>
      <c r="J2937" s="84"/>
      <c r="K2937" s="550"/>
    </row>
    <row r="2938" spans="1:11" ht="15" customHeight="1">
      <c r="A2938" s="84"/>
      <c r="B2938" s="84"/>
      <c r="C2938" s="84"/>
      <c r="D2938" s="84"/>
      <c r="E2938" s="84"/>
      <c r="F2938" s="84"/>
      <c r="G2938" s="84"/>
      <c r="H2938" s="84"/>
      <c r="I2938" s="84"/>
      <c r="J2938" s="84"/>
      <c r="K2938" s="550"/>
    </row>
    <row r="2939" spans="1:11" ht="15" customHeight="1">
      <c r="A2939" s="84"/>
      <c r="B2939" s="84"/>
      <c r="C2939" s="84"/>
      <c r="D2939" s="84"/>
      <c r="E2939" s="84"/>
      <c r="F2939" s="84"/>
      <c r="G2939" s="84"/>
      <c r="H2939" s="84"/>
      <c r="I2939" s="84"/>
      <c r="J2939" s="84"/>
      <c r="K2939" s="550"/>
    </row>
    <row r="2940" spans="1:11" ht="15" customHeight="1">
      <c r="A2940" s="84"/>
      <c r="B2940" s="84"/>
      <c r="C2940" s="84"/>
      <c r="D2940" s="84"/>
      <c r="E2940" s="84"/>
      <c r="F2940" s="84"/>
      <c r="G2940" s="84"/>
      <c r="H2940" s="84"/>
      <c r="I2940" s="84"/>
      <c r="J2940" s="84"/>
      <c r="K2940" s="550"/>
    </row>
    <row r="2941" spans="1:11" ht="15" customHeight="1">
      <c r="A2941" s="84"/>
      <c r="B2941" s="84"/>
      <c r="C2941" s="84"/>
      <c r="D2941" s="84"/>
      <c r="E2941" s="84"/>
      <c r="F2941" s="84"/>
      <c r="G2941" s="84"/>
      <c r="H2941" s="84"/>
      <c r="I2941" s="84"/>
      <c r="J2941" s="84"/>
      <c r="K2941" s="550"/>
    </row>
    <row r="2942" spans="1:11" ht="15" customHeight="1">
      <c r="A2942" s="84"/>
      <c r="B2942" s="84"/>
      <c r="C2942" s="84"/>
      <c r="D2942" s="84"/>
      <c r="E2942" s="84"/>
      <c r="F2942" s="84"/>
      <c r="G2942" s="84"/>
      <c r="H2942" s="84"/>
      <c r="I2942" s="84"/>
      <c r="J2942" s="84"/>
      <c r="K2942" s="550"/>
    </row>
    <row r="2943" spans="1:11" ht="15" customHeight="1">
      <c r="A2943" s="84"/>
      <c r="B2943" s="84"/>
      <c r="C2943" s="84"/>
      <c r="D2943" s="84"/>
      <c r="E2943" s="84"/>
      <c r="F2943" s="84"/>
      <c r="G2943" s="84"/>
      <c r="H2943" s="84"/>
      <c r="I2943" s="84"/>
      <c r="J2943" s="84"/>
      <c r="K2943" s="550"/>
    </row>
    <row r="2944" spans="1:11" ht="15" customHeight="1">
      <c r="A2944" s="84"/>
      <c r="B2944" s="84"/>
      <c r="C2944" s="84"/>
      <c r="D2944" s="84"/>
      <c r="E2944" s="84"/>
      <c r="F2944" s="84"/>
      <c r="G2944" s="84"/>
      <c r="H2944" s="84"/>
      <c r="I2944" s="84"/>
      <c r="J2944" s="84"/>
      <c r="K2944" s="550"/>
    </row>
    <row r="2945" spans="1:11" ht="15" customHeight="1">
      <c r="A2945" s="84"/>
      <c r="B2945" s="84"/>
      <c r="C2945" s="84"/>
      <c r="D2945" s="84"/>
      <c r="E2945" s="84"/>
      <c r="F2945" s="84"/>
      <c r="G2945" s="84"/>
      <c r="H2945" s="84"/>
      <c r="I2945" s="84"/>
      <c r="J2945" s="84"/>
      <c r="K2945" s="550"/>
    </row>
    <row r="2946" spans="1:11" ht="15" customHeight="1">
      <c r="A2946" s="84"/>
      <c r="B2946" s="84"/>
      <c r="C2946" s="84"/>
      <c r="D2946" s="84"/>
      <c r="E2946" s="84"/>
      <c r="F2946" s="84"/>
      <c r="G2946" s="84"/>
      <c r="H2946" s="84"/>
      <c r="I2946" s="84"/>
      <c r="J2946" s="84"/>
      <c r="K2946" s="550"/>
    </row>
    <row r="2947" spans="1:11" ht="15" customHeight="1">
      <c r="A2947" s="84"/>
      <c r="B2947" s="84"/>
      <c r="C2947" s="84"/>
      <c r="D2947" s="84"/>
      <c r="E2947" s="84"/>
      <c r="F2947" s="84"/>
      <c r="G2947" s="84"/>
      <c r="H2947" s="84"/>
      <c r="I2947" s="84"/>
      <c r="J2947" s="84"/>
      <c r="K2947" s="550"/>
    </row>
    <row r="2948" spans="1:11" ht="15" customHeight="1">
      <c r="A2948" s="84"/>
      <c r="B2948" s="84"/>
      <c r="C2948" s="84"/>
      <c r="D2948" s="84"/>
      <c r="E2948" s="84"/>
      <c r="F2948" s="84"/>
      <c r="G2948" s="84"/>
      <c r="H2948" s="84"/>
      <c r="I2948" s="84"/>
      <c r="J2948" s="84"/>
      <c r="K2948" s="550"/>
    </row>
    <row r="2949" spans="1:11" ht="15" customHeight="1">
      <c r="A2949" s="84"/>
      <c r="B2949" s="84"/>
      <c r="C2949" s="84"/>
      <c r="D2949" s="84"/>
      <c r="E2949" s="84"/>
      <c r="F2949" s="84"/>
      <c r="G2949" s="84"/>
      <c r="H2949" s="84"/>
      <c r="I2949" s="84"/>
      <c r="J2949" s="84"/>
      <c r="K2949" s="550"/>
    </row>
    <row r="2950" spans="1:11" ht="15" customHeight="1">
      <c r="A2950" s="84"/>
      <c r="B2950" s="84"/>
      <c r="C2950" s="84"/>
      <c r="D2950" s="84"/>
      <c r="E2950" s="84"/>
      <c r="F2950" s="84"/>
      <c r="G2950" s="84"/>
      <c r="H2950" s="84"/>
      <c r="I2950" s="84"/>
      <c r="J2950" s="84"/>
      <c r="K2950" s="550"/>
    </row>
    <row r="2951" spans="1:11" ht="15" customHeight="1">
      <c r="A2951" s="84"/>
      <c r="B2951" s="84"/>
      <c r="C2951" s="84"/>
      <c r="D2951" s="84"/>
      <c r="E2951" s="84"/>
      <c r="F2951" s="84"/>
      <c r="G2951" s="84"/>
      <c r="H2951" s="84"/>
      <c r="I2951" s="84"/>
      <c r="J2951" s="84"/>
      <c r="K2951" s="550"/>
    </row>
    <row r="2952" spans="1:11" ht="15" customHeight="1">
      <c r="A2952" s="84"/>
      <c r="B2952" s="84"/>
      <c r="C2952" s="84"/>
      <c r="D2952" s="84"/>
      <c r="E2952" s="84"/>
      <c r="F2952" s="84"/>
      <c r="G2952" s="84"/>
      <c r="H2952" s="84"/>
      <c r="I2952" s="84"/>
      <c r="J2952" s="84"/>
      <c r="K2952" s="550"/>
    </row>
    <row r="2953" spans="1:11" ht="15" customHeight="1">
      <c r="A2953" s="84"/>
      <c r="B2953" s="84"/>
      <c r="C2953" s="84"/>
      <c r="D2953" s="84"/>
      <c r="E2953" s="84"/>
      <c r="F2953" s="84"/>
      <c r="G2953" s="84"/>
      <c r="H2953" s="84"/>
      <c r="I2953" s="84"/>
      <c r="J2953" s="84"/>
      <c r="K2953" s="550"/>
    </row>
    <row r="2954" spans="1:11" ht="15" customHeight="1">
      <c r="A2954" s="84"/>
      <c r="B2954" s="84"/>
      <c r="C2954" s="84"/>
      <c r="D2954" s="84"/>
      <c r="E2954" s="84"/>
      <c r="F2954" s="84"/>
      <c r="G2954" s="84"/>
      <c r="H2954" s="84"/>
      <c r="I2954" s="84"/>
      <c r="J2954" s="84"/>
      <c r="K2954" s="550"/>
    </row>
    <row r="2955" spans="1:11" ht="15" customHeight="1">
      <c r="A2955" s="84"/>
      <c r="B2955" s="84"/>
      <c r="C2955" s="84"/>
      <c r="D2955" s="84"/>
      <c r="E2955" s="84"/>
      <c r="F2955" s="84"/>
      <c r="G2955" s="84"/>
      <c r="H2955" s="84"/>
      <c r="I2955" s="84"/>
      <c r="J2955" s="84"/>
      <c r="K2955" s="550"/>
    </row>
    <row r="2956" spans="1:11" ht="15" customHeight="1">
      <c r="A2956" s="84"/>
      <c r="B2956" s="84"/>
      <c r="C2956" s="84"/>
      <c r="D2956" s="84"/>
      <c r="E2956" s="84"/>
      <c r="F2956" s="84"/>
      <c r="G2956" s="84"/>
      <c r="H2956" s="84"/>
      <c r="I2956" s="84"/>
      <c r="J2956" s="84"/>
      <c r="K2956" s="550"/>
    </row>
    <row r="2957" spans="1:11" ht="15" customHeight="1">
      <c r="A2957" s="84"/>
      <c r="B2957" s="84"/>
      <c r="C2957" s="84"/>
      <c r="D2957" s="84"/>
      <c r="E2957" s="84"/>
      <c r="F2957" s="84"/>
      <c r="G2957" s="84"/>
      <c r="H2957" s="84"/>
      <c r="I2957" s="84"/>
      <c r="J2957" s="84"/>
      <c r="K2957" s="550"/>
    </row>
    <row r="2958" spans="1:11" ht="15" customHeight="1">
      <c r="A2958" s="84"/>
      <c r="B2958" s="84"/>
      <c r="C2958" s="84"/>
      <c r="D2958" s="84"/>
      <c r="E2958" s="84"/>
      <c r="F2958" s="84"/>
      <c r="G2958" s="84"/>
      <c r="H2958" s="84"/>
      <c r="I2958" s="84"/>
      <c r="J2958" s="84"/>
      <c r="K2958" s="550"/>
    </row>
  </sheetData>
  <mergeCells count="289">
    <mergeCell ref="B610:C610"/>
    <mergeCell ref="B611:C611"/>
    <mergeCell ref="A612:B612"/>
    <mergeCell ref="B615:C615"/>
    <mergeCell ref="B616:C616"/>
    <mergeCell ref="B617:C617"/>
    <mergeCell ref="B602:C602"/>
    <mergeCell ref="J602:K602"/>
    <mergeCell ref="A603:B603"/>
    <mergeCell ref="A608:B608"/>
    <mergeCell ref="B609:C609"/>
    <mergeCell ref="J609:K609"/>
    <mergeCell ref="B589:C589"/>
    <mergeCell ref="A590:C590"/>
    <mergeCell ref="B596:C596"/>
    <mergeCell ref="B597:C597"/>
    <mergeCell ref="A600:K600"/>
    <mergeCell ref="A601:K601"/>
    <mergeCell ref="B579:C579"/>
    <mergeCell ref="B580:C580"/>
    <mergeCell ref="A581:C581"/>
    <mergeCell ref="B586:C586"/>
    <mergeCell ref="B587:C587"/>
    <mergeCell ref="B588:C588"/>
    <mergeCell ref="A570:K570"/>
    <mergeCell ref="B571:C571"/>
    <mergeCell ref="J571:K571"/>
    <mergeCell ref="A572:B572"/>
    <mergeCell ref="A577:B577"/>
    <mergeCell ref="B578:C578"/>
    <mergeCell ref="J578:K578"/>
    <mergeCell ref="A552:B552"/>
    <mergeCell ref="B557:C557"/>
    <mergeCell ref="A558:B558"/>
    <mergeCell ref="A559:B559"/>
    <mergeCell ref="A562:B562"/>
    <mergeCell ref="A569:K569"/>
    <mergeCell ref="B544:C544"/>
    <mergeCell ref="J544:K544"/>
    <mergeCell ref="B545:C545"/>
    <mergeCell ref="B546:C546"/>
    <mergeCell ref="A547:C547"/>
    <mergeCell ref="A551:C551"/>
    <mergeCell ref="A535:K535"/>
    <mergeCell ref="A536:K536"/>
    <mergeCell ref="B537:C537"/>
    <mergeCell ref="J537:K537"/>
    <mergeCell ref="A538:B538"/>
    <mergeCell ref="A543:B543"/>
    <mergeCell ref="A515:C515"/>
    <mergeCell ref="A516:B516"/>
    <mergeCell ref="A519:B519"/>
    <mergeCell ref="A522:B522"/>
    <mergeCell ref="A526:B526"/>
    <mergeCell ref="A527:B527"/>
    <mergeCell ref="A506:B506"/>
    <mergeCell ref="A511:B511"/>
    <mergeCell ref="B512:C512"/>
    <mergeCell ref="J512:K512"/>
    <mergeCell ref="B513:C513"/>
    <mergeCell ref="B514:C514"/>
    <mergeCell ref="A493:B493"/>
    <mergeCell ref="A496:B496"/>
    <mergeCell ref="A503:K503"/>
    <mergeCell ref="A504:K504"/>
    <mergeCell ref="B505:C505"/>
    <mergeCell ref="J505:K505"/>
    <mergeCell ref="B479:C479"/>
    <mergeCell ref="B480:C480"/>
    <mergeCell ref="A481:C481"/>
    <mergeCell ref="A482:B482"/>
    <mergeCell ref="A487:C487"/>
    <mergeCell ref="A488:C488"/>
    <mergeCell ref="B471:C471"/>
    <mergeCell ref="J471:K471"/>
    <mergeCell ref="A472:B472"/>
    <mergeCell ref="A477:B477"/>
    <mergeCell ref="B478:C478"/>
    <mergeCell ref="J478:K478"/>
    <mergeCell ref="A456:C456"/>
    <mergeCell ref="A457:B457"/>
    <mergeCell ref="A461:C461"/>
    <mergeCell ref="A462:B462"/>
    <mergeCell ref="A469:K469"/>
    <mergeCell ref="A470:K470"/>
    <mergeCell ref="B447:C447"/>
    <mergeCell ref="J447:K447"/>
    <mergeCell ref="B448:C448"/>
    <mergeCell ref="B449:C449"/>
    <mergeCell ref="A450:C450"/>
    <mergeCell ref="A451:B451"/>
    <mergeCell ref="A438:K438"/>
    <mergeCell ref="A439:K439"/>
    <mergeCell ref="B440:C440"/>
    <mergeCell ref="J440:K440"/>
    <mergeCell ref="A441:B441"/>
    <mergeCell ref="A446:B446"/>
    <mergeCell ref="B413:C413"/>
    <mergeCell ref="B414:C414"/>
    <mergeCell ref="A415:C415"/>
    <mergeCell ref="A427:C427"/>
    <mergeCell ref="A430:C430"/>
    <mergeCell ref="A431:C431"/>
    <mergeCell ref="B405:C405"/>
    <mergeCell ref="J405:K405"/>
    <mergeCell ref="A406:B406"/>
    <mergeCell ref="A411:B411"/>
    <mergeCell ref="B412:C412"/>
    <mergeCell ref="J412:K412"/>
    <mergeCell ref="A384:C384"/>
    <mergeCell ref="B387:C387"/>
    <mergeCell ref="B388:C388"/>
    <mergeCell ref="A389:C389"/>
    <mergeCell ref="A403:K403"/>
    <mergeCell ref="A404:K404"/>
    <mergeCell ref="A377:B377"/>
    <mergeCell ref="B378:C378"/>
    <mergeCell ref="J378:K378"/>
    <mergeCell ref="B379:C379"/>
    <mergeCell ref="B380:C380"/>
    <mergeCell ref="A381:C381"/>
    <mergeCell ref="A363:B363"/>
    <mergeCell ref="A369:K369"/>
    <mergeCell ref="A370:K370"/>
    <mergeCell ref="B371:C371"/>
    <mergeCell ref="J371:K371"/>
    <mergeCell ref="A372:B372"/>
    <mergeCell ref="A349:C349"/>
    <mergeCell ref="B354:C354"/>
    <mergeCell ref="A355:B355"/>
    <mergeCell ref="A356:B356"/>
    <mergeCell ref="B361:C361"/>
    <mergeCell ref="A362:C362"/>
    <mergeCell ref="B344:C344"/>
    <mergeCell ref="J344:K344"/>
    <mergeCell ref="B345:C345"/>
    <mergeCell ref="B346:C346"/>
    <mergeCell ref="B347:C347"/>
    <mergeCell ref="B348:C348"/>
    <mergeCell ref="A335:K335"/>
    <mergeCell ref="A336:K336"/>
    <mergeCell ref="B337:C337"/>
    <mergeCell ref="J337:K337"/>
    <mergeCell ref="A338:B338"/>
    <mergeCell ref="A343:B343"/>
    <mergeCell ref="A313:B313"/>
    <mergeCell ref="A316:B316"/>
    <mergeCell ref="A322:B322"/>
    <mergeCell ref="A327:C327"/>
    <mergeCell ref="A328:B328"/>
    <mergeCell ref="A334:K334"/>
    <mergeCell ref="A308:B308"/>
    <mergeCell ref="B309:C309"/>
    <mergeCell ref="J309:K309"/>
    <mergeCell ref="B310:C310"/>
    <mergeCell ref="B311:C311"/>
    <mergeCell ref="A312:C312"/>
    <mergeCell ref="A292:B292"/>
    <mergeCell ref="A300:K300"/>
    <mergeCell ref="A301:K301"/>
    <mergeCell ref="B302:C302"/>
    <mergeCell ref="J302:K302"/>
    <mergeCell ref="A303:B303"/>
    <mergeCell ref="B278:C278"/>
    <mergeCell ref="J278:K278"/>
    <mergeCell ref="B279:C279"/>
    <mergeCell ref="B280:C280"/>
    <mergeCell ref="A281:B281"/>
    <mergeCell ref="A286:B286"/>
    <mergeCell ref="A269:K269"/>
    <mergeCell ref="A270:K270"/>
    <mergeCell ref="B271:C271"/>
    <mergeCell ref="J271:K271"/>
    <mergeCell ref="A272:B272"/>
    <mergeCell ref="A277:B277"/>
    <mergeCell ref="B243:C243"/>
    <mergeCell ref="B244:C244"/>
    <mergeCell ref="B245:C245"/>
    <mergeCell ref="A246:C246"/>
    <mergeCell ref="A253:C253"/>
    <mergeCell ref="A258:B258"/>
    <mergeCell ref="A234:K234"/>
    <mergeCell ref="A235:K235"/>
    <mergeCell ref="B236:C236"/>
    <mergeCell ref="J236:K236"/>
    <mergeCell ref="A237:B237"/>
    <mergeCell ref="A242:B242"/>
    <mergeCell ref="A218:B218"/>
    <mergeCell ref="A221:B221"/>
    <mergeCell ref="B226:C226"/>
    <mergeCell ref="B227:C227"/>
    <mergeCell ref="B228:C228"/>
    <mergeCell ref="A229:B229"/>
    <mergeCell ref="B209:C209"/>
    <mergeCell ref="B210:C210"/>
    <mergeCell ref="A211:C211"/>
    <mergeCell ref="B215:C215"/>
    <mergeCell ref="B216:C216"/>
    <mergeCell ref="A217:C217"/>
    <mergeCell ref="A200:K200"/>
    <mergeCell ref="B201:C201"/>
    <mergeCell ref="J201:K201"/>
    <mergeCell ref="A202:B202"/>
    <mergeCell ref="A207:B207"/>
    <mergeCell ref="B208:C208"/>
    <mergeCell ref="A177:B177"/>
    <mergeCell ref="A183:B183"/>
    <mergeCell ref="A187:C187"/>
    <mergeCell ref="A192:C192"/>
    <mergeCell ref="A193:B193"/>
    <mergeCell ref="A199:K199"/>
    <mergeCell ref="A167:B167"/>
    <mergeCell ref="A172:B172"/>
    <mergeCell ref="B173:C173"/>
    <mergeCell ref="B174:C174"/>
    <mergeCell ref="B175:C175"/>
    <mergeCell ref="A176:C176"/>
    <mergeCell ref="B154:C154"/>
    <mergeCell ref="A156:B156"/>
    <mergeCell ref="A161:C161"/>
    <mergeCell ref="A164:K164"/>
    <mergeCell ref="A165:K165"/>
    <mergeCell ref="J166:K166"/>
    <mergeCell ref="B142:C142"/>
    <mergeCell ref="B143:E143"/>
    <mergeCell ref="A144:E144"/>
    <mergeCell ref="A145:C145"/>
    <mergeCell ref="A149:B149"/>
    <mergeCell ref="A153:C153"/>
    <mergeCell ref="A132:K132"/>
    <mergeCell ref="A133:K133"/>
    <mergeCell ref="J134:K134"/>
    <mergeCell ref="A135:B135"/>
    <mergeCell ref="A140:B140"/>
    <mergeCell ref="B141:C141"/>
    <mergeCell ref="A115:C115"/>
    <mergeCell ref="A116:C116"/>
    <mergeCell ref="B123:C123"/>
    <mergeCell ref="B124:E124"/>
    <mergeCell ref="A125:E125"/>
    <mergeCell ref="A126:C126"/>
    <mergeCell ref="J105:K105"/>
    <mergeCell ref="A106:B106"/>
    <mergeCell ref="A111:B111"/>
    <mergeCell ref="B112:C112"/>
    <mergeCell ref="B113:C113"/>
    <mergeCell ref="B114:C114"/>
    <mergeCell ref="A83:B83"/>
    <mergeCell ref="A84:B84"/>
    <mergeCell ref="A89:B89"/>
    <mergeCell ref="A95:B95"/>
    <mergeCell ref="A103:K103"/>
    <mergeCell ref="A104:K104"/>
    <mergeCell ref="A74:B74"/>
    <mergeCell ref="A79:B79"/>
    <mergeCell ref="B80:C80"/>
    <mergeCell ref="J80:K80"/>
    <mergeCell ref="B81:C81"/>
    <mergeCell ref="B82:C82"/>
    <mergeCell ref="B54:C54"/>
    <mergeCell ref="A55:C55"/>
    <mergeCell ref="A56:B56"/>
    <mergeCell ref="A63:B63"/>
    <mergeCell ref="A71:K71"/>
    <mergeCell ref="A72:K72"/>
    <mergeCell ref="B45:C45"/>
    <mergeCell ref="J45:K45"/>
    <mergeCell ref="B46:C46"/>
    <mergeCell ref="B47:C47"/>
    <mergeCell ref="A48:C48"/>
    <mergeCell ref="A49:C49"/>
    <mergeCell ref="A37:K37"/>
    <mergeCell ref="A39:B39"/>
    <mergeCell ref="A44:B44"/>
    <mergeCell ref="A12:C12"/>
    <mergeCell ref="B16:C16"/>
    <mergeCell ref="B17:C17"/>
    <mergeCell ref="A18:C18"/>
    <mergeCell ref="A19:B19"/>
    <mergeCell ref="A26:B26"/>
    <mergeCell ref="A1:K1"/>
    <mergeCell ref="A2:K2"/>
    <mergeCell ref="A4:B4"/>
    <mergeCell ref="A9:B9"/>
    <mergeCell ref="B10:C10"/>
    <mergeCell ref="B11:C11"/>
    <mergeCell ref="A29:B29"/>
    <mergeCell ref="B33:C33"/>
    <mergeCell ref="A36:K36"/>
  </mergeCells>
  <pageMargins left="0.39370078740157483" right="0.43307086614173229" top="0.70866141732283472" bottom="0.70866141732283472" header="0.31496062992125984" footer="0.31496062992125984"/>
  <pageSetup paperSize="9" scale="95" firstPageNumber="425" orientation="landscape" useFirstPageNumber="1" r:id="rId1"/>
  <headerFooter>
    <oddHeader>&amp;C&amp;P</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F2871"/>
  <sheetViews>
    <sheetView zoomScaleNormal="100" workbookViewId="0">
      <selection activeCell="A41" sqref="A41"/>
    </sheetView>
  </sheetViews>
  <sheetFormatPr defaultColWidth="9.125" defaultRowHeight="12.75"/>
  <cols>
    <col min="1" max="1" width="54.25" style="299" customWidth="1"/>
    <col min="2" max="2" width="12.625" style="299" customWidth="1"/>
    <col min="3" max="3" width="13.625" style="299" customWidth="1"/>
    <col min="4" max="4" width="14.375" style="299" customWidth="1"/>
    <col min="5" max="5" width="14" style="299" customWidth="1"/>
    <col min="6" max="6" width="19.875" style="299" customWidth="1"/>
    <col min="7" max="16384" width="9.125" style="299"/>
  </cols>
  <sheetData>
    <row r="1" spans="1:6" ht="21" customHeight="1"/>
    <row r="2" spans="1:6" ht="14.25">
      <c r="A2" s="1777" t="s">
        <v>6494</v>
      </c>
      <c r="B2" s="1777"/>
      <c r="C2" s="1777"/>
      <c r="D2" s="1777"/>
      <c r="E2" s="1777"/>
      <c r="F2" s="1777"/>
    </row>
    <row r="3" spans="1:6" ht="15" customHeight="1">
      <c r="A3" s="1777" t="s">
        <v>6495</v>
      </c>
      <c r="B3" s="1777"/>
      <c r="C3" s="1777"/>
      <c r="D3" s="1777"/>
      <c r="E3" s="1777"/>
      <c r="F3" s="1777"/>
    </row>
    <row r="4" spans="1:6" ht="15" customHeight="1">
      <c r="A4" s="599"/>
      <c r="B4" s="599"/>
      <c r="C4" s="599"/>
      <c r="D4" s="599"/>
      <c r="E4" s="599"/>
      <c r="F4" s="600" t="s">
        <v>1163</v>
      </c>
    </row>
    <row r="5" spans="1:6" ht="15" customHeight="1">
      <c r="A5" s="598" t="s">
        <v>6496</v>
      </c>
      <c r="B5" s="1778" t="s">
        <v>6497</v>
      </c>
      <c r="C5" s="1778"/>
      <c r="D5" s="1778"/>
      <c r="E5" s="598" t="s">
        <v>6498</v>
      </c>
      <c r="F5" s="598" t="s">
        <v>6499</v>
      </c>
    </row>
    <row r="6" spans="1:6" ht="15" customHeight="1">
      <c r="A6" s="184"/>
      <c r="B6" s="601" t="s">
        <v>6500</v>
      </c>
      <c r="C6" s="601" t="s">
        <v>29</v>
      </c>
      <c r="D6" s="601" t="s">
        <v>1156</v>
      </c>
      <c r="E6" s="598" t="s">
        <v>6501</v>
      </c>
      <c r="F6" s="598" t="s">
        <v>6502</v>
      </c>
    </row>
    <row r="7" spans="1:6" ht="15" customHeight="1">
      <c r="A7" s="184"/>
      <c r="B7" s="184"/>
      <c r="C7" s="184"/>
      <c r="D7" s="184"/>
      <c r="E7" s="598" t="s">
        <v>6503</v>
      </c>
      <c r="F7" s="598" t="s">
        <v>6504</v>
      </c>
    </row>
    <row r="8" spans="1:6" ht="15" customHeight="1">
      <c r="A8" s="184"/>
      <c r="B8" s="184"/>
      <c r="C8" s="184"/>
      <c r="D8" s="184"/>
      <c r="E8" s="598" t="s">
        <v>6505</v>
      </c>
      <c r="F8" s="602" t="s">
        <v>5939</v>
      </c>
    </row>
    <row r="9" spans="1:6" ht="15" customHeight="1">
      <c r="A9" s="603">
        <v>1</v>
      </c>
      <c r="B9" s="603">
        <v>2</v>
      </c>
      <c r="C9" s="603">
        <v>3</v>
      </c>
      <c r="D9" s="604">
        <v>4</v>
      </c>
      <c r="E9" s="604">
        <v>5</v>
      </c>
      <c r="F9" s="603">
        <v>6</v>
      </c>
    </row>
    <row r="10" spans="1:6" s="351" customFormat="1" ht="15" customHeight="1">
      <c r="A10" s="605"/>
      <c r="B10" s="606"/>
      <c r="C10" s="605"/>
      <c r="D10" s="607"/>
      <c r="F10" s="608"/>
    </row>
    <row r="11" spans="1:6" s="612" customFormat="1" ht="15">
      <c r="A11" s="184" t="s">
        <v>6506</v>
      </c>
      <c r="B11" s="609">
        <v>926.08</v>
      </c>
      <c r="C11" s="610">
        <v>2221.9299999999998</v>
      </c>
      <c r="D11" s="610">
        <v>3148.01</v>
      </c>
      <c r="E11" s="611" t="s">
        <v>445</v>
      </c>
      <c r="F11" s="610">
        <f>SUM(D11)</f>
        <v>3148.01</v>
      </c>
    </row>
    <row r="12" spans="1:6" s="612" customFormat="1" ht="15">
      <c r="A12" s="613"/>
      <c r="B12" s="609"/>
      <c r="C12" s="611"/>
      <c r="D12" s="610"/>
      <c r="E12" s="611"/>
      <c r="F12" s="610"/>
    </row>
    <row r="13" spans="1:6" s="612" customFormat="1" ht="15">
      <c r="A13" s="184" t="s">
        <v>6507</v>
      </c>
      <c r="B13" s="609">
        <v>8013</v>
      </c>
      <c r="C13" s="611" t="s">
        <v>6508</v>
      </c>
      <c r="D13" s="610">
        <v>8013</v>
      </c>
      <c r="E13" s="611" t="s">
        <v>6509</v>
      </c>
      <c r="F13" s="610">
        <f>SUM(D13)</f>
        <v>8013</v>
      </c>
    </row>
    <row r="14" spans="1:6" s="612" customFormat="1" ht="15">
      <c r="A14" s="184"/>
      <c r="B14" s="609"/>
      <c r="C14" s="611"/>
      <c r="D14" s="610"/>
      <c r="E14" s="611"/>
      <c r="F14" s="610"/>
    </row>
    <row r="15" spans="1:6" s="612" customFormat="1" ht="15">
      <c r="A15" s="184" t="s">
        <v>6510</v>
      </c>
      <c r="B15" s="609">
        <v>82500</v>
      </c>
      <c r="C15" s="611" t="s">
        <v>6508</v>
      </c>
      <c r="D15" s="610">
        <v>82500</v>
      </c>
      <c r="E15" s="611" t="s">
        <v>6509</v>
      </c>
      <c r="F15" s="610">
        <f>SUM(D15)</f>
        <v>82500</v>
      </c>
    </row>
    <row r="16" spans="1:6" s="612" customFormat="1" ht="15">
      <c r="A16" s="613"/>
      <c r="B16" s="609"/>
      <c r="C16" s="611"/>
      <c r="D16" s="610"/>
      <c r="E16" s="611"/>
      <c r="F16" s="610"/>
    </row>
    <row r="17" spans="1:6" s="612" customFormat="1" ht="15">
      <c r="A17" s="184" t="s">
        <v>6511</v>
      </c>
      <c r="B17" s="609">
        <v>228.57</v>
      </c>
      <c r="C17" s="611" t="s">
        <v>6508</v>
      </c>
      <c r="D17" s="610">
        <v>228.57</v>
      </c>
      <c r="E17" s="611" t="s">
        <v>6512</v>
      </c>
      <c r="F17" s="610">
        <f>SUM(D17)</f>
        <v>228.57</v>
      </c>
    </row>
    <row r="18" spans="1:6" s="612" customFormat="1" ht="15">
      <c r="A18" s="184"/>
      <c r="B18" s="609"/>
      <c r="C18" s="611"/>
      <c r="D18" s="610"/>
      <c r="E18" s="611"/>
      <c r="F18" s="610"/>
    </row>
    <row r="19" spans="1:6" s="612" customFormat="1" ht="15">
      <c r="A19" s="184" t="s">
        <v>6513</v>
      </c>
      <c r="B19" s="609">
        <v>1165.6300000000001</v>
      </c>
      <c r="C19" s="610">
        <v>3403.8</v>
      </c>
      <c r="D19" s="610">
        <v>4569.43</v>
      </c>
      <c r="E19" s="611" t="s">
        <v>6514</v>
      </c>
      <c r="F19" s="610">
        <v>4569.43</v>
      </c>
    </row>
    <row r="20" spans="1:6" s="612" customFormat="1" ht="15">
      <c r="A20" s="184"/>
      <c r="B20" s="609"/>
      <c r="C20" s="611"/>
      <c r="D20" s="610"/>
      <c r="E20" s="611"/>
      <c r="F20" s="610"/>
    </row>
    <row r="21" spans="1:6" s="612" customFormat="1" ht="15">
      <c r="A21" s="184" t="s">
        <v>6515</v>
      </c>
      <c r="B21" s="609">
        <v>20459.87</v>
      </c>
      <c r="C21" s="611" t="s">
        <v>445</v>
      </c>
      <c r="D21" s="610">
        <v>20459.87</v>
      </c>
      <c r="E21" s="611" t="s">
        <v>445</v>
      </c>
      <c r="F21" s="610">
        <f>SUM(D21)</f>
        <v>20459.87</v>
      </c>
    </row>
    <row r="22" spans="1:6" s="612" customFormat="1" ht="15">
      <c r="A22" s="184"/>
      <c r="B22" s="609"/>
      <c r="C22" s="611"/>
      <c r="D22" s="610"/>
      <c r="E22" s="611"/>
      <c r="F22" s="610"/>
    </row>
    <row r="23" spans="1:6" s="612" customFormat="1" ht="15">
      <c r="A23" s="184" t="s">
        <v>6516</v>
      </c>
      <c r="B23" s="609">
        <v>2626.79</v>
      </c>
      <c r="C23" s="611" t="s">
        <v>445</v>
      </c>
      <c r="D23" s="610">
        <v>2626.79</v>
      </c>
      <c r="E23" s="611" t="s">
        <v>445</v>
      </c>
      <c r="F23" s="610">
        <v>2626.79</v>
      </c>
    </row>
    <row r="24" spans="1:6" s="612" customFormat="1" ht="11.25" customHeight="1">
      <c r="A24" s="613"/>
      <c r="B24" s="609"/>
      <c r="C24" s="611"/>
      <c r="D24" s="610"/>
      <c r="E24" s="611"/>
      <c r="F24" s="610"/>
    </row>
    <row r="25" spans="1:6" s="612" customFormat="1" ht="15">
      <c r="A25" s="184" t="s">
        <v>6517</v>
      </c>
      <c r="B25" s="609">
        <v>1592.06</v>
      </c>
      <c r="C25" s="610">
        <v>5561.84</v>
      </c>
      <c r="D25" s="610">
        <v>7153.9</v>
      </c>
      <c r="E25" s="614" t="s">
        <v>6518</v>
      </c>
      <c r="F25" s="610">
        <v>7153.9</v>
      </c>
    </row>
    <row r="26" spans="1:6" s="612" customFormat="1" ht="15">
      <c r="A26" s="184"/>
      <c r="B26" s="609"/>
      <c r="C26" s="610"/>
      <c r="D26" s="610"/>
      <c r="E26" s="611"/>
      <c r="F26" s="610"/>
    </row>
    <row r="27" spans="1:6" s="612" customFormat="1" ht="15">
      <c r="A27" s="184" t="s">
        <v>6519</v>
      </c>
      <c r="B27" s="609">
        <v>13350</v>
      </c>
      <c r="C27" s="610">
        <v>1969.37</v>
      </c>
      <c r="D27" s="610">
        <v>15319.37</v>
      </c>
      <c r="E27" s="611" t="s">
        <v>6520</v>
      </c>
      <c r="F27" s="610">
        <v>15319.37</v>
      </c>
    </row>
    <row r="28" spans="1:6" s="612" customFormat="1" ht="15">
      <c r="B28" s="615"/>
      <c r="C28" s="610"/>
      <c r="D28" s="611"/>
      <c r="E28" s="611"/>
      <c r="F28" s="610"/>
    </row>
    <row r="29" spans="1:6" s="612" customFormat="1" ht="15">
      <c r="A29" s="616" t="s">
        <v>6521</v>
      </c>
      <c r="B29" s="617">
        <v>62136.800000000003</v>
      </c>
      <c r="C29" s="618">
        <v>163023.45000000001</v>
      </c>
      <c r="D29" s="618">
        <f>(B29+C29)</f>
        <v>225160.25</v>
      </c>
      <c r="E29" s="618" t="s">
        <v>6522</v>
      </c>
      <c r="F29" s="619">
        <v>225160.25</v>
      </c>
    </row>
    <row r="30" spans="1:6" s="1779" customFormat="1" ht="15"/>
    <row r="31" spans="1:6" s="612" customFormat="1" ht="15">
      <c r="A31" s="184" t="s">
        <v>6523</v>
      </c>
      <c r="B31" s="609">
        <v>6132</v>
      </c>
      <c r="C31" s="611" t="s">
        <v>445</v>
      </c>
      <c r="D31" s="610">
        <v>6132</v>
      </c>
      <c r="E31" s="610" t="s">
        <v>445</v>
      </c>
      <c r="F31" s="610">
        <v>6132</v>
      </c>
    </row>
    <row r="32" spans="1:6" s="612" customFormat="1" ht="14.25">
      <c r="B32" s="620"/>
      <c r="C32" s="621"/>
      <c r="D32" s="622"/>
      <c r="E32" s="622"/>
      <c r="F32" s="622"/>
    </row>
    <row r="33" spans="1:6" s="612" customFormat="1" ht="15">
      <c r="A33" s="155" t="s">
        <v>6524</v>
      </c>
      <c r="B33" s="609">
        <v>25684.44</v>
      </c>
      <c r="C33" s="611" t="s">
        <v>445</v>
      </c>
      <c r="D33" s="609">
        <v>25684.44</v>
      </c>
      <c r="E33" s="610" t="s">
        <v>6520</v>
      </c>
      <c r="F33" s="609">
        <v>25684.44</v>
      </c>
    </row>
    <row r="34" spans="1:6" s="612" customFormat="1" ht="15">
      <c r="A34" s="623"/>
      <c r="B34" s="609"/>
      <c r="C34" s="611"/>
      <c r="D34" s="609"/>
      <c r="E34" s="610"/>
      <c r="F34" s="609"/>
    </row>
    <row r="35" spans="1:6" s="351" customFormat="1" ht="15">
      <c r="A35" s="624" t="s">
        <v>6525</v>
      </c>
      <c r="B35" s="625">
        <v>3196.42</v>
      </c>
      <c r="C35" s="626">
        <v>13436.27</v>
      </c>
      <c r="D35" s="625">
        <f>B35+C35</f>
        <v>16632.690000000002</v>
      </c>
      <c r="E35" s="627" t="s">
        <v>6526</v>
      </c>
      <c r="F35" s="625">
        <v>16632.689999999999</v>
      </c>
    </row>
    <row r="36" spans="1:6" s="351" customFormat="1">
      <c r="A36" s="84" t="s">
        <v>6527</v>
      </c>
      <c r="B36" s="628"/>
      <c r="C36" s="629"/>
      <c r="D36" s="629"/>
      <c r="E36" s="629"/>
      <c r="F36" s="629"/>
    </row>
    <row r="37" spans="1:6">
      <c r="A37" s="84" t="s">
        <v>6528</v>
      </c>
      <c r="B37" s="628"/>
      <c r="C37" s="629"/>
      <c r="D37" s="629"/>
      <c r="E37" s="629"/>
      <c r="F37" s="629"/>
    </row>
    <row r="38" spans="1:6">
      <c r="A38" s="84"/>
      <c r="B38" s="628"/>
      <c r="C38" s="630"/>
      <c r="D38" s="630"/>
      <c r="E38" s="630"/>
      <c r="F38" s="630"/>
    </row>
    <row r="39" spans="1:6" ht="15" customHeight="1">
      <c r="A39" s="84"/>
      <c r="B39" s="629"/>
      <c r="C39" s="629"/>
      <c r="D39" s="629"/>
      <c r="E39" s="629"/>
      <c r="F39" s="629"/>
    </row>
    <row r="40" spans="1:6" ht="15" customHeight="1">
      <c r="A40" s="84"/>
      <c r="B40" s="629"/>
      <c r="C40" s="629"/>
      <c r="D40" s="629"/>
      <c r="E40" s="629"/>
      <c r="F40" s="629"/>
    </row>
    <row r="41" spans="1:6" ht="15" customHeight="1">
      <c r="A41" s="84"/>
      <c r="B41" s="629"/>
      <c r="C41" s="629"/>
      <c r="D41" s="629"/>
      <c r="E41" s="629"/>
      <c r="F41" s="629"/>
    </row>
    <row r="42" spans="1:6" ht="15" customHeight="1">
      <c r="A42" s="84"/>
      <c r="B42" s="631"/>
      <c r="C42" s="631"/>
      <c r="D42" s="1780"/>
      <c r="E42" s="1780"/>
      <c r="F42" s="1780"/>
    </row>
    <row r="43" spans="1:6" ht="15" customHeight="1">
      <c r="A43" s="84"/>
      <c r="B43" s="629"/>
      <c r="C43" s="629"/>
      <c r="D43" s="629"/>
      <c r="E43" s="629"/>
      <c r="F43" s="629"/>
    </row>
    <row r="44" spans="1:6" ht="15" customHeight="1">
      <c r="A44" s="84"/>
      <c r="B44" s="631"/>
      <c r="C44" s="629"/>
      <c r="D44" s="629"/>
      <c r="E44" s="629"/>
      <c r="F44" s="629"/>
    </row>
    <row r="45" spans="1:6" ht="15" customHeight="1">
      <c r="A45" s="84"/>
      <c r="B45" s="629"/>
      <c r="C45" s="629"/>
      <c r="D45" s="629"/>
      <c r="E45" s="629"/>
      <c r="F45" s="629"/>
    </row>
    <row r="46" spans="1:6" ht="15" customHeight="1">
      <c r="A46" s="84"/>
      <c r="B46" s="84"/>
      <c r="C46" s="84"/>
      <c r="D46" s="84"/>
      <c r="E46" s="84"/>
      <c r="F46" s="84"/>
    </row>
    <row r="47" spans="1:6" ht="15" customHeight="1">
      <c r="A47" s="84"/>
      <c r="B47" s="84"/>
      <c r="C47" s="84"/>
      <c r="D47" s="84"/>
      <c r="E47" s="84"/>
      <c r="F47" s="84"/>
    </row>
    <row r="48" spans="1:6" ht="15" customHeight="1">
      <c r="A48" s="84"/>
      <c r="B48" s="84"/>
      <c r="C48" s="84"/>
      <c r="D48" s="84"/>
      <c r="E48" s="84"/>
      <c r="F48" s="84"/>
    </row>
    <row r="49" spans="1:6" ht="15" customHeight="1">
      <c r="A49" s="84"/>
      <c r="B49" s="84"/>
      <c r="C49" s="84"/>
      <c r="D49" s="84"/>
      <c r="E49" s="84"/>
      <c r="F49" s="84"/>
    </row>
    <row r="50" spans="1:6" ht="15" customHeight="1">
      <c r="A50" s="84"/>
      <c r="B50" s="84"/>
      <c r="C50" s="84"/>
      <c r="D50" s="84"/>
      <c r="E50" s="84"/>
      <c r="F50" s="84"/>
    </row>
    <row r="51" spans="1:6" ht="15" customHeight="1">
      <c r="A51" s="84"/>
      <c r="B51" s="84"/>
      <c r="C51" s="84"/>
      <c r="D51" s="84"/>
      <c r="E51" s="84"/>
      <c r="F51" s="84"/>
    </row>
    <row r="52" spans="1:6" ht="15" customHeight="1">
      <c r="A52" s="84"/>
      <c r="B52" s="84"/>
      <c r="C52" s="84"/>
      <c r="D52" s="84"/>
      <c r="E52" s="84"/>
      <c r="F52" s="84"/>
    </row>
    <row r="53" spans="1:6" ht="15" customHeight="1">
      <c r="A53" s="84"/>
      <c r="B53" s="84"/>
      <c r="C53" s="84"/>
      <c r="D53" s="84"/>
      <c r="E53" s="84"/>
      <c r="F53" s="84"/>
    </row>
    <row r="54" spans="1:6" ht="15" customHeight="1">
      <c r="A54" s="84"/>
      <c r="B54" s="84"/>
      <c r="C54" s="84"/>
      <c r="D54" s="84"/>
      <c r="E54" s="84"/>
      <c r="F54" s="84"/>
    </row>
    <row r="55" spans="1:6" ht="15" customHeight="1">
      <c r="A55" s="84"/>
      <c r="B55" s="84"/>
      <c r="C55" s="84"/>
      <c r="D55" s="84"/>
      <c r="E55" s="84"/>
      <c r="F55" s="84"/>
    </row>
    <row r="56" spans="1:6" ht="15" customHeight="1">
      <c r="A56" s="84"/>
      <c r="B56" s="84"/>
      <c r="C56" s="84"/>
      <c r="D56" s="84"/>
      <c r="E56" s="84"/>
      <c r="F56" s="84"/>
    </row>
    <row r="57" spans="1:6" ht="15" customHeight="1">
      <c r="A57" s="84"/>
      <c r="B57" s="84"/>
      <c r="C57" s="84"/>
      <c r="D57" s="84"/>
      <c r="E57" s="84"/>
      <c r="F57" s="84"/>
    </row>
    <row r="58" spans="1:6" ht="15" customHeight="1">
      <c r="A58" s="84"/>
      <c r="B58" s="84"/>
      <c r="C58" s="84"/>
      <c r="D58" s="84"/>
      <c r="E58" s="84"/>
      <c r="F58" s="84"/>
    </row>
    <row r="59" spans="1:6" ht="15" customHeight="1">
      <c r="A59" s="84"/>
      <c r="B59" s="84"/>
      <c r="C59" s="84"/>
      <c r="D59" s="84"/>
      <c r="E59" s="84"/>
      <c r="F59" s="84"/>
    </row>
    <row r="60" spans="1:6" ht="15" customHeight="1">
      <c r="A60" s="84"/>
      <c r="B60" s="84"/>
      <c r="C60" s="84"/>
      <c r="D60" s="84"/>
      <c r="E60" s="84"/>
      <c r="F60" s="84"/>
    </row>
    <row r="61" spans="1:6" ht="15" customHeight="1">
      <c r="A61" s="84"/>
      <c r="B61" s="84"/>
      <c r="C61" s="84"/>
      <c r="D61" s="84"/>
      <c r="E61" s="84"/>
      <c r="F61" s="84"/>
    </row>
    <row r="62" spans="1:6" ht="15" customHeight="1">
      <c r="A62" s="84"/>
      <c r="B62" s="84"/>
      <c r="C62" s="84"/>
      <c r="D62" s="84"/>
      <c r="E62" s="84"/>
      <c r="F62" s="84"/>
    </row>
    <row r="63" spans="1:6" ht="15" customHeight="1">
      <c r="A63" s="84"/>
      <c r="B63" s="84"/>
      <c r="C63" s="84"/>
      <c r="D63" s="84"/>
      <c r="E63" s="84"/>
      <c r="F63" s="84"/>
    </row>
    <row r="64" spans="1:6" ht="15" customHeight="1">
      <c r="A64" s="84"/>
      <c r="B64" s="84"/>
      <c r="C64" s="84"/>
      <c r="D64" s="84"/>
      <c r="E64" s="84"/>
      <c r="F64" s="84"/>
    </row>
    <row r="65" spans="1:6" ht="15" customHeight="1">
      <c r="A65" s="84"/>
      <c r="B65" s="84"/>
      <c r="C65" s="84"/>
      <c r="D65" s="84"/>
      <c r="E65" s="84"/>
      <c r="F65" s="84"/>
    </row>
    <row r="66" spans="1:6" ht="15" customHeight="1">
      <c r="A66" s="84"/>
      <c r="B66" s="84"/>
      <c r="C66" s="84"/>
      <c r="D66" s="84"/>
      <c r="E66" s="84"/>
      <c r="F66" s="84"/>
    </row>
    <row r="67" spans="1:6" ht="15" customHeight="1">
      <c r="A67" s="84"/>
      <c r="B67" s="84"/>
      <c r="C67" s="84"/>
      <c r="D67" s="84"/>
      <c r="E67" s="84"/>
      <c r="F67" s="84"/>
    </row>
    <row r="68" spans="1:6" ht="15" customHeight="1">
      <c r="A68" s="84"/>
      <c r="B68" s="84"/>
      <c r="C68" s="84"/>
      <c r="D68" s="84"/>
      <c r="E68" s="84"/>
      <c r="F68" s="84"/>
    </row>
    <row r="69" spans="1:6" ht="15" customHeight="1">
      <c r="A69" s="84"/>
      <c r="B69" s="84"/>
      <c r="C69" s="84"/>
      <c r="D69" s="84"/>
      <c r="E69" s="84"/>
      <c r="F69" s="84"/>
    </row>
    <row r="70" spans="1:6" ht="15" customHeight="1">
      <c r="A70" s="84"/>
      <c r="B70" s="84"/>
      <c r="C70" s="84"/>
      <c r="D70" s="84"/>
      <c r="E70" s="84"/>
      <c r="F70" s="84"/>
    </row>
    <row r="71" spans="1:6" ht="15" customHeight="1">
      <c r="A71" s="84"/>
      <c r="B71" s="84"/>
      <c r="C71" s="84"/>
      <c r="D71" s="84"/>
      <c r="E71" s="84"/>
      <c r="F71" s="84"/>
    </row>
    <row r="72" spans="1:6" ht="15" customHeight="1">
      <c r="A72" s="84"/>
      <c r="B72" s="84"/>
      <c r="C72" s="84"/>
      <c r="D72" s="84"/>
      <c r="E72" s="84"/>
      <c r="F72" s="84"/>
    </row>
    <row r="73" spans="1:6" ht="15" customHeight="1">
      <c r="A73" s="84"/>
      <c r="B73" s="84"/>
      <c r="C73" s="84"/>
      <c r="D73" s="84"/>
      <c r="E73" s="84"/>
      <c r="F73" s="84"/>
    </row>
    <row r="74" spans="1:6" ht="15" customHeight="1">
      <c r="A74" s="84"/>
      <c r="B74" s="84"/>
      <c r="C74" s="84"/>
      <c r="D74" s="84"/>
      <c r="E74" s="84"/>
      <c r="F74" s="84"/>
    </row>
    <row r="75" spans="1:6" ht="15" customHeight="1">
      <c r="A75" s="84"/>
      <c r="B75" s="84"/>
      <c r="C75" s="84"/>
      <c r="D75" s="84"/>
      <c r="E75" s="84"/>
      <c r="F75" s="84"/>
    </row>
    <row r="76" spans="1:6" ht="15" customHeight="1">
      <c r="A76" s="84"/>
      <c r="B76" s="84"/>
      <c r="C76" s="84"/>
      <c r="D76" s="84"/>
      <c r="E76" s="84"/>
      <c r="F76" s="84"/>
    </row>
    <row r="77" spans="1:6" ht="15" customHeight="1">
      <c r="A77" s="84"/>
      <c r="B77" s="84"/>
      <c r="C77" s="84"/>
      <c r="D77" s="84"/>
      <c r="E77" s="84"/>
      <c r="F77" s="84"/>
    </row>
    <row r="78" spans="1:6" ht="15" customHeight="1">
      <c r="A78" s="84"/>
      <c r="B78" s="84"/>
      <c r="C78" s="84"/>
      <c r="D78" s="84"/>
      <c r="E78" s="84"/>
      <c r="F78" s="84"/>
    </row>
    <row r="79" spans="1:6" ht="15" customHeight="1">
      <c r="A79" s="84"/>
      <c r="B79" s="84"/>
      <c r="C79" s="84"/>
      <c r="D79" s="84"/>
      <c r="E79" s="84"/>
      <c r="F79" s="84"/>
    </row>
    <row r="80" spans="1:6" ht="15" customHeight="1">
      <c r="A80" s="84"/>
      <c r="B80" s="84"/>
      <c r="C80" s="84"/>
      <c r="D80" s="84"/>
      <c r="E80" s="84"/>
      <c r="F80" s="84"/>
    </row>
    <row r="81" spans="1:6" ht="15" customHeight="1">
      <c r="A81" s="84"/>
      <c r="B81" s="84"/>
      <c r="C81" s="84"/>
      <c r="D81" s="84"/>
      <c r="E81" s="84"/>
      <c r="F81" s="84"/>
    </row>
    <row r="82" spans="1:6" ht="15" customHeight="1">
      <c r="A82" s="84"/>
      <c r="B82" s="84"/>
      <c r="C82" s="84"/>
      <c r="D82" s="84"/>
      <c r="E82" s="84"/>
      <c r="F82" s="84"/>
    </row>
    <row r="83" spans="1:6" ht="15" customHeight="1">
      <c r="A83" s="84"/>
      <c r="B83" s="84"/>
      <c r="C83" s="84"/>
      <c r="D83" s="84"/>
      <c r="E83" s="84"/>
      <c r="F83" s="84"/>
    </row>
    <row r="84" spans="1:6" ht="15" customHeight="1">
      <c r="A84" s="84"/>
      <c r="B84" s="84"/>
      <c r="C84" s="84"/>
      <c r="D84" s="84"/>
      <c r="E84" s="84"/>
      <c r="F84" s="84"/>
    </row>
    <row r="85" spans="1:6" ht="15" customHeight="1">
      <c r="A85" s="84"/>
      <c r="B85" s="84"/>
      <c r="C85" s="84"/>
      <c r="D85" s="84"/>
      <c r="E85" s="84"/>
      <c r="F85" s="84"/>
    </row>
    <row r="86" spans="1:6" ht="15" customHeight="1">
      <c r="A86" s="84"/>
      <c r="B86" s="84"/>
      <c r="C86" s="84"/>
      <c r="D86" s="84"/>
      <c r="E86" s="84"/>
      <c r="F86" s="84"/>
    </row>
    <row r="87" spans="1:6" ht="15" customHeight="1">
      <c r="A87" s="84"/>
      <c r="B87" s="84"/>
      <c r="C87" s="84"/>
      <c r="D87" s="84"/>
      <c r="E87" s="84"/>
      <c r="F87" s="84"/>
    </row>
    <row r="88" spans="1:6" ht="15" customHeight="1">
      <c r="A88" s="84"/>
      <c r="B88" s="84"/>
      <c r="C88" s="84"/>
      <c r="D88" s="84"/>
      <c r="E88" s="84"/>
      <c r="F88" s="84"/>
    </row>
    <row r="89" spans="1:6" ht="15" customHeight="1">
      <c r="A89" s="84"/>
      <c r="B89" s="84"/>
      <c r="C89" s="84"/>
      <c r="D89" s="84"/>
      <c r="E89" s="84"/>
      <c r="F89" s="84"/>
    </row>
    <row r="90" spans="1:6" ht="15" customHeight="1">
      <c r="A90" s="84"/>
      <c r="B90" s="84"/>
      <c r="C90" s="84"/>
      <c r="D90" s="84"/>
      <c r="E90" s="84"/>
      <c r="F90" s="84"/>
    </row>
    <row r="91" spans="1:6" ht="15" customHeight="1">
      <c r="A91" s="84"/>
      <c r="B91" s="84"/>
      <c r="C91" s="84"/>
      <c r="D91" s="84"/>
      <c r="E91" s="84"/>
      <c r="F91" s="84"/>
    </row>
    <row r="92" spans="1:6" ht="15" customHeight="1">
      <c r="A92" s="84"/>
      <c r="B92" s="84"/>
      <c r="C92" s="84"/>
      <c r="D92" s="84"/>
      <c r="E92" s="84"/>
      <c r="F92" s="84"/>
    </row>
    <row r="93" spans="1:6" ht="15" customHeight="1">
      <c r="A93" s="84"/>
      <c r="B93" s="84"/>
      <c r="C93" s="84"/>
      <c r="D93" s="84"/>
      <c r="E93" s="84"/>
      <c r="F93" s="84"/>
    </row>
    <row r="94" spans="1:6" ht="15" customHeight="1">
      <c r="A94" s="84"/>
      <c r="B94" s="84"/>
      <c r="C94" s="84"/>
      <c r="D94" s="84"/>
      <c r="E94" s="84"/>
      <c r="F94" s="84"/>
    </row>
    <row r="95" spans="1:6" ht="15" customHeight="1">
      <c r="A95" s="84"/>
      <c r="B95" s="84"/>
      <c r="C95" s="84"/>
      <c r="D95" s="84"/>
      <c r="E95" s="84"/>
      <c r="F95" s="84"/>
    </row>
    <row r="96" spans="1:6" ht="15" customHeight="1">
      <c r="A96" s="84"/>
      <c r="B96" s="84"/>
      <c r="C96" s="84"/>
      <c r="D96" s="84"/>
      <c r="E96" s="84"/>
      <c r="F96" s="84"/>
    </row>
    <row r="97" spans="1:6" ht="15" customHeight="1">
      <c r="A97" s="84"/>
      <c r="B97" s="84"/>
      <c r="C97" s="84"/>
      <c r="D97" s="84"/>
      <c r="E97" s="84"/>
      <c r="F97" s="84"/>
    </row>
    <row r="98" spans="1:6" ht="15" customHeight="1">
      <c r="A98" s="84"/>
      <c r="B98" s="84"/>
      <c r="C98" s="84"/>
      <c r="D98" s="84"/>
      <c r="E98" s="84"/>
      <c r="F98" s="84"/>
    </row>
    <row r="99" spans="1:6" ht="15" customHeight="1">
      <c r="A99" s="84"/>
      <c r="B99" s="84"/>
      <c r="C99" s="84"/>
      <c r="D99" s="84"/>
      <c r="E99" s="84"/>
      <c r="F99" s="84"/>
    </row>
    <row r="100" spans="1:6" ht="15" customHeight="1">
      <c r="A100" s="84"/>
      <c r="B100" s="84"/>
      <c r="C100" s="84"/>
      <c r="D100" s="84"/>
      <c r="E100" s="84"/>
      <c r="F100" s="84"/>
    </row>
    <row r="101" spans="1:6" ht="15" customHeight="1">
      <c r="A101" s="84"/>
      <c r="B101" s="84"/>
      <c r="C101" s="84"/>
      <c r="D101" s="84"/>
      <c r="E101" s="84"/>
      <c r="F101" s="84"/>
    </row>
    <row r="102" spans="1:6" ht="15" customHeight="1">
      <c r="A102" s="84"/>
      <c r="B102" s="84"/>
      <c r="C102" s="84"/>
      <c r="D102" s="84"/>
      <c r="E102" s="84"/>
      <c r="F102" s="84"/>
    </row>
    <row r="103" spans="1:6" ht="15" customHeight="1">
      <c r="A103" s="84"/>
      <c r="B103" s="84"/>
      <c r="C103" s="84"/>
      <c r="D103" s="84"/>
      <c r="E103" s="84"/>
      <c r="F103" s="84"/>
    </row>
    <row r="104" spans="1:6" ht="15" customHeight="1">
      <c r="A104" s="84"/>
      <c r="B104" s="84"/>
      <c r="C104" s="84"/>
      <c r="D104" s="84"/>
      <c r="E104" s="84"/>
      <c r="F104" s="84"/>
    </row>
    <row r="105" spans="1:6" ht="15" customHeight="1">
      <c r="A105" s="84"/>
      <c r="B105" s="84"/>
      <c r="C105" s="84"/>
      <c r="D105" s="84"/>
      <c r="E105" s="84"/>
      <c r="F105" s="84"/>
    </row>
    <row r="106" spans="1:6" ht="15" customHeight="1">
      <c r="A106" s="84"/>
      <c r="B106" s="84"/>
      <c r="C106" s="84"/>
      <c r="D106" s="84"/>
      <c r="E106" s="84"/>
      <c r="F106" s="84"/>
    </row>
    <row r="107" spans="1:6" ht="15" customHeight="1">
      <c r="A107" s="84"/>
      <c r="B107" s="84"/>
      <c r="C107" s="84"/>
      <c r="D107" s="84"/>
      <c r="E107" s="84"/>
      <c r="F107" s="84"/>
    </row>
    <row r="108" spans="1:6" ht="15" customHeight="1">
      <c r="A108" s="84"/>
      <c r="B108" s="84"/>
      <c r="C108" s="84"/>
      <c r="D108" s="84"/>
      <c r="E108" s="84"/>
      <c r="F108" s="84"/>
    </row>
    <row r="109" spans="1:6" ht="15" customHeight="1">
      <c r="A109" s="84"/>
      <c r="B109" s="84"/>
      <c r="C109" s="84"/>
      <c r="D109" s="84"/>
      <c r="E109" s="84"/>
      <c r="F109" s="84"/>
    </row>
    <row r="110" spans="1:6" ht="15" customHeight="1">
      <c r="A110" s="84"/>
      <c r="B110" s="84"/>
      <c r="C110" s="84"/>
      <c r="D110" s="84"/>
      <c r="E110" s="84"/>
      <c r="F110" s="84"/>
    </row>
    <row r="111" spans="1:6" ht="15" customHeight="1">
      <c r="A111" s="84"/>
      <c r="B111" s="84"/>
      <c r="C111" s="84"/>
      <c r="D111" s="84"/>
      <c r="E111" s="84"/>
      <c r="F111" s="84"/>
    </row>
    <row r="112" spans="1:6" ht="15" customHeight="1">
      <c r="A112" s="84"/>
      <c r="B112" s="84"/>
      <c r="C112" s="84"/>
      <c r="D112" s="84"/>
      <c r="E112" s="84"/>
      <c r="F112" s="84"/>
    </row>
    <row r="113" spans="1:6" ht="15" customHeight="1">
      <c r="A113" s="84"/>
      <c r="B113" s="84"/>
      <c r="C113" s="84"/>
      <c r="D113" s="84"/>
      <c r="E113" s="84"/>
      <c r="F113" s="84"/>
    </row>
    <row r="114" spans="1:6" ht="15" customHeight="1">
      <c r="A114" s="84"/>
      <c r="B114" s="84"/>
      <c r="C114" s="84"/>
      <c r="D114" s="84"/>
      <c r="E114" s="84"/>
      <c r="F114" s="84"/>
    </row>
    <row r="115" spans="1:6" ht="15" customHeight="1">
      <c r="A115" s="84"/>
      <c r="B115" s="84"/>
      <c r="C115" s="84"/>
      <c r="D115" s="84"/>
      <c r="E115" s="84"/>
      <c r="F115" s="84"/>
    </row>
    <row r="116" spans="1:6" ht="15" customHeight="1">
      <c r="A116" s="84"/>
      <c r="B116" s="84"/>
      <c r="C116" s="84"/>
      <c r="D116" s="84"/>
      <c r="E116" s="84"/>
      <c r="F116" s="84"/>
    </row>
    <row r="117" spans="1:6" ht="15" customHeight="1">
      <c r="A117" s="84"/>
      <c r="B117" s="84"/>
      <c r="C117" s="84"/>
      <c r="D117" s="84"/>
      <c r="E117" s="84"/>
      <c r="F117" s="84"/>
    </row>
    <row r="118" spans="1:6" ht="15" customHeight="1">
      <c r="A118" s="84"/>
      <c r="B118" s="84"/>
      <c r="C118" s="84"/>
      <c r="D118" s="84"/>
      <c r="E118" s="84"/>
      <c r="F118" s="84"/>
    </row>
    <row r="119" spans="1:6" ht="15" customHeight="1">
      <c r="A119" s="84"/>
      <c r="B119" s="84"/>
      <c r="C119" s="84"/>
      <c r="D119" s="84"/>
      <c r="E119" s="84"/>
      <c r="F119" s="84"/>
    </row>
    <row r="120" spans="1:6" ht="15" customHeight="1">
      <c r="A120" s="84"/>
      <c r="B120" s="84"/>
      <c r="C120" s="84"/>
      <c r="D120" s="84"/>
      <c r="E120" s="84"/>
      <c r="F120" s="84"/>
    </row>
    <row r="121" spans="1:6" ht="15" customHeight="1">
      <c r="A121" s="84"/>
      <c r="B121" s="84"/>
      <c r="C121" s="84"/>
      <c r="D121" s="84"/>
      <c r="E121" s="84"/>
      <c r="F121" s="84"/>
    </row>
    <row r="122" spans="1:6" ht="15" customHeight="1">
      <c r="A122" s="84"/>
      <c r="B122" s="84"/>
      <c r="C122" s="84"/>
      <c r="D122" s="84"/>
      <c r="E122" s="84"/>
      <c r="F122" s="84"/>
    </row>
    <row r="123" spans="1:6" ht="15" customHeight="1">
      <c r="A123" s="84"/>
      <c r="B123" s="84"/>
      <c r="C123" s="84"/>
      <c r="D123" s="84"/>
      <c r="E123" s="84"/>
      <c r="F123" s="84"/>
    </row>
    <row r="124" spans="1:6" ht="15" customHeight="1">
      <c r="A124" s="84"/>
      <c r="B124" s="84"/>
      <c r="C124" s="84"/>
      <c r="D124" s="84"/>
      <c r="E124" s="84"/>
      <c r="F124" s="84"/>
    </row>
    <row r="125" spans="1:6" ht="15" customHeight="1">
      <c r="A125" s="84"/>
      <c r="B125" s="84"/>
      <c r="C125" s="84"/>
      <c r="D125" s="84"/>
      <c r="E125" s="84"/>
      <c r="F125" s="84"/>
    </row>
    <row r="126" spans="1:6" ht="15" customHeight="1">
      <c r="A126" s="84"/>
      <c r="B126" s="84"/>
      <c r="C126" s="84"/>
      <c r="D126" s="84"/>
      <c r="E126" s="84"/>
      <c r="F126" s="84"/>
    </row>
    <row r="127" spans="1:6" ht="15" customHeight="1">
      <c r="A127" s="84"/>
      <c r="B127" s="84"/>
      <c r="C127" s="84"/>
      <c r="D127" s="84"/>
      <c r="E127" s="84"/>
      <c r="F127" s="84"/>
    </row>
    <row r="128" spans="1:6" ht="15" customHeight="1">
      <c r="A128" s="84"/>
      <c r="B128" s="84"/>
      <c r="C128" s="84"/>
      <c r="D128" s="84"/>
      <c r="E128" s="84"/>
      <c r="F128" s="84"/>
    </row>
    <row r="129" spans="1:6" ht="15" customHeight="1">
      <c r="A129" s="84"/>
      <c r="B129" s="84"/>
      <c r="C129" s="84"/>
      <c r="D129" s="84"/>
      <c r="E129" s="84"/>
      <c r="F129" s="84"/>
    </row>
    <row r="130" spans="1:6" ht="15" customHeight="1">
      <c r="A130" s="84"/>
      <c r="B130" s="84"/>
      <c r="C130" s="84"/>
      <c r="D130" s="84"/>
      <c r="E130" s="84"/>
      <c r="F130" s="84"/>
    </row>
    <row r="131" spans="1:6" ht="15" customHeight="1">
      <c r="A131" s="84"/>
      <c r="B131" s="84"/>
      <c r="C131" s="84"/>
      <c r="D131" s="84"/>
      <c r="E131" s="84"/>
      <c r="F131" s="84"/>
    </row>
    <row r="132" spans="1:6" ht="15" customHeight="1">
      <c r="A132" s="84"/>
      <c r="B132" s="84"/>
      <c r="C132" s="84"/>
      <c r="D132" s="84"/>
      <c r="E132" s="84"/>
      <c r="F132" s="84"/>
    </row>
    <row r="133" spans="1:6" ht="15" customHeight="1">
      <c r="A133" s="84"/>
      <c r="B133" s="84"/>
      <c r="C133" s="84"/>
      <c r="D133" s="84"/>
      <c r="E133" s="84"/>
      <c r="F133" s="84"/>
    </row>
    <row r="134" spans="1:6" ht="15" customHeight="1">
      <c r="A134" s="84"/>
      <c r="B134" s="84"/>
      <c r="C134" s="84"/>
      <c r="D134" s="84"/>
      <c r="E134" s="84"/>
      <c r="F134" s="84"/>
    </row>
    <row r="135" spans="1:6" ht="15" customHeight="1">
      <c r="A135" s="84"/>
      <c r="B135" s="84"/>
      <c r="C135" s="84"/>
      <c r="D135" s="84"/>
      <c r="E135" s="84"/>
      <c r="F135" s="84"/>
    </row>
    <row r="136" spans="1:6" ht="15" customHeight="1">
      <c r="A136" s="84"/>
      <c r="B136" s="84"/>
      <c r="C136" s="84"/>
      <c r="D136" s="84"/>
      <c r="E136" s="84"/>
      <c r="F136" s="84"/>
    </row>
    <row r="137" spans="1:6" ht="15" customHeight="1">
      <c r="A137" s="84"/>
      <c r="B137" s="84"/>
      <c r="C137" s="84"/>
      <c r="D137" s="84"/>
      <c r="E137" s="84"/>
      <c r="F137" s="84"/>
    </row>
    <row r="138" spans="1:6" ht="15" customHeight="1">
      <c r="A138" s="84"/>
      <c r="B138" s="84"/>
      <c r="C138" s="84"/>
      <c r="D138" s="84"/>
      <c r="E138" s="84"/>
      <c r="F138" s="84"/>
    </row>
    <row r="139" spans="1:6" ht="15" customHeight="1">
      <c r="A139" s="84"/>
      <c r="B139" s="84"/>
      <c r="C139" s="84"/>
      <c r="D139" s="84"/>
      <c r="E139" s="84"/>
      <c r="F139" s="84"/>
    </row>
    <row r="140" spans="1:6" ht="15" customHeight="1">
      <c r="A140" s="84"/>
      <c r="B140" s="84"/>
      <c r="C140" s="84"/>
      <c r="D140" s="84"/>
      <c r="E140" s="84"/>
      <c r="F140" s="84"/>
    </row>
    <row r="141" spans="1:6" ht="15" customHeight="1">
      <c r="A141" s="84"/>
      <c r="B141" s="84"/>
      <c r="C141" s="84"/>
      <c r="D141" s="84"/>
      <c r="E141" s="84"/>
      <c r="F141" s="84"/>
    </row>
    <row r="142" spans="1:6" ht="15" customHeight="1">
      <c r="A142" s="84"/>
      <c r="B142" s="84"/>
      <c r="C142" s="84"/>
      <c r="D142" s="84"/>
      <c r="E142" s="84"/>
      <c r="F142" s="84"/>
    </row>
    <row r="143" spans="1:6" ht="15" customHeight="1">
      <c r="A143" s="84"/>
      <c r="B143" s="84"/>
      <c r="C143" s="84"/>
      <c r="D143" s="84"/>
      <c r="E143" s="84"/>
      <c r="F143" s="84"/>
    </row>
    <row r="144" spans="1:6" ht="15" customHeight="1">
      <c r="A144" s="84"/>
      <c r="B144" s="84"/>
      <c r="C144" s="84"/>
      <c r="D144" s="84"/>
      <c r="E144" s="84"/>
      <c r="F144" s="84"/>
    </row>
    <row r="145" spans="1:6" ht="15" customHeight="1">
      <c r="A145" s="84"/>
      <c r="B145" s="84"/>
      <c r="C145" s="84"/>
      <c r="D145" s="84"/>
      <c r="E145" s="84"/>
      <c r="F145" s="84"/>
    </row>
    <row r="146" spans="1:6" ht="15" customHeight="1">
      <c r="A146" s="84"/>
      <c r="B146" s="84"/>
      <c r="C146" s="84"/>
      <c r="D146" s="84"/>
      <c r="E146" s="84"/>
      <c r="F146" s="84"/>
    </row>
    <row r="147" spans="1:6" ht="15" customHeight="1">
      <c r="A147" s="84"/>
      <c r="B147" s="84"/>
      <c r="C147" s="84"/>
      <c r="D147" s="84"/>
      <c r="E147" s="84"/>
      <c r="F147" s="84"/>
    </row>
    <row r="148" spans="1:6" ht="15" customHeight="1">
      <c r="A148" s="84"/>
      <c r="B148" s="84"/>
      <c r="C148" s="84"/>
      <c r="D148" s="84"/>
      <c r="E148" s="84"/>
      <c r="F148" s="84"/>
    </row>
    <row r="149" spans="1:6" ht="15" customHeight="1">
      <c r="A149" s="84"/>
      <c r="B149" s="84"/>
      <c r="C149" s="84"/>
      <c r="D149" s="84"/>
      <c r="E149" s="84"/>
      <c r="F149" s="84"/>
    </row>
    <row r="150" spans="1:6" ht="15" customHeight="1">
      <c r="A150" s="84"/>
      <c r="B150" s="84"/>
      <c r="C150" s="84"/>
      <c r="D150" s="84"/>
      <c r="E150" s="84"/>
      <c r="F150" s="84"/>
    </row>
    <row r="151" spans="1:6" ht="15" customHeight="1">
      <c r="A151" s="84"/>
      <c r="B151" s="84"/>
      <c r="C151" s="84"/>
      <c r="D151" s="84"/>
      <c r="E151" s="84"/>
      <c r="F151" s="84"/>
    </row>
    <row r="152" spans="1:6" ht="15" customHeight="1">
      <c r="A152" s="84"/>
      <c r="B152" s="84"/>
      <c r="C152" s="84"/>
      <c r="D152" s="84"/>
      <c r="E152" s="84"/>
      <c r="F152" s="84"/>
    </row>
    <row r="153" spans="1:6" ht="15" customHeight="1">
      <c r="A153" s="84"/>
      <c r="B153" s="84"/>
      <c r="C153" s="84"/>
      <c r="D153" s="84"/>
      <c r="E153" s="84"/>
      <c r="F153" s="84"/>
    </row>
    <row r="154" spans="1:6" ht="15" customHeight="1">
      <c r="A154" s="84"/>
      <c r="B154" s="84"/>
      <c r="C154" s="84"/>
      <c r="D154" s="84"/>
      <c r="E154" s="84"/>
      <c r="F154" s="84"/>
    </row>
    <row r="155" spans="1:6" ht="15" customHeight="1">
      <c r="A155" s="84"/>
      <c r="B155" s="84"/>
      <c r="C155" s="84"/>
      <c r="D155" s="84"/>
      <c r="E155" s="84"/>
      <c r="F155" s="84"/>
    </row>
    <row r="156" spans="1:6" ht="15" customHeight="1">
      <c r="A156" s="84"/>
      <c r="B156" s="84"/>
      <c r="C156" s="84"/>
      <c r="D156" s="84"/>
      <c r="E156" s="84"/>
      <c r="F156" s="84"/>
    </row>
    <row r="157" spans="1:6" ht="15" customHeight="1">
      <c r="A157" s="84"/>
      <c r="B157" s="84"/>
      <c r="C157" s="84"/>
      <c r="D157" s="84"/>
      <c r="E157" s="84"/>
      <c r="F157" s="84"/>
    </row>
    <row r="158" spans="1:6" ht="15" customHeight="1">
      <c r="A158" s="84"/>
      <c r="B158" s="84"/>
      <c r="C158" s="84"/>
      <c r="D158" s="84"/>
      <c r="E158" s="84"/>
      <c r="F158" s="84"/>
    </row>
    <row r="159" spans="1:6" ht="15" customHeight="1">
      <c r="A159" s="84"/>
      <c r="B159" s="84"/>
      <c r="C159" s="84"/>
      <c r="D159" s="84"/>
      <c r="E159" s="84"/>
      <c r="F159" s="84"/>
    </row>
    <row r="160" spans="1:6" ht="15" customHeight="1">
      <c r="A160" s="84"/>
      <c r="B160" s="84"/>
      <c r="C160" s="84"/>
      <c r="D160" s="84"/>
      <c r="E160" s="84"/>
      <c r="F160" s="84"/>
    </row>
    <row r="161" spans="1:6" ht="15" customHeight="1">
      <c r="A161" s="84"/>
      <c r="B161" s="84"/>
      <c r="C161" s="84"/>
      <c r="D161" s="84"/>
      <c r="E161" s="84"/>
      <c r="F161" s="84"/>
    </row>
    <row r="162" spans="1:6" ht="15" customHeight="1">
      <c r="A162" s="84"/>
      <c r="B162" s="84"/>
      <c r="C162" s="84"/>
      <c r="D162" s="84"/>
      <c r="E162" s="84"/>
      <c r="F162" s="84"/>
    </row>
    <row r="163" spans="1:6" ht="15" customHeight="1">
      <c r="A163" s="84"/>
      <c r="B163" s="84"/>
      <c r="C163" s="84"/>
      <c r="D163" s="84"/>
      <c r="E163" s="84"/>
      <c r="F163" s="84"/>
    </row>
    <row r="164" spans="1:6" ht="15" customHeight="1">
      <c r="A164" s="84"/>
      <c r="B164" s="84"/>
      <c r="C164" s="84"/>
      <c r="D164" s="84"/>
      <c r="E164" s="84"/>
      <c r="F164" s="84"/>
    </row>
    <row r="165" spans="1:6" ht="15" customHeight="1">
      <c r="A165" s="84"/>
      <c r="B165" s="84"/>
      <c r="C165" s="84"/>
      <c r="D165" s="84"/>
      <c r="E165" s="84"/>
      <c r="F165" s="84"/>
    </row>
    <row r="166" spans="1:6" ht="15" customHeight="1">
      <c r="A166" s="84"/>
      <c r="B166" s="84"/>
      <c r="C166" s="84"/>
      <c r="D166" s="84"/>
      <c r="E166" s="84"/>
      <c r="F166" s="84"/>
    </row>
    <row r="167" spans="1:6" ht="15" customHeight="1">
      <c r="A167" s="84"/>
      <c r="B167" s="84"/>
      <c r="C167" s="84"/>
      <c r="D167" s="84"/>
      <c r="E167" s="84"/>
      <c r="F167" s="84"/>
    </row>
    <row r="168" spans="1:6" ht="15" customHeight="1">
      <c r="A168" s="84"/>
      <c r="B168" s="84"/>
      <c r="C168" s="84"/>
      <c r="D168" s="84"/>
      <c r="E168" s="84"/>
      <c r="F168" s="84"/>
    </row>
    <row r="169" spans="1:6" ht="15" customHeight="1">
      <c r="A169" s="84"/>
      <c r="B169" s="84"/>
      <c r="C169" s="84"/>
      <c r="D169" s="84"/>
      <c r="E169" s="84"/>
      <c r="F169" s="84"/>
    </row>
    <row r="170" spans="1:6" ht="15" customHeight="1">
      <c r="A170" s="84"/>
      <c r="B170" s="84"/>
      <c r="C170" s="84"/>
      <c r="D170" s="84"/>
      <c r="E170" s="84"/>
      <c r="F170" s="84"/>
    </row>
    <row r="171" spans="1:6" ht="15" customHeight="1">
      <c r="A171" s="84"/>
      <c r="B171" s="84"/>
      <c r="C171" s="84"/>
      <c r="D171" s="84"/>
      <c r="E171" s="84"/>
      <c r="F171" s="84"/>
    </row>
    <row r="172" spans="1:6" ht="15" customHeight="1">
      <c r="A172" s="84"/>
      <c r="B172" s="84"/>
      <c r="C172" s="84"/>
      <c r="D172" s="84"/>
      <c r="E172" s="84"/>
      <c r="F172" s="84"/>
    </row>
    <row r="173" spans="1:6" ht="15" customHeight="1">
      <c r="A173" s="84"/>
      <c r="B173" s="84"/>
      <c r="C173" s="84"/>
      <c r="D173" s="84"/>
      <c r="E173" s="84"/>
      <c r="F173" s="84"/>
    </row>
    <row r="174" spans="1:6" ht="15" customHeight="1">
      <c r="A174" s="84"/>
      <c r="B174" s="84"/>
      <c r="C174" s="84"/>
      <c r="D174" s="84"/>
      <c r="E174" s="84"/>
      <c r="F174" s="84"/>
    </row>
    <row r="175" spans="1:6" ht="15" customHeight="1">
      <c r="A175" s="84"/>
      <c r="B175" s="84"/>
      <c r="C175" s="84"/>
      <c r="D175" s="84"/>
      <c r="E175" s="84"/>
      <c r="F175" s="84"/>
    </row>
    <row r="176" spans="1:6" ht="15" customHeight="1">
      <c r="A176" s="84"/>
      <c r="B176" s="84"/>
      <c r="C176" s="84"/>
      <c r="D176" s="84"/>
      <c r="E176" s="84"/>
      <c r="F176" s="84"/>
    </row>
    <row r="177" spans="1:6" ht="15" customHeight="1">
      <c r="A177" s="84"/>
      <c r="B177" s="84"/>
      <c r="C177" s="84"/>
      <c r="D177" s="84"/>
      <c r="E177" s="84"/>
      <c r="F177" s="84"/>
    </row>
    <row r="178" spans="1:6" ht="15" customHeight="1">
      <c r="A178" s="84"/>
      <c r="B178" s="84"/>
      <c r="C178" s="84"/>
      <c r="D178" s="84"/>
      <c r="E178" s="84"/>
      <c r="F178" s="84"/>
    </row>
    <row r="179" spans="1:6" ht="15" customHeight="1">
      <c r="A179" s="84"/>
      <c r="B179" s="84"/>
      <c r="C179" s="84"/>
      <c r="D179" s="84"/>
      <c r="E179" s="84"/>
      <c r="F179" s="84"/>
    </row>
    <row r="180" spans="1:6" ht="15" customHeight="1">
      <c r="A180" s="84"/>
      <c r="B180" s="84"/>
      <c r="C180" s="84"/>
      <c r="D180" s="84"/>
      <c r="E180" s="84"/>
      <c r="F180" s="84"/>
    </row>
    <row r="181" spans="1:6" ht="15" customHeight="1">
      <c r="A181" s="84"/>
      <c r="B181" s="84"/>
      <c r="C181" s="84"/>
      <c r="D181" s="84"/>
      <c r="E181" s="84"/>
      <c r="F181" s="84"/>
    </row>
    <row r="182" spans="1:6" ht="15" customHeight="1">
      <c r="A182" s="84"/>
      <c r="B182" s="84"/>
      <c r="C182" s="84"/>
      <c r="D182" s="84"/>
      <c r="E182" s="84"/>
      <c r="F182" s="84"/>
    </row>
    <row r="183" spans="1:6" ht="15" customHeight="1">
      <c r="A183" s="84"/>
      <c r="B183" s="84"/>
      <c r="C183" s="84"/>
      <c r="D183" s="84"/>
      <c r="E183" s="84"/>
      <c r="F183" s="84"/>
    </row>
    <row r="184" spans="1:6" ht="15" customHeight="1">
      <c r="A184" s="84"/>
      <c r="B184" s="84"/>
      <c r="C184" s="84"/>
      <c r="D184" s="84"/>
      <c r="E184" s="84"/>
      <c r="F184" s="84"/>
    </row>
    <row r="185" spans="1:6" ht="15" customHeight="1">
      <c r="A185" s="84"/>
      <c r="B185" s="84"/>
      <c r="C185" s="84"/>
      <c r="D185" s="84"/>
      <c r="E185" s="84"/>
      <c r="F185" s="84"/>
    </row>
    <row r="186" spans="1:6" ht="15" customHeight="1">
      <c r="A186" s="84"/>
      <c r="B186" s="84"/>
      <c r="C186" s="84"/>
      <c r="D186" s="84"/>
      <c r="E186" s="84"/>
      <c r="F186" s="84"/>
    </row>
    <row r="187" spans="1:6" ht="15" customHeight="1">
      <c r="A187" s="84"/>
      <c r="B187" s="84"/>
      <c r="C187" s="84"/>
      <c r="D187" s="84"/>
      <c r="E187" s="84"/>
      <c r="F187" s="84"/>
    </row>
    <row r="188" spans="1:6" ht="15" customHeight="1">
      <c r="A188" s="84"/>
      <c r="B188" s="84"/>
      <c r="C188" s="84"/>
      <c r="D188" s="84"/>
      <c r="E188" s="84"/>
      <c r="F188" s="84"/>
    </row>
    <row r="189" spans="1:6" ht="15" customHeight="1">
      <c r="A189" s="84"/>
      <c r="B189" s="84"/>
      <c r="C189" s="84"/>
      <c r="D189" s="84"/>
      <c r="E189" s="84"/>
      <c r="F189" s="84"/>
    </row>
    <row r="190" spans="1:6" ht="15" customHeight="1">
      <c r="A190" s="84"/>
      <c r="B190" s="84"/>
      <c r="C190" s="84"/>
      <c r="D190" s="84"/>
      <c r="E190" s="84"/>
      <c r="F190" s="84"/>
    </row>
    <row r="191" spans="1:6" ht="15" customHeight="1">
      <c r="A191" s="84"/>
      <c r="B191" s="84"/>
      <c r="C191" s="84"/>
      <c r="D191" s="84"/>
      <c r="E191" s="84"/>
      <c r="F191" s="84"/>
    </row>
    <row r="192" spans="1:6" ht="15" customHeight="1">
      <c r="A192" s="84"/>
      <c r="B192" s="84"/>
      <c r="C192" s="84"/>
      <c r="D192" s="84"/>
      <c r="E192" s="84"/>
      <c r="F192" s="84"/>
    </row>
    <row r="193" spans="1:6" ht="15" customHeight="1">
      <c r="A193" s="84"/>
      <c r="B193" s="84"/>
      <c r="C193" s="84"/>
      <c r="D193" s="84"/>
      <c r="E193" s="84"/>
      <c r="F193" s="84"/>
    </row>
    <row r="194" spans="1:6" ht="15" customHeight="1">
      <c r="A194" s="84"/>
      <c r="B194" s="84"/>
      <c r="C194" s="84"/>
      <c r="D194" s="84"/>
      <c r="E194" s="84"/>
      <c r="F194" s="84"/>
    </row>
    <row r="195" spans="1:6" ht="15" customHeight="1">
      <c r="A195" s="84"/>
      <c r="B195" s="84"/>
      <c r="C195" s="84"/>
      <c r="D195" s="84"/>
      <c r="E195" s="84"/>
      <c r="F195" s="84"/>
    </row>
    <row r="196" spans="1:6" ht="15" customHeight="1">
      <c r="A196" s="84"/>
      <c r="B196" s="84"/>
      <c r="C196" s="84"/>
      <c r="D196" s="84"/>
      <c r="E196" s="84"/>
      <c r="F196" s="84"/>
    </row>
    <row r="197" spans="1:6" ht="15" customHeight="1">
      <c r="A197" s="84"/>
      <c r="B197" s="84"/>
      <c r="C197" s="84"/>
      <c r="D197" s="84"/>
      <c r="E197" s="84"/>
      <c r="F197" s="84"/>
    </row>
    <row r="198" spans="1:6" ht="15" customHeight="1">
      <c r="A198" s="84"/>
      <c r="B198" s="84"/>
      <c r="C198" s="84"/>
      <c r="D198" s="84"/>
      <c r="E198" s="84"/>
      <c r="F198" s="84"/>
    </row>
    <row r="199" spans="1:6" ht="15" customHeight="1">
      <c r="A199" s="84"/>
      <c r="B199" s="84"/>
      <c r="C199" s="84"/>
      <c r="D199" s="84"/>
      <c r="E199" s="84"/>
      <c r="F199" s="84"/>
    </row>
    <row r="200" spans="1:6" ht="15" customHeight="1">
      <c r="A200" s="84"/>
      <c r="B200" s="84"/>
      <c r="C200" s="84"/>
      <c r="D200" s="84"/>
      <c r="E200" s="84"/>
      <c r="F200" s="84"/>
    </row>
    <row r="201" spans="1:6" ht="15" customHeight="1">
      <c r="A201" s="84"/>
      <c r="B201" s="84"/>
      <c r="C201" s="84"/>
      <c r="D201" s="84"/>
      <c r="E201" s="84"/>
      <c r="F201" s="84"/>
    </row>
    <row r="202" spans="1:6" ht="15" customHeight="1">
      <c r="A202" s="84"/>
      <c r="B202" s="84"/>
      <c r="C202" s="84"/>
      <c r="D202" s="84"/>
      <c r="E202" s="84"/>
      <c r="F202" s="84"/>
    </row>
    <row r="203" spans="1:6" ht="15" customHeight="1">
      <c r="A203" s="84"/>
      <c r="B203" s="84"/>
      <c r="C203" s="84"/>
      <c r="D203" s="84"/>
      <c r="E203" s="84"/>
      <c r="F203" s="84"/>
    </row>
    <row r="204" spans="1:6" ht="15" customHeight="1">
      <c r="A204" s="84"/>
      <c r="B204" s="84"/>
      <c r="C204" s="84"/>
      <c r="D204" s="84"/>
      <c r="E204" s="84"/>
      <c r="F204" s="84"/>
    </row>
    <row r="205" spans="1:6" ht="15" customHeight="1">
      <c r="A205" s="84"/>
      <c r="B205" s="84"/>
      <c r="C205" s="84"/>
      <c r="D205" s="84"/>
      <c r="E205" s="84"/>
      <c r="F205" s="84"/>
    </row>
    <row r="206" spans="1:6" ht="15" customHeight="1">
      <c r="A206" s="84"/>
      <c r="B206" s="84"/>
      <c r="C206" s="84"/>
      <c r="D206" s="84"/>
      <c r="E206" s="84"/>
      <c r="F206" s="84"/>
    </row>
    <row r="207" spans="1:6" ht="15" customHeight="1">
      <c r="A207" s="84"/>
      <c r="B207" s="84"/>
      <c r="C207" s="84"/>
      <c r="D207" s="84"/>
      <c r="E207" s="84"/>
      <c r="F207" s="84"/>
    </row>
    <row r="208" spans="1:6" ht="15" customHeight="1">
      <c r="A208" s="84"/>
      <c r="B208" s="84"/>
      <c r="C208" s="84"/>
      <c r="D208" s="84"/>
      <c r="E208" s="84"/>
      <c r="F208" s="84"/>
    </row>
    <row r="209" spans="1:6" ht="15" customHeight="1">
      <c r="A209" s="84"/>
      <c r="B209" s="84"/>
      <c r="C209" s="84"/>
      <c r="D209" s="84"/>
      <c r="E209" s="84"/>
      <c r="F209" s="84"/>
    </row>
    <row r="210" spans="1:6" ht="15" customHeight="1">
      <c r="A210" s="84"/>
      <c r="B210" s="84"/>
      <c r="C210" s="84"/>
      <c r="D210" s="84"/>
      <c r="E210" s="84"/>
      <c r="F210" s="84"/>
    </row>
    <row r="211" spans="1:6" ht="15" customHeight="1">
      <c r="A211" s="84"/>
      <c r="B211" s="84"/>
      <c r="C211" s="84"/>
      <c r="D211" s="84"/>
      <c r="E211" s="84"/>
      <c r="F211" s="84"/>
    </row>
    <row r="212" spans="1:6" ht="15" customHeight="1">
      <c r="A212" s="84"/>
      <c r="B212" s="84"/>
      <c r="C212" s="84"/>
      <c r="D212" s="84"/>
      <c r="E212" s="84"/>
      <c r="F212" s="84"/>
    </row>
    <row r="213" spans="1:6" ht="15" customHeight="1">
      <c r="A213" s="84"/>
      <c r="B213" s="84"/>
      <c r="C213" s="84"/>
      <c r="D213" s="84"/>
      <c r="E213" s="84"/>
      <c r="F213" s="84"/>
    </row>
    <row r="214" spans="1:6" ht="15" customHeight="1">
      <c r="A214" s="84"/>
      <c r="B214" s="84"/>
      <c r="C214" s="84"/>
      <c r="D214" s="84"/>
      <c r="E214" s="84"/>
      <c r="F214" s="84"/>
    </row>
    <row r="215" spans="1:6" ht="15" customHeight="1">
      <c r="A215" s="84"/>
      <c r="B215" s="84"/>
      <c r="C215" s="84"/>
      <c r="D215" s="84"/>
      <c r="E215" s="84"/>
      <c r="F215" s="84"/>
    </row>
    <row r="216" spans="1:6" ht="15" customHeight="1">
      <c r="A216" s="84"/>
      <c r="B216" s="84"/>
      <c r="C216" s="84"/>
      <c r="D216" s="84"/>
      <c r="E216" s="84"/>
      <c r="F216" s="84"/>
    </row>
    <row r="217" spans="1:6" ht="15" customHeight="1">
      <c r="A217" s="84"/>
      <c r="B217" s="84"/>
      <c r="C217" s="84"/>
      <c r="D217" s="84"/>
      <c r="E217" s="84"/>
      <c r="F217" s="84"/>
    </row>
    <row r="218" spans="1:6" ht="15" customHeight="1">
      <c r="A218" s="84"/>
      <c r="B218" s="84"/>
      <c r="C218" s="84"/>
      <c r="D218" s="84"/>
      <c r="E218" s="84"/>
      <c r="F218" s="84"/>
    </row>
    <row r="219" spans="1:6" ht="15" customHeight="1">
      <c r="A219" s="84"/>
      <c r="B219" s="84"/>
      <c r="C219" s="84"/>
      <c r="D219" s="84"/>
      <c r="E219" s="84"/>
      <c r="F219" s="84"/>
    </row>
    <row r="220" spans="1:6" ht="15" customHeight="1">
      <c r="A220" s="84"/>
      <c r="B220" s="84"/>
      <c r="C220" s="84"/>
      <c r="D220" s="84"/>
      <c r="E220" s="84"/>
      <c r="F220" s="84"/>
    </row>
    <row r="221" spans="1:6" ht="15" customHeight="1">
      <c r="A221" s="84"/>
      <c r="B221" s="84"/>
      <c r="C221" s="84"/>
      <c r="D221" s="84"/>
      <c r="E221" s="84"/>
      <c r="F221" s="84"/>
    </row>
    <row r="222" spans="1:6" ht="15" customHeight="1">
      <c r="A222" s="84"/>
      <c r="B222" s="84"/>
      <c r="C222" s="84"/>
      <c r="D222" s="84"/>
      <c r="E222" s="84"/>
      <c r="F222" s="84"/>
    </row>
    <row r="223" spans="1:6" ht="15" customHeight="1">
      <c r="A223" s="84"/>
      <c r="B223" s="84"/>
      <c r="C223" s="84"/>
      <c r="D223" s="84"/>
      <c r="E223" s="84"/>
      <c r="F223" s="84"/>
    </row>
    <row r="224" spans="1:6" ht="15" customHeight="1">
      <c r="A224" s="84"/>
      <c r="B224" s="84"/>
      <c r="C224" s="84"/>
      <c r="D224" s="84"/>
      <c r="E224" s="84"/>
      <c r="F224" s="84"/>
    </row>
    <row r="225" spans="1:6" ht="15" customHeight="1">
      <c r="A225" s="84"/>
      <c r="B225" s="84"/>
      <c r="C225" s="84"/>
      <c r="D225" s="84"/>
      <c r="E225" s="84"/>
      <c r="F225" s="84"/>
    </row>
    <row r="226" spans="1:6" ht="15" customHeight="1">
      <c r="A226" s="84"/>
      <c r="B226" s="84"/>
      <c r="C226" s="84"/>
      <c r="D226" s="84"/>
      <c r="E226" s="84"/>
      <c r="F226" s="84"/>
    </row>
    <row r="227" spans="1:6" ht="15" customHeight="1">
      <c r="A227" s="84"/>
      <c r="B227" s="84"/>
      <c r="C227" s="84"/>
      <c r="D227" s="84"/>
      <c r="E227" s="84"/>
      <c r="F227" s="84"/>
    </row>
    <row r="228" spans="1:6" ht="15" customHeight="1">
      <c r="A228" s="84"/>
      <c r="B228" s="84"/>
      <c r="C228" s="84"/>
      <c r="D228" s="84"/>
      <c r="E228" s="84"/>
      <c r="F228" s="84"/>
    </row>
    <row r="229" spans="1:6" ht="15" customHeight="1">
      <c r="A229" s="84"/>
      <c r="B229" s="84"/>
      <c r="C229" s="84"/>
      <c r="D229" s="84"/>
      <c r="E229" s="84"/>
      <c r="F229" s="84"/>
    </row>
    <row r="230" spans="1:6" ht="15" customHeight="1">
      <c r="A230" s="84"/>
      <c r="B230" s="84"/>
      <c r="C230" s="84"/>
      <c r="D230" s="84"/>
      <c r="E230" s="84"/>
      <c r="F230" s="84"/>
    </row>
    <row r="231" spans="1:6" ht="15" customHeight="1">
      <c r="A231" s="84"/>
      <c r="B231" s="84"/>
      <c r="C231" s="84"/>
      <c r="D231" s="84"/>
      <c r="E231" s="84"/>
      <c r="F231" s="84"/>
    </row>
    <row r="232" spans="1:6" ht="15" customHeight="1">
      <c r="A232" s="84"/>
      <c r="B232" s="84"/>
      <c r="C232" s="84"/>
      <c r="D232" s="84"/>
      <c r="E232" s="84"/>
      <c r="F232" s="84"/>
    </row>
    <row r="233" spans="1:6" ht="15" customHeight="1">
      <c r="A233" s="84"/>
      <c r="B233" s="84"/>
      <c r="C233" s="84"/>
      <c r="D233" s="84"/>
      <c r="E233" s="84"/>
      <c r="F233" s="84"/>
    </row>
    <row r="234" spans="1:6" ht="15" customHeight="1">
      <c r="A234" s="84"/>
      <c r="B234" s="84"/>
      <c r="C234" s="84"/>
      <c r="D234" s="84"/>
      <c r="E234" s="84"/>
      <c r="F234" s="84"/>
    </row>
    <row r="235" spans="1:6" ht="15" customHeight="1">
      <c r="A235" s="84"/>
      <c r="B235" s="84"/>
      <c r="C235" s="84"/>
      <c r="D235" s="84"/>
      <c r="E235" s="84"/>
      <c r="F235" s="84"/>
    </row>
    <row r="236" spans="1:6" ht="15" customHeight="1">
      <c r="A236" s="84"/>
      <c r="B236" s="84"/>
      <c r="C236" s="84"/>
      <c r="D236" s="84"/>
      <c r="E236" s="84"/>
      <c r="F236" s="84"/>
    </row>
    <row r="237" spans="1:6" ht="15" customHeight="1">
      <c r="A237" s="84"/>
      <c r="B237" s="84"/>
      <c r="C237" s="84"/>
      <c r="D237" s="84"/>
      <c r="E237" s="84"/>
      <c r="F237" s="84"/>
    </row>
    <row r="238" spans="1:6" ht="15" customHeight="1">
      <c r="A238" s="84"/>
      <c r="B238" s="84"/>
      <c r="C238" s="84"/>
      <c r="D238" s="84"/>
      <c r="E238" s="84"/>
      <c r="F238" s="84"/>
    </row>
    <row r="239" spans="1:6" ht="15" customHeight="1">
      <c r="A239" s="84"/>
      <c r="B239" s="84"/>
      <c r="C239" s="84"/>
      <c r="D239" s="84"/>
      <c r="E239" s="84"/>
      <c r="F239" s="84"/>
    </row>
    <row r="240" spans="1:6" ht="15" customHeight="1">
      <c r="A240" s="84"/>
      <c r="B240" s="84"/>
      <c r="C240" s="84"/>
      <c r="D240" s="84"/>
      <c r="E240" s="84"/>
      <c r="F240" s="84"/>
    </row>
    <row r="241" spans="1:6" ht="15" customHeight="1">
      <c r="A241" s="84"/>
      <c r="B241" s="84"/>
      <c r="C241" s="84"/>
      <c r="D241" s="84"/>
      <c r="E241" s="84"/>
      <c r="F241" s="84"/>
    </row>
    <row r="242" spans="1:6" ht="15" customHeight="1">
      <c r="A242" s="84"/>
      <c r="B242" s="84"/>
      <c r="C242" s="84"/>
      <c r="D242" s="84"/>
      <c r="E242" s="84"/>
      <c r="F242" s="84"/>
    </row>
    <row r="243" spans="1:6" ht="15" customHeight="1">
      <c r="A243" s="84"/>
      <c r="B243" s="84"/>
      <c r="C243" s="84"/>
      <c r="D243" s="84"/>
      <c r="E243" s="84"/>
      <c r="F243" s="84"/>
    </row>
    <row r="244" spans="1:6" ht="15" customHeight="1">
      <c r="A244" s="84"/>
      <c r="B244" s="84"/>
      <c r="C244" s="84"/>
      <c r="D244" s="84"/>
      <c r="E244" s="84"/>
      <c r="F244" s="84"/>
    </row>
    <row r="245" spans="1:6" ht="15" customHeight="1">
      <c r="A245" s="84"/>
      <c r="B245" s="84"/>
      <c r="C245" s="84"/>
      <c r="D245" s="84"/>
      <c r="E245" s="84"/>
      <c r="F245" s="84"/>
    </row>
    <row r="246" spans="1:6" ht="15" customHeight="1">
      <c r="A246" s="84"/>
      <c r="B246" s="84"/>
      <c r="C246" s="84"/>
      <c r="D246" s="84"/>
      <c r="E246" s="84"/>
      <c r="F246" s="84"/>
    </row>
    <row r="247" spans="1:6" ht="15" customHeight="1">
      <c r="A247" s="84"/>
      <c r="B247" s="84"/>
      <c r="C247" s="84"/>
      <c r="D247" s="84"/>
      <c r="E247" s="84"/>
      <c r="F247" s="84"/>
    </row>
    <row r="248" spans="1:6" ht="15" customHeight="1">
      <c r="A248" s="84"/>
      <c r="B248" s="84"/>
      <c r="C248" s="84"/>
      <c r="D248" s="84"/>
      <c r="E248" s="84"/>
      <c r="F248" s="84"/>
    </row>
    <row r="249" spans="1:6" ht="15" customHeight="1">
      <c r="A249" s="84"/>
      <c r="B249" s="84"/>
      <c r="C249" s="84"/>
      <c r="D249" s="84"/>
      <c r="E249" s="84"/>
      <c r="F249" s="84"/>
    </row>
    <row r="250" spans="1:6" ht="15" customHeight="1">
      <c r="A250" s="84"/>
      <c r="B250" s="84"/>
      <c r="C250" s="84"/>
      <c r="D250" s="84"/>
      <c r="E250" s="84"/>
      <c r="F250" s="84"/>
    </row>
    <row r="251" spans="1:6" ht="15" customHeight="1">
      <c r="A251" s="84"/>
      <c r="B251" s="84"/>
      <c r="C251" s="84"/>
      <c r="D251" s="84"/>
      <c r="E251" s="84"/>
      <c r="F251" s="84"/>
    </row>
    <row r="252" spans="1:6" ht="15" customHeight="1">
      <c r="A252" s="84"/>
      <c r="B252" s="84"/>
      <c r="C252" s="84"/>
      <c r="D252" s="84"/>
      <c r="E252" s="84"/>
      <c r="F252" s="84"/>
    </row>
    <row r="253" spans="1:6" ht="15" customHeight="1">
      <c r="A253" s="84"/>
      <c r="B253" s="84"/>
      <c r="C253" s="84"/>
      <c r="D253" s="84"/>
      <c r="E253" s="84"/>
      <c r="F253" s="84"/>
    </row>
    <row r="254" spans="1:6" ht="15" customHeight="1">
      <c r="A254" s="84"/>
      <c r="B254" s="84"/>
      <c r="C254" s="84"/>
      <c r="D254" s="84"/>
      <c r="E254" s="84"/>
      <c r="F254" s="84"/>
    </row>
    <row r="255" spans="1:6" ht="15" customHeight="1">
      <c r="A255" s="84"/>
      <c r="B255" s="84"/>
      <c r="C255" s="84"/>
      <c r="D255" s="84"/>
      <c r="E255" s="84"/>
      <c r="F255" s="84"/>
    </row>
    <row r="256" spans="1:6" ht="15" customHeight="1">
      <c r="A256" s="84"/>
      <c r="B256" s="84"/>
      <c r="C256" s="84"/>
      <c r="D256" s="84"/>
      <c r="E256" s="84"/>
      <c r="F256" s="84"/>
    </row>
    <row r="257" spans="1:6" ht="15" customHeight="1">
      <c r="A257" s="84"/>
      <c r="B257" s="84"/>
      <c r="C257" s="84"/>
      <c r="D257" s="84"/>
      <c r="E257" s="84"/>
      <c r="F257" s="84"/>
    </row>
    <row r="258" spans="1:6" ht="15" customHeight="1">
      <c r="A258" s="84"/>
      <c r="B258" s="84"/>
      <c r="C258" s="84"/>
      <c r="D258" s="84"/>
      <c r="E258" s="84"/>
      <c r="F258" s="84"/>
    </row>
    <row r="259" spans="1:6" ht="15" customHeight="1">
      <c r="A259" s="84"/>
      <c r="B259" s="84"/>
      <c r="C259" s="84"/>
      <c r="D259" s="84"/>
      <c r="E259" s="84"/>
      <c r="F259" s="84"/>
    </row>
    <row r="260" spans="1:6" ht="15" customHeight="1">
      <c r="A260" s="84"/>
      <c r="B260" s="84"/>
      <c r="C260" s="84"/>
      <c r="D260" s="84"/>
      <c r="E260" s="84"/>
      <c r="F260" s="84"/>
    </row>
    <row r="261" spans="1:6" ht="15" customHeight="1">
      <c r="A261" s="84"/>
      <c r="B261" s="84"/>
      <c r="C261" s="84"/>
      <c r="D261" s="84"/>
      <c r="E261" s="84"/>
      <c r="F261" s="84"/>
    </row>
    <row r="262" spans="1:6" ht="15" customHeight="1">
      <c r="A262" s="84"/>
      <c r="B262" s="84"/>
      <c r="C262" s="84"/>
      <c r="D262" s="84"/>
      <c r="E262" s="84"/>
      <c r="F262" s="84"/>
    </row>
    <row r="263" spans="1:6" ht="15" customHeight="1">
      <c r="A263" s="84"/>
      <c r="B263" s="84"/>
      <c r="C263" s="84"/>
      <c r="D263" s="84"/>
      <c r="E263" s="84"/>
      <c r="F263" s="84"/>
    </row>
    <row r="264" spans="1:6" ht="15" customHeight="1">
      <c r="A264" s="84"/>
      <c r="B264" s="84"/>
      <c r="C264" s="84"/>
      <c r="D264" s="84"/>
      <c r="E264" s="84"/>
      <c r="F264" s="84"/>
    </row>
    <row r="265" spans="1:6" ht="15" customHeight="1">
      <c r="A265" s="84"/>
      <c r="B265" s="84"/>
      <c r="C265" s="84"/>
      <c r="D265" s="84"/>
      <c r="E265" s="84"/>
      <c r="F265" s="84"/>
    </row>
    <row r="266" spans="1:6" ht="15" customHeight="1">
      <c r="A266" s="84"/>
      <c r="B266" s="84"/>
      <c r="C266" s="84"/>
      <c r="D266" s="84"/>
      <c r="E266" s="84"/>
      <c r="F266" s="84"/>
    </row>
    <row r="267" spans="1:6" ht="15" customHeight="1">
      <c r="A267" s="84"/>
      <c r="B267" s="84"/>
      <c r="C267" s="84"/>
      <c r="D267" s="84"/>
      <c r="E267" s="84"/>
      <c r="F267" s="84"/>
    </row>
    <row r="268" spans="1:6" ht="15" customHeight="1">
      <c r="A268" s="84"/>
      <c r="B268" s="84"/>
      <c r="C268" s="84"/>
      <c r="D268" s="84"/>
      <c r="E268" s="84"/>
      <c r="F268" s="84"/>
    </row>
    <row r="269" spans="1:6" ht="15" customHeight="1">
      <c r="A269" s="84"/>
      <c r="B269" s="84"/>
      <c r="C269" s="84"/>
      <c r="D269" s="84"/>
      <c r="E269" s="84"/>
      <c r="F269" s="84"/>
    </row>
    <row r="270" spans="1:6" ht="15" customHeight="1">
      <c r="A270" s="84"/>
      <c r="B270" s="84"/>
      <c r="C270" s="84"/>
      <c r="D270" s="84"/>
      <c r="E270" s="84"/>
      <c r="F270" s="84"/>
    </row>
    <row r="271" spans="1:6" ht="15" customHeight="1">
      <c r="A271" s="84"/>
      <c r="B271" s="84"/>
      <c r="C271" s="84"/>
      <c r="D271" s="84"/>
      <c r="E271" s="84"/>
      <c r="F271" s="84"/>
    </row>
    <row r="272" spans="1:6" ht="15" customHeight="1">
      <c r="A272" s="84"/>
      <c r="B272" s="84"/>
      <c r="C272" s="84"/>
      <c r="D272" s="84"/>
      <c r="E272" s="84"/>
      <c r="F272" s="84"/>
    </row>
    <row r="273" spans="1:6" ht="15" customHeight="1">
      <c r="A273" s="84"/>
      <c r="B273" s="84"/>
      <c r="C273" s="84"/>
      <c r="D273" s="84"/>
      <c r="E273" s="84"/>
      <c r="F273" s="84"/>
    </row>
    <row r="274" spans="1:6" ht="15" customHeight="1">
      <c r="A274" s="84"/>
      <c r="B274" s="84"/>
      <c r="C274" s="84"/>
      <c r="D274" s="84"/>
      <c r="E274" s="84"/>
      <c r="F274" s="84"/>
    </row>
    <row r="275" spans="1:6" ht="15" customHeight="1">
      <c r="A275" s="84"/>
      <c r="B275" s="84"/>
      <c r="C275" s="84"/>
      <c r="D275" s="84"/>
      <c r="E275" s="84"/>
      <c r="F275" s="84"/>
    </row>
    <row r="276" spans="1:6" ht="15" customHeight="1">
      <c r="A276" s="84"/>
      <c r="B276" s="84"/>
      <c r="C276" s="84"/>
      <c r="D276" s="84"/>
      <c r="E276" s="84"/>
      <c r="F276" s="84"/>
    </row>
    <row r="277" spans="1:6" ht="15" customHeight="1">
      <c r="A277" s="84"/>
      <c r="B277" s="84"/>
      <c r="C277" s="84"/>
      <c r="D277" s="84"/>
      <c r="E277" s="84"/>
      <c r="F277" s="84"/>
    </row>
    <row r="278" spans="1:6" ht="15" customHeight="1">
      <c r="A278" s="84"/>
      <c r="B278" s="84"/>
      <c r="C278" s="84"/>
      <c r="D278" s="84"/>
      <c r="E278" s="84"/>
      <c r="F278" s="84"/>
    </row>
    <row r="279" spans="1:6" ht="15" customHeight="1">
      <c r="A279" s="84"/>
      <c r="B279" s="84"/>
      <c r="C279" s="84"/>
      <c r="D279" s="84"/>
      <c r="E279" s="84"/>
      <c r="F279" s="84"/>
    </row>
    <row r="280" spans="1:6" ht="15" customHeight="1">
      <c r="A280" s="84"/>
      <c r="B280" s="84"/>
      <c r="C280" s="84"/>
      <c r="D280" s="84"/>
      <c r="E280" s="84"/>
      <c r="F280" s="84"/>
    </row>
    <row r="281" spans="1:6" ht="15" customHeight="1">
      <c r="A281" s="84"/>
      <c r="B281" s="84"/>
      <c r="C281" s="84"/>
      <c r="D281" s="84"/>
      <c r="E281" s="84"/>
      <c r="F281" s="84"/>
    </row>
    <row r="282" spans="1:6" ht="15" customHeight="1">
      <c r="A282" s="84"/>
      <c r="B282" s="84"/>
      <c r="C282" s="84"/>
      <c r="D282" s="84"/>
      <c r="E282" s="84"/>
      <c r="F282" s="84"/>
    </row>
    <row r="283" spans="1:6" ht="15" customHeight="1">
      <c r="A283" s="84"/>
      <c r="B283" s="84"/>
      <c r="C283" s="84"/>
      <c r="D283" s="84"/>
      <c r="E283" s="84"/>
      <c r="F283" s="84"/>
    </row>
    <row r="284" spans="1:6" ht="15" customHeight="1">
      <c r="A284" s="84"/>
      <c r="B284" s="84"/>
      <c r="C284" s="84"/>
      <c r="D284" s="84"/>
      <c r="E284" s="84"/>
      <c r="F284" s="84"/>
    </row>
    <row r="285" spans="1:6" ht="15" customHeight="1">
      <c r="A285" s="84"/>
      <c r="B285" s="84"/>
      <c r="C285" s="84"/>
      <c r="D285" s="84"/>
      <c r="E285" s="84"/>
      <c r="F285" s="84"/>
    </row>
    <row r="286" spans="1:6" ht="15" customHeight="1">
      <c r="A286" s="84"/>
      <c r="B286" s="84"/>
      <c r="C286" s="84"/>
      <c r="D286" s="84"/>
      <c r="E286" s="84"/>
      <c r="F286" s="84"/>
    </row>
    <row r="287" spans="1:6" ht="15" customHeight="1">
      <c r="A287" s="84"/>
      <c r="B287" s="84"/>
      <c r="C287" s="84"/>
      <c r="D287" s="84"/>
      <c r="E287" s="84"/>
      <c r="F287" s="84"/>
    </row>
    <row r="288" spans="1:6" ht="15" customHeight="1">
      <c r="A288" s="84"/>
      <c r="B288" s="84"/>
      <c r="C288" s="84"/>
      <c r="D288" s="84"/>
      <c r="E288" s="84"/>
      <c r="F288" s="84"/>
    </row>
    <row r="289" spans="1:6" ht="15" customHeight="1">
      <c r="A289" s="84"/>
      <c r="B289" s="84"/>
      <c r="C289" s="84"/>
      <c r="D289" s="84"/>
      <c r="E289" s="84"/>
      <c r="F289" s="84"/>
    </row>
    <row r="290" spans="1:6" ht="15" customHeight="1">
      <c r="A290" s="84"/>
      <c r="B290" s="84"/>
      <c r="C290" s="84"/>
      <c r="D290" s="84"/>
      <c r="E290" s="84"/>
      <c r="F290" s="84"/>
    </row>
    <row r="291" spans="1:6" ht="15" customHeight="1">
      <c r="A291" s="84"/>
      <c r="B291" s="84"/>
      <c r="C291" s="84"/>
      <c r="D291" s="84"/>
      <c r="E291" s="84"/>
      <c r="F291" s="84"/>
    </row>
    <row r="292" spans="1:6" ht="15" customHeight="1">
      <c r="A292" s="84"/>
      <c r="B292" s="84"/>
      <c r="C292" s="84"/>
      <c r="D292" s="84"/>
      <c r="E292" s="84"/>
      <c r="F292" s="84"/>
    </row>
    <row r="293" spans="1:6" ht="15" customHeight="1">
      <c r="A293" s="84"/>
      <c r="B293" s="84"/>
      <c r="C293" s="84"/>
      <c r="D293" s="84"/>
      <c r="E293" s="84"/>
      <c r="F293" s="84"/>
    </row>
    <row r="294" spans="1:6" ht="15" customHeight="1">
      <c r="A294" s="84"/>
      <c r="B294" s="84"/>
      <c r="C294" s="84"/>
      <c r="D294" s="84"/>
      <c r="E294" s="84"/>
      <c r="F294" s="84"/>
    </row>
    <row r="295" spans="1:6" ht="15" customHeight="1">
      <c r="A295" s="84"/>
      <c r="B295" s="84"/>
      <c r="C295" s="84"/>
      <c r="D295" s="84"/>
      <c r="E295" s="84"/>
      <c r="F295" s="84"/>
    </row>
    <row r="296" spans="1:6" ht="15" customHeight="1">
      <c r="A296" s="84"/>
      <c r="B296" s="84"/>
      <c r="C296" s="84"/>
      <c r="D296" s="84"/>
      <c r="E296" s="84"/>
      <c r="F296" s="84"/>
    </row>
    <row r="297" spans="1:6" ht="15" customHeight="1">
      <c r="A297" s="84"/>
      <c r="B297" s="84"/>
      <c r="C297" s="84"/>
      <c r="D297" s="84"/>
      <c r="E297" s="84"/>
      <c r="F297" s="84"/>
    </row>
    <row r="298" spans="1:6" ht="15" customHeight="1">
      <c r="A298" s="84"/>
      <c r="B298" s="84"/>
      <c r="C298" s="84"/>
      <c r="D298" s="84"/>
      <c r="E298" s="84"/>
      <c r="F298" s="84"/>
    </row>
    <row r="299" spans="1:6" ht="15" customHeight="1">
      <c r="A299" s="84"/>
      <c r="B299" s="84"/>
      <c r="C299" s="84"/>
      <c r="D299" s="84"/>
      <c r="E299" s="84"/>
      <c r="F299" s="84"/>
    </row>
    <row r="300" spans="1:6" ht="15" customHeight="1">
      <c r="A300" s="84"/>
      <c r="B300" s="84"/>
      <c r="C300" s="84"/>
      <c r="D300" s="84"/>
      <c r="E300" s="84"/>
      <c r="F300" s="84"/>
    </row>
    <row r="301" spans="1:6" ht="15" customHeight="1">
      <c r="A301" s="84"/>
      <c r="B301" s="84"/>
      <c r="C301" s="84"/>
      <c r="D301" s="84"/>
      <c r="E301" s="84"/>
      <c r="F301" s="84"/>
    </row>
    <row r="302" spans="1:6" ht="15" customHeight="1">
      <c r="A302" s="84"/>
      <c r="B302" s="84"/>
      <c r="C302" s="84"/>
      <c r="D302" s="84"/>
      <c r="E302" s="84"/>
      <c r="F302" s="84"/>
    </row>
    <row r="303" spans="1:6" ht="15" customHeight="1">
      <c r="A303" s="84"/>
      <c r="B303" s="84"/>
      <c r="C303" s="84"/>
      <c r="D303" s="84"/>
      <c r="E303" s="84"/>
      <c r="F303" s="84"/>
    </row>
    <row r="304" spans="1:6" ht="15" customHeight="1">
      <c r="A304" s="84"/>
      <c r="B304" s="84"/>
      <c r="C304" s="84"/>
      <c r="D304" s="84"/>
      <c r="E304" s="84"/>
      <c r="F304" s="84"/>
    </row>
    <row r="305" spans="1:6" ht="15" customHeight="1">
      <c r="A305" s="84"/>
      <c r="B305" s="84"/>
      <c r="C305" s="84"/>
      <c r="D305" s="84"/>
      <c r="E305" s="84"/>
      <c r="F305" s="84"/>
    </row>
    <row r="306" spans="1:6" ht="15" customHeight="1">
      <c r="A306" s="84"/>
      <c r="B306" s="84"/>
      <c r="C306" s="84"/>
      <c r="D306" s="84"/>
      <c r="E306" s="84"/>
      <c r="F306" s="84"/>
    </row>
    <row r="307" spans="1:6" ht="15" customHeight="1">
      <c r="A307" s="84"/>
      <c r="B307" s="84"/>
      <c r="C307" s="84"/>
      <c r="D307" s="84"/>
      <c r="E307" s="84"/>
      <c r="F307" s="84"/>
    </row>
    <row r="308" spans="1:6" ht="15" customHeight="1">
      <c r="A308" s="84"/>
      <c r="B308" s="84"/>
      <c r="C308" s="84"/>
      <c r="D308" s="84"/>
      <c r="E308" s="84"/>
      <c r="F308" s="84"/>
    </row>
    <row r="309" spans="1:6" ht="15" customHeight="1">
      <c r="A309" s="84"/>
      <c r="B309" s="84"/>
      <c r="C309" s="84"/>
      <c r="D309" s="84"/>
      <c r="E309" s="84"/>
      <c r="F309" s="84"/>
    </row>
    <row r="310" spans="1:6" ht="15" customHeight="1">
      <c r="A310" s="84"/>
      <c r="B310" s="84"/>
      <c r="C310" s="84"/>
      <c r="D310" s="84"/>
      <c r="E310" s="84"/>
      <c r="F310" s="84"/>
    </row>
    <row r="311" spans="1:6" ht="15" customHeight="1">
      <c r="A311" s="84"/>
      <c r="B311" s="84"/>
      <c r="C311" s="84"/>
      <c r="D311" s="84"/>
      <c r="E311" s="84"/>
      <c r="F311" s="84"/>
    </row>
    <row r="312" spans="1:6" ht="15" customHeight="1">
      <c r="A312" s="84"/>
      <c r="B312" s="84"/>
      <c r="C312" s="84"/>
      <c r="D312" s="84"/>
      <c r="E312" s="84"/>
      <c r="F312" s="84"/>
    </row>
    <row r="313" spans="1:6" ht="15" customHeight="1">
      <c r="A313" s="84"/>
      <c r="B313" s="84"/>
      <c r="C313" s="84"/>
      <c r="D313" s="84"/>
      <c r="E313" s="84"/>
      <c r="F313" s="84"/>
    </row>
    <row r="314" spans="1:6" ht="15" customHeight="1">
      <c r="A314" s="84"/>
      <c r="B314" s="84"/>
      <c r="C314" s="84"/>
      <c r="D314" s="84"/>
      <c r="E314" s="84"/>
      <c r="F314" s="84"/>
    </row>
    <row r="315" spans="1:6" ht="15" customHeight="1">
      <c r="A315" s="84"/>
      <c r="B315" s="84"/>
      <c r="C315" s="84"/>
      <c r="D315" s="84"/>
      <c r="E315" s="84"/>
      <c r="F315" s="84"/>
    </row>
    <row r="316" spans="1:6" ht="15" customHeight="1">
      <c r="A316" s="84"/>
      <c r="B316" s="84"/>
      <c r="C316" s="84"/>
      <c r="D316" s="84"/>
      <c r="E316" s="84"/>
      <c r="F316" s="84"/>
    </row>
    <row r="317" spans="1:6" ht="15" customHeight="1">
      <c r="A317" s="84"/>
      <c r="B317" s="84"/>
      <c r="C317" s="84"/>
      <c r="D317" s="84"/>
      <c r="E317" s="84"/>
      <c r="F317" s="84"/>
    </row>
    <row r="318" spans="1:6" ht="15" customHeight="1">
      <c r="A318" s="84"/>
      <c r="B318" s="84"/>
      <c r="C318" s="84"/>
      <c r="D318" s="84"/>
      <c r="E318" s="84"/>
      <c r="F318" s="84"/>
    </row>
    <row r="319" spans="1:6" ht="15" customHeight="1">
      <c r="A319" s="84"/>
      <c r="B319" s="84"/>
      <c r="C319" s="84"/>
      <c r="D319" s="84"/>
      <c r="E319" s="84"/>
      <c r="F319" s="84"/>
    </row>
    <row r="320" spans="1:6" ht="15" customHeight="1">
      <c r="A320" s="84"/>
      <c r="B320" s="84"/>
      <c r="C320" s="84"/>
      <c r="D320" s="84"/>
      <c r="E320" s="84"/>
      <c r="F320" s="84"/>
    </row>
    <row r="321" spans="1:6" ht="15" customHeight="1">
      <c r="A321" s="84"/>
      <c r="B321" s="84"/>
      <c r="C321" s="84"/>
      <c r="D321" s="84"/>
      <c r="E321" s="84"/>
      <c r="F321" s="84"/>
    </row>
    <row r="322" spans="1:6" ht="15" customHeight="1">
      <c r="A322" s="84"/>
      <c r="B322" s="84"/>
      <c r="C322" s="84"/>
      <c r="D322" s="84"/>
      <c r="E322" s="84"/>
      <c r="F322" s="84"/>
    </row>
    <row r="323" spans="1:6" ht="15" customHeight="1">
      <c r="A323" s="84"/>
      <c r="B323" s="84"/>
      <c r="C323" s="84"/>
      <c r="D323" s="84"/>
      <c r="E323" s="84"/>
      <c r="F323" s="84"/>
    </row>
    <row r="324" spans="1:6" ht="15" customHeight="1">
      <c r="A324" s="84"/>
      <c r="B324" s="84"/>
      <c r="C324" s="84"/>
      <c r="D324" s="84"/>
      <c r="E324" s="84"/>
      <c r="F324" s="84"/>
    </row>
    <row r="325" spans="1:6" ht="15" customHeight="1">
      <c r="A325" s="84"/>
      <c r="B325" s="84"/>
      <c r="C325" s="84"/>
      <c r="D325" s="84"/>
      <c r="E325" s="84"/>
      <c r="F325" s="84"/>
    </row>
    <row r="326" spans="1:6" ht="15" customHeight="1">
      <c r="A326" s="84"/>
      <c r="B326" s="84"/>
      <c r="C326" s="84"/>
      <c r="D326" s="84"/>
      <c r="E326" s="84"/>
      <c r="F326" s="84"/>
    </row>
    <row r="327" spans="1:6" ht="15" customHeight="1">
      <c r="A327" s="84"/>
      <c r="B327" s="84"/>
      <c r="C327" s="84"/>
      <c r="D327" s="84"/>
      <c r="E327" s="84"/>
      <c r="F327" s="84"/>
    </row>
    <row r="328" spans="1:6" ht="15" customHeight="1">
      <c r="A328" s="84"/>
      <c r="B328" s="84"/>
      <c r="C328" s="84"/>
      <c r="D328" s="84"/>
      <c r="E328" s="84"/>
      <c r="F328" s="84"/>
    </row>
    <row r="329" spans="1:6" ht="15" customHeight="1">
      <c r="A329" s="84"/>
      <c r="B329" s="84"/>
      <c r="C329" s="84"/>
      <c r="D329" s="84"/>
      <c r="E329" s="84"/>
      <c r="F329" s="84"/>
    </row>
    <row r="330" spans="1:6" ht="15" customHeight="1">
      <c r="A330" s="84"/>
      <c r="B330" s="84"/>
      <c r="C330" s="84"/>
      <c r="D330" s="84"/>
      <c r="E330" s="84"/>
      <c r="F330" s="84"/>
    </row>
    <row r="331" spans="1:6" ht="15" customHeight="1">
      <c r="A331" s="84"/>
      <c r="B331" s="84"/>
      <c r="C331" s="84"/>
      <c r="D331" s="84"/>
      <c r="E331" s="84"/>
      <c r="F331" s="84"/>
    </row>
    <row r="332" spans="1:6" ht="15" customHeight="1">
      <c r="A332" s="84"/>
      <c r="B332" s="84"/>
      <c r="C332" s="84"/>
      <c r="D332" s="84"/>
      <c r="E332" s="84"/>
      <c r="F332" s="84"/>
    </row>
    <row r="333" spans="1:6" ht="15" customHeight="1">
      <c r="A333" s="84"/>
      <c r="B333" s="84"/>
      <c r="C333" s="84"/>
      <c r="D333" s="84"/>
      <c r="E333" s="84"/>
      <c r="F333" s="84"/>
    </row>
    <row r="334" spans="1:6" ht="15" customHeight="1">
      <c r="A334" s="84"/>
      <c r="B334" s="84"/>
      <c r="C334" s="84"/>
      <c r="D334" s="84"/>
      <c r="E334" s="84"/>
      <c r="F334" s="84"/>
    </row>
    <row r="335" spans="1:6" ht="15" customHeight="1">
      <c r="A335" s="84"/>
      <c r="B335" s="84"/>
      <c r="C335" s="84"/>
      <c r="D335" s="84"/>
      <c r="E335" s="84"/>
      <c r="F335" s="84"/>
    </row>
    <row r="336" spans="1:6" ht="15" customHeight="1">
      <c r="A336" s="84"/>
      <c r="B336" s="84"/>
      <c r="C336" s="84"/>
      <c r="D336" s="84"/>
      <c r="E336" s="84"/>
      <c r="F336" s="84"/>
    </row>
    <row r="337" spans="1:6" ht="15" customHeight="1">
      <c r="A337" s="84"/>
      <c r="B337" s="84"/>
      <c r="C337" s="84"/>
      <c r="D337" s="84"/>
      <c r="E337" s="84"/>
      <c r="F337" s="84"/>
    </row>
    <row r="338" spans="1:6" ht="15" customHeight="1">
      <c r="A338" s="84"/>
      <c r="B338" s="84"/>
      <c r="C338" s="84"/>
      <c r="D338" s="84"/>
      <c r="E338" s="84"/>
      <c r="F338" s="84"/>
    </row>
    <row r="339" spans="1:6" ht="15" customHeight="1">
      <c r="A339" s="84"/>
      <c r="B339" s="84"/>
      <c r="C339" s="84"/>
      <c r="D339" s="84"/>
      <c r="E339" s="84"/>
      <c r="F339" s="84"/>
    </row>
    <row r="340" spans="1:6" ht="15" customHeight="1">
      <c r="A340" s="84"/>
      <c r="B340" s="84"/>
      <c r="C340" s="84"/>
      <c r="D340" s="84"/>
      <c r="E340" s="84"/>
      <c r="F340" s="84"/>
    </row>
    <row r="341" spans="1:6" ht="15" customHeight="1">
      <c r="A341" s="84"/>
      <c r="B341" s="84"/>
      <c r="C341" s="84"/>
      <c r="D341" s="84"/>
      <c r="E341" s="84"/>
      <c r="F341" s="84"/>
    </row>
    <row r="342" spans="1:6" ht="15" customHeight="1">
      <c r="A342" s="84"/>
      <c r="B342" s="84"/>
      <c r="C342" s="84"/>
      <c r="D342" s="84"/>
      <c r="E342" s="84"/>
      <c r="F342" s="84"/>
    </row>
    <row r="343" spans="1:6" ht="15" customHeight="1">
      <c r="A343" s="84"/>
      <c r="B343" s="84"/>
      <c r="C343" s="84"/>
      <c r="D343" s="84"/>
      <c r="E343" s="84"/>
      <c r="F343" s="84"/>
    </row>
    <row r="344" spans="1:6" ht="15" customHeight="1">
      <c r="A344" s="84"/>
      <c r="B344" s="84"/>
      <c r="C344" s="84"/>
      <c r="D344" s="84"/>
      <c r="E344" s="84"/>
      <c r="F344" s="84"/>
    </row>
    <row r="345" spans="1:6" ht="15" customHeight="1">
      <c r="A345" s="84"/>
      <c r="B345" s="84"/>
      <c r="C345" s="84"/>
      <c r="D345" s="84"/>
      <c r="E345" s="84"/>
      <c r="F345" s="84"/>
    </row>
    <row r="346" spans="1:6" ht="15" customHeight="1">
      <c r="A346" s="84"/>
      <c r="B346" s="84"/>
      <c r="C346" s="84"/>
      <c r="D346" s="84"/>
      <c r="E346" s="84"/>
      <c r="F346" s="84"/>
    </row>
    <row r="347" spans="1:6" ht="15" customHeight="1">
      <c r="A347" s="84"/>
      <c r="B347" s="84"/>
      <c r="C347" s="84"/>
      <c r="D347" s="84"/>
      <c r="E347" s="84"/>
      <c r="F347" s="84"/>
    </row>
    <row r="348" spans="1:6" ht="15" customHeight="1">
      <c r="A348" s="84"/>
      <c r="B348" s="84"/>
      <c r="C348" s="84"/>
      <c r="D348" s="84"/>
      <c r="E348" s="84"/>
      <c r="F348" s="84"/>
    </row>
    <row r="349" spans="1:6" ht="15" customHeight="1">
      <c r="A349" s="84"/>
      <c r="B349" s="84"/>
      <c r="C349" s="84"/>
      <c r="D349" s="84"/>
      <c r="E349" s="84"/>
      <c r="F349" s="84"/>
    </row>
    <row r="350" spans="1:6" ht="15" customHeight="1">
      <c r="A350" s="84"/>
      <c r="B350" s="84"/>
      <c r="C350" s="84"/>
      <c r="D350" s="84"/>
      <c r="E350" s="84"/>
      <c r="F350" s="84"/>
    </row>
    <row r="351" spans="1:6" ht="15" customHeight="1">
      <c r="A351" s="84"/>
      <c r="B351" s="84"/>
      <c r="C351" s="84"/>
      <c r="D351" s="84"/>
      <c r="E351" s="84"/>
      <c r="F351" s="84"/>
    </row>
    <row r="352" spans="1:6" ht="15" customHeight="1">
      <c r="A352" s="84"/>
      <c r="B352" s="84"/>
      <c r="C352" s="84"/>
      <c r="D352" s="84"/>
      <c r="E352" s="84"/>
      <c r="F352" s="84"/>
    </row>
    <row r="353" spans="1:6" ht="15" customHeight="1">
      <c r="A353" s="84"/>
      <c r="B353" s="84"/>
      <c r="C353" s="84"/>
      <c r="D353" s="84"/>
      <c r="E353" s="84"/>
      <c r="F353" s="84"/>
    </row>
    <row r="354" spans="1:6" ht="15" customHeight="1">
      <c r="A354" s="84"/>
      <c r="B354" s="84"/>
      <c r="C354" s="84"/>
      <c r="D354" s="84"/>
      <c r="E354" s="84"/>
      <c r="F354" s="84"/>
    </row>
    <row r="355" spans="1:6" ht="15" customHeight="1">
      <c r="A355" s="84"/>
      <c r="B355" s="84"/>
      <c r="C355" s="84"/>
      <c r="D355" s="84"/>
      <c r="E355" s="84"/>
      <c r="F355" s="84"/>
    </row>
    <row r="356" spans="1:6" ht="15" customHeight="1">
      <c r="A356" s="84"/>
      <c r="B356" s="84"/>
      <c r="C356" s="84"/>
      <c r="D356" s="84"/>
      <c r="E356" s="84"/>
      <c r="F356" s="84"/>
    </row>
    <row r="357" spans="1:6" ht="15" customHeight="1">
      <c r="A357" s="84"/>
      <c r="B357" s="84"/>
      <c r="C357" s="84"/>
      <c r="D357" s="84"/>
      <c r="E357" s="84"/>
      <c r="F357" s="84"/>
    </row>
    <row r="358" spans="1:6" ht="15" customHeight="1">
      <c r="A358" s="84"/>
      <c r="B358" s="84"/>
      <c r="C358" s="84"/>
      <c r="D358" s="84"/>
      <c r="E358" s="84"/>
      <c r="F358" s="84"/>
    </row>
    <row r="359" spans="1:6" ht="15" customHeight="1">
      <c r="A359" s="84"/>
      <c r="B359" s="84"/>
      <c r="C359" s="84"/>
      <c r="D359" s="84"/>
      <c r="E359" s="84"/>
      <c r="F359" s="84"/>
    </row>
    <row r="360" spans="1:6" ht="15" customHeight="1">
      <c r="A360" s="84"/>
      <c r="B360" s="84"/>
      <c r="C360" s="84"/>
      <c r="D360" s="84"/>
      <c r="E360" s="84"/>
      <c r="F360" s="84"/>
    </row>
    <row r="361" spans="1:6" ht="15" customHeight="1">
      <c r="A361" s="84"/>
      <c r="B361" s="84"/>
      <c r="C361" s="84"/>
      <c r="D361" s="84"/>
      <c r="E361" s="84"/>
      <c r="F361" s="84"/>
    </row>
    <row r="362" spans="1:6" ht="15" customHeight="1">
      <c r="A362" s="84"/>
      <c r="B362" s="84"/>
      <c r="C362" s="84"/>
      <c r="D362" s="84"/>
      <c r="E362" s="84"/>
      <c r="F362" s="84"/>
    </row>
    <row r="363" spans="1:6" ht="15" customHeight="1">
      <c r="A363" s="84"/>
      <c r="B363" s="84"/>
      <c r="C363" s="84"/>
      <c r="D363" s="84"/>
      <c r="E363" s="84"/>
      <c r="F363" s="84"/>
    </row>
    <row r="364" spans="1:6" ht="15" customHeight="1">
      <c r="A364" s="84"/>
      <c r="B364" s="84"/>
      <c r="C364" s="84"/>
      <c r="D364" s="84"/>
      <c r="E364" s="84"/>
      <c r="F364" s="84"/>
    </row>
    <row r="365" spans="1:6" ht="15" customHeight="1">
      <c r="A365" s="84"/>
      <c r="B365" s="84"/>
      <c r="C365" s="84"/>
      <c r="D365" s="84"/>
      <c r="E365" s="84"/>
      <c r="F365" s="84"/>
    </row>
    <row r="366" spans="1:6" ht="15" customHeight="1">
      <c r="A366" s="84"/>
      <c r="B366" s="84"/>
      <c r="C366" s="84"/>
      <c r="D366" s="84"/>
      <c r="E366" s="84"/>
      <c r="F366" s="84"/>
    </row>
    <row r="367" spans="1:6" ht="15" customHeight="1">
      <c r="A367" s="84"/>
      <c r="B367" s="84"/>
      <c r="C367" s="84"/>
      <c r="D367" s="84"/>
      <c r="E367" s="84"/>
      <c r="F367" s="84"/>
    </row>
    <row r="368" spans="1:6" ht="15" customHeight="1">
      <c r="A368" s="84"/>
      <c r="B368" s="84"/>
      <c r="C368" s="84"/>
      <c r="D368" s="84"/>
      <c r="E368" s="84"/>
      <c r="F368" s="84"/>
    </row>
    <row r="369" spans="1:6" ht="15" customHeight="1">
      <c r="A369" s="84"/>
      <c r="B369" s="84"/>
      <c r="C369" s="84"/>
      <c r="D369" s="84"/>
      <c r="E369" s="84"/>
      <c r="F369" s="84"/>
    </row>
    <row r="370" spans="1:6" ht="15" customHeight="1">
      <c r="A370" s="84"/>
      <c r="B370" s="84"/>
      <c r="C370" s="84"/>
      <c r="D370" s="84"/>
      <c r="E370" s="84"/>
      <c r="F370" s="84"/>
    </row>
    <row r="371" spans="1:6" ht="15" customHeight="1">
      <c r="A371" s="84"/>
      <c r="B371" s="84"/>
      <c r="C371" s="84"/>
      <c r="D371" s="84"/>
      <c r="E371" s="84"/>
      <c r="F371" s="84"/>
    </row>
    <row r="372" spans="1:6" ht="15" customHeight="1">
      <c r="A372" s="84"/>
      <c r="B372" s="84"/>
      <c r="C372" s="84"/>
      <c r="D372" s="84"/>
      <c r="E372" s="84"/>
      <c r="F372" s="84"/>
    </row>
    <row r="373" spans="1:6" ht="15" customHeight="1">
      <c r="A373" s="84"/>
      <c r="B373" s="84"/>
      <c r="C373" s="84"/>
      <c r="D373" s="84"/>
      <c r="E373" s="84"/>
      <c r="F373" s="84"/>
    </row>
    <row r="374" spans="1:6" ht="15" customHeight="1">
      <c r="A374" s="84"/>
      <c r="B374" s="84"/>
      <c r="C374" s="84"/>
      <c r="D374" s="84"/>
      <c r="E374" s="84"/>
      <c r="F374" s="84"/>
    </row>
    <row r="375" spans="1:6" ht="15" customHeight="1">
      <c r="A375" s="84"/>
      <c r="B375" s="84"/>
      <c r="C375" s="84"/>
      <c r="D375" s="84"/>
      <c r="E375" s="84"/>
      <c r="F375" s="84"/>
    </row>
    <row r="376" spans="1:6" ht="15" customHeight="1">
      <c r="A376" s="84"/>
      <c r="B376" s="84"/>
      <c r="C376" s="84"/>
      <c r="D376" s="84"/>
      <c r="E376" s="84"/>
      <c r="F376" s="84"/>
    </row>
    <row r="377" spans="1:6" ht="15" customHeight="1">
      <c r="A377" s="84"/>
      <c r="B377" s="84"/>
      <c r="C377" s="84"/>
      <c r="D377" s="84"/>
      <c r="E377" s="84"/>
      <c r="F377" s="84"/>
    </row>
    <row r="378" spans="1:6" ht="15" customHeight="1">
      <c r="A378" s="84"/>
      <c r="B378" s="84"/>
      <c r="C378" s="84"/>
      <c r="D378" s="84"/>
      <c r="E378" s="84"/>
      <c r="F378" s="84"/>
    </row>
    <row r="379" spans="1:6" ht="15" customHeight="1">
      <c r="A379" s="84"/>
      <c r="B379" s="84"/>
      <c r="C379" s="84"/>
      <c r="D379" s="84"/>
      <c r="E379" s="84"/>
      <c r="F379" s="84"/>
    </row>
    <row r="380" spans="1:6" ht="15" customHeight="1">
      <c r="A380" s="84"/>
      <c r="B380" s="84"/>
      <c r="C380" s="84"/>
      <c r="D380" s="84"/>
      <c r="E380" s="84"/>
      <c r="F380" s="84"/>
    </row>
    <row r="381" spans="1:6" ht="15" customHeight="1">
      <c r="A381" s="84"/>
      <c r="B381" s="84"/>
      <c r="C381" s="84"/>
      <c r="D381" s="84"/>
      <c r="E381" s="84"/>
      <c r="F381" s="84"/>
    </row>
    <row r="382" spans="1:6" ht="15" customHeight="1">
      <c r="A382" s="84"/>
      <c r="B382" s="84"/>
      <c r="C382" s="84"/>
      <c r="D382" s="84"/>
      <c r="E382" s="84"/>
      <c r="F382" s="84"/>
    </row>
    <row r="383" spans="1:6" ht="15" customHeight="1">
      <c r="A383" s="84"/>
      <c r="B383" s="84"/>
      <c r="C383" s="84"/>
      <c r="D383" s="84"/>
      <c r="E383" s="84"/>
      <c r="F383" s="84"/>
    </row>
    <row r="384" spans="1:6" ht="15" customHeight="1">
      <c r="A384" s="84"/>
      <c r="B384" s="84"/>
      <c r="C384" s="84"/>
      <c r="D384" s="84"/>
      <c r="E384" s="84"/>
      <c r="F384" s="84"/>
    </row>
    <row r="385" spans="1:6" ht="15" customHeight="1">
      <c r="A385" s="84"/>
      <c r="B385" s="84"/>
      <c r="C385" s="84"/>
      <c r="D385" s="84"/>
      <c r="E385" s="84"/>
      <c r="F385" s="84"/>
    </row>
    <row r="386" spans="1:6" ht="15" customHeight="1">
      <c r="A386" s="84"/>
      <c r="B386" s="84"/>
      <c r="C386" s="84"/>
      <c r="D386" s="84"/>
      <c r="E386" s="84"/>
      <c r="F386" s="84"/>
    </row>
    <row r="387" spans="1:6" ht="15" customHeight="1">
      <c r="A387" s="84"/>
      <c r="B387" s="84"/>
      <c r="C387" s="84"/>
      <c r="D387" s="84"/>
      <c r="E387" s="84"/>
      <c r="F387" s="84"/>
    </row>
    <row r="388" spans="1:6" ht="15" customHeight="1">
      <c r="A388" s="84"/>
      <c r="B388" s="84"/>
      <c r="C388" s="84"/>
      <c r="D388" s="84"/>
      <c r="E388" s="84"/>
      <c r="F388" s="84"/>
    </row>
    <row r="389" spans="1:6" ht="15" customHeight="1">
      <c r="A389" s="84"/>
      <c r="B389" s="84"/>
      <c r="C389" s="84"/>
      <c r="D389" s="84"/>
      <c r="E389" s="84"/>
      <c r="F389" s="84"/>
    </row>
    <row r="390" spans="1:6" ht="15" customHeight="1">
      <c r="A390" s="84"/>
      <c r="B390" s="84"/>
      <c r="C390" s="84"/>
      <c r="D390" s="84"/>
      <c r="E390" s="84"/>
      <c r="F390" s="84"/>
    </row>
    <row r="391" spans="1:6" ht="15" customHeight="1">
      <c r="A391" s="84"/>
      <c r="B391" s="84"/>
      <c r="C391" s="84"/>
      <c r="D391" s="84"/>
      <c r="E391" s="84"/>
      <c r="F391" s="84"/>
    </row>
    <row r="392" spans="1:6" ht="15" customHeight="1">
      <c r="A392" s="84"/>
      <c r="B392" s="84"/>
      <c r="C392" s="84"/>
      <c r="D392" s="84"/>
      <c r="E392" s="84"/>
      <c r="F392" s="84"/>
    </row>
    <row r="393" spans="1:6" ht="15" customHeight="1">
      <c r="A393" s="84"/>
      <c r="B393" s="84"/>
      <c r="C393" s="84"/>
      <c r="D393" s="84"/>
      <c r="E393" s="84"/>
      <c r="F393" s="84"/>
    </row>
    <row r="394" spans="1:6" ht="15" customHeight="1">
      <c r="A394" s="84"/>
      <c r="B394" s="84"/>
      <c r="C394" s="84"/>
      <c r="D394" s="84"/>
      <c r="E394" s="84"/>
      <c r="F394" s="84"/>
    </row>
    <row r="395" spans="1:6" ht="15" customHeight="1">
      <c r="A395" s="84"/>
      <c r="B395" s="84"/>
      <c r="C395" s="84"/>
      <c r="D395" s="84"/>
      <c r="E395" s="84"/>
      <c r="F395" s="84"/>
    </row>
    <row r="396" spans="1:6" ht="15" customHeight="1">
      <c r="A396" s="84"/>
      <c r="B396" s="84"/>
      <c r="C396" s="84"/>
      <c r="D396" s="84"/>
      <c r="E396" s="84"/>
      <c r="F396" s="84"/>
    </row>
    <row r="397" spans="1:6" ht="15" customHeight="1">
      <c r="A397" s="84"/>
      <c r="B397" s="84"/>
      <c r="C397" s="84"/>
      <c r="D397" s="84"/>
      <c r="E397" s="84"/>
      <c r="F397" s="84"/>
    </row>
    <row r="398" spans="1:6" ht="15" customHeight="1">
      <c r="A398" s="84"/>
      <c r="B398" s="84"/>
      <c r="C398" s="84"/>
      <c r="D398" s="84"/>
      <c r="E398" s="84"/>
      <c r="F398" s="84"/>
    </row>
    <row r="399" spans="1:6" ht="15" customHeight="1">
      <c r="A399" s="84"/>
      <c r="B399" s="84"/>
      <c r="C399" s="84"/>
      <c r="D399" s="84"/>
      <c r="E399" s="84"/>
      <c r="F399" s="84"/>
    </row>
    <row r="400" spans="1:6" ht="15" customHeight="1">
      <c r="A400" s="84"/>
      <c r="B400" s="84"/>
      <c r="C400" s="84"/>
      <c r="D400" s="84"/>
      <c r="E400" s="84"/>
      <c r="F400" s="84"/>
    </row>
    <row r="401" spans="1:6" ht="15" customHeight="1">
      <c r="A401" s="84"/>
      <c r="B401" s="84"/>
      <c r="C401" s="84"/>
      <c r="D401" s="84"/>
      <c r="E401" s="84"/>
      <c r="F401" s="84"/>
    </row>
    <row r="402" spans="1:6" ht="15" customHeight="1">
      <c r="A402" s="84"/>
      <c r="B402" s="84"/>
      <c r="C402" s="84"/>
      <c r="D402" s="84"/>
      <c r="E402" s="84"/>
      <c r="F402" s="84"/>
    </row>
    <row r="403" spans="1:6" ht="15" customHeight="1">
      <c r="A403" s="84"/>
      <c r="B403" s="84"/>
      <c r="C403" s="84"/>
      <c r="D403" s="84"/>
      <c r="E403" s="84"/>
      <c r="F403" s="84"/>
    </row>
    <row r="404" spans="1:6" ht="15" customHeight="1">
      <c r="A404" s="84"/>
      <c r="B404" s="84"/>
      <c r="C404" s="84"/>
      <c r="D404" s="84"/>
      <c r="E404" s="84"/>
      <c r="F404" s="84"/>
    </row>
    <row r="405" spans="1:6" ht="15" customHeight="1">
      <c r="A405" s="84"/>
      <c r="B405" s="84"/>
      <c r="C405" s="84"/>
      <c r="D405" s="84"/>
      <c r="E405" s="84"/>
      <c r="F405" s="84"/>
    </row>
    <row r="406" spans="1:6" ht="15" customHeight="1">
      <c r="A406" s="84"/>
      <c r="B406" s="84"/>
      <c r="C406" s="84"/>
      <c r="D406" s="84"/>
      <c r="E406" s="84"/>
      <c r="F406" s="84"/>
    </row>
    <row r="407" spans="1:6" ht="15" customHeight="1">
      <c r="A407" s="84"/>
      <c r="B407" s="84"/>
      <c r="C407" s="84"/>
      <c r="D407" s="84"/>
      <c r="E407" s="84"/>
      <c r="F407" s="84"/>
    </row>
    <row r="408" spans="1:6" ht="15" customHeight="1">
      <c r="A408" s="84"/>
      <c r="B408" s="84"/>
      <c r="C408" s="84"/>
      <c r="D408" s="84"/>
      <c r="E408" s="84"/>
      <c r="F408" s="84"/>
    </row>
    <row r="409" spans="1:6" ht="15" customHeight="1">
      <c r="A409" s="84"/>
      <c r="B409" s="84"/>
      <c r="C409" s="84"/>
      <c r="D409" s="84"/>
      <c r="E409" s="84"/>
      <c r="F409" s="84"/>
    </row>
    <row r="410" spans="1:6" ht="15" customHeight="1">
      <c r="A410" s="84"/>
      <c r="B410" s="84"/>
      <c r="C410" s="84"/>
      <c r="D410" s="84"/>
      <c r="E410" s="84"/>
      <c r="F410" s="84"/>
    </row>
    <row r="411" spans="1:6" ht="15" customHeight="1">
      <c r="A411" s="84"/>
      <c r="B411" s="84"/>
      <c r="C411" s="84"/>
      <c r="D411" s="84"/>
      <c r="E411" s="84"/>
      <c r="F411" s="84"/>
    </row>
    <row r="412" spans="1:6" ht="15" customHeight="1">
      <c r="A412" s="84"/>
      <c r="B412" s="84"/>
      <c r="C412" s="84"/>
      <c r="D412" s="84"/>
      <c r="E412" s="84"/>
      <c r="F412" s="84"/>
    </row>
    <row r="413" spans="1:6" ht="15" customHeight="1">
      <c r="A413" s="84"/>
      <c r="B413" s="84"/>
      <c r="C413" s="84"/>
      <c r="D413" s="84"/>
      <c r="E413" s="84"/>
      <c r="F413" s="84"/>
    </row>
    <row r="414" spans="1:6" ht="15" customHeight="1">
      <c r="A414" s="84"/>
      <c r="B414" s="84"/>
      <c r="C414" s="84"/>
      <c r="D414" s="84"/>
      <c r="E414" s="84"/>
      <c r="F414" s="84"/>
    </row>
    <row r="415" spans="1:6" ht="15" customHeight="1">
      <c r="A415" s="84"/>
      <c r="B415" s="84"/>
      <c r="C415" s="84"/>
      <c r="D415" s="84"/>
      <c r="E415" s="84"/>
      <c r="F415" s="84"/>
    </row>
    <row r="416" spans="1:6" ht="15" customHeight="1">
      <c r="A416" s="84"/>
      <c r="B416" s="84"/>
      <c r="C416" s="84"/>
      <c r="D416" s="84"/>
      <c r="E416" s="84"/>
      <c r="F416" s="84"/>
    </row>
    <row r="417" spans="1:6" ht="15" customHeight="1">
      <c r="A417" s="84"/>
      <c r="B417" s="84"/>
      <c r="C417" s="84"/>
      <c r="D417" s="84"/>
      <c r="E417" s="84"/>
      <c r="F417" s="84"/>
    </row>
    <row r="418" spans="1:6" ht="15" customHeight="1">
      <c r="A418" s="84"/>
      <c r="B418" s="84"/>
      <c r="C418" s="84"/>
      <c r="D418" s="84"/>
      <c r="E418" s="84"/>
      <c r="F418" s="84"/>
    </row>
    <row r="419" spans="1:6" ht="15" customHeight="1">
      <c r="A419" s="84"/>
      <c r="B419" s="84"/>
      <c r="C419" s="84"/>
      <c r="D419" s="84"/>
      <c r="E419" s="84"/>
      <c r="F419" s="84"/>
    </row>
    <row r="420" spans="1:6" ht="15" customHeight="1">
      <c r="A420" s="84"/>
      <c r="B420" s="84"/>
      <c r="C420" s="84"/>
      <c r="D420" s="84"/>
      <c r="E420" s="84"/>
      <c r="F420" s="84"/>
    </row>
    <row r="421" spans="1:6" ht="15" customHeight="1">
      <c r="A421" s="84"/>
      <c r="B421" s="84"/>
      <c r="C421" s="84"/>
      <c r="D421" s="84"/>
      <c r="E421" s="84"/>
      <c r="F421" s="84"/>
    </row>
    <row r="422" spans="1:6" ht="15" customHeight="1">
      <c r="A422" s="84"/>
      <c r="B422" s="84"/>
      <c r="C422" s="84"/>
      <c r="D422" s="84"/>
      <c r="E422" s="84"/>
      <c r="F422" s="84"/>
    </row>
    <row r="423" spans="1:6" ht="15" customHeight="1">
      <c r="A423" s="84"/>
      <c r="B423" s="84"/>
      <c r="C423" s="84"/>
      <c r="D423" s="84"/>
      <c r="E423" s="84"/>
      <c r="F423" s="84"/>
    </row>
    <row r="424" spans="1:6" ht="15" customHeight="1">
      <c r="A424" s="84"/>
      <c r="B424" s="84"/>
      <c r="C424" s="84"/>
      <c r="D424" s="84"/>
      <c r="E424" s="84"/>
      <c r="F424" s="84"/>
    </row>
    <row r="425" spans="1:6" ht="15" customHeight="1">
      <c r="A425" s="84"/>
      <c r="B425" s="84"/>
      <c r="C425" s="84"/>
      <c r="D425" s="84"/>
      <c r="E425" s="84"/>
      <c r="F425" s="84"/>
    </row>
    <row r="426" spans="1:6" ht="15" customHeight="1">
      <c r="A426" s="84"/>
      <c r="B426" s="84"/>
      <c r="C426" s="84"/>
      <c r="D426" s="84"/>
      <c r="E426" s="84"/>
      <c r="F426" s="84"/>
    </row>
    <row r="427" spans="1:6" ht="15" customHeight="1">
      <c r="A427" s="84"/>
      <c r="B427" s="84"/>
      <c r="C427" s="84"/>
      <c r="D427" s="84"/>
      <c r="E427" s="84"/>
      <c r="F427" s="84"/>
    </row>
    <row r="428" spans="1:6" ht="15" customHeight="1">
      <c r="A428" s="84"/>
      <c r="B428" s="84"/>
      <c r="C428" s="84"/>
      <c r="D428" s="84"/>
      <c r="E428" s="84"/>
      <c r="F428" s="84"/>
    </row>
    <row r="429" spans="1:6" ht="15" customHeight="1">
      <c r="A429" s="84"/>
      <c r="B429" s="84"/>
      <c r="C429" s="84"/>
      <c r="D429" s="84"/>
      <c r="E429" s="84"/>
      <c r="F429" s="84"/>
    </row>
    <row r="430" spans="1:6" ht="15" customHeight="1">
      <c r="A430" s="84"/>
      <c r="B430" s="84"/>
      <c r="C430" s="84"/>
      <c r="D430" s="84"/>
      <c r="E430" s="84"/>
      <c r="F430" s="84"/>
    </row>
    <row r="431" spans="1:6" ht="15" customHeight="1">
      <c r="A431" s="84"/>
      <c r="B431" s="84"/>
      <c r="C431" s="84"/>
      <c r="D431" s="84"/>
      <c r="E431" s="84"/>
      <c r="F431" s="84"/>
    </row>
    <row r="432" spans="1:6" ht="15" customHeight="1">
      <c r="A432" s="84"/>
      <c r="B432" s="84"/>
      <c r="C432" s="84"/>
      <c r="D432" s="84"/>
      <c r="E432" s="84"/>
      <c r="F432" s="84"/>
    </row>
    <row r="433" spans="1:6" ht="15" customHeight="1">
      <c r="A433" s="84"/>
      <c r="B433" s="84"/>
      <c r="C433" s="84"/>
      <c r="D433" s="84"/>
      <c r="E433" s="84"/>
      <c r="F433" s="84"/>
    </row>
    <row r="434" spans="1:6" ht="15" customHeight="1">
      <c r="A434" s="84"/>
      <c r="B434" s="84"/>
      <c r="C434" s="84"/>
      <c r="D434" s="84"/>
      <c r="E434" s="84"/>
      <c r="F434" s="84"/>
    </row>
    <row r="435" spans="1:6" ht="15" customHeight="1">
      <c r="A435" s="84"/>
      <c r="B435" s="84"/>
      <c r="C435" s="84"/>
      <c r="D435" s="84"/>
      <c r="E435" s="84"/>
      <c r="F435" s="84"/>
    </row>
    <row r="436" spans="1:6" ht="15" customHeight="1">
      <c r="A436" s="84"/>
      <c r="B436" s="84"/>
      <c r="C436" s="84"/>
      <c r="D436" s="84"/>
      <c r="E436" s="84"/>
      <c r="F436" s="84"/>
    </row>
    <row r="437" spans="1:6" ht="15" customHeight="1">
      <c r="A437" s="84"/>
      <c r="B437" s="84"/>
      <c r="C437" s="84"/>
      <c r="D437" s="84"/>
      <c r="E437" s="84"/>
      <c r="F437" s="84"/>
    </row>
    <row r="438" spans="1:6" ht="15" customHeight="1">
      <c r="A438" s="84"/>
      <c r="B438" s="84"/>
      <c r="C438" s="84"/>
      <c r="D438" s="84"/>
      <c r="E438" s="84"/>
      <c r="F438" s="84"/>
    </row>
    <row r="439" spans="1:6" ht="15" customHeight="1">
      <c r="A439" s="84"/>
      <c r="B439" s="84"/>
      <c r="C439" s="84"/>
      <c r="D439" s="84"/>
      <c r="E439" s="84"/>
      <c r="F439" s="84"/>
    </row>
    <row r="440" spans="1:6" ht="15" customHeight="1">
      <c r="A440" s="84"/>
      <c r="B440" s="84"/>
      <c r="C440" s="84"/>
      <c r="D440" s="84"/>
      <c r="E440" s="84"/>
      <c r="F440" s="84"/>
    </row>
    <row r="441" spans="1:6" ht="15" customHeight="1">
      <c r="A441" s="84"/>
      <c r="B441" s="84"/>
      <c r="C441" s="84"/>
      <c r="D441" s="84"/>
      <c r="E441" s="84"/>
      <c r="F441" s="84"/>
    </row>
    <row r="442" spans="1:6" ht="15" customHeight="1">
      <c r="A442" s="84"/>
      <c r="B442" s="84"/>
      <c r="C442" s="84"/>
      <c r="D442" s="84"/>
      <c r="E442" s="84"/>
      <c r="F442" s="84"/>
    </row>
    <row r="443" spans="1:6" ht="15" customHeight="1">
      <c r="A443" s="84"/>
      <c r="B443" s="84"/>
      <c r="C443" s="84"/>
      <c r="D443" s="84"/>
      <c r="E443" s="84"/>
      <c r="F443" s="84"/>
    </row>
    <row r="444" spans="1:6" ht="15" customHeight="1">
      <c r="A444" s="84"/>
      <c r="B444" s="84"/>
      <c r="C444" s="84"/>
      <c r="D444" s="84"/>
      <c r="E444" s="84"/>
      <c r="F444" s="84"/>
    </row>
    <row r="445" spans="1:6" ht="15" customHeight="1">
      <c r="A445" s="84"/>
      <c r="B445" s="84"/>
      <c r="C445" s="84"/>
      <c r="D445" s="84"/>
      <c r="E445" s="84"/>
      <c r="F445" s="84"/>
    </row>
    <row r="446" spans="1:6" ht="15" customHeight="1">
      <c r="A446" s="84"/>
      <c r="B446" s="84"/>
      <c r="C446" s="84"/>
      <c r="D446" s="84"/>
      <c r="E446" s="84"/>
      <c r="F446" s="84"/>
    </row>
    <row r="447" spans="1:6" ht="15" customHeight="1">
      <c r="A447" s="84"/>
      <c r="B447" s="84"/>
      <c r="C447" s="84"/>
      <c r="D447" s="84"/>
      <c r="E447" s="84"/>
      <c r="F447" s="84"/>
    </row>
    <row r="448" spans="1:6" ht="15" customHeight="1">
      <c r="A448" s="84"/>
      <c r="B448" s="84"/>
      <c r="C448" s="84"/>
      <c r="D448" s="84"/>
      <c r="E448" s="84"/>
      <c r="F448" s="84"/>
    </row>
    <row r="449" spans="1:6" ht="15" customHeight="1">
      <c r="A449" s="84"/>
      <c r="B449" s="84"/>
      <c r="C449" s="84"/>
      <c r="D449" s="84"/>
      <c r="E449" s="84"/>
      <c r="F449" s="84"/>
    </row>
    <row r="450" spans="1:6" ht="15" customHeight="1">
      <c r="A450" s="84"/>
      <c r="B450" s="84"/>
      <c r="C450" s="84"/>
      <c r="D450" s="84"/>
      <c r="E450" s="84"/>
      <c r="F450" s="84"/>
    </row>
    <row r="451" spans="1:6" ht="15" customHeight="1">
      <c r="A451" s="84"/>
      <c r="B451" s="84"/>
      <c r="C451" s="84"/>
      <c r="D451" s="84"/>
      <c r="E451" s="84"/>
      <c r="F451" s="84"/>
    </row>
    <row r="452" spans="1:6" ht="15" customHeight="1">
      <c r="A452" s="84"/>
      <c r="B452" s="84"/>
      <c r="C452" s="84"/>
      <c r="D452" s="84"/>
      <c r="E452" s="84"/>
      <c r="F452" s="84"/>
    </row>
    <row r="453" spans="1:6" ht="15" customHeight="1">
      <c r="A453" s="84"/>
      <c r="B453" s="84"/>
      <c r="C453" s="84"/>
      <c r="D453" s="84"/>
      <c r="E453" s="84"/>
      <c r="F453" s="84"/>
    </row>
    <row r="454" spans="1:6" ht="15" customHeight="1">
      <c r="A454" s="84"/>
      <c r="B454" s="84"/>
      <c r="C454" s="84"/>
      <c r="D454" s="84"/>
      <c r="E454" s="84"/>
      <c r="F454" s="84"/>
    </row>
    <row r="455" spans="1:6" ht="15" customHeight="1">
      <c r="A455" s="84"/>
      <c r="B455" s="84"/>
      <c r="C455" s="84"/>
      <c r="D455" s="84"/>
      <c r="E455" s="84"/>
      <c r="F455" s="84"/>
    </row>
    <row r="456" spans="1:6" ht="15" customHeight="1">
      <c r="A456" s="84"/>
      <c r="B456" s="84"/>
      <c r="C456" s="84"/>
      <c r="D456" s="84"/>
      <c r="E456" s="84"/>
      <c r="F456" s="84"/>
    </row>
    <row r="457" spans="1:6" ht="15" customHeight="1">
      <c r="A457" s="84"/>
      <c r="B457" s="84"/>
      <c r="C457" s="84"/>
      <c r="D457" s="84"/>
      <c r="E457" s="84"/>
      <c r="F457" s="84"/>
    </row>
    <row r="458" spans="1:6" ht="15" customHeight="1">
      <c r="A458" s="84"/>
      <c r="B458" s="84"/>
      <c r="C458" s="84"/>
      <c r="D458" s="84"/>
      <c r="E458" s="84"/>
      <c r="F458" s="84"/>
    </row>
    <row r="459" spans="1:6" ht="15" customHeight="1">
      <c r="A459" s="84"/>
      <c r="B459" s="84"/>
      <c r="C459" s="84"/>
      <c r="D459" s="84"/>
      <c r="E459" s="84"/>
      <c r="F459" s="84"/>
    </row>
    <row r="460" spans="1:6" ht="15" customHeight="1">
      <c r="A460" s="84"/>
      <c r="B460" s="84"/>
      <c r="C460" s="84"/>
      <c r="D460" s="84"/>
      <c r="E460" s="84"/>
      <c r="F460" s="84"/>
    </row>
    <row r="461" spans="1:6" ht="15" customHeight="1">
      <c r="A461" s="84"/>
      <c r="B461" s="84"/>
      <c r="C461" s="84"/>
      <c r="D461" s="84"/>
      <c r="E461" s="84"/>
      <c r="F461" s="84"/>
    </row>
    <row r="462" spans="1:6" ht="15" customHeight="1">
      <c r="A462" s="84"/>
      <c r="B462" s="84"/>
      <c r="C462" s="84"/>
      <c r="D462" s="84"/>
      <c r="E462" s="84"/>
      <c r="F462" s="84"/>
    </row>
    <row r="463" spans="1:6" ht="15" customHeight="1">
      <c r="A463" s="84"/>
      <c r="B463" s="84"/>
      <c r="C463" s="84"/>
      <c r="D463" s="84"/>
      <c r="E463" s="84"/>
      <c r="F463" s="84"/>
    </row>
    <row r="464" spans="1:6" ht="15" customHeight="1">
      <c r="A464" s="84"/>
      <c r="B464" s="84"/>
      <c r="C464" s="84"/>
      <c r="D464" s="84"/>
      <c r="E464" s="84"/>
      <c r="F464" s="84"/>
    </row>
    <row r="465" spans="1:6" ht="15" customHeight="1">
      <c r="A465" s="84"/>
      <c r="B465" s="84"/>
      <c r="C465" s="84"/>
      <c r="D465" s="84"/>
      <c r="E465" s="84"/>
      <c r="F465" s="84"/>
    </row>
    <row r="466" spans="1:6" ht="15" customHeight="1">
      <c r="A466" s="84"/>
      <c r="B466" s="84"/>
      <c r="C466" s="84"/>
      <c r="D466" s="84"/>
      <c r="E466" s="84"/>
      <c r="F466" s="84"/>
    </row>
    <row r="467" spans="1:6" ht="15" customHeight="1">
      <c r="A467" s="84"/>
      <c r="B467" s="84"/>
      <c r="C467" s="84"/>
      <c r="D467" s="84"/>
      <c r="E467" s="84"/>
      <c r="F467" s="84"/>
    </row>
    <row r="468" spans="1:6" ht="15" customHeight="1">
      <c r="A468" s="84"/>
      <c r="B468" s="84"/>
      <c r="C468" s="84"/>
      <c r="D468" s="84"/>
      <c r="E468" s="84"/>
      <c r="F468" s="84"/>
    </row>
    <row r="469" spans="1:6" ht="15" customHeight="1">
      <c r="A469" s="84"/>
      <c r="B469" s="84"/>
      <c r="C469" s="84"/>
      <c r="D469" s="84"/>
      <c r="E469" s="84"/>
      <c r="F469" s="84"/>
    </row>
    <row r="470" spans="1:6" ht="15" customHeight="1">
      <c r="A470" s="84"/>
      <c r="B470" s="84"/>
      <c r="C470" s="84"/>
      <c r="D470" s="84"/>
      <c r="E470" s="84"/>
      <c r="F470" s="84"/>
    </row>
    <row r="471" spans="1:6" ht="15" customHeight="1">
      <c r="A471" s="84"/>
      <c r="B471" s="84"/>
      <c r="C471" s="84"/>
      <c r="D471" s="84"/>
      <c r="E471" s="84"/>
      <c r="F471" s="84"/>
    </row>
    <row r="472" spans="1:6" ht="15" customHeight="1">
      <c r="A472" s="84"/>
      <c r="B472" s="84"/>
      <c r="C472" s="84"/>
      <c r="D472" s="84"/>
      <c r="E472" s="84"/>
      <c r="F472" s="84"/>
    </row>
    <row r="473" spans="1:6" ht="15" customHeight="1">
      <c r="A473" s="84"/>
      <c r="B473" s="84"/>
      <c r="C473" s="84"/>
      <c r="D473" s="84"/>
      <c r="E473" s="84"/>
      <c r="F473" s="84"/>
    </row>
    <row r="474" spans="1:6" ht="15" customHeight="1">
      <c r="A474" s="84"/>
      <c r="B474" s="84"/>
      <c r="C474" s="84"/>
      <c r="D474" s="84"/>
      <c r="E474" s="84"/>
      <c r="F474" s="84"/>
    </row>
    <row r="475" spans="1:6" ht="15" customHeight="1">
      <c r="A475" s="84"/>
      <c r="B475" s="84"/>
      <c r="C475" s="84"/>
      <c r="D475" s="84"/>
      <c r="E475" s="84"/>
      <c r="F475" s="84"/>
    </row>
    <row r="476" spans="1:6" ht="15" customHeight="1">
      <c r="A476" s="84"/>
      <c r="B476" s="84"/>
      <c r="C476" s="84"/>
      <c r="D476" s="84"/>
      <c r="E476" s="84"/>
      <c r="F476" s="84"/>
    </row>
    <row r="477" spans="1:6" ht="15" customHeight="1">
      <c r="A477" s="84"/>
      <c r="B477" s="84"/>
      <c r="C477" s="84"/>
      <c r="D477" s="84"/>
      <c r="E477" s="84"/>
      <c r="F477" s="84"/>
    </row>
    <row r="478" spans="1:6" ht="15" customHeight="1">
      <c r="A478" s="84"/>
      <c r="B478" s="84"/>
      <c r="C478" s="84"/>
      <c r="D478" s="84"/>
      <c r="E478" s="84"/>
      <c r="F478" s="84"/>
    </row>
    <row r="479" spans="1:6" ht="15" customHeight="1">
      <c r="A479" s="84"/>
      <c r="B479" s="84"/>
      <c r="C479" s="84"/>
      <c r="D479" s="84"/>
      <c r="E479" s="84"/>
      <c r="F479" s="84"/>
    </row>
    <row r="480" spans="1:6" ht="15" customHeight="1">
      <c r="A480" s="84"/>
      <c r="B480" s="84"/>
      <c r="C480" s="84"/>
      <c r="D480" s="84"/>
      <c r="E480" s="84"/>
      <c r="F480" s="84"/>
    </row>
    <row r="481" spans="1:6" ht="15" customHeight="1">
      <c r="A481" s="84"/>
      <c r="B481" s="84"/>
      <c r="C481" s="84"/>
      <c r="D481" s="84"/>
      <c r="E481" s="84"/>
      <c r="F481" s="84"/>
    </row>
    <row r="482" spans="1:6" ht="15" customHeight="1">
      <c r="A482" s="84"/>
      <c r="B482" s="84"/>
      <c r="C482" s="84"/>
      <c r="D482" s="84"/>
      <c r="E482" s="84"/>
      <c r="F482" s="84"/>
    </row>
    <row r="483" spans="1:6" ht="15" customHeight="1">
      <c r="A483" s="84"/>
      <c r="B483" s="84"/>
      <c r="C483" s="84"/>
      <c r="D483" s="84"/>
      <c r="E483" s="84"/>
      <c r="F483" s="84"/>
    </row>
    <row r="484" spans="1:6" ht="15" customHeight="1">
      <c r="A484" s="84"/>
      <c r="B484" s="84"/>
      <c r="C484" s="84"/>
      <c r="D484" s="84"/>
      <c r="E484" s="84"/>
      <c r="F484" s="84"/>
    </row>
    <row r="485" spans="1:6" ht="15" customHeight="1">
      <c r="A485" s="84"/>
      <c r="B485" s="84"/>
      <c r="C485" s="84"/>
      <c r="D485" s="84"/>
      <c r="E485" s="84"/>
      <c r="F485" s="84"/>
    </row>
    <row r="486" spans="1:6" ht="15" customHeight="1">
      <c r="A486" s="84"/>
      <c r="B486" s="84"/>
      <c r="C486" s="84"/>
      <c r="D486" s="84"/>
      <c r="E486" s="84"/>
      <c r="F486" s="84"/>
    </row>
    <row r="487" spans="1:6" ht="15" customHeight="1">
      <c r="A487" s="84"/>
      <c r="B487" s="84"/>
      <c r="C487" s="84"/>
      <c r="D487" s="84"/>
      <c r="E487" s="84"/>
      <c r="F487" s="84"/>
    </row>
    <row r="488" spans="1:6" ht="15" customHeight="1">
      <c r="A488" s="84"/>
      <c r="B488" s="84"/>
      <c r="C488" s="84"/>
      <c r="D488" s="84"/>
      <c r="E488" s="84"/>
      <c r="F488" s="84"/>
    </row>
    <row r="489" spans="1:6" ht="15" customHeight="1">
      <c r="A489" s="84"/>
      <c r="B489" s="84"/>
      <c r="C489" s="84"/>
      <c r="D489" s="84"/>
      <c r="E489" s="84"/>
      <c r="F489" s="84"/>
    </row>
    <row r="490" spans="1:6" ht="15" customHeight="1">
      <c r="A490" s="84"/>
      <c r="B490" s="84"/>
      <c r="C490" s="84"/>
      <c r="D490" s="84"/>
      <c r="E490" s="84"/>
      <c r="F490" s="84"/>
    </row>
    <row r="491" spans="1:6" ht="15" customHeight="1">
      <c r="A491" s="84"/>
      <c r="B491" s="84"/>
      <c r="C491" s="84"/>
      <c r="D491" s="84"/>
      <c r="E491" s="84"/>
      <c r="F491" s="84"/>
    </row>
    <row r="492" spans="1:6" ht="15" customHeight="1">
      <c r="A492" s="84"/>
      <c r="B492" s="84"/>
      <c r="C492" s="84"/>
      <c r="D492" s="84"/>
      <c r="E492" s="84"/>
      <c r="F492" s="84"/>
    </row>
    <row r="493" spans="1:6" ht="15" customHeight="1">
      <c r="A493" s="84"/>
      <c r="B493" s="84"/>
      <c r="C493" s="84"/>
      <c r="D493" s="84"/>
      <c r="E493" s="84"/>
      <c r="F493" s="84"/>
    </row>
    <row r="494" spans="1:6" ht="15" customHeight="1">
      <c r="A494" s="84"/>
      <c r="B494" s="84"/>
      <c r="C494" s="84"/>
      <c r="D494" s="84"/>
      <c r="E494" s="84"/>
      <c r="F494" s="84"/>
    </row>
    <row r="495" spans="1:6" ht="15" customHeight="1">
      <c r="A495" s="84"/>
      <c r="B495" s="84"/>
      <c r="C495" s="84"/>
      <c r="D495" s="84"/>
      <c r="E495" s="84"/>
      <c r="F495" s="84"/>
    </row>
    <row r="496" spans="1:6" ht="15" customHeight="1">
      <c r="A496" s="84"/>
      <c r="B496" s="84"/>
      <c r="C496" s="84"/>
      <c r="D496" s="84"/>
      <c r="E496" s="84"/>
      <c r="F496" s="84"/>
    </row>
    <row r="497" spans="1:6" ht="15" customHeight="1">
      <c r="A497" s="84"/>
      <c r="B497" s="84"/>
      <c r="C497" s="84"/>
      <c r="D497" s="84"/>
      <c r="E497" s="84"/>
      <c r="F497" s="84"/>
    </row>
    <row r="498" spans="1:6" ht="15" customHeight="1">
      <c r="A498" s="84"/>
      <c r="B498" s="84"/>
      <c r="C498" s="84"/>
      <c r="D498" s="84"/>
      <c r="E498" s="84"/>
      <c r="F498" s="84"/>
    </row>
    <row r="499" spans="1:6" ht="15" customHeight="1">
      <c r="A499" s="84"/>
      <c r="B499" s="84"/>
      <c r="C499" s="84"/>
      <c r="D499" s="84"/>
      <c r="E499" s="84"/>
      <c r="F499" s="84"/>
    </row>
    <row r="500" spans="1:6" ht="15" customHeight="1">
      <c r="A500" s="84"/>
      <c r="B500" s="84"/>
      <c r="C500" s="84"/>
      <c r="D500" s="84"/>
      <c r="E500" s="84"/>
      <c r="F500" s="84"/>
    </row>
    <row r="501" spans="1:6" ht="15" customHeight="1">
      <c r="A501" s="84"/>
      <c r="B501" s="84"/>
      <c r="C501" s="84"/>
      <c r="D501" s="84"/>
      <c r="E501" s="84"/>
      <c r="F501" s="84"/>
    </row>
    <row r="502" spans="1:6" ht="15" customHeight="1">
      <c r="A502" s="84"/>
      <c r="B502" s="84"/>
      <c r="C502" s="84"/>
      <c r="D502" s="84"/>
      <c r="E502" s="84"/>
      <c r="F502" s="84"/>
    </row>
    <row r="503" spans="1:6" ht="15" customHeight="1">
      <c r="A503" s="84"/>
      <c r="B503" s="84"/>
      <c r="C503" s="84"/>
      <c r="D503" s="84"/>
      <c r="E503" s="84"/>
      <c r="F503" s="84"/>
    </row>
    <row r="504" spans="1:6" ht="15" customHeight="1">
      <c r="A504" s="84"/>
      <c r="B504" s="84"/>
      <c r="C504" s="84"/>
      <c r="D504" s="84"/>
      <c r="E504" s="84"/>
      <c r="F504" s="84"/>
    </row>
    <row r="505" spans="1:6" ht="15" customHeight="1">
      <c r="A505" s="84"/>
      <c r="B505" s="84"/>
      <c r="C505" s="84"/>
      <c r="D505" s="84"/>
      <c r="E505" s="84"/>
      <c r="F505" s="84"/>
    </row>
    <row r="506" spans="1:6" ht="15" customHeight="1">
      <c r="A506" s="84"/>
      <c r="B506" s="84"/>
      <c r="C506" s="84"/>
      <c r="D506" s="84"/>
      <c r="E506" s="84"/>
      <c r="F506" s="84"/>
    </row>
    <row r="507" spans="1:6" ht="15" customHeight="1">
      <c r="A507" s="84"/>
      <c r="B507" s="84"/>
      <c r="C507" s="84"/>
      <c r="D507" s="84"/>
      <c r="E507" s="84"/>
      <c r="F507" s="84"/>
    </row>
    <row r="508" spans="1:6" ht="15" customHeight="1">
      <c r="A508" s="84"/>
      <c r="B508" s="84"/>
      <c r="C508" s="84"/>
      <c r="D508" s="84"/>
      <c r="E508" s="84"/>
      <c r="F508" s="84"/>
    </row>
    <row r="509" spans="1:6" ht="15" customHeight="1">
      <c r="A509" s="84"/>
      <c r="B509" s="84"/>
      <c r="C509" s="84"/>
      <c r="D509" s="84"/>
      <c r="E509" s="84"/>
      <c r="F509" s="84"/>
    </row>
    <row r="510" spans="1:6" ht="15" customHeight="1">
      <c r="A510" s="84"/>
      <c r="B510" s="84"/>
      <c r="C510" s="84"/>
      <c r="D510" s="84"/>
      <c r="E510" s="84"/>
      <c r="F510" s="84"/>
    </row>
    <row r="511" spans="1:6" ht="15" customHeight="1">
      <c r="A511" s="84"/>
      <c r="B511" s="84"/>
      <c r="C511" s="84"/>
      <c r="D511" s="84"/>
      <c r="E511" s="84"/>
      <c r="F511" s="84"/>
    </row>
    <row r="512" spans="1:6" ht="15" customHeight="1">
      <c r="A512" s="84"/>
      <c r="B512" s="84"/>
      <c r="C512" s="84"/>
      <c r="D512" s="84"/>
      <c r="E512" s="84"/>
      <c r="F512" s="84"/>
    </row>
    <row r="513" spans="1:6" ht="15" customHeight="1">
      <c r="A513" s="84"/>
      <c r="B513" s="84"/>
      <c r="C513" s="84"/>
      <c r="D513" s="84"/>
      <c r="E513" s="84"/>
      <c r="F513" s="84"/>
    </row>
    <row r="514" spans="1:6" ht="15" customHeight="1">
      <c r="A514" s="84"/>
      <c r="B514" s="84"/>
      <c r="C514" s="84"/>
      <c r="D514" s="84"/>
      <c r="E514" s="84"/>
      <c r="F514" s="84"/>
    </row>
    <row r="515" spans="1:6" ht="15" customHeight="1">
      <c r="A515" s="84"/>
      <c r="B515" s="84"/>
      <c r="C515" s="84"/>
      <c r="D515" s="84"/>
      <c r="E515" s="84"/>
      <c r="F515" s="84"/>
    </row>
    <row r="516" spans="1:6" ht="15" customHeight="1">
      <c r="A516" s="84"/>
      <c r="B516" s="84"/>
      <c r="C516" s="84"/>
      <c r="D516" s="84"/>
      <c r="E516" s="84"/>
      <c r="F516" s="84"/>
    </row>
    <row r="517" spans="1:6" ht="15" customHeight="1">
      <c r="A517" s="84"/>
      <c r="B517" s="84"/>
      <c r="C517" s="84"/>
      <c r="D517" s="84"/>
      <c r="E517" s="84"/>
      <c r="F517" s="84"/>
    </row>
    <row r="518" spans="1:6" ht="15" customHeight="1">
      <c r="A518" s="84"/>
      <c r="B518" s="84"/>
      <c r="C518" s="84"/>
      <c r="D518" s="84"/>
      <c r="E518" s="84"/>
      <c r="F518" s="84"/>
    </row>
    <row r="519" spans="1:6" ht="15" customHeight="1">
      <c r="A519" s="84"/>
      <c r="B519" s="84"/>
      <c r="C519" s="84"/>
      <c r="D519" s="84"/>
      <c r="E519" s="84"/>
      <c r="F519" s="84"/>
    </row>
    <row r="520" spans="1:6" ht="15" customHeight="1">
      <c r="A520" s="84"/>
      <c r="B520" s="84"/>
      <c r="C520" s="84"/>
      <c r="D520" s="84"/>
      <c r="E520" s="84"/>
      <c r="F520" s="84"/>
    </row>
    <row r="521" spans="1:6" ht="15" customHeight="1">
      <c r="A521" s="84"/>
      <c r="B521" s="84"/>
      <c r="C521" s="84"/>
      <c r="D521" s="84"/>
      <c r="E521" s="84"/>
      <c r="F521" s="84"/>
    </row>
    <row r="522" spans="1:6" ht="15" customHeight="1">
      <c r="A522" s="84"/>
      <c r="B522" s="84"/>
      <c r="C522" s="84"/>
      <c r="D522" s="84"/>
      <c r="E522" s="84"/>
      <c r="F522" s="84"/>
    </row>
    <row r="523" spans="1:6" ht="15" customHeight="1">
      <c r="A523" s="84"/>
      <c r="B523" s="84"/>
      <c r="C523" s="84"/>
      <c r="D523" s="84"/>
      <c r="E523" s="84"/>
      <c r="F523" s="84"/>
    </row>
    <row r="524" spans="1:6" ht="15" customHeight="1">
      <c r="A524" s="84"/>
      <c r="B524" s="84"/>
      <c r="C524" s="84"/>
      <c r="D524" s="84"/>
      <c r="E524" s="84"/>
      <c r="F524" s="84"/>
    </row>
    <row r="525" spans="1:6" ht="15" customHeight="1">
      <c r="A525" s="84"/>
      <c r="B525" s="84"/>
      <c r="C525" s="84"/>
      <c r="D525" s="84"/>
      <c r="E525" s="84"/>
      <c r="F525" s="84"/>
    </row>
    <row r="526" spans="1:6" ht="15" customHeight="1">
      <c r="A526" s="84"/>
      <c r="B526" s="84"/>
      <c r="C526" s="84"/>
      <c r="D526" s="84"/>
      <c r="E526" s="84"/>
      <c r="F526" s="84"/>
    </row>
    <row r="527" spans="1:6" ht="15" customHeight="1">
      <c r="A527" s="84"/>
      <c r="B527" s="84"/>
      <c r="C527" s="84"/>
      <c r="D527" s="84"/>
      <c r="E527" s="84"/>
      <c r="F527" s="84"/>
    </row>
    <row r="528" spans="1:6" ht="15" customHeight="1">
      <c r="A528" s="84"/>
      <c r="B528" s="84"/>
      <c r="C528" s="84"/>
      <c r="D528" s="84"/>
      <c r="E528" s="84"/>
      <c r="F528" s="84"/>
    </row>
    <row r="529" spans="1:6" ht="15" customHeight="1">
      <c r="A529" s="84"/>
      <c r="B529" s="84"/>
      <c r="C529" s="84"/>
      <c r="D529" s="84"/>
      <c r="E529" s="84"/>
      <c r="F529" s="84"/>
    </row>
    <row r="530" spans="1:6" ht="15" customHeight="1">
      <c r="A530" s="84"/>
      <c r="B530" s="84"/>
      <c r="C530" s="84"/>
      <c r="D530" s="84"/>
      <c r="E530" s="84"/>
      <c r="F530" s="84"/>
    </row>
    <row r="531" spans="1:6" ht="15" customHeight="1">
      <c r="A531" s="84"/>
      <c r="B531" s="84"/>
      <c r="C531" s="84"/>
      <c r="D531" s="84"/>
      <c r="E531" s="84"/>
      <c r="F531" s="84"/>
    </row>
    <row r="532" spans="1:6" ht="15" customHeight="1">
      <c r="A532" s="84"/>
      <c r="B532" s="84"/>
      <c r="C532" s="84"/>
      <c r="D532" s="84"/>
      <c r="E532" s="84"/>
      <c r="F532" s="84"/>
    </row>
    <row r="533" spans="1:6" ht="15" customHeight="1">
      <c r="A533" s="84"/>
      <c r="B533" s="84"/>
      <c r="C533" s="84"/>
      <c r="D533" s="84"/>
      <c r="E533" s="84"/>
      <c r="F533" s="84"/>
    </row>
    <row r="534" spans="1:6" ht="15" customHeight="1">
      <c r="A534" s="84"/>
      <c r="B534" s="84"/>
      <c r="C534" s="84"/>
      <c r="D534" s="84"/>
      <c r="E534" s="84"/>
      <c r="F534" s="84"/>
    </row>
    <row r="535" spans="1:6" ht="15" customHeight="1">
      <c r="A535" s="84"/>
      <c r="B535" s="84"/>
      <c r="C535" s="84"/>
      <c r="D535" s="84"/>
      <c r="E535" s="84"/>
      <c r="F535" s="84"/>
    </row>
    <row r="536" spans="1:6" ht="15" customHeight="1">
      <c r="A536" s="84"/>
      <c r="B536" s="84"/>
      <c r="C536" s="84"/>
      <c r="D536" s="84"/>
      <c r="E536" s="84"/>
      <c r="F536" s="84"/>
    </row>
    <row r="537" spans="1:6" ht="15" customHeight="1">
      <c r="A537" s="84"/>
      <c r="B537" s="84"/>
      <c r="C537" s="84"/>
      <c r="D537" s="84"/>
      <c r="E537" s="84"/>
      <c r="F537" s="84"/>
    </row>
    <row r="538" spans="1:6" ht="15" customHeight="1">
      <c r="A538" s="84"/>
      <c r="B538" s="84"/>
      <c r="C538" s="84"/>
      <c r="D538" s="84"/>
      <c r="E538" s="84"/>
      <c r="F538" s="84"/>
    </row>
    <row r="539" spans="1:6" ht="15" customHeight="1">
      <c r="A539" s="84"/>
      <c r="B539" s="84"/>
      <c r="C539" s="84"/>
      <c r="D539" s="84"/>
      <c r="E539" s="84"/>
      <c r="F539" s="84"/>
    </row>
    <row r="540" spans="1:6" ht="15" customHeight="1">
      <c r="A540" s="84"/>
      <c r="B540" s="84"/>
      <c r="C540" s="84"/>
      <c r="D540" s="84"/>
      <c r="E540" s="84"/>
      <c r="F540" s="84"/>
    </row>
    <row r="541" spans="1:6" ht="15" customHeight="1">
      <c r="A541" s="84"/>
      <c r="B541" s="84"/>
      <c r="C541" s="84"/>
      <c r="D541" s="84"/>
      <c r="E541" s="84"/>
      <c r="F541" s="84"/>
    </row>
    <row r="542" spans="1:6" ht="15" customHeight="1">
      <c r="A542" s="84"/>
      <c r="B542" s="84"/>
      <c r="C542" s="84"/>
      <c r="D542" s="84"/>
      <c r="E542" s="84"/>
      <c r="F542" s="84"/>
    </row>
    <row r="543" spans="1:6" ht="15" customHeight="1">
      <c r="A543" s="84"/>
      <c r="B543" s="84"/>
      <c r="C543" s="84"/>
      <c r="D543" s="84"/>
      <c r="E543" s="84"/>
      <c r="F543" s="84"/>
    </row>
    <row r="544" spans="1:6" ht="15" customHeight="1">
      <c r="A544" s="84"/>
      <c r="B544" s="84"/>
      <c r="C544" s="84"/>
      <c r="D544" s="84"/>
      <c r="E544" s="84"/>
      <c r="F544" s="84"/>
    </row>
    <row r="545" spans="1:6" ht="15" customHeight="1">
      <c r="A545" s="84"/>
      <c r="B545" s="84"/>
      <c r="C545" s="84"/>
      <c r="D545" s="84"/>
      <c r="E545" s="84"/>
      <c r="F545" s="84"/>
    </row>
    <row r="546" spans="1:6" ht="15" customHeight="1">
      <c r="A546" s="84"/>
      <c r="B546" s="84"/>
      <c r="C546" s="84"/>
      <c r="D546" s="84"/>
      <c r="E546" s="84"/>
      <c r="F546" s="84"/>
    </row>
    <row r="547" spans="1:6" ht="15" customHeight="1">
      <c r="A547" s="84"/>
      <c r="B547" s="84"/>
      <c r="C547" s="84"/>
      <c r="D547" s="84"/>
      <c r="E547" s="84"/>
      <c r="F547" s="84"/>
    </row>
    <row r="548" spans="1:6" ht="15" customHeight="1">
      <c r="A548" s="84"/>
      <c r="B548" s="84"/>
      <c r="C548" s="84"/>
      <c r="D548" s="84"/>
      <c r="E548" s="84"/>
      <c r="F548" s="84"/>
    </row>
    <row r="549" spans="1:6" ht="15" customHeight="1">
      <c r="A549" s="84"/>
      <c r="B549" s="84"/>
      <c r="C549" s="84"/>
      <c r="D549" s="84"/>
      <c r="E549" s="84"/>
      <c r="F549" s="84"/>
    </row>
    <row r="550" spans="1:6" ht="15" customHeight="1">
      <c r="A550" s="84"/>
      <c r="B550" s="84"/>
      <c r="C550" s="84"/>
      <c r="D550" s="84"/>
      <c r="E550" s="84"/>
      <c r="F550" s="84"/>
    </row>
    <row r="551" spans="1:6" ht="15" customHeight="1">
      <c r="A551" s="84"/>
      <c r="B551" s="84"/>
      <c r="C551" s="84"/>
      <c r="D551" s="84"/>
      <c r="E551" s="84"/>
      <c r="F551" s="84"/>
    </row>
    <row r="552" spans="1:6" ht="15" customHeight="1">
      <c r="A552" s="84"/>
      <c r="B552" s="84"/>
      <c r="C552" s="84"/>
      <c r="D552" s="84"/>
      <c r="E552" s="84"/>
      <c r="F552" s="84"/>
    </row>
    <row r="553" spans="1:6" ht="15" customHeight="1">
      <c r="A553" s="84"/>
      <c r="B553" s="84"/>
      <c r="C553" s="84"/>
      <c r="D553" s="84"/>
      <c r="E553" s="84"/>
      <c r="F553" s="84"/>
    </row>
    <row r="554" spans="1:6" ht="15" customHeight="1">
      <c r="A554" s="84"/>
      <c r="B554" s="84"/>
      <c r="C554" s="84"/>
      <c r="D554" s="84"/>
      <c r="E554" s="84"/>
      <c r="F554" s="84"/>
    </row>
    <row r="555" spans="1:6" ht="15" customHeight="1">
      <c r="A555" s="84"/>
      <c r="B555" s="84"/>
      <c r="C555" s="84"/>
      <c r="D555" s="84"/>
      <c r="E555" s="84"/>
      <c r="F555" s="84"/>
    </row>
    <row r="556" spans="1:6" ht="15" customHeight="1">
      <c r="A556" s="84"/>
      <c r="B556" s="84"/>
      <c r="C556" s="84"/>
      <c r="D556" s="84"/>
      <c r="E556" s="84"/>
      <c r="F556" s="84"/>
    </row>
    <row r="557" spans="1:6" ht="15" customHeight="1">
      <c r="A557" s="84"/>
      <c r="B557" s="84"/>
      <c r="C557" s="84"/>
      <c r="D557" s="84"/>
      <c r="E557" s="84"/>
      <c r="F557" s="84"/>
    </row>
    <row r="558" spans="1:6" ht="15" customHeight="1">
      <c r="A558" s="84"/>
      <c r="B558" s="84"/>
      <c r="C558" s="84"/>
      <c r="D558" s="84"/>
      <c r="E558" s="84"/>
      <c r="F558" s="84"/>
    </row>
    <row r="559" spans="1:6" ht="15" customHeight="1">
      <c r="A559" s="84"/>
      <c r="B559" s="84"/>
      <c r="C559" s="84"/>
      <c r="D559" s="84"/>
      <c r="E559" s="84"/>
      <c r="F559" s="84"/>
    </row>
    <row r="560" spans="1:6" ht="15" customHeight="1">
      <c r="A560" s="84"/>
      <c r="B560" s="84"/>
      <c r="C560" s="84"/>
      <c r="D560" s="84"/>
      <c r="E560" s="84"/>
      <c r="F560" s="84"/>
    </row>
    <row r="561" spans="1:6" ht="15" customHeight="1">
      <c r="A561" s="84"/>
      <c r="B561" s="84"/>
      <c r="C561" s="84"/>
      <c r="D561" s="84"/>
      <c r="E561" s="84"/>
      <c r="F561" s="84"/>
    </row>
    <row r="562" spans="1:6" ht="15" customHeight="1">
      <c r="A562" s="84"/>
      <c r="B562" s="84"/>
      <c r="C562" s="84"/>
      <c r="D562" s="84"/>
      <c r="E562" s="84"/>
      <c r="F562" s="84"/>
    </row>
    <row r="563" spans="1:6" ht="15" customHeight="1">
      <c r="A563" s="84"/>
      <c r="B563" s="84"/>
      <c r="C563" s="84"/>
      <c r="D563" s="84"/>
      <c r="E563" s="84"/>
      <c r="F563" s="84"/>
    </row>
    <row r="564" spans="1:6" ht="15" customHeight="1">
      <c r="A564" s="84"/>
      <c r="B564" s="84"/>
      <c r="C564" s="84"/>
      <c r="D564" s="84"/>
      <c r="E564" s="84"/>
      <c r="F564" s="84"/>
    </row>
    <row r="565" spans="1:6" ht="15" customHeight="1">
      <c r="A565" s="84"/>
      <c r="B565" s="84"/>
      <c r="C565" s="84"/>
      <c r="D565" s="84"/>
      <c r="E565" s="84"/>
      <c r="F565" s="84"/>
    </row>
    <row r="566" spans="1:6" ht="15" customHeight="1">
      <c r="A566" s="84"/>
      <c r="B566" s="84"/>
      <c r="C566" s="84"/>
      <c r="D566" s="84"/>
      <c r="E566" s="84"/>
      <c r="F566" s="84"/>
    </row>
    <row r="567" spans="1:6" ht="15" customHeight="1">
      <c r="A567" s="84"/>
      <c r="B567" s="84"/>
      <c r="C567" s="84"/>
      <c r="D567" s="84"/>
      <c r="E567" s="84"/>
      <c r="F567" s="84"/>
    </row>
    <row r="568" spans="1:6" ht="15" customHeight="1">
      <c r="A568" s="84"/>
      <c r="B568" s="84"/>
      <c r="C568" s="84"/>
      <c r="D568" s="84"/>
      <c r="E568" s="84"/>
      <c r="F568" s="84"/>
    </row>
    <row r="569" spans="1:6" ht="15" customHeight="1">
      <c r="A569" s="84"/>
      <c r="B569" s="84"/>
      <c r="C569" s="84"/>
      <c r="D569" s="84"/>
      <c r="E569" s="84"/>
      <c r="F569" s="84"/>
    </row>
    <row r="570" spans="1:6" ht="15" customHeight="1">
      <c r="A570" s="84"/>
      <c r="B570" s="84"/>
      <c r="C570" s="84"/>
      <c r="D570" s="84"/>
      <c r="E570" s="84"/>
      <c r="F570" s="84"/>
    </row>
    <row r="571" spans="1:6" ht="15" customHeight="1">
      <c r="A571" s="84"/>
      <c r="B571" s="84"/>
      <c r="C571" s="84"/>
      <c r="D571" s="84"/>
      <c r="E571" s="84"/>
      <c r="F571" s="84"/>
    </row>
    <row r="572" spans="1:6" ht="15" customHeight="1">
      <c r="A572" s="84"/>
      <c r="B572" s="84"/>
      <c r="C572" s="84"/>
      <c r="D572" s="84"/>
      <c r="E572" s="84"/>
      <c r="F572" s="84"/>
    </row>
    <row r="573" spans="1:6" ht="15" customHeight="1">
      <c r="A573" s="84"/>
      <c r="B573" s="84"/>
      <c r="C573" s="84"/>
      <c r="D573" s="84"/>
      <c r="E573" s="84"/>
      <c r="F573" s="84"/>
    </row>
    <row r="574" spans="1:6" ht="15" customHeight="1">
      <c r="A574" s="84"/>
      <c r="B574" s="84"/>
      <c r="C574" s="84"/>
      <c r="D574" s="84"/>
      <c r="E574" s="84"/>
      <c r="F574" s="84"/>
    </row>
    <row r="575" spans="1:6" ht="15" customHeight="1">
      <c r="A575" s="84"/>
      <c r="B575" s="84"/>
      <c r="C575" s="84"/>
      <c r="D575" s="84"/>
      <c r="E575" s="84"/>
      <c r="F575" s="84"/>
    </row>
    <row r="576" spans="1:6" ht="15" customHeight="1">
      <c r="A576" s="84"/>
      <c r="B576" s="84"/>
      <c r="C576" s="84"/>
      <c r="D576" s="84"/>
      <c r="E576" s="84"/>
      <c r="F576" s="84"/>
    </row>
    <row r="577" spans="1:6" ht="15" customHeight="1">
      <c r="A577" s="84"/>
      <c r="B577" s="84"/>
      <c r="C577" s="84"/>
      <c r="D577" s="84"/>
      <c r="E577" s="84"/>
      <c r="F577" s="84"/>
    </row>
    <row r="578" spans="1:6" ht="15" customHeight="1">
      <c r="A578" s="84"/>
      <c r="B578" s="84"/>
      <c r="C578" s="84"/>
      <c r="D578" s="84"/>
      <c r="E578" s="84"/>
      <c r="F578" s="84"/>
    </row>
    <row r="579" spans="1:6" ht="15" customHeight="1">
      <c r="A579" s="84"/>
      <c r="B579" s="84"/>
      <c r="C579" s="84"/>
      <c r="D579" s="84"/>
      <c r="E579" s="84"/>
      <c r="F579" s="84"/>
    </row>
    <row r="580" spans="1:6" ht="15" customHeight="1">
      <c r="A580" s="84"/>
      <c r="B580" s="84"/>
      <c r="C580" s="84"/>
      <c r="D580" s="84"/>
      <c r="E580" s="84"/>
      <c r="F580" s="84"/>
    </row>
    <row r="581" spans="1:6" ht="15" customHeight="1">
      <c r="A581" s="84"/>
      <c r="B581" s="84"/>
      <c r="C581" s="84"/>
      <c r="D581" s="84"/>
      <c r="E581" s="84"/>
      <c r="F581" s="84"/>
    </row>
    <row r="582" spans="1:6" ht="15" customHeight="1">
      <c r="A582" s="84"/>
      <c r="B582" s="84"/>
      <c r="C582" s="84"/>
      <c r="D582" s="84"/>
      <c r="E582" s="84"/>
      <c r="F582" s="84"/>
    </row>
    <row r="583" spans="1:6" ht="15" customHeight="1">
      <c r="A583" s="84"/>
      <c r="B583" s="84"/>
      <c r="C583" s="84"/>
      <c r="D583" s="84"/>
      <c r="E583" s="84"/>
      <c r="F583" s="84"/>
    </row>
    <row r="584" spans="1:6" ht="15" customHeight="1">
      <c r="A584" s="84"/>
      <c r="B584" s="84"/>
      <c r="C584" s="84"/>
      <c r="D584" s="84"/>
      <c r="E584" s="84"/>
      <c r="F584" s="84"/>
    </row>
    <row r="585" spans="1:6" ht="15" customHeight="1">
      <c r="A585" s="84"/>
      <c r="B585" s="84"/>
      <c r="C585" s="84"/>
      <c r="D585" s="84"/>
      <c r="E585" s="84"/>
      <c r="F585" s="84"/>
    </row>
    <row r="586" spans="1:6" ht="15" customHeight="1">
      <c r="A586" s="84"/>
      <c r="B586" s="84"/>
      <c r="C586" s="84"/>
      <c r="D586" s="84"/>
      <c r="E586" s="84"/>
      <c r="F586" s="84"/>
    </row>
    <row r="587" spans="1:6" ht="15" customHeight="1">
      <c r="A587" s="84"/>
      <c r="B587" s="84"/>
      <c r="C587" s="84"/>
      <c r="D587" s="84"/>
      <c r="E587" s="84"/>
      <c r="F587" s="84"/>
    </row>
    <row r="588" spans="1:6" ht="15" customHeight="1">
      <c r="A588" s="84"/>
      <c r="B588" s="84"/>
      <c r="C588" s="84"/>
      <c r="D588" s="84"/>
      <c r="E588" s="84"/>
      <c r="F588" s="84"/>
    </row>
    <row r="589" spans="1:6" ht="15" customHeight="1">
      <c r="A589" s="84"/>
      <c r="B589" s="84"/>
      <c r="C589" s="84"/>
      <c r="D589" s="84"/>
      <c r="E589" s="84"/>
      <c r="F589" s="84"/>
    </row>
    <row r="590" spans="1:6" ht="15" customHeight="1">
      <c r="A590" s="84"/>
      <c r="B590" s="84"/>
      <c r="C590" s="84"/>
      <c r="D590" s="84"/>
      <c r="E590" s="84"/>
      <c r="F590" s="84"/>
    </row>
    <row r="591" spans="1:6" ht="15" customHeight="1">
      <c r="A591" s="84"/>
      <c r="B591" s="84"/>
      <c r="C591" s="84"/>
      <c r="D591" s="84"/>
      <c r="E591" s="84"/>
      <c r="F591" s="84"/>
    </row>
    <row r="592" spans="1:6" ht="15" customHeight="1">
      <c r="A592" s="84"/>
      <c r="B592" s="84"/>
      <c r="C592" s="84"/>
      <c r="D592" s="84"/>
      <c r="E592" s="84"/>
      <c r="F592" s="84"/>
    </row>
    <row r="593" spans="1:6" ht="15" customHeight="1">
      <c r="A593" s="84"/>
      <c r="B593" s="84"/>
      <c r="C593" s="84"/>
      <c r="D593" s="84"/>
      <c r="E593" s="84"/>
      <c r="F593" s="84"/>
    </row>
    <row r="594" spans="1:6" ht="15" customHeight="1">
      <c r="A594" s="84"/>
      <c r="B594" s="84"/>
      <c r="C594" s="84"/>
      <c r="D594" s="84"/>
      <c r="E594" s="84"/>
      <c r="F594" s="84"/>
    </row>
    <row r="595" spans="1:6" ht="15" customHeight="1">
      <c r="A595" s="84"/>
      <c r="B595" s="84"/>
      <c r="C595" s="84"/>
      <c r="D595" s="84"/>
      <c r="E595" s="84"/>
      <c r="F595" s="84"/>
    </row>
    <row r="596" spans="1:6" ht="15" customHeight="1">
      <c r="A596" s="84"/>
      <c r="B596" s="84"/>
      <c r="C596" s="84"/>
      <c r="D596" s="84"/>
      <c r="E596" s="84"/>
      <c r="F596" s="84"/>
    </row>
    <row r="597" spans="1:6" ht="15" customHeight="1">
      <c r="A597" s="84"/>
      <c r="B597" s="84"/>
      <c r="C597" s="84"/>
      <c r="D597" s="84"/>
      <c r="E597" s="84"/>
      <c r="F597" s="84"/>
    </row>
    <row r="598" spans="1:6" ht="15" customHeight="1">
      <c r="A598" s="84"/>
      <c r="B598" s="84"/>
      <c r="C598" s="84"/>
      <c r="D598" s="84"/>
      <c r="E598" s="84"/>
      <c r="F598" s="84"/>
    </row>
    <row r="599" spans="1:6" ht="15" customHeight="1">
      <c r="A599" s="84"/>
      <c r="B599" s="84"/>
      <c r="C599" s="84"/>
      <c r="D599" s="84"/>
      <c r="E599" s="84"/>
      <c r="F599" s="84"/>
    </row>
    <row r="600" spans="1:6" ht="15" customHeight="1">
      <c r="A600" s="84"/>
      <c r="B600" s="84"/>
      <c r="C600" s="84"/>
      <c r="D600" s="84"/>
      <c r="E600" s="84"/>
      <c r="F600" s="84"/>
    </row>
    <row r="601" spans="1:6" ht="15" customHeight="1">
      <c r="A601" s="84"/>
      <c r="B601" s="84"/>
      <c r="C601" s="84"/>
      <c r="D601" s="84"/>
      <c r="E601" s="84"/>
      <c r="F601" s="84"/>
    </row>
    <row r="602" spans="1:6" ht="15" customHeight="1">
      <c r="A602" s="84"/>
      <c r="B602" s="84"/>
      <c r="C602" s="84"/>
      <c r="D602" s="84"/>
      <c r="E602" s="84"/>
      <c r="F602" s="84"/>
    </row>
    <row r="603" spans="1:6" ht="15" customHeight="1">
      <c r="A603" s="84"/>
      <c r="B603" s="84"/>
      <c r="C603" s="84"/>
      <c r="D603" s="84"/>
      <c r="E603" s="84"/>
      <c r="F603" s="84"/>
    </row>
    <row r="604" spans="1:6" ht="15" customHeight="1">
      <c r="A604" s="84"/>
      <c r="B604" s="84"/>
      <c r="C604" s="84"/>
      <c r="D604" s="84"/>
      <c r="E604" s="84"/>
      <c r="F604" s="84"/>
    </row>
    <row r="605" spans="1:6" ht="15" customHeight="1">
      <c r="A605" s="84"/>
      <c r="B605" s="84"/>
      <c r="C605" s="84"/>
      <c r="D605" s="84"/>
      <c r="E605" s="84"/>
      <c r="F605" s="84"/>
    </row>
    <row r="606" spans="1:6" ht="15" customHeight="1">
      <c r="A606" s="84"/>
      <c r="B606" s="84"/>
      <c r="C606" s="84"/>
      <c r="D606" s="84"/>
      <c r="E606" s="84"/>
      <c r="F606" s="84"/>
    </row>
    <row r="607" spans="1:6" ht="15" customHeight="1">
      <c r="A607" s="84"/>
      <c r="B607" s="84"/>
      <c r="C607" s="84"/>
      <c r="D607" s="84"/>
      <c r="E607" s="84"/>
      <c r="F607" s="84"/>
    </row>
    <row r="608" spans="1:6" ht="15" customHeight="1">
      <c r="A608" s="84"/>
      <c r="B608" s="84"/>
      <c r="C608" s="84"/>
      <c r="D608" s="84"/>
      <c r="E608" s="84"/>
      <c r="F608" s="84"/>
    </row>
    <row r="609" spans="1:6" ht="15" customHeight="1">
      <c r="A609" s="84"/>
      <c r="B609" s="84"/>
      <c r="C609" s="84"/>
      <c r="D609" s="84"/>
      <c r="E609" s="84"/>
      <c r="F609" s="84"/>
    </row>
    <row r="610" spans="1:6" ht="15" customHeight="1">
      <c r="A610" s="84"/>
      <c r="B610" s="84"/>
      <c r="C610" s="84"/>
      <c r="D610" s="84"/>
      <c r="E610" s="84"/>
      <c r="F610" s="84"/>
    </row>
    <row r="611" spans="1:6" ht="15" customHeight="1">
      <c r="A611" s="84"/>
      <c r="B611" s="84"/>
      <c r="C611" s="84"/>
      <c r="D611" s="84"/>
      <c r="E611" s="84"/>
      <c r="F611" s="84"/>
    </row>
    <row r="612" spans="1:6" ht="15" customHeight="1">
      <c r="A612" s="84"/>
      <c r="B612" s="84"/>
      <c r="C612" s="84"/>
      <c r="D612" s="84"/>
      <c r="E612" s="84"/>
      <c r="F612" s="84"/>
    </row>
    <row r="613" spans="1:6" ht="15" customHeight="1">
      <c r="A613" s="84"/>
      <c r="B613" s="84"/>
      <c r="C613" s="84"/>
      <c r="D613" s="84"/>
      <c r="E613" s="84"/>
      <c r="F613" s="84"/>
    </row>
    <row r="614" spans="1:6" ht="15" customHeight="1">
      <c r="A614" s="84"/>
      <c r="B614" s="84"/>
      <c r="C614" s="84"/>
      <c r="D614" s="84"/>
      <c r="E614" s="84"/>
      <c r="F614" s="84"/>
    </row>
    <row r="615" spans="1:6" ht="15" customHeight="1">
      <c r="A615" s="84"/>
      <c r="B615" s="84"/>
      <c r="C615" s="84"/>
      <c r="D615" s="84"/>
      <c r="E615" s="84"/>
      <c r="F615" s="84"/>
    </row>
    <row r="616" spans="1:6" ht="15" customHeight="1">
      <c r="A616" s="84"/>
      <c r="B616" s="84"/>
      <c r="C616" s="84"/>
      <c r="D616" s="84"/>
      <c r="E616" s="84"/>
      <c r="F616" s="84"/>
    </row>
    <row r="617" spans="1:6" ht="15" customHeight="1">
      <c r="A617" s="84"/>
      <c r="B617" s="84"/>
      <c r="C617" s="84"/>
      <c r="D617" s="84"/>
      <c r="E617" s="84"/>
      <c r="F617" s="84"/>
    </row>
    <row r="618" spans="1:6" ht="15" customHeight="1">
      <c r="A618" s="84"/>
      <c r="B618" s="84"/>
      <c r="C618" s="84"/>
      <c r="D618" s="84"/>
      <c r="E618" s="84"/>
      <c r="F618" s="84"/>
    </row>
    <row r="619" spans="1:6" ht="15" customHeight="1">
      <c r="A619" s="84"/>
      <c r="B619" s="84"/>
      <c r="C619" s="84"/>
      <c r="D619" s="84"/>
      <c r="E619" s="84"/>
      <c r="F619" s="84"/>
    </row>
    <row r="620" spans="1:6" ht="15" customHeight="1">
      <c r="A620" s="84"/>
      <c r="B620" s="84"/>
      <c r="C620" s="84"/>
      <c r="D620" s="84"/>
      <c r="E620" s="84"/>
      <c r="F620" s="84"/>
    </row>
    <row r="621" spans="1:6" ht="15" customHeight="1">
      <c r="A621" s="84"/>
      <c r="B621" s="84"/>
      <c r="C621" s="84"/>
      <c r="D621" s="84"/>
      <c r="E621" s="84"/>
      <c r="F621" s="84"/>
    </row>
    <row r="622" spans="1:6" ht="15" customHeight="1">
      <c r="A622" s="84"/>
      <c r="B622" s="84"/>
      <c r="C622" s="84"/>
      <c r="D622" s="84"/>
      <c r="E622" s="84"/>
      <c r="F622" s="84"/>
    </row>
    <row r="623" spans="1:6" ht="15" customHeight="1">
      <c r="A623" s="84"/>
      <c r="B623" s="84"/>
      <c r="C623" s="84"/>
      <c r="D623" s="84"/>
      <c r="E623" s="84"/>
      <c r="F623" s="84"/>
    </row>
    <row r="624" spans="1:6" ht="15" customHeight="1">
      <c r="A624" s="84"/>
      <c r="B624" s="84"/>
      <c r="C624" s="84"/>
      <c r="D624" s="84"/>
      <c r="E624" s="84"/>
      <c r="F624" s="84"/>
    </row>
    <row r="625" spans="1:6" ht="15" customHeight="1">
      <c r="A625" s="84"/>
      <c r="B625" s="84"/>
      <c r="C625" s="84"/>
      <c r="D625" s="84"/>
      <c r="E625" s="84"/>
      <c r="F625" s="84"/>
    </row>
    <row r="626" spans="1:6" ht="15" customHeight="1">
      <c r="A626" s="84"/>
      <c r="B626" s="84"/>
      <c r="C626" s="84"/>
      <c r="D626" s="84"/>
      <c r="E626" s="84"/>
      <c r="F626" s="84"/>
    </row>
    <row r="627" spans="1:6" ht="15" customHeight="1">
      <c r="A627" s="84"/>
      <c r="B627" s="84"/>
      <c r="C627" s="84"/>
      <c r="D627" s="84"/>
      <c r="E627" s="84"/>
      <c r="F627" s="84"/>
    </row>
    <row r="628" spans="1:6" ht="15" customHeight="1">
      <c r="A628" s="84"/>
      <c r="B628" s="84"/>
      <c r="C628" s="84"/>
      <c r="D628" s="84"/>
      <c r="E628" s="84"/>
      <c r="F628" s="84"/>
    </row>
    <row r="629" spans="1:6" ht="15" customHeight="1">
      <c r="A629" s="84"/>
      <c r="B629" s="84"/>
      <c r="C629" s="84"/>
      <c r="D629" s="84"/>
      <c r="E629" s="84"/>
      <c r="F629" s="84"/>
    </row>
    <row r="630" spans="1:6" ht="15" customHeight="1">
      <c r="A630" s="84"/>
      <c r="B630" s="84"/>
      <c r="C630" s="84"/>
      <c r="D630" s="84"/>
      <c r="E630" s="84"/>
      <c r="F630" s="84"/>
    </row>
    <row r="631" spans="1:6" ht="15" customHeight="1">
      <c r="A631" s="84"/>
      <c r="B631" s="84"/>
      <c r="C631" s="84"/>
      <c r="D631" s="84"/>
      <c r="E631" s="84"/>
      <c r="F631" s="84"/>
    </row>
    <row r="632" spans="1:6" ht="15" customHeight="1">
      <c r="A632" s="84"/>
      <c r="B632" s="84"/>
      <c r="C632" s="84"/>
      <c r="D632" s="84"/>
      <c r="E632" s="84"/>
      <c r="F632" s="84"/>
    </row>
    <row r="633" spans="1:6" ht="15" customHeight="1">
      <c r="A633" s="84"/>
      <c r="B633" s="84"/>
      <c r="C633" s="84"/>
      <c r="D633" s="84"/>
      <c r="E633" s="84"/>
      <c r="F633" s="84"/>
    </row>
    <row r="634" spans="1:6" ht="15" customHeight="1">
      <c r="A634" s="84"/>
      <c r="B634" s="84"/>
      <c r="C634" s="84"/>
      <c r="D634" s="84"/>
      <c r="E634" s="84"/>
      <c r="F634" s="84"/>
    </row>
    <row r="635" spans="1:6" ht="15" customHeight="1">
      <c r="A635" s="84"/>
      <c r="B635" s="84"/>
      <c r="C635" s="84"/>
      <c r="D635" s="84"/>
      <c r="E635" s="84"/>
      <c r="F635" s="84"/>
    </row>
    <row r="636" spans="1:6" ht="15" customHeight="1">
      <c r="A636" s="84"/>
      <c r="B636" s="84"/>
      <c r="C636" s="84"/>
      <c r="D636" s="84"/>
      <c r="E636" s="84"/>
      <c r="F636" s="84"/>
    </row>
    <row r="637" spans="1:6" ht="15" customHeight="1">
      <c r="A637" s="84"/>
      <c r="B637" s="84"/>
      <c r="C637" s="84"/>
      <c r="D637" s="84"/>
      <c r="E637" s="84"/>
      <c r="F637" s="84"/>
    </row>
    <row r="638" spans="1:6" ht="15" customHeight="1">
      <c r="A638" s="84"/>
      <c r="B638" s="84"/>
      <c r="C638" s="84"/>
      <c r="D638" s="84"/>
      <c r="E638" s="84"/>
      <c r="F638" s="84"/>
    </row>
    <row r="639" spans="1:6" ht="15" customHeight="1">
      <c r="A639" s="84"/>
      <c r="B639" s="84"/>
      <c r="C639" s="84"/>
      <c r="D639" s="84"/>
      <c r="E639" s="84"/>
      <c r="F639" s="84"/>
    </row>
    <row r="640" spans="1:6" ht="15" customHeight="1">
      <c r="A640" s="84"/>
      <c r="B640" s="84"/>
      <c r="C640" s="84"/>
      <c r="D640" s="84"/>
      <c r="E640" s="84"/>
      <c r="F640" s="84"/>
    </row>
    <row r="641" spans="1:6" ht="15" customHeight="1">
      <c r="A641" s="84"/>
      <c r="B641" s="84"/>
      <c r="C641" s="84"/>
      <c r="D641" s="84"/>
      <c r="E641" s="84"/>
      <c r="F641" s="84"/>
    </row>
    <row r="642" spans="1:6" ht="15" customHeight="1">
      <c r="A642" s="84"/>
      <c r="B642" s="84"/>
      <c r="C642" s="84"/>
      <c r="D642" s="84"/>
      <c r="E642" s="84"/>
      <c r="F642" s="84"/>
    </row>
    <row r="643" spans="1:6" ht="15" customHeight="1">
      <c r="A643" s="84"/>
      <c r="B643" s="84"/>
      <c r="C643" s="84"/>
      <c r="D643" s="84"/>
      <c r="E643" s="84"/>
      <c r="F643" s="84"/>
    </row>
    <row r="644" spans="1:6" ht="15" customHeight="1">
      <c r="A644" s="84"/>
      <c r="B644" s="84"/>
      <c r="C644" s="84"/>
      <c r="D644" s="84"/>
      <c r="E644" s="84"/>
      <c r="F644" s="84"/>
    </row>
    <row r="645" spans="1:6" ht="15" customHeight="1">
      <c r="A645" s="84"/>
      <c r="B645" s="84"/>
      <c r="C645" s="84"/>
      <c r="D645" s="84"/>
      <c r="E645" s="84"/>
      <c r="F645" s="84"/>
    </row>
    <row r="646" spans="1:6" ht="15" customHeight="1">
      <c r="A646" s="84"/>
      <c r="B646" s="84"/>
      <c r="C646" s="84"/>
      <c r="D646" s="84"/>
      <c r="E646" s="84"/>
      <c r="F646" s="84"/>
    </row>
    <row r="647" spans="1:6" ht="15" customHeight="1">
      <c r="A647" s="84"/>
      <c r="B647" s="84"/>
      <c r="C647" s="84"/>
      <c r="D647" s="84"/>
      <c r="E647" s="84"/>
      <c r="F647" s="84"/>
    </row>
    <row r="648" spans="1:6" ht="15" customHeight="1">
      <c r="A648" s="84"/>
      <c r="B648" s="84"/>
      <c r="C648" s="84"/>
      <c r="D648" s="84"/>
      <c r="E648" s="84"/>
      <c r="F648" s="84"/>
    </row>
    <row r="649" spans="1:6" ht="15" customHeight="1">
      <c r="A649" s="84"/>
      <c r="B649" s="84"/>
      <c r="C649" s="84"/>
      <c r="D649" s="84"/>
      <c r="E649" s="84"/>
      <c r="F649" s="84"/>
    </row>
    <row r="650" spans="1:6" ht="15" customHeight="1">
      <c r="A650" s="84"/>
      <c r="B650" s="84"/>
      <c r="C650" s="84"/>
      <c r="D650" s="84"/>
      <c r="E650" s="84"/>
      <c r="F650" s="84"/>
    </row>
    <row r="651" spans="1:6" ht="15" customHeight="1">
      <c r="A651" s="84"/>
      <c r="B651" s="84"/>
      <c r="C651" s="84"/>
      <c r="D651" s="84"/>
      <c r="E651" s="84"/>
      <c r="F651" s="84"/>
    </row>
    <row r="652" spans="1:6" ht="15" customHeight="1">
      <c r="A652" s="84"/>
      <c r="B652" s="84"/>
      <c r="C652" s="84"/>
      <c r="D652" s="84"/>
      <c r="E652" s="84"/>
      <c r="F652" s="84"/>
    </row>
    <row r="653" spans="1:6" ht="15" customHeight="1">
      <c r="A653" s="84"/>
      <c r="B653" s="84"/>
      <c r="C653" s="84"/>
      <c r="D653" s="84"/>
      <c r="E653" s="84"/>
      <c r="F653" s="84"/>
    </row>
    <row r="654" spans="1:6" ht="15" customHeight="1">
      <c r="A654" s="84"/>
      <c r="B654" s="84"/>
      <c r="C654" s="84"/>
      <c r="D654" s="84"/>
      <c r="E654" s="84"/>
      <c r="F654" s="84"/>
    </row>
    <row r="655" spans="1:6" ht="15" customHeight="1">
      <c r="A655" s="84"/>
      <c r="B655" s="84"/>
      <c r="C655" s="84"/>
      <c r="D655" s="84"/>
      <c r="E655" s="84"/>
      <c r="F655" s="84"/>
    </row>
    <row r="656" spans="1:6" ht="15" customHeight="1">
      <c r="A656" s="84"/>
      <c r="B656" s="84"/>
      <c r="C656" s="84"/>
      <c r="D656" s="84"/>
      <c r="E656" s="84"/>
      <c r="F656" s="84"/>
    </row>
    <row r="657" spans="1:6" ht="15" customHeight="1">
      <c r="A657" s="84"/>
      <c r="B657" s="84"/>
      <c r="C657" s="84"/>
      <c r="D657" s="84"/>
      <c r="E657" s="84"/>
      <c r="F657" s="84"/>
    </row>
    <row r="658" spans="1:6" ht="15" customHeight="1">
      <c r="A658" s="84"/>
      <c r="B658" s="84"/>
      <c r="C658" s="84"/>
      <c r="D658" s="84"/>
      <c r="E658" s="84"/>
      <c r="F658" s="84"/>
    </row>
    <row r="659" spans="1:6" ht="15" customHeight="1">
      <c r="A659" s="84"/>
      <c r="B659" s="84"/>
      <c r="C659" s="84"/>
      <c r="D659" s="84"/>
      <c r="E659" s="84"/>
      <c r="F659" s="84"/>
    </row>
    <row r="660" spans="1:6" ht="15" customHeight="1">
      <c r="A660" s="84"/>
      <c r="B660" s="84"/>
      <c r="C660" s="84"/>
      <c r="D660" s="84"/>
      <c r="E660" s="84"/>
      <c r="F660" s="84"/>
    </row>
    <row r="661" spans="1:6" ht="15" customHeight="1">
      <c r="A661" s="84"/>
      <c r="B661" s="84"/>
      <c r="C661" s="84"/>
      <c r="D661" s="84"/>
      <c r="E661" s="84"/>
      <c r="F661" s="84"/>
    </row>
    <row r="662" spans="1:6" ht="15" customHeight="1">
      <c r="A662" s="84"/>
      <c r="B662" s="84"/>
      <c r="C662" s="84"/>
      <c r="D662" s="84"/>
      <c r="E662" s="84"/>
      <c r="F662" s="84"/>
    </row>
    <row r="663" spans="1:6" ht="15" customHeight="1">
      <c r="A663" s="84"/>
      <c r="B663" s="84"/>
      <c r="C663" s="84"/>
      <c r="D663" s="84"/>
      <c r="E663" s="84"/>
      <c r="F663" s="84"/>
    </row>
    <row r="664" spans="1:6" ht="15" customHeight="1">
      <c r="A664" s="84"/>
      <c r="B664" s="84"/>
      <c r="C664" s="84"/>
      <c r="D664" s="84"/>
      <c r="E664" s="84"/>
      <c r="F664" s="84"/>
    </row>
    <row r="665" spans="1:6" ht="15" customHeight="1">
      <c r="A665" s="84"/>
      <c r="B665" s="84"/>
      <c r="C665" s="84"/>
      <c r="D665" s="84"/>
      <c r="E665" s="84"/>
      <c r="F665" s="84"/>
    </row>
    <row r="666" spans="1:6" ht="15" customHeight="1">
      <c r="A666" s="84"/>
      <c r="B666" s="84"/>
      <c r="C666" s="84"/>
      <c r="D666" s="84"/>
      <c r="E666" s="84"/>
      <c r="F666" s="84"/>
    </row>
    <row r="667" spans="1:6" ht="15" customHeight="1">
      <c r="A667" s="84"/>
      <c r="B667" s="84"/>
      <c r="C667" s="84"/>
      <c r="D667" s="84"/>
      <c r="E667" s="84"/>
      <c r="F667" s="84"/>
    </row>
    <row r="668" spans="1:6" ht="15" customHeight="1">
      <c r="A668" s="84"/>
      <c r="B668" s="84"/>
      <c r="C668" s="84"/>
      <c r="D668" s="84"/>
      <c r="E668" s="84"/>
      <c r="F668" s="84"/>
    </row>
    <row r="669" spans="1:6" ht="15" customHeight="1">
      <c r="A669" s="84"/>
      <c r="B669" s="84"/>
      <c r="C669" s="84"/>
      <c r="D669" s="84"/>
      <c r="E669" s="84"/>
      <c r="F669" s="84"/>
    </row>
    <row r="670" spans="1:6" ht="15" customHeight="1">
      <c r="A670" s="84"/>
      <c r="B670" s="84"/>
      <c r="C670" s="84"/>
      <c r="D670" s="84"/>
      <c r="E670" s="84"/>
      <c r="F670" s="84"/>
    </row>
    <row r="671" spans="1:6" ht="15" customHeight="1">
      <c r="A671" s="84"/>
      <c r="B671" s="84"/>
      <c r="C671" s="84"/>
      <c r="D671" s="84"/>
      <c r="E671" s="84"/>
      <c r="F671" s="84"/>
    </row>
    <row r="672" spans="1:6" ht="15" customHeight="1">
      <c r="A672" s="84"/>
      <c r="B672" s="84"/>
      <c r="C672" s="84"/>
      <c r="D672" s="84"/>
      <c r="E672" s="84"/>
      <c r="F672" s="84"/>
    </row>
    <row r="673" spans="1:6" ht="15" customHeight="1">
      <c r="A673" s="84"/>
      <c r="B673" s="84"/>
      <c r="C673" s="84"/>
      <c r="D673" s="84"/>
      <c r="E673" s="84"/>
      <c r="F673" s="84"/>
    </row>
    <row r="674" spans="1:6" ht="15" customHeight="1">
      <c r="A674" s="84"/>
      <c r="B674" s="84"/>
      <c r="C674" s="84"/>
      <c r="D674" s="84"/>
      <c r="E674" s="84"/>
      <c r="F674" s="84"/>
    </row>
    <row r="675" spans="1:6" ht="15" customHeight="1">
      <c r="A675" s="84"/>
      <c r="B675" s="84"/>
      <c r="C675" s="84"/>
      <c r="D675" s="84"/>
      <c r="E675" s="84"/>
      <c r="F675" s="84"/>
    </row>
    <row r="676" spans="1:6" ht="15" customHeight="1">
      <c r="A676" s="84"/>
      <c r="B676" s="84"/>
      <c r="C676" s="84"/>
      <c r="D676" s="84"/>
      <c r="E676" s="84"/>
      <c r="F676" s="84"/>
    </row>
    <row r="677" spans="1:6" ht="15" customHeight="1">
      <c r="A677" s="84"/>
      <c r="B677" s="84"/>
      <c r="C677" s="84"/>
      <c r="D677" s="84"/>
      <c r="E677" s="84"/>
      <c r="F677" s="84"/>
    </row>
    <row r="678" spans="1:6" ht="15" customHeight="1">
      <c r="A678" s="84"/>
      <c r="B678" s="84"/>
      <c r="C678" s="84"/>
      <c r="D678" s="84"/>
      <c r="E678" s="84"/>
      <c r="F678" s="84"/>
    </row>
    <row r="679" spans="1:6" ht="15" customHeight="1">
      <c r="A679" s="84"/>
      <c r="B679" s="84"/>
      <c r="C679" s="84"/>
      <c r="D679" s="84"/>
      <c r="E679" s="84"/>
      <c r="F679" s="84"/>
    </row>
    <row r="680" spans="1:6" ht="15" customHeight="1">
      <c r="A680" s="84"/>
      <c r="B680" s="84"/>
      <c r="C680" s="84"/>
      <c r="D680" s="84"/>
      <c r="E680" s="84"/>
      <c r="F680" s="84"/>
    </row>
    <row r="681" spans="1:6" ht="15" customHeight="1">
      <c r="A681" s="84"/>
      <c r="B681" s="84"/>
      <c r="C681" s="84"/>
      <c r="D681" s="84"/>
      <c r="E681" s="84"/>
      <c r="F681" s="84"/>
    </row>
    <row r="682" spans="1:6" ht="15" customHeight="1">
      <c r="A682" s="84"/>
      <c r="B682" s="84"/>
      <c r="C682" s="84"/>
      <c r="D682" s="84"/>
      <c r="E682" s="84"/>
      <c r="F682" s="84"/>
    </row>
    <row r="683" spans="1:6" ht="15" customHeight="1">
      <c r="A683" s="84"/>
      <c r="B683" s="84"/>
      <c r="C683" s="84"/>
      <c r="D683" s="84"/>
      <c r="E683" s="84"/>
      <c r="F683" s="84"/>
    </row>
    <row r="684" spans="1:6" ht="15" customHeight="1">
      <c r="A684" s="84"/>
      <c r="B684" s="84"/>
      <c r="C684" s="84"/>
      <c r="D684" s="84"/>
      <c r="E684" s="84"/>
      <c r="F684" s="84"/>
    </row>
    <row r="685" spans="1:6" ht="15" customHeight="1">
      <c r="A685" s="84"/>
      <c r="B685" s="84"/>
      <c r="C685" s="84"/>
      <c r="D685" s="84"/>
      <c r="E685" s="84"/>
      <c r="F685" s="84"/>
    </row>
    <row r="686" spans="1:6" ht="15" customHeight="1">
      <c r="A686" s="84"/>
      <c r="B686" s="84"/>
      <c r="C686" s="84"/>
      <c r="D686" s="84"/>
      <c r="E686" s="84"/>
      <c r="F686" s="84"/>
    </row>
    <row r="687" spans="1:6" ht="15" customHeight="1">
      <c r="A687" s="84"/>
      <c r="B687" s="84"/>
      <c r="C687" s="84"/>
      <c r="D687" s="84"/>
      <c r="E687" s="84"/>
      <c r="F687" s="84"/>
    </row>
    <row r="688" spans="1:6" ht="15" customHeight="1">
      <c r="A688" s="84"/>
      <c r="B688" s="84"/>
      <c r="C688" s="84"/>
      <c r="D688" s="84"/>
      <c r="E688" s="84"/>
      <c r="F688" s="84"/>
    </row>
    <row r="689" spans="1:6" ht="15" customHeight="1">
      <c r="A689" s="84"/>
      <c r="B689" s="84"/>
      <c r="C689" s="84"/>
      <c r="D689" s="84"/>
      <c r="E689" s="84"/>
      <c r="F689" s="84"/>
    </row>
    <row r="690" spans="1:6" ht="15" customHeight="1">
      <c r="A690" s="84"/>
      <c r="B690" s="84"/>
      <c r="C690" s="84"/>
      <c r="D690" s="84"/>
      <c r="E690" s="84"/>
      <c r="F690" s="84"/>
    </row>
    <row r="691" spans="1:6" ht="15" customHeight="1">
      <c r="A691" s="84"/>
      <c r="B691" s="84"/>
      <c r="C691" s="84"/>
      <c r="D691" s="84"/>
      <c r="E691" s="84"/>
      <c r="F691" s="84"/>
    </row>
    <row r="692" spans="1:6" ht="15" customHeight="1">
      <c r="A692" s="84"/>
      <c r="B692" s="84"/>
      <c r="C692" s="84"/>
      <c r="D692" s="84"/>
      <c r="E692" s="84"/>
      <c r="F692" s="84"/>
    </row>
    <row r="693" spans="1:6" ht="15" customHeight="1">
      <c r="A693" s="84"/>
      <c r="B693" s="84"/>
      <c r="C693" s="84"/>
      <c r="D693" s="84"/>
      <c r="E693" s="84"/>
      <c r="F693" s="84"/>
    </row>
    <row r="694" spans="1:6" ht="15" customHeight="1">
      <c r="A694" s="84"/>
      <c r="B694" s="84"/>
      <c r="C694" s="84"/>
      <c r="D694" s="84"/>
      <c r="E694" s="84"/>
      <c r="F694" s="84"/>
    </row>
    <row r="695" spans="1:6" ht="15" customHeight="1">
      <c r="A695" s="84"/>
      <c r="B695" s="84"/>
      <c r="C695" s="84"/>
      <c r="D695" s="84"/>
      <c r="E695" s="84"/>
      <c r="F695" s="84"/>
    </row>
    <row r="696" spans="1:6" ht="15" customHeight="1">
      <c r="A696" s="84"/>
      <c r="B696" s="84"/>
      <c r="C696" s="84"/>
      <c r="D696" s="84"/>
      <c r="E696" s="84"/>
      <c r="F696" s="84"/>
    </row>
    <row r="697" spans="1:6" ht="15" customHeight="1">
      <c r="A697" s="84"/>
      <c r="B697" s="84"/>
      <c r="C697" s="84"/>
      <c r="D697" s="84"/>
      <c r="E697" s="84"/>
      <c r="F697" s="84"/>
    </row>
    <row r="698" spans="1:6" ht="15" customHeight="1">
      <c r="A698" s="84"/>
      <c r="B698" s="84"/>
      <c r="C698" s="84"/>
      <c r="D698" s="84"/>
      <c r="E698" s="84"/>
      <c r="F698" s="84"/>
    </row>
    <row r="699" spans="1:6" ht="15" customHeight="1">
      <c r="A699" s="84"/>
      <c r="B699" s="84"/>
      <c r="C699" s="84"/>
      <c r="D699" s="84"/>
      <c r="E699" s="84"/>
      <c r="F699" s="84"/>
    </row>
    <row r="700" spans="1:6" ht="15" customHeight="1">
      <c r="A700" s="84"/>
      <c r="B700" s="84"/>
      <c r="C700" s="84"/>
      <c r="D700" s="84"/>
      <c r="E700" s="84"/>
      <c r="F700" s="84"/>
    </row>
    <row r="701" spans="1:6" ht="15" customHeight="1">
      <c r="A701" s="84"/>
      <c r="B701" s="84"/>
      <c r="C701" s="84"/>
      <c r="D701" s="84"/>
      <c r="E701" s="84"/>
      <c r="F701" s="84"/>
    </row>
    <row r="702" spans="1:6" ht="15" customHeight="1">
      <c r="A702" s="84"/>
      <c r="B702" s="84"/>
      <c r="C702" s="84"/>
      <c r="D702" s="84"/>
      <c r="E702" s="84"/>
      <c r="F702" s="84"/>
    </row>
    <row r="703" spans="1:6" ht="15" customHeight="1">
      <c r="A703" s="84"/>
      <c r="B703" s="84"/>
      <c r="C703" s="84"/>
      <c r="D703" s="84"/>
      <c r="E703" s="84"/>
      <c r="F703" s="84"/>
    </row>
    <row r="704" spans="1:6" ht="15" customHeight="1">
      <c r="A704" s="84"/>
      <c r="B704" s="84"/>
      <c r="C704" s="84"/>
      <c r="D704" s="84"/>
      <c r="E704" s="84"/>
      <c r="F704" s="84"/>
    </row>
    <row r="705" spans="1:6" ht="15" customHeight="1">
      <c r="A705" s="84"/>
      <c r="B705" s="84"/>
      <c r="C705" s="84"/>
      <c r="D705" s="84"/>
      <c r="E705" s="84"/>
      <c r="F705" s="84"/>
    </row>
    <row r="706" spans="1:6" ht="15" customHeight="1">
      <c r="A706" s="84"/>
      <c r="B706" s="84"/>
      <c r="C706" s="84"/>
      <c r="D706" s="84"/>
      <c r="E706" s="84"/>
      <c r="F706" s="84"/>
    </row>
    <row r="707" spans="1:6" ht="15" customHeight="1">
      <c r="A707" s="84"/>
      <c r="B707" s="84"/>
      <c r="C707" s="84"/>
      <c r="D707" s="84"/>
      <c r="E707" s="84"/>
      <c r="F707" s="84"/>
    </row>
    <row r="708" spans="1:6" ht="15" customHeight="1">
      <c r="A708" s="84"/>
      <c r="B708" s="84"/>
      <c r="C708" s="84"/>
      <c r="D708" s="84"/>
      <c r="E708" s="84"/>
      <c r="F708" s="84"/>
    </row>
    <row r="709" spans="1:6" ht="15" customHeight="1">
      <c r="A709" s="84"/>
      <c r="B709" s="84"/>
      <c r="C709" s="84"/>
      <c r="D709" s="84"/>
      <c r="E709" s="84"/>
      <c r="F709" s="84"/>
    </row>
    <row r="710" spans="1:6" ht="15" customHeight="1">
      <c r="A710" s="84"/>
      <c r="B710" s="84"/>
      <c r="C710" s="84"/>
      <c r="D710" s="84"/>
      <c r="E710" s="84"/>
      <c r="F710" s="84"/>
    </row>
    <row r="711" spans="1:6" ht="15" customHeight="1">
      <c r="A711" s="84"/>
      <c r="B711" s="84"/>
      <c r="C711" s="84"/>
      <c r="D711" s="84"/>
      <c r="E711" s="84"/>
      <c r="F711" s="84"/>
    </row>
    <row r="712" spans="1:6" ht="15" customHeight="1">
      <c r="A712" s="84"/>
      <c r="B712" s="84"/>
      <c r="C712" s="84"/>
      <c r="D712" s="84"/>
      <c r="E712" s="84"/>
      <c r="F712" s="84"/>
    </row>
    <row r="713" spans="1:6" ht="15" customHeight="1">
      <c r="A713" s="84"/>
      <c r="B713" s="84"/>
      <c r="C713" s="84"/>
      <c r="D713" s="84"/>
      <c r="E713" s="84"/>
      <c r="F713" s="84"/>
    </row>
    <row r="714" spans="1:6" ht="15" customHeight="1">
      <c r="A714" s="84"/>
      <c r="B714" s="84"/>
      <c r="C714" s="84"/>
      <c r="D714" s="84"/>
      <c r="E714" s="84"/>
      <c r="F714" s="84"/>
    </row>
    <row r="715" spans="1:6" ht="15" customHeight="1">
      <c r="A715" s="84"/>
      <c r="B715" s="84"/>
      <c r="C715" s="84"/>
      <c r="D715" s="84"/>
      <c r="E715" s="84"/>
      <c r="F715" s="84"/>
    </row>
    <row r="716" spans="1:6" ht="15" customHeight="1">
      <c r="A716" s="84"/>
      <c r="B716" s="84"/>
      <c r="C716" s="84"/>
      <c r="D716" s="84"/>
      <c r="E716" s="84"/>
      <c r="F716" s="84"/>
    </row>
    <row r="717" spans="1:6" ht="15" customHeight="1">
      <c r="A717" s="84"/>
      <c r="B717" s="84"/>
      <c r="C717" s="84"/>
      <c r="D717" s="84"/>
      <c r="E717" s="84"/>
      <c r="F717" s="84"/>
    </row>
    <row r="718" spans="1:6" ht="15" customHeight="1">
      <c r="A718" s="84"/>
      <c r="B718" s="84"/>
      <c r="C718" s="84"/>
      <c r="D718" s="84"/>
      <c r="E718" s="84"/>
      <c r="F718" s="84"/>
    </row>
    <row r="719" spans="1:6" ht="15" customHeight="1">
      <c r="A719" s="84"/>
      <c r="B719" s="84"/>
      <c r="C719" s="84"/>
      <c r="D719" s="84"/>
      <c r="E719" s="84"/>
      <c r="F719" s="84"/>
    </row>
    <row r="720" spans="1:6" ht="15" customHeight="1">
      <c r="A720" s="84"/>
      <c r="B720" s="84"/>
      <c r="C720" s="84"/>
      <c r="D720" s="84"/>
      <c r="E720" s="84"/>
      <c r="F720" s="84"/>
    </row>
    <row r="721" spans="1:6" ht="15" customHeight="1">
      <c r="A721" s="84"/>
      <c r="B721" s="84"/>
      <c r="C721" s="84"/>
      <c r="D721" s="84"/>
      <c r="E721" s="84"/>
      <c r="F721" s="84"/>
    </row>
    <row r="722" spans="1:6" ht="15" customHeight="1">
      <c r="A722" s="84"/>
      <c r="B722" s="84"/>
      <c r="C722" s="84"/>
      <c r="D722" s="84"/>
      <c r="E722" s="84"/>
      <c r="F722" s="84"/>
    </row>
    <row r="723" spans="1:6" ht="15" customHeight="1">
      <c r="A723" s="84"/>
      <c r="B723" s="84"/>
      <c r="C723" s="84"/>
      <c r="D723" s="84"/>
      <c r="E723" s="84"/>
      <c r="F723" s="84"/>
    </row>
    <row r="724" spans="1:6" ht="15" customHeight="1">
      <c r="A724" s="84"/>
      <c r="B724" s="84"/>
      <c r="C724" s="84"/>
      <c r="D724" s="84"/>
      <c r="E724" s="84"/>
      <c r="F724" s="84"/>
    </row>
    <row r="725" spans="1:6" ht="15" customHeight="1">
      <c r="A725" s="84"/>
      <c r="B725" s="84"/>
      <c r="C725" s="84"/>
      <c r="D725" s="84"/>
      <c r="E725" s="84"/>
      <c r="F725" s="84"/>
    </row>
    <row r="726" spans="1:6" ht="15" customHeight="1">
      <c r="A726" s="84"/>
      <c r="B726" s="84"/>
      <c r="C726" s="84"/>
      <c r="D726" s="84"/>
      <c r="E726" s="84"/>
      <c r="F726" s="84"/>
    </row>
    <row r="727" spans="1:6" ht="15" customHeight="1">
      <c r="A727" s="84"/>
      <c r="B727" s="84"/>
      <c r="C727" s="84"/>
      <c r="D727" s="84"/>
      <c r="E727" s="84"/>
      <c r="F727" s="84"/>
    </row>
    <row r="728" spans="1:6" ht="15" customHeight="1">
      <c r="A728" s="84"/>
      <c r="B728" s="84"/>
      <c r="C728" s="84"/>
      <c r="D728" s="84"/>
      <c r="E728" s="84"/>
      <c r="F728" s="84"/>
    </row>
    <row r="729" spans="1:6" ht="15" customHeight="1">
      <c r="A729" s="84"/>
      <c r="B729" s="84"/>
      <c r="C729" s="84"/>
      <c r="D729" s="84"/>
      <c r="E729" s="84"/>
      <c r="F729" s="84"/>
    </row>
    <row r="730" spans="1:6" ht="15" customHeight="1">
      <c r="A730" s="84"/>
      <c r="B730" s="84"/>
      <c r="C730" s="84"/>
      <c r="D730" s="84"/>
      <c r="E730" s="84"/>
      <c r="F730" s="84"/>
    </row>
    <row r="731" spans="1:6" ht="15" customHeight="1">
      <c r="A731" s="84"/>
      <c r="B731" s="84"/>
      <c r="C731" s="84"/>
      <c r="D731" s="84"/>
      <c r="E731" s="84"/>
      <c r="F731" s="84"/>
    </row>
    <row r="732" spans="1:6" ht="15" customHeight="1">
      <c r="A732" s="84"/>
      <c r="B732" s="84"/>
      <c r="C732" s="84"/>
      <c r="D732" s="84"/>
      <c r="E732" s="84"/>
      <c r="F732" s="84"/>
    </row>
    <row r="733" spans="1:6" ht="15" customHeight="1">
      <c r="A733" s="84"/>
      <c r="B733" s="84"/>
      <c r="C733" s="84"/>
      <c r="D733" s="84"/>
      <c r="E733" s="84"/>
      <c r="F733" s="84"/>
    </row>
    <row r="734" spans="1:6" ht="15" customHeight="1">
      <c r="A734" s="84"/>
      <c r="B734" s="84"/>
      <c r="C734" s="84"/>
      <c r="D734" s="84"/>
      <c r="E734" s="84"/>
      <c r="F734" s="84"/>
    </row>
    <row r="735" spans="1:6" ht="15" customHeight="1">
      <c r="A735" s="84"/>
      <c r="B735" s="84"/>
      <c r="C735" s="84"/>
      <c r="D735" s="84"/>
      <c r="E735" s="84"/>
      <c r="F735" s="84"/>
    </row>
    <row r="736" spans="1:6" ht="15" customHeight="1">
      <c r="A736" s="84"/>
      <c r="B736" s="84"/>
      <c r="C736" s="84"/>
      <c r="D736" s="84"/>
      <c r="E736" s="84"/>
      <c r="F736" s="84"/>
    </row>
    <row r="737" spans="1:6" ht="15" customHeight="1">
      <c r="A737" s="84"/>
      <c r="B737" s="84"/>
      <c r="C737" s="84"/>
      <c r="D737" s="84"/>
      <c r="E737" s="84"/>
      <c r="F737" s="84"/>
    </row>
    <row r="738" spans="1:6" ht="15" customHeight="1">
      <c r="A738" s="84"/>
      <c r="B738" s="84"/>
      <c r="C738" s="84"/>
      <c r="D738" s="84"/>
      <c r="E738" s="84"/>
      <c r="F738" s="84"/>
    </row>
    <row r="739" spans="1:6" ht="15" customHeight="1">
      <c r="A739" s="84"/>
      <c r="B739" s="84"/>
      <c r="C739" s="84"/>
      <c r="D739" s="84"/>
      <c r="E739" s="84"/>
      <c r="F739" s="84"/>
    </row>
    <row r="740" spans="1:6" ht="15" customHeight="1">
      <c r="A740" s="84"/>
      <c r="B740" s="84"/>
      <c r="C740" s="84"/>
      <c r="D740" s="84"/>
      <c r="E740" s="84"/>
      <c r="F740" s="84"/>
    </row>
    <row r="741" spans="1:6" ht="15" customHeight="1">
      <c r="A741" s="84"/>
      <c r="B741" s="84"/>
      <c r="C741" s="84"/>
      <c r="D741" s="84"/>
      <c r="E741" s="84"/>
      <c r="F741" s="84"/>
    </row>
    <row r="742" spans="1:6" ht="15" customHeight="1">
      <c r="A742" s="84"/>
      <c r="B742" s="84"/>
      <c r="C742" s="84"/>
      <c r="D742" s="84"/>
      <c r="E742" s="84"/>
      <c r="F742" s="84"/>
    </row>
    <row r="743" spans="1:6" ht="15" customHeight="1">
      <c r="A743" s="84"/>
      <c r="B743" s="84"/>
      <c r="C743" s="84"/>
      <c r="D743" s="84"/>
      <c r="E743" s="84"/>
      <c r="F743" s="84"/>
    </row>
    <row r="744" spans="1:6" ht="15" customHeight="1">
      <c r="A744" s="84"/>
      <c r="B744" s="84"/>
      <c r="C744" s="84"/>
      <c r="D744" s="84"/>
      <c r="E744" s="84"/>
      <c r="F744" s="84"/>
    </row>
    <row r="745" spans="1:6" ht="15" customHeight="1">
      <c r="A745" s="84"/>
      <c r="B745" s="84"/>
      <c r="C745" s="84"/>
      <c r="D745" s="84"/>
      <c r="E745" s="84"/>
      <c r="F745" s="84"/>
    </row>
    <row r="746" spans="1:6" ht="15" customHeight="1">
      <c r="A746" s="84"/>
      <c r="B746" s="84"/>
      <c r="C746" s="84"/>
      <c r="D746" s="84"/>
      <c r="E746" s="84"/>
      <c r="F746" s="84"/>
    </row>
    <row r="747" spans="1:6" ht="15" customHeight="1">
      <c r="A747" s="84"/>
      <c r="B747" s="84"/>
      <c r="C747" s="84"/>
      <c r="D747" s="84"/>
      <c r="E747" s="84"/>
      <c r="F747" s="84"/>
    </row>
    <row r="748" spans="1:6" ht="15" customHeight="1">
      <c r="A748" s="84"/>
      <c r="B748" s="84"/>
      <c r="C748" s="84"/>
      <c r="D748" s="84"/>
      <c r="E748" s="84"/>
      <c r="F748" s="84"/>
    </row>
    <row r="749" spans="1:6" ht="15" customHeight="1">
      <c r="A749" s="84"/>
      <c r="B749" s="84"/>
      <c r="C749" s="84"/>
      <c r="D749" s="84"/>
      <c r="E749" s="84"/>
      <c r="F749" s="84"/>
    </row>
    <row r="750" spans="1:6" ht="15" customHeight="1">
      <c r="A750" s="84"/>
      <c r="B750" s="84"/>
      <c r="C750" s="84"/>
      <c r="D750" s="84"/>
      <c r="E750" s="84"/>
      <c r="F750" s="84"/>
    </row>
    <row r="751" spans="1:6" ht="15" customHeight="1">
      <c r="A751" s="84"/>
      <c r="B751" s="84"/>
      <c r="C751" s="84"/>
      <c r="D751" s="84"/>
      <c r="E751" s="84"/>
      <c r="F751" s="84"/>
    </row>
    <row r="752" spans="1:6" ht="15" customHeight="1">
      <c r="A752" s="84"/>
      <c r="B752" s="84"/>
      <c r="C752" s="84"/>
      <c r="D752" s="84"/>
      <c r="E752" s="84"/>
      <c r="F752" s="84"/>
    </row>
    <row r="753" spans="1:6" ht="15" customHeight="1">
      <c r="A753" s="84"/>
      <c r="B753" s="84"/>
      <c r="C753" s="84"/>
      <c r="D753" s="84"/>
      <c r="E753" s="84"/>
      <c r="F753" s="84"/>
    </row>
    <row r="754" spans="1:6" ht="15" customHeight="1">
      <c r="A754" s="84"/>
      <c r="B754" s="84"/>
      <c r="C754" s="84"/>
      <c r="D754" s="84"/>
      <c r="E754" s="84"/>
      <c r="F754" s="84"/>
    </row>
    <row r="755" spans="1:6" ht="15" customHeight="1">
      <c r="A755" s="84"/>
      <c r="B755" s="84"/>
      <c r="C755" s="84"/>
      <c r="D755" s="84"/>
      <c r="E755" s="84"/>
      <c r="F755" s="84"/>
    </row>
    <row r="756" spans="1:6" ht="15" customHeight="1">
      <c r="A756" s="84"/>
      <c r="B756" s="84"/>
      <c r="C756" s="84"/>
      <c r="D756" s="84"/>
      <c r="E756" s="84"/>
      <c r="F756" s="84"/>
    </row>
    <row r="757" spans="1:6" ht="15" customHeight="1">
      <c r="A757" s="84"/>
      <c r="B757" s="84"/>
      <c r="C757" s="84"/>
      <c r="D757" s="84"/>
      <c r="E757" s="84"/>
      <c r="F757" s="84"/>
    </row>
    <row r="758" spans="1:6" ht="15" customHeight="1">
      <c r="A758" s="84"/>
      <c r="B758" s="84"/>
      <c r="C758" s="84"/>
      <c r="D758" s="84"/>
      <c r="E758" s="84"/>
      <c r="F758" s="84"/>
    </row>
    <row r="759" spans="1:6" ht="15" customHeight="1">
      <c r="A759" s="84"/>
      <c r="B759" s="84"/>
      <c r="C759" s="84"/>
      <c r="D759" s="84"/>
      <c r="E759" s="84"/>
      <c r="F759" s="84"/>
    </row>
    <row r="760" spans="1:6" ht="15" customHeight="1">
      <c r="A760" s="84"/>
      <c r="B760" s="84"/>
      <c r="C760" s="84"/>
      <c r="D760" s="84"/>
      <c r="E760" s="84"/>
      <c r="F760" s="84"/>
    </row>
    <row r="761" spans="1:6" ht="15" customHeight="1">
      <c r="A761" s="84"/>
      <c r="B761" s="84"/>
      <c r="C761" s="84"/>
      <c r="D761" s="84"/>
      <c r="E761" s="84"/>
      <c r="F761" s="84"/>
    </row>
    <row r="762" spans="1:6" ht="15" customHeight="1">
      <c r="A762" s="84"/>
      <c r="B762" s="84"/>
      <c r="C762" s="84"/>
      <c r="D762" s="84"/>
      <c r="E762" s="84"/>
      <c r="F762" s="84"/>
    </row>
    <row r="763" spans="1:6" ht="15" customHeight="1">
      <c r="A763" s="84"/>
      <c r="B763" s="84"/>
      <c r="C763" s="84"/>
      <c r="D763" s="84"/>
      <c r="E763" s="84"/>
      <c r="F763" s="84"/>
    </row>
    <row r="764" spans="1:6" ht="15" customHeight="1">
      <c r="A764" s="84"/>
      <c r="B764" s="84"/>
      <c r="C764" s="84"/>
      <c r="D764" s="84"/>
      <c r="E764" s="84"/>
      <c r="F764" s="84"/>
    </row>
    <row r="765" spans="1:6" ht="15" customHeight="1">
      <c r="A765" s="84"/>
      <c r="B765" s="84"/>
      <c r="C765" s="84"/>
      <c r="D765" s="84"/>
      <c r="E765" s="84"/>
      <c r="F765" s="84"/>
    </row>
    <row r="766" spans="1:6" ht="15" customHeight="1">
      <c r="A766" s="84"/>
      <c r="B766" s="84"/>
      <c r="C766" s="84"/>
      <c r="D766" s="84"/>
      <c r="E766" s="84"/>
      <c r="F766" s="84"/>
    </row>
    <row r="767" spans="1:6" ht="15" customHeight="1">
      <c r="A767" s="84"/>
      <c r="B767" s="84"/>
      <c r="C767" s="84"/>
      <c r="D767" s="84"/>
      <c r="E767" s="84"/>
      <c r="F767" s="84"/>
    </row>
    <row r="768" spans="1:6" ht="15" customHeight="1">
      <c r="A768" s="84"/>
      <c r="B768" s="84"/>
      <c r="C768" s="84"/>
      <c r="D768" s="84"/>
      <c r="E768" s="84"/>
      <c r="F768" s="84"/>
    </row>
    <row r="769" spans="1:6" ht="15" customHeight="1">
      <c r="A769" s="84"/>
      <c r="B769" s="84"/>
      <c r="C769" s="84"/>
      <c r="D769" s="84"/>
      <c r="E769" s="84"/>
      <c r="F769" s="84"/>
    </row>
    <row r="770" spans="1:6" ht="15" customHeight="1">
      <c r="A770" s="84"/>
      <c r="B770" s="84"/>
      <c r="C770" s="84"/>
      <c r="D770" s="84"/>
      <c r="E770" s="84"/>
      <c r="F770" s="84"/>
    </row>
    <row r="771" spans="1:6" ht="15" customHeight="1">
      <c r="A771" s="84"/>
      <c r="B771" s="84"/>
      <c r="C771" s="84"/>
      <c r="D771" s="84"/>
      <c r="E771" s="84"/>
      <c r="F771" s="84"/>
    </row>
    <row r="772" spans="1:6" ht="15" customHeight="1">
      <c r="A772" s="84"/>
      <c r="B772" s="84"/>
      <c r="C772" s="84"/>
      <c r="D772" s="84"/>
      <c r="E772" s="84"/>
      <c r="F772" s="84"/>
    </row>
    <row r="773" spans="1:6" ht="15" customHeight="1">
      <c r="A773" s="84"/>
      <c r="B773" s="84"/>
      <c r="C773" s="84"/>
      <c r="D773" s="84"/>
      <c r="E773" s="84"/>
      <c r="F773" s="84"/>
    </row>
    <row r="774" spans="1:6" ht="15" customHeight="1">
      <c r="A774" s="84"/>
      <c r="B774" s="84"/>
      <c r="C774" s="84"/>
      <c r="D774" s="84"/>
      <c r="E774" s="84"/>
      <c r="F774" s="84"/>
    </row>
    <row r="775" spans="1:6" ht="15" customHeight="1">
      <c r="A775" s="84"/>
      <c r="B775" s="84"/>
      <c r="C775" s="84"/>
      <c r="D775" s="84"/>
      <c r="E775" s="84"/>
      <c r="F775" s="84"/>
    </row>
    <row r="776" spans="1:6" ht="15" customHeight="1">
      <c r="A776" s="84"/>
      <c r="B776" s="84"/>
      <c r="C776" s="84"/>
      <c r="D776" s="84"/>
      <c r="E776" s="84"/>
      <c r="F776" s="84"/>
    </row>
    <row r="777" spans="1:6" ht="15" customHeight="1">
      <c r="A777" s="84"/>
      <c r="B777" s="84"/>
      <c r="C777" s="84"/>
      <c r="D777" s="84"/>
      <c r="E777" s="84"/>
      <c r="F777" s="84"/>
    </row>
    <row r="778" spans="1:6" ht="15" customHeight="1">
      <c r="A778" s="84"/>
      <c r="B778" s="84"/>
      <c r="C778" s="84"/>
      <c r="D778" s="84"/>
      <c r="E778" s="84"/>
      <c r="F778" s="84"/>
    </row>
    <row r="779" spans="1:6" ht="15" customHeight="1">
      <c r="A779" s="84"/>
      <c r="B779" s="84"/>
      <c r="C779" s="84"/>
      <c r="D779" s="84"/>
      <c r="E779" s="84"/>
      <c r="F779" s="84"/>
    </row>
    <row r="780" spans="1:6" ht="15" customHeight="1">
      <c r="A780" s="84"/>
      <c r="B780" s="84"/>
      <c r="C780" s="84"/>
      <c r="D780" s="84"/>
      <c r="E780" s="84"/>
      <c r="F780" s="84"/>
    </row>
    <row r="781" spans="1:6" ht="15" customHeight="1">
      <c r="A781" s="84"/>
      <c r="B781" s="84"/>
      <c r="C781" s="84"/>
      <c r="D781" s="84"/>
      <c r="E781" s="84"/>
      <c r="F781" s="84"/>
    </row>
    <row r="782" spans="1:6" ht="15" customHeight="1">
      <c r="A782" s="84"/>
      <c r="B782" s="84"/>
      <c r="C782" s="84"/>
      <c r="D782" s="84"/>
      <c r="E782" s="84"/>
      <c r="F782" s="84"/>
    </row>
    <row r="783" spans="1:6" ht="15" customHeight="1">
      <c r="A783" s="84"/>
      <c r="B783" s="84"/>
      <c r="C783" s="84"/>
      <c r="D783" s="84"/>
      <c r="E783" s="84"/>
      <c r="F783" s="84"/>
    </row>
    <row r="784" spans="1:6" ht="15" customHeight="1">
      <c r="A784" s="84"/>
      <c r="B784" s="84"/>
      <c r="C784" s="84"/>
      <c r="D784" s="84"/>
      <c r="E784" s="84"/>
      <c r="F784" s="84"/>
    </row>
    <row r="785" spans="1:6" ht="15" customHeight="1">
      <c r="A785" s="84"/>
      <c r="B785" s="84"/>
      <c r="C785" s="84"/>
      <c r="D785" s="84"/>
      <c r="E785" s="84"/>
      <c r="F785" s="84"/>
    </row>
    <row r="786" spans="1:6" ht="15" customHeight="1">
      <c r="A786" s="84"/>
      <c r="B786" s="84"/>
      <c r="C786" s="84"/>
      <c r="D786" s="84"/>
      <c r="E786" s="84"/>
      <c r="F786" s="84"/>
    </row>
    <row r="787" spans="1:6" ht="15" customHeight="1">
      <c r="A787" s="84"/>
      <c r="B787" s="84"/>
      <c r="C787" s="84"/>
      <c r="D787" s="84"/>
      <c r="E787" s="84"/>
      <c r="F787" s="84"/>
    </row>
    <row r="788" spans="1:6" ht="15" customHeight="1">
      <c r="A788" s="84"/>
      <c r="B788" s="84"/>
      <c r="C788" s="84"/>
      <c r="D788" s="84"/>
      <c r="E788" s="84"/>
      <c r="F788" s="84"/>
    </row>
    <row r="789" spans="1:6" ht="15" customHeight="1">
      <c r="A789" s="84"/>
      <c r="B789" s="84"/>
      <c r="C789" s="84"/>
      <c r="D789" s="84"/>
      <c r="E789" s="84"/>
      <c r="F789" s="84"/>
    </row>
    <row r="790" spans="1:6" ht="15" customHeight="1">
      <c r="A790" s="84"/>
      <c r="B790" s="84"/>
      <c r="C790" s="84"/>
      <c r="D790" s="84"/>
      <c r="E790" s="84"/>
      <c r="F790" s="84"/>
    </row>
    <row r="791" spans="1:6" ht="15" customHeight="1">
      <c r="A791" s="84"/>
      <c r="B791" s="84"/>
      <c r="C791" s="84"/>
      <c r="D791" s="84"/>
      <c r="E791" s="84"/>
      <c r="F791" s="84"/>
    </row>
    <row r="792" spans="1:6" ht="15" customHeight="1">
      <c r="A792" s="84"/>
      <c r="B792" s="84"/>
      <c r="C792" s="84"/>
      <c r="D792" s="84"/>
      <c r="E792" s="84"/>
      <c r="F792" s="84"/>
    </row>
    <row r="793" spans="1:6" ht="15" customHeight="1">
      <c r="A793" s="84"/>
      <c r="B793" s="84"/>
      <c r="C793" s="84"/>
      <c r="D793" s="84"/>
      <c r="E793" s="84"/>
      <c r="F793" s="84"/>
    </row>
    <row r="794" spans="1:6" ht="15" customHeight="1">
      <c r="A794" s="84"/>
      <c r="B794" s="84"/>
      <c r="C794" s="84"/>
      <c r="D794" s="84"/>
      <c r="E794" s="84"/>
      <c r="F794" s="84"/>
    </row>
    <row r="795" spans="1:6" ht="15" customHeight="1">
      <c r="A795" s="84"/>
      <c r="B795" s="84"/>
      <c r="C795" s="84"/>
      <c r="D795" s="84"/>
      <c r="E795" s="84"/>
      <c r="F795" s="84"/>
    </row>
    <row r="796" spans="1:6" ht="15" customHeight="1">
      <c r="A796" s="84"/>
      <c r="B796" s="84"/>
      <c r="C796" s="84"/>
      <c r="D796" s="84"/>
      <c r="E796" s="84"/>
      <c r="F796" s="84"/>
    </row>
    <row r="797" spans="1:6" ht="15" customHeight="1">
      <c r="A797" s="84"/>
      <c r="B797" s="84"/>
      <c r="C797" s="84"/>
      <c r="D797" s="84"/>
      <c r="E797" s="84"/>
      <c r="F797" s="84"/>
    </row>
    <row r="798" spans="1:6" ht="15" customHeight="1">
      <c r="A798" s="84"/>
      <c r="B798" s="84"/>
      <c r="C798" s="84"/>
      <c r="D798" s="84"/>
      <c r="E798" s="84"/>
      <c r="F798" s="84"/>
    </row>
    <row r="799" spans="1:6" ht="15" customHeight="1">
      <c r="A799" s="84"/>
      <c r="B799" s="84"/>
      <c r="C799" s="84"/>
      <c r="D799" s="84"/>
      <c r="E799" s="84"/>
      <c r="F799" s="84"/>
    </row>
    <row r="800" spans="1:6" ht="15" customHeight="1">
      <c r="A800" s="84"/>
      <c r="B800" s="84"/>
      <c r="C800" s="84"/>
      <c r="D800" s="84"/>
      <c r="E800" s="84"/>
      <c r="F800" s="84"/>
    </row>
    <row r="801" spans="1:6" ht="15" customHeight="1">
      <c r="A801" s="84"/>
      <c r="B801" s="84"/>
      <c r="C801" s="84"/>
      <c r="D801" s="84"/>
      <c r="E801" s="84"/>
      <c r="F801" s="84"/>
    </row>
    <row r="802" spans="1:6" ht="15" customHeight="1">
      <c r="A802" s="84"/>
      <c r="B802" s="84"/>
      <c r="C802" s="84"/>
      <c r="D802" s="84"/>
      <c r="E802" s="84"/>
      <c r="F802" s="84"/>
    </row>
    <row r="803" spans="1:6" ht="15" customHeight="1">
      <c r="A803" s="84"/>
      <c r="B803" s="84"/>
      <c r="C803" s="84"/>
      <c r="D803" s="84"/>
      <c r="E803" s="84"/>
      <c r="F803" s="84"/>
    </row>
    <row r="804" spans="1:6" ht="15" customHeight="1">
      <c r="A804" s="84"/>
      <c r="B804" s="84"/>
      <c r="C804" s="84"/>
      <c r="D804" s="84"/>
      <c r="E804" s="84"/>
      <c r="F804" s="84"/>
    </row>
    <row r="805" spans="1:6" ht="15" customHeight="1">
      <c r="A805" s="84"/>
      <c r="B805" s="84"/>
      <c r="C805" s="84"/>
      <c r="D805" s="84"/>
      <c r="E805" s="84"/>
      <c r="F805" s="84"/>
    </row>
    <row r="806" spans="1:6" ht="15" customHeight="1">
      <c r="A806" s="84"/>
      <c r="B806" s="84"/>
      <c r="C806" s="84"/>
      <c r="D806" s="84"/>
      <c r="E806" s="84"/>
      <c r="F806" s="84"/>
    </row>
    <row r="807" spans="1:6" ht="15" customHeight="1">
      <c r="A807" s="84"/>
      <c r="B807" s="84"/>
      <c r="C807" s="84"/>
      <c r="D807" s="84"/>
      <c r="E807" s="84"/>
      <c r="F807" s="84"/>
    </row>
    <row r="808" spans="1:6" ht="15" customHeight="1">
      <c r="A808" s="84"/>
      <c r="B808" s="84"/>
      <c r="C808" s="84"/>
      <c r="D808" s="84"/>
      <c r="E808" s="84"/>
      <c r="F808" s="84"/>
    </row>
    <row r="809" spans="1:6" ht="15" customHeight="1">
      <c r="A809" s="84"/>
      <c r="B809" s="84"/>
      <c r="C809" s="84"/>
      <c r="D809" s="84"/>
      <c r="E809" s="84"/>
      <c r="F809" s="84"/>
    </row>
    <row r="810" spans="1:6" ht="15" customHeight="1">
      <c r="A810" s="84"/>
      <c r="B810" s="84"/>
      <c r="C810" s="84"/>
      <c r="D810" s="84"/>
      <c r="E810" s="84"/>
      <c r="F810" s="84"/>
    </row>
    <row r="811" spans="1:6" ht="15" customHeight="1">
      <c r="A811" s="84"/>
      <c r="B811" s="84"/>
      <c r="C811" s="84"/>
      <c r="D811" s="84"/>
      <c r="E811" s="84"/>
      <c r="F811" s="84"/>
    </row>
    <row r="812" spans="1:6" ht="15" customHeight="1">
      <c r="A812" s="84"/>
      <c r="B812" s="84"/>
      <c r="C812" s="84"/>
      <c r="D812" s="84"/>
      <c r="E812" s="84"/>
      <c r="F812" s="84"/>
    </row>
    <row r="813" spans="1:6" ht="15" customHeight="1">
      <c r="A813" s="84"/>
      <c r="B813" s="84"/>
      <c r="C813" s="84"/>
      <c r="D813" s="84"/>
      <c r="E813" s="84"/>
      <c r="F813" s="84"/>
    </row>
    <row r="814" spans="1:6" ht="15" customHeight="1">
      <c r="A814" s="84"/>
      <c r="B814" s="84"/>
      <c r="C814" s="84"/>
      <c r="D814" s="84"/>
      <c r="E814" s="84"/>
      <c r="F814" s="84"/>
    </row>
    <row r="815" spans="1:6" ht="15" customHeight="1">
      <c r="A815" s="84"/>
      <c r="B815" s="84"/>
      <c r="C815" s="84"/>
      <c r="D815" s="84"/>
      <c r="E815" s="84"/>
      <c r="F815" s="84"/>
    </row>
    <row r="816" spans="1:6" ht="15" customHeight="1">
      <c r="A816" s="84"/>
      <c r="B816" s="84"/>
      <c r="C816" s="84"/>
      <c r="D816" s="84"/>
      <c r="E816" s="84"/>
      <c r="F816" s="84"/>
    </row>
    <row r="817" spans="1:6" ht="15" customHeight="1">
      <c r="A817" s="84"/>
      <c r="B817" s="84"/>
      <c r="C817" s="84"/>
      <c r="D817" s="84"/>
      <c r="E817" s="84"/>
      <c r="F817" s="84"/>
    </row>
    <row r="818" spans="1:6" ht="15" customHeight="1">
      <c r="A818" s="84"/>
      <c r="B818" s="84"/>
      <c r="C818" s="84"/>
      <c r="D818" s="84"/>
      <c r="E818" s="84"/>
      <c r="F818" s="84"/>
    </row>
    <row r="819" spans="1:6" ht="15" customHeight="1">
      <c r="A819" s="84"/>
      <c r="B819" s="84"/>
      <c r="C819" s="84"/>
      <c r="D819" s="84"/>
      <c r="E819" s="84"/>
      <c r="F819" s="84"/>
    </row>
    <row r="820" spans="1:6" ht="15" customHeight="1">
      <c r="A820" s="84"/>
      <c r="B820" s="84"/>
      <c r="C820" s="84"/>
      <c r="D820" s="84"/>
      <c r="E820" s="84"/>
      <c r="F820" s="84"/>
    </row>
    <row r="821" spans="1:6" ht="15" customHeight="1">
      <c r="A821" s="84"/>
      <c r="B821" s="84"/>
      <c r="C821" s="84"/>
      <c r="D821" s="84"/>
      <c r="E821" s="84"/>
      <c r="F821" s="84"/>
    </row>
    <row r="822" spans="1:6" ht="15" customHeight="1">
      <c r="A822" s="84"/>
      <c r="B822" s="84"/>
      <c r="C822" s="84"/>
      <c r="D822" s="84"/>
      <c r="E822" s="84"/>
      <c r="F822" s="84"/>
    </row>
    <row r="823" spans="1:6" ht="15" customHeight="1">
      <c r="A823" s="84"/>
      <c r="B823" s="84"/>
      <c r="C823" s="84"/>
      <c r="D823" s="84"/>
      <c r="E823" s="84"/>
      <c r="F823" s="84"/>
    </row>
    <row r="824" spans="1:6" ht="15" customHeight="1">
      <c r="A824" s="84"/>
      <c r="B824" s="84"/>
      <c r="C824" s="84"/>
      <c r="D824" s="84"/>
      <c r="E824" s="84"/>
      <c r="F824" s="84"/>
    </row>
    <row r="825" spans="1:6" ht="15" customHeight="1">
      <c r="A825" s="84"/>
      <c r="B825" s="84"/>
      <c r="C825" s="84"/>
      <c r="D825" s="84"/>
      <c r="E825" s="84"/>
      <c r="F825" s="84"/>
    </row>
    <row r="826" spans="1:6" ht="15" customHeight="1">
      <c r="A826" s="84"/>
      <c r="B826" s="84"/>
      <c r="C826" s="84"/>
      <c r="D826" s="84"/>
      <c r="E826" s="84"/>
      <c r="F826" s="84"/>
    </row>
    <row r="827" spans="1:6" ht="15" customHeight="1">
      <c r="A827" s="84"/>
      <c r="B827" s="84"/>
      <c r="C827" s="84"/>
      <c r="D827" s="84"/>
      <c r="E827" s="84"/>
      <c r="F827" s="84"/>
    </row>
    <row r="828" spans="1:6" ht="15" customHeight="1">
      <c r="A828" s="84"/>
      <c r="B828" s="84"/>
      <c r="C828" s="84"/>
      <c r="D828" s="84"/>
      <c r="E828" s="84"/>
      <c r="F828" s="84"/>
    </row>
    <row r="829" spans="1:6" ht="15" customHeight="1">
      <c r="A829" s="84"/>
      <c r="B829" s="84"/>
      <c r="C829" s="84"/>
      <c r="D829" s="84"/>
      <c r="E829" s="84"/>
      <c r="F829" s="84"/>
    </row>
    <row r="830" spans="1:6" ht="15" customHeight="1">
      <c r="A830" s="84"/>
      <c r="B830" s="84"/>
      <c r="C830" s="84"/>
      <c r="D830" s="84"/>
      <c r="E830" s="84"/>
      <c r="F830" s="84"/>
    </row>
    <row r="831" spans="1:6" ht="15" customHeight="1">
      <c r="A831" s="84"/>
      <c r="B831" s="84"/>
      <c r="C831" s="84"/>
      <c r="D831" s="84"/>
      <c r="E831" s="84"/>
      <c r="F831" s="84"/>
    </row>
    <row r="832" spans="1:6" ht="15" customHeight="1">
      <c r="A832" s="84"/>
      <c r="B832" s="84"/>
      <c r="C832" s="84"/>
      <c r="D832" s="84"/>
      <c r="E832" s="84"/>
      <c r="F832" s="84"/>
    </row>
    <row r="833" spans="1:6" ht="15" customHeight="1">
      <c r="A833" s="84"/>
      <c r="B833" s="84"/>
      <c r="C833" s="84"/>
      <c r="D833" s="84"/>
      <c r="E833" s="84"/>
      <c r="F833" s="84"/>
    </row>
    <row r="834" spans="1:6" ht="15" customHeight="1">
      <c r="A834" s="84"/>
      <c r="B834" s="84"/>
      <c r="C834" s="84"/>
      <c r="D834" s="84"/>
      <c r="E834" s="84"/>
      <c r="F834" s="84"/>
    </row>
    <row r="835" spans="1:6" ht="15" customHeight="1">
      <c r="A835" s="84"/>
      <c r="B835" s="84"/>
      <c r="C835" s="84"/>
      <c r="D835" s="84"/>
      <c r="E835" s="84"/>
      <c r="F835" s="84"/>
    </row>
    <row r="836" spans="1:6" ht="15" customHeight="1">
      <c r="A836" s="84"/>
      <c r="B836" s="84"/>
      <c r="C836" s="84"/>
      <c r="D836" s="84"/>
      <c r="E836" s="84"/>
      <c r="F836" s="84"/>
    </row>
    <row r="837" spans="1:6" ht="15" customHeight="1">
      <c r="A837" s="84"/>
      <c r="B837" s="84"/>
      <c r="C837" s="84"/>
      <c r="D837" s="84"/>
      <c r="E837" s="84"/>
      <c r="F837" s="84"/>
    </row>
    <row r="838" spans="1:6" ht="15" customHeight="1">
      <c r="A838" s="84"/>
      <c r="B838" s="84"/>
      <c r="C838" s="84"/>
      <c r="D838" s="84"/>
      <c r="E838" s="84"/>
      <c r="F838" s="84"/>
    </row>
    <row r="839" spans="1:6" ht="15" customHeight="1">
      <c r="A839" s="84"/>
      <c r="B839" s="84"/>
      <c r="C839" s="84"/>
      <c r="D839" s="84"/>
      <c r="E839" s="84"/>
      <c r="F839" s="84"/>
    </row>
    <row r="840" spans="1:6" ht="15" customHeight="1">
      <c r="A840" s="84"/>
      <c r="B840" s="84"/>
      <c r="C840" s="84"/>
      <c r="D840" s="84"/>
      <c r="E840" s="84"/>
      <c r="F840" s="84"/>
    </row>
    <row r="841" spans="1:6" ht="15" customHeight="1">
      <c r="A841" s="84"/>
      <c r="B841" s="84"/>
      <c r="C841" s="84"/>
      <c r="D841" s="84"/>
      <c r="E841" s="84"/>
      <c r="F841" s="84"/>
    </row>
    <row r="842" spans="1:6" ht="15" customHeight="1">
      <c r="A842" s="84"/>
      <c r="B842" s="84"/>
      <c r="C842" s="84"/>
      <c r="D842" s="84"/>
      <c r="E842" s="84"/>
      <c r="F842" s="84"/>
    </row>
    <row r="843" spans="1:6" ht="15" customHeight="1">
      <c r="A843" s="84"/>
      <c r="B843" s="84"/>
      <c r="C843" s="84"/>
      <c r="D843" s="84"/>
      <c r="E843" s="84"/>
      <c r="F843" s="84"/>
    </row>
    <row r="844" spans="1:6" ht="15" customHeight="1">
      <c r="A844" s="84"/>
      <c r="B844" s="84"/>
      <c r="C844" s="84"/>
      <c r="D844" s="84"/>
      <c r="E844" s="84"/>
      <c r="F844" s="84"/>
    </row>
    <row r="845" spans="1:6" ht="15" customHeight="1">
      <c r="A845" s="84"/>
      <c r="B845" s="84"/>
      <c r="C845" s="84"/>
      <c r="D845" s="84"/>
      <c r="E845" s="84"/>
      <c r="F845" s="84"/>
    </row>
    <row r="846" spans="1:6" ht="15" customHeight="1">
      <c r="A846" s="84"/>
      <c r="B846" s="84"/>
      <c r="C846" s="84"/>
      <c r="D846" s="84"/>
      <c r="E846" s="84"/>
      <c r="F846" s="84"/>
    </row>
    <row r="847" spans="1:6" ht="15" customHeight="1">
      <c r="A847" s="84"/>
      <c r="B847" s="84"/>
      <c r="C847" s="84"/>
      <c r="D847" s="84"/>
      <c r="E847" s="84"/>
      <c r="F847" s="84"/>
    </row>
    <row r="848" spans="1:6" ht="15" customHeight="1">
      <c r="A848" s="84"/>
      <c r="B848" s="84"/>
      <c r="C848" s="84"/>
      <c r="D848" s="84"/>
      <c r="E848" s="84"/>
      <c r="F848" s="84"/>
    </row>
    <row r="849" spans="1:6" ht="15" customHeight="1">
      <c r="A849" s="84"/>
      <c r="B849" s="84"/>
      <c r="C849" s="84"/>
      <c r="D849" s="84"/>
      <c r="E849" s="84"/>
      <c r="F849" s="84"/>
    </row>
    <row r="850" spans="1:6" ht="15" customHeight="1">
      <c r="A850" s="84"/>
      <c r="B850" s="84"/>
      <c r="C850" s="84"/>
      <c r="D850" s="84"/>
      <c r="E850" s="84"/>
      <c r="F850" s="84"/>
    </row>
    <row r="851" spans="1:6" ht="15" customHeight="1">
      <c r="A851" s="84"/>
      <c r="B851" s="84"/>
      <c r="C851" s="84"/>
      <c r="D851" s="84"/>
      <c r="E851" s="84"/>
      <c r="F851" s="84"/>
    </row>
    <row r="852" spans="1:6" ht="15" customHeight="1">
      <c r="A852" s="84"/>
      <c r="B852" s="84"/>
      <c r="C852" s="84"/>
      <c r="D852" s="84"/>
      <c r="E852" s="84"/>
      <c r="F852" s="84"/>
    </row>
    <row r="853" spans="1:6" ht="15" customHeight="1">
      <c r="A853" s="84"/>
      <c r="B853" s="84"/>
      <c r="C853" s="84"/>
      <c r="D853" s="84"/>
      <c r="E853" s="84"/>
      <c r="F853" s="84"/>
    </row>
    <row r="854" spans="1:6" ht="15" customHeight="1">
      <c r="A854" s="84"/>
      <c r="B854" s="84"/>
      <c r="C854" s="84"/>
      <c r="D854" s="84"/>
      <c r="E854" s="84"/>
      <c r="F854" s="84"/>
    </row>
    <row r="855" spans="1:6" ht="15" customHeight="1">
      <c r="A855" s="84"/>
      <c r="B855" s="84"/>
      <c r="C855" s="84"/>
      <c r="D855" s="84"/>
      <c r="E855" s="84"/>
      <c r="F855" s="84"/>
    </row>
    <row r="856" spans="1:6" ht="15" customHeight="1">
      <c r="A856" s="84"/>
      <c r="B856" s="84"/>
      <c r="C856" s="84"/>
      <c r="D856" s="84"/>
      <c r="E856" s="84"/>
      <c r="F856" s="84"/>
    </row>
    <row r="857" spans="1:6" ht="15" customHeight="1">
      <c r="A857" s="84"/>
      <c r="B857" s="84"/>
      <c r="C857" s="84"/>
      <c r="D857" s="84"/>
      <c r="E857" s="84"/>
      <c r="F857" s="84"/>
    </row>
    <row r="858" spans="1:6" ht="15" customHeight="1">
      <c r="A858" s="84"/>
      <c r="B858" s="84"/>
      <c r="C858" s="84"/>
      <c r="D858" s="84"/>
      <c r="E858" s="84"/>
      <c r="F858" s="84"/>
    </row>
    <row r="859" spans="1:6" ht="15" customHeight="1">
      <c r="A859" s="84"/>
      <c r="B859" s="84"/>
      <c r="C859" s="84"/>
      <c r="D859" s="84"/>
      <c r="E859" s="84"/>
      <c r="F859" s="84"/>
    </row>
    <row r="860" spans="1:6" ht="15" customHeight="1">
      <c r="A860" s="84"/>
      <c r="B860" s="84"/>
      <c r="C860" s="84"/>
      <c r="D860" s="84"/>
      <c r="E860" s="84"/>
      <c r="F860" s="84"/>
    </row>
    <row r="861" spans="1:6" ht="15" customHeight="1">
      <c r="A861" s="84"/>
      <c r="B861" s="84"/>
      <c r="C861" s="84"/>
      <c r="D861" s="84"/>
      <c r="E861" s="84"/>
      <c r="F861" s="84"/>
    </row>
    <row r="862" spans="1:6" ht="15" customHeight="1">
      <c r="A862" s="84"/>
      <c r="B862" s="84"/>
      <c r="C862" s="84"/>
      <c r="D862" s="84"/>
      <c r="E862" s="84"/>
      <c r="F862" s="84"/>
    </row>
    <row r="863" spans="1:6" ht="15" customHeight="1">
      <c r="A863" s="84"/>
      <c r="B863" s="84"/>
      <c r="C863" s="84"/>
      <c r="D863" s="84"/>
      <c r="E863" s="84"/>
      <c r="F863" s="84"/>
    </row>
    <row r="864" spans="1:6" ht="15" customHeight="1">
      <c r="A864" s="84"/>
      <c r="B864" s="84"/>
      <c r="C864" s="84"/>
      <c r="D864" s="84"/>
      <c r="E864" s="84"/>
      <c r="F864" s="84"/>
    </row>
    <row r="865" spans="1:6" ht="15" customHeight="1">
      <c r="A865" s="84"/>
      <c r="B865" s="84"/>
      <c r="C865" s="84"/>
      <c r="D865" s="84"/>
      <c r="E865" s="84"/>
      <c r="F865" s="84"/>
    </row>
    <row r="866" spans="1:6" ht="15" customHeight="1">
      <c r="A866" s="84"/>
      <c r="B866" s="84"/>
      <c r="C866" s="84"/>
      <c r="D866" s="84"/>
      <c r="E866" s="84"/>
      <c r="F866" s="84"/>
    </row>
    <row r="867" spans="1:6" ht="15" customHeight="1">
      <c r="A867" s="84"/>
      <c r="B867" s="84"/>
      <c r="C867" s="84"/>
      <c r="D867" s="84"/>
      <c r="E867" s="84"/>
      <c r="F867" s="84"/>
    </row>
    <row r="868" spans="1:6" ht="15" customHeight="1">
      <c r="A868" s="84"/>
      <c r="B868" s="84"/>
      <c r="C868" s="84"/>
      <c r="D868" s="84"/>
      <c r="E868" s="84"/>
      <c r="F868" s="84"/>
    </row>
    <row r="869" spans="1:6" ht="15" customHeight="1">
      <c r="A869" s="84"/>
      <c r="B869" s="84"/>
      <c r="C869" s="84"/>
      <c r="D869" s="84"/>
      <c r="E869" s="84"/>
      <c r="F869" s="84"/>
    </row>
    <row r="870" spans="1:6" ht="15" customHeight="1">
      <c r="A870" s="84"/>
      <c r="B870" s="84"/>
      <c r="C870" s="84"/>
      <c r="D870" s="84"/>
      <c r="E870" s="84"/>
      <c r="F870" s="84"/>
    </row>
    <row r="871" spans="1:6" ht="15" customHeight="1">
      <c r="A871" s="84"/>
      <c r="B871" s="84"/>
      <c r="C871" s="84"/>
      <c r="D871" s="84"/>
      <c r="E871" s="84"/>
      <c r="F871" s="84"/>
    </row>
    <row r="872" spans="1:6" ht="15" customHeight="1">
      <c r="A872" s="84"/>
      <c r="B872" s="84"/>
      <c r="C872" s="84"/>
      <c r="D872" s="84"/>
      <c r="E872" s="84"/>
      <c r="F872" s="84"/>
    </row>
    <row r="873" spans="1:6" ht="15" customHeight="1">
      <c r="A873" s="84"/>
      <c r="B873" s="84"/>
      <c r="C873" s="84"/>
      <c r="D873" s="84"/>
      <c r="E873" s="84"/>
      <c r="F873" s="84"/>
    </row>
    <row r="874" spans="1:6" ht="15" customHeight="1">
      <c r="A874" s="84"/>
      <c r="B874" s="84"/>
      <c r="C874" s="84"/>
      <c r="D874" s="84"/>
      <c r="E874" s="84"/>
      <c r="F874" s="84"/>
    </row>
    <row r="875" spans="1:6" ht="15" customHeight="1">
      <c r="A875" s="84"/>
      <c r="B875" s="84"/>
      <c r="C875" s="84"/>
      <c r="D875" s="84"/>
      <c r="E875" s="84"/>
      <c r="F875" s="84"/>
    </row>
    <row r="876" spans="1:6" ht="15" customHeight="1">
      <c r="A876" s="84"/>
      <c r="B876" s="84"/>
      <c r="C876" s="84"/>
      <c r="D876" s="84"/>
      <c r="E876" s="84"/>
      <c r="F876" s="84"/>
    </row>
    <row r="877" spans="1:6" ht="15" customHeight="1">
      <c r="A877" s="84"/>
      <c r="B877" s="84"/>
      <c r="C877" s="84"/>
      <c r="D877" s="84"/>
      <c r="E877" s="84"/>
      <c r="F877" s="84"/>
    </row>
    <row r="878" spans="1:6" ht="15" customHeight="1">
      <c r="A878" s="84"/>
      <c r="B878" s="84"/>
      <c r="C878" s="84"/>
      <c r="D878" s="84"/>
      <c r="E878" s="84"/>
      <c r="F878" s="84"/>
    </row>
    <row r="879" spans="1:6" ht="15" customHeight="1">
      <c r="A879" s="84"/>
      <c r="B879" s="84"/>
      <c r="C879" s="84"/>
      <c r="D879" s="84"/>
      <c r="E879" s="84"/>
      <c r="F879" s="84"/>
    </row>
    <row r="880" spans="1:6" ht="15" customHeight="1">
      <c r="A880" s="84"/>
      <c r="B880" s="84"/>
      <c r="C880" s="84"/>
      <c r="D880" s="84"/>
      <c r="E880" s="84"/>
      <c r="F880" s="84"/>
    </row>
    <row r="881" spans="1:6" ht="15" customHeight="1">
      <c r="A881" s="84"/>
      <c r="B881" s="84"/>
      <c r="C881" s="84"/>
      <c r="D881" s="84"/>
      <c r="E881" s="84"/>
      <c r="F881" s="84"/>
    </row>
    <row r="882" spans="1:6" ht="15" customHeight="1">
      <c r="A882" s="84"/>
      <c r="B882" s="84"/>
      <c r="C882" s="84"/>
      <c r="D882" s="84"/>
      <c r="E882" s="84"/>
      <c r="F882" s="84"/>
    </row>
    <row r="883" spans="1:6" ht="15" customHeight="1">
      <c r="A883" s="84"/>
      <c r="B883" s="84"/>
      <c r="C883" s="84"/>
      <c r="D883" s="84"/>
      <c r="E883" s="84"/>
      <c r="F883" s="84"/>
    </row>
    <row r="884" spans="1:6" ht="15" customHeight="1">
      <c r="A884" s="84"/>
      <c r="B884" s="84"/>
      <c r="C884" s="84"/>
      <c r="D884" s="84"/>
      <c r="E884" s="84"/>
      <c r="F884" s="84"/>
    </row>
    <row r="885" spans="1:6" ht="15" customHeight="1">
      <c r="A885" s="84"/>
      <c r="B885" s="84"/>
      <c r="C885" s="84"/>
      <c r="D885" s="84"/>
      <c r="E885" s="84"/>
      <c r="F885" s="84"/>
    </row>
    <row r="886" spans="1:6" ht="15" customHeight="1">
      <c r="A886" s="84"/>
      <c r="B886" s="84"/>
      <c r="C886" s="84"/>
      <c r="D886" s="84"/>
      <c r="E886" s="84"/>
      <c r="F886" s="84"/>
    </row>
    <row r="887" spans="1:6" ht="15" customHeight="1">
      <c r="A887" s="84"/>
      <c r="B887" s="84"/>
      <c r="C887" s="84"/>
      <c r="D887" s="84"/>
      <c r="E887" s="84"/>
      <c r="F887" s="84"/>
    </row>
    <row r="888" spans="1:6" ht="15" customHeight="1">
      <c r="A888" s="84"/>
      <c r="B888" s="84"/>
      <c r="C888" s="84"/>
      <c r="D888" s="84"/>
      <c r="E888" s="84"/>
      <c r="F888" s="84"/>
    </row>
    <row r="889" spans="1:6" ht="15" customHeight="1">
      <c r="A889" s="84"/>
      <c r="B889" s="84"/>
      <c r="C889" s="84"/>
      <c r="D889" s="84"/>
      <c r="E889" s="84"/>
      <c r="F889" s="84"/>
    </row>
    <row r="890" spans="1:6" ht="15" customHeight="1">
      <c r="A890" s="84"/>
      <c r="B890" s="84"/>
      <c r="C890" s="84"/>
      <c r="D890" s="84"/>
      <c r="E890" s="84"/>
      <c r="F890" s="84"/>
    </row>
    <row r="891" spans="1:6" ht="15" customHeight="1">
      <c r="A891" s="84"/>
      <c r="B891" s="84"/>
      <c r="C891" s="84"/>
      <c r="D891" s="84"/>
      <c r="E891" s="84"/>
      <c r="F891" s="84"/>
    </row>
    <row r="892" spans="1:6" ht="15" customHeight="1">
      <c r="A892" s="84"/>
      <c r="B892" s="84"/>
      <c r="C892" s="84"/>
      <c r="D892" s="84"/>
      <c r="E892" s="84"/>
      <c r="F892" s="84"/>
    </row>
    <row r="893" spans="1:6" ht="15" customHeight="1">
      <c r="A893" s="84"/>
      <c r="B893" s="84"/>
      <c r="C893" s="84"/>
      <c r="D893" s="84"/>
      <c r="E893" s="84"/>
      <c r="F893" s="84"/>
    </row>
    <row r="894" spans="1:6" ht="15" customHeight="1">
      <c r="A894" s="84"/>
      <c r="B894" s="84"/>
      <c r="C894" s="84"/>
      <c r="D894" s="84"/>
      <c r="E894" s="84"/>
      <c r="F894" s="84"/>
    </row>
    <row r="895" spans="1:6" ht="15" customHeight="1">
      <c r="A895" s="84"/>
      <c r="B895" s="84"/>
      <c r="C895" s="84"/>
      <c r="D895" s="84"/>
      <c r="E895" s="84"/>
      <c r="F895" s="84"/>
    </row>
    <row r="896" spans="1:6" ht="15" customHeight="1">
      <c r="A896" s="84"/>
      <c r="B896" s="84"/>
      <c r="C896" s="84"/>
      <c r="D896" s="84"/>
      <c r="E896" s="84"/>
      <c r="F896" s="84"/>
    </row>
    <row r="897" spans="1:6" ht="15" customHeight="1">
      <c r="A897" s="84"/>
      <c r="B897" s="84"/>
      <c r="C897" s="84"/>
      <c r="D897" s="84"/>
      <c r="E897" s="84"/>
      <c r="F897" s="84"/>
    </row>
    <row r="898" spans="1:6" ht="15" customHeight="1">
      <c r="A898" s="84"/>
      <c r="B898" s="84"/>
      <c r="C898" s="84"/>
      <c r="D898" s="84"/>
      <c r="E898" s="84"/>
      <c r="F898" s="84"/>
    </row>
    <row r="899" spans="1:6" ht="15" customHeight="1">
      <c r="A899" s="84"/>
      <c r="B899" s="84"/>
      <c r="C899" s="84"/>
      <c r="D899" s="84"/>
      <c r="E899" s="84"/>
      <c r="F899" s="84"/>
    </row>
    <row r="900" spans="1:6" ht="15" customHeight="1">
      <c r="A900" s="84"/>
      <c r="B900" s="84"/>
      <c r="C900" s="84"/>
      <c r="D900" s="84"/>
      <c r="E900" s="84"/>
      <c r="F900" s="84"/>
    </row>
    <row r="901" spans="1:6" ht="15" customHeight="1">
      <c r="A901" s="84"/>
      <c r="B901" s="84"/>
      <c r="C901" s="84"/>
      <c r="D901" s="84"/>
      <c r="E901" s="84"/>
      <c r="F901" s="84"/>
    </row>
    <row r="902" spans="1:6" ht="15" customHeight="1">
      <c r="A902" s="84"/>
      <c r="B902" s="84"/>
      <c r="C902" s="84"/>
      <c r="D902" s="84"/>
      <c r="E902" s="84"/>
      <c r="F902" s="84"/>
    </row>
    <row r="903" spans="1:6" ht="15" customHeight="1">
      <c r="A903" s="84"/>
      <c r="B903" s="84"/>
      <c r="C903" s="84"/>
      <c r="D903" s="84"/>
      <c r="E903" s="84"/>
      <c r="F903" s="84"/>
    </row>
    <row r="904" spans="1:6" ht="15" customHeight="1">
      <c r="A904" s="84"/>
      <c r="B904" s="84"/>
      <c r="C904" s="84"/>
      <c r="D904" s="84"/>
      <c r="E904" s="84"/>
      <c r="F904" s="84"/>
    </row>
    <row r="905" spans="1:6" ht="15" customHeight="1">
      <c r="A905" s="84"/>
      <c r="B905" s="84"/>
      <c r="C905" s="84"/>
      <c r="D905" s="84"/>
      <c r="E905" s="84"/>
      <c r="F905" s="84"/>
    </row>
    <row r="906" spans="1:6" ht="15" customHeight="1">
      <c r="A906" s="84"/>
      <c r="B906" s="84"/>
      <c r="C906" s="84"/>
      <c r="D906" s="84"/>
      <c r="E906" s="84"/>
      <c r="F906" s="84"/>
    </row>
    <row r="907" spans="1:6" ht="15" customHeight="1">
      <c r="A907" s="84"/>
      <c r="B907" s="84"/>
      <c r="C907" s="84"/>
      <c r="D907" s="84"/>
      <c r="E907" s="84"/>
      <c r="F907" s="84"/>
    </row>
    <row r="908" spans="1:6" ht="15" customHeight="1">
      <c r="A908" s="84"/>
      <c r="B908" s="84"/>
      <c r="C908" s="84"/>
      <c r="D908" s="84"/>
      <c r="E908" s="84"/>
      <c r="F908" s="84"/>
    </row>
    <row r="909" spans="1:6" ht="15" customHeight="1">
      <c r="A909" s="84"/>
      <c r="B909" s="84"/>
      <c r="C909" s="84"/>
      <c r="D909" s="84"/>
      <c r="E909" s="84"/>
      <c r="F909" s="84"/>
    </row>
    <row r="910" spans="1:6" ht="15" customHeight="1">
      <c r="A910" s="84"/>
      <c r="B910" s="84"/>
      <c r="C910" s="84"/>
      <c r="D910" s="84"/>
      <c r="E910" s="84"/>
      <c r="F910" s="84"/>
    </row>
    <row r="911" spans="1:6" ht="15" customHeight="1">
      <c r="A911" s="84"/>
      <c r="B911" s="84"/>
      <c r="C911" s="84"/>
      <c r="D911" s="84"/>
      <c r="E911" s="84"/>
      <c r="F911" s="84"/>
    </row>
    <row r="912" spans="1:6" ht="15" customHeight="1">
      <c r="A912" s="84"/>
      <c r="B912" s="84"/>
      <c r="C912" s="84"/>
      <c r="D912" s="84"/>
      <c r="E912" s="84"/>
      <c r="F912" s="84"/>
    </row>
    <row r="913" spans="1:6" ht="15" customHeight="1">
      <c r="A913" s="84"/>
      <c r="B913" s="84"/>
      <c r="C913" s="84"/>
      <c r="D913" s="84"/>
      <c r="E913" s="84"/>
      <c r="F913" s="84"/>
    </row>
    <row r="914" spans="1:6" ht="15" customHeight="1">
      <c r="A914" s="84"/>
      <c r="B914" s="84"/>
      <c r="C914" s="84"/>
      <c r="D914" s="84"/>
      <c r="E914" s="84"/>
      <c r="F914" s="84"/>
    </row>
    <row r="915" spans="1:6" ht="15" customHeight="1">
      <c r="A915" s="84"/>
      <c r="B915" s="84"/>
      <c r="C915" s="84"/>
      <c r="D915" s="84"/>
      <c r="E915" s="84"/>
      <c r="F915" s="84"/>
    </row>
    <row r="916" spans="1:6" ht="15" customHeight="1">
      <c r="A916" s="84"/>
      <c r="B916" s="84"/>
      <c r="C916" s="84"/>
      <c r="D916" s="84"/>
      <c r="E916" s="84"/>
      <c r="F916" s="84"/>
    </row>
    <row r="917" spans="1:6" ht="15" customHeight="1">
      <c r="A917" s="84"/>
      <c r="B917" s="84"/>
      <c r="C917" s="84"/>
      <c r="D917" s="84"/>
      <c r="E917" s="84"/>
      <c r="F917" s="84"/>
    </row>
    <row r="918" spans="1:6" ht="15" customHeight="1">
      <c r="A918" s="84"/>
      <c r="B918" s="84"/>
      <c r="C918" s="84"/>
      <c r="D918" s="84"/>
      <c r="E918" s="84"/>
      <c r="F918" s="84"/>
    </row>
    <row r="919" spans="1:6" ht="15" customHeight="1">
      <c r="A919" s="84"/>
      <c r="B919" s="84"/>
      <c r="C919" s="84"/>
      <c r="D919" s="84"/>
      <c r="E919" s="84"/>
      <c r="F919" s="84"/>
    </row>
    <row r="920" spans="1:6" ht="15" customHeight="1">
      <c r="A920" s="84"/>
      <c r="B920" s="84"/>
      <c r="C920" s="84"/>
      <c r="D920" s="84"/>
      <c r="E920" s="84"/>
      <c r="F920" s="84"/>
    </row>
    <row r="921" spans="1:6" ht="15" customHeight="1">
      <c r="A921" s="84"/>
      <c r="B921" s="84"/>
      <c r="C921" s="84"/>
      <c r="D921" s="84"/>
      <c r="E921" s="84"/>
      <c r="F921" s="84"/>
    </row>
    <row r="922" spans="1:6" ht="15" customHeight="1">
      <c r="A922" s="84"/>
      <c r="B922" s="84"/>
      <c r="C922" s="84"/>
      <c r="D922" s="84"/>
      <c r="E922" s="84"/>
      <c r="F922" s="84"/>
    </row>
    <row r="923" spans="1:6" ht="15" customHeight="1">
      <c r="A923" s="84"/>
      <c r="B923" s="84"/>
      <c r="C923" s="84"/>
      <c r="D923" s="84"/>
      <c r="E923" s="84"/>
      <c r="F923" s="84"/>
    </row>
    <row r="924" spans="1:6" ht="15" customHeight="1">
      <c r="A924" s="84"/>
      <c r="B924" s="84"/>
      <c r="C924" s="84"/>
      <c r="D924" s="84"/>
      <c r="E924" s="84"/>
      <c r="F924" s="84"/>
    </row>
    <row r="925" spans="1:6" ht="15" customHeight="1">
      <c r="A925" s="84"/>
      <c r="B925" s="84"/>
      <c r="C925" s="84"/>
      <c r="D925" s="84"/>
      <c r="E925" s="84"/>
      <c r="F925" s="84"/>
    </row>
    <row r="926" spans="1:6" ht="15" customHeight="1">
      <c r="A926" s="84"/>
      <c r="B926" s="84"/>
      <c r="C926" s="84"/>
      <c r="D926" s="84"/>
      <c r="E926" s="84"/>
      <c r="F926" s="84"/>
    </row>
    <row r="927" spans="1:6" ht="15" customHeight="1">
      <c r="A927" s="84"/>
      <c r="B927" s="84"/>
      <c r="C927" s="84"/>
      <c r="D927" s="84"/>
      <c r="E927" s="84"/>
      <c r="F927" s="84"/>
    </row>
    <row r="928" spans="1:6" ht="15" customHeight="1">
      <c r="A928" s="84"/>
      <c r="B928" s="84"/>
      <c r="C928" s="84"/>
      <c r="D928" s="84"/>
      <c r="E928" s="84"/>
      <c r="F928" s="84"/>
    </row>
    <row r="929" spans="1:6" ht="15" customHeight="1">
      <c r="A929" s="84"/>
      <c r="B929" s="84"/>
      <c r="C929" s="84"/>
      <c r="D929" s="84"/>
      <c r="E929" s="84"/>
      <c r="F929" s="84"/>
    </row>
    <row r="930" spans="1:6" ht="15" customHeight="1">
      <c r="A930" s="84"/>
      <c r="B930" s="84"/>
      <c r="C930" s="84"/>
      <c r="D930" s="84"/>
      <c r="E930" s="84"/>
      <c r="F930" s="84"/>
    </row>
    <row r="931" spans="1:6" ht="15" customHeight="1">
      <c r="A931" s="84"/>
      <c r="B931" s="84"/>
      <c r="C931" s="84"/>
      <c r="D931" s="84"/>
      <c r="E931" s="84"/>
      <c r="F931" s="84"/>
    </row>
    <row r="932" spans="1:6" ht="15" customHeight="1">
      <c r="A932" s="84"/>
      <c r="B932" s="84"/>
      <c r="C932" s="84"/>
      <c r="D932" s="84"/>
      <c r="E932" s="84"/>
      <c r="F932" s="84"/>
    </row>
    <row r="933" spans="1:6" ht="15" customHeight="1">
      <c r="A933" s="84"/>
      <c r="B933" s="84"/>
      <c r="C933" s="84"/>
      <c r="D933" s="84"/>
      <c r="E933" s="84"/>
      <c r="F933" s="84"/>
    </row>
    <row r="934" spans="1:6" ht="15" customHeight="1">
      <c r="A934" s="84"/>
      <c r="B934" s="84"/>
      <c r="C934" s="84"/>
      <c r="D934" s="84"/>
      <c r="E934" s="84"/>
      <c r="F934" s="84"/>
    </row>
    <row r="935" spans="1:6" ht="15" customHeight="1">
      <c r="A935" s="84"/>
      <c r="B935" s="84"/>
      <c r="C935" s="84"/>
      <c r="D935" s="84"/>
      <c r="E935" s="84"/>
      <c r="F935" s="84"/>
    </row>
    <row r="936" spans="1:6" ht="15" customHeight="1">
      <c r="A936" s="84"/>
      <c r="B936" s="84"/>
      <c r="C936" s="84"/>
      <c r="D936" s="84"/>
      <c r="E936" s="84"/>
      <c r="F936" s="84"/>
    </row>
    <row r="937" spans="1:6" ht="15" customHeight="1">
      <c r="A937" s="84"/>
      <c r="B937" s="84"/>
      <c r="C937" s="84"/>
      <c r="D937" s="84"/>
      <c r="E937" s="84"/>
      <c r="F937" s="84"/>
    </row>
    <row r="938" spans="1:6" ht="15" customHeight="1">
      <c r="A938" s="84"/>
      <c r="B938" s="84"/>
      <c r="C938" s="84"/>
      <c r="D938" s="84"/>
      <c r="E938" s="84"/>
      <c r="F938" s="84"/>
    </row>
    <row r="939" spans="1:6" ht="15" customHeight="1">
      <c r="A939" s="84"/>
      <c r="B939" s="84"/>
      <c r="C939" s="84"/>
      <c r="D939" s="84"/>
      <c r="E939" s="84"/>
      <c r="F939" s="84"/>
    </row>
    <row r="940" spans="1:6" ht="15" customHeight="1">
      <c r="A940" s="84"/>
      <c r="B940" s="84"/>
      <c r="C940" s="84"/>
      <c r="D940" s="84"/>
      <c r="E940" s="84"/>
      <c r="F940" s="84"/>
    </row>
    <row r="941" spans="1:6" ht="15" customHeight="1">
      <c r="A941" s="84"/>
      <c r="B941" s="84"/>
      <c r="C941" s="84"/>
      <c r="D941" s="84"/>
      <c r="E941" s="84"/>
      <c r="F941" s="84"/>
    </row>
    <row r="942" spans="1:6" ht="15" customHeight="1">
      <c r="A942" s="84"/>
      <c r="B942" s="84"/>
      <c r="C942" s="84"/>
      <c r="D942" s="84"/>
      <c r="E942" s="84"/>
      <c r="F942" s="84"/>
    </row>
    <row r="943" spans="1:6" ht="15" customHeight="1">
      <c r="A943" s="84"/>
      <c r="B943" s="84"/>
      <c r="C943" s="84"/>
      <c r="D943" s="84"/>
      <c r="E943" s="84"/>
      <c r="F943" s="84"/>
    </row>
    <row r="944" spans="1:6" ht="15" customHeight="1">
      <c r="A944" s="84"/>
      <c r="B944" s="84"/>
      <c r="C944" s="84"/>
      <c r="D944" s="84"/>
      <c r="E944" s="84"/>
      <c r="F944" s="84"/>
    </row>
    <row r="945" spans="1:6" ht="15" customHeight="1">
      <c r="A945" s="84"/>
      <c r="B945" s="84"/>
      <c r="C945" s="84"/>
      <c r="D945" s="84"/>
      <c r="E945" s="84"/>
      <c r="F945" s="84"/>
    </row>
    <row r="946" spans="1:6" ht="15" customHeight="1">
      <c r="A946" s="84"/>
      <c r="B946" s="84"/>
      <c r="C946" s="84"/>
      <c r="D946" s="84"/>
      <c r="E946" s="84"/>
      <c r="F946" s="84"/>
    </row>
    <row r="947" spans="1:6" ht="15" customHeight="1">
      <c r="A947" s="84"/>
      <c r="B947" s="84"/>
      <c r="C947" s="84"/>
      <c r="D947" s="84"/>
      <c r="E947" s="84"/>
      <c r="F947" s="84"/>
    </row>
    <row r="948" spans="1:6" ht="15" customHeight="1">
      <c r="A948" s="84"/>
      <c r="B948" s="84"/>
      <c r="C948" s="84"/>
      <c r="D948" s="84"/>
      <c r="E948" s="84"/>
      <c r="F948" s="84"/>
    </row>
    <row r="949" spans="1:6" ht="15" customHeight="1">
      <c r="A949" s="84"/>
      <c r="B949" s="84"/>
      <c r="C949" s="84"/>
      <c r="D949" s="84"/>
      <c r="E949" s="84"/>
      <c r="F949" s="84"/>
    </row>
    <row r="950" spans="1:6" ht="15" customHeight="1">
      <c r="A950" s="84"/>
      <c r="B950" s="84"/>
      <c r="C950" s="84"/>
      <c r="D950" s="84"/>
      <c r="E950" s="84"/>
      <c r="F950" s="84"/>
    </row>
    <row r="951" spans="1:6" ht="15" customHeight="1">
      <c r="A951" s="84"/>
      <c r="B951" s="84"/>
      <c r="C951" s="84"/>
      <c r="D951" s="84"/>
      <c r="E951" s="84"/>
      <c r="F951" s="84"/>
    </row>
    <row r="952" spans="1:6" ht="15" customHeight="1">
      <c r="A952" s="84"/>
      <c r="B952" s="84"/>
      <c r="C952" s="84"/>
      <c r="D952" s="84"/>
      <c r="E952" s="84"/>
      <c r="F952" s="84"/>
    </row>
    <row r="953" spans="1:6" ht="15" customHeight="1">
      <c r="A953" s="84"/>
      <c r="B953" s="84"/>
      <c r="C953" s="84"/>
      <c r="D953" s="84"/>
      <c r="E953" s="84"/>
      <c r="F953" s="84"/>
    </row>
    <row r="954" spans="1:6" ht="15" customHeight="1">
      <c r="A954" s="84"/>
      <c r="B954" s="84"/>
      <c r="C954" s="84"/>
      <c r="D954" s="84"/>
      <c r="E954" s="84"/>
      <c r="F954" s="84"/>
    </row>
    <row r="955" spans="1:6" ht="15" customHeight="1">
      <c r="A955" s="84"/>
      <c r="B955" s="84"/>
      <c r="C955" s="84"/>
      <c r="D955" s="84"/>
      <c r="E955" s="84"/>
      <c r="F955" s="84"/>
    </row>
    <row r="956" spans="1:6" ht="15" customHeight="1">
      <c r="A956" s="84"/>
      <c r="B956" s="84"/>
      <c r="C956" s="84"/>
      <c r="D956" s="84"/>
      <c r="E956" s="84"/>
      <c r="F956" s="84"/>
    </row>
    <row r="957" spans="1:6" ht="15" customHeight="1">
      <c r="A957" s="84"/>
      <c r="B957" s="84"/>
      <c r="C957" s="84"/>
      <c r="D957" s="84"/>
      <c r="E957" s="84"/>
      <c r="F957" s="84"/>
    </row>
    <row r="958" spans="1:6" ht="15" customHeight="1">
      <c r="A958" s="84"/>
      <c r="B958" s="84"/>
      <c r="C958" s="84"/>
      <c r="D958" s="84"/>
      <c r="E958" s="84"/>
      <c r="F958" s="84"/>
    </row>
    <row r="959" spans="1:6" ht="15" customHeight="1">
      <c r="A959" s="84"/>
      <c r="B959" s="84"/>
      <c r="C959" s="84"/>
      <c r="D959" s="84"/>
      <c r="E959" s="84"/>
      <c r="F959" s="84"/>
    </row>
    <row r="960" spans="1:6" ht="15" customHeight="1">
      <c r="A960" s="84"/>
      <c r="B960" s="84"/>
      <c r="C960" s="84"/>
      <c r="D960" s="84"/>
      <c r="E960" s="84"/>
      <c r="F960" s="84"/>
    </row>
    <row r="961" spans="1:6" ht="15" customHeight="1">
      <c r="A961" s="84"/>
      <c r="B961" s="84"/>
      <c r="C961" s="84"/>
      <c r="D961" s="84"/>
      <c r="E961" s="84"/>
      <c r="F961" s="84"/>
    </row>
    <row r="962" spans="1:6" ht="15" customHeight="1">
      <c r="A962" s="84"/>
      <c r="B962" s="84"/>
      <c r="C962" s="84"/>
      <c r="D962" s="84"/>
      <c r="E962" s="84"/>
      <c r="F962" s="84"/>
    </row>
    <row r="963" spans="1:6" ht="15" customHeight="1">
      <c r="A963" s="84"/>
      <c r="B963" s="84"/>
      <c r="C963" s="84"/>
      <c r="D963" s="84"/>
      <c r="E963" s="84"/>
      <c r="F963" s="84"/>
    </row>
    <row r="964" spans="1:6" ht="15" customHeight="1">
      <c r="A964" s="84"/>
      <c r="B964" s="84"/>
      <c r="C964" s="84"/>
      <c r="D964" s="84"/>
      <c r="E964" s="84"/>
      <c r="F964" s="84"/>
    </row>
    <row r="965" spans="1:6" ht="15" customHeight="1">
      <c r="A965" s="84"/>
      <c r="B965" s="84"/>
      <c r="C965" s="84"/>
      <c r="D965" s="84"/>
      <c r="E965" s="84"/>
      <c r="F965" s="84"/>
    </row>
    <row r="966" spans="1:6" ht="15" customHeight="1">
      <c r="A966" s="84"/>
      <c r="B966" s="84"/>
      <c r="C966" s="84"/>
      <c r="D966" s="84"/>
      <c r="E966" s="84"/>
      <c r="F966" s="84"/>
    </row>
    <row r="967" spans="1:6" ht="15" customHeight="1">
      <c r="A967" s="84"/>
      <c r="B967" s="84"/>
      <c r="C967" s="84"/>
      <c r="D967" s="84"/>
      <c r="E967" s="84"/>
      <c r="F967" s="84"/>
    </row>
    <row r="968" spans="1:6" ht="15" customHeight="1">
      <c r="A968" s="84"/>
      <c r="B968" s="84"/>
      <c r="C968" s="84"/>
      <c r="D968" s="84"/>
      <c r="E968" s="84"/>
      <c r="F968" s="84"/>
    </row>
    <row r="969" spans="1:6" ht="15" customHeight="1">
      <c r="A969" s="84"/>
      <c r="B969" s="84"/>
      <c r="C969" s="84"/>
      <c r="D969" s="84"/>
      <c r="E969" s="84"/>
      <c r="F969" s="84"/>
    </row>
    <row r="970" spans="1:6" ht="15" customHeight="1">
      <c r="A970" s="84"/>
      <c r="B970" s="84"/>
      <c r="C970" s="84"/>
      <c r="D970" s="84"/>
      <c r="E970" s="84"/>
      <c r="F970" s="84"/>
    </row>
    <row r="971" spans="1:6" ht="15" customHeight="1">
      <c r="A971" s="84"/>
      <c r="B971" s="84"/>
      <c r="C971" s="84"/>
      <c r="D971" s="84"/>
      <c r="E971" s="84"/>
      <c r="F971" s="84"/>
    </row>
    <row r="972" spans="1:6" ht="15" customHeight="1">
      <c r="A972" s="84"/>
      <c r="B972" s="84"/>
      <c r="C972" s="84"/>
      <c r="D972" s="84"/>
      <c r="E972" s="84"/>
      <c r="F972" s="84"/>
    </row>
    <row r="973" spans="1:6" ht="15" customHeight="1">
      <c r="A973" s="84"/>
      <c r="B973" s="84"/>
      <c r="C973" s="84"/>
      <c r="D973" s="84"/>
      <c r="E973" s="84"/>
      <c r="F973" s="84"/>
    </row>
    <row r="974" spans="1:6" ht="15" customHeight="1">
      <c r="A974" s="84"/>
      <c r="B974" s="84"/>
      <c r="C974" s="84"/>
      <c r="D974" s="84"/>
      <c r="E974" s="84"/>
      <c r="F974" s="84"/>
    </row>
    <row r="975" spans="1:6" ht="15" customHeight="1">
      <c r="A975" s="84"/>
      <c r="B975" s="84"/>
      <c r="C975" s="84"/>
      <c r="D975" s="84"/>
      <c r="E975" s="84"/>
      <c r="F975" s="84"/>
    </row>
    <row r="976" spans="1:6" ht="15" customHeight="1">
      <c r="A976" s="84"/>
      <c r="B976" s="84"/>
      <c r="C976" s="84"/>
      <c r="D976" s="84"/>
      <c r="E976" s="84"/>
      <c r="F976" s="84"/>
    </row>
    <row r="977" spans="1:6" ht="15" customHeight="1">
      <c r="A977" s="84"/>
      <c r="B977" s="84"/>
      <c r="C977" s="84"/>
      <c r="D977" s="84"/>
      <c r="E977" s="84"/>
      <c r="F977" s="84"/>
    </row>
    <row r="978" spans="1:6" ht="15" customHeight="1">
      <c r="A978" s="84"/>
      <c r="B978" s="84"/>
      <c r="C978" s="84"/>
      <c r="D978" s="84"/>
      <c r="E978" s="84"/>
      <c r="F978" s="84"/>
    </row>
    <row r="979" spans="1:6" ht="15" customHeight="1">
      <c r="A979" s="84"/>
      <c r="B979" s="84"/>
      <c r="C979" s="84"/>
      <c r="D979" s="84"/>
      <c r="E979" s="84"/>
      <c r="F979" s="84"/>
    </row>
    <row r="980" spans="1:6" ht="15" customHeight="1">
      <c r="A980" s="84"/>
      <c r="B980" s="84"/>
      <c r="C980" s="84"/>
      <c r="D980" s="84"/>
      <c r="E980" s="84"/>
      <c r="F980" s="84"/>
    </row>
    <row r="981" spans="1:6" ht="15" customHeight="1">
      <c r="A981" s="84"/>
      <c r="B981" s="84"/>
      <c r="C981" s="84"/>
      <c r="D981" s="84"/>
      <c r="E981" s="84"/>
      <c r="F981" s="84"/>
    </row>
    <row r="982" spans="1:6" ht="15" customHeight="1">
      <c r="A982" s="84"/>
      <c r="B982" s="84"/>
      <c r="C982" s="84"/>
      <c r="D982" s="84"/>
      <c r="E982" s="84"/>
      <c r="F982" s="84"/>
    </row>
    <row r="983" spans="1:6" ht="15" customHeight="1">
      <c r="A983" s="84"/>
      <c r="B983" s="84"/>
      <c r="C983" s="84"/>
      <c r="D983" s="84"/>
      <c r="E983" s="84"/>
      <c r="F983" s="84"/>
    </row>
    <row r="984" spans="1:6" ht="15" customHeight="1">
      <c r="A984" s="84"/>
      <c r="B984" s="84"/>
      <c r="C984" s="84"/>
      <c r="D984" s="84"/>
      <c r="E984" s="84"/>
      <c r="F984" s="84"/>
    </row>
    <row r="985" spans="1:6" ht="15" customHeight="1">
      <c r="A985" s="84"/>
      <c r="B985" s="84"/>
      <c r="C985" s="84"/>
      <c r="D985" s="84"/>
      <c r="E985" s="84"/>
      <c r="F985" s="84"/>
    </row>
    <row r="986" spans="1:6" ht="15" customHeight="1">
      <c r="A986" s="84"/>
      <c r="B986" s="84"/>
      <c r="C986" s="84"/>
      <c r="D986" s="84"/>
      <c r="E986" s="84"/>
      <c r="F986" s="84"/>
    </row>
    <row r="987" spans="1:6" ht="15" customHeight="1">
      <c r="A987" s="84"/>
      <c r="B987" s="84"/>
      <c r="C987" s="84"/>
      <c r="D987" s="84"/>
      <c r="E987" s="84"/>
      <c r="F987" s="84"/>
    </row>
    <row r="988" spans="1:6" ht="15" customHeight="1">
      <c r="A988" s="84"/>
      <c r="B988" s="84"/>
      <c r="C988" s="84"/>
      <c r="D988" s="84"/>
      <c r="E988" s="84"/>
      <c r="F988" s="84"/>
    </row>
    <row r="989" spans="1:6" ht="15" customHeight="1">
      <c r="A989" s="84"/>
      <c r="B989" s="84"/>
      <c r="C989" s="84"/>
      <c r="D989" s="84"/>
      <c r="E989" s="84"/>
      <c r="F989" s="84"/>
    </row>
    <row r="990" spans="1:6" ht="15" customHeight="1">
      <c r="A990" s="84"/>
      <c r="B990" s="84"/>
      <c r="C990" s="84"/>
      <c r="D990" s="84"/>
      <c r="E990" s="84"/>
      <c r="F990" s="84"/>
    </row>
    <row r="991" spans="1:6" ht="15" customHeight="1">
      <c r="A991" s="84"/>
      <c r="B991" s="84"/>
      <c r="C991" s="84"/>
      <c r="D991" s="84"/>
      <c r="E991" s="84"/>
      <c r="F991" s="84"/>
    </row>
    <row r="992" spans="1:6" ht="15" customHeight="1">
      <c r="A992" s="84"/>
      <c r="B992" s="84"/>
      <c r="C992" s="84"/>
      <c r="D992" s="84"/>
      <c r="E992" s="84"/>
      <c r="F992" s="84"/>
    </row>
    <row r="993" spans="1:6" ht="15" customHeight="1">
      <c r="A993" s="84"/>
      <c r="B993" s="84"/>
      <c r="C993" s="84"/>
      <c r="D993" s="84"/>
      <c r="E993" s="84"/>
      <c r="F993" s="84"/>
    </row>
    <row r="994" spans="1:6" ht="15" customHeight="1">
      <c r="A994" s="84"/>
      <c r="B994" s="84"/>
      <c r="C994" s="84"/>
      <c r="D994" s="84"/>
      <c r="E994" s="84"/>
      <c r="F994" s="84"/>
    </row>
    <row r="995" spans="1:6" ht="15" customHeight="1">
      <c r="A995" s="84"/>
      <c r="B995" s="84"/>
      <c r="C995" s="84"/>
      <c r="D995" s="84"/>
      <c r="E995" s="84"/>
      <c r="F995" s="84"/>
    </row>
    <row r="996" spans="1:6" ht="15" customHeight="1">
      <c r="A996" s="84"/>
      <c r="B996" s="84"/>
      <c r="C996" s="84"/>
      <c r="D996" s="84"/>
      <c r="E996" s="84"/>
      <c r="F996" s="84"/>
    </row>
    <row r="997" spans="1:6" ht="15" customHeight="1">
      <c r="A997" s="84"/>
      <c r="B997" s="84"/>
      <c r="C997" s="84"/>
      <c r="D997" s="84"/>
      <c r="E997" s="84"/>
      <c r="F997" s="84"/>
    </row>
    <row r="998" spans="1:6" ht="15" customHeight="1">
      <c r="A998" s="84"/>
      <c r="B998" s="84"/>
      <c r="C998" s="84"/>
      <c r="D998" s="84"/>
      <c r="E998" s="84"/>
      <c r="F998" s="84"/>
    </row>
    <row r="999" spans="1:6" ht="15" customHeight="1">
      <c r="A999" s="84"/>
      <c r="B999" s="84"/>
      <c r="C999" s="84"/>
      <c r="D999" s="84"/>
      <c r="E999" s="84"/>
      <c r="F999" s="84"/>
    </row>
    <row r="1000" spans="1:6" ht="15" customHeight="1">
      <c r="A1000" s="84"/>
      <c r="B1000" s="84"/>
      <c r="C1000" s="84"/>
      <c r="D1000" s="84"/>
      <c r="E1000" s="84"/>
      <c r="F1000" s="84"/>
    </row>
    <row r="1001" spans="1:6" ht="15" customHeight="1">
      <c r="A1001" s="84"/>
      <c r="B1001" s="84"/>
      <c r="C1001" s="84"/>
      <c r="D1001" s="84"/>
      <c r="E1001" s="84"/>
      <c r="F1001" s="84"/>
    </row>
    <row r="1002" spans="1:6" ht="15" customHeight="1">
      <c r="A1002" s="84"/>
      <c r="B1002" s="84"/>
      <c r="C1002" s="84"/>
      <c r="D1002" s="84"/>
      <c r="E1002" s="84"/>
      <c r="F1002" s="84"/>
    </row>
    <row r="1003" spans="1:6" ht="15" customHeight="1">
      <c r="A1003" s="84"/>
      <c r="B1003" s="84"/>
      <c r="C1003" s="84"/>
      <c r="D1003" s="84"/>
      <c r="E1003" s="84"/>
      <c r="F1003" s="84"/>
    </row>
    <row r="1004" spans="1:6" ht="15" customHeight="1">
      <c r="A1004" s="84"/>
      <c r="B1004" s="84"/>
      <c r="C1004" s="84"/>
      <c r="D1004" s="84"/>
      <c r="E1004" s="84"/>
      <c r="F1004" s="84"/>
    </row>
    <row r="1005" spans="1:6" ht="15" customHeight="1">
      <c r="A1005" s="84"/>
      <c r="B1005" s="84"/>
      <c r="C1005" s="84"/>
      <c r="D1005" s="84"/>
      <c r="E1005" s="84"/>
      <c r="F1005" s="84"/>
    </row>
    <row r="1006" spans="1:6" ht="15" customHeight="1">
      <c r="A1006" s="84"/>
      <c r="B1006" s="84"/>
      <c r="C1006" s="84"/>
      <c r="D1006" s="84"/>
      <c r="E1006" s="84"/>
      <c r="F1006" s="84"/>
    </row>
    <row r="1007" spans="1:6" ht="15" customHeight="1">
      <c r="A1007" s="84"/>
      <c r="B1007" s="84"/>
      <c r="C1007" s="84"/>
      <c r="D1007" s="84"/>
      <c r="E1007" s="84"/>
      <c r="F1007" s="84"/>
    </row>
    <row r="1008" spans="1:6" ht="15" customHeight="1">
      <c r="A1008" s="84"/>
      <c r="B1008" s="84"/>
      <c r="C1008" s="84"/>
      <c r="D1008" s="84"/>
      <c r="E1008" s="84"/>
      <c r="F1008" s="84"/>
    </row>
    <row r="1009" spans="1:6" ht="15" customHeight="1">
      <c r="A1009" s="84"/>
      <c r="B1009" s="84"/>
      <c r="C1009" s="84"/>
      <c r="D1009" s="84"/>
      <c r="E1009" s="84"/>
      <c r="F1009" s="84"/>
    </row>
    <row r="1010" spans="1:6" ht="15" customHeight="1">
      <c r="A1010" s="84"/>
      <c r="B1010" s="84"/>
      <c r="C1010" s="84"/>
      <c r="D1010" s="84"/>
      <c r="E1010" s="84"/>
      <c r="F1010" s="84"/>
    </row>
    <row r="1011" spans="1:6" ht="15" customHeight="1">
      <c r="A1011" s="84"/>
      <c r="B1011" s="84"/>
      <c r="C1011" s="84"/>
      <c r="D1011" s="84"/>
      <c r="E1011" s="84"/>
      <c r="F1011" s="84"/>
    </row>
    <row r="1012" spans="1:6" ht="15" customHeight="1">
      <c r="A1012" s="84"/>
      <c r="B1012" s="84"/>
      <c r="C1012" s="84"/>
      <c r="D1012" s="84"/>
      <c r="E1012" s="84"/>
      <c r="F1012" s="84"/>
    </row>
    <row r="1013" spans="1:6" ht="15" customHeight="1">
      <c r="A1013" s="84"/>
      <c r="B1013" s="84"/>
      <c r="C1013" s="84"/>
      <c r="D1013" s="84"/>
      <c r="E1013" s="84"/>
      <c r="F1013" s="84"/>
    </row>
    <row r="1014" spans="1:6" ht="15" customHeight="1">
      <c r="A1014" s="84"/>
      <c r="B1014" s="84"/>
      <c r="C1014" s="84"/>
      <c r="D1014" s="84"/>
      <c r="E1014" s="84"/>
      <c r="F1014" s="84"/>
    </row>
    <row r="1015" spans="1:6" ht="15" customHeight="1">
      <c r="A1015" s="84"/>
      <c r="B1015" s="84"/>
      <c r="C1015" s="84"/>
      <c r="D1015" s="84"/>
      <c r="E1015" s="84"/>
      <c r="F1015" s="84"/>
    </row>
    <row r="1016" spans="1:6" ht="15" customHeight="1">
      <c r="A1016" s="84"/>
      <c r="B1016" s="84"/>
      <c r="C1016" s="84"/>
      <c r="D1016" s="84"/>
      <c r="E1016" s="84"/>
      <c r="F1016" s="84"/>
    </row>
    <row r="1017" spans="1:6" ht="15" customHeight="1">
      <c r="A1017" s="84"/>
      <c r="B1017" s="84"/>
      <c r="C1017" s="84"/>
      <c r="D1017" s="84"/>
      <c r="E1017" s="84"/>
      <c r="F1017" s="84"/>
    </row>
    <row r="1018" spans="1:6" ht="15" customHeight="1">
      <c r="A1018" s="84"/>
      <c r="B1018" s="84"/>
      <c r="C1018" s="84"/>
      <c r="D1018" s="84"/>
      <c r="E1018" s="84"/>
      <c r="F1018" s="84"/>
    </row>
    <row r="1019" spans="1:6" ht="15" customHeight="1">
      <c r="A1019" s="84"/>
      <c r="B1019" s="84"/>
      <c r="C1019" s="84"/>
      <c r="D1019" s="84"/>
      <c r="E1019" s="84"/>
      <c r="F1019" s="84"/>
    </row>
    <row r="1020" spans="1:6" ht="15" customHeight="1">
      <c r="A1020" s="84"/>
      <c r="B1020" s="84"/>
      <c r="C1020" s="84"/>
      <c r="D1020" s="84"/>
      <c r="E1020" s="84"/>
      <c r="F1020" s="84"/>
    </row>
    <row r="1021" spans="1:6" ht="15" customHeight="1">
      <c r="A1021" s="84"/>
      <c r="B1021" s="84"/>
      <c r="C1021" s="84"/>
      <c r="D1021" s="84"/>
      <c r="E1021" s="84"/>
      <c r="F1021" s="84"/>
    </row>
    <row r="1022" spans="1:6" ht="15" customHeight="1">
      <c r="A1022" s="84"/>
      <c r="B1022" s="84"/>
      <c r="C1022" s="84"/>
      <c r="D1022" s="84"/>
      <c r="E1022" s="84"/>
      <c r="F1022" s="84"/>
    </row>
    <row r="1023" spans="1:6" ht="15" customHeight="1">
      <c r="A1023" s="84"/>
      <c r="B1023" s="84"/>
      <c r="C1023" s="84"/>
      <c r="D1023" s="84"/>
      <c r="E1023" s="84"/>
      <c r="F1023" s="84"/>
    </row>
    <row r="1024" spans="1:6" ht="15" customHeight="1">
      <c r="A1024" s="84"/>
      <c r="B1024" s="84"/>
      <c r="C1024" s="84"/>
      <c r="D1024" s="84"/>
      <c r="E1024" s="84"/>
      <c r="F1024" s="84"/>
    </row>
    <row r="1025" spans="1:6" ht="15" customHeight="1">
      <c r="A1025" s="84"/>
      <c r="B1025" s="84"/>
      <c r="C1025" s="84"/>
      <c r="D1025" s="84"/>
      <c r="E1025" s="84"/>
      <c r="F1025" s="84"/>
    </row>
    <row r="1026" spans="1:6" ht="15" customHeight="1">
      <c r="A1026" s="84"/>
      <c r="B1026" s="84"/>
      <c r="C1026" s="84"/>
      <c r="D1026" s="84"/>
      <c r="E1026" s="84"/>
      <c r="F1026" s="84"/>
    </row>
    <row r="1027" spans="1:6" ht="15" customHeight="1">
      <c r="A1027" s="84"/>
      <c r="B1027" s="84"/>
      <c r="C1027" s="84"/>
      <c r="D1027" s="84"/>
      <c r="E1027" s="84"/>
      <c r="F1027" s="84"/>
    </row>
    <row r="1028" spans="1:6" ht="15" customHeight="1">
      <c r="A1028" s="84"/>
      <c r="B1028" s="84"/>
      <c r="C1028" s="84"/>
      <c r="D1028" s="84"/>
      <c r="E1028" s="84"/>
      <c r="F1028" s="84"/>
    </row>
    <row r="1029" spans="1:6" ht="15" customHeight="1">
      <c r="A1029" s="84"/>
      <c r="B1029" s="84"/>
      <c r="C1029" s="84"/>
      <c r="D1029" s="84"/>
      <c r="E1029" s="84"/>
      <c r="F1029" s="84"/>
    </row>
    <row r="1030" spans="1:6" ht="15" customHeight="1">
      <c r="A1030" s="84"/>
      <c r="B1030" s="84"/>
      <c r="C1030" s="84"/>
      <c r="D1030" s="84"/>
      <c r="E1030" s="84"/>
      <c r="F1030" s="84"/>
    </row>
    <row r="1031" spans="1:6" ht="15" customHeight="1">
      <c r="A1031" s="84"/>
      <c r="B1031" s="84"/>
      <c r="C1031" s="84"/>
      <c r="D1031" s="84"/>
      <c r="E1031" s="84"/>
      <c r="F1031" s="84"/>
    </row>
    <row r="1032" spans="1:6" ht="15" customHeight="1">
      <c r="A1032" s="84"/>
      <c r="B1032" s="84"/>
      <c r="C1032" s="84"/>
      <c r="D1032" s="84"/>
      <c r="E1032" s="84"/>
      <c r="F1032" s="84"/>
    </row>
    <row r="1033" spans="1:6" ht="15" customHeight="1">
      <c r="A1033" s="84"/>
      <c r="B1033" s="84"/>
      <c r="C1033" s="84"/>
      <c r="D1033" s="84"/>
      <c r="E1033" s="84"/>
      <c r="F1033" s="84"/>
    </row>
    <row r="1034" spans="1:6" ht="15" customHeight="1">
      <c r="A1034" s="84"/>
      <c r="B1034" s="84"/>
      <c r="C1034" s="84"/>
      <c r="D1034" s="84"/>
      <c r="E1034" s="84"/>
      <c r="F1034" s="84"/>
    </row>
    <row r="1035" spans="1:6" ht="15" customHeight="1">
      <c r="A1035" s="84"/>
      <c r="B1035" s="84"/>
      <c r="C1035" s="84"/>
      <c r="D1035" s="84"/>
      <c r="E1035" s="84"/>
      <c r="F1035" s="84"/>
    </row>
    <row r="1036" spans="1:6" ht="15" customHeight="1">
      <c r="A1036" s="84"/>
      <c r="B1036" s="84"/>
      <c r="C1036" s="84"/>
      <c r="D1036" s="84"/>
      <c r="E1036" s="84"/>
      <c r="F1036" s="84"/>
    </row>
    <row r="1037" spans="1:6" ht="15" customHeight="1">
      <c r="A1037" s="84"/>
      <c r="B1037" s="84"/>
      <c r="C1037" s="84"/>
      <c r="D1037" s="84"/>
      <c r="E1037" s="84"/>
      <c r="F1037" s="84"/>
    </row>
    <row r="1038" spans="1:6" ht="15" customHeight="1">
      <c r="A1038" s="84"/>
      <c r="B1038" s="84"/>
      <c r="C1038" s="84"/>
      <c r="D1038" s="84"/>
      <c r="E1038" s="84"/>
      <c r="F1038" s="84"/>
    </row>
    <row r="1039" spans="1:6" ht="15" customHeight="1">
      <c r="A1039" s="84"/>
      <c r="B1039" s="84"/>
      <c r="C1039" s="84"/>
      <c r="D1039" s="84"/>
      <c r="E1039" s="84"/>
      <c r="F1039" s="84"/>
    </row>
    <row r="1040" spans="1:6" ht="15" customHeight="1">
      <c r="A1040" s="84"/>
      <c r="B1040" s="84"/>
      <c r="C1040" s="84"/>
      <c r="D1040" s="84"/>
      <c r="E1040" s="84"/>
      <c r="F1040" s="84"/>
    </row>
    <row r="1041" spans="1:6" ht="15" customHeight="1">
      <c r="A1041" s="84"/>
      <c r="B1041" s="84"/>
      <c r="C1041" s="84"/>
      <c r="D1041" s="84"/>
      <c r="E1041" s="84"/>
      <c r="F1041" s="84"/>
    </row>
    <row r="1042" spans="1:6" ht="15" customHeight="1">
      <c r="A1042" s="84"/>
      <c r="B1042" s="84"/>
      <c r="C1042" s="84"/>
      <c r="D1042" s="84"/>
      <c r="E1042" s="84"/>
      <c r="F1042" s="84"/>
    </row>
    <row r="1043" spans="1:6" ht="15" customHeight="1">
      <c r="A1043" s="84"/>
      <c r="B1043" s="84"/>
      <c r="C1043" s="84"/>
      <c r="D1043" s="84"/>
      <c r="E1043" s="84"/>
      <c r="F1043" s="84"/>
    </row>
    <row r="1044" spans="1:6" ht="15" customHeight="1">
      <c r="A1044" s="84"/>
      <c r="B1044" s="84"/>
      <c r="C1044" s="84"/>
      <c r="D1044" s="84"/>
      <c r="E1044" s="84"/>
      <c r="F1044" s="84"/>
    </row>
    <row r="1045" spans="1:6" ht="15" customHeight="1">
      <c r="A1045" s="84"/>
      <c r="B1045" s="84"/>
      <c r="C1045" s="84"/>
      <c r="D1045" s="84"/>
      <c r="E1045" s="84"/>
      <c r="F1045" s="84"/>
    </row>
    <row r="1046" spans="1:6" ht="15" customHeight="1">
      <c r="A1046" s="84"/>
      <c r="B1046" s="84"/>
      <c r="C1046" s="84"/>
      <c r="D1046" s="84"/>
      <c r="E1046" s="84"/>
      <c r="F1046" s="84"/>
    </row>
    <row r="1047" spans="1:6" ht="15" customHeight="1">
      <c r="A1047" s="84"/>
      <c r="B1047" s="84"/>
      <c r="C1047" s="84"/>
      <c r="D1047" s="84"/>
      <c r="E1047" s="84"/>
      <c r="F1047" s="84"/>
    </row>
    <row r="1048" spans="1:6" ht="15" customHeight="1">
      <c r="A1048" s="84"/>
      <c r="B1048" s="84"/>
      <c r="C1048" s="84"/>
      <c r="D1048" s="84"/>
      <c r="E1048" s="84"/>
      <c r="F1048" s="84"/>
    </row>
    <row r="1049" spans="1:6" ht="15" customHeight="1">
      <c r="A1049" s="84"/>
      <c r="B1049" s="84"/>
      <c r="C1049" s="84"/>
      <c r="D1049" s="84"/>
      <c r="E1049" s="84"/>
      <c r="F1049" s="84"/>
    </row>
    <row r="1050" spans="1:6" ht="15" customHeight="1">
      <c r="A1050" s="84"/>
      <c r="B1050" s="84"/>
      <c r="C1050" s="84"/>
      <c r="D1050" s="84"/>
      <c r="E1050" s="84"/>
      <c r="F1050" s="84"/>
    </row>
    <row r="1051" spans="1:6" ht="15" customHeight="1">
      <c r="A1051" s="84"/>
      <c r="B1051" s="84"/>
      <c r="C1051" s="84"/>
      <c r="D1051" s="84"/>
      <c r="E1051" s="84"/>
      <c r="F1051" s="84"/>
    </row>
    <row r="1052" spans="1:6" ht="15" customHeight="1">
      <c r="A1052" s="84"/>
      <c r="B1052" s="84"/>
      <c r="C1052" s="84"/>
      <c r="D1052" s="84"/>
      <c r="E1052" s="84"/>
      <c r="F1052" s="84"/>
    </row>
    <row r="1053" spans="1:6" ht="15" customHeight="1">
      <c r="A1053" s="84"/>
      <c r="B1053" s="84"/>
      <c r="C1053" s="84"/>
      <c r="D1053" s="84"/>
      <c r="E1053" s="84"/>
      <c r="F1053" s="84"/>
    </row>
    <row r="1054" spans="1:6" ht="15" customHeight="1">
      <c r="A1054" s="84"/>
      <c r="B1054" s="84"/>
      <c r="C1054" s="84"/>
      <c r="D1054" s="84"/>
      <c r="E1054" s="84"/>
      <c r="F1054" s="84"/>
    </row>
    <row r="1055" spans="1:6" ht="15" customHeight="1">
      <c r="A1055" s="84"/>
      <c r="B1055" s="84"/>
      <c r="C1055" s="84"/>
      <c r="D1055" s="84"/>
      <c r="E1055" s="84"/>
      <c r="F1055" s="84"/>
    </row>
    <row r="1056" spans="1:6" ht="15" customHeight="1">
      <c r="A1056" s="84"/>
      <c r="B1056" s="84"/>
      <c r="C1056" s="84"/>
      <c r="D1056" s="84"/>
      <c r="E1056" s="84"/>
      <c r="F1056" s="84"/>
    </row>
    <row r="1057" spans="1:6" ht="15" customHeight="1">
      <c r="A1057" s="84"/>
      <c r="B1057" s="84"/>
      <c r="C1057" s="84"/>
      <c r="D1057" s="84"/>
      <c r="E1057" s="84"/>
      <c r="F1057" s="84"/>
    </row>
    <row r="1058" spans="1:6" ht="15" customHeight="1">
      <c r="A1058" s="84"/>
      <c r="B1058" s="84"/>
      <c r="C1058" s="84"/>
      <c r="D1058" s="84"/>
      <c r="E1058" s="84"/>
      <c r="F1058" s="84"/>
    </row>
    <row r="1059" spans="1:6" ht="15" customHeight="1">
      <c r="A1059" s="84"/>
      <c r="B1059" s="84"/>
      <c r="C1059" s="84"/>
      <c r="D1059" s="84"/>
      <c r="E1059" s="84"/>
      <c r="F1059" s="84"/>
    </row>
    <row r="1060" spans="1:6" ht="15" customHeight="1">
      <c r="A1060" s="84"/>
      <c r="B1060" s="84"/>
      <c r="C1060" s="84"/>
      <c r="D1060" s="84"/>
      <c r="E1060" s="84"/>
      <c r="F1060" s="84"/>
    </row>
    <row r="1061" spans="1:6" ht="15" customHeight="1">
      <c r="A1061" s="84"/>
      <c r="B1061" s="84"/>
      <c r="C1061" s="84"/>
      <c r="D1061" s="84"/>
      <c r="E1061" s="84"/>
      <c r="F1061" s="84"/>
    </row>
    <row r="1062" spans="1:6" ht="15" customHeight="1">
      <c r="A1062" s="84"/>
      <c r="B1062" s="84"/>
      <c r="C1062" s="84"/>
      <c r="D1062" s="84"/>
      <c r="E1062" s="84"/>
      <c r="F1062" s="84"/>
    </row>
    <row r="1063" spans="1:6" ht="15" customHeight="1">
      <c r="A1063" s="84"/>
      <c r="B1063" s="84"/>
      <c r="C1063" s="84"/>
      <c r="D1063" s="84"/>
      <c r="E1063" s="84"/>
      <c r="F1063" s="84"/>
    </row>
    <row r="1064" spans="1:6" ht="15" customHeight="1">
      <c r="A1064" s="84"/>
      <c r="B1064" s="84"/>
      <c r="C1064" s="84"/>
      <c r="D1064" s="84"/>
      <c r="E1064" s="84"/>
      <c r="F1064" s="84"/>
    </row>
    <row r="1065" spans="1:6" ht="15" customHeight="1">
      <c r="A1065" s="84"/>
      <c r="B1065" s="84"/>
      <c r="C1065" s="84"/>
      <c r="D1065" s="84"/>
      <c r="E1065" s="84"/>
      <c r="F1065" s="84"/>
    </row>
    <row r="1066" spans="1:6" ht="15" customHeight="1">
      <c r="A1066" s="84"/>
      <c r="B1066" s="84"/>
      <c r="C1066" s="84"/>
      <c r="D1066" s="84"/>
      <c r="E1066" s="84"/>
      <c r="F1066" s="84"/>
    </row>
    <row r="1067" spans="1:6" ht="15" customHeight="1">
      <c r="A1067" s="84"/>
      <c r="B1067" s="84"/>
      <c r="C1067" s="84"/>
      <c r="D1067" s="84"/>
      <c r="E1067" s="84"/>
      <c r="F1067" s="84"/>
    </row>
    <row r="1068" spans="1:6" ht="15" customHeight="1">
      <c r="A1068" s="84"/>
      <c r="B1068" s="84"/>
      <c r="C1068" s="84"/>
      <c r="D1068" s="84"/>
      <c r="E1068" s="84"/>
      <c r="F1068" s="84"/>
    </row>
    <row r="1069" spans="1:6" ht="15" customHeight="1">
      <c r="A1069" s="84"/>
      <c r="B1069" s="84"/>
      <c r="C1069" s="84"/>
      <c r="D1069" s="84"/>
      <c r="E1069" s="84"/>
      <c r="F1069" s="84"/>
    </row>
    <row r="1070" spans="1:6" ht="15" customHeight="1">
      <c r="A1070" s="84"/>
      <c r="B1070" s="84"/>
      <c r="C1070" s="84"/>
      <c r="D1070" s="84"/>
      <c r="E1070" s="84"/>
      <c r="F1070" s="84"/>
    </row>
    <row r="1071" spans="1:6" ht="15" customHeight="1">
      <c r="A1071" s="84"/>
      <c r="B1071" s="84"/>
      <c r="C1071" s="84"/>
      <c r="D1071" s="84"/>
      <c r="E1071" s="84"/>
      <c r="F1071" s="84"/>
    </row>
    <row r="1072" spans="1:6" ht="15" customHeight="1">
      <c r="A1072" s="84"/>
      <c r="B1072" s="84"/>
      <c r="C1072" s="84"/>
      <c r="D1072" s="84"/>
      <c r="E1072" s="84"/>
      <c r="F1072" s="84"/>
    </row>
    <row r="1073" spans="1:6" ht="15" customHeight="1">
      <c r="A1073" s="84"/>
      <c r="B1073" s="84"/>
      <c r="C1073" s="84"/>
      <c r="D1073" s="84"/>
      <c r="E1073" s="84"/>
      <c r="F1073" s="84"/>
    </row>
    <row r="1074" spans="1:6" ht="15" customHeight="1">
      <c r="A1074" s="84"/>
      <c r="B1074" s="84"/>
      <c r="C1074" s="84"/>
      <c r="D1074" s="84"/>
      <c r="E1074" s="84"/>
      <c r="F1074" s="84"/>
    </row>
    <row r="1075" spans="1:6" ht="15" customHeight="1">
      <c r="A1075" s="84"/>
      <c r="B1075" s="84"/>
      <c r="C1075" s="84"/>
      <c r="D1075" s="84"/>
      <c r="E1075" s="84"/>
      <c r="F1075" s="84"/>
    </row>
    <row r="1076" spans="1:6" ht="15" customHeight="1">
      <c r="A1076" s="84"/>
      <c r="B1076" s="84"/>
      <c r="C1076" s="84"/>
      <c r="D1076" s="84"/>
      <c r="E1076" s="84"/>
      <c r="F1076" s="84"/>
    </row>
    <row r="1077" spans="1:6" ht="15" customHeight="1">
      <c r="A1077" s="84"/>
      <c r="B1077" s="84"/>
      <c r="C1077" s="84"/>
      <c r="D1077" s="84"/>
      <c r="E1077" s="84"/>
      <c r="F1077" s="84"/>
    </row>
    <row r="1078" spans="1:6" ht="15" customHeight="1">
      <c r="A1078" s="84"/>
      <c r="B1078" s="84"/>
      <c r="C1078" s="84"/>
      <c r="D1078" s="84"/>
      <c r="E1078" s="84"/>
      <c r="F1078" s="84"/>
    </row>
    <row r="1079" spans="1:6" ht="15" customHeight="1">
      <c r="A1079" s="84"/>
      <c r="B1079" s="84"/>
      <c r="C1079" s="84"/>
      <c r="D1079" s="84"/>
      <c r="E1079" s="84"/>
      <c r="F1079" s="84"/>
    </row>
    <row r="1080" spans="1:6" ht="15" customHeight="1">
      <c r="A1080" s="84"/>
      <c r="B1080" s="84"/>
      <c r="C1080" s="84"/>
      <c r="D1080" s="84"/>
      <c r="E1080" s="84"/>
      <c r="F1080" s="84"/>
    </row>
    <row r="1081" spans="1:6" ht="15" customHeight="1">
      <c r="A1081" s="84"/>
      <c r="B1081" s="84"/>
      <c r="C1081" s="84"/>
      <c r="D1081" s="84"/>
      <c r="E1081" s="84"/>
      <c r="F1081" s="84"/>
    </row>
    <row r="1082" spans="1:6" ht="15" customHeight="1">
      <c r="A1082" s="84"/>
      <c r="B1082" s="84"/>
      <c r="C1082" s="84"/>
      <c r="D1082" s="84"/>
      <c r="E1082" s="84"/>
      <c r="F1082" s="84"/>
    </row>
    <row r="1083" spans="1:6" ht="15" customHeight="1">
      <c r="A1083" s="84"/>
      <c r="B1083" s="84"/>
      <c r="C1083" s="84"/>
      <c r="D1083" s="84"/>
      <c r="E1083" s="84"/>
      <c r="F1083" s="84"/>
    </row>
    <row r="1084" spans="1:6" ht="15" customHeight="1">
      <c r="A1084" s="84"/>
      <c r="B1084" s="84"/>
      <c r="C1084" s="84"/>
      <c r="D1084" s="84"/>
      <c r="E1084" s="84"/>
      <c r="F1084" s="84"/>
    </row>
    <row r="1085" spans="1:6" ht="15" customHeight="1">
      <c r="A1085" s="84"/>
      <c r="B1085" s="84"/>
      <c r="C1085" s="84"/>
      <c r="D1085" s="84"/>
      <c r="E1085" s="84"/>
      <c r="F1085" s="84"/>
    </row>
    <row r="1086" spans="1:6" ht="15" customHeight="1">
      <c r="A1086" s="84"/>
      <c r="B1086" s="84"/>
      <c r="C1086" s="84"/>
      <c r="D1086" s="84"/>
      <c r="E1086" s="84"/>
      <c r="F1086" s="84"/>
    </row>
    <row r="1087" spans="1:6" ht="15" customHeight="1">
      <c r="A1087" s="84"/>
      <c r="B1087" s="84"/>
      <c r="C1087" s="84"/>
      <c r="D1087" s="84"/>
      <c r="E1087" s="84"/>
      <c r="F1087" s="84"/>
    </row>
    <row r="1088" spans="1:6" ht="15" customHeight="1">
      <c r="A1088" s="84"/>
      <c r="B1088" s="84"/>
      <c r="C1088" s="84"/>
      <c r="D1088" s="84"/>
      <c r="E1088" s="84"/>
      <c r="F1088" s="84"/>
    </row>
    <row r="1089" spans="1:6" ht="15" customHeight="1">
      <c r="A1089" s="84"/>
      <c r="B1089" s="84"/>
      <c r="C1089" s="84"/>
      <c r="D1089" s="84"/>
      <c r="E1089" s="84"/>
      <c r="F1089" s="84"/>
    </row>
    <row r="1090" spans="1:6" ht="15" customHeight="1">
      <c r="A1090" s="84"/>
      <c r="B1090" s="84"/>
      <c r="C1090" s="84"/>
      <c r="D1090" s="84"/>
      <c r="E1090" s="84"/>
      <c r="F1090" s="84"/>
    </row>
    <row r="1091" spans="1:6" ht="15" customHeight="1">
      <c r="A1091" s="84"/>
      <c r="B1091" s="84"/>
      <c r="C1091" s="84"/>
      <c r="D1091" s="84"/>
      <c r="E1091" s="84"/>
      <c r="F1091" s="84"/>
    </row>
    <row r="1092" spans="1:6" ht="15" customHeight="1">
      <c r="A1092" s="84"/>
      <c r="B1092" s="84"/>
      <c r="C1092" s="84"/>
      <c r="D1092" s="84"/>
      <c r="E1092" s="84"/>
      <c r="F1092" s="84"/>
    </row>
    <row r="1093" spans="1:6" ht="15" customHeight="1">
      <c r="A1093" s="84"/>
      <c r="B1093" s="84"/>
      <c r="C1093" s="84"/>
      <c r="D1093" s="84"/>
      <c r="E1093" s="84"/>
      <c r="F1093" s="84"/>
    </row>
    <row r="1094" spans="1:6" ht="15" customHeight="1">
      <c r="A1094" s="84"/>
      <c r="B1094" s="84"/>
      <c r="C1094" s="84"/>
      <c r="D1094" s="84"/>
      <c r="E1094" s="84"/>
      <c r="F1094" s="84"/>
    </row>
    <row r="1095" spans="1:6" ht="15" customHeight="1">
      <c r="A1095" s="84"/>
      <c r="B1095" s="84"/>
      <c r="C1095" s="84"/>
      <c r="D1095" s="84"/>
      <c r="E1095" s="84"/>
      <c r="F1095" s="84"/>
    </row>
    <row r="1096" spans="1:6" ht="15" customHeight="1">
      <c r="A1096" s="84"/>
      <c r="B1096" s="84"/>
      <c r="C1096" s="84"/>
      <c r="D1096" s="84"/>
      <c r="E1096" s="84"/>
      <c r="F1096" s="84"/>
    </row>
    <row r="1097" spans="1:6" ht="15" customHeight="1">
      <c r="A1097" s="84"/>
      <c r="B1097" s="84"/>
      <c r="C1097" s="84"/>
      <c r="D1097" s="84"/>
      <c r="E1097" s="84"/>
      <c r="F1097" s="84"/>
    </row>
    <row r="1098" spans="1:6" ht="15" customHeight="1">
      <c r="A1098" s="84"/>
      <c r="B1098" s="84"/>
      <c r="C1098" s="84"/>
      <c r="D1098" s="84"/>
      <c r="E1098" s="84"/>
      <c r="F1098" s="84"/>
    </row>
    <row r="1099" spans="1:6" ht="15" customHeight="1">
      <c r="A1099" s="84"/>
      <c r="B1099" s="84"/>
      <c r="C1099" s="84"/>
      <c r="D1099" s="84"/>
      <c r="E1099" s="84"/>
      <c r="F1099" s="84"/>
    </row>
    <row r="1100" spans="1:6" ht="15" customHeight="1">
      <c r="A1100" s="84"/>
      <c r="B1100" s="84"/>
      <c r="C1100" s="84"/>
      <c r="D1100" s="84"/>
      <c r="E1100" s="84"/>
      <c r="F1100" s="84"/>
    </row>
    <row r="1101" spans="1:6" ht="15" customHeight="1">
      <c r="A1101" s="84"/>
      <c r="B1101" s="84"/>
      <c r="C1101" s="84"/>
      <c r="D1101" s="84"/>
      <c r="E1101" s="84"/>
      <c r="F1101" s="84"/>
    </row>
    <row r="1102" spans="1:6" ht="15" customHeight="1">
      <c r="A1102" s="84"/>
      <c r="B1102" s="84"/>
      <c r="C1102" s="84"/>
      <c r="D1102" s="84"/>
      <c r="E1102" s="84"/>
      <c r="F1102" s="84"/>
    </row>
    <row r="1103" spans="1:6" ht="15" customHeight="1">
      <c r="A1103" s="84"/>
      <c r="B1103" s="84"/>
      <c r="C1103" s="84"/>
      <c r="D1103" s="84"/>
      <c r="E1103" s="84"/>
      <c r="F1103" s="84"/>
    </row>
    <row r="1104" spans="1:6" ht="15" customHeight="1">
      <c r="A1104" s="84"/>
      <c r="B1104" s="84"/>
      <c r="C1104" s="84"/>
      <c r="D1104" s="84"/>
      <c r="E1104" s="84"/>
      <c r="F1104" s="84"/>
    </row>
    <row r="1105" spans="1:6" ht="15" customHeight="1">
      <c r="A1105" s="84"/>
      <c r="B1105" s="84"/>
      <c r="C1105" s="84"/>
      <c r="D1105" s="84"/>
      <c r="E1105" s="84"/>
      <c r="F1105" s="84"/>
    </row>
    <row r="1106" spans="1:6" ht="15" customHeight="1">
      <c r="A1106" s="84"/>
      <c r="B1106" s="84"/>
      <c r="C1106" s="84"/>
      <c r="D1106" s="84"/>
      <c r="E1106" s="84"/>
      <c r="F1106" s="84"/>
    </row>
    <row r="1107" spans="1:6" ht="15" customHeight="1">
      <c r="A1107" s="84"/>
      <c r="B1107" s="84"/>
      <c r="C1107" s="84"/>
      <c r="D1107" s="84"/>
      <c r="E1107" s="84"/>
      <c r="F1107" s="84"/>
    </row>
    <row r="1108" spans="1:6" ht="15" customHeight="1">
      <c r="A1108" s="84"/>
      <c r="B1108" s="84"/>
      <c r="C1108" s="84"/>
      <c r="D1108" s="84"/>
      <c r="E1108" s="84"/>
      <c r="F1108" s="84"/>
    </row>
    <row r="1109" spans="1:6" ht="15" customHeight="1">
      <c r="A1109" s="84"/>
      <c r="B1109" s="84"/>
      <c r="C1109" s="84"/>
      <c r="D1109" s="84"/>
      <c r="E1109" s="84"/>
      <c r="F1109" s="84"/>
    </row>
    <row r="1110" spans="1:6" ht="15" customHeight="1">
      <c r="A1110" s="84"/>
      <c r="B1110" s="84"/>
      <c r="C1110" s="84"/>
      <c r="D1110" s="84"/>
      <c r="E1110" s="84"/>
      <c r="F1110" s="84"/>
    </row>
    <row r="1111" spans="1:6" ht="15" customHeight="1">
      <c r="A1111" s="84"/>
      <c r="B1111" s="84"/>
      <c r="C1111" s="84"/>
      <c r="D1111" s="84"/>
      <c r="E1111" s="84"/>
      <c r="F1111" s="84"/>
    </row>
    <row r="1112" spans="1:6" ht="15" customHeight="1">
      <c r="A1112" s="84"/>
      <c r="B1112" s="84"/>
      <c r="C1112" s="84"/>
      <c r="D1112" s="84"/>
      <c r="E1112" s="84"/>
      <c r="F1112" s="84"/>
    </row>
    <row r="1113" spans="1:6" ht="15" customHeight="1">
      <c r="A1113" s="84"/>
      <c r="B1113" s="84"/>
      <c r="C1113" s="84"/>
      <c r="D1113" s="84"/>
      <c r="E1113" s="84"/>
      <c r="F1113" s="84"/>
    </row>
    <row r="1114" spans="1:6" ht="15" customHeight="1">
      <c r="A1114" s="84"/>
      <c r="B1114" s="84"/>
      <c r="C1114" s="84"/>
      <c r="D1114" s="84"/>
      <c r="E1114" s="84"/>
      <c r="F1114" s="84"/>
    </row>
    <row r="1115" spans="1:6" ht="15" customHeight="1">
      <c r="A1115" s="84"/>
      <c r="B1115" s="84"/>
      <c r="C1115" s="84"/>
      <c r="D1115" s="84"/>
      <c r="E1115" s="84"/>
      <c r="F1115" s="84"/>
    </row>
    <row r="1116" spans="1:6" ht="15" customHeight="1">
      <c r="A1116" s="84"/>
      <c r="B1116" s="84"/>
      <c r="C1116" s="84"/>
      <c r="D1116" s="84"/>
      <c r="E1116" s="84"/>
      <c r="F1116" s="84"/>
    </row>
    <row r="1117" spans="1:6" ht="15" customHeight="1">
      <c r="A1117" s="84"/>
      <c r="B1117" s="84"/>
      <c r="C1117" s="84"/>
      <c r="D1117" s="84"/>
      <c r="E1117" s="84"/>
      <c r="F1117" s="84"/>
    </row>
    <row r="1118" spans="1:6" ht="15" customHeight="1">
      <c r="A1118" s="84"/>
      <c r="B1118" s="84"/>
      <c r="C1118" s="84"/>
      <c r="D1118" s="84"/>
      <c r="E1118" s="84"/>
      <c r="F1118" s="84"/>
    </row>
    <row r="1119" spans="1:6" ht="15" customHeight="1">
      <c r="A1119" s="84"/>
      <c r="B1119" s="84"/>
      <c r="C1119" s="84"/>
      <c r="D1119" s="84"/>
      <c r="E1119" s="84"/>
      <c r="F1119" s="84"/>
    </row>
    <row r="1120" spans="1:6" ht="15" customHeight="1">
      <c r="A1120" s="84"/>
      <c r="B1120" s="84"/>
      <c r="C1120" s="84"/>
      <c r="D1120" s="84"/>
      <c r="E1120" s="84"/>
      <c r="F1120" s="84"/>
    </row>
    <row r="1121" spans="1:6" ht="15" customHeight="1">
      <c r="A1121" s="84"/>
      <c r="B1121" s="84"/>
      <c r="C1121" s="84"/>
      <c r="D1121" s="84"/>
      <c r="E1121" s="84"/>
      <c r="F1121" s="84"/>
    </row>
    <row r="1122" spans="1:6" ht="15" customHeight="1">
      <c r="A1122" s="84"/>
      <c r="B1122" s="84"/>
      <c r="C1122" s="84"/>
      <c r="D1122" s="84"/>
      <c r="E1122" s="84"/>
      <c r="F1122" s="84"/>
    </row>
    <row r="1123" spans="1:6" ht="15" customHeight="1">
      <c r="A1123" s="84"/>
      <c r="B1123" s="84"/>
      <c r="C1123" s="84"/>
      <c r="D1123" s="84"/>
      <c r="E1123" s="84"/>
      <c r="F1123" s="84"/>
    </row>
    <row r="1124" spans="1:6" ht="15" customHeight="1">
      <c r="A1124" s="84"/>
      <c r="B1124" s="84"/>
      <c r="C1124" s="84"/>
      <c r="D1124" s="84"/>
      <c r="E1124" s="84"/>
      <c r="F1124" s="84"/>
    </row>
    <row r="1125" spans="1:6" ht="15" customHeight="1">
      <c r="A1125" s="84"/>
      <c r="B1125" s="84"/>
      <c r="C1125" s="84"/>
      <c r="D1125" s="84"/>
      <c r="E1125" s="84"/>
      <c r="F1125" s="84"/>
    </row>
    <row r="1126" spans="1:6" ht="15" customHeight="1">
      <c r="A1126" s="84"/>
      <c r="B1126" s="84"/>
      <c r="C1126" s="84"/>
      <c r="D1126" s="84"/>
      <c r="E1126" s="84"/>
      <c r="F1126" s="84"/>
    </row>
    <row r="1127" spans="1:6" ht="15" customHeight="1">
      <c r="A1127" s="84"/>
      <c r="B1127" s="84"/>
      <c r="C1127" s="84"/>
      <c r="D1127" s="84"/>
      <c r="E1127" s="84"/>
      <c r="F1127" s="84"/>
    </row>
    <row r="1128" spans="1:6" ht="15" customHeight="1">
      <c r="A1128" s="84"/>
      <c r="B1128" s="84"/>
      <c r="C1128" s="84"/>
      <c r="D1128" s="84"/>
      <c r="E1128" s="84"/>
      <c r="F1128" s="84"/>
    </row>
    <row r="1129" spans="1:6" ht="15" customHeight="1">
      <c r="A1129" s="84"/>
      <c r="B1129" s="84"/>
      <c r="C1129" s="84"/>
      <c r="D1129" s="84"/>
      <c r="E1129" s="84"/>
      <c r="F1129" s="84"/>
    </row>
    <row r="1130" spans="1:6" ht="15" customHeight="1">
      <c r="A1130" s="84"/>
      <c r="B1130" s="84"/>
      <c r="C1130" s="84"/>
      <c r="D1130" s="84"/>
      <c r="E1130" s="84"/>
      <c r="F1130" s="84"/>
    </row>
    <row r="1131" spans="1:6" ht="15" customHeight="1">
      <c r="A1131" s="84"/>
      <c r="B1131" s="84"/>
      <c r="C1131" s="84"/>
      <c r="D1131" s="84"/>
      <c r="E1131" s="84"/>
      <c r="F1131" s="84"/>
    </row>
    <row r="1132" spans="1:6" ht="15" customHeight="1">
      <c r="A1132" s="84"/>
      <c r="B1132" s="84"/>
      <c r="C1132" s="84"/>
      <c r="D1132" s="84"/>
      <c r="E1132" s="84"/>
      <c r="F1132" s="84"/>
    </row>
    <row r="1133" spans="1:6" ht="15" customHeight="1">
      <c r="A1133" s="84"/>
      <c r="B1133" s="84"/>
      <c r="C1133" s="84"/>
      <c r="D1133" s="84"/>
      <c r="E1133" s="84"/>
      <c r="F1133" s="84"/>
    </row>
    <row r="1134" spans="1:6" ht="15" customHeight="1">
      <c r="A1134" s="84"/>
      <c r="B1134" s="84"/>
      <c r="C1134" s="84"/>
      <c r="D1134" s="84"/>
      <c r="E1134" s="84"/>
      <c r="F1134" s="84"/>
    </row>
    <row r="1135" spans="1:6" ht="15" customHeight="1">
      <c r="A1135" s="84"/>
      <c r="B1135" s="84"/>
      <c r="C1135" s="84"/>
      <c r="D1135" s="84"/>
      <c r="E1135" s="84"/>
      <c r="F1135" s="84"/>
    </row>
    <row r="1136" spans="1:6" ht="15" customHeight="1">
      <c r="A1136" s="84"/>
      <c r="B1136" s="84"/>
      <c r="C1136" s="84"/>
      <c r="D1136" s="84"/>
      <c r="E1136" s="84"/>
      <c r="F1136" s="84"/>
    </row>
    <row r="1137" spans="1:6" ht="15" customHeight="1">
      <c r="A1137" s="84"/>
      <c r="B1137" s="84"/>
      <c r="C1137" s="84"/>
      <c r="D1137" s="84"/>
      <c r="E1137" s="84"/>
      <c r="F1137" s="84"/>
    </row>
    <row r="1138" spans="1:6" ht="15" customHeight="1">
      <c r="A1138" s="84"/>
      <c r="B1138" s="84"/>
      <c r="C1138" s="84"/>
      <c r="D1138" s="84"/>
      <c r="E1138" s="84"/>
      <c r="F1138" s="84"/>
    </row>
    <row r="1139" spans="1:6" ht="15" customHeight="1">
      <c r="A1139" s="84"/>
      <c r="B1139" s="84"/>
      <c r="C1139" s="84"/>
      <c r="D1139" s="84"/>
      <c r="E1139" s="84"/>
      <c r="F1139" s="84"/>
    </row>
    <row r="1140" spans="1:6" ht="15" customHeight="1">
      <c r="A1140" s="84"/>
      <c r="B1140" s="84"/>
      <c r="C1140" s="84"/>
      <c r="D1140" s="84"/>
      <c r="E1140" s="84"/>
      <c r="F1140" s="84"/>
    </row>
    <row r="1141" spans="1:6" ht="15" customHeight="1">
      <c r="A1141" s="84"/>
      <c r="B1141" s="84"/>
      <c r="C1141" s="84"/>
      <c r="D1141" s="84"/>
      <c r="E1141" s="84"/>
      <c r="F1141" s="84"/>
    </row>
    <row r="1142" spans="1:6" ht="15" customHeight="1">
      <c r="A1142" s="84"/>
      <c r="B1142" s="84"/>
      <c r="C1142" s="84"/>
      <c r="D1142" s="84"/>
      <c r="E1142" s="84"/>
      <c r="F1142" s="84"/>
    </row>
    <row r="1143" spans="1:6" ht="15" customHeight="1">
      <c r="A1143" s="84"/>
      <c r="B1143" s="84"/>
      <c r="C1143" s="84"/>
      <c r="D1143" s="84"/>
      <c r="E1143" s="84"/>
      <c r="F1143" s="84"/>
    </row>
    <row r="1144" spans="1:6" ht="15" customHeight="1">
      <c r="A1144" s="84"/>
      <c r="B1144" s="84"/>
      <c r="C1144" s="84"/>
      <c r="D1144" s="84"/>
      <c r="E1144" s="84"/>
      <c r="F1144" s="84"/>
    </row>
    <row r="1145" spans="1:6" ht="15" customHeight="1">
      <c r="A1145" s="84"/>
      <c r="B1145" s="84"/>
      <c r="C1145" s="84"/>
      <c r="D1145" s="84"/>
      <c r="E1145" s="84"/>
      <c r="F1145" s="84"/>
    </row>
    <row r="1146" spans="1:6" ht="15" customHeight="1">
      <c r="A1146" s="84"/>
      <c r="B1146" s="84"/>
      <c r="C1146" s="84"/>
      <c r="D1146" s="84"/>
      <c r="E1146" s="84"/>
      <c r="F1146" s="84"/>
    </row>
    <row r="1147" spans="1:6" ht="15" customHeight="1">
      <c r="A1147" s="84"/>
      <c r="B1147" s="84"/>
      <c r="C1147" s="84"/>
      <c r="D1147" s="84"/>
      <c r="E1147" s="84"/>
      <c r="F1147" s="84"/>
    </row>
    <row r="1148" spans="1:6" ht="15" customHeight="1">
      <c r="A1148" s="84"/>
      <c r="B1148" s="84"/>
      <c r="C1148" s="84"/>
      <c r="D1148" s="84"/>
      <c r="E1148" s="84"/>
      <c r="F1148" s="84"/>
    </row>
    <row r="1149" spans="1:6" ht="15" customHeight="1">
      <c r="A1149" s="84"/>
      <c r="B1149" s="84"/>
      <c r="C1149" s="84"/>
      <c r="D1149" s="84"/>
      <c r="E1149" s="84"/>
      <c r="F1149" s="84"/>
    </row>
    <row r="1150" spans="1:6" ht="15" customHeight="1">
      <c r="A1150" s="84"/>
      <c r="B1150" s="84"/>
      <c r="C1150" s="84"/>
      <c r="D1150" s="84"/>
      <c r="E1150" s="84"/>
      <c r="F1150" s="84"/>
    </row>
    <row r="1151" spans="1:6" ht="15" customHeight="1">
      <c r="A1151" s="84"/>
      <c r="B1151" s="84"/>
      <c r="C1151" s="84"/>
      <c r="D1151" s="84"/>
      <c r="E1151" s="84"/>
      <c r="F1151" s="84"/>
    </row>
    <row r="1152" spans="1:6" ht="15" customHeight="1">
      <c r="A1152" s="84"/>
      <c r="B1152" s="84"/>
      <c r="C1152" s="84"/>
      <c r="D1152" s="84"/>
      <c r="E1152" s="84"/>
      <c r="F1152" s="84"/>
    </row>
    <row r="1153" spans="1:6" ht="15" customHeight="1">
      <c r="A1153" s="84"/>
      <c r="B1153" s="84"/>
      <c r="C1153" s="84"/>
      <c r="D1153" s="84"/>
      <c r="E1153" s="84"/>
      <c r="F1153" s="84"/>
    </row>
    <row r="1154" spans="1:6" ht="15" customHeight="1">
      <c r="A1154" s="84"/>
      <c r="B1154" s="84"/>
      <c r="C1154" s="84"/>
      <c r="D1154" s="84"/>
      <c r="E1154" s="84"/>
      <c r="F1154" s="84"/>
    </row>
    <row r="1155" spans="1:6" ht="15" customHeight="1">
      <c r="A1155" s="84"/>
      <c r="B1155" s="84"/>
      <c r="C1155" s="84"/>
      <c r="D1155" s="84"/>
      <c r="E1155" s="84"/>
      <c r="F1155" s="84"/>
    </row>
    <row r="1156" spans="1:6" ht="15" customHeight="1">
      <c r="A1156" s="84"/>
      <c r="B1156" s="84"/>
      <c r="C1156" s="84"/>
      <c r="D1156" s="84"/>
      <c r="E1156" s="84"/>
      <c r="F1156" s="84"/>
    </row>
    <row r="1157" spans="1:6" ht="15" customHeight="1">
      <c r="A1157" s="84"/>
      <c r="B1157" s="84"/>
      <c r="C1157" s="84"/>
      <c r="D1157" s="84"/>
      <c r="E1157" s="84"/>
      <c r="F1157" s="84"/>
    </row>
    <row r="1158" spans="1:6" ht="15" customHeight="1">
      <c r="A1158" s="84"/>
      <c r="B1158" s="84"/>
      <c r="C1158" s="84"/>
      <c r="D1158" s="84"/>
      <c r="E1158" s="84"/>
      <c r="F1158" s="84"/>
    </row>
    <row r="1159" spans="1:6" ht="15" customHeight="1">
      <c r="A1159" s="84"/>
      <c r="B1159" s="84"/>
      <c r="C1159" s="84"/>
      <c r="D1159" s="84"/>
      <c r="E1159" s="84"/>
      <c r="F1159" s="84"/>
    </row>
    <row r="1160" spans="1:6" ht="15" customHeight="1">
      <c r="A1160" s="84"/>
      <c r="B1160" s="84"/>
      <c r="C1160" s="84"/>
      <c r="D1160" s="84"/>
      <c r="E1160" s="84"/>
      <c r="F1160" s="84"/>
    </row>
    <row r="1161" spans="1:6" ht="15" customHeight="1">
      <c r="A1161" s="84"/>
      <c r="B1161" s="84"/>
      <c r="C1161" s="84"/>
      <c r="D1161" s="84"/>
      <c r="E1161" s="84"/>
      <c r="F1161" s="84"/>
    </row>
    <row r="1162" spans="1:6" ht="15" customHeight="1">
      <c r="A1162" s="84"/>
      <c r="B1162" s="84"/>
      <c r="C1162" s="84"/>
      <c r="D1162" s="84"/>
      <c r="E1162" s="84"/>
      <c r="F1162" s="84"/>
    </row>
    <row r="1163" spans="1:6" ht="15" customHeight="1">
      <c r="A1163" s="84"/>
      <c r="B1163" s="84"/>
      <c r="C1163" s="84"/>
      <c r="D1163" s="84"/>
      <c r="E1163" s="84"/>
      <c r="F1163" s="84"/>
    </row>
    <row r="1164" spans="1:6" ht="15" customHeight="1">
      <c r="A1164" s="84"/>
      <c r="B1164" s="84"/>
      <c r="C1164" s="84"/>
      <c r="D1164" s="84"/>
      <c r="E1164" s="84"/>
      <c r="F1164" s="84"/>
    </row>
    <row r="1165" spans="1:6" ht="15" customHeight="1">
      <c r="A1165" s="84"/>
      <c r="B1165" s="84"/>
      <c r="C1165" s="84"/>
      <c r="D1165" s="84"/>
      <c r="E1165" s="84"/>
      <c r="F1165" s="84"/>
    </row>
    <row r="1166" spans="1:6" ht="15" customHeight="1">
      <c r="A1166" s="84"/>
      <c r="B1166" s="84"/>
      <c r="C1166" s="84"/>
      <c r="D1166" s="84"/>
      <c r="E1166" s="84"/>
      <c r="F1166" s="84"/>
    </row>
    <row r="1167" spans="1:6" ht="15" customHeight="1">
      <c r="A1167" s="84"/>
      <c r="B1167" s="84"/>
      <c r="C1167" s="84"/>
      <c r="D1167" s="84"/>
      <c r="E1167" s="84"/>
      <c r="F1167" s="84"/>
    </row>
    <row r="1168" spans="1:6" ht="15" customHeight="1">
      <c r="A1168" s="84"/>
      <c r="B1168" s="84"/>
      <c r="C1168" s="84"/>
      <c r="D1168" s="84"/>
      <c r="E1168" s="84"/>
      <c r="F1168" s="84"/>
    </row>
    <row r="1169" spans="1:6" ht="15" customHeight="1">
      <c r="A1169" s="84"/>
      <c r="B1169" s="84"/>
      <c r="C1169" s="84"/>
      <c r="D1169" s="84"/>
      <c r="E1169" s="84"/>
      <c r="F1169" s="84"/>
    </row>
    <row r="1170" spans="1:6" ht="15" customHeight="1">
      <c r="A1170" s="84"/>
      <c r="B1170" s="84"/>
      <c r="C1170" s="84"/>
      <c r="D1170" s="84"/>
      <c r="E1170" s="84"/>
      <c r="F1170" s="84"/>
    </row>
    <row r="1171" spans="1:6" ht="15" customHeight="1">
      <c r="A1171" s="84"/>
      <c r="B1171" s="84"/>
      <c r="C1171" s="84"/>
      <c r="D1171" s="84"/>
      <c r="E1171" s="84"/>
      <c r="F1171" s="84"/>
    </row>
    <row r="1172" spans="1:6" ht="15" customHeight="1">
      <c r="A1172" s="84"/>
      <c r="B1172" s="84"/>
      <c r="C1172" s="84"/>
      <c r="D1172" s="84"/>
      <c r="E1172" s="84"/>
      <c r="F1172" s="84"/>
    </row>
    <row r="1173" spans="1:6" ht="15" customHeight="1">
      <c r="A1173" s="84"/>
      <c r="B1173" s="84"/>
      <c r="C1173" s="84"/>
      <c r="D1173" s="84"/>
      <c r="E1173" s="84"/>
      <c r="F1173" s="84"/>
    </row>
    <row r="1174" spans="1:6" ht="15" customHeight="1">
      <c r="A1174" s="84"/>
      <c r="B1174" s="84"/>
      <c r="C1174" s="84"/>
      <c r="D1174" s="84"/>
      <c r="E1174" s="84"/>
      <c r="F1174" s="84"/>
    </row>
    <row r="1175" spans="1:6" ht="15" customHeight="1">
      <c r="A1175" s="84"/>
      <c r="B1175" s="84"/>
      <c r="C1175" s="84"/>
      <c r="D1175" s="84"/>
      <c r="E1175" s="84"/>
      <c r="F1175" s="84"/>
    </row>
    <row r="1176" spans="1:6" ht="15" customHeight="1">
      <c r="A1176" s="84"/>
      <c r="B1176" s="84"/>
      <c r="C1176" s="84"/>
      <c r="D1176" s="84"/>
      <c r="E1176" s="84"/>
      <c r="F1176" s="84"/>
    </row>
    <row r="1177" spans="1:6" ht="15" customHeight="1">
      <c r="A1177" s="84"/>
      <c r="B1177" s="84"/>
      <c r="C1177" s="84"/>
      <c r="D1177" s="84"/>
      <c r="E1177" s="84"/>
      <c r="F1177" s="84"/>
    </row>
    <row r="1178" spans="1:6" ht="15" customHeight="1">
      <c r="A1178" s="84"/>
      <c r="B1178" s="84"/>
      <c r="C1178" s="84"/>
      <c r="D1178" s="84"/>
      <c r="E1178" s="84"/>
      <c r="F1178" s="84"/>
    </row>
    <row r="1179" spans="1:6" ht="15" customHeight="1">
      <c r="A1179" s="84"/>
      <c r="B1179" s="84"/>
      <c r="C1179" s="84"/>
      <c r="D1179" s="84"/>
      <c r="E1179" s="84"/>
      <c r="F1179" s="84"/>
    </row>
    <row r="1180" spans="1:6" ht="15" customHeight="1">
      <c r="A1180" s="84"/>
      <c r="B1180" s="84"/>
      <c r="C1180" s="84"/>
      <c r="D1180" s="84"/>
      <c r="E1180" s="84"/>
      <c r="F1180" s="84"/>
    </row>
    <row r="1181" spans="1:6" ht="15" customHeight="1">
      <c r="A1181" s="84"/>
      <c r="B1181" s="84"/>
      <c r="C1181" s="84"/>
      <c r="D1181" s="84"/>
      <c r="E1181" s="84"/>
      <c r="F1181" s="84"/>
    </row>
    <row r="1182" spans="1:6" ht="15" customHeight="1">
      <c r="A1182" s="84"/>
      <c r="B1182" s="84"/>
      <c r="C1182" s="84"/>
      <c r="D1182" s="84"/>
      <c r="E1182" s="84"/>
      <c r="F1182" s="84"/>
    </row>
    <row r="1183" spans="1:6" ht="15" customHeight="1">
      <c r="A1183" s="84"/>
      <c r="B1183" s="84"/>
      <c r="C1183" s="84"/>
      <c r="D1183" s="84"/>
      <c r="E1183" s="84"/>
      <c r="F1183" s="84"/>
    </row>
    <row r="1184" spans="1:6" ht="15" customHeight="1">
      <c r="A1184" s="84"/>
      <c r="B1184" s="84"/>
      <c r="C1184" s="84"/>
      <c r="D1184" s="84"/>
      <c r="E1184" s="84"/>
      <c r="F1184" s="84"/>
    </row>
    <row r="1185" spans="1:6" ht="15" customHeight="1">
      <c r="A1185" s="84"/>
      <c r="B1185" s="84"/>
      <c r="C1185" s="84"/>
      <c r="D1185" s="84"/>
      <c r="E1185" s="84"/>
      <c r="F1185" s="84"/>
    </row>
    <row r="1186" spans="1:6" ht="15" customHeight="1">
      <c r="A1186" s="84"/>
      <c r="B1186" s="84"/>
      <c r="C1186" s="84"/>
      <c r="D1186" s="84"/>
      <c r="E1186" s="84"/>
      <c r="F1186" s="84"/>
    </row>
    <row r="1187" spans="1:6" ht="15" customHeight="1">
      <c r="A1187" s="84"/>
      <c r="B1187" s="84"/>
      <c r="C1187" s="84"/>
      <c r="D1187" s="84"/>
      <c r="E1187" s="84"/>
      <c r="F1187" s="84"/>
    </row>
    <row r="1188" spans="1:6" ht="15" customHeight="1">
      <c r="A1188" s="84"/>
      <c r="B1188" s="84"/>
      <c r="C1188" s="84"/>
      <c r="D1188" s="84"/>
      <c r="E1188" s="84"/>
      <c r="F1188" s="84"/>
    </row>
    <row r="1189" spans="1:6" ht="15" customHeight="1">
      <c r="A1189" s="84"/>
      <c r="B1189" s="84"/>
      <c r="C1189" s="84"/>
      <c r="D1189" s="84"/>
      <c r="E1189" s="84"/>
      <c r="F1189" s="84"/>
    </row>
    <row r="1190" spans="1:6" ht="15" customHeight="1">
      <c r="A1190" s="84"/>
      <c r="B1190" s="84"/>
      <c r="C1190" s="84"/>
      <c r="D1190" s="84"/>
      <c r="E1190" s="84"/>
      <c r="F1190" s="84"/>
    </row>
    <row r="1191" spans="1:6" ht="15" customHeight="1">
      <c r="A1191" s="84"/>
      <c r="B1191" s="84"/>
      <c r="C1191" s="84"/>
      <c r="D1191" s="84"/>
      <c r="E1191" s="84"/>
      <c r="F1191" s="84"/>
    </row>
    <row r="1192" spans="1:6" ht="15" customHeight="1">
      <c r="A1192" s="84"/>
      <c r="B1192" s="84"/>
      <c r="C1192" s="84"/>
      <c r="D1192" s="84"/>
      <c r="E1192" s="84"/>
      <c r="F1192" s="84"/>
    </row>
    <row r="1193" spans="1:6" ht="15" customHeight="1">
      <c r="A1193" s="84"/>
      <c r="B1193" s="84"/>
      <c r="C1193" s="84"/>
      <c r="D1193" s="84"/>
      <c r="E1193" s="84"/>
      <c r="F1193" s="84"/>
    </row>
    <row r="1194" spans="1:6" ht="15" customHeight="1">
      <c r="A1194" s="84"/>
      <c r="B1194" s="84"/>
      <c r="C1194" s="84"/>
      <c r="D1194" s="84"/>
      <c r="E1194" s="84"/>
      <c r="F1194" s="84"/>
    </row>
    <row r="1195" spans="1:6" ht="15" customHeight="1">
      <c r="A1195" s="84"/>
      <c r="B1195" s="84"/>
      <c r="C1195" s="84"/>
      <c r="D1195" s="84"/>
      <c r="E1195" s="84"/>
      <c r="F1195" s="84"/>
    </row>
    <row r="1196" spans="1:6" ht="15" customHeight="1">
      <c r="A1196" s="84"/>
      <c r="B1196" s="84"/>
      <c r="C1196" s="84"/>
      <c r="D1196" s="84"/>
      <c r="E1196" s="84"/>
      <c r="F1196" s="84"/>
    </row>
    <row r="1197" spans="1:6" ht="15" customHeight="1">
      <c r="A1197" s="84"/>
      <c r="B1197" s="84"/>
      <c r="C1197" s="84"/>
      <c r="D1197" s="84"/>
      <c r="E1197" s="84"/>
      <c r="F1197" s="84"/>
    </row>
    <row r="1198" spans="1:6" ht="15" customHeight="1">
      <c r="A1198" s="84"/>
      <c r="B1198" s="84"/>
      <c r="C1198" s="84"/>
      <c r="D1198" s="84"/>
      <c r="E1198" s="84"/>
      <c r="F1198" s="84"/>
    </row>
    <row r="1199" spans="1:6" ht="15" customHeight="1">
      <c r="A1199" s="84"/>
      <c r="B1199" s="84"/>
      <c r="C1199" s="84"/>
      <c r="D1199" s="84"/>
      <c r="E1199" s="84"/>
      <c r="F1199" s="84"/>
    </row>
    <row r="1200" spans="1:6" ht="15" customHeight="1">
      <c r="A1200" s="84"/>
      <c r="B1200" s="84"/>
      <c r="C1200" s="84"/>
      <c r="D1200" s="84"/>
      <c r="E1200" s="84"/>
      <c r="F1200" s="84"/>
    </row>
    <row r="1201" spans="1:6" ht="15" customHeight="1">
      <c r="A1201" s="84"/>
      <c r="B1201" s="84"/>
      <c r="C1201" s="84"/>
      <c r="D1201" s="84"/>
      <c r="E1201" s="84"/>
      <c r="F1201" s="84"/>
    </row>
    <row r="1202" spans="1:6" ht="15" customHeight="1">
      <c r="A1202" s="84"/>
      <c r="B1202" s="84"/>
      <c r="C1202" s="84"/>
      <c r="D1202" s="84"/>
      <c r="E1202" s="84"/>
      <c r="F1202" s="84"/>
    </row>
    <row r="1203" spans="1:6" ht="15" customHeight="1">
      <c r="A1203" s="84"/>
      <c r="B1203" s="84"/>
      <c r="C1203" s="84"/>
      <c r="D1203" s="84"/>
      <c r="E1203" s="84"/>
      <c r="F1203" s="84"/>
    </row>
    <row r="1204" spans="1:6" ht="15" customHeight="1">
      <c r="A1204" s="84"/>
      <c r="B1204" s="84"/>
      <c r="C1204" s="84"/>
      <c r="D1204" s="84"/>
      <c r="E1204" s="84"/>
      <c r="F1204" s="84"/>
    </row>
    <row r="1205" spans="1:6" ht="15" customHeight="1">
      <c r="A1205" s="84"/>
      <c r="B1205" s="84"/>
      <c r="C1205" s="84"/>
      <c r="D1205" s="84"/>
      <c r="E1205" s="84"/>
      <c r="F1205" s="84"/>
    </row>
    <row r="1206" spans="1:6" ht="15" customHeight="1">
      <c r="A1206" s="84"/>
      <c r="B1206" s="84"/>
      <c r="C1206" s="84"/>
      <c r="D1206" s="84"/>
      <c r="E1206" s="84"/>
      <c r="F1206" s="84"/>
    </row>
    <row r="1207" spans="1:6" ht="15" customHeight="1">
      <c r="A1207" s="84"/>
      <c r="B1207" s="84"/>
      <c r="C1207" s="84"/>
      <c r="D1207" s="84"/>
      <c r="E1207" s="84"/>
      <c r="F1207" s="84"/>
    </row>
    <row r="1208" spans="1:6" ht="15" customHeight="1">
      <c r="A1208" s="84"/>
      <c r="B1208" s="84"/>
      <c r="C1208" s="84"/>
      <c r="D1208" s="84"/>
      <c r="E1208" s="84"/>
      <c r="F1208" s="84"/>
    </row>
    <row r="1209" spans="1:6" ht="15" customHeight="1">
      <c r="A1209" s="84"/>
      <c r="B1209" s="84"/>
      <c r="C1209" s="84"/>
      <c r="D1209" s="84"/>
      <c r="E1209" s="84"/>
      <c r="F1209" s="84"/>
    </row>
    <row r="1210" spans="1:6" ht="15" customHeight="1">
      <c r="A1210" s="84"/>
      <c r="B1210" s="84"/>
      <c r="C1210" s="84"/>
      <c r="D1210" s="84"/>
      <c r="E1210" s="84"/>
      <c r="F1210" s="84"/>
    </row>
    <row r="1211" spans="1:6" ht="15" customHeight="1">
      <c r="A1211" s="84"/>
      <c r="B1211" s="84"/>
      <c r="C1211" s="84"/>
      <c r="D1211" s="84"/>
      <c r="E1211" s="84"/>
      <c r="F1211" s="84"/>
    </row>
    <row r="1212" spans="1:6" ht="15" customHeight="1">
      <c r="A1212" s="84"/>
      <c r="B1212" s="84"/>
      <c r="C1212" s="84"/>
      <c r="D1212" s="84"/>
      <c r="E1212" s="84"/>
      <c r="F1212" s="84"/>
    </row>
    <row r="1213" spans="1:6" ht="15" customHeight="1">
      <c r="A1213" s="84"/>
      <c r="B1213" s="84"/>
      <c r="C1213" s="84"/>
      <c r="D1213" s="84"/>
      <c r="E1213" s="84"/>
      <c r="F1213" s="84"/>
    </row>
    <row r="1214" spans="1:6" ht="15" customHeight="1">
      <c r="A1214" s="84"/>
      <c r="B1214" s="84"/>
      <c r="C1214" s="84"/>
      <c r="D1214" s="84"/>
      <c r="E1214" s="84"/>
      <c r="F1214" s="84"/>
    </row>
    <row r="1215" spans="1:6" ht="15" customHeight="1">
      <c r="A1215" s="84"/>
      <c r="B1215" s="84"/>
      <c r="C1215" s="84"/>
      <c r="D1215" s="84"/>
      <c r="E1215" s="84"/>
      <c r="F1215" s="84"/>
    </row>
    <row r="1216" spans="1:6" ht="15" customHeight="1">
      <c r="A1216" s="84"/>
      <c r="B1216" s="84"/>
      <c r="C1216" s="84"/>
      <c r="D1216" s="84"/>
      <c r="E1216" s="84"/>
      <c r="F1216" s="84"/>
    </row>
    <row r="1217" spans="1:6" ht="15" customHeight="1">
      <c r="A1217" s="84"/>
      <c r="B1217" s="84"/>
      <c r="C1217" s="84"/>
      <c r="D1217" s="84"/>
      <c r="E1217" s="84"/>
      <c r="F1217" s="84"/>
    </row>
    <row r="1218" spans="1:6" ht="15" customHeight="1">
      <c r="A1218" s="84"/>
      <c r="B1218" s="84"/>
      <c r="C1218" s="84"/>
      <c r="D1218" s="84"/>
      <c r="E1218" s="84"/>
      <c r="F1218" s="84"/>
    </row>
    <row r="1219" spans="1:6" ht="15" customHeight="1">
      <c r="A1219" s="84"/>
      <c r="B1219" s="84"/>
      <c r="C1219" s="84"/>
      <c r="D1219" s="84"/>
      <c r="E1219" s="84"/>
      <c r="F1219" s="84"/>
    </row>
    <row r="1220" spans="1:6" ht="15" customHeight="1">
      <c r="A1220" s="84"/>
      <c r="B1220" s="84"/>
      <c r="C1220" s="84"/>
      <c r="D1220" s="84"/>
      <c r="E1220" s="84"/>
      <c r="F1220" s="84"/>
    </row>
    <row r="1221" spans="1:6" ht="15" customHeight="1">
      <c r="A1221" s="84"/>
      <c r="B1221" s="84"/>
      <c r="C1221" s="84"/>
      <c r="D1221" s="84"/>
      <c r="E1221" s="84"/>
      <c r="F1221" s="84"/>
    </row>
    <row r="1222" spans="1:6" ht="15" customHeight="1">
      <c r="A1222" s="84"/>
      <c r="B1222" s="84"/>
      <c r="C1222" s="84"/>
      <c r="D1222" s="84"/>
      <c r="E1222" s="84"/>
      <c r="F1222" s="84"/>
    </row>
    <row r="1223" spans="1:6" ht="15" customHeight="1">
      <c r="A1223" s="84"/>
      <c r="B1223" s="84"/>
      <c r="C1223" s="84"/>
      <c r="D1223" s="84"/>
      <c r="E1223" s="84"/>
      <c r="F1223" s="84"/>
    </row>
    <row r="1224" spans="1:6" ht="15" customHeight="1">
      <c r="A1224" s="84"/>
      <c r="B1224" s="84"/>
      <c r="C1224" s="84"/>
      <c r="D1224" s="84"/>
      <c r="E1224" s="84"/>
      <c r="F1224" s="84"/>
    </row>
    <row r="1225" spans="1:6" ht="15" customHeight="1">
      <c r="A1225" s="84"/>
      <c r="B1225" s="84"/>
      <c r="C1225" s="84"/>
      <c r="D1225" s="84"/>
      <c r="E1225" s="84"/>
      <c r="F1225" s="84"/>
    </row>
    <row r="1226" spans="1:6" ht="15" customHeight="1">
      <c r="A1226" s="84"/>
      <c r="B1226" s="84"/>
      <c r="C1226" s="84"/>
      <c r="D1226" s="84"/>
      <c r="E1226" s="84"/>
      <c r="F1226" s="84"/>
    </row>
    <row r="1227" spans="1:6" ht="15" customHeight="1">
      <c r="A1227" s="84"/>
      <c r="B1227" s="84"/>
      <c r="C1227" s="84"/>
      <c r="D1227" s="84"/>
      <c r="E1227" s="84"/>
      <c r="F1227" s="84"/>
    </row>
    <row r="1228" spans="1:6" ht="15" customHeight="1">
      <c r="A1228" s="84"/>
      <c r="B1228" s="84"/>
      <c r="C1228" s="84"/>
      <c r="D1228" s="84"/>
      <c r="E1228" s="84"/>
      <c r="F1228" s="84"/>
    </row>
    <row r="1229" spans="1:6" ht="15" customHeight="1">
      <c r="A1229" s="84"/>
      <c r="B1229" s="84"/>
      <c r="C1229" s="84"/>
      <c r="D1229" s="84"/>
      <c r="E1229" s="84"/>
      <c r="F1229" s="84"/>
    </row>
    <row r="1230" spans="1:6" ht="15" customHeight="1">
      <c r="A1230" s="84"/>
      <c r="B1230" s="84"/>
      <c r="C1230" s="84"/>
      <c r="D1230" s="84"/>
      <c r="E1230" s="84"/>
      <c r="F1230" s="84"/>
    </row>
    <row r="1231" spans="1:6" ht="15" customHeight="1">
      <c r="A1231" s="84"/>
      <c r="B1231" s="84"/>
      <c r="C1231" s="84"/>
      <c r="D1231" s="84"/>
      <c r="E1231" s="84"/>
      <c r="F1231" s="84"/>
    </row>
    <row r="1232" spans="1:6" ht="15" customHeight="1">
      <c r="A1232" s="84"/>
      <c r="B1232" s="84"/>
      <c r="C1232" s="84"/>
      <c r="D1232" s="84"/>
      <c r="E1232" s="84"/>
      <c r="F1232" s="84"/>
    </row>
    <row r="1233" spans="1:6" ht="15" customHeight="1">
      <c r="A1233" s="84"/>
      <c r="B1233" s="84"/>
      <c r="C1233" s="84"/>
      <c r="D1233" s="84"/>
      <c r="E1233" s="84"/>
      <c r="F1233" s="84"/>
    </row>
    <row r="1234" spans="1:6" ht="15" customHeight="1">
      <c r="A1234" s="84"/>
      <c r="B1234" s="84"/>
      <c r="C1234" s="84"/>
      <c r="D1234" s="84"/>
      <c r="E1234" s="84"/>
      <c r="F1234" s="84"/>
    </row>
    <row r="1235" spans="1:6" ht="15" customHeight="1">
      <c r="A1235" s="84"/>
      <c r="B1235" s="84"/>
      <c r="C1235" s="84"/>
      <c r="D1235" s="84"/>
      <c r="E1235" s="84"/>
      <c r="F1235" s="84"/>
    </row>
    <row r="1236" spans="1:6" ht="15" customHeight="1">
      <c r="A1236" s="84"/>
      <c r="B1236" s="84"/>
      <c r="C1236" s="84"/>
      <c r="D1236" s="84"/>
      <c r="E1236" s="84"/>
      <c r="F1236" s="84"/>
    </row>
    <row r="1237" spans="1:6" ht="15" customHeight="1">
      <c r="A1237" s="84"/>
      <c r="B1237" s="84"/>
      <c r="C1237" s="84"/>
      <c r="D1237" s="84"/>
      <c r="E1237" s="84"/>
      <c r="F1237" s="84"/>
    </row>
    <row r="1238" spans="1:6" ht="15" customHeight="1">
      <c r="A1238" s="84"/>
      <c r="B1238" s="84"/>
      <c r="C1238" s="84"/>
      <c r="D1238" s="84"/>
      <c r="E1238" s="84"/>
      <c r="F1238" s="84"/>
    </row>
    <row r="1239" spans="1:6" ht="15" customHeight="1">
      <c r="A1239" s="84"/>
      <c r="B1239" s="84"/>
      <c r="C1239" s="84"/>
      <c r="D1239" s="84"/>
      <c r="E1239" s="84"/>
      <c r="F1239" s="84"/>
    </row>
    <row r="1240" spans="1:6" ht="15" customHeight="1">
      <c r="A1240" s="84"/>
      <c r="B1240" s="84"/>
      <c r="C1240" s="84"/>
      <c r="D1240" s="84"/>
      <c r="E1240" s="84"/>
      <c r="F1240" s="84"/>
    </row>
    <row r="1241" spans="1:6" ht="15" customHeight="1">
      <c r="A1241" s="84"/>
      <c r="B1241" s="84"/>
      <c r="C1241" s="84"/>
      <c r="D1241" s="84"/>
      <c r="E1241" s="84"/>
      <c r="F1241" s="84"/>
    </row>
    <row r="1242" spans="1:6" ht="15" customHeight="1">
      <c r="A1242" s="84"/>
      <c r="B1242" s="84"/>
      <c r="C1242" s="84"/>
      <c r="D1242" s="84"/>
      <c r="E1242" s="84"/>
      <c r="F1242" s="84"/>
    </row>
    <row r="1243" spans="1:6" ht="15" customHeight="1">
      <c r="A1243" s="84"/>
      <c r="B1243" s="84"/>
      <c r="C1243" s="84"/>
      <c r="D1243" s="84"/>
      <c r="E1243" s="84"/>
      <c r="F1243" s="84"/>
    </row>
    <row r="1244" spans="1:6" ht="15" customHeight="1">
      <c r="A1244" s="84"/>
      <c r="B1244" s="84"/>
      <c r="C1244" s="84"/>
      <c r="D1244" s="84"/>
      <c r="E1244" s="84"/>
      <c r="F1244" s="84"/>
    </row>
    <row r="1245" spans="1:6" ht="15" customHeight="1">
      <c r="A1245" s="84"/>
      <c r="B1245" s="84"/>
      <c r="C1245" s="84"/>
      <c r="D1245" s="84"/>
      <c r="E1245" s="84"/>
      <c r="F1245" s="84"/>
    </row>
    <row r="1246" spans="1:6" ht="15" customHeight="1">
      <c r="A1246" s="84"/>
      <c r="B1246" s="84"/>
      <c r="C1246" s="84"/>
      <c r="D1246" s="84"/>
      <c r="E1246" s="84"/>
      <c r="F1246" s="84"/>
    </row>
    <row r="1247" spans="1:6" ht="15" customHeight="1">
      <c r="A1247" s="84"/>
      <c r="B1247" s="84"/>
      <c r="C1247" s="84"/>
      <c r="D1247" s="84"/>
      <c r="E1247" s="84"/>
      <c r="F1247" s="84"/>
    </row>
    <row r="1248" spans="1:6" ht="15" customHeight="1">
      <c r="A1248" s="84"/>
      <c r="B1248" s="84"/>
      <c r="C1248" s="84"/>
      <c r="D1248" s="84"/>
      <c r="E1248" s="84"/>
      <c r="F1248" s="84"/>
    </row>
    <row r="1249" spans="1:6" ht="15" customHeight="1">
      <c r="A1249" s="84"/>
      <c r="B1249" s="84"/>
      <c r="C1249" s="84"/>
      <c r="D1249" s="84"/>
      <c r="E1249" s="84"/>
      <c r="F1249" s="84"/>
    </row>
    <row r="1250" spans="1:6" ht="15" customHeight="1">
      <c r="A1250" s="84"/>
      <c r="B1250" s="84"/>
      <c r="C1250" s="84"/>
      <c r="D1250" s="84"/>
      <c r="E1250" s="84"/>
      <c r="F1250" s="84"/>
    </row>
    <row r="1251" spans="1:6" ht="15" customHeight="1">
      <c r="A1251" s="84"/>
      <c r="B1251" s="84"/>
      <c r="C1251" s="84"/>
      <c r="D1251" s="84"/>
      <c r="E1251" s="84"/>
      <c r="F1251" s="84"/>
    </row>
    <row r="1252" spans="1:6" ht="15" customHeight="1">
      <c r="A1252" s="84"/>
      <c r="B1252" s="84"/>
      <c r="C1252" s="84"/>
      <c r="D1252" s="84"/>
      <c r="E1252" s="84"/>
      <c r="F1252" s="84"/>
    </row>
    <row r="1253" spans="1:6" ht="15" customHeight="1">
      <c r="A1253" s="84"/>
      <c r="B1253" s="84"/>
      <c r="C1253" s="84"/>
      <c r="D1253" s="84"/>
      <c r="E1253" s="84"/>
      <c r="F1253" s="84"/>
    </row>
    <row r="1254" spans="1:6" ht="15" customHeight="1">
      <c r="A1254" s="84"/>
      <c r="B1254" s="84"/>
      <c r="C1254" s="84"/>
      <c r="D1254" s="84"/>
      <c r="E1254" s="84"/>
      <c r="F1254" s="84"/>
    </row>
    <row r="1255" spans="1:6" ht="15" customHeight="1">
      <c r="A1255" s="84"/>
      <c r="B1255" s="84"/>
      <c r="C1255" s="84"/>
      <c r="D1255" s="84"/>
      <c r="E1255" s="84"/>
      <c r="F1255" s="84"/>
    </row>
    <row r="1256" spans="1:6" ht="15" customHeight="1">
      <c r="A1256" s="84"/>
      <c r="B1256" s="84"/>
      <c r="C1256" s="84"/>
      <c r="D1256" s="84"/>
      <c r="E1256" s="84"/>
      <c r="F1256" s="84"/>
    </row>
    <row r="1257" spans="1:6" ht="15" customHeight="1">
      <c r="A1257" s="84"/>
      <c r="B1257" s="84"/>
      <c r="C1257" s="84"/>
      <c r="D1257" s="84"/>
      <c r="E1257" s="84"/>
      <c r="F1257" s="84"/>
    </row>
    <row r="1258" spans="1:6" ht="15" customHeight="1">
      <c r="A1258" s="84"/>
      <c r="B1258" s="84"/>
      <c r="C1258" s="84"/>
      <c r="D1258" s="84"/>
      <c r="E1258" s="84"/>
      <c r="F1258" s="84"/>
    </row>
    <row r="1259" spans="1:6" ht="15" customHeight="1">
      <c r="A1259" s="84"/>
      <c r="B1259" s="84"/>
      <c r="C1259" s="84"/>
      <c r="D1259" s="84"/>
      <c r="E1259" s="84"/>
      <c r="F1259" s="84"/>
    </row>
    <row r="1260" spans="1:6" ht="15" customHeight="1">
      <c r="A1260" s="84"/>
      <c r="B1260" s="84"/>
      <c r="C1260" s="84"/>
      <c r="D1260" s="84"/>
      <c r="E1260" s="84"/>
      <c r="F1260" s="84"/>
    </row>
    <row r="1261" spans="1:6" ht="15" customHeight="1">
      <c r="A1261" s="84"/>
      <c r="B1261" s="84"/>
      <c r="C1261" s="84"/>
      <c r="D1261" s="84"/>
      <c r="E1261" s="84"/>
      <c r="F1261" s="84"/>
    </row>
    <row r="1262" spans="1:6" ht="15" customHeight="1">
      <c r="A1262" s="84"/>
      <c r="B1262" s="84"/>
      <c r="C1262" s="84"/>
      <c r="D1262" s="84"/>
      <c r="E1262" s="84"/>
      <c r="F1262" s="84"/>
    </row>
    <row r="1263" spans="1:6" ht="15" customHeight="1">
      <c r="A1263" s="84"/>
      <c r="B1263" s="84"/>
      <c r="C1263" s="84"/>
      <c r="D1263" s="84"/>
      <c r="E1263" s="84"/>
      <c r="F1263" s="84"/>
    </row>
    <row r="1264" spans="1:6" ht="15" customHeight="1">
      <c r="A1264" s="84"/>
      <c r="B1264" s="84"/>
      <c r="C1264" s="84"/>
      <c r="D1264" s="84"/>
      <c r="E1264" s="84"/>
      <c r="F1264" s="84"/>
    </row>
    <row r="1265" spans="1:6" ht="15" customHeight="1">
      <c r="A1265" s="84"/>
      <c r="B1265" s="84"/>
      <c r="C1265" s="84"/>
      <c r="D1265" s="84"/>
      <c r="E1265" s="84"/>
      <c r="F1265" s="84"/>
    </row>
    <row r="1266" spans="1:6" ht="15" customHeight="1">
      <c r="A1266" s="84"/>
      <c r="B1266" s="84"/>
      <c r="C1266" s="84"/>
      <c r="D1266" s="84"/>
      <c r="E1266" s="84"/>
      <c r="F1266" s="84"/>
    </row>
    <row r="1267" spans="1:6" ht="15" customHeight="1">
      <c r="A1267" s="84"/>
      <c r="B1267" s="84"/>
      <c r="C1267" s="84"/>
      <c r="D1267" s="84"/>
      <c r="E1267" s="84"/>
      <c r="F1267" s="84"/>
    </row>
    <row r="1268" spans="1:6" ht="15" customHeight="1">
      <c r="A1268" s="84"/>
      <c r="B1268" s="84"/>
      <c r="C1268" s="84"/>
      <c r="D1268" s="84"/>
      <c r="E1268" s="84"/>
      <c r="F1268" s="84"/>
    </row>
    <row r="1269" spans="1:6" ht="15" customHeight="1">
      <c r="A1269" s="84"/>
      <c r="B1269" s="84"/>
      <c r="C1269" s="84"/>
      <c r="D1269" s="84"/>
      <c r="E1269" s="84"/>
      <c r="F1269" s="84"/>
    </row>
    <row r="1270" spans="1:6" ht="15" customHeight="1">
      <c r="A1270" s="84"/>
      <c r="B1270" s="84"/>
      <c r="C1270" s="84"/>
      <c r="D1270" s="84"/>
      <c r="E1270" s="84"/>
      <c r="F1270" s="84"/>
    </row>
    <row r="1271" spans="1:6" ht="15" customHeight="1">
      <c r="A1271" s="84"/>
      <c r="B1271" s="84"/>
      <c r="C1271" s="84"/>
      <c r="D1271" s="84"/>
      <c r="E1271" s="84"/>
      <c r="F1271" s="84"/>
    </row>
    <row r="1272" spans="1:6" ht="15" customHeight="1">
      <c r="A1272" s="84"/>
      <c r="B1272" s="84"/>
      <c r="C1272" s="84"/>
      <c r="D1272" s="84"/>
      <c r="E1272" s="84"/>
      <c r="F1272" s="84"/>
    </row>
    <row r="1273" spans="1:6" ht="15" customHeight="1">
      <c r="A1273" s="84"/>
      <c r="B1273" s="84"/>
      <c r="C1273" s="84"/>
      <c r="D1273" s="84"/>
      <c r="E1273" s="84"/>
      <c r="F1273" s="84"/>
    </row>
    <row r="1274" spans="1:6" ht="15" customHeight="1">
      <c r="A1274" s="84"/>
      <c r="B1274" s="84"/>
      <c r="C1274" s="84"/>
      <c r="D1274" s="84"/>
      <c r="E1274" s="84"/>
      <c r="F1274" s="84"/>
    </row>
    <row r="1275" spans="1:6" ht="15" customHeight="1">
      <c r="A1275" s="84"/>
      <c r="B1275" s="84"/>
      <c r="C1275" s="84"/>
      <c r="D1275" s="84"/>
      <c r="E1275" s="84"/>
      <c r="F1275" s="84"/>
    </row>
    <row r="1276" spans="1:6" ht="15" customHeight="1">
      <c r="A1276" s="84"/>
      <c r="B1276" s="84"/>
      <c r="C1276" s="84"/>
      <c r="D1276" s="84"/>
      <c r="E1276" s="84"/>
      <c r="F1276" s="84"/>
    </row>
    <row r="1277" spans="1:6" ht="15" customHeight="1">
      <c r="A1277" s="84"/>
      <c r="B1277" s="84"/>
      <c r="C1277" s="84"/>
      <c r="D1277" s="84"/>
      <c r="E1277" s="84"/>
      <c r="F1277" s="84"/>
    </row>
    <row r="1278" spans="1:6" ht="15" customHeight="1">
      <c r="A1278" s="84"/>
      <c r="B1278" s="84"/>
      <c r="C1278" s="84"/>
      <c r="D1278" s="84"/>
      <c r="E1278" s="84"/>
      <c r="F1278" s="84"/>
    </row>
    <row r="1279" spans="1:6" ht="15" customHeight="1">
      <c r="A1279" s="84"/>
      <c r="B1279" s="84"/>
      <c r="C1279" s="84"/>
      <c r="D1279" s="84"/>
      <c r="E1279" s="84"/>
      <c r="F1279" s="84"/>
    </row>
    <row r="1280" spans="1:6" ht="15" customHeight="1">
      <c r="A1280" s="84"/>
      <c r="B1280" s="84"/>
      <c r="C1280" s="84"/>
      <c r="D1280" s="84"/>
      <c r="E1280" s="84"/>
      <c r="F1280" s="84"/>
    </row>
    <row r="1281" spans="1:6" ht="15" customHeight="1">
      <c r="A1281" s="84"/>
      <c r="B1281" s="84"/>
      <c r="C1281" s="84"/>
      <c r="D1281" s="84"/>
      <c r="E1281" s="84"/>
      <c r="F1281" s="84"/>
    </row>
    <row r="1282" spans="1:6" ht="15" customHeight="1">
      <c r="A1282" s="84"/>
      <c r="B1282" s="84"/>
      <c r="C1282" s="84"/>
      <c r="D1282" s="84"/>
      <c r="E1282" s="84"/>
      <c r="F1282" s="84"/>
    </row>
    <row r="1283" spans="1:6" ht="15" customHeight="1">
      <c r="A1283" s="84"/>
      <c r="B1283" s="84"/>
      <c r="C1283" s="84"/>
      <c r="D1283" s="84"/>
      <c r="E1283" s="84"/>
      <c r="F1283" s="84"/>
    </row>
    <row r="1284" spans="1:6" ht="15" customHeight="1">
      <c r="A1284" s="84"/>
      <c r="B1284" s="84"/>
      <c r="C1284" s="84"/>
      <c r="D1284" s="84"/>
      <c r="E1284" s="84"/>
      <c r="F1284" s="84"/>
    </row>
    <row r="1285" spans="1:6" ht="15" customHeight="1">
      <c r="A1285" s="84"/>
      <c r="B1285" s="84"/>
      <c r="C1285" s="84"/>
      <c r="D1285" s="84"/>
      <c r="E1285" s="84"/>
      <c r="F1285" s="84"/>
    </row>
    <row r="1286" spans="1:6" ht="15" customHeight="1">
      <c r="A1286" s="84"/>
      <c r="B1286" s="84"/>
      <c r="C1286" s="84"/>
      <c r="D1286" s="84"/>
      <c r="E1286" s="84"/>
      <c r="F1286" s="84"/>
    </row>
    <row r="1287" spans="1:6" ht="15" customHeight="1">
      <c r="A1287" s="84"/>
      <c r="B1287" s="84"/>
      <c r="C1287" s="84"/>
      <c r="D1287" s="84"/>
      <c r="E1287" s="84"/>
      <c r="F1287" s="84"/>
    </row>
    <row r="1288" spans="1:6" ht="15" customHeight="1">
      <c r="A1288" s="84"/>
      <c r="B1288" s="84"/>
      <c r="C1288" s="84"/>
      <c r="D1288" s="84"/>
      <c r="E1288" s="84"/>
      <c r="F1288" s="84"/>
    </row>
    <row r="1289" spans="1:6" ht="15" customHeight="1">
      <c r="A1289" s="84"/>
      <c r="B1289" s="84"/>
      <c r="C1289" s="84"/>
      <c r="D1289" s="84"/>
      <c r="E1289" s="84"/>
      <c r="F1289" s="84"/>
    </row>
    <row r="1290" spans="1:6" ht="15" customHeight="1">
      <c r="A1290" s="84"/>
      <c r="B1290" s="84"/>
      <c r="C1290" s="84"/>
      <c r="D1290" s="84"/>
      <c r="E1290" s="84"/>
      <c r="F1290" s="84"/>
    </row>
    <row r="1291" spans="1:6" ht="15" customHeight="1">
      <c r="A1291" s="84"/>
      <c r="B1291" s="84"/>
      <c r="C1291" s="84"/>
      <c r="D1291" s="84"/>
      <c r="E1291" s="84"/>
      <c r="F1291" s="84"/>
    </row>
    <row r="1292" spans="1:6" ht="15" customHeight="1">
      <c r="A1292" s="84"/>
      <c r="B1292" s="84"/>
      <c r="C1292" s="84"/>
      <c r="D1292" s="84"/>
      <c r="E1292" s="84"/>
      <c r="F1292" s="84"/>
    </row>
    <row r="1293" spans="1:6" ht="15" customHeight="1">
      <c r="A1293" s="84"/>
      <c r="B1293" s="84"/>
      <c r="C1293" s="84"/>
      <c r="D1293" s="84"/>
      <c r="E1293" s="84"/>
      <c r="F1293" s="84"/>
    </row>
    <row r="1294" spans="1:6" ht="15" customHeight="1">
      <c r="A1294" s="84"/>
      <c r="B1294" s="84"/>
      <c r="C1294" s="84"/>
      <c r="D1294" s="84"/>
      <c r="E1294" s="84"/>
      <c r="F1294" s="84"/>
    </row>
    <row r="1295" spans="1:6" ht="15" customHeight="1">
      <c r="A1295" s="84"/>
      <c r="B1295" s="84"/>
      <c r="C1295" s="84"/>
      <c r="D1295" s="84"/>
      <c r="E1295" s="84"/>
      <c r="F1295" s="84"/>
    </row>
    <row r="1296" spans="1:6" ht="15" customHeight="1">
      <c r="A1296" s="84"/>
      <c r="B1296" s="84"/>
      <c r="C1296" s="84"/>
      <c r="D1296" s="84"/>
      <c r="E1296" s="84"/>
      <c r="F1296" s="84"/>
    </row>
    <row r="1297" spans="1:6" ht="15" customHeight="1">
      <c r="A1297" s="84"/>
      <c r="B1297" s="84"/>
      <c r="C1297" s="84"/>
      <c r="D1297" s="84"/>
      <c r="E1297" s="84"/>
      <c r="F1297" s="84"/>
    </row>
    <row r="1298" spans="1:6" ht="15" customHeight="1">
      <c r="A1298" s="84"/>
      <c r="B1298" s="84"/>
      <c r="C1298" s="84"/>
      <c r="D1298" s="84"/>
      <c r="E1298" s="84"/>
      <c r="F1298" s="84"/>
    </row>
    <row r="1299" spans="1:6" ht="15" customHeight="1">
      <c r="A1299" s="84"/>
      <c r="B1299" s="84"/>
      <c r="C1299" s="84"/>
      <c r="D1299" s="84"/>
      <c r="E1299" s="84"/>
      <c r="F1299" s="84"/>
    </row>
    <row r="1300" spans="1:6" ht="15" customHeight="1">
      <c r="A1300" s="84"/>
      <c r="B1300" s="84"/>
      <c r="C1300" s="84"/>
      <c r="D1300" s="84"/>
      <c r="E1300" s="84"/>
      <c r="F1300" s="84"/>
    </row>
    <row r="1301" spans="1:6" ht="15" customHeight="1">
      <c r="A1301" s="84"/>
      <c r="B1301" s="84"/>
      <c r="C1301" s="84"/>
      <c r="D1301" s="84"/>
      <c r="E1301" s="84"/>
      <c r="F1301" s="84"/>
    </row>
    <row r="1302" spans="1:6" ht="15" customHeight="1">
      <c r="A1302" s="84"/>
      <c r="B1302" s="84"/>
      <c r="C1302" s="84"/>
      <c r="D1302" s="84"/>
      <c r="E1302" s="84"/>
      <c r="F1302" s="84"/>
    </row>
    <row r="1303" spans="1:6" ht="15" customHeight="1">
      <c r="A1303" s="84"/>
      <c r="B1303" s="84"/>
      <c r="C1303" s="84"/>
      <c r="D1303" s="84"/>
      <c r="E1303" s="84"/>
      <c r="F1303" s="84"/>
    </row>
    <row r="1304" spans="1:6" ht="15" customHeight="1">
      <c r="A1304" s="84"/>
      <c r="B1304" s="84"/>
      <c r="C1304" s="84"/>
      <c r="D1304" s="84"/>
      <c r="E1304" s="84"/>
      <c r="F1304" s="84"/>
    </row>
    <row r="1305" spans="1:6" ht="15" customHeight="1">
      <c r="A1305" s="84"/>
      <c r="B1305" s="84"/>
      <c r="C1305" s="84"/>
      <c r="D1305" s="84"/>
      <c r="E1305" s="84"/>
      <c r="F1305" s="84"/>
    </row>
    <row r="1306" spans="1:6" ht="15" customHeight="1">
      <c r="A1306" s="84"/>
      <c r="B1306" s="84"/>
      <c r="C1306" s="84"/>
      <c r="D1306" s="84"/>
      <c r="E1306" s="84"/>
      <c r="F1306" s="84"/>
    </row>
    <row r="1307" spans="1:6" ht="15" customHeight="1">
      <c r="A1307" s="84"/>
      <c r="B1307" s="84"/>
      <c r="C1307" s="84"/>
      <c r="D1307" s="84"/>
      <c r="E1307" s="84"/>
      <c r="F1307" s="84"/>
    </row>
    <row r="1308" spans="1:6" ht="15" customHeight="1">
      <c r="A1308" s="84"/>
      <c r="B1308" s="84"/>
      <c r="C1308" s="84"/>
      <c r="D1308" s="84"/>
      <c r="E1308" s="84"/>
      <c r="F1308" s="84"/>
    </row>
    <row r="1309" spans="1:6" ht="15" customHeight="1">
      <c r="A1309" s="84"/>
      <c r="B1309" s="84"/>
      <c r="C1309" s="84"/>
      <c r="D1309" s="84"/>
      <c r="E1309" s="84"/>
      <c r="F1309" s="84"/>
    </row>
    <row r="1310" spans="1:6" ht="15" customHeight="1">
      <c r="A1310" s="84"/>
      <c r="B1310" s="84"/>
      <c r="C1310" s="84"/>
      <c r="D1310" s="84"/>
      <c r="E1310" s="84"/>
      <c r="F1310" s="84"/>
    </row>
    <row r="1311" spans="1:6" ht="15" customHeight="1">
      <c r="A1311" s="84"/>
      <c r="B1311" s="84"/>
      <c r="C1311" s="84"/>
      <c r="D1311" s="84"/>
      <c r="E1311" s="84"/>
      <c r="F1311" s="84"/>
    </row>
    <row r="1312" spans="1:6" ht="15" customHeight="1">
      <c r="A1312" s="84"/>
      <c r="B1312" s="84"/>
      <c r="C1312" s="84"/>
      <c r="D1312" s="84"/>
      <c r="E1312" s="84"/>
      <c r="F1312" s="84"/>
    </row>
    <row r="1313" spans="1:6" ht="15" customHeight="1">
      <c r="A1313" s="84"/>
      <c r="B1313" s="84"/>
      <c r="C1313" s="84"/>
      <c r="D1313" s="84"/>
      <c r="E1313" s="84"/>
      <c r="F1313" s="84"/>
    </row>
    <row r="1314" spans="1:6" ht="15" customHeight="1">
      <c r="A1314" s="84"/>
      <c r="B1314" s="84"/>
      <c r="C1314" s="84"/>
      <c r="D1314" s="84"/>
      <c r="E1314" s="84"/>
      <c r="F1314" s="84"/>
    </row>
    <row r="1315" spans="1:6" ht="15" customHeight="1">
      <c r="A1315" s="84"/>
      <c r="B1315" s="84"/>
      <c r="C1315" s="84"/>
      <c r="D1315" s="84"/>
      <c r="E1315" s="84"/>
      <c r="F1315" s="84"/>
    </row>
    <row r="1316" spans="1:6" ht="15" customHeight="1">
      <c r="A1316" s="84"/>
      <c r="B1316" s="84"/>
      <c r="C1316" s="84"/>
      <c r="D1316" s="84"/>
      <c r="E1316" s="84"/>
      <c r="F1316" s="84"/>
    </row>
    <row r="1317" spans="1:6" ht="15" customHeight="1">
      <c r="A1317" s="84"/>
      <c r="B1317" s="84"/>
      <c r="C1317" s="84"/>
      <c r="D1317" s="84"/>
      <c r="E1317" s="84"/>
      <c r="F1317" s="84"/>
    </row>
    <row r="1318" spans="1:6" ht="15" customHeight="1">
      <c r="A1318" s="84"/>
      <c r="B1318" s="84"/>
      <c r="C1318" s="84"/>
      <c r="D1318" s="84"/>
      <c r="E1318" s="84"/>
      <c r="F1318" s="84"/>
    </row>
    <row r="1319" spans="1:6" ht="15" customHeight="1">
      <c r="A1319" s="84"/>
      <c r="B1319" s="84"/>
      <c r="C1319" s="84"/>
      <c r="D1319" s="84"/>
      <c r="E1319" s="84"/>
      <c r="F1319" s="84"/>
    </row>
    <row r="1320" spans="1:6" ht="15" customHeight="1">
      <c r="A1320" s="84"/>
      <c r="B1320" s="84"/>
      <c r="C1320" s="84"/>
      <c r="D1320" s="84"/>
      <c r="E1320" s="84"/>
      <c r="F1320" s="84"/>
    </row>
    <row r="1321" spans="1:6" ht="15" customHeight="1">
      <c r="A1321" s="84"/>
      <c r="B1321" s="84"/>
      <c r="C1321" s="84"/>
      <c r="D1321" s="84"/>
      <c r="E1321" s="84"/>
      <c r="F1321" s="84"/>
    </row>
    <row r="1322" spans="1:6" ht="15" customHeight="1">
      <c r="A1322" s="84"/>
      <c r="B1322" s="84"/>
      <c r="C1322" s="84"/>
      <c r="D1322" s="84"/>
      <c r="E1322" s="84"/>
      <c r="F1322" s="84"/>
    </row>
    <row r="1323" spans="1:6" ht="15" customHeight="1">
      <c r="A1323" s="84"/>
      <c r="B1323" s="84"/>
      <c r="C1323" s="84"/>
      <c r="D1323" s="84"/>
      <c r="E1323" s="84"/>
      <c r="F1323" s="84"/>
    </row>
    <row r="1324" spans="1:6" ht="15" customHeight="1">
      <c r="A1324" s="84"/>
      <c r="B1324" s="84"/>
      <c r="C1324" s="84"/>
      <c r="D1324" s="84"/>
      <c r="E1324" s="84"/>
      <c r="F1324" s="84"/>
    </row>
    <row r="1325" spans="1:6" ht="15" customHeight="1">
      <c r="A1325" s="84"/>
      <c r="B1325" s="84"/>
      <c r="C1325" s="84"/>
      <c r="D1325" s="84"/>
      <c r="E1325" s="84"/>
      <c r="F1325" s="84"/>
    </row>
    <row r="1326" spans="1:6" ht="15" customHeight="1">
      <c r="A1326" s="84"/>
      <c r="B1326" s="84"/>
      <c r="C1326" s="84"/>
      <c r="D1326" s="84"/>
      <c r="E1326" s="84"/>
      <c r="F1326" s="84"/>
    </row>
    <row r="1327" spans="1:6" ht="15" customHeight="1">
      <c r="A1327" s="84"/>
      <c r="B1327" s="84"/>
      <c r="C1327" s="84"/>
      <c r="D1327" s="84"/>
      <c r="E1327" s="84"/>
      <c r="F1327" s="84"/>
    </row>
    <row r="1328" spans="1:6" ht="15" customHeight="1">
      <c r="A1328" s="84"/>
      <c r="B1328" s="84"/>
      <c r="C1328" s="84"/>
      <c r="D1328" s="84"/>
      <c r="E1328" s="84"/>
      <c r="F1328" s="84"/>
    </row>
    <row r="1329" spans="1:6" ht="15" customHeight="1">
      <c r="A1329" s="84"/>
      <c r="B1329" s="84"/>
      <c r="C1329" s="84"/>
      <c r="D1329" s="84"/>
      <c r="E1329" s="84"/>
      <c r="F1329" s="84"/>
    </row>
    <row r="1330" spans="1:6" ht="15" customHeight="1">
      <c r="A1330" s="84"/>
      <c r="B1330" s="84"/>
      <c r="C1330" s="84"/>
      <c r="D1330" s="84"/>
      <c r="E1330" s="84"/>
      <c r="F1330" s="84"/>
    </row>
    <row r="1331" spans="1:6" ht="15" customHeight="1">
      <c r="A1331" s="84"/>
      <c r="B1331" s="84"/>
      <c r="C1331" s="84"/>
      <c r="D1331" s="84"/>
      <c r="E1331" s="84"/>
      <c r="F1331" s="84"/>
    </row>
    <row r="1332" spans="1:6" ht="15" customHeight="1">
      <c r="A1332" s="84"/>
      <c r="B1332" s="84"/>
      <c r="C1332" s="84"/>
      <c r="D1332" s="84"/>
      <c r="E1332" s="84"/>
      <c r="F1332" s="84"/>
    </row>
    <row r="1333" spans="1:6" ht="15" customHeight="1">
      <c r="A1333" s="84"/>
      <c r="B1333" s="84"/>
      <c r="C1333" s="84"/>
      <c r="D1333" s="84"/>
      <c r="E1333" s="84"/>
      <c r="F1333" s="84"/>
    </row>
    <row r="1334" spans="1:6" ht="15" customHeight="1">
      <c r="A1334" s="84"/>
      <c r="B1334" s="84"/>
      <c r="C1334" s="84"/>
      <c r="D1334" s="84"/>
      <c r="E1334" s="84"/>
      <c r="F1334" s="84"/>
    </row>
    <row r="1335" spans="1:6" ht="15" customHeight="1">
      <c r="A1335" s="84"/>
      <c r="B1335" s="84"/>
      <c r="C1335" s="84"/>
      <c r="D1335" s="84"/>
      <c r="E1335" s="84"/>
      <c r="F1335" s="84"/>
    </row>
    <row r="1336" spans="1:6" ht="15" customHeight="1">
      <c r="A1336" s="84"/>
      <c r="B1336" s="84"/>
      <c r="C1336" s="84"/>
      <c r="D1336" s="84"/>
      <c r="E1336" s="84"/>
      <c r="F1336" s="84"/>
    </row>
    <row r="1337" spans="1:6" ht="15" customHeight="1">
      <c r="A1337" s="84"/>
      <c r="B1337" s="84"/>
      <c r="C1337" s="84"/>
      <c r="D1337" s="84"/>
      <c r="E1337" s="84"/>
      <c r="F1337" s="84"/>
    </row>
    <row r="1338" spans="1:6" ht="15" customHeight="1">
      <c r="A1338" s="84"/>
      <c r="B1338" s="84"/>
      <c r="C1338" s="84"/>
      <c r="D1338" s="84"/>
      <c r="E1338" s="84"/>
      <c r="F1338" s="84"/>
    </row>
    <row r="1339" spans="1:6" ht="15" customHeight="1">
      <c r="A1339" s="84"/>
      <c r="B1339" s="84"/>
      <c r="C1339" s="84"/>
      <c r="D1339" s="84"/>
      <c r="E1339" s="84"/>
      <c r="F1339" s="84"/>
    </row>
    <row r="1340" spans="1:6" ht="15" customHeight="1">
      <c r="A1340" s="84"/>
      <c r="B1340" s="84"/>
      <c r="C1340" s="84"/>
      <c r="D1340" s="84"/>
      <c r="E1340" s="84"/>
      <c r="F1340" s="84"/>
    </row>
    <row r="1341" spans="1:6" ht="15" customHeight="1">
      <c r="A1341" s="84"/>
      <c r="B1341" s="84"/>
      <c r="C1341" s="84"/>
      <c r="D1341" s="84"/>
      <c r="E1341" s="84"/>
      <c r="F1341" s="84"/>
    </row>
    <row r="1342" spans="1:6" ht="15" customHeight="1">
      <c r="A1342" s="84"/>
      <c r="B1342" s="84"/>
      <c r="C1342" s="84"/>
      <c r="D1342" s="84"/>
      <c r="E1342" s="84"/>
      <c r="F1342" s="84"/>
    </row>
    <row r="1343" spans="1:6" ht="15" customHeight="1">
      <c r="A1343" s="84"/>
      <c r="B1343" s="84"/>
      <c r="C1343" s="84"/>
      <c r="D1343" s="84"/>
      <c r="E1343" s="84"/>
      <c r="F1343" s="84"/>
    </row>
    <row r="1344" spans="1:6" ht="15" customHeight="1">
      <c r="A1344" s="84"/>
      <c r="B1344" s="84"/>
      <c r="C1344" s="84"/>
      <c r="D1344" s="84"/>
      <c r="E1344" s="84"/>
      <c r="F1344" s="84"/>
    </row>
    <row r="1345" spans="1:6" ht="15" customHeight="1">
      <c r="A1345" s="84"/>
      <c r="B1345" s="84"/>
      <c r="C1345" s="84"/>
      <c r="D1345" s="84"/>
      <c r="E1345" s="84"/>
      <c r="F1345" s="84"/>
    </row>
    <row r="1346" spans="1:6" ht="15" customHeight="1">
      <c r="A1346" s="84"/>
      <c r="B1346" s="84"/>
      <c r="C1346" s="84"/>
      <c r="D1346" s="84"/>
      <c r="E1346" s="84"/>
      <c r="F1346" s="84"/>
    </row>
    <row r="1347" spans="1:6" ht="15" customHeight="1">
      <c r="A1347" s="84"/>
      <c r="B1347" s="84"/>
      <c r="C1347" s="84"/>
      <c r="D1347" s="84"/>
      <c r="E1347" s="84"/>
      <c r="F1347" s="84"/>
    </row>
    <row r="1348" spans="1:6" ht="15" customHeight="1">
      <c r="A1348" s="84"/>
      <c r="B1348" s="84"/>
      <c r="C1348" s="84"/>
      <c r="D1348" s="84"/>
      <c r="E1348" s="84"/>
      <c r="F1348" s="84"/>
    </row>
    <row r="1349" spans="1:6" ht="15" customHeight="1">
      <c r="A1349" s="84"/>
      <c r="B1349" s="84"/>
      <c r="C1349" s="84"/>
      <c r="D1349" s="84"/>
      <c r="E1349" s="84"/>
      <c r="F1349" s="84"/>
    </row>
    <row r="1350" spans="1:6" ht="15" customHeight="1">
      <c r="A1350" s="84"/>
      <c r="B1350" s="84"/>
      <c r="C1350" s="84"/>
      <c r="D1350" s="84"/>
      <c r="E1350" s="84"/>
      <c r="F1350" s="84"/>
    </row>
    <row r="1351" spans="1:6" ht="15" customHeight="1">
      <c r="A1351" s="84"/>
      <c r="B1351" s="84"/>
      <c r="C1351" s="84"/>
      <c r="D1351" s="84"/>
      <c r="E1351" s="84"/>
      <c r="F1351" s="84"/>
    </row>
    <row r="1352" spans="1:6" ht="15" customHeight="1">
      <c r="A1352" s="84"/>
      <c r="B1352" s="84"/>
      <c r="C1352" s="84"/>
      <c r="D1352" s="84"/>
      <c r="E1352" s="84"/>
      <c r="F1352" s="84"/>
    </row>
    <row r="1353" spans="1:6" ht="15" customHeight="1">
      <c r="A1353" s="84"/>
      <c r="B1353" s="84"/>
      <c r="C1353" s="84"/>
      <c r="D1353" s="84"/>
      <c r="E1353" s="84"/>
      <c r="F1353" s="84"/>
    </row>
    <row r="1354" spans="1:6" ht="15" customHeight="1">
      <c r="A1354" s="84"/>
      <c r="B1354" s="84"/>
      <c r="C1354" s="84"/>
      <c r="D1354" s="84"/>
      <c r="E1354" s="84"/>
      <c r="F1354" s="84"/>
    </row>
    <row r="1355" spans="1:6" ht="15" customHeight="1">
      <c r="A1355" s="84"/>
      <c r="B1355" s="84"/>
      <c r="C1355" s="84"/>
      <c r="D1355" s="84"/>
      <c r="E1355" s="84"/>
      <c r="F1355" s="84"/>
    </row>
    <row r="1356" spans="1:6" ht="15" customHeight="1">
      <c r="A1356" s="84"/>
      <c r="B1356" s="84"/>
      <c r="C1356" s="84"/>
      <c r="D1356" s="84"/>
      <c r="E1356" s="84"/>
      <c r="F1356" s="84"/>
    </row>
    <row r="1357" spans="1:6" ht="15" customHeight="1">
      <c r="A1357" s="84"/>
      <c r="B1357" s="84"/>
      <c r="C1357" s="84"/>
      <c r="D1357" s="84"/>
      <c r="E1357" s="84"/>
      <c r="F1357" s="84"/>
    </row>
    <row r="1358" spans="1:6" ht="15" customHeight="1">
      <c r="A1358" s="84"/>
      <c r="B1358" s="84"/>
      <c r="C1358" s="84"/>
      <c r="D1358" s="84"/>
      <c r="E1358" s="84"/>
      <c r="F1358" s="84"/>
    </row>
    <row r="1359" spans="1:6" ht="15" customHeight="1">
      <c r="A1359" s="84"/>
      <c r="B1359" s="84"/>
      <c r="C1359" s="84"/>
      <c r="D1359" s="84"/>
      <c r="E1359" s="84"/>
      <c r="F1359" s="84"/>
    </row>
    <row r="1360" spans="1:6" ht="15" customHeight="1">
      <c r="A1360" s="84"/>
      <c r="B1360" s="84"/>
      <c r="C1360" s="84"/>
      <c r="D1360" s="84"/>
      <c r="E1360" s="84"/>
      <c r="F1360" s="84"/>
    </row>
    <row r="1361" spans="1:6" ht="15" customHeight="1">
      <c r="A1361" s="84"/>
      <c r="B1361" s="84"/>
      <c r="C1361" s="84"/>
      <c r="D1361" s="84"/>
      <c r="E1361" s="84"/>
      <c r="F1361" s="84"/>
    </row>
    <row r="1362" spans="1:6" ht="15" customHeight="1">
      <c r="A1362" s="84"/>
      <c r="B1362" s="84"/>
      <c r="C1362" s="84"/>
      <c r="D1362" s="84"/>
      <c r="E1362" s="84"/>
      <c r="F1362" s="84"/>
    </row>
    <row r="1363" spans="1:6" ht="15" customHeight="1">
      <c r="A1363" s="84"/>
      <c r="B1363" s="84"/>
      <c r="C1363" s="84"/>
      <c r="D1363" s="84"/>
      <c r="E1363" s="84"/>
      <c r="F1363" s="84"/>
    </row>
    <row r="1364" spans="1:6" ht="15" customHeight="1">
      <c r="A1364" s="84"/>
      <c r="B1364" s="84"/>
      <c r="C1364" s="84"/>
      <c r="D1364" s="84"/>
      <c r="E1364" s="84"/>
      <c r="F1364" s="84"/>
    </row>
    <row r="1365" spans="1:6" ht="15" customHeight="1">
      <c r="A1365" s="84"/>
      <c r="B1365" s="84"/>
      <c r="C1365" s="84"/>
      <c r="D1365" s="84"/>
      <c r="E1365" s="84"/>
      <c r="F1365" s="84"/>
    </row>
    <row r="1366" spans="1:6" ht="15" customHeight="1">
      <c r="A1366" s="84"/>
      <c r="B1366" s="84"/>
      <c r="C1366" s="84"/>
      <c r="D1366" s="84"/>
      <c r="E1366" s="84"/>
      <c r="F1366" s="84"/>
    </row>
    <row r="1367" spans="1:6" ht="15" customHeight="1">
      <c r="A1367" s="84"/>
      <c r="B1367" s="84"/>
      <c r="C1367" s="84"/>
      <c r="D1367" s="84"/>
      <c r="E1367" s="84"/>
      <c r="F1367" s="84"/>
    </row>
    <row r="1368" spans="1:6" ht="15" customHeight="1">
      <c r="A1368" s="84"/>
      <c r="B1368" s="84"/>
      <c r="C1368" s="84"/>
      <c r="D1368" s="84"/>
      <c r="E1368" s="84"/>
      <c r="F1368" s="84"/>
    </row>
    <row r="1369" spans="1:6" ht="15" customHeight="1">
      <c r="A1369" s="84"/>
      <c r="B1369" s="84"/>
      <c r="C1369" s="84"/>
      <c r="D1369" s="84"/>
      <c r="E1369" s="84"/>
      <c r="F1369" s="84"/>
    </row>
    <row r="1370" spans="1:6" ht="15" customHeight="1">
      <c r="A1370" s="84"/>
      <c r="B1370" s="84"/>
      <c r="C1370" s="84"/>
      <c r="D1370" s="84"/>
      <c r="E1370" s="84"/>
      <c r="F1370" s="84"/>
    </row>
    <row r="1371" spans="1:6" ht="15" customHeight="1">
      <c r="A1371" s="84"/>
      <c r="B1371" s="84"/>
      <c r="C1371" s="84"/>
      <c r="D1371" s="84"/>
      <c r="E1371" s="84"/>
      <c r="F1371" s="84"/>
    </row>
    <row r="1372" spans="1:6" ht="15" customHeight="1">
      <c r="A1372" s="84"/>
      <c r="B1372" s="84"/>
      <c r="C1372" s="84"/>
      <c r="D1372" s="84"/>
      <c r="E1372" s="84"/>
      <c r="F1372" s="84"/>
    </row>
    <row r="1373" spans="1:6" ht="15" customHeight="1">
      <c r="A1373" s="84"/>
      <c r="B1373" s="84"/>
      <c r="C1373" s="84"/>
      <c r="D1373" s="84"/>
      <c r="E1373" s="84"/>
      <c r="F1373" s="84"/>
    </row>
    <row r="1374" spans="1:6" ht="15" customHeight="1">
      <c r="A1374" s="84"/>
      <c r="B1374" s="84"/>
      <c r="C1374" s="84"/>
      <c r="D1374" s="84"/>
      <c r="E1374" s="84"/>
      <c r="F1374" s="84"/>
    </row>
    <row r="1375" spans="1:6" ht="15" customHeight="1">
      <c r="A1375" s="84"/>
      <c r="B1375" s="84"/>
      <c r="C1375" s="84"/>
      <c r="D1375" s="84"/>
      <c r="E1375" s="84"/>
      <c r="F1375" s="84"/>
    </row>
    <row r="1376" spans="1:6" ht="15" customHeight="1">
      <c r="A1376" s="84"/>
      <c r="B1376" s="84"/>
      <c r="C1376" s="84"/>
      <c r="D1376" s="84"/>
      <c r="E1376" s="84"/>
      <c r="F1376" s="84"/>
    </row>
    <row r="1377" spans="1:6" ht="15" customHeight="1">
      <c r="A1377" s="84"/>
      <c r="B1377" s="84"/>
      <c r="C1377" s="84"/>
      <c r="D1377" s="84"/>
      <c r="E1377" s="84"/>
      <c r="F1377" s="84"/>
    </row>
    <row r="1378" spans="1:6" ht="15" customHeight="1">
      <c r="A1378" s="84"/>
      <c r="B1378" s="84"/>
      <c r="C1378" s="84"/>
      <c r="D1378" s="84"/>
      <c r="E1378" s="84"/>
      <c r="F1378" s="84"/>
    </row>
    <row r="1379" spans="1:6" ht="15" customHeight="1">
      <c r="A1379" s="84"/>
      <c r="B1379" s="84"/>
      <c r="C1379" s="84"/>
      <c r="D1379" s="84"/>
      <c r="E1379" s="84"/>
      <c r="F1379" s="84"/>
    </row>
    <row r="1380" spans="1:6" ht="15" customHeight="1">
      <c r="A1380" s="84"/>
      <c r="B1380" s="84"/>
      <c r="C1380" s="84"/>
      <c r="D1380" s="84"/>
      <c r="E1380" s="84"/>
      <c r="F1380" s="84"/>
    </row>
    <row r="1381" spans="1:6" ht="15" customHeight="1">
      <c r="A1381" s="84"/>
      <c r="B1381" s="84"/>
      <c r="C1381" s="84"/>
      <c r="D1381" s="84"/>
      <c r="E1381" s="84"/>
      <c r="F1381" s="84"/>
    </row>
    <row r="1382" spans="1:6" ht="15" customHeight="1">
      <c r="A1382" s="84"/>
      <c r="B1382" s="84"/>
      <c r="C1382" s="84"/>
      <c r="D1382" s="84"/>
      <c r="E1382" s="84"/>
      <c r="F1382" s="84"/>
    </row>
    <row r="1383" spans="1:6" ht="15" customHeight="1">
      <c r="A1383" s="84"/>
      <c r="B1383" s="84"/>
      <c r="C1383" s="84"/>
      <c r="D1383" s="84"/>
      <c r="E1383" s="84"/>
      <c r="F1383" s="84"/>
    </row>
    <row r="1384" spans="1:6" ht="15" customHeight="1">
      <c r="A1384" s="84"/>
      <c r="B1384" s="84"/>
      <c r="C1384" s="84"/>
      <c r="D1384" s="84"/>
      <c r="E1384" s="84"/>
      <c r="F1384" s="84"/>
    </row>
    <row r="1385" spans="1:6" ht="15" customHeight="1">
      <c r="A1385" s="84"/>
      <c r="B1385" s="84"/>
      <c r="C1385" s="84"/>
      <c r="D1385" s="84"/>
      <c r="E1385" s="84"/>
      <c r="F1385" s="84"/>
    </row>
    <row r="1386" spans="1:6" ht="15" customHeight="1">
      <c r="A1386" s="84"/>
      <c r="B1386" s="84"/>
      <c r="C1386" s="84"/>
      <c r="D1386" s="84"/>
      <c r="E1386" s="84"/>
      <c r="F1386" s="84"/>
    </row>
    <row r="1387" spans="1:6" ht="15" customHeight="1">
      <c r="A1387" s="84"/>
      <c r="B1387" s="84"/>
      <c r="C1387" s="84"/>
      <c r="D1387" s="84"/>
      <c r="E1387" s="84"/>
      <c r="F1387" s="84"/>
    </row>
    <row r="1388" spans="1:6" ht="15" customHeight="1">
      <c r="A1388" s="84"/>
      <c r="B1388" s="84"/>
      <c r="C1388" s="84"/>
      <c r="D1388" s="84"/>
      <c r="E1388" s="84"/>
      <c r="F1388" s="84"/>
    </row>
    <row r="1389" spans="1:6" ht="15" customHeight="1">
      <c r="A1389" s="84"/>
      <c r="B1389" s="84"/>
      <c r="C1389" s="84"/>
      <c r="D1389" s="84"/>
      <c r="E1389" s="84"/>
      <c r="F1389" s="84"/>
    </row>
    <row r="1390" spans="1:6" ht="15" customHeight="1">
      <c r="A1390" s="84"/>
      <c r="B1390" s="84"/>
      <c r="C1390" s="84"/>
      <c r="D1390" s="84"/>
      <c r="E1390" s="84"/>
      <c r="F1390" s="84"/>
    </row>
    <row r="1391" spans="1:6" ht="15" customHeight="1">
      <c r="A1391" s="84"/>
      <c r="B1391" s="84"/>
      <c r="C1391" s="84"/>
      <c r="D1391" s="84"/>
      <c r="E1391" s="84"/>
      <c r="F1391" s="84"/>
    </row>
    <row r="1392" spans="1:6" ht="15" customHeight="1">
      <c r="A1392" s="84"/>
      <c r="B1392" s="84"/>
      <c r="C1392" s="84"/>
      <c r="D1392" s="84"/>
      <c r="E1392" s="84"/>
      <c r="F1392" s="84"/>
    </row>
    <row r="1393" spans="1:6" ht="15" customHeight="1">
      <c r="A1393" s="84"/>
      <c r="B1393" s="84"/>
      <c r="C1393" s="84"/>
      <c r="D1393" s="84"/>
      <c r="E1393" s="84"/>
      <c r="F1393" s="84"/>
    </row>
    <row r="1394" spans="1:6" ht="15" customHeight="1">
      <c r="A1394" s="84"/>
      <c r="B1394" s="84"/>
      <c r="C1394" s="84"/>
      <c r="D1394" s="84"/>
      <c r="E1394" s="84"/>
      <c r="F1394" s="84"/>
    </row>
    <row r="1395" spans="1:6" ht="15" customHeight="1">
      <c r="A1395" s="84"/>
      <c r="B1395" s="84"/>
      <c r="C1395" s="84"/>
      <c r="D1395" s="84"/>
      <c r="E1395" s="84"/>
      <c r="F1395" s="84"/>
    </row>
    <row r="1396" spans="1:6" ht="15" customHeight="1">
      <c r="A1396" s="84"/>
      <c r="B1396" s="84"/>
      <c r="C1396" s="84"/>
      <c r="D1396" s="84"/>
      <c r="E1396" s="84"/>
      <c r="F1396" s="84"/>
    </row>
    <row r="1397" spans="1:6" ht="15" customHeight="1">
      <c r="A1397" s="84"/>
      <c r="B1397" s="84"/>
      <c r="C1397" s="84"/>
      <c r="D1397" s="84"/>
      <c r="E1397" s="84"/>
      <c r="F1397" s="84"/>
    </row>
    <row r="1398" spans="1:6" ht="15" customHeight="1">
      <c r="A1398" s="84"/>
      <c r="B1398" s="84"/>
      <c r="C1398" s="84"/>
      <c r="D1398" s="84"/>
      <c r="E1398" s="84"/>
      <c r="F1398" s="84"/>
    </row>
    <row r="1399" spans="1:6" ht="15" customHeight="1">
      <c r="A1399" s="84"/>
      <c r="B1399" s="84"/>
      <c r="C1399" s="84"/>
      <c r="D1399" s="84"/>
      <c r="E1399" s="84"/>
      <c r="F1399" s="84"/>
    </row>
    <row r="1400" spans="1:6" ht="15" customHeight="1">
      <c r="A1400" s="84"/>
      <c r="B1400" s="84"/>
      <c r="C1400" s="84"/>
      <c r="D1400" s="84"/>
      <c r="E1400" s="84"/>
      <c r="F1400" s="84"/>
    </row>
    <row r="1401" spans="1:6" ht="15" customHeight="1">
      <c r="A1401" s="84"/>
      <c r="B1401" s="84"/>
      <c r="C1401" s="84"/>
      <c r="D1401" s="84"/>
      <c r="E1401" s="84"/>
      <c r="F1401" s="84"/>
    </row>
    <row r="1402" spans="1:6" ht="15" customHeight="1">
      <c r="A1402" s="84"/>
      <c r="B1402" s="84"/>
      <c r="C1402" s="84"/>
      <c r="D1402" s="84"/>
      <c r="E1402" s="84"/>
      <c r="F1402" s="84"/>
    </row>
    <row r="1403" spans="1:6" ht="15" customHeight="1">
      <c r="A1403" s="84"/>
      <c r="B1403" s="84"/>
      <c r="C1403" s="84"/>
      <c r="D1403" s="84"/>
      <c r="E1403" s="84"/>
      <c r="F1403" s="84"/>
    </row>
    <row r="1404" spans="1:6" ht="15" customHeight="1">
      <c r="A1404" s="84"/>
      <c r="B1404" s="84"/>
      <c r="C1404" s="84"/>
      <c r="D1404" s="84"/>
      <c r="E1404" s="84"/>
      <c r="F1404" s="84"/>
    </row>
    <row r="1405" spans="1:6" ht="15" customHeight="1">
      <c r="A1405" s="84"/>
      <c r="B1405" s="84"/>
      <c r="C1405" s="84"/>
      <c r="D1405" s="84"/>
      <c r="E1405" s="84"/>
      <c r="F1405" s="84"/>
    </row>
    <row r="1406" spans="1:6" ht="15" customHeight="1">
      <c r="A1406" s="84"/>
      <c r="B1406" s="84"/>
      <c r="C1406" s="84"/>
      <c r="D1406" s="84"/>
      <c r="E1406" s="84"/>
      <c r="F1406" s="84"/>
    </row>
    <row r="1407" spans="1:6" ht="15" customHeight="1">
      <c r="A1407" s="84"/>
      <c r="B1407" s="84"/>
      <c r="C1407" s="84"/>
      <c r="D1407" s="84"/>
      <c r="E1407" s="84"/>
      <c r="F1407" s="84"/>
    </row>
    <row r="1408" spans="1:6" ht="15" customHeight="1">
      <c r="A1408" s="84"/>
      <c r="B1408" s="84"/>
      <c r="C1408" s="84"/>
      <c r="D1408" s="84"/>
      <c r="E1408" s="84"/>
      <c r="F1408" s="84"/>
    </row>
    <row r="1409" spans="1:6" ht="15" customHeight="1">
      <c r="A1409" s="84"/>
      <c r="B1409" s="84"/>
      <c r="C1409" s="84"/>
      <c r="D1409" s="84"/>
      <c r="E1409" s="84"/>
      <c r="F1409" s="84"/>
    </row>
    <row r="1410" spans="1:6" ht="15" customHeight="1">
      <c r="A1410" s="84"/>
      <c r="B1410" s="84"/>
      <c r="C1410" s="84"/>
      <c r="D1410" s="84"/>
      <c r="E1410" s="84"/>
      <c r="F1410" s="84"/>
    </row>
    <row r="1411" spans="1:6" ht="15" customHeight="1">
      <c r="A1411" s="84"/>
      <c r="B1411" s="84"/>
      <c r="C1411" s="84"/>
      <c r="D1411" s="84"/>
      <c r="E1411" s="84"/>
      <c r="F1411" s="84"/>
    </row>
    <row r="1412" spans="1:6" ht="15" customHeight="1">
      <c r="A1412" s="84"/>
      <c r="B1412" s="84"/>
      <c r="C1412" s="84"/>
      <c r="D1412" s="84"/>
      <c r="E1412" s="84"/>
      <c r="F1412" s="84"/>
    </row>
    <row r="1413" spans="1:6" ht="15" customHeight="1">
      <c r="A1413" s="84"/>
      <c r="B1413" s="84"/>
      <c r="C1413" s="84"/>
      <c r="D1413" s="84"/>
      <c r="E1413" s="84"/>
      <c r="F1413" s="84"/>
    </row>
    <row r="1414" spans="1:6" ht="15" customHeight="1">
      <c r="A1414" s="84"/>
      <c r="B1414" s="84"/>
      <c r="C1414" s="84"/>
      <c r="D1414" s="84"/>
      <c r="E1414" s="84"/>
      <c r="F1414" s="84"/>
    </row>
    <row r="1415" spans="1:6" ht="15" customHeight="1">
      <c r="A1415" s="84"/>
      <c r="B1415" s="84"/>
      <c r="C1415" s="84"/>
      <c r="D1415" s="84"/>
      <c r="E1415" s="84"/>
      <c r="F1415" s="84"/>
    </row>
    <row r="1416" spans="1:6" ht="15" customHeight="1">
      <c r="A1416" s="84"/>
      <c r="B1416" s="84"/>
      <c r="C1416" s="84"/>
      <c r="D1416" s="84"/>
      <c r="E1416" s="84"/>
      <c r="F1416" s="84"/>
    </row>
    <row r="1417" spans="1:6" ht="15" customHeight="1">
      <c r="A1417" s="84"/>
      <c r="B1417" s="84"/>
      <c r="C1417" s="84"/>
      <c r="D1417" s="84"/>
      <c r="E1417" s="84"/>
      <c r="F1417" s="84"/>
    </row>
    <row r="1418" spans="1:6" ht="15" customHeight="1">
      <c r="A1418" s="84"/>
      <c r="B1418" s="84"/>
      <c r="C1418" s="84"/>
      <c r="D1418" s="84"/>
      <c r="E1418" s="84"/>
      <c r="F1418" s="84"/>
    </row>
    <row r="1419" spans="1:6" ht="15" customHeight="1">
      <c r="A1419" s="84"/>
      <c r="B1419" s="84"/>
      <c r="C1419" s="84"/>
      <c r="D1419" s="84"/>
      <c r="E1419" s="84"/>
      <c r="F1419" s="84"/>
    </row>
    <row r="1420" spans="1:6" ht="15" customHeight="1">
      <c r="A1420" s="84"/>
      <c r="B1420" s="84"/>
      <c r="C1420" s="84"/>
      <c r="D1420" s="84"/>
      <c r="E1420" s="84"/>
      <c r="F1420" s="84"/>
    </row>
    <row r="1421" spans="1:6" ht="15" customHeight="1">
      <c r="A1421" s="84"/>
      <c r="B1421" s="84"/>
      <c r="C1421" s="84"/>
      <c r="D1421" s="84"/>
      <c r="E1421" s="84"/>
      <c r="F1421" s="84"/>
    </row>
    <row r="1422" spans="1:6" ht="15" customHeight="1">
      <c r="A1422" s="84"/>
      <c r="B1422" s="84"/>
      <c r="C1422" s="84"/>
      <c r="D1422" s="84"/>
      <c r="E1422" s="84"/>
      <c r="F1422" s="84"/>
    </row>
    <row r="1423" spans="1:6" ht="15" customHeight="1">
      <c r="A1423" s="84"/>
      <c r="B1423" s="84"/>
      <c r="C1423" s="84"/>
      <c r="D1423" s="84"/>
      <c r="E1423" s="84"/>
      <c r="F1423" s="84"/>
    </row>
    <row r="1424" spans="1:6" ht="15" customHeight="1">
      <c r="A1424" s="84"/>
      <c r="B1424" s="84"/>
      <c r="C1424" s="84"/>
      <c r="D1424" s="84"/>
      <c r="E1424" s="84"/>
      <c r="F1424" s="84"/>
    </row>
    <row r="1425" spans="1:6" ht="15" customHeight="1">
      <c r="A1425" s="84"/>
      <c r="B1425" s="84"/>
      <c r="C1425" s="84"/>
      <c r="D1425" s="84"/>
      <c r="E1425" s="84"/>
      <c r="F1425" s="84"/>
    </row>
    <row r="1426" spans="1:6" ht="15" customHeight="1">
      <c r="A1426" s="84"/>
      <c r="B1426" s="84"/>
      <c r="C1426" s="84"/>
      <c r="D1426" s="84"/>
      <c r="E1426" s="84"/>
      <c r="F1426" s="84"/>
    </row>
    <row r="1427" spans="1:6" ht="15" customHeight="1">
      <c r="A1427" s="84"/>
      <c r="B1427" s="84"/>
      <c r="C1427" s="84"/>
      <c r="D1427" s="84"/>
      <c r="E1427" s="84"/>
      <c r="F1427" s="84"/>
    </row>
    <row r="1428" spans="1:6" ht="15" customHeight="1">
      <c r="A1428" s="84"/>
      <c r="B1428" s="84"/>
      <c r="C1428" s="84"/>
      <c r="D1428" s="84"/>
      <c r="E1428" s="84"/>
      <c r="F1428" s="84"/>
    </row>
    <row r="1429" spans="1:6" ht="15" customHeight="1">
      <c r="A1429" s="84"/>
      <c r="B1429" s="84"/>
      <c r="C1429" s="84"/>
      <c r="D1429" s="84"/>
      <c r="E1429" s="84"/>
      <c r="F1429" s="84"/>
    </row>
    <row r="1430" spans="1:6" ht="15" customHeight="1">
      <c r="A1430" s="84"/>
      <c r="B1430" s="84"/>
      <c r="C1430" s="84"/>
      <c r="D1430" s="84"/>
      <c r="E1430" s="84"/>
      <c r="F1430" s="84"/>
    </row>
    <row r="1431" spans="1:6" ht="15" customHeight="1">
      <c r="A1431" s="84"/>
      <c r="B1431" s="84"/>
      <c r="C1431" s="84"/>
      <c r="D1431" s="84"/>
      <c r="E1431" s="84"/>
      <c r="F1431" s="84"/>
    </row>
    <row r="1432" spans="1:6" ht="15" customHeight="1">
      <c r="A1432" s="84"/>
      <c r="B1432" s="84"/>
      <c r="C1432" s="84"/>
      <c r="D1432" s="84"/>
      <c r="E1432" s="84"/>
      <c r="F1432" s="84"/>
    </row>
    <row r="1433" spans="1:6" ht="15" customHeight="1">
      <c r="A1433" s="84"/>
      <c r="B1433" s="84"/>
      <c r="C1433" s="84"/>
      <c r="D1433" s="84"/>
      <c r="E1433" s="84"/>
      <c r="F1433" s="84"/>
    </row>
    <row r="1434" spans="1:6" ht="15" customHeight="1">
      <c r="A1434" s="84"/>
      <c r="B1434" s="84"/>
      <c r="C1434" s="84"/>
      <c r="D1434" s="84"/>
      <c r="E1434" s="84"/>
      <c r="F1434" s="84"/>
    </row>
    <row r="1435" spans="1:6" ht="15" customHeight="1">
      <c r="A1435" s="84"/>
      <c r="B1435" s="84"/>
      <c r="C1435" s="84"/>
      <c r="D1435" s="84"/>
      <c r="E1435" s="84"/>
      <c r="F1435" s="84"/>
    </row>
    <row r="1436" spans="1:6" ht="15" customHeight="1">
      <c r="A1436" s="84"/>
      <c r="B1436" s="84"/>
      <c r="C1436" s="84"/>
      <c r="D1436" s="84"/>
      <c r="E1436" s="84"/>
      <c r="F1436" s="84"/>
    </row>
    <row r="1437" spans="1:6" ht="15" customHeight="1">
      <c r="A1437" s="84"/>
      <c r="B1437" s="84"/>
      <c r="C1437" s="84"/>
      <c r="D1437" s="84"/>
      <c r="E1437" s="84"/>
      <c r="F1437" s="84"/>
    </row>
    <row r="1438" spans="1:6" ht="15" customHeight="1">
      <c r="A1438" s="84"/>
      <c r="B1438" s="84"/>
      <c r="C1438" s="84"/>
      <c r="D1438" s="84"/>
      <c r="E1438" s="84"/>
      <c r="F1438" s="84"/>
    </row>
    <row r="1439" spans="1:6" ht="15" customHeight="1">
      <c r="A1439" s="84"/>
      <c r="B1439" s="84"/>
      <c r="C1439" s="84"/>
      <c r="D1439" s="84"/>
      <c r="E1439" s="84"/>
      <c r="F1439" s="84"/>
    </row>
    <row r="1440" spans="1:6" ht="15" customHeight="1">
      <c r="A1440" s="84"/>
      <c r="B1440" s="84"/>
      <c r="C1440" s="84"/>
      <c r="D1440" s="84"/>
      <c r="E1440" s="84"/>
      <c r="F1440" s="84"/>
    </row>
    <row r="1441" spans="1:6" ht="15" customHeight="1">
      <c r="A1441" s="84"/>
      <c r="B1441" s="84"/>
      <c r="C1441" s="84"/>
      <c r="D1441" s="84"/>
      <c r="E1441" s="84"/>
      <c r="F1441" s="84"/>
    </row>
    <row r="1442" spans="1:6" ht="15" customHeight="1">
      <c r="A1442" s="84"/>
      <c r="B1442" s="84"/>
      <c r="C1442" s="84"/>
      <c r="D1442" s="84"/>
      <c r="E1442" s="84"/>
      <c r="F1442" s="84"/>
    </row>
    <row r="1443" spans="1:6" ht="15" customHeight="1">
      <c r="A1443" s="84"/>
      <c r="B1443" s="84"/>
      <c r="C1443" s="84"/>
      <c r="D1443" s="84"/>
      <c r="E1443" s="84"/>
      <c r="F1443" s="84"/>
    </row>
    <row r="1444" spans="1:6" ht="15" customHeight="1">
      <c r="A1444" s="84"/>
      <c r="B1444" s="84"/>
      <c r="C1444" s="84"/>
      <c r="D1444" s="84"/>
      <c r="E1444" s="84"/>
      <c r="F1444" s="84"/>
    </row>
    <row r="1445" spans="1:6" ht="15" customHeight="1">
      <c r="A1445" s="84"/>
      <c r="B1445" s="84"/>
      <c r="C1445" s="84"/>
      <c r="D1445" s="84"/>
      <c r="E1445" s="84"/>
      <c r="F1445" s="84"/>
    </row>
    <row r="1446" spans="1:6" ht="15" customHeight="1">
      <c r="A1446" s="84"/>
      <c r="B1446" s="84"/>
      <c r="C1446" s="84"/>
      <c r="D1446" s="84"/>
      <c r="E1446" s="84"/>
      <c r="F1446" s="84"/>
    </row>
    <row r="1447" spans="1:6" ht="15" customHeight="1">
      <c r="A1447" s="84"/>
      <c r="B1447" s="84"/>
      <c r="C1447" s="84"/>
      <c r="D1447" s="84"/>
      <c r="E1447" s="84"/>
      <c r="F1447" s="84"/>
    </row>
    <row r="1448" spans="1:6" ht="15" customHeight="1">
      <c r="A1448" s="84"/>
      <c r="B1448" s="84"/>
      <c r="C1448" s="84"/>
      <c r="D1448" s="84"/>
      <c r="E1448" s="84"/>
      <c r="F1448" s="84"/>
    </row>
    <row r="1449" spans="1:6" ht="15" customHeight="1">
      <c r="A1449" s="84"/>
      <c r="B1449" s="84"/>
      <c r="C1449" s="84"/>
      <c r="D1449" s="84"/>
      <c r="E1449" s="84"/>
      <c r="F1449" s="84"/>
    </row>
    <row r="1450" spans="1:6" ht="15" customHeight="1">
      <c r="A1450" s="84"/>
      <c r="B1450" s="84"/>
      <c r="C1450" s="84"/>
      <c r="D1450" s="84"/>
      <c r="E1450" s="84"/>
      <c r="F1450" s="84"/>
    </row>
    <row r="1451" spans="1:6" ht="15" customHeight="1">
      <c r="A1451" s="84"/>
      <c r="B1451" s="84"/>
      <c r="C1451" s="84"/>
      <c r="D1451" s="84"/>
      <c r="E1451" s="84"/>
      <c r="F1451" s="84"/>
    </row>
    <row r="1452" spans="1:6" ht="15" customHeight="1">
      <c r="A1452" s="84"/>
      <c r="B1452" s="84"/>
      <c r="C1452" s="84"/>
      <c r="D1452" s="84"/>
      <c r="E1452" s="84"/>
      <c r="F1452" s="84"/>
    </row>
    <row r="1453" spans="1:6" ht="15" customHeight="1">
      <c r="A1453" s="84"/>
      <c r="B1453" s="84"/>
      <c r="C1453" s="84"/>
      <c r="D1453" s="84"/>
      <c r="E1453" s="84"/>
      <c r="F1453" s="84"/>
    </row>
    <row r="1454" spans="1:6" ht="15" customHeight="1">
      <c r="A1454" s="84"/>
      <c r="B1454" s="84"/>
      <c r="C1454" s="84"/>
      <c r="D1454" s="84"/>
      <c r="E1454" s="84"/>
      <c r="F1454" s="84"/>
    </row>
    <row r="1455" spans="1:6" ht="15" customHeight="1">
      <c r="A1455" s="84"/>
      <c r="B1455" s="84"/>
      <c r="C1455" s="84"/>
      <c r="D1455" s="84"/>
      <c r="E1455" s="84"/>
      <c r="F1455" s="84"/>
    </row>
    <row r="1456" spans="1:6" ht="15" customHeight="1">
      <c r="A1456" s="84"/>
      <c r="B1456" s="84"/>
      <c r="C1456" s="84"/>
      <c r="D1456" s="84"/>
      <c r="E1456" s="84"/>
      <c r="F1456" s="84"/>
    </row>
    <row r="1457" spans="1:6" ht="15" customHeight="1">
      <c r="A1457" s="84"/>
      <c r="B1457" s="84"/>
      <c r="C1457" s="84"/>
      <c r="D1457" s="84"/>
      <c r="E1457" s="84"/>
      <c r="F1457" s="84"/>
    </row>
    <row r="1458" spans="1:6" ht="15" customHeight="1">
      <c r="A1458" s="84"/>
      <c r="B1458" s="84"/>
      <c r="C1458" s="84"/>
      <c r="D1458" s="84"/>
      <c r="E1458" s="84"/>
      <c r="F1458" s="84"/>
    </row>
    <row r="1459" spans="1:6" ht="15" customHeight="1">
      <c r="A1459" s="84"/>
      <c r="B1459" s="84"/>
      <c r="C1459" s="84"/>
      <c r="D1459" s="84"/>
      <c r="E1459" s="84"/>
      <c r="F1459" s="84"/>
    </row>
    <row r="1460" spans="1:6" ht="15" customHeight="1">
      <c r="A1460" s="84"/>
      <c r="B1460" s="84"/>
      <c r="C1460" s="84"/>
      <c r="D1460" s="84"/>
      <c r="E1460" s="84"/>
      <c r="F1460" s="84"/>
    </row>
    <row r="1461" spans="1:6" ht="15" customHeight="1">
      <c r="A1461" s="84"/>
      <c r="B1461" s="84"/>
      <c r="C1461" s="84"/>
      <c r="D1461" s="84"/>
      <c r="E1461" s="84"/>
      <c r="F1461" s="84"/>
    </row>
    <row r="1462" spans="1:6" ht="15" customHeight="1">
      <c r="A1462" s="84"/>
      <c r="B1462" s="84"/>
      <c r="C1462" s="84"/>
      <c r="D1462" s="84"/>
      <c r="E1462" s="84"/>
      <c r="F1462" s="84"/>
    </row>
    <row r="1463" spans="1:6" ht="15" customHeight="1">
      <c r="A1463" s="84"/>
      <c r="B1463" s="84"/>
      <c r="C1463" s="84"/>
      <c r="D1463" s="84"/>
      <c r="E1463" s="84"/>
      <c r="F1463" s="84"/>
    </row>
    <row r="1464" spans="1:6" ht="15" customHeight="1">
      <c r="A1464" s="84"/>
      <c r="B1464" s="84"/>
      <c r="C1464" s="84"/>
      <c r="D1464" s="84"/>
      <c r="E1464" s="84"/>
      <c r="F1464" s="84"/>
    </row>
    <row r="1465" spans="1:6" ht="15" customHeight="1">
      <c r="A1465" s="84"/>
      <c r="B1465" s="84"/>
      <c r="C1465" s="84"/>
      <c r="D1465" s="84"/>
      <c r="E1465" s="84"/>
      <c r="F1465" s="84"/>
    </row>
    <row r="1466" spans="1:6" ht="15" customHeight="1">
      <c r="A1466" s="84"/>
      <c r="B1466" s="84"/>
      <c r="C1466" s="84"/>
      <c r="D1466" s="84"/>
      <c r="E1466" s="84"/>
      <c r="F1466" s="84"/>
    </row>
    <row r="1467" spans="1:6" ht="15" customHeight="1">
      <c r="A1467" s="84"/>
      <c r="B1467" s="84"/>
      <c r="C1467" s="84"/>
      <c r="D1467" s="84"/>
      <c r="E1467" s="84"/>
      <c r="F1467" s="84"/>
    </row>
    <row r="1468" spans="1:6" ht="15" customHeight="1">
      <c r="A1468" s="84"/>
      <c r="B1468" s="84"/>
      <c r="C1468" s="84"/>
      <c r="D1468" s="84"/>
      <c r="E1468" s="84"/>
      <c r="F1468" s="84"/>
    </row>
    <row r="1469" spans="1:6" ht="15" customHeight="1">
      <c r="A1469" s="84"/>
      <c r="B1469" s="84"/>
      <c r="C1469" s="84"/>
      <c r="D1469" s="84"/>
      <c r="E1469" s="84"/>
      <c r="F1469" s="84"/>
    </row>
    <row r="1470" spans="1:6" ht="15" customHeight="1">
      <c r="A1470" s="84"/>
      <c r="B1470" s="84"/>
      <c r="C1470" s="84"/>
      <c r="D1470" s="84"/>
      <c r="E1470" s="84"/>
      <c r="F1470" s="84"/>
    </row>
    <row r="1471" spans="1:6" ht="15" customHeight="1">
      <c r="A1471" s="84"/>
      <c r="B1471" s="84"/>
      <c r="C1471" s="84"/>
      <c r="D1471" s="84"/>
      <c r="E1471" s="84"/>
      <c r="F1471" s="84"/>
    </row>
    <row r="1472" spans="1:6" ht="15" customHeight="1">
      <c r="A1472" s="84"/>
      <c r="B1472" s="84"/>
      <c r="C1472" s="84"/>
      <c r="D1472" s="84"/>
      <c r="E1472" s="84"/>
      <c r="F1472" s="84"/>
    </row>
    <row r="1473" spans="1:6" ht="15" customHeight="1">
      <c r="A1473" s="84"/>
      <c r="B1473" s="84"/>
      <c r="C1473" s="84"/>
      <c r="D1473" s="84"/>
      <c r="E1473" s="84"/>
      <c r="F1473" s="84"/>
    </row>
    <row r="1474" spans="1:6" ht="15" customHeight="1">
      <c r="A1474" s="84"/>
      <c r="B1474" s="84"/>
      <c r="C1474" s="84"/>
      <c r="D1474" s="84"/>
      <c r="E1474" s="84"/>
      <c r="F1474" s="84"/>
    </row>
    <row r="1475" spans="1:6" ht="15" customHeight="1">
      <c r="A1475" s="84"/>
      <c r="B1475" s="84"/>
      <c r="C1475" s="84"/>
      <c r="D1475" s="84"/>
      <c r="E1475" s="84"/>
      <c r="F1475" s="84"/>
    </row>
    <row r="1476" spans="1:6" ht="15" customHeight="1">
      <c r="A1476" s="84"/>
      <c r="B1476" s="84"/>
      <c r="C1476" s="84"/>
      <c r="D1476" s="84"/>
      <c r="E1476" s="84"/>
      <c r="F1476" s="84"/>
    </row>
    <row r="1477" spans="1:6" ht="15" customHeight="1">
      <c r="A1477" s="84"/>
      <c r="B1477" s="84"/>
      <c r="C1477" s="84"/>
      <c r="D1477" s="84"/>
      <c r="E1477" s="84"/>
      <c r="F1477" s="84"/>
    </row>
    <row r="1478" spans="1:6" ht="15" customHeight="1">
      <c r="A1478" s="84"/>
      <c r="B1478" s="84"/>
      <c r="C1478" s="84"/>
      <c r="D1478" s="84"/>
      <c r="E1478" s="84"/>
      <c r="F1478" s="84"/>
    </row>
    <row r="1479" spans="1:6" ht="15" customHeight="1">
      <c r="A1479" s="84"/>
      <c r="B1479" s="84"/>
      <c r="C1479" s="84"/>
      <c r="D1479" s="84"/>
      <c r="E1479" s="84"/>
      <c r="F1479" s="84"/>
    </row>
    <row r="1480" spans="1:6" ht="15" customHeight="1">
      <c r="A1480" s="84"/>
      <c r="B1480" s="84"/>
      <c r="C1480" s="84"/>
      <c r="D1480" s="84"/>
      <c r="E1480" s="84"/>
      <c r="F1480" s="84"/>
    </row>
    <row r="1481" spans="1:6" ht="15" customHeight="1">
      <c r="A1481" s="84"/>
      <c r="B1481" s="84"/>
      <c r="C1481" s="84"/>
      <c r="D1481" s="84"/>
      <c r="E1481" s="84"/>
      <c r="F1481" s="84"/>
    </row>
    <row r="1482" spans="1:6" ht="15" customHeight="1">
      <c r="A1482" s="84"/>
      <c r="B1482" s="84"/>
      <c r="C1482" s="84"/>
      <c r="D1482" s="84"/>
      <c r="E1482" s="84"/>
      <c r="F1482" s="84"/>
    </row>
    <row r="1483" spans="1:6" ht="15" customHeight="1">
      <c r="A1483" s="84"/>
      <c r="B1483" s="84"/>
      <c r="C1483" s="84"/>
      <c r="D1483" s="84"/>
      <c r="E1483" s="84"/>
      <c r="F1483" s="84"/>
    </row>
    <row r="1484" spans="1:6" ht="15" customHeight="1">
      <c r="A1484" s="84"/>
      <c r="B1484" s="84"/>
      <c r="C1484" s="84"/>
      <c r="D1484" s="84"/>
      <c r="E1484" s="84"/>
      <c r="F1484" s="84"/>
    </row>
    <row r="1485" spans="1:6" ht="15" customHeight="1">
      <c r="A1485" s="84"/>
      <c r="B1485" s="84"/>
      <c r="C1485" s="84"/>
      <c r="D1485" s="84"/>
      <c r="E1485" s="84"/>
      <c r="F1485" s="84"/>
    </row>
    <row r="1486" spans="1:6" ht="15" customHeight="1">
      <c r="A1486" s="84"/>
      <c r="B1486" s="84"/>
      <c r="C1486" s="84"/>
      <c r="D1486" s="84"/>
      <c r="E1486" s="84"/>
      <c r="F1486" s="84"/>
    </row>
    <row r="1487" spans="1:6" ht="15" customHeight="1">
      <c r="A1487" s="84"/>
      <c r="B1487" s="84"/>
      <c r="C1487" s="84"/>
      <c r="D1487" s="84"/>
      <c r="E1487" s="84"/>
      <c r="F1487" s="84"/>
    </row>
    <row r="1488" spans="1:6" ht="15" customHeight="1">
      <c r="A1488" s="84"/>
      <c r="B1488" s="84"/>
      <c r="C1488" s="84"/>
      <c r="D1488" s="84"/>
      <c r="E1488" s="84"/>
      <c r="F1488" s="84"/>
    </row>
    <row r="1489" spans="1:6" ht="15" customHeight="1">
      <c r="A1489" s="84"/>
      <c r="B1489" s="84"/>
      <c r="C1489" s="84"/>
      <c r="D1489" s="84"/>
      <c r="E1489" s="84"/>
      <c r="F1489" s="84"/>
    </row>
    <row r="1490" spans="1:6" ht="15" customHeight="1">
      <c r="A1490" s="84"/>
      <c r="B1490" s="84"/>
      <c r="C1490" s="84"/>
      <c r="D1490" s="84"/>
      <c r="E1490" s="84"/>
      <c r="F1490" s="84"/>
    </row>
    <row r="1491" spans="1:6" ht="15" customHeight="1">
      <c r="A1491" s="84"/>
      <c r="B1491" s="84"/>
      <c r="C1491" s="84"/>
      <c r="D1491" s="84"/>
      <c r="E1491" s="84"/>
      <c r="F1491" s="84"/>
    </row>
    <row r="1492" spans="1:6" ht="15" customHeight="1">
      <c r="A1492" s="84"/>
      <c r="B1492" s="84"/>
      <c r="C1492" s="84"/>
      <c r="D1492" s="84"/>
      <c r="E1492" s="84"/>
      <c r="F1492" s="84"/>
    </row>
    <row r="1493" spans="1:6" ht="15" customHeight="1">
      <c r="A1493" s="84"/>
      <c r="B1493" s="84"/>
      <c r="C1493" s="84"/>
      <c r="D1493" s="84"/>
      <c r="E1493" s="84"/>
      <c r="F1493" s="84"/>
    </row>
    <row r="1494" spans="1:6" ht="15" customHeight="1">
      <c r="A1494" s="84"/>
      <c r="B1494" s="84"/>
      <c r="C1494" s="84"/>
      <c r="D1494" s="84"/>
      <c r="E1494" s="84"/>
      <c r="F1494" s="84"/>
    </row>
    <row r="1495" spans="1:6" ht="15" customHeight="1">
      <c r="A1495" s="84"/>
      <c r="B1495" s="84"/>
      <c r="C1495" s="84"/>
      <c r="D1495" s="84"/>
      <c r="E1495" s="84"/>
      <c r="F1495" s="84"/>
    </row>
    <row r="1496" spans="1:6" ht="15" customHeight="1">
      <c r="A1496" s="84"/>
      <c r="B1496" s="84"/>
      <c r="C1496" s="84"/>
      <c r="D1496" s="84"/>
      <c r="E1496" s="84"/>
      <c r="F1496" s="84"/>
    </row>
    <row r="1497" spans="1:6" ht="15" customHeight="1">
      <c r="A1497" s="84"/>
      <c r="B1497" s="84"/>
      <c r="C1497" s="84"/>
      <c r="D1497" s="84"/>
      <c r="E1497" s="84"/>
      <c r="F1497" s="84"/>
    </row>
    <row r="1498" spans="1:6" ht="15" customHeight="1">
      <c r="A1498" s="84"/>
      <c r="B1498" s="84"/>
      <c r="C1498" s="84"/>
      <c r="D1498" s="84"/>
      <c r="E1498" s="84"/>
      <c r="F1498" s="84"/>
    </row>
    <row r="1499" spans="1:6" ht="15" customHeight="1">
      <c r="A1499" s="84"/>
      <c r="B1499" s="84"/>
      <c r="C1499" s="84"/>
      <c r="D1499" s="84"/>
      <c r="E1499" s="84"/>
      <c r="F1499" s="84"/>
    </row>
    <row r="1500" spans="1:6" ht="15" customHeight="1">
      <c r="A1500" s="84"/>
      <c r="B1500" s="84"/>
      <c r="C1500" s="84"/>
      <c r="D1500" s="84"/>
      <c r="E1500" s="84"/>
      <c r="F1500" s="84"/>
    </row>
    <row r="1501" spans="1:6" ht="15" customHeight="1">
      <c r="A1501" s="84"/>
      <c r="B1501" s="84"/>
      <c r="C1501" s="84"/>
      <c r="D1501" s="84"/>
      <c r="E1501" s="84"/>
      <c r="F1501" s="84"/>
    </row>
    <row r="1502" spans="1:6" ht="15" customHeight="1">
      <c r="A1502" s="84"/>
      <c r="B1502" s="84"/>
      <c r="C1502" s="84"/>
      <c r="D1502" s="84"/>
      <c r="E1502" s="84"/>
      <c r="F1502" s="84"/>
    </row>
    <row r="1503" spans="1:6" ht="15" customHeight="1">
      <c r="A1503" s="84"/>
      <c r="B1503" s="84"/>
      <c r="C1503" s="84"/>
      <c r="D1503" s="84"/>
      <c r="E1503" s="84"/>
      <c r="F1503" s="84"/>
    </row>
    <row r="1504" spans="1:6" ht="15" customHeight="1">
      <c r="A1504" s="84"/>
      <c r="B1504" s="84"/>
      <c r="C1504" s="84"/>
      <c r="D1504" s="84"/>
      <c r="E1504" s="84"/>
      <c r="F1504" s="84"/>
    </row>
    <row r="1505" spans="1:6" ht="15" customHeight="1">
      <c r="A1505" s="84"/>
      <c r="B1505" s="84"/>
      <c r="C1505" s="84"/>
      <c r="D1505" s="84"/>
      <c r="E1505" s="84"/>
      <c r="F1505" s="84"/>
    </row>
    <row r="1506" spans="1:6" ht="15" customHeight="1">
      <c r="A1506" s="84"/>
      <c r="B1506" s="84"/>
      <c r="C1506" s="84"/>
      <c r="D1506" s="84"/>
      <c r="E1506" s="84"/>
      <c r="F1506" s="84"/>
    </row>
    <row r="1507" spans="1:6" ht="15" customHeight="1">
      <c r="A1507" s="84"/>
      <c r="B1507" s="84"/>
      <c r="C1507" s="84"/>
      <c r="D1507" s="84"/>
      <c r="E1507" s="84"/>
      <c r="F1507" s="84"/>
    </row>
    <row r="1508" spans="1:6" ht="15" customHeight="1">
      <c r="A1508" s="84"/>
      <c r="B1508" s="84"/>
      <c r="C1508" s="84"/>
      <c r="D1508" s="84"/>
      <c r="E1508" s="84"/>
      <c r="F1508" s="84"/>
    </row>
    <row r="1509" spans="1:6" ht="15" customHeight="1">
      <c r="A1509" s="84"/>
      <c r="B1509" s="84"/>
      <c r="C1509" s="84"/>
      <c r="D1509" s="84"/>
      <c r="E1509" s="84"/>
      <c r="F1509" s="84"/>
    </row>
    <row r="1510" spans="1:6" ht="15" customHeight="1">
      <c r="A1510" s="84"/>
      <c r="B1510" s="84"/>
      <c r="C1510" s="84"/>
      <c r="D1510" s="84"/>
      <c r="E1510" s="84"/>
      <c r="F1510" s="84"/>
    </row>
    <row r="1511" spans="1:6" ht="15" customHeight="1">
      <c r="A1511" s="84"/>
      <c r="B1511" s="84"/>
      <c r="C1511" s="84"/>
      <c r="D1511" s="84"/>
      <c r="E1511" s="84"/>
      <c r="F1511" s="84"/>
    </row>
    <row r="1512" spans="1:6" ht="15" customHeight="1">
      <c r="A1512" s="84"/>
      <c r="B1512" s="84"/>
      <c r="C1512" s="84"/>
      <c r="D1512" s="84"/>
      <c r="E1512" s="84"/>
      <c r="F1512" s="84"/>
    </row>
    <row r="1513" spans="1:6" ht="15" customHeight="1">
      <c r="A1513" s="84"/>
      <c r="B1513" s="84"/>
      <c r="C1513" s="84"/>
      <c r="D1513" s="84"/>
      <c r="E1513" s="84"/>
      <c r="F1513" s="84"/>
    </row>
    <row r="1514" spans="1:6" ht="15" customHeight="1">
      <c r="A1514" s="84"/>
      <c r="B1514" s="84"/>
      <c r="C1514" s="84"/>
      <c r="D1514" s="84"/>
      <c r="E1514" s="84"/>
      <c r="F1514" s="84"/>
    </row>
    <row r="1515" spans="1:6" ht="15" customHeight="1">
      <c r="A1515" s="84"/>
      <c r="B1515" s="84"/>
      <c r="C1515" s="84"/>
      <c r="D1515" s="84"/>
      <c r="E1515" s="84"/>
      <c r="F1515" s="84"/>
    </row>
    <row r="1516" spans="1:6" ht="15" customHeight="1">
      <c r="A1516" s="84"/>
      <c r="B1516" s="84"/>
      <c r="C1516" s="84"/>
      <c r="D1516" s="84"/>
      <c r="E1516" s="84"/>
      <c r="F1516" s="84"/>
    </row>
    <row r="1517" spans="1:6" ht="15" customHeight="1">
      <c r="A1517" s="84"/>
      <c r="B1517" s="84"/>
      <c r="C1517" s="84"/>
      <c r="D1517" s="84"/>
      <c r="E1517" s="84"/>
      <c r="F1517" s="84"/>
    </row>
    <row r="1518" spans="1:6" ht="15" customHeight="1">
      <c r="A1518" s="84"/>
      <c r="B1518" s="84"/>
      <c r="C1518" s="84"/>
      <c r="D1518" s="84"/>
      <c r="E1518" s="84"/>
      <c r="F1518" s="84"/>
    </row>
    <row r="1519" spans="1:6" ht="15" customHeight="1">
      <c r="A1519" s="84"/>
      <c r="B1519" s="84"/>
      <c r="C1519" s="84"/>
      <c r="D1519" s="84"/>
      <c r="E1519" s="84"/>
      <c r="F1519" s="84"/>
    </row>
    <row r="1520" spans="1:6" ht="15" customHeight="1">
      <c r="A1520" s="84"/>
      <c r="B1520" s="84"/>
      <c r="C1520" s="84"/>
      <c r="D1520" s="84"/>
      <c r="E1520" s="84"/>
      <c r="F1520" s="84"/>
    </row>
    <row r="1521" spans="1:6" ht="15" customHeight="1">
      <c r="A1521" s="84"/>
      <c r="B1521" s="84"/>
      <c r="C1521" s="84"/>
      <c r="D1521" s="84"/>
      <c r="E1521" s="84"/>
      <c r="F1521" s="84"/>
    </row>
    <row r="1522" spans="1:6" ht="15" customHeight="1">
      <c r="A1522" s="84"/>
      <c r="B1522" s="84"/>
      <c r="C1522" s="84"/>
      <c r="D1522" s="84"/>
      <c r="E1522" s="84"/>
      <c r="F1522" s="84"/>
    </row>
    <row r="1523" spans="1:6" ht="15" customHeight="1">
      <c r="A1523" s="84"/>
      <c r="B1523" s="84"/>
      <c r="C1523" s="84"/>
      <c r="D1523" s="84"/>
      <c r="E1523" s="84"/>
      <c r="F1523" s="84"/>
    </row>
    <row r="1524" spans="1:6" ht="15" customHeight="1">
      <c r="A1524" s="84"/>
      <c r="B1524" s="84"/>
      <c r="C1524" s="84"/>
      <c r="D1524" s="84"/>
      <c r="E1524" s="84"/>
      <c r="F1524" s="84"/>
    </row>
    <row r="1525" spans="1:6" ht="15" customHeight="1">
      <c r="A1525" s="84"/>
      <c r="B1525" s="84"/>
      <c r="C1525" s="84"/>
      <c r="D1525" s="84"/>
      <c r="E1525" s="84"/>
      <c r="F1525" s="84"/>
    </row>
    <row r="1526" spans="1:6" ht="15" customHeight="1">
      <c r="A1526" s="84"/>
      <c r="B1526" s="84"/>
      <c r="C1526" s="84"/>
      <c r="D1526" s="84"/>
      <c r="E1526" s="84"/>
      <c r="F1526" s="84"/>
    </row>
    <row r="1527" spans="1:6" ht="15" customHeight="1">
      <c r="A1527" s="84"/>
      <c r="B1527" s="84"/>
      <c r="C1527" s="84"/>
      <c r="D1527" s="84"/>
      <c r="E1527" s="84"/>
      <c r="F1527" s="84"/>
    </row>
    <row r="1528" spans="1:6" ht="15" customHeight="1">
      <c r="A1528" s="84"/>
      <c r="B1528" s="84"/>
      <c r="C1528" s="84"/>
      <c r="D1528" s="84"/>
      <c r="E1528" s="84"/>
      <c r="F1528" s="84"/>
    </row>
    <row r="1529" spans="1:6" ht="15" customHeight="1">
      <c r="A1529" s="84"/>
      <c r="B1529" s="84"/>
      <c r="C1529" s="84"/>
      <c r="D1529" s="84"/>
      <c r="E1529" s="84"/>
      <c r="F1529" s="84"/>
    </row>
    <row r="1530" spans="1:6" ht="15" customHeight="1">
      <c r="A1530" s="84"/>
      <c r="B1530" s="84"/>
      <c r="C1530" s="84"/>
      <c r="D1530" s="84"/>
      <c r="E1530" s="84"/>
      <c r="F1530" s="84"/>
    </row>
    <row r="1531" spans="1:6" ht="15" customHeight="1">
      <c r="A1531" s="84"/>
      <c r="B1531" s="84"/>
      <c r="C1531" s="84"/>
      <c r="D1531" s="84"/>
      <c r="E1531" s="84"/>
      <c r="F1531" s="84"/>
    </row>
    <row r="1532" spans="1:6" ht="15" customHeight="1">
      <c r="A1532" s="84"/>
      <c r="B1532" s="84"/>
      <c r="C1532" s="84"/>
      <c r="D1532" s="84"/>
      <c r="E1532" s="84"/>
      <c r="F1532" s="84"/>
    </row>
    <row r="1533" spans="1:6" ht="15" customHeight="1">
      <c r="A1533" s="84"/>
      <c r="B1533" s="84"/>
      <c r="C1533" s="84"/>
      <c r="D1533" s="84"/>
      <c r="E1533" s="84"/>
      <c r="F1533" s="84"/>
    </row>
    <row r="1534" spans="1:6" ht="15" customHeight="1">
      <c r="A1534" s="84"/>
      <c r="B1534" s="84"/>
      <c r="C1534" s="84"/>
      <c r="D1534" s="84"/>
      <c r="E1534" s="84"/>
      <c r="F1534" s="84"/>
    </row>
    <row r="1535" spans="1:6" ht="15" customHeight="1">
      <c r="A1535" s="84"/>
      <c r="B1535" s="84"/>
      <c r="C1535" s="84"/>
      <c r="D1535" s="84"/>
      <c r="E1535" s="84"/>
      <c r="F1535" s="84"/>
    </row>
    <row r="1536" spans="1:6" ht="15" customHeight="1">
      <c r="A1536" s="84"/>
      <c r="B1536" s="84"/>
      <c r="C1536" s="84"/>
      <c r="D1536" s="84"/>
      <c r="E1536" s="84"/>
      <c r="F1536" s="84"/>
    </row>
    <row r="1537" spans="1:6" ht="15" customHeight="1">
      <c r="A1537" s="84"/>
      <c r="B1537" s="84"/>
      <c r="C1537" s="84"/>
      <c r="D1537" s="84"/>
      <c r="E1537" s="84"/>
      <c r="F1537" s="84"/>
    </row>
    <row r="1538" spans="1:6" ht="15" customHeight="1">
      <c r="A1538" s="84"/>
      <c r="B1538" s="84"/>
      <c r="C1538" s="84"/>
      <c r="D1538" s="84"/>
      <c r="E1538" s="84"/>
      <c r="F1538" s="84"/>
    </row>
    <row r="1539" spans="1:6" ht="15" customHeight="1">
      <c r="A1539" s="84"/>
      <c r="B1539" s="84"/>
      <c r="C1539" s="84"/>
      <c r="D1539" s="84"/>
      <c r="E1539" s="84"/>
      <c r="F1539" s="84"/>
    </row>
    <row r="1540" spans="1:6" ht="15" customHeight="1">
      <c r="A1540" s="84"/>
      <c r="B1540" s="84"/>
      <c r="C1540" s="84"/>
      <c r="D1540" s="84"/>
      <c r="E1540" s="84"/>
      <c r="F1540" s="84"/>
    </row>
    <row r="1541" spans="1:6" ht="15" customHeight="1">
      <c r="A1541" s="84"/>
      <c r="B1541" s="84"/>
      <c r="C1541" s="84"/>
      <c r="D1541" s="84"/>
      <c r="E1541" s="84"/>
      <c r="F1541" s="84"/>
    </row>
    <row r="1542" spans="1:6" ht="15" customHeight="1">
      <c r="A1542" s="84"/>
      <c r="B1542" s="84"/>
      <c r="C1542" s="84"/>
      <c r="D1542" s="84"/>
      <c r="E1542" s="84"/>
      <c r="F1542" s="84"/>
    </row>
    <row r="1543" spans="1:6" ht="15" customHeight="1">
      <c r="A1543" s="84"/>
      <c r="B1543" s="84"/>
      <c r="C1543" s="84"/>
      <c r="D1543" s="84"/>
      <c r="E1543" s="84"/>
      <c r="F1543" s="84"/>
    </row>
    <row r="1544" spans="1:6" ht="15" customHeight="1">
      <c r="A1544" s="84"/>
      <c r="B1544" s="84"/>
      <c r="C1544" s="84"/>
      <c r="D1544" s="84"/>
      <c r="E1544" s="84"/>
      <c r="F1544" s="84"/>
    </row>
    <row r="1545" spans="1:6" ht="15" customHeight="1">
      <c r="A1545" s="84"/>
      <c r="B1545" s="84"/>
      <c r="C1545" s="84"/>
      <c r="D1545" s="84"/>
      <c r="E1545" s="84"/>
      <c r="F1545" s="84"/>
    </row>
    <row r="1546" spans="1:6" ht="15" customHeight="1">
      <c r="A1546" s="84"/>
      <c r="B1546" s="84"/>
      <c r="C1546" s="84"/>
      <c r="D1546" s="84"/>
      <c r="E1546" s="84"/>
      <c r="F1546" s="84"/>
    </row>
    <row r="1547" spans="1:6" ht="15" customHeight="1">
      <c r="A1547" s="84"/>
      <c r="B1547" s="84"/>
      <c r="C1547" s="84"/>
      <c r="D1547" s="84"/>
      <c r="E1547" s="84"/>
      <c r="F1547" s="84"/>
    </row>
    <row r="1548" spans="1:6" ht="15" customHeight="1">
      <c r="A1548" s="84"/>
      <c r="B1548" s="84"/>
      <c r="C1548" s="84"/>
      <c r="D1548" s="84"/>
      <c r="E1548" s="84"/>
      <c r="F1548" s="84"/>
    </row>
    <row r="1549" spans="1:6" ht="15" customHeight="1">
      <c r="A1549" s="84"/>
      <c r="B1549" s="84"/>
      <c r="C1549" s="84"/>
      <c r="D1549" s="84"/>
      <c r="E1549" s="84"/>
      <c r="F1549" s="84"/>
    </row>
    <row r="1550" spans="1:6" ht="15" customHeight="1">
      <c r="A1550" s="84"/>
      <c r="B1550" s="84"/>
      <c r="C1550" s="84"/>
      <c r="D1550" s="84"/>
      <c r="E1550" s="84"/>
      <c r="F1550" s="84"/>
    </row>
    <row r="1551" spans="1:6" ht="15" customHeight="1">
      <c r="A1551" s="84"/>
      <c r="B1551" s="84"/>
      <c r="C1551" s="84"/>
      <c r="D1551" s="84"/>
      <c r="E1551" s="84"/>
      <c r="F1551" s="84"/>
    </row>
    <row r="1552" spans="1:6" ht="15" customHeight="1">
      <c r="A1552" s="84"/>
      <c r="B1552" s="84"/>
      <c r="C1552" s="84"/>
      <c r="D1552" s="84"/>
      <c r="E1552" s="84"/>
      <c r="F1552" s="84"/>
    </row>
    <row r="1553" spans="1:6" ht="15" customHeight="1">
      <c r="A1553" s="84"/>
      <c r="B1553" s="84"/>
      <c r="C1553" s="84"/>
      <c r="D1553" s="84"/>
      <c r="E1553" s="84"/>
      <c r="F1553" s="84"/>
    </row>
    <row r="1554" spans="1:6" ht="15" customHeight="1">
      <c r="A1554" s="84"/>
      <c r="B1554" s="84"/>
      <c r="C1554" s="84"/>
      <c r="D1554" s="84"/>
      <c r="E1554" s="84"/>
      <c r="F1554" s="84"/>
    </row>
    <row r="1555" spans="1:6" ht="15" customHeight="1">
      <c r="A1555" s="84"/>
      <c r="B1555" s="84"/>
      <c r="C1555" s="84"/>
      <c r="D1555" s="84"/>
      <c r="E1555" s="84"/>
      <c r="F1555" s="84"/>
    </row>
    <row r="1556" spans="1:6" ht="15" customHeight="1">
      <c r="A1556" s="84"/>
      <c r="B1556" s="84"/>
      <c r="C1556" s="84"/>
      <c r="D1556" s="84"/>
      <c r="E1556" s="84"/>
      <c r="F1556" s="84"/>
    </row>
    <row r="1557" spans="1:6" ht="15" customHeight="1">
      <c r="A1557" s="84"/>
      <c r="B1557" s="84"/>
      <c r="C1557" s="84"/>
      <c r="D1557" s="84"/>
      <c r="E1557" s="84"/>
      <c r="F1557" s="84"/>
    </row>
    <row r="1558" spans="1:6" ht="15" customHeight="1">
      <c r="A1558" s="84"/>
      <c r="B1558" s="84"/>
      <c r="C1558" s="84"/>
      <c r="D1558" s="84"/>
      <c r="E1558" s="84"/>
      <c r="F1558" s="84"/>
    </row>
    <row r="1559" spans="1:6" ht="15" customHeight="1">
      <c r="A1559" s="84"/>
      <c r="B1559" s="84"/>
      <c r="C1559" s="84"/>
      <c r="D1559" s="84"/>
      <c r="E1559" s="84"/>
      <c r="F1559" s="84"/>
    </row>
    <row r="1560" spans="1:6" ht="15" customHeight="1">
      <c r="A1560" s="84"/>
      <c r="B1560" s="84"/>
      <c r="C1560" s="84"/>
      <c r="D1560" s="84"/>
      <c r="E1560" s="84"/>
      <c r="F1560" s="84"/>
    </row>
    <row r="1561" spans="1:6" ht="15" customHeight="1">
      <c r="A1561" s="84"/>
      <c r="B1561" s="84"/>
      <c r="C1561" s="84"/>
      <c r="D1561" s="84"/>
      <c r="E1561" s="84"/>
      <c r="F1561" s="84"/>
    </row>
    <row r="1562" spans="1:6" ht="15" customHeight="1">
      <c r="A1562" s="84"/>
      <c r="B1562" s="84"/>
      <c r="C1562" s="84"/>
      <c r="D1562" s="84"/>
      <c r="E1562" s="84"/>
      <c r="F1562" s="84"/>
    </row>
    <row r="1563" spans="1:6" ht="15" customHeight="1">
      <c r="A1563" s="84"/>
      <c r="B1563" s="84"/>
      <c r="C1563" s="84"/>
      <c r="D1563" s="84"/>
      <c r="E1563" s="84"/>
      <c r="F1563" s="84"/>
    </row>
    <row r="1564" spans="1:6" ht="15" customHeight="1">
      <c r="A1564" s="84"/>
      <c r="B1564" s="84"/>
      <c r="C1564" s="84"/>
      <c r="D1564" s="84"/>
      <c r="E1564" s="84"/>
      <c r="F1564" s="84"/>
    </row>
    <row r="1565" spans="1:6" ht="15" customHeight="1">
      <c r="A1565" s="84"/>
      <c r="B1565" s="84"/>
      <c r="C1565" s="84"/>
      <c r="D1565" s="84"/>
      <c r="E1565" s="84"/>
      <c r="F1565" s="84"/>
    </row>
    <row r="1566" spans="1:6" ht="15" customHeight="1">
      <c r="A1566" s="84"/>
      <c r="B1566" s="84"/>
      <c r="C1566" s="84"/>
      <c r="D1566" s="84"/>
      <c r="E1566" s="84"/>
      <c r="F1566" s="84"/>
    </row>
    <row r="1567" spans="1:6" ht="15" customHeight="1">
      <c r="A1567" s="84"/>
      <c r="B1567" s="84"/>
      <c r="C1567" s="84"/>
      <c r="D1567" s="84"/>
      <c r="E1567" s="84"/>
      <c r="F1567" s="84"/>
    </row>
    <row r="1568" spans="1:6" ht="15" customHeight="1">
      <c r="A1568" s="84"/>
      <c r="B1568" s="84"/>
      <c r="C1568" s="84"/>
      <c r="D1568" s="84"/>
      <c r="E1568" s="84"/>
      <c r="F1568" s="84"/>
    </row>
    <row r="1569" spans="1:6" ht="15" customHeight="1">
      <c r="A1569" s="84"/>
      <c r="B1569" s="84"/>
      <c r="C1569" s="84"/>
      <c r="D1569" s="84"/>
      <c r="E1569" s="84"/>
      <c r="F1569" s="84"/>
    </row>
    <row r="1570" spans="1:6" ht="15" customHeight="1">
      <c r="A1570" s="84"/>
      <c r="B1570" s="84"/>
      <c r="C1570" s="84"/>
      <c r="D1570" s="84"/>
      <c r="E1570" s="84"/>
      <c r="F1570" s="84"/>
    </row>
    <row r="1571" spans="1:6" ht="15" customHeight="1">
      <c r="A1571" s="84"/>
      <c r="B1571" s="84"/>
      <c r="C1571" s="84"/>
      <c r="D1571" s="84"/>
      <c r="E1571" s="84"/>
      <c r="F1571" s="84"/>
    </row>
    <row r="1572" spans="1:6" ht="15" customHeight="1">
      <c r="A1572" s="84"/>
      <c r="B1572" s="84"/>
      <c r="C1572" s="84"/>
      <c r="D1572" s="84"/>
      <c r="E1572" s="84"/>
      <c r="F1572" s="84"/>
    </row>
    <row r="1573" spans="1:6" ht="15" customHeight="1">
      <c r="A1573" s="84"/>
      <c r="B1573" s="84"/>
      <c r="C1573" s="84"/>
      <c r="D1573" s="84"/>
      <c r="E1573" s="84"/>
      <c r="F1573" s="84"/>
    </row>
    <row r="1574" spans="1:6" ht="15" customHeight="1">
      <c r="A1574" s="84"/>
      <c r="B1574" s="84"/>
      <c r="C1574" s="84"/>
      <c r="D1574" s="84"/>
      <c r="E1574" s="84"/>
      <c r="F1574" s="84"/>
    </row>
    <row r="1575" spans="1:6" ht="15" customHeight="1">
      <c r="A1575" s="84"/>
      <c r="B1575" s="84"/>
      <c r="C1575" s="84"/>
      <c r="D1575" s="84"/>
      <c r="E1575" s="84"/>
      <c r="F1575" s="84"/>
    </row>
    <row r="1576" spans="1:6" ht="15" customHeight="1">
      <c r="A1576" s="84"/>
      <c r="B1576" s="84"/>
      <c r="C1576" s="84"/>
      <c r="D1576" s="84"/>
      <c r="E1576" s="84"/>
      <c r="F1576" s="84"/>
    </row>
    <row r="1577" spans="1:6" ht="15" customHeight="1">
      <c r="A1577" s="84"/>
      <c r="B1577" s="84"/>
      <c r="C1577" s="84"/>
      <c r="D1577" s="84"/>
      <c r="E1577" s="84"/>
      <c r="F1577" s="84"/>
    </row>
    <row r="1578" spans="1:6" ht="15" customHeight="1">
      <c r="A1578" s="84"/>
      <c r="B1578" s="84"/>
      <c r="C1578" s="84"/>
      <c r="D1578" s="84"/>
      <c r="E1578" s="84"/>
      <c r="F1578" s="84"/>
    </row>
    <row r="1579" spans="1:6" ht="15" customHeight="1">
      <c r="A1579" s="84"/>
      <c r="B1579" s="84"/>
      <c r="C1579" s="84"/>
      <c r="D1579" s="84"/>
      <c r="E1579" s="84"/>
      <c r="F1579" s="84"/>
    </row>
    <row r="1580" spans="1:6" ht="15" customHeight="1">
      <c r="A1580" s="84"/>
      <c r="B1580" s="84"/>
      <c r="C1580" s="84"/>
      <c r="D1580" s="84"/>
      <c r="E1580" s="84"/>
      <c r="F1580" s="84"/>
    </row>
    <row r="1581" spans="1:6" ht="15" customHeight="1">
      <c r="A1581" s="84"/>
      <c r="B1581" s="84"/>
      <c r="C1581" s="84"/>
      <c r="D1581" s="84"/>
      <c r="E1581" s="84"/>
      <c r="F1581" s="84"/>
    </row>
    <row r="1582" spans="1:6" ht="15" customHeight="1">
      <c r="A1582" s="84"/>
      <c r="B1582" s="84"/>
      <c r="C1582" s="84"/>
      <c r="D1582" s="84"/>
      <c r="E1582" s="84"/>
      <c r="F1582" s="84"/>
    </row>
    <row r="1583" spans="1:6" ht="15" customHeight="1">
      <c r="A1583" s="84"/>
      <c r="B1583" s="84"/>
      <c r="C1583" s="84"/>
      <c r="D1583" s="84"/>
      <c r="E1583" s="84"/>
      <c r="F1583" s="84"/>
    </row>
    <row r="1584" spans="1:6" ht="15" customHeight="1">
      <c r="A1584" s="84"/>
      <c r="B1584" s="84"/>
      <c r="C1584" s="84"/>
      <c r="D1584" s="84"/>
      <c r="E1584" s="84"/>
      <c r="F1584" s="84"/>
    </row>
    <row r="1585" spans="1:6" ht="15" customHeight="1">
      <c r="A1585" s="84"/>
      <c r="B1585" s="84"/>
      <c r="C1585" s="84"/>
      <c r="D1585" s="84"/>
      <c r="E1585" s="84"/>
      <c r="F1585" s="84"/>
    </row>
    <row r="1586" spans="1:6" ht="15" customHeight="1">
      <c r="A1586" s="84"/>
      <c r="B1586" s="84"/>
      <c r="C1586" s="84"/>
      <c r="D1586" s="84"/>
      <c r="E1586" s="84"/>
      <c r="F1586" s="84"/>
    </row>
    <row r="1587" spans="1:6" ht="15" customHeight="1">
      <c r="A1587" s="84"/>
      <c r="B1587" s="84"/>
      <c r="C1587" s="84"/>
      <c r="D1587" s="84"/>
      <c r="E1587" s="84"/>
      <c r="F1587" s="84"/>
    </row>
    <row r="1588" spans="1:6" ht="15" customHeight="1">
      <c r="A1588" s="84"/>
      <c r="B1588" s="84"/>
      <c r="C1588" s="84"/>
      <c r="D1588" s="84"/>
      <c r="E1588" s="84"/>
      <c r="F1588" s="84"/>
    </row>
    <row r="1589" spans="1:6" ht="15" customHeight="1">
      <c r="A1589" s="84"/>
      <c r="B1589" s="84"/>
      <c r="C1589" s="84"/>
      <c r="D1589" s="84"/>
      <c r="E1589" s="84"/>
      <c r="F1589" s="84"/>
    </row>
    <row r="1590" spans="1:6" ht="15" customHeight="1">
      <c r="A1590" s="84"/>
      <c r="B1590" s="84"/>
      <c r="C1590" s="84"/>
      <c r="D1590" s="84"/>
      <c r="E1590" s="84"/>
      <c r="F1590" s="84"/>
    </row>
    <row r="1591" spans="1:6" ht="15" customHeight="1">
      <c r="A1591" s="84"/>
      <c r="B1591" s="84"/>
      <c r="C1591" s="84"/>
      <c r="D1591" s="84"/>
      <c r="E1591" s="84"/>
      <c r="F1591" s="84"/>
    </row>
    <row r="1592" spans="1:6" ht="15" customHeight="1">
      <c r="A1592" s="84"/>
      <c r="B1592" s="84"/>
      <c r="C1592" s="84"/>
      <c r="D1592" s="84"/>
      <c r="E1592" s="84"/>
      <c r="F1592" s="84"/>
    </row>
    <row r="1593" spans="1:6" ht="15" customHeight="1">
      <c r="A1593" s="84"/>
      <c r="B1593" s="84"/>
      <c r="C1593" s="84"/>
      <c r="D1593" s="84"/>
      <c r="E1593" s="84"/>
      <c r="F1593" s="84"/>
    </row>
    <row r="1594" spans="1:6" ht="15" customHeight="1">
      <c r="A1594" s="84"/>
      <c r="B1594" s="84"/>
      <c r="C1594" s="84"/>
      <c r="D1594" s="84"/>
      <c r="E1594" s="84"/>
      <c r="F1594" s="84"/>
    </row>
    <row r="1595" spans="1:6" ht="15" customHeight="1">
      <c r="A1595" s="84"/>
      <c r="B1595" s="84"/>
      <c r="C1595" s="84"/>
      <c r="D1595" s="84"/>
      <c r="E1595" s="84"/>
      <c r="F1595" s="84"/>
    </row>
    <row r="1596" spans="1:6" ht="15" customHeight="1">
      <c r="A1596" s="84"/>
      <c r="B1596" s="84"/>
      <c r="C1596" s="84"/>
      <c r="D1596" s="84"/>
      <c r="E1596" s="84"/>
      <c r="F1596" s="84"/>
    </row>
    <row r="1597" spans="1:6" ht="15" customHeight="1">
      <c r="A1597" s="84"/>
      <c r="B1597" s="84"/>
      <c r="C1597" s="84"/>
      <c r="D1597" s="84"/>
      <c r="E1597" s="84"/>
      <c r="F1597" s="84"/>
    </row>
    <row r="1598" spans="1:6" ht="15" customHeight="1">
      <c r="A1598" s="84"/>
      <c r="B1598" s="84"/>
      <c r="C1598" s="84"/>
      <c r="D1598" s="84"/>
      <c r="E1598" s="84"/>
      <c r="F1598" s="84"/>
    </row>
    <row r="1599" spans="1:6" ht="15" customHeight="1">
      <c r="A1599" s="84"/>
      <c r="B1599" s="84"/>
      <c r="C1599" s="84"/>
      <c r="D1599" s="84"/>
      <c r="E1599" s="84"/>
      <c r="F1599" s="84"/>
    </row>
    <row r="1600" spans="1:6" ht="15" customHeight="1">
      <c r="A1600" s="84"/>
      <c r="B1600" s="84"/>
      <c r="C1600" s="84"/>
      <c r="D1600" s="84"/>
      <c r="E1600" s="84"/>
      <c r="F1600" s="84"/>
    </row>
    <row r="1601" spans="1:6" ht="15" customHeight="1">
      <c r="A1601" s="84"/>
      <c r="B1601" s="84"/>
      <c r="C1601" s="84"/>
      <c r="D1601" s="84"/>
      <c r="E1601" s="84"/>
      <c r="F1601" s="84"/>
    </row>
    <row r="1602" spans="1:6" ht="15" customHeight="1">
      <c r="A1602" s="84"/>
      <c r="B1602" s="84"/>
      <c r="C1602" s="84"/>
      <c r="D1602" s="84"/>
      <c r="E1602" s="84"/>
      <c r="F1602" s="84"/>
    </row>
    <row r="1603" spans="1:6" ht="15" customHeight="1">
      <c r="A1603" s="84"/>
      <c r="B1603" s="84"/>
      <c r="C1603" s="84"/>
      <c r="D1603" s="84"/>
      <c r="E1603" s="84"/>
      <c r="F1603" s="84"/>
    </row>
    <row r="1604" spans="1:6" ht="15" customHeight="1">
      <c r="A1604" s="84"/>
      <c r="B1604" s="84"/>
      <c r="C1604" s="84"/>
      <c r="D1604" s="84"/>
      <c r="E1604" s="84"/>
      <c r="F1604" s="84"/>
    </row>
    <row r="1605" spans="1:6" ht="15" customHeight="1">
      <c r="A1605" s="84"/>
      <c r="B1605" s="84"/>
      <c r="C1605" s="84"/>
      <c r="D1605" s="84"/>
      <c r="E1605" s="84"/>
      <c r="F1605" s="84"/>
    </row>
    <row r="1606" spans="1:6" ht="15" customHeight="1">
      <c r="A1606" s="84"/>
      <c r="B1606" s="84"/>
      <c r="C1606" s="84"/>
      <c r="D1606" s="84"/>
      <c r="E1606" s="84"/>
      <c r="F1606" s="84"/>
    </row>
    <row r="1607" spans="1:6" ht="15" customHeight="1">
      <c r="A1607" s="84"/>
      <c r="B1607" s="84"/>
      <c r="C1607" s="84"/>
      <c r="D1607" s="84"/>
      <c r="E1607" s="84"/>
      <c r="F1607" s="84"/>
    </row>
    <row r="1608" spans="1:6" ht="15" customHeight="1">
      <c r="A1608" s="84"/>
      <c r="B1608" s="84"/>
      <c r="C1608" s="84"/>
      <c r="D1608" s="84"/>
      <c r="E1608" s="84"/>
      <c r="F1608" s="84"/>
    </row>
    <row r="1609" spans="1:6" ht="15" customHeight="1">
      <c r="A1609" s="84"/>
      <c r="B1609" s="84"/>
      <c r="C1609" s="84"/>
      <c r="D1609" s="84"/>
      <c r="E1609" s="84"/>
      <c r="F1609" s="84"/>
    </row>
    <row r="1610" spans="1:6" ht="15" customHeight="1">
      <c r="A1610" s="84"/>
      <c r="B1610" s="84"/>
      <c r="C1610" s="84"/>
      <c r="D1610" s="84"/>
      <c r="E1610" s="84"/>
      <c r="F1610" s="84"/>
    </row>
    <row r="1611" spans="1:6" ht="15" customHeight="1">
      <c r="A1611" s="84"/>
      <c r="B1611" s="84"/>
      <c r="C1611" s="84"/>
      <c r="D1611" s="84"/>
      <c r="E1611" s="84"/>
      <c r="F1611" s="84"/>
    </row>
    <row r="1612" spans="1:6" ht="15" customHeight="1">
      <c r="A1612" s="84"/>
      <c r="B1612" s="84"/>
      <c r="C1612" s="84"/>
      <c r="D1612" s="84"/>
      <c r="E1612" s="84"/>
      <c r="F1612" s="84"/>
    </row>
    <row r="1613" spans="1:6" ht="15" customHeight="1">
      <c r="A1613" s="84"/>
      <c r="B1613" s="84"/>
      <c r="C1613" s="84"/>
      <c r="D1613" s="84"/>
      <c r="E1613" s="84"/>
      <c r="F1613" s="84"/>
    </row>
    <row r="1614" spans="1:6" ht="15" customHeight="1">
      <c r="A1614" s="84"/>
      <c r="B1614" s="84"/>
      <c r="C1614" s="84"/>
      <c r="D1614" s="84"/>
      <c r="E1614" s="84"/>
      <c r="F1614" s="84"/>
    </row>
    <row r="1615" spans="1:6" ht="15" customHeight="1">
      <c r="A1615" s="84"/>
      <c r="B1615" s="84"/>
      <c r="C1615" s="84"/>
      <c r="D1615" s="84"/>
      <c r="E1615" s="84"/>
      <c r="F1615" s="84"/>
    </row>
    <row r="1616" spans="1:6" ht="15" customHeight="1">
      <c r="A1616" s="84"/>
      <c r="B1616" s="84"/>
      <c r="C1616" s="84"/>
      <c r="D1616" s="84"/>
      <c r="E1616" s="84"/>
      <c r="F1616" s="84"/>
    </row>
    <row r="1617" spans="1:6" ht="15" customHeight="1">
      <c r="A1617" s="84"/>
      <c r="B1617" s="84"/>
      <c r="C1617" s="84"/>
      <c r="D1617" s="84"/>
      <c r="E1617" s="84"/>
      <c r="F1617" s="84"/>
    </row>
    <row r="1618" spans="1:6" ht="15" customHeight="1">
      <c r="A1618" s="84"/>
      <c r="B1618" s="84"/>
      <c r="C1618" s="84"/>
      <c r="D1618" s="84"/>
      <c r="E1618" s="84"/>
      <c r="F1618" s="84"/>
    </row>
    <row r="1619" spans="1:6" ht="15" customHeight="1">
      <c r="A1619" s="84"/>
      <c r="B1619" s="84"/>
      <c r="C1619" s="84"/>
      <c r="D1619" s="84"/>
      <c r="E1619" s="84"/>
      <c r="F1619" s="84"/>
    </row>
    <row r="1620" spans="1:6" ht="15" customHeight="1">
      <c r="A1620" s="84"/>
      <c r="B1620" s="84"/>
      <c r="C1620" s="84"/>
      <c r="D1620" s="84"/>
      <c r="E1620" s="84"/>
      <c r="F1620" s="84"/>
    </row>
    <row r="1621" spans="1:6" ht="15" customHeight="1">
      <c r="A1621" s="84"/>
      <c r="B1621" s="84"/>
      <c r="C1621" s="84"/>
      <c r="D1621" s="84"/>
      <c r="E1621" s="84"/>
      <c r="F1621" s="84"/>
    </row>
    <row r="1622" spans="1:6" ht="15" customHeight="1">
      <c r="A1622" s="84"/>
      <c r="B1622" s="84"/>
      <c r="C1622" s="84"/>
      <c r="D1622" s="84"/>
      <c r="E1622" s="84"/>
      <c r="F1622" s="84"/>
    </row>
    <row r="1623" spans="1:6" ht="15" customHeight="1">
      <c r="A1623" s="84"/>
      <c r="B1623" s="84"/>
      <c r="C1623" s="84"/>
      <c r="D1623" s="84"/>
      <c r="E1623" s="84"/>
      <c r="F1623" s="84"/>
    </row>
    <row r="1624" spans="1:6" ht="15" customHeight="1">
      <c r="A1624" s="84"/>
      <c r="B1624" s="84"/>
      <c r="C1624" s="84"/>
      <c r="D1624" s="84"/>
      <c r="E1624" s="84"/>
      <c r="F1624" s="84"/>
    </row>
    <row r="1625" spans="1:6" ht="15" customHeight="1">
      <c r="A1625" s="84"/>
      <c r="B1625" s="84"/>
      <c r="C1625" s="84"/>
      <c r="D1625" s="84"/>
      <c r="E1625" s="84"/>
      <c r="F1625" s="84"/>
    </row>
    <row r="1626" spans="1:6" ht="15" customHeight="1">
      <c r="A1626" s="84"/>
      <c r="B1626" s="84"/>
      <c r="C1626" s="84"/>
      <c r="D1626" s="84"/>
      <c r="E1626" s="84"/>
      <c r="F1626" s="84"/>
    </row>
    <row r="1627" spans="1:6" ht="15" customHeight="1">
      <c r="A1627" s="84"/>
      <c r="B1627" s="84"/>
      <c r="C1627" s="84"/>
      <c r="D1627" s="84"/>
      <c r="E1627" s="84"/>
      <c r="F1627" s="84"/>
    </row>
    <row r="1628" spans="1:6" ht="15" customHeight="1">
      <c r="A1628" s="84"/>
      <c r="B1628" s="84"/>
      <c r="C1628" s="84"/>
      <c r="D1628" s="84"/>
      <c r="E1628" s="84"/>
      <c r="F1628" s="84"/>
    </row>
    <row r="1629" spans="1:6" ht="15" customHeight="1">
      <c r="A1629" s="84"/>
      <c r="B1629" s="84"/>
      <c r="C1629" s="84"/>
      <c r="D1629" s="84"/>
      <c r="E1629" s="84"/>
      <c r="F1629" s="84"/>
    </row>
    <row r="1630" spans="1:6" ht="15" customHeight="1">
      <c r="A1630" s="84"/>
      <c r="B1630" s="84"/>
      <c r="C1630" s="84"/>
      <c r="D1630" s="84"/>
      <c r="E1630" s="84"/>
      <c r="F1630" s="84"/>
    </row>
    <row r="1631" spans="1:6" ht="15" customHeight="1">
      <c r="A1631" s="84"/>
      <c r="B1631" s="84"/>
      <c r="C1631" s="84"/>
      <c r="D1631" s="84"/>
      <c r="E1631" s="84"/>
      <c r="F1631" s="84"/>
    </row>
    <row r="1632" spans="1:6" ht="15" customHeight="1">
      <c r="A1632" s="84"/>
      <c r="B1632" s="84"/>
      <c r="C1632" s="84"/>
      <c r="D1632" s="84"/>
      <c r="E1632" s="84"/>
      <c r="F1632" s="84"/>
    </row>
    <row r="1633" spans="1:6" ht="15" customHeight="1">
      <c r="A1633" s="84"/>
      <c r="B1633" s="84"/>
      <c r="C1633" s="84"/>
      <c r="D1633" s="84"/>
      <c r="E1633" s="84"/>
      <c r="F1633" s="84"/>
    </row>
    <row r="1634" spans="1:6" ht="15" customHeight="1">
      <c r="A1634" s="84"/>
      <c r="B1634" s="84"/>
      <c r="C1634" s="84"/>
      <c r="D1634" s="84"/>
      <c r="E1634" s="84"/>
      <c r="F1634" s="84"/>
    </row>
    <row r="1635" spans="1:6" ht="15" customHeight="1">
      <c r="A1635" s="84"/>
      <c r="B1635" s="84"/>
      <c r="C1635" s="84"/>
      <c r="D1635" s="84"/>
      <c r="E1635" s="84"/>
      <c r="F1635" s="84"/>
    </row>
    <row r="1636" spans="1:6" ht="15" customHeight="1">
      <c r="A1636" s="84"/>
      <c r="B1636" s="84"/>
      <c r="C1636" s="84"/>
      <c r="D1636" s="84"/>
      <c r="E1636" s="84"/>
      <c r="F1636" s="84"/>
    </row>
    <row r="1637" spans="1:6" ht="15" customHeight="1">
      <c r="A1637" s="84"/>
      <c r="B1637" s="84"/>
      <c r="C1637" s="84"/>
      <c r="D1637" s="84"/>
      <c r="E1637" s="84"/>
      <c r="F1637" s="84"/>
    </row>
    <row r="1638" spans="1:6" ht="15" customHeight="1">
      <c r="A1638" s="84"/>
      <c r="B1638" s="84"/>
      <c r="C1638" s="84"/>
      <c r="D1638" s="84"/>
      <c r="E1638" s="84"/>
      <c r="F1638" s="84"/>
    </row>
    <row r="1639" spans="1:6" ht="15" customHeight="1">
      <c r="A1639" s="84"/>
      <c r="B1639" s="84"/>
      <c r="C1639" s="84"/>
      <c r="D1639" s="84"/>
      <c r="E1639" s="84"/>
      <c r="F1639" s="84"/>
    </row>
    <row r="1640" spans="1:6" ht="15" customHeight="1">
      <c r="A1640" s="84"/>
      <c r="B1640" s="84"/>
      <c r="C1640" s="84"/>
      <c r="D1640" s="84"/>
      <c r="E1640" s="84"/>
      <c r="F1640" s="84"/>
    </row>
    <row r="1641" spans="1:6" ht="15" customHeight="1">
      <c r="A1641" s="84"/>
      <c r="B1641" s="84"/>
      <c r="C1641" s="84"/>
      <c r="D1641" s="84"/>
      <c r="E1641" s="84"/>
      <c r="F1641" s="84"/>
    </row>
    <row r="1642" spans="1:6" ht="15" customHeight="1">
      <c r="A1642" s="84"/>
      <c r="B1642" s="84"/>
      <c r="C1642" s="84"/>
      <c r="D1642" s="84"/>
      <c r="E1642" s="84"/>
      <c r="F1642" s="84"/>
    </row>
    <row r="1643" spans="1:6" ht="15" customHeight="1">
      <c r="A1643" s="84"/>
      <c r="B1643" s="84"/>
      <c r="C1643" s="84"/>
      <c r="D1643" s="84"/>
      <c r="E1643" s="84"/>
      <c r="F1643" s="84"/>
    </row>
    <row r="1644" spans="1:6" ht="15" customHeight="1">
      <c r="A1644" s="84"/>
      <c r="B1644" s="84"/>
      <c r="C1644" s="84"/>
      <c r="D1644" s="84"/>
      <c r="E1644" s="84"/>
      <c r="F1644" s="84"/>
    </row>
    <row r="1645" spans="1:6" ht="15" customHeight="1">
      <c r="A1645" s="84"/>
      <c r="B1645" s="84"/>
      <c r="C1645" s="84"/>
      <c r="D1645" s="84"/>
      <c r="E1645" s="84"/>
      <c r="F1645" s="84"/>
    </row>
    <row r="1646" spans="1:6" ht="15" customHeight="1">
      <c r="A1646" s="84"/>
      <c r="B1646" s="84"/>
      <c r="C1646" s="84"/>
      <c r="D1646" s="84"/>
      <c r="E1646" s="84"/>
      <c r="F1646" s="84"/>
    </row>
    <row r="1647" spans="1:6" ht="15" customHeight="1">
      <c r="A1647" s="84"/>
      <c r="B1647" s="84"/>
      <c r="C1647" s="84"/>
      <c r="D1647" s="84"/>
      <c r="E1647" s="84"/>
      <c r="F1647" s="84"/>
    </row>
    <row r="1648" spans="1:6" ht="15" customHeight="1">
      <c r="A1648" s="84"/>
      <c r="B1648" s="84"/>
      <c r="C1648" s="84"/>
      <c r="D1648" s="84"/>
      <c r="E1648" s="84"/>
      <c r="F1648" s="84"/>
    </row>
    <row r="1649" spans="1:6" ht="15" customHeight="1">
      <c r="A1649" s="84"/>
      <c r="B1649" s="84"/>
      <c r="C1649" s="84"/>
      <c r="D1649" s="84"/>
      <c r="E1649" s="84"/>
      <c r="F1649" s="84"/>
    </row>
    <row r="1650" spans="1:6" ht="15" customHeight="1">
      <c r="A1650" s="84"/>
      <c r="B1650" s="84"/>
      <c r="C1650" s="84"/>
      <c r="D1650" s="84"/>
      <c r="E1650" s="84"/>
      <c r="F1650" s="84"/>
    </row>
    <row r="1651" spans="1:6" ht="15" customHeight="1">
      <c r="A1651" s="84"/>
      <c r="B1651" s="84"/>
      <c r="C1651" s="84"/>
      <c r="D1651" s="84"/>
      <c r="E1651" s="84"/>
      <c r="F1651" s="84"/>
    </row>
    <row r="1652" spans="1:6" ht="15" customHeight="1">
      <c r="A1652" s="84"/>
      <c r="B1652" s="84"/>
      <c r="C1652" s="84"/>
      <c r="D1652" s="84"/>
      <c r="E1652" s="84"/>
      <c r="F1652" s="84"/>
    </row>
    <row r="1653" spans="1:6" ht="15" customHeight="1">
      <c r="A1653" s="84"/>
      <c r="B1653" s="84"/>
      <c r="C1653" s="84"/>
      <c r="D1653" s="84"/>
      <c r="E1653" s="84"/>
      <c r="F1653" s="84"/>
    </row>
    <row r="1654" spans="1:6" ht="15" customHeight="1">
      <c r="A1654" s="84"/>
      <c r="B1654" s="84"/>
      <c r="C1654" s="84"/>
      <c r="D1654" s="84"/>
      <c r="E1654" s="84"/>
      <c r="F1654" s="84"/>
    </row>
    <row r="1655" spans="1:6" ht="15" customHeight="1">
      <c r="A1655" s="84"/>
      <c r="B1655" s="84"/>
      <c r="C1655" s="84"/>
      <c r="D1655" s="84"/>
      <c r="E1655" s="84"/>
      <c r="F1655" s="84"/>
    </row>
    <row r="1656" spans="1:6" ht="15" customHeight="1">
      <c r="A1656" s="84"/>
      <c r="B1656" s="84"/>
      <c r="C1656" s="84"/>
      <c r="D1656" s="84"/>
      <c r="E1656" s="84"/>
      <c r="F1656" s="84"/>
    </row>
    <row r="1657" spans="1:6" ht="15" customHeight="1">
      <c r="A1657" s="84"/>
      <c r="B1657" s="84"/>
      <c r="C1657" s="84"/>
      <c r="D1657" s="84"/>
      <c r="E1657" s="84"/>
      <c r="F1657" s="84"/>
    </row>
    <row r="1658" spans="1:6" ht="15" customHeight="1">
      <c r="A1658" s="84"/>
      <c r="B1658" s="84"/>
      <c r="C1658" s="84"/>
      <c r="D1658" s="84"/>
      <c r="E1658" s="84"/>
      <c r="F1658" s="84"/>
    </row>
    <row r="1659" spans="1:6" ht="15" customHeight="1">
      <c r="A1659" s="84"/>
      <c r="B1659" s="84"/>
      <c r="C1659" s="84"/>
      <c r="D1659" s="84"/>
      <c r="E1659" s="84"/>
      <c r="F1659" s="84"/>
    </row>
    <row r="1660" spans="1:6" ht="15" customHeight="1">
      <c r="A1660" s="84"/>
      <c r="B1660" s="84"/>
      <c r="C1660" s="84"/>
      <c r="D1660" s="84"/>
      <c r="E1660" s="84"/>
      <c r="F1660" s="84"/>
    </row>
    <row r="1661" spans="1:6" ht="15" customHeight="1">
      <c r="A1661" s="84"/>
      <c r="B1661" s="84"/>
      <c r="C1661" s="84"/>
      <c r="D1661" s="84"/>
      <c r="E1661" s="84"/>
      <c r="F1661" s="84"/>
    </row>
    <row r="1662" spans="1:6" ht="15" customHeight="1">
      <c r="A1662" s="84"/>
      <c r="B1662" s="84"/>
      <c r="C1662" s="84"/>
      <c r="D1662" s="84"/>
      <c r="E1662" s="84"/>
      <c r="F1662" s="84"/>
    </row>
    <row r="1663" spans="1:6" ht="15" customHeight="1">
      <c r="A1663" s="84"/>
      <c r="B1663" s="84"/>
      <c r="C1663" s="84"/>
      <c r="D1663" s="84"/>
      <c r="E1663" s="84"/>
      <c r="F1663" s="84"/>
    </row>
    <row r="1664" spans="1:6" ht="15" customHeight="1">
      <c r="A1664" s="84"/>
      <c r="B1664" s="84"/>
      <c r="C1664" s="84"/>
      <c r="D1664" s="84"/>
      <c r="E1664" s="84"/>
      <c r="F1664" s="84"/>
    </row>
    <row r="1665" spans="1:6" ht="15" customHeight="1">
      <c r="A1665" s="84"/>
      <c r="B1665" s="84"/>
      <c r="C1665" s="84"/>
      <c r="D1665" s="84"/>
      <c r="E1665" s="84"/>
      <c r="F1665" s="84"/>
    </row>
    <row r="1666" spans="1:6" ht="15" customHeight="1">
      <c r="A1666" s="84"/>
      <c r="B1666" s="84"/>
      <c r="C1666" s="84"/>
      <c r="D1666" s="84"/>
      <c r="E1666" s="84"/>
      <c r="F1666" s="84"/>
    </row>
    <row r="1667" spans="1:6" ht="15" customHeight="1">
      <c r="A1667" s="84"/>
      <c r="B1667" s="84"/>
      <c r="C1667" s="84"/>
      <c r="D1667" s="84"/>
      <c r="E1667" s="84"/>
      <c r="F1667" s="84"/>
    </row>
    <row r="1668" spans="1:6" ht="15" customHeight="1">
      <c r="A1668" s="84"/>
      <c r="B1668" s="84"/>
      <c r="C1668" s="84"/>
      <c r="D1668" s="84"/>
      <c r="E1668" s="84"/>
      <c r="F1668" s="84"/>
    </row>
    <row r="1669" spans="1:6" ht="15" customHeight="1">
      <c r="A1669" s="84"/>
      <c r="B1669" s="84"/>
      <c r="C1669" s="84"/>
      <c r="D1669" s="84"/>
      <c r="E1669" s="84"/>
      <c r="F1669" s="84"/>
    </row>
    <row r="1670" spans="1:6" ht="15" customHeight="1">
      <c r="A1670" s="84"/>
      <c r="B1670" s="84"/>
      <c r="C1670" s="84"/>
      <c r="D1670" s="84"/>
      <c r="E1670" s="84"/>
      <c r="F1670" s="84"/>
    </row>
    <row r="1671" spans="1:6" ht="15" customHeight="1">
      <c r="A1671" s="84"/>
      <c r="B1671" s="84"/>
      <c r="C1671" s="84"/>
      <c r="D1671" s="84"/>
      <c r="E1671" s="84"/>
      <c r="F1671" s="84"/>
    </row>
    <row r="1672" spans="1:6" ht="15" customHeight="1">
      <c r="A1672" s="84"/>
      <c r="B1672" s="84"/>
      <c r="C1672" s="84"/>
      <c r="D1672" s="84"/>
      <c r="E1672" s="84"/>
      <c r="F1672" s="84"/>
    </row>
    <row r="1673" spans="1:6" ht="15" customHeight="1">
      <c r="A1673" s="84"/>
      <c r="B1673" s="84"/>
      <c r="C1673" s="84"/>
      <c r="D1673" s="84"/>
      <c r="E1673" s="84"/>
      <c r="F1673" s="84"/>
    </row>
    <row r="1674" spans="1:6" ht="15" customHeight="1">
      <c r="A1674" s="84"/>
      <c r="B1674" s="84"/>
      <c r="C1674" s="84"/>
      <c r="D1674" s="84"/>
      <c r="E1674" s="84"/>
      <c r="F1674" s="84"/>
    </row>
    <row r="1675" spans="1:6" ht="15" customHeight="1">
      <c r="A1675" s="84"/>
      <c r="B1675" s="84"/>
      <c r="C1675" s="84"/>
      <c r="D1675" s="84"/>
      <c r="E1675" s="84"/>
      <c r="F1675" s="84"/>
    </row>
    <row r="1676" spans="1:6" ht="15" customHeight="1">
      <c r="A1676" s="84"/>
      <c r="B1676" s="84"/>
      <c r="C1676" s="84"/>
      <c r="D1676" s="84"/>
      <c r="E1676" s="84"/>
      <c r="F1676" s="84"/>
    </row>
    <row r="1677" spans="1:6" ht="15" customHeight="1">
      <c r="A1677" s="84"/>
      <c r="B1677" s="84"/>
      <c r="C1677" s="84"/>
      <c r="D1677" s="84"/>
      <c r="E1677" s="84"/>
      <c r="F1677" s="84"/>
    </row>
    <row r="1678" spans="1:6" ht="15" customHeight="1">
      <c r="A1678" s="84"/>
      <c r="B1678" s="84"/>
      <c r="C1678" s="84"/>
      <c r="D1678" s="84"/>
      <c r="E1678" s="84"/>
      <c r="F1678" s="84"/>
    </row>
    <row r="1679" spans="1:6" ht="15" customHeight="1">
      <c r="A1679" s="84"/>
      <c r="B1679" s="84"/>
      <c r="C1679" s="84"/>
      <c r="D1679" s="84"/>
      <c r="E1679" s="84"/>
      <c r="F1679" s="84"/>
    </row>
    <row r="1680" spans="1:6" ht="15" customHeight="1">
      <c r="A1680" s="84"/>
      <c r="B1680" s="84"/>
      <c r="C1680" s="84"/>
      <c r="D1680" s="84"/>
      <c r="E1680" s="84"/>
      <c r="F1680" s="84"/>
    </row>
    <row r="1681" spans="1:6" ht="15" customHeight="1">
      <c r="A1681" s="84"/>
      <c r="B1681" s="84"/>
      <c r="C1681" s="84"/>
      <c r="D1681" s="84"/>
      <c r="E1681" s="84"/>
      <c r="F1681" s="84"/>
    </row>
    <row r="1682" spans="1:6" ht="15" customHeight="1">
      <c r="A1682" s="84"/>
      <c r="B1682" s="84"/>
      <c r="C1682" s="84"/>
      <c r="D1682" s="84"/>
      <c r="E1682" s="84"/>
      <c r="F1682" s="84"/>
    </row>
    <row r="1683" spans="1:6" ht="15" customHeight="1">
      <c r="A1683" s="84"/>
      <c r="B1683" s="84"/>
      <c r="C1683" s="84"/>
      <c r="D1683" s="84"/>
      <c r="E1683" s="84"/>
      <c r="F1683" s="84"/>
    </row>
    <row r="1684" spans="1:6" ht="15" customHeight="1">
      <c r="A1684" s="84"/>
      <c r="B1684" s="84"/>
      <c r="C1684" s="84"/>
      <c r="D1684" s="84"/>
      <c r="E1684" s="84"/>
      <c r="F1684" s="84"/>
    </row>
    <row r="1685" spans="1:6" ht="15" customHeight="1">
      <c r="A1685" s="84"/>
      <c r="B1685" s="84"/>
      <c r="C1685" s="84"/>
      <c r="D1685" s="84"/>
      <c r="E1685" s="84"/>
      <c r="F1685" s="84"/>
    </row>
    <row r="1686" spans="1:6" ht="15" customHeight="1">
      <c r="A1686" s="84"/>
      <c r="B1686" s="84"/>
      <c r="C1686" s="84"/>
      <c r="D1686" s="84"/>
      <c r="E1686" s="84"/>
      <c r="F1686" s="84"/>
    </row>
    <row r="1687" spans="1:6" ht="15" customHeight="1">
      <c r="A1687" s="84"/>
      <c r="B1687" s="84"/>
      <c r="C1687" s="84"/>
      <c r="D1687" s="84"/>
      <c r="E1687" s="84"/>
      <c r="F1687" s="84"/>
    </row>
    <row r="1688" spans="1:6" ht="15" customHeight="1">
      <c r="A1688" s="84"/>
      <c r="B1688" s="84"/>
      <c r="C1688" s="84"/>
      <c r="D1688" s="84"/>
      <c r="E1688" s="84"/>
      <c r="F1688" s="84"/>
    </row>
    <row r="1689" spans="1:6" ht="15" customHeight="1">
      <c r="A1689" s="84"/>
      <c r="B1689" s="84"/>
      <c r="C1689" s="84"/>
      <c r="D1689" s="84"/>
      <c r="E1689" s="84"/>
      <c r="F1689" s="84"/>
    </row>
    <row r="1690" spans="1:6" ht="15" customHeight="1">
      <c r="A1690" s="84"/>
      <c r="B1690" s="84"/>
      <c r="C1690" s="84"/>
      <c r="D1690" s="84"/>
      <c r="E1690" s="84"/>
      <c r="F1690" s="84"/>
    </row>
    <row r="1691" spans="1:6" ht="15" customHeight="1">
      <c r="A1691" s="84"/>
      <c r="B1691" s="84"/>
      <c r="C1691" s="84"/>
      <c r="D1691" s="84"/>
      <c r="E1691" s="84"/>
      <c r="F1691" s="84"/>
    </row>
    <row r="1692" spans="1:6" ht="15" customHeight="1">
      <c r="A1692" s="84"/>
      <c r="B1692" s="84"/>
      <c r="C1692" s="84"/>
      <c r="D1692" s="84"/>
      <c r="E1692" s="84"/>
      <c r="F1692" s="84"/>
    </row>
    <row r="1693" spans="1:6" ht="15" customHeight="1">
      <c r="A1693" s="84"/>
      <c r="B1693" s="84"/>
      <c r="C1693" s="84"/>
      <c r="D1693" s="84"/>
      <c r="E1693" s="84"/>
      <c r="F1693" s="84"/>
    </row>
    <row r="1694" spans="1:6" ht="15" customHeight="1">
      <c r="A1694" s="84"/>
      <c r="B1694" s="84"/>
      <c r="C1694" s="84"/>
      <c r="D1694" s="84"/>
      <c r="E1694" s="84"/>
      <c r="F1694" s="84"/>
    </row>
    <row r="1695" spans="1:6" ht="15" customHeight="1">
      <c r="A1695" s="84"/>
      <c r="B1695" s="84"/>
      <c r="C1695" s="84"/>
      <c r="D1695" s="84"/>
      <c r="E1695" s="84"/>
      <c r="F1695" s="84"/>
    </row>
    <row r="1696" spans="1:6" ht="15" customHeight="1">
      <c r="A1696" s="84"/>
      <c r="B1696" s="84"/>
      <c r="C1696" s="84"/>
      <c r="D1696" s="84"/>
      <c r="E1696" s="84"/>
      <c r="F1696" s="84"/>
    </row>
    <row r="1697" spans="1:6" ht="15" customHeight="1">
      <c r="A1697" s="84"/>
      <c r="B1697" s="84"/>
      <c r="C1697" s="84"/>
      <c r="D1697" s="84"/>
      <c r="E1697" s="84"/>
      <c r="F1697" s="84"/>
    </row>
    <row r="1698" spans="1:6" ht="15" customHeight="1">
      <c r="A1698" s="84"/>
      <c r="B1698" s="84"/>
      <c r="C1698" s="84"/>
      <c r="D1698" s="84"/>
      <c r="E1698" s="84"/>
      <c r="F1698" s="84"/>
    </row>
    <row r="1699" spans="1:6" ht="15" customHeight="1">
      <c r="A1699" s="84"/>
      <c r="B1699" s="84"/>
      <c r="C1699" s="84"/>
      <c r="D1699" s="84"/>
      <c r="E1699" s="84"/>
      <c r="F1699" s="84"/>
    </row>
    <row r="1700" spans="1:6" ht="15" customHeight="1">
      <c r="A1700" s="84"/>
      <c r="B1700" s="84"/>
      <c r="C1700" s="84"/>
      <c r="D1700" s="84"/>
      <c r="E1700" s="84"/>
      <c r="F1700" s="84"/>
    </row>
    <row r="1701" spans="1:6" ht="15" customHeight="1">
      <c r="A1701" s="84"/>
      <c r="B1701" s="84"/>
      <c r="C1701" s="84"/>
      <c r="D1701" s="84"/>
      <c r="E1701" s="84"/>
      <c r="F1701" s="84"/>
    </row>
    <row r="1702" spans="1:6" ht="15" customHeight="1">
      <c r="A1702" s="84"/>
      <c r="B1702" s="84"/>
      <c r="C1702" s="84"/>
      <c r="D1702" s="84"/>
      <c r="E1702" s="84"/>
      <c r="F1702" s="84"/>
    </row>
    <row r="1703" spans="1:6" ht="15" customHeight="1">
      <c r="A1703" s="84"/>
      <c r="B1703" s="84"/>
      <c r="C1703" s="84"/>
      <c r="D1703" s="84"/>
      <c r="E1703" s="84"/>
      <c r="F1703" s="84"/>
    </row>
    <row r="1704" spans="1:6" ht="15" customHeight="1">
      <c r="A1704" s="84"/>
      <c r="B1704" s="84"/>
      <c r="C1704" s="84"/>
      <c r="D1704" s="84"/>
      <c r="E1704" s="84"/>
      <c r="F1704" s="84"/>
    </row>
    <row r="1705" spans="1:6" ht="15" customHeight="1">
      <c r="A1705" s="84"/>
      <c r="B1705" s="84"/>
      <c r="C1705" s="84"/>
      <c r="D1705" s="84"/>
      <c r="E1705" s="84"/>
      <c r="F1705" s="84"/>
    </row>
    <row r="1706" spans="1:6" ht="15" customHeight="1">
      <c r="A1706" s="84"/>
      <c r="B1706" s="84"/>
      <c r="C1706" s="84"/>
      <c r="D1706" s="84"/>
      <c r="E1706" s="84"/>
      <c r="F1706" s="84"/>
    </row>
    <row r="1707" spans="1:6" ht="15" customHeight="1">
      <c r="A1707" s="84"/>
      <c r="B1707" s="84"/>
      <c r="C1707" s="84"/>
      <c r="D1707" s="84"/>
      <c r="E1707" s="84"/>
      <c r="F1707" s="84"/>
    </row>
    <row r="1708" spans="1:6" ht="15" customHeight="1">
      <c r="A1708" s="84"/>
      <c r="B1708" s="84"/>
      <c r="C1708" s="84"/>
      <c r="D1708" s="84"/>
      <c r="E1708" s="84"/>
      <c r="F1708" s="84"/>
    </row>
    <row r="1709" spans="1:6" ht="15" customHeight="1">
      <c r="A1709" s="84"/>
      <c r="B1709" s="84"/>
      <c r="C1709" s="84"/>
      <c r="D1709" s="84"/>
      <c r="E1709" s="84"/>
      <c r="F1709" s="84"/>
    </row>
    <row r="1710" spans="1:6" ht="15" customHeight="1">
      <c r="A1710" s="84"/>
      <c r="B1710" s="84"/>
      <c r="C1710" s="84"/>
      <c r="D1710" s="84"/>
      <c r="E1710" s="84"/>
      <c r="F1710" s="84"/>
    </row>
    <row r="1711" spans="1:6" ht="15" customHeight="1">
      <c r="A1711" s="84"/>
      <c r="B1711" s="84"/>
      <c r="C1711" s="84"/>
      <c r="D1711" s="84"/>
      <c r="E1711" s="84"/>
      <c r="F1711" s="84"/>
    </row>
    <row r="1712" spans="1:6" ht="15" customHeight="1">
      <c r="A1712" s="84"/>
      <c r="B1712" s="84"/>
      <c r="C1712" s="84"/>
      <c r="D1712" s="84"/>
      <c r="E1712" s="84"/>
      <c r="F1712" s="84"/>
    </row>
    <row r="1713" spans="1:6" ht="15" customHeight="1">
      <c r="A1713" s="84"/>
      <c r="B1713" s="84"/>
      <c r="C1713" s="84"/>
      <c r="D1713" s="84"/>
      <c r="E1713" s="84"/>
      <c r="F1713" s="84"/>
    </row>
    <row r="1714" spans="1:6" ht="15" customHeight="1">
      <c r="A1714" s="84"/>
      <c r="B1714" s="84"/>
      <c r="C1714" s="84"/>
      <c r="D1714" s="84"/>
      <c r="E1714" s="84"/>
      <c r="F1714" s="84"/>
    </row>
    <row r="1715" spans="1:6" ht="15" customHeight="1">
      <c r="A1715" s="84"/>
      <c r="B1715" s="84"/>
      <c r="C1715" s="84"/>
      <c r="D1715" s="84"/>
      <c r="E1715" s="84"/>
      <c r="F1715" s="84"/>
    </row>
    <row r="1716" spans="1:6" ht="15" customHeight="1">
      <c r="A1716" s="84"/>
      <c r="B1716" s="84"/>
      <c r="C1716" s="84"/>
      <c r="D1716" s="84"/>
      <c r="E1716" s="84"/>
      <c r="F1716" s="84"/>
    </row>
    <row r="1717" spans="1:6" ht="15" customHeight="1">
      <c r="A1717" s="84"/>
      <c r="B1717" s="84"/>
      <c r="C1717" s="84"/>
      <c r="D1717" s="84"/>
      <c r="E1717" s="84"/>
      <c r="F1717" s="84"/>
    </row>
    <row r="1718" spans="1:6" ht="15" customHeight="1">
      <c r="A1718" s="84"/>
      <c r="B1718" s="84"/>
      <c r="C1718" s="84"/>
      <c r="D1718" s="84"/>
      <c r="E1718" s="84"/>
      <c r="F1718" s="84"/>
    </row>
    <row r="1719" spans="1:6" ht="15" customHeight="1">
      <c r="A1719" s="84"/>
      <c r="B1719" s="84"/>
      <c r="C1719" s="84"/>
      <c r="D1719" s="84"/>
      <c r="E1719" s="84"/>
      <c r="F1719" s="84"/>
    </row>
    <row r="1720" spans="1:6" ht="15" customHeight="1">
      <c r="A1720" s="84"/>
      <c r="B1720" s="84"/>
      <c r="C1720" s="84"/>
      <c r="D1720" s="84"/>
      <c r="E1720" s="84"/>
      <c r="F1720" s="84"/>
    </row>
    <row r="1721" spans="1:6" ht="15" customHeight="1">
      <c r="A1721" s="84"/>
      <c r="B1721" s="84"/>
      <c r="C1721" s="84"/>
      <c r="D1721" s="84"/>
      <c r="E1721" s="84"/>
      <c r="F1721" s="84"/>
    </row>
    <row r="1722" spans="1:6" ht="15" customHeight="1">
      <c r="A1722" s="84"/>
      <c r="B1722" s="84"/>
      <c r="C1722" s="84"/>
      <c r="D1722" s="84"/>
      <c r="E1722" s="84"/>
      <c r="F1722" s="84"/>
    </row>
    <row r="1723" spans="1:6" ht="15" customHeight="1">
      <c r="A1723" s="84"/>
      <c r="B1723" s="84"/>
      <c r="C1723" s="84"/>
      <c r="D1723" s="84"/>
      <c r="E1723" s="84"/>
      <c r="F1723" s="84"/>
    </row>
    <row r="1724" spans="1:6" ht="15" customHeight="1">
      <c r="A1724" s="84"/>
      <c r="B1724" s="84"/>
      <c r="C1724" s="84"/>
      <c r="D1724" s="84"/>
      <c r="E1724" s="84"/>
      <c r="F1724" s="84"/>
    </row>
    <row r="1725" spans="1:6" ht="15" customHeight="1">
      <c r="A1725" s="84"/>
      <c r="B1725" s="84"/>
      <c r="C1725" s="84"/>
      <c r="D1725" s="84"/>
      <c r="E1725" s="84"/>
      <c r="F1725" s="84"/>
    </row>
    <row r="1726" spans="1:6" ht="15" customHeight="1">
      <c r="A1726" s="84"/>
      <c r="B1726" s="84"/>
      <c r="C1726" s="84"/>
      <c r="D1726" s="84"/>
      <c r="E1726" s="84"/>
      <c r="F1726" s="84"/>
    </row>
    <row r="1727" spans="1:6" ht="15" customHeight="1">
      <c r="A1727" s="84"/>
      <c r="B1727" s="84"/>
      <c r="C1727" s="84"/>
      <c r="D1727" s="84"/>
      <c r="E1727" s="84"/>
      <c r="F1727" s="84"/>
    </row>
    <row r="1728" spans="1:6" ht="15" customHeight="1">
      <c r="A1728" s="84"/>
      <c r="B1728" s="84"/>
      <c r="C1728" s="84"/>
      <c r="D1728" s="84"/>
      <c r="E1728" s="84"/>
      <c r="F1728" s="84"/>
    </row>
    <row r="1729" spans="1:6" ht="15" customHeight="1">
      <c r="A1729" s="84"/>
      <c r="B1729" s="84"/>
      <c r="C1729" s="84"/>
      <c r="D1729" s="84"/>
      <c r="E1729" s="84"/>
      <c r="F1729" s="84"/>
    </row>
    <row r="1730" spans="1:6" ht="15" customHeight="1">
      <c r="A1730" s="84"/>
      <c r="B1730" s="84"/>
      <c r="C1730" s="84"/>
      <c r="D1730" s="84"/>
      <c r="E1730" s="84"/>
      <c r="F1730" s="84"/>
    </row>
    <row r="1731" spans="1:6" ht="15" customHeight="1">
      <c r="A1731" s="84"/>
      <c r="B1731" s="84"/>
      <c r="C1731" s="84"/>
      <c r="D1731" s="84"/>
      <c r="E1731" s="84"/>
      <c r="F1731" s="84"/>
    </row>
    <row r="1732" spans="1:6" ht="15" customHeight="1">
      <c r="A1732" s="84"/>
      <c r="B1732" s="84"/>
      <c r="C1732" s="84"/>
      <c r="D1732" s="84"/>
      <c r="E1732" s="84"/>
      <c r="F1732" s="84"/>
    </row>
    <row r="1733" spans="1:6" ht="15" customHeight="1">
      <c r="A1733" s="84"/>
      <c r="B1733" s="84"/>
      <c r="C1733" s="84"/>
      <c r="D1733" s="84"/>
      <c r="E1733" s="84"/>
      <c r="F1733" s="84"/>
    </row>
    <row r="1734" spans="1:6" ht="15" customHeight="1">
      <c r="A1734" s="84"/>
      <c r="B1734" s="84"/>
      <c r="C1734" s="84"/>
      <c r="D1734" s="84"/>
      <c r="E1734" s="84"/>
      <c r="F1734" s="84"/>
    </row>
    <row r="1735" spans="1:6" ht="15" customHeight="1">
      <c r="A1735" s="84"/>
      <c r="B1735" s="84"/>
      <c r="C1735" s="84"/>
      <c r="D1735" s="84"/>
      <c r="E1735" s="84"/>
      <c r="F1735" s="84"/>
    </row>
    <row r="1736" spans="1:6" ht="15" customHeight="1">
      <c r="A1736" s="84"/>
      <c r="B1736" s="84"/>
      <c r="C1736" s="84"/>
      <c r="D1736" s="84"/>
      <c r="E1736" s="84"/>
      <c r="F1736" s="84"/>
    </row>
    <row r="1737" spans="1:6" ht="15" customHeight="1">
      <c r="A1737" s="84"/>
      <c r="B1737" s="84"/>
      <c r="C1737" s="84"/>
      <c r="D1737" s="84"/>
      <c r="E1737" s="84"/>
      <c r="F1737" s="84"/>
    </row>
    <row r="1738" spans="1:6" ht="15" customHeight="1">
      <c r="A1738" s="84"/>
      <c r="B1738" s="84"/>
      <c r="C1738" s="84"/>
      <c r="D1738" s="84"/>
      <c r="E1738" s="84"/>
      <c r="F1738" s="84"/>
    </row>
    <row r="1739" spans="1:6" ht="15" customHeight="1">
      <c r="A1739" s="84"/>
      <c r="B1739" s="84"/>
      <c r="C1739" s="84"/>
      <c r="D1739" s="84"/>
      <c r="E1739" s="84"/>
      <c r="F1739" s="84"/>
    </row>
    <row r="1740" spans="1:6" ht="15" customHeight="1">
      <c r="A1740" s="84"/>
      <c r="B1740" s="84"/>
      <c r="C1740" s="84"/>
      <c r="D1740" s="84"/>
      <c r="E1740" s="84"/>
      <c r="F1740" s="84"/>
    </row>
    <row r="1741" spans="1:6" ht="15" customHeight="1">
      <c r="A1741" s="84"/>
      <c r="B1741" s="84"/>
      <c r="C1741" s="84"/>
      <c r="D1741" s="84"/>
      <c r="E1741" s="84"/>
      <c r="F1741" s="84"/>
    </row>
    <row r="1742" spans="1:6" ht="15" customHeight="1">
      <c r="A1742" s="84"/>
      <c r="B1742" s="84"/>
      <c r="C1742" s="84"/>
      <c r="D1742" s="84"/>
      <c r="E1742" s="84"/>
      <c r="F1742" s="84"/>
    </row>
    <row r="1743" spans="1:6" ht="15" customHeight="1">
      <c r="A1743" s="84"/>
      <c r="B1743" s="84"/>
      <c r="C1743" s="84"/>
      <c r="D1743" s="84"/>
      <c r="E1743" s="84"/>
      <c r="F1743" s="84"/>
    </row>
    <row r="1744" spans="1:6" ht="15" customHeight="1">
      <c r="A1744" s="84"/>
      <c r="B1744" s="84"/>
      <c r="C1744" s="84"/>
      <c r="D1744" s="84"/>
      <c r="E1744" s="84"/>
      <c r="F1744" s="84"/>
    </row>
    <row r="1745" spans="1:6" ht="15" customHeight="1">
      <c r="A1745" s="84"/>
      <c r="B1745" s="84"/>
      <c r="C1745" s="84"/>
      <c r="D1745" s="84"/>
      <c r="E1745" s="84"/>
      <c r="F1745" s="84"/>
    </row>
    <row r="1746" spans="1:6" ht="15" customHeight="1">
      <c r="A1746" s="84"/>
      <c r="B1746" s="84"/>
      <c r="C1746" s="84"/>
      <c r="D1746" s="84"/>
      <c r="E1746" s="84"/>
      <c r="F1746" s="84"/>
    </row>
    <row r="1747" spans="1:6" ht="15" customHeight="1">
      <c r="A1747" s="84"/>
      <c r="B1747" s="84"/>
      <c r="C1747" s="84"/>
      <c r="D1747" s="84"/>
      <c r="E1747" s="84"/>
      <c r="F1747" s="84"/>
    </row>
    <row r="1748" spans="1:6" ht="15" customHeight="1">
      <c r="A1748" s="84"/>
      <c r="B1748" s="84"/>
      <c r="C1748" s="84"/>
      <c r="D1748" s="84"/>
      <c r="E1748" s="84"/>
      <c r="F1748" s="84"/>
    </row>
    <row r="1749" spans="1:6" ht="15" customHeight="1">
      <c r="A1749" s="84"/>
      <c r="B1749" s="84"/>
      <c r="C1749" s="84"/>
      <c r="D1749" s="84"/>
      <c r="E1749" s="84"/>
      <c r="F1749" s="84"/>
    </row>
    <row r="1750" spans="1:6" ht="15" customHeight="1">
      <c r="A1750" s="84"/>
      <c r="B1750" s="84"/>
      <c r="C1750" s="84"/>
      <c r="D1750" s="84"/>
      <c r="E1750" s="84"/>
      <c r="F1750" s="84"/>
    </row>
    <row r="1751" spans="1:6" ht="15" customHeight="1">
      <c r="A1751" s="84"/>
      <c r="B1751" s="84"/>
      <c r="C1751" s="84"/>
      <c r="D1751" s="84"/>
      <c r="E1751" s="84"/>
      <c r="F1751" s="84"/>
    </row>
    <row r="1752" spans="1:6" ht="15" customHeight="1">
      <c r="A1752" s="84"/>
      <c r="B1752" s="84"/>
      <c r="C1752" s="84"/>
      <c r="D1752" s="84"/>
      <c r="E1752" s="84"/>
      <c r="F1752" s="84"/>
    </row>
    <row r="1753" spans="1:6" ht="15" customHeight="1">
      <c r="A1753" s="84"/>
      <c r="B1753" s="84"/>
      <c r="C1753" s="84"/>
      <c r="D1753" s="84"/>
      <c r="E1753" s="84"/>
      <c r="F1753" s="84"/>
    </row>
    <row r="1754" spans="1:6" ht="15" customHeight="1">
      <c r="A1754" s="84"/>
      <c r="B1754" s="84"/>
      <c r="C1754" s="84"/>
      <c r="D1754" s="84"/>
      <c r="E1754" s="84"/>
      <c r="F1754" s="84"/>
    </row>
    <row r="1755" spans="1:6" ht="15" customHeight="1">
      <c r="A1755" s="84"/>
      <c r="B1755" s="84"/>
      <c r="C1755" s="84"/>
      <c r="D1755" s="84"/>
      <c r="E1755" s="84"/>
      <c r="F1755" s="84"/>
    </row>
    <row r="1756" spans="1:6" ht="15" customHeight="1">
      <c r="A1756" s="84"/>
      <c r="B1756" s="84"/>
      <c r="C1756" s="84"/>
      <c r="D1756" s="84"/>
      <c r="E1756" s="84"/>
      <c r="F1756" s="84"/>
    </row>
    <row r="1757" spans="1:6" ht="15" customHeight="1">
      <c r="A1757" s="84"/>
      <c r="B1757" s="84"/>
      <c r="C1757" s="84"/>
      <c r="D1757" s="84"/>
      <c r="E1757" s="84"/>
      <c r="F1757" s="84"/>
    </row>
    <row r="1758" spans="1:6" ht="15" customHeight="1">
      <c r="A1758" s="84"/>
      <c r="B1758" s="84"/>
      <c r="C1758" s="84"/>
      <c r="D1758" s="84"/>
      <c r="E1758" s="84"/>
      <c r="F1758" s="84"/>
    </row>
    <row r="1759" spans="1:6" ht="15" customHeight="1">
      <c r="A1759" s="84"/>
      <c r="B1759" s="84"/>
      <c r="C1759" s="84"/>
      <c r="D1759" s="84"/>
      <c r="E1759" s="84"/>
      <c r="F1759" s="84"/>
    </row>
    <row r="1760" spans="1:6" ht="15" customHeight="1">
      <c r="A1760" s="84"/>
      <c r="B1760" s="84"/>
      <c r="C1760" s="84"/>
      <c r="D1760" s="84"/>
      <c r="E1760" s="84"/>
      <c r="F1760" s="84"/>
    </row>
    <row r="1761" spans="1:6" ht="15" customHeight="1">
      <c r="A1761" s="84"/>
      <c r="B1761" s="84"/>
      <c r="C1761" s="84"/>
      <c r="D1761" s="84"/>
      <c r="E1761" s="84"/>
      <c r="F1761" s="84"/>
    </row>
    <row r="1762" spans="1:6" ht="15" customHeight="1">
      <c r="A1762" s="84"/>
      <c r="B1762" s="84"/>
      <c r="C1762" s="84"/>
      <c r="D1762" s="84"/>
      <c r="E1762" s="84"/>
      <c r="F1762" s="84"/>
    </row>
    <row r="1763" spans="1:6" ht="15" customHeight="1">
      <c r="A1763" s="84"/>
      <c r="B1763" s="84"/>
      <c r="C1763" s="84"/>
      <c r="D1763" s="84"/>
      <c r="E1763" s="84"/>
      <c r="F1763" s="84"/>
    </row>
    <row r="1764" spans="1:6" ht="15" customHeight="1">
      <c r="A1764" s="84"/>
      <c r="B1764" s="84"/>
      <c r="C1764" s="84"/>
      <c r="D1764" s="84"/>
      <c r="E1764" s="84"/>
      <c r="F1764" s="84"/>
    </row>
    <row r="1765" spans="1:6" ht="15" customHeight="1">
      <c r="A1765" s="84"/>
      <c r="B1765" s="84"/>
      <c r="C1765" s="84"/>
      <c r="D1765" s="84"/>
      <c r="E1765" s="84"/>
      <c r="F1765" s="84"/>
    </row>
    <row r="1766" spans="1:6" ht="15" customHeight="1">
      <c r="A1766" s="84"/>
      <c r="B1766" s="84"/>
      <c r="C1766" s="84"/>
      <c r="D1766" s="84"/>
      <c r="E1766" s="84"/>
      <c r="F1766" s="84"/>
    </row>
    <row r="1767" spans="1:6" ht="15" customHeight="1">
      <c r="A1767" s="84"/>
      <c r="B1767" s="84"/>
      <c r="C1767" s="84"/>
      <c r="D1767" s="84"/>
      <c r="E1767" s="84"/>
      <c r="F1767" s="84"/>
    </row>
    <row r="1768" spans="1:6" ht="15" customHeight="1">
      <c r="A1768" s="84"/>
      <c r="B1768" s="84"/>
      <c r="C1768" s="84"/>
      <c r="D1768" s="84"/>
      <c r="E1768" s="84"/>
      <c r="F1768" s="84"/>
    </row>
    <row r="1769" spans="1:6" ht="15" customHeight="1">
      <c r="A1769" s="84"/>
      <c r="B1769" s="84"/>
      <c r="C1769" s="84"/>
      <c r="D1769" s="84"/>
      <c r="E1769" s="84"/>
      <c r="F1769" s="84"/>
    </row>
    <row r="1770" spans="1:6" ht="15" customHeight="1">
      <c r="A1770" s="84"/>
      <c r="B1770" s="84"/>
      <c r="C1770" s="84"/>
      <c r="D1770" s="84"/>
      <c r="E1770" s="84"/>
      <c r="F1770" s="84"/>
    </row>
    <row r="1771" spans="1:6" ht="15" customHeight="1">
      <c r="A1771" s="84"/>
      <c r="B1771" s="84"/>
      <c r="C1771" s="84"/>
      <c r="D1771" s="84"/>
      <c r="E1771" s="84"/>
      <c r="F1771" s="84"/>
    </row>
    <row r="1772" spans="1:6" ht="15" customHeight="1">
      <c r="A1772" s="84"/>
      <c r="B1772" s="84"/>
      <c r="C1772" s="84"/>
      <c r="D1772" s="84"/>
      <c r="E1772" s="84"/>
      <c r="F1772" s="84"/>
    </row>
    <row r="1773" spans="1:6" ht="15" customHeight="1">
      <c r="A1773" s="84"/>
      <c r="B1773" s="84"/>
      <c r="C1773" s="84"/>
      <c r="D1773" s="84"/>
      <c r="E1773" s="84"/>
      <c r="F1773" s="84"/>
    </row>
    <row r="1774" spans="1:6" ht="15" customHeight="1">
      <c r="A1774" s="84"/>
      <c r="B1774" s="84"/>
      <c r="C1774" s="84"/>
      <c r="D1774" s="84"/>
      <c r="E1774" s="84"/>
      <c r="F1774" s="84"/>
    </row>
    <row r="1775" spans="1:6" ht="15" customHeight="1">
      <c r="A1775" s="84"/>
      <c r="B1775" s="84"/>
      <c r="C1775" s="84"/>
      <c r="D1775" s="84"/>
      <c r="E1775" s="84"/>
      <c r="F1775" s="84"/>
    </row>
    <row r="1776" spans="1:6" ht="15" customHeight="1">
      <c r="A1776" s="84"/>
      <c r="B1776" s="84"/>
      <c r="C1776" s="84"/>
      <c r="D1776" s="84"/>
      <c r="E1776" s="84"/>
      <c r="F1776" s="84"/>
    </row>
    <row r="1777" spans="1:6" ht="15" customHeight="1">
      <c r="A1777" s="84"/>
      <c r="B1777" s="84"/>
      <c r="C1777" s="84"/>
      <c r="D1777" s="84"/>
      <c r="E1777" s="84"/>
      <c r="F1777" s="84"/>
    </row>
    <row r="1778" spans="1:6" ht="15" customHeight="1">
      <c r="A1778" s="84"/>
      <c r="B1778" s="84"/>
      <c r="C1778" s="84"/>
      <c r="D1778" s="84"/>
      <c r="E1778" s="84"/>
      <c r="F1778" s="84"/>
    </row>
    <row r="1779" spans="1:6" ht="15" customHeight="1">
      <c r="A1779" s="84"/>
      <c r="B1779" s="84"/>
      <c r="C1779" s="84"/>
      <c r="D1779" s="84"/>
      <c r="E1779" s="84"/>
      <c r="F1779" s="84"/>
    </row>
    <row r="1780" spans="1:6" ht="15" customHeight="1">
      <c r="A1780" s="84"/>
      <c r="B1780" s="84"/>
      <c r="C1780" s="84"/>
      <c r="D1780" s="84"/>
      <c r="E1780" s="84"/>
      <c r="F1780" s="84"/>
    </row>
    <row r="1781" spans="1:6" ht="15" customHeight="1">
      <c r="A1781" s="84"/>
      <c r="B1781" s="84"/>
      <c r="C1781" s="84"/>
      <c r="D1781" s="84"/>
      <c r="E1781" s="84"/>
      <c r="F1781" s="84"/>
    </row>
    <row r="1782" spans="1:6" ht="15" customHeight="1">
      <c r="A1782" s="84"/>
      <c r="B1782" s="84"/>
      <c r="C1782" s="84"/>
      <c r="D1782" s="84"/>
      <c r="E1782" s="84"/>
      <c r="F1782" s="84"/>
    </row>
    <row r="1783" spans="1:6" ht="15" customHeight="1">
      <c r="A1783" s="84"/>
      <c r="B1783" s="84"/>
      <c r="C1783" s="84"/>
      <c r="D1783" s="84"/>
      <c r="E1783" s="84"/>
      <c r="F1783" s="84"/>
    </row>
    <row r="1784" spans="1:6" ht="15" customHeight="1">
      <c r="A1784" s="84"/>
      <c r="B1784" s="84"/>
      <c r="C1784" s="84"/>
      <c r="D1784" s="84"/>
      <c r="E1784" s="84"/>
      <c r="F1784" s="84"/>
    </row>
    <row r="1785" spans="1:6" ht="15" customHeight="1">
      <c r="A1785" s="84"/>
      <c r="B1785" s="84"/>
      <c r="C1785" s="84"/>
      <c r="D1785" s="84"/>
      <c r="E1785" s="84"/>
      <c r="F1785" s="84"/>
    </row>
    <row r="1786" spans="1:6" ht="15" customHeight="1">
      <c r="A1786" s="84"/>
      <c r="B1786" s="84"/>
      <c r="C1786" s="84"/>
      <c r="D1786" s="84"/>
      <c r="E1786" s="84"/>
      <c r="F1786" s="84"/>
    </row>
    <row r="1787" spans="1:6" ht="15" customHeight="1">
      <c r="A1787" s="84"/>
      <c r="B1787" s="84"/>
      <c r="C1787" s="84"/>
      <c r="D1787" s="84"/>
      <c r="E1787" s="84"/>
      <c r="F1787" s="84"/>
    </row>
    <row r="1788" spans="1:6" ht="15" customHeight="1">
      <c r="A1788" s="84"/>
      <c r="B1788" s="84"/>
      <c r="C1788" s="84"/>
      <c r="D1788" s="84"/>
      <c r="E1788" s="84"/>
      <c r="F1788" s="84"/>
    </row>
    <row r="1789" spans="1:6" ht="15" customHeight="1">
      <c r="A1789" s="84"/>
      <c r="B1789" s="84"/>
      <c r="C1789" s="84"/>
      <c r="D1789" s="84"/>
      <c r="E1789" s="84"/>
      <c r="F1789" s="84"/>
    </row>
    <row r="1790" spans="1:6" ht="15" customHeight="1">
      <c r="A1790" s="84"/>
      <c r="B1790" s="84"/>
      <c r="C1790" s="84"/>
      <c r="D1790" s="84"/>
      <c r="E1790" s="84"/>
      <c r="F1790" s="84"/>
    </row>
    <row r="1791" spans="1:6" ht="15" customHeight="1">
      <c r="A1791" s="84"/>
      <c r="B1791" s="84"/>
      <c r="C1791" s="84"/>
      <c r="D1791" s="84"/>
      <c r="E1791" s="84"/>
      <c r="F1791" s="84"/>
    </row>
    <row r="1792" spans="1:6" ht="15" customHeight="1">
      <c r="A1792" s="84"/>
      <c r="B1792" s="84"/>
      <c r="C1792" s="84"/>
      <c r="D1792" s="84"/>
      <c r="E1792" s="84"/>
      <c r="F1792" s="84"/>
    </row>
    <row r="1793" spans="1:6" ht="15" customHeight="1">
      <c r="A1793" s="84"/>
      <c r="B1793" s="84"/>
      <c r="C1793" s="84"/>
      <c r="D1793" s="84"/>
      <c r="E1793" s="84"/>
      <c r="F1793" s="84"/>
    </row>
    <row r="1794" spans="1:6" ht="15" customHeight="1">
      <c r="A1794" s="84"/>
      <c r="B1794" s="84"/>
      <c r="C1794" s="84"/>
      <c r="D1794" s="84"/>
      <c r="E1794" s="84"/>
      <c r="F1794" s="84"/>
    </row>
    <row r="1795" spans="1:6" ht="15" customHeight="1">
      <c r="A1795" s="84"/>
      <c r="B1795" s="84"/>
      <c r="C1795" s="84"/>
      <c r="D1795" s="84"/>
      <c r="E1795" s="84"/>
      <c r="F1795" s="84"/>
    </row>
    <row r="1796" spans="1:6" ht="15" customHeight="1">
      <c r="A1796" s="84"/>
      <c r="B1796" s="84"/>
      <c r="C1796" s="84"/>
      <c r="D1796" s="84"/>
      <c r="E1796" s="84"/>
      <c r="F1796" s="84"/>
    </row>
    <row r="1797" spans="1:6" ht="15" customHeight="1">
      <c r="A1797" s="84"/>
      <c r="B1797" s="84"/>
      <c r="C1797" s="84"/>
      <c r="D1797" s="84"/>
      <c r="E1797" s="84"/>
      <c r="F1797" s="84"/>
    </row>
    <row r="1798" spans="1:6" ht="15" customHeight="1">
      <c r="A1798" s="84"/>
      <c r="B1798" s="84"/>
      <c r="C1798" s="84"/>
      <c r="D1798" s="84"/>
      <c r="E1798" s="84"/>
      <c r="F1798" s="84"/>
    </row>
    <row r="1799" spans="1:6" ht="15" customHeight="1">
      <c r="A1799" s="84"/>
      <c r="B1799" s="84"/>
      <c r="C1799" s="84"/>
      <c r="D1799" s="84"/>
      <c r="E1799" s="84"/>
      <c r="F1799" s="84"/>
    </row>
    <row r="1800" spans="1:6" ht="15" customHeight="1">
      <c r="A1800" s="84"/>
      <c r="B1800" s="84"/>
      <c r="C1800" s="84"/>
      <c r="D1800" s="84"/>
      <c r="E1800" s="84"/>
      <c r="F1800" s="84"/>
    </row>
    <row r="1801" spans="1:6" ht="15" customHeight="1">
      <c r="A1801" s="84"/>
      <c r="B1801" s="84"/>
      <c r="C1801" s="84"/>
      <c r="D1801" s="84"/>
      <c r="E1801" s="84"/>
      <c r="F1801" s="84"/>
    </row>
    <row r="1802" spans="1:6" ht="15" customHeight="1">
      <c r="A1802" s="84"/>
      <c r="B1802" s="84"/>
      <c r="C1802" s="84"/>
      <c r="D1802" s="84"/>
      <c r="E1802" s="84"/>
      <c r="F1802" s="84"/>
    </row>
    <row r="1803" spans="1:6" ht="15" customHeight="1">
      <c r="A1803" s="84"/>
      <c r="B1803" s="84"/>
      <c r="C1803" s="84"/>
      <c r="D1803" s="84"/>
      <c r="E1803" s="84"/>
      <c r="F1803" s="84"/>
    </row>
    <row r="1804" spans="1:6" ht="15" customHeight="1">
      <c r="A1804" s="84"/>
      <c r="B1804" s="84"/>
      <c r="C1804" s="84"/>
      <c r="D1804" s="84"/>
      <c r="E1804" s="84"/>
      <c r="F1804" s="84"/>
    </row>
    <row r="1805" spans="1:6" ht="15" customHeight="1">
      <c r="A1805" s="84"/>
      <c r="B1805" s="84"/>
      <c r="C1805" s="84"/>
      <c r="D1805" s="84"/>
      <c r="E1805" s="84"/>
      <c r="F1805" s="84"/>
    </row>
    <row r="1806" spans="1:6" ht="15" customHeight="1">
      <c r="A1806" s="84"/>
      <c r="B1806" s="84"/>
      <c r="C1806" s="84"/>
      <c r="D1806" s="84"/>
      <c r="E1806" s="84"/>
      <c r="F1806" s="84"/>
    </row>
    <row r="1807" spans="1:6" ht="15" customHeight="1">
      <c r="A1807" s="84"/>
      <c r="B1807" s="84"/>
      <c r="C1807" s="84"/>
      <c r="D1807" s="84"/>
      <c r="E1807" s="84"/>
      <c r="F1807" s="84"/>
    </row>
    <row r="1808" spans="1:6" ht="15" customHeight="1">
      <c r="A1808" s="84"/>
      <c r="B1808" s="84"/>
      <c r="C1808" s="84"/>
      <c r="D1808" s="84"/>
      <c r="E1808" s="84"/>
      <c r="F1808" s="84"/>
    </row>
    <row r="1809" spans="1:6" ht="15" customHeight="1">
      <c r="A1809" s="84"/>
      <c r="B1809" s="84"/>
      <c r="C1809" s="84"/>
      <c r="D1809" s="84"/>
      <c r="E1809" s="84"/>
      <c r="F1809" s="84"/>
    </row>
    <row r="1810" spans="1:6" ht="15" customHeight="1">
      <c r="A1810" s="84"/>
      <c r="B1810" s="84"/>
      <c r="C1810" s="84"/>
      <c r="D1810" s="84"/>
      <c r="E1810" s="84"/>
      <c r="F1810" s="84"/>
    </row>
    <row r="1811" spans="1:6" ht="15" customHeight="1">
      <c r="A1811" s="84"/>
      <c r="B1811" s="84"/>
      <c r="C1811" s="84"/>
      <c r="D1811" s="84"/>
      <c r="E1811" s="84"/>
      <c r="F1811" s="84"/>
    </row>
    <row r="1812" spans="1:6" ht="15" customHeight="1">
      <c r="A1812" s="84"/>
      <c r="B1812" s="84"/>
      <c r="C1812" s="84"/>
      <c r="D1812" s="84"/>
      <c r="E1812" s="84"/>
      <c r="F1812" s="84"/>
    </row>
    <row r="1813" spans="1:6" ht="15" customHeight="1">
      <c r="A1813" s="84"/>
      <c r="B1813" s="84"/>
      <c r="C1813" s="84"/>
      <c r="D1813" s="84"/>
      <c r="E1813" s="84"/>
      <c r="F1813" s="84"/>
    </row>
    <row r="1814" spans="1:6" ht="15" customHeight="1">
      <c r="A1814" s="84"/>
      <c r="B1814" s="84"/>
      <c r="C1814" s="84"/>
      <c r="D1814" s="84"/>
      <c r="E1814" s="84"/>
      <c r="F1814" s="84"/>
    </row>
    <row r="1815" spans="1:6" ht="15" customHeight="1">
      <c r="A1815" s="84"/>
      <c r="B1815" s="84"/>
      <c r="C1815" s="84"/>
      <c r="D1815" s="84"/>
      <c r="E1815" s="84"/>
      <c r="F1815" s="84"/>
    </row>
    <row r="1816" spans="1:6" ht="15" customHeight="1">
      <c r="A1816" s="84"/>
      <c r="B1816" s="84"/>
      <c r="C1816" s="84"/>
      <c r="D1816" s="84"/>
      <c r="E1816" s="84"/>
      <c r="F1816" s="84"/>
    </row>
    <row r="1817" spans="1:6" ht="15" customHeight="1">
      <c r="A1817" s="84"/>
      <c r="B1817" s="84"/>
      <c r="C1817" s="84"/>
      <c r="D1817" s="84"/>
      <c r="E1817" s="84"/>
      <c r="F1817" s="84"/>
    </row>
    <row r="1818" spans="1:6" ht="15" customHeight="1">
      <c r="A1818" s="84"/>
      <c r="B1818" s="84"/>
      <c r="C1818" s="84"/>
      <c r="D1818" s="84"/>
      <c r="E1818" s="84"/>
      <c r="F1818" s="84"/>
    </row>
    <row r="1819" spans="1:6" ht="15" customHeight="1">
      <c r="A1819" s="84"/>
      <c r="B1819" s="84"/>
      <c r="C1819" s="84"/>
      <c r="D1819" s="84"/>
      <c r="E1819" s="84"/>
      <c r="F1819" s="84"/>
    </row>
    <row r="1820" spans="1:6" ht="15" customHeight="1">
      <c r="A1820" s="84"/>
      <c r="B1820" s="84"/>
      <c r="C1820" s="84"/>
      <c r="D1820" s="84"/>
      <c r="E1820" s="84"/>
      <c r="F1820" s="84"/>
    </row>
    <row r="1821" spans="1:6" ht="15" customHeight="1">
      <c r="A1821" s="84"/>
      <c r="B1821" s="84"/>
      <c r="C1821" s="84"/>
      <c r="D1821" s="84"/>
      <c r="E1821" s="84"/>
      <c r="F1821" s="84"/>
    </row>
    <row r="1822" spans="1:6" ht="15" customHeight="1">
      <c r="A1822" s="84"/>
      <c r="B1822" s="84"/>
      <c r="C1822" s="84"/>
      <c r="D1822" s="84"/>
      <c r="E1822" s="84"/>
      <c r="F1822" s="84"/>
    </row>
    <row r="1823" spans="1:6" ht="15" customHeight="1">
      <c r="A1823" s="84"/>
      <c r="B1823" s="84"/>
      <c r="C1823" s="84"/>
      <c r="D1823" s="84"/>
      <c r="E1823" s="84"/>
      <c r="F1823" s="84"/>
    </row>
    <row r="1824" spans="1:6" ht="15" customHeight="1">
      <c r="A1824" s="84"/>
      <c r="B1824" s="84"/>
      <c r="C1824" s="84"/>
      <c r="D1824" s="84"/>
      <c r="E1824" s="84"/>
      <c r="F1824" s="84"/>
    </row>
    <row r="1825" spans="1:6" ht="15" customHeight="1">
      <c r="A1825" s="84"/>
      <c r="B1825" s="84"/>
      <c r="C1825" s="84"/>
      <c r="D1825" s="84"/>
      <c r="E1825" s="84"/>
      <c r="F1825" s="84"/>
    </row>
    <row r="1826" spans="1:6" ht="15" customHeight="1">
      <c r="A1826" s="84"/>
      <c r="B1826" s="84"/>
      <c r="C1826" s="84"/>
      <c r="D1826" s="84"/>
      <c r="E1826" s="84"/>
      <c r="F1826" s="84"/>
    </row>
    <row r="1827" spans="1:6" ht="15" customHeight="1">
      <c r="A1827" s="84"/>
      <c r="B1827" s="84"/>
      <c r="C1827" s="84"/>
      <c r="D1827" s="84"/>
      <c r="E1827" s="84"/>
      <c r="F1827" s="84"/>
    </row>
    <row r="1828" spans="1:6" ht="15" customHeight="1">
      <c r="A1828" s="84"/>
      <c r="B1828" s="84"/>
      <c r="C1828" s="84"/>
      <c r="D1828" s="84"/>
      <c r="E1828" s="84"/>
      <c r="F1828" s="84"/>
    </row>
    <row r="1829" spans="1:6" ht="15" customHeight="1">
      <c r="A1829" s="84"/>
      <c r="B1829" s="84"/>
      <c r="C1829" s="84"/>
      <c r="D1829" s="84"/>
      <c r="E1829" s="84"/>
      <c r="F1829" s="84"/>
    </row>
    <row r="1830" spans="1:6" ht="15" customHeight="1">
      <c r="A1830" s="84"/>
      <c r="B1830" s="84"/>
      <c r="C1830" s="84"/>
      <c r="D1830" s="84"/>
      <c r="E1830" s="84"/>
      <c r="F1830" s="84"/>
    </row>
    <row r="1831" spans="1:6" ht="15" customHeight="1">
      <c r="A1831" s="84"/>
      <c r="B1831" s="84"/>
      <c r="C1831" s="84"/>
      <c r="D1831" s="84"/>
      <c r="E1831" s="84"/>
      <c r="F1831" s="84"/>
    </row>
    <row r="1832" spans="1:6" ht="15" customHeight="1">
      <c r="A1832" s="84"/>
      <c r="B1832" s="84"/>
      <c r="C1832" s="84"/>
      <c r="D1832" s="84"/>
      <c r="E1832" s="84"/>
      <c r="F1832" s="84"/>
    </row>
    <row r="1833" spans="1:6" ht="15" customHeight="1">
      <c r="A1833" s="84"/>
      <c r="B1833" s="84"/>
      <c r="C1833" s="84"/>
      <c r="D1833" s="84"/>
      <c r="E1833" s="84"/>
      <c r="F1833" s="84"/>
    </row>
    <row r="1834" spans="1:6" ht="15" customHeight="1">
      <c r="A1834" s="84"/>
      <c r="B1834" s="84"/>
      <c r="C1834" s="84"/>
      <c r="D1834" s="84"/>
      <c r="E1834" s="84"/>
      <c r="F1834" s="84"/>
    </row>
    <row r="1835" spans="1:6" ht="15" customHeight="1">
      <c r="A1835" s="84"/>
      <c r="B1835" s="84"/>
      <c r="C1835" s="84"/>
      <c r="D1835" s="84"/>
      <c r="E1835" s="84"/>
      <c r="F1835" s="84"/>
    </row>
    <row r="1836" spans="1:6" ht="15" customHeight="1">
      <c r="A1836" s="84"/>
      <c r="B1836" s="84"/>
      <c r="C1836" s="84"/>
      <c r="D1836" s="84"/>
      <c r="E1836" s="84"/>
      <c r="F1836" s="84"/>
    </row>
    <row r="1837" spans="1:6" ht="15" customHeight="1">
      <c r="A1837" s="84"/>
      <c r="B1837" s="84"/>
      <c r="C1837" s="84"/>
      <c r="D1837" s="84"/>
      <c r="E1837" s="84"/>
      <c r="F1837" s="84"/>
    </row>
    <row r="1838" spans="1:6" ht="15" customHeight="1">
      <c r="A1838" s="84"/>
      <c r="B1838" s="84"/>
      <c r="C1838" s="84"/>
      <c r="D1838" s="84"/>
      <c r="E1838" s="84"/>
      <c r="F1838" s="84"/>
    </row>
    <row r="1839" spans="1:6" ht="15" customHeight="1">
      <c r="A1839" s="84"/>
      <c r="B1839" s="84"/>
      <c r="C1839" s="84"/>
      <c r="D1839" s="84"/>
      <c r="E1839" s="84"/>
      <c r="F1839" s="84"/>
    </row>
    <row r="1840" spans="1:6" ht="15" customHeight="1">
      <c r="A1840" s="84"/>
      <c r="B1840" s="84"/>
      <c r="C1840" s="84"/>
      <c r="D1840" s="84"/>
      <c r="E1840" s="84"/>
      <c r="F1840" s="84"/>
    </row>
    <row r="1841" spans="1:6" ht="15" customHeight="1">
      <c r="A1841" s="84"/>
      <c r="B1841" s="84"/>
      <c r="C1841" s="84"/>
      <c r="D1841" s="84"/>
      <c r="E1841" s="84"/>
      <c r="F1841" s="84"/>
    </row>
    <row r="1842" spans="1:6" ht="15" customHeight="1">
      <c r="A1842" s="84"/>
      <c r="B1842" s="84"/>
      <c r="C1842" s="84"/>
      <c r="D1842" s="84"/>
      <c r="E1842" s="84"/>
      <c r="F1842" s="84"/>
    </row>
    <row r="1843" spans="1:6" ht="15" customHeight="1">
      <c r="A1843" s="84"/>
      <c r="B1843" s="84"/>
      <c r="C1843" s="84"/>
      <c r="D1843" s="84"/>
      <c r="E1843" s="84"/>
      <c r="F1843" s="84"/>
    </row>
    <row r="1844" spans="1:6" ht="15" customHeight="1">
      <c r="A1844" s="84"/>
      <c r="B1844" s="84"/>
      <c r="C1844" s="84"/>
      <c r="D1844" s="84"/>
      <c r="E1844" s="84"/>
      <c r="F1844" s="84"/>
    </row>
    <row r="1845" spans="1:6" ht="15" customHeight="1">
      <c r="A1845" s="84"/>
      <c r="B1845" s="84"/>
      <c r="C1845" s="84"/>
      <c r="D1845" s="84"/>
      <c r="E1845" s="84"/>
      <c r="F1845" s="84"/>
    </row>
    <row r="1846" spans="1:6" ht="15" customHeight="1">
      <c r="A1846" s="84"/>
      <c r="B1846" s="84"/>
      <c r="C1846" s="84"/>
      <c r="D1846" s="84"/>
      <c r="E1846" s="84"/>
      <c r="F1846" s="84"/>
    </row>
    <row r="1847" spans="1:6" ht="15" customHeight="1">
      <c r="A1847" s="84"/>
      <c r="B1847" s="84"/>
      <c r="C1847" s="84"/>
      <c r="D1847" s="84"/>
      <c r="E1847" s="84"/>
      <c r="F1847" s="84"/>
    </row>
    <row r="1848" spans="1:6" ht="15" customHeight="1">
      <c r="A1848" s="84"/>
      <c r="B1848" s="84"/>
      <c r="C1848" s="84"/>
      <c r="D1848" s="84"/>
      <c r="E1848" s="84"/>
      <c r="F1848" s="84"/>
    </row>
    <row r="1849" spans="1:6" ht="15" customHeight="1">
      <c r="A1849" s="84"/>
      <c r="B1849" s="84"/>
      <c r="C1849" s="84"/>
      <c r="D1849" s="84"/>
      <c r="E1849" s="84"/>
      <c r="F1849" s="84"/>
    </row>
    <row r="1850" spans="1:6" ht="15" customHeight="1">
      <c r="A1850" s="84"/>
      <c r="B1850" s="84"/>
      <c r="C1850" s="84"/>
      <c r="D1850" s="84"/>
      <c r="E1850" s="84"/>
      <c r="F1850" s="84"/>
    </row>
    <row r="1851" spans="1:6" ht="15" customHeight="1">
      <c r="A1851" s="84"/>
      <c r="B1851" s="84"/>
      <c r="C1851" s="84"/>
      <c r="D1851" s="84"/>
      <c r="E1851" s="84"/>
      <c r="F1851" s="84"/>
    </row>
    <row r="1852" spans="1:6" ht="15" customHeight="1">
      <c r="A1852" s="84"/>
      <c r="B1852" s="84"/>
      <c r="C1852" s="84"/>
      <c r="D1852" s="84"/>
      <c r="E1852" s="84"/>
      <c r="F1852" s="84"/>
    </row>
    <row r="1853" spans="1:6" ht="15" customHeight="1">
      <c r="A1853" s="84"/>
      <c r="B1853" s="84"/>
      <c r="C1853" s="84"/>
      <c r="D1853" s="84"/>
      <c r="E1853" s="84"/>
      <c r="F1853" s="84"/>
    </row>
    <row r="1854" spans="1:6" ht="15" customHeight="1">
      <c r="A1854" s="84"/>
      <c r="B1854" s="84"/>
      <c r="C1854" s="84"/>
      <c r="D1854" s="84"/>
      <c r="E1854" s="84"/>
      <c r="F1854" s="84"/>
    </row>
    <row r="1855" spans="1:6" ht="15" customHeight="1">
      <c r="A1855" s="84"/>
      <c r="B1855" s="84"/>
      <c r="C1855" s="84"/>
      <c r="D1855" s="84"/>
      <c r="E1855" s="84"/>
      <c r="F1855" s="84"/>
    </row>
    <row r="1856" spans="1:6" ht="15" customHeight="1">
      <c r="A1856" s="84"/>
      <c r="B1856" s="84"/>
      <c r="C1856" s="84"/>
      <c r="D1856" s="84"/>
      <c r="E1856" s="84"/>
      <c r="F1856" s="84"/>
    </row>
    <row r="1857" spans="1:6" ht="15" customHeight="1">
      <c r="A1857" s="84"/>
      <c r="B1857" s="84"/>
      <c r="C1857" s="84"/>
      <c r="D1857" s="84"/>
      <c r="E1857" s="84"/>
      <c r="F1857" s="84"/>
    </row>
    <row r="1858" spans="1:6" ht="15" customHeight="1">
      <c r="A1858" s="84"/>
      <c r="B1858" s="84"/>
      <c r="C1858" s="84"/>
      <c r="D1858" s="84"/>
      <c r="E1858" s="84"/>
      <c r="F1858" s="84"/>
    </row>
    <row r="1859" spans="1:6" ht="15" customHeight="1">
      <c r="A1859" s="84"/>
      <c r="B1859" s="84"/>
      <c r="C1859" s="84"/>
      <c r="D1859" s="84"/>
      <c r="E1859" s="84"/>
      <c r="F1859" s="84"/>
    </row>
    <row r="1860" spans="1:6" ht="15" customHeight="1">
      <c r="A1860" s="84"/>
      <c r="B1860" s="84"/>
      <c r="C1860" s="84"/>
      <c r="D1860" s="84"/>
      <c r="E1860" s="84"/>
      <c r="F1860" s="84"/>
    </row>
    <row r="1861" spans="1:6" ht="15" customHeight="1">
      <c r="A1861" s="84"/>
      <c r="B1861" s="84"/>
      <c r="C1861" s="84"/>
      <c r="D1861" s="84"/>
      <c r="E1861" s="84"/>
      <c r="F1861" s="84"/>
    </row>
    <row r="1862" spans="1:6" ht="15" customHeight="1">
      <c r="A1862" s="84"/>
      <c r="B1862" s="84"/>
      <c r="C1862" s="84"/>
      <c r="D1862" s="84"/>
      <c r="E1862" s="84"/>
      <c r="F1862" s="84"/>
    </row>
    <row r="1863" spans="1:6" ht="15" customHeight="1">
      <c r="A1863" s="84"/>
      <c r="B1863" s="84"/>
      <c r="C1863" s="84"/>
      <c r="D1863" s="84"/>
      <c r="E1863" s="84"/>
      <c r="F1863" s="84"/>
    </row>
    <row r="1864" spans="1:6" ht="15" customHeight="1">
      <c r="A1864" s="84"/>
      <c r="B1864" s="84"/>
      <c r="C1864" s="84"/>
      <c r="D1864" s="84"/>
      <c r="E1864" s="84"/>
      <c r="F1864" s="84"/>
    </row>
    <row r="1865" spans="1:6" ht="15" customHeight="1">
      <c r="A1865" s="84"/>
      <c r="B1865" s="84"/>
      <c r="C1865" s="84"/>
      <c r="D1865" s="84"/>
      <c r="E1865" s="84"/>
      <c r="F1865" s="84"/>
    </row>
    <row r="1866" spans="1:6" ht="15" customHeight="1">
      <c r="A1866" s="84"/>
      <c r="B1866" s="84"/>
      <c r="C1866" s="84"/>
      <c r="D1866" s="84"/>
      <c r="E1866" s="84"/>
      <c r="F1866" s="84"/>
    </row>
    <row r="1867" spans="1:6" ht="15" customHeight="1">
      <c r="A1867" s="84"/>
      <c r="B1867" s="84"/>
      <c r="C1867" s="84"/>
      <c r="D1867" s="84"/>
      <c r="E1867" s="84"/>
      <c r="F1867" s="84"/>
    </row>
    <row r="1868" spans="1:6" ht="15" customHeight="1">
      <c r="A1868" s="84"/>
      <c r="B1868" s="84"/>
      <c r="C1868" s="84"/>
      <c r="D1868" s="84"/>
      <c r="E1868" s="84"/>
      <c r="F1868" s="84"/>
    </row>
    <row r="1869" spans="1:6" ht="15" customHeight="1">
      <c r="A1869" s="84"/>
      <c r="B1869" s="84"/>
      <c r="C1869" s="84"/>
      <c r="D1869" s="84"/>
      <c r="E1869" s="84"/>
      <c r="F1869" s="84"/>
    </row>
    <row r="1870" spans="1:6" ht="15" customHeight="1">
      <c r="A1870" s="84"/>
      <c r="B1870" s="84"/>
      <c r="C1870" s="84"/>
      <c r="D1870" s="84"/>
      <c r="E1870" s="84"/>
      <c r="F1870" s="84"/>
    </row>
    <row r="1871" spans="1:6" ht="15" customHeight="1">
      <c r="A1871" s="84"/>
      <c r="B1871" s="84"/>
      <c r="C1871" s="84"/>
      <c r="D1871" s="84"/>
      <c r="E1871" s="84"/>
      <c r="F1871" s="84"/>
    </row>
    <row r="1872" spans="1:6" ht="15" customHeight="1">
      <c r="A1872" s="84"/>
      <c r="B1872" s="84"/>
      <c r="C1872" s="84"/>
      <c r="D1872" s="84"/>
      <c r="E1872" s="84"/>
      <c r="F1872" s="84"/>
    </row>
    <row r="1873" spans="1:6" ht="15" customHeight="1">
      <c r="A1873" s="84"/>
      <c r="B1873" s="84"/>
      <c r="C1873" s="84"/>
      <c r="D1873" s="84"/>
      <c r="E1873" s="84"/>
      <c r="F1873" s="84"/>
    </row>
    <row r="1874" spans="1:6" ht="15" customHeight="1">
      <c r="A1874" s="84"/>
      <c r="B1874" s="84"/>
      <c r="C1874" s="84"/>
      <c r="D1874" s="84"/>
      <c r="E1874" s="84"/>
      <c r="F1874" s="84"/>
    </row>
    <row r="1875" spans="1:6" ht="15" customHeight="1">
      <c r="A1875" s="84"/>
      <c r="B1875" s="84"/>
      <c r="C1875" s="84"/>
      <c r="D1875" s="84"/>
      <c r="E1875" s="84"/>
      <c r="F1875" s="84"/>
    </row>
    <row r="1876" spans="1:6" ht="15" customHeight="1">
      <c r="A1876" s="84"/>
      <c r="B1876" s="84"/>
      <c r="C1876" s="84"/>
      <c r="D1876" s="84"/>
      <c r="E1876" s="84"/>
      <c r="F1876" s="84"/>
    </row>
    <row r="1877" spans="1:6" ht="15" customHeight="1">
      <c r="A1877" s="84"/>
      <c r="B1877" s="84"/>
      <c r="C1877" s="84"/>
      <c r="D1877" s="84"/>
      <c r="E1877" s="84"/>
      <c r="F1877" s="84"/>
    </row>
    <row r="1878" spans="1:6" ht="15" customHeight="1">
      <c r="A1878" s="84"/>
      <c r="B1878" s="84"/>
      <c r="C1878" s="84"/>
      <c r="D1878" s="84"/>
      <c r="E1878" s="84"/>
      <c r="F1878" s="84"/>
    </row>
    <row r="1879" spans="1:6" ht="15" customHeight="1">
      <c r="A1879" s="84"/>
      <c r="B1879" s="84"/>
      <c r="C1879" s="84"/>
      <c r="D1879" s="84"/>
      <c r="E1879" s="84"/>
      <c r="F1879" s="84"/>
    </row>
    <row r="1880" spans="1:6" ht="15" customHeight="1">
      <c r="A1880" s="84"/>
      <c r="B1880" s="84"/>
      <c r="C1880" s="84"/>
      <c r="D1880" s="84"/>
      <c r="E1880" s="84"/>
      <c r="F1880" s="84"/>
    </row>
    <row r="1881" spans="1:6" ht="15" customHeight="1">
      <c r="A1881" s="84"/>
      <c r="B1881" s="84"/>
      <c r="C1881" s="84"/>
      <c r="D1881" s="84"/>
      <c r="E1881" s="84"/>
      <c r="F1881" s="84"/>
    </row>
    <row r="1882" spans="1:6" ht="15" customHeight="1">
      <c r="A1882" s="84"/>
      <c r="B1882" s="84"/>
      <c r="C1882" s="84"/>
      <c r="D1882" s="84"/>
      <c r="E1882" s="84"/>
      <c r="F1882" s="84"/>
    </row>
    <row r="1883" spans="1:6" ht="15" customHeight="1">
      <c r="A1883" s="84"/>
      <c r="B1883" s="84"/>
      <c r="C1883" s="84"/>
      <c r="D1883" s="84"/>
      <c r="E1883" s="84"/>
      <c r="F1883" s="84"/>
    </row>
    <row r="1884" spans="1:6" ht="15" customHeight="1">
      <c r="A1884" s="84"/>
      <c r="B1884" s="84"/>
      <c r="C1884" s="84"/>
      <c r="D1884" s="84"/>
      <c r="E1884" s="84"/>
      <c r="F1884" s="84"/>
    </row>
    <row r="1885" spans="1:6" ht="15" customHeight="1">
      <c r="A1885" s="84"/>
      <c r="B1885" s="84"/>
      <c r="C1885" s="84"/>
      <c r="D1885" s="84"/>
      <c r="E1885" s="84"/>
      <c r="F1885" s="84"/>
    </row>
    <row r="1886" spans="1:6" ht="15" customHeight="1">
      <c r="A1886" s="84"/>
      <c r="B1886" s="84"/>
      <c r="C1886" s="84"/>
      <c r="D1886" s="84"/>
      <c r="E1886" s="84"/>
      <c r="F1886" s="84"/>
    </row>
    <row r="1887" spans="1:6" ht="15" customHeight="1">
      <c r="A1887" s="84"/>
      <c r="B1887" s="84"/>
      <c r="C1887" s="84"/>
      <c r="D1887" s="84"/>
      <c r="E1887" s="84"/>
      <c r="F1887" s="84"/>
    </row>
    <row r="1888" spans="1:6" ht="15" customHeight="1">
      <c r="A1888" s="84"/>
      <c r="B1888" s="84"/>
      <c r="C1888" s="84"/>
      <c r="D1888" s="84"/>
      <c r="E1888" s="84"/>
      <c r="F1888" s="84"/>
    </row>
    <row r="1889" spans="1:6" ht="15" customHeight="1">
      <c r="A1889" s="84"/>
      <c r="B1889" s="84"/>
      <c r="C1889" s="84"/>
      <c r="D1889" s="84"/>
      <c r="E1889" s="84"/>
      <c r="F1889" s="84"/>
    </row>
    <row r="1890" spans="1:6" ht="15" customHeight="1">
      <c r="A1890" s="84"/>
      <c r="B1890" s="84"/>
      <c r="C1890" s="84"/>
      <c r="D1890" s="84"/>
      <c r="E1890" s="84"/>
      <c r="F1890" s="84"/>
    </row>
    <row r="1891" spans="1:6" ht="15" customHeight="1">
      <c r="A1891" s="84"/>
      <c r="B1891" s="84"/>
      <c r="C1891" s="84"/>
      <c r="D1891" s="84"/>
      <c r="E1891" s="84"/>
      <c r="F1891" s="84"/>
    </row>
    <row r="1892" spans="1:6" ht="15" customHeight="1">
      <c r="A1892" s="84"/>
      <c r="B1892" s="84"/>
      <c r="C1892" s="84"/>
      <c r="D1892" s="84"/>
      <c r="E1892" s="84"/>
      <c r="F1892" s="84"/>
    </row>
    <row r="1893" spans="1:6" ht="15" customHeight="1">
      <c r="A1893" s="84"/>
      <c r="B1893" s="84"/>
      <c r="C1893" s="84"/>
      <c r="D1893" s="84"/>
      <c r="E1893" s="84"/>
      <c r="F1893" s="84"/>
    </row>
    <row r="1894" spans="1:6" ht="15" customHeight="1">
      <c r="A1894" s="84"/>
      <c r="B1894" s="84"/>
      <c r="C1894" s="84"/>
      <c r="D1894" s="84"/>
      <c r="E1894" s="84"/>
      <c r="F1894" s="84"/>
    </row>
    <row r="1895" spans="1:6" ht="15" customHeight="1">
      <c r="A1895" s="84"/>
      <c r="B1895" s="84"/>
      <c r="C1895" s="84"/>
      <c r="D1895" s="84"/>
      <c r="E1895" s="84"/>
      <c r="F1895" s="84"/>
    </row>
    <row r="1896" spans="1:6" ht="15" customHeight="1">
      <c r="A1896" s="84"/>
      <c r="B1896" s="84"/>
      <c r="C1896" s="84"/>
      <c r="D1896" s="84"/>
      <c r="E1896" s="84"/>
      <c r="F1896" s="84"/>
    </row>
    <row r="1897" spans="1:6" ht="15" customHeight="1">
      <c r="A1897" s="84"/>
      <c r="B1897" s="84"/>
      <c r="C1897" s="84"/>
      <c r="D1897" s="84"/>
      <c r="E1897" s="84"/>
      <c r="F1897" s="84"/>
    </row>
    <row r="1898" spans="1:6" ht="15" customHeight="1">
      <c r="A1898" s="84"/>
      <c r="B1898" s="84"/>
      <c r="C1898" s="84"/>
      <c r="D1898" s="84"/>
      <c r="E1898" s="84"/>
      <c r="F1898" s="84"/>
    </row>
    <row r="1899" spans="1:6" ht="15" customHeight="1">
      <c r="A1899" s="84"/>
      <c r="B1899" s="84"/>
      <c r="C1899" s="84"/>
      <c r="D1899" s="84"/>
      <c r="E1899" s="84"/>
      <c r="F1899" s="84"/>
    </row>
    <row r="1900" spans="1:6" ht="15" customHeight="1">
      <c r="A1900" s="84"/>
      <c r="B1900" s="84"/>
      <c r="C1900" s="84"/>
      <c r="D1900" s="84"/>
      <c r="E1900" s="84"/>
      <c r="F1900" s="84"/>
    </row>
    <row r="1901" spans="1:6" ht="15" customHeight="1">
      <c r="A1901" s="84"/>
      <c r="B1901" s="84"/>
      <c r="C1901" s="84"/>
      <c r="D1901" s="84"/>
      <c r="E1901" s="84"/>
      <c r="F1901" s="84"/>
    </row>
    <row r="1902" spans="1:6" ht="15" customHeight="1">
      <c r="A1902" s="84"/>
      <c r="B1902" s="84"/>
      <c r="C1902" s="84"/>
      <c r="D1902" s="84"/>
      <c r="E1902" s="84"/>
      <c r="F1902" s="84"/>
    </row>
    <row r="1903" spans="1:6" ht="15" customHeight="1">
      <c r="A1903" s="84"/>
      <c r="B1903" s="84"/>
      <c r="C1903" s="84"/>
      <c r="D1903" s="84"/>
      <c r="E1903" s="84"/>
      <c r="F1903" s="84"/>
    </row>
    <row r="1904" spans="1:6" ht="15" customHeight="1">
      <c r="A1904" s="84"/>
      <c r="B1904" s="84"/>
      <c r="C1904" s="84"/>
      <c r="D1904" s="84"/>
      <c r="E1904" s="84"/>
      <c r="F1904" s="84"/>
    </row>
    <row r="1905" spans="1:6" ht="15" customHeight="1">
      <c r="A1905" s="84"/>
      <c r="B1905" s="84"/>
      <c r="C1905" s="84"/>
      <c r="D1905" s="84"/>
      <c r="E1905" s="84"/>
      <c r="F1905" s="84"/>
    </row>
    <row r="1906" spans="1:6" ht="15" customHeight="1">
      <c r="A1906" s="84"/>
      <c r="B1906" s="84"/>
      <c r="C1906" s="84"/>
      <c r="D1906" s="84"/>
      <c r="E1906" s="84"/>
      <c r="F1906" s="84"/>
    </row>
    <row r="1907" spans="1:6" ht="15" customHeight="1">
      <c r="A1907" s="84"/>
      <c r="B1907" s="84"/>
      <c r="C1907" s="84"/>
      <c r="D1907" s="84"/>
      <c r="E1907" s="84"/>
      <c r="F1907" s="84"/>
    </row>
    <row r="1908" spans="1:6" ht="15" customHeight="1">
      <c r="A1908" s="84"/>
      <c r="B1908" s="84"/>
      <c r="C1908" s="84"/>
      <c r="D1908" s="84"/>
      <c r="E1908" s="84"/>
      <c r="F1908" s="84"/>
    </row>
    <row r="1909" spans="1:6" ht="15" customHeight="1">
      <c r="A1909" s="84"/>
      <c r="B1909" s="84"/>
      <c r="C1909" s="84"/>
      <c r="D1909" s="84"/>
      <c r="E1909" s="84"/>
      <c r="F1909" s="84"/>
    </row>
    <row r="1910" spans="1:6" ht="15" customHeight="1">
      <c r="A1910" s="84"/>
      <c r="B1910" s="84"/>
      <c r="C1910" s="84"/>
      <c r="D1910" s="84"/>
      <c r="E1910" s="84"/>
      <c r="F1910" s="84"/>
    </row>
    <row r="1911" spans="1:6" ht="15" customHeight="1">
      <c r="A1911" s="84"/>
      <c r="B1911" s="84"/>
      <c r="C1911" s="84"/>
      <c r="D1911" s="84"/>
      <c r="E1911" s="84"/>
      <c r="F1911" s="84"/>
    </row>
    <row r="1912" spans="1:6" ht="15" customHeight="1">
      <c r="A1912" s="84"/>
      <c r="B1912" s="84"/>
      <c r="C1912" s="84"/>
      <c r="D1912" s="84"/>
      <c r="E1912" s="84"/>
      <c r="F1912" s="84"/>
    </row>
    <row r="1913" spans="1:6" ht="15" customHeight="1">
      <c r="A1913" s="84"/>
      <c r="B1913" s="84"/>
      <c r="C1913" s="84"/>
      <c r="D1913" s="84"/>
      <c r="E1913" s="84"/>
      <c r="F1913" s="84"/>
    </row>
    <row r="1914" spans="1:6" ht="15" customHeight="1">
      <c r="A1914" s="84"/>
      <c r="B1914" s="84"/>
      <c r="C1914" s="84"/>
      <c r="D1914" s="84"/>
      <c r="E1914" s="84"/>
      <c r="F1914" s="84"/>
    </row>
    <row r="1915" spans="1:6" ht="15" customHeight="1">
      <c r="A1915" s="84"/>
      <c r="B1915" s="84"/>
      <c r="C1915" s="84"/>
      <c r="D1915" s="84"/>
      <c r="E1915" s="84"/>
      <c r="F1915" s="84"/>
    </row>
    <row r="1916" spans="1:6" ht="15" customHeight="1">
      <c r="A1916" s="84"/>
      <c r="B1916" s="84"/>
      <c r="C1916" s="84"/>
      <c r="D1916" s="84"/>
      <c r="E1916" s="84"/>
      <c r="F1916" s="84"/>
    </row>
    <row r="1917" spans="1:6" ht="15" customHeight="1">
      <c r="A1917" s="84"/>
      <c r="B1917" s="84"/>
      <c r="C1917" s="84"/>
      <c r="D1917" s="84"/>
      <c r="E1917" s="84"/>
      <c r="F1917" s="84"/>
    </row>
    <row r="1918" spans="1:6" ht="15" customHeight="1">
      <c r="A1918" s="84"/>
      <c r="B1918" s="84"/>
      <c r="C1918" s="84"/>
      <c r="D1918" s="84"/>
      <c r="E1918" s="84"/>
      <c r="F1918" s="84"/>
    </row>
    <row r="1919" spans="1:6" ht="15" customHeight="1">
      <c r="A1919" s="84"/>
      <c r="B1919" s="84"/>
      <c r="C1919" s="84"/>
      <c r="D1919" s="84"/>
      <c r="E1919" s="84"/>
      <c r="F1919" s="84"/>
    </row>
    <row r="1920" spans="1:6" ht="15" customHeight="1">
      <c r="A1920" s="84"/>
      <c r="B1920" s="84"/>
      <c r="C1920" s="84"/>
      <c r="D1920" s="84"/>
      <c r="E1920" s="84"/>
      <c r="F1920" s="84"/>
    </row>
    <row r="1921" spans="1:6" ht="15" customHeight="1">
      <c r="A1921" s="84"/>
      <c r="B1921" s="84"/>
      <c r="C1921" s="84"/>
      <c r="D1921" s="84"/>
      <c r="E1921" s="84"/>
      <c r="F1921" s="84"/>
    </row>
    <row r="1922" spans="1:6" ht="15" customHeight="1">
      <c r="A1922" s="84"/>
      <c r="B1922" s="84"/>
      <c r="C1922" s="84"/>
      <c r="D1922" s="84"/>
      <c r="E1922" s="84"/>
      <c r="F1922" s="84"/>
    </row>
    <row r="1923" spans="1:6" ht="15" customHeight="1">
      <c r="A1923" s="84"/>
      <c r="B1923" s="84"/>
      <c r="C1923" s="84"/>
      <c r="D1923" s="84"/>
      <c r="E1923" s="84"/>
      <c r="F1923" s="84"/>
    </row>
    <row r="1924" spans="1:6" ht="15" customHeight="1">
      <c r="A1924" s="84"/>
      <c r="B1924" s="84"/>
      <c r="C1924" s="84"/>
      <c r="D1924" s="84"/>
      <c r="E1924" s="84"/>
      <c r="F1924" s="84"/>
    </row>
    <row r="1925" spans="1:6" ht="15" customHeight="1">
      <c r="A1925" s="84"/>
      <c r="B1925" s="84"/>
      <c r="C1925" s="84"/>
      <c r="D1925" s="84"/>
      <c r="E1925" s="84"/>
      <c r="F1925" s="84"/>
    </row>
    <row r="1926" spans="1:6" ht="15" customHeight="1">
      <c r="A1926" s="84"/>
      <c r="B1926" s="84"/>
      <c r="C1926" s="84"/>
      <c r="D1926" s="84"/>
      <c r="E1926" s="84"/>
      <c r="F1926" s="84"/>
    </row>
    <row r="1927" spans="1:6" ht="15" customHeight="1">
      <c r="A1927" s="84"/>
      <c r="B1927" s="84"/>
      <c r="C1927" s="84"/>
      <c r="D1927" s="84"/>
      <c r="E1927" s="84"/>
      <c r="F1927" s="84"/>
    </row>
    <row r="1928" spans="1:6" ht="15" customHeight="1">
      <c r="A1928" s="84"/>
      <c r="B1928" s="84"/>
      <c r="C1928" s="84"/>
      <c r="D1928" s="84"/>
      <c r="E1928" s="84"/>
      <c r="F1928" s="84"/>
    </row>
    <row r="1929" spans="1:6" ht="15" customHeight="1">
      <c r="A1929" s="84"/>
      <c r="B1929" s="84"/>
      <c r="C1929" s="84"/>
      <c r="D1929" s="84"/>
      <c r="E1929" s="84"/>
      <c r="F1929" s="84"/>
    </row>
    <row r="1930" spans="1:6" ht="15" customHeight="1">
      <c r="A1930" s="84"/>
      <c r="B1930" s="84"/>
      <c r="C1930" s="84"/>
      <c r="D1930" s="84"/>
      <c r="E1930" s="84"/>
      <c r="F1930" s="84"/>
    </row>
    <row r="1931" spans="1:6" ht="15" customHeight="1">
      <c r="A1931" s="84"/>
      <c r="B1931" s="84"/>
      <c r="C1931" s="84"/>
      <c r="D1931" s="84"/>
      <c r="E1931" s="84"/>
      <c r="F1931" s="84"/>
    </row>
    <row r="1932" spans="1:6" ht="15" customHeight="1">
      <c r="A1932" s="84"/>
      <c r="B1932" s="84"/>
      <c r="C1932" s="84"/>
      <c r="D1932" s="84"/>
      <c r="E1932" s="84"/>
      <c r="F1932" s="84"/>
    </row>
    <row r="1933" spans="1:6" ht="15" customHeight="1">
      <c r="A1933" s="84"/>
      <c r="B1933" s="84"/>
      <c r="C1933" s="84"/>
      <c r="D1933" s="84"/>
      <c r="E1933" s="84"/>
      <c r="F1933" s="84"/>
    </row>
    <row r="1934" spans="1:6" ht="15" customHeight="1">
      <c r="A1934" s="84"/>
      <c r="B1934" s="84"/>
      <c r="C1934" s="84"/>
      <c r="D1934" s="84"/>
      <c r="E1934" s="84"/>
      <c r="F1934" s="84"/>
    </row>
    <row r="1935" spans="1:6" ht="15" customHeight="1">
      <c r="A1935" s="84"/>
      <c r="B1935" s="84"/>
      <c r="C1935" s="84"/>
      <c r="D1935" s="84"/>
      <c r="E1935" s="84"/>
      <c r="F1935" s="84"/>
    </row>
    <row r="1936" spans="1:6" ht="15" customHeight="1">
      <c r="A1936" s="84"/>
      <c r="B1936" s="84"/>
      <c r="C1936" s="84"/>
      <c r="D1936" s="84"/>
      <c r="E1936" s="84"/>
      <c r="F1936" s="84"/>
    </row>
    <row r="1937" spans="1:6" ht="15" customHeight="1">
      <c r="A1937" s="84"/>
      <c r="B1937" s="84"/>
      <c r="C1937" s="84"/>
      <c r="D1937" s="84"/>
      <c r="E1937" s="84"/>
      <c r="F1937" s="84"/>
    </row>
    <row r="1938" spans="1:6" ht="15" customHeight="1">
      <c r="A1938" s="84"/>
      <c r="B1938" s="84"/>
      <c r="C1938" s="84"/>
      <c r="D1938" s="84"/>
      <c r="E1938" s="84"/>
      <c r="F1938" s="84"/>
    </row>
    <row r="1939" spans="1:6" ht="15" customHeight="1">
      <c r="A1939" s="84"/>
      <c r="B1939" s="84"/>
      <c r="C1939" s="84"/>
      <c r="D1939" s="84"/>
      <c r="E1939" s="84"/>
      <c r="F1939" s="84"/>
    </row>
    <row r="1940" spans="1:6" ht="15" customHeight="1">
      <c r="A1940" s="84"/>
      <c r="B1940" s="84"/>
      <c r="C1940" s="84"/>
      <c r="D1940" s="84"/>
      <c r="E1940" s="84"/>
      <c r="F1940" s="84"/>
    </row>
    <row r="1941" spans="1:6" ht="15" customHeight="1">
      <c r="A1941" s="84"/>
      <c r="B1941" s="84"/>
      <c r="C1941" s="84"/>
      <c r="D1941" s="84"/>
      <c r="E1941" s="84"/>
      <c r="F1941" s="84"/>
    </row>
    <row r="1942" spans="1:6" ht="15" customHeight="1">
      <c r="A1942" s="84"/>
      <c r="B1942" s="84"/>
      <c r="C1942" s="84"/>
      <c r="D1942" s="84"/>
      <c r="E1942" s="84"/>
      <c r="F1942" s="84"/>
    </row>
    <row r="1943" spans="1:6" ht="15" customHeight="1">
      <c r="A1943" s="84"/>
      <c r="B1943" s="84"/>
      <c r="C1943" s="84"/>
      <c r="D1943" s="84"/>
      <c r="E1943" s="84"/>
      <c r="F1943" s="84"/>
    </row>
    <row r="1944" spans="1:6" ht="15" customHeight="1">
      <c r="A1944" s="84"/>
      <c r="B1944" s="84"/>
      <c r="C1944" s="84"/>
      <c r="D1944" s="84"/>
      <c r="E1944" s="84"/>
      <c r="F1944" s="84"/>
    </row>
    <row r="1945" spans="1:6" ht="15" customHeight="1">
      <c r="A1945" s="84"/>
      <c r="B1945" s="84"/>
      <c r="C1945" s="84"/>
      <c r="D1945" s="84"/>
      <c r="E1945" s="84"/>
      <c r="F1945" s="84"/>
    </row>
    <row r="1946" spans="1:6" ht="15" customHeight="1">
      <c r="A1946" s="84"/>
      <c r="B1946" s="84"/>
      <c r="C1946" s="84"/>
      <c r="D1946" s="84"/>
      <c r="E1946" s="84"/>
      <c r="F1946" s="84"/>
    </row>
    <row r="1947" spans="1:6" ht="15" customHeight="1">
      <c r="A1947" s="84"/>
      <c r="B1947" s="84"/>
      <c r="C1947" s="84"/>
      <c r="D1947" s="84"/>
      <c r="E1947" s="84"/>
      <c r="F1947" s="84"/>
    </row>
    <row r="1948" spans="1:6" ht="15" customHeight="1">
      <c r="A1948" s="84"/>
      <c r="B1948" s="84"/>
      <c r="C1948" s="84"/>
      <c r="D1948" s="84"/>
      <c r="E1948" s="84"/>
      <c r="F1948" s="84"/>
    </row>
    <row r="1949" spans="1:6" ht="15" customHeight="1">
      <c r="A1949" s="84"/>
      <c r="B1949" s="84"/>
      <c r="C1949" s="84"/>
      <c r="D1949" s="84"/>
      <c r="E1949" s="84"/>
      <c r="F1949" s="84"/>
    </row>
    <row r="1950" spans="1:6" ht="15" customHeight="1">
      <c r="A1950" s="84"/>
      <c r="B1950" s="84"/>
      <c r="C1950" s="84"/>
      <c r="D1950" s="84"/>
      <c r="E1950" s="84"/>
      <c r="F1950" s="84"/>
    </row>
    <row r="1951" spans="1:6" ht="15" customHeight="1">
      <c r="A1951" s="84"/>
      <c r="B1951" s="84"/>
      <c r="C1951" s="84"/>
      <c r="D1951" s="84"/>
      <c r="E1951" s="84"/>
      <c r="F1951" s="84"/>
    </row>
    <row r="1952" spans="1:6" ht="15" customHeight="1">
      <c r="A1952" s="84"/>
      <c r="B1952" s="84"/>
      <c r="C1952" s="84"/>
      <c r="D1952" s="84"/>
      <c r="E1952" s="84"/>
      <c r="F1952" s="84"/>
    </row>
    <row r="1953" spans="1:6" ht="15" customHeight="1">
      <c r="A1953" s="84"/>
      <c r="B1953" s="84"/>
      <c r="C1953" s="84"/>
      <c r="D1953" s="84"/>
      <c r="E1953" s="84"/>
      <c r="F1953" s="84"/>
    </row>
    <row r="1954" spans="1:6" ht="15" customHeight="1">
      <c r="A1954" s="84"/>
      <c r="B1954" s="84"/>
      <c r="C1954" s="84"/>
      <c r="D1954" s="84"/>
      <c r="E1954" s="84"/>
      <c r="F1954" s="84"/>
    </row>
    <row r="1955" spans="1:6" ht="15" customHeight="1">
      <c r="A1955" s="84"/>
      <c r="B1955" s="84"/>
      <c r="C1955" s="84"/>
      <c r="D1955" s="84"/>
      <c r="E1955" s="84"/>
      <c r="F1955" s="84"/>
    </row>
    <row r="1956" spans="1:6" ht="15" customHeight="1">
      <c r="A1956" s="84"/>
      <c r="B1956" s="84"/>
      <c r="C1956" s="84"/>
      <c r="D1956" s="84"/>
      <c r="E1956" s="84"/>
      <c r="F1956" s="84"/>
    </row>
    <row r="1957" spans="1:6" ht="15" customHeight="1">
      <c r="A1957" s="84"/>
      <c r="B1957" s="84"/>
      <c r="C1957" s="84"/>
      <c r="D1957" s="84"/>
      <c r="E1957" s="84"/>
      <c r="F1957" s="84"/>
    </row>
    <row r="1958" spans="1:6" ht="15" customHeight="1">
      <c r="A1958" s="84"/>
      <c r="B1958" s="84"/>
      <c r="C1958" s="84"/>
      <c r="D1958" s="84"/>
      <c r="E1958" s="84"/>
      <c r="F1958" s="84"/>
    </row>
    <row r="1959" spans="1:6" ht="15" customHeight="1">
      <c r="A1959" s="84"/>
      <c r="B1959" s="84"/>
      <c r="C1959" s="84"/>
      <c r="D1959" s="84"/>
      <c r="E1959" s="84"/>
      <c r="F1959" s="84"/>
    </row>
    <row r="1960" spans="1:6" ht="15" customHeight="1">
      <c r="A1960" s="84"/>
      <c r="B1960" s="84"/>
      <c r="C1960" s="84"/>
      <c r="D1960" s="84"/>
      <c r="E1960" s="84"/>
      <c r="F1960" s="84"/>
    </row>
    <row r="1961" spans="1:6" ht="15" customHeight="1">
      <c r="A1961" s="84"/>
      <c r="B1961" s="84"/>
      <c r="C1961" s="84"/>
      <c r="D1961" s="84"/>
      <c r="E1961" s="84"/>
      <c r="F1961" s="84"/>
    </row>
    <row r="1962" spans="1:6" ht="15" customHeight="1">
      <c r="A1962" s="84"/>
      <c r="B1962" s="84"/>
      <c r="C1962" s="84"/>
      <c r="D1962" s="84"/>
      <c r="E1962" s="84"/>
      <c r="F1962" s="84"/>
    </row>
    <row r="1963" spans="1:6" ht="15" customHeight="1">
      <c r="A1963" s="84"/>
      <c r="B1963" s="84"/>
      <c r="C1963" s="84"/>
      <c r="D1963" s="84"/>
      <c r="E1963" s="84"/>
      <c r="F1963" s="84"/>
    </row>
    <row r="1964" spans="1:6" ht="15" customHeight="1">
      <c r="A1964" s="84"/>
      <c r="B1964" s="84"/>
      <c r="C1964" s="84"/>
      <c r="D1964" s="84"/>
      <c r="E1964" s="84"/>
      <c r="F1964" s="84"/>
    </row>
    <row r="1965" spans="1:6" ht="15" customHeight="1">
      <c r="A1965" s="84"/>
      <c r="B1965" s="84"/>
      <c r="C1965" s="84"/>
      <c r="D1965" s="84"/>
      <c r="E1965" s="84"/>
      <c r="F1965" s="84"/>
    </row>
    <row r="1966" spans="1:6" ht="15" customHeight="1">
      <c r="A1966" s="84"/>
      <c r="B1966" s="84"/>
      <c r="C1966" s="84"/>
      <c r="D1966" s="84"/>
      <c r="E1966" s="84"/>
      <c r="F1966" s="84"/>
    </row>
    <row r="1967" spans="1:6" ht="15" customHeight="1">
      <c r="A1967" s="84"/>
      <c r="B1967" s="84"/>
      <c r="C1967" s="84"/>
      <c r="D1967" s="84"/>
      <c r="E1967" s="84"/>
      <c r="F1967" s="84"/>
    </row>
    <row r="1968" spans="1:6" ht="15" customHeight="1">
      <c r="A1968" s="84"/>
      <c r="B1968" s="84"/>
      <c r="C1968" s="84"/>
      <c r="D1968" s="84"/>
      <c r="E1968" s="84"/>
      <c r="F1968" s="84"/>
    </row>
    <row r="1969" spans="1:6" ht="15" customHeight="1">
      <c r="A1969" s="84"/>
      <c r="B1969" s="84"/>
      <c r="C1969" s="84"/>
      <c r="D1969" s="84"/>
      <c r="E1969" s="84"/>
      <c r="F1969" s="84"/>
    </row>
    <row r="1970" spans="1:6" ht="15" customHeight="1">
      <c r="A1970" s="84"/>
      <c r="B1970" s="84"/>
      <c r="C1970" s="84"/>
      <c r="D1970" s="84"/>
      <c r="E1970" s="84"/>
      <c r="F1970" s="84"/>
    </row>
    <row r="1971" spans="1:6" ht="15" customHeight="1">
      <c r="A1971" s="84"/>
      <c r="B1971" s="84"/>
      <c r="C1971" s="84"/>
      <c r="D1971" s="84"/>
      <c r="E1971" s="84"/>
      <c r="F1971" s="84"/>
    </row>
    <row r="1972" spans="1:6" ht="15" customHeight="1">
      <c r="A1972" s="84"/>
      <c r="B1972" s="84"/>
      <c r="C1972" s="84"/>
      <c r="D1972" s="84"/>
      <c r="E1972" s="84"/>
      <c r="F1972" s="84"/>
    </row>
    <row r="1973" spans="1:6" ht="15" customHeight="1">
      <c r="A1973" s="84"/>
      <c r="B1973" s="84"/>
      <c r="C1973" s="84"/>
      <c r="D1973" s="84"/>
      <c r="E1973" s="84"/>
      <c r="F1973" s="84"/>
    </row>
    <row r="1974" spans="1:6" ht="15" customHeight="1">
      <c r="A1974" s="84"/>
      <c r="B1974" s="84"/>
      <c r="C1974" s="84"/>
      <c r="D1974" s="84"/>
      <c r="E1974" s="84"/>
      <c r="F1974" s="84"/>
    </row>
    <row r="1975" spans="1:6" ht="15" customHeight="1">
      <c r="A1975" s="84"/>
      <c r="B1975" s="84"/>
      <c r="C1975" s="84"/>
      <c r="D1975" s="84"/>
      <c r="E1975" s="84"/>
      <c r="F1975" s="84"/>
    </row>
    <row r="1976" spans="1:6" ht="15" customHeight="1">
      <c r="A1976" s="84"/>
      <c r="B1976" s="84"/>
      <c r="C1976" s="84"/>
      <c r="D1976" s="84"/>
      <c r="E1976" s="84"/>
      <c r="F1976" s="84"/>
    </row>
    <row r="1977" spans="1:6" ht="15" customHeight="1">
      <c r="A1977" s="84"/>
      <c r="B1977" s="84"/>
      <c r="C1977" s="84"/>
      <c r="D1977" s="84"/>
      <c r="E1977" s="84"/>
      <c r="F1977" s="84"/>
    </row>
    <row r="1978" spans="1:6" ht="15" customHeight="1">
      <c r="A1978" s="84"/>
      <c r="B1978" s="84"/>
      <c r="C1978" s="84"/>
      <c r="D1978" s="84"/>
      <c r="E1978" s="84"/>
      <c r="F1978" s="84"/>
    </row>
    <row r="1979" spans="1:6" ht="15" customHeight="1">
      <c r="A1979" s="84"/>
      <c r="B1979" s="84"/>
      <c r="C1979" s="84"/>
      <c r="D1979" s="84"/>
      <c r="E1979" s="84"/>
      <c r="F1979" s="84"/>
    </row>
    <row r="1980" spans="1:6" ht="15" customHeight="1">
      <c r="A1980" s="84"/>
      <c r="B1980" s="84"/>
      <c r="C1980" s="84"/>
      <c r="D1980" s="84"/>
      <c r="E1980" s="84"/>
      <c r="F1980" s="84"/>
    </row>
    <row r="1981" spans="1:6" ht="15" customHeight="1">
      <c r="A1981" s="84"/>
      <c r="B1981" s="84"/>
      <c r="C1981" s="84"/>
      <c r="D1981" s="84"/>
      <c r="E1981" s="84"/>
      <c r="F1981" s="84"/>
    </row>
    <row r="1982" spans="1:6" ht="15" customHeight="1">
      <c r="A1982" s="84"/>
      <c r="B1982" s="84"/>
      <c r="C1982" s="84"/>
      <c r="D1982" s="84"/>
      <c r="E1982" s="84"/>
      <c r="F1982" s="84"/>
    </row>
    <row r="1983" spans="1:6" ht="15" customHeight="1">
      <c r="A1983" s="84"/>
      <c r="B1983" s="84"/>
      <c r="C1983" s="84"/>
      <c r="D1983" s="84"/>
      <c r="E1983" s="84"/>
      <c r="F1983" s="84"/>
    </row>
    <row r="1984" spans="1:6" ht="15" customHeight="1">
      <c r="A1984" s="84"/>
      <c r="B1984" s="84"/>
      <c r="C1984" s="84"/>
      <c r="D1984" s="84"/>
      <c r="E1984" s="84"/>
      <c r="F1984" s="84"/>
    </row>
    <row r="1985" spans="1:6" ht="15" customHeight="1">
      <c r="A1985" s="84"/>
      <c r="B1985" s="84"/>
      <c r="C1985" s="84"/>
      <c r="D1985" s="84"/>
      <c r="E1985" s="84"/>
      <c r="F1985" s="84"/>
    </row>
    <row r="1986" spans="1:6" ht="15" customHeight="1">
      <c r="A1986" s="84"/>
      <c r="B1986" s="84"/>
      <c r="C1986" s="84"/>
      <c r="D1986" s="84"/>
      <c r="E1986" s="84"/>
      <c r="F1986" s="84"/>
    </row>
    <row r="1987" spans="1:6" ht="15" customHeight="1">
      <c r="A1987" s="84"/>
      <c r="B1987" s="84"/>
      <c r="C1987" s="84"/>
      <c r="D1987" s="84"/>
      <c r="E1987" s="84"/>
      <c r="F1987" s="84"/>
    </row>
    <row r="1988" spans="1:6" ht="15" customHeight="1">
      <c r="A1988" s="84"/>
      <c r="B1988" s="84"/>
      <c r="C1988" s="84"/>
      <c r="D1988" s="84"/>
      <c r="E1988" s="84"/>
      <c r="F1988" s="84"/>
    </row>
    <row r="1989" spans="1:6" ht="15" customHeight="1">
      <c r="A1989" s="84"/>
      <c r="B1989" s="84"/>
      <c r="C1989" s="84"/>
      <c r="D1989" s="84"/>
      <c r="E1989" s="84"/>
      <c r="F1989" s="84"/>
    </row>
    <row r="1990" spans="1:6" ht="15" customHeight="1">
      <c r="A1990" s="84"/>
      <c r="B1990" s="84"/>
      <c r="C1990" s="84"/>
      <c r="D1990" s="84"/>
      <c r="E1990" s="84"/>
      <c r="F1990" s="84"/>
    </row>
    <row r="1991" spans="1:6" ht="15" customHeight="1">
      <c r="A1991" s="84"/>
      <c r="B1991" s="84"/>
      <c r="C1991" s="84"/>
      <c r="D1991" s="84"/>
      <c r="E1991" s="84"/>
      <c r="F1991" s="84"/>
    </row>
    <row r="1992" spans="1:6" ht="15" customHeight="1">
      <c r="A1992" s="84"/>
      <c r="B1992" s="84"/>
      <c r="C1992" s="84"/>
      <c r="D1992" s="84"/>
      <c r="E1992" s="84"/>
      <c r="F1992" s="84"/>
    </row>
    <row r="1993" spans="1:6" ht="15" customHeight="1">
      <c r="A1993" s="84"/>
      <c r="B1993" s="84"/>
      <c r="C1993" s="84"/>
      <c r="D1993" s="84"/>
      <c r="E1993" s="84"/>
      <c r="F1993" s="84"/>
    </row>
    <row r="1994" spans="1:6" ht="15" customHeight="1">
      <c r="A1994" s="84"/>
      <c r="B1994" s="84"/>
      <c r="C1994" s="84"/>
      <c r="D1994" s="84"/>
      <c r="E1994" s="84"/>
      <c r="F1994" s="84"/>
    </row>
    <row r="1995" spans="1:6" ht="15" customHeight="1">
      <c r="A1995" s="84"/>
      <c r="B1995" s="84"/>
      <c r="C1995" s="84"/>
      <c r="D1995" s="84"/>
      <c r="E1995" s="84"/>
      <c r="F1995" s="84"/>
    </row>
    <row r="1996" spans="1:6" ht="15" customHeight="1">
      <c r="A1996" s="84"/>
      <c r="B1996" s="84"/>
      <c r="C1996" s="84"/>
      <c r="D1996" s="84"/>
      <c r="E1996" s="84"/>
      <c r="F1996" s="84"/>
    </row>
    <row r="1997" spans="1:6" ht="15" customHeight="1">
      <c r="A1997" s="84"/>
      <c r="B1997" s="84"/>
      <c r="C1997" s="84"/>
      <c r="D1997" s="84"/>
      <c r="E1997" s="84"/>
      <c r="F1997" s="84"/>
    </row>
    <row r="1998" spans="1:6" ht="15" customHeight="1">
      <c r="A1998" s="84"/>
      <c r="B1998" s="84"/>
      <c r="C1998" s="84"/>
      <c r="D1998" s="84"/>
      <c r="E1998" s="84"/>
      <c r="F1998" s="84"/>
    </row>
    <row r="1999" spans="1:6" ht="15" customHeight="1">
      <c r="A1999" s="84"/>
      <c r="B1999" s="84"/>
      <c r="C1999" s="84"/>
      <c r="D1999" s="84"/>
      <c r="E1999" s="84"/>
      <c r="F1999" s="84"/>
    </row>
    <row r="2000" spans="1:6" ht="15" customHeight="1">
      <c r="A2000" s="84"/>
      <c r="B2000" s="84"/>
      <c r="C2000" s="84"/>
      <c r="D2000" s="84"/>
      <c r="E2000" s="84"/>
      <c r="F2000" s="84"/>
    </row>
    <row r="2001" spans="1:6" ht="15" customHeight="1">
      <c r="A2001" s="84"/>
      <c r="B2001" s="84"/>
      <c r="C2001" s="84"/>
      <c r="D2001" s="84"/>
      <c r="E2001" s="84"/>
      <c r="F2001" s="84"/>
    </row>
    <row r="2002" spans="1:6" ht="15" customHeight="1">
      <c r="A2002" s="84"/>
      <c r="B2002" s="84"/>
      <c r="C2002" s="84"/>
      <c r="D2002" s="84"/>
      <c r="E2002" s="84"/>
      <c r="F2002" s="84"/>
    </row>
    <row r="2003" spans="1:6" ht="15" customHeight="1">
      <c r="A2003" s="84"/>
      <c r="B2003" s="84"/>
      <c r="C2003" s="84"/>
      <c r="D2003" s="84"/>
      <c r="E2003" s="84"/>
      <c r="F2003" s="84"/>
    </row>
    <row r="2004" spans="1:6" ht="15" customHeight="1">
      <c r="A2004" s="84"/>
      <c r="B2004" s="84"/>
      <c r="C2004" s="84"/>
      <c r="D2004" s="84"/>
      <c r="E2004" s="84"/>
      <c r="F2004" s="84"/>
    </row>
    <row r="2005" spans="1:6" ht="15" customHeight="1">
      <c r="A2005" s="84"/>
      <c r="B2005" s="84"/>
      <c r="C2005" s="84"/>
      <c r="D2005" s="84"/>
      <c r="E2005" s="84"/>
      <c r="F2005" s="84"/>
    </row>
    <row r="2006" spans="1:6" ht="15" customHeight="1">
      <c r="A2006" s="84"/>
      <c r="B2006" s="84"/>
      <c r="C2006" s="84"/>
      <c r="D2006" s="84"/>
      <c r="E2006" s="84"/>
      <c r="F2006" s="84"/>
    </row>
    <row r="2007" spans="1:6" ht="15" customHeight="1">
      <c r="A2007" s="84"/>
      <c r="B2007" s="84"/>
      <c r="C2007" s="84"/>
      <c r="D2007" s="84"/>
      <c r="E2007" s="84"/>
      <c r="F2007" s="84"/>
    </row>
    <row r="2008" spans="1:6" ht="15" customHeight="1">
      <c r="A2008" s="84"/>
      <c r="B2008" s="84"/>
      <c r="C2008" s="84"/>
      <c r="D2008" s="84"/>
      <c r="E2008" s="84"/>
      <c r="F2008" s="84"/>
    </row>
    <row r="2009" spans="1:6" ht="15" customHeight="1">
      <c r="A2009" s="84"/>
      <c r="B2009" s="84"/>
      <c r="C2009" s="84"/>
      <c r="D2009" s="84"/>
      <c r="E2009" s="84"/>
      <c r="F2009" s="84"/>
    </row>
    <row r="2010" spans="1:6" ht="15" customHeight="1">
      <c r="A2010" s="84"/>
      <c r="B2010" s="84"/>
      <c r="C2010" s="84"/>
      <c r="D2010" s="84"/>
      <c r="E2010" s="84"/>
      <c r="F2010" s="84"/>
    </row>
    <row r="2011" spans="1:6" ht="15" customHeight="1">
      <c r="A2011" s="84"/>
      <c r="B2011" s="84"/>
      <c r="C2011" s="84"/>
      <c r="D2011" s="84"/>
      <c r="E2011" s="84"/>
      <c r="F2011" s="84"/>
    </row>
    <row r="2012" spans="1:6" ht="15" customHeight="1">
      <c r="A2012" s="84"/>
      <c r="B2012" s="84"/>
      <c r="C2012" s="84"/>
      <c r="D2012" s="84"/>
      <c r="E2012" s="84"/>
      <c r="F2012" s="84"/>
    </row>
    <row r="2013" spans="1:6" ht="15" customHeight="1">
      <c r="A2013" s="84"/>
      <c r="B2013" s="84"/>
      <c r="C2013" s="84"/>
      <c r="D2013" s="84"/>
      <c r="E2013" s="84"/>
      <c r="F2013" s="84"/>
    </row>
    <row r="2014" spans="1:6" ht="15" customHeight="1">
      <c r="A2014" s="84"/>
      <c r="B2014" s="84"/>
      <c r="C2014" s="84"/>
      <c r="D2014" s="84"/>
      <c r="E2014" s="84"/>
      <c r="F2014" s="84"/>
    </row>
    <row r="2015" spans="1:6" ht="15" customHeight="1">
      <c r="A2015" s="84"/>
      <c r="B2015" s="84"/>
      <c r="C2015" s="84"/>
      <c r="D2015" s="84"/>
      <c r="E2015" s="84"/>
      <c r="F2015" s="84"/>
    </row>
    <row r="2016" spans="1:6" ht="15" customHeight="1">
      <c r="A2016" s="84"/>
      <c r="B2016" s="84"/>
      <c r="C2016" s="84"/>
      <c r="D2016" s="84"/>
      <c r="E2016" s="84"/>
      <c r="F2016" s="84"/>
    </row>
    <row r="2017" spans="1:6" ht="15" customHeight="1">
      <c r="A2017" s="84"/>
      <c r="B2017" s="84"/>
      <c r="C2017" s="84"/>
      <c r="D2017" s="84"/>
      <c r="E2017" s="84"/>
      <c r="F2017" s="84"/>
    </row>
    <row r="2018" spans="1:6" ht="15" customHeight="1">
      <c r="A2018" s="84"/>
      <c r="B2018" s="84"/>
      <c r="C2018" s="84"/>
      <c r="D2018" s="84"/>
      <c r="E2018" s="84"/>
      <c r="F2018" s="84"/>
    </row>
    <row r="2019" spans="1:6" ht="15" customHeight="1">
      <c r="A2019" s="84"/>
      <c r="B2019" s="84"/>
      <c r="C2019" s="84"/>
      <c r="D2019" s="84"/>
      <c r="E2019" s="84"/>
      <c r="F2019" s="84"/>
    </row>
    <row r="2020" spans="1:6" ht="15" customHeight="1">
      <c r="A2020" s="84"/>
      <c r="B2020" s="84"/>
      <c r="C2020" s="84"/>
      <c r="D2020" s="84"/>
      <c r="E2020" s="84"/>
      <c r="F2020" s="84"/>
    </row>
    <row r="2021" spans="1:6" ht="15" customHeight="1">
      <c r="A2021" s="84"/>
      <c r="B2021" s="84"/>
      <c r="C2021" s="84"/>
      <c r="D2021" s="84"/>
      <c r="E2021" s="84"/>
      <c r="F2021" s="84"/>
    </row>
    <row r="2022" spans="1:6" ht="15" customHeight="1">
      <c r="A2022" s="84"/>
      <c r="B2022" s="84"/>
      <c r="C2022" s="84"/>
      <c r="D2022" s="84"/>
      <c r="E2022" s="84"/>
      <c r="F2022" s="84"/>
    </row>
    <row r="2023" spans="1:6" ht="15" customHeight="1">
      <c r="A2023" s="84"/>
      <c r="B2023" s="84"/>
      <c r="C2023" s="84"/>
      <c r="D2023" s="84"/>
      <c r="E2023" s="84"/>
      <c r="F2023" s="84"/>
    </row>
    <row r="2024" spans="1:6" ht="15" customHeight="1">
      <c r="A2024" s="84"/>
      <c r="B2024" s="84"/>
      <c r="C2024" s="84"/>
      <c r="D2024" s="84"/>
      <c r="E2024" s="84"/>
      <c r="F2024" s="84"/>
    </row>
    <row r="2025" spans="1:6" ht="15" customHeight="1">
      <c r="A2025" s="84"/>
      <c r="B2025" s="84"/>
      <c r="C2025" s="84"/>
      <c r="D2025" s="84"/>
      <c r="E2025" s="84"/>
      <c r="F2025" s="84"/>
    </row>
    <row r="2026" spans="1:6" ht="15" customHeight="1">
      <c r="A2026" s="84"/>
      <c r="B2026" s="84"/>
      <c r="C2026" s="84"/>
      <c r="D2026" s="84"/>
      <c r="E2026" s="84"/>
      <c r="F2026" s="84"/>
    </row>
    <row r="2027" spans="1:6" ht="15" customHeight="1">
      <c r="A2027" s="84"/>
      <c r="B2027" s="84"/>
      <c r="C2027" s="84"/>
      <c r="D2027" s="84"/>
      <c r="E2027" s="84"/>
      <c r="F2027" s="84"/>
    </row>
    <row r="2028" spans="1:6" ht="15" customHeight="1">
      <c r="A2028" s="84"/>
      <c r="B2028" s="84"/>
      <c r="C2028" s="84"/>
      <c r="D2028" s="84"/>
      <c r="E2028" s="84"/>
      <c r="F2028" s="84"/>
    </row>
    <row r="2029" spans="1:6" ht="15" customHeight="1">
      <c r="A2029" s="84"/>
      <c r="B2029" s="84"/>
      <c r="C2029" s="84"/>
      <c r="D2029" s="84"/>
      <c r="E2029" s="84"/>
      <c r="F2029" s="84"/>
    </row>
    <row r="2030" spans="1:6" ht="15" customHeight="1">
      <c r="A2030" s="84"/>
      <c r="B2030" s="84"/>
      <c r="C2030" s="84"/>
      <c r="D2030" s="84"/>
      <c r="E2030" s="84"/>
      <c r="F2030" s="84"/>
    </row>
    <row r="2031" spans="1:6" ht="15" customHeight="1">
      <c r="A2031" s="84"/>
      <c r="B2031" s="84"/>
      <c r="C2031" s="84"/>
      <c r="D2031" s="84"/>
      <c r="E2031" s="84"/>
      <c r="F2031" s="84"/>
    </row>
    <row r="2032" spans="1:6" ht="15" customHeight="1">
      <c r="A2032" s="84"/>
      <c r="B2032" s="84"/>
      <c r="C2032" s="84"/>
      <c r="D2032" s="84"/>
      <c r="E2032" s="84"/>
      <c r="F2032" s="84"/>
    </row>
    <row r="2033" spans="1:6" ht="15" customHeight="1">
      <c r="A2033" s="84"/>
      <c r="B2033" s="84"/>
      <c r="C2033" s="84"/>
      <c r="D2033" s="84"/>
      <c r="E2033" s="84"/>
      <c r="F2033" s="84"/>
    </row>
    <row r="2034" spans="1:6" ht="15" customHeight="1">
      <c r="A2034" s="84"/>
      <c r="B2034" s="84"/>
      <c r="C2034" s="84"/>
      <c r="D2034" s="84"/>
      <c r="E2034" s="84"/>
      <c r="F2034" s="84"/>
    </row>
    <row r="2035" spans="1:6" ht="15" customHeight="1">
      <c r="A2035" s="84"/>
      <c r="B2035" s="84"/>
      <c r="C2035" s="84"/>
      <c r="D2035" s="84"/>
      <c r="E2035" s="84"/>
      <c r="F2035" s="84"/>
    </row>
    <row r="2036" spans="1:6" ht="15" customHeight="1">
      <c r="A2036" s="84"/>
      <c r="B2036" s="84"/>
      <c r="C2036" s="84"/>
      <c r="D2036" s="84"/>
      <c r="E2036" s="84"/>
      <c r="F2036" s="84"/>
    </row>
    <row r="2037" spans="1:6" ht="15" customHeight="1">
      <c r="A2037" s="84"/>
      <c r="B2037" s="84"/>
      <c r="C2037" s="84"/>
      <c r="D2037" s="84"/>
      <c r="E2037" s="84"/>
      <c r="F2037" s="84"/>
    </row>
    <row r="2038" spans="1:6" ht="15" customHeight="1">
      <c r="A2038" s="84"/>
      <c r="B2038" s="84"/>
      <c r="C2038" s="84"/>
      <c r="D2038" s="84"/>
      <c r="E2038" s="84"/>
      <c r="F2038" s="84"/>
    </row>
    <row r="2039" spans="1:6" ht="15" customHeight="1">
      <c r="A2039" s="84"/>
      <c r="B2039" s="84"/>
      <c r="C2039" s="84"/>
      <c r="D2039" s="84"/>
      <c r="E2039" s="84"/>
      <c r="F2039" s="84"/>
    </row>
    <row r="2040" spans="1:6" ht="15" customHeight="1">
      <c r="A2040" s="84"/>
      <c r="B2040" s="84"/>
      <c r="C2040" s="84"/>
      <c r="D2040" s="84"/>
      <c r="E2040" s="84"/>
      <c r="F2040" s="84"/>
    </row>
    <row r="2041" spans="1:6" ht="15" customHeight="1">
      <c r="A2041" s="84"/>
      <c r="B2041" s="84"/>
      <c r="C2041" s="84"/>
      <c r="D2041" s="84"/>
      <c r="E2041" s="84"/>
      <c r="F2041" s="84"/>
    </row>
    <row r="2042" spans="1:6" ht="15" customHeight="1">
      <c r="A2042" s="84"/>
      <c r="B2042" s="84"/>
      <c r="C2042" s="84"/>
      <c r="D2042" s="84"/>
      <c r="E2042" s="84"/>
      <c r="F2042" s="84"/>
    </row>
    <row r="2043" spans="1:6" ht="15" customHeight="1">
      <c r="A2043" s="84"/>
      <c r="B2043" s="84"/>
      <c r="C2043" s="84"/>
      <c r="D2043" s="84"/>
      <c r="E2043" s="84"/>
      <c r="F2043" s="84"/>
    </row>
    <row r="2044" spans="1:6" ht="15" customHeight="1">
      <c r="A2044" s="84"/>
      <c r="B2044" s="84"/>
      <c r="C2044" s="84"/>
      <c r="D2044" s="84"/>
      <c r="E2044" s="84"/>
      <c r="F2044" s="84"/>
    </row>
    <row r="2045" spans="1:6" ht="15" customHeight="1">
      <c r="A2045" s="84"/>
      <c r="B2045" s="84"/>
      <c r="C2045" s="84"/>
      <c r="D2045" s="84"/>
      <c r="E2045" s="84"/>
      <c r="F2045" s="84"/>
    </row>
    <row r="2046" spans="1:6" ht="15" customHeight="1">
      <c r="A2046" s="84"/>
      <c r="B2046" s="84"/>
      <c r="C2046" s="84"/>
      <c r="D2046" s="84"/>
      <c r="E2046" s="84"/>
      <c r="F2046" s="84"/>
    </row>
    <row r="2047" spans="1:6" ht="15" customHeight="1">
      <c r="A2047" s="84"/>
      <c r="B2047" s="84"/>
      <c r="C2047" s="84"/>
      <c r="D2047" s="84"/>
      <c r="E2047" s="84"/>
      <c r="F2047" s="84"/>
    </row>
    <row r="2048" spans="1:6" ht="15" customHeight="1">
      <c r="A2048" s="84"/>
      <c r="B2048" s="84"/>
      <c r="C2048" s="84"/>
      <c r="D2048" s="84"/>
      <c r="E2048" s="84"/>
      <c r="F2048" s="84"/>
    </row>
    <row r="2049" spans="1:6" ht="15" customHeight="1">
      <c r="A2049" s="84"/>
      <c r="B2049" s="84"/>
      <c r="C2049" s="84"/>
      <c r="D2049" s="84"/>
      <c r="E2049" s="84"/>
      <c r="F2049" s="84"/>
    </row>
    <row r="2050" spans="1:6" ht="15" customHeight="1">
      <c r="A2050" s="84"/>
      <c r="B2050" s="84"/>
      <c r="C2050" s="84"/>
      <c r="D2050" s="84"/>
      <c r="E2050" s="84"/>
      <c r="F2050" s="84"/>
    </row>
    <row r="2051" spans="1:6" ht="15" customHeight="1">
      <c r="A2051" s="84"/>
      <c r="B2051" s="84"/>
      <c r="C2051" s="84"/>
      <c r="D2051" s="84"/>
      <c r="E2051" s="84"/>
      <c r="F2051" s="84"/>
    </row>
    <row r="2052" spans="1:6" ht="15" customHeight="1">
      <c r="A2052" s="84"/>
      <c r="B2052" s="84"/>
      <c r="C2052" s="84"/>
      <c r="D2052" s="84"/>
      <c r="E2052" s="84"/>
      <c r="F2052" s="84"/>
    </row>
    <row r="2053" spans="1:6" ht="15" customHeight="1">
      <c r="A2053" s="84"/>
      <c r="B2053" s="84"/>
      <c r="C2053" s="84"/>
      <c r="D2053" s="84"/>
      <c r="E2053" s="84"/>
      <c r="F2053" s="84"/>
    </row>
    <row r="2054" spans="1:6" ht="15" customHeight="1">
      <c r="A2054" s="84"/>
      <c r="B2054" s="84"/>
      <c r="C2054" s="84"/>
      <c r="D2054" s="84"/>
      <c r="E2054" s="84"/>
      <c r="F2054" s="84"/>
    </row>
    <row r="2055" spans="1:6" ht="15" customHeight="1">
      <c r="A2055" s="84"/>
      <c r="B2055" s="84"/>
      <c r="C2055" s="84"/>
      <c r="D2055" s="84"/>
      <c r="E2055" s="84"/>
      <c r="F2055" s="84"/>
    </row>
    <row r="2056" spans="1:6" ht="15" customHeight="1">
      <c r="A2056" s="84"/>
      <c r="B2056" s="84"/>
      <c r="C2056" s="84"/>
      <c r="D2056" s="84"/>
      <c r="E2056" s="84"/>
      <c r="F2056" s="84"/>
    </row>
    <row r="2057" spans="1:6" ht="15" customHeight="1">
      <c r="A2057" s="84"/>
      <c r="B2057" s="84"/>
      <c r="C2057" s="84"/>
      <c r="D2057" s="84"/>
      <c r="E2057" s="84"/>
      <c r="F2057" s="84"/>
    </row>
    <row r="2058" spans="1:6" ht="15" customHeight="1">
      <c r="A2058" s="84"/>
      <c r="B2058" s="84"/>
      <c r="C2058" s="84"/>
      <c r="D2058" s="84"/>
      <c r="E2058" s="84"/>
      <c r="F2058" s="84"/>
    </row>
    <row r="2059" spans="1:6" ht="15" customHeight="1">
      <c r="A2059" s="84"/>
      <c r="B2059" s="84"/>
      <c r="C2059" s="84"/>
      <c r="D2059" s="84"/>
      <c r="E2059" s="84"/>
      <c r="F2059" s="84"/>
    </row>
    <row r="2060" spans="1:6" ht="15" customHeight="1">
      <c r="A2060" s="84"/>
      <c r="B2060" s="84"/>
      <c r="C2060" s="84"/>
      <c r="D2060" s="84"/>
      <c r="E2060" s="84"/>
      <c r="F2060" s="84"/>
    </row>
    <row r="2061" spans="1:6" ht="15" customHeight="1">
      <c r="A2061" s="84"/>
      <c r="B2061" s="84"/>
      <c r="C2061" s="84"/>
      <c r="D2061" s="84"/>
      <c r="E2061" s="84"/>
      <c r="F2061" s="84"/>
    </row>
    <row r="2062" spans="1:6" ht="15" customHeight="1">
      <c r="A2062" s="84"/>
      <c r="B2062" s="84"/>
      <c r="C2062" s="84"/>
      <c r="D2062" s="84"/>
      <c r="E2062" s="84"/>
      <c r="F2062" s="84"/>
    </row>
    <row r="2063" spans="1:6" ht="15" customHeight="1">
      <c r="A2063" s="84"/>
      <c r="B2063" s="84"/>
      <c r="C2063" s="84"/>
      <c r="D2063" s="84"/>
      <c r="E2063" s="84"/>
      <c r="F2063" s="84"/>
    </row>
    <row r="2064" spans="1:6" ht="15" customHeight="1">
      <c r="A2064" s="84"/>
      <c r="B2064" s="84"/>
      <c r="C2064" s="84"/>
      <c r="D2064" s="84"/>
      <c r="E2064" s="84"/>
      <c r="F2064" s="84"/>
    </row>
    <row r="2065" spans="1:6" ht="15" customHeight="1">
      <c r="A2065" s="84"/>
      <c r="B2065" s="84"/>
      <c r="C2065" s="84"/>
      <c r="D2065" s="84"/>
      <c r="E2065" s="84"/>
      <c r="F2065" s="84"/>
    </row>
    <row r="2066" spans="1:6" ht="15" customHeight="1">
      <c r="A2066" s="84"/>
      <c r="B2066" s="84"/>
      <c r="C2066" s="84"/>
      <c r="D2066" s="84"/>
      <c r="E2066" s="84"/>
      <c r="F2066" s="84"/>
    </row>
    <row r="2067" spans="1:6" ht="15" customHeight="1">
      <c r="A2067" s="84"/>
      <c r="B2067" s="84"/>
      <c r="C2067" s="84"/>
      <c r="D2067" s="84"/>
      <c r="E2067" s="84"/>
      <c r="F2067" s="84"/>
    </row>
    <row r="2068" spans="1:6" ht="15" customHeight="1">
      <c r="A2068" s="84"/>
      <c r="B2068" s="84"/>
      <c r="C2068" s="84"/>
      <c r="D2068" s="84"/>
      <c r="E2068" s="84"/>
      <c r="F2068" s="84"/>
    </row>
    <row r="2069" spans="1:6" ht="15" customHeight="1">
      <c r="A2069" s="84"/>
      <c r="B2069" s="84"/>
      <c r="C2069" s="84"/>
      <c r="D2069" s="84"/>
      <c r="E2069" s="84"/>
      <c r="F2069" s="84"/>
    </row>
    <row r="2070" spans="1:6" ht="15" customHeight="1">
      <c r="A2070" s="84"/>
      <c r="B2070" s="84"/>
      <c r="C2070" s="84"/>
      <c r="D2070" s="84"/>
      <c r="E2070" s="84"/>
      <c r="F2070" s="84"/>
    </row>
    <row r="2071" spans="1:6" ht="15" customHeight="1">
      <c r="A2071" s="84"/>
      <c r="B2071" s="84"/>
      <c r="C2071" s="84"/>
      <c r="D2071" s="84"/>
      <c r="E2071" s="84"/>
      <c r="F2071" s="84"/>
    </row>
    <row r="2072" spans="1:6" ht="15" customHeight="1">
      <c r="A2072" s="84"/>
      <c r="B2072" s="84"/>
      <c r="C2072" s="84"/>
      <c r="D2072" s="84"/>
      <c r="E2072" s="84"/>
      <c r="F2072" s="84"/>
    </row>
    <row r="2073" spans="1:6" ht="15" customHeight="1">
      <c r="A2073" s="84"/>
      <c r="B2073" s="84"/>
      <c r="C2073" s="84"/>
      <c r="D2073" s="84"/>
      <c r="E2073" s="84"/>
      <c r="F2073" s="84"/>
    </row>
    <row r="2074" spans="1:6" ht="15" customHeight="1">
      <c r="A2074" s="84"/>
      <c r="B2074" s="84"/>
      <c r="C2074" s="84"/>
      <c r="D2074" s="84"/>
      <c r="E2074" s="84"/>
      <c r="F2074" s="84"/>
    </row>
    <row r="2075" spans="1:6" ht="15" customHeight="1">
      <c r="A2075" s="84"/>
      <c r="B2075" s="84"/>
      <c r="C2075" s="84"/>
      <c r="D2075" s="84"/>
      <c r="E2075" s="84"/>
      <c r="F2075" s="84"/>
    </row>
    <row r="2076" spans="1:6" ht="15" customHeight="1">
      <c r="A2076" s="84"/>
      <c r="B2076" s="84"/>
      <c r="C2076" s="84"/>
      <c r="D2076" s="84"/>
      <c r="E2076" s="84"/>
      <c r="F2076" s="84"/>
    </row>
    <row r="2077" spans="1:6" ht="15" customHeight="1">
      <c r="A2077" s="84"/>
      <c r="B2077" s="84"/>
      <c r="C2077" s="84"/>
      <c r="D2077" s="84"/>
      <c r="E2077" s="84"/>
      <c r="F2077" s="84"/>
    </row>
    <row r="2078" spans="1:6" ht="15" customHeight="1">
      <c r="A2078" s="84"/>
      <c r="B2078" s="84"/>
      <c r="C2078" s="84"/>
      <c r="D2078" s="84"/>
      <c r="E2078" s="84"/>
      <c r="F2078" s="84"/>
    </row>
    <row r="2079" spans="1:6" ht="15" customHeight="1">
      <c r="A2079" s="84"/>
      <c r="B2079" s="84"/>
      <c r="C2079" s="84"/>
      <c r="D2079" s="84"/>
      <c r="E2079" s="84"/>
      <c r="F2079" s="84"/>
    </row>
    <row r="2080" spans="1:6" ht="15" customHeight="1">
      <c r="A2080" s="84"/>
      <c r="B2080" s="84"/>
      <c r="C2080" s="84"/>
      <c r="D2080" s="84"/>
      <c r="E2080" s="84"/>
      <c r="F2080" s="84"/>
    </row>
    <row r="2081" spans="1:6" ht="15" customHeight="1">
      <c r="A2081" s="84"/>
      <c r="B2081" s="84"/>
      <c r="C2081" s="84"/>
      <c r="D2081" s="84"/>
      <c r="E2081" s="84"/>
      <c r="F2081" s="84"/>
    </row>
    <row r="2082" spans="1:6" ht="15" customHeight="1">
      <c r="A2082" s="84"/>
      <c r="B2082" s="84"/>
      <c r="C2082" s="84"/>
      <c r="D2082" s="84"/>
      <c r="E2082" s="84"/>
      <c r="F2082" s="84"/>
    </row>
    <row r="2083" spans="1:6" ht="15" customHeight="1">
      <c r="A2083" s="84"/>
      <c r="B2083" s="84"/>
      <c r="C2083" s="84"/>
      <c r="D2083" s="84"/>
      <c r="E2083" s="84"/>
      <c r="F2083" s="84"/>
    </row>
    <row r="2084" spans="1:6" ht="15" customHeight="1">
      <c r="A2084" s="84"/>
      <c r="B2084" s="84"/>
      <c r="C2084" s="84"/>
      <c r="D2084" s="84"/>
      <c r="E2084" s="84"/>
      <c r="F2084" s="84"/>
    </row>
    <row r="2085" spans="1:6" ht="15" customHeight="1">
      <c r="A2085" s="84"/>
      <c r="B2085" s="84"/>
      <c r="C2085" s="84"/>
      <c r="D2085" s="84"/>
      <c r="E2085" s="84"/>
      <c r="F2085" s="84"/>
    </row>
    <row r="2086" spans="1:6" ht="15" customHeight="1">
      <c r="A2086" s="84"/>
      <c r="B2086" s="84"/>
      <c r="C2086" s="84"/>
      <c r="D2086" s="84"/>
      <c r="E2086" s="84"/>
      <c r="F2086" s="84"/>
    </row>
    <row r="2087" spans="1:6" ht="15" customHeight="1">
      <c r="A2087" s="84"/>
      <c r="B2087" s="84"/>
      <c r="C2087" s="84"/>
      <c r="D2087" s="84"/>
      <c r="E2087" s="84"/>
      <c r="F2087" s="84"/>
    </row>
    <row r="2088" spans="1:6" ht="15" customHeight="1">
      <c r="A2088" s="84"/>
      <c r="B2088" s="84"/>
      <c r="C2088" s="84"/>
      <c r="D2088" s="84"/>
      <c r="E2088" s="84"/>
      <c r="F2088" s="84"/>
    </row>
    <row r="2089" spans="1:6" ht="15" customHeight="1">
      <c r="A2089" s="84"/>
      <c r="B2089" s="84"/>
      <c r="C2089" s="84"/>
      <c r="D2089" s="84"/>
      <c r="E2089" s="84"/>
      <c r="F2089" s="84"/>
    </row>
    <row r="2090" spans="1:6" ht="15" customHeight="1">
      <c r="A2090" s="84"/>
      <c r="B2090" s="84"/>
      <c r="C2090" s="84"/>
      <c r="D2090" s="84"/>
      <c r="E2090" s="84"/>
      <c r="F2090" s="84"/>
    </row>
    <row r="2091" spans="1:6" ht="15" customHeight="1">
      <c r="A2091" s="84"/>
      <c r="B2091" s="84"/>
      <c r="C2091" s="84"/>
      <c r="D2091" s="84"/>
      <c r="E2091" s="84"/>
      <c r="F2091" s="84"/>
    </row>
    <row r="2092" spans="1:6" ht="15" customHeight="1">
      <c r="A2092" s="84"/>
      <c r="B2092" s="84"/>
      <c r="C2092" s="84"/>
      <c r="D2092" s="84"/>
      <c r="E2092" s="84"/>
      <c r="F2092" s="84"/>
    </row>
    <row r="2093" spans="1:6" ht="15" customHeight="1">
      <c r="A2093" s="84"/>
      <c r="B2093" s="84"/>
      <c r="C2093" s="84"/>
      <c r="D2093" s="84"/>
      <c r="E2093" s="84"/>
      <c r="F2093" s="84"/>
    </row>
    <row r="2094" spans="1:6" ht="15" customHeight="1">
      <c r="A2094" s="84"/>
      <c r="B2094" s="84"/>
      <c r="C2094" s="84"/>
      <c r="D2094" s="84"/>
      <c r="E2094" s="84"/>
      <c r="F2094" s="84"/>
    </row>
    <row r="2095" spans="1:6" ht="15" customHeight="1">
      <c r="A2095" s="84"/>
      <c r="B2095" s="84"/>
      <c r="C2095" s="84"/>
      <c r="D2095" s="84"/>
      <c r="E2095" s="84"/>
      <c r="F2095" s="84"/>
    </row>
    <row r="2096" spans="1:6" ht="15" customHeight="1">
      <c r="A2096" s="84"/>
      <c r="B2096" s="84"/>
      <c r="C2096" s="84"/>
      <c r="D2096" s="84"/>
      <c r="E2096" s="84"/>
      <c r="F2096" s="84"/>
    </row>
    <row r="2097" spans="1:6" ht="15" customHeight="1">
      <c r="A2097" s="84"/>
      <c r="B2097" s="84"/>
      <c r="C2097" s="84"/>
      <c r="D2097" s="84"/>
      <c r="E2097" s="84"/>
      <c r="F2097" s="84"/>
    </row>
    <row r="2098" spans="1:6" ht="15" customHeight="1">
      <c r="A2098" s="84"/>
      <c r="B2098" s="84"/>
      <c r="C2098" s="84"/>
      <c r="D2098" s="84"/>
      <c r="E2098" s="84"/>
      <c r="F2098" s="84"/>
    </row>
    <row r="2099" spans="1:6" ht="15" customHeight="1">
      <c r="A2099" s="84"/>
      <c r="B2099" s="84"/>
      <c r="C2099" s="84"/>
      <c r="D2099" s="84"/>
      <c r="E2099" s="84"/>
      <c r="F2099" s="84"/>
    </row>
    <row r="2100" spans="1:6" ht="15" customHeight="1">
      <c r="A2100" s="84"/>
      <c r="B2100" s="84"/>
      <c r="C2100" s="84"/>
      <c r="D2100" s="84"/>
      <c r="E2100" s="84"/>
      <c r="F2100" s="84"/>
    </row>
    <row r="2101" spans="1:6" ht="15" customHeight="1">
      <c r="A2101" s="84"/>
      <c r="B2101" s="84"/>
      <c r="C2101" s="84"/>
      <c r="D2101" s="84"/>
      <c r="E2101" s="84"/>
      <c r="F2101" s="84"/>
    </row>
    <row r="2102" spans="1:6" ht="15" customHeight="1">
      <c r="A2102" s="84"/>
      <c r="B2102" s="84"/>
      <c r="C2102" s="84"/>
      <c r="D2102" s="84"/>
      <c r="E2102" s="84"/>
      <c r="F2102" s="84"/>
    </row>
    <row r="2103" spans="1:6" ht="15" customHeight="1">
      <c r="A2103" s="84"/>
      <c r="B2103" s="84"/>
      <c r="C2103" s="84"/>
      <c r="D2103" s="84"/>
      <c r="E2103" s="84"/>
      <c r="F2103" s="84"/>
    </row>
    <row r="2104" spans="1:6" ht="15" customHeight="1">
      <c r="A2104" s="84"/>
      <c r="B2104" s="84"/>
      <c r="C2104" s="84"/>
      <c r="D2104" s="84"/>
      <c r="E2104" s="84"/>
      <c r="F2104" s="84"/>
    </row>
    <row r="2105" spans="1:6" ht="15" customHeight="1">
      <c r="A2105" s="84"/>
      <c r="B2105" s="84"/>
      <c r="C2105" s="84"/>
      <c r="D2105" s="84"/>
      <c r="E2105" s="84"/>
      <c r="F2105" s="84"/>
    </row>
    <row r="2106" spans="1:6" ht="15" customHeight="1">
      <c r="A2106" s="84"/>
      <c r="B2106" s="84"/>
      <c r="C2106" s="84"/>
      <c r="D2106" s="84"/>
      <c r="E2106" s="84"/>
      <c r="F2106" s="84"/>
    </row>
    <row r="2107" spans="1:6" ht="15" customHeight="1">
      <c r="A2107" s="84"/>
      <c r="B2107" s="84"/>
      <c r="C2107" s="84"/>
      <c r="D2107" s="84"/>
      <c r="E2107" s="84"/>
      <c r="F2107" s="84"/>
    </row>
    <row r="2108" spans="1:6" ht="15" customHeight="1">
      <c r="A2108" s="84"/>
      <c r="B2108" s="84"/>
      <c r="C2108" s="84"/>
      <c r="D2108" s="84"/>
      <c r="E2108" s="84"/>
      <c r="F2108" s="84"/>
    </row>
    <row r="2109" spans="1:6" ht="15" customHeight="1">
      <c r="A2109" s="84"/>
      <c r="B2109" s="84"/>
      <c r="C2109" s="84"/>
      <c r="D2109" s="84"/>
      <c r="E2109" s="84"/>
      <c r="F2109" s="84"/>
    </row>
    <row r="2110" spans="1:6" ht="15" customHeight="1">
      <c r="A2110" s="84"/>
      <c r="B2110" s="84"/>
      <c r="C2110" s="84"/>
      <c r="D2110" s="84"/>
      <c r="E2110" s="84"/>
      <c r="F2110" s="84"/>
    </row>
    <row r="2111" spans="1:6" ht="15" customHeight="1">
      <c r="A2111" s="84"/>
      <c r="B2111" s="84"/>
      <c r="C2111" s="84"/>
      <c r="D2111" s="84"/>
      <c r="E2111" s="84"/>
      <c r="F2111" s="84"/>
    </row>
    <row r="2112" spans="1:6" ht="15" customHeight="1">
      <c r="A2112" s="84"/>
      <c r="B2112" s="84"/>
      <c r="C2112" s="84"/>
      <c r="D2112" s="84"/>
      <c r="E2112" s="84"/>
      <c r="F2112" s="84"/>
    </row>
    <row r="2113" spans="1:6" ht="15" customHeight="1">
      <c r="A2113" s="84"/>
      <c r="B2113" s="84"/>
      <c r="C2113" s="84"/>
      <c r="D2113" s="84"/>
      <c r="E2113" s="84"/>
      <c r="F2113" s="84"/>
    </row>
    <row r="2114" spans="1:6" ht="15" customHeight="1">
      <c r="A2114" s="84"/>
      <c r="B2114" s="84"/>
      <c r="C2114" s="84"/>
      <c r="D2114" s="84"/>
      <c r="E2114" s="84"/>
      <c r="F2114" s="84"/>
    </row>
    <row r="2115" spans="1:6" ht="15" customHeight="1">
      <c r="A2115" s="84"/>
      <c r="B2115" s="84"/>
      <c r="C2115" s="84"/>
      <c r="D2115" s="84"/>
      <c r="E2115" s="84"/>
      <c r="F2115" s="84"/>
    </row>
    <row r="2116" spans="1:6" ht="15" customHeight="1">
      <c r="A2116" s="84"/>
      <c r="B2116" s="84"/>
      <c r="C2116" s="84"/>
      <c r="D2116" s="84"/>
      <c r="E2116" s="84"/>
      <c r="F2116" s="84"/>
    </row>
    <row r="2117" spans="1:6" ht="15" customHeight="1">
      <c r="A2117" s="84"/>
      <c r="B2117" s="84"/>
      <c r="C2117" s="84"/>
      <c r="D2117" s="84"/>
      <c r="E2117" s="84"/>
      <c r="F2117" s="84"/>
    </row>
    <row r="2118" spans="1:6" ht="15" customHeight="1">
      <c r="A2118" s="84"/>
      <c r="B2118" s="84"/>
      <c r="C2118" s="84"/>
      <c r="D2118" s="84"/>
      <c r="E2118" s="84"/>
      <c r="F2118" s="84"/>
    </row>
    <row r="2119" spans="1:6" ht="15" customHeight="1">
      <c r="A2119" s="84"/>
      <c r="B2119" s="84"/>
      <c r="C2119" s="84"/>
      <c r="D2119" s="84"/>
      <c r="E2119" s="84"/>
      <c r="F2119" s="84"/>
    </row>
    <row r="2120" spans="1:6" ht="15" customHeight="1">
      <c r="A2120" s="84"/>
      <c r="B2120" s="84"/>
      <c r="C2120" s="84"/>
      <c r="D2120" s="84"/>
      <c r="E2120" s="84"/>
      <c r="F2120" s="84"/>
    </row>
    <row r="2121" spans="1:6" ht="15" customHeight="1">
      <c r="A2121" s="84"/>
      <c r="B2121" s="84"/>
      <c r="C2121" s="84"/>
      <c r="D2121" s="84"/>
      <c r="E2121" s="84"/>
      <c r="F2121" s="84"/>
    </row>
    <row r="2122" spans="1:6" ht="15" customHeight="1">
      <c r="A2122" s="84"/>
      <c r="B2122" s="84"/>
      <c r="C2122" s="84"/>
      <c r="D2122" s="84"/>
      <c r="E2122" s="84"/>
      <c r="F2122" s="84"/>
    </row>
    <row r="2123" spans="1:6" ht="15" customHeight="1">
      <c r="A2123" s="84"/>
      <c r="B2123" s="84"/>
      <c r="C2123" s="84"/>
      <c r="D2123" s="84"/>
      <c r="E2123" s="84"/>
      <c r="F2123" s="84"/>
    </row>
    <row r="2124" spans="1:6" ht="15" customHeight="1">
      <c r="A2124" s="84"/>
      <c r="B2124" s="84"/>
      <c r="C2124" s="84"/>
      <c r="D2124" s="84"/>
      <c r="E2124" s="84"/>
      <c r="F2124" s="84"/>
    </row>
    <row r="2125" spans="1:6" ht="15" customHeight="1">
      <c r="A2125" s="84"/>
      <c r="B2125" s="84"/>
      <c r="C2125" s="84"/>
      <c r="D2125" s="84"/>
      <c r="E2125" s="84"/>
      <c r="F2125" s="84"/>
    </row>
    <row r="2126" spans="1:6" ht="15" customHeight="1">
      <c r="A2126" s="84"/>
      <c r="B2126" s="84"/>
      <c r="C2126" s="84"/>
      <c r="D2126" s="84"/>
      <c r="E2126" s="84"/>
      <c r="F2126" s="84"/>
    </row>
    <row r="2127" spans="1:6" ht="15" customHeight="1">
      <c r="A2127" s="84"/>
      <c r="B2127" s="84"/>
      <c r="C2127" s="84"/>
      <c r="D2127" s="84"/>
      <c r="E2127" s="84"/>
      <c r="F2127" s="84"/>
    </row>
    <row r="2128" spans="1:6" ht="15" customHeight="1">
      <c r="A2128" s="84"/>
      <c r="B2128" s="84"/>
      <c r="C2128" s="84"/>
      <c r="D2128" s="84"/>
      <c r="E2128" s="84"/>
      <c r="F2128" s="84"/>
    </row>
    <row r="2129" spans="1:6" ht="15" customHeight="1">
      <c r="A2129" s="84"/>
      <c r="B2129" s="84"/>
      <c r="C2129" s="84"/>
      <c r="D2129" s="84"/>
      <c r="E2129" s="84"/>
      <c r="F2129" s="84"/>
    </row>
    <row r="2130" spans="1:6" ht="15" customHeight="1">
      <c r="A2130" s="84"/>
      <c r="B2130" s="84"/>
      <c r="C2130" s="84"/>
      <c r="D2130" s="84"/>
      <c r="E2130" s="84"/>
      <c r="F2130" s="84"/>
    </row>
    <row r="2131" spans="1:6" ht="15" customHeight="1">
      <c r="A2131" s="84"/>
      <c r="B2131" s="84"/>
      <c r="C2131" s="84"/>
      <c r="D2131" s="84"/>
      <c r="E2131" s="84"/>
      <c r="F2131" s="84"/>
    </row>
    <row r="2132" spans="1:6" ht="15" customHeight="1">
      <c r="A2132" s="84"/>
      <c r="B2132" s="84"/>
      <c r="C2132" s="84"/>
      <c r="D2132" s="84"/>
      <c r="E2132" s="84"/>
      <c r="F2132" s="84"/>
    </row>
    <row r="2133" spans="1:6" ht="15" customHeight="1">
      <c r="A2133" s="84"/>
      <c r="B2133" s="84"/>
      <c r="C2133" s="84"/>
      <c r="D2133" s="84"/>
      <c r="E2133" s="84"/>
      <c r="F2133" s="84"/>
    </row>
    <row r="2134" spans="1:6" ht="15" customHeight="1">
      <c r="A2134" s="84"/>
      <c r="B2134" s="84"/>
      <c r="C2134" s="84"/>
      <c r="D2134" s="84"/>
      <c r="E2134" s="84"/>
      <c r="F2134" s="84"/>
    </row>
    <row r="2135" spans="1:6" ht="15" customHeight="1">
      <c r="A2135" s="84"/>
      <c r="B2135" s="84"/>
      <c r="C2135" s="84"/>
      <c r="D2135" s="84"/>
      <c r="E2135" s="84"/>
      <c r="F2135" s="84"/>
    </row>
    <row r="2136" spans="1:6" ht="15" customHeight="1">
      <c r="A2136" s="84"/>
      <c r="B2136" s="84"/>
      <c r="C2136" s="84"/>
      <c r="D2136" s="84"/>
      <c r="E2136" s="84"/>
      <c r="F2136" s="84"/>
    </row>
    <row r="2137" spans="1:6" ht="15" customHeight="1">
      <c r="A2137" s="84"/>
      <c r="B2137" s="84"/>
      <c r="C2137" s="84"/>
      <c r="D2137" s="84"/>
      <c r="E2137" s="84"/>
      <c r="F2137" s="84"/>
    </row>
    <row r="2138" spans="1:6" ht="15" customHeight="1">
      <c r="A2138" s="84"/>
      <c r="B2138" s="84"/>
      <c r="C2138" s="84"/>
      <c r="D2138" s="84"/>
      <c r="E2138" s="84"/>
      <c r="F2138" s="84"/>
    </row>
    <row r="2139" spans="1:6" ht="15" customHeight="1">
      <c r="A2139" s="84"/>
      <c r="B2139" s="84"/>
      <c r="C2139" s="84"/>
      <c r="D2139" s="84"/>
      <c r="E2139" s="84"/>
      <c r="F2139" s="84"/>
    </row>
    <row r="2140" spans="1:6" ht="15" customHeight="1">
      <c r="A2140" s="84"/>
      <c r="B2140" s="84"/>
      <c r="C2140" s="84"/>
      <c r="D2140" s="84"/>
      <c r="E2140" s="84"/>
      <c r="F2140" s="84"/>
    </row>
    <row r="2141" spans="1:6" ht="15" customHeight="1">
      <c r="A2141" s="84"/>
      <c r="B2141" s="84"/>
      <c r="C2141" s="84"/>
      <c r="D2141" s="84"/>
      <c r="E2141" s="84"/>
      <c r="F2141" s="84"/>
    </row>
    <row r="2142" spans="1:6" ht="15" customHeight="1">
      <c r="A2142" s="84"/>
      <c r="B2142" s="84"/>
      <c r="C2142" s="84"/>
      <c r="D2142" s="84"/>
      <c r="E2142" s="84"/>
      <c r="F2142" s="84"/>
    </row>
    <row r="2143" spans="1:6" ht="15" customHeight="1">
      <c r="A2143" s="84"/>
      <c r="B2143" s="84"/>
      <c r="C2143" s="84"/>
      <c r="D2143" s="84"/>
      <c r="E2143" s="84"/>
      <c r="F2143" s="84"/>
    </row>
    <row r="2144" spans="1:6" ht="15" customHeight="1">
      <c r="A2144" s="84"/>
      <c r="B2144" s="84"/>
      <c r="C2144" s="84"/>
      <c r="D2144" s="84"/>
      <c r="E2144" s="84"/>
      <c r="F2144" s="84"/>
    </row>
    <row r="2145" spans="1:6" ht="15" customHeight="1">
      <c r="A2145" s="84"/>
      <c r="B2145" s="84"/>
      <c r="C2145" s="84"/>
      <c r="D2145" s="84"/>
      <c r="E2145" s="84"/>
      <c r="F2145" s="84"/>
    </row>
    <row r="2146" spans="1:6" ht="15" customHeight="1">
      <c r="A2146" s="84"/>
      <c r="B2146" s="84"/>
      <c r="C2146" s="84"/>
      <c r="D2146" s="84"/>
      <c r="E2146" s="84"/>
      <c r="F2146" s="84"/>
    </row>
    <row r="2147" spans="1:6" ht="15" customHeight="1">
      <c r="A2147" s="84"/>
      <c r="B2147" s="84"/>
      <c r="C2147" s="84"/>
      <c r="D2147" s="84"/>
      <c r="E2147" s="84"/>
      <c r="F2147" s="84"/>
    </row>
    <row r="2148" spans="1:6" ht="15" customHeight="1">
      <c r="A2148" s="84"/>
      <c r="B2148" s="84"/>
      <c r="C2148" s="84"/>
      <c r="D2148" s="84"/>
      <c r="E2148" s="84"/>
      <c r="F2148" s="84"/>
    </row>
    <row r="2149" spans="1:6" ht="15" customHeight="1">
      <c r="A2149" s="84"/>
      <c r="B2149" s="84"/>
      <c r="C2149" s="84"/>
      <c r="D2149" s="84"/>
      <c r="E2149" s="84"/>
      <c r="F2149" s="84"/>
    </row>
    <row r="2150" spans="1:6" ht="15" customHeight="1">
      <c r="A2150" s="84"/>
      <c r="B2150" s="84"/>
      <c r="C2150" s="84"/>
      <c r="D2150" s="84"/>
      <c r="E2150" s="84"/>
      <c r="F2150" s="84"/>
    </row>
    <row r="2151" spans="1:6" ht="15" customHeight="1">
      <c r="A2151" s="84"/>
      <c r="B2151" s="84"/>
      <c r="C2151" s="84"/>
      <c r="D2151" s="84"/>
      <c r="E2151" s="84"/>
      <c r="F2151" s="84"/>
    </row>
    <row r="2152" spans="1:6" ht="15" customHeight="1">
      <c r="A2152" s="84"/>
      <c r="B2152" s="84"/>
      <c r="C2152" s="84"/>
      <c r="D2152" s="84"/>
      <c r="E2152" s="84"/>
      <c r="F2152" s="84"/>
    </row>
    <row r="2153" spans="1:6" ht="15" customHeight="1">
      <c r="A2153" s="84"/>
      <c r="B2153" s="84"/>
      <c r="C2153" s="84"/>
      <c r="D2153" s="84"/>
      <c r="E2153" s="84"/>
      <c r="F2153" s="84"/>
    </row>
    <row r="2154" spans="1:6" ht="15" customHeight="1">
      <c r="A2154" s="84"/>
      <c r="B2154" s="84"/>
      <c r="C2154" s="84"/>
      <c r="D2154" s="84"/>
      <c r="E2154" s="84"/>
      <c r="F2154" s="84"/>
    </row>
    <row r="2155" spans="1:6" ht="15" customHeight="1">
      <c r="A2155" s="84"/>
      <c r="B2155" s="84"/>
      <c r="C2155" s="84"/>
      <c r="D2155" s="84"/>
      <c r="E2155" s="84"/>
      <c r="F2155" s="84"/>
    </row>
    <row r="2156" spans="1:6" ht="15" customHeight="1">
      <c r="A2156" s="84"/>
      <c r="B2156" s="84"/>
      <c r="C2156" s="84"/>
      <c r="D2156" s="84"/>
      <c r="E2156" s="84"/>
      <c r="F2156" s="84"/>
    </row>
    <row r="2157" spans="1:6" ht="15" customHeight="1">
      <c r="A2157" s="84"/>
      <c r="B2157" s="84"/>
      <c r="C2157" s="84"/>
      <c r="D2157" s="84"/>
      <c r="E2157" s="84"/>
      <c r="F2157" s="84"/>
    </row>
    <row r="2158" spans="1:6" ht="15" customHeight="1">
      <c r="A2158" s="84"/>
      <c r="B2158" s="84"/>
      <c r="C2158" s="84"/>
      <c r="D2158" s="84"/>
      <c r="E2158" s="84"/>
      <c r="F2158" s="84"/>
    </row>
    <row r="2159" spans="1:6" ht="15" customHeight="1">
      <c r="A2159" s="84"/>
      <c r="B2159" s="84"/>
      <c r="C2159" s="84"/>
      <c r="D2159" s="84"/>
      <c r="E2159" s="84"/>
      <c r="F2159" s="84"/>
    </row>
    <row r="2160" spans="1:6" ht="15" customHeight="1">
      <c r="A2160" s="84"/>
      <c r="B2160" s="84"/>
      <c r="C2160" s="84"/>
      <c r="D2160" s="84"/>
      <c r="E2160" s="84"/>
      <c r="F2160" s="84"/>
    </row>
    <row r="2161" spans="1:6" ht="15" customHeight="1">
      <c r="A2161" s="84"/>
      <c r="B2161" s="84"/>
      <c r="C2161" s="84"/>
      <c r="D2161" s="84"/>
      <c r="E2161" s="84"/>
      <c r="F2161" s="84"/>
    </row>
    <row r="2162" spans="1:6" ht="15" customHeight="1">
      <c r="A2162" s="84"/>
      <c r="B2162" s="84"/>
      <c r="C2162" s="84"/>
      <c r="D2162" s="84"/>
      <c r="E2162" s="84"/>
      <c r="F2162" s="84"/>
    </row>
    <row r="2163" spans="1:6" ht="15" customHeight="1">
      <c r="A2163" s="84"/>
      <c r="B2163" s="84"/>
      <c r="C2163" s="84"/>
      <c r="D2163" s="84"/>
      <c r="E2163" s="84"/>
      <c r="F2163" s="84"/>
    </row>
    <row r="2164" spans="1:6" ht="15" customHeight="1">
      <c r="A2164" s="84"/>
      <c r="B2164" s="84"/>
      <c r="C2164" s="84"/>
      <c r="D2164" s="84"/>
      <c r="E2164" s="84"/>
      <c r="F2164" s="84"/>
    </row>
    <row r="2165" spans="1:6" ht="15" customHeight="1">
      <c r="A2165" s="84"/>
      <c r="B2165" s="84"/>
      <c r="C2165" s="84"/>
      <c r="D2165" s="84"/>
      <c r="E2165" s="84"/>
      <c r="F2165" s="84"/>
    </row>
    <row r="2166" spans="1:6" ht="15" customHeight="1">
      <c r="A2166" s="84"/>
      <c r="B2166" s="84"/>
      <c r="C2166" s="84"/>
      <c r="D2166" s="84"/>
      <c r="E2166" s="84"/>
      <c r="F2166" s="84"/>
    </row>
    <row r="2167" spans="1:6" ht="15" customHeight="1">
      <c r="A2167" s="84"/>
      <c r="B2167" s="84"/>
      <c r="C2167" s="84"/>
      <c r="D2167" s="84"/>
      <c r="E2167" s="84"/>
      <c r="F2167" s="84"/>
    </row>
    <row r="2168" spans="1:6" ht="15" customHeight="1">
      <c r="A2168" s="84"/>
      <c r="B2168" s="84"/>
      <c r="C2168" s="84"/>
      <c r="D2168" s="84"/>
      <c r="E2168" s="84"/>
      <c r="F2168" s="84"/>
    </row>
    <row r="2169" spans="1:6" ht="15" customHeight="1">
      <c r="A2169" s="84"/>
      <c r="B2169" s="84"/>
      <c r="C2169" s="84"/>
      <c r="D2169" s="84"/>
      <c r="E2169" s="84"/>
      <c r="F2169" s="84"/>
    </row>
    <row r="2170" spans="1:6" ht="15" customHeight="1">
      <c r="A2170" s="84"/>
      <c r="B2170" s="84"/>
      <c r="C2170" s="84"/>
      <c r="D2170" s="84"/>
      <c r="E2170" s="84"/>
      <c r="F2170" s="84"/>
    </row>
    <row r="2171" spans="1:6" ht="15" customHeight="1">
      <c r="A2171" s="84"/>
      <c r="B2171" s="84"/>
      <c r="C2171" s="84"/>
      <c r="D2171" s="84"/>
      <c r="E2171" s="84"/>
      <c r="F2171" s="84"/>
    </row>
    <row r="2172" spans="1:6" ht="15" customHeight="1">
      <c r="A2172" s="84"/>
      <c r="B2172" s="84"/>
      <c r="C2172" s="84"/>
      <c r="D2172" s="84"/>
      <c r="E2172" s="84"/>
      <c r="F2172" s="84"/>
    </row>
    <row r="2173" spans="1:6" ht="15" customHeight="1">
      <c r="A2173" s="84"/>
      <c r="B2173" s="84"/>
      <c r="C2173" s="84"/>
      <c r="D2173" s="84"/>
      <c r="E2173" s="84"/>
      <c r="F2173" s="84"/>
    </row>
    <row r="2174" spans="1:6" ht="15" customHeight="1">
      <c r="A2174" s="84"/>
      <c r="B2174" s="84"/>
      <c r="C2174" s="84"/>
      <c r="D2174" s="84"/>
      <c r="E2174" s="84"/>
      <c r="F2174" s="84"/>
    </row>
    <row r="2175" spans="1:6" ht="15" customHeight="1">
      <c r="A2175" s="84"/>
      <c r="B2175" s="84"/>
      <c r="C2175" s="84"/>
      <c r="D2175" s="84"/>
      <c r="E2175" s="84"/>
      <c r="F2175" s="84"/>
    </row>
    <row r="2176" spans="1:6" ht="15" customHeight="1">
      <c r="A2176" s="84"/>
      <c r="B2176" s="84"/>
      <c r="C2176" s="84"/>
      <c r="D2176" s="84"/>
      <c r="E2176" s="84"/>
      <c r="F2176" s="84"/>
    </row>
    <row r="2177" spans="1:6" ht="15" customHeight="1">
      <c r="A2177" s="84"/>
      <c r="B2177" s="84"/>
      <c r="C2177" s="84"/>
      <c r="D2177" s="84"/>
      <c r="E2177" s="84"/>
      <c r="F2177" s="84"/>
    </row>
    <row r="2178" spans="1:6" ht="15" customHeight="1">
      <c r="A2178" s="84"/>
      <c r="B2178" s="84"/>
      <c r="C2178" s="84"/>
      <c r="D2178" s="84"/>
      <c r="E2178" s="84"/>
      <c r="F2178" s="84"/>
    </row>
    <row r="2179" spans="1:6" ht="15" customHeight="1">
      <c r="A2179" s="84"/>
      <c r="B2179" s="84"/>
      <c r="C2179" s="84"/>
      <c r="D2179" s="84"/>
      <c r="E2179" s="84"/>
      <c r="F2179" s="84"/>
    </row>
    <row r="2180" spans="1:6" ht="15" customHeight="1">
      <c r="A2180" s="84"/>
      <c r="B2180" s="84"/>
      <c r="C2180" s="84"/>
      <c r="D2180" s="84"/>
      <c r="E2180" s="84"/>
      <c r="F2180" s="84"/>
    </row>
    <row r="2181" spans="1:6" ht="15" customHeight="1">
      <c r="A2181" s="84"/>
      <c r="B2181" s="84"/>
      <c r="C2181" s="84"/>
      <c r="D2181" s="84"/>
      <c r="E2181" s="84"/>
      <c r="F2181" s="84"/>
    </row>
    <row r="2182" spans="1:6" ht="15" customHeight="1">
      <c r="A2182" s="84"/>
      <c r="B2182" s="84"/>
      <c r="C2182" s="84"/>
      <c r="D2182" s="84"/>
      <c r="E2182" s="84"/>
      <c r="F2182" s="84"/>
    </row>
    <row r="2183" spans="1:6" ht="15" customHeight="1">
      <c r="A2183" s="84"/>
      <c r="B2183" s="84"/>
      <c r="C2183" s="84"/>
      <c r="D2183" s="84"/>
      <c r="E2183" s="84"/>
      <c r="F2183" s="84"/>
    </row>
    <row r="2184" spans="1:6" ht="15" customHeight="1">
      <c r="A2184" s="84"/>
      <c r="B2184" s="84"/>
      <c r="C2184" s="84"/>
      <c r="D2184" s="84"/>
      <c r="E2184" s="84"/>
      <c r="F2184" s="84"/>
    </row>
    <row r="2185" spans="1:6" ht="15" customHeight="1">
      <c r="A2185" s="84"/>
      <c r="B2185" s="84"/>
      <c r="C2185" s="84"/>
      <c r="D2185" s="84"/>
      <c r="E2185" s="84"/>
      <c r="F2185" s="84"/>
    </row>
    <row r="2186" spans="1:6" ht="15" customHeight="1">
      <c r="A2186" s="84"/>
      <c r="B2186" s="84"/>
      <c r="C2186" s="84"/>
      <c r="D2186" s="84"/>
      <c r="E2186" s="84"/>
      <c r="F2186" s="84"/>
    </row>
    <row r="2187" spans="1:6" ht="15" customHeight="1">
      <c r="A2187" s="84"/>
      <c r="B2187" s="84"/>
      <c r="C2187" s="84"/>
      <c r="D2187" s="84"/>
      <c r="E2187" s="84"/>
      <c r="F2187" s="84"/>
    </row>
    <row r="2188" spans="1:6" ht="15" customHeight="1">
      <c r="A2188" s="84"/>
      <c r="B2188" s="84"/>
      <c r="C2188" s="84"/>
      <c r="D2188" s="84"/>
      <c r="E2188" s="84"/>
      <c r="F2188" s="84"/>
    </row>
    <row r="2189" spans="1:6" ht="15" customHeight="1">
      <c r="A2189" s="84"/>
      <c r="B2189" s="84"/>
      <c r="C2189" s="84"/>
      <c r="D2189" s="84"/>
      <c r="E2189" s="84"/>
      <c r="F2189" s="84"/>
    </row>
    <row r="2190" spans="1:6" ht="15" customHeight="1">
      <c r="A2190" s="84"/>
      <c r="B2190" s="84"/>
      <c r="C2190" s="84"/>
      <c r="D2190" s="84"/>
      <c r="E2190" s="84"/>
      <c r="F2190" s="84"/>
    </row>
    <row r="2191" spans="1:6" ht="15" customHeight="1">
      <c r="A2191" s="84"/>
      <c r="B2191" s="84"/>
      <c r="C2191" s="84"/>
      <c r="D2191" s="84"/>
      <c r="E2191" s="84"/>
      <c r="F2191" s="84"/>
    </row>
    <row r="2192" spans="1:6" ht="15" customHeight="1">
      <c r="A2192" s="84"/>
      <c r="B2192" s="84"/>
      <c r="C2192" s="84"/>
      <c r="D2192" s="84"/>
      <c r="E2192" s="84"/>
      <c r="F2192" s="84"/>
    </row>
    <row r="2193" spans="1:6" ht="15" customHeight="1">
      <c r="A2193" s="84"/>
      <c r="B2193" s="84"/>
      <c r="C2193" s="84"/>
      <c r="D2193" s="84"/>
      <c r="E2193" s="84"/>
      <c r="F2193" s="84"/>
    </row>
    <row r="2194" spans="1:6" ht="15" customHeight="1">
      <c r="A2194" s="84"/>
      <c r="B2194" s="84"/>
      <c r="C2194" s="84"/>
      <c r="D2194" s="84"/>
      <c r="E2194" s="84"/>
      <c r="F2194" s="84"/>
    </row>
    <row r="2195" spans="1:6" ht="15" customHeight="1">
      <c r="A2195" s="84"/>
      <c r="B2195" s="84"/>
      <c r="C2195" s="84"/>
      <c r="D2195" s="84"/>
      <c r="E2195" s="84"/>
      <c r="F2195" s="84"/>
    </row>
    <row r="2196" spans="1:6" ht="15" customHeight="1">
      <c r="A2196" s="84"/>
      <c r="B2196" s="84"/>
      <c r="C2196" s="84"/>
      <c r="D2196" s="84"/>
      <c r="E2196" s="84"/>
      <c r="F2196" s="84"/>
    </row>
    <row r="2197" spans="1:6" ht="15" customHeight="1">
      <c r="A2197" s="84"/>
      <c r="B2197" s="84"/>
      <c r="C2197" s="84"/>
      <c r="D2197" s="84"/>
      <c r="E2197" s="84"/>
      <c r="F2197" s="84"/>
    </row>
    <row r="2198" spans="1:6" ht="15" customHeight="1">
      <c r="A2198" s="84"/>
      <c r="B2198" s="84"/>
      <c r="C2198" s="84"/>
      <c r="D2198" s="84"/>
      <c r="E2198" s="84"/>
      <c r="F2198" s="84"/>
    </row>
    <row r="2199" spans="1:6" ht="15" customHeight="1">
      <c r="A2199" s="84"/>
      <c r="B2199" s="84"/>
      <c r="C2199" s="84"/>
      <c r="D2199" s="84"/>
      <c r="E2199" s="84"/>
      <c r="F2199" s="84"/>
    </row>
    <row r="2200" spans="1:6" ht="15" customHeight="1">
      <c r="A2200" s="84"/>
      <c r="B2200" s="84"/>
      <c r="C2200" s="84"/>
      <c r="D2200" s="84"/>
      <c r="E2200" s="84"/>
      <c r="F2200" s="84"/>
    </row>
    <row r="2201" spans="1:6" ht="15" customHeight="1">
      <c r="A2201" s="84"/>
      <c r="B2201" s="84"/>
      <c r="C2201" s="84"/>
      <c r="D2201" s="84"/>
      <c r="E2201" s="84"/>
      <c r="F2201" s="84"/>
    </row>
    <row r="2202" spans="1:6" ht="15" customHeight="1">
      <c r="A2202" s="84"/>
      <c r="B2202" s="84"/>
      <c r="C2202" s="84"/>
      <c r="D2202" s="84"/>
      <c r="E2202" s="84"/>
      <c r="F2202" s="84"/>
    </row>
    <row r="2203" spans="1:6" ht="15" customHeight="1">
      <c r="A2203" s="84"/>
      <c r="B2203" s="84"/>
      <c r="C2203" s="84"/>
      <c r="D2203" s="84"/>
      <c r="E2203" s="84"/>
      <c r="F2203" s="84"/>
    </row>
    <row r="2204" spans="1:6" ht="15" customHeight="1">
      <c r="A2204" s="84"/>
      <c r="B2204" s="84"/>
      <c r="C2204" s="84"/>
      <c r="D2204" s="84"/>
      <c r="E2204" s="84"/>
      <c r="F2204" s="84"/>
    </row>
    <row r="2205" spans="1:6" ht="15" customHeight="1">
      <c r="A2205" s="84"/>
      <c r="B2205" s="84"/>
      <c r="C2205" s="84"/>
      <c r="D2205" s="84"/>
      <c r="E2205" s="84"/>
      <c r="F2205" s="84"/>
    </row>
    <row r="2206" spans="1:6" ht="15" customHeight="1">
      <c r="A2206" s="84"/>
      <c r="B2206" s="84"/>
      <c r="C2206" s="84"/>
      <c r="D2206" s="84"/>
      <c r="E2206" s="84"/>
      <c r="F2206" s="84"/>
    </row>
    <row r="2207" spans="1:6" ht="15" customHeight="1">
      <c r="A2207" s="84"/>
      <c r="B2207" s="84"/>
      <c r="C2207" s="84"/>
      <c r="D2207" s="84"/>
      <c r="E2207" s="84"/>
      <c r="F2207" s="84"/>
    </row>
    <row r="2208" spans="1:6" ht="15" customHeight="1">
      <c r="A2208" s="84"/>
      <c r="B2208" s="84"/>
      <c r="C2208" s="84"/>
      <c r="D2208" s="84"/>
      <c r="E2208" s="84"/>
      <c r="F2208" s="84"/>
    </row>
    <row r="2209" spans="1:6" ht="15" customHeight="1">
      <c r="A2209" s="84"/>
      <c r="B2209" s="84"/>
      <c r="C2209" s="84"/>
      <c r="D2209" s="84"/>
      <c r="E2209" s="84"/>
      <c r="F2209" s="84"/>
    </row>
    <row r="2210" spans="1:6" ht="15" customHeight="1">
      <c r="A2210" s="84"/>
      <c r="B2210" s="84"/>
      <c r="C2210" s="84"/>
      <c r="D2210" s="84"/>
      <c r="E2210" s="84"/>
      <c r="F2210" s="84"/>
    </row>
    <row r="2211" spans="1:6" ht="15" customHeight="1">
      <c r="A2211" s="84"/>
      <c r="B2211" s="84"/>
      <c r="C2211" s="84"/>
      <c r="D2211" s="84"/>
      <c r="E2211" s="84"/>
      <c r="F2211" s="84"/>
    </row>
    <row r="2212" spans="1:6" ht="15" customHeight="1">
      <c r="A2212" s="84"/>
      <c r="B2212" s="84"/>
      <c r="C2212" s="84"/>
      <c r="D2212" s="84"/>
      <c r="E2212" s="84"/>
      <c r="F2212" s="84"/>
    </row>
    <row r="2213" spans="1:6" ht="15" customHeight="1">
      <c r="A2213" s="84"/>
      <c r="B2213" s="84"/>
      <c r="C2213" s="84"/>
      <c r="D2213" s="84"/>
      <c r="E2213" s="84"/>
      <c r="F2213" s="84"/>
    </row>
    <row r="2214" spans="1:6" ht="15" customHeight="1">
      <c r="A2214" s="84"/>
      <c r="B2214" s="84"/>
      <c r="C2214" s="84"/>
      <c r="D2214" s="84"/>
      <c r="E2214" s="84"/>
      <c r="F2214" s="84"/>
    </row>
    <row r="2215" spans="1:6" ht="15" customHeight="1">
      <c r="A2215" s="84"/>
      <c r="B2215" s="84"/>
      <c r="C2215" s="84"/>
      <c r="D2215" s="84"/>
      <c r="E2215" s="84"/>
      <c r="F2215" s="84"/>
    </row>
    <row r="2216" spans="1:6" ht="15" customHeight="1">
      <c r="A2216" s="84"/>
      <c r="B2216" s="84"/>
      <c r="C2216" s="84"/>
      <c r="D2216" s="84"/>
      <c r="E2216" s="84"/>
      <c r="F2216" s="84"/>
    </row>
    <row r="2217" spans="1:6" ht="15" customHeight="1">
      <c r="A2217" s="84"/>
      <c r="B2217" s="84"/>
      <c r="C2217" s="84"/>
      <c r="D2217" s="84"/>
      <c r="E2217" s="84"/>
      <c r="F2217" s="84"/>
    </row>
    <row r="2218" spans="1:6" ht="15" customHeight="1">
      <c r="A2218" s="84"/>
      <c r="B2218" s="84"/>
      <c r="C2218" s="84"/>
      <c r="D2218" s="84"/>
      <c r="E2218" s="84"/>
      <c r="F2218" s="84"/>
    </row>
    <row r="2219" spans="1:6" ht="15" customHeight="1">
      <c r="A2219" s="84"/>
      <c r="B2219" s="84"/>
      <c r="C2219" s="84"/>
      <c r="D2219" s="84"/>
      <c r="E2219" s="84"/>
      <c r="F2219" s="84"/>
    </row>
    <row r="2220" spans="1:6" ht="15" customHeight="1">
      <c r="A2220" s="84"/>
      <c r="B2220" s="84"/>
      <c r="C2220" s="84"/>
      <c r="D2220" s="84"/>
      <c r="E2220" s="84"/>
      <c r="F2220" s="84"/>
    </row>
    <row r="2221" spans="1:6" ht="15" customHeight="1">
      <c r="A2221" s="84"/>
      <c r="B2221" s="84"/>
      <c r="C2221" s="84"/>
      <c r="D2221" s="84"/>
      <c r="E2221" s="84"/>
      <c r="F2221" s="84"/>
    </row>
    <row r="2222" spans="1:6" ht="15" customHeight="1">
      <c r="A2222" s="84"/>
      <c r="B2222" s="84"/>
      <c r="C2222" s="84"/>
      <c r="D2222" s="84"/>
      <c r="E2222" s="84"/>
      <c r="F2222" s="84"/>
    </row>
    <row r="2223" spans="1:6" ht="15" customHeight="1">
      <c r="A2223" s="84"/>
      <c r="B2223" s="84"/>
      <c r="C2223" s="84"/>
      <c r="D2223" s="84"/>
      <c r="E2223" s="84"/>
      <c r="F2223" s="84"/>
    </row>
    <row r="2224" spans="1:6" ht="15" customHeight="1">
      <c r="A2224" s="84"/>
      <c r="B2224" s="84"/>
      <c r="C2224" s="84"/>
      <c r="D2224" s="84"/>
      <c r="E2224" s="84"/>
      <c r="F2224" s="84"/>
    </row>
    <row r="2225" spans="1:6" ht="15" customHeight="1">
      <c r="A2225" s="84"/>
      <c r="B2225" s="84"/>
      <c r="C2225" s="84"/>
      <c r="D2225" s="84"/>
      <c r="E2225" s="84"/>
      <c r="F2225" s="84"/>
    </row>
    <row r="2226" spans="1:6" ht="15" customHeight="1">
      <c r="A2226" s="84"/>
      <c r="B2226" s="84"/>
      <c r="C2226" s="84"/>
      <c r="D2226" s="84"/>
      <c r="E2226" s="84"/>
      <c r="F2226" s="84"/>
    </row>
    <row r="2227" spans="1:6" ht="15" customHeight="1">
      <c r="A2227" s="84"/>
      <c r="B2227" s="84"/>
      <c r="C2227" s="84"/>
      <c r="D2227" s="84"/>
      <c r="E2227" s="84"/>
      <c r="F2227" s="84"/>
    </row>
    <row r="2228" spans="1:6" ht="15" customHeight="1">
      <c r="A2228" s="84"/>
      <c r="B2228" s="84"/>
      <c r="C2228" s="84"/>
      <c r="D2228" s="84"/>
      <c r="E2228" s="84"/>
      <c r="F2228" s="84"/>
    </row>
    <row r="2229" spans="1:6" ht="15" customHeight="1">
      <c r="A2229" s="84"/>
      <c r="B2229" s="84"/>
      <c r="C2229" s="84"/>
      <c r="D2229" s="84"/>
      <c r="E2229" s="84"/>
      <c r="F2229" s="84"/>
    </row>
    <row r="2230" spans="1:6" ht="15" customHeight="1">
      <c r="A2230" s="84"/>
      <c r="B2230" s="84"/>
      <c r="C2230" s="84"/>
      <c r="D2230" s="84"/>
      <c r="E2230" s="84"/>
      <c r="F2230" s="84"/>
    </row>
    <row r="2231" spans="1:6" ht="15" customHeight="1">
      <c r="A2231" s="84"/>
      <c r="B2231" s="84"/>
      <c r="C2231" s="84"/>
      <c r="D2231" s="84"/>
      <c r="E2231" s="84"/>
      <c r="F2231" s="84"/>
    </row>
    <row r="2232" spans="1:6" ht="15" customHeight="1">
      <c r="A2232" s="84"/>
      <c r="B2232" s="84"/>
      <c r="C2232" s="84"/>
      <c r="D2232" s="84"/>
      <c r="E2232" s="84"/>
      <c r="F2232" s="84"/>
    </row>
    <row r="2233" spans="1:6" ht="15" customHeight="1">
      <c r="A2233" s="84"/>
      <c r="B2233" s="84"/>
      <c r="C2233" s="84"/>
      <c r="D2233" s="84"/>
      <c r="E2233" s="84"/>
      <c r="F2233" s="84"/>
    </row>
    <row r="2234" spans="1:6" ht="15" customHeight="1">
      <c r="A2234" s="84"/>
      <c r="B2234" s="84"/>
      <c r="C2234" s="84"/>
      <c r="D2234" s="84"/>
      <c r="E2234" s="84"/>
      <c r="F2234" s="84"/>
    </row>
    <row r="2235" spans="1:6" ht="15" customHeight="1">
      <c r="A2235" s="84"/>
      <c r="B2235" s="84"/>
      <c r="C2235" s="84"/>
      <c r="D2235" s="84"/>
      <c r="E2235" s="84"/>
      <c r="F2235" s="84"/>
    </row>
    <row r="2236" spans="1:6" ht="15" customHeight="1">
      <c r="A2236" s="84"/>
      <c r="B2236" s="84"/>
      <c r="C2236" s="84"/>
      <c r="D2236" s="84"/>
      <c r="E2236" s="84"/>
      <c r="F2236" s="84"/>
    </row>
    <row r="2237" spans="1:6" ht="15" customHeight="1">
      <c r="A2237" s="84"/>
      <c r="B2237" s="84"/>
      <c r="C2237" s="84"/>
      <c r="D2237" s="84"/>
      <c r="E2237" s="84"/>
      <c r="F2237" s="84"/>
    </row>
    <row r="2238" spans="1:6" ht="15" customHeight="1">
      <c r="A2238" s="84"/>
      <c r="B2238" s="84"/>
      <c r="C2238" s="84"/>
      <c r="D2238" s="84"/>
      <c r="E2238" s="84"/>
      <c r="F2238" s="84"/>
    </row>
    <row r="2239" spans="1:6" ht="15" customHeight="1">
      <c r="A2239" s="84"/>
      <c r="B2239" s="84"/>
      <c r="C2239" s="84"/>
      <c r="D2239" s="84"/>
      <c r="E2239" s="84"/>
      <c r="F2239" s="84"/>
    </row>
    <row r="2240" spans="1:6" ht="15" customHeight="1">
      <c r="A2240" s="84"/>
      <c r="B2240" s="84"/>
      <c r="C2240" s="84"/>
      <c r="D2240" s="84"/>
      <c r="E2240" s="84"/>
      <c r="F2240" s="84"/>
    </row>
    <row r="2241" spans="1:6" ht="15" customHeight="1">
      <c r="A2241" s="84"/>
      <c r="B2241" s="84"/>
      <c r="C2241" s="84"/>
      <c r="D2241" s="84"/>
      <c r="E2241" s="84"/>
      <c r="F2241" s="84"/>
    </row>
    <row r="2242" spans="1:6" ht="15" customHeight="1">
      <c r="A2242" s="84"/>
      <c r="B2242" s="84"/>
      <c r="C2242" s="84"/>
      <c r="D2242" s="84"/>
      <c r="E2242" s="84"/>
      <c r="F2242" s="84"/>
    </row>
    <row r="2243" spans="1:6" ht="15" customHeight="1">
      <c r="A2243" s="84"/>
      <c r="B2243" s="84"/>
      <c r="C2243" s="84"/>
      <c r="D2243" s="84"/>
      <c r="E2243" s="84"/>
      <c r="F2243" s="84"/>
    </row>
    <row r="2244" spans="1:6" ht="15" customHeight="1">
      <c r="A2244" s="84"/>
      <c r="B2244" s="84"/>
      <c r="C2244" s="84"/>
      <c r="D2244" s="84"/>
      <c r="E2244" s="84"/>
      <c r="F2244" s="84"/>
    </row>
    <row r="2245" spans="1:6" ht="15" customHeight="1">
      <c r="A2245" s="84"/>
      <c r="B2245" s="84"/>
      <c r="C2245" s="84"/>
      <c r="D2245" s="84"/>
      <c r="E2245" s="84"/>
      <c r="F2245" s="84"/>
    </row>
    <row r="2246" spans="1:6" ht="15" customHeight="1">
      <c r="A2246" s="84"/>
      <c r="B2246" s="84"/>
      <c r="C2246" s="84"/>
      <c r="D2246" s="84"/>
      <c r="E2246" s="84"/>
      <c r="F2246" s="84"/>
    </row>
    <row r="2247" spans="1:6" ht="15" customHeight="1">
      <c r="A2247" s="84"/>
      <c r="B2247" s="84"/>
      <c r="C2247" s="84"/>
      <c r="D2247" s="84"/>
      <c r="E2247" s="84"/>
      <c r="F2247" s="84"/>
    </row>
    <row r="2248" spans="1:6" ht="15" customHeight="1">
      <c r="A2248" s="84"/>
      <c r="B2248" s="84"/>
      <c r="C2248" s="84"/>
      <c r="D2248" s="84"/>
      <c r="E2248" s="84"/>
      <c r="F2248" s="84"/>
    </row>
    <row r="2249" spans="1:6" ht="15" customHeight="1">
      <c r="A2249" s="84"/>
      <c r="B2249" s="84"/>
      <c r="C2249" s="84"/>
      <c r="D2249" s="84"/>
      <c r="E2249" s="84"/>
      <c r="F2249" s="84"/>
    </row>
    <row r="2250" spans="1:6" ht="15" customHeight="1">
      <c r="A2250" s="84"/>
      <c r="B2250" s="84"/>
      <c r="C2250" s="84"/>
      <c r="D2250" s="84"/>
      <c r="E2250" s="84"/>
      <c r="F2250" s="84"/>
    </row>
    <row r="2251" spans="1:6" ht="15" customHeight="1">
      <c r="A2251" s="84"/>
      <c r="B2251" s="84"/>
      <c r="C2251" s="84"/>
      <c r="D2251" s="84"/>
      <c r="E2251" s="84"/>
      <c r="F2251" s="84"/>
    </row>
    <row r="2252" spans="1:6" ht="15" customHeight="1">
      <c r="A2252" s="84"/>
      <c r="B2252" s="84"/>
      <c r="C2252" s="84"/>
      <c r="D2252" s="84"/>
      <c r="E2252" s="84"/>
      <c r="F2252" s="84"/>
    </row>
    <row r="2253" spans="1:6" ht="15" customHeight="1">
      <c r="A2253" s="84"/>
      <c r="B2253" s="84"/>
      <c r="C2253" s="84"/>
      <c r="D2253" s="84"/>
      <c r="E2253" s="84"/>
      <c r="F2253" s="84"/>
    </row>
    <row r="2254" spans="1:6" ht="15" customHeight="1">
      <c r="A2254" s="84"/>
      <c r="B2254" s="84"/>
      <c r="C2254" s="84"/>
      <c r="D2254" s="84"/>
      <c r="E2254" s="84"/>
      <c r="F2254" s="84"/>
    </row>
    <row r="2255" spans="1:6" ht="15" customHeight="1">
      <c r="A2255" s="84"/>
      <c r="B2255" s="84"/>
      <c r="C2255" s="84"/>
      <c r="D2255" s="84"/>
      <c r="E2255" s="84"/>
      <c r="F2255" s="84"/>
    </row>
    <row r="2256" spans="1:6" ht="15" customHeight="1">
      <c r="A2256" s="84"/>
      <c r="B2256" s="84"/>
      <c r="C2256" s="84"/>
      <c r="D2256" s="84"/>
      <c r="E2256" s="84"/>
      <c r="F2256" s="84"/>
    </row>
    <row r="2257" spans="1:6" ht="15" customHeight="1">
      <c r="A2257" s="84"/>
      <c r="B2257" s="84"/>
      <c r="C2257" s="84"/>
      <c r="D2257" s="84"/>
      <c r="E2257" s="84"/>
      <c r="F2257" s="84"/>
    </row>
    <row r="2258" spans="1:6" ht="15" customHeight="1">
      <c r="A2258" s="84"/>
      <c r="B2258" s="84"/>
      <c r="C2258" s="84"/>
      <c r="D2258" s="84"/>
      <c r="E2258" s="84"/>
      <c r="F2258" s="84"/>
    </row>
    <row r="2259" spans="1:6" ht="15" customHeight="1">
      <c r="A2259" s="84"/>
      <c r="B2259" s="84"/>
      <c r="C2259" s="84"/>
      <c r="D2259" s="84"/>
      <c r="E2259" s="84"/>
      <c r="F2259" s="84"/>
    </row>
    <row r="2260" spans="1:6" ht="15" customHeight="1">
      <c r="A2260" s="84"/>
      <c r="B2260" s="84"/>
      <c r="C2260" s="84"/>
      <c r="D2260" s="84"/>
      <c r="E2260" s="84"/>
      <c r="F2260" s="84"/>
    </row>
    <row r="2261" spans="1:6" ht="15" customHeight="1">
      <c r="A2261" s="84"/>
      <c r="B2261" s="84"/>
      <c r="C2261" s="84"/>
      <c r="D2261" s="84"/>
      <c r="E2261" s="84"/>
      <c r="F2261" s="84"/>
    </row>
    <row r="2262" spans="1:6" ht="15" customHeight="1">
      <c r="A2262" s="84"/>
      <c r="B2262" s="84"/>
      <c r="C2262" s="84"/>
      <c r="D2262" s="84"/>
      <c r="E2262" s="84"/>
      <c r="F2262" s="84"/>
    </row>
    <row r="2263" spans="1:6" ht="15" customHeight="1">
      <c r="A2263" s="84"/>
      <c r="B2263" s="84"/>
      <c r="C2263" s="84"/>
      <c r="D2263" s="84"/>
      <c r="E2263" s="84"/>
      <c r="F2263" s="84"/>
    </row>
    <row r="2264" spans="1:6" ht="15" customHeight="1">
      <c r="A2264" s="84"/>
      <c r="B2264" s="84"/>
      <c r="C2264" s="84"/>
      <c r="D2264" s="84"/>
      <c r="E2264" s="84"/>
      <c r="F2264" s="84"/>
    </row>
    <row r="2265" spans="1:6" ht="15" customHeight="1">
      <c r="A2265" s="84"/>
      <c r="B2265" s="84"/>
      <c r="C2265" s="84"/>
      <c r="D2265" s="84"/>
      <c r="E2265" s="84"/>
      <c r="F2265" s="84"/>
    </row>
    <row r="2266" spans="1:6" ht="15" customHeight="1">
      <c r="A2266" s="84"/>
      <c r="B2266" s="84"/>
      <c r="C2266" s="84"/>
      <c r="D2266" s="84"/>
      <c r="E2266" s="84"/>
      <c r="F2266" s="84"/>
    </row>
    <row r="2267" spans="1:6" ht="15" customHeight="1">
      <c r="A2267" s="84"/>
      <c r="B2267" s="84"/>
      <c r="C2267" s="84"/>
      <c r="D2267" s="84"/>
      <c r="E2267" s="84"/>
      <c r="F2267" s="84"/>
    </row>
    <row r="2268" spans="1:6" ht="15" customHeight="1">
      <c r="A2268" s="84"/>
      <c r="B2268" s="84"/>
      <c r="C2268" s="84"/>
      <c r="D2268" s="84"/>
      <c r="E2268" s="84"/>
      <c r="F2268" s="84"/>
    </row>
    <row r="2269" spans="1:6" ht="15" customHeight="1">
      <c r="A2269" s="84"/>
      <c r="B2269" s="84"/>
      <c r="C2269" s="84"/>
      <c r="D2269" s="84"/>
      <c r="E2269" s="84"/>
      <c r="F2269" s="84"/>
    </row>
    <row r="2270" spans="1:6" ht="15" customHeight="1">
      <c r="A2270" s="84"/>
      <c r="B2270" s="84"/>
      <c r="C2270" s="84"/>
      <c r="D2270" s="84"/>
      <c r="E2270" s="84"/>
      <c r="F2270" s="84"/>
    </row>
    <row r="2271" spans="1:6" ht="15" customHeight="1">
      <c r="A2271" s="84"/>
      <c r="B2271" s="84"/>
      <c r="C2271" s="84"/>
      <c r="D2271" s="84"/>
      <c r="E2271" s="84"/>
      <c r="F2271" s="84"/>
    </row>
    <row r="2272" spans="1:6" ht="15" customHeight="1">
      <c r="A2272" s="84"/>
      <c r="B2272" s="84"/>
      <c r="C2272" s="84"/>
      <c r="D2272" s="84"/>
      <c r="E2272" s="84"/>
      <c r="F2272" s="84"/>
    </row>
    <row r="2273" spans="1:6" ht="15" customHeight="1">
      <c r="A2273" s="84"/>
      <c r="B2273" s="84"/>
      <c r="C2273" s="84"/>
      <c r="D2273" s="84"/>
      <c r="E2273" s="84"/>
      <c r="F2273" s="84"/>
    </row>
    <row r="2274" spans="1:6" ht="15" customHeight="1">
      <c r="A2274" s="84"/>
      <c r="B2274" s="84"/>
      <c r="C2274" s="84"/>
      <c r="D2274" s="84"/>
      <c r="E2274" s="84"/>
      <c r="F2274" s="84"/>
    </row>
    <row r="2275" spans="1:6" ht="15" customHeight="1">
      <c r="A2275" s="84"/>
      <c r="B2275" s="84"/>
      <c r="C2275" s="84"/>
      <c r="D2275" s="84"/>
      <c r="E2275" s="84"/>
      <c r="F2275" s="84"/>
    </row>
    <row r="2276" spans="1:6" ht="15" customHeight="1">
      <c r="A2276" s="84"/>
      <c r="B2276" s="84"/>
      <c r="C2276" s="84"/>
      <c r="D2276" s="84"/>
      <c r="E2276" s="84"/>
      <c r="F2276" s="84"/>
    </row>
    <row r="2277" spans="1:6" ht="15" customHeight="1">
      <c r="A2277" s="84"/>
      <c r="B2277" s="84"/>
      <c r="C2277" s="84"/>
      <c r="D2277" s="84"/>
      <c r="E2277" s="84"/>
      <c r="F2277" s="84"/>
    </row>
    <row r="2278" spans="1:6" ht="15" customHeight="1">
      <c r="A2278" s="84"/>
      <c r="B2278" s="84"/>
      <c r="C2278" s="84"/>
      <c r="D2278" s="84"/>
      <c r="E2278" s="84"/>
      <c r="F2278" s="84"/>
    </row>
    <row r="2279" spans="1:6" ht="15" customHeight="1">
      <c r="A2279" s="84"/>
      <c r="B2279" s="84"/>
      <c r="C2279" s="84"/>
      <c r="D2279" s="84"/>
      <c r="E2279" s="84"/>
      <c r="F2279" s="84"/>
    </row>
    <row r="2280" spans="1:6" ht="15" customHeight="1">
      <c r="A2280" s="84"/>
      <c r="B2280" s="84"/>
      <c r="C2280" s="84"/>
      <c r="D2280" s="84"/>
      <c r="E2280" s="84"/>
      <c r="F2280" s="84"/>
    </row>
    <row r="2281" spans="1:6" ht="15" customHeight="1">
      <c r="A2281" s="84"/>
      <c r="B2281" s="84"/>
      <c r="C2281" s="84"/>
      <c r="D2281" s="84"/>
      <c r="E2281" s="84"/>
      <c r="F2281" s="84"/>
    </row>
    <row r="2282" spans="1:6" ht="15" customHeight="1">
      <c r="A2282" s="84"/>
      <c r="B2282" s="84"/>
      <c r="C2282" s="84"/>
      <c r="D2282" s="84"/>
      <c r="E2282" s="84"/>
      <c r="F2282" s="84"/>
    </row>
    <row r="2283" spans="1:6" ht="15" customHeight="1">
      <c r="A2283" s="84"/>
      <c r="B2283" s="84"/>
      <c r="C2283" s="84"/>
      <c r="D2283" s="84"/>
      <c r="E2283" s="84"/>
      <c r="F2283" s="84"/>
    </row>
    <row r="2284" spans="1:6" ht="15" customHeight="1">
      <c r="A2284" s="84"/>
      <c r="B2284" s="84"/>
      <c r="C2284" s="84"/>
      <c r="D2284" s="84"/>
      <c r="E2284" s="84"/>
      <c r="F2284" s="84"/>
    </row>
    <row r="2285" spans="1:6" ht="15" customHeight="1">
      <c r="A2285" s="84"/>
      <c r="B2285" s="84"/>
      <c r="C2285" s="84"/>
      <c r="D2285" s="84"/>
      <c r="E2285" s="84"/>
      <c r="F2285" s="84"/>
    </row>
    <row r="2286" spans="1:6" ht="15" customHeight="1">
      <c r="A2286" s="84"/>
      <c r="B2286" s="84"/>
      <c r="C2286" s="84"/>
      <c r="D2286" s="84"/>
      <c r="E2286" s="84"/>
      <c r="F2286" s="84"/>
    </row>
    <row r="2287" spans="1:6" ht="15" customHeight="1">
      <c r="A2287" s="84"/>
      <c r="B2287" s="84"/>
      <c r="C2287" s="84"/>
      <c r="D2287" s="84"/>
      <c r="E2287" s="84"/>
      <c r="F2287" s="84"/>
    </row>
    <row r="2288" spans="1:6" ht="15" customHeight="1">
      <c r="A2288" s="84"/>
      <c r="B2288" s="84"/>
      <c r="C2288" s="84"/>
      <c r="D2288" s="84"/>
      <c r="E2288" s="84"/>
      <c r="F2288" s="84"/>
    </row>
    <row r="2289" spans="1:6" ht="15" customHeight="1">
      <c r="A2289" s="84"/>
      <c r="B2289" s="84"/>
      <c r="C2289" s="84"/>
      <c r="D2289" s="84"/>
      <c r="E2289" s="84"/>
      <c r="F2289" s="84"/>
    </row>
    <row r="2290" spans="1:6" ht="15" customHeight="1">
      <c r="A2290" s="84"/>
      <c r="B2290" s="84"/>
      <c r="C2290" s="84"/>
      <c r="D2290" s="84"/>
      <c r="E2290" s="84"/>
      <c r="F2290" s="84"/>
    </row>
    <row r="2291" spans="1:6" ht="15" customHeight="1">
      <c r="A2291" s="84"/>
      <c r="B2291" s="84"/>
      <c r="C2291" s="84"/>
      <c r="D2291" s="84"/>
      <c r="E2291" s="84"/>
      <c r="F2291" s="84"/>
    </row>
    <row r="2292" spans="1:6" ht="15" customHeight="1">
      <c r="A2292" s="84"/>
      <c r="B2292" s="84"/>
      <c r="C2292" s="84"/>
      <c r="D2292" s="84"/>
      <c r="E2292" s="84"/>
      <c r="F2292" s="84"/>
    </row>
    <row r="2293" spans="1:6" ht="15" customHeight="1">
      <c r="A2293" s="84"/>
      <c r="B2293" s="84"/>
      <c r="C2293" s="84"/>
      <c r="D2293" s="84"/>
      <c r="E2293" s="84"/>
      <c r="F2293" s="84"/>
    </row>
    <row r="2294" spans="1:6" ht="15" customHeight="1">
      <c r="A2294" s="84"/>
      <c r="B2294" s="84"/>
      <c r="C2294" s="84"/>
      <c r="D2294" s="84"/>
      <c r="E2294" s="84"/>
      <c r="F2294" s="84"/>
    </row>
    <row r="2295" spans="1:6" ht="15" customHeight="1">
      <c r="A2295" s="84"/>
      <c r="B2295" s="84"/>
      <c r="C2295" s="84"/>
      <c r="D2295" s="84"/>
      <c r="E2295" s="84"/>
      <c r="F2295" s="84"/>
    </row>
    <row r="2296" spans="1:6" ht="15" customHeight="1">
      <c r="A2296" s="84"/>
      <c r="B2296" s="84"/>
      <c r="C2296" s="84"/>
      <c r="D2296" s="84"/>
      <c r="E2296" s="84"/>
      <c r="F2296" s="84"/>
    </row>
    <row r="2297" spans="1:6" ht="15" customHeight="1">
      <c r="A2297" s="84"/>
      <c r="B2297" s="84"/>
      <c r="C2297" s="84"/>
      <c r="D2297" s="84"/>
      <c r="E2297" s="84"/>
      <c r="F2297" s="84"/>
    </row>
    <row r="2298" spans="1:6" ht="15" customHeight="1">
      <c r="A2298" s="84"/>
      <c r="B2298" s="84"/>
      <c r="C2298" s="84"/>
      <c r="D2298" s="84"/>
      <c r="E2298" s="84"/>
      <c r="F2298" s="84"/>
    </row>
    <row r="2299" spans="1:6" ht="15" customHeight="1">
      <c r="A2299" s="84"/>
      <c r="B2299" s="84"/>
      <c r="C2299" s="84"/>
      <c r="D2299" s="84"/>
      <c r="E2299" s="84"/>
      <c r="F2299" s="84"/>
    </row>
    <row r="2300" spans="1:6" ht="15" customHeight="1">
      <c r="A2300" s="84"/>
      <c r="B2300" s="84"/>
      <c r="C2300" s="84"/>
      <c r="D2300" s="84"/>
      <c r="E2300" s="84"/>
      <c r="F2300" s="84"/>
    </row>
    <row r="2301" spans="1:6" ht="15" customHeight="1">
      <c r="A2301" s="84"/>
      <c r="B2301" s="84"/>
      <c r="C2301" s="84"/>
      <c r="D2301" s="84"/>
      <c r="E2301" s="84"/>
      <c r="F2301" s="84"/>
    </row>
    <row r="2302" spans="1:6" ht="15" customHeight="1">
      <c r="A2302" s="84"/>
      <c r="B2302" s="84"/>
      <c r="C2302" s="84"/>
      <c r="D2302" s="84"/>
      <c r="E2302" s="84"/>
      <c r="F2302" s="84"/>
    </row>
    <row r="2303" spans="1:6" ht="15" customHeight="1">
      <c r="A2303" s="84"/>
      <c r="B2303" s="84"/>
      <c r="C2303" s="84"/>
      <c r="D2303" s="84"/>
      <c r="E2303" s="84"/>
      <c r="F2303" s="84"/>
    </row>
    <row r="2304" spans="1:6" ht="15" customHeight="1">
      <c r="A2304" s="84"/>
      <c r="B2304" s="84"/>
      <c r="C2304" s="84"/>
      <c r="D2304" s="84"/>
      <c r="E2304" s="84"/>
      <c r="F2304" s="84"/>
    </row>
    <row r="2305" spans="1:6" ht="15" customHeight="1">
      <c r="A2305" s="84"/>
      <c r="B2305" s="84"/>
      <c r="C2305" s="84"/>
      <c r="D2305" s="84"/>
      <c r="E2305" s="84"/>
      <c r="F2305" s="84"/>
    </row>
    <row r="2306" spans="1:6" ht="15" customHeight="1">
      <c r="A2306" s="84"/>
      <c r="B2306" s="84"/>
      <c r="C2306" s="84"/>
      <c r="D2306" s="84"/>
      <c r="E2306" s="84"/>
      <c r="F2306" s="84"/>
    </row>
    <row r="2307" spans="1:6" ht="15" customHeight="1">
      <c r="A2307" s="84"/>
      <c r="B2307" s="84"/>
      <c r="C2307" s="84"/>
      <c r="D2307" s="84"/>
      <c r="E2307" s="84"/>
      <c r="F2307" s="84"/>
    </row>
    <row r="2308" spans="1:6" ht="15" customHeight="1">
      <c r="A2308" s="84"/>
      <c r="B2308" s="84"/>
      <c r="C2308" s="84"/>
      <c r="D2308" s="84"/>
      <c r="E2308" s="84"/>
      <c r="F2308" s="84"/>
    </row>
    <row r="2309" spans="1:6" ht="15" customHeight="1">
      <c r="A2309" s="84"/>
      <c r="B2309" s="84"/>
      <c r="C2309" s="84"/>
      <c r="D2309" s="84"/>
      <c r="E2309" s="84"/>
      <c r="F2309" s="84"/>
    </row>
    <row r="2310" spans="1:6" ht="15" customHeight="1">
      <c r="A2310" s="84"/>
      <c r="B2310" s="84"/>
      <c r="C2310" s="84"/>
      <c r="D2310" s="84"/>
      <c r="E2310" s="84"/>
      <c r="F2310" s="84"/>
    </row>
    <row r="2311" spans="1:6" ht="15" customHeight="1">
      <c r="A2311" s="84"/>
      <c r="B2311" s="84"/>
      <c r="C2311" s="84"/>
      <c r="D2311" s="84"/>
      <c r="E2311" s="84"/>
      <c r="F2311" s="84"/>
    </row>
    <row r="2312" spans="1:6" ht="15" customHeight="1">
      <c r="A2312" s="84"/>
      <c r="B2312" s="84"/>
      <c r="C2312" s="84"/>
      <c r="D2312" s="84"/>
      <c r="E2312" s="84"/>
      <c r="F2312" s="84"/>
    </row>
    <row r="2313" spans="1:6" ht="15" customHeight="1">
      <c r="A2313" s="84"/>
      <c r="B2313" s="84"/>
      <c r="C2313" s="84"/>
      <c r="D2313" s="84"/>
      <c r="E2313" s="84"/>
      <c r="F2313" s="84"/>
    </row>
    <row r="2314" spans="1:6" ht="15" customHeight="1">
      <c r="A2314" s="84"/>
      <c r="B2314" s="84"/>
      <c r="C2314" s="84"/>
      <c r="D2314" s="84"/>
      <c r="E2314" s="84"/>
      <c r="F2314" s="84"/>
    </row>
    <row r="2315" spans="1:6" ht="15" customHeight="1">
      <c r="A2315" s="84"/>
      <c r="B2315" s="84"/>
      <c r="C2315" s="84"/>
      <c r="D2315" s="84"/>
      <c r="E2315" s="84"/>
      <c r="F2315" s="84"/>
    </row>
    <row r="2316" spans="1:6" ht="15" customHeight="1">
      <c r="A2316" s="84"/>
      <c r="B2316" s="84"/>
      <c r="C2316" s="84"/>
      <c r="D2316" s="84"/>
      <c r="E2316" s="84"/>
      <c r="F2316" s="84"/>
    </row>
    <row r="2317" spans="1:6" ht="15" customHeight="1">
      <c r="A2317" s="84"/>
      <c r="B2317" s="84"/>
      <c r="C2317" s="84"/>
      <c r="D2317" s="84"/>
      <c r="E2317" s="84"/>
      <c r="F2317" s="84"/>
    </row>
    <row r="2318" spans="1:6" ht="15" customHeight="1">
      <c r="A2318" s="84"/>
      <c r="B2318" s="84"/>
      <c r="C2318" s="84"/>
      <c r="D2318" s="84"/>
      <c r="E2318" s="84"/>
      <c r="F2318" s="84"/>
    </row>
    <row r="2319" spans="1:6" ht="15" customHeight="1">
      <c r="A2319" s="84"/>
      <c r="B2319" s="84"/>
      <c r="C2319" s="84"/>
      <c r="D2319" s="84"/>
      <c r="E2319" s="84"/>
      <c r="F2319" s="84"/>
    </row>
    <row r="2320" spans="1:6" ht="15" customHeight="1">
      <c r="A2320" s="84"/>
      <c r="B2320" s="84"/>
      <c r="C2320" s="84"/>
      <c r="D2320" s="84"/>
      <c r="E2320" s="84"/>
      <c r="F2320" s="84"/>
    </row>
    <row r="2321" spans="1:6" ht="15" customHeight="1">
      <c r="A2321" s="84"/>
      <c r="B2321" s="84"/>
      <c r="C2321" s="84"/>
      <c r="D2321" s="84"/>
      <c r="E2321" s="84"/>
      <c r="F2321" s="84"/>
    </row>
    <row r="2322" spans="1:6" ht="15" customHeight="1">
      <c r="A2322" s="84"/>
      <c r="B2322" s="84"/>
      <c r="C2322" s="84"/>
      <c r="D2322" s="84"/>
      <c r="E2322" s="84"/>
      <c r="F2322" s="84"/>
    </row>
    <row r="2323" spans="1:6" ht="15" customHeight="1">
      <c r="A2323" s="84"/>
      <c r="B2323" s="84"/>
      <c r="C2323" s="84"/>
      <c r="D2323" s="84"/>
      <c r="E2323" s="84"/>
      <c r="F2323" s="84"/>
    </row>
    <row r="2324" spans="1:6" ht="15" customHeight="1">
      <c r="A2324" s="84"/>
      <c r="B2324" s="84"/>
      <c r="C2324" s="84"/>
      <c r="D2324" s="84"/>
      <c r="E2324" s="84"/>
      <c r="F2324" s="84"/>
    </row>
    <row r="2325" spans="1:6" ht="15" customHeight="1">
      <c r="A2325" s="84"/>
      <c r="B2325" s="84"/>
      <c r="C2325" s="84"/>
      <c r="D2325" s="84"/>
      <c r="E2325" s="84"/>
      <c r="F2325" s="84"/>
    </row>
    <row r="2326" spans="1:6" ht="15" customHeight="1">
      <c r="A2326" s="84"/>
      <c r="B2326" s="84"/>
      <c r="C2326" s="84"/>
      <c r="D2326" s="84"/>
      <c r="E2326" s="84"/>
      <c r="F2326" s="84"/>
    </row>
    <row r="2327" spans="1:6" ht="15" customHeight="1">
      <c r="A2327" s="84"/>
      <c r="B2327" s="84"/>
      <c r="C2327" s="84"/>
      <c r="D2327" s="84"/>
      <c r="E2327" s="84"/>
      <c r="F2327" s="84"/>
    </row>
    <row r="2328" spans="1:6" ht="15" customHeight="1">
      <c r="A2328" s="84"/>
      <c r="B2328" s="84"/>
      <c r="C2328" s="84"/>
      <c r="D2328" s="84"/>
      <c r="E2328" s="84"/>
      <c r="F2328" s="84"/>
    </row>
    <row r="2329" spans="1:6" ht="15" customHeight="1">
      <c r="A2329" s="84"/>
      <c r="B2329" s="84"/>
      <c r="C2329" s="84"/>
      <c r="D2329" s="84"/>
      <c r="E2329" s="84"/>
      <c r="F2329" s="84"/>
    </row>
    <row r="2330" spans="1:6" ht="15" customHeight="1">
      <c r="A2330" s="84"/>
      <c r="B2330" s="84"/>
      <c r="C2330" s="84"/>
      <c r="D2330" s="84"/>
      <c r="E2330" s="84"/>
      <c r="F2330" s="84"/>
    </row>
    <row r="2331" spans="1:6" ht="15" customHeight="1">
      <c r="A2331" s="84"/>
      <c r="B2331" s="84"/>
      <c r="C2331" s="84"/>
      <c r="D2331" s="84"/>
      <c r="E2331" s="84"/>
      <c r="F2331" s="84"/>
    </row>
    <row r="2332" spans="1:6" ht="15" customHeight="1">
      <c r="A2332" s="84"/>
      <c r="B2332" s="84"/>
      <c r="C2332" s="84"/>
      <c r="D2332" s="84"/>
      <c r="E2332" s="84"/>
      <c r="F2332" s="84"/>
    </row>
    <row r="2333" spans="1:6" ht="15" customHeight="1">
      <c r="A2333" s="84"/>
      <c r="B2333" s="84"/>
      <c r="C2333" s="84"/>
      <c r="D2333" s="84"/>
      <c r="E2333" s="84"/>
      <c r="F2333" s="84"/>
    </row>
    <row r="2334" spans="1:6" ht="15" customHeight="1">
      <c r="A2334" s="84"/>
      <c r="B2334" s="84"/>
      <c r="C2334" s="84"/>
      <c r="D2334" s="84"/>
      <c r="E2334" s="84"/>
      <c r="F2334" s="84"/>
    </row>
    <row r="2335" spans="1:6" ht="15" customHeight="1">
      <c r="A2335" s="84"/>
      <c r="B2335" s="84"/>
      <c r="C2335" s="84"/>
      <c r="D2335" s="84"/>
      <c r="E2335" s="84"/>
      <c r="F2335" s="84"/>
    </row>
    <row r="2336" spans="1:6" ht="15" customHeight="1">
      <c r="A2336" s="84"/>
      <c r="B2336" s="84"/>
      <c r="C2336" s="84"/>
      <c r="D2336" s="84"/>
      <c r="E2336" s="84"/>
      <c r="F2336" s="84"/>
    </row>
    <row r="2337" spans="1:6" ht="15" customHeight="1">
      <c r="A2337" s="84"/>
      <c r="B2337" s="84"/>
      <c r="C2337" s="84"/>
      <c r="D2337" s="84"/>
      <c r="E2337" s="84"/>
      <c r="F2337" s="84"/>
    </row>
    <row r="2338" spans="1:6" ht="15" customHeight="1">
      <c r="A2338" s="84"/>
      <c r="B2338" s="84"/>
      <c r="C2338" s="84"/>
      <c r="D2338" s="84"/>
      <c r="E2338" s="84"/>
      <c r="F2338" s="84"/>
    </row>
    <row r="2339" spans="1:6" ht="15" customHeight="1">
      <c r="A2339" s="84"/>
      <c r="B2339" s="84"/>
      <c r="C2339" s="84"/>
      <c r="D2339" s="84"/>
      <c r="E2339" s="84"/>
      <c r="F2339" s="84"/>
    </row>
    <row r="2340" spans="1:6" ht="15" customHeight="1">
      <c r="A2340" s="84"/>
      <c r="B2340" s="84"/>
      <c r="C2340" s="84"/>
      <c r="D2340" s="84"/>
      <c r="E2340" s="84"/>
      <c r="F2340" s="84"/>
    </row>
    <row r="2341" spans="1:6" ht="15" customHeight="1">
      <c r="A2341" s="84"/>
      <c r="B2341" s="84"/>
      <c r="C2341" s="84"/>
      <c r="D2341" s="84"/>
      <c r="E2341" s="84"/>
      <c r="F2341" s="84"/>
    </row>
    <row r="2342" spans="1:6" ht="15" customHeight="1">
      <c r="A2342" s="84"/>
      <c r="B2342" s="84"/>
      <c r="C2342" s="84"/>
      <c r="D2342" s="84"/>
      <c r="E2342" s="84"/>
      <c r="F2342" s="84"/>
    </row>
    <row r="2343" spans="1:6" ht="15" customHeight="1">
      <c r="A2343" s="84"/>
      <c r="B2343" s="84"/>
      <c r="C2343" s="84"/>
      <c r="D2343" s="84"/>
      <c r="E2343" s="84"/>
      <c r="F2343" s="84"/>
    </row>
    <row r="2344" spans="1:6" ht="15" customHeight="1">
      <c r="A2344" s="84"/>
      <c r="B2344" s="84"/>
      <c r="C2344" s="84"/>
      <c r="D2344" s="84"/>
      <c r="E2344" s="84"/>
      <c r="F2344" s="84"/>
    </row>
    <row r="2345" spans="1:6" ht="15" customHeight="1">
      <c r="A2345" s="84"/>
      <c r="B2345" s="84"/>
      <c r="C2345" s="84"/>
      <c r="D2345" s="84"/>
      <c r="E2345" s="84"/>
      <c r="F2345" s="84"/>
    </row>
    <row r="2346" spans="1:6" ht="15" customHeight="1">
      <c r="A2346" s="84"/>
      <c r="B2346" s="84"/>
      <c r="C2346" s="84"/>
      <c r="D2346" s="84"/>
      <c r="E2346" s="84"/>
      <c r="F2346" s="84"/>
    </row>
    <row r="2347" spans="1:6" ht="15" customHeight="1">
      <c r="A2347" s="84"/>
      <c r="B2347" s="84"/>
      <c r="C2347" s="84"/>
      <c r="D2347" s="84"/>
      <c r="E2347" s="84"/>
      <c r="F2347" s="84"/>
    </row>
    <row r="2348" spans="1:6" ht="15" customHeight="1">
      <c r="A2348" s="84"/>
      <c r="B2348" s="84"/>
      <c r="C2348" s="84"/>
      <c r="D2348" s="84"/>
      <c r="E2348" s="84"/>
      <c r="F2348" s="84"/>
    </row>
    <row r="2349" spans="1:6" ht="15" customHeight="1">
      <c r="A2349" s="84"/>
      <c r="B2349" s="84"/>
      <c r="C2349" s="84"/>
      <c r="D2349" s="84"/>
      <c r="E2349" s="84"/>
      <c r="F2349" s="84"/>
    </row>
    <row r="2350" spans="1:6" ht="15" customHeight="1">
      <c r="A2350" s="84"/>
      <c r="B2350" s="84"/>
      <c r="C2350" s="84"/>
      <c r="D2350" s="84"/>
      <c r="E2350" s="84"/>
      <c r="F2350" s="84"/>
    </row>
    <row r="2351" spans="1:6" ht="15" customHeight="1">
      <c r="A2351" s="84"/>
      <c r="B2351" s="84"/>
      <c r="C2351" s="84"/>
      <c r="D2351" s="84"/>
      <c r="E2351" s="84"/>
      <c r="F2351" s="84"/>
    </row>
    <row r="2352" spans="1:6" ht="15" customHeight="1">
      <c r="A2352" s="84"/>
      <c r="B2352" s="84"/>
      <c r="C2352" s="84"/>
      <c r="D2352" s="84"/>
      <c r="E2352" s="84"/>
      <c r="F2352" s="84"/>
    </row>
    <row r="2353" spans="1:6" ht="15" customHeight="1">
      <c r="A2353" s="84"/>
      <c r="B2353" s="84"/>
      <c r="C2353" s="84"/>
      <c r="D2353" s="84"/>
      <c r="E2353" s="84"/>
      <c r="F2353" s="84"/>
    </row>
    <row r="2354" spans="1:6" ht="15" customHeight="1">
      <c r="A2354" s="84"/>
      <c r="B2354" s="84"/>
      <c r="C2354" s="84"/>
      <c r="D2354" s="84"/>
      <c r="E2354" s="84"/>
      <c r="F2354" s="84"/>
    </row>
    <row r="2355" spans="1:6" ht="15" customHeight="1">
      <c r="A2355" s="84"/>
      <c r="B2355" s="84"/>
      <c r="C2355" s="84"/>
      <c r="D2355" s="84"/>
      <c r="E2355" s="84"/>
      <c r="F2355" s="84"/>
    </row>
    <row r="2356" spans="1:6" ht="15" customHeight="1">
      <c r="A2356" s="84"/>
      <c r="B2356" s="84"/>
      <c r="C2356" s="84"/>
      <c r="D2356" s="84"/>
      <c r="E2356" s="84"/>
      <c r="F2356" s="84"/>
    </row>
    <row r="2357" spans="1:6" ht="15" customHeight="1">
      <c r="A2357" s="84"/>
      <c r="B2357" s="84"/>
      <c r="C2357" s="84"/>
      <c r="D2357" s="84"/>
      <c r="E2357" s="84"/>
      <c r="F2357" s="84"/>
    </row>
    <row r="2358" spans="1:6" ht="15" customHeight="1">
      <c r="A2358" s="84"/>
      <c r="B2358" s="84"/>
      <c r="C2358" s="84"/>
      <c r="D2358" s="84"/>
      <c r="E2358" s="84"/>
      <c r="F2358" s="84"/>
    </row>
    <row r="2359" spans="1:6" ht="15" customHeight="1">
      <c r="A2359" s="84"/>
      <c r="B2359" s="84"/>
      <c r="C2359" s="84"/>
      <c r="D2359" s="84"/>
      <c r="E2359" s="84"/>
      <c r="F2359" s="84"/>
    </row>
    <row r="2360" spans="1:6" ht="15" customHeight="1">
      <c r="A2360" s="84"/>
      <c r="B2360" s="84"/>
      <c r="C2360" s="84"/>
      <c r="D2360" s="84"/>
      <c r="E2360" s="84"/>
      <c r="F2360" s="84"/>
    </row>
    <row r="2361" spans="1:6" ht="15" customHeight="1">
      <c r="A2361" s="84"/>
      <c r="B2361" s="84"/>
      <c r="C2361" s="84"/>
      <c r="D2361" s="84"/>
      <c r="E2361" s="84"/>
      <c r="F2361" s="84"/>
    </row>
    <row r="2362" spans="1:6" ht="15" customHeight="1">
      <c r="A2362" s="84"/>
      <c r="B2362" s="84"/>
      <c r="C2362" s="84"/>
      <c r="D2362" s="84"/>
      <c r="E2362" s="84"/>
      <c r="F2362" s="84"/>
    </row>
    <row r="2363" spans="1:6" ht="15" customHeight="1">
      <c r="A2363" s="84"/>
      <c r="B2363" s="84"/>
      <c r="C2363" s="84"/>
      <c r="D2363" s="84"/>
      <c r="E2363" s="84"/>
      <c r="F2363" s="84"/>
    </row>
    <row r="2364" spans="1:6" ht="15" customHeight="1">
      <c r="A2364" s="84"/>
      <c r="B2364" s="84"/>
      <c r="C2364" s="84"/>
      <c r="D2364" s="84"/>
      <c r="E2364" s="84"/>
      <c r="F2364" s="84"/>
    </row>
    <row r="2365" spans="1:6" ht="15" customHeight="1">
      <c r="A2365" s="84"/>
      <c r="B2365" s="84"/>
      <c r="C2365" s="84"/>
      <c r="D2365" s="84"/>
      <c r="E2365" s="84"/>
      <c r="F2365" s="84"/>
    </row>
    <row r="2366" spans="1:6" ht="15" customHeight="1">
      <c r="A2366" s="84"/>
      <c r="B2366" s="84"/>
      <c r="C2366" s="84"/>
      <c r="D2366" s="84"/>
      <c r="E2366" s="84"/>
      <c r="F2366" s="84"/>
    </row>
    <row r="2367" spans="1:6" ht="15" customHeight="1">
      <c r="A2367" s="84"/>
      <c r="B2367" s="84"/>
      <c r="C2367" s="84"/>
      <c r="D2367" s="84"/>
      <c r="E2367" s="84"/>
      <c r="F2367" s="84"/>
    </row>
    <row r="2368" spans="1:6" ht="15" customHeight="1">
      <c r="A2368" s="84"/>
      <c r="B2368" s="84"/>
      <c r="C2368" s="84"/>
      <c r="D2368" s="84"/>
      <c r="E2368" s="84"/>
      <c r="F2368" s="84"/>
    </row>
    <row r="2369" spans="1:6" ht="15" customHeight="1">
      <c r="A2369" s="84"/>
      <c r="B2369" s="84"/>
      <c r="C2369" s="84"/>
      <c r="D2369" s="84"/>
      <c r="E2369" s="84"/>
      <c r="F2369" s="84"/>
    </row>
    <row r="2370" spans="1:6" ht="15" customHeight="1">
      <c r="A2370" s="84"/>
      <c r="B2370" s="84"/>
      <c r="C2370" s="84"/>
      <c r="D2370" s="84"/>
      <c r="E2370" s="84"/>
      <c r="F2370" s="84"/>
    </row>
    <row r="2371" spans="1:6" ht="15" customHeight="1">
      <c r="A2371" s="84"/>
      <c r="B2371" s="84"/>
      <c r="C2371" s="84"/>
      <c r="D2371" s="84"/>
      <c r="E2371" s="84"/>
      <c r="F2371" s="84"/>
    </row>
    <row r="2372" spans="1:6" ht="15" customHeight="1">
      <c r="A2372" s="84"/>
      <c r="B2372" s="84"/>
      <c r="C2372" s="84"/>
      <c r="D2372" s="84"/>
      <c r="E2372" s="84"/>
      <c r="F2372" s="84"/>
    </row>
    <row r="2373" spans="1:6" ht="15" customHeight="1">
      <c r="A2373" s="84"/>
      <c r="B2373" s="84"/>
      <c r="C2373" s="84"/>
      <c r="D2373" s="84"/>
      <c r="E2373" s="84"/>
      <c r="F2373" s="84"/>
    </row>
    <row r="2374" spans="1:6" ht="15" customHeight="1">
      <c r="A2374" s="84"/>
      <c r="B2374" s="84"/>
      <c r="C2374" s="84"/>
      <c r="D2374" s="84"/>
      <c r="E2374" s="84"/>
      <c r="F2374" s="84"/>
    </row>
    <row r="2375" spans="1:6" ht="15" customHeight="1">
      <c r="A2375" s="84"/>
      <c r="B2375" s="84"/>
      <c r="C2375" s="84"/>
      <c r="D2375" s="84"/>
      <c r="E2375" s="84"/>
      <c r="F2375" s="84"/>
    </row>
    <row r="2376" spans="1:6" ht="15" customHeight="1">
      <c r="A2376" s="84"/>
      <c r="B2376" s="84"/>
      <c r="C2376" s="84"/>
      <c r="D2376" s="84"/>
      <c r="E2376" s="84"/>
      <c r="F2376" s="84"/>
    </row>
    <row r="2377" spans="1:6" ht="15" customHeight="1">
      <c r="A2377" s="84"/>
      <c r="B2377" s="84"/>
      <c r="C2377" s="84"/>
      <c r="D2377" s="84"/>
      <c r="E2377" s="84"/>
      <c r="F2377" s="84"/>
    </row>
    <row r="2378" spans="1:6" ht="15" customHeight="1">
      <c r="A2378" s="84"/>
      <c r="B2378" s="84"/>
      <c r="C2378" s="84"/>
      <c r="D2378" s="84"/>
      <c r="E2378" s="84"/>
      <c r="F2378" s="84"/>
    </row>
    <row r="2379" spans="1:6" ht="15" customHeight="1">
      <c r="A2379" s="84"/>
      <c r="B2379" s="84"/>
      <c r="C2379" s="84"/>
      <c r="D2379" s="84"/>
      <c r="E2379" s="84"/>
      <c r="F2379" s="84"/>
    </row>
    <row r="2380" spans="1:6" ht="15" customHeight="1">
      <c r="A2380" s="84"/>
      <c r="B2380" s="84"/>
      <c r="C2380" s="84"/>
      <c r="D2380" s="84"/>
      <c r="E2380" s="84"/>
      <c r="F2380" s="84"/>
    </row>
    <row r="2381" spans="1:6" ht="15" customHeight="1">
      <c r="A2381" s="84"/>
      <c r="B2381" s="84"/>
      <c r="C2381" s="84"/>
      <c r="D2381" s="84"/>
      <c r="E2381" s="84"/>
      <c r="F2381" s="84"/>
    </row>
    <row r="2382" spans="1:6" ht="15" customHeight="1">
      <c r="A2382" s="84"/>
      <c r="B2382" s="84"/>
      <c r="C2382" s="84"/>
      <c r="D2382" s="84"/>
      <c r="E2382" s="84"/>
      <c r="F2382" s="84"/>
    </row>
    <row r="2383" spans="1:6" ht="15" customHeight="1">
      <c r="A2383" s="84"/>
      <c r="B2383" s="84"/>
      <c r="C2383" s="84"/>
      <c r="D2383" s="84"/>
      <c r="E2383" s="84"/>
      <c r="F2383" s="84"/>
    </row>
    <row r="2384" spans="1:6" ht="15" customHeight="1">
      <c r="A2384" s="84"/>
      <c r="B2384" s="84"/>
      <c r="C2384" s="84"/>
      <c r="D2384" s="84"/>
      <c r="E2384" s="84"/>
      <c r="F2384" s="84"/>
    </row>
    <row r="2385" spans="1:6" ht="15" customHeight="1">
      <c r="A2385" s="84"/>
      <c r="B2385" s="84"/>
      <c r="C2385" s="84"/>
      <c r="D2385" s="84"/>
      <c r="E2385" s="84"/>
      <c r="F2385" s="84"/>
    </row>
    <row r="2386" spans="1:6" ht="15" customHeight="1">
      <c r="A2386" s="84"/>
      <c r="B2386" s="84"/>
      <c r="C2386" s="84"/>
      <c r="D2386" s="84"/>
      <c r="E2386" s="84"/>
      <c r="F2386" s="84"/>
    </row>
    <row r="2387" spans="1:6" ht="15" customHeight="1">
      <c r="A2387" s="84"/>
      <c r="B2387" s="84"/>
      <c r="C2387" s="84"/>
      <c r="D2387" s="84"/>
      <c r="E2387" s="84"/>
      <c r="F2387" s="84"/>
    </row>
    <row r="2388" spans="1:6" ht="15" customHeight="1">
      <c r="A2388" s="84"/>
      <c r="B2388" s="84"/>
      <c r="C2388" s="84"/>
      <c r="D2388" s="84"/>
      <c r="E2388" s="84"/>
      <c r="F2388" s="84"/>
    </row>
    <row r="2389" spans="1:6" ht="15" customHeight="1">
      <c r="A2389" s="84"/>
      <c r="B2389" s="84"/>
      <c r="C2389" s="84"/>
      <c r="D2389" s="84"/>
      <c r="E2389" s="84"/>
      <c r="F2389" s="84"/>
    </row>
    <row r="2390" spans="1:6" ht="15" customHeight="1">
      <c r="A2390" s="84"/>
      <c r="B2390" s="84"/>
      <c r="C2390" s="84"/>
      <c r="D2390" s="84"/>
      <c r="E2390" s="84"/>
      <c r="F2390" s="84"/>
    </row>
    <row r="2391" spans="1:6" ht="15" customHeight="1">
      <c r="A2391" s="84"/>
      <c r="B2391" s="84"/>
      <c r="C2391" s="84"/>
      <c r="D2391" s="84"/>
      <c r="E2391" s="84"/>
      <c r="F2391" s="84"/>
    </row>
    <row r="2392" spans="1:6" ht="15" customHeight="1">
      <c r="A2392" s="84"/>
      <c r="B2392" s="84"/>
      <c r="C2392" s="84"/>
      <c r="D2392" s="84"/>
      <c r="E2392" s="84"/>
      <c r="F2392" s="84"/>
    </row>
    <row r="2393" spans="1:6" ht="15" customHeight="1">
      <c r="A2393" s="84"/>
      <c r="B2393" s="84"/>
      <c r="C2393" s="84"/>
      <c r="D2393" s="84"/>
      <c r="E2393" s="84"/>
      <c r="F2393" s="84"/>
    </row>
    <row r="2394" spans="1:6" ht="15" customHeight="1">
      <c r="A2394" s="84"/>
      <c r="B2394" s="84"/>
      <c r="C2394" s="84"/>
      <c r="D2394" s="84"/>
      <c r="E2394" s="84"/>
      <c r="F2394" s="84"/>
    </row>
    <row r="2395" spans="1:6" ht="15" customHeight="1">
      <c r="A2395" s="84"/>
      <c r="B2395" s="84"/>
      <c r="C2395" s="84"/>
      <c r="D2395" s="84"/>
      <c r="E2395" s="84"/>
      <c r="F2395" s="84"/>
    </row>
    <row r="2396" spans="1:6" ht="15" customHeight="1">
      <c r="A2396" s="84"/>
      <c r="B2396" s="84"/>
      <c r="C2396" s="84"/>
      <c r="D2396" s="84"/>
      <c r="E2396" s="84"/>
      <c r="F2396" s="84"/>
    </row>
    <row r="2397" spans="1:6" ht="15" customHeight="1">
      <c r="A2397" s="84"/>
      <c r="B2397" s="84"/>
      <c r="C2397" s="84"/>
      <c r="D2397" s="84"/>
      <c r="E2397" s="84"/>
      <c r="F2397" s="84"/>
    </row>
    <row r="2398" spans="1:6" ht="15" customHeight="1">
      <c r="A2398" s="84"/>
      <c r="B2398" s="84"/>
      <c r="C2398" s="84"/>
      <c r="D2398" s="84"/>
      <c r="E2398" s="84"/>
      <c r="F2398" s="84"/>
    </row>
    <row r="2399" spans="1:6" ht="15" customHeight="1">
      <c r="A2399" s="84"/>
      <c r="B2399" s="84"/>
      <c r="C2399" s="84"/>
      <c r="D2399" s="84"/>
      <c r="E2399" s="84"/>
      <c r="F2399" s="84"/>
    </row>
    <row r="2400" spans="1:6" ht="15" customHeight="1">
      <c r="A2400" s="84"/>
      <c r="B2400" s="84"/>
      <c r="C2400" s="84"/>
      <c r="D2400" s="84"/>
      <c r="E2400" s="84"/>
      <c r="F2400" s="84"/>
    </row>
    <row r="2401" spans="1:6" ht="15" customHeight="1">
      <c r="A2401" s="84"/>
      <c r="B2401" s="84"/>
      <c r="C2401" s="84"/>
      <c r="D2401" s="84"/>
      <c r="E2401" s="84"/>
      <c r="F2401" s="84"/>
    </row>
    <row r="2402" spans="1:6" ht="15" customHeight="1">
      <c r="A2402" s="84"/>
      <c r="B2402" s="84"/>
      <c r="C2402" s="84"/>
      <c r="D2402" s="84"/>
      <c r="E2402" s="84"/>
      <c r="F2402" s="84"/>
    </row>
    <row r="2403" spans="1:6" ht="15" customHeight="1">
      <c r="A2403" s="84"/>
      <c r="B2403" s="84"/>
      <c r="C2403" s="84"/>
      <c r="D2403" s="84"/>
      <c r="E2403" s="84"/>
      <c r="F2403" s="84"/>
    </row>
    <row r="2404" spans="1:6" ht="15" customHeight="1">
      <c r="A2404" s="84"/>
      <c r="B2404" s="84"/>
      <c r="C2404" s="84"/>
      <c r="D2404" s="84"/>
      <c r="E2404" s="84"/>
      <c r="F2404" s="84"/>
    </row>
    <row r="2405" spans="1:6" ht="15" customHeight="1">
      <c r="A2405" s="84"/>
      <c r="B2405" s="84"/>
      <c r="C2405" s="84"/>
      <c r="D2405" s="84"/>
      <c r="E2405" s="84"/>
      <c r="F2405" s="84"/>
    </row>
    <row r="2406" spans="1:6" ht="15" customHeight="1">
      <c r="A2406" s="84"/>
      <c r="B2406" s="84"/>
      <c r="C2406" s="84"/>
      <c r="D2406" s="84"/>
      <c r="E2406" s="84"/>
      <c r="F2406" s="84"/>
    </row>
    <row r="2407" spans="1:6" ht="15" customHeight="1">
      <c r="A2407" s="84"/>
      <c r="B2407" s="84"/>
      <c r="C2407" s="84"/>
      <c r="D2407" s="84"/>
      <c r="E2407" s="84"/>
      <c r="F2407" s="84"/>
    </row>
    <row r="2408" spans="1:6" ht="15" customHeight="1">
      <c r="A2408" s="84"/>
      <c r="B2408" s="84"/>
      <c r="C2408" s="84"/>
      <c r="D2408" s="84"/>
      <c r="E2408" s="84"/>
      <c r="F2408" s="84"/>
    </row>
    <row r="2409" spans="1:6" ht="15" customHeight="1">
      <c r="A2409" s="84"/>
      <c r="B2409" s="84"/>
      <c r="C2409" s="84"/>
      <c r="D2409" s="84"/>
      <c r="E2409" s="84"/>
      <c r="F2409" s="84"/>
    </row>
    <row r="2410" spans="1:6" ht="15" customHeight="1">
      <c r="A2410" s="84"/>
      <c r="B2410" s="84"/>
      <c r="C2410" s="84"/>
      <c r="D2410" s="84"/>
      <c r="E2410" s="84"/>
      <c r="F2410" s="84"/>
    </row>
    <row r="2411" spans="1:6" ht="15" customHeight="1">
      <c r="A2411" s="84"/>
      <c r="B2411" s="84"/>
      <c r="C2411" s="84"/>
      <c r="D2411" s="84"/>
      <c r="E2411" s="84"/>
      <c r="F2411" s="84"/>
    </row>
    <row r="2412" spans="1:6" ht="15" customHeight="1">
      <c r="A2412" s="84"/>
      <c r="B2412" s="84"/>
      <c r="C2412" s="84"/>
      <c r="D2412" s="84"/>
      <c r="E2412" s="84"/>
      <c r="F2412" s="84"/>
    </row>
    <row r="2413" spans="1:6" ht="15" customHeight="1">
      <c r="A2413" s="84"/>
      <c r="B2413" s="84"/>
      <c r="C2413" s="84"/>
      <c r="D2413" s="84"/>
      <c r="E2413" s="84"/>
      <c r="F2413" s="84"/>
    </row>
    <row r="2414" spans="1:6" ht="15" customHeight="1">
      <c r="A2414" s="84"/>
      <c r="B2414" s="84"/>
      <c r="C2414" s="84"/>
      <c r="D2414" s="84"/>
      <c r="E2414" s="84"/>
      <c r="F2414" s="84"/>
    </row>
    <row r="2415" spans="1:6" ht="15" customHeight="1">
      <c r="A2415" s="84"/>
      <c r="B2415" s="84"/>
      <c r="C2415" s="84"/>
      <c r="D2415" s="84"/>
      <c r="E2415" s="84"/>
      <c r="F2415" s="84"/>
    </row>
    <row r="2416" spans="1:6" ht="15" customHeight="1">
      <c r="A2416" s="84"/>
      <c r="B2416" s="84"/>
      <c r="C2416" s="84"/>
      <c r="D2416" s="84"/>
      <c r="E2416" s="84"/>
      <c r="F2416" s="84"/>
    </row>
    <row r="2417" spans="1:6" ht="15" customHeight="1">
      <c r="A2417" s="84"/>
      <c r="B2417" s="84"/>
      <c r="C2417" s="84"/>
      <c r="D2417" s="84"/>
      <c r="E2417" s="84"/>
      <c r="F2417" s="84"/>
    </row>
    <row r="2418" spans="1:6" ht="15" customHeight="1">
      <c r="A2418" s="84"/>
      <c r="B2418" s="84"/>
      <c r="C2418" s="84"/>
      <c r="D2418" s="84"/>
      <c r="E2418" s="84"/>
      <c r="F2418" s="84"/>
    </row>
    <row r="2419" spans="1:6" ht="15" customHeight="1">
      <c r="A2419" s="84"/>
      <c r="B2419" s="84"/>
      <c r="C2419" s="84"/>
      <c r="D2419" s="84"/>
      <c r="E2419" s="84"/>
      <c r="F2419" s="84"/>
    </row>
    <row r="2420" spans="1:6" ht="15" customHeight="1">
      <c r="A2420" s="84"/>
      <c r="B2420" s="84"/>
      <c r="C2420" s="84"/>
      <c r="D2420" s="84"/>
      <c r="E2420" s="84"/>
      <c r="F2420" s="84"/>
    </row>
    <row r="2421" spans="1:6" ht="15" customHeight="1">
      <c r="A2421" s="84"/>
      <c r="B2421" s="84"/>
      <c r="C2421" s="84"/>
      <c r="D2421" s="84"/>
      <c r="E2421" s="84"/>
      <c r="F2421" s="84"/>
    </row>
    <row r="2422" spans="1:6" ht="15" customHeight="1">
      <c r="A2422" s="84"/>
      <c r="B2422" s="84"/>
      <c r="C2422" s="84"/>
      <c r="D2422" s="84"/>
      <c r="E2422" s="84"/>
      <c r="F2422" s="84"/>
    </row>
    <row r="2423" spans="1:6" ht="15" customHeight="1">
      <c r="A2423" s="84"/>
      <c r="B2423" s="84"/>
      <c r="C2423" s="84"/>
      <c r="D2423" s="84"/>
      <c r="E2423" s="84"/>
      <c r="F2423" s="84"/>
    </row>
    <row r="2424" spans="1:6" ht="15" customHeight="1">
      <c r="A2424" s="84"/>
      <c r="B2424" s="84"/>
      <c r="C2424" s="84"/>
      <c r="D2424" s="84"/>
      <c r="E2424" s="84"/>
      <c r="F2424" s="84"/>
    </row>
    <row r="2425" spans="1:6" ht="15" customHeight="1">
      <c r="A2425" s="84"/>
      <c r="B2425" s="84"/>
      <c r="C2425" s="84"/>
      <c r="D2425" s="84"/>
      <c r="E2425" s="84"/>
      <c r="F2425" s="84"/>
    </row>
    <row r="2426" spans="1:6" ht="15" customHeight="1">
      <c r="A2426" s="84"/>
      <c r="B2426" s="84"/>
      <c r="C2426" s="84"/>
      <c r="D2426" s="84"/>
      <c r="E2426" s="84"/>
      <c r="F2426" s="84"/>
    </row>
    <row r="2427" spans="1:6" ht="15" customHeight="1">
      <c r="A2427" s="84"/>
      <c r="B2427" s="84"/>
      <c r="C2427" s="84"/>
      <c r="D2427" s="84"/>
      <c r="E2427" s="84"/>
      <c r="F2427" s="84"/>
    </row>
    <row r="2428" spans="1:6" ht="15" customHeight="1">
      <c r="A2428" s="84"/>
      <c r="B2428" s="84"/>
      <c r="C2428" s="84"/>
      <c r="D2428" s="84"/>
      <c r="E2428" s="84"/>
      <c r="F2428" s="84"/>
    </row>
    <row r="2429" spans="1:6" ht="15" customHeight="1">
      <c r="A2429" s="84"/>
      <c r="B2429" s="84"/>
      <c r="C2429" s="84"/>
      <c r="D2429" s="84"/>
      <c r="E2429" s="84"/>
      <c r="F2429" s="84"/>
    </row>
    <row r="2430" spans="1:6" ht="15" customHeight="1">
      <c r="A2430" s="84"/>
      <c r="B2430" s="84"/>
      <c r="C2430" s="84"/>
      <c r="D2430" s="84"/>
      <c r="E2430" s="84"/>
      <c r="F2430" s="84"/>
    </row>
    <row r="2431" spans="1:6" ht="15" customHeight="1">
      <c r="A2431" s="84"/>
      <c r="B2431" s="84"/>
      <c r="C2431" s="84"/>
      <c r="D2431" s="84"/>
      <c r="E2431" s="84"/>
      <c r="F2431" s="84"/>
    </row>
    <row r="2432" spans="1:6" ht="15" customHeight="1">
      <c r="A2432" s="84"/>
      <c r="B2432" s="84"/>
      <c r="C2432" s="84"/>
      <c r="D2432" s="84"/>
      <c r="E2432" s="84"/>
      <c r="F2432" s="84"/>
    </row>
    <row r="2433" spans="1:6" ht="15" customHeight="1">
      <c r="A2433" s="84"/>
      <c r="B2433" s="84"/>
      <c r="C2433" s="84"/>
      <c r="D2433" s="84"/>
      <c r="E2433" s="84"/>
      <c r="F2433" s="84"/>
    </row>
    <row r="2434" spans="1:6" ht="15" customHeight="1">
      <c r="A2434" s="84"/>
      <c r="B2434" s="84"/>
      <c r="C2434" s="84"/>
      <c r="D2434" s="84"/>
      <c r="E2434" s="84"/>
      <c r="F2434" s="84"/>
    </row>
    <row r="2435" spans="1:6" ht="15" customHeight="1">
      <c r="A2435" s="84"/>
      <c r="B2435" s="84"/>
      <c r="C2435" s="84"/>
      <c r="D2435" s="84"/>
      <c r="E2435" s="84"/>
      <c r="F2435" s="84"/>
    </row>
    <row r="2436" spans="1:6" ht="15" customHeight="1">
      <c r="A2436" s="84"/>
      <c r="B2436" s="84"/>
      <c r="C2436" s="84"/>
      <c r="D2436" s="84"/>
      <c r="E2436" s="84"/>
      <c r="F2436" s="84"/>
    </row>
    <row r="2437" spans="1:6" ht="15" customHeight="1">
      <c r="A2437" s="84"/>
      <c r="B2437" s="84"/>
      <c r="C2437" s="84"/>
      <c r="D2437" s="84"/>
      <c r="E2437" s="84"/>
      <c r="F2437" s="84"/>
    </row>
    <row r="2438" spans="1:6" ht="15" customHeight="1">
      <c r="A2438" s="84"/>
      <c r="B2438" s="84"/>
      <c r="C2438" s="84"/>
      <c r="D2438" s="84"/>
      <c r="E2438" s="84"/>
      <c r="F2438" s="84"/>
    </row>
    <row r="2439" spans="1:6" ht="15" customHeight="1">
      <c r="A2439" s="84"/>
      <c r="B2439" s="84"/>
      <c r="C2439" s="84"/>
      <c r="D2439" s="84"/>
      <c r="E2439" s="84"/>
      <c r="F2439" s="84"/>
    </row>
    <row r="2440" spans="1:6" ht="15" customHeight="1">
      <c r="A2440" s="84"/>
      <c r="B2440" s="84"/>
      <c r="C2440" s="84"/>
      <c r="D2440" s="84"/>
      <c r="E2440" s="84"/>
      <c r="F2440" s="84"/>
    </row>
    <row r="2441" spans="1:6" ht="15" customHeight="1">
      <c r="A2441" s="84"/>
      <c r="B2441" s="84"/>
      <c r="C2441" s="84"/>
      <c r="D2441" s="84"/>
      <c r="E2441" s="84"/>
      <c r="F2441" s="84"/>
    </row>
    <row r="2442" spans="1:6" ht="15" customHeight="1">
      <c r="A2442" s="84"/>
      <c r="B2442" s="84"/>
      <c r="C2442" s="84"/>
      <c r="D2442" s="84"/>
      <c r="E2442" s="84"/>
      <c r="F2442" s="84"/>
    </row>
    <row r="2443" spans="1:6" ht="15" customHeight="1">
      <c r="A2443" s="84"/>
      <c r="B2443" s="84"/>
      <c r="C2443" s="84"/>
      <c r="D2443" s="84"/>
      <c r="E2443" s="84"/>
      <c r="F2443" s="84"/>
    </row>
    <row r="2444" spans="1:6" ht="15" customHeight="1">
      <c r="A2444" s="84"/>
      <c r="B2444" s="84"/>
      <c r="C2444" s="84"/>
      <c r="D2444" s="84"/>
      <c r="E2444" s="84"/>
      <c r="F2444" s="84"/>
    </row>
    <row r="2445" spans="1:6" ht="15" customHeight="1">
      <c r="A2445" s="84"/>
      <c r="B2445" s="84"/>
      <c r="C2445" s="84"/>
      <c r="D2445" s="84"/>
      <c r="E2445" s="84"/>
      <c r="F2445" s="84"/>
    </row>
    <row r="2446" spans="1:6" ht="15" customHeight="1">
      <c r="A2446" s="84"/>
      <c r="B2446" s="84"/>
      <c r="C2446" s="84"/>
      <c r="D2446" s="84"/>
      <c r="E2446" s="84"/>
      <c r="F2446" s="84"/>
    </row>
    <row r="2447" spans="1:6" ht="15" customHeight="1">
      <c r="A2447" s="84"/>
      <c r="B2447" s="84"/>
      <c r="C2447" s="84"/>
      <c r="D2447" s="84"/>
      <c r="E2447" s="84"/>
      <c r="F2447" s="84"/>
    </row>
    <row r="2448" spans="1:6" ht="15" customHeight="1">
      <c r="A2448" s="84"/>
      <c r="B2448" s="84"/>
      <c r="C2448" s="84"/>
      <c r="D2448" s="84"/>
      <c r="E2448" s="84"/>
      <c r="F2448" s="84"/>
    </row>
    <row r="2449" spans="1:6" ht="15" customHeight="1">
      <c r="A2449" s="84"/>
      <c r="B2449" s="84"/>
      <c r="C2449" s="84"/>
      <c r="D2449" s="84"/>
      <c r="E2449" s="84"/>
      <c r="F2449" s="84"/>
    </row>
    <row r="2450" spans="1:6" ht="15" customHeight="1">
      <c r="A2450" s="84"/>
      <c r="B2450" s="84"/>
      <c r="C2450" s="84"/>
      <c r="D2450" s="84"/>
      <c r="E2450" s="84"/>
      <c r="F2450" s="84"/>
    </row>
    <row r="2451" spans="1:6" ht="15" customHeight="1">
      <c r="A2451" s="84"/>
      <c r="B2451" s="84"/>
      <c r="C2451" s="84"/>
      <c r="D2451" s="84"/>
      <c r="E2451" s="84"/>
      <c r="F2451" s="84"/>
    </row>
    <row r="2452" spans="1:6" ht="15" customHeight="1">
      <c r="A2452" s="84"/>
      <c r="B2452" s="84"/>
      <c r="C2452" s="84"/>
      <c r="D2452" s="84"/>
      <c r="E2452" s="84"/>
      <c r="F2452" s="84"/>
    </row>
    <row r="2453" spans="1:6" ht="15" customHeight="1">
      <c r="A2453" s="84"/>
      <c r="B2453" s="84"/>
      <c r="C2453" s="84"/>
      <c r="D2453" s="84"/>
      <c r="E2453" s="84"/>
      <c r="F2453" s="84"/>
    </row>
    <row r="2454" spans="1:6" ht="15" customHeight="1">
      <c r="A2454" s="84"/>
      <c r="B2454" s="84"/>
      <c r="C2454" s="84"/>
      <c r="D2454" s="84"/>
      <c r="E2454" s="84"/>
      <c r="F2454" s="84"/>
    </row>
    <row r="2455" spans="1:6" ht="15" customHeight="1">
      <c r="A2455" s="84"/>
      <c r="B2455" s="84"/>
      <c r="C2455" s="84"/>
      <c r="D2455" s="84"/>
      <c r="E2455" s="84"/>
      <c r="F2455" s="84"/>
    </row>
    <row r="2456" spans="1:6" ht="15" customHeight="1">
      <c r="A2456" s="84"/>
      <c r="B2456" s="84"/>
      <c r="C2456" s="84"/>
      <c r="D2456" s="84"/>
      <c r="E2456" s="84"/>
      <c r="F2456" s="84"/>
    </row>
    <row r="2457" spans="1:6" ht="15" customHeight="1">
      <c r="A2457" s="84"/>
      <c r="B2457" s="84"/>
      <c r="C2457" s="84"/>
      <c r="D2457" s="84"/>
      <c r="E2457" s="84"/>
      <c r="F2457" s="84"/>
    </row>
    <row r="2458" spans="1:6" ht="15" customHeight="1">
      <c r="A2458" s="84"/>
      <c r="B2458" s="84"/>
      <c r="C2458" s="84"/>
      <c r="D2458" s="84"/>
      <c r="E2458" s="84"/>
      <c r="F2458" s="84"/>
    </row>
    <row r="2459" spans="1:6" ht="15" customHeight="1">
      <c r="A2459" s="84"/>
      <c r="B2459" s="84"/>
      <c r="C2459" s="84"/>
      <c r="D2459" s="84"/>
      <c r="E2459" s="84"/>
      <c r="F2459" s="84"/>
    </row>
    <row r="2460" spans="1:6" ht="15" customHeight="1">
      <c r="A2460" s="84"/>
      <c r="B2460" s="84"/>
      <c r="C2460" s="84"/>
      <c r="D2460" s="84"/>
      <c r="E2460" s="84"/>
      <c r="F2460" s="84"/>
    </row>
    <row r="2461" spans="1:6" ht="15" customHeight="1">
      <c r="A2461" s="84"/>
      <c r="B2461" s="84"/>
      <c r="C2461" s="84"/>
      <c r="D2461" s="84"/>
      <c r="E2461" s="84"/>
      <c r="F2461" s="84"/>
    </row>
    <row r="2462" spans="1:6" ht="15" customHeight="1">
      <c r="A2462" s="84"/>
      <c r="B2462" s="84"/>
      <c r="C2462" s="84"/>
      <c r="D2462" s="84"/>
      <c r="E2462" s="84"/>
      <c r="F2462" s="84"/>
    </row>
    <row r="2463" spans="1:6" ht="15" customHeight="1">
      <c r="A2463" s="84"/>
      <c r="B2463" s="84"/>
      <c r="C2463" s="84"/>
      <c r="D2463" s="84"/>
      <c r="E2463" s="84"/>
      <c r="F2463" s="84"/>
    </row>
    <row r="2464" spans="1:6" ht="15" customHeight="1">
      <c r="A2464" s="84"/>
      <c r="B2464" s="84"/>
      <c r="C2464" s="84"/>
      <c r="D2464" s="84"/>
      <c r="E2464" s="84"/>
      <c r="F2464" s="84"/>
    </row>
    <row r="2465" spans="1:6" ht="15" customHeight="1">
      <c r="A2465" s="84"/>
      <c r="B2465" s="84"/>
      <c r="C2465" s="84"/>
      <c r="D2465" s="84"/>
      <c r="E2465" s="84"/>
      <c r="F2465" s="84"/>
    </row>
    <row r="2466" spans="1:6" ht="15" customHeight="1">
      <c r="A2466" s="84"/>
      <c r="B2466" s="84"/>
      <c r="C2466" s="84"/>
      <c r="D2466" s="84"/>
      <c r="E2466" s="84"/>
      <c r="F2466" s="84"/>
    </row>
    <row r="2467" spans="1:6" ht="15" customHeight="1">
      <c r="A2467" s="84"/>
      <c r="B2467" s="84"/>
      <c r="C2467" s="84"/>
      <c r="D2467" s="84"/>
      <c r="E2467" s="84"/>
      <c r="F2467" s="84"/>
    </row>
    <row r="2468" spans="1:6" ht="15" customHeight="1">
      <c r="A2468" s="84"/>
      <c r="B2468" s="84"/>
      <c r="C2468" s="84"/>
      <c r="D2468" s="84"/>
      <c r="E2468" s="84"/>
      <c r="F2468" s="84"/>
    </row>
    <row r="2469" spans="1:6" ht="15" customHeight="1">
      <c r="A2469" s="84"/>
      <c r="B2469" s="84"/>
      <c r="C2469" s="84"/>
      <c r="D2469" s="84"/>
      <c r="E2469" s="84"/>
      <c r="F2469" s="84"/>
    </row>
    <row r="2470" spans="1:6" ht="15" customHeight="1">
      <c r="A2470" s="84"/>
      <c r="B2470" s="84"/>
      <c r="C2470" s="84"/>
      <c r="D2470" s="84"/>
      <c r="E2470" s="84"/>
      <c r="F2470" s="84"/>
    </row>
    <row r="2471" spans="1:6" ht="15" customHeight="1">
      <c r="A2471" s="84"/>
      <c r="B2471" s="84"/>
      <c r="C2471" s="84"/>
      <c r="D2471" s="84"/>
      <c r="E2471" s="84"/>
      <c r="F2471" s="84"/>
    </row>
    <row r="2472" spans="1:6" ht="15" customHeight="1">
      <c r="A2472" s="84"/>
      <c r="B2472" s="84"/>
      <c r="C2472" s="84"/>
      <c r="D2472" s="84"/>
      <c r="E2472" s="84"/>
      <c r="F2472" s="84"/>
    </row>
    <row r="2473" spans="1:6" ht="15" customHeight="1">
      <c r="A2473" s="84"/>
      <c r="B2473" s="84"/>
      <c r="C2473" s="84"/>
      <c r="D2473" s="84"/>
      <c r="E2473" s="84"/>
      <c r="F2473" s="84"/>
    </row>
    <row r="2474" spans="1:6" ht="15" customHeight="1">
      <c r="A2474" s="84"/>
      <c r="B2474" s="84"/>
      <c r="C2474" s="84"/>
      <c r="D2474" s="84"/>
      <c r="E2474" s="84"/>
      <c r="F2474" s="84"/>
    </row>
    <row r="2475" spans="1:6" ht="15" customHeight="1">
      <c r="A2475" s="84"/>
      <c r="B2475" s="84"/>
      <c r="C2475" s="84"/>
      <c r="D2475" s="84"/>
      <c r="E2475" s="84"/>
      <c r="F2475" s="84"/>
    </row>
    <row r="2476" spans="1:6" ht="15" customHeight="1">
      <c r="A2476" s="84"/>
      <c r="B2476" s="84"/>
      <c r="C2476" s="84"/>
      <c r="D2476" s="84"/>
      <c r="E2476" s="84"/>
      <c r="F2476" s="84"/>
    </row>
    <row r="2477" spans="1:6" ht="15" customHeight="1">
      <c r="A2477" s="84"/>
      <c r="B2477" s="84"/>
      <c r="C2477" s="84"/>
      <c r="D2477" s="84"/>
      <c r="E2477" s="84"/>
      <c r="F2477" s="84"/>
    </row>
    <row r="2478" spans="1:6" ht="15" customHeight="1">
      <c r="A2478" s="84"/>
      <c r="B2478" s="84"/>
      <c r="C2478" s="84"/>
      <c r="D2478" s="84"/>
      <c r="E2478" s="84"/>
      <c r="F2478" s="84"/>
    </row>
    <row r="2479" spans="1:6" ht="15" customHeight="1">
      <c r="A2479" s="84"/>
      <c r="B2479" s="84"/>
      <c r="C2479" s="84"/>
      <c r="D2479" s="84"/>
      <c r="E2479" s="84"/>
      <c r="F2479" s="84"/>
    </row>
    <row r="2480" spans="1:6" ht="15" customHeight="1">
      <c r="A2480" s="84"/>
      <c r="B2480" s="84"/>
      <c r="C2480" s="84"/>
      <c r="D2480" s="84"/>
      <c r="E2480" s="84"/>
      <c r="F2480" s="84"/>
    </row>
    <row r="2481" spans="1:6" ht="15" customHeight="1">
      <c r="A2481" s="84"/>
      <c r="B2481" s="84"/>
      <c r="C2481" s="84"/>
      <c r="D2481" s="84"/>
      <c r="E2481" s="84"/>
      <c r="F2481" s="84"/>
    </row>
    <row r="2482" spans="1:6" ht="15" customHeight="1">
      <c r="A2482" s="84"/>
      <c r="B2482" s="84"/>
      <c r="C2482" s="84"/>
      <c r="D2482" s="84"/>
      <c r="E2482" s="84"/>
      <c r="F2482" s="84"/>
    </row>
    <row r="2483" spans="1:6" ht="15" customHeight="1">
      <c r="A2483" s="84"/>
      <c r="B2483" s="84"/>
      <c r="C2483" s="84"/>
      <c r="D2483" s="84"/>
      <c r="E2483" s="84"/>
      <c r="F2483" s="84"/>
    </row>
    <row r="2484" spans="1:6" ht="15" customHeight="1">
      <c r="A2484" s="84"/>
      <c r="B2484" s="84"/>
      <c r="C2484" s="84"/>
      <c r="D2484" s="84"/>
      <c r="E2484" s="84"/>
      <c r="F2484" s="84"/>
    </row>
    <row r="2485" spans="1:6" ht="15" customHeight="1">
      <c r="A2485" s="84"/>
      <c r="B2485" s="84"/>
      <c r="C2485" s="84"/>
      <c r="D2485" s="84"/>
      <c r="E2485" s="84"/>
      <c r="F2485" s="84"/>
    </row>
    <row r="2486" spans="1:6" ht="15" customHeight="1">
      <c r="A2486" s="84"/>
      <c r="B2486" s="84"/>
      <c r="C2486" s="84"/>
      <c r="D2486" s="84"/>
      <c r="E2486" s="84"/>
      <c r="F2486" s="84"/>
    </row>
    <row r="2487" spans="1:6" ht="15" customHeight="1">
      <c r="A2487" s="84"/>
      <c r="B2487" s="84"/>
      <c r="C2487" s="84"/>
      <c r="D2487" s="84"/>
      <c r="E2487" s="84"/>
      <c r="F2487" s="84"/>
    </row>
    <row r="2488" spans="1:6" ht="15" customHeight="1">
      <c r="A2488" s="84"/>
      <c r="B2488" s="84"/>
      <c r="C2488" s="84"/>
      <c r="D2488" s="84"/>
      <c r="E2488" s="84"/>
      <c r="F2488" s="84"/>
    </row>
    <row r="2489" spans="1:6" ht="15" customHeight="1">
      <c r="A2489" s="84"/>
      <c r="B2489" s="84"/>
      <c r="C2489" s="84"/>
      <c r="D2489" s="84"/>
      <c r="E2489" s="84"/>
      <c r="F2489" s="84"/>
    </row>
    <row r="2490" spans="1:6" ht="15" customHeight="1">
      <c r="A2490" s="84"/>
      <c r="B2490" s="84"/>
      <c r="C2490" s="84"/>
      <c r="D2490" s="84"/>
      <c r="E2490" s="84"/>
      <c r="F2490" s="84"/>
    </row>
    <row r="2491" spans="1:6" ht="15" customHeight="1">
      <c r="A2491" s="84"/>
      <c r="B2491" s="84"/>
      <c r="C2491" s="84"/>
      <c r="D2491" s="84"/>
      <c r="E2491" s="84"/>
      <c r="F2491" s="84"/>
    </row>
    <row r="2492" spans="1:6" ht="15" customHeight="1">
      <c r="A2492" s="84"/>
      <c r="B2492" s="84"/>
      <c r="C2492" s="84"/>
      <c r="D2492" s="84"/>
      <c r="E2492" s="84"/>
      <c r="F2492" s="84"/>
    </row>
    <row r="2493" spans="1:6" ht="15" customHeight="1">
      <c r="A2493" s="84"/>
      <c r="B2493" s="84"/>
      <c r="C2493" s="84"/>
      <c r="D2493" s="84"/>
      <c r="E2493" s="84"/>
      <c r="F2493" s="84"/>
    </row>
    <row r="2494" spans="1:6" ht="15" customHeight="1">
      <c r="A2494" s="84"/>
      <c r="B2494" s="84"/>
      <c r="C2494" s="84"/>
      <c r="D2494" s="84"/>
      <c r="E2494" s="84"/>
      <c r="F2494" s="84"/>
    </row>
    <row r="2495" spans="1:6" ht="15" customHeight="1">
      <c r="A2495" s="84"/>
      <c r="B2495" s="84"/>
      <c r="C2495" s="84"/>
      <c r="D2495" s="84"/>
      <c r="E2495" s="84"/>
      <c r="F2495" s="84"/>
    </row>
    <row r="2496" spans="1:6" ht="15" customHeight="1">
      <c r="A2496" s="84"/>
      <c r="B2496" s="84"/>
      <c r="C2496" s="84"/>
      <c r="D2496" s="84"/>
      <c r="E2496" s="84"/>
      <c r="F2496" s="84"/>
    </row>
    <row r="2497" spans="1:6" ht="15" customHeight="1">
      <c r="A2497" s="84"/>
      <c r="B2497" s="84"/>
      <c r="C2497" s="84"/>
      <c r="D2497" s="84"/>
      <c r="E2497" s="84"/>
      <c r="F2497" s="84"/>
    </row>
    <row r="2498" spans="1:6" ht="15" customHeight="1">
      <c r="A2498" s="84"/>
      <c r="B2498" s="84"/>
      <c r="C2498" s="84"/>
      <c r="D2498" s="84"/>
      <c r="E2498" s="84"/>
      <c r="F2498" s="84"/>
    </row>
    <row r="2499" spans="1:6" ht="15" customHeight="1">
      <c r="A2499" s="84"/>
      <c r="B2499" s="84"/>
      <c r="C2499" s="84"/>
      <c r="D2499" s="84"/>
      <c r="E2499" s="84"/>
      <c r="F2499" s="84"/>
    </row>
    <row r="2500" spans="1:6" ht="15" customHeight="1">
      <c r="A2500" s="84"/>
      <c r="B2500" s="84"/>
      <c r="C2500" s="84"/>
      <c r="D2500" s="84"/>
      <c r="E2500" s="84"/>
      <c r="F2500" s="84"/>
    </row>
    <row r="2501" spans="1:6" ht="15" customHeight="1">
      <c r="A2501" s="84"/>
      <c r="B2501" s="84"/>
      <c r="C2501" s="84"/>
      <c r="D2501" s="84"/>
      <c r="E2501" s="84"/>
      <c r="F2501" s="84"/>
    </row>
    <row r="2502" spans="1:6" ht="15" customHeight="1">
      <c r="A2502" s="84"/>
      <c r="B2502" s="84"/>
      <c r="C2502" s="84"/>
      <c r="D2502" s="84"/>
      <c r="E2502" s="84"/>
      <c r="F2502" s="84"/>
    </row>
    <row r="2503" spans="1:6" ht="15" customHeight="1">
      <c r="A2503" s="84"/>
      <c r="B2503" s="84"/>
      <c r="C2503" s="84"/>
      <c r="D2503" s="84"/>
      <c r="E2503" s="84"/>
      <c r="F2503" s="84"/>
    </row>
    <row r="2504" spans="1:6" ht="15" customHeight="1">
      <c r="A2504" s="84"/>
      <c r="B2504" s="84"/>
      <c r="C2504" s="84"/>
      <c r="D2504" s="84"/>
      <c r="E2504" s="84"/>
      <c r="F2504" s="84"/>
    </row>
    <row r="2505" spans="1:6" ht="15" customHeight="1">
      <c r="A2505" s="84"/>
      <c r="B2505" s="84"/>
      <c r="C2505" s="84"/>
      <c r="D2505" s="84"/>
      <c r="E2505" s="84"/>
      <c r="F2505" s="84"/>
    </row>
    <row r="2506" spans="1:6" ht="15" customHeight="1">
      <c r="A2506" s="84"/>
      <c r="B2506" s="84"/>
      <c r="C2506" s="84"/>
      <c r="D2506" s="84"/>
      <c r="E2506" s="84"/>
      <c r="F2506" s="84"/>
    </row>
    <row r="2507" spans="1:6" ht="15" customHeight="1">
      <c r="A2507" s="84"/>
      <c r="B2507" s="84"/>
      <c r="C2507" s="84"/>
      <c r="D2507" s="84"/>
      <c r="E2507" s="84"/>
      <c r="F2507" s="84"/>
    </row>
    <row r="2508" spans="1:6" ht="15" customHeight="1">
      <c r="A2508" s="84"/>
      <c r="B2508" s="84"/>
      <c r="C2508" s="84"/>
      <c r="D2508" s="84"/>
      <c r="E2508" s="84"/>
      <c r="F2508" s="84"/>
    </row>
    <row r="2509" spans="1:6" ht="15" customHeight="1">
      <c r="A2509" s="84"/>
      <c r="B2509" s="84"/>
      <c r="C2509" s="84"/>
      <c r="D2509" s="84"/>
      <c r="E2509" s="84"/>
      <c r="F2509" s="84"/>
    </row>
    <row r="2510" spans="1:6" ht="15" customHeight="1">
      <c r="A2510" s="84"/>
      <c r="B2510" s="84"/>
      <c r="C2510" s="84"/>
      <c r="D2510" s="84"/>
      <c r="E2510" s="84"/>
      <c r="F2510" s="84"/>
    </row>
    <row r="2511" spans="1:6" ht="15" customHeight="1">
      <c r="A2511" s="84"/>
      <c r="B2511" s="84"/>
      <c r="C2511" s="84"/>
      <c r="D2511" s="84"/>
      <c r="E2511" s="84"/>
      <c r="F2511" s="84"/>
    </row>
    <row r="2512" spans="1:6" ht="15" customHeight="1">
      <c r="A2512" s="84"/>
      <c r="B2512" s="84"/>
      <c r="C2512" s="84"/>
      <c r="D2512" s="84"/>
      <c r="E2512" s="84"/>
      <c r="F2512" s="84"/>
    </row>
    <row r="2513" spans="1:6" ht="15" customHeight="1">
      <c r="A2513" s="84"/>
      <c r="B2513" s="84"/>
      <c r="C2513" s="84"/>
      <c r="D2513" s="84"/>
      <c r="E2513" s="84"/>
      <c r="F2513" s="84"/>
    </row>
    <row r="2514" spans="1:6" ht="15" customHeight="1">
      <c r="A2514" s="84"/>
      <c r="B2514" s="84"/>
      <c r="C2514" s="84"/>
      <c r="D2514" s="84"/>
      <c r="E2514" s="84"/>
      <c r="F2514" s="84"/>
    </row>
    <row r="2515" spans="1:6" ht="15" customHeight="1">
      <c r="A2515" s="84"/>
      <c r="B2515" s="84"/>
      <c r="C2515" s="84"/>
      <c r="D2515" s="84"/>
      <c r="E2515" s="84"/>
      <c r="F2515" s="84"/>
    </row>
    <row r="2516" spans="1:6" ht="15" customHeight="1">
      <c r="A2516" s="84"/>
      <c r="B2516" s="84"/>
      <c r="C2516" s="84"/>
      <c r="D2516" s="84"/>
      <c r="E2516" s="84"/>
      <c r="F2516" s="84"/>
    </row>
    <row r="2517" spans="1:6" ht="15" customHeight="1">
      <c r="A2517" s="84"/>
      <c r="B2517" s="84"/>
      <c r="C2517" s="84"/>
      <c r="D2517" s="84"/>
      <c r="E2517" s="84"/>
      <c r="F2517" s="84"/>
    </row>
    <row r="2518" spans="1:6" ht="15" customHeight="1">
      <c r="A2518" s="84"/>
      <c r="B2518" s="84"/>
      <c r="C2518" s="84"/>
      <c r="D2518" s="84"/>
      <c r="E2518" s="84"/>
      <c r="F2518" s="84"/>
    </row>
    <row r="2519" spans="1:6" ht="15" customHeight="1">
      <c r="A2519" s="84"/>
      <c r="B2519" s="84"/>
      <c r="C2519" s="84"/>
      <c r="D2519" s="84"/>
      <c r="E2519" s="84"/>
      <c r="F2519" s="84"/>
    </row>
    <row r="2520" spans="1:6" ht="15" customHeight="1">
      <c r="A2520" s="84"/>
      <c r="B2520" s="84"/>
      <c r="C2520" s="84"/>
      <c r="D2520" s="84"/>
      <c r="E2520" s="84"/>
      <c r="F2520" s="84"/>
    </row>
    <row r="2521" spans="1:6" ht="15" customHeight="1">
      <c r="A2521" s="84"/>
      <c r="B2521" s="84"/>
      <c r="C2521" s="84"/>
      <c r="D2521" s="84"/>
      <c r="E2521" s="84"/>
      <c r="F2521" s="84"/>
    </row>
    <row r="2522" spans="1:6" ht="15" customHeight="1">
      <c r="A2522" s="84"/>
      <c r="B2522" s="84"/>
      <c r="C2522" s="84"/>
      <c r="D2522" s="84"/>
      <c r="E2522" s="84"/>
      <c r="F2522" s="84"/>
    </row>
    <row r="2523" spans="1:6" ht="15" customHeight="1">
      <c r="A2523" s="84"/>
      <c r="B2523" s="84"/>
      <c r="C2523" s="84"/>
      <c r="D2523" s="84"/>
      <c r="E2523" s="84"/>
      <c r="F2523" s="84"/>
    </row>
    <row r="2524" spans="1:6" ht="15" customHeight="1">
      <c r="A2524" s="84"/>
      <c r="B2524" s="84"/>
      <c r="C2524" s="84"/>
      <c r="D2524" s="84"/>
      <c r="E2524" s="84"/>
      <c r="F2524" s="84"/>
    </row>
    <row r="2525" spans="1:6" ht="15" customHeight="1">
      <c r="A2525" s="84"/>
      <c r="B2525" s="84"/>
      <c r="C2525" s="84"/>
      <c r="D2525" s="84"/>
      <c r="E2525" s="84"/>
      <c r="F2525" s="84"/>
    </row>
    <row r="2526" spans="1:6" ht="15" customHeight="1">
      <c r="A2526" s="84"/>
      <c r="B2526" s="84"/>
      <c r="C2526" s="84"/>
      <c r="D2526" s="84"/>
      <c r="E2526" s="84"/>
      <c r="F2526" s="84"/>
    </row>
    <row r="2527" spans="1:6" ht="15" customHeight="1">
      <c r="A2527" s="84"/>
      <c r="B2527" s="84"/>
      <c r="C2527" s="84"/>
      <c r="D2527" s="84"/>
      <c r="E2527" s="84"/>
      <c r="F2527" s="84"/>
    </row>
    <row r="2528" spans="1:6" ht="15" customHeight="1">
      <c r="A2528" s="84"/>
      <c r="B2528" s="84"/>
      <c r="C2528" s="84"/>
      <c r="D2528" s="84"/>
      <c r="E2528" s="84"/>
      <c r="F2528" s="84"/>
    </row>
    <row r="2529" spans="1:6" ht="15" customHeight="1">
      <c r="A2529" s="84"/>
      <c r="B2529" s="84"/>
      <c r="C2529" s="84"/>
      <c r="D2529" s="84"/>
      <c r="E2529" s="84"/>
      <c r="F2529" s="84"/>
    </row>
    <row r="2530" spans="1:6" ht="15" customHeight="1">
      <c r="A2530" s="84"/>
      <c r="B2530" s="84"/>
      <c r="C2530" s="84"/>
      <c r="D2530" s="84"/>
      <c r="E2530" s="84"/>
      <c r="F2530" s="84"/>
    </row>
    <row r="2531" spans="1:6" ht="15" customHeight="1">
      <c r="A2531" s="84"/>
      <c r="B2531" s="84"/>
      <c r="C2531" s="84"/>
      <c r="D2531" s="84"/>
      <c r="E2531" s="84"/>
      <c r="F2531" s="84"/>
    </row>
    <row r="2532" spans="1:6" ht="15" customHeight="1">
      <c r="A2532" s="84"/>
      <c r="B2532" s="84"/>
      <c r="C2532" s="84"/>
      <c r="D2532" s="84"/>
      <c r="E2532" s="84"/>
      <c r="F2532" s="84"/>
    </row>
    <row r="2533" spans="1:6" ht="15" customHeight="1">
      <c r="A2533" s="84"/>
      <c r="B2533" s="84"/>
      <c r="C2533" s="84"/>
      <c r="D2533" s="84"/>
      <c r="E2533" s="84"/>
      <c r="F2533" s="84"/>
    </row>
    <row r="2534" spans="1:6" ht="15" customHeight="1">
      <c r="A2534" s="84"/>
      <c r="B2534" s="84"/>
      <c r="C2534" s="84"/>
      <c r="D2534" s="84"/>
      <c r="E2534" s="84"/>
      <c r="F2534" s="84"/>
    </row>
    <row r="2535" spans="1:6" ht="15" customHeight="1">
      <c r="A2535" s="84"/>
      <c r="B2535" s="84"/>
      <c r="C2535" s="84"/>
      <c r="D2535" s="84"/>
      <c r="E2535" s="84"/>
      <c r="F2535" s="84"/>
    </row>
    <row r="2536" spans="1:6" ht="15" customHeight="1">
      <c r="A2536" s="84"/>
      <c r="B2536" s="84"/>
      <c r="C2536" s="84"/>
      <c r="D2536" s="84"/>
      <c r="E2536" s="84"/>
      <c r="F2536" s="84"/>
    </row>
    <row r="2537" spans="1:6" ht="15" customHeight="1">
      <c r="A2537" s="84"/>
      <c r="B2537" s="84"/>
      <c r="C2537" s="84"/>
      <c r="D2537" s="84"/>
      <c r="E2537" s="84"/>
      <c r="F2537" s="84"/>
    </row>
    <row r="2538" spans="1:6" ht="15" customHeight="1">
      <c r="A2538" s="84"/>
      <c r="B2538" s="84"/>
      <c r="C2538" s="84"/>
      <c r="D2538" s="84"/>
      <c r="E2538" s="84"/>
      <c r="F2538" s="84"/>
    </row>
    <row r="2539" spans="1:6" ht="15" customHeight="1">
      <c r="A2539" s="84"/>
      <c r="B2539" s="84"/>
      <c r="C2539" s="84"/>
      <c r="D2539" s="84"/>
      <c r="E2539" s="84"/>
      <c r="F2539" s="84"/>
    </row>
    <row r="2540" spans="1:6" ht="15" customHeight="1">
      <c r="A2540" s="84"/>
      <c r="B2540" s="84"/>
      <c r="C2540" s="84"/>
      <c r="D2540" s="84"/>
      <c r="E2540" s="84"/>
      <c r="F2540" s="84"/>
    </row>
    <row r="2541" spans="1:6" ht="15" customHeight="1">
      <c r="A2541" s="84"/>
      <c r="B2541" s="84"/>
      <c r="C2541" s="84"/>
      <c r="D2541" s="84"/>
      <c r="E2541" s="84"/>
      <c r="F2541" s="84"/>
    </row>
    <row r="2542" spans="1:6" ht="15" customHeight="1">
      <c r="A2542" s="84"/>
      <c r="B2542" s="84"/>
      <c r="C2542" s="84"/>
      <c r="D2542" s="84"/>
      <c r="E2542" s="84"/>
      <c r="F2542" s="84"/>
    </row>
    <row r="2543" spans="1:6" ht="15" customHeight="1">
      <c r="A2543" s="84"/>
      <c r="B2543" s="84"/>
      <c r="C2543" s="84"/>
      <c r="D2543" s="84"/>
      <c r="E2543" s="84"/>
      <c r="F2543" s="84"/>
    </row>
    <row r="2544" spans="1:6" ht="15" customHeight="1">
      <c r="A2544" s="84"/>
      <c r="B2544" s="84"/>
      <c r="C2544" s="84"/>
      <c r="D2544" s="84"/>
      <c r="E2544" s="84"/>
      <c r="F2544" s="84"/>
    </row>
    <row r="2545" spans="1:6" ht="15" customHeight="1">
      <c r="A2545" s="84"/>
      <c r="B2545" s="84"/>
      <c r="C2545" s="84"/>
      <c r="D2545" s="84"/>
      <c r="E2545" s="84"/>
      <c r="F2545" s="84"/>
    </row>
    <row r="2546" spans="1:6" ht="15" customHeight="1">
      <c r="A2546" s="84"/>
      <c r="B2546" s="84"/>
      <c r="C2546" s="84"/>
      <c r="D2546" s="84"/>
      <c r="E2546" s="84"/>
      <c r="F2546" s="84"/>
    </row>
    <row r="2547" spans="1:6" ht="15" customHeight="1">
      <c r="A2547" s="84"/>
      <c r="B2547" s="84"/>
      <c r="C2547" s="84"/>
      <c r="D2547" s="84"/>
      <c r="E2547" s="84"/>
      <c r="F2547" s="84"/>
    </row>
    <row r="2548" spans="1:6" ht="15" customHeight="1">
      <c r="A2548" s="84"/>
      <c r="B2548" s="84"/>
      <c r="C2548" s="84"/>
      <c r="D2548" s="84"/>
      <c r="E2548" s="84"/>
      <c r="F2548" s="84"/>
    </row>
    <row r="2549" spans="1:6" ht="15" customHeight="1">
      <c r="A2549" s="84"/>
      <c r="B2549" s="84"/>
      <c r="C2549" s="84"/>
      <c r="D2549" s="84"/>
      <c r="E2549" s="84"/>
      <c r="F2549" s="84"/>
    </row>
    <row r="2550" spans="1:6" ht="15" customHeight="1">
      <c r="A2550" s="84"/>
      <c r="B2550" s="84"/>
      <c r="C2550" s="84"/>
      <c r="D2550" s="84"/>
      <c r="E2550" s="84"/>
      <c r="F2550" s="84"/>
    </row>
    <row r="2551" spans="1:6" ht="15" customHeight="1">
      <c r="A2551" s="84"/>
      <c r="B2551" s="84"/>
      <c r="C2551" s="84"/>
      <c r="D2551" s="84"/>
      <c r="E2551" s="84"/>
      <c r="F2551" s="84"/>
    </row>
    <row r="2552" spans="1:6" ht="15" customHeight="1">
      <c r="A2552" s="84"/>
      <c r="B2552" s="84"/>
      <c r="C2552" s="84"/>
      <c r="D2552" s="84"/>
      <c r="E2552" s="84"/>
      <c r="F2552" s="84"/>
    </row>
    <row r="2553" spans="1:6" ht="15" customHeight="1">
      <c r="A2553" s="84"/>
      <c r="B2553" s="84"/>
      <c r="C2553" s="84"/>
      <c r="D2553" s="84"/>
      <c r="E2553" s="84"/>
      <c r="F2553" s="84"/>
    </row>
    <row r="2554" spans="1:6" ht="15" customHeight="1">
      <c r="A2554" s="84"/>
      <c r="B2554" s="84"/>
      <c r="C2554" s="84"/>
      <c r="D2554" s="84"/>
      <c r="E2554" s="84"/>
      <c r="F2554" s="84"/>
    </row>
    <row r="2555" spans="1:6" ht="15" customHeight="1">
      <c r="A2555" s="84"/>
      <c r="B2555" s="84"/>
      <c r="C2555" s="84"/>
      <c r="D2555" s="84"/>
      <c r="E2555" s="84"/>
      <c r="F2555" s="84"/>
    </row>
    <row r="2556" spans="1:6" ht="15" customHeight="1">
      <c r="A2556" s="84"/>
      <c r="B2556" s="84"/>
      <c r="C2556" s="84"/>
      <c r="D2556" s="84"/>
      <c r="E2556" s="84"/>
      <c r="F2556" s="84"/>
    </row>
    <row r="2557" spans="1:6" ht="15" customHeight="1">
      <c r="A2557" s="84"/>
      <c r="B2557" s="84"/>
      <c r="C2557" s="84"/>
      <c r="D2557" s="84"/>
      <c r="E2557" s="84"/>
      <c r="F2557" s="84"/>
    </row>
    <row r="2558" spans="1:6" ht="15" customHeight="1">
      <c r="A2558" s="84"/>
      <c r="B2558" s="84"/>
      <c r="C2558" s="84"/>
      <c r="D2558" s="84"/>
      <c r="E2558" s="84"/>
      <c r="F2558" s="84"/>
    </row>
    <row r="2559" spans="1:6" ht="15" customHeight="1">
      <c r="A2559" s="84"/>
      <c r="B2559" s="84"/>
      <c r="C2559" s="84"/>
      <c r="D2559" s="84"/>
      <c r="E2559" s="84"/>
      <c r="F2559" s="84"/>
    </row>
    <row r="2560" spans="1:6" ht="15" customHeight="1">
      <c r="A2560" s="84"/>
      <c r="B2560" s="84"/>
      <c r="C2560" s="84"/>
      <c r="D2560" s="84"/>
      <c r="E2560" s="84"/>
      <c r="F2560" s="84"/>
    </row>
    <row r="2561" spans="1:6" ht="15" customHeight="1">
      <c r="A2561" s="84"/>
      <c r="B2561" s="84"/>
      <c r="C2561" s="84"/>
      <c r="D2561" s="84"/>
      <c r="E2561" s="84"/>
      <c r="F2561" s="84"/>
    </row>
    <row r="2562" spans="1:6" ht="15" customHeight="1">
      <c r="A2562" s="84"/>
      <c r="B2562" s="84"/>
      <c r="C2562" s="84"/>
      <c r="D2562" s="84"/>
      <c r="E2562" s="84"/>
      <c r="F2562" s="84"/>
    </row>
    <row r="2563" spans="1:6" ht="15" customHeight="1">
      <c r="A2563" s="84"/>
      <c r="B2563" s="84"/>
      <c r="C2563" s="84"/>
      <c r="D2563" s="84"/>
      <c r="E2563" s="84"/>
      <c r="F2563" s="84"/>
    </row>
    <row r="2564" spans="1:6" ht="15" customHeight="1">
      <c r="A2564" s="84"/>
      <c r="B2564" s="84"/>
      <c r="C2564" s="84"/>
      <c r="D2564" s="84"/>
      <c r="E2564" s="84"/>
      <c r="F2564" s="84"/>
    </row>
    <row r="2565" spans="1:6" ht="15" customHeight="1">
      <c r="A2565" s="84"/>
      <c r="B2565" s="84"/>
      <c r="C2565" s="84"/>
      <c r="D2565" s="84"/>
      <c r="E2565" s="84"/>
      <c r="F2565" s="84"/>
    </row>
    <row r="2566" spans="1:6" ht="15" customHeight="1">
      <c r="A2566" s="84"/>
      <c r="B2566" s="84"/>
      <c r="C2566" s="84"/>
      <c r="D2566" s="84"/>
      <c r="E2566" s="84"/>
      <c r="F2566" s="84"/>
    </row>
    <row r="2567" spans="1:6" ht="15" customHeight="1">
      <c r="A2567" s="84"/>
      <c r="B2567" s="84"/>
      <c r="C2567" s="84"/>
      <c r="D2567" s="84"/>
      <c r="E2567" s="84"/>
      <c r="F2567" s="84"/>
    </row>
    <row r="2568" spans="1:6" ht="15" customHeight="1">
      <c r="A2568" s="84"/>
      <c r="B2568" s="84"/>
      <c r="C2568" s="84"/>
      <c r="D2568" s="84"/>
      <c r="E2568" s="84"/>
      <c r="F2568" s="84"/>
    </row>
    <row r="2569" spans="1:6" ht="15" customHeight="1">
      <c r="A2569" s="84"/>
      <c r="B2569" s="84"/>
      <c r="C2569" s="84"/>
      <c r="D2569" s="84"/>
      <c r="E2569" s="84"/>
      <c r="F2569" s="84"/>
    </row>
    <row r="2570" spans="1:6" ht="15" customHeight="1">
      <c r="A2570" s="84"/>
      <c r="B2570" s="84"/>
      <c r="C2570" s="84"/>
      <c r="D2570" s="84"/>
      <c r="E2570" s="84"/>
      <c r="F2570" s="84"/>
    </row>
    <row r="2571" spans="1:6" ht="15" customHeight="1">
      <c r="A2571" s="84"/>
      <c r="B2571" s="84"/>
      <c r="C2571" s="84"/>
      <c r="D2571" s="84"/>
      <c r="E2571" s="84"/>
      <c r="F2571" s="84"/>
    </row>
    <row r="2572" spans="1:6" ht="15" customHeight="1">
      <c r="A2572" s="84"/>
      <c r="B2572" s="84"/>
      <c r="C2572" s="84"/>
      <c r="D2572" s="84"/>
      <c r="E2572" s="84"/>
      <c r="F2572" s="84"/>
    </row>
    <row r="2573" spans="1:6" ht="15" customHeight="1">
      <c r="A2573" s="84"/>
      <c r="B2573" s="84"/>
      <c r="C2573" s="84"/>
      <c r="D2573" s="84"/>
      <c r="E2573" s="84"/>
      <c r="F2573" s="84"/>
    </row>
    <row r="2574" spans="1:6" ht="15" customHeight="1">
      <c r="A2574" s="84"/>
      <c r="B2574" s="84"/>
      <c r="C2574" s="84"/>
      <c r="D2574" s="84"/>
      <c r="E2574" s="84"/>
      <c r="F2574" s="84"/>
    </row>
    <row r="2575" spans="1:6" ht="15" customHeight="1">
      <c r="A2575" s="84"/>
      <c r="B2575" s="84"/>
      <c r="C2575" s="84"/>
      <c r="D2575" s="84"/>
      <c r="E2575" s="84"/>
      <c r="F2575" s="84"/>
    </row>
    <row r="2576" spans="1:6" ht="15" customHeight="1">
      <c r="A2576" s="84"/>
      <c r="B2576" s="84"/>
      <c r="C2576" s="84"/>
      <c r="D2576" s="84"/>
      <c r="E2576" s="84"/>
      <c r="F2576" s="84"/>
    </row>
    <row r="2577" spans="1:6" ht="15" customHeight="1">
      <c r="A2577" s="84"/>
      <c r="B2577" s="84"/>
      <c r="C2577" s="84"/>
      <c r="D2577" s="84"/>
      <c r="E2577" s="84"/>
      <c r="F2577" s="84"/>
    </row>
    <row r="2578" spans="1:6" ht="15" customHeight="1">
      <c r="A2578" s="84"/>
      <c r="B2578" s="84"/>
      <c r="C2578" s="84"/>
      <c r="D2578" s="84"/>
      <c r="E2578" s="84"/>
      <c r="F2578" s="84"/>
    </row>
    <row r="2579" spans="1:6" ht="15" customHeight="1">
      <c r="A2579" s="84"/>
      <c r="B2579" s="84"/>
      <c r="C2579" s="84"/>
      <c r="D2579" s="84"/>
      <c r="E2579" s="84"/>
      <c r="F2579" s="84"/>
    </row>
    <row r="2580" spans="1:6" ht="15" customHeight="1">
      <c r="A2580" s="84"/>
      <c r="B2580" s="84"/>
      <c r="C2580" s="84"/>
      <c r="D2580" s="84"/>
      <c r="E2580" s="84"/>
      <c r="F2580" s="84"/>
    </row>
    <row r="2581" spans="1:6" ht="15" customHeight="1">
      <c r="A2581" s="84"/>
      <c r="B2581" s="84"/>
      <c r="C2581" s="84"/>
      <c r="D2581" s="84"/>
      <c r="E2581" s="84"/>
      <c r="F2581" s="84"/>
    </row>
    <row r="2582" spans="1:6" ht="15" customHeight="1">
      <c r="A2582" s="84"/>
      <c r="B2582" s="84"/>
      <c r="C2582" s="84"/>
      <c r="D2582" s="84"/>
      <c r="E2582" s="84"/>
      <c r="F2582" s="84"/>
    </row>
    <row r="2583" spans="1:6" ht="15" customHeight="1">
      <c r="A2583" s="84"/>
      <c r="B2583" s="84"/>
      <c r="C2583" s="84"/>
      <c r="D2583" s="84"/>
      <c r="E2583" s="84"/>
      <c r="F2583" s="84"/>
    </row>
    <row r="2584" spans="1:6" ht="15" customHeight="1">
      <c r="A2584" s="84"/>
      <c r="B2584" s="84"/>
      <c r="C2584" s="84"/>
      <c r="D2584" s="84"/>
      <c r="E2584" s="84"/>
      <c r="F2584" s="84"/>
    </row>
    <row r="2585" spans="1:6" ht="15" customHeight="1">
      <c r="A2585" s="84"/>
      <c r="B2585" s="84"/>
      <c r="C2585" s="84"/>
      <c r="D2585" s="84"/>
      <c r="E2585" s="84"/>
      <c r="F2585" s="84"/>
    </row>
    <row r="2586" spans="1:6" ht="15" customHeight="1">
      <c r="A2586" s="84"/>
      <c r="B2586" s="84"/>
      <c r="C2586" s="84"/>
      <c r="D2586" s="84"/>
      <c r="E2586" s="84"/>
      <c r="F2586" s="84"/>
    </row>
    <row r="2587" spans="1:6" ht="15" customHeight="1">
      <c r="A2587" s="84"/>
      <c r="B2587" s="84"/>
      <c r="C2587" s="84"/>
      <c r="D2587" s="84"/>
      <c r="E2587" s="84"/>
      <c r="F2587" s="84"/>
    </row>
    <row r="2588" spans="1:6" ht="15" customHeight="1">
      <c r="A2588" s="84"/>
      <c r="B2588" s="84"/>
      <c r="C2588" s="84"/>
      <c r="D2588" s="84"/>
      <c r="E2588" s="84"/>
      <c r="F2588" s="84"/>
    </row>
    <row r="2589" spans="1:6" ht="15" customHeight="1">
      <c r="A2589" s="84"/>
      <c r="B2589" s="84"/>
      <c r="C2589" s="84"/>
      <c r="D2589" s="84"/>
      <c r="E2589" s="84"/>
      <c r="F2589" s="84"/>
    </row>
    <row r="2590" spans="1:6" ht="15" customHeight="1">
      <c r="A2590" s="84"/>
      <c r="B2590" s="84"/>
      <c r="C2590" s="84"/>
      <c r="D2590" s="84"/>
      <c r="E2590" s="84"/>
      <c r="F2590" s="84"/>
    </row>
    <row r="2591" spans="1:6" ht="15" customHeight="1">
      <c r="A2591" s="84"/>
      <c r="B2591" s="84"/>
      <c r="C2591" s="84"/>
      <c r="D2591" s="84"/>
      <c r="E2591" s="84"/>
      <c r="F2591" s="84"/>
    </row>
    <row r="2592" spans="1:6" ht="15" customHeight="1">
      <c r="A2592" s="84"/>
      <c r="B2592" s="84"/>
      <c r="C2592" s="84"/>
      <c r="D2592" s="84"/>
      <c r="E2592" s="84"/>
      <c r="F2592" s="84"/>
    </row>
    <row r="2593" spans="1:6" ht="15" customHeight="1">
      <c r="A2593" s="84"/>
      <c r="B2593" s="84"/>
      <c r="C2593" s="84"/>
      <c r="D2593" s="84"/>
      <c r="E2593" s="84"/>
      <c r="F2593" s="84"/>
    </row>
    <row r="2594" spans="1:6" ht="15" customHeight="1">
      <c r="A2594" s="84"/>
      <c r="B2594" s="84"/>
      <c r="C2594" s="84"/>
      <c r="D2594" s="84"/>
      <c r="E2594" s="84"/>
      <c r="F2594" s="84"/>
    </row>
    <row r="2595" spans="1:6" ht="15" customHeight="1">
      <c r="A2595" s="84"/>
      <c r="B2595" s="84"/>
      <c r="C2595" s="84"/>
      <c r="D2595" s="84"/>
      <c r="E2595" s="84"/>
      <c r="F2595" s="84"/>
    </row>
    <row r="2596" spans="1:6" ht="15" customHeight="1">
      <c r="A2596" s="84"/>
      <c r="B2596" s="84"/>
      <c r="C2596" s="84"/>
      <c r="D2596" s="84"/>
      <c r="E2596" s="84"/>
      <c r="F2596" s="84"/>
    </row>
    <row r="2597" spans="1:6" ht="15" customHeight="1">
      <c r="A2597" s="84"/>
      <c r="B2597" s="84"/>
      <c r="C2597" s="84"/>
      <c r="D2597" s="84"/>
      <c r="E2597" s="84"/>
      <c r="F2597" s="84"/>
    </row>
    <row r="2598" spans="1:6" ht="15" customHeight="1">
      <c r="A2598" s="84"/>
      <c r="B2598" s="84"/>
      <c r="C2598" s="84"/>
      <c r="D2598" s="84"/>
      <c r="E2598" s="84"/>
      <c r="F2598" s="84"/>
    </row>
    <row r="2599" spans="1:6" ht="15" customHeight="1">
      <c r="A2599" s="84"/>
      <c r="B2599" s="84"/>
      <c r="C2599" s="84"/>
      <c r="D2599" s="84"/>
      <c r="E2599" s="84"/>
      <c r="F2599" s="84"/>
    </row>
    <row r="2600" spans="1:6" ht="15" customHeight="1">
      <c r="A2600" s="84"/>
      <c r="B2600" s="84"/>
      <c r="C2600" s="84"/>
      <c r="D2600" s="84"/>
      <c r="E2600" s="84"/>
      <c r="F2600" s="84"/>
    </row>
    <row r="2601" spans="1:6" ht="15" customHeight="1">
      <c r="A2601" s="84"/>
      <c r="B2601" s="84"/>
      <c r="C2601" s="84"/>
      <c r="D2601" s="84"/>
      <c r="E2601" s="84"/>
      <c r="F2601" s="84"/>
    </row>
    <row r="2602" spans="1:6" ht="15" customHeight="1">
      <c r="A2602" s="84"/>
      <c r="B2602" s="84"/>
      <c r="C2602" s="84"/>
      <c r="D2602" s="84"/>
      <c r="E2602" s="84"/>
      <c r="F2602" s="84"/>
    </row>
    <row r="2603" spans="1:6" ht="15" customHeight="1">
      <c r="A2603" s="84"/>
      <c r="B2603" s="84"/>
      <c r="C2603" s="84"/>
      <c r="D2603" s="84"/>
      <c r="E2603" s="84"/>
      <c r="F2603" s="84"/>
    </row>
    <row r="2604" spans="1:6" ht="15" customHeight="1">
      <c r="A2604" s="84"/>
      <c r="B2604" s="84"/>
      <c r="C2604" s="84"/>
      <c r="D2604" s="84"/>
      <c r="E2604" s="84"/>
      <c r="F2604" s="84"/>
    </row>
    <row r="2605" spans="1:6" ht="15" customHeight="1">
      <c r="A2605" s="84"/>
      <c r="B2605" s="84"/>
      <c r="C2605" s="84"/>
      <c r="D2605" s="84"/>
      <c r="E2605" s="84"/>
      <c r="F2605" s="84"/>
    </row>
    <row r="2606" spans="1:6" ht="15" customHeight="1">
      <c r="A2606" s="84"/>
      <c r="B2606" s="84"/>
      <c r="C2606" s="84"/>
      <c r="D2606" s="84"/>
      <c r="E2606" s="84"/>
      <c r="F2606" s="84"/>
    </row>
    <row r="2607" spans="1:6" ht="15" customHeight="1">
      <c r="A2607" s="84"/>
      <c r="B2607" s="84"/>
      <c r="C2607" s="84"/>
      <c r="D2607" s="84"/>
      <c r="E2607" s="84"/>
      <c r="F2607" s="84"/>
    </row>
    <row r="2608" spans="1:6" ht="15" customHeight="1">
      <c r="A2608" s="84"/>
      <c r="B2608" s="84"/>
      <c r="C2608" s="84"/>
      <c r="D2608" s="84"/>
      <c r="E2608" s="84"/>
      <c r="F2608" s="84"/>
    </row>
    <row r="2609" spans="1:6" ht="15" customHeight="1">
      <c r="A2609" s="84"/>
      <c r="B2609" s="84"/>
      <c r="C2609" s="84"/>
      <c r="D2609" s="84"/>
      <c r="E2609" s="84"/>
      <c r="F2609" s="84"/>
    </row>
    <row r="2610" spans="1:6" ht="15" customHeight="1">
      <c r="A2610" s="84"/>
      <c r="B2610" s="84"/>
      <c r="C2610" s="84"/>
      <c r="D2610" s="84"/>
      <c r="E2610" s="84"/>
      <c r="F2610" s="84"/>
    </row>
    <row r="2611" spans="1:6" ht="15" customHeight="1">
      <c r="A2611" s="84"/>
      <c r="B2611" s="84"/>
      <c r="C2611" s="84"/>
      <c r="D2611" s="84"/>
      <c r="E2611" s="84"/>
      <c r="F2611" s="84"/>
    </row>
    <row r="2612" spans="1:6" ht="15" customHeight="1">
      <c r="A2612" s="84"/>
      <c r="B2612" s="84"/>
      <c r="C2612" s="84"/>
      <c r="D2612" s="84"/>
      <c r="E2612" s="84"/>
      <c r="F2612" s="84"/>
    </row>
    <row r="2613" spans="1:6" ht="15" customHeight="1">
      <c r="A2613" s="84"/>
      <c r="B2613" s="84"/>
      <c r="C2613" s="84"/>
      <c r="D2613" s="84"/>
      <c r="E2613" s="84"/>
      <c r="F2613" s="84"/>
    </row>
    <row r="2614" spans="1:6" ht="15" customHeight="1">
      <c r="A2614" s="84"/>
      <c r="B2614" s="84"/>
      <c r="C2614" s="84"/>
      <c r="D2614" s="84"/>
      <c r="E2614" s="84"/>
      <c r="F2614" s="84"/>
    </row>
    <row r="2615" spans="1:6" ht="15" customHeight="1">
      <c r="A2615" s="84"/>
      <c r="B2615" s="84"/>
      <c r="C2615" s="84"/>
      <c r="D2615" s="84"/>
      <c r="E2615" s="84"/>
      <c r="F2615" s="84"/>
    </row>
    <row r="2616" spans="1:6" ht="15" customHeight="1">
      <c r="A2616" s="84"/>
      <c r="B2616" s="84"/>
      <c r="C2616" s="84"/>
      <c r="D2616" s="84"/>
      <c r="E2616" s="84"/>
      <c r="F2616" s="84"/>
    </row>
    <row r="2617" spans="1:6" ht="15" customHeight="1">
      <c r="A2617" s="84"/>
      <c r="B2617" s="84"/>
      <c r="C2617" s="84"/>
      <c r="D2617" s="84"/>
      <c r="E2617" s="84"/>
      <c r="F2617" s="84"/>
    </row>
    <row r="2618" spans="1:6" ht="15" customHeight="1">
      <c r="A2618" s="84"/>
      <c r="B2618" s="84"/>
      <c r="C2618" s="84"/>
      <c r="D2618" s="84"/>
      <c r="E2618" s="84"/>
      <c r="F2618" s="84"/>
    </row>
    <row r="2619" spans="1:6" ht="15" customHeight="1">
      <c r="A2619" s="84"/>
      <c r="B2619" s="84"/>
      <c r="C2619" s="84"/>
      <c r="D2619" s="84"/>
      <c r="E2619" s="84"/>
      <c r="F2619" s="84"/>
    </row>
    <row r="2620" spans="1:6" ht="15" customHeight="1">
      <c r="A2620" s="84"/>
      <c r="B2620" s="84"/>
      <c r="C2620" s="84"/>
      <c r="D2620" s="84"/>
      <c r="E2620" s="84"/>
      <c r="F2620" s="84"/>
    </row>
    <row r="2621" spans="1:6" ht="15" customHeight="1">
      <c r="A2621" s="84"/>
      <c r="B2621" s="84"/>
      <c r="C2621" s="84"/>
      <c r="D2621" s="84"/>
      <c r="E2621" s="84"/>
      <c r="F2621" s="84"/>
    </row>
    <row r="2622" spans="1:6" ht="15" customHeight="1">
      <c r="A2622" s="84"/>
      <c r="B2622" s="84"/>
      <c r="C2622" s="84"/>
      <c r="D2622" s="84"/>
      <c r="E2622" s="84"/>
      <c r="F2622" s="84"/>
    </row>
    <row r="2623" spans="1:6" ht="15" customHeight="1">
      <c r="A2623" s="84"/>
      <c r="B2623" s="84"/>
      <c r="C2623" s="84"/>
      <c r="D2623" s="84"/>
      <c r="E2623" s="84"/>
      <c r="F2623" s="84"/>
    </row>
    <row r="2624" spans="1:6" ht="15" customHeight="1">
      <c r="A2624" s="84"/>
      <c r="B2624" s="84"/>
      <c r="C2624" s="84"/>
      <c r="D2624" s="84"/>
      <c r="E2624" s="84"/>
      <c r="F2624" s="84"/>
    </row>
    <row r="2625" spans="1:6" ht="15" customHeight="1">
      <c r="A2625" s="84"/>
      <c r="B2625" s="84"/>
      <c r="C2625" s="84"/>
      <c r="D2625" s="84"/>
      <c r="E2625" s="84"/>
      <c r="F2625" s="84"/>
    </row>
    <row r="2626" spans="1:6" ht="15" customHeight="1">
      <c r="A2626" s="84"/>
      <c r="B2626" s="84"/>
      <c r="C2626" s="84"/>
      <c r="D2626" s="84"/>
      <c r="E2626" s="84"/>
      <c r="F2626" s="84"/>
    </row>
    <row r="2627" spans="1:6" ht="15" customHeight="1">
      <c r="A2627" s="84"/>
      <c r="B2627" s="84"/>
      <c r="C2627" s="84"/>
      <c r="D2627" s="84"/>
      <c r="E2627" s="84"/>
      <c r="F2627" s="84"/>
    </row>
    <row r="2628" spans="1:6" ht="15" customHeight="1">
      <c r="A2628" s="84"/>
      <c r="B2628" s="84"/>
      <c r="C2628" s="84"/>
      <c r="D2628" s="84"/>
      <c r="E2628" s="84"/>
      <c r="F2628" s="84"/>
    </row>
    <row r="2629" spans="1:6" ht="15" customHeight="1">
      <c r="A2629" s="84"/>
      <c r="B2629" s="84"/>
      <c r="C2629" s="84"/>
      <c r="D2629" s="84"/>
      <c r="E2629" s="84"/>
      <c r="F2629" s="84"/>
    </row>
    <row r="2630" spans="1:6" ht="15" customHeight="1">
      <c r="A2630" s="84"/>
      <c r="B2630" s="84"/>
      <c r="C2630" s="84"/>
      <c r="D2630" s="84"/>
      <c r="E2630" s="84"/>
      <c r="F2630" s="84"/>
    </row>
    <row r="2631" spans="1:6" ht="15" customHeight="1">
      <c r="A2631" s="84"/>
      <c r="B2631" s="84"/>
      <c r="C2631" s="84"/>
      <c r="D2631" s="84"/>
      <c r="E2631" s="84"/>
      <c r="F2631" s="84"/>
    </row>
    <row r="2632" spans="1:6" ht="15" customHeight="1">
      <c r="A2632" s="84"/>
      <c r="B2632" s="84"/>
      <c r="C2632" s="84"/>
      <c r="D2632" s="84"/>
      <c r="E2632" s="84"/>
      <c r="F2632" s="84"/>
    </row>
    <row r="2633" spans="1:6" ht="15" customHeight="1">
      <c r="A2633" s="84"/>
      <c r="B2633" s="84"/>
      <c r="C2633" s="84"/>
      <c r="D2633" s="84"/>
      <c r="E2633" s="84"/>
      <c r="F2633" s="84"/>
    </row>
    <row r="2634" spans="1:6" ht="15" customHeight="1">
      <c r="A2634" s="84"/>
      <c r="B2634" s="84"/>
      <c r="C2634" s="84"/>
      <c r="D2634" s="84"/>
      <c r="E2634" s="84"/>
      <c r="F2634" s="84"/>
    </row>
    <row r="2635" spans="1:6" ht="15" customHeight="1">
      <c r="A2635" s="84"/>
      <c r="B2635" s="84"/>
      <c r="C2635" s="84"/>
      <c r="D2635" s="84"/>
      <c r="E2635" s="84"/>
      <c r="F2635" s="84"/>
    </row>
    <row r="2636" spans="1:6" ht="15" customHeight="1">
      <c r="A2636" s="84"/>
      <c r="B2636" s="84"/>
      <c r="C2636" s="84"/>
      <c r="D2636" s="84"/>
      <c r="E2636" s="84"/>
      <c r="F2636" s="84"/>
    </row>
    <row r="2637" spans="1:6" ht="15" customHeight="1">
      <c r="A2637" s="84"/>
      <c r="B2637" s="84"/>
      <c r="C2637" s="84"/>
      <c r="D2637" s="84"/>
      <c r="E2637" s="84"/>
      <c r="F2637" s="84"/>
    </row>
    <row r="2638" spans="1:6" ht="15" customHeight="1">
      <c r="A2638" s="84"/>
      <c r="B2638" s="84"/>
      <c r="C2638" s="84"/>
      <c r="D2638" s="84"/>
      <c r="E2638" s="84"/>
      <c r="F2638" s="84"/>
    </row>
    <row r="2639" spans="1:6" ht="15" customHeight="1">
      <c r="A2639" s="84"/>
      <c r="B2639" s="84"/>
      <c r="C2639" s="84"/>
      <c r="D2639" s="84"/>
      <c r="E2639" s="84"/>
      <c r="F2639" s="84"/>
    </row>
    <row r="2640" spans="1:6" ht="15" customHeight="1">
      <c r="A2640" s="84"/>
      <c r="B2640" s="84"/>
      <c r="C2640" s="84"/>
      <c r="D2640" s="84"/>
      <c r="E2640" s="84"/>
      <c r="F2640" s="84"/>
    </row>
    <row r="2641" spans="1:6" ht="15" customHeight="1">
      <c r="A2641" s="84"/>
      <c r="B2641" s="84"/>
      <c r="C2641" s="84"/>
      <c r="D2641" s="84"/>
      <c r="E2641" s="84"/>
      <c r="F2641" s="84"/>
    </row>
    <row r="2642" spans="1:6" ht="15" customHeight="1">
      <c r="A2642" s="84"/>
      <c r="B2642" s="84"/>
      <c r="C2642" s="84"/>
      <c r="D2642" s="84"/>
      <c r="E2642" s="84"/>
      <c r="F2642" s="84"/>
    </row>
    <row r="2643" spans="1:6" ht="15" customHeight="1">
      <c r="A2643" s="84"/>
      <c r="B2643" s="84"/>
      <c r="C2643" s="84"/>
      <c r="D2643" s="84"/>
      <c r="E2643" s="84"/>
      <c r="F2643" s="84"/>
    </row>
    <row r="2644" spans="1:6" ht="15" customHeight="1">
      <c r="A2644" s="84"/>
      <c r="B2644" s="84"/>
      <c r="C2644" s="84"/>
      <c r="D2644" s="84"/>
      <c r="E2644" s="84"/>
      <c r="F2644" s="84"/>
    </row>
    <row r="2645" spans="1:6" ht="15" customHeight="1">
      <c r="A2645" s="84"/>
      <c r="B2645" s="84"/>
      <c r="C2645" s="84"/>
      <c r="D2645" s="84"/>
      <c r="E2645" s="84"/>
      <c r="F2645" s="84"/>
    </row>
    <row r="2646" spans="1:6" ht="15" customHeight="1">
      <c r="A2646" s="84"/>
      <c r="B2646" s="84"/>
      <c r="C2646" s="84"/>
      <c r="D2646" s="84"/>
      <c r="E2646" s="84"/>
      <c r="F2646" s="84"/>
    </row>
    <row r="2647" spans="1:6" ht="15" customHeight="1">
      <c r="A2647" s="84"/>
      <c r="B2647" s="84"/>
      <c r="C2647" s="84"/>
      <c r="D2647" s="84"/>
      <c r="E2647" s="84"/>
      <c r="F2647" s="84"/>
    </row>
    <row r="2648" spans="1:6" ht="15" customHeight="1">
      <c r="A2648" s="84"/>
      <c r="B2648" s="84"/>
      <c r="C2648" s="84"/>
      <c r="D2648" s="84"/>
      <c r="E2648" s="84"/>
      <c r="F2648" s="84"/>
    </row>
    <row r="2649" spans="1:6" ht="15" customHeight="1">
      <c r="A2649" s="84"/>
      <c r="B2649" s="84"/>
      <c r="C2649" s="84"/>
      <c r="D2649" s="84"/>
      <c r="E2649" s="84"/>
      <c r="F2649" s="84"/>
    </row>
    <row r="2650" spans="1:6" ht="15" customHeight="1">
      <c r="A2650" s="84"/>
      <c r="B2650" s="84"/>
      <c r="C2650" s="84"/>
      <c r="D2650" s="84"/>
      <c r="E2650" s="84"/>
      <c r="F2650" s="84"/>
    </row>
    <row r="2651" spans="1:6" ht="15" customHeight="1">
      <c r="A2651" s="84"/>
      <c r="B2651" s="84"/>
      <c r="C2651" s="84"/>
      <c r="D2651" s="84"/>
      <c r="E2651" s="84"/>
      <c r="F2651" s="84"/>
    </row>
    <row r="2652" spans="1:6" ht="15" customHeight="1">
      <c r="A2652" s="84"/>
      <c r="B2652" s="84"/>
      <c r="C2652" s="84"/>
      <c r="D2652" s="84"/>
      <c r="E2652" s="84"/>
      <c r="F2652" s="84"/>
    </row>
    <row r="2653" spans="1:6" ht="15" customHeight="1">
      <c r="A2653" s="84"/>
      <c r="B2653" s="84"/>
      <c r="C2653" s="84"/>
      <c r="D2653" s="84"/>
      <c r="E2653" s="84"/>
      <c r="F2653" s="84"/>
    </row>
    <row r="2654" spans="1:6" ht="15" customHeight="1">
      <c r="A2654" s="84"/>
      <c r="B2654" s="84"/>
      <c r="C2654" s="84"/>
      <c r="D2654" s="84"/>
      <c r="E2654" s="84"/>
      <c r="F2654" s="84"/>
    </row>
    <row r="2655" spans="1:6" ht="15" customHeight="1">
      <c r="A2655" s="84"/>
      <c r="B2655" s="84"/>
      <c r="C2655" s="84"/>
      <c r="D2655" s="84"/>
      <c r="E2655" s="84"/>
      <c r="F2655" s="84"/>
    </row>
    <row r="2656" spans="1:6" ht="15" customHeight="1">
      <c r="A2656" s="84"/>
      <c r="B2656" s="84"/>
      <c r="C2656" s="84"/>
      <c r="D2656" s="84"/>
      <c r="E2656" s="84"/>
      <c r="F2656" s="84"/>
    </row>
    <row r="2657" spans="1:6" ht="15" customHeight="1">
      <c r="A2657" s="84"/>
      <c r="B2657" s="84"/>
      <c r="C2657" s="84"/>
      <c r="D2657" s="84"/>
      <c r="E2657" s="84"/>
      <c r="F2657" s="84"/>
    </row>
    <row r="2658" spans="1:6" ht="15" customHeight="1">
      <c r="A2658" s="84"/>
      <c r="B2658" s="84"/>
      <c r="C2658" s="84"/>
      <c r="D2658" s="84"/>
      <c r="E2658" s="84"/>
      <c r="F2658" s="84"/>
    </row>
    <row r="2659" spans="1:6" ht="15" customHeight="1">
      <c r="A2659" s="84"/>
      <c r="B2659" s="84"/>
      <c r="C2659" s="84"/>
      <c r="D2659" s="84"/>
      <c r="E2659" s="84"/>
      <c r="F2659" s="84"/>
    </row>
    <row r="2660" spans="1:6" ht="15" customHeight="1">
      <c r="A2660" s="84"/>
      <c r="B2660" s="84"/>
      <c r="C2660" s="84"/>
      <c r="D2660" s="84"/>
      <c r="E2660" s="84"/>
      <c r="F2660" s="84"/>
    </row>
    <row r="2661" spans="1:6" ht="15" customHeight="1">
      <c r="A2661" s="84"/>
      <c r="B2661" s="84"/>
      <c r="C2661" s="84"/>
      <c r="D2661" s="84"/>
      <c r="E2661" s="84"/>
      <c r="F2661" s="84"/>
    </row>
    <row r="2662" spans="1:6" ht="15" customHeight="1">
      <c r="A2662" s="84"/>
      <c r="B2662" s="84"/>
      <c r="C2662" s="84"/>
      <c r="D2662" s="84"/>
      <c r="E2662" s="84"/>
      <c r="F2662" s="84"/>
    </row>
    <row r="2663" spans="1:6" ht="15" customHeight="1">
      <c r="A2663" s="84"/>
      <c r="B2663" s="84"/>
      <c r="C2663" s="84"/>
      <c r="D2663" s="84"/>
      <c r="E2663" s="84"/>
      <c r="F2663" s="84"/>
    </row>
    <row r="2664" spans="1:6" ht="15" customHeight="1">
      <c r="A2664" s="84"/>
      <c r="B2664" s="84"/>
      <c r="C2664" s="84"/>
      <c r="D2664" s="84"/>
      <c r="E2664" s="84"/>
      <c r="F2664" s="84"/>
    </row>
    <row r="2665" spans="1:6" ht="15" customHeight="1">
      <c r="A2665" s="84"/>
      <c r="B2665" s="84"/>
      <c r="C2665" s="84"/>
      <c r="D2665" s="84"/>
      <c r="E2665" s="84"/>
      <c r="F2665" s="84"/>
    </row>
    <row r="2666" spans="1:6" ht="15" customHeight="1">
      <c r="A2666" s="84"/>
      <c r="B2666" s="84"/>
      <c r="C2666" s="84"/>
      <c r="D2666" s="84"/>
      <c r="E2666" s="84"/>
      <c r="F2666" s="84"/>
    </row>
    <row r="2667" spans="1:6" ht="15" customHeight="1">
      <c r="A2667" s="84"/>
      <c r="B2667" s="84"/>
      <c r="C2667" s="84"/>
      <c r="D2667" s="84"/>
      <c r="E2667" s="84"/>
      <c r="F2667" s="84"/>
    </row>
    <row r="2668" spans="1:6" ht="15" customHeight="1">
      <c r="A2668" s="84"/>
      <c r="B2668" s="84"/>
      <c r="C2668" s="84"/>
      <c r="D2668" s="84"/>
      <c r="E2668" s="84"/>
      <c r="F2668" s="84"/>
    </row>
    <row r="2669" spans="1:6" ht="15" customHeight="1">
      <c r="A2669" s="84"/>
      <c r="B2669" s="84"/>
      <c r="C2669" s="84"/>
      <c r="D2669" s="84"/>
      <c r="E2669" s="84"/>
      <c r="F2669" s="84"/>
    </row>
    <row r="2670" spans="1:6" ht="15" customHeight="1">
      <c r="A2670" s="84"/>
      <c r="B2670" s="84"/>
      <c r="C2670" s="84"/>
      <c r="D2670" s="84"/>
      <c r="E2670" s="84"/>
      <c r="F2670" s="84"/>
    </row>
    <row r="2671" spans="1:6" ht="15" customHeight="1">
      <c r="A2671" s="84"/>
      <c r="B2671" s="84"/>
      <c r="C2671" s="84"/>
      <c r="D2671" s="84"/>
      <c r="E2671" s="84"/>
      <c r="F2671" s="84"/>
    </row>
    <row r="2672" spans="1:6" ht="15" customHeight="1">
      <c r="A2672" s="84"/>
      <c r="B2672" s="84"/>
      <c r="C2672" s="84"/>
      <c r="D2672" s="84"/>
      <c r="E2672" s="84"/>
      <c r="F2672" s="84"/>
    </row>
    <row r="2673" spans="1:6" ht="15" customHeight="1">
      <c r="A2673" s="84"/>
      <c r="B2673" s="84"/>
      <c r="C2673" s="84"/>
      <c r="D2673" s="84"/>
      <c r="E2673" s="84"/>
      <c r="F2673" s="84"/>
    </row>
    <row r="2674" spans="1:6" ht="15" customHeight="1">
      <c r="A2674" s="84"/>
      <c r="B2674" s="84"/>
      <c r="C2674" s="84"/>
      <c r="D2674" s="84"/>
      <c r="E2674" s="84"/>
      <c r="F2674" s="84"/>
    </row>
    <row r="2675" spans="1:6" ht="15" customHeight="1">
      <c r="A2675" s="84"/>
      <c r="B2675" s="84"/>
      <c r="C2675" s="84"/>
      <c r="D2675" s="84"/>
      <c r="E2675" s="84"/>
      <c r="F2675" s="84"/>
    </row>
    <row r="2676" spans="1:6" ht="15" customHeight="1">
      <c r="A2676" s="84"/>
      <c r="B2676" s="84"/>
      <c r="C2676" s="84"/>
      <c r="D2676" s="84"/>
      <c r="E2676" s="84"/>
      <c r="F2676" s="84"/>
    </row>
    <row r="2677" spans="1:6" ht="15" customHeight="1">
      <c r="A2677" s="84"/>
      <c r="B2677" s="84"/>
      <c r="C2677" s="84"/>
      <c r="D2677" s="84"/>
      <c r="E2677" s="84"/>
      <c r="F2677" s="84"/>
    </row>
    <row r="2678" spans="1:6" ht="15" customHeight="1">
      <c r="A2678" s="84"/>
      <c r="B2678" s="84"/>
      <c r="C2678" s="84"/>
      <c r="D2678" s="84"/>
      <c r="E2678" s="84"/>
      <c r="F2678" s="84"/>
    </row>
    <row r="2679" spans="1:6" ht="15" customHeight="1">
      <c r="A2679" s="84"/>
      <c r="B2679" s="84"/>
      <c r="C2679" s="84"/>
      <c r="D2679" s="84"/>
      <c r="E2679" s="84"/>
      <c r="F2679" s="84"/>
    </row>
    <row r="2680" spans="1:6" ht="15" customHeight="1">
      <c r="A2680" s="84"/>
      <c r="B2680" s="84"/>
      <c r="C2680" s="84"/>
      <c r="D2680" s="84"/>
      <c r="E2680" s="84"/>
      <c r="F2680" s="84"/>
    </row>
    <row r="2681" spans="1:6" ht="15" customHeight="1">
      <c r="A2681" s="84"/>
      <c r="B2681" s="84"/>
      <c r="C2681" s="84"/>
      <c r="D2681" s="84"/>
      <c r="E2681" s="84"/>
      <c r="F2681" s="84"/>
    </row>
    <row r="2682" spans="1:6" ht="15" customHeight="1">
      <c r="A2682" s="84"/>
      <c r="B2682" s="84"/>
      <c r="C2682" s="84"/>
      <c r="D2682" s="84"/>
      <c r="E2682" s="84"/>
      <c r="F2682" s="84"/>
    </row>
    <row r="2683" spans="1:6" ht="15" customHeight="1">
      <c r="A2683" s="84"/>
      <c r="B2683" s="84"/>
      <c r="C2683" s="84"/>
      <c r="D2683" s="84"/>
      <c r="E2683" s="84"/>
      <c r="F2683" s="84"/>
    </row>
    <row r="2684" spans="1:6" ht="15" customHeight="1">
      <c r="A2684" s="84"/>
      <c r="B2684" s="84"/>
      <c r="C2684" s="84"/>
      <c r="D2684" s="84"/>
      <c r="E2684" s="84"/>
      <c r="F2684" s="84"/>
    </row>
    <row r="2685" spans="1:6" ht="15" customHeight="1">
      <c r="A2685" s="84"/>
      <c r="B2685" s="84"/>
      <c r="C2685" s="84"/>
      <c r="D2685" s="84"/>
      <c r="E2685" s="84"/>
      <c r="F2685" s="84"/>
    </row>
    <row r="2686" spans="1:6" ht="15" customHeight="1">
      <c r="A2686" s="84"/>
      <c r="B2686" s="84"/>
      <c r="C2686" s="84"/>
      <c r="D2686" s="84"/>
      <c r="E2686" s="84"/>
      <c r="F2686" s="84"/>
    </row>
    <row r="2687" spans="1:6" ht="15" customHeight="1">
      <c r="A2687" s="84"/>
      <c r="B2687" s="84"/>
      <c r="C2687" s="84"/>
      <c r="D2687" s="84"/>
      <c r="E2687" s="84"/>
      <c r="F2687" s="84"/>
    </row>
    <row r="2688" spans="1:6" ht="15" customHeight="1">
      <c r="A2688" s="84"/>
      <c r="B2688" s="84"/>
      <c r="C2688" s="84"/>
      <c r="D2688" s="84"/>
      <c r="E2688" s="84"/>
      <c r="F2688" s="84"/>
    </row>
    <row r="2689" spans="1:6" ht="15" customHeight="1">
      <c r="A2689" s="84"/>
      <c r="B2689" s="84"/>
      <c r="C2689" s="84"/>
      <c r="D2689" s="84"/>
      <c r="E2689" s="84"/>
      <c r="F2689" s="84"/>
    </row>
    <row r="2690" spans="1:6" ht="15" customHeight="1">
      <c r="A2690" s="84"/>
      <c r="B2690" s="84"/>
      <c r="C2690" s="84"/>
      <c r="D2690" s="84"/>
      <c r="E2690" s="84"/>
      <c r="F2690" s="84"/>
    </row>
    <row r="2691" spans="1:6" ht="15" customHeight="1">
      <c r="A2691" s="84"/>
      <c r="B2691" s="84"/>
      <c r="C2691" s="84"/>
      <c r="D2691" s="84"/>
      <c r="E2691" s="84"/>
      <c r="F2691" s="84"/>
    </row>
    <row r="2692" spans="1:6" ht="15" customHeight="1">
      <c r="A2692" s="84"/>
      <c r="B2692" s="84"/>
      <c r="C2692" s="84"/>
      <c r="D2692" s="84"/>
      <c r="E2692" s="84"/>
      <c r="F2692" s="84"/>
    </row>
    <row r="2693" spans="1:6" ht="15" customHeight="1">
      <c r="A2693" s="84"/>
      <c r="B2693" s="84"/>
      <c r="C2693" s="84"/>
      <c r="D2693" s="84"/>
      <c r="E2693" s="84"/>
      <c r="F2693" s="84"/>
    </row>
    <row r="2694" spans="1:6" ht="15" customHeight="1">
      <c r="A2694" s="84"/>
      <c r="B2694" s="84"/>
      <c r="C2694" s="84"/>
      <c r="D2694" s="84"/>
      <c r="E2694" s="84"/>
      <c r="F2694" s="84"/>
    </row>
    <row r="2695" spans="1:6" ht="15" customHeight="1">
      <c r="A2695" s="84"/>
      <c r="B2695" s="84"/>
      <c r="C2695" s="84"/>
      <c r="D2695" s="84"/>
      <c r="E2695" s="84"/>
      <c r="F2695" s="84"/>
    </row>
    <row r="2696" spans="1:6" ht="15" customHeight="1">
      <c r="A2696" s="84"/>
      <c r="B2696" s="84"/>
      <c r="C2696" s="84"/>
      <c r="D2696" s="84"/>
      <c r="E2696" s="84"/>
      <c r="F2696" s="84"/>
    </row>
    <row r="2697" spans="1:6" ht="15" customHeight="1">
      <c r="A2697" s="84"/>
      <c r="B2697" s="84"/>
      <c r="C2697" s="84"/>
      <c r="D2697" s="84"/>
      <c r="E2697" s="84"/>
      <c r="F2697" s="84"/>
    </row>
    <row r="2698" spans="1:6" ht="15" customHeight="1">
      <c r="A2698" s="84"/>
      <c r="B2698" s="84"/>
      <c r="C2698" s="84"/>
      <c r="D2698" s="84"/>
      <c r="E2698" s="84"/>
      <c r="F2698" s="84"/>
    </row>
    <row r="2699" spans="1:6" ht="15" customHeight="1">
      <c r="A2699" s="84"/>
      <c r="B2699" s="84"/>
      <c r="C2699" s="84"/>
      <c r="D2699" s="84"/>
      <c r="E2699" s="84"/>
      <c r="F2699" s="84"/>
    </row>
    <row r="2700" spans="1:6" ht="15" customHeight="1">
      <c r="A2700" s="84"/>
      <c r="B2700" s="84"/>
      <c r="C2700" s="84"/>
      <c r="D2700" s="84"/>
      <c r="E2700" s="84"/>
      <c r="F2700" s="84"/>
    </row>
    <row r="2701" spans="1:6" ht="15" customHeight="1">
      <c r="A2701" s="84"/>
      <c r="B2701" s="84"/>
      <c r="C2701" s="84"/>
      <c r="D2701" s="84"/>
      <c r="E2701" s="84"/>
      <c r="F2701" s="84"/>
    </row>
    <row r="2702" spans="1:6" ht="15" customHeight="1">
      <c r="A2702" s="84"/>
      <c r="B2702" s="84"/>
      <c r="C2702" s="84"/>
      <c r="D2702" s="84"/>
      <c r="E2702" s="84"/>
      <c r="F2702" s="84"/>
    </row>
    <row r="2703" spans="1:6" ht="15" customHeight="1">
      <c r="A2703" s="84"/>
      <c r="B2703" s="84"/>
      <c r="C2703" s="84"/>
      <c r="D2703" s="84"/>
      <c r="E2703" s="84"/>
      <c r="F2703" s="84"/>
    </row>
    <row r="2704" spans="1:6" ht="15" customHeight="1">
      <c r="A2704" s="84"/>
      <c r="B2704" s="84"/>
      <c r="C2704" s="84"/>
      <c r="D2704" s="84"/>
      <c r="E2704" s="84"/>
      <c r="F2704" s="84"/>
    </row>
    <row r="2705" spans="1:6" ht="15" customHeight="1">
      <c r="A2705" s="84"/>
      <c r="B2705" s="84"/>
      <c r="C2705" s="84"/>
      <c r="D2705" s="84"/>
      <c r="E2705" s="84"/>
      <c r="F2705" s="84"/>
    </row>
    <row r="2706" spans="1:6" ht="15" customHeight="1">
      <c r="A2706" s="84"/>
      <c r="B2706" s="84"/>
      <c r="C2706" s="84"/>
      <c r="D2706" s="84"/>
      <c r="E2706" s="84"/>
      <c r="F2706" s="84"/>
    </row>
    <row r="2707" spans="1:6" ht="15" customHeight="1">
      <c r="A2707" s="84"/>
      <c r="B2707" s="84"/>
      <c r="C2707" s="84"/>
      <c r="D2707" s="84"/>
      <c r="E2707" s="84"/>
      <c r="F2707" s="84"/>
    </row>
    <row r="2708" spans="1:6" ht="15" customHeight="1">
      <c r="A2708" s="84"/>
      <c r="B2708" s="84"/>
      <c r="C2708" s="84"/>
      <c r="D2708" s="84"/>
      <c r="E2708" s="84"/>
      <c r="F2708" s="84"/>
    </row>
    <row r="2709" spans="1:6" ht="15" customHeight="1">
      <c r="A2709" s="84"/>
      <c r="B2709" s="84"/>
      <c r="C2709" s="84"/>
      <c r="D2709" s="84"/>
      <c r="E2709" s="84"/>
      <c r="F2709" s="84"/>
    </row>
    <row r="2710" spans="1:6" ht="15" customHeight="1">
      <c r="A2710" s="84"/>
      <c r="B2710" s="84"/>
      <c r="C2710" s="84"/>
      <c r="D2710" s="84"/>
      <c r="E2710" s="84"/>
      <c r="F2710" s="84"/>
    </row>
    <row r="2711" spans="1:6" ht="15" customHeight="1">
      <c r="A2711" s="84"/>
      <c r="B2711" s="84"/>
      <c r="C2711" s="84"/>
      <c r="D2711" s="84"/>
      <c r="E2711" s="84"/>
      <c r="F2711" s="84"/>
    </row>
    <row r="2712" spans="1:6" ht="15" customHeight="1">
      <c r="A2712" s="84"/>
      <c r="B2712" s="84"/>
      <c r="C2712" s="84"/>
      <c r="D2712" s="84"/>
      <c r="E2712" s="84"/>
      <c r="F2712" s="84"/>
    </row>
    <row r="2713" spans="1:6" ht="15" customHeight="1">
      <c r="A2713" s="84"/>
      <c r="B2713" s="84"/>
      <c r="C2713" s="84"/>
      <c r="D2713" s="84"/>
      <c r="E2713" s="84"/>
      <c r="F2713" s="84"/>
    </row>
    <row r="2714" spans="1:6" ht="15" customHeight="1">
      <c r="A2714" s="84"/>
      <c r="B2714" s="84"/>
      <c r="C2714" s="84"/>
      <c r="D2714" s="84"/>
      <c r="E2714" s="84"/>
      <c r="F2714" s="84"/>
    </row>
    <row r="2715" spans="1:6" ht="15" customHeight="1">
      <c r="A2715" s="84"/>
      <c r="B2715" s="84"/>
      <c r="C2715" s="84"/>
      <c r="D2715" s="84"/>
      <c r="E2715" s="84"/>
      <c r="F2715" s="84"/>
    </row>
    <row r="2716" spans="1:6" ht="15" customHeight="1">
      <c r="A2716" s="84"/>
      <c r="B2716" s="84"/>
      <c r="C2716" s="84"/>
      <c r="D2716" s="84"/>
      <c r="E2716" s="84"/>
      <c r="F2716" s="84"/>
    </row>
    <row r="2717" spans="1:6" ht="15" customHeight="1">
      <c r="A2717" s="84"/>
      <c r="B2717" s="84"/>
      <c r="C2717" s="84"/>
      <c r="D2717" s="84"/>
      <c r="E2717" s="84"/>
      <c r="F2717" s="84"/>
    </row>
    <row r="2718" spans="1:6" ht="15" customHeight="1">
      <c r="A2718" s="84"/>
      <c r="B2718" s="84"/>
      <c r="C2718" s="84"/>
      <c r="D2718" s="84"/>
      <c r="E2718" s="84"/>
      <c r="F2718" s="84"/>
    </row>
    <row r="2719" spans="1:6" ht="15" customHeight="1">
      <c r="A2719" s="84"/>
      <c r="B2719" s="84"/>
      <c r="C2719" s="84"/>
      <c r="D2719" s="84"/>
      <c r="E2719" s="84"/>
      <c r="F2719" s="84"/>
    </row>
    <row r="2720" spans="1:6" ht="15" customHeight="1">
      <c r="A2720" s="84"/>
      <c r="B2720" s="84"/>
      <c r="C2720" s="84"/>
      <c r="D2720" s="84"/>
      <c r="E2720" s="84"/>
      <c r="F2720" s="84"/>
    </row>
    <row r="2721" spans="1:6" ht="15" customHeight="1">
      <c r="A2721" s="84"/>
      <c r="B2721" s="84"/>
      <c r="C2721" s="84"/>
      <c r="D2721" s="84"/>
      <c r="E2721" s="84"/>
      <c r="F2721" s="84"/>
    </row>
    <row r="2722" spans="1:6" ht="15" customHeight="1">
      <c r="A2722" s="84"/>
      <c r="B2722" s="84"/>
      <c r="C2722" s="84"/>
      <c r="D2722" s="84"/>
      <c r="E2722" s="84"/>
      <c r="F2722" s="84"/>
    </row>
    <row r="2723" spans="1:6" ht="15" customHeight="1">
      <c r="A2723" s="84"/>
      <c r="B2723" s="84"/>
      <c r="C2723" s="84"/>
      <c r="D2723" s="84"/>
      <c r="E2723" s="84"/>
      <c r="F2723" s="84"/>
    </row>
    <row r="2724" spans="1:6" ht="15" customHeight="1">
      <c r="A2724" s="84"/>
      <c r="B2724" s="84"/>
      <c r="C2724" s="84"/>
      <c r="D2724" s="84"/>
      <c r="E2724" s="84"/>
      <c r="F2724" s="84"/>
    </row>
    <row r="2725" spans="1:6" ht="15" customHeight="1">
      <c r="A2725" s="84"/>
      <c r="B2725" s="84"/>
      <c r="C2725" s="84"/>
      <c r="D2725" s="84"/>
      <c r="E2725" s="84"/>
      <c r="F2725" s="84"/>
    </row>
    <row r="2726" spans="1:6" ht="15" customHeight="1">
      <c r="A2726" s="84"/>
      <c r="B2726" s="84"/>
      <c r="C2726" s="84"/>
      <c r="D2726" s="84"/>
      <c r="E2726" s="84"/>
      <c r="F2726" s="84"/>
    </row>
    <row r="2727" spans="1:6" ht="15" customHeight="1">
      <c r="A2727" s="84"/>
      <c r="B2727" s="84"/>
      <c r="C2727" s="84"/>
      <c r="D2727" s="84"/>
      <c r="E2727" s="84"/>
      <c r="F2727" s="84"/>
    </row>
    <row r="2728" spans="1:6" ht="15" customHeight="1">
      <c r="A2728" s="84"/>
      <c r="B2728" s="84"/>
      <c r="C2728" s="84"/>
      <c r="D2728" s="84"/>
      <c r="E2728" s="84"/>
      <c r="F2728" s="84"/>
    </row>
    <row r="2729" spans="1:6" ht="15" customHeight="1">
      <c r="A2729" s="84"/>
      <c r="B2729" s="84"/>
      <c r="C2729" s="84"/>
      <c r="D2729" s="84"/>
      <c r="E2729" s="84"/>
      <c r="F2729" s="84"/>
    </row>
    <row r="2730" spans="1:6" ht="15" customHeight="1">
      <c r="A2730" s="84"/>
      <c r="B2730" s="84"/>
      <c r="C2730" s="84"/>
      <c r="D2730" s="84"/>
      <c r="E2730" s="84"/>
      <c r="F2730" s="84"/>
    </row>
    <row r="2731" spans="1:6" ht="15" customHeight="1">
      <c r="A2731" s="84"/>
      <c r="B2731" s="84"/>
      <c r="C2731" s="84"/>
      <c r="D2731" s="84"/>
      <c r="E2731" s="84"/>
      <c r="F2731" s="84"/>
    </row>
    <row r="2732" spans="1:6" ht="15" customHeight="1">
      <c r="A2732" s="84"/>
      <c r="B2732" s="84"/>
      <c r="C2732" s="84"/>
      <c r="D2732" s="84"/>
      <c r="E2732" s="84"/>
      <c r="F2732" s="84"/>
    </row>
    <row r="2733" spans="1:6" ht="15" customHeight="1">
      <c r="A2733" s="84"/>
      <c r="B2733" s="84"/>
      <c r="C2733" s="84"/>
      <c r="D2733" s="84"/>
      <c r="E2733" s="84"/>
      <c r="F2733" s="84"/>
    </row>
    <row r="2734" spans="1:6" ht="15" customHeight="1">
      <c r="A2734" s="84"/>
      <c r="B2734" s="84"/>
      <c r="C2734" s="84"/>
      <c r="D2734" s="84"/>
      <c r="E2734" s="84"/>
      <c r="F2734" s="84"/>
    </row>
    <row r="2735" spans="1:6" ht="15" customHeight="1">
      <c r="A2735" s="84"/>
      <c r="B2735" s="84"/>
      <c r="C2735" s="84"/>
      <c r="D2735" s="84"/>
      <c r="E2735" s="84"/>
      <c r="F2735" s="84"/>
    </row>
    <row r="2736" spans="1:6" ht="15" customHeight="1">
      <c r="A2736" s="84"/>
      <c r="B2736" s="84"/>
      <c r="C2736" s="84"/>
      <c r="D2736" s="84"/>
      <c r="E2736" s="84"/>
      <c r="F2736" s="84"/>
    </row>
    <row r="2737" spans="1:6" ht="15" customHeight="1">
      <c r="A2737" s="84"/>
      <c r="B2737" s="84"/>
      <c r="C2737" s="84"/>
      <c r="D2737" s="84"/>
      <c r="E2737" s="84"/>
      <c r="F2737" s="84"/>
    </row>
    <row r="2738" spans="1:6" ht="15" customHeight="1">
      <c r="A2738" s="84"/>
      <c r="B2738" s="84"/>
      <c r="C2738" s="84"/>
      <c r="D2738" s="84"/>
      <c r="E2738" s="84"/>
      <c r="F2738" s="84"/>
    </row>
    <row r="2739" spans="1:6" ht="15" customHeight="1">
      <c r="A2739" s="84"/>
      <c r="B2739" s="84"/>
      <c r="C2739" s="84"/>
      <c r="D2739" s="84"/>
      <c r="E2739" s="84"/>
      <c r="F2739" s="84"/>
    </row>
    <row r="2740" spans="1:6" ht="15" customHeight="1">
      <c r="A2740" s="84"/>
      <c r="B2740" s="84"/>
      <c r="C2740" s="84"/>
      <c r="D2740" s="84"/>
      <c r="E2740" s="84"/>
      <c r="F2740" s="84"/>
    </row>
    <row r="2741" spans="1:6" ht="15" customHeight="1">
      <c r="A2741" s="84"/>
      <c r="B2741" s="84"/>
      <c r="C2741" s="84"/>
      <c r="D2741" s="84"/>
      <c r="E2741" s="84"/>
      <c r="F2741" s="84"/>
    </row>
    <row r="2742" spans="1:6" ht="15" customHeight="1">
      <c r="A2742" s="84"/>
      <c r="B2742" s="84"/>
      <c r="C2742" s="84"/>
      <c r="D2742" s="84"/>
      <c r="E2742" s="84"/>
      <c r="F2742" s="84"/>
    </row>
    <row r="2743" spans="1:6" ht="15" customHeight="1">
      <c r="A2743" s="84"/>
      <c r="B2743" s="84"/>
      <c r="C2743" s="84"/>
      <c r="D2743" s="84"/>
      <c r="E2743" s="84"/>
      <c r="F2743" s="84"/>
    </row>
    <row r="2744" spans="1:6" ht="15" customHeight="1">
      <c r="A2744" s="84"/>
      <c r="B2744" s="84"/>
      <c r="C2744" s="84"/>
      <c r="D2744" s="84"/>
      <c r="E2744" s="84"/>
      <c r="F2744" s="84"/>
    </row>
    <row r="2745" spans="1:6" ht="15" customHeight="1">
      <c r="A2745" s="84"/>
      <c r="B2745" s="84"/>
      <c r="C2745" s="84"/>
      <c r="D2745" s="84"/>
      <c r="E2745" s="84"/>
      <c r="F2745" s="84"/>
    </row>
    <row r="2746" spans="1:6" ht="15" customHeight="1">
      <c r="A2746" s="84"/>
      <c r="B2746" s="84"/>
      <c r="C2746" s="84"/>
      <c r="D2746" s="84"/>
      <c r="E2746" s="84"/>
      <c r="F2746" s="84"/>
    </row>
    <row r="2747" spans="1:6" ht="15" customHeight="1">
      <c r="A2747" s="84"/>
      <c r="B2747" s="84"/>
      <c r="C2747" s="84"/>
      <c r="D2747" s="84"/>
      <c r="E2747" s="84"/>
      <c r="F2747" s="84"/>
    </row>
    <row r="2748" spans="1:6" ht="15" customHeight="1">
      <c r="A2748" s="84"/>
      <c r="B2748" s="84"/>
      <c r="C2748" s="84"/>
      <c r="D2748" s="84"/>
      <c r="E2748" s="84"/>
      <c r="F2748" s="84"/>
    </row>
    <row r="2749" spans="1:6" ht="15" customHeight="1">
      <c r="A2749" s="84"/>
      <c r="B2749" s="84"/>
      <c r="C2749" s="84"/>
      <c r="D2749" s="84"/>
      <c r="E2749" s="84"/>
      <c r="F2749" s="84"/>
    </row>
    <row r="2750" spans="1:6" ht="15" customHeight="1">
      <c r="A2750" s="84"/>
      <c r="B2750" s="84"/>
      <c r="C2750" s="84"/>
      <c r="D2750" s="84"/>
      <c r="E2750" s="84"/>
      <c r="F2750" s="84"/>
    </row>
    <row r="2751" spans="1:6" ht="15" customHeight="1">
      <c r="A2751" s="84"/>
      <c r="B2751" s="84"/>
      <c r="C2751" s="84"/>
      <c r="D2751" s="84"/>
      <c r="E2751" s="84"/>
      <c r="F2751" s="84"/>
    </row>
    <row r="2752" spans="1:6" ht="15" customHeight="1">
      <c r="A2752" s="84"/>
      <c r="B2752" s="84"/>
      <c r="C2752" s="84"/>
      <c r="D2752" s="84"/>
      <c r="E2752" s="84"/>
      <c r="F2752" s="84"/>
    </row>
    <row r="2753" spans="1:6" ht="15" customHeight="1">
      <c r="A2753" s="84"/>
      <c r="B2753" s="84"/>
      <c r="C2753" s="84"/>
      <c r="D2753" s="84"/>
      <c r="E2753" s="84"/>
      <c r="F2753" s="84"/>
    </row>
    <row r="2754" spans="1:6" ht="15" customHeight="1">
      <c r="A2754" s="84"/>
      <c r="B2754" s="84"/>
      <c r="C2754" s="84"/>
      <c r="D2754" s="84"/>
      <c r="E2754" s="84"/>
      <c r="F2754" s="84"/>
    </row>
    <row r="2755" spans="1:6" ht="15" customHeight="1">
      <c r="A2755" s="84"/>
      <c r="B2755" s="84"/>
      <c r="C2755" s="84"/>
      <c r="D2755" s="84"/>
      <c r="E2755" s="84"/>
      <c r="F2755" s="84"/>
    </row>
    <row r="2756" spans="1:6" ht="15" customHeight="1">
      <c r="A2756" s="84"/>
      <c r="B2756" s="84"/>
      <c r="C2756" s="84"/>
      <c r="D2756" s="84"/>
      <c r="E2756" s="84"/>
      <c r="F2756" s="84"/>
    </row>
    <row r="2757" spans="1:6" ht="15" customHeight="1">
      <c r="A2757" s="84"/>
      <c r="B2757" s="84"/>
      <c r="C2757" s="84"/>
      <c r="D2757" s="84"/>
      <c r="E2757" s="84"/>
      <c r="F2757" s="84"/>
    </row>
    <row r="2758" spans="1:6" ht="15" customHeight="1">
      <c r="A2758" s="84"/>
      <c r="B2758" s="84"/>
      <c r="C2758" s="84"/>
      <c r="D2758" s="84"/>
      <c r="E2758" s="84"/>
      <c r="F2758" s="84"/>
    </row>
    <row r="2759" spans="1:6" ht="15" customHeight="1">
      <c r="A2759" s="84"/>
      <c r="B2759" s="84"/>
      <c r="C2759" s="84"/>
      <c r="D2759" s="84"/>
      <c r="E2759" s="84"/>
      <c r="F2759" s="84"/>
    </row>
    <row r="2760" spans="1:6" ht="15" customHeight="1">
      <c r="A2760" s="84"/>
      <c r="B2760" s="84"/>
      <c r="C2760" s="84"/>
      <c r="D2760" s="84"/>
      <c r="E2760" s="84"/>
      <c r="F2760" s="84"/>
    </row>
    <row r="2761" spans="1:6" ht="15" customHeight="1">
      <c r="A2761" s="84"/>
      <c r="B2761" s="84"/>
      <c r="C2761" s="84"/>
      <c r="D2761" s="84"/>
      <c r="E2761" s="84"/>
      <c r="F2761" s="84"/>
    </row>
    <row r="2762" spans="1:6" ht="15" customHeight="1">
      <c r="A2762" s="84"/>
      <c r="B2762" s="84"/>
      <c r="C2762" s="84"/>
      <c r="D2762" s="84"/>
      <c r="E2762" s="84"/>
      <c r="F2762" s="84"/>
    </row>
    <row r="2763" spans="1:6" ht="15" customHeight="1">
      <c r="A2763" s="84"/>
      <c r="B2763" s="84"/>
      <c r="C2763" s="84"/>
      <c r="D2763" s="84"/>
      <c r="E2763" s="84"/>
      <c r="F2763" s="84"/>
    </row>
    <row r="2764" spans="1:6" ht="15" customHeight="1">
      <c r="A2764" s="84"/>
      <c r="B2764" s="84"/>
      <c r="C2764" s="84"/>
      <c r="D2764" s="84"/>
      <c r="E2764" s="84"/>
      <c r="F2764" s="84"/>
    </row>
    <row r="2765" spans="1:6" ht="15" customHeight="1">
      <c r="A2765" s="84"/>
      <c r="B2765" s="84"/>
      <c r="C2765" s="84"/>
      <c r="D2765" s="84"/>
      <c r="E2765" s="84"/>
      <c r="F2765" s="84"/>
    </row>
    <row r="2766" spans="1:6" ht="15" customHeight="1">
      <c r="A2766" s="84"/>
      <c r="B2766" s="84"/>
      <c r="C2766" s="84"/>
      <c r="D2766" s="84"/>
      <c r="E2766" s="84"/>
      <c r="F2766" s="84"/>
    </row>
    <row r="2767" spans="1:6" ht="15" customHeight="1">
      <c r="A2767" s="84"/>
      <c r="B2767" s="84"/>
      <c r="C2767" s="84"/>
      <c r="D2767" s="84"/>
      <c r="E2767" s="84"/>
      <c r="F2767" s="84"/>
    </row>
    <row r="2768" spans="1:6" ht="15" customHeight="1">
      <c r="A2768" s="84"/>
      <c r="B2768" s="84"/>
      <c r="C2768" s="84"/>
      <c r="D2768" s="84"/>
      <c r="E2768" s="84"/>
      <c r="F2768" s="84"/>
    </row>
    <row r="2769" spans="1:6" ht="15" customHeight="1">
      <c r="A2769" s="84"/>
      <c r="B2769" s="84"/>
      <c r="C2769" s="84"/>
      <c r="D2769" s="84"/>
      <c r="E2769" s="84"/>
      <c r="F2769" s="84"/>
    </row>
    <row r="2770" spans="1:6" ht="15" customHeight="1">
      <c r="A2770" s="84"/>
      <c r="B2770" s="84"/>
      <c r="C2770" s="84"/>
      <c r="D2770" s="84"/>
      <c r="E2770" s="84"/>
      <c r="F2770" s="84"/>
    </row>
    <row r="2771" spans="1:6" ht="15" customHeight="1">
      <c r="A2771" s="84"/>
      <c r="B2771" s="84"/>
      <c r="C2771" s="84"/>
      <c r="D2771" s="84"/>
      <c r="E2771" s="84"/>
      <c r="F2771" s="84"/>
    </row>
    <row r="2772" spans="1:6" ht="15" customHeight="1">
      <c r="A2772" s="84"/>
      <c r="B2772" s="84"/>
      <c r="C2772" s="84"/>
      <c r="D2772" s="84"/>
      <c r="E2772" s="84"/>
      <c r="F2772" s="84"/>
    </row>
    <row r="2773" spans="1:6" ht="15" customHeight="1">
      <c r="A2773" s="84"/>
      <c r="B2773" s="84"/>
      <c r="C2773" s="84"/>
      <c r="D2773" s="84"/>
      <c r="E2773" s="84"/>
      <c r="F2773" s="84"/>
    </row>
    <row r="2774" spans="1:6" ht="15" customHeight="1">
      <c r="A2774" s="84"/>
      <c r="B2774" s="84"/>
      <c r="C2774" s="84"/>
      <c r="D2774" s="84"/>
      <c r="E2774" s="84"/>
      <c r="F2774" s="84"/>
    </row>
    <row r="2775" spans="1:6" ht="15" customHeight="1">
      <c r="A2775" s="84"/>
      <c r="B2775" s="84"/>
      <c r="C2775" s="84"/>
      <c r="D2775" s="84"/>
      <c r="E2775" s="84"/>
      <c r="F2775" s="84"/>
    </row>
    <row r="2776" spans="1:6" ht="15" customHeight="1">
      <c r="A2776" s="84"/>
      <c r="B2776" s="84"/>
      <c r="C2776" s="84"/>
      <c r="D2776" s="84"/>
      <c r="E2776" s="84"/>
      <c r="F2776" s="84"/>
    </row>
    <row r="2777" spans="1:6" ht="15" customHeight="1">
      <c r="A2777" s="84"/>
      <c r="B2777" s="84"/>
      <c r="C2777" s="84"/>
      <c r="D2777" s="84"/>
      <c r="E2777" s="84"/>
      <c r="F2777" s="84"/>
    </row>
    <row r="2778" spans="1:6" ht="15" customHeight="1">
      <c r="A2778" s="84"/>
      <c r="B2778" s="84"/>
      <c r="C2778" s="84"/>
      <c r="D2778" s="84"/>
      <c r="E2778" s="84"/>
      <c r="F2778" s="84"/>
    </row>
    <row r="2779" spans="1:6" ht="15" customHeight="1">
      <c r="A2779" s="84"/>
      <c r="B2779" s="84"/>
      <c r="C2779" s="84"/>
      <c r="D2779" s="84"/>
      <c r="E2779" s="84"/>
      <c r="F2779" s="84"/>
    </row>
    <row r="2780" spans="1:6" ht="15" customHeight="1">
      <c r="A2780" s="84"/>
      <c r="B2780" s="84"/>
      <c r="C2780" s="84"/>
      <c r="D2780" s="84"/>
      <c r="E2780" s="84"/>
      <c r="F2780" s="84"/>
    </row>
    <row r="2781" spans="1:6" ht="15" customHeight="1">
      <c r="A2781" s="84"/>
      <c r="B2781" s="84"/>
      <c r="C2781" s="84"/>
      <c r="D2781" s="84"/>
      <c r="E2781" s="84"/>
      <c r="F2781" s="84"/>
    </row>
    <row r="2782" spans="1:6" ht="15" customHeight="1">
      <c r="A2782" s="84"/>
      <c r="B2782" s="84"/>
      <c r="C2782" s="84"/>
      <c r="D2782" s="84"/>
      <c r="E2782" s="84"/>
      <c r="F2782" s="84"/>
    </row>
    <row r="2783" spans="1:6" ht="15" customHeight="1">
      <c r="A2783" s="84"/>
      <c r="B2783" s="84"/>
      <c r="C2783" s="84"/>
      <c r="D2783" s="84"/>
      <c r="E2783" s="84"/>
      <c r="F2783" s="84"/>
    </row>
    <row r="2784" spans="1:6" ht="15" customHeight="1">
      <c r="A2784" s="84"/>
      <c r="B2784" s="84"/>
      <c r="C2784" s="84"/>
      <c r="D2784" s="84"/>
      <c r="E2784" s="84"/>
      <c r="F2784" s="84"/>
    </row>
    <row r="2785" spans="1:6" ht="15" customHeight="1">
      <c r="A2785" s="84"/>
      <c r="B2785" s="84"/>
      <c r="C2785" s="84"/>
      <c r="D2785" s="84"/>
      <c r="E2785" s="84"/>
      <c r="F2785" s="84"/>
    </row>
    <row r="2786" spans="1:6" ht="15" customHeight="1">
      <c r="A2786" s="84"/>
      <c r="B2786" s="84"/>
      <c r="C2786" s="84"/>
      <c r="D2786" s="84"/>
      <c r="E2786" s="84"/>
      <c r="F2786" s="84"/>
    </row>
    <row r="2787" spans="1:6" ht="15" customHeight="1">
      <c r="A2787" s="84"/>
      <c r="B2787" s="84"/>
      <c r="C2787" s="84"/>
      <c r="D2787" s="84"/>
      <c r="E2787" s="84"/>
      <c r="F2787" s="84"/>
    </row>
    <row r="2788" spans="1:6" ht="15" customHeight="1">
      <c r="A2788" s="84"/>
      <c r="B2788" s="84"/>
      <c r="C2788" s="84"/>
      <c r="D2788" s="84"/>
      <c r="E2788" s="84"/>
      <c r="F2788" s="84"/>
    </row>
    <row r="2789" spans="1:6" ht="15" customHeight="1">
      <c r="A2789" s="84"/>
      <c r="B2789" s="84"/>
      <c r="C2789" s="84"/>
      <c r="D2789" s="84"/>
      <c r="E2789" s="84"/>
      <c r="F2789" s="84"/>
    </row>
    <row r="2790" spans="1:6" ht="15" customHeight="1">
      <c r="A2790" s="84"/>
      <c r="B2790" s="84"/>
      <c r="C2790" s="84"/>
      <c r="D2790" s="84"/>
      <c r="E2790" s="84"/>
      <c r="F2790" s="84"/>
    </row>
    <row r="2791" spans="1:6" ht="15" customHeight="1">
      <c r="A2791" s="84"/>
      <c r="B2791" s="84"/>
      <c r="C2791" s="84"/>
      <c r="D2791" s="84"/>
      <c r="E2791" s="84"/>
      <c r="F2791" s="84"/>
    </row>
    <row r="2792" spans="1:6" ht="15" customHeight="1">
      <c r="A2792" s="84"/>
      <c r="B2792" s="84"/>
      <c r="C2792" s="84"/>
      <c r="D2792" s="84"/>
      <c r="E2792" s="84"/>
      <c r="F2792" s="84"/>
    </row>
    <row r="2793" spans="1:6" ht="15" customHeight="1">
      <c r="A2793" s="84"/>
      <c r="B2793" s="84"/>
      <c r="C2793" s="84"/>
      <c r="D2793" s="84"/>
      <c r="E2793" s="84"/>
      <c r="F2793" s="84"/>
    </row>
    <row r="2794" spans="1:6" ht="15" customHeight="1">
      <c r="A2794" s="84"/>
      <c r="B2794" s="84"/>
      <c r="C2794" s="84"/>
      <c r="D2794" s="84"/>
      <c r="E2794" s="84"/>
      <c r="F2794" s="84"/>
    </row>
    <row r="2795" spans="1:6" ht="15" customHeight="1">
      <c r="A2795" s="84"/>
      <c r="B2795" s="84"/>
      <c r="C2795" s="84"/>
      <c r="D2795" s="84"/>
      <c r="E2795" s="84"/>
      <c r="F2795" s="84"/>
    </row>
    <row r="2796" spans="1:6" ht="15" customHeight="1">
      <c r="A2796" s="84"/>
      <c r="B2796" s="84"/>
      <c r="C2796" s="84"/>
      <c r="D2796" s="84"/>
      <c r="E2796" s="84"/>
      <c r="F2796" s="84"/>
    </row>
    <row r="2797" spans="1:6" ht="15" customHeight="1">
      <c r="A2797" s="84"/>
      <c r="B2797" s="84"/>
      <c r="C2797" s="84"/>
      <c r="D2797" s="84"/>
      <c r="E2797" s="84"/>
      <c r="F2797" s="84"/>
    </row>
    <row r="2798" spans="1:6" ht="15" customHeight="1">
      <c r="A2798" s="84"/>
      <c r="B2798" s="84"/>
      <c r="C2798" s="84"/>
      <c r="D2798" s="84"/>
      <c r="E2798" s="84"/>
      <c r="F2798" s="84"/>
    </row>
    <row r="2799" spans="1:6" ht="15" customHeight="1">
      <c r="A2799" s="84"/>
      <c r="B2799" s="84"/>
      <c r="C2799" s="84"/>
      <c r="D2799" s="84"/>
      <c r="E2799" s="84"/>
      <c r="F2799" s="84"/>
    </row>
    <row r="2800" spans="1:6" ht="15" customHeight="1">
      <c r="A2800" s="84"/>
      <c r="B2800" s="84"/>
      <c r="C2800" s="84"/>
      <c r="D2800" s="84"/>
      <c r="E2800" s="84"/>
      <c r="F2800" s="84"/>
    </row>
    <row r="2801" spans="1:6" ht="15" customHeight="1">
      <c r="A2801" s="84"/>
      <c r="B2801" s="84"/>
      <c r="C2801" s="84"/>
      <c r="D2801" s="84"/>
      <c r="E2801" s="84"/>
      <c r="F2801" s="84"/>
    </row>
    <row r="2802" spans="1:6" ht="15" customHeight="1">
      <c r="A2802" s="84"/>
      <c r="B2802" s="84"/>
      <c r="C2802" s="84"/>
      <c r="D2802" s="84"/>
      <c r="E2802" s="84"/>
      <c r="F2802" s="84"/>
    </row>
    <row r="2803" spans="1:6" ht="15" customHeight="1">
      <c r="A2803" s="84"/>
      <c r="B2803" s="84"/>
      <c r="C2803" s="84"/>
      <c r="D2803" s="84"/>
      <c r="E2803" s="84"/>
      <c r="F2803" s="84"/>
    </row>
    <row r="2804" spans="1:6" ht="15" customHeight="1">
      <c r="A2804" s="84"/>
      <c r="B2804" s="84"/>
      <c r="C2804" s="84"/>
      <c r="D2804" s="84"/>
      <c r="E2804" s="84"/>
      <c r="F2804" s="84"/>
    </row>
    <row r="2805" spans="1:6" ht="15" customHeight="1">
      <c r="A2805" s="84"/>
      <c r="B2805" s="84"/>
      <c r="C2805" s="84"/>
      <c r="D2805" s="84"/>
      <c r="E2805" s="84"/>
      <c r="F2805" s="84"/>
    </row>
    <row r="2806" spans="1:6" ht="15" customHeight="1">
      <c r="A2806" s="84"/>
      <c r="B2806" s="84"/>
      <c r="C2806" s="84"/>
      <c r="D2806" s="84"/>
      <c r="E2806" s="84"/>
      <c r="F2806" s="84"/>
    </row>
    <row r="2807" spans="1:6" ht="15" customHeight="1">
      <c r="A2807" s="84"/>
      <c r="B2807" s="84"/>
      <c r="C2807" s="84"/>
      <c r="D2807" s="84"/>
      <c r="E2807" s="84"/>
      <c r="F2807" s="84"/>
    </row>
    <row r="2808" spans="1:6" ht="15" customHeight="1">
      <c r="A2808" s="84"/>
      <c r="B2808" s="84"/>
      <c r="C2808" s="84"/>
      <c r="D2808" s="84"/>
      <c r="E2808" s="84"/>
      <c r="F2808" s="84"/>
    </row>
    <row r="2809" spans="1:6" ht="15" customHeight="1">
      <c r="A2809" s="84"/>
      <c r="B2809" s="84"/>
      <c r="C2809" s="84"/>
      <c r="D2809" s="84"/>
      <c r="E2809" s="84"/>
      <c r="F2809" s="84"/>
    </row>
    <row r="2810" spans="1:6" ht="15" customHeight="1">
      <c r="A2810" s="84"/>
      <c r="B2810" s="84"/>
      <c r="C2810" s="84"/>
      <c r="D2810" s="84"/>
      <c r="E2810" s="84"/>
      <c r="F2810" s="84"/>
    </row>
    <row r="2811" spans="1:6" ht="15" customHeight="1">
      <c r="A2811" s="84"/>
      <c r="B2811" s="84"/>
      <c r="C2811" s="84"/>
      <c r="D2811" s="84"/>
      <c r="E2811" s="84"/>
      <c r="F2811" s="84"/>
    </row>
    <row r="2812" spans="1:6" ht="15" customHeight="1">
      <c r="A2812" s="84"/>
      <c r="B2812" s="84"/>
      <c r="C2812" s="84"/>
      <c r="D2812" s="84"/>
      <c r="E2812" s="84"/>
      <c r="F2812" s="84"/>
    </row>
    <row r="2813" spans="1:6" ht="15" customHeight="1">
      <c r="A2813" s="84"/>
      <c r="B2813" s="84"/>
      <c r="C2813" s="84"/>
      <c r="D2813" s="84"/>
      <c r="E2813" s="84"/>
      <c r="F2813" s="84"/>
    </row>
    <row r="2814" spans="1:6" ht="15" customHeight="1">
      <c r="A2814" s="84"/>
      <c r="B2814" s="84"/>
      <c r="C2814" s="84"/>
      <c r="D2814" s="84"/>
      <c r="E2814" s="84"/>
      <c r="F2814" s="84"/>
    </row>
    <row r="2815" spans="1:6" ht="15" customHeight="1">
      <c r="A2815" s="84"/>
      <c r="B2815" s="84"/>
      <c r="C2815" s="84"/>
      <c r="D2815" s="84"/>
      <c r="E2815" s="84"/>
      <c r="F2815" s="84"/>
    </row>
    <row r="2816" spans="1:6" ht="15" customHeight="1">
      <c r="A2816" s="84"/>
      <c r="B2816" s="84"/>
      <c r="C2816" s="84"/>
      <c r="D2816" s="84"/>
      <c r="E2816" s="84"/>
      <c r="F2816" s="84"/>
    </row>
    <row r="2817" spans="1:6" ht="15" customHeight="1">
      <c r="A2817" s="84"/>
      <c r="B2817" s="84"/>
      <c r="C2817" s="84"/>
      <c r="D2817" s="84"/>
      <c r="E2817" s="84"/>
      <c r="F2817" s="84"/>
    </row>
    <row r="2818" spans="1:6" ht="15" customHeight="1">
      <c r="A2818" s="84"/>
      <c r="B2818" s="84"/>
      <c r="C2818" s="84"/>
      <c r="D2818" s="84"/>
      <c r="E2818" s="84"/>
      <c r="F2818" s="84"/>
    </row>
    <row r="2819" spans="1:6" ht="15" customHeight="1">
      <c r="A2819" s="84"/>
      <c r="B2819" s="84"/>
      <c r="C2819" s="84"/>
      <c r="D2819" s="84"/>
      <c r="E2819" s="84"/>
      <c r="F2819" s="84"/>
    </row>
    <row r="2820" spans="1:6" ht="15" customHeight="1">
      <c r="A2820" s="84"/>
      <c r="B2820" s="84"/>
      <c r="C2820" s="84"/>
      <c r="D2820" s="84"/>
      <c r="E2820" s="84"/>
      <c r="F2820" s="84"/>
    </row>
    <row r="2821" spans="1:6" ht="15" customHeight="1">
      <c r="A2821" s="84"/>
      <c r="B2821" s="84"/>
      <c r="C2821" s="84"/>
      <c r="D2821" s="84"/>
      <c r="E2821" s="84"/>
      <c r="F2821" s="84"/>
    </row>
    <row r="2822" spans="1:6" ht="15" customHeight="1">
      <c r="A2822" s="84"/>
      <c r="B2822" s="84"/>
      <c r="C2822" s="84"/>
      <c r="D2822" s="84"/>
      <c r="E2822" s="84"/>
      <c r="F2822" s="84"/>
    </row>
    <row r="2823" spans="1:6" ht="15" customHeight="1">
      <c r="A2823" s="84"/>
      <c r="B2823" s="84"/>
      <c r="C2823" s="84"/>
      <c r="D2823" s="84"/>
      <c r="E2823" s="84"/>
      <c r="F2823" s="84"/>
    </row>
    <row r="2824" spans="1:6" ht="15" customHeight="1">
      <c r="A2824" s="84"/>
      <c r="B2824" s="84"/>
      <c r="C2824" s="84"/>
      <c r="D2824" s="84"/>
      <c r="E2824" s="84"/>
      <c r="F2824" s="84"/>
    </row>
    <row r="2825" spans="1:6" ht="15" customHeight="1">
      <c r="A2825" s="84"/>
      <c r="B2825" s="84"/>
      <c r="C2825" s="84"/>
      <c r="D2825" s="84"/>
      <c r="E2825" s="84"/>
      <c r="F2825" s="84"/>
    </row>
    <row r="2826" spans="1:6" ht="15" customHeight="1">
      <c r="A2826" s="84"/>
      <c r="B2826" s="84"/>
      <c r="C2826" s="84"/>
      <c r="D2826" s="84"/>
      <c r="E2826" s="84"/>
      <c r="F2826" s="84"/>
    </row>
    <row r="2827" spans="1:6" ht="15" customHeight="1">
      <c r="A2827" s="84"/>
      <c r="B2827" s="84"/>
      <c r="C2827" s="84"/>
      <c r="D2827" s="84"/>
      <c r="E2827" s="84"/>
      <c r="F2827" s="84"/>
    </row>
    <row r="2828" spans="1:6" ht="15" customHeight="1">
      <c r="A2828" s="84"/>
      <c r="B2828" s="84"/>
      <c r="C2828" s="84"/>
      <c r="D2828" s="84"/>
      <c r="E2828" s="84"/>
      <c r="F2828" s="84"/>
    </row>
    <row r="2829" spans="1:6" ht="15" customHeight="1">
      <c r="A2829" s="84"/>
      <c r="B2829" s="84"/>
      <c r="C2829" s="84"/>
      <c r="D2829" s="84"/>
      <c r="E2829" s="84"/>
      <c r="F2829" s="84"/>
    </row>
    <row r="2830" spans="1:6" ht="15" customHeight="1">
      <c r="A2830" s="84"/>
      <c r="B2830" s="84"/>
      <c r="C2830" s="84"/>
      <c r="D2830" s="84"/>
      <c r="E2830" s="84"/>
      <c r="F2830" s="84"/>
    </row>
    <row r="2831" spans="1:6" ht="15" customHeight="1">
      <c r="A2831" s="84"/>
      <c r="B2831" s="84"/>
      <c r="C2831" s="84"/>
      <c r="D2831" s="84"/>
      <c r="E2831" s="84"/>
      <c r="F2831" s="84"/>
    </row>
    <row r="2832" spans="1:6" ht="15" customHeight="1">
      <c r="A2832" s="84"/>
      <c r="B2832" s="84"/>
      <c r="C2832" s="84"/>
      <c r="D2832" s="84"/>
      <c r="E2832" s="84"/>
      <c r="F2832" s="84"/>
    </row>
    <row r="2833" spans="1:6" ht="15" customHeight="1">
      <c r="A2833" s="84"/>
      <c r="B2833" s="84"/>
      <c r="C2833" s="84"/>
      <c r="D2833" s="84"/>
      <c r="E2833" s="84"/>
      <c r="F2833" s="84"/>
    </row>
    <row r="2834" spans="1:6" ht="15" customHeight="1">
      <c r="A2834" s="84"/>
      <c r="B2834" s="84"/>
      <c r="C2834" s="84"/>
      <c r="D2834" s="84"/>
      <c r="E2834" s="84"/>
      <c r="F2834" s="84"/>
    </row>
    <row r="2835" spans="1:6" ht="15" customHeight="1">
      <c r="A2835" s="84"/>
      <c r="B2835" s="84"/>
      <c r="C2835" s="84"/>
      <c r="D2835" s="84"/>
      <c r="E2835" s="84"/>
      <c r="F2835" s="84"/>
    </row>
    <row r="2836" spans="1:6" ht="15" customHeight="1">
      <c r="A2836" s="84"/>
      <c r="B2836" s="84"/>
      <c r="C2836" s="84"/>
      <c r="D2836" s="84"/>
      <c r="E2836" s="84"/>
      <c r="F2836" s="84"/>
    </row>
    <row r="2837" spans="1:6" ht="15" customHeight="1">
      <c r="A2837" s="84"/>
      <c r="B2837" s="84"/>
      <c r="C2837" s="84"/>
      <c r="D2837" s="84"/>
      <c r="E2837" s="84"/>
      <c r="F2837" s="84"/>
    </row>
    <row r="2838" spans="1:6" ht="15" customHeight="1">
      <c r="A2838" s="84"/>
      <c r="B2838" s="84"/>
      <c r="C2838" s="84"/>
      <c r="D2838" s="84"/>
      <c r="E2838" s="84"/>
      <c r="F2838" s="84"/>
    </row>
    <row r="2839" spans="1:6" ht="15" customHeight="1">
      <c r="A2839" s="84"/>
      <c r="B2839" s="84"/>
      <c r="C2839" s="84"/>
      <c r="D2839" s="84"/>
      <c r="E2839" s="84"/>
      <c r="F2839" s="84"/>
    </row>
    <row r="2840" spans="1:6" ht="15" customHeight="1">
      <c r="A2840" s="84"/>
      <c r="B2840" s="84"/>
      <c r="C2840" s="84"/>
      <c r="D2840" s="84"/>
      <c r="E2840" s="84"/>
      <c r="F2840" s="84"/>
    </row>
    <row r="2841" spans="1:6" ht="15" customHeight="1">
      <c r="A2841" s="84"/>
      <c r="B2841" s="84"/>
      <c r="C2841" s="84"/>
      <c r="D2841" s="84"/>
      <c r="E2841" s="84"/>
      <c r="F2841" s="84"/>
    </row>
    <row r="2842" spans="1:6" ht="15" customHeight="1">
      <c r="A2842" s="84"/>
      <c r="B2842" s="84"/>
      <c r="C2842" s="84"/>
      <c r="D2842" s="84"/>
      <c r="E2842" s="84"/>
      <c r="F2842" s="84"/>
    </row>
    <row r="2843" spans="1:6" ht="15" customHeight="1">
      <c r="A2843" s="84"/>
      <c r="B2843" s="84"/>
      <c r="C2843" s="84"/>
      <c r="D2843" s="84"/>
      <c r="E2843" s="84"/>
      <c r="F2843" s="84"/>
    </row>
    <row r="2844" spans="1:6" ht="15" customHeight="1">
      <c r="A2844" s="84"/>
      <c r="B2844" s="84"/>
      <c r="C2844" s="84"/>
      <c r="D2844" s="84"/>
      <c r="E2844" s="84"/>
      <c r="F2844" s="84"/>
    </row>
    <row r="2845" spans="1:6" ht="15" customHeight="1">
      <c r="A2845" s="84"/>
      <c r="B2845" s="84"/>
      <c r="C2845" s="84"/>
      <c r="D2845" s="84"/>
      <c r="E2845" s="84"/>
      <c r="F2845" s="84"/>
    </row>
    <row r="2846" spans="1:6" ht="15" customHeight="1">
      <c r="A2846" s="84"/>
      <c r="B2846" s="84"/>
      <c r="C2846" s="84"/>
      <c r="D2846" s="84"/>
      <c r="E2846" s="84"/>
      <c r="F2846" s="84"/>
    </row>
    <row r="2847" spans="1:6" ht="15" customHeight="1">
      <c r="A2847" s="84"/>
      <c r="B2847" s="84"/>
      <c r="C2847" s="84"/>
      <c r="D2847" s="84"/>
      <c r="E2847" s="84"/>
      <c r="F2847" s="84"/>
    </row>
    <row r="2848" spans="1:6" ht="15" customHeight="1">
      <c r="A2848" s="84"/>
      <c r="B2848" s="84"/>
      <c r="C2848" s="84"/>
      <c r="D2848" s="84"/>
      <c r="E2848" s="84"/>
      <c r="F2848" s="84"/>
    </row>
    <row r="2849" spans="1:6" ht="15" customHeight="1">
      <c r="A2849" s="84"/>
      <c r="B2849" s="84"/>
      <c r="C2849" s="84"/>
      <c r="D2849" s="84"/>
      <c r="E2849" s="84"/>
      <c r="F2849" s="84"/>
    </row>
    <row r="2850" spans="1:6" ht="15" customHeight="1">
      <c r="A2850" s="84"/>
      <c r="B2850" s="84"/>
      <c r="C2850" s="84"/>
      <c r="D2850" s="84"/>
      <c r="E2850" s="84"/>
      <c r="F2850" s="84"/>
    </row>
    <row r="2851" spans="1:6" ht="15" customHeight="1">
      <c r="A2851" s="84"/>
      <c r="B2851" s="84"/>
      <c r="C2851" s="84"/>
      <c r="D2851" s="84"/>
      <c r="E2851" s="84"/>
      <c r="F2851" s="84"/>
    </row>
    <row r="2852" spans="1:6" ht="15" customHeight="1">
      <c r="A2852" s="84"/>
      <c r="B2852" s="84"/>
      <c r="C2852" s="84"/>
      <c r="D2852" s="84"/>
      <c r="E2852" s="84"/>
      <c r="F2852" s="84"/>
    </row>
    <row r="2853" spans="1:6" ht="15" customHeight="1">
      <c r="A2853" s="84"/>
      <c r="B2853" s="84"/>
      <c r="C2853" s="84"/>
      <c r="D2853" s="84"/>
      <c r="E2853" s="84"/>
      <c r="F2853" s="84"/>
    </row>
    <row r="2854" spans="1:6" ht="15" customHeight="1">
      <c r="A2854" s="84"/>
      <c r="B2854" s="84"/>
      <c r="C2854" s="84"/>
      <c r="D2854" s="84"/>
      <c r="E2854" s="84"/>
      <c r="F2854" s="84"/>
    </row>
    <row r="2855" spans="1:6" ht="15" customHeight="1">
      <c r="A2855" s="84"/>
      <c r="B2855" s="84"/>
      <c r="C2855" s="84"/>
      <c r="D2855" s="84"/>
      <c r="E2855" s="84"/>
      <c r="F2855" s="84"/>
    </row>
    <row r="2856" spans="1:6" ht="15" customHeight="1">
      <c r="A2856" s="84"/>
      <c r="B2856" s="84"/>
      <c r="C2856" s="84"/>
      <c r="D2856" s="84"/>
      <c r="E2856" s="84"/>
      <c r="F2856" s="84"/>
    </row>
    <row r="2857" spans="1:6" ht="15" customHeight="1">
      <c r="A2857" s="84"/>
      <c r="B2857" s="84"/>
      <c r="C2857" s="84"/>
      <c r="D2857" s="84"/>
      <c r="E2857" s="84"/>
      <c r="F2857" s="84"/>
    </row>
    <row r="2858" spans="1:6" ht="15" customHeight="1">
      <c r="A2858" s="84"/>
      <c r="B2858" s="84"/>
      <c r="C2858" s="84"/>
      <c r="D2858" s="84"/>
      <c r="E2858" s="84"/>
      <c r="F2858" s="84"/>
    </row>
    <row r="2859" spans="1:6" ht="15" customHeight="1">
      <c r="A2859" s="84"/>
      <c r="B2859" s="84"/>
      <c r="C2859" s="84"/>
      <c r="D2859" s="84"/>
      <c r="E2859" s="84"/>
      <c r="F2859" s="84"/>
    </row>
    <row r="2860" spans="1:6" ht="15" customHeight="1">
      <c r="A2860" s="84"/>
      <c r="B2860" s="84"/>
      <c r="C2860" s="84"/>
      <c r="D2860" s="84"/>
      <c r="E2860" s="84"/>
      <c r="F2860" s="84"/>
    </row>
    <row r="2861" spans="1:6" ht="15" customHeight="1">
      <c r="A2861" s="84"/>
      <c r="B2861" s="84"/>
      <c r="C2861" s="84"/>
      <c r="D2861" s="84"/>
      <c r="E2861" s="84"/>
      <c r="F2861" s="84"/>
    </row>
    <row r="2862" spans="1:6" ht="15" customHeight="1">
      <c r="A2862" s="84"/>
      <c r="B2862" s="84"/>
      <c r="C2862" s="84"/>
      <c r="D2862" s="84"/>
      <c r="E2862" s="84"/>
      <c r="F2862" s="84"/>
    </row>
    <row r="2863" spans="1:6" ht="15" customHeight="1">
      <c r="A2863" s="84"/>
      <c r="B2863" s="84"/>
      <c r="C2863" s="84"/>
      <c r="D2863" s="84"/>
      <c r="E2863" s="84"/>
      <c r="F2863" s="84"/>
    </row>
    <row r="2864" spans="1:6" ht="15" customHeight="1">
      <c r="A2864" s="84"/>
      <c r="B2864" s="84"/>
      <c r="C2864" s="84"/>
      <c r="D2864" s="84"/>
      <c r="E2864" s="84"/>
      <c r="F2864" s="84"/>
    </row>
    <row r="2865" spans="1:6" ht="15" customHeight="1">
      <c r="A2865" s="84"/>
      <c r="B2865" s="84"/>
      <c r="C2865" s="84"/>
      <c r="D2865" s="84"/>
      <c r="E2865" s="84"/>
      <c r="F2865" s="84"/>
    </row>
    <row r="2866" spans="1:6" ht="15" customHeight="1">
      <c r="A2866" s="84"/>
      <c r="B2866" s="84"/>
      <c r="C2866" s="84"/>
      <c r="D2866" s="84"/>
      <c r="E2866" s="84"/>
      <c r="F2866" s="84"/>
    </row>
    <row r="2867" spans="1:6" ht="15" customHeight="1">
      <c r="A2867" s="84"/>
      <c r="B2867" s="84"/>
      <c r="C2867" s="84"/>
      <c r="D2867" s="84"/>
      <c r="E2867" s="84"/>
      <c r="F2867" s="84"/>
    </row>
    <row r="2868" spans="1:6" ht="15" customHeight="1">
      <c r="A2868" s="84"/>
      <c r="B2868" s="84"/>
      <c r="C2868" s="84"/>
      <c r="D2868" s="84"/>
      <c r="E2868" s="84"/>
      <c r="F2868" s="84"/>
    </row>
    <row r="2869" spans="1:6" ht="15" customHeight="1">
      <c r="A2869" s="84"/>
      <c r="B2869" s="84"/>
      <c r="C2869" s="84"/>
      <c r="D2869" s="84"/>
      <c r="E2869" s="84"/>
      <c r="F2869" s="84"/>
    </row>
    <row r="2870" spans="1:6" ht="15" customHeight="1">
      <c r="A2870" s="84"/>
      <c r="B2870" s="84"/>
      <c r="C2870" s="84"/>
      <c r="D2870" s="84"/>
      <c r="E2870" s="84"/>
      <c r="F2870" s="84"/>
    </row>
    <row r="2871" spans="1:6" ht="15" customHeight="1">
      <c r="A2871" s="84"/>
      <c r="B2871" s="84"/>
      <c r="C2871" s="84"/>
      <c r="D2871" s="84"/>
      <c r="E2871" s="84"/>
      <c r="F2871" s="84"/>
    </row>
  </sheetData>
  <mergeCells count="5">
    <mergeCell ref="A2:F2"/>
    <mergeCell ref="A3:F3"/>
    <mergeCell ref="B5:D5"/>
    <mergeCell ref="A30:XFD30"/>
    <mergeCell ref="D42:F42"/>
  </mergeCells>
  <printOptions horizontalCentered="1"/>
  <pageMargins left="0.70866141732283472" right="0.70866141732283472" top="0.39370078740157483" bottom="0.27559055118110237" header="0.39370078740157483" footer="0.31496062992125984"/>
  <pageSetup paperSize="9" scale="99" firstPageNumber="444" orientation="landscape" useFirstPageNumber="1" verticalDpi="96" r:id="rId1"/>
  <headerFooter>
    <oddHeader>&amp;C&amp;P</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E2901"/>
  <sheetViews>
    <sheetView view="pageBreakPreview" topLeftCell="A6" zoomScale="118" zoomScaleNormal="100" zoomScaleSheetLayoutView="118" workbookViewId="0">
      <selection activeCell="N13" sqref="N13"/>
    </sheetView>
  </sheetViews>
  <sheetFormatPr defaultColWidth="9.125" defaultRowHeight="12.75"/>
  <cols>
    <col min="1" max="1" width="45.875" style="299" customWidth="1"/>
    <col min="2" max="2" width="16.375" style="299" customWidth="1"/>
    <col min="3" max="3" width="24.125" style="299" customWidth="1"/>
    <col min="4" max="4" width="13.875" style="299" customWidth="1"/>
    <col min="5" max="5" width="32" style="299" customWidth="1"/>
    <col min="6" max="16384" width="9.125" style="299"/>
  </cols>
  <sheetData>
    <row r="1" spans="1:5" ht="14.25">
      <c r="A1" s="1777" t="s">
        <v>6529</v>
      </c>
      <c r="B1" s="1777"/>
      <c r="C1" s="1777"/>
      <c r="D1" s="1777"/>
      <c r="E1" s="1777"/>
    </row>
    <row r="2" spans="1:5" ht="14.25">
      <c r="A2" s="1784" t="s">
        <v>6530</v>
      </c>
      <c r="B2" s="1784"/>
      <c r="C2" s="1784"/>
      <c r="D2" s="1784"/>
      <c r="E2" s="1784"/>
    </row>
    <row r="3" spans="1:5" ht="14.25">
      <c r="A3" s="1784" t="s">
        <v>6531</v>
      </c>
      <c r="B3" s="1784"/>
      <c r="C3" s="1784"/>
      <c r="D3" s="1784"/>
      <c r="E3" s="1784"/>
    </row>
    <row r="4" spans="1:5" ht="15">
      <c r="A4" s="184"/>
      <c r="B4" s="184"/>
      <c r="C4" s="184"/>
      <c r="D4" s="184"/>
      <c r="E4" s="437" t="s">
        <v>3155</v>
      </c>
    </row>
    <row r="5" spans="1:5" ht="14.25">
      <c r="A5" s="603" t="s">
        <v>6496</v>
      </c>
      <c r="B5" s="1785" t="s">
        <v>6532</v>
      </c>
      <c r="C5" s="1786" t="s">
        <v>6533</v>
      </c>
      <c r="D5" s="1787" t="s">
        <v>6534</v>
      </c>
      <c r="E5" s="1787"/>
    </row>
    <row r="6" spans="1:5" ht="15">
      <c r="A6" s="184"/>
      <c r="B6" s="1734"/>
      <c r="C6" s="1777"/>
      <c r="D6" s="598" t="s">
        <v>6535</v>
      </c>
      <c r="E6" s="634" t="s">
        <v>6536</v>
      </c>
    </row>
    <row r="7" spans="1:5" ht="14.25">
      <c r="A7" s="598"/>
      <c r="B7" s="598"/>
      <c r="C7" s="598"/>
      <c r="D7" s="598"/>
      <c r="E7" s="599" t="s">
        <v>6537</v>
      </c>
    </row>
    <row r="8" spans="1:5" ht="15">
      <c r="A8" s="636">
        <v>1</v>
      </c>
      <c r="B8" s="636">
        <v>2</v>
      </c>
      <c r="C8" s="636">
        <v>3</v>
      </c>
      <c r="D8" s="636">
        <v>4</v>
      </c>
      <c r="E8" s="636">
        <v>5</v>
      </c>
    </row>
    <row r="9" spans="1:5">
      <c r="A9" s="637" t="s">
        <v>6538</v>
      </c>
      <c r="B9" s="638">
        <v>4</v>
      </c>
      <c r="C9" s="639">
        <v>84321.41</v>
      </c>
      <c r="D9" s="638"/>
      <c r="E9" s="640" t="s">
        <v>6539</v>
      </c>
    </row>
    <row r="10" spans="1:5">
      <c r="A10" s="638"/>
      <c r="B10" s="638"/>
      <c r="C10" s="639"/>
      <c r="D10" s="638"/>
      <c r="E10" s="640"/>
    </row>
    <row r="11" spans="1:5">
      <c r="A11" s="439" t="s">
        <v>6540</v>
      </c>
      <c r="B11" s="638">
        <v>1</v>
      </c>
      <c r="C11" s="639">
        <v>146.4</v>
      </c>
      <c r="D11" s="638"/>
      <c r="E11" s="640" t="s">
        <v>6539</v>
      </c>
    </row>
    <row r="12" spans="1:5">
      <c r="A12" s="638"/>
      <c r="B12" s="638"/>
      <c r="C12" s="639"/>
      <c r="D12" s="638"/>
      <c r="E12" s="638"/>
    </row>
    <row r="13" spans="1:5">
      <c r="A13" s="641" t="s">
        <v>6541</v>
      </c>
      <c r="B13" s="642">
        <v>7</v>
      </c>
      <c r="C13" s="639">
        <v>54350</v>
      </c>
      <c r="D13" s="643"/>
      <c r="E13" s="640" t="s">
        <v>6539</v>
      </c>
    </row>
    <row r="14" spans="1:5">
      <c r="B14" s="643"/>
      <c r="C14" s="644"/>
      <c r="D14" s="643"/>
      <c r="E14" s="640"/>
    </row>
    <row r="15" spans="1:5" ht="25.5">
      <c r="A15" s="641" t="s">
        <v>6542</v>
      </c>
      <c r="B15" s="642">
        <v>1284</v>
      </c>
      <c r="C15" s="639">
        <v>96734.9</v>
      </c>
      <c r="D15" s="645">
        <v>0.04</v>
      </c>
      <c r="E15" s="640" t="s">
        <v>6543</v>
      </c>
    </row>
    <row r="16" spans="1:5">
      <c r="A16" s="641" t="s">
        <v>6544</v>
      </c>
      <c r="B16" s="642">
        <v>4</v>
      </c>
      <c r="C16" s="639">
        <v>618</v>
      </c>
      <c r="D16" s="645"/>
      <c r="E16" s="640" t="s">
        <v>6539</v>
      </c>
    </row>
    <row r="17" spans="1:5">
      <c r="A17" s="641"/>
      <c r="B17" s="642"/>
      <c r="C17" s="639"/>
      <c r="D17" s="645"/>
      <c r="E17" s="640"/>
    </row>
    <row r="18" spans="1:5">
      <c r="A18" s="640"/>
      <c r="B18" s="646"/>
      <c r="C18" s="647"/>
      <c r="D18" s="642"/>
      <c r="E18" s="648"/>
    </row>
    <row r="19" spans="1:5">
      <c r="A19" s="641" t="s">
        <v>6545</v>
      </c>
      <c r="B19" s="649">
        <v>9</v>
      </c>
      <c r="C19" s="644">
        <v>23756.22</v>
      </c>
      <c r="D19" s="643"/>
      <c r="E19" s="640" t="s">
        <v>6539</v>
      </c>
    </row>
    <row r="20" spans="1:5">
      <c r="A20" s="640"/>
      <c r="B20" s="646"/>
      <c r="C20" s="650"/>
      <c r="D20" s="642"/>
      <c r="E20" s="640"/>
    </row>
    <row r="21" spans="1:5">
      <c r="A21" s="641" t="s">
        <v>6546</v>
      </c>
      <c r="B21" s="642"/>
      <c r="C21" s="650"/>
    </row>
    <row r="22" spans="1:5" ht="38.25">
      <c r="A22" s="640" t="s">
        <v>6547</v>
      </c>
      <c r="B22" s="642">
        <v>131</v>
      </c>
      <c r="C22" s="651">
        <v>1376.82</v>
      </c>
      <c r="D22" s="652">
        <v>7.9000000000000001E-2</v>
      </c>
      <c r="E22" s="653" t="s">
        <v>6548</v>
      </c>
    </row>
    <row r="23" spans="1:5" ht="76.5">
      <c r="A23" s="640" t="s">
        <v>6549</v>
      </c>
      <c r="B23" s="642">
        <v>19</v>
      </c>
      <c r="C23" s="651">
        <v>162.03</v>
      </c>
      <c r="D23" s="654" t="s">
        <v>6550</v>
      </c>
      <c r="E23" s="640" t="s">
        <v>6551</v>
      </c>
    </row>
    <row r="24" spans="1:5">
      <c r="A24" s="655" t="s">
        <v>6552</v>
      </c>
      <c r="B24" s="656">
        <v>12</v>
      </c>
      <c r="C24" s="657">
        <v>5195.7</v>
      </c>
      <c r="D24" s="658"/>
      <c r="E24" s="659" t="s">
        <v>6539</v>
      </c>
    </row>
    <row r="25" spans="1:5">
      <c r="A25" s="1781" t="s">
        <v>6553</v>
      </c>
      <c r="B25" s="1781"/>
      <c r="C25" s="1781"/>
      <c r="D25" s="1781"/>
      <c r="E25" s="1781"/>
    </row>
    <row r="26" spans="1:5">
      <c r="A26" s="1781"/>
      <c r="B26" s="1781"/>
      <c r="C26" s="1781"/>
      <c r="D26" s="1781"/>
      <c r="E26" s="1781"/>
    </row>
    <row r="27" spans="1:5">
      <c r="A27" s="84"/>
      <c r="B27" s="84"/>
      <c r="C27" s="84"/>
      <c r="D27" s="84"/>
      <c r="E27" s="84"/>
    </row>
    <row r="28" spans="1:5">
      <c r="A28" s="84"/>
      <c r="B28" s="84"/>
      <c r="C28" s="84"/>
      <c r="D28" s="84"/>
      <c r="E28" s="84"/>
    </row>
    <row r="29" spans="1:5">
      <c r="A29" s="84"/>
      <c r="B29" s="84"/>
      <c r="C29" s="84"/>
      <c r="D29" s="84"/>
      <c r="E29" s="438"/>
    </row>
    <row r="30" spans="1:5">
      <c r="A30" s="84"/>
      <c r="B30" s="84"/>
      <c r="C30" s="84"/>
      <c r="D30" s="84"/>
      <c r="E30" s="84"/>
    </row>
    <row r="31" spans="1:5">
      <c r="A31" s="84"/>
      <c r="B31" s="84"/>
      <c r="C31" s="84"/>
      <c r="D31" s="84"/>
      <c r="E31" s="84"/>
    </row>
    <row r="32" spans="1:5">
      <c r="A32" s="84"/>
      <c r="B32" s="84"/>
      <c r="C32" s="84"/>
      <c r="D32" s="84"/>
      <c r="E32" s="1782"/>
    </row>
    <row r="33" spans="1:5">
      <c r="A33" s="84"/>
      <c r="B33" s="84"/>
      <c r="C33" s="84"/>
      <c r="D33" s="84"/>
      <c r="E33" s="1783"/>
    </row>
    <row r="34" spans="1:5">
      <c r="A34" s="84"/>
      <c r="B34" s="84"/>
      <c r="C34" s="84"/>
      <c r="D34" s="84"/>
      <c r="E34" s="1783"/>
    </row>
    <row r="35" spans="1:5">
      <c r="A35" s="84"/>
      <c r="B35" s="84"/>
      <c r="C35" s="84"/>
      <c r="D35" s="84"/>
      <c r="E35" s="84"/>
    </row>
    <row r="36" spans="1:5">
      <c r="A36" s="84"/>
      <c r="B36" s="84"/>
      <c r="C36" s="84"/>
      <c r="D36" s="84"/>
      <c r="E36" s="84"/>
    </row>
    <row r="37" spans="1:5">
      <c r="A37" s="84"/>
      <c r="B37" s="84"/>
      <c r="C37" s="84"/>
      <c r="D37" s="84"/>
      <c r="E37" s="84"/>
    </row>
    <row r="38" spans="1:5">
      <c r="A38" s="84"/>
      <c r="B38" s="84"/>
      <c r="C38" s="84"/>
      <c r="D38" s="84"/>
      <c r="E38" s="84"/>
    </row>
    <row r="39" spans="1:5">
      <c r="A39" s="84"/>
      <c r="B39" s="84"/>
      <c r="C39" s="84"/>
      <c r="D39" s="84"/>
      <c r="E39" s="84"/>
    </row>
    <row r="40" spans="1:5">
      <c r="A40" s="84"/>
      <c r="B40" s="84"/>
      <c r="C40" s="84"/>
      <c r="D40" s="84"/>
      <c r="E40" s="84"/>
    </row>
    <row r="41" spans="1:5">
      <c r="A41" s="84"/>
      <c r="B41" s="84"/>
      <c r="C41" s="84"/>
      <c r="D41" s="84"/>
      <c r="E41" s="84"/>
    </row>
    <row r="42" spans="1:5">
      <c r="A42" s="84"/>
      <c r="B42" s="84"/>
      <c r="C42" s="84"/>
      <c r="D42" s="84"/>
      <c r="E42" s="84"/>
    </row>
    <row r="43" spans="1:5">
      <c r="A43" s="84"/>
      <c r="B43" s="84"/>
      <c r="C43" s="84"/>
      <c r="D43" s="84"/>
      <c r="E43" s="84"/>
    </row>
    <row r="44" spans="1:5">
      <c r="A44" s="84"/>
      <c r="B44" s="84"/>
      <c r="C44" s="84"/>
      <c r="D44" s="84"/>
      <c r="E44" s="84"/>
    </row>
    <row r="45" spans="1:5">
      <c r="A45" s="84"/>
      <c r="B45" s="84"/>
      <c r="C45" s="84"/>
      <c r="D45" s="84"/>
      <c r="E45" s="84"/>
    </row>
    <row r="46" spans="1:5">
      <c r="A46" s="84"/>
      <c r="B46" s="84"/>
      <c r="C46" s="84"/>
      <c r="D46" s="84"/>
      <c r="E46" s="84"/>
    </row>
    <row r="47" spans="1:5">
      <c r="A47" s="84"/>
      <c r="B47" s="84"/>
      <c r="C47" s="84"/>
      <c r="D47" s="84"/>
      <c r="E47" s="84"/>
    </row>
    <row r="48" spans="1:5">
      <c r="A48" s="84"/>
      <c r="B48" s="84"/>
      <c r="C48" s="84"/>
      <c r="D48" s="84"/>
      <c r="E48" s="84"/>
    </row>
    <row r="49" spans="1:5">
      <c r="A49" s="84"/>
      <c r="B49" s="84"/>
      <c r="C49" s="84"/>
      <c r="D49" s="84"/>
      <c r="E49" s="84"/>
    </row>
    <row r="50" spans="1:5">
      <c r="A50" s="84"/>
      <c r="B50" s="84"/>
      <c r="C50" s="84"/>
      <c r="D50" s="84"/>
      <c r="E50" s="84"/>
    </row>
    <row r="51" spans="1:5">
      <c r="A51" s="84"/>
      <c r="B51" s="84"/>
      <c r="C51" s="84"/>
      <c r="D51" s="84"/>
      <c r="E51" s="84"/>
    </row>
    <row r="52" spans="1:5">
      <c r="A52" s="84"/>
      <c r="B52" s="84"/>
      <c r="C52" s="84"/>
      <c r="D52" s="84"/>
      <c r="E52" s="84"/>
    </row>
    <row r="53" spans="1:5">
      <c r="A53" s="84"/>
      <c r="B53" s="84"/>
      <c r="C53" s="84"/>
      <c r="D53" s="84"/>
      <c r="E53" s="84"/>
    </row>
    <row r="54" spans="1:5">
      <c r="A54" s="84"/>
      <c r="B54" s="84"/>
      <c r="C54" s="84"/>
      <c r="D54" s="84"/>
      <c r="E54" s="84"/>
    </row>
    <row r="55" spans="1:5">
      <c r="A55" s="84"/>
      <c r="B55" s="84"/>
      <c r="C55" s="84"/>
      <c r="D55" s="84"/>
      <c r="E55" s="84"/>
    </row>
    <row r="56" spans="1:5">
      <c r="A56" s="84"/>
      <c r="B56" s="84"/>
      <c r="C56" s="84"/>
      <c r="D56" s="84"/>
      <c r="E56" s="84"/>
    </row>
    <row r="57" spans="1:5">
      <c r="A57" s="84"/>
      <c r="B57" s="84"/>
      <c r="C57" s="84"/>
      <c r="D57" s="84"/>
      <c r="E57" s="84"/>
    </row>
    <row r="58" spans="1:5">
      <c r="A58" s="84"/>
      <c r="B58" s="84"/>
      <c r="C58" s="84"/>
      <c r="D58" s="84"/>
      <c r="E58" s="84"/>
    </row>
    <row r="59" spans="1:5">
      <c r="A59" s="84"/>
      <c r="B59" s="84"/>
      <c r="C59" s="84"/>
      <c r="D59" s="84"/>
      <c r="E59" s="84"/>
    </row>
    <row r="60" spans="1:5">
      <c r="A60" s="84"/>
      <c r="B60" s="84"/>
      <c r="C60" s="84"/>
      <c r="D60" s="84"/>
      <c r="E60" s="84"/>
    </row>
    <row r="61" spans="1:5">
      <c r="A61" s="84"/>
      <c r="B61" s="84"/>
      <c r="C61" s="84"/>
      <c r="D61" s="84"/>
      <c r="E61" s="84"/>
    </row>
    <row r="62" spans="1:5">
      <c r="A62" s="84"/>
      <c r="B62" s="84"/>
      <c r="C62" s="84"/>
      <c r="D62" s="84"/>
      <c r="E62" s="84"/>
    </row>
    <row r="63" spans="1:5">
      <c r="A63" s="84"/>
      <c r="B63" s="84"/>
      <c r="C63" s="84"/>
      <c r="D63" s="84"/>
      <c r="E63" s="84"/>
    </row>
    <row r="64" spans="1:5">
      <c r="A64" s="84"/>
      <c r="B64" s="84"/>
      <c r="C64" s="84"/>
      <c r="D64" s="84"/>
      <c r="E64" s="84"/>
    </row>
    <row r="65" spans="1:5">
      <c r="A65" s="84"/>
      <c r="B65" s="84"/>
      <c r="C65" s="84"/>
      <c r="D65" s="84"/>
      <c r="E65" s="84"/>
    </row>
    <row r="66" spans="1:5">
      <c r="A66" s="84"/>
      <c r="B66" s="84"/>
      <c r="C66" s="84"/>
      <c r="D66" s="84"/>
      <c r="E66" s="84"/>
    </row>
    <row r="67" spans="1:5">
      <c r="A67" s="84"/>
      <c r="B67" s="84"/>
      <c r="C67" s="84"/>
      <c r="D67" s="84"/>
      <c r="E67" s="84"/>
    </row>
    <row r="68" spans="1:5">
      <c r="A68" s="84"/>
      <c r="B68" s="84"/>
      <c r="C68" s="84"/>
      <c r="D68" s="84"/>
      <c r="E68" s="84"/>
    </row>
    <row r="69" spans="1:5">
      <c r="A69" s="84"/>
      <c r="B69" s="84"/>
      <c r="C69" s="84"/>
      <c r="D69" s="84"/>
      <c r="E69" s="84"/>
    </row>
    <row r="70" spans="1:5">
      <c r="A70" s="84"/>
      <c r="B70" s="84"/>
      <c r="C70" s="84"/>
      <c r="D70" s="84"/>
      <c r="E70" s="84"/>
    </row>
    <row r="71" spans="1:5">
      <c r="A71" s="84"/>
      <c r="B71" s="84"/>
      <c r="C71" s="84"/>
      <c r="D71" s="84"/>
      <c r="E71" s="84"/>
    </row>
    <row r="72" spans="1:5">
      <c r="A72" s="84"/>
      <c r="B72" s="84"/>
      <c r="C72" s="84"/>
      <c r="D72" s="84"/>
      <c r="E72" s="84"/>
    </row>
    <row r="73" spans="1:5">
      <c r="A73" s="84"/>
      <c r="B73" s="84"/>
      <c r="C73" s="84"/>
      <c r="D73" s="84"/>
      <c r="E73" s="84"/>
    </row>
    <row r="74" spans="1:5">
      <c r="A74" s="84"/>
      <c r="B74" s="84"/>
      <c r="C74" s="84"/>
      <c r="D74" s="84"/>
      <c r="E74" s="84"/>
    </row>
    <row r="75" spans="1:5">
      <c r="A75" s="84"/>
      <c r="B75" s="84"/>
      <c r="C75" s="84"/>
      <c r="D75" s="84"/>
      <c r="E75" s="84"/>
    </row>
    <row r="76" spans="1:5">
      <c r="A76" s="84"/>
      <c r="B76" s="84"/>
      <c r="C76" s="84"/>
      <c r="D76" s="84"/>
      <c r="E76" s="84"/>
    </row>
    <row r="77" spans="1:5">
      <c r="A77" s="84"/>
      <c r="B77" s="84"/>
      <c r="C77" s="84"/>
      <c r="D77" s="84"/>
      <c r="E77" s="84"/>
    </row>
    <row r="78" spans="1:5">
      <c r="A78" s="84"/>
      <c r="B78" s="84"/>
      <c r="C78" s="84"/>
      <c r="D78" s="84"/>
      <c r="E78" s="84"/>
    </row>
    <row r="79" spans="1:5">
      <c r="A79" s="84"/>
      <c r="B79" s="84"/>
      <c r="C79" s="84"/>
      <c r="D79" s="84"/>
      <c r="E79" s="84"/>
    </row>
    <row r="80" spans="1:5">
      <c r="A80" s="84"/>
      <c r="B80" s="84"/>
      <c r="C80" s="84"/>
      <c r="D80" s="84"/>
      <c r="E80" s="84"/>
    </row>
    <row r="81" spans="1:5">
      <c r="A81" s="84"/>
      <c r="B81" s="84"/>
      <c r="C81" s="84"/>
      <c r="D81" s="84"/>
      <c r="E81" s="84"/>
    </row>
    <row r="82" spans="1:5">
      <c r="A82" s="84"/>
      <c r="B82" s="84"/>
      <c r="C82" s="84"/>
      <c r="D82" s="84"/>
      <c r="E82" s="84"/>
    </row>
    <row r="83" spans="1:5">
      <c r="A83" s="84"/>
      <c r="B83" s="84"/>
      <c r="C83" s="84"/>
      <c r="D83" s="84"/>
      <c r="E83" s="84"/>
    </row>
    <row r="84" spans="1:5">
      <c r="A84" s="84"/>
      <c r="B84" s="84"/>
      <c r="C84" s="84"/>
      <c r="D84" s="84"/>
      <c r="E84" s="84"/>
    </row>
    <row r="85" spans="1:5">
      <c r="A85" s="84"/>
      <c r="B85" s="84"/>
      <c r="C85" s="84"/>
      <c r="D85" s="84"/>
      <c r="E85" s="84"/>
    </row>
    <row r="86" spans="1:5">
      <c r="A86" s="84"/>
      <c r="B86" s="84"/>
      <c r="C86" s="84"/>
      <c r="D86" s="84"/>
      <c r="E86" s="84"/>
    </row>
    <row r="87" spans="1:5">
      <c r="A87" s="84"/>
      <c r="B87" s="84"/>
      <c r="C87" s="84"/>
      <c r="D87" s="84"/>
      <c r="E87" s="84"/>
    </row>
    <row r="88" spans="1:5">
      <c r="A88" s="84"/>
      <c r="B88" s="84"/>
      <c r="C88" s="84"/>
      <c r="D88" s="84"/>
      <c r="E88" s="84"/>
    </row>
    <row r="89" spans="1:5">
      <c r="A89" s="84"/>
      <c r="B89" s="84"/>
      <c r="C89" s="84"/>
      <c r="D89" s="84"/>
      <c r="E89" s="84"/>
    </row>
    <row r="90" spans="1:5">
      <c r="A90" s="84"/>
      <c r="B90" s="84"/>
      <c r="C90" s="84"/>
      <c r="D90" s="84"/>
      <c r="E90" s="84"/>
    </row>
    <row r="91" spans="1:5">
      <c r="A91" s="84"/>
      <c r="B91" s="84"/>
      <c r="C91" s="84"/>
      <c r="D91" s="84"/>
      <c r="E91" s="84"/>
    </row>
    <row r="92" spans="1:5">
      <c r="A92" s="84"/>
      <c r="B92" s="84"/>
      <c r="C92" s="84"/>
      <c r="D92" s="84"/>
      <c r="E92" s="84"/>
    </row>
    <row r="93" spans="1:5">
      <c r="A93" s="84"/>
      <c r="B93" s="84"/>
      <c r="C93" s="84"/>
      <c r="D93" s="84"/>
      <c r="E93" s="84"/>
    </row>
    <row r="94" spans="1:5">
      <c r="A94" s="84"/>
      <c r="B94" s="84"/>
      <c r="C94" s="84"/>
      <c r="D94" s="84"/>
      <c r="E94" s="84"/>
    </row>
    <row r="95" spans="1:5">
      <c r="A95" s="84"/>
      <c r="B95" s="84"/>
      <c r="C95" s="84"/>
      <c r="D95" s="84"/>
      <c r="E95" s="84"/>
    </row>
    <row r="96" spans="1:5">
      <c r="A96" s="84"/>
      <c r="B96" s="84"/>
      <c r="C96" s="84"/>
      <c r="D96" s="84"/>
      <c r="E96" s="84"/>
    </row>
    <row r="97" spans="1:5">
      <c r="A97" s="84"/>
      <c r="B97" s="84"/>
      <c r="C97" s="84"/>
      <c r="D97" s="84"/>
      <c r="E97" s="84"/>
    </row>
    <row r="98" spans="1:5">
      <c r="A98" s="84"/>
      <c r="B98" s="84"/>
      <c r="C98" s="84"/>
      <c r="D98" s="84"/>
      <c r="E98" s="84"/>
    </row>
    <row r="99" spans="1:5">
      <c r="A99" s="84"/>
      <c r="B99" s="84"/>
      <c r="C99" s="84"/>
      <c r="D99" s="84"/>
      <c r="E99" s="84"/>
    </row>
    <row r="100" spans="1:5">
      <c r="A100" s="84"/>
      <c r="B100" s="84"/>
      <c r="C100" s="84"/>
      <c r="D100" s="84"/>
      <c r="E100" s="84"/>
    </row>
    <row r="101" spans="1:5">
      <c r="A101" s="84"/>
      <c r="B101" s="84"/>
      <c r="C101" s="84"/>
      <c r="D101" s="84"/>
      <c r="E101" s="84"/>
    </row>
    <row r="102" spans="1:5">
      <c r="A102" s="84"/>
      <c r="B102" s="84"/>
      <c r="C102" s="84"/>
      <c r="D102" s="84"/>
      <c r="E102" s="84"/>
    </row>
    <row r="103" spans="1:5">
      <c r="A103" s="84"/>
      <c r="B103" s="84"/>
      <c r="C103" s="84"/>
      <c r="D103" s="84"/>
      <c r="E103" s="84"/>
    </row>
    <row r="104" spans="1:5">
      <c r="A104" s="84"/>
      <c r="B104" s="84"/>
      <c r="C104" s="84"/>
      <c r="D104" s="84"/>
      <c r="E104" s="84"/>
    </row>
    <row r="105" spans="1:5">
      <c r="A105" s="84"/>
      <c r="B105" s="84"/>
      <c r="C105" s="84"/>
      <c r="D105" s="84"/>
      <c r="E105" s="84"/>
    </row>
    <row r="106" spans="1:5">
      <c r="A106" s="84"/>
      <c r="B106" s="84"/>
      <c r="C106" s="84"/>
      <c r="D106" s="84"/>
      <c r="E106" s="84"/>
    </row>
    <row r="107" spans="1:5">
      <c r="A107" s="84"/>
      <c r="B107" s="84"/>
      <c r="C107" s="84"/>
      <c r="D107" s="84"/>
      <c r="E107" s="84"/>
    </row>
    <row r="108" spans="1:5">
      <c r="A108" s="84"/>
      <c r="B108" s="84"/>
      <c r="C108" s="84"/>
      <c r="D108" s="84"/>
      <c r="E108" s="84"/>
    </row>
    <row r="109" spans="1:5">
      <c r="A109" s="84"/>
      <c r="B109" s="84"/>
      <c r="C109" s="84"/>
      <c r="D109" s="84"/>
      <c r="E109" s="84"/>
    </row>
    <row r="110" spans="1:5">
      <c r="A110" s="84"/>
      <c r="B110" s="84"/>
      <c r="C110" s="84"/>
      <c r="D110" s="84"/>
      <c r="E110" s="84"/>
    </row>
    <row r="111" spans="1:5">
      <c r="A111" s="84"/>
      <c r="B111" s="84"/>
      <c r="C111" s="84"/>
      <c r="D111" s="84"/>
      <c r="E111" s="84"/>
    </row>
    <row r="112" spans="1:5">
      <c r="A112" s="84"/>
      <c r="B112" s="84"/>
      <c r="C112" s="84"/>
      <c r="D112" s="84"/>
      <c r="E112" s="84"/>
    </row>
    <row r="113" spans="1:5">
      <c r="A113" s="84"/>
      <c r="B113" s="84"/>
      <c r="C113" s="84"/>
      <c r="D113" s="84"/>
      <c r="E113" s="84"/>
    </row>
    <row r="114" spans="1:5">
      <c r="A114" s="84"/>
      <c r="B114" s="84"/>
      <c r="C114" s="84"/>
      <c r="D114" s="84"/>
      <c r="E114" s="84"/>
    </row>
    <row r="115" spans="1:5">
      <c r="A115" s="84"/>
      <c r="B115" s="84"/>
      <c r="C115" s="84"/>
      <c r="D115" s="84"/>
      <c r="E115" s="84"/>
    </row>
    <row r="116" spans="1:5">
      <c r="A116" s="84"/>
      <c r="B116" s="84"/>
      <c r="C116" s="84"/>
      <c r="D116" s="84"/>
      <c r="E116" s="84"/>
    </row>
    <row r="117" spans="1:5">
      <c r="A117" s="84"/>
      <c r="B117" s="84"/>
      <c r="C117" s="84"/>
      <c r="D117" s="84"/>
      <c r="E117" s="84"/>
    </row>
    <row r="118" spans="1:5">
      <c r="A118" s="84"/>
      <c r="B118" s="84"/>
      <c r="C118" s="84"/>
      <c r="D118" s="84"/>
      <c r="E118" s="84"/>
    </row>
    <row r="119" spans="1:5">
      <c r="A119" s="84"/>
      <c r="B119" s="84"/>
      <c r="C119" s="84"/>
      <c r="D119" s="84"/>
      <c r="E119" s="84"/>
    </row>
    <row r="120" spans="1:5">
      <c r="A120" s="84"/>
      <c r="B120" s="84"/>
      <c r="C120" s="84"/>
      <c r="D120" s="84"/>
      <c r="E120" s="84"/>
    </row>
    <row r="121" spans="1:5">
      <c r="A121" s="84"/>
      <c r="B121" s="84"/>
      <c r="C121" s="84"/>
      <c r="D121" s="84"/>
      <c r="E121" s="84"/>
    </row>
    <row r="122" spans="1:5">
      <c r="A122" s="84"/>
      <c r="B122" s="84"/>
      <c r="C122" s="84"/>
      <c r="D122" s="84"/>
      <c r="E122" s="84"/>
    </row>
    <row r="123" spans="1:5">
      <c r="A123" s="84"/>
      <c r="B123" s="84"/>
      <c r="C123" s="84"/>
      <c r="D123" s="84"/>
      <c r="E123" s="84"/>
    </row>
    <row r="124" spans="1:5">
      <c r="A124" s="84"/>
      <c r="B124" s="84"/>
      <c r="C124" s="84"/>
      <c r="D124" s="84"/>
      <c r="E124" s="84"/>
    </row>
    <row r="125" spans="1:5">
      <c r="A125" s="84"/>
      <c r="B125" s="84"/>
      <c r="C125" s="84"/>
      <c r="D125" s="84"/>
      <c r="E125" s="84"/>
    </row>
    <row r="126" spans="1:5">
      <c r="A126" s="84"/>
      <c r="B126" s="84"/>
      <c r="C126" s="84"/>
      <c r="D126" s="84"/>
      <c r="E126" s="84"/>
    </row>
    <row r="127" spans="1:5">
      <c r="A127" s="84"/>
      <c r="B127" s="84"/>
      <c r="C127" s="84"/>
      <c r="D127" s="84"/>
      <c r="E127" s="84"/>
    </row>
    <row r="128" spans="1:5">
      <c r="A128" s="84"/>
      <c r="B128" s="84"/>
      <c r="C128" s="84"/>
      <c r="D128" s="84"/>
      <c r="E128" s="84"/>
    </row>
    <row r="129" spans="1:5">
      <c r="A129" s="84"/>
      <c r="B129" s="84"/>
      <c r="C129" s="84"/>
      <c r="D129" s="84"/>
      <c r="E129" s="84"/>
    </row>
    <row r="130" spans="1:5">
      <c r="A130" s="84"/>
      <c r="B130" s="84"/>
      <c r="C130" s="84"/>
      <c r="D130" s="84"/>
      <c r="E130" s="84"/>
    </row>
    <row r="131" spans="1:5">
      <c r="A131" s="84"/>
      <c r="B131" s="84"/>
      <c r="C131" s="84"/>
      <c r="D131" s="84"/>
      <c r="E131" s="84"/>
    </row>
    <row r="132" spans="1:5">
      <c r="A132" s="84"/>
      <c r="B132" s="84"/>
      <c r="C132" s="84"/>
      <c r="D132" s="84"/>
      <c r="E132" s="84"/>
    </row>
    <row r="133" spans="1:5">
      <c r="A133" s="84"/>
      <c r="B133" s="84"/>
      <c r="C133" s="84"/>
      <c r="D133" s="84"/>
      <c r="E133" s="84"/>
    </row>
    <row r="134" spans="1:5">
      <c r="A134" s="84"/>
      <c r="B134" s="84"/>
      <c r="C134" s="84"/>
      <c r="D134" s="84"/>
      <c r="E134" s="84"/>
    </row>
    <row r="135" spans="1:5">
      <c r="A135" s="84"/>
      <c r="B135" s="84"/>
      <c r="C135" s="84"/>
      <c r="D135" s="84"/>
      <c r="E135" s="84"/>
    </row>
    <row r="136" spans="1:5">
      <c r="A136" s="84"/>
      <c r="B136" s="84"/>
      <c r="C136" s="84"/>
      <c r="D136" s="84"/>
      <c r="E136" s="84"/>
    </row>
    <row r="137" spans="1:5">
      <c r="A137" s="84"/>
      <c r="B137" s="84"/>
      <c r="C137" s="84"/>
      <c r="D137" s="84"/>
      <c r="E137" s="84"/>
    </row>
    <row r="138" spans="1:5">
      <c r="A138" s="84"/>
      <c r="B138" s="84"/>
      <c r="C138" s="84"/>
      <c r="D138" s="84"/>
      <c r="E138" s="84"/>
    </row>
    <row r="139" spans="1:5">
      <c r="A139" s="84"/>
      <c r="B139" s="84"/>
      <c r="C139" s="84"/>
      <c r="D139" s="84"/>
      <c r="E139" s="84"/>
    </row>
    <row r="140" spans="1:5">
      <c r="A140" s="84"/>
      <c r="B140" s="84"/>
      <c r="C140" s="84"/>
      <c r="D140" s="84"/>
      <c r="E140" s="84"/>
    </row>
    <row r="141" spans="1:5">
      <c r="A141" s="84"/>
      <c r="B141" s="84"/>
      <c r="C141" s="84"/>
      <c r="D141" s="84"/>
      <c r="E141" s="84"/>
    </row>
    <row r="142" spans="1:5">
      <c r="A142" s="84"/>
      <c r="B142" s="84"/>
      <c r="C142" s="84"/>
      <c r="D142" s="84"/>
      <c r="E142" s="84"/>
    </row>
    <row r="143" spans="1:5">
      <c r="A143" s="84"/>
      <c r="B143" s="84"/>
      <c r="C143" s="84"/>
      <c r="D143" s="84"/>
      <c r="E143" s="84"/>
    </row>
    <row r="144" spans="1:5">
      <c r="A144" s="84"/>
      <c r="B144" s="84"/>
      <c r="C144" s="84"/>
      <c r="D144" s="84"/>
      <c r="E144" s="84"/>
    </row>
    <row r="145" spans="1:5">
      <c r="A145" s="84"/>
      <c r="B145" s="84"/>
      <c r="C145" s="84"/>
      <c r="D145" s="84"/>
      <c r="E145" s="84"/>
    </row>
    <row r="146" spans="1:5">
      <c r="A146" s="84"/>
      <c r="B146" s="84"/>
      <c r="C146" s="84"/>
      <c r="D146" s="84"/>
      <c r="E146" s="84"/>
    </row>
    <row r="147" spans="1:5">
      <c r="A147" s="84"/>
      <c r="B147" s="84"/>
      <c r="C147" s="84"/>
      <c r="D147" s="84"/>
      <c r="E147" s="84"/>
    </row>
    <row r="148" spans="1:5">
      <c r="A148" s="84"/>
      <c r="B148" s="84"/>
      <c r="C148" s="84"/>
      <c r="D148" s="84"/>
      <c r="E148" s="84"/>
    </row>
    <row r="149" spans="1:5">
      <c r="A149" s="84"/>
      <c r="B149" s="84"/>
      <c r="C149" s="84"/>
      <c r="D149" s="84"/>
      <c r="E149" s="84"/>
    </row>
    <row r="150" spans="1:5">
      <c r="A150" s="84"/>
      <c r="B150" s="84"/>
      <c r="C150" s="84"/>
      <c r="D150" s="84"/>
      <c r="E150" s="84"/>
    </row>
    <row r="151" spans="1:5">
      <c r="A151" s="84"/>
      <c r="B151" s="84"/>
      <c r="C151" s="84"/>
      <c r="D151" s="84"/>
      <c r="E151" s="84"/>
    </row>
    <row r="152" spans="1:5">
      <c r="A152" s="84"/>
      <c r="B152" s="84"/>
      <c r="C152" s="84"/>
      <c r="D152" s="84"/>
      <c r="E152" s="84"/>
    </row>
    <row r="153" spans="1:5">
      <c r="A153" s="84"/>
      <c r="B153" s="84"/>
      <c r="C153" s="84"/>
      <c r="D153" s="84"/>
      <c r="E153" s="84"/>
    </row>
    <row r="154" spans="1:5">
      <c r="A154" s="84"/>
      <c r="B154" s="84"/>
      <c r="C154" s="84"/>
      <c r="D154" s="84"/>
      <c r="E154" s="84"/>
    </row>
    <row r="155" spans="1:5">
      <c r="A155" s="84"/>
      <c r="B155" s="84"/>
      <c r="C155" s="84"/>
      <c r="D155" s="84"/>
      <c r="E155" s="84"/>
    </row>
    <row r="156" spans="1:5">
      <c r="A156" s="84"/>
      <c r="B156" s="84"/>
      <c r="C156" s="84"/>
      <c r="D156" s="84"/>
      <c r="E156" s="84"/>
    </row>
    <row r="157" spans="1:5">
      <c r="A157" s="84"/>
      <c r="B157" s="84"/>
      <c r="C157" s="84"/>
      <c r="D157" s="84"/>
      <c r="E157" s="84"/>
    </row>
    <row r="158" spans="1:5">
      <c r="A158" s="84"/>
      <c r="B158" s="84"/>
      <c r="C158" s="84"/>
      <c r="D158" s="84"/>
      <c r="E158" s="84"/>
    </row>
    <row r="159" spans="1:5">
      <c r="A159" s="84"/>
      <c r="B159" s="84"/>
      <c r="C159" s="84"/>
      <c r="D159" s="84"/>
      <c r="E159" s="84"/>
    </row>
    <row r="160" spans="1:5">
      <c r="A160" s="84"/>
      <c r="B160" s="84"/>
      <c r="C160" s="84"/>
      <c r="D160" s="84"/>
      <c r="E160" s="84"/>
    </row>
    <row r="161" spans="1:5">
      <c r="A161" s="84"/>
      <c r="B161" s="84"/>
      <c r="C161" s="84"/>
      <c r="D161" s="84"/>
      <c r="E161" s="84"/>
    </row>
    <row r="162" spans="1:5">
      <c r="A162" s="84"/>
      <c r="B162" s="84"/>
      <c r="C162" s="84"/>
      <c r="D162" s="84"/>
      <c r="E162" s="84"/>
    </row>
    <row r="163" spans="1:5">
      <c r="A163" s="84"/>
      <c r="B163" s="84"/>
      <c r="C163" s="84"/>
      <c r="D163" s="84"/>
      <c r="E163" s="84"/>
    </row>
    <row r="164" spans="1:5">
      <c r="A164" s="84"/>
      <c r="B164" s="84"/>
      <c r="C164" s="84"/>
      <c r="D164" s="84"/>
      <c r="E164" s="84"/>
    </row>
    <row r="165" spans="1:5">
      <c r="A165" s="84"/>
      <c r="B165" s="84"/>
      <c r="C165" s="84"/>
      <c r="D165" s="84"/>
      <c r="E165" s="84"/>
    </row>
    <row r="166" spans="1:5">
      <c r="A166" s="84"/>
      <c r="B166" s="84"/>
      <c r="C166" s="84"/>
      <c r="D166" s="84"/>
      <c r="E166" s="84"/>
    </row>
    <row r="167" spans="1:5">
      <c r="A167" s="84"/>
      <c r="B167" s="84"/>
      <c r="C167" s="84"/>
      <c r="D167" s="84"/>
      <c r="E167" s="84"/>
    </row>
    <row r="168" spans="1:5">
      <c r="A168" s="84"/>
      <c r="B168" s="84"/>
      <c r="C168" s="84"/>
      <c r="D168" s="84"/>
      <c r="E168" s="84"/>
    </row>
    <row r="169" spans="1:5">
      <c r="A169" s="84"/>
      <c r="B169" s="84"/>
      <c r="C169" s="84"/>
      <c r="D169" s="84"/>
      <c r="E169" s="84"/>
    </row>
    <row r="170" spans="1:5">
      <c r="A170" s="84"/>
      <c r="B170" s="84"/>
      <c r="C170" s="84"/>
      <c r="D170" s="84"/>
      <c r="E170" s="84"/>
    </row>
    <row r="171" spans="1:5">
      <c r="A171" s="84"/>
      <c r="B171" s="84"/>
      <c r="C171" s="84"/>
      <c r="D171" s="84"/>
      <c r="E171" s="84"/>
    </row>
    <row r="172" spans="1:5">
      <c r="A172" s="84"/>
      <c r="B172" s="84"/>
      <c r="C172" s="84"/>
      <c r="D172" s="84"/>
      <c r="E172" s="84"/>
    </row>
    <row r="173" spans="1:5">
      <c r="A173" s="84"/>
      <c r="B173" s="84"/>
      <c r="C173" s="84"/>
      <c r="D173" s="84"/>
      <c r="E173" s="84"/>
    </row>
    <row r="174" spans="1:5">
      <c r="A174" s="84"/>
      <c r="B174" s="84"/>
      <c r="C174" s="84"/>
      <c r="D174" s="84"/>
      <c r="E174" s="84"/>
    </row>
    <row r="175" spans="1:5">
      <c r="A175" s="84"/>
      <c r="B175" s="84"/>
      <c r="C175" s="84"/>
      <c r="D175" s="84"/>
      <c r="E175" s="84"/>
    </row>
    <row r="176" spans="1:5">
      <c r="A176" s="84"/>
      <c r="B176" s="84"/>
      <c r="C176" s="84"/>
      <c r="D176" s="84"/>
      <c r="E176" s="84"/>
    </row>
    <row r="177" spans="1:5">
      <c r="A177" s="84"/>
      <c r="B177" s="84"/>
      <c r="C177" s="84"/>
      <c r="D177" s="84"/>
      <c r="E177" s="84"/>
    </row>
    <row r="178" spans="1:5">
      <c r="A178" s="84"/>
      <c r="B178" s="84"/>
      <c r="C178" s="84"/>
      <c r="D178" s="84"/>
      <c r="E178" s="84"/>
    </row>
    <row r="179" spans="1:5">
      <c r="A179" s="84"/>
      <c r="B179" s="84"/>
      <c r="C179" s="84"/>
      <c r="D179" s="84"/>
      <c r="E179" s="84"/>
    </row>
    <row r="180" spans="1:5">
      <c r="A180" s="84"/>
      <c r="B180" s="84"/>
      <c r="C180" s="84"/>
      <c r="D180" s="84"/>
      <c r="E180" s="84"/>
    </row>
    <row r="181" spans="1:5">
      <c r="A181" s="84"/>
      <c r="B181" s="84"/>
      <c r="C181" s="84"/>
      <c r="D181" s="84"/>
      <c r="E181" s="84"/>
    </row>
    <row r="182" spans="1:5">
      <c r="A182" s="84"/>
      <c r="B182" s="84"/>
      <c r="C182" s="84"/>
      <c r="D182" s="84"/>
      <c r="E182" s="84"/>
    </row>
    <row r="183" spans="1:5">
      <c r="A183" s="84"/>
      <c r="B183" s="84"/>
      <c r="C183" s="84"/>
      <c r="D183" s="84"/>
      <c r="E183" s="84"/>
    </row>
    <row r="184" spans="1:5">
      <c r="A184" s="84"/>
      <c r="B184" s="84"/>
      <c r="C184" s="84"/>
      <c r="D184" s="84"/>
      <c r="E184" s="84"/>
    </row>
    <row r="185" spans="1:5">
      <c r="A185" s="84"/>
      <c r="B185" s="84"/>
      <c r="C185" s="84"/>
      <c r="D185" s="84"/>
      <c r="E185" s="84"/>
    </row>
    <row r="186" spans="1:5">
      <c r="A186" s="84"/>
      <c r="B186" s="84"/>
      <c r="C186" s="84"/>
      <c r="D186" s="84"/>
      <c r="E186" s="84"/>
    </row>
    <row r="187" spans="1:5">
      <c r="A187" s="84"/>
      <c r="B187" s="84"/>
      <c r="C187" s="84"/>
      <c r="D187" s="84"/>
      <c r="E187" s="84"/>
    </row>
    <row r="188" spans="1:5">
      <c r="A188" s="84"/>
      <c r="B188" s="84"/>
      <c r="C188" s="84"/>
      <c r="D188" s="84"/>
      <c r="E188" s="84"/>
    </row>
    <row r="189" spans="1:5">
      <c r="A189" s="84"/>
      <c r="B189" s="84"/>
      <c r="C189" s="84"/>
      <c r="D189" s="84"/>
      <c r="E189" s="84"/>
    </row>
    <row r="190" spans="1:5">
      <c r="A190" s="84"/>
      <c r="B190" s="84"/>
      <c r="C190" s="84"/>
      <c r="D190" s="84"/>
      <c r="E190" s="84"/>
    </row>
    <row r="191" spans="1:5">
      <c r="A191" s="84"/>
      <c r="B191" s="84"/>
      <c r="C191" s="84"/>
      <c r="D191" s="84"/>
      <c r="E191" s="84"/>
    </row>
    <row r="192" spans="1:5">
      <c r="A192" s="84"/>
      <c r="B192" s="84"/>
      <c r="C192" s="84"/>
      <c r="D192" s="84"/>
      <c r="E192" s="84"/>
    </row>
    <row r="193" spans="1:5">
      <c r="A193" s="84"/>
      <c r="B193" s="84"/>
      <c r="C193" s="84"/>
      <c r="D193" s="84"/>
      <c r="E193" s="84"/>
    </row>
    <row r="194" spans="1:5">
      <c r="A194" s="84"/>
      <c r="B194" s="84"/>
      <c r="C194" s="84"/>
      <c r="D194" s="84"/>
      <c r="E194" s="84"/>
    </row>
    <row r="195" spans="1:5">
      <c r="A195" s="84"/>
      <c r="B195" s="84"/>
      <c r="C195" s="84"/>
      <c r="D195" s="84"/>
      <c r="E195" s="84"/>
    </row>
    <row r="196" spans="1:5">
      <c r="A196" s="84"/>
      <c r="B196" s="84"/>
      <c r="C196" s="84"/>
      <c r="D196" s="84"/>
      <c r="E196" s="84"/>
    </row>
    <row r="197" spans="1:5">
      <c r="A197" s="84"/>
      <c r="B197" s="84"/>
      <c r="C197" s="84"/>
      <c r="D197" s="84"/>
      <c r="E197" s="84"/>
    </row>
    <row r="198" spans="1:5">
      <c r="A198" s="84"/>
      <c r="B198" s="84"/>
      <c r="C198" s="84"/>
      <c r="D198" s="84"/>
      <c r="E198" s="84"/>
    </row>
    <row r="199" spans="1:5">
      <c r="A199" s="84"/>
      <c r="B199" s="84"/>
      <c r="C199" s="84"/>
      <c r="D199" s="84"/>
      <c r="E199" s="84"/>
    </row>
    <row r="200" spans="1:5">
      <c r="A200" s="84"/>
      <c r="B200" s="84"/>
      <c r="C200" s="84"/>
      <c r="D200" s="84"/>
      <c r="E200" s="84"/>
    </row>
    <row r="201" spans="1:5">
      <c r="A201" s="84"/>
      <c r="B201" s="84"/>
      <c r="C201" s="84"/>
      <c r="D201" s="84"/>
      <c r="E201" s="84"/>
    </row>
    <row r="202" spans="1:5">
      <c r="A202" s="84"/>
      <c r="B202" s="84"/>
      <c r="C202" s="84"/>
      <c r="D202" s="84"/>
      <c r="E202" s="84"/>
    </row>
    <row r="203" spans="1:5">
      <c r="A203" s="84"/>
      <c r="B203" s="84"/>
      <c r="C203" s="84"/>
      <c r="D203" s="84"/>
      <c r="E203" s="84"/>
    </row>
    <row r="204" spans="1:5">
      <c r="A204" s="84"/>
      <c r="B204" s="84"/>
      <c r="C204" s="84"/>
      <c r="D204" s="84"/>
      <c r="E204" s="84"/>
    </row>
    <row r="205" spans="1:5">
      <c r="A205" s="84"/>
      <c r="B205" s="84"/>
      <c r="C205" s="84"/>
      <c r="D205" s="84"/>
      <c r="E205" s="84"/>
    </row>
    <row r="206" spans="1:5">
      <c r="A206" s="84"/>
      <c r="B206" s="84"/>
      <c r="C206" s="84"/>
      <c r="D206" s="84"/>
      <c r="E206" s="84"/>
    </row>
    <row r="207" spans="1:5">
      <c r="A207" s="84"/>
      <c r="B207" s="84"/>
      <c r="C207" s="84"/>
      <c r="D207" s="84"/>
      <c r="E207" s="84"/>
    </row>
    <row r="208" spans="1:5">
      <c r="A208" s="84"/>
      <c r="B208" s="84"/>
      <c r="C208" s="84"/>
      <c r="D208" s="84"/>
      <c r="E208" s="84"/>
    </row>
    <row r="209" spans="1:5">
      <c r="A209" s="84"/>
      <c r="B209" s="84"/>
      <c r="C209" s="84"/>
      <c r="D209" s="84"/>
      <c r="E209" s="84"/>
    </row>
    <row r="210" spans="1:5">
      <c r="A210" s="84"/>
      <c r="B210" s="84"/>
      <c r="C210" s="84"/>
      <c r="D210" s="84"/>
      <c r="E210" s="84"/>
    </row>
    <row r="211" spans="1:5">
      <c r="A211" s="84"/>
      <c r="B211" s="84"/>
      <c r="C211" s="84"/>
      <c r="D211" s="84"/>
      <c r="E211" s="84"/>
    </row>
    <row r="212" spans="1:5">
      <c r="A212" s="84"/>
      <c r="B212" s="84"/>
      <c r="C212" s="84"/>
      <c r="D212" s="84"/>
      <c r="E212" s="84"/>
    </row>
    <row r="213" spans="1:5">
      <c r="A213" s="84"/>
      <c r="B213" s="84"/>
      <c r="C213" s="84"/>
      <c r="D213" s="84"/>
      <c r="E213" s="84"/>
    </row>
    <row r="214" spans="1:5">
      <c r="A214" s="84"/>
      <c r="B214" s="84"/>
      <c r="C214" s="84"/>
      <c r="D214" s="84"/>
      <c r="E214" s="84"/>
    </row>
    <row r="215" spans="1:5">
      <c r="A215" s="84"/>
      <c r="B215" s="84"/>
      <c r="C215" s="84"/>
      <c r="D215" s="84"/>
      <c r="E215" s="84"/>
    </row>
    <row r="216" spans="1:5">
      <c r="A216" s="84"/>
      <c r="B216" s="84"/>
      <c r="C216" s="84"/>
      <c r="D216" s="84"/>
      <c r="E216" s="84"/>
    </row>
    <row r="217" spans="1:5">
      <c r="A217" s="84"/>
      <c r="B217" s="84"/>
      <c r="C217" s="84"/>
      <c r="D217" s="84"/>
      <c r="E217" s="84"/>
    </row>
    <row r="218" spans="1:5">
      <c r="A218" s="84"/>
      <c r="B218" s="84"/>
      <c r="C218" s="84"/>
      <c r="D218" s="84"/>
      <c r="E218" s="84"/>
    </row>
    <row r="219" spans="1:5">
      <c r="A219" s="84"/>
      <c r="B219" s="84"/>
      <c r="C219" s="84"/>
      <c r="D219" s="84"/>
      <c r="E219" s="84"/>
    </row>
    <row r="220" spans="1:5">
      <c r="A220" s="84"/>
      <c r="B220" s="84"/>
      <c r="C220" s="84"/>
      <c r="D220" s="84"/>
      <c r="E220" s="84"/>
    </row>
    <row r="221" spans="1:5">
      <c r="A221" s="84"/>
      <c r="B221" s="84"/>
      <c r="C221" s="84"/>
      <c r="D221" s="84"/>
      <c r="E221" s="84"/>
    </row>
    <row r="222" spans="1:5">
      <c r="A222" s="84"/>
      <c r="B222" s="84"/>
      <c r="C222" s="84"/>
      <c r="D222" s="84"/>
      <c r="E222" s="84"/>
    </row>
    <row r="223" spans="1:5">
      <c r="A223" s="84"/>
      <c r="B223" s="84"/>
      <c r="C223" s="84"/>
      <c r="D223" s="84"/>
      <c r="E223" s="84"/>
    </row>
    <row r="224" spans="1:5">
      <c r="A224" s="84"/>
      <c r="B224" s="84"/>
      <c r="C224" s="84"/>
      <c r="D224" s="84"/>
      <c r="E224" s="84"/>
    </row>
    <row r="225" spans="1:5">
      <c r="A225" s="84"/>
      <c r="B225" s="84"/>
      <c r="C225" s="84"/>
      <c r="D225" s="84"/>
      <c r="E225" s="84"/>
    </row>
    <row r="226" spans="1:5">
      <c r="A226" s="84"/>
      <c r="B226" s="84"/>
      <c r="C226" s="84"/>
      <c r="D226" s="84"/>
      <c r="E226" s="84"/>
    </row>
    <row r="227" spans="1:5">
      <c r="A227" s="84"/>
      <c r="B227" s="84"/>
      <c r="C227" s="84"/>
      <c r="D227" s="84"/>
      <c r="E227" s="84"/>
    </row>
    <row r="228" spans="1:5">
      <c r="A228" s="84"/>
      <c r="B228" s="84"/>
      <c r="C228" s="84"/>
      <c r="D228" s="84"/>
      <c r="E228" s="84"/>
    </row>
    <row r="229" spans="1:5">
      <c r="A229" s="84"/>
      <c r="B229" s="84"/>
      <c r="C229" s="84"/>
      <c r="D229" s="84"/>
      <c r="E229" s="84"/>
    </row>
    <row r="230" spans="1:5">
      <c r="A230" s="84"/>
      <c r="B230" s="84"/>
      <c r="C230" s="84"/>
      <c r="D230" s="84"/>
      <c r="E230" s="84"/>
    </row>
    <row r="231" spans="1:5">
      <c r="A231" s="84"/>
      <c r="B231" s="84"/>
      <c r="C231" s="84"/>
      <c r="D231" s="84"/>
      <c r="E231" s="84"/>
    </row>
    <row r="232" spans="1:5">
      <c r="A232" s="84"/>
      <c r="B232" s="84"/>
      <c r="C232" s="84"/>
      <c r="D232" s="84"/>
      <c r="E232" s="84"/>
    </row>
    <row r="233" spans="1:5">
      <c r="A233" s="84"/>
      <c r="B233" s="84"/>
      <c r="C233" s="84"/>
      <c r="D233" s="84"/>
      <c r="E233" s="84"/>
    </row>
    <row r="234" spans="1:5">
      <c r="A234" s="84"/>
      <c r="B234" s="84"/>
      <c r="C234" s="84"/>
      <c r="D234" s="84"/>
      <c r="E234" s="84"/>
    </row>
    <row r="235" spans="1:5">
      <c r="A235" s="84"/>
      <c r="B235" s="84"/>
      <c r="C235" s="84"/>
      <c r="D235" s="84"/>
      <c r="E235" s="84"/>
    </row>
    <row r="236" spans="1:5">
      <c r="A236" s="84"/>
      <c r="B236" s="84"/>
      <c r="C236" s="84"/>
      <c r="D236" s="84"/>
      <c r="E236" s="84"/>
    </row>
    <row r="237" spans="1:5">
      <c r="A237" s="84"/>
      <c r="B237" s="84"/>
      <c r="C237" s="84"/>
      <c r="D237" s="84"/>
      <c r="E237" s="84"/>
    </row>
    <row r="238" spans="1:5">
      <c r="A238" s="84"/>
      <c r="B238" s="84"/>
      <c r="C238" s="84"/>
      <c r="D238" s="84"/>
      <c r="E238" s="84"/>
    </row>
    <row r="239" spans="1:5">
      <c r="A239" s="84"/>
      <c r="B239" s="84"/>
      <c r="C239" s="84"/>
      <c r="D239" s="84"/>
      <c r="E239" s="84"/>
    </row>
    <row r="240" spans="1:5">
      <c r="A240" s="84"/>
      <c r="B240" s="84"/>
      <c r="C240" s="84"/>
      <c r="D240" s="84"/>
      <c r="E240" s="84"/>
    </row>
    <row r="241" spans="1:5">
      <c r="A241" s="84"/>
      <c r="B241" s="84"/>
      <c r="C241" s="84"/>
      <c r="D241" s="84"/>
      <c r="E241" s="84"/>
    </row>
    <row r="242" spans="1:5">
      <c r="A242" s="84"/>
      <c r="B242" s="84"/>
      <c r="C242" s="84"/>
      <c r="D242" s="84"/>
      <c r="E242" s="84"/>
    </row>
    <row r="243" spans="1:5">
      <c r="A243" s="84"/>
      <c r="B243" s="84"/>
      <c r="C243" s="84"/>
      <c r="D243" s="84"/>
      <c r="E243" s="84"/>
    </row>
    <row r="244" spans="1:5">
      <c r="A244" s="84"/>
      <c r="B244" s="84"/>
      <c r="C244" s="84"/>
      <c r="D244" s="84"/>
      <c r="E244" s="84"/>
    </row>
    <row r="245" spans="1:5">
      <c r="A245" s="84"/>
      <c r="B245" s="84"/>
      <c r="C245" s="84"/>
      <c r="D245" s="84"/>
      <c r="E245" s="84"/>
    </row>
    <row r="246" spans="1:5">
      <c r="A246" s="84"/>
      <c r="B246" s="84"/>
      <c r="C246" s="84"/>
      <c r="D246" s="84"/>
      <c r="E246" s="84"/>
    </row>
    <row r="247" spans="1:5">
      <c r="A247" s="84"/>
      <c r="B247" s="84"/>
      <c r="C247" s="84"/>
      <c r="D247" s="84"/>
      <c r="E247" s="84"/>
    </row>
    <row r="248" spans="1:5">
      <c r="A248" s="84"/>
      <c r="B248" s="84"/>
      <c r="C248" s="84"/>
      <c r="D248" s="84"/>
      <c r="E248" s="84"/>
    </row>
    <row r="249" spans="1:5">
      <c r="A249" s="84"/>
      <c r="B249" s="84"/>
      <c r="C249" s="84"/>
      <c r="D249" s="84"/>
      <c r="E249" s="84"/>
    </row>
    <row r="250" spans="1:5">
      <c r="A250" s="84"/>
      <c r="B250" s="84"/>
      <c r="C250" s="84"/>
      <c r="D250" s="84"/>
      <c r="E250" s="84"/>
    </row>
    <row r="251" spans="1:5">
      <c r="A251" s="84"/>
      <c r="B251" s="84"/>
      <c r="C251" s="84"/>
      <c r="D251" s="84"/>
      <c r="E251" s="84"/>
    </row>
    <row r="252" spans="1:5">
      <c r="A252" s="84"/>
      <c r="B252" s="84"/>
      <c r="C252" s="84"/>
      <c r="D252" s="84"/>
      <c r="E252" s="84"/>
    </row>
    <row r="253" spans="1:5">
      <c r="A253" s="84"/>
      <c r="B253" s="84"/>
      <c r="C253" s="84"/>
      <c r="D253" s="84"/>
      <c r="E253" s="84"/>
    </row>
    <row r="254" spans="1:5">
      <c r="A254" s="84"/>
      <c r="B254" s="84"/>
      <c r="C254" s="84"/>
      <c r="D254" s="84"/>
      <c r="E254" s="84"/>
    </row>
    <row r="255" spans="1:5">
      <c r="A255" s="84"/>
      <c r="B255" s="84"/>
      <c r="C255" s="84"/>
      <c r="D255" s="84"/>
      <c r="E255" s="84"/>
    </row>
    <row r="256" spans="1:5">
      <c r="A256" s="84"/>
      <c r="B256" s="84"/>
      <c r="C256" s="84"/>
      <c r="D256" s="84"/>
      <c r="E256" s="84"/>
    </row>
    <row r="257" spans="1:5">
      <c r="A257" s="84"/>
      <c r="B257" s="84"/>
      <c r="C257" s="84"/>
      <c r="D257" s="84"/>
      <c r="E257" s="84"/>
    </row>
    <row r="258" spans="1:5">
      <c r="A258" s="84"/>
      <c r="B258" s="84"/>
      <c r="C258" s="84"/>
      <c r="D258" s="84"/>
      <c r="E258" s="84"/>
    </row>
    <row r="259" spans="1:5">
      <c r="A259" s="84"/>
      <c r="B259" s="84"/>
      <c r="C259" s="84"/>
      <c r="D259" s="84"/>
      <c r="E259" s="84"/>
    </row>
    <row r="260" spans="1:5">
      <c r="A260" s="84"/>
      <c r="B260" s="84"/>
      <c r="C260" s="84"/>
      <c r="D260" s="84"/>
      <c r="E260" s="84"/>
    </row>
    <row r="261" spans="1:5">
      <c r="A261" s="84"/>
      <c r="B261" s="84"/>
      <c r="C261" s="84"/>
      <c r="D261" s="84"/>
      <c r="E261" s="84"/>
    </row>
    <row r="262" spans="1:5">
      <c r="A262" s="84"/>
      <c r="B262" s="84"/>
      <c r="C262" s="84"/>
      <c r="D262" s="84"/>
      <c r="E262" s="84"/>
    </row>
    <row r="263" spans="1:5">
      <c r="A263" s="84"/>
      <c r="B263" s="84"/>
      <c r="C263" s="84"/>
      <c r="D263" s="84"/>
      <c r="E263" s="84"/>
    </row>
    <row r="264" spans="1:5">
      <c r="A264" s="84"/>
      <c r="B264" s="84"/>
      <c r="C264" s="84"/>
      <c r="D264" s="84"/>
      <c r="E264" s="84"/>
    </row>
    <row r="265" spans="1:5">
      <c r="A265" s="84"/>
      <c r="B265" s="84"/>
      <c r="C265" s="84"/>
      <c r="D265" s="84"/>
      <c r="E265" s="84"/>
    </row>
    <row r="266" spans="1:5">
      <c r="A266" s="84"/>
      <c r="B266" s="84"/>
      <c r="C266" s="84"/>
      <c r="D266" s="84"/>
      <c r="E266" s="84"/>
    </row>
    <row r="267" spans="1:5">
      <c r="A267" s="84"/>
      <c r="B267" s="84"/>
      <c r="C267" s="84"/>
      <c r="D267" s="84"/>
      <c r="E267" s="84"/>
    </row>
    <row r="268" spans="1:5">
      <c r="A268" s="84"/>
      <c r="B268" s="84"/>
      <c r="C268" s="84"/>
      <c r="D268" s="84"/>
      <c r="E268" s="84"/>
    </row>
    <row r="269" spans="1:5">
      <c r="A269" s="84"/>
      <c r="B269" s="84"/>
      <c r="C269" s="84"/>
      <c r="D269" s="84"/>
      <c r="E269" s="84"/>
    </row>
    <row r="270" spans="1:5">
      <c r="A270" s="84"/>
      <c r="B270" s="84"/>
      <c r="C270" s="84"/>
      <c r="D270" s="84"/>
      <c r="E270" s="84"/>
    </row>
    <row r="271" spans="1:5">
      <c r="A271" s="84"/>
      <c r="B271" s="84"/>
      <c r="C271" s="84"/>
      <c r="D271" s="84"/>
      <c r="E271" s="84"/>
    </row>
    <row r="272" spans="1:5">
      <c r="A272" s="84"/>
      <c r="B272" s="84"/>
      <c r="C272" s="84"/>
      <c r="D272" s="84"/>
      <c r="E272" s="84"/>
    </row>
    <row r="273" spans="1:5">
      <c r="A273" s="84"/>
      <c r="B273" s="84"/>
      <c r="C273" s="84"/>
      <c r="D273" s="84"/>
      <c r="E273" s="84"/>
    </row>
    <row r="274" spans="1:5">
      <c r="A274" s="84"/>
      <c r="B274" s="84"/>
      <c r="C274" s="84"/>
      <c r="D274" s="84"/>
      <c r="E274" s="84"/>
    </row>
    <row r="275" spans="1:5">
      <c r="A275" s="84"/>
      <c r="B275" s="84"/>
      <c r="C275" s="84"/>
      <c r="D275" s="84"/>
      <c r="E275" s="84"/>
    </row>
    <row r="276" spans="1:5">
      <c r="A276" s="84"/>
      <c r="B276" s="84"/>
      <c r="C276" s="84"/>
      <c r="D276" s="84"/>
      <c r="E276" s="84"/>
    </row>
    <row r="277" spans="1:5">
      <c r="A277" s="84"/>
      <c r="B277" s="84"/>
      <c r="C277" s="84"/>
      <c r="D277" s="84"/>
      <c r="E277" s="84"/>
    </row>
    <row r="278" spans="1:5">
      <c r="A278" s="84"/>
      <c r="B278" s="84"/>
      <c r="C278" s="84"/>
      <c r="D278" s="84"/>
      <c r="E278" s="84"/>
    </row>
    <row r="279" spans="1:5">
      <c r="A279" s="84"/>
      <c r="B279" s="84"/>
      <c r="C279" s="84"/>
      <c r="D279" s="84"/>
      <c r="E279" s="84"/>
    </row>
    <row r="280" spans="1:5">
      <c r="A280" s="84"/>
      <c r="B280" s="84"/>
      <c r="C280" s="84"/>
      <c r="D280" s="84"/>
      <c r="E280" s="84"/>
    </row>
    <row r="281" spans="1:5">
      <c r="A281" s="84"/>
      <c r="B281" s="84"/>
      <c r="C281" s="84"/>
      <c r="D281" s="84"/>
      <c r="E281" s="84"/>
    </row>
    <row r="282" spans="1:5">
      <c r="A282" s="84"/>
      <c r="B282" s="84"/>
      <c r="C282" s="84"/>
      <c r="D282" s="84"/>
      <c r="E282" s="84"/>
    </row>
    <row r="283" spans="1:5">
      <c r="A283" s="84"/>
      <c r="B283" s="84"/>
      <c r="C283" s="84"/>
      <c r="D283" s="84"/>
      <c r="E283" s="84"/>
    </row>
    <row r="284" spans="1:5">
      <c r="A284" s="84"/>
      <c r="B284" s="84"/>
      <c r="C284" s="84"/>
      <c r="D284" s="84"/>
      <c r="E284" s="84"/>
    </row>
    <row r="285" spans="1:5">
      <c r="A285" s="84"/>
      <c r="B285" s="84"/>
      <c r="C285" s="84"/>
      <c r="D285" s="84"/>
      <c r="E285" s="84"/>
    </row>
    <row r="286" spans="1:5">
      <c r="A286" s="84"/>
      <c r="B286" s="84"/>
      <c r="C286" s="84"/>
      <c r="D286" s="84"/>
      <c r="E286" s="84"/>
    </row>
    <row r="287" spans="1:5">
      <c r="A287" s="84"/>
      <c r="B287" s="84"/>
      <c r="C287" s="84"/>
      <c r="D287" s="84"/>
      <c r="E287" s="84"/>
    </row>
    <row r="288" spans="1:5">
      <c r="A288" s="84"/>
      <c r="B288" s="84"/>
      <c r="C288" s="84"/>
      <c r="D288" s="84"/>
      <c r="E288" s="84"/>
    </row>
    <row r="289" spans="1:5">
      <c r="A289" s="84"/>
      <c r="B289" s="84"/>
      <c r="C289" s="84"/>
      <c r="D289" s="84"/>
      <c r="E289" s="84"/>
    </row>
    <row r="290" spans="1:5">
      <c r="A290" s="84"/>
      <c r="B290" s="84"/>
      <c r="C290" s="84"/>
      <c r="D290" s="84"/>
      <c r="E290" s="84"/>
    </row>
    <row r="291" spans="1:5">
      <c r="A291" s="84"/>
      <c r="B291" s="84"/>
      <c r="C291" s="84"/>
      <c r="D291" s="84"/>
      <c r="E291" s="84"/>
    </row>
    <row r="292" spans="1:5">
      <c r="A292" s="84"/>
      <c r="B292" s="84"/>
      <c r="C292" s="84"/>
      <c r="D292" s="84"/>
      <c r="E292" s="84"/>
    </row>
    <row r="293" spans="1:5">
      <c r="A293" s="84"/>
      <c r="B293" s="84"/>
      <c r="C293" s="84"/>
      <c r="D293" s="84"/>
      <c r="E293" s="84"/>
    </row>
    <row r="294" spans="1:5">
      <c r="A294" s="84"/>
      <c r="B294" s="84"/>
      <c r="C294" s="84"/>
      <c r="D294" s="84"/>
      <c r="E294" s="84"/>
    </row>
    <row r="295" spans="1:5">
      <c r="A295" s="84"/>
      <c r="B295" s="84"/>
      <c r="C295" s="84"/>
      <c r="D295" s="84"/>
      <c r="E295" s="84"/>
    </row>
    <row r="296" spans="1:5">
      <c r="A296" s="84"/>
      <c r="B296" s="84"/>
      <c r="C296" s="84"/>
      <c r="D296" s="84"/>
      <c r="E296" s="84"/>
    </row>
    <row r="297" spans="1:5">
      <c r="A297" s="84"/>
      <c r="B297" s="84"/>
      <c r="C297" s="84"/>
      <c r="D297" s="84"/>
      <c r="E297" s="84"/>
    </row>
    <row r="298" spans="1:5">
      <c r="A298" s="84"/>
      <c r="B298" s="84"/>
      <c r="C298" s="84"/>
      <c r="D298" s="84"/>
      <c r="E298" s="84"/>
    </row>
    <row r="299" spans="1:5">
      <c r="A299" s="84"/>
      <c r="B299" s="84"/>
      <c r="C299" s="84"/>
      <c r="D299" s="84"/>
      <c r="E299" s="84"/>
    </row>
    <row r="300" spans="1:5">
      <c r="A300" s="84"/>
      <c r="B300" s="84"/>
      <c r="C300" s="84"/>
      <c r="D300" s="84"/>
      <c r="E300" s="84"/>
    </row>
    <row r="301" spans="1:5">
      <c r="A301" s="84"/>
      <c r="B301" s="84"/>
      <c r="C301" s="84"/>
      <c r="D301" s="84"/>
      <c r="E301" s="84"/>
    </row>
    <row r="302" spans="1:5">
      <c r="A302" s="84"/>
      <c r="B302" s="84"/>
      <c r="C302" s="84"/>
      <c r="D302" s="84"/>
      <c r="E302" s="84"/>
    </row>
    <row r="303" spans="1:5">
      <c r="A303" s="84"/>
      <c r="B303" s="84"/>
      <c r="C303" s="84"/>
      <c r="D303" s="84"/>
      <c r="E303" s="84"/>
    </row>
    <row r="304" spans="1:5">
      <c r="A304" s="84"/>
      <c r="B304" s="84"/>
      <c r="C304" s="84"/>
      <c r="D304" s="84"/>
      <c r="E304" s="84"/>
    </row>
    <row r="305" spans="1:5">
      <c r="A305" s="84"/>
      <c r="B305" s="84"/>
      <c r="C305" s="84"/>
      <c r="D305" s="84"/>
      <c r="E305" s="84"/>
    </row>
    <row r="306" spans="1:5">
      <c r="A306" s="84"/>
      <c r="B306" s="84"/>
      <c r="C306" s="84"/>
      <c r="D306" s="84"/>
      <c r="E306" s="84"/>
    </row>
    <row r="307" spans="1:5">
      <c r="A307" s="84"/>
      <c r="B307" s="84"/>
      <c r="C307" s="84"/>
      <c r="D307" s="84"/>
      <c r="E307" s="84"/>
    </row>
    <row r="308" spans="1:5">
      <c r="A308" s="84"/>
      <c r="B308" s="84"/>
      <c r="C308" s="84"/>
      <c r="D308" s="84"/>
      <c r="E308" s="84"/>
    </row>
    <row r="309" spans="1:5">
      <c r="A309" s="84"/>
      <c r="B309" s="84"/>
      <c r="C309" s="84"/>
      <c r="D309" s="84"/>
      <c r="E309" s="84"/>
    </row>
    <row r="310" spans="1:5">
      <c r="A310" s="84"/>
      <c r="B310" s="84"/>
      <c r="C310" s="84"/>
      <c r="D310" s="84"/>
      <c r="E310" s="84"/>
    </row>
    <row r="311" spans="1:5">
      <c r="A311" s="84"/>
      <c r="B311" s="84"/>
      <c r="C311" s="84"/>
      <c r="D311" s="84"/>
      <c r="E311" s="84"/>
    </row>
    <row r="312" spans="1:5">
      <c r="A312" s="84"/>
      <c r="B312" s="84"/>
      <c r="C312" s="84"/>
      <c r="D312" s="84"/>
      <c r="E312" s="84"/>
    </row>
    <row r="313" spans="1:5">
      <c r="A313" s="84"/>
      <c r="B313" s="84"/>
      <c r="C313" s="84"/>
      <c r="D313" s="84"/>
      <c r="E313" s="84"/>
    </row>
    <row r="314" spans="1:5">
      <c r="A314" s="84"/>
      <c r="B314" s="84"/>
      <c r="C314" s="84"/>
      <c r="D314" s="84"/>
      <c r="E314" s="84"/>
    </row>
    <row r="315" spans="1:5">
      <c r="A315" s="84"/>
      <c r="B315" s="84"/>
      <c r="C315" s="84"/>
      <c r="D315" s="84"/>
      <c r="E315" s="84"/>
    </row>
    <row r="316" spans="1:5">
      <c r="A316" s="84"/>
      <c r="B316" s="84"/>
      <c r="C316" s="84"/>
      <c r="D316" s="84"/>
      <c r="E316" s="84"/>
    </row>
    <row r="317" spans="1:5">
      <c r="A317" s="84"/>
      <c r="B317" s="84"/>
      <c r="C317" s="84"/>
      <c r="D317" s="84"/>
      <c r="E317" s="84"/>
    </row>
    <row r="318" spans="1:5">
      <c r="A318" s="84"/>
      <c r="B318" s="84"/>
      <c r="C318" s="84"/>
      <c r="D318" s="84"/>
      <c r="E318" s="84"/>
    </row>
    <row r="319" spans="1:5">
      <c r="A319" s="84"/>
      <c r="B319" s="84"/>
      <c r="C319" s="84"/>
      <c r="D319" s="84"/>
      <c r="E319" s="84"/>
    </row>
    <row r="320" spans="1:5">
      <c r="A320" s="84"/>
      <c r="B320" s="84"/>
      <c r="C320" s="84"/>
      <c r="D320" s="84"/>
      <c r="E320" s="84"/>
    </row>
    <row r="321" spans="1:5">
      <c r="A321" s="84"/>
      <c r="B321" s="84"/>
      <c r="C321" s="84"/>
      <c r="D321" s="84"/>
      <c r="E321" s="84"/>
    </row>
    <row r="322" spans="1:5">
      <c r="A322" s="84"/>
      <c r="B322" s="84"/>
      <c r="C322" s="84"/>
      <c r="D322" s="84"/>
      <c r="E322" s="84"/>
    </row>
    <row r="323" spans="1:5">
      <c r="A323" s="84"/>
      <c r="B323" s="84"/>
      <c r="C323" s="84"/>
      <c r="D323" s="84"/>
      <c r="E323" s="84"/>
    </row>
    <row r="324" spans="1:5">
      <c r="A324" s="84"/>
      <c r="B324" s="84"/>
      <c r="C324" s="84"/>
      <c r="D324" s="84"/>
      <c r="E324" s="84"/>
    </row>
    <row r="325" spans="1:5">
      <c r="A325" s="84"/>
      <c r="B325" s="84"/>
      <c r="C325" s="84"/>
      <c r="D325" s="84"/>
      <c r="E325" s="84"/>
    </row>
    <row r="326" spans="1:5">
      <c r="A326" s="84"/>
      <c r="B326" s="84"/>
      <c r="C326" s="84"/>
      <c r="D326" s="84"/>
      <c r="E326" s="84"/>
    </row>
    <row r="327" spans="1:5">
      <c r="A327" s="84"/>
      <c r="B327" s="84"/>
      <c r="C327" s="84"/>
      <c r="D327" s="84"/>
      <c r="E327" s="84"/>
    </row>
    <row r="328" spans="1:5">
      <c r="A328" s="84"/>
      <c r="B328" s="84"/>
      <c r="C328" s="84"/>
      <c r="D328" s="84"/>
      <c r="E328" s="84"/>
    </row>
    <row r="329" spans="1:5">
      <c r="A329" s="84"/>
      <c r="B329" s="84"/>
      <c r="C329" s="84"/>
      <c r="D329" s="84"/>
      <c r="E329" s="84"/>
    </row>
    <row r="330" spans="1:5">
      <c r="A330" s="84"/>
      <c r="B330" s="84"/>
      <c r="C330" s="84"/>
      <c r="D330" s="84"/>
      <c r="E330" s="84"/>
    </row>
    <row r="331" spans="1:5">
      <c r="A331" s="84"/>
      <c r="B331" s="84"/>
      <c r="C331" s="84"/>
      <c r="D331" s="84"/>
      <c r="E331" s="84"/>
    </row>
    <row r="332" spans="1:5">
      <c r="A332" s="84"/>
      <c r="B332" s="84"/>
      <c r="C332" s="84"/>
      <c r="D332" s="84"/>
      <c r="E332" s="84"/>
    </row>
    <row r="333" spans="1:5">
      <c r="A333" s="84"/>
      <c r="B333" s="84"/>
      <c r="C333" s="84"/>
      <c r="D333" s="84"/>
      <c r="E333" s="84"/>
    </row>
    <row r="334" spans="1:5">
      <c r="A334" s="84"/>
      <c r="B334" s="84"/>
      <c r="C334" s="84"/>
      <c r="D334" s="84"/>
      <c r="E334" s="84"/>
    </row>
    <row r="335" spans="1:5">
      <c r="A335" s="84"/>
      <c r="B335" s="84"/>
      <c r="C335" s="84"/>
      <c r="D335" s="84"/>
      <c r="E335" s="84"/>
    </row>
    <row r="336" spans="1:5">
      <c r="A336" s="84"/>
      <c r="B336" s="84"/>
      <c r="C336" s="84"/>
      <c r="D336" s="84"/>
      <c r="E336" s="84"/>
    </row>
    <row r="337" spans="1:5">
      <c r="A337" s="84"/>
      <c r="B337" s="84"/>
      <c r="C337" s="84"/>
      <c r="D337" s="84"/>
      <c r="E337" s="84"/>
    </row>
    <row r="338" spans="1:5">
      <c r="A338" s="84"/>
      <c r="B338" s="84"/>
      <c r="C338" s="84"/>
      <c r="D338" s="84"/>
      <c r="E338" s="84"/>
    </row>
    <row r="339" spans="1:5">
      <c r="A339" s="84"/>
      <c r="B339" s="84"/>
      <c r="C339" s="84"/>
      <c r="D339" s="84"/>
      <c r="E339" s="84"/>
    </row>
    <row r="340" spans="1:5">
      <c r="A340" s="84"/>
      <c r="B340" s="84"/>
      <c r="C340" s="84"/>
      <c r="D340" s="84"/>
      <c r="E340" s="84"/>
    </row>
    <row r="341" spans="1:5">
      <c r="A341" s="84"/>
      <c r="B341" s="84"/>
      <c r="C341" s="84"/>
      <c r="D341" s="84"/>
      <c r="E341" s="84"/>
    </row>
    <row r="342" spans="1:5">
      <c r="A342" s="84"/>
      <c r="B342" s="84"/>
      <c r="C342" s="84"/>
      <c r="D342" s="84"/>
      <c r="E342" s="84"/>
    </row>
    <row r="343" spans="1:5">
      <c r="A343" s="84"/>
      <c r="B343" s="84"/>
      <c r="C343" s="84"/>
      <c r="D343" s="84"/>
      <c r="E343" s="84"/>
    </row>
    <row r="344" spans="1:5">
      <c r="A344" s="84"/>
      <c r="B344" s="84"/>
      <c r="C344" s="84"/>
      <c r="D344" s="84"/>
      <c r="E344" s="84"/>
    </row>
    <row r="345" spans="1:5">
      <c r="A345" s="84"/>
      <c r="B345" s="84"/>
      <c r="C345" s="84"/>
      <c r="D345" s="84"/>
      <c r="E345" s="84"/>
    </row>
    <row r="346" spans="1:5">
      <c r="A346" s="84"/>
      <c r="B346" s="84"/>
      <c r="C346" s="84"/>
      <c r="D346" s="84"/>
      <c r="E346" s="84"/>
    </row>
    <row r="347" spans="1:5">
      <c r="A347" s="84"/>
      <c r="B347" s="84"/>
      <c r="C347" s="84"/>
      <c r="D347" s="84"/>
      <c r="E347" s="84"/>
    </row>
    <row r="348" spans="1:5">
      <c r="A348" s="84"/>
      <c r="B348" s="84"/>
      <c r="C348" s="84"/>
      <c r="D348" s="84"/>
      <c r="E348" s="84"/>
    </row>
    <row r="349" spans="1:5">
      <c r="A349" s="84"/>
      <c r="B349" s="84"/>
      <c r="C349" s="84"/>
      <c r="D349" s="84"/>
      <c r="E349" s="84"/>
    </row>
    <row r="350" spans="1:5">
      <c r="A350" s="84"/>
      <c r="B350" s="84"/>
      <c r="C350" s="84"/>
      <c r="D350" s="84"/>
      <c r="E350" s="84"/>
    </row>
    <row r="351" spans="1:5">
      <c r="A351" s="84"/>
      <c r="B351" s="84"/>
      <c r="C351" s="84"/>
      <c r="D351" s="84"/>
      <c r="E351" s="84"/>
    </row>
    <row r="352" spans="1:5">
      <c r="A352" s="84"/>
      <c r="B352" s="84"/>
      <c r="C352" s="84"/>
      <c r="D352" s="84"/>
      <c r="E352" s="84"/>
    </row>
    <row r="353" spans="1:5">
      <c r="A353" s="84"/>
      <c r="B353" s="84"/>
      <c r="C353" s="84"/>
      <c r="D353" s="84"/>
      <c r="E353" s="84"/>
    </row>
    <row r="354" spans="1:5">
      <c r="A354" s="84"/>
      <c r="B354" s="84"/>
      <c r="C354" s="84"/>
      <c r="D354" s="84"/>
      <c r="E354" s="84"/>
    </row>
    <row r="355" spans="1:5">
      <c r="A355" s="84"/>
      <c r="B355" s="84"/>
      <c r="C355" s="84"/>
      <c r="D355" s="84"/>
      <c r="E355" s="84"/>
    </row>
    <row r="356" spans="1:5">
      <c r="A356" s="84"/>
      <c r="B356" s="84"/>
      <c r="C356" s="84"/>
      <c r="D356" s="84"/>
      <c r="E356" s="84"/>
    </row>
    <row r="357" spans="1:5">
      <c r="A357" s="84"/>
      <c r="B357" s="84"/>
      <c r="C357" s="84"/>
      <c r="D357" s="84"/>
      <c r="E357" s="84"/>
    </row>
    <row r="358" spans="1:5">
      <c r="A358" s="84"/>
      <c r="B358" s="84"/>
      <c r="C358" s="84"/>
      <c r="D358" s="84"/>
      <c r="E358" s="84"/>
    </row>
    <row r="359" spans="1:5">
      <c r="A359" s="84"/>
      <c r="B359" s="84"/>
      <c r="C359" s="84"/>
      <c r="D359" s="84"/>
      <c r="E359" s="84"/>
    </row>
    <row r="360" spans="1:5">
      <c r="A360" s="84"/>
      <c r="B360" s="84"/>
      <c r="C360" s="84"/>
      <c r="D360" s="84"/>
      <c r="E360" s="84"/>
    </row>
    <row r="361" spans="1:5">
      <c r="A361" s="84"/>
      <c r="B361" s="84"/>
      <c r="C361" s="84"/>
      <c r="D361" s="84"/>
      <c r="E361" s="84"/>
    </row>
    <row r="362" spans="1:5">
      <c r="A362" s="84"/>
      <c r="B362" s="84"/>
      <c r="C362" s="84"/>
      <c r="D362" s="84"/>
      <c r="E362" s="84"/>
    </row>
    <row r="363" spans="1:5">
      <c r="A363" s="84"/>
      <c r="B363" s="84"/>
      <c r="C363" s="84"/>
      <c r="D363" s="84"/>
      <c r="E363" s="84"/>
    </row>
    <row r="364" spans="1:5">
      <c r="A364" s="84"/>
      <c r="B364" s="84"/>
      <c r="C364" s="84"/>
      <c r="D364" s="84"/>
      <c r="E364" s="84"/>
    </row>
    <row r="365" spans="1:5">
      <c r="A365" s="84"/>
      <c r="B365" s="84"/>
      <c r="C365" s="84"/>
      <c r="D365" s="84"/>
      <c r="E365" s="84"/>
    </row>
    <row r="366" spans="1:5">
      <c r="A366" s="84"/>
      <c r="B366" s="84"/>
      <c r="C366" s="84"/>
      <c r="D366" s="84"/>
      <c r="E366" s="84"/>
    </row>
    <row r="367" spans="1:5">
      <c r="A367" s="84"/>
      <c r="B367" s="84"/>
      <c r="C367" s="84"/>
      <c r="D367" s="84"/>
      <c r="E367" s="84"/>
    </row>
    <row r="368" spans="1:5">
      <c r="A368" s="84"/>
      <c r="B368" s="84"/>
      <c r="C368" s="84"/>
      <c r="D368" s="84"/>
      <c r="E368" s="84"/>
    </row>
    <row r="369" spans="1:5">
      <c r="A369" s="84"/>
      <c r="B369" s="84"/>
      <c r="C369" s="84"/>
      <c r="D369" s="84"/>
      <c r="E369" s="84"/>
    </row>
    <row r="370" spans="1:5">
      <c r="A370" s="84"/>
      <c r="B370" s="84"/>
      <c r="C370" s="84"/>
      <c r="D370" s="84"/>
      <c r="E370" s="84"/>
    </row>
    <row r="371" spans="1:5">
      <c r="A371" s="84"/>
      <c r="B371" s="84"/>
      <c r="C371" s="84"/>
      <c r="D371" s="84"/>
      <c r="E371" s="84"/>
    </row>
    <row r="372" spans="1:5">
      <c r="A372" s="84"/>
      <c r="B372" s="84"/>
      <c r="C372" s="84"/>
      <c r="D372" s="84"/>
      <c r="E372" s="84"/>
    </row>
    <row r="373" spans="1:5">
      <c r="A373" s="84"/>
      <c r="B373" s="84"/>
      <c r="C373" s="84"/>
      <c r="D373" s="84"/>
      <c r="E373" s="84"/>
    </row>
    <row r="374" spans="1:5">
      <c r="A374" s="84"/>
      <c r="B374" s="84"/>
      <c r="C374" s="84"/>
      <c r="D374" s="84"/>
      <c r="E374" s="84"/>
    </row>
    <row r="375" spans="1:5">
      <c r="A375" s="84"/>
      <c r="B375" s="84"/>
      <c r="C375" s="84"/>
      <c r="D375" s="84"/>
      <c r="E375" s="84"/>
    </row>
    <row r="376" spans="1:5">
      <c r="A376" s="84"/>
      <c r="B376" s="84"/>
      <c r="C376" s="84"/>
      <c r="D376" s="84"/>
      <c r="E376" s="84"/>
    </row>
    <row r="377" spans="1:5">
      <c r="A377" s="84"/>
      <c r="B377" s="84"/>
      <c r="C377" s="84"/>
      <c r="D377" s="84"/>
      <c r="E377" s="84"/>
    </row>
    <row r="378" spans="1:5">
      <c r="A378" s="84"/>
      <c r="B378" s="84"/>
      <c r="C378" s="84"/>
      <c r="D378" s="84"/>
      <c r="E378" s="84"/>
    </row>
    <row r="379" spans="1:5">
      <c r="A379" s="84"/>
      <c r="B379" s="84"/>
      <c r="C379" s="84"/>
      <c r="D379" s="84"/>
      <c r="E379" s="84"/>
    </row>
    <row r="380" spans="1:5">
      <c r="A380" s="84"/>
      <c r="B380" s="84"/>
      <c r="C380" s="84"/>
      <c r="D380" s="84"/>
      <c r="E380" s="84"/>
    </row>
    <row r="381" spans="1:5">
      <c r="A381" s="84"/>
      <c r="B381" s="84"/>
      <c r="C381" s="84"/>
      <c r="D381" s="84"/>
      <c r="E381" s="84"/>
    </row>
    <row r="382" spans="1:5">
      <c r="A382" s="84"/>
      <c r="B382" s="84"/>
      <c r="C382" s="84"/>
      <c r="D382" s="84"/>
      <c r="E382" s="84"/>
    </row>
    <row r="383" spans="1:5">
      <c r="A383" s="84"/>
      <c r="B383" s="84"/>
      <c r="C383" s="84"/>
      <c r="D383" s="84"/>
      <c r="E383" s="84"/>
    </row>
    <row r="384" spans="1:5">
      <c r="A384" s="84"/>
      <c r="B384" s="84"/>
      <c r="C384" s="84"/>
      <c r="D384" s="84"/>
      <c r="E384" s="84"/>
    </row>
    <row r="385" spans="1:5">
      <c r="A385" s="84"/>
      <c r="B385" s="84"/>
      <c r="C385" s="84"/>
      <c r="D385" s="84"/>
      <c r="E385" s="84"/>
    </row>
    <row r="386" spans="1:5">
      <c r="A386" s="84"/>
      <c r="B386" s="84"/>
      <c r="C386" s="84"/>
      <c r="D386" s="84"/>
      <c r="E386" s="84"/>
    </row>
    <row r="387" spans="1:5">
      <c r="A387" s="84"/>
      <c r="B387" s="84"/>
      <c r="C387" s="84"/>
      <c r="D387" s="84"/>
      <c r="E387" s="84"/>
    </row>
    <row r="388" spans="1:5">
      <c r="A388" s="84"/>
      <c r="B388" s="84"/>
      <c r="C388" s="84"/>
      <c r="D388" s="84"/>
      <c r="E388" s="84"/>
    </row>
    <row r="389" spans="1:5">
      <c r="A389" s="84"/>
      <c r="B389" s="84"/>
      <c r="C389" s="84"/>
      <c r="D389" s="84"/>
      <c r="E389" s="84"/>
    </row>
    <row r="390" spans="1:5">
      <c r="A390" s="84"/>
      <c r="B390" s="84"/>
      <c r="C390" s="84"/>
      <c r="D390" s="84"/>
      <c r="E390" s="84"/>
    </row>
    <row r="391" spans="1:5">
      <c r="A391" s="84"/>
      <c r="B391" s="84"/>
      <c r="C391" s="84"/>
      <c r="D391" s="84"/>
      <c r="E391" s="84"/>
    </row>
    <row r="392" spans="1:5">
      <c r="A392" s="84"/>
      <c r="B392" s="84"/>
      <c r="C392" s="84"/>
      <c r="D392" s="84"/>
      <c r="E392" s="84"/>
    </row>
    <row r="393" spans="1:5">
      <c r="A393" s="84"/>
      <c r="B393" s="84"/>
      <c r="C393" s="84"/>
      <c r="D393" s="84"/>
      <c r="E393" s="84"/>
    </row>
    <row r="394" spans="1:5">
      <c r="A394" s="84"/>
      <c r="B394" s="84"/>
      <c r="C394" s="84"/>
      <c r="D394" s="84"/>
      <c r="E394" s="84"/>
    </row>
    <row r="395" spans="1:5">
      <c r="A395" s="84"/>
      <c r="B395" s="84"/>
      <c r="C395" s="84"/>
      <c r="D395" s="84"/>
      <c r="E395" s="84"/>
    </row>
    <row r="396" spans="1:5">
      <c r="A396" s="84"/>
      <c r="B396" s="84"/>
      <c r="C396" s="84"/>
      <c r="D396" s="84"/>
      <c r="E396" s="84"/>
    </row>
    <row r="397" spans="1:5">
      <c r="A397" s="84"/>
      <c r="B397" s="84"/>
      <c r="C397" s="84"/>
      <c r="D397" s="84"/>
      <c r="E397" s="84"/>
    </row>
    <row r="398" spans="1:5">
      <c r="A398" s="84"/>
      <c r="B398" s="84"/>
      <c r="C398" s="84"/>
      <c r="D398" s="84"/>
      <c r="E398" s="84"/>
    </row>
    <row r="399" spans="1:5">
      <c r="A399" s="84"/>
      <c r="B399" s="84"/>
      <c r="C399" s="84"/>
      <c r="D399" s="84"/>
      <c r="E399" s="84"/>
    </row>
    <row r="400" spans="1:5">
      <c r="A400" s="84"/>
      <c r="B400" s="84"/>
      <c r="C400" s="84"/>
      <c r="D400" s="84"/>
      <c r="E400" s="84"/>
    </row>
    <row r="401" spans="1:5">
      <c r="A401" s="84"/>
      <c r="B401" s="84"/>
      <c r="C401" s="84"/>
      <c r="D401" s="84"/>
      <c r="E401" s="84"/>
    </row>
    <row r="402" spans="1:5">
      <c r="A402" s="84"/>
      <c r="B402" s="84"/>
      <c r="C402" s="84"/>
      <c r="D402" s="84"/>
      <c r="E402" s="84"/>
    </row>
    <row r="403" spans="1:5">
      <c r="A403" s="84"/>
      <c r="B403" s="84"/>
      <c r="C403" s="84"/>
      <c r="D403" s="84"/>
      <c r="E403" s="84"/>
    </row>
    <row r="404" spans="1:5">
      <c r="A404" s="84"/>
      <c r="B404" s="84"/>
      <c r="C404" s="84"/>
      <c r="D404" s="84"/>
      <c r="E404" s="84"/>
    </row>
    <row r="405" spans="1:5">
      <c r="A405" s="84"/>
      <c r="B405" s="84"/>
      <c r="C405" s="84"/>
      <c r="D405" s="84"/>
      <c r="E405" s="84"/>
    </row>
    <row r="406" spans="1:5">
      <c r="A406" s="84"/>
      <c r="B406" s="84"/>
      <c r="C406" s="84"/>
      <c r="D406" s="84"/>
      <c r="E406" s="84"/>
    </row>
    <row r="407" spans="1:5">
      <c r="A407" s="84"/>
      <c r="B407" s="84"/>
      <c r="C407" s="84"/>
      <c r="D407" s="84"/>
      <c r="E407" s="84"/>
    </row>
    <row r="408" spans="1:5">
      <c r="A408" s="84"/>
      <c r="B408" s="84"/>
      <c r="C408" s="84"/>
      <c r="D408" s="84"/>
      <c r="E408" s="84"/>
    </row>
    <row r="409" spans="1:5">
      <c r="A409" s="84"/>
      <c r="B409" s="84"/>
      <c r="C409" s="84"/>
      <c r="D409" s="84"/>
      <c r="E409" s="84"/>
    </row>
    <row r="410" spans="1:5">
      <c r="A410" s="84"/>
      <c r="B410" s="84"/>
      <c r="C410" s="84"/>
      <c r="D410" s="84"/>
      <c r="E410" s="84"/>
    </row>
    <row r="411" spans="1:5">
      <c r="A411" s="84"/>
      <c r="B411" s="84"/>
      <c r="C411" s="84"/>
      <c r="D411" s="84"/>
      <c r="E411" s="84"/>
    </row>
    <row r="412" spans="1:5">
      <c r="A412" s="84"/>
      <c r="B412" s="84"/>
      <c r="C412" s="84"/>
      <c r="D412" s="84"/>
      <c r="E412" s="84"/>
    </row>
    <row r="413" spans="1:5">
      <c r="A413" s="84"/>
      <c r="B413" s="84"/>
      <c r="C413" s="84"/>
      <c r="D413" s="84"/>
      <c r="E413" s="84"/>
    </row>
    <row r="414" spans="1:5">
      <c r="A414" s="84"/>
      <c r="B414" s="84"/>
      <c r="C414" s="84"/>
      <c r="D414" s="84"/>
      <c r="E414" s="84"/>
    </row>
    <row r="415" spans="1:5">
      <c r="A415" s="84"/>
      <c r="B415" s="84"/>
      <c r="C415" s="84"/>
      <c r="D415" s="84"/>
      <c r="E415" s="84"/>
    </row>
    <row r="416" spans="1:5">
      <c r="A416" s="84"/>
      <c r="B416" s="84"/>
      <c r="C416" s="84"/>
      <c r="D416" s="84"/>
      <c r="E416" s="84"/>
    </row>
    <row r="417" spans="1:5">
      <c r="A417" s="84"/>
      <c r="B417" s="84"/>
      <c r="C417" s="84"/>
      <c r="D417" s="84"/>
      <c r="E417" s="84"/>
    </row>
    <row r="418" spans="1:5">
      <c r="A418" s="84"/>
      <c r="B418" s="84"/>
      <c r="C418" s="84"/>
      <c r="D418" s="84"/>
      <c r="E418" s="84"/>
    </row>
    <row r="419" spans="1:5">
      <c r="A419" s="84"/>
      <c r="B419" s="84"/>
      <c r="C419" s="84"/>
      <c r="D419" s="84"/>
      <c r="E419" s="84"/>
    </row>
    <row r="420" spans="1:5">
      <c r="A420" s="84"/>
      <c r="B420" s="84"/>
      <c r="C420" s="84"/>
      <c r="D420" s="84"/>
      <c r="E420" s="84"/>
    </row>
    <row r="421" spans="1:5">
      <c r="A421" s="84"/>
      <c r="B421" s="84"/>
      <c r="C421" s="84"/>
      <c r="D421" s="84"/>
      <c r="E421" s="84"/>
    </row>
    <row r="422" spans="1:5">
      <c r="A422" s="84"/>
      <c r="B422" s="84"/>
      <c r="C422" s="84"/>
      <c r="D422" s="84"/>
      <c r="E422" s="84"/>
    </row>
    <row r="423" spans="1:5">
      <c r="A423" s="84"/>
      <c r="B423" s="84"/>
      <c r="C423" s="84"/>
      <c r="D423" s="84"/>
      <c r="E423" s="84"/>
    </row>
    <row r="424" spans="1:5">
      <c r="A424" s="84"/>
      <c r="B424" s="84"/>
      <c r="C424" s="84"/>
      <c r="D424" s="84"/>
      <c r="E424" s="84"/>
    </row>
    <row r="425" spans="1:5">
      <c r="A425" s="84"/>
      <c r="B425" s="84"/>
      <c r="C425" s="84"/>
      <c r="D425" s="84"/>
      <c r="E425" s="84"/>
    </row>
    <row r="426" spans="1:5">
      <c r="A426" s="84"/>
      <c r="B426" s="84"/>
      <c r="C426" s="84"/>
      <c r="D426" s="84"/>
      <c r="E426" s="84"/>
    </row>
    <row r="427" spans="1:5">
      <c r="A427" s="84"/>
      <c r="B427" s="84"/>
      <c r="C427" s="84"/>
      <c r="D427" s="84"/>
      <c r="E427" s="84"/>
    </row>
    <row r="428" spans="1:5">
      <c r="A428" s="84"/>
      <c r="B428" s="84"/>
      <c r="C428" s="84"/>
      <c r="D428" s="84"/>
      <c r="E428" s="84"/>
    </row>
    <row r="429" spans="1:5">
      <c r="A429" s="84"/>
      <c r="B429" s="84"/>
      <c r="C429" s="84"/>
      <c r="D429" s="84"/>
      <c r="E429" s="84"/>
    </row>
    <row r="430" spans="1:5">
      <c r="A430" s="84"/>
      <c r="B430" s="84"/>
      <c r="C430" s="84"/>
      <c r="D430" s="84"/>
      <c r="E430" s="84"/>
    </row>
    <row r="431" spans="1:5">
      <c r="A431" s="84"/>
      <c r="B431" s="84"/>
      <c r="C431" s="84"/>
      <c r="D431" s="84"/>
      <c r="E431" s="84"/>
    </row>
    <row r="432" spans="1:5">
      <c r="A432" s="84"/>
      <c r="B432" s="84"/>
      <c r="C432" s="84"/>
      <c r="D432" s="84"/>
      <c r="E432" s="84"/>
    </row>
    <row r="433" spans="1:5">
      <c r="A433" s="84"/>
      <c r="B433" s="84"/>
      <c r="C433" s="84"/>
      <c r="D433" s="84"/>
      <c r="E433" s="84"/>
    </row>
    <row r="434" spans="1:5">
      <c r="A434" s="84"/>
      <c r="B434" s="84"/>
      <c r="C434" s="84"/>
      <c r="D434" s="84"/>
      <c r="E434" s="84"/>
    </row>
    <row r="435" spans="1:5">
      <c r="A435" s="84"/>
      <c r="B435" s="84"/>
      <c r="C435" s="84"/>
      <c r="D435" s="84"/>
      <c r="E435" s="84"/>
    </row>
    <row r="436" spans="1:5">
      <c r="A436" s="84"/>
      <c r="B436" s="84"/>
      <c r="C436" s="84"/>
      <c r="D436" s="84"/>
      <c r="E436" s="84"/>
    </row>
    <row r="437" spans="1:5">
      <c r="A437" s="84"/>
      <c r="B437" s="84"/>
      <c r="C437" s="84"/>
      <c r="D437" s="84"/>
      <c r="E437" s="84"/>
    </row>
    <row r="438" spans="1:5">
      <c r="A438" s="84"/>
      <c r="B438" s="84"/>
      <c r="C438" s="84"/>
      <c r="D438" s="84"/>
      <c r="E438" s="84"/>
    </row>
    <row r="439" spans="1:5">
      <c r="A439" s="84"/>
      <c r="B439" s="84"/>
      <c r="C439" s="84"/>
      <c r="D439" s="84"/>
      <c r="E439" s="84"/>
    </row>
    <row r="440" spans="1:5">
      <c r="A440" s="84"/>
      <c r="B440" s="84"/>
      <c r="C440" s="84"/>
      <c r="D440" s="84"/>
      <c r="E440" s="84"/>
    </row>
    <row r="441" spans="1:5">
      <c r="A441" s="84"/>
      <c r="B441" s="84"/>
      <c r="C441" s="84"/>
      <c r="D441" s="84"/>
      <c r="E441" s="84"/>
    </row>
    <row r="442" spans="1:5">
      <c r="A442" s="84"/>
      <c r="B442" s="84"/>
      <c r="C442" s="84"/>
      <c r="D442" s="84"/>
      <c r="E442" s="84"/>
    </row>
    <row r="443" spans="1:5">
      <c r="A443" s="84"/>
      <c r="B443" s="84"/>
      <c r="C443" s="84"/>
      <c r="D443" s="84"/>
      <c r="E443" s="84"/>
    </row>
    <row r="444" spans="1:5">
      <c r="A444" s="84"/>
      <c r="B444" s="84"/>
      <c r="C444" s="84"/>
      <c r="D444" s="84"/>
      <c r="E444" s="84"/>
    </row>
    <row r="445" spans="1:5">
      <c r="A445" s="84"/>
      <c r="B445" s="84"/>
      <c r="C445" s="84"/>
      <c r="D445" s="84"/>
      <c r="E445" s="84"/>
    </row>
    <row r="446" spans="1:5">
      <c r="A446" s="84"/>
      <c r="B446" s="84"/>
      <c r="C446" s="84"/>
      <c r="D446" s="84"/>
      <c r="E446" s="84"/>
    </row>
    <row r="447" spans="1:5">
      <c r="A447" s="84"/>
      <c r="B447" s="84"/>
      <c r="C447" s="84"/>
      <c r="D447" s="84"/>
      <c r="E447" s="84"/>
    </row>
    <row r="448" spans="1:5">
      <c r="A448" s="84"/>
      <c r="B448" s="84"/>
      <c r="C448" s="84"/>
      <c r="D448" s="84"/>
      <c r="E448" s="84"/>
    </row>
    <row r="449" spans="1:5">
      <c r="A449" s="84"/>
      <c r="B449" s="84"/>
      <c r="C449" s="84"/>
      <c r="D449" s="84"/>
      <c r="E449" s="84"/>
    </row>
    <row r="450" spans="1:5">
      <c r="A450" s="84"/>
      <c r="B450" s="84"/>
      <c r="C450" s="84"/>
      <c r="D450" s="84"/>
      <c r="E450" s="84"/>
    </row>
    <row r="451" spans="1:5">
      <c r="A451" s="84"/>
      <c r="B451" s="84"/>
      <c r="C451" s="84"/>
      <c r="D451" s="84"/>
      <c r="E451" s="84"/>
    </row>
    <row r="452" spans="1:5">
      <c r="A452" s="84"/>
      <c r="B452" s="84"/>
      <c r="C452" s="84"/>
      <c r="D452" s="84"/>
      <c r="E452" s="84"/>
    </row>
    <row r="453" spans="1:5">
      <c r="A453" s="84"/>
      <c r="B453" s="84"/>
      <c r="C453" s="84"/>
      <c r="D453" s="84"/>
      <c r="E453" s="84"/>
    </row>
    <row r="454" spans="1:5">
      <c r="A454" s="84"/>
      <c r="B454" s="84"/>
      <c r="C454" s="84"/>
      <c r="D454" s="84"/>
      <c r="E454" s="84"/>
    </row>
    <row r="455" spans="1:5">
      <c r="A455" s="84"/>
      <c r="B455" s="84"/>
      <c r="C455" s="84"/>
      <c r="D455" s="84"/>
      <c r="E455" s="84"/>
    </row>
    <row r="456" spans="1:5">
      <c r="A456" s="84"/>
      <c r="B456" s="84"/>
      <c r="C456" s="84"/>
      <c r="D456" s="84"/>
      <c r="E456" s="84"/>
    </row>
    <row r="457" spans="1:5">
      <c r="A457" s="84"/>
      <c r="B457" s="84"/>
      <c r="C457" s="84"/>
      <c r="D457" s="84"/>
      <c r="E457" s="84"/>
    </row>
    <row r="458" spans="1:5">
      <c r="A458" s="84"/>
      <c r="B458" s="84"/>
      <c r="C458" s="84"/>
      <c r="D458" s="84"/>
      <c r="E458" s="84"/>
    </row>
    <row r="459" spans="1:5">
      <c r="A459" s="84"/>
      <c r="B459" s="84"/>
      <c r="C459" s="84"/>
      <c r="D459" s="84"/>
      <c r="E459" s="84"/>
    </row>
    <row r="460" spans="1:5">
      <c r="A460" s="84"/>
      <c r="B460" s="84"/>
      <c r="C460" s="84"/>
      <c r="D460" s="84"/>
      <c r="E460" s="84"/>
    </row>
    <row r="461" spans="1:5">
      <c r="A461" s="84"/>
      <c r="B461" s="84"/>
      <c r="C461" s="84"/>
      <c r="D461" s="84"/>
      <c r="E461" s="84"/>
    </row>
    <row r="462" spans="1:5">
      <c r="A462" s="84"/>
      <c r="B462" s="84"/>
      <c r="C462" s="84"/>
      <c r="D462" s="84"/>
      <c r="E462" s="84"/>
    </row>
    <row r="463" spans="1:5">
      <c r="A463" s="84"/>
      <c r="B463" s="84"/>
      <c r="C463" s="84"/>
      <c r="D463" s="84"/>
      <c r="E463" s="84"/>
    </row>
    <row r="464" spans="1:5">
      <c r="A464" s="84"/>
      <c r="B464" s="84"/>
      <c r="C464" s="84"/>
      <c r="D464" s="84"/>
      <c r="E464" s="84"/>
    </row>
    <row r="465" spans="1:5">
      <c r="A465" s="84"/>
      <c r="B465" s="84"/>
      <c r="C465" s="84"/>
      <c r="D465" s="84"/>
      <c r="E465" s="84"/>
    </row>
    <row r="466" spans="1:5">
      <c r="A466" s="84"/>
      <c r="B466" s="84"/>
      <c r="C466" s="84"/>
      <c r="D466" s="84"/>
      <c r="E466" s="84"/>
    </row>
    <row r="467" spans="1:5">
      <c r="A467" s="84"/>
      <c r="B467" s="84"/>
      <c r="C467" s="84"/>
      <c r="D467" s="84"/>
      <c r="E467" s="84"/>
    </row>
    <row r="468" spans="1:5">
      <c r="A468" s="84"/>
      <c r="B468" s="84"/>
      <c r="C468" s="84"/>
      <c r="D468" s="84"/>
      <c r="E468" s="84"/>
    </row>
    <row r="469" spans="1:5">
      <c r="A469" s="84"/>
      <c r="B469" s="84"/>
      <c r="C469" s="84"/>
      <c r="D469" s="84"/>
      <c r="E469" s="84"/>
    </row>
    <row r="470" spans="1:5">
      <c r="A470" s="84"/>
      <c r="B470" s="84"/>
      <c r="C470" s="84"/>
      <c r="D470" s="84"/>
      <c r="E470" s="84"/>
    </row>
    <row r="471" spans="1:5">
      <c r="A471" s="84"/>
      <c r="B471" s="84"/>
      <c r="C471" s="84"/>
      <c r="D471" s="84"/>
      <c r="E471" s="84"/>
    </row>
    <row r="472" spans="1:5">
      <c r="A472" s="84"/>
      <c r="B472" s="84"/>
      <c r="C472" s="84"/>
      <c r="D472" s="84"/>
      <c r="E472" s="84"/>
    </row>
    <row r="473" spans="1:5">
      <c r="A473" s="84"/>
      <c r="B473" s="84"/>
      <c r="C473" s="84"/>
      <c r="D473" s="84"/>
      <c r="E473" s="84"/>
    </row>
    <row r="474" spans="1:5">
      <c r="A474" s="84"/>
      <c r="B474" s="84"/>
      <c r="C474" s="84"/>
      <c r="D474" s="84"/>
      <c r="E474" s="84"/>
    </row>
    <row r="475" spans="1:5">
      <c r="A475" s="84"/>
      <c r="B475" s="84"/>
      <c r="C475" s="84"/>
      <c r="D475" s="84"/>
      <c r="E475" s="84"/>
    </row>
    <row r="476" spans="1:5">
      <c r="A476" s="84"/>
      <c r="B476" s="84"/>
      <c r="C476" s="84"/>
      <c r="D476" s="84"/>
      <c r="E476" s="84"/>
    </row>
    <row r="477" spans="1:5">
      <c r="A477" s="84"/>
      <c r="B477" s="84"/>
      <c r="C477" s="84"/>
      <c r="D477" s="84"/>
      <c r="E477" s="84"/>
    </row>
    <row r="478" spans="1:5">
      <c r="A478" s="84"/>
      <c r="B478" s="84"/>
      <c r="C478" s="84"/>
      <c r="D478" s="84"/>
      <c r="E478" s="84"/>
    </row>
    <row r="479" spans="1:5">
      <c r="A479" s="84"/>
      <c r="B479" s="84"/>
      <c r="C479" s="84"/>
      <c r="D479" s="84"/>
      <c r="E479" s="84"/>
    </row>
    <row r="480" spans="1:5">
      <c r="A480" s="84"/>
      <c r="B480" s="84"/>
      <c r="C480" s="84"/>
      <c r="D480" s="84"/>
      <c r="E480" s="84"/>
    </row>
    <row r="481" spans="1:5">
      <c r="A481" s="84"/>
      <c r="B481" s="84"/>
      <c r="C481" s="84"/>
      <c r="D481" s="84"/>
      <c r="E481" s="84"/>
    </row>
    <row r="482" spans="1:5">
      <c r="A482" s="84"/>
      <c r="B482" s="84"/>
      <c r="C482" s="84"/>
      <c r="D482" s="84"/>
      <c r="E482" s="84"/>
    </row>
    <row r="483" spans="1:5">
      <c r="A483" s="84"/>
      <c r="B483" s="84"/>
      <c r="C483" s="84"/>
      <c r="D483" s="84"/>
      <c r="E483" s="84"/>
    </row>
    <row r="484" spans="1:5">
      <c r="A484" s="84"/>
      <c r="B484" s="84"/>
      <c r="C484" s="84"/>
      <c r="D484" s="84"/>
      <c r="E484" s="84"/>
    </row>
    <row r="485" spans="1:5">
      <c r="A485" s="84"/>
      <c r="B485" s="84"/>
      <c r="C485" s="84"/>
      <c r="D485" s="84"/>
      <c r="E485" s="84"/>
    </row>
    <row r="486" spans="1:5">
      <c r="A486" s="84"/>
      <c r="B486" s="84"/>
      <c r="C486" s="84"/>
      <c r="D486" s="84"/>
      <c r="E486" s="84"/>
    </row>
    <row r="487" spans="1:5">
      <c r="A487" s="84"/>
      <c r="B487" s="84"/>
      <c r="C487" s="84"/>
      <c r="D487" s="84"/>
      <c r="E487" s="84"/>
    </row>
    <row r="488" spans="1:5">
      <c r="A488" s="84"/>
      <c r="B488" s="84"/>
      <c r="C488" s="84"/>
      <c r="D488" s="84"/>
      <c r="E488" s="84"/>
    </row>
    <row r="489" spans="1:5">
      <c r="A489" s="84"/>
      <c r="B489" s="84"/>
      <c r="C489" s="84"/>
      <c r="D489" s="84"/>
      <c r="E489" s="84"/>
    </row>
    <row r="490" spans="1:5">
      <c r="A490" s="84"/>
      <c r="B490" s="84"/>
      <c r="C490" s="84"/>
      <c r="D490" s="84"/>
      <c r="E490" s="84"/>
    </row>
    <row r="491" spans="1:5">
      <c r="A491" s="84"/>
      <c r="B491" s="84"/>
      <c r="C491" s="84"/>
      <c r="D491" s="84"/>
      <c r="E491" s="84"/>
    </row>
    <row r="492" spans="1:5">
      <c r="A492" s="84"/>
      <c r="B492" s="84"/>
      <c r="C492" s="84"/>
      <c r="D492" s="84"/>
      <c r="E492" s="84"/>
    </row>
    <row r="493" spans="1:5">
      <c r="A493" s="84"/>
      <c r="B493" s="84"/>
      <c r="C493" s="84"/>
      <c r="D493" s="84"/>
      <c r="E493" s="84"/>
    </row>
    <row r="494" spans="1:5">
      <c r="A494" s="84"/>
      <c r="B494" s="84"/>
      <c r="C494" s="84"/>
      <c r="D494" s="84"/>
      <c r="E494" s="84"/>
    </row>
    <row r="495" spans="1:5">
      <c r="A495" s="84"/>
      <c r="B495" s="84"/>
      <c r="C495" s="84"/>
      <c r="D495" s="84"/>
      <c r="E495" s="84"/>
    </row>
    <row r="496" spans="1:5">
      <c r="A496" s="84"/>
      <c r="B496" s="84"/>
      <c r="C496" s="84"/>
      <c r="D496" s="84"/>
      <c r="E496" s="84"/>
    </row>
    <row r="497" spans="1:5">
      <c r="A497" s="84"/>
      <c r="B497" s="84"/>
      <c r="C497" s="84"/>
      <c r="D497" s="84"/>
      <c r="E497" s="84"/>
    </row>
    <row r="498" spans="1:5">
      <c r="A498" s="84"/>
      <c r="B498" s="84"/>
      <c r="C498" s="84"/>
      <c r="D498" s="84"/>
      <c r="E498" s="84"/>
    </row>
    <row r="499" spans="1:5">
      <c r="A499" s="84"/>
      <c r="B499" s="84"/>
      <c r="C499" s="84"/>
      <c r="D499" s="84"/>
      <c r="E499" s="84"/>
    </row>
    <row r="500" spans="1:5">
      <c r="A500" s="84"/>
      <c r="B500" s="84"/>
      <c r="C500" s="84"/>
      <c r="D500" s="84"/>
      <c r="E500" s="84"/>
    </row>
    <row r="501" spans="1:5">
      <c r="A501" s="84"/>
      <c r="B501" s="84"/>
      <c r="C501" s="84"/>
      <c r="D501" s="84"/>
      <c r="E501" s="84"/>
    </row>
    <row r="502" spans="1:5">
      <c r="A502" s="84"/>
      <c r="B502" s="84"/>
      <c r="C502" s="84"/>
      <c r="D502" s="84"/>
      <c r="E502" s="84"/>
    </row>
    <row r="503" spans="1:5">
      <c r="A503" s="84"/>
      <c r="B503" s="84"/>
      <c r="C503" s="84"/>
      <c r="D503" s="84"/>
      <c r="E503" s="84"/>
    </row>
    <row r="504" spans="1:5">
      <c r="A504" s="84"/>
      <c r="B504" s="84"/>
      <c r="C504" s="84"/>
      <c r="D504" s="84"/>
      <c r="E504" s="84"/>
    </row>
    <row r="505" spans="1:5">
      <c r="A505" s="84"/>
      <c r="B505" s="84"/>
      <c r="C505" s="84"/>
      <c r="D505" s="84"/>
      <c r="E505" s="84"/>
    </row>
    <row r="506" spans="1:5">
      <c r="A506" s="84"/>
      <c r="B506" s="84"/>
      <c r="C506" s="84"/>
      <c r="D506" s="84"/>
      <c r="E506" s="84"/>
    </row>
    <row r="507" spans="1:5">
      <c r="A507" s="84"/>
      <c r="B507" s="84"/>
      <c r="C507" s="84"/>
      <c r="D507" s="84"/>
      <c r="E507" s="84"/>
    </row>
    <row r="508" spans="1:5">
      <c r="A508" s="84"/>
      <c r="B508" s="84"/>
      <c r="C508" s="84"/>
      <c r="D508" s="84"/>
      <c r="E508" s="84"/>
    </row>
    <row r="509" spans="1:5">
      <c r="A509" s="84"/>
      <c r="B509" s="84"/>
      <c r="C509" s="84"/>
      <c r="D509" s="84"/>
      <c r="E509" s="84"/>
    </row>
    <row r="510" spans="1:5">
      <c r="A510" s="84"/>
      <c r="B510" s="84"/>
      <c r="C510" s="84"/>
      <c r="D510" s="84"/>
      <c r="E510" s="84"/>
    </row>
    <row r="511" spans="1:5">
      <c r="A511" s="84"/>
      <c r="B511" s="84"/>
      <c r="C511" s="84"/>
      <c r="D511" s="84"/>
      <c r="E511" s="84"/>
    </row>
    <row r="512" spans="1:5">
      <c r="A512" s="84"/>
      <c r="B512" s="84"/>
      <c r="C512" s="84"/>
      <c r="D512" s="84"/>
      <c r="E512" s="84"/>
    </row>
    <row r="513" spans="1:5">
      <c r="A513" s="84"/>
      <c r="B513" s="84"/>
      <c r="C513" s="84"/>
      <c r="D513" s="84"/>
      <c r="E513" s="84"/>
    </row>
    <row r="514" spans="1:5">
      <c r="A514" s="84"/>
      <c r="B514" s="84"/>
      <c r="C514" s="84"/>
      <c r="D514" s="84"/>
      <c r="E514" s="84"/>
    </row>
    <row r="515" spans="1:5">
      <c r="A515" s="84"/>
      <c r="B515" s="84"/>
      <c r="C515" s="84"/>
      <c r="D515" s="84"/>
      <c r="E515" s="84"/>
    </row>
    <row r="516" spans="1:5">
      <c r="A516" s="84"/>
      <c r="B516" s="84"/>
      <c r="C516" s="84"/>
      <c r="D516" s="84"/>
      <c r="E516" s="84"/>
    </row>
    <row r="517" spans="1:5">
      <c r="A517" s="84"/>
      <c r="B517" s="84"/>
      <c r="C517" s="84"/>
      <c r="D517" s="84"/>
      <c r="E517" s="84"/>
    </row>
    <row r="518" spans="1:5">
      <c r="A518" s="84"/>
      <c r="B518" s="84"/>
      <c r="C518" s="84"/>
      <c r="D518" s="84"/>
      <c r="E518" s="84"/>
    </row>
    <row r="519" spans="1:5">
      <c r="A519" s="84"/>
      <c r="B519" s="84"/>
      <c r="C519" s="84"/>
      <c r="D519" s="84"/>
      <c r="E519" s="84"/>
    </row>
    <row r="520" spans="1:5">
      <c r="A520" s="84"/>
      <c r="B520" s="84"/>
      <c r="C520" s="84"/>
      <c r="D520" s="84"/>
      <c r="E520" s="84"/>
    </row>
    <row r="521" spans="1:5">
      <c r="A521" s="84"/>
      <c r="B521" s="84"/>
      <c r="C521" s="84"/>
      <c r="D521" s="84"/>
      <c r="E521" s="84"/>
    </row>
    <row r="522" spans="1:5">
      <c r="A522" s="84"/>
      <c r="B522" s="84"/>
      <c r="C522" s="84"/>
      <c r="D522" s="84"/>
      <c r="E522" s="84"/>
    </row>
    <row r="523" spans="1:5">
      <c r="A523" s="84"/>
      <c r="B523" s="84"/>
      <c r="C523" s="84"/>
      <c r="D523" s="84"/>
      <c r="E523" s="84"/>
    </row>
    <row r="524" spans="1:5">
      <c r="A524" s="84"/>
      <c r="B524" s="84"/>
      <c r="C524" s="84"/>
      <c r="D524" s="84"/>
      <c r="E524" s="84"/>
    </row>
    <row r="525" spans="1:5">
      <c r="A525" s="84"/>
      <c r="B525" s="84"/>
      <c r="C525" s="84"/>
      <c r="D525" s="84"/>
      <c r="E525" s="84"/>
    </row>
    <row r="526" spans="1:5">
      <c r="A526" s="84"/>
      <c r="B526" s="84"/>
      <c r="C526" s="84"/>
      <c r="D526" s="84"/>
      <c r="E526" s="84"/>
    </row>
    <row r="527" spans="1:5">
      <c r="A527" s="84"/>
      <c r="B527" s="84"/>
      <c r="C527" s="84"/>
      <c r="D527" s="84"/>
      <c r="E527" s="84"/>
    </row>
    <row r="528" spans="1:5">
      <c r="A528" s="84"/>
      <c r="B528" s="84"/>
      <c r="C528" s="84"/>
      <c r="D528" s="84"/>
      <c r="E528" s="84"/>
    </row>
    <row r="529" spans="1:5">
      <c r="A529" s="84"/>
      <c r="B529" s="84"/>
      <c r="C529" s="84"/>
      <c r="D529" s="84"/>
      <c r="E529" s="84"/>
    </row>
    <row r="530" spans="1:5">
      <c r="A530" s="84"/>
      <c r="B530" s="84"/>
      <c r="C530" s="84"/>
      <c r="D530" s="84"/>
      <c r="E530" s="84"/>
    </row>
    <row r="531" spans="1:5">
      <c r="A531" s="84"/>
      <c r="B531" s="84"/>
      <c r="C531" s="84"/>
      <c r="D531" s="84"/>
      <c r="E531" s="84"/>
    </row>
    <row r="532" spans="1:5">
      <c r="A532" s="84"/>
      <c r="B532" s="84"/>
      <c r="C532" s="84"/>
      <c r="D532" s="84"/>
      <c r="E532" s="84"/>
    </row>
    <row r="533" spans="1:5">
      <c r="A533" s="84"/>
      <c r="B533" s="84"/>
      <c r="C533" s="84"/>
      <c r="D533" s="84"/>
      <c r="E533" s="84"/>
    </row>
    <row r="534" spans="1:5">
      <c r="A534" s="84"/>
      <c r="B534" s="84"/>
      <c r="C534" s="84"/>
      <c r="D534" s="84"/>
      <c r="E534" s="84"/>
    </row>
    <row r="535" spans="1:5">
      <c r="A535" s="84"/>
      <c r="B535" s="84"/>
      <c r="C535" s="84"/>
      <c r="D535" s="84"/>
      <c r="E535" s="84"/>
    </row>
    <row r="536" spans="1:5">
      <c r="A536" s="84"/>
      <c r="B536" s="84"/>
      <c r="C536" s="84"/>
      <c r="D536" s="84"/>
      <c r="E536" s="84"/>
    </row>
    <row r="537" spans="1:5">
      <c r="A537" s="84"/>
      <c r="B537" s="84"/>
      <c r="C537" s="84"/>
      <c r="D537" s="84"/>
      <c r="E537" s="84"/>
    </row>
    <row r="538" spans="1:5">
      <c r="A538" s="84"/>
      <c r="B538" s="84"/>
      <c r="C538" s="84"/>
      <c r="D538" s="84"/>
      <c r="E538" s="84"/>
    </row>
    <row r="539" spans="1:5">
      <c r="A539" s="84"/>
      <c r="B539" s="84"/>
      <c r="C539" s="84"/>
      <c r="D539" s="84"/>
      <c r="E539" s="84"/>
    </row>
    <row r="540" spans="1:5">
      <c r="A540" s="84"/>
      <c r="B540" s="84"/>
      <c r="C540" s="84"/>
      <c r="D540" s="84"/>
      <c r="E540" s="84"/>
    </row>
    <row r="541" spans="1:5">
      <c r="A541" s="84"/>
      <c r="B541" s="84"/>
      <c r="C541" s="84"/>
      <c r="D541" s="84"/>
      <c r="E541" s="84"/>
    </row>
    <row r="542" spans="1:5">
      <c r="A542" s="84"/>
      <c r="B542" s="84"/>
      <c r="C542" s="84"/>
      <c r="D542" s="84"/>
      <c r="E542" s="84"/>
    </row>
    <row r="543" spans="1:5">
      <c r="A543" s="84"/>
      <c r="B543" s="84"/>
      <c r="C543" s="84"/>
      <c r="D543" s="84"/>
      <c r="E543" s="84"/>
    </row>
    <row r="544" spans="1:5">
      <c r="A544" s="84"/>
      <c r="B544" s="84"/>
      <c r="C544" s="84"/>
      <c r="D544" s="84"/>
      <c r="E544" s="84"/>
    </row>
    <row r="545" spans="1:5">
      <c r="A545" s="84"/>
      <c r="B545" s="84"/>
      <c r="C545" s="84"/>
      <c r="D545" s="84"/>
      <c r="E545" s="84"/>
    </row>
    <row r="546" spans="1:5">
      <c r="A546" s="84"/>
      <c r="B546" s="84"/>
      <c r="C546" s="84"/>
      <c r="D546" s="84"/>
      <c r="E546" s="84"/>
    </row>
    <row r="547" spans="1:5">
      <c r="A547" s="84"/>
      <c r="B547" s="84"/>
      <c r="C547" s="84"/>
      <c r="D547" s="84"/>
      <c r="E547" s="84"/>
    </row>
    <row r="548" spans="1:5">
      <c r="A548" s="84"/>
      <c r="B548" s="84"/>
      <c r="C548" s="84"/>
      <c r="D548" s="84"/>
      <c r="E548" s="84"/>
    </row>
    <row r="549" spans="1:5">
      <c r="A549" s="84"/>
      <c r="B549" s="84"/>
      <c r="C549" s="84"/>
      <c r="D549" s="84"/>
      <c r="E549" s="84"/>
    </row>
    <row r="550" spans="1:5">
      <c r="A550" s="84"/>
      <c r="B550" s="84"/>
      <c r="C550" s="84"/>
      <c r="D550" s="84"/>
      <c r="E550" s="84"/>
    </row>
    <row r="551" spans="1:5">
      <c r="A551" s="84"/>
      <c r="B551" s="84"/>
      <c r="C551" s="84"/>
      <c r="D551" s="84"/>
      <c r="E551" s="84"/>
    </row>
    <row r="552" spans="1:5">
      <c r="A552" s="84"/>
      <c r="B552" s="84"/>
      <c r="C552" s="84"/>
      <c r="D552" s="84"/>
      <c r="E552" s="84"/>
    </row>
    <row r="553" spans="1:5">
      <c r="A553" s="84"/>
      <c r="B553" s="84"/>
      <c r="C553" s="84"/>
      <c r="D553" s="84"/>
      <c r="E553" s="84"/>
    </row>
    <row r="554" spans="1:5">
      <c r="A554" s="84"/>
      <c r="B554" s="84"/>
      <c r="C554" s="84"/>
      <c r="D554" s="84"/>
      <c r="E554" s="84"/>
    </row>
    <row r="555" spans="1:5">
      <c r="A555" s="84"/>
      <c r="B555" s="84"/>
      <c r="C555" s="84"/>
      <c r="D555" s="84"/>
      <c r="E555" s="84"/>
    </row>
    <row r="556" spans="1:5">
      <c r="A556" s="84"/>
      <c r="B556" s="84"/>
      <c r="C556" s="84"/>
      <c r="D556" s="84"/>
      <c r="E556" s="84"/>
    </row>
    <row r="557" spans="1:5">
      <c r="A557" s="84"/>
      <c r="B557" s="84"/>
      <c r="C557" s="84"/>
      <c r="D557" s="84"/>
      <c r="E557" s="84"/>
    </row>
    <row r="558" spans="1:5">
      <c r="A558" s="84"/>
      <c r="B558" s="84"/>
      <c r="C558" s="84"/>
      <c r="D558" s="84"/>
      <c r="E558" s="84"/>
    </row>
    <row r="559" spans="1:5">
      <c r="A559" s="84"/>
      <c r="B559" s="84"/>
      <c r="C559" s="84"/>
      <c r="D559" s="84"/>
      <c r="E559" s="84"/>
    </row>
    <row r="560" spans="1:5">
      <c r="A560" s="84"/>
      <c r="B560" s="84"/>
      <c r="C560" s="84"/>
      <c r="D560" s="84"/>
      <c r="E560" s="84"/>
    </row>
    <row r="561" spans="1:5">
      <c r="A561" s="84"/>
      <c r="B561" s="84"/>
      <c r="C561" s="84"/>
      <c r="D561" s="84"/>
      <c r="E561" s="84"/>
    </row>
    <row r="562" spans="1:5">
      <c r="A562" s="84"/>
      <c r="B562" s="84"/>
      <c r="C562" s="84"/>
      <c r="D562" s="84"/>
      <c r="E562" s="84"/>
    </row>
    <row r="563" spans="1:5">
      <c r="A563" s="84"/>
      <c r="B563" s="84"/>
      <c r="C563" s="84"/>
      <c r="D563" s="84"/>
      <c r="E563" s="84"/>
    </row>
    <row r="564" spans="1:5">
      <c r="A564" s="84"/>
      <c r="B564" s="84"/>
      <c r="C564" s="84"/>
      <c r="D564" s="84"/>
      <c r="E564" s="84"/>
    </row>
    <row r="565" spans="1:5">
      <c r="A565" s="84"/>
      <c r="B565" s="84"/>
      <c r="C565" s="84"/>
      <c r="D565" s="84"/>
      <c r="E565" s="84"/>
    </row>
    <row r="566" spans="1:5">
      <c r="A566" s="84"/>
      <c r="B566" s="84"/>
      <c r="C566" s="84"/>
      <c r="D566" s="84"/>
      <c r="E566" s="84"/>
    </row>
    <row r="567" spans="1:5">
      <c r="A567" s="84"/>
      <c r="B567" s="84"/>
      <c r="C567" s="84"/>
      <c r="D567" s="84"/>
      <c r="E567" s="84"/>
    </row>
    <row r="568" spans="1:5">
      <c r="A568" s="84"/>
      <c r="B568" s="84"/>
      <c r="C568" s="84"/>
      <c r="D568" s="84"/>
      <c r="E568" s="84"/>
    </row>
    <row r="569" spans="1:5">
      <c r="A569" s="84"/>
      <c r="B569" s="84"/>
      <c r="C569" s="84"/>
      <c r="D569" s="84"/>
      <c r="E569" s="84"/>
    </row>
    <row r="570" spans="1:5">
      <c r="A570" s="84"/>
      <c r="B570" s="84"/>
      <c r="C570" s="84"/>
      <c r="D570" s="84"/>
      <c r="E570" s="84"/>
    </row>
    <row r="571" spans="1:5">
      <c r="A571" s="84"/>
      <c r="B571" s="84"/>
      <c r="C571" s="84"/>
      <c r="D571" s="84"/>
      <c r="E571" s="84"/>
    </row>
    <row r="572" spans="1:5">
      <c r="A572" s="84"/>
      <c r="B572" s="84"/>
      <c r="C572" s="84"/>
      <c r="D572" s="84"/>
      <c r="E572" s="84"/>
    </row>
    <row r="573" spans="1:5">
      <c r="A573" s="84"/>
      <c r="B573" s="84"/>
      <c r="C573" s="84"/>
      <c r="D573" s="84"/>
      <c r="E573" s="84"/>
    </row>
    <row r="574" spans="1:5">
      <c r="A574" s="84"/>
      <c r="B574" s="84"/>
      <c r="C574" s="84"/>
      <c r="D574" s="84"/>
      <c r="E574" s="84"/>
    </row>
    <row r="575" spans="1:5">
      <c r="A575" s="84"/>
      <c r="B575" s="84"/>
      <c r="C575" s="84"/>
      <c r="D575" s="84"/>
      <c r="E575" s="84"/>
    </row>
    <row r="576" spans="1:5">
      <c r="A576" s="84"/>
      <c r="B576" s="84"/>
      <c r="C576" s="84"/>
      <c r="D576" s="84"/>
      <c r="E576" s="84"/>
    </row>
    <row r="577" spans="1:5">
      <c r="A577" s="84"/>
      <c r="B577" s="84"/>
      <c r="C577" s="84"/>
      <c r="D577" s="84"/>
      <c r="E577" s="84"/>
    </row>
    <row r="578" spans="1:5">
      <c r="A578" s="84"/>
      <c r="B578" s="84"/>
      <c r="C578" s="84"/>
      <c r="D578" s="84"/>
      <c r="E578" s="84"/>
    </row>
    <row r="579" spans="1:5">
      <c r="A579" s="84"/>
      <c r="B579" s="84"/>
      <c r="C579" s="84"/>
      <c r="D579" s="84"/>
      <c r="E579" s="84"/>
    </row>
    <row r="580" spans="1:5">
      <c r="A580" s="84"/>
      <c r="B580" s="84"/>
      <c r="C580" s="84"/>
      <c r="D580" s="84"/>
      <c r="E580" s="84"/>
    </row>
    <row r="581" spans="1:5">
      <c r="A581" s="84"/>
      <c r="B581" s="84"/>
      <c r="C581" s="84"/>
      <c r="D581" s="84"/>
      <c r="E581" s="84"/>
    </row>
    <row r="582" spans="1:5">
      <c r="A582" s="84"/>
      <c r="B582" s="84"/>
      <c r="C582" s="84"/>
      <c r="D582" s="84"/>
      <c r="E582" s="84"/>
    </row>
    <row r="583" spans="1:5">
      <c r="A583" s="84"/>
      <c r="B583" s="84"/>
      <c r="C583" s="84"/>
      <c r="D583" s="84"/>
      <c r="E583" s="84"/>
    </row>
    <row r="584" spans="1:5">
      <c r="A584" s="84"/>
      <c r="B584" s="84"/>
      <c r="C584" s="84"/>
      <c r="D584" s="84"/>
      <c r="E584" s="84"/>
    </row>
    <row r="585" spans="1:5">
      <c r="A585" s="84"/>
      <c r="B585" s="84"/>
      <c r="C585" s="84"/>
      <c r="D585" s="84"/>
      <c r="E585" s="84"/>
    </row>
    <row r="586" spans="1:5">
      <c r="A586" s="84"/>
      <c r="B586" s="84"/>
      <c r="C586" s="84"/>
      <c r="D586" s="84"/>
      <c r="E586" s="84"/>
    </row>
    <row r="587" spans="1:5">
      <c r="A587" s="84"/>
      <c r="B587" s="84"/>
      <c r="C587" s="84"/>
      <c r="D587" s="84"/>
      <c r="E587" s="84"/>
    </row>
    <row r="588" spans="1:5">
      <c r="A588" s="84"/>
      <c r="B588" s="84"/>
      <c r="C588" s="84"/>
      <c r="D588" s="84"/>
      <c r="E588" s="84"/>
    </row>
    <row r="589" spans="1:5">
      <c r="A589" s="84"/>
      <c r="B589" s="84"/>
      <c r="C589" s="84"/>
      <c r="D589" s="84"/>
      <c r="E589" s="84"/>
    </row>
    <row r="590" spans="1:5">
      <c r="A590" s="84"/>
      <c r="B590" s="84"/>
      <c r="C590" s="84"/>
      <c r="D590" s="84"/>
      <c r="E590" s="84"/>
    </row>
    <row r="591" spans="1:5">
      <c r="A591" s="84"/>
      <c r="B591" s="84"/>
      <c r="C591" s="84"/>
      <c r="D591" s="84"/>
      <c r="E591" s="84"/>
    </row>
    <row r="592" spans="1:5">
      <c r="A592" s="84"/>
      <c r="B592" s="84"/>
      <c r="C592" s="84"/>
      <c r="D592" s="84"/>
      <c r="E592" s="84"/>
    </row>
    <row r="593" spans="1:5">
      <c r="A593" s="84"/>
      <c r="B593" s="84"/>
      <c r="C593" s="84"/>
      <c r="D593" s="84"/>
      <c r="E593" s="84"/>
    </row>
    <row r="594" spans="1:5">
      <c r="A594" s="84"/>
      <c r="B594" s="84"/>
      <c r="C594" s="84"/>
      <c r="D594" s="84"/>
      <c r="E594" s="84"/>
    </row>
    <row r="595" spans="1:5">
      <c r="A595" s="84"/>
      <c r="B595" s="84"/>
      <c r="C595" s="84"/>
      <c r="D595" s="84"/>
      <c r="E595" s="84"/>
    </row>
    <row r="596" spans="1:5">
      <c r="A596" s="84"/>
      <c r="B596" s="84"/>
      <c r="C596" s="84"/>
      <c r="D596" s="84"/>
      <c r="E596" s="84"/>
    </row>
    <row r="597" spans="1:5">
      <c r="A597" s="84"/>
      <c r="B597" s="84"/>
      <c r="C597" s="84"/>
      <c r="D597" s="84"/>
      <c r="E597" s="84"/>
    </row>
    <row r="598" spans="1:5">
      <c r="A598" s="84"/>
      <c r="B598" s="84"/>
      <c r="C598" s="84"/>
      <c r="D598" s="84"/>
      <c r="E598" s="84"/>
    </row>
    <row r="599" spans="1:5">
      <c r="A599" s="84"/>
      <c r="B599" s="84"/>
      <c r="C599" s="84"/>
      <c r="D599" s="84"/>
      <c r="E599" s="84"/>
    </row>
    <row r="600" spans="1:5">
      <c r="A600" s="84"/>
      <c r="B600" s="84"/>
      <c r="C600" s="84"/>
      <c r="D600" s="84"/>
      <c r="E600" s="84"/>
    </row>
    <row r="601" spans="1:5">
      <c r="A601" s="84"/>
      <c r="B601" s="84"/>
      <c r="C601" s="84"/>
      <c r="D601" s="84"/>
      <c r="E601" s="84"/>
    </row>
    <row r="602" spans="1:5">
      <c r="A602" s="84"/>
      <c r="B602" s="84"/>
      <c r="C602" s="84"/>
      <c r="D602" s="84"/>
      <c r="E602" s="84"/>
    </row>
    <row r="603" spans="1:5">
      <c r="A603" s="84"/>
      <c r="B603" s="84"/>
      <c r="C603" s="84"/>
      <c r="D603" s="84"/>
      <c r="E603" s="84"/>
    </row>
    <row r="604" spans="1:5">
      <c r="A604" s="84"/>
      <c r="B604" s="84"/>
      <c r="C604" s="84"/>
      <c r="D604" s="84"/>
      <c r="E604" s="84"/>
    </row>
    <row r="605" spans="1:5">
      <c r="A605" s="84"/>
      <c r="B605" s="84"/>
      <c r="C605" s="84"/>
      <c r="D605" s="84"/>
      <c r="E605" s="84"/>
    </row>
    <row r="606" spans="1:5">
      <c r="A606" s="84"/>
      <c r="B606" s="84"/>
      <c r="C606" s="84"/>
      <c r="D606" s="84"/>
      <c r="E606" s="84"/>
    </row>
    <row r="607" spans="1:5">
      <c r="A607" s="84"/>
      <c r="B607" s="84"/>
      <c r="C607" s="84"/>
      <c r="D607" s="84"/>
      <c r="E607" s="84"/>
    </row>
    <row r="608" spans="1:5">
      <c r="A608" s="84"/>
      <c r="B608" s="84"/>
      <c r="C608" s="84"/>
      <c r="D608" s="84"/>
      <c r="E608" s="84"/>
    </row>
    <row r="609" spans="1:5">
      <c r="A609" s="84"/>
      <c r="B609" s="84"/>
      <c r="C609" s="84"/>
      <c r="D609" s="84"/>
      <c r="E609" s="84"/>
    </row>
    <row r="610" spans="1:5">
      <c r="A610" s="84"/>
      <c r="B610" s="84"/>
      <c r="C610" s="84"/>
      <c r="D610" s="84"/>
      <c r="E610" s="84"/>
    </row>
    <row r="611" spans="1:5">
      <c r="A611" s="84"/>
      <c r="B611" s="84"/>
      <c r="C611" s="84"/>
      <c r="D611" s="84"/>
      <c r="E611" s="84"/>
    </row>
    <row r="612" spans="1:5">
      <c r="A612" s="84"/>
      <c r="B612" s="84"/>
      <c r="C612" s="84"/>
      <c r="D612" s="84"/>
      <c r="E612" s="84"/>
    </row>
    <row r="613" spans="1:5">
      <c r="A613" s="84"/>
      <c r="B613" s="84"/>
      <c r="C613" s="84"/>
      <c r="D613" s="84"/>
      <c r="E613" s="84"/>
    </row>
    <row r="614" spans="1:5">
      <c r="A614" s="84"/>
      <c r="B614" s="84"/>
      <c r="C614" s="84"/>
      <c r="D614" s="84"/>
      <c r="E614" s="84"/>
    </row>
    <row r="615" spans="1:5">
      <c r="A615" s="84"/>
      <c r="B615" s="84"/>
      <c r="C615" s="84"/>
      <c r="D615" s="84"/>
      <c r="E615" s="84"/>
    </row>
    <row r="616" spans="1:5">
      <c r="A616" s="84"/>
      <c r="B616" s="84"/>
      <c r="C616" s="84"/>
      <c r="D616" s="84"/>
      <c r="E616" s="84"/>
    </row>
    <row r="617" spans="1:5">
      <c r="A617" s="84"/>
      <c r="B617" s="84"/>
      <c r="C617" s="84"/>
      <c r="D617" s="84"/>
      <c r="E617" s="84"/>
    </row>
    <row r="618" spans="1:5">
      <c r="A618" s="84"/>
      <c r="B618" s="84"/>
      <c r="C618" s="84"/>
      <c r="D618" s="84"/>
      <c r="E618" s="84"/>
    </row>
    <row r="619" spans="1:5">
      <c r="A619" s="84"/>
      <c r="B619" s="84"/>
      <c r="C619" s="84"/>
      <c r="D619" s="84"/>
      <c r="E619" s="84"/>
    </row>
    <row r="620" spans="1:5">
      <c r="A620" s="84"/>
      <c r="B620" s="84"/>
      <c r="C620" s="84"/>
      <c r="D620" s="84"/>
      <c r="E620" s="84"/>
    </row>
    <row r="621" spans="1:5">
      <c r="A621" s="84"/>
      <c r="B621" s="84"/>
      <c r="C621" s="84"/>
      <c r="D621" s="84"/>
      <c r="E621" s="84"/>
    </row>
    <row r="622" spans="1:5">
      <c r="A622" s="84"/>
      <c r="B622" s="84"/>
      <c r="C622" s="84"/>
      <c r="D622" s="84"/>
      <c r="E622" s="84"/>
    </row>
    <row r="623" spans="1:5">
      <c r="A623" s="84"/>
      <c r="B623" s="84"/>
      <c r="C623" s="84"/>
      <c r="D623" s="84"/>
      <c r="E623" s="84"/>
    </row>
    <row r="624" spans="1:5">
      <c r="A624" s="84"/>
      <c r="B624" s="84"/>
      <c r="C624" s="84"/>
      <c r="D624" s="84"/>
      <c r="E624" s="84"/>
    </row>
    <row r="625" spans="1:5">
      <c r="A625" s="84"/>
      <c r="B625" s="84"/>
      <c r="C625" s="84"/>
      <c r="D625" s="84"/>
      <c r="E625" s="84"/>
    </row>
    <row r="626" spans="1:5">
      <c r="A626" s="84"/>
      <c r="B626" s="84"/>
      <c r="C626" s="84"/>
      <c r="D626" s="84"/>
      <c r="E626" s="84"/>
    </row>
    <row r="627" spans="1:5">
      <c r="A627" s="84"/>
      <c r="B627" s="84"/>
      <c r="C627" s="84"/>
      <c r="D627" s="84"/>
      <c r="E627" s="84"/>
    </row>
    <row r="628" spans="1:5">
      <c r="A628" s="84"/>
      <c r="B628" s="84"/>
      <c r="C628" s="84"/>
      <c r="D628" s="84"/>
      <c r="E628" s="84"/>
    </row>
    <row r="629" spans="1:5">
      <c r="A629" s="84"/>
      <c r="B629" s="84"/>
      <c r="C629" s="84"/>
      <c r="D629" s="84"/>
      <c r="E629" s="84"/>
    </row>
    <row r="630" spans="1:5">
      <c r="A630" s="84"/>
      <c r="B630" s="84"/>
      <c r="C630" s="84"/>
      <c r="D630" s="84"/>
      <c r="E630" s="84"/>
    </row>
    <row r="631" spans="1:5">
      <c r="A631" s="84"/>
      <c r="B631" s="84"/>
      <c r="C631" s="84"/>
      <c r="D631" s="84"/>
      <c r="E631" s="84"/>
    </row>
    <row r="632" spans="1:5">
      <c r="A632" s="84"/>
      <c r="B632" s="84"/>
      <c r="C632" s="84"/>
      <c r="D632" s="84"/>
      <c r="E632" s="84"/>
    </row>
    <row r="633" spans="1:5">
      <c r="A633" s="84"/>
      <c r="B633" s="84"/>
      <c r="C633" s="84"/>
      <c r="D633" s="84"/>
      <c r="E633" s="84"/>
    </row>
    <row r="634" spans="1:5">
      <c r="A634" s="84"/>
      <c r="B634" s="84"/>
      <c r="C634" s="84"/>
      <c r="D634" s="84"/>
      <c r="E634" s="84"/>
    </row>
    <row r="635" spans="1:5">
      <c r="A635" s="84"/>
      <c r="B635" s="84"/>
      <c r="C635" s="84"/>
      <c r="D635" s="84"/>
      <c r="E635" s="84"/>
    </row>
    <row r="636" spans="1:5">
      <c r="A636" s="84"/>
      <c r="B636" s="84"/>
      <c r="C636" s="84"/>
      <c r="D636" s="84"/>
      <c r="E636" s="84"/>
    </row>
    <row r="637" spans="1:5">
      <c r="A637" s="84"/>
      <c r="B637" s="84"/>
      <c r="C637" s="84"/>
      <c r="D637" s="84"/>
      <c r="E637" s="84"/>
    </row>
    <row r="638" spans="1:5">
      <c r="A638" s="84"/>
      <c r="B638" s="84"/>
      <c r="C638" s="84"/>
      <c r="D638" s="84"/>
      <c r="E638" s="84"/>
    </row>
    <row r="639" spans="1:5">
      <c r="A639" s="84"/>
      <c r="B639" s="84"/>
      <c r="C639" s="84"/>
      <c r="D639" s="84"/>
      <c r="E639" s="84"/>
    </row>
    <row r="640" spans="1:5">
      <c r="A640" s="84"/>
      <c r="B640" s="84"/>
      <c r="C640" s="84"/>
      <c r="D640" s="84"/>
      <c r="E640" s="84"/>
    </row>
    <row r="641" spans="1:5">
      <c r="A641" s="84"/>
      <c r="B641" s="84"/>
      <c r="C641" s="84"/>
      <c r="D641" s="84"/>
      <c r="E641" s="84"/>
    </row>
    <row r="642" spans="1:5">
      <c r="A642" s="84"/>
      <c r="B642" s="84"/>
      <c r="C642" s="84"/>
      <c r="D642" s="84"/>
      <c r="E642" s="84"/>
    </row>
    <row r="643" spans="1:5">
      <c r="A643" s="84"/>
      <c r="B643" s="84"/>
      <c r="C643" s="84"/>
      <c r="D643" s="84"/>
      <c r="E643" s="84"/>
    </row>
    <row r="644" spans="1:5">
      <c r="A644" s="84"/>
      <c r="B644" s="84"/>
      <c r="C644" s="84"/>
      <c r="D644" s="84"/>
      <c r="E644" s="84"/>
    </row>
    <row r="645" spans="1:5">
      <c r="A645" s="84"/>
      <c r="B645" s="84"/>
      <c r="C645" s="84"/>
      <c r="D645" s="84"/>
      <c r="E645" s="84"/>
    </row>
    <row r="646" spans="1:5">
      <c r="A646" s="84"/>
      <c r="B646" s="84"/>
      <c r="C646" s="84"/>
      <c r="D646" s="84"/>
      <c r="E646" s="84"/>
    </row>
    <row r="647" spans="1:5">
      <c r="A647" s="84"/>
      <c r="B647" s="84"/>
      <c r="C647" s="84"/>
      <c r="D647" s="84"/>
      <c r="E647" s="84"/>
    </row>
    <row r="648" spans="1:5">
      <c r="A648" s="84"/>
      <c r="B648" s="84"/>
      <c r="C648" s="84"/>
      <c r="D648" s="84"/>
      <c r="E648" s="84"/>
    </row>
    <row r="649" spans="1:5">
      <c r="A649" s="84"/>
      <c r="B649" s="84"/>
      <c r="C649" s="84"/>
      <c r="D649" s="84"/>
      <c r="E649" s="84"/>
    </row>
    <row r="650" spans="1:5">
      <c r="A650" s="84"/>
      <c r="B650" s="84"/>
      <c r="C650" s="84"/>
      <c r="D650" s="84"/>
      <c r="E650" s="84"/>
    </row>
    <row r="651" spans="1:5">
      <c r="A651" s="84"/>
      <c r="B651" s="84"/>
      <c r="C651" s="84"/>
      <c r="D651" s="84"/>
      <c r="E651" s="84"/>
    </row>
    <row r="652" spans="1:5">
      <c r="A652" s="84"/>
      <c r="B652" s="84"/>
      <c r="C652" s="84"/>
      <c r="D652" s="84"/>
      <c r="E652" s="84"/>
    </row>
    <row r="653" spans="1:5">
      <c r="A653" s="84"/>
      <c r="B653" s="84"/>
      <c r="C653" s="84"/>
      <c r="D653" s="84"/>
      <c r="E653" s="84"/>
    </row>
    <row r="654" spans="1:5">
      <c r="A654" s="84"/>
      <c r="B654" s="84"/>
      <c r="C654" s="84"/>
      <c r="D654" s="84"/>
      <c r="E654" s="84"/>
    </row>
    <row r="655" spans="1:5">
      <c r="A655" s="84"/>
      <c r="B655" s="84"/>
      <c r="C655" s="84"/>
      <c r="D655" s="84"/>
      <c r="E655" s="84"/>
    </row>
    <row r="656" spans="1:5">
      <c r="A656" s="84"/>
      <c r="B656" s="84"/>
      <c r="C656" s="84"/>
      <c r="D656" s="84"/>
      <c r="E656" s="84"/>
    </row>
    <row r="657" spans="1:5">
      <c r="A657" s="84"/>
      <c r="B657" s="84"/>
      <c r="C657" s="84"/>
      <c r="D657" s="84"/>
      <c r="E657" s="84"/>
    </row>
    <row r="658" spans="1:5">
      <c r="A658" s="84"/>
      <c r="B658" s="84"/>
      <c r="C658" s="84"/>
      <c r="D658" s="84"/>
      <c r="E658" s="84"/>
    </row>
    <row r="659" spans="1:5">
      <c r="A659" s="84"/>
      <c r="B659" s="84"/>
      <c r="C659" s="84"/>
      <c r="D659" s="84"/>
      <c r="E659" s="84"/>
    </row>
    <row r="660" spans="1:5">
      <c r="A660" s="84"/>
      <c r="B660" s="84"/>
      <c r="C660" s="84"/>
      <c r="D660" s="84"/>
      <c r="E660" s="84"/>
    </row>
    <row r="661" spans="1:5">
      <c r="A661" s="84"/>
      <c r="B661" s="84"/>
      <c r="C661" s="84"/>
      <c r="D661" s="84"/>
      <c r="E661" s="84"/>
    </row>
    <row r="662" spans="1:5">
      <c r="A662" s="84"/>
      <c r="B662" s="84"/>
      <c r="C662" s="84"/>
      <c r="D662" s="84"/>
      <c r="E662" s="84"/>
    </row>
    <row r="663" spans="1:5">
      <c r="A663" s="84"/>
      <c r="B663" s="84"/>
      <c r="C663" s="84"/>
      <c r="D663" s="84"/>
      <c r="E663" s="84"/>
    </row>
    <row r="664" spans="1:5">
      <c r="A664" s="84"/>
      <c r="B664" s="84"/>
      <c r="C664" s="84"/>
      <c r="D664" s="84"/>
      <c r="E664" s="84"/>
    </row>
    <row r="665" spans="1:5">
      <c r="A665" s="84"/>
      <c r="B665" s="84"/>
      <c r="C665" s="84"/>
      <c r="D665" s="84"/>
      <c r="E665" s="84"/>
    </row>
    <row r="666" spans="1:5">
      <c r="A666" s="84"/>
      <c r="B666" s="84"/>
      <c r="C666" s="84"/>
      <c r="D666" s="84"/>
      <c r="E666" s="84"/>
    </row>
    <row r="667" spans="1:5">
      <c r="A667" s="84"/>
      <c r="B667" s="84"/>
      <c r="C667" s="84"/>
      <c r="D667" s="84"/>
      <c r="E667" s="84"/>
    </row>
    <row r="668" spans="1:5">
      <c r="A668" s="84"/>
      <c r="B668" s="84"/>
      <c r="C668" s="84"/>
      <c r="D668" s="84"/>
      <c r="E668" s="84"/>
    </row>
    <row r="669" spans="1:5">
      <c r="A669" s="84"/>
      <c r="B669" s="84"/>
      <c r="C669" s="84"/>
      <c r="D669" s="84"/>
      <c r="E669" s="84"/>
    </row>
    <row r="670" spans="1:5">
      <c r="A670" s="84"/>
      <c r="B670" s="84"/>
      <c r="C670" s="84"/>
      <c r="D670" s="84"/>
      <c r="E670" s="84"/>
    </row>
    <row r="671" spans="1:5">
      <c r="A671" s="84"/>
      <c r="B671" s="84"/>
      <c r="C671" s="84"/>
      <c r="D671" s="84"/>
      <c r="E671" s="84"/>
    </row>
    <row r="672" spans="1:5">
      <c r="A672" s="84"/>
      <c r="B672" s="84"/>
      <c r="C672" s="84"/>
      <c r="D672" s="84"/>
      <c r="E672" s="84"/>
    </row>
    <row r="673" spans="1:5">
      <c r="A673" s="84"/>
      <c r="B673" s="84"/>
      <c r="C673" s="84"/>
      <c r="D673" s="84"/>
      <c r="E673" s="84"/>
    </row>
    <row r="674" spans="1:5">
      <c r="A674" s="84"/>
      <c r="B674" s="84"/>
      <c r="C674" s="84"/>
      <c r="D674" s="84"/>
      <c r="E674" s="84"/>
    </row>
    <row r="675" spans="1:5">
      <c r="A675" s="84"/>
      <c r="B675" s="84"/>
      <c r="C675" s="84"/>
      <c r="D675" s="84"/>
      <c r="E675" s="84"/>
    </row>
    <row r="676" spans="1:5">
      <c r="A676" s="84"/>
      <c r="B676" s="84"/>
      <c r="C676" s="84"/>
      <c r="D676" s="84"/>
      <c r="E676" s="84"/>
    </row>
    <row r="677" spans="1:5">
      <c r="A677" s="84"/>
      <c r="B677" s="84"/>
      <c r="C677" s="84"/>
      <c r="D677" s="84"/>
      <c r="E677" s="84"/>
    </row>
    <row r="678" spans="1:5">
      <c r="A678" s="84"/>
      <c r="B678" s="84"/>
      <c r="C678" s="84"/>
      <c r="D678" s="84"/>
      <c r="E678" s="84"/>
    </row>
    <row r="679" spans="1:5">
      <c r="A679" s="84"/>
      <c r="B679" s="84"/>
      <c r="C679" s="84"/>
      <c r="D679" s="84"/>
      <c r="E679" s="84"/>
    </row>
    <row r="680" spans="1:5">
      <c r="A680" s="84"/>
      <c r="B680" s="84"/>
      <c r="C680" s="84"/>
      <c r="D680" s="84"/>
      <c r="E680" s="84"/>
    </row>
    <row r="681" spans="1:5">
      <c r="A681" s="84"/>
      <c r="B681" s="84"/>
      <c r="C681" s="84"/>
      <c r="D681" s="84"/>
      <c r="E681" s="84"/>
    </row>
    <row r="682" spans="1:5">
      <c r="A682" s="84"/>
      <c r="B682" s="84"/>
      <c r="C682" s="84"/>
      <c r="D682" s="84"/>
      <c r="E682" s="84"/>
    </row>
    <row r="683" spans="1:5">
      <c r="A683" s="84"/>
      <c r="B683" s="84"/>
      <c r="C683" s="84"/>
      <c r="D683" s="84"/>
      <c r="E683" s="84"/>
    </row>
    <row r="684" spans="1:5">
      <c r="A684" s="84"/>
      <c r="B684" s="84"/>
      <c r="C684" s="84"/>
      <c r="D684" s="84"/>
      <c r="E684" s="84"/>
    </row>
    <row r="685" spans="1:5">
      <c r="A685" s="84"/>
      <c r="B685" s="84"/>
      <c r="C685" s="84"/>
      <c r="D685" s="84"/>
      <c r="E685" s="84"/>
    </row>
    <row r="686" spans="1:5">
      <c r="A686" s="84"/>
      <c r="B686" s="84"/>
      <c r="C686" s="84"/>
      <c r="D686" s="84"/>
      <c r="E686" s="84"/>
    </row>
    <row r="687" spans="1:5">
      <c r="A687" s="84"/>
      <c r="B687" s="84"/>
      <c r="C687" s="84"/>
      <c r="D687" s="84"/>
      <c r="E687" s="84"/>
    </row>
    <row r="688" spans="1:5">
      <c r="A688" s="84"/>
      <c r="B688" s="84"/>
      <c r="C688" s="84"/>
      <c r="D688" s="84"/>
      <c r="E688" s="84"/>
    </row>
    <row r="689" spans="1:5">
      <c r="A689" s="84"/>
      <c r="B689" s="84"/>
      <c r="C689" s="84"/>
      <c r="D689" s="84"/>
      <c r="E689" s="84"/>
    </row>
    <row r="690" spans="1:5">
      <c r="A690" s="84"/>
      <c r="B690" s="84"/>
      <c r="C690" s="84"/>
      <c r="D690" s="84"/>
      <c r="E690" s="84"/>
    </row>
    <row r="691" spans="1:5">
      <c r="A691" s="84"/>
      <c r="B691" s="84"/>
      <c r="C691" s="84"/>
      <c r="D691" s="84"/>
      <c r="E691" s="84"/>
    </row>
    <row r="692" spans="1:5">
      <c r="A692" s="84"/>
      <c r="B692" s="84"/>
      <c r="C692" s="84"/>
      <c r="D692" s="84"/>
      <c r="E692" s="84"/>
    </row>
    <row r="693" spans="1:5">
      <c r="A693" s="84"/>
      <c r="B693" s="84"/>
      <c r="C693" s="84"/>
      <c r="D693" s="84"/>
      <c r="E693" s="84"/>
    </row>
    <row r="694" spans="1:5">
      <c r="A694" s="84"/>
      <c r="B694" s="84"/>
      <c r="C694" s="84"/>
      <c r="D694" s="84"/>
      <c r="E694" s="84"/>
    </row>
    <row r="695" spans="1:5">
      <c r="A695" s="84"/>
      <c r="B695" s="84"/>
      <c r="C695" s="84"/>
      <c r="D695" s="84"/>
      <c r="E695" s="84"/>
    </row>
    <row r="696" spans="1:5">
      <c r="A696" s="84"/>
      <c r="B696" s="84"/>
      <c r="C696" s="84"/>
      <c r="D696" s="84"/>
      <c r="E696" s="84"/>
    </row>
    <row r="697" spans="1:5">
      <c r="A697" s="84"/>
      <c r="B697" s="84"/>
      <c r="C697" s="84"/>
      <c r="D697" s="84"/>
      <c r="E697" s="84"/>
    </row>
    <row r="698" spans="1:5">
      <c r="A698" s="84"/>
      <c r="B698" s="84"/>
      <c r="C698" s="84"/>
      <c r="D698" s="84"/>
      <c r="E698" s="84"/>
    </row>
    <row r="699" spans="1:5">
      <c r="A699" s="84"/>
      <c r="B699" s="84"/>
      <c r="C699" s="84"/>
      <c r="D699" s="84"/>
      <c r="E699" s="84"/>
    </row>
    <row r="700" spans="1:5">
      <c r="A700" s="84"/>
      <c r="B700" s="84"/>
      <c r="C700" s="84"/>
      <c r="D700" s="84"/>
      <c r="E700" s="84"/>
    </row>
    <row r="701" spans="1:5">
      <c r="A701" s="84"/>
      <c r="B701" s="84"/>
      <c r="C701" s="84"/>
      <c r="D701" s="84"/>
      <c r="E701" s="84"/>
    </row>
    <row r="702" spans="1:5">
      <c r="A702" s="84"/>
      <c r="B702" s="84"/>
      <c r="C702" s="84"/>
      <c r="D702" s="84"/>
      <c r="E702" s="84"/>
    </row>
    <row r="703" spans="1:5">
      <c r="A703" s="84"/>
      <c r="B703" s="84"/>
      <c r="C703" s="84"/>
      <c r="D703" s="84"/>
      <c r="E703" s="84"/>
    </row>
    <row r="704" spans="1:5">
      <c r="A704" s="84"/>
      <c r="B704" s="84"/>
      <c r="C704" s="84"/>
      <c r="D704" s="84"/>
      <c r="E704" s="84"/>
    </row>
    <row r="705" spans="1:5">
      <c r="A705" s="84"/>
      <c r="B705" s="84"/>
      <c r="C705" s="84"/>
      <c r="D705" s="84"/>
      <c r="E705" s="84"/>
    </row>
    <row r="706" spans="1:5">
      <c r="A706" s="84"/>
      <c r="B706" s="84"/>
      <c r="C706" s="84"/>
      <c r="D706" s="84"/>
      <c r="E706" s="84"/>
    </row>
    <row r="707" spans="1:5">
      <c r="A707" s="84"/>
      <c r="B707" s="84"/>
      <c r="C707" s="84"/>
      <c r="D707" s="84"/>
      <c r="E707" s="84"/>
    </row>
    <row r="708" spans="1:5">
      <c r="A708" s="84"/>
      <c r="B708" s="84"/>
      <c r="C708" s="84"/>
      <c r="D708" s="84"/>
      <c r="E708" s="84"/>
    </row>
    <row r="709" spans="1:5">
      <c r="A709" s="84"/>
      <c r="B709" s="84"/>
      <c r="C709" s="84"/>
      <c r="D709" s="84"/>
      <c r="E709" s="84"/>
    </row>
    <row r="710" spans="1:5">
      <c r="A710" s="84"/>
      <c r="B710" s="84"/>
      <c r="C710" s="84"/>
      <c r="D710" s="84"/>
      <c r="E710" s="84"/>
    </row>
    <row r="711" spans="1:5">
      <c r="A711" s="84"/>
      <c r="B711" s="84"/>
      <c r="C711" s="84"/>
      <c r="D711" s="84"/>
      <c r="E711" s="84"/>
    </row>
    <row r="712" spans="1:5">
      <c r="A712" s="84"/>
      <c r="B712" s="84"/>
      <c r="C712" s="84"/>
      <c r="D712" s="84"/>
      <c r="E712" s="84"/>
    </row>
    <row r="713" spans="1:5">
      <c r="A713" s="84"/>
      <c r="B713" s="84"/>
      <c r="C713" s="84"/>
      <c r="D713" s="84"/>
      <c r="E713" s="84"/>
    </row>
    <row r="714" spans="1:5">
      <c r="A714" s="84"/>
      <c r="B714" s="84"/>
      <c r="C714" s="84"/>
      <c r="D714" s="84"/>
      <c r="E714" s="84"/>
    </row>
    <row r="715" spans="1:5">
      <c r="A715" s="84"/>
      <c r="B715" s="84"/>
      <c r="C715" s="84"/>
      <c r="D715" s="84"/>
      <c r="E715" s="84"/>
    </row>
    <row r="716" spans="1:5">
      <c r="A716" s="84"/>
      <c r="B716" s="84"/>
      <c r="C716" s="84"/>
      <c r="D716" s="84"/>
      <c r="E716" s="84"/>
    </row>
    <row r="717" spans="1:5">
      <c r="A717" s="84"/>
      <c r="B717" s="84"/>
      <c r="C717" s="84"/>
      <c r="D717" s="84"/>
      <c r="E717" s="84"/>
    </row>
    <row r="718" spans="1:5">
      <c r="A718" s="84"/>
      <c r="B718" s="84"/>
      <c r="C718" s="84"/>
      <c r="D718" s="84"/>
      <c r="E718" s="84"/>
    </row>
    <row r="719" spans="1:5">
      <c r="A719" s="84"/>
      <c r="B719" s="84"/>
      <c r="C719" s="84"/>
      <c r="D719" s="84"/>
      <c r="E719" s="84"/>
    </row>
    <row r="720" spans="1:5">
      <c r="A720" s="84"/>
      <c r="B720" s="84"/>
      <c r="C720" s="84"/>
      <c r="D720" s="84"/>
      <c r="E720" s="84"/>
    </row>
    <row r="721" spans="1:5">
      <c r="A721" s="84"/>
      <c r="B721" s="84"/>
      <c r="C721" s="84"/>
      <c r="D721" s="84"/>
      <c r="E721" s="84"/>
    </row>
    <row r="722" spans="1:5">
      <c r="A722" s="84"/>
      <c r="B722" s="84"/>
      <c r="C722" s="84"/>
      <c r="D722" s="84"/>
      <c r="E722" s="84"/>
    </row>
    <row r="723" spans="1:5">
      <c r="A723" s="84"/>
      <c r="B723" s="84"/>
      <c r="C723" s="84"/>
      <c r="D723" s="84"/>
      <c r="E723" s="84"/>
    </row>
    <row r="724" spans="1:5">
      <c r="A724" s="84"/>
      <c r="B724" s="84"/>
      <c r="C724" s="84"/>
      <c r="D724" s="84"/>
      <c r="E724" s="84"/>
    </row>
    <row r="725" spans="1:5">
      <c r="A725" s="84"/>
      <c r="B725" s="84"/>
      <c r="C725" s="84"/>
      <c r="D725" s="84"/>
      <c r="E725" s="84"/>
    </row>
    <row r="726" spans="1:5">
      <c r="A726" s="84"/>
      <c r="B726" s="84"/>
      <c r="C726" s="84"/>
      <c r="D726" s="84"/>
      <c r="E726" s="84"/>
    </row>
    <row r="727" spans="1:5">
      <c r="A727" s="84"/>
      <c r="B727" s="84"/>
      <c r="C727" s="84"/>
      <c r="D727" s="84"/>
      <c r="E727" s="84"/>
    </row>
    <row r="728" spans="1:5">
      <c r="A728" s="84"/>
      <c r="B728" s="84"/>
      <c r="C728" s="84"/>
      <c r="D728" s="84"/>
      <c r="E728" s="84"/>
    </row>
    <row r="729" spans="1:5">
      <c r="A729" s="84"/>
      <c r="B729" s="84"/>
      <c r="C729" s="84"/>
      <c r="D729" s="84"/>
      <c r="E729" s="84"/>
    </row>
    <row r="730" spans="1:5">
      <c r="A730" s="84"/>
      <c r="B730" s="84"/>
      <c r="C730" s="84"/>
      <c r="D730" s="84"/>
      <c r="E730" s="84"/>
    </row>
    <row r="731" spans="1:5">
      <c r="A731" s="84"/>
      <c r="B731" s="84"/>
      <c r="C731" s="84"/>
      <c r="D731" s="84"/>
      <c r="E731" s="84"/>
    </row>
    <row r="732" spans="1:5">
      <c r="A732" s="84"/>
      <c r="B732" s="84"/>
      <c r="C732" s="84"/>
      <c r="D732" s="84"/>
      <c r="E732" s="84"/>
    </row>
    <row r="733" spans="1:5">
      <c r="A733" s="84"/>
      <c r="B733" s="84"/>
      <c r="C733" s="84"/>
      <c r="D733" s="84"/>
      <c r="E733" s="84"/>
    </row>
    <row r="734" spans="1:5">
      <c r="A734" s="84"/>
      <c r="B734" s="84"/>
      <c r="C734" s="84"/>
      <c r="D734" s="84"/>
      <c r="E734" s="84"/>
    </row>
    <row r="735" spans="1:5">
      <c r="A735" s="84"/>
      <c r="B735" s="84"/>
      <c r="C735" s="84"/>
      <c r="D735" s="84"/>
      <c r="E735" s="84"/>
    </row>
    <row r="736" spans="1:5">
      <c r="A736" s="84"/>
      <c r="B736" s="84"/>
      <c r="C736" s="84"/>
      <c r="D736" s="84"/>
      <c r="E736" s="84"/>
    </row>
    <row r="737" spans="1:5">
      <c r="A737" s="84"/>
      <c r="B737" s="84"/>
      <c r="C737" s="84"/>
      <c r="D737" s="84"/>
      <c r="E737" s="84"/>
    </row>
    <row r="738" spans="1:5">
      <c r="A738" s="84"/>
      <c r="B738" s="84"/>
      <c r="C738" s="84"/>
      <c r="D738" s="84"/>
      <c r="E738" s="84"/>
    </row>
    <row r="739" spans="1:5">
      <c r="A739" s="84"/>
      <c r="B739" s="84"/>
      <c r="C739" s="84"/>
      <c r="D739" s="84"/>
      <c r="E739" s="84"/>
    </row>
    <row r="740" spans="1:5">
      <c r="A740" s="84"/>
      <c r="B740" s="84"/>
      <c r="C740" s="84"/>
      <c r="D740" s="84"/>
      <c r="E740" s="84"/>
    </row>
    <row r="741" spans="1:5">
      <c r="A741" s="84"/>
      <c r="B741" s="84"/>
      <c r="C741" s="84"/>
      <c r="D741" s="84"/>
      <c r="E741" s="84"/>
    </row>
    <row r="742" spans="1:5">
      <c r="A742" s="84"/>
      <c r="B742" s="84"/>
      <c r="C742" s="84"/>
      <c r="D742" s="84"/>
      <c r="E742" s="84"/>
    </row>
    <row r="743" spans="1:5">
      <c r="A743" s="84"/>
      <c r="B743" s="84"/>
      <c r="C743" s="84"/>
      <c r="D743" s="84"/>
      <c r="E743" s="84"/>
    </row>
    <row r="744" spans="1:5">
      <c r="A744" s="84"/>
      <c r="B744" s="84"/>
      <c r="C744" s="84"/>
      <c r="D744" s="84"/>
      <c r="E744" s="84"/>
    </row>
    <row r="745" spans="1:5">
      <c r="A745" s="84"/>
      <c r="B745" s="84"/>
      <c r="C745" s="84"/>
      <c r="D745" s="84"/>
      <c r="E745" s="84"/>
    </row>
    <row r="746" spans="1:5">
      <c r="A746" s="84"/>
      <c r="B746" s="84"/>
      <c r="C746" s="84"/>
      <c r="D746" s="84"/>
      <c r="E746" s="84"/>
    </row>
    <row r="747" spans="1:5">
      <c r="A747" s="84"/>
      <c r="B747" s="84"/>
      <c r="C747" s="84"/>
      <c r="D747" s="84"/>
      <c r="E747" s="84"/>
    </row>
    <row r="748" spans="1:5">
      <c r="A748" s="84"/>
      <c r="B748" s="84"/>
      <c r="C748" s="84"/>
      <c r="D748" s="84"/>
      <c r="E748" s="84"/>
    </row>
    <row r="749" spans="1:5">
      <c r="A749" s="84"/>
      <c r="B749" s="84"/>
      <c r="C749" s="84"/>
      <c r="D749" s="84"/>
      <c r="E749" s="84"/>
    </row>
    <row r="750" spans="1:5">
      <c r="A750" s="84"/>
      <c r="B750" s="84"/>
      <c r="C750" s="84"/>
      <c r="D750" s="84"/>
      <c r="E750" s="84"/>
    </row>
    <row r="751" spans="1:5">
      <c r="A751" s="84"/>
      <c r="B751" s="84"/>
      <c r="C751" s="84"/>
      <c r="D751" s="84"/>
      <c r="E751" s="84"/>
    </row>
    <row r="752" spans="1:5">
      <c r="A752" s="84"/>
      <c r="B752" s="84"/>
      <c r="C752" s="84"/>
      <c r="D752" s="84"/>
      <c r="E752" s="84"/>
    </row>
    <row r="753" spans="1:5">
      <c r="A753" s="84"/>
      <c r="B753" s="84"/>
      <c r="C753" s="84"/>
      <c r="D753" s="84"/>
      <c r="E753" s="84"/>
    </row>
    <row r="754" spans="1:5">
      <c r="A754" s="84"/>
      <c r="B754" s="84"/>
      <c r="C754" s="84"/>
      <c r="D754" s="84"/>
      <c r="E754" s="84"/>
    </row>
    <row r="755" spans="1:5">
      <c r="A755" s="84"/>
      <c r="B755" s="84"/>
      <c r="C755" s="84"/>
      <c r="D755" s="84"/>
      <c r="E755" s="84"/>
    </row>
    <row r="756" spans="1:5">
      <c r="A756" s="84"/>
      <c r="B756" s="84"/>
      <c r="C756" s="84"/>
      <c r="D756" s="84"/>
      <c r="E756" s="84"/>
    </row>
    <row r="757" spans="1:5">
      <c r="A757" s="84"/>
      <c r="B757" s="84"/>
      <c r="C757" s="84"/>
      <c r="D757" s="84"/>
      <c r="E757" s="84"/>
    </row>
    <row r="758" spans="1:5">
      <c r="A758" s="84"/>
      <c r="B758" s="84"/>
      <c r="C758" s="84"/>
      <c r="D758" s="84"/>
      <c r="E758" s="84"/>
    </row>
    <row r="759" spans="1:5">
      <c r="A759" s="84"/>
      <c r="B759" s="84"/>
      <c r="C759" s="84"/>
      <c r="D759" s="84"/>
      <c r="E759" s="84"/>
    </row>
    <row r="760" spans="1:5">
      <c r="A760" s="84"/>
      <c r="B760" s="84"/>
      <c r="C760" s="84"/>
      <c r="D760" s="84"/>
      <c r="E760" s="84"/>
    </row>
    <row r="761" spans="1:5">
      <c r="A761" s="84"/>
      <c r="B761" s="84"/>
      <c r="C761" s="84"/>
      <c r="D761" s="84"/>
      <c r="E761" s="84"/>
    </row>
    <row r="762" spans="1:5">
      <c r="A762" s="84"/>
      <c r="B762" s="84"/>
      <c r="C762" s="84"/>
      <c r="D762" s="84"/>
      <c r="E762" s="84"/>
    </row>
    <row r="763" spans="1:5">
      <c r="A763" s="84"/>
      <c r="B763" s="84"/>
      <c r="C763" s="84"/>
      <c r="D763" s="84"/>
      <c r="E763" s="84"/>
    </row>
    <row r="764" spans="1:5">
      <c r="A764" s="84"/>
      <c r="B764" s="84"/>
      <c r="C764" s="84"/>
      <c r="D764" s="84"/>
      <c r="E764" s="84"/>
    </row>
    <row r="765" spans="1:5">
      <c r="A765" s="84"/>
      <c r="B765" s="84"/>
      <c r="C765" s="84"/>
      <c r="D765" s="84"/>
      <c r="E765" s="84"/>
    </row>
    <row r="766" spans="1:5">
      <c r="A766" s="84"/>
      <c r="B766" s="84"/>
      <c r="C766" s="84"/>
      <c r="D766" s="84"/>
      <c r="E766" s="84"/>
    </row>
    <row r="767" spans="1:5">
      <c r="A767" s="84"/>
      <c r="B767" s="84"/>
      <c r="C767" s="84"/>
      <c r="D767" s="84"/>
      <c r="E767" s="84"/>
    </row>
    <row r="768" spans="1:5">
      <c r="A768" s="84"/>
      <c r="B768" s="84"/>
      <c r="C768" s="84"/>
      <c r="D768" s="84"/>
      <c r="E768" s="84"/>
    </row>
    <row r="769" spans="1:5">
      <c r="A769" s="84"/>
      <c r="B769" s="84"/>
      <c r="C769" s="84"/>
      <c r="D769" s="84"/>
      <c r="E769" s="84"/>
    </row>
    <row r="770" spans="1:5">
      <c r="A770" s="84"/>
      <c r="B770" s="84"/>
      <c r="C770" s="84"/>
      <c r="D770" s="84"/>
      <c r="E770" s="84"/>
    </row>
    <row r="771" spans="1:5">
      <c r="A771" s="84"/>
      <c r="B771" s="84"/>
      <c r="C771" s="84"/>
      <c r="D771" s="84"/>
      <c r="E771" s="84"/>
    </row>
    <row r="772" spans="1:5">
      <c r="A772" s="84"/>
      <c r="B772" s="84"/>
      <c r="C772" s="84"/>
      <c r="D772" s="84"/>
      <c r="E772" s="84"/>
    </row>
    <row r="773" spans="1:5">
      <c r="A773" s="84"/>
      <c r="B773" s="84"/>
      <c r="C773" s="84"/>
      <c r="D773" s="84"/>
      <c r="E773" s="84"/>
    </row>
    <row r="774" spans="1:5">
      <c r="A774" s="84"/>
      <c r="B774" s="84"/>
      <c r="C774" s="84"/>
      <c r="D774" s="84"/>
      <c r="E774" s="84"/>
    </row>
    <row r="775" spans="1:5">
      <c r="A775" s="84"/>
      <c r="B775" s="84"/>
      <c r="C775" s="84"/>
      <c r="D775" s="84"/>
      <c r="E775" s="84"/>
    </row>
    <row r="776" spans="1:5">
      <c r="A776" s="84"/>
      <c r="B776" s="84"/>
      <c r="C776" s="84"/>
      <c r="D776" s="84"/>
      <c r="E776" s="84"/>
    </row>
    <row r="777" spans="1:5">
      <c r="A777" s="84"/>
      <c r="B777" s="84"/>
      <c r="C777" s="84"/>
      <c r="D777" s="84"/>
      <c r="E777" s="84"/>
    </row>
    <row r="778" spans="1:5">
      <c r="A778" s="84"/>
      <c r="B778" s="84"/>
      <c r="C778" s="84"/>
      <c r="D778" s="84"/>
      <c r="E778" s="84"/>
    </row>
    <row r="779" spans="1:5">
      <c r="A779" s="84"/>
      <c r="B779" s="84"/>
      <c r="C779" s="84"/>
      <c r="D779" s="84"/>
      <c r="E779" s="84"/>
    </row>
    <row r="780" spans="1:5">
      <c r="A780" s="84"/>
      <c r="B780" s="84"/>
      <c r="C780" s="84"/>
      <c r="D780" s="84"/>
      <c r="E780" s="84"/>
    </row>
    <row r="781" spans="1:5">
      <c r="A781" s="84"/>
      <c r="B781" s="84"/>
      <c r="C781" s="84"/>
      <c r="D781" s="84"/>
      <c r="E781" s="84"/>
    </row>
    <row r="782" spans="1:5">
      <c r="A782" s="84"/>
      <c r="B782" s="84"/>
      <c r="C782" s="84"/>
      <c r="D782" s="84"/>
      <c r="E782" s="84"/>
    </row>
    <row r="783" spans="1:5">
      <c r="A783" s="84"/>
      <c r="B783" s="84"/>
      <c r="C783" s="84"/>
      <c r="D783" s="84"/>
      <c r="E783" s="84"/>
    </row>
    <row r="784" spans="1:5">
      <c r="A784" s="84"/>
      <c r="B784" s="84"/>
      <c r="C784" s="84"/>
      <c r="D784" s="84"/>
      <c r="E784" s="84"/>
    </row>
    <row r="785" spans="1:5">
      <c r="A785" s="84"/>
      <c r="B785" s="84"/>
      <c r="C785" s="84"/>
      <c r="D785" s="84"/>
      <c r="E785" s="84"/>
    </row>
    <row r="786" spans="1:5">
      <c r="A786" s="84"/>
      <c r="B786" s="84"/>
      <c r="C786" s="84"/>
      <c r="D786" s="84"/>
      <c r="E786" s="84"/>
    </row>
    <row r="787" spans="1:5">
      <c r="A787" s="84"/>
      <c r="B787" s="84"/>
      <c r="C787" s="84"/>
      <c r="D787" s="84"/>
      <c r="E787" s="84"/>
    </row>
    <row r="788" spans="1:5">
      <c r="A788" s="84"/>
      <c r="B788" s="84"/>
      <c r="C788" s="84"/>
      <c r="D788" s="84"/>
      <c r="E788" s="84"/>
    </row>
    <row r="789" spans="1:5">
      <c r="A789" s="84"/>
      <c r="B789" s="84"/>
      <c r="C789" s="84"/>
      <c r="D789" s="84"/>
      <c r="E789" s="84"/>
    </row>
    <row r="790" spans="1:5">
      <c r="A790" s="84"/>
      <c r="B790" s="84"/>
      <c r="C790" s="84"/>
      <c r="D790" s="84"/>
      <c r="E790" s="84"/>
    </row>
    <row r="791" spans="1:5">
      <c r="A791" s="84"/>
      <c r="B791" s="84"/>
      <c r="C791" s="84"/>
      <c r="D791" s="84"/>
      <c r="E791" s="84"/>
    </row>
    <row r="792" spans="1:5">
      <c r="A792" s="84"/>
      <c r="B792" s="84"/>
      <c r="C792" s="84"/>
      <c r="D792" s="84"/>
      <c r="E792" s="84"/>
    </row>
    <row r="793" spans="1:5">
      <c r="A793" s="84"/>
      <c r="B793" s="84"/>
      <c r="C793" s="84"/>
      <c r="D793" s="84"/>
      <c r="E793" s="84"/>
    </row>
    <row r="794" spans="1:5">
      <c r="A794" s="84"/>
      <c r="B794" s="84"/>
      <c r="C794" s="84"/>
      <c r="D794" s="84"/>
      <c r="E794" s="84"/>
    </row>
    <row r="795" spans="1:5">
      <c r="A795" s="84"/>
      <c r="B795" s="84"/>
      <c r="C795" s="84"/>
      <c r="D795" s="84"/>
      <c r="E795" s="84"/>
    </row>
    <row r="796" spans="1:5">
      <c r="A796" s="84"/>
      <c r="B796" s="84"/>
      <c r="C796" s="84"/>
      <c r="D796" s="84"/>
      <c r="E796" s="84"/>
    </row>
    <row r="797" spans="1:5">
      <c r="A797" s="84"/>
      <c r="B797" s="84"/>
      <c r="C797" s="84"/>
      <c r="D797" s="84"/>
      <c r="E797" s="84"/>
    </row>
    <row r="798" spans="1:5">
      <c r="A798" s="84"/>
      <c r="B798" s="84"/>
      <c r="C798" s="84"/>
      <c r="D798" s="84"/>
      <c r="E798" s="84"/>
    </row>
    <row r="799" spans="1:5">
      <c r="A799" s="84"/>
      <c r="B799" s="84"/>
      <c r="C799" s="84"/>
      <c r="D799" s="84"/>
      <c r="E799" s="84"/>
    </row>
    <row r="800" spans="1:5">
      <c r="A800" s="84"/>
      <c r="B800" s="84"/>
      <c r="C800" s="84"/>
      <c r="D800" s="84"/>
      <c r="E800" s="84"/>
    </row>
    <row r="801" spans="1:5">
      <c r="A801" s="84"/>
      <c r="B801" s="84"/>
      <c r="C801" s="84"/>
      <c r="D801" s="84"/>
      <c r="E801" s="84"/>
    </row>
    <row r="802" spans="1:5">
      <c r="A802" s="84"/>
      <c r="B802" s="84"/>
      <c r="C802" s="84"/>
      <c r="D802" s="84"/>
      <c r="E802" s="84"/>
    </row>
    <row r="803" spans="1:5">
      <c r="A803" s="84"/>
      <c r="B803" s="84"/>
      <c r="C803" s="84"/>
      <c r="D803" s="84"/>
      <c r="E803" s="84"/>
    </row>
    <row r="804" spans="1:5">
      <c r="A804" s="84"/>
      <c r="B804" s="84"/>
      <c r="C804" s="84"/>
      <c r="D804" s="84"/>
      <c r="E804" s="84"/>
    </row>
    <row r="805" spans="1:5">
      <c r="A805" s="84"/>
      <c r="B805" s="84"/>
      <c r="C805" s="84"/>
      <c r="D805" s="84"/>
      <c r="E805" s="84"/>
    </row>
    <row r="806" spans="1:5">
      <c r="A806" s="84"/>
      <c r="B806" s="84"/>
      <c r="C806" s="84"/>
      <c r="D806" s="84"/>
      <c r="E806" s="84"/>
    </row>
    <row r="807" spans="1:5">
      <c r="A807" s="84"/>
      <c r="B807" s="84"/>
      <c r="C807" s="84"/>
      <c r="D807" s="84"/>
      <c r="E807" s="84"/>
    </row>
    <row r="808" spans="1:5">
      <c r="A808" s="84"/>
      <c r="B808" s="84"/>
      <c r="C808" s="84"/>
      <c r="D808" s="84"/>
      <c r="E808" s="84"/>
    </row>
    <row r="809" spans="1:5">
      <c r="A809" s="84"/>
      <c r="B809" s="84"/>
      <c r="C809" s="84"/>
      <c r="D809" s="84"/>
      <c r="E809" s="84"/>
    </row>
    <row r="810" spans="1:5">
      <c r="A810" s="84"/>
      <c r="B810" s="84"/>
      <c r="C810" s="84"/>
      <c r="D810" s="84"/>
      <c r="E810" s="84"/>
    </row>
    <row r="811" spans="1:5">
      <c r="A811" s="84"/>
      <c r="B811" s="84"/>
      <c r="C811" s="84"/>
      <c r="D811" s="84"/>
      <c r="E811" s="84"/>
    </row>
    <row r="812" spans="1:5">
      <c r="A812" s="84"/>
      <c r="B812" s="84"/>
      <c r="C812" s="84"/>
      <c r="D812" s="84"/>
      <c r="E812" s="84"/>
    </row>
    <row r="813" spans="1:5">
      <c r="A813" s="84"/>
      <c r="B813" s="84"/>
      <c r="C813" s="84"/>
      <c r="D813" s="84"/>
      <c r="E813" s="84"/>
    </row>
    <row r="814" spans="1:5">
      <c r="A814" s="84"/>
      <c r="B814" s="84"/>
      <c r="C814" s="84"/>
      <c r="D814" s="84"/>
      <c r="E814" s="84"/>
    </row>
    <row r="815" spans="1:5">
      <c r="A815" s="84"/>
      <c r="B815" s="84"/>
      <c r="C815" s="84"/>
      <c r="D815" s="84"/>
      <c r="E815" s="84"/>
    </row>
    <row r="816" spans="1:5">
      <c r="A816" s="84"/>
      <c r="B816" s="84"/>
      <c r="C816" s="84"/>
      <c r="D816" s="84"/>
      <c r="E816" s="84"/>
    </row>
    <row r="817" spans="1:5">
      <c r="A817" s="84"/>
      <c r="B817" s="84"/>
      <c r="C817" s="84"/>
      <c r="D817" s="84"/>
      <c r="E817" s="84"/>
    </row>
    <row r="818" spans="1:5">
      <c r="A818" s="84"/>
      <c r="B818" s="84"/>
      <c r="C818" s="84"/>
      <c r="D818" s="84"/>
      <c r="E818" s="84"/>
    </row>
    <row r="819" spans="1:5">
      <c r="A819" s="84"/>
      <c r="B819" s="84"/>
      <c r="C819" s="84"/>
      <c r="D819" s="84"/>
      <c r="E819" s="84"/>
    </row>
    <row r="820" spans="1:5">
      <c r="A820" s="84"/>
      <c r="B820" s="84"/>
      <c r="C820" s="84"/>
      <c r="D820" s="84"/>
      <c r="E820" s="84"/>
    </row>
    <row r="821" spans="1:5">
      <c r="A821" s="84"/>
      <c r="B821" s="84"/>
      <c r="C821" s="84"/>
      <c r="D821" s="84"/>
      <c r="E821" s="84"/>
    </row>
    <row r="822" spans="1:5">
      <c r="A822" s="84"/>
      <c r="B822" s="84"/>
      <c r="C822" s="84"/>
      <c r="D822" s="84"/>
      <c r="E822" s="84"/>
    </row>
    <row r="823" spans="1:5">
      <c r="A823" s="84"/>
      <c r="B823" s="84"/>
      <c r="C823" s="84"/>
      <c r="D823" s="84"/>
      <c r="E823" s="84"/>
    </row>
    <row r="824" spans="1:5">
      <c r="A824" s="84"/>
      <c r="B824" s="84"/>
      <c r="C824" s="84"/>
      <c r="D824" s="84"/>
      <c r="E824" s="84"/>
    </row>
    <row r="825" spans="1:5">
      <c r="A825" s="84"/>
      <c r="B825" s="84"/>
      <c r="C825" s="84"/>
      <c r="D825" s="84"/>
      <c r="E825" s="84"/>
    </row>
    <row r="826" spans="1:5">
      <c r="A826" s="84"/>
      <c r="B826" s="84"/>
      <c r="C826" s="84"/>
      <c r="D826" s="84"/>
      <c r="E826" s="84"/>
    </row>
    <row r="827" spans="1:5">
      <c r="A827" s="84"/>
      <c r="B827" s="84"/>
      <c r="C827" s="84"/>
      <c r="D827" s="84"/>
      <c r="E827" s="84"/>
    </row>
    <row r="828" spans="1:5">
      <c r="A828" s="84"/>
      <c r="B828" s="84"/>
      <c r="C828" s="84"/>
      <c r="D828" s="84"/>
      <c r="E828" s="84"/>
    </row>
    <row r="829" spans="1:5">
      <c r="A829" s="84"/>
      <c r="B829" s="84"/>
      <c r="C829" s="84"/>
      <c r="D829" s="84"/>
      <c r="E829" s="84"/>
    </row>
    <row r="830" spans="1:5">
      <c r="A830" s="84"/>
      <c r="B830" s="84"/>
      <c r="C830" s="84"/>
      <c r="D830" s="84"/>
      <c r="E830" s="84"/>
    </row>
    <row r="831" spans="1:5">
      <c r="A831" s="84"/>
      <c r="B831" s="84"/>
      <c r="C831" s="84"/>
      <c r="D831" s="84"/>
      <c r="E831" s="84"/>
    </row>
    <row r="832" spans="1:5">
      <c r="A832" s="84"/>
      <c r="B832" s="84"/>
      <c r="C832" s="84"/>
      <c r="D832" s="84"/>
      <c r="E832" s="84"/>
    </row>
    <row r="833" spans="1:5">
      <c r="A833" s="84"/>
      <c r="B833" s="84"/>
      <c r="C833" s="84"/>
      <c r="D833" s="84"/>
      <c r="E833" s="84"/>
    </row>
    <row r="834" spans="1:5">
      <c r="A834" s="84"/>
      <c r="B834" s="84"/>
      <c r="C834" s="84"/>
      <c r="D834" s="84"/>
      <c r="E834" s="84"/>
    </row>
    <row r="835" spans="1:5">
      <c r="A835" s="84"/>
      <c r="B835" s="84"/>
      <c r="C835" s="84"/>
      <c r="D835" s="84"/>
      <c r="E835" s="84"/>
    </row>
    <row r="836" spans="1:5">
      <c r="A836" s="84"/>
      <c r="B836" s="84"/>
      <c r="C836" s="84"/>
      <c r="D836" s="84"/>
      <c r="E836" s="84"/>
    </row>
    <row r="837" spans="1:5">
      <c r="A837" s="84"/>
      <c r="B837" s="84"/>
      <c r="C837" s="84"/>
      <c r="D837" s="84"/>
      <c r="E837" s="84"/>
    </row>
    <row r="838" spans="1:5">
      <c r="A838" s="84"/>
      <c r="B838" s="84"/>
      <c r="C838" s="84"/>
      <c r="D838" s="84"/>
      <c r="E838" s="84"/>
    </row>
    <row r="839" spans="1:5">
      <c r="A839" s="84"/>
      <c r="B839" s="84"/>
      <c r="C839" s="84"/>
      <c r="D839" s="84"/>
      <c r="E839" s="84"/>
    </row>
    <row r="840" spans="1:5">
      <c r="A840" s="84"/>
      <c r="B840" s="84"/>
      <c r="C840" s="84"/>
      <c r="D840" s="84"/>
      <c r="E840" s="84"/>
    </row>
    <row r="841" spans="1:5">
      <c r="A841" s="84"/>
      <c r="B841" s="84"/>
      <c r="C841" s="84"/>
      <c r="D841" s="84"/>
      <c r="E841" s="84"/>
    </row>
    <row r="842" spans="1:5">
      <c r="A842" s="84"/>
      <c r="B842" s="84"/>
      <c r="C842" s="84"/>
      <c r="D842" s="84"/>
      <c r="E842" s="84"/>
    </row>
    <row r="843" spans="1:5">
      <c r="A843" s="84"/>
      <c r="B843" s="84"/>
      <c r="C843" s="84"/>
      <c r="D843" s="84"/>
      <c r="E843" s="84"/>
    </row>
    <row r="844" spans="1:5">
      <c r="A844" s="84"/>
      <c r="B844" s="84"/>
      <c r="C844" s="84"/>
      <c r="D844" s="84"/>
      <c r="E844" s="84"/>
    </row>
    <row r="845" spans="1:5">
      <c r="A845" s="84"/>
      <c r="B845" s="84"/>
      <c r="C845" s="84"/>
      <c r="D845" s="84"/>
      <c r="E845" s="84"/>
    </row>
    <row r="846" spans="1:5">
      <c r="A846" s="84"/>
      <c r="B846" s="84"/>
      <c r="C846" s="84"/>
      <c r="D846" s="84"/>
      <c r="E846" s="84"/>
    </row>
    <row r="847" spans="1:5">
      <c r="A847" s="84"/>
      <c r="B847" s="84"/>
      <c r="C847" s="84"/>
      <c r="D847" s="84"/>
      <c r="E847" s="84"/>
    </row>
    <row r="848" spans="1:5">
      <c r="A848" s="84"/>
      <c r="B848" s="84"/>
      <c r="C848" s="84"/>
      <c r="D848" s="84"/>
      <c r="E848" s="84"/>
    </row>
    <row r="849" spans="1:5">
      <c r="A849" s="84"/>
      <c r="B849" s="84"/>
      <c r="C849" s="84"/>
      <c r="D849" s="84"/>
      <c r="E849" s="84"/>
    </row>
    <row r="850" spans="1:5">
      <c r="A850" s="84"/>
      <c r="B850" s="84"/>
      <c r="C850" s="84"/>
      <c r="D850" s="84"/>
      <c r="E850" s="84"/>
    </row>
    <row r="851" spans="1:5">
      <c r="A851" s="84"/>
      <c r="B851" s="84"/>
      <c r="C851" s="84"/>
      <c r="D851" s="84"/>
      <c r="E851" s="84"/>
    </row>
    <row r="852" spans="1:5">
      <c r="A852" s="84"/>
      <c r="B852" s="84"/>
      <c r="C852" s="84"/>
      <c r="D852" s="84"/>
      <c r="E852" s="84"/>
    </row>
    <row r="853" spans="1:5">
      <c r="A853" s="84"/>
      <c r="B853" s="84"/>
      <c r="C853" s="84"/>
      <c r="D853" s="84"/>
      <c r="E853" s="84"/>
    </row>
    <row r="854" spans="1:5">
      <c r="A854" s="84"/>
      <c r="B854" s="84"/>
      <c r="C854" s="84"/>
      <c r="D854" s="84"/>
      <c r="E854" s="84"/>
    </row>
    <row r="855" spans="1:5">
      <c r="A855" s="84"/>
      <c r="B855" s="84"/>
      <c r="C855" s="84"/>
      <c r="D855" s="84"/>
      <c r="E855" s="84"/>
    </row>
    <row r="856" spans="1:5">
      <c r="A856" s="84"/>
      <c r="B856" s="84"/>
      <c r="C856" s="84"/>
      <c r="D856" s="84"/>
      <c r="E856" s="84"/>
    </row>
    <row r="857" spans="1:5">
      <c r="A857" s="84"/>
      <c r="B857" s="84"/>
      <c r="C857" s="84"/>
      <c r="D857" s="84"/>
      <c r="E857" s="84"/>
    </row>
    <row r="858" spans="1:5">
      <c r="A858" s="84"/>
      <c r="B858" s="84"/>
      <c r="C858" s="84"/>
      <c r="D858" s="84"/>
      <c r="E858" s="84"/>
    </row>
    <row r="859" spans="1:5">
      <c r="A859" s="84"/>
      <c r="B859" s="84"/>
      <c r="C859" s="84"/>
      <c r="D859" s="84"/>
      <c r="E859" s="84"/>
    </row>
    <row r="860" spans="1:5">
      <c r="A860" s="84"/>
      <c r="B860" s="84"/>
      <c r="C860" s="84"/>
      <c r="D860" s="84"/>
      <c r="E860" s="84"/>
    </row>
    <row r="861" spans="1:5">
      <c r="A861" s="84"/>
      <c r="B861" s="84"/>
      <c r="C861" s="84"/>
      <c r="D861" s="84"/>
      <c r="E861" s="84"/>
    </row>
    <row r="862" spans="1:5">
      <c r="A862" s="84"/>
      <c r="B862" s="84"/>
      <c r="C862" s="84"/>
      <c r="D862" s="84"/>
      <c r="E862" s="84"/>
    </row>
    <row r="863" spans="1:5">
      <c r="A863" s="84"/>
      <c r="B863" s="84"/>
      <c r="C863" s="84"/>
      <c r="D863" s="84"/>
      <c r="E863" s="84"/>
    </row>
    <row r="864" spans="1:5">
      <c r="A864" s="84"/>
      <c r="B864" s="84"/>
      <c r="C864" s="84"/>
      <c r="D864" s="84"/>
      <c r="E864" s="84"/>
    </row>
    <row r="865" spans="1:5">
      <c r="A865" s="84"/>
      <c r="B865" s="84"/>
      <c r="C865" s="84"/>
      <c r="D865" s="84"/>
      <c r="E865" s="84"/>
    </row>
    <row r="866" spans="1:5">
      <c r="A866" s="84"/>
      <c r="B866" s="84"/>
      <c r="C866" s="84"/>
      <c r="D866" s="84"/>
      <c r="E866" s="84"/>
    </row>
    <row r="867" spans="1:5">
      <c r="A867" s="84"/>
      <c r="B867" s="84"/>
      <c r="C867" s="84"/>
      <c r="D867" s="84"/>
      <c r="E867" s="84"/>
    </row>
    <row r="868" spans="1:5">
      <c r="A868" s="84"/>
      <c r="B868" s="84"/>
      <c r="C868" s="84"/>
      <c r="D868" s="84"/>
      <c r="E868" s="84"/>
    </row>
    <row r="869" spans="1:5">
      <c r="A869" s="84"/>
      <c r="B869" s="84"/>
      <c r="C869" s="84"/>
      <c r="D869" s="84"/>
      <c r="E869" s="84"/>
    </row>
    <row r="870" spans="1:5">
      <c r="A870" s="84"/>
      <c r="B870" s="84"/>
      <c r="C870" s="84"/>
      <c r="D870" s="84"/>
      <c r="E870" s="84"/>
    </row>
    <row r="871" spans="1:5">
      <c r="A871" s="84"/>
      <c r="B871" s="84"/>
      <c r="C871" s="84"/>
      <c r="D871" s="84"/>
      <c r="E871" s="84"/>
    </row>
    <row r="872" spans="1:5">
      <c r="A872" s="84"/>
      <c r="B872" s="84"/>
      <c r="C872" s="84"/>
      <c r="D872" s="84"/>
      <c r="E872" s="84"/>
    </row>
    <row r="873" spans="1:5">
      <c r="A873" s="84"/>
      <c r="B873" s="84"/>
      <c r="C873" s="84"/>
      <c r="D873" s="84"/>
      <c r="E873" s="84"/>
    </row>
    <row r="874" spans="1:5">
      <c r="A874" s="84"/>
      <c r="B874" s="84"/>
      <c r="C874" s="84"/>
      <c r="D874" s="84"/>
      <c r="E874" s="84"/>
    </row>
    <row r="875" spans="1:5">
      <c r="A875" s="84"/>
      <c r="B875" s="84"/>
      <c r="C875" s="84"/>
      <c r="D875" s="84"/>
      <c r="E875" s="84"/>
    </row>
    <row r="876" spans="1:5">
      <c r="A876" s="84"/>
      <c r="B876" s="84"/>
      <c r="C876" s="84"/>
      <c r="D876" s="84"/>
      <c r="E876" s="84"/>
    </row>
    <row r="877" spans="1:5">
      <c r="A877" s="84"/>
      <c r="B877" s="84"/>
      <c r="C877" s="84"/>
      <c r="D877" s="84"/>
      <c r="E877" s="84"/>
    </row>
    <row r="878" spans="1:5">
      <c r="A878" s="84"/>
      <c r="B878" s="84"/>
      <c r="C878" s="84"/>
      <c r="D878" s="84"/>
      <c r="E878" s="84"/>
    </row>
    <row r="879" spans="1:5">
      <c r="A879" s="84"/>
      <c r="B879" s="84"/>
      <c r="C879" s="84"/>
      <c r="D879" s="84"/>
      <c r="E879" s="84"/>
    </row>
    <row r="880" spans="1:5">
      <c r="A880" s="84"/>
      <c r="B880" s="84"/>
      <c r="C880" s="84"/>
      <c r="D880" s="84"/>
      <c r="E880" s="84"/>
    </row>
    <row r="881" spans="1:5">
      <c r="A881" s="84"/>
      <c r="B881" s="84"/>
      <c r="C881" s="84"/>
      <c r="D881" s="84"/>
      <c r="E881" s="84"/>
    </row>
    <row r="882" spans="1:5">
      <c r="A882" s="84"/>
      <c r="B882" s="84"/>
      <c r="C882" s="84"/>
      <c r="D882" s="84"/>
      <c r="E882" s="84"/>
    </row>
    <row r="883" spans="1:5">
      <c r="A883" s="84"/>
      <c r="B883" s="84"/>
      <c r="C883" s="84"/>
      <c r="D883" s="84"/>
      <c r="E883" s="84"/>
    </row>
    <row r="884" spans="1:5">
      <c r="A884" s="84"/>
      <c r="B884" s="84"/>
      <c r="C884" s="84"/>
      <c r="D884" s="84"/>
      <c r="E884" s="84"/>
    </row>
    <row r="885" spans="1:5">
      <c r="A885" s="84"/>
      <c r="B885" s="84"/>
      <c r="C885" s="84"/>
      <c r="D885" s="84"/>
      <c r="E885" s="84"/>
    </row>
    <row r="886" spans="1:5">
      <c r="A886" s="84"/>
      <c r="B886" s="84"/>
      <c r="C886" s="84"/>
      <c r="D886" s="84"/>
      <c r="E886" s="84"/>
    </row>
    <row r="887" spans="1:5">
      <c r="A887" s="84"/>
      <c r="B887" s="84"/>
      <c r="C887" s="84"/>
      <c r="D887" s="84"/>
      <c r="E887" s="84"/>
    </row>
    <row r="888" spans="1:5">
      <c r="A888" s="84"/>
      <c r="B888" s="84"/>
      <c r="C888" s="84"/>
      <c r="D888" s="84"/>
      <c r="E888" s="84"/>
    </row>
    <row r="889" spans="1:5">
      <c r="A889" s="84"/>
      <c r="B889" s="84"/>
      <c r="C889" s="84"/>
      <c r="D889" s="84"/>
      <c r="E889" s="84"/>
    </row>
    <row r="890" spans="1:5">
      <c r="A890" s="84"/>
      <c r="B890" s="84"/>
      <c r="C890" s="84"/>
      <c r="D890" s="84"/>
      <c r="E890" s="84"/>
    </row>
    <row r="891" spans="1:5">
      <c r="A891" s="84"/>
      <c r="B891" s="84"/>
      <c r="C891" s="84"/>
      <c r="D891" s="84"/>
      <c r="E891" s="84"/>
    </row>
    <row r="892" spans="1:5">
      <c r="A892" s="84"/>
      <c r="B892" s="84"/>
      <c r="C892" s="84"/>
      <c r="D892" s="84"/>
      <c r="E892" s="84"/>
    </row>
    <row r="893" spans="1:5">
      <c r="A893" s="84"/>
      <c r="B893" s="84"/>
      <c r="C893" s="84"/>
      <c r="D893" s="84"/>
      <c r="E893" s="84"/>
    </row>
    <row r="894" spans="1:5">
      <c r="A894" s="84"/>
      <c r="B894" s="84"/>
      <c r="C894" s="84"/>
      <c r="D894" s="84"/>
      <c r="E894" s="84"/>
    </row>
    <row r="895" spans="1:5">
      <c r="A895" s="84"/>
      <c r="B895" s="84"/>
      <c r="C895" s="84"/>
      <c r="D895" s="84"/>
      <c r="E895" s="84"/>
    </row>
    <row r="896" spans="1:5">
      <c r="A896" s="84"/>
      <c r="B896" s="84"/>
      <c r="C896" s="84"/>
      <c r="D896" s="84"/>
      <c r="E896" s="84"/>
    </row>
    <row r="897" spans="1:5">
      <c r="A897" s="84"/>
      <c r="B897" s="84"/>
      <c r="C897" s="84"/>
      <c r="D897" s="84"/>
      <c r="E897" s="84"/>
    </row>
    <row r="898" spans="1:5">
      <c r="A898" s="84"/>
      <c r="B898" s="84"/>
      <c r="C898" s="84"/>
      <c r="D898" s="84"/>
      <c r="E898" s="84"/>
    </row>
    <row r="899" spans="1:5">
      <c r="A899" s="84"/>
      <c r="B899" s="84"/>
      <c r="C899" s="84"/>
      <c r="D899" s="84"/>
      <c r="E899" s="84"/>
    </row>
    <row r="900" spans="1:5">
      <c r="A900" s="84"/>
      <c r="B900" s="84"/>
      <c r="C900" s="84"/>
      <c r="D900" s="84"/>
      <c r="E900" s="84"/>
    </row>
    <row r="901" spans="1:5">
      <c r="A901" s="84"/>
      <c r="B901" s="84"/>
      <c r="C901" s="84"/>
      <c r="D901" s="84"/>
      <c r="E901" s="84"/>
    </row>
    <row r="902" spans="1:5">
      <c r="A902" s="84"/>
      <c r="B902" s="84"/>
      <c r="C902" s="84"/>
      <c r="D902" s="84"/>
      <c r="E902" s="84"/>
    </row>
    <row r="903" spans="1:5">
      <c r="A903" s="84"/>
      <c r="B903" s="84"/>
      <c r="C903" s="84"/>
      <c r="D903" s="84"/>
      <c r="E903" s="84"/>
    </row>
    <row r="904" spans="1:5">
      <c r="A904" s="84"/>
      <c r="B904" s="84"/>
      <c r="C904" s="84"/>
      <c r="D904" s="84"/>
      <c r="E904" s="84"/>
    </row>
    <row r="905" spans="1:5">
      <c r="A905" s="84"/>
      <c r="B905" s="84"/>
      <c r="C905" s="84"/>
      <c r="D905" s="84"/>
      <c r="E905" s="84"/>
    </row>
    <row r="906" spans="1:5">
      <c r="A906" s="84"/>
      <c r="B906" s="84"/>
      <c r="C906" s="84"/>
      <c r="D906" s="84"/>
      <c r="E906" s="84"/>
    </row>
    <row r="907" spans="1:5">
      <c r="A907" s="84"/>
      <c r="B907" s="84"/>
      <c r="C907" s="84"/>
      <c r="D907" s="84"/>
      <c r="E907" s="84"/>
    </row>
    <row r="908" spans="1:5">
      <c r="A908" s="84"/>
      <c r="B908" s="84"/>
      <c r="C908" s="84"/>
      <c r="D908" s="84"/>
      <c r="E908" s="84"/>
    </row>
    <row r="909" spans="1:5">
      <c r="A909" s="84"/>
      <c r="B909" s="84"/>
      <c r="C909" s="84"/>
      <c r="D909" s="84"/>
      <c r="E909" s="84"/>
    </row>
    <row r="910" spans="1:5">
      <c r="A910" s="84"/>
      <c r="B910" s="84"/>
      <c r="C910" s="84"/>
      <c r="D910" s="84"/>
      <c r="E910" s="84"/>
    </row>
    <row r="911" spans="1:5">
      <c r="A911" s="84"/>
      <c r="B911" s="84"/>
      <c r="C911" s="84"/>
      <c r="D911" s="84"/>
      <c r="E911" s="84"/>
    </row>
    <row r="912" spans="1:5">
      <c r="A912" s="84"/>
      <c r="B912" s="84"/>
      <c r="C912" s="84"/>
      <c r="D912" s="84"/>
      <c r="E912" s="84"/>
    </row>
    <row r="913" spans="1:5">
      <c r="A913" s="84"/>
      <c r="B913" s="84"/>
      <c r="C913" s="84"/>
      <c r="D913" s="84"/>
      <c r="E913" s="84"/>
    </row>
    <row r="914" spans="1:5">
      <c r="A914" s="84"/>
      <c r="B914" s="84"/>
      <c r="C914" s="84"/>
      <c r="D914" s="84"/>
      <c r="E914" s="84"/>
    </row>
    <row r="915" spans="1:5">
      <c r="A915" s="84"/>
      <c r="B915" s="84"/>
      <c r="C915" s="84"/>
      <c r="D915" s="84"/>
      <c r="E915" s="84"/>
    </row>
    <row r="916" spans="1:5">
      <c r="A916" s="84"/>
      <c r="B916" s="84"/>
      <c r="C916" s="84"/>
      <c r="D916" s="84"/>
      <c r="E916" s="84"/>
    </row>
    <row r="917" spans="1:5">
      <c r="A917" s="84"/>
      <c r="B917" s="84"/>
      <c r="C917" s="84"/>
      <c r="D917" s="84"/>
      <c r="E917" s="84"/>
    </row>
    <row r="918" spans="1:5">
      <c r="A918" s="84"/>
      <c r="B918" s="84"/>
      <c r="C918" s="84"/>
      <c r="D918" s="84"/>
      <c r="E918" s="84"/>
    </row>
    <row r="919" spans="1:5">
      <c r="A919" s="84"/>
      <c r="B919" s="84"/>
      <c r="C919" s="84"/>
      <c r="D919" s="84"/>
      <c r="E919" s="84"/>
    </row>
    <row r="920" spans="1:5">
      <c r="A920" s="84"/>
      <c r="B920" s="84"/>
      <c r="C920" s="84"/>
      <c r="D920" s="84"/>
      <c r="E920" s="84"/>
    </row>
    <row r="921" spans="1:5">
      <c r="A921" s="84"/>
      <c r="B921" s="84"/>
      <c r="C921" s="84"/>
      <c r="D921" s="84"/>
      <c r="E921" s="84"/>
    </row>
    <row r="922" spans="1:5">
      <c r="A922" s="84"/>
      <c r="B922" s="84"/>
      <c r="C922" s="84"/>
      <c r="D922" s="84"/>
      <c r="E922" s="84"/>
    </row>
    <row r="923" spans="1:5">
      <c r="A923" s="84"/>
      <c r="B923" s="84"/>
      <c r="C923" s="84"/>
      <c r="D923" s="84"/>
      <c r="E923" s="84"/>
    </row>
    <row r="924" spans="1:5">
      <c r="A924" s="84"/>
      <c r="B924" s="84"/>
      <c r="C924" s="84"/>
      <c r="D924" s="84"/>
      <c r="E924" s="84"/>
    </row>
    <row r="925" spans="1:5">
      <c r="A925" s="84"/>
      <c r="B925" s="84"/>
      <c r="C925" s="84"/>
      <c r="D925" s="84"/>
      <c r="E925" s="84"/>
    </row>
    <row r="926" spans="1:5">
      <c r="A926" s="84"/>
      <c r="B926" s="84"/>
      <c r="C926" s="84"/>
      <c r="D926" s="84"/>
      <c r="E926" s="84"/>
    </row>
    <row r="927" spans="1:5">
      <c r="A927" s="84"/>
      <c r="B927" s="84"/>
      <c r="C927" s="84"/>
      <c r="D927" s="84"/>
      <c r="E927" s="84"/>
    </row>
    <row r="928" spans="1:5">
      <c r="A928" s="84"/>
      <c r="B928" s="84"/>
      <c r="C928" s="84"/>
      <c r="D928" s="84"/>
      <c r="E928" s="84"/>
    </row>
    <row r="929" spans="1:5">
      <c r="A929" s="84"/>
      <c r="B929" s="84"/>
      <c r="C929" s="84"/>
      <c r="D929" s="84"/>
      <c r="E929" s="84"/>
    </row>
    <row r="930" spans="1:5">
      <c r="A930" s="84"/>
      <c r="B930" s="84"/>
      <c r="C930" s="84"/>
      <c r="D930" s="84"/>
      <c r="E930" s="84"/>
    </row>
    <row r="931" spans="1:5">
      <c r="A931" s="84"/>
      <c r="B931" s="84"/>
      <c r="C931" s="84"/>
      <c r="D931" s="84"/>
      <c r="E931" s="84"/>
    </row>
    <row r="932" spans="1:5">
      <c r="A932" s="84"/>
      <c r="B932" s="84"/>
      <c r="C932" s="84"/>
      <c r="D932" s="84"/>
      <c r="E932" s="84"/>
    </row>
    <row r="933" spans="1:5">
      <c r="A933" s="84"/>
      <c r="B933" s="84"/>
      <c r="C933" s="84"/>
      <c r="D933" s="84"/>
      <c r="E933" s="84"/>
    </row>
    <row r="934" spans="1:5">
      <c r="A934" s="84"/>
      <c r="B934" s="84"/>
      <c r="C934" s="84"/>
      <c r="D934" s="84"/>
      <c r="E934" s="84"/>
    </row>
    <row r="935" spans="1:5">
      <c r="A935" s="84"/>
      <c r="B935" s="84"/>
      <c r="C935" s="84"/>
      <c r="D935" s="84"/>
      <c r="E935" s="84"/>
    </row>
    <row r="936" spans="1:5">
      <c r="A936" s="84"/>
      <c r="B936" s="84"/>
      <c r="C936" s="84"/>
      <c r="D936" s="84"/>
      <c r="E936" s="84"/>
    </row>
    <row r="937" spans="1:5">
      <c r="A937" s="84"/>
      <c r="B937" s="84"/>
      <c r="C937" s="84"/>
      <c r="D937" s="84"/>
      <c r="E937" s="84"/>
    </row>
    <row r="938" spans="1:5">
      <c r="A938" s="84"/>
      <c r="B938" s="84"/>
      <c r="C938" s="84"/>
      <c r="D938" s="84"/>
      <c r="E938" s="84"/>
    </row>
    <row r="939" spans="1:5">
      <c r="A939" s="84"/>
      <c r="B939" s="84"/>
      <c r="C939" s="84"/>
      <c r="D939" s="84"/>
      <c r="E939" s="84"/>
    </row>
    <row r="940" spans="1:5">
      <c r="A940" s="84"/>
      <c r="B940" s="84"/>
      <c r="C940" s="84"/>
      <c r="D940" s="84"/>
      <c r="E940" s="84"/>
    </row>
    <row r="941" spans="1:5">
      <c r="A941" s="84"/>
      <c r="B941" s="84"/>
      <c r="C941" s="84"/>
      <c r="D941" s="84"/>
      <c r="E941" s="84"/>
    </row>
    <row r="942" spans="1:5">
      <c r="A942" s="84"/>
      <c r="B942" s="84"/>
      <c r="C942" s="84"/>
      <c r="D942" s="84"/>
      <c r="E942" s="84"/>
    </row>
    <row r="943" spans="1:5">
      <c r="A943" s="84"/>
      <c r="B943" s="84"/>
      <c r="C943" s="84"/>
      <c r="D943" s="84"/>
      <c r="E943" s="84"/>
    </row>
    <row r="944" spans="1:5">
      <c r="A944" s="84"/>
      <c r="B944" s="84"/>
      <c r="C944" s="84"/>
      <c r="D944" s="84"/>
      <c r="E944" s="84"/>
    </row>
    <row r="945" spans="1:5">
      <c r="A945" s="84"/>
      <c r="B945" s="84"/>
      <c r="C945" s="84"/>
      <c r="D945" s="84"/>
      <c r="E945" s="84"/>
    </row>
    <row r="946" spans="1:5">
      <c r="A946" s="84"/>
      <c r="B946" s="84"/>
      <c r="C946" s="84"/>
      <c r="D946" s="84"/>
      <c r="E946" s="84"/>
    </row>
    <row r="947" spans="1:5">
      <c r="A947" s="84"/>
      <c r="B947" s="84"/>
      <c r="C947" s="84"/>
      <c r="D947" s="84"/>
      <c r="E947" s="84"/>
    </row>
    <row r="948" spans="1:5">
      <c r="A948" s="84"/>
      <c r="B948" s="84"/>
      <c r="C948" s="84"/>
      <c r="D948" s="84"/>
      <c r="E948" s="84"/>
    </row>
    <row r="949" spans="1:5">
      <c r="A949" s="84"/>
      <c r="B949" s="84"/>
      <c r="C949" s="84"/>
      <c r="D949" s="84"/>
      <c r="E949" s="84"/>
    </row>
    <row r="950" spans="1:5">
      <c r="A950" s="84"/>
      <c r="B950" s="84"/>
      <c r="C950" s="84"/>
      <c r="D950" s="84"/>
      <c r="E950" s="84"/>
    </row>
    <row r="951" spans="1:5">
      <c r="A951" s="84"/>
      <c r="B951" s="84"/>
      <c r="C951" s="84"/>
      <c r="D951" s="84"/>
      <c r="E951" s="84"/>
    </row>
    <row r="952" spans="1:5">
      <c r="A952" s="84"/>
      <c r="B952" s="84"/>
      <c r="C952" s="84"/>
      <c r="D952" s="84"/>
      <c r="E952" s="84"/>
    </row>
    <row r="953" spans="1:5">
      <c r="A953" s="84"/>
      <c r="B953" s="84"/>
      <c r="C953" s="84"/>
      <c r="D953" s="84"/>
      <c r="E953" s="84"/>
    </row>
    <row r="954" spans="1:5">
      <c r="A954" s="84"/>
      <c r="B954" s="84"/>
      <c r="C954" s="84"/>
      <c r="D954" s="84"/>
      <c r="E954" s="84"/>
    </row>
    <row r="955" spans="1:5">
      <c r="A955" s="84"/>
      <c r="B955" s="84"/>
      <c r="C955" s="84"/>
      <c r="D955" s="84"/>
      <c r="E955" s="84"/>
    </row>
    <row r="956" spans="1:5">
      <c r="A956" s="84"/>
      <c r="B956" s="84"/>
      <c r="C956" s="84"/>
      <c r="D956" s="84"/>
      <c r="E956" s="84"/>
    </row>
    <row r="957" spans="1:5">
      <c r="A957" s="84"/>
      <c r="B957" s="84"/>
      <c r="C957" s="84"/>
      <c r="D957" s="84"/>
      <c r="E957" s="84"/>
    </row>
    <row r="958" spans="1:5">
      <c r="A958" s="84"/>
      <c r="B958" s="84"/>
      <c r="C958" s="84"/>
      <c r="D958" s="84"/>
      <c r="E958" s="84"/>
    </row>
    <row r="959" spans="1:5">
      <c r="A959" s="84"/>
      <c r="B959" s="84"/>
      <c r="C959" s="84"/>
      <c r="D959" s="84"/>
      <c r="E959" s="84"/>
    </row>
    <row r="960" spans="1:5">
      <c r="A960" s="84"/>
      <c r="B960" s="84"/>
      <c r="C960" s="84"/>
      <c r="D960" s="84"/>
      <c r="E960" s="84"/>
    </row>
    <row r="961" spans="1:5">
      <c r="A961" s="84"/>
      <c r="B961" s="84"/>
      <c r="C961" s="84"/>
      <c r="D961" s="84"/>
      <c r="E961" s="84"/>
    </row>
    <row r="962" spans="1:5">
      <c r="A962" s="84"/>
      <c r="B962" s="84"/>
      <c r="C962" s="84"/>
      <c r="D962" s="84"/>
      <c r="E962" s="84"/>
    </row>
    <row r="963" spans="1:5">
      <c r="A963" s="84"/>
      <c r="B963" s="84"/>
      <c r="C963" s="84"/>
      <c r="D963" s="84"/>
      <c r="E963" s="84"/>
    </row>
    <row r="964" spans="1:5">
      <c r="A964" s="84"/>
      <c r="B964" s="84"/>
      <c r="C964" s="84"/>
      <c r="D964" s="84"/>
      <c r="E964" s="84"/>
    </row>
    <row r="965" spans="1:5">
      <c r="A965" s="84"/>
      <c r="B965" s="84"/>
      <c r="C965" s="84"/>
      <c r="D965" s="84"/>
      <c r="E965" s="84"/>
    </row>
    <row r="966" spans="1:5">
      <c r="A966" s="84"/>
      <c r="B966" s="84"/>
      <c r="C966" s="84"/>
      <c r="D966" s="84"/>
      <c r="E966" s="84"/>
    </row>
    <row r="967" spans="1:5">
      <c r="A967" s="84"/>
      <c r="B967" s="84"/>
      <c r="C967" s="84"/>
      <c r="D967" s="84"/>
      <c r="E967" s="84"/>
    </row>
    <row r="968" spans="1:5">
      <c r="A968" s="84"/>
      <c r="B968" s="84"/>
      <c r="C968" s="84"/>
      <c r="D968" s="84"/>
      <c r="E968" s="84"/>
    </row>
    <row r="969" spans="1:5">
      <c r="A969" s="84"/>
      <c r="B969" s="84"/>
      <c r="C969" s="84"/>
      <c r="D969" s="84"/>
      <c r="E969" s="84"/>
    </row>
    <row r="970" spans="1:5">
      <c r="A970" s="84"/>
      <c r="B970" s="84"/>
      <c r="C970" s="84"/>
      <c r="D970" s="84"/>
      <c r="E970" s="84"/>
    </row>
    <row r="971" spans="1:5">
      <c r="A971" s="84"/>
      <c r="B971" s="84"/>
      <c r="C971" s="84"/>
      <c r="D971" s="84"/>
      <c r="E971" s="84"/>
    </row>
    <row r="972" spans="1:5">
      <c r="A972" s="84"/>
      <c r="B972" s="84"/>
      <c r="C972" s="84"/>
      <c r="D972" s="84"/>
      <c r="E972" s="84"/>
    </row>
    <row r="973" spans="1:5">
      <c r="A973" s="84"/>
      <c r="B973" s="84"/>
      <c r="C973" s="84"/>
      <c r="D973" s="84"/>
      <c r="E973" s="84"/>
    </row>
    <row r="974" spans="1:5">
      <c r="A974" s="84"/>
      <c r="B974" s="84"/>
      <c r="C974" s="84"/>
      <c r="D974" s="84"/>
      <c r="E974" s="84"/>
    </row>
    <row r="975" spans="1:5">
      <c r="A975" s="84"/>
      <c r="B975" s="84"/>
      <c r="C975" s="84"/>
      <c r="D975" s="84"/>
      <c r="E975" s="84"/>
    </row>
    <row r="976" spans="1:5">
      <c r="A976" s="84"/>
      <c r="B976" s="84"/>
      <c r="C976" s="84"/>
      <c r="D976" s="84"/>
      <c r="E976" s="84"/>
    </row>
    <row r="977" spans="1:5">
      <c r="A977" s="84"/>
      <c r="B977" s="84"/>
      <c r="C977" s="84"/>
      <c r="D977" s="84"/>
      <c r="E977" s="84"/>
    </row>
    <row r="978" spans="1:5">
      <c r="A978" s="84"/>
      <c r="B978" s="84"/>
      <c r="C978" s="84"/>
      <c r="D978" s="84"/>
      <c r="E978" s="84"/>
    </row>
    <row r="979" spans="1:5">
      <c r="A979" s="84"/>
      <c r="B979" s="84"/>
      <c r="C979" s="84"/>
      <c r="D979" s="84"/>
      <c r="E979" s="84"/>
    </row>
    <row r="980" spans="1:5">
      <c r="A980" s="84"/>
      <c r="B980" s="84"/>
      <c r="C980" s="84"/>
      <c r="D980" s="84"/>
      <c r="E980" s="84"/>
    </row>
    <row r="981" spans="1:5">
      <c r="A981" s="84"/>
      <c r="B981" s="84"/>
      <c r="C981" s="84"/>
      <c r="D981" s="84"/>
      <c r="E981" s="84"/>
    </row>
    <row r="982" spans="1:5">
      <c r="A982" s="84"/>
      <c r="B982" s="84"/>
      <c r="C982" s="84"/>
      <c r="D982" s="84"/>
      <c r="E982" s="84"/>
    </row>
    <row r="983" spans="1:5">
      <c r="A983" s="84"/>
      <c r="B983" s="84"/>
      <c r="C983" s="84"/>
      <c r="D983" s="84"/>
      <c r="E983" s="84"/>
    </row>
    <row r="984" spans="1:5">
      <c r="A984" s="84"/>
      <c r="B984" s="84"/>
      <c r="C984" s="84"/>
      <c r="D984" s="84"/>
      <c r="E984" s="84"/>
    </row>
    <row r="985" spans="1:5">
      <c r="A985" s="84"/>
      <c r="B985" s="84"/>
      <c r="C985" s="84"/>
      <c r="D985" s="84"/>
      <c r="E985" s="84"/>
    </row>
    <row r="986" spans="1:5">
      <c r="A986" s="84"/>
      <c r="B986" s="84"/>
      <c r="C986" s="84"/>
      <c r="D986" s="84"/>
      <c r="E986" s="84"/>
    </row>
    <row r="987" spans="1:5">
      <c r="A987" s="84"/>
      <c r="B987" s="84"/>
      <c r="C987" s="84"/>
      <c r="D987" s="84"/>
      <c r="E987" s="84"/>
    </row>
    <row r="988" spans="1:5">
      <c r="A988" s="84"/>
      <c r="B988" s="84"/>
      <c r="C988" s="84"/>
      <c r="D988" s="84"/>
      <c r="E988" s="84"/>
    </row>
    <row r="989" spans="1:5">
      <c r="A989" s="84"/>
      <c r="B989" s="84"/>
      <c r="C989" s="84"/>
      <c r="D989" s="84"/>
      <c r="E989" s="84"/>
    </row>
    <row r="990" spans="1:5">
      <c r="A990" s="84"/>
      <c r="B990" s="84"/>
      <c r="C990" s="84"/>
      <c r="D990" s="84"/>
      <c r="E990" s="84"/>
    </row>
    <row r="991" spans="1:5">
      <c r="A991" s="84"/>
      <c r="B991" s="84"/>
      <c r="C991" s="84"/>
      <c r="D991" s="84"/>
      <c r="E991" s="84"/>
    </row>
    <row r="992" spans="1:5">
      <c r="A992" s="84"/>
      <c r="B992" s="84"/>
      <c r="C992" s="84"/>
      <c r="D992" s="84"/>
      <c r="E992" s="84"/>
    </row>
    <row r="993" spans="1:5">
      <c r="A993" s="84"/>
      <c r="B993" s="84"/>
      <c r="C993" s="84"/>
      <c r="D993" s="84"/>
      <c r="E993" s="84"/>
    </row>
    <row r="994" spans="1:5">
      <c r="A994" s="84"/>
      <c r="B994" s="84"/>
      <c r="C994" s="84"/>
      <c r="D994" s="84"/>
      <c r="E994" s="84"/>
    </row>
    <row r="995" spans="1:5">
      <c r="A995" s="84"/>
      <c r="B995" s="84"/>
      <c r="C995" s="84"/>
      <c r="D995" s="84"/>
      <c r="E995" s="84"/>
    </row>
    <row r="996" spans="1:5">
      <c r="A996" s="84"/>
      <c r="B996" s="84"/>
      <c r="C996" s="84"/>
      <c r="D996" s="84"/>
      <c r="E996" s="84"/>
    </row>
    <row r="997" spans="1:5">
      <c r="A997" s="84"/>
      <c r="B997" s="84"/>
      <c r="C997" s="84"/>
      <c r="D997" s="84"/>
      <c r="E997" s="84"/>
    </row>
    <row r="998" spans="1:5">
      <c r="A998" s="84"/>
      <c r="B998" s="84"/>
      <c r="C998" s="84"/>
      <c r="D998" s="84"/>
      <c r="E998" s="84"/>
    </row>
    <row r="999" spans="1:5">
      <c r="A999" s="84"/>
      <c r="B999" s="84"/>
      <c r="C999" s="84"/>
      <c r="D999" s="84"/>
      <c r="E999" s="84"/>
    </row>
    <row r="1000" spans="1:5">
      <c r="A1000" s="84"/>
      <c r="B1000" s="84"/>
      <c r="C1000" s="84"/>
      <c r="D1000" s="84"/>
      <c r="E1000" s="84"/>
    </row>
    <row r="1001" spans="1:5">
      <c r="A1001" s="84"/>
      <c r="B1001" s="84"/>
      <c r="C1001" s="84"/>
      <c r="D1001" s="84"/>
      <c r="E1001" s="84"/>
    </row>
    <row r="1002" spans="1:5">
      <c r="A1002" s="84"/>
      <c r="B1002" s="84"/>
      <c r="C1002" s="84"/>
      <c r="D1002" s="84"/>
      <c r="E1002" s="84"/>
    </row>
    <row r="1003" spans="1:5">
      <c r="A1003" s="84"/>
      <c r="B1003" s="84"/>
      <c r="C1003" s="84"/>
      <c r="D1003" s="84"/>
      <c r="E1003" s="84"/>
    </row>
    <row r="1004" spans="1:5">
      <c r="A1004" s="84"/>
      <c r="B1004" s="84"/>
      <c r="C1004" s="84"/>
      <c r="D1004" s="84"/>
      <c r="E1004" s="84"/>
    </row>
    <row r="1005" spans="1:5">
      <c r="A1005" s="84"/>
      <c r="B1005" s="84"/>
      <c r="C1005" s="84"/>
      <c r="D1005" s="84"/>
      <c r="E1005" s="84"/>
    </row>
    <row r="1006" spans="1:5">
      <c r="A1006" s="84"/>
      <c r="B1006" s="84"/>
      <c r="C1006" s="84"/>
      <c r="D1006" s="84"/>
      <c r="E1006" s="84"/>
    </row>
    <row r="1007" spans="1:5">
      <c r="A1007" s="84"/>
      <c r="B1007" s="84"/>
      <c r="C1007" s="84"/>
      <c r="D1007" s="84"/>
      <c r="E1007" s="84"/>
    </row>
    <row r="1008" spans="1:5">
      <c r="A1008" s="84"/>
      <c r="B1008" s="84"/>
      <c r="C1008" s="84"/>
      <c r="D1008" s="84"/>
      <c r="E1008" s="84"/>
    </row>
    <row r="1009" spans="1:5">
      <c r="A1009" s="84"/>
      <c r="B1009" s="84"/>
      <c r="C1009" s="84"/>
      <c r="D1009" s="84"/>
      <c r="E1009" s="84"/>
    </row>
    <row r="1010" spans="1:5">
      <c r="A1010" s="84"/>
      <c r="B1010" s="84"/>
      <c r="C1010" s="84"/>
      <c r="D1010" s="84"/>
      <c r="E1010" s="84"/>
    </row>
    <row r="1011" spans="1:5">
      <c r="A1011" s="84"/>
      <c r="B1011" s="84"/>
      <c r="C1011" s="84"/>
      <c r="D1011" s="84"/>
      <c r="E1011" s="84"/>
    </row>
    <row r="1012" spans="1:5">
      <c r="A1012" s="84"/>
      <c r="B1012" s="84"/>
      <c r="C1012" s="84"/>
      <c r="D1012" s="84"/>
      <c r="E1012" s="84"/>
    </row>
    <row r="1013" spans="1:5">
      <c r="A1013" s="84"/>
      <c r="B1013" s="84"/>
      <c r="C1013" s="84"/>
      <c r="D1013" s="84"/>
      <c r="E1013" s="84"/>
    </row>
    <row r="1014" spans="1:5">
      <c r="A1014" s="84"/>
      <c r="B1014" s="84"/>
      <c r="C1014" s="84"/>
      <c r="D1014" s="84"/>
      <c r="E1014" s="84"/>
    </row>
    <row r="1015" spans="1:5">
      <c r="A1015" s="84"/>
      <c r="B1015" s="84"/>
      <c r="C1015" s="84"/>
      <c r="D1015" s="84"/>
      <c r="E1015" s="84"/>
    </row>
    <row r="1016" spans="1:5">
      <c r="A1016" s="84"/>
      <c r="B1016" s="84"/>
      <c r="C1016" s="84"/>
      <c r="D1016" s="84"/>
      <c r="E1016" s="84"/>
    </row>
    <row r="1017" spans="1:5">
      <c r="A1017" s="84"/>
      <c r="B1017" s="84"/>
      <c r="C1017" s="84"/>
      <c r="D1017" s="84"/>
      <c r="E1017" s="84"/>
    </row>
    <row r="1018" spans="1:5">
      <c r="A1018" s="84"/>
      <c r="B1018" s="84"/>
      <c r="C1018" s="84"/>
      <c r="D1018" s="84"/>
      <c r="E1018" s="84"/>
    </row>
    <row r="1019" spans="1:5">
      <c r="A1019" s="84"/>
      <c r="B1019" s="84"/>
      <c r="C1019" s="84"/>
      <c r="D1019" s="84"/>
      <c r="E1019" s="84"/>
    </row>
    <row r="1020" spans="1:5">
      <c r="A1020" s="84"/>
      <c r="B1020" s="84"/>
      <c r="C1020" s="84"/>
      <c r="D1020" s="84"/>
      <c r="E1020" s="84"/>
    </row>
    <row r="1021" spans="1:5">
      <c r="A1021" s="84"/>
      <c r="B1021" s="84"/>
      <c r="C1021" s="84"/>
      <c r="D1021" s="84"/>
      <c r="E1021" s="84"/>
    </row>
    <row r="1022" spans="1:5">
      <c r="A1022" s="84"/>
      <c r="B1022" s="84"/>
      <c r="C1022" s="84"/>
      <c r="D1022" s="84"/>
      <c r="E1022" s="84"/>
    </row>
    <row r="1023" spans="1:5">
      <c r="A1023" s="84"/>
      <c r="B1023" s="84"/>
      <c r="C1023" s="84"/>
      <c r="D1023" s="84"/>
      <c r="E1023" s="84"/>
    </row>
    <row r="1024" spans="1:5">
      <c r="A1024" s="84"/>
      <c r="B1024" s="84"/>
      <c r="C1024" s="84"/>
      <c r="D1024" s="84"/>
      <c r="E1024" s="84"/>
    </row>
    <row r="1025" spans="1:5">
      <c r="A1025" s="84"/>
      <c r="B1025" s="84"/>
      <c r="C1025" s="84"/>
      <c r="D1025" s="84"/>
      <c r="E1025" s="84"/>
    </row>
    <row r="1026" spans="1:5">
      <c r="A1026" s="84"/>
      <c r="B1026" s="84"/>
      <c r="C1026" s="84"/>
      <c r="D1026" s="84"/>
      <c r="E1026" s="84"/>
    </row>
    <row r="1027" spans="1:5">
      <c r="A1027" s="84"/>
      <c r="B1027" s="84"/>
      <c r="C1027" s="84"/>
      <c r="D1027" s="84"/>
      <c r="E1027" s="84"/>
    </row>
    <row r="1028" spans="1:5">
      <c r="A1028" s="84"/>
      <c r="B1028" s="84"/>
      <c r="C1028" s="84"/>
      <c r="D1028" s="84"/>
      <c r="E1028" s="84"/>
    </row>
    <row r="1029" spans="1:5">
      <c r="A1029" s="84"/>
      <c r="B1029" s="84"/>
      <c r="C1029" s="84"/>
      <c r="D1029" s="84"/>
      <c r="E1029" s="84"/>
    </row>
    <row r="1030" spans="1:5">
      <c r="A1030" s="84"/>
      <c r="B1030" s="84"/>
      <c r="C1030" s="84"/>
      <c r="D1030" s="84"/>
      <c r="E1030" s="84"/>
    </row>
    <row r="1031" spans="1:5">
      <c r="A1031" s="84"/>
      <c r="B1031" s="84"/>
      <c r="C1031" s="84"/>
      <c r="D1031" s="84"/>
      <c r="E1031" s="84"/>
    </row>
    <row r="1032" spans="1:5">
      <c r="A1032" s="84"/>
      <c r="B1032" s="84"/>
      <c r="C1032" s="84"/>
      <c r="D1032" s="84"/>
      <c r="E1032" s="84"/>
    </row>
    <row r="1033" spans="1:5">
      <c r="A1033" s="84"/>
      <c r="B1033" s="84"/>
      <c r="C1033" s="84"/>
      <c r="D1033" s="84"/>
      <c r="E1033" s="84"/>
    </row>
    <row r="1034" spans="1:5">
      <c r="A1034" s="84"/>
      <c r="B1034" s="84"/>
      <c r="C1034" s="84"/>
      <c r="D1034" s="84"/>
      <c r="E1034" s="84"/>
    </row>
    <row r="1035" spans="1:5">
      <c r="A1035" s="84"/>
      <c r="B1035" s="84"/>
      <c r="C1035" s="84"/>
      <c r="D1035" s="84"/>
      <c r="E1035" s="84"/>
    </row>
    <row r="1036" spans="1:5">
      <c r="A1036" s="84"/>
      <c r="B1036" s="84"/>
      <c r="C1036" s="84"/>
      <c r="D1036" s="84"/>
      <c r="E1036" s="84"/>
    </row>
    <row r="1037" spans="1:5">
      <c r="A1037" s="84"/>
      <c r="B1037" s="84"/>
      <c r="C1037" s="84"/>
      <c r="D1037" s="84"/>
      <c r="E1037" s="84"/>
    </row>
    <row r="1038" spans="1:5">
      <c r="A1038" s="84"/>
      <c r="B1038" s="84"/>
      <c r="C1038" s="84"/>
      <c r="D1038" s="84"/>
      <c r="E1038" s="84"/>
    </row>
    <row r="1039" spans="1:5">
      <c r="A1039" s="84"/>
      <c r="B1039" s="84"/>
      <c r="C1039" s="84"/>
      <c r="D1039" s="84"/>
      <c r="E1039" s="84"/>
    </row>
    <row r="1040" spans="1:5">
      <c r="A1040" s="84"/>
      <c r="B1040" s="84"/>
      <c r="C1040" s="84"/>
      <c r="D1040" s="84"/>
      <c r="E1040" s="84"/>
    </row>
    <row r="1041" spans="1:5">
      <c r="A1041" s="84"/>
      <c r="B1041" s="84"/>
      <c r="C1041" s="84"/>
      <c r="D1041" s="84"/>
      <c r="E1041" s="84"/>
    </row>
    <row r="1042" spans="1:5">
      <c r="A1042" s="84"/>
      <c r="B1042" s="84"/>
      <c r="C1042" s="84"/>
      <c r="D1042" s="84"/>
      <c r="E1042" s="84"/>
    </row>
    <row r="1043" spans="1:5">
      <c r="A1043" s="84"/>
      <c r="B1043" s="84"/>
      <c r="C1043" s="84"/>
      <c r="D1043" s="84"/>
      <c r="E1043" s="84"/>
    </row>
    <row r="1044" spans="1:5">
      <c r="A1044" s="84"/>
      <c r="B1044" s="84"/>
      <c r="C1044" s="84"/>
      <c r="D1044" s="84"/>
      <c r="E1044" s="84"/>
    </row>
    <row r="1045" spans="1:5">
      <c r="A1045" s="84"/>
      <c r="B1045" s="84"/>
      <c r="C1045" s="84"/>
      <c r="D1045" s="84"/>
      <c r="E1045" s="84"/>
    </row>
    <row r="1046" spans="1:5">
      <c r="A1046" s="84"/>
      <c r="B1046" s="84"/>
      <c r="C1046" s="84"/>
      <c r="D1046" s="84"/>
      <c r="E1046" s="84"/>
    </row>
    <row r="1047" spans="1:5">
      <c r="A1047" s="84"/>
      <c r="B1047" s="84"/>
      <c r="C1047" s="84"/>
      <c r="D1047" s="84"/>
      <c r="E1047" s="84"/>
    </row>
    <row r="1048" spans="1:5">
      <c r="A1048" s="84"/>
      <c r="B1048" s="84"/>
      <c r="C1048" s="84"/>
      <c r="D1048" s="84"/>
      <c r="E1048" s="84"/>
    </row>
    <row r="1049" spans="1:5">
      <c r="A1049" s="84"/>
      <c r="B1049" s="84"/>
      <c r="C1049" s="84"/>
      <c r="D1049" s="84"/>
      <c r="E1049" s="84"/>
    </row>
    <row r="1050" spans="1:5">
      <c r="A1050" s="84"/>
      <c r="B1050" s="84"/>
      <c r="C1050" s="84"/>
      <c r="D1050" s="84"/>
      <c r="E1050" s="84"/>
    </row>
    <row r="1051" spans="1:5">
      <c r="A1051" s="84"/>
      <c r="B1051" s="84"/>
      <c r="C1051" s="84"/>
      <c r="D1051" s="84"/>
      <c r="E1051" s="84"/>
    </row>
    <row r="1052" spans="1:5">
      <c r="A1052" s="84"/>
      <c r="B1052" s="84"/>
      <c r="C1052" s="84"/>
      <c r="D1052" s="84"/>
      <c r="E1052" s="84"/>
    </row>
    <row r="1053" spans="1:5">
      <c r="A1053" s="84"/>
      <c r="B1053" s="84"/>
      <c r="C1053" s="84"/>
      <c r="D1053" s="84"/>
      <c r="E1053" s="84"/>
    </row>
    <row r="1054" spans="1:5">
      <c r="A1054" s="84"/>
      <c r="B1054" s="84"/>
      <c r="C1054" s="84"/>
      <c r="D1054" s="84"/>
      <c r="E1054" s="84"/>
    </row>
    <row r="1055" spans="1:5">
      <c r="A1055" s="84"/>
      <c r="B1055" s="84"/>
      <c r="C1055" s="84"/>
      <c r="D1055" s="84"/>
      <c r="E1055" s="84"/>
    </row>
    <row r="1056" spans="1:5">
      <c r="A1056" s="84"/>
      <c r="B1056" s="84"/>
      <c r="C1056" s="84"/>
      <c r="D1056" s="84"/>
      <c r="E1056" s="84"/>
    </row>
    <row r="1057" spans="1:5">
      <c r="A1057" s="84"/>
      <c r="B1057" s="84"/>
      <c r="C1057" s="84"/>
      <c r="D1057" s="84"/>
      <c r="E1057" s="84"/>
    </row>
    <row r="1058" spans="1:5">
      <c r="A1058" s="84"/>
      <c r="B1058" s="84"/>
      <c r="C1058" s="84"/>
      <c r="D1058" s="84"/>
      <c r="E1058" s="84"/>
    </row>
    <row r="1059" spans="1:5">
      <c r="A1059" s="84"/>
      <c r="B1059" s="84"/>
      <c r="C1059" s="84"/>
      <c r="D1059" s="84"/>
      <c r="E1059" s="84"/>
    </row>
    <row r="1060" spans="1:5">
      <c r="A1060" s="84"/>
      <c r="B1060" s="84"/>
      <c r="C1060" s="84"/>
      <c r="D1060" s="84"/>
      <c r="E1060" s="84"/>
    </row>
    <row r="1061" spans="1:5">
      <c r="A1061" s="84"/>
      <c r="B1061" s="84"/>
      <c r="C1061" s="84"/>
      <c r="D1061" s="84"/>
      <c r="E1061" s="84"/>
    </row>
    <row r="1062" spans="1:5">
      <c r="A1062" s="84"/>
      <c r="B1062" s="84"/>
      <c r="C1062" s="84"/>
      <c r="D1062" s="84"/>
      <c r="E1062" s="84"/>
    </row>
    <row r="1063" spans="1:5">
      <c r="A1063" s="84"/>
      <c r="B1063" s="84"/>
      <c r="C1063" s="84"/>
      <c r="D1063" s="84"/>
      <c r="E1063" s="84"/>
    </row>
    <row r="1064" spans="1:5">
      <c r="A1064" s="84"/>
      <c r="B1064" s="84"/>
      <c r="C1064" s="84"/>
      <c r="D1064" s="84"/>
      <c r="E1064" s="84"/>
    </row>
    <row r="1065" spans="1:5">
      <c r="A1065" s="84"/>
      <c r="B1065" s="84"/>
      <c r="C1065" s="84"/>
      <c r="D1065" s="84"/>
      <c r="E1065" s="84"/>
    </row>
    <row r="1066" spans="1:5">
      <c r="A1066" s="84"/>
      <c r="B1066" s="84"/>
      <c r="C1066" s="84"/>
      <c r="D1066" s="84"/>
      <c r="E1066" s="84"/>
    </row>
    <row r="1067" spans="1:5">
      <c r="A1067" s="84"/>
      <c r="B1067" s="84"/>
      <c r="C1067" s="84"/>
      <c r="D1067" s="84"/>
      <c r="E1067" s="84"/>
    </row>
    <row r="1068" spans="1:5">
      <c r="A1068" s="84"/>
      <c r="B1068" s="84"/>
      <c r="C1068" s="84"/>
      <c r="D1068" s="84"/>
      <c r="E1068" s="84"/>
    </row>
    <row r="1069" spans="1:5">
      <c r="A1069" s="84"/>
      <c r="B1069" s="84"/>
      <c r="C1069" s="84"/>
      <c r="D1069" s="84"/>
      <c r="E1069" s="84"/>
    </row>
    <row r="1070" spans="1:5">
      <c r="A1070" s="84"/>
      <c r="B1070" s="84"/>
      <c r="C1070" s="84"/>
      <c r="D1070" s="84"/>
      <c r="E1070" s="84"/>
    </row>
    <row r="1071" spans="1:5">
      <c r="A1071" s="84"/>
      <c r="B1071" s="84"/>
      <c r="C1071" s="84"/>
      <c r="D1071" s="84"/>
      <c r="E1071" s="84"/>
    </row>
    <row r="1072" spans="1:5">
      <c r="A1072" s="84"/>
      <c r="B1072" s="84"/>
      <c r="C1072" s="84"/>
      <c r="D1072" s="84"/>
      <c r="E1072" s="84"/>
    </row>
    <row r="1073" spans="1:5">
      <c r="A1073" s="84"/>
      <c r="B1073" s="84"/>
      <c r="C1073" s="84"/>
      <c r="D1073" s="84"/>
      <c r="E1073" s="84"/>
    </row>
    <row r="1074" spans="1:5">
      <c r="A1074" s="84"/>
      <c r="B1074" s="84"/>
      <c r="C1074" s="84"/>
      <c r="D1074" s="84"/>
      <c r="E1074" s="84"/>
    </row>
    <row r="1075" spans="1:5">
      <c r="A1075" s="84"/>
      <c r="B1075" s="84"/>
      <c r="C1075" s="84"/>
      <c r="D1075" s="84"/>
      <c r="E1075" s="84"/>
    </row>
    <row r="1076" spans="1:5">
      <c r="A1076" s="84"/>
      <c r="B1076" s="84"/>
      <c r="C1076" s="84"/>
      <c r="D1076" s="84"/>
      <c r="E1076" s="84"/>
    </row>
    <row r="1077" spans="1:5">
      <c r="A1077" s="84"/>
      <c r="B1077" s="84"/>
      <c r="C1077" s="84"/>
      <c r="D1077" s="84"/>
      <c r="E1077" s="84"/>
    </row>
    <row r="1078" spans="1:5">
      <c r="A1078" s="84"/>
      <c r="B1078" s="84"/>
      <c r="C1078" s="84"/>
      <c r="D1078" s="84"/>
      <c r="E1078" s="84"/>
    </row>
    <row r="1079" spans="1:5">
      <c r="A1079" s="84"/>
      <c r="B1079" s="84"/>
      <c r="C1079" s="84"/>
      <c r="D1079" s="84"/>
      <c r="E1079" s="84"/>
    </row>
    <row r="1080" spans="1:5">
      <c r="A1080" s="84"/>
      <c r="B1080" s="84"/>
      <c r="C1080" s="84"/>
      <c r="D1080" s="84"/>
      <c r="E1080" s="84"/>
    </row>
    <row r="1081" spans="1:5">
      <c r="A1081" s="84"/>
      <c r="B1081" s="84"/>
      <c r="C1081" s="84"/>
      <c r="D1081" s="84"/>
      <c r="E1081" s="84"/>
    </row>
    <row r="1082" spans="1:5">
      <c r="A1082" s="84"/>
      <c r="B1082" s="84"/>
      <c r="C1082" s="84"/>
      <c r="D1082" s="84"/>
      <c r="E1082" s="84"/>
    </row>
    <row r="1083" spans="1:5">
      <c r="A1083" s="84"/>
      <c r="B1083" s="84"/>
      <c r="C1083" s="84"/>
      <c r="D1083" s="84"/>
      <c r="E1083" s="84"/>
    </row>
    <row r="1084" spans="1:5">
      <c r="A1084" s="84"/>
      <c r="B1084" s="84"/>
      <c r="C1084" s="84"/>
      <c r="D1084" s="84"/>
      <c r="E1084" s="84"/>
    </row>
    <row r="1085" spans="1:5">
      <c r="A1085" s="84"/>
      <c r="B1085" s="84"/>
      <c r="C1085" s="84"/>
      <c r="D1085" s="84"/>
      <c r="E1085" s="84"/>
    </row>
    <row r="1086" spans="1:5">
      <c r="A1086" s="84"/>
      <c r="B1086" s="84"/>
      <c r="C1086" s="84"/>
      <c r="D1086" s="84"/>
      <c r="E1086" s="84"/>
    </row>
    <row r="1087" spans="1:5">
      <c r="A1087" s="84"/>
      <c r="B1087" s="84"/>
      <c r="C1087" s="84"/>
      <c r="D1087" s="84"/>
      <c r="E1087" s="84"/>
    </row>
    <row r="1088" spans="1:5">
      <c r="A1088" s="84"/>
      <c r="B1088" s="84"/>
      <c r="C1088" s="84"/>
      <c r="D1088" s="84"/>
      <c r="E1088" s="84"/>
    </row>
    <row r="1089" spans="1:5">
      <c r="A1089" s="84"/>
      <c r="B1089" s="84"/>
      <c r="C1089" s="84"/>
      <c r="D1089" s="84"/>
      <c r="E1089" s="84"/>
    </row>
    <row r="1090" spans="1:5">
      <c r="A1090" s="84"/>
      <c r="B1090" s="84"/>
      <c r="C1090" s="84"/>
      <c r="D1090" s="84"/>
      <c r="E1090" s="84"/>
    </row>
    <row r="1091" spans="1:5">
      <c r="A1091" s="84"/>
      <c r="B1091" s="84"/>
      <c r="C1091" s="84"/>
      <c r="D1091" s="84"/>
      <c r="E1091" s="84"/>
    </row>
    <row r="1092" spans="1:5">
      <c r="A1092" s="84"/>
      <c r="B1092" s="84"/>
      <c r="C1092" s="84"/>
      <c r="D1092" s="84"/>
      <c r="E1092" s="84"/>
    </row>
    <row r="1093" spans="1:5">
      <c r="A1093" s="84"/>
      <c r="B1093" s="84"/>
      <c r="C1093" s="84"/>
      <c r="D1093" s="84"/>
      <c r="E1093" s="84"/>
    </row>
    <row r="1094" spans="1:5">
      <c r="A1094" s="84"/>
      <c r="B1094" s="84"/>
      <c r="C1094" s="84"/>
      <c r="D1094" s="84"/>
      <c r="E1094" s="84"/>
    </row>
    <row r="1095" spans="1:5">
      <c r="A1095" s="84"/>
      <c r="B1095" s="84"/>
      <c r="C1095" s="84"/>
      <c r="D1095" s="84"/>
      <c r="E1095" s="84"/>
    </row>
    <row r="1096" spans="1:5">
      <c r="A1096" s="84"/>
      <c r="B1096" s="84"/>
      <c r="C1096" s="84"/>
      <c r="D1096" s="84"/>
      <c r="E1096" s="84"/>
    </row>
    <row r="1097" spans="1:5">
      <c r="A1097" s="84"/>
      <c r="B1097" s="84"/>
      <c r="C1097" s="84"/>
      <c r="D1097" s="84"/>
      <c r="E1097" s="84"/>
    </row>
    <row r="1098" spans="1:5">
      <c r="A1098" s="84"/>
      <c r="B1098" s="84"/>
      <c r="C1098" s="84"/>
      <c r="D1098" s="84"/>
      <c r="E1098" s="84"/>
    </row>
    <row r="1099" spans="1:5">
      <c r="A1099" s="84"/>
      <c r="B1099" s="84"/>
      <c r="C1099" s="84"/>
      <c r="D1099" s="84"/>
      <c r="E1099" s="84"/>
    </row>
    <row r="1100" spans="1:5">
      <c r="A1100" s="84"/>
      <c r="B1100" s="84"/>
      <c r="C1100" s="84"/>
      <c r="D1100" s="84"/>
      <c r="E1100" s="84"/>
    </row>
    <row r="1101" spans="1:5">
      <c r="A1101" s="84"/>
      <c r="B1101" s="84"/>
      <c r="C1101" s="84"/>
      <c r="D1101" s="84"/>
      <c r="E1101" s="84"/>
    </row>
    <row r="1102" spans="1:5">
      <c r="A1102" s="84"/>
      <c r="B1102" s="84"/>
      <c r="C1102" s="84"/>
      <c r="D1102" s="84"/>
      <c r="E1102" s="84"/>
    </row>
    <row r="1103" spans="1:5">
      <c r="A1103" s="84"/>
      <c r="B1103" s="84"/>
      <c r="C1103" s="84"/>
      <c r="D1103" s="84"/>
      <c r="E1103" s="84"/>
    </row>
    <row r="1104" spans="1:5">
      <c r="A1104" s="84"/>
      <c r="B1104" s="84"/>
      <c r="C1104" s="84"/>
      <c r="D1104" s="84"/>
      <c r="E1104" s="84"/>
    </row>
    <row r="1105" spans="1:5">
      <c r="A1105" s="84"/>
      <c r="B1105" s="84"/>
      <c r="C1105" s="84"/>
      <c r="D1105" s="84"/>
      <c r="E1105" s="84"/>
    </row>
    <row r="1106" spans="1:5">
      <c r="A1106" s="84"/>
      <c r="B1106" s="84"/>
      <c r="C1106" s="84"/>
      <c r="D1106" s="84"/>
      <c r="E1106" s="84"/>
    </row>
    <row r="1107" spans="1:5">
      <c r="A1107" s="84"/>
      <c r="B1107" s="84"/>
      <c r="C1107" s="84"/>
      <c r="D1107" s="84"/>
      <c r="E1107" s="84"/>
    </row>
    <row r="1108" spans="1:5">
      <c r="A1108" s="84"/>
      <c r="B1108" s="84"/>
      <c r="C1108" s="84"/>
      <c r="D1108" s="84"/>
      <c r="E1108" s="84"/>
    </row>
    <row r="1109" spans="1:5">
      <c r="A1109" s="84"/>
      <c r="B1109" s="84"/>
      <c r="C1109" s="84"/>
      <c r="D1109" s="84"/>
      <c r="E1109" s="84"/>
    </row>
    <row r="1110" spans="1:5">
      <c r="A1110" s="84"/>
      <c r="B1110" s="84"/>
      <c r="C1110" s="84"/>
      <c r="D1110" s="84"/>
      <c r="E1110" s="84"/>
    </row>
    <row r="1111" spans="1:5">
      <c r="A1111" s="84"/>
      <c r="B1111" s="84"/>
      <c r="C1111" s="84"/>
      <c r="D1111" s="84"/>
      <c r="E1111" s="84"/>
    </row>
    <row r="1112" spans="1:5">
      <c r="A1112" s="84"/>
      <c r="B1112" s="84"/>
      <c r="C1112" s="84"/>
      <c r="D1112" s="84"/>
      <c r="E1112" s="84"/>
    </row>
    <row r="1113" spans="1:5">
      <c r="A1113" s="84"/>
      <c r="B1113" s="84"/>
      <c r="C1113" s="84"/>
      <c r="D1113" s="84"/>
      <c r="E1113" s="84"/>
    </row>
    <row r="1114" spans="1:5">
      <c r="A1114" s="84"/>
      <c r="B1114" s="84"/>
      <c r="C1114" s="84"/>
      <c r="D1114" s="84"/>
      <c r="E1114" s="84"/>
    </row>
    <row r="1115" spans="1:5">
      <c r="A1115" s="84"/>
      <c r="B1115" s="84"/>
      <c r="C1115" s="84"/>
      <c r="D1115" s="84"/>
      <c r="E1115" s="84"/>
    </row>
    <row r="1116" spans="1:5">
      <c r="A1116" s="84"/>
      <c r="B1116" s="84"/>
      <c r="C1116" s="84"/>
      <c r="D1116" s="84"/>
      <c r="E1116" s="84"/>
    </row>
    <row r="1117" spans="1:5">
      <c r="A1117" s="84"/>
      <c r="B1117" s="84"/>
      <c r="C1117" s="84"/>
      <c r="D1117" s="84"/>
      <c r="E1117" s="84"/>
    </row>
    <row r="1118" spans="1:5">
      <c r="A1118" s="84"/>
      <c r="B1118" s="84"/>
      <c r="C1118" s="84"/>
      <c r="D1118" s="84"/>
      <c r="E1118" s="84"/>
    </row>
    <row r="1119" spans="1:5">
      <c r="A1119" s="84"/>
      <c r="B1119" s="84"/>
      <c r="C1119" s="84"/>
      <c r="D1119" s="84"/>
      <c r="E1119" s="84"/>
    </row>
    <row r="1120" spans="1:5">
      <c r="A1120" s="84"/>
      <c r="B1120" s="84"/>
      <c r="C1120" s="84"/>
      <c r="D1120" s="84"/>
      <c r="E1120" s="84"/>
    </row>
    <row r="1121" spans="1:5">
      <c r="A1121" s="84"/>
      <c r="B1121" s="84"/>
      <c r="C1121" s="84"/>
      <c r="D1121" s="84"/>
      <c r="E1121" s="84"/>
    </row>
    <row r="1122" spans="1:5">
      <c r="A1122" s="84"/>
      <c r="B1122" s="84"/>
      <c r="C1122" s="84"/>
      <c r="D1122" s="84"/>
      <c r="E1122" s="84"/>
    </row>
    <row r="1123" spans="1:5">
      <c r="A1123" s="84"/>
      <c r="B1123" s="84"/>
      <c r="C1123" s="84"/>
      <c r="D1123" s="84"/>
      <c r="E1123" s="84"/>
    </row>
    <row r="1124" spans="1:5">
      <c r="A1124" s="84"/>
      <c r="B1124" s="84"/>
      <c r="C1124" s="84"/>
      <c r="D1124" s="84"/>
      <c r="E1124" s="84"/>
    </row>
    <row r="1125" spans="1:5">
      <c r="A1125" s="84"/>
      <c r="B1125" s="84"/>
      <c r="C1125" s="84"/>
      <c r="D1125" s="84"/>
      <c r="E1125" s="84"/>
    </row>
    <row r="1126" spans="1:5">
      <c r="A1126" s="84"/>
      <c r="B1126" s="84"/>
      <c r="C1126" s="84"/>
      <c r="D1126" s="84"/>
      <c r="E1126" s="84"/>
    </row>
    <row r="1127" spans="1:5">
      <c r="A1127" s="84"/>
      <c r="B1127" s="84"/>
      <c r="C1127" s="84"/>
      <c r="D1127" s="84"/>
      <c r="E1127" s="84"/>
    </row>
    <row r="1128" spans="1:5">
      <c r="A1128" s="84"/>
      <c r="B1128" s="84"/>
      <c r="C1128" s="84"/>
      <c r="D1128" s="84"/>
      <c r="E1128" s="84"/>
    </row>
    <row r="1129" spans="1:5">
      <c r="A1129" s="84"/>
      <c r="B1129" s="84"/>
      <c r="C1129" s="84"/>
      <c r="D1129" s="84"/>
      <c r="E1129" s="84"/>
    </row>
    <row r="1130" spans="1:5">
      <c r="A1130" s="84"/>
      <c r="B1130" s="84"/>
      <c r="C1130" s="84"/>
      <c r="D1130" s="84"/>
      <c r="E1130" s="84"/>
    </row>
    <row r="1131" spans="1:5">
      <c r="A1131" s="84"/>
      <c r="B1131" s="84"/>
      <c r="C1131" s="84"/>
      <c r="D1131" s="84"/>
      <c r="E1131" s="84"/>
    </row>
    <row r="1132" spans="1:5">
      <c r="A1132" s="84"/>
      <c r="B1132" s="84"/>
      <c r="C1132" s="84"/>
      <c r="D1132" s="84"/>
      <c r="E1132" s="84"/>
    </row>
    <row r="1133" spans="1:5">
      <c r="A1133" s="84"/>
      <c r="B1133" s="84"/>
      <c r="C1133" s="84"/>
      <c r="D1133" s="84"/>
      <c r="E1133" s="84"/>
    </row>
    <row r="1134" spans="1:5">
      <c r="A1134" s="84"/>
      <c r="B1134" s="84"/>
      <c r="C1134" s="84"/>
      <c r="D1134" s="84"/>
      <c r="E1134" s="84"/>
    </row>
    <row r="1135" spans="1:5">
      <c r="A1135" s="84"/>
      <c r="B1135" s="84"/>
      <c r="C1135" s="84"/>
      <c r="D1135" s="84"/>
      <c r="E1135" s="84"/>
    </row>
    <row r="1136" spans="1:5">
      <c r="A1136" s="84"/>
      <c r="B1136" s="84"/>
      <c r="C1136" s="84"/>
      <c r="D1136" s="84"/>
      <c r="E1136" s="84"/>
    </row>
    <row r="1137" spans="1:5">
      <c r="A1137" s="84"/>
      <c r="B1137" s="84"/>
      <c r="C1137" s="84"/>
      <c r="D1137" s="84"/>
      <c r="E1137" s="84"/>
    </row>
    <row r="1138" spans="1:5">
      <c r="A1138" s="84"/>
      <c r="B1138" s="84"/>
      <c r="C1138" s="84"/>
      <c r="D1138" s="84"/>
      <c r="E1138" s="84"/>
    </row>
    <row r="1139" spans="1:5">
      <c r="A1139" s="84"/>
      <c r="B1139" s="84"/>
      <c r="C1139" s="84"/>
      <c r="D1139" s="84"/>
      <c r="E1139" s="84"/>
    </row>
    <row r="1140" spans="1:5">
      <c r="A1140" s="84"/>
      <c r="B1140" s="84"/>
      <c r="C1140" s="84"/>
      <c r="D1140" s="84"/>
      <c r="E1140" s="84"/>
    </row>
    <row r="1141" spans="1:5">
      <c r="A1141" s="84"/>
      <c r="B1141" s="84"/>
      <c r="C1141" s="84"/>
      <c r="D1141" s="84"/>
      <c r="E1141" s="84"/>
    </row>
    <row r="1142" spans="1:5">
      <c r="A1142" s="84"/>
      <c r="B1142" s="84"/>
      <c r="C1142" s="84"/>
      <c r="D1142" s="84"/>
      <c r="E1142" s="84"/>
    </row>
    <row r="1143" spans="1:5">
      <c r="A1143" s="84"/>
      <c r="B1143" s="84"/>
      <c r="C1143" s="84"/>
      <c r="D1143" s="84"/>
      <c r="E1143" s="84"/>
    </row>
    <row r="1144" spans="1:5">
      <c r="A1144" s="84"/>
      <c r="B1144" s="84"/>
      <c r="C1144" s="84"/>
      <c r="D1144" s="84"/>
      <c r="E1144" s="84"/>
    </row>
    <row r="1145" spans="1:5">
      <c r="A1145" s="84"/>
      <c r="B1145" s="84"/>
      <c r="C1145" s="84"/>
      <c r="D1145" s="84"/>
      <c r="E1145" s="84"/>
    </row>
    <row r="1146" spans="1:5">
      <c r="A1146" s="84"/>
      <c r="B1146" s="84"/>
      <c r="C1146" s="84"/>
      <c r="D1146" s="84"/>
      <c r="E1146" s="84"/>
    </row>
    <row r="1147" spans="1:5">
      <c r="A1147" s="84"/>
      <c r="B1147" s="84"/>
      <c r="C1147" s="84"/>
      <c r="D1147" s="84"/>
      <c r="E1147" s="84"/>
    </row>
    <row r="1148" spans="1:5">
      <c r="A1148" s="84"/>
      <c r="B1148" s="84"/>
      <c r="C1148" s="84"/>
      <c r="D1148" s="84"/>
      <c r="E1148" s="84"/>
    </row>
    <row r="1149" spans="1:5">
      <c r="A1149" s="84"/>
      <c r="B1149" s="84"/>
      <c r="C1149" s="84"/>
      <c r="D1149" s="84"/>
      <c r="E1149" s="84"/>
    </row>
    <row r="1150" spans="1:5">
      <c r="A1150" s="84"/>
      <c r="B1150" s="84"/>
      <c r="C1150" s="84"/>
      <c r="D1150" s="84"/>
      <c r="E1150" s="84"/>
    </row>
    <row r="1151" spans="1:5">
      <c r="A1151" s="84"/>
      <c r="B1151" s="84"/>
      <c r="C1151" s="84"/>
      <c r="D1151" s="84"/>
      <c r="E1151" s="84"/>
    </row>
    <row r="1152" spans="1:5">
      <c r="A1152" s="84"/>
      <c r="B1152" s="84"/>
      <c r="C1152" s="84"/>
      <c r="D1152" s="84"/>
      <c r="E1152" s="84"/>
    </row>
    <row r="1153" spans="1:5">
      <c r="A1153" s="84"/>
      <c r="B1153" s="84"/>
      <c r="C1153" s="84"/>
      <c r="D1153" s="84"/>
      <c r="E1153" s="84"/>
    </row>
    <row r="1154" spans="1:5">
      <c r="A1154" s="84"/>
      <c r="B1154" s="84"/>
      <c r="C1154" s="84"/>
      <c r="D1154" s="84"/>
      <c r="E1154" s="84"/>
    </row>
    <row r="1155" spans="1:5">
      <c r="A1155" s="84"/>
      <c r="B1155" s="84"/>
      <c r="C1155" s="84"/>
      <c r="D1155" s="84"/>
      <c r="E1155" s="84"/>
    </row>
    <row r="1156" spans="1:5">
      <c r="A1156" s="84"/>
      <c r="B1156" s="84"/>
      <c r="C1156" s="84"/>
      <c r="D1156" s="84"/>
      <c r="E1156" s="84"/>
    </row>
    <row r="1157" spans="1:5">
      <c r="A1157" s="84"/>
      <c r="B1157" s="84"/>
      <c r="C1157" s="84"/>
      <c r="D1157" s="84"/>
      <c r="E1157" s="84"/>
    </row>
    <row r="1158" spans="1:5">
      <c r="A1158" s="84"/>
      <c r="B1158" s="84"/>
      <c r="C1158" s="84"/>
      <c r="D1158" s="84"/>
      <c r="E1158" s="84"/>
    </row>
    <row r="1159" spans="1:5">
      <c r="A1159" s="84"/>
      <c r="B1159" s="84"/>
      <c r="C1159" s="84"/>
      <c r="D1159" s="84"/>
      <c r="E1159" s="84"/>
    </row>
    <row r="1160" spans="1:5">
      <c r="A1160" s="84"/>
      <c r="B1160" s="84"/>
      <c r="C1160" s="84"/>
      <c r="D1160" s="84"/>
      <c r="E1160" s="84"/>
    </row>
    <row r="1161" spans="1:5">
      <c r="A1161" s="84"/>
      <c r="B1161" s="84"/>
      <c r="C1161" s="84"/>
      <c r="D1161" s="84"/>
      <c r="E1161" s="84"/>
    </row>
    <row r="1162" spans="1:5">
      <c r="A1162" s="84"/>
      <c r="B1162" s="84"/>
      <c r="C1162" s="84"/>
      <c r="D1162" s="84"/>
      <c r="E1162" s="84"/>
    </row>
    <row r="1163" spans="1:5">
      <c r="A1163" s="84"/>
      <c r="B1163" s="84"/>
      <c r="C1163" s="84"/>
      <c r="D1163" s="84"/>
      <c r="E1163" s="84"/>
    </row>
    <row r="1164" spans="1:5">
      <c r="A1164" s="84"/>
      <c r="B1164" s="84"/>
      <c r="C1164" s="84"/>
      <c r="D1164" s="84"/>
      <c r="E1164" s="84"/>
    </row>
    <row r="1165" spans="1:5">
      <c r="A1165" s="84"/>
      <c r="B1165" s="84"/>
      <c r="C1165" s="84"/>
      <c r="D1165" s="84"/>
      <c r="E1165" s="84"/>
    </row>
    <row r="1166" spans="1:5">
      <c r="A1166" s="84"/>
      <c r="B1166" s="84"/>
      <c r="C1166" s="84"/>
      <c r="D1166" s="84"/>
      <c r="E1166" s="84"/>
    </row>
    <row r="1167" spans="1:5">
      <c r="A1167" s="84"/>
      <c r="B1167" s="84"/>
      <c r="C1167" s="84"/>
      <c r="D1167" s="84"/>
      <c r="E1167" s="84"/>
    </row>
    <row r="1168" spans="1:5">
      <c r="A1168" s="84"/>
      <c r="B1168" s="84"/>
      <c r="C1168" s="84"/>
      <c r="D1168" s="84"/>
      <c r="E1168" s="84"/>
    </row>
    <row r="1169" spans="1:5">
      <c r="A1169" s="84"/>
      <c r="B1169" s="84"/>
      <c r="C1169" s="84"/>
      <c r="D1169" s="84"/>
      <c r="E1169" s="84"/>
    </row>
    <row r="1170" spans="1:5">
      <c r="A1170" s="84"/>
      <c r="B1170" s="84"/>
      <c r="C1170" s="84"/>
      <c r="D1170" s="84"/>
      <c r="E1170" s="84"/>
    </row>
    <row r="1171" spans="1:5">
      <c r="A1171" s="84"/>
      <c r="B1171" s="84"/>
      <c r="C1171" s="84"/>
      <c r="D1171" s="84"/>
      <c r="E1171" s="84"/>
    </row>
    <row r="1172" spans="1:5">
      <c r="A1172" s="84"/>
      <c r="B1172" s="84"/>
      <c r="C1172" s="84"/>
      <c r="D1172" s="84"/>
      <c r="E1172" s="84"/>
    </row>
    <row r="1173" spans="1:5">
      <c r="A1173" s="84"/>
      <c r="B1173" s="84"/>
      <c r="C1173" s="84"/>
      <c r="D1173" s="84"/>
      <c r="E1173" s="84"/>
    </row>
    <row r="1174" spans="1:5">
      <c r="A1174" s="84"/>
      <c r="B1174" s="84"/>
      <c r="C1174" s="84"/>
      <c r="D1174" s="84"/>
      <c r="E1174" s="84"/>
    </row>
    <row r="1175" spans="1:5">
      <c r="A1175" s="84"/>
      <c r="B1175" s="84"/>
      <c r="C1175" s="84"/>
      <c r="D1175" s="84"/>
      <c r="E1175" s="84"/>
    </row>
    <row r="1176" spans="1:5">
      <c r="A1176" s="84"/>
      <c r="B1176" s="84"/>
      <c r="C1176" s="84"/>
      <c r="D1176" s="84"/>
      <c r="E1176" s="84"/>
    </row>
    <row r="1177" spans="1:5">
      <c r="A1177" s="84"/>
      <c r="B1177" s="84"/>
      <c r="C1177" s="84"/>
      <c r="D1177" s="84"/>
      <c r="E1177" s="84"/>
    </row>
    <row r="1178" spans="1:5">
      <c r="A1178" s="84"/>
      <c r="B1178" s="84"/>
      <c r="C1178" s="84"/>
      <c r="D1178" s="84"/>
      <c r="E1178" s="84"/>
    </row>
    <row r="1179" spans="1:5">
      <c r="A1179" s="84"/>
      <c r="B1179" s="84"/>
      <c r="C1179" s="84"/>
      <c r="D1179" s="84"/>
      <c r="E1179" s="84"/>
    </row>
    <row r="1180" spans="1:5">
      <c r="A1180" s="84"/>
      <c r="B1180" s="84"/>
      <c r="C1180" s="84"/>
      <c r="D1180" s="84"/>
      <c r="E1180" s="84"/>
    </row>
    <row r="1181" spans="1:5">
      <c r="A1181" s="84"/>
      <c r="B1181" s="84"/>
      <c r="C1181" s="84"/>
      <c r="D1181" s="84"/>
      <c r="E1181" s="84"/>
    </row>
    <row r="1182" spans="1:5">
      <c r="A1182" s="84"/>
      <c r="B1182" s="84"/>
      <c r="C1182" s="84"/>
      <c r="D1182" s="84"/>
      <c r="E1182" s="84"/>
    </row>
    <row r="1183" spans="1:5">
      <c r="A1183" s="84"/>
      <c r="B1183" s="84"/>
      <c r="C1183" s="84"/>
      <c r="D1183" s="84"/>
      <c r="E1183" s="84"/>
    </row>
    <row r="1184" spans="1:5">
      <c r="A1184" s="84"/>
      <c r="B1184" s="84"/>
      <c r="C1184" s="84"/>
      <c r="D1184" s="84"/>
      <c r="E1184" s="84"/>
    </row>
    <row r="1185" spans="1:5">
      <c r="A1185" s="84"/>
      <c r="B1185" s="84"/>
      <c r="C1185" s="84"/>
      <c r="D1185" s="84"/>
      <c r="E1185" s="84"/>
    </row>
    <row r="1186" spans="1:5">
      <c r="A1186" s="84"/>
      <c r="B1186" s="84"/>
      <c r="C1186" s="84"/>
      <c r="D1186" s="84"/>
      <c r="E1186" s="84"/>
    </row>
    <row r="1187" spans="1:5">
      <c r="A1187" s="84"/>
      <c r="B1187" s="84"/>
      <c r="C1187" s="84"/>
      <c r="D1187" s="84"/>
      <c r="E1187" s="84"/>
    </row>
    <row r="1188" spans="1:5">
      <c r="A1188" s="84"/>
      <c r="B1188" s="84"/>
      <c r="C1188" s="84"/>
      <c r="D1188" s="84"/>
      <c r="E1188" s="84"/>
    </row>
    <row r="1189" spans="1:5">
      <c r="A1189" s="84"/>
      <c r="B1189" s="84"/>
      <c r="C1189" s="84"/>
      <c r="D1189" s="84"/>
      <c r="E1189" s="84"/>
    </row>
    <row r="1190" spans="1:5">
      <c r="A1190" s="84"/>
      <c r="B1190" s="84"/>
      <c r="C1190" s="84"/>
      <c r="D1190" s="84"/>
      <c r="E1190" s="84"/>
    </row>
    <row r="1191" spans="1:5">
      <c r="A1191" s="84"/>
      <c r="B1191" s="84"/>
      <c r="C1191" s="84"/>
      <c r="D1191" s="84"/>
      <c r="E1191" s="84"/>
    </row>
    <row r="1192" spans="1:5">
      <c r="A1192" s="84"/>
      <c r="B1192" s="84"/>
      <c r="C1192" s="84"/>
      <c r="D1192" s="84"/>
      <c r="E1192" s="84"/>
    </row>
    <row r="1193" spans="1:5">
      <c r="A1193" s="84"/>
      <c r="B1193" s="84"/>
      <c r="C1193" s="84"/>
      <c r="D1193" s="84"/>
      <c r="E1193" s="84"/>
    </row>
    <row r="1194" spans="1:5">
      <c r="A1194" s="84"/>
      <c r="B1194" s="84"/>
      <c r="C1194" s="84"/>
      <c r="D1194" s="84"/>
      <c r="E1194" s="84"/>
    </row>
    <row r="1195" spans="1:5">
      <c r="A1195" s="84"/>
      <c r="B1195" s="84"/>
      <c r="C1195" s="84"/>
      <c r="D1195" s="84"/>
      <c r="E1195" s="84"/>
    </row>
    <row r="1196" spans="1:5">
      <c r="A1196" s="84"/>
      <c r="B1196" s="84"/>
      <c r="C1196" s="84"/>
      <c r="D1196" s="84"/>
      <c r="E1196" s="84"/>
    </row>
    <row r="1197" spans="1:5">
      <c r="A1197" s="84"/>
      <c r="B1197" s="84"/>
      <c r="C1197" s="84"/>
      <c r="D1197" s="84"/>
      <c r="E1197" s="84"/>
    </row>
    <row r="1198" spans="1:5">
      <c r="A1198" s="84"/>
      <c r="B1198" s="84"/>
      <c r="C1198" s="84"/>
      <c r="D1198" s="84"/>
      <c r="E1198" s="84"/>
    </row>
    <row r="1199" spans="1:5">
      <c r="A1199" s="84"/>
      <c r="B1199" s="84"/>
      <c r="C1199" s="84"/>
      <c r="D1199" s="84"/>
      <c r="E1199" s="84"/>
    </row>
    <row r="1200" spans="1:5">
      <c r="A1200" s="84"/>
      <c r="B1200" s="84"/>
      <c r="C1200" s="84"/>
      <c r="D1200" s="84"/>
      <c r="E1200" s="84"/>
    </row>
    <row r="1201" spans="1:5">
      <c r="A1201" s="84"/>
      <c r="B1201" s="84"/>
      <c r="C1201" s="84"/>
      <c r="D1201" s="84"/>
      <c r="E1201" s="84"/>
    </row>
    <row r="1202" spans="1:5">
      <c r="A1202" s="84"/>
      <c r="B1202" s="84"/>
      <c r="C1202" s="84"/>
      <c r="D1202" s="84"/>
      <c r="E1202" s="84"/>
    </row>
    <row r="1203" spans="1:5">
      <c r="A1203" s="84"/>
      <c r="B1203" s="84"/>
      <c r="C1203" s="84"/>
      <c r="D1203" s="84"/>
      <c r="E1203" s="84"/>
    </row>
    <row r="1204" spans="1:5">
      <c r="A1204" s="84"/>
      <c r="B1204" s="84"/>
      <c r="C1204" s="84"/>
      <c r="D1204" s="84"/>
      <c r="E1204" s="84"/>
    </row>
    <row r="1205" spans="1:5">
      <c r="A1205" s="84"/>
      <c r="B1205" s="84"/>
      <c r="C1205" s="84"/>
      <c r="D1205" s="84"/>
      <c r="E1205" s="84"/>
    </row>
    <row r="1206" spans="1:5">
      <c r="A1206" s="84"/>
      <c r="B1206" s="84"/>
      <c r="C1206" s="84"/>
      <c r="D1206" s="84"/>
      <c r="E1206" s="84"/>
    </row>
    <row r="1207" spans="1:5">
      <c r="A1207" s="84"/>
      <c r="B1207" s="84"/>
      <c r="C1207" s="84"/>
      <c r="D1207" s="84"/>
      <c r="E1207" s="84"/>
    </row>
    <row r="1208" spans="1:5">
      <c r="A1208" s="84"/>
      <c r="B1208" s="84"/>
      <c r="C1208" s="84"/>
      <c r="D1208" s="84"/>
      <c r="E1208" s="84"/>
    </row>
    <row r="1209" spans="1:5">
      <c r="A1209" s="84"/>
      <c r="B1209" s="84"/>
      <c r="C1209" s="84"/>
      <c r="D1209" s="84"/>
      <c r="E1209" s="84"/>
    </row>
    <row r="1210" spans="1:5">
      <c r="A1210" s="84"/>
      <c r="B1210" s="84"/>
      <c r="C1210" s="84"/>
      <c r="D1210" s="84"/>
      <c r="E1210" s="84"/>
    </row>
    <row r="1211" spans="1:5">
      <c r="A1211" s="84"/>
      <c r="B1211" s="84"/>
      <c r="C1211" s="84"/>
      <c r="D1211" s="84"/>
      <c r="E1211" s="84"/>
    </row>
    <row r="1212" spans="1:5">
      <c r="A1212" s="84"/>
      <c r="B1212" s="84"/>
      <c r="C1212" s="84"/>
      <c r="D1212" s="84"/>
      <c r="E1212" s="84"/>
    </row>
    <row r="1213" spans="1:5">
      <c r="A1213" s="84"/>
      <c r="B1213" s="84"/>
      <c r="C1213" s="84"/>
      <c r="D1213" s="84"/>
      <c r="E1213" s="84"/>
    </row>
    <row r="1214" spans="1:5">
      <c r="A1214" s="84"/>
      <c r="B1214" s="84"/>
      <c r="C1214" s="84"/>
      <c r="D1214" s="84"/>
      <c r="E1214" s="84"/>
    </row>
    <row r="1215" spans="1:5">
      <c r="A1215" s="84"/>
      <c r="B1215" s="84"/>
      <c r="C1215" s="84"/>
      <c r="D1215" s="84"/>
      <c r="E1215" s="84"/>
    </row>
    <row r="1216" spans="1:5">
      <c r="A1216" s="84"/>
      <c r="B1216" s="84"/>
      <c r="C1216" s="84"/>
      <c r="D1216" s="84"/>
      <c r="E1216" s="84"/>
    </row>
    <row r="1217" spans="1:5">
      <c r="A1217" s="84"/>
      <c r="B1217" s="84"/>
      <c r="C1217" s="84"/>
      <c r="D1217" s="84"/>
      <c r="E1217" s="84"/>
    </row>
    <row r="1218" spans="1:5">
      <c r="A1218" s="84"/>
      <c r="B1218" s="84"/>
      <c r="C1218" s="84"/>
      <c r="D1218" s="84"/>
      <c r="E1218" s="84"/>
    </row>
    <row r="1219" spans="1:5">
      <c r="A1219" s="84"/>
      <c r="B1219" s="84"/>
      <c r="C1219" s="84"/>
      <c r="D1219" s="84"/>
      <c r="E1219" s="84"/>
    </row>
    <row r="1220" spans="1:5">
      <c r="A1220" s="84"/>
      <c r="B1220" s="84"/>
      <c r="C1220" s="84"/>
      <c r="D1220" s="84"/>
      <c r="E1220" s="84"/>
    </row>
    <row r="1221" spans="1:5">
      <c r="A1221" s="84"/>
      <c r="B1221" s="84"/>
      <c r="C1221" s="84"/>
      <c r="D1221" s="84"/>
      <c r="E1221" s="84"/>
    </row>
    <row r="1222" spans="1:5">
      <c r="A1222" s="84"/>
      <c r="B1222" s="84"/>
      <c r="C1222" s="84"/>
      <c r="D1222" s="84"/>
      <c r="E1222" s="84"/>
    </row>
    <row r="1223" spans="1:5">
      <c r="A1223" s="84"/>
      <c r="B1223" s="84"/>
      <c r="C1223" s="84"/>
      <c r="D1223" s="84"/>
      <c r="E1223" s="84"/>
    </row>
    <row r="1224" spans="1:5">
      <c r="A1224" s="84"/>
      <c r="B1224" s="84"/>
      <c r="C1224" s="84"/>
      <c r="D1224" s="84"/>
      <c r="E1224" s="84"/>
    </row>
    <row r="1225" spans="1:5">
      <c r="A1225" s="84"/>
      <c r="B1225" s="84"/>
      <c r="C1225" s="84"/>
      <c r="D1225" s="84"/>
      <c r="E1225" s="84"/>
    </row>
    <row r="1226" spans="1:5">
      <c r="A1226" s="84"/>
      <c r="B1226" s="84"/>
      <c r="C1226" s="84"/>
      <c r="D1226" s="84"/>
      <c r="E1226" s="84"/>
    </row>
    <row r="1227" spans="1:5">
      <c r="A1227" s="84"/>
      <c r="B1227" s="84"/>
      <c r="C1227" s="84"/>
      <c r="D1227" s="84"/>
      <c r="E1227" s="84"/>
    </row>
    <row r="1228" spans="1:5">
      <c r="A1228" s="84"/>
      <c r="B1228" s="84"/>
      <c r="C1228" s="84"/>
      <c r="D1228" s="84"/>
      <c r="E1228" s="84"/>
    </row>
    <row r="1229" spans="1:5">
      <c r="A1229" s="84"/>
      <c r="B1229" s="84"/>
      <c r="C1229" s="84"/>
      <c r="D1229" s="84"/>
      <c r="E1229" s="84"/>
    </row>
    <row r="1230" spans="1:5">
      <c r="A1230" s="84"/>
      <c r="B1230" s="84"/>
      <c r="C1230" s="84"/>
      <c r="D1230" s="84"/>
      <c r="E1230" s="84"/>
    </row>
    <row r="1231" spans="1:5">
      <c r="A1231" s="84"/>
      <c r="B1231" s="84"/>
      <c r="C1231" s="84"/>
      <c r="D1231" s="84"/>
      <c r="E1231" s="84"/>
    </row>
    <row r="1232" spans="1:5">
      <c r="A1232" s="84"/>
      <c r="B1232" s="84"/>
      <c r="C1232" s="84"/>
      <c r="D1232" s="84"/>
      <c r="E1232" s="84"/>
    </row>
    <row r="1233" spans="1:5">
      <c r="A1233" s="84"/>
      <c r="B1233" s="84"/>
      <c r="C1233" s="84"/>
      <c r="D1233" s="84"/>
      <c r="E1233" s="84"/>
    </row>
    <row r="1234" spans="1:5">
      <c r="A1234" s="84"/>
      <c r="B1234" s="84"/>
      <c r="C1234" s="84"/>
      <c r="D1234" s="84"/>
      <c r="E1234" s="84"/>
    </row>
    <row r="1235" spans="1:5">
      <c r="A1235" s="84"/>
      <c r="B1235" s="84"/>
      <c r="C1235" s="84"/>
      <c r="D1235" s="84"/>
      <c r="E1235" s="84"/>
    </row>
    <row r="1236" spans="1:5">
      <c r="A1236" s="84"/>
      <c r="B1236" s="84"/>
      <c r="C1236" s="84"/>
      <c r="D1236" s="84"/>
      <c r="E1236" s="84"/>
    </row>
    <row r="1237" spans="1:5">
      <c r="A1237" s="84"/>
      <c r="B1237" s="84"/>
      <c r="C1237" s="84"/>
      <c r="D1237" s="84"/>
      <c r="E1237" s="84"/>
    </row>
    <row r="1238" spans="1:5">
      <c r="A1238" s="84"/>
      <c r="B1238" s="84"/>
      <c r="C1238" s="84"/>
      <c r="D1238" s="84"/>
      <c r="E1238" s="84"/>
    </row>
    <row r="1239" spans="1:5">
      <c r="A1239" s="84"/>
      <c r="B1239" s="84"/>
      <c r="C1239" s="84"/>
      <c r="D1239" s="84"/>
      <c r="E1239" s="84"/>
    </row>
    <row r="1240" spans="1:5">
      <c r="A1240" s="84"/>
      <c r="B1240" s="84"/>
      <c r="C1240" s="84"/>
      <c r="D1240" s="84"/>
      <c r="E1240" s="84"/>
    </row>
    <row r="1241" spans="1:5">
      <c r="A1241" s="84"/>
      <c r="B1241" s="84"/>
      <c r="C1241" s="84"/>
      <c r="D1241" s="84"/>
      <c r="E1241" s="84"/>
    </row>
    <row r="1242" spans="1:5">
      <c r="A1242" s="84"/>
      <c r="B1242" s="84"/>
      <c r="C1242" s="84"/>
      <c r="D1242" s="84"/>
      <c r="E1242" s="84"/>
    </row>
    <row r="1243" spans="1:5">
      <c r="A1243" s="84"/>
      <c r="B1243" s="84"/>
      <c r="C1243" s="84"/>
      <c r="D1243" s="84"/>
      <c r="E1243" s="84"/>
    </row>
    <row r="1244" spans="1:5">
      <c r="A1244" s="84"/>
      <c r="B1244" s="84"/>
      <c r="C1244" s="84"/>
      <c r="D1244" s="84"/>
      <c r="E1244" s="84"/>
    </row>
    <row r="1245" spans="1:5">
      <c r="A1245" s="84"/>
      <c r="B1245" s="84"/>
      <c r="C1245" s="84"/>
      <c r="D1245" s="84"/>
      <c r="E1245" s="84"/>
    </row>
    <row r="1246" spans="1:5">
      <c r="A1246" s="84"/>
      <c r="B1246" s="84"/>
      <c r="C1246" s="84"/>
      <c r="D1246" s="84"/>
      <c r="E1246" s="84"/>
    </row>
    <row r="1247" spans="1:5">
      <c r="A1247" s="84"/>
      <c r="B1247" s="84"/>
      <c r="C1247" s="84"/>
      <c r="D1247" s="84"/>
      <c r="E1247" s="84"/>
    </row>
    <row r="1248" spans="1:5">
      <c r="A1248" s="84"/>
      <c r="B1248" s="84"/>
      <c r="C1248" s="84"/>
      <c r="D1248" s="84"/>
      <c r="E1248" s="84"/>
    </row>
    <row r="1249" spans="1:5">
      <c r="A1249" s="84"/>
      <c r="B1249" s="84"/>
      <c r="C1249" s="84"/>
      <c r="D1249" s="84"/>
      <c r="E1249" s="84"/>
    </row>
    <row r="1250" spans="1:5">
      <c r="A1250" s="84"/>
      <c r="B1250" s="84"/>
      <c r="C1250" s="84"/>
      <c r="D1250" s="84"/>
      <c r="E1250" s="84"/>
    </row>
    <row r="1251" spans="1:5">
      <c r="A1251" s="84"/>
      <c r="B1251" s="84"/>
      <c r="C1251" s="84"/>
      <c r="D1251" s="84"/>
      <c r="E1251" s="84"/>
    </row>
    <row r="1252" spans="1:5">
      <c r="A1252" s="84"/>
      <c r="B1252" s="84"/>
      <c r="C1252" s="84"/>
      <c r="D1252" s="84"/>
      <c r="E1252" s="84"/>
    </row>
    <row r="1253" spans="1:5">
      <c r="A1253" s="84"/>
      <c r="B1253" s="84"/>
      <c r="C1253" s="84"/>
      <c r="D1253" s="84"/>
      <c r="E1253" s="84"/>
    </row>
    <row r="1254" spans="1:5">
      <c r="A1254" s="84"/>
      <c r="B1254" s="84"/>
      <c r="C1254" s="84"/>
      <c r="D1254" s="84"/>
      <c r="E1254" s="84"/>
    </row>
    <row r="1255" spans="1:5">
      <c r="A1255" s="84"/>
      <c r="B1255" s="84"/>
      <c r="C1255" s="84"/>
      <c r="D1255" s="84"/>
      <c r="E1255" s="84"/>
    </row>
    <row r="1256" spans="1:5">
      <c r="A1256" s="84"/>
      <c r="B1256" s="84"/>
      <c r="C1256" s="84"/>
      <c r="D1256" s="84"/>
      <c r="E1256" s="84"/>
    </row>
    <row r="1257" spans="1:5">
      <c r="A1257" s="84"/>
      <c r="B1257" s="84"/>
      <c r="C1257" s="84"/>
      <c r="D1257" s="84"/>
      <c r="E1257" s="84"/>
    </row>
    <row r="1258" spans="1:5">
      <c r="A1258" s="84"/>
      <c r="B1258" s="84"/>
      <c r="C1258" s="84"/>
      <c r="D1258" s="84"/>
      <c r="E1258" s="84"/>
    </row>
    <row r="1259" spans="1:5">
      <c r="A1259" s="84"/>
      <c r="B1259" s="84"/>
      <c r="C1259" s="84"/>
      <c r="D1259" s="84"/>
      <c r="E1259" s="84"/>
    </row>
    <row r="1260" spans="1:5">
      <c r="A1260" s="84"/>
      <c r="B1260" s="84"/>
      <c r="C1260" s="84"/>
      <c r="D1260" s="84"/>
      <c r="E1260" s="84"/>
    </row>
    <row r="1261" spans="1:5">
      <c r="A1261" s="84"/>
      <c r="B1261" s="84"/>
      <c r="C1261" s="84"/>
      <c r="D1261" s="84"/>
      <c r="E1261" s="84"/>
    </row>
    <row r="1262" spans="1:5">
      <c r="A1262" s="84"/>
      <c r="B1262" s="84"/>
      <c r="C1262" s="84"/>
      <c r="D1262" s="84"/>
      <c r="E1262" s="84"/>
    </row>
    <row r="1263" spans="1:5">
      <c r="A1263" s="84"/>
      <c r="B1263" s="84"/>
      <c r="C1263" s="84"/>
      <c r="D1263" s="84"/>
      <c r="E1263" s="84"/>
    </row>
    <row r="1264" spans="1:5">
      <c r="A1264" s="84"/>
      <c r="B1264" s="84"/>
      <c r="C1264" s="84"/>
      <c r="D1264" s="84"/>
      <c r="E1264" s="84"/>
    </row>
    <row r="1265" spans="1:5">
      <c r="A1265" s="84"/>
      <c r="B1265" s="84"/>
      <c r="C1265" s="84"/>
      <c r="D1265" s="84"/>
      <c r="E1265" s="84"/>
    </row>
    <row r="1266" spans="1:5">
      <c r="A1266" s="84"/>
      <c r="B1266" s="84"/>
      <c r="C1266" s="84"/>
      <c r="D1266" s="84"/>
      <c r="E1266" s="84"/>
    </row>
    <row r="1267" spans="1:5">
      <c r="A1267" s="84"/>
      <c r="B1267" s="84"/>
      <c r="C1267" s="84"/>
      <c r="D1267" s="84"/>
      <c r="E1267" s="84"/>
    </row>
    <row r="1268" spans="1:5">
      <c r="A1268" s="84"/>
      <c r="B1268" s="84"/>
      <c r="C1268" s="84"/>
      <c r="D1268" s="84"/>
      <c r="E1268" s="84"/>
    </row>
    <row r="1269" spans="1:5">
      <c r="A1269" s="84"/>
      <c r="B1269" s="84"/>
      <c r="C1269" s="84"/>
      <c r="D1269" s="84"/>
      <c r="E1269" s="84"/>
    </row>
    <row r="1270" spans="1:5">
      <c r="A1270" s="84"/>
      <c r="B1270" s="84"/>
      <c r="C1270" s="84"/>
      <c r="D1270" s="84"/>
      <c r="E1270" s="84"/>
    </row>
    <row r="1271" spans="1:5">
      <c r="A1271" s="84"/>
      <c r="B1271" s="84"/>
      <c r="C1271" s="84"/>
      <c r="D1271" s="84"/>
      <c r="E1271" s="84"/>
    </row>
    <row r="1272" spans="1:5">
      <c r="A1272" s="84"/>
      <c r="B1272" s="84"/>
      <c r="C1272" s="84"/>
      <c r="D1272" s="84"/>
      <c r="E1272" s="84"/>
    </row>
    <row r="1273" spans="1:5">
      <c r="A1273" s="84"/>
      <c r="B1273" s="84"/>
      <c r="C1273" s="84"/>
      <c r="D1273" s="84"/>
      <c r="E1273" s="84"/>
    </row>
    <row r="1274" spans="1:5">
      <c r="A1274" s="84"/>
      <c r="B1274" s="84"/>
      <c r="C1274" s="84"/>
      <c r="D1274" s="84"/>
      <c r="E1274" s="84"/>
    </row>
    <row r="1275" spans="1:5">
      <c r="A1275" s="84"/>
      <c r="B1275" s="84"/>
      <c r="C1275" s="84"/>
      <c r="D1275" s="84"/>
      <c r="E1275" s="84"/>
    </row>
    <row r="1276" spans="1:5">
      <c r="A1276" s="84"/>
      <c r="B1276" s="84"/>
      <c r="C1276" s="84"/>
      <c r="D1276" s="84"/>
      <c r="E1276" s="84"/>
    </row>
    <row r="1277" spans="1:5">
      <c r="A1277" s="84"/>
      <c r="B1277" s="84"/>
      <c r="C1277" s="84"/>
      <c r="D1277" s="84"/>
      <c r="E1277" s="84"/>
    </row>
    <row r="1278" spans="1:5">
      <c r="A1278" s="84"/>
      <c r="B1278" s="84"/>
      <c r="C1278" s="84"/>
      <c r="D1278" s="84"/>
      <c r="E1278" s="84"/>
    </row>
    <row r="1279" spans="1:5">
      <c r="A1279" s="84"/>
      <c r="B1279" s="84"/>
      <c r="C1279" s="84"/>
      <c r="D1279" s="84"/>
      <c r="E1279" s="84"/>
    </row>
    <row r="1280" spans="1:5">
      <c r="A1280" s="84"/>
      <c r="B1280" s="84"/>
      <c r="C1280" s="84"/>
      <c r="D1280" s="84"/>
      <c r="E1280" s="84"/>
    </row>
    <row r="1281" spans="1:5">
      <c r="A1281" s="84"/>
      <c r="B1281" s="84"/>
      <c r="C1281" s="84"/>
      <c r="D1281" s="84"/>
      <c r="E1281" s="84"/>
    </row>
    <row r="1282" spans="1:5">
      <c r="A1282" s="84"/>
      <c r="B1282" s="84"/>
      <c r="C1282" s="84"/>
      <c r="D1282" s="84"/>
      <c r="E1282" s="84"/>
    </row>
    <row r="1283" spans="1:5">
      <c r="A1283" s="84"/>
      <c r="B1283" s="84"/>
      <c r="C1283" s="84"/>
      <c r="D1283" s="84"/>
      <c r="E1283" s="84"/>
    </row>
    <row r="1284" spans="1:5">
      <c r="A1284" s="84"/>
      <c r="B1284" s="84"/>
      <c r="C1284" s="84"/>
      <c r="D1284" s="84"/>
      <c r="E1284" s="84"/>
    </row>
    <row r="1285" spans="1:5">
      <c r="A1285" s="84"/>
      <c r="B1285" s="84"/>
      <c r="C1285" s="84"/>
      <c r="D1285" s="84"/>
      <c r="E1285" s="84"/>
    </row>
    <row r="1286" spans="1:5">
      <c r="A1286" s="84"/>
      <c r="B1286" s="84"/>
      <c r="C1286" s="84"/>
      <c r="D1286" s="84"/>
      <c r="E1286" s="84"/>
    </row>
    <row r="1287" spans="1:5">
      <c r="A1287" s="84"/>
      <c r="B1287" s="84"/>
      <c r="C1287" s="84"/>
      <c r="D1287" s="84"/>
      <c r="E1287" s="84"/>
    </row>
    <row r="1288" spans="1:5">
      <c r="A1288" s="84"/>
      <c r="B1288" s="84"/>
      <c r="C1288" s="84"/>
      <c r="D1288" s="84"/>
      <c r="E1288" s="84"/>
    </row>
    <row r="1289" spans="1:5">
      <c r="A1289" s="84"/>
      <c r="B1289" s="84"/>
      <c r="C1289" s="84"/>
      <c r="D1289" s="84"/>
      <c r="E1289" s="84"/>
    </row>
    <row r="1290" spans="1:5">
      <c r="A1290" s="84"/>
      <c r="B1290" s="84"/>
      <c r="C1290" s="84"/>
      <c r="D1290" s="84"/>
      <c r="E1290" s="84"/>
    </row>
    <row r="1291" spans="1:5">
      <c r="A1291" s="84"/>
      <c r="B1291" s="84"/>
      <c r="C1291" s="84"/>
      <c r="D1291" s="84"/>
      <c r="E1291" s="84"/>
    </row>
    <row r="1292" spans="1:5">
      <c r="A1292" s="84"/>
      <c r="B1292" s="84"/>
      <c r="C1292" s="84"/>
      <c r="D1292" s="84"/>
      <c r="E1292" s="84"/>
    </row>
    <row r="1293" spans="1:5">
      <c r="A1293" s="84"/>
      <c r="B1293" s="84"/>
      <c r="C1293" s="84"/>
      <c r="D1293" s="84"/>
      <c r="E1293" s="84"/>
    </row>
    <row r="1294" spans="1:5">
      <c r="A1294" s="84"/>
      <c r="B1294" s="84"/>
      <c r="C1294" s="84"/>
      <c r="D1294" s="84"/>
      <c r="E1294" s="84"/>
    </row>
    <row r="1295" spans="1:5">
      <c r="A1295" s="84"/>
      <c r="B1295" s="84"/>
      <c r="C1295" s="84"/>
      <c r="D1295" s="84"/>
      <c r="E1295" s="84"/>
    </row>
    <row r="1296" spans="1:5">
      <c r="A1296" s="84"/>
      <c r="B1296" s="84"/>
      <c r="C1296" s="84"/>
      <c r="D1296" s="84"/>
      <c r="E1296" s="84"/>
    </row>
    <row r="1297" spans="1:5">
      <c r="A1297" s="84"/>
      <c r="B1297" s="84"/>
      <c r="C1297" s="84"/>
      <c r="D1297" s="84"/>
      <c r="E1297" s="84"/>
    </row>
    <row r="1298" spans="1:5">
      <c r="A1298" s="84"/>
      <c r="B1298" s="84"/>
      <c r="C1298" s="84"/>
      <c r="D1298" s="84"/>
      <c r="E1298" s="84"/>
    </row>
    <row r="1299" spans="1:5">
      <c r="A1299" s="84"/>
      <c r="B1299" s="84"/>
      <c r="C1299" s="84"/>
      <c r="D1299" s="84"/>
      <c r="E1299" s="84"/>
    </row>
    <row r="1300" spans="1:5">
      <c r="A1300" s="84"/>
      <c r="B1300" s="84"/>
      <c r="C1300" s="84"/>
      <c r="D1300" s="84"/>
      <c r="E1300" s="84"/>
    </row>
    <row r="1301" spans="1:5">
      <c r="A1301" s="84"/>
      <c r="B1301" s="84"/>
      <c r="C1301" s="84"/>
      <c r="D1301" s="84"/>
      <c r="E1301" s="84"/>
    </row>
    <row r="1302" spans="1:5">
      <c r="A1302" s="84"/>
      <c r="B1302" s="84"/>
      <c r="C1302" s="84"/>
      <c r="D1302" s="84"/>
      <c r="E1302" s="84"/>
    </row>
    <row r="1303" spans="1:5">
      <c r="A1303" s="84"/>
      <c r="B1303" s="84"/>
      <c r="C1303" s="84"/>
      <c r="D1303" s="84"/>
      <c r="E1303" s="84"/>
    </row>
    <row r="1304" spans="1:5">
      <c r="A1304" s="84"/>
      <c r="B1304" s="84"/>
      <c r="C1304" s="84"/>
      <c r="D1304" s="84"/>
      <c r="E1304" s="84"/>
    </row>
    <row r="1305" spans="1:5">
      <c r="A1305" s="84"/>
      <c r="B1305" s="84"/>
      <c r="C1305" s="84"/>
      <c r="D1305" s="84"/>
      <c r="E1305" s="84"/>
    </row>
    <row r="1306" spans="1:5">
      <c r="A1306" s="84"/>
      <c r="B1306" s="84"/>
      <c r="C1306" s="84"/>
      <c r="D1306" s="84"/>
      <c r="E1306" s="84"/>
    </row>
    <row r="1307" spans="1:5">
      <c r="A1307" s="84"/>
      <c r="B1307" s="84"/>
      <c r="C1307" s="84"/>
      <c r="D1307" s="84"/>
      <c r="E1307" s="84"/>
    </row>
    <row r="1308" spans="1:5">
      <c r="A1308" s="84"/>
      <c r="B1308" s="84"/>
      <c r="C1308" s="84"/>
      <c r="D1308" s="84"/>
      <c r="E1308" s="84"/>
    </row>
    <row r="1309" spans="1:5">
      <c r="A1309" s="84"/>
      <c r="B1309" s="84"/>
      <c r="C1309" s="84"/>
      <c r="D1309" s="84"/>
      <c r="E1309" s="84"/>
    </row>
    <row r="1310" spans="1:5">
      <c r="A1310" s="84"/>
      <c r="B1310" s="84"/>
      <c r="C1310" s="84"/>
      <c r="D1310" s="84"/>
      <c r="E1310" s="84"/>
    </row>
    <row r="1311" spans="1:5">
      <c r="A1311" s="84"/>
      <c r="B1311" s="84"/>
      <c r="C1311" s="84"/>
      <c r="D1311" s="84"/>
      <c r="E1311" s="84"/>
    </row>
    <row r="1312" spans="1:5">
      <c r="A1312" s="84"/>
      <c r="B1312" s="84"/>
      <c r="C1312" s="84"/>
      <c r="D1312" s="84"/>
      <c r="E1312" s="84"/>
    </row>
    <row r="1313" spans="1:5">
      <c r="A1313" s="84"/>
      <c r="B1313" s="84"/>
      <c r="C1313" s="84"/>
      <c r="D1313" s="84"/>
      <c r="E1313" s="84"/>
    </row>
    <row r="1314" spans="1:5">
      <c r="A1314" s="84"/>
      <c r="B1314" s="84"/>
      <c r="C1314" s="84"/>
      <c r="D1314" s="84"/>
      <c r="E1314" s="84"/>
    </row>
    <row r="1315" spans="1:5">
      <c r="A1315" s="84"/>
      <c r="B1315" s="84"/>
      <c r="C1315" s="84"/>
      <c r="D1315" s="84"/>
      <c r="E1315" s="84"/>
    </row>
    <row r="1316" spans="1:5">
      <c r="A1316" s="84"/>
      <c r="B1316" s="84"/>
      <c r="C1316" s="84"/>
      <c r="D1316" s="84"/>
      <c r="E1316" s="84"/>
    </row>
    <row r="1317" spans="1:5">
      <c r="A1317" s="84"/>
      <c r="B1317" s="84"/>
      <c r="C1317" s="84"/>
      <c r="D1317" s="84"/>
      <c r="E1317" s="84"/>
    </row>
    <row r="1318" spans="1:5">
      <c r="A1318" s="84"/>
      <c r="B1318" s="84"/>
      <c r="C1318" s="84"/>
      <c r="D1318" s="84"/>
      <c r="E1318" s="84"/>
    </row>
    <row r="1319" spans="1:5">
      <c r="A1319" s="84"/>
      <c r="B1319" s="84"/>
      <c r="C1319" s="84"/>
      <c r="D1319" s="84"/>
      <c r="E1319" s="84"/>
    </row>
    <row r="1320" spans="1:5">
      <c r="A1320" s="84"/>
      <c r="B1320" s="84"/>
      <c r="C1320" s="84"/>
      <c r="D1320" s="84"/>
      <c r="E1320" s="84"/>
    </row>
    <row r="1321" spans="1:5">
      <c r="A1321" s="84"/>
      <c r="B1321" s="84"/>
      <c r="C1321" s="84"/>
      <c r="D1321" s="84"/>
      <c r="E1321" s="84"/>
    </row>
    <row r="1322" spans="1:5">
      <c r="A1322" s="84"/>
      <c r="B1322" s="84"/>
      <c r="C1322" s="84"/>
      <c r="D1322" s="84"/>
      <c r="E1322" s="84"/>
    </row>
    <row r="1323" spans="1:5">
      <c r="A1323" s="84"/>
      <c r="B1323" s="84"/>
      <c r="C1323" s="84"/>
      <c r="D1323" s="84"/>
      <c r="E1323" s="84"/>
    </row>
    <row r="1324" spans="1:5">
      <c r="A1324" s="84"/>
      <c r="B1324" s="84"/>
      <c r="C1324" s="84"/>
      <c r="D1324" s="84"/>
      <c r="E1324" s="84"/>
    </row>
    <row r="1325" spans="1:5">
      <c r="A1325" s="84"/>
      <c r="B1325" s="84"/>
      <c r="C1325" s="84"/>
      <c r="D1325" s="84"/>
      <c r="E1325" s="84"/>
    </row>
    <row r="1326" spans="1:5">
      <c r="A1326" s="84"/>
      <c r="B1326" s="84"/>
      <c r="C1326" s="84"/>
      <c r="D1326" s="84"/>
      <c r="E1326" s="84"/>
    </row>
    <row r="1327" spans="1:5">
      <c r="A1327" s="84"/>
      <c r="B1327" s="84"/>
      <c r="C1327" s="84"/>
      <c r="D1327" s="84"/>
      <c r="E1327" s="84"/>
    </row>
    <row r="1328" spans="1:5">
      <c r="A1328" s="84"/>
      <c r="B1328" s="84"/>
      <c r="C1328" s="84"/>
      <c r="D1328" s="84"/>
      <c r="E1328" s="84"/>
    </row>
    <row r="1329" spans="1:5">
      <c r="A1329" s="84"/>
      <c r="B1329" s="84"/>
      <c r="C1329" s="84"/>
      <c r="D1329" s="84"/>
      <c r="E1329" s="84"/>
    </row>
    <row r="1330" spans="1:5">
      <c r="A1330" s="84"/>
      <c r="B1330" s="84"/>
      <c r="C1330" s="84"/>
      <c r="D1330" s="84"/>
      <c r="E1330" s="84"/>
    </row>
    <row r="1331" spans="1:5">
      <c r="A1331" s="84"/>
      <c r="B1331" s="84"/>
      <c r="C1331" s="84"/>
      <c r="D1331" s="84"/>
      <c r="E1331" s="84"/>
    </row>
    <row r="1332" spans="1:5">
      <c r="A1332" s="84"/>
      <c r="B1332" s="84"/>
      <c r="C1332" s="84"/>
      <c r="D1332" s="84"/>
      <c r="E1332" s="84"/>
    </row>
    <row r="1333" spans="1:5">
      <c r="A1333" s="84"/>
      <c r="B1333" s="84"/>
      <c r="C1333" s="84"/>
      <c r="D1333" s="84"/>
      <c r="E1333" s="84"/>
    </row>
    <row r="1334" spans="1:5">
      <c r="A1334" s="84"/>
      <c r="B1334" s="84"/>
      <c r="C1334" s="84"/>
      <c r="D1334" s="84"/>
      <c r="E1334" s="84"/>
    </row>
    <row r="1335" spans="1:5">
      <c r="A1335" s="84"/>
      <c r="B1335" s="84"/>
      <c r="C1335" s="84"/>
      <c r="D1335" s="84"/>
      <c r="E1335" s="84"/>
    </row>
    <row r="1336" spans="1:5">
      <c r="A1336" s="84"/>
      <c r="B1336" s="84"/>
      <c r="C1336" s="84"/>
      <c r="D1336" s="84"/>
      <c r="E1336" s="84"/>
    </row>
    <row r="1337" spans="1:5">
      <c r="A1337" s="84"/>
      <c r="B1337" s="84"/>
      <c r="C1337" s="84"/>
      <c r="D1337" s="84"/>
      <c r="E1337" s="84"/>
    </row>
    <row r="1338" spans="1:5">
      <c r="A1338" s="84"/>
      <c r="B1338" s="84"/>
      <c r="C1338" s="84"/>
      <c r="D1338" s="84"/>
      <c r="E1338" s="84"/>
    </row>
    <row r="1339" spans="1:5">
      <c r="A1339" s="84"/>
      <c r="B1339" s="84"/>
      <c r="C1339" s="84"/>
      <c r="D1339" s="84"/>
      <c r="E1339" s="84"/>
    </row>
    <row r="1340" spans="1:5">
      <c r="A1340" s="84"/>
      <c r="B1340" s="84"/>
      <c r="C1340" s="84"/>
      <c r="D1340" s="84"/>
      <c r="E1340" s="84"/>
    </row>
    <row r="1341" spans="1:5">
      <c r="A1341" s="84"/>
      <c r="B1341" s="84"/>
      <c r="C1341" s="84"/>
      <c r="D1341" s="84"/>
      <c r="E1341" s="84"/>
    </row>
    <row r="1342" spans="1:5">
      <c r="A1342" s="84"/>
      <c r="B1342" s="84"/>
      <c r="C1342" s="84"/>
      <c r="D1342" s="84"/>
      <c r="E1342" s="84"/>
    </row>
    <row r="1343" spans="1:5">
      <c r="A1343" s="84"/>
      <c r="B1343" s="84"/>
      <c r="C1343" s="84"/>
      <c r="D1343" s="84"/>
      <c r="E1343" s="84"/>
    </row>
    <row r="1344" spans="1:5">
      <c r="A1344" s="84"/>
      <c r="B1344" s="84"/>
      <c r="C1344" s="84"/>
      <c r="D1344" s="84"/>
      <c r="E1344" s="84"/>
    </row>
    <row r="1345" spans="1:5">
      <c r="A1345" s="84"/>
      <c r="B1345" s="84"/>
      <c r="C1345" s="84"/>
      <c r="D1345" s="84"/>
      <c r="E1345" s="84"/>
    </row>
    <row r="1346" spans="1:5">
      <c r="A1346" s="84"/>
      <c r="B1346" s="84"/>
      <c r="C1346" s="84"/>
      <c r="D1346" s="84"/>
      <c r="E1346" s="84"/>
    </row>
    <row r="1347" spans="1:5">
      <c r="A1347" s="84"/>
      <c r="B1347" s="84"/>
      <c r="C1347" s="84"/>
      <c r="D1347" s="84"/>
      <c r="E1347" s="84"/>
    </row>
    <row r="1348" spans="1:5">
      <c r="A1348" s="84"/>
      <c r="B1348" s="84"/>
      <c r="C1348" s="84"/>
      <c r="D1348" s="84"/>
      <c r="E1348" s="84"/>
    </row>
    <row r="1349" spans="1:5">
      <c r="A1349" s="84"/>
      <c r="B1349" s="84"/>
      <c r="C1349" s="84"/>
      <c r="D1349" s="84"/>
      <c r="E1349" s="84"/>
    </row>
    <row r="1350" spans="1:5">
      <c r="A1350" s="84"/>
      <c r="B1350" s="84"/>
      <c r="C1350" s="84"/>
      <c r="D1350" s="84"/>
      <c r="E1350" s="84"/>
    </row>
    <row r="1351" spans="1:5">
      <c r="A1351" s="84"/>
      <c r="B1351" s="84"/>
      <c r="C1351" s="84"/>
      <c r="D1351" s="84"/>
      <c r="E1351" s="84"/>
    </row>
    <row r="1352" spans="1:5">
      <c r="A1352" s="84"/>
      <c r="B1352" s="84"/>
      <c r="C1352" s="84"/>
      <c r="D1352" s="84"/>
      <c r="E1352" s="84"/>
    </row>
    <row r="1353" spans="1:5">
      <c r="A1353" s="84"/>
      <c r="B1353" s="84"/>
      <c r="C1353" s="84"/>
      <c r="D1353" s="84"/>
      <c r="E1353" s="84"/>
    </row>
    <row r="1354" spans="1:5">
      <c r="A1354" s="84"/>
      <c r="B1354" s="84"/>
      <c r="C1354" s="84"/>
      <c r="D1354" s="84"/>
      <c r="E1354" s="84"/>
    </row>
    <row r="1355" spans="1:5">
      <c r="A1355" s="84"/>
      <c r="B1355" s="84"/>
      <c r="C1355" s="84"/>
      <c r="D1355" s="84"/>
      <c r="E1355" s="84"/>
    </row>
    <row r="1356" spans="1:5">
      <c r="A1356" s="84"/>
      <c r="B1356" s="84"/>
      <c r="C1356" s="84"/>
      <c r="D1356" s="84"/>
      <c r="E1356" s="84"/>
    </row>
    <row r="1357" spans="1:5">
      <c r="A1357" s="84"/>
      <c r="B1357" s="84"/>
      <c r="C1357" s="84"/>
      <c r="D1357" s="84"/>
      <c r="E1357" s="84"/>
    </row>
    <row r="1358" spans="1:5">
      <c r="A1358" s="84"/>
      <c r="B1358" s="84"/>
      <c r="C1358" s="84"/>
      <c r="D1358" s="84"/>
      <c r="E1358" s="84"/>
    </row>
    <row r="1359" spans="1:5">
      <c r="A1359" s="84"/>
      <c r="B1359" s="84"/>
      <c r="C1359" s="84"/>
      <c r="D1359" s="84"/>
      <c r="E1359" s="84"/>
    </row>
    <row r="1360" spans="1:5">
      <c r="A1360" s="84"/>
      <c r="B1360" s="84"/>
      <c r="C1360" s="84"/>
      <c r="D1360" s="84"/>
      <c r="E1360" s="84"/>
    </row>
    <row r="1361" spans="1:5">
      <c r="A1361" s="84"/>
      <c r="B1361" s="84"/>
      <c r="C1361" s="84"/>
      <c r="D1361" s="84"/>
      <c r="E1361" s="84"/>
    </row>
    <row r="1362" spans="1:5">
      <c r="A1362" s="84"/>
      <c r="B1362" s="84"/>
      <c r="C1362" s="84"/>
      <c r="D1362" s="84"/>
      <c r="E1362" s="84"/>
    </row>
    <row r="1363" spans="1:5">
      <c r="A1363" s="84"/>
      <c r="B1363" s="84"/>
      <c r="C1363" s="84"/>
      <c r="D1363" s="84"/>
      <c r="E1363" s="84"/>
    </row>
    <row r="1364" spans="1:5">
      <c r="A1364" s="84"/>
      <c r="B1364" s="84"/>
      <c r="C1364" s="84"/>
      <c r="D1364" s="84"/>
      <c r="E1364" s="84"/>
    </row>
    <row r="1365" spans="1:5">
      <c r="A1365" s="84"/>
      <c r="B1365" s="84"/>
      <c r="C1365" s="84"/>
      <c r="D1365" s="84"/>
      <c r="E1365" s="84"/>
    </row>
    <row r="1366" spans="1:5">
      <c r="A1366" s="84"/>
      <c r="B1366" s="84"/>
      <c r="C1366" s="84"/>
      <c r="D1366" s="84"/>
      <c r="E1366" s="84"/>
    </row>
    <row r="1367" spans="1:5">
      <c r="A1367" s="84"/>
      <c r="B1367" s="84"/>
      <c r="C1367" s="84"/>
      <c r="D1367" s="84"/>
      <c r="E1367" s="84"/>
    </row>
    <row r="1368" spans="1:5">
      <c r="A1368" s="84"/>
      <c r="B1368" s="84"/>
      <c r="C1368" s="84"/>
      <c r="D1368" s="84"/>
      <c r="E1368" s="84"/>
    </row>
    <row r="1369" spans="1:5">
      <c r="A1369" s="84"/>
      <c r="B1369" s="84"/>
      <c r="C1369" s="84"/>
      <c r="D1369" s="84"/>
      <c r="E1369" s="84"/>
    </row>
    <row r="1370" spans="1:5">
      <c r="A1370" s="84"/>
      <c r="B1370" s="84"/>
      <c r="C1370" s="84"/>
      <c r="D1370" s="84"/>
      <c r="E1370" s="84"/>
    </row>
    <row r="1371" spans="1:5">
      <c r="A1371" s="84"/>
      <c r="B1371" s="84"/>
      <c r="C1371" s="84"/>
      <c r="D1371" s="84"/>
      <c r="E1371" s="84"/>
    </row>
    <row r="1372" spans="1:5">
      <c r="A1372" s="84"/>
      <c r="B1372" s="84"/>
      <c r="C1372" s="84"/>
      <c r="D1372" s="84"/>
      <c r="E1372" s="84"/>
    </row>
    <row r="1373" spans="1:5">
      <c r="A1373" s="84"/>
      <c r="B1373" s="84"/>
      <c r="C1373" s="84"/>
      <c r="D1373" s="84"/>
      <c r="E1373" s="84"/>
    </row>
    <row r="1374" spans="1:5">
      <c r="A1374" s="84"/>
      <c r="B1374" s="84"/>
      <c r="C1374" s="84"/>
      <c r="D1374" s="84"/>
      <c r="E1374" s="84"/>
    </row>
    <row r="1375" spans="1:5">
      <c r="A1375" s="84"/>
      <c r="B1375" s="84"/>
      <c r="C1375" s="84"/>
      <c r="D1375" s="84"/>
      <c r="E1375" s="84"/>
    </row>
    <row r="1376" spans="1:5">
      <c r="A1376" s="84"/>
      <c r="B1376" s="84"/>
      <c r="C1376" s="84"/>
      <c r="D1376" s="84"/>
      <c r="E1376" s="84"/>
    </row>
    <row r="1377" spans="1:5">
      <c r="A1377" s="84"/>
      <c r="B1377" s="84"/>
      <c r="C1377" s="84"/>
      <c r="D1377" s="84"/>
      <c r="E1377" s="84"/>
    </row>
    <row r="1378" spans="1:5">
      <c r="A1378" s="84"/>
      <c r="B1378" s="84"/>
      <c r="C1378" s="84"/>
      <c r="D1378" s="84"/>
      <c r="E1378" s="84"/>
    </row>
    <row r="1379" spans="1:5">
      <c r="A1379" s="84"/>
      <c r="B1379" s="84"/>
      <c r="C1379" s="84"/>
      <c r="D1379" s="84"/>
      <c r="E1379" s="84"/>
    </row>
    <row r="1380" spans="1:5">
      <c r="A1380" s="84"/>
      <c r="B1380" s="84"/>
      <c r="C1380" s="84"/>
      <c r="D1380" s="84"/>
      <c r="E1380" s="84"/>
    </row>
    <row r="1381" spans="1:5">
      <c r="A1381" s="84"/>
      <c r="B1381" s="84"/>
      <c r="C1381" s="84"/>
      <c r="D1381" s="84"/>
      <c r="E1381" s="84"/>
    </row>
    <row r="1382" spans="1:5">
      <c r="A1382" s="84"/>
      <c r="B1382" s="84"/>
      <c r="C1382" s="84"/>
      <c r="D1382" s="84"/>
      <c r="E1382" s="84"/>
    </row>
    <row r="1383" spans="1:5">
      <c r="A1383" s="84"/>
      <c r="B1383" s="84"/>
      <c r="C1383" s="84"/>
      <c r="D1383" s="84"/>
      <c r="E1383" s="84"/>
    </row>
    <row r="1384" spans="1:5">
      <c r="A1384" s="84"/>
      <c r="B1384" s="84"/>
      <c r="C1384" s="84"/>
      <c r="D1384" s="84"/>
      <c r="E1384" s="84"/>
    </row>
    <row r="1385" spans="1:5">
      <c r="A1385" s="84"/>
      <c r="B1385" s="84"/>
      <c r="C1385" s="84"/>
      <c r="D1385" s="84"/>
      <c r="E1385" s="84"/>
    </row>
    <row r="1386" spans="1:5">
      <c r="A1386" s="84"/>
      <c r="B1386" s="84"/>
      <c r="C1386" s="84"/>
      <c r="D1386" s="84"/>
      <c r="E1386" s="84"/>
    </row>
    <row r="1387" spans="1:5">
      <c r="A1387" s="84"/>
      <c r="B1387" s="84"/>
      <c r="C1387" s="84"/>
      <c r="D1387" s="84"/>
      <c r="E1387" s="84"/>
    </row>
    <row r="1388" spans="1:5">
      <c r="A1388" s="84"/>
      <c r="B1388" s="84"/>
      <c r="C1388" s="84"/>
      <c r="D1388" s="84"/>
      <c r="E1388" s="84"/>
    </row>
    <row r="1389" spans="1:5">
      <c r="A1389" s="84"/>
      <c r="B1389" s="84"/>
      <c r="C1389" s="84"/>
      <c r="D1389" s="84"/>
      <c r="E1389" s="84"/>
    </row>
    <row r="1390" spans="1:5">
      <c r="A1390" s="84"/>
      <c r="B1390" s="84"/>
      <c r="C1390" s="84"/>
      <c r="D1390" s="84"/>
      <c r="E1390" s="84"/>
    </row>
    <row r="1391" spans="1:5">
      <c r="A1391" s="84"/>
      <c r="B1391" s="84"/>
      <c r="C1391" s="84"/>
      <c r="D1391" s="84"/>
      <c r="E1391" s="84"/>
    </row>
    <row r="1392" spans="1:5">
      <c r="A1392" s="84"/>
      <c r="B1392" s="84"/>
      <c r="C1392" s="84"/>
      <c r="D1392" s="84"/>
      <c r="E1392" s="84"/>
    </row>
    <row r="1393" spans="1:5">
      <c r="A1393" s="84"/>
      <c r="B1393" s="84"/>
      <c r="C1393" s="84"/>
      <c r="D1393" s="84"/>
      <c r="E1393" s="84"/>
    </row>
    <row r="1394" spans="1:5">
      <c r="A1394" s="84"/>
      <c r="B1394" s="84"/>
      <c r="C1394" s="84"/>
      <c r="D1394" s="84"/>
      <c r="E1394" s="84"/>
    </row>
    <row r="1395" spans="1:5">
      <c r="A1395" s="84"/>
      <c r="B1395" s="84"/>
      <c r="C1395" s="84"/>
      <c r="D1395" s="84"/>
      <c r="E1395" s="84"/>
    </row>
    <row r="1396" spans="1:5">
      <c r="A1396" s="84"/>
      <c r="B1396" s="84"/>
      <c r="C1396" s="84"/>
      <c r="D1396" s="84"/>
      <c r="E1396" s="84"/>
    </row>
    <row r="1397" spans="1:5">
      <c r="A1397" s="84"/>
      <c r="B1397" s="84"/>
      <c r="C1397" s="84"/>
      <c r="D1397" s="84"/>
      <c r="E1397" s="84"/>
    </row>
    <row r="1398" spans="1:5">
      <c r="A1398" s="84"/>
      <c r="B1398" s="84"/>
      <c r="C1398" s="84"/>
      <c r="D1398" s="84"/>
      <c r="E1398" s="84"/>
    </row>
    <row r="1399" spans="1:5">
      <c r="A1399" s="84"/>
      <c r="B1399" s="84"/>
      <c r="C1399" s="84"/>
      <c r="D1399" s="84"/>
      <c r="E1399" s="84"/>
    </row>
    <row r="1400" spans="1:5">
      <c r="A1400" s="84"/>
      <c r="B1400" s="84"/>
      <c r="C1400" s="84"/>
      <c r="D1400" s="84"/>
      <c r="E1400" s="84"/>
    </row>
    <row r="1401" spans="1:5">
      <c r="A1401" s="84"/>
      <c r="B1401" s="84"/>
      <c r="C1401" s="84"/>
      <c r="D1401" s="84"/>
      <c r="E1401" s="84"/>
    </row>
    <row r="1402" spans="1:5">
      <c r="A1402" s="84"/>
      <c r="B1402" s="84"/>
      <c r="C1402" s="84"/>
      <c r="D1402" s="84"/>
      <c r="E1402" s="84"/>
    </row>
    <row r="1403" spans="1:5">
      <c r="A1403" s="84"/>
      <c r="B1403" s="84"/>
      <c r="C1403" s="84"/>
      <c r="D1403" s="84"/>
      <c r="E1403" s="84"/>
    </row>
    <row r="1404" spans="1:5">
      <c r="A1404" s="84"/>
      <c r="B1404" s="84"/>
      <c r="C1404" s="84"/>
      <c r="D1404" s="84"/>
      <c r="E1404" s="84"/>
    </row>
    <row r="1405" spans="1:5">
      <c r="A1405" s="84"/>
      <c r="B1405" s="84"/>
      <c r="C1405" s="84"/>
      <c r="D1405" s="84"/>
      <c r="E1405" s="84"/>
    </row>
    <row r="1406" spans="1:5">
      <c r="A1406" s="84"/>
      <c r="B1406" s="84"/>
      <c r="C1406" s="84"/>
      <c r="D1406" s="84"/>
      <c r="E1406" s="84"/>
    </row>
    <row r="1407" spans="1:5">
      <c r="A1407" s="84"/>
      <c r="B1407" s="84"/>
      <c r="C1407" s="84"/>
      <c r="D1407" s="84"/>
      <c r="E1407" s="84"/>
    </row>
    <row r="1408" spans="1:5">
      <c r="A1408" s="84"/>
      <c r="B1408" s="84"/>
      <c r="C1408" s="84"/>
      <c r="D1408" s="84"/>
      <c r="E1408" s="84"/>
    </row>
    <row r="1409" spans="1:5">
      <c r="A1409" s="84"/>
      <c r="B1409" s="84"/>
      <c r="C1409" s="84"/>
      <c r="D1409" s="84"/>
      <c r="E1409" s="84"/>
    </row>
    <row r="1410" spans="1:5">
      <c r="A1410" s="84"/>
      <c r="B1410" s="84"/>
      <c r="C1410" s="84"/>
      <c r="D1410" s="84"/>
      <c r="E1410" s="84"/>
    </row>
    <row r="1411" spans="1:5">
      <c r="A1411" s="84"/>
      <c r="B1411" s="84"/>
      <c r="C1411" s="84"/>
      <c r="D1411" s="84"/>
      <c r="E1411" s="84"/>
    </row>
    <row r="1412" spans="1:5">
      <c r="A1412" s="84"/>
      <c r="B1412" s="84"/>
      <c r="C1412" s="84"/>
      <c r="D1412" s="84"/>
      <c r="E1412" s="84"/>
    </row>
    <row r="1413" spans="1:5">
      <c r="A1413" s="84"/>
      <c r="B1413" s="84"/>
      <c r="C1413" s="84"/>
      <c r="D1413" s="84"/>
      <c r="E1413" s="84"/>
    </row>
    <row r="1414" spans="1:5">
      <c r="A1414" s="84"/>
      <c r="B1414" s="84"/>
      <c r="C1414" s="84"/>
      <c r="D1414" s="84"/>
      <c r="E1414" s="84"/>
    </row>
    <row r="1415" spans="1:5">
      <c r="A1415" s="84"/>
      <c r="B1415" s="84"/>
      <c r="C1415" s="84"/>
      <c r="D1415" s="84"/>
      <c r="E1415" s="84"/>
    </row>
    <row r="1416" spans="1:5">
      <c r="A1416" s="84"/>
      <c r="B1416" s="84"/>
      <c r="C1416" s="84"/>
      <c r="D1416" s="84"/>
      <c r="E1416" s="84"/>
    </row>
    <row r="1417" spans="1:5">
      <c r="A1417" s="84"/>
      <c r="B1417" s="84"/>
      <c r="C1417" s="84"/>
      <c r="D1417" s="84"/>
      <c r="E1417" s="84"/>
    </row>
    <row r="1418" spans="1:5">
      <c r="A1418" s="84"/>
      <c r="B1418" s="84"/>
      <c r="C1418" s="84"/>
      <c r="D1418" s="84"/>
      <c r="E1418" s="84"/>
    </row>
    <row r="1419" spans="1:5">
      <c r="A1419" s="84"/>
      <c r="B1419" s="84"/>
      <c r="C1419" s="84"/>
      <c r="D1419" s="84"/>
      <c r="E1419" s="84"/>
    </row>
    <row r="1420" spans="1:5">
      <c r="A1420" s="84"/>
      <c r="B1420" s="84"/>
      <c r="C1420" s="84"/>
      <c r="D1420" s="84"/>
      <c r="E1420" s="84"/>
    </row>
    <row r="1421" spans="1:5">
      <c r="A1421" s="84"/>
      <c r="B1421" s="84"/>
      <c r="C1421" s="84"/>
      <c r="D1421" s="84"/>
      <c r="E1421" s="84"/>
    </row>
    <row r="1422" spans="1:5">
      <c r="A1422" s="84"/>
      <c r="B1422" s="84"/>
      <c r="C1422" s="84"/>
      <c r="D1422" s="84"/>
      <c r="E1422" s="84"/>
    </row>
    <row r="1423" spans="1:5">
      <c r="A1423" s="84"/>
      <c r="B1423" s="84"/>
      <c r="C1423" s="84"/>
      <c r="D1423" s="84"/>
      <c r="E1423" s="84"/>
    </row>
    <row r="1424" spans="1:5">
      <c r="A1424" s="84"/>
      <c r="B1424" s="84"/>
      <c r="C1424" s="84"/>
      <c r="D1424" s="84"/>
      <c r="E1424" s="84"/>
    </row>
    <row r="1425" spans="1:5">
      <c r="A1425" s="84"/>
      <c r="B1425" s="84"/>
      <c r="C1425" s="84"/>
      <c r="D1425" s="84"/>
      <c r="E1425" s="84"/>
    </row>
    <row r="1426" spans="1:5">
      <c r="A1426" s="84"/>
      <c r="B1426" s="84"/>
      <c r="C1426" s="84"/>
      <c r="D1426" s="84"/>
      <c r="E1426" s="84"/>
    </row>
    <row r="1427" spans="1:5">
      <c r="A1427" s="84"/>
      <c r="B1427" s="84"/>
      <c r="C1427" s="84"/>
      <c r="D1427" s="84"/>
      <c r="E1427" s="84"/>
    </row>
    <row r="1428" spans="1:5">
      <c r="A1428" s="84"/>
      <c r="B1428" s="84"/>
      <c r="C1428" s="84"/>
      <c r="D1428" s="84"/>
      <c r="E1428" s="84"/>
    </row>
    <row r="1429" spans="1:5">
      <c r="A1429" s="84"/>
      <c r="B1429" s="84"/>
      <c r="C1429" s="84"/>
      <c r="D1429" s="84"/>
      <c r="E1429" s="84"/>
    </row>
    <row r="1430" spans="1:5">
      <c r="A1430" s="84"/>
      <c r="B1430" s="84"/>
      <c r="C1430" s="84"/>
      <c r="D1430" s="84"/>
      <c r="E1430" s="84"/>
    </row>
    <row r="1431" spans="1:5">
      <c r="A1431" s="84"/>
      <c r="B1431" s="84"/>
      <c r="C1431" s="84"/>
      <c r="D1431" s="84"/>
      <c r="E1431" s="84"/>
    </row>
    <row r="1432" spans="1:5">
      <c r="A1432" s="84"/>
      <c r="B1432" s="84"/>
      <c r="C1432" s="84"/>
      <c r="D1432" s="84"/>
      <c r="E1432" s="84"/>
    </row>
    <row r="1433" spans="1:5">
      <c r="A1433" s="84"/>
      <c r="B1433" s="84"/>
      <c r="C1433" s="84"/>
      <c r="D1433" s="84"/>
      <c r="E1433" s="84"/>
    </row>
    <row r="1434" spans="1:5">
      <c r="A1434" s="84"/>
      <c r="B1434" s="84"/>
      <c r="C1434" s="84"/>
      <c r="D1434" s="84"/>
      <c r="E1434" s="84"/>
    </row>
    <row r="1435" spans="1:5">
      <c r="A1435" s="84"/>
      <c r="B1435" s="84"/>
      <c r="C1435" s="84"/>
      <c r="D1435" s="84"/>
      <c r="E1435" s="84"/>
    </row>
    <row r="1436" spans="1:5">
      <c r="A1436" s="84"/>
      <c r="B1436" s="84"/>
      <c r="C1436" s="84"/>
      <c r="D1436" s="84"/>
      <c r="E1436" s="84"/>
    </row>
    <row r="1437" spans="1:5">
      <c r="A1437" s="84"/>
      <c r="B1437" s="84"/>
      <c r="C1437" s="84"/>
      <c r="D1437" s="84"/>
      <c r="E1437" s="84"/>
    </row>
    <row r="1438" spans="1:5">
      <c r="A1438" s="84"/>
      <c r="B1438" s="84"/>
      <c r="C1438" s="84"/>
      <c r="D1438" s="84"/>
      <c r="E1438" s="84"/>
    </row>
    <row r="1439" spans="1:5">
      <c r="A1439" s="84"/>
      <c r="B1439" s="84"/>
      <c r="C1439" s="84"/>
      <c r="D1439" s="84"/>
      <c r="E1439" s="84"/>
    </row>
    <row r="1440" spans="1:5">
      <c r="A1440" s="84"/>
      <c r="B1440" s="84"/>
      <c r="C1440" s="84"/>
      <c r="D1440" s="84"/>
      <c r="E1440" s="84"/>
    </row>
    <row r="1441" spans="1:5">
      <c r="A1441" s="84"/>
      <c r="B1441" s="84"/>
      <c r="C1441" s="84"/>
      <c r="D1441" s="84"/>
      <c r="E1441" s="84"/>
    </row>
    <row r="1442" spans="1:5">
      <c r="A1442" s="84"/>
      <c r="B1442" s="84"/>
      <c r="C1442" s="84"/>
      <c r="D1442" s="84"/>
      <c r="E1442" s="84"/>
    </row>
    <row r="1443" spans="1:5">
      <c r="A1443" s="84"/>
      <c r="B1443" s="84"/>
      <c r="C1443" s="84"/>
      <c r="D1443" s="84"/>
      <c r="E1443" s="84"/>
    </row>
    <row r="1444" spans="1:5">
      <c r="A1444" s="84"/>
      <c r="B1444" s="84"/>
      <c r="C1444" s="84"/>
      <c r="D1444" s="84"/>
      <c r="E1444" s="84"/>
    </row>
    <row r="1445" spans="1:5">
      <c r="A1445" s="84"/>
      <c r="B1445" s="84"/>
      <c r="C1445" s="84"/>
      <c r="D1445" s="84"/>
      <c r="E1445" s="84"/>
    </row>
    <row r="1446" spans="1:5">
      <c r="A1446" s="84"/>
      <c r="B1446" s="84"/>
      <c r="C1446" s="84"/>
      <c r="D1446" s="84"/>
      <c r="E1446" s="84"/>
    </row>
    <row r="1447" spans="1:5">
      <c r="A1447" s="84"/>
      <c r="B1447" s="84"/>
      <c r="C1447" s="84"/>
      <c r="D1447" s="84"/>
      <c r="E1447" s="84"/>
    </row>
    <row r="1448" spans="1:5">
      <c r="A1448" s="84"/>
      <c r="B1448" s="84"/>
      <c r="C1448" s="84"/>
      <c r="D1448" s="84"/>
      <c r="E1448" s="84"/>
    </row>
    <row r="1449" spans="1:5">
      <c r="A1449" s="84"/>
      <c r="B1449" s="84"/>
      <c r="C1449" s="84"/>
      <c r="D1449" s="84"/>
      <c r="E1449" s="84"/>
    </row>
    <row r="1450" spans="1:5">
      <c r="A1450" s="84"/>
      <c r="B1450" s="84"/>
      <c r="C1450" s="84"/>
      <c r="D1450" s="84"/>
      <c r="E1450" s="84"/>
    </row>
    <row r="1451" spans="1:5">
      <c r="A1451" s="84"/>
      <c r="B1451" s="84"/>
      <c r="C1451" s="84"/>
      <c r="D1451" s="84"/>
      <c r="E1451" s="84"/>
    </row>
    <row r="1452" spans="1:5">
      <c r="A1452" s="84"/>
      <c r="B1452" s="84"/>
      <c r="C1452" s="84"/>
      <c r="D1452" s="84"/>
      <c r="E1452" s="84"/>
    </row>
    <row r="1453" spans="1:5">
      <c r="A1453" s="84"/>
      <c r="B1453" s="84"/>
      <c r="C1453" s="84"/>
      <c r="D1453" s="84"/>
      <c r="E1453" s="84"/>
    </row>
    <row r="1454" spans="1:5">
      <c r="A1454" s="84"/>
      <c r="B1454" s="84"/>
      <c r="C1454" s="84"/>
      <c r="D1454" s="84"/>
      <c r="E1454" s="84"/>
    </row>
    <row r="1455" spans="1:5">
      <c r="A1455" s="84"/>
      <c r="B1455" s="84"/>
      <c r="C1455" s="84"/>
      <c r="D1455" s="84"/>
      <c r="E1455" s="84"/>
    </row>
    <row r="1456" spans="1:5">
      <c r="A1456" s="84"/>
      <c r="B1456" s="84"/>
      <c r="C1456" s="84"/>
      <c r="D1456" s="84"/>
      <c r="E1456" s="84"/>
    </row>
    <row r="1457" spans="1:5">
      <c r="A1457" s="84"/>
      <c r="B1457" s="84"/>
      <c r="C1457" s="84"/>
      <c r="D1457" s="84"/>
      <c r="E1457" s="84"/>
    </row>
    <row r="1458" spans="1:5">
      <c r="A1458" s="84"/>
      <c r="B1458" s="84"/>
      <c r="C1458" s="84"/>
      <c r="D1458" s="84"/>
      <c r="E1458" s="84"/>
    </row>
    <row r="1459" spans="1:5">
      <c r="A1459" s="84"/>
      <c r="B1459" s="84"/>
      <c r="C1459" s="84"/>
      <c r="D1459" s="84"/>
      <c r="E1459" s="84"/>
    </row>
    <row r="1460" spans="1:5">
      <c r="A1460" s="84"/>
      <c r="B1460" s="84"/>
      <c r="C1460" s="84"/>
      <c r="D1460" s="84"/>
      <c r="E1460" s="84"/>
    </row>
    <row r="1461" spans="1:5">
      <c r="A1461" s="84"/>
      <c r="B1461" s="84"/>
      <c r="C1461" s="84"/>
      <c r="D1461" s="84"/>
      <c r="E1461" s="84"/>
    </row>
    <row r="1462" spans="1:5">
      <c r="A1462" s="84"/>
      <c r="B1462" s="84"/>
      <c r="C1462" s="84"/>
      <c r="D1462" s="84"/>
      <c r="E1462" s="84"/>
    </row>
    <row r="1463" spans="1:5">
      <c r="A1463" s="84"/>
      <c r="B1463" s="84"/>
      <c r="C1463" s="84"/>
      <c r="D1463" s="84"/>
      <c r="E1463" s="84"/>
    </row>
    <row r="1464" spans="1:5">
      <c r="A1464" s="84"/>
      <c r="B1464" s="84"/>
      <c r="C1464" s="84"/>
      <c r="D1464" s="84"/>
      <c r="E1464" s="84"/>
    </row>
    <row r="1465" spans="1:5">
      <c r="A1465" s="84"/>
      <c r="B1465" s="84"/>
      <c r="C1465" s="84"/>
      <c r="D1465" s="84"/>
      <c r="E1465" s="84"/>
    </row>
    <row r="1466" spans="1:5">
      <c r="A1466" s="84"/>
      <c r="B1466" s="84"/>
      <c r="C1466" s="84"/>
      <c r="D1466" s="84"/>
      <c r="E1466" s="84"/>
    </row>
    <row r="1467" spans="1:5">
      <c r="A1467" s="84"/>
      <c r="B1467" s="84"/>
      <c r="C1467" s="84"/>
      <c r="D1467" s="84"/>
      <c r="E1467" s="84"/>
    </row>
    <row r="1468" spans="1:5">
      <c r="A1468" s="84"/>
      <c r="B1468" s="84"/>
      <c r="C1468" s="84"/>
      <c r="D1468" s="84"/>
      <c r="E1468" s="84"/>
    </row>
    <row r="1469" spans="1:5">
      <c r="A1469" s="84"/>
      <c r="B1469" s="84"/>
      <c r="C1469" s="84"/>
      <c r="D1469" s="84"/>
      <c r="E1469" s="84"/>
    </row>
    <row r="1470" spans="1:5">
      <c r="A1470" s="84"/>
      <c r="B1470" s="84"/>
      <c r="C1470" s="84"/>
      <c r="D1470" s="84"/>
      <c r="E1470" s="84"/>
    </row>
    <row r="1471" spans="1:5">
      <c r="A1471" s="84"/>
      <c r="B1471" s="84"/>
      <c r="C1471" s="84"/>
      <c r="D1471" s="84"/>
      <c r="E1471" s="84"/>
    </row>
    <row r="1472" spans="1:5">
      <c r="A1472" s="84"/>
      <c r="B1472" s="84"/>
      <c r="C1472" s="84"/>
      <c r="D1472" s="84"/>
      <c r="E1472" s="84"/>
    </row>
    <row r="1473" spans="1:5">
      <c r="A1473" s="84"/>
      <c r="B1473" s="84"/>
      <c r="C1473" s="84"/>
      <c r="D1473" s="84"/>
      <c r="E1473" s="84"/>
    </row>
    <row r="1474" spans="1:5">
      <c r="A1474" s="84"/>
      <c r="B1474" s="84"/>
      <c r="C1474" s="84"/>
      <c r="D1474" s="84"/>
      <c r="E1474" s="84"/>
    </row>
    <row r="1475" spans="1:5">
      <c r="A1475" s="84"/>
      <c r="B1475" s="84"/>
      <c r="C1475" s="84"/>
      <c r="D1475" s="84"/>
      <c r="E1475" s="84"/>
    </row>
    <row r="1476" spans="1:5">
      <c r="A1476" s="84"/>
      <c r="B1476" s="84"/>
      <c r="C1476" s="84"/>
      <c r="D1476" s="84"/>
      <c r="E1476" s="84"/>
    </row>
    <row r="1477" spans="1:5">
      <c r="A1477" s="84"/>
      <c r="B1477" s="84"/>
      <c r="C1477" s="84"/>
      <c r="D1477" s="84"/>
      <c r="E1477" s="84"/>
    </row>
    <row r="1478" spans="1:5">
      <c r="A1478" s="84"/>
      <c r="B1478" s="84"/>
      <c r="C1478" s="84"/>
      <c r="D1478" s="84"/>
      <c r="E1478" s="84"/>
    </row>
    <row r="1479" spans="1:5">
      <c r="A1479" s="84"/>
      <c r="B1479" s="84"/>
      <c r="C1479" s="84"/>
      <c r="D1479" s="84"/>
      <c r="E1479" s="84"/>
    </row>
    <row r="1480" spans="1:5">
      <c r="A1480" s="84"/>
      <c r="B1480" s="84"/>
      <c r="C1480" s="84"/>
      <c r="D1480" s="84"/>
      <c r="E1480" s="84"/>
    </row>
    <row r="1481" spans="1:5">
      <c r="A1481" s="84"/>
      <c r="B1481" s="84"/>
      <c r="C1481" s="84"/>
      <c r="D1481" s="84"/>
      <c r="E1481" s="84"/>
    </row>
    <row r="1482" spans="1:5">
      <c r="A1482" s="84"/>
      <c r="B1482" s="84"/>
      <c r="C1482" s="84"/>
      <c r="D1482" s="84"/>
      <c r="E1482" s="84"/>
    </row>
    <row r="1483" spans="1:5">
      <c r="A1483" s="84"/>
      <c r="B1483" s="84"/>
      <c r="C1483" s="84"/>
      <c r="D1483" s="84"/>
      <c r="E1483" s="84"/>
    </row>
    <row r="1484" spans="1:5">
      <c r="A1484" s="84"/>
      <c r="B1484" s="84"/>
      <c r="C1484" s="84"/>
      <c r="D1484" s="84"/>
      <c r="E1484" s="84"/>
    </row>
    <row r="1485" spans="1:5">
      <c r="A1485" s="84"/>
      <c r="B1485" s="84"/>
      <c r="C1485" s="84"/>
      <c r="D1485" s="84"/>
      <c r="E1485" s="84"/>
    </row>
    <row r="1486" spans="1:5">
      <c r="A1486" s="84"/>
      <c r="B1486" s="84"/>
      <c r="C1486" s="84"/>
      <c r="D1486" s="84"/>
      <c r="E1486" s="84"/>
    </row>
    <row r="1487" spans="1:5">
      <c r="A1487" s="84"/>
      <c r="B1487" s="84"/>
      <c r="C1487" s="84"/>
      <c r="D1487" s="84"/>
      <c r="E1487" s="84"/>
    </row>
    <row r="1488" spans="1:5">
      <c r="A1488" s="84"/>
      <c r="B1488" s="84"/>
      <c r="C1488" s="84"/>
      <c r="D1488" s="84"/>
      <c r="E1488" s="84"/>
    </row>
    <row r="1489" spans="1:5">
      <c r="A1489" s="84"/>
      <c r="B1489" s="84"/>
      <c r="C1489" s="84"/>
      <c r="D1489" s="84"/>
      <c r="E1489" s="84"/>
    </row>
    <row r="1490" spans="1:5">
      <c r="A1490" s="84"/>
      <c r="B1490" s="84"/>
      <c r="C1490" s="84"/>
      <c r="D1490" s="84"/>
      <c r="E1490" s="84"/>
    </row>
    <row r="1491" spans="1:5">
      <c r="A1491" s="84"/>
      <c r="B1491" s="84"/>
      <c r="C1491" s="84"/>
      <c r="D1491" s="84"/>
      <c r="E1491" s="84"/>
    </row>
    <row r="1492" spans="1:5">
      <c r="A1492" s="84"/>
      <c r="B1492" s="84"/>
      <c r="C1492" s="84"/>
      <c r="D1492" s="84"/>
      <c r="E1492" s="84"/>
    </row>
    <row r="1493" spans="1:5">
      <c r="A1493" s="84"/>
      <c r="B1493" s="84"/>
      <c r="C1493" s="84"/>
      <c r="D1493" s="84"/>
      <c r="E1493" s="84"/>
    </row>
    <row r="1494" spans="1:5">
      <c r="A1494" s="84"/>
      <c r="B1494" s="84"/>
      <c r="C1494" s="84"/>
      <c r="D1494" s="84"/>
      <c r="E1494" s="84"/>
    </row>
    <row r="1495" spans="1:5">
      <c r="A1495" s="84"/>
      <c r="B1495" s="84"/>
      <c r="C1495" s="84"/>
      <c r="D1495" s="84"/>
      <c r="E1495" s="84"/>
    </row>
    <row r="1496" spans="1:5">
      <c r="A1496" s="84"/>
      <c r="B1496" s="84"/>
      <c r="C1496" s="84"/>
      <c r="D1496" s="84"/>
      <c r="E1496" s="84"/>
    </row>
    <row r="1497" spans="1:5">
      <c r="A1497" s="84"/>
      <c r="B1497" s="84"/>
      <c r="C1497" s="84"/>
      <c r="D1497" s="84"/>
      <c r="E1497" s="84"/>
    </row>
    <row r="1498" spans="1:5">
      <c r="A1498" s="84"/>
      <c r="B1498" s="84"/>
      <c r="C1498" s="84"/>
      <c r="D1498" s="84"/>
      <c r="E1498" s="84"/>
    </row>
    <row r="1499" spans="1:5">
      <c r="A1499" s="84"/>
      <c r="B1499" s="84"/>
      <c r="C1499" s="84"/>
      <c r="D1499" s="84"/>
      <c r="E1499" s="84"/>
    </row>
    <row r="1500" spans="1:5">
      <c r="A1500" s="84"/>
      <c r="B1500" s="84"/>
      <c r="C1500" s="84"/>
      <c r="D1500" s="84"/>
      <c r="E1500" s="84"/>
    </row>
    <row r="1501" spans="1:5">
      <c r="A1501" s="84"/>
      <c r="B1501" s="84"/>
      <c r="C1501" s="84"/>
      <c r="D1501" s="84"/>
      <c r="E1501" s="84"/>
    </row>
    <row r="1502" spans="1:5">
      <c r="A1502" s="84"/>
      <c r="B1502" s="84"/>
      <c r="C1502" s="84"/>
      <c r="D1502" s="84"/>
      <c r="E1502" s="84"/>
    </row>
    <row r="1503" spans="1:5">
      <c r="A1503" s="84"/>
      <c r="B1503" s="84"/>
      <c r="C1503" s="84"/>
      <c r="D1503" s="84"/>
      <c r="E1503" s="84"/>
    </row>
    <row r="1504" spans="1:5">
      <c r="A1504" s="84"/>
      <c r="B1504" s="84"/>
      <c r="C1504" s="84"/>
      <c r="D1504" s="84"/>
      <c r="E1504" s="84"/>
    </row>
    <row r="1505" spans="1:5">
      <c r="A1505" s="84"/>
      <c r="B1505" s="84"/>
      <c r="C1505" s="84"/>
      <c r="D1505" s="84"/>
      <c r="E1505" s="84"/>
    </row>
    <row r="1506" spans="1:5">
      <c r="A1506" s="84"/>
      <c r="B1506" s="84"/>
      <c r="C1506" s="84"/>
      <c r="D1506" s="84"/>
      <c r="E1506" s="84"/>
    </row>
    <row r="1507" spans="1:5">
      <c r="A1507" s="84"/>
      <c r="B1507" s="84"/>
      <c r="C1507" s="84"/>
      <c r="D1507" s="84"/>
      <c r="E1507" s="84"/>
    </row>
    <row r="1508" spans="1:5">
      <c r="A1508" s="84"/>
      <c r="B1508" s="84"/>
      <c r="C1508" s="84"/>
      <c r="D1508" s="84"/>
      <c r="E1508" s="84"/>
    </row>
    <row r="1509" spans="1:5">
      <c r="A1509" s="84"/>
      <c r="B1509" s="84"/>
      <c r="C1509" s="84"/>
      <c r="D1509" s="84"/>
      <c r="E1509" s="84"/>
    </row>
    <row r="1510" spans="1:5">
      <c r="A1510" s="84"/>
      <c r="B1510" s="84"/>
      <c r="C1510" s="84"/>
      <c r="D1510" s="84"/>
      <c r="E1510" s="84"/>
    </row>
    <row r="1511" spans="1:5">
      <c r="A1511" s="84"/>
      <c r="B1511" s="84"/>
      <c r="C1511" s="84"/>
      <c r="D1511" s="84"/>
      <c r="E1511" s="84"/>
    </row>
    <row r="1512" spans="1:5">
      <c r="A1512" s="84"/>
      <c r="B1512" s="84"/>
      <c r="C1512" s="84"/>
      <c r="D1512" s="84"/>
      <c r="E1512" s="84"/>
    </row>
    <row r="1513" spans="1:5">
      <c r="A1513" s="84"/>
      <c r="B1513" s="84"/>
      <c r="C1513" s="84"/>
      <c r="D1513" s="84"/>
      <c r="E1513" s="84"/>
    </row>
    <row r="1514" spans="1:5">
      <c r="A1514" s="84"/>
      <c r="B1514" s="84"/>
      <c r="C1514" s="84"/>
      <c r="D1514" s="84"/>
      <c r="E1514" s="84"/>
    </row>
    <row r="1515" spans="1:5">
      <c r="A1515" s="84"/>
      <c r="B1515" s="84"/>
      <c r="C1515" s="84"/>
      <c r="D1515" s="84"/>
      <c r="E1515" s="84"/>
    </row>
    <row r="1516" spans="1:5">
      <c r="A1516" s="84"/>
      <c r="B1516" s="84"/>
      <c r="C1516" s="84"/>
      <c r="D1516" s="84"/>
      <c r="E1516" s="84"/>
    </row>
    <row r="1517" spans="1:5">
      <c r="A1517" s="84"/>
      <c r="B1517" s="84"/>
      <c r="C1517" s="84"/>
      <c r="D1517" s="84"/>
      <c r="E1517" s="84"/>
    </row>
    <row r="1518" spans="1:5">
      <c r="A1518" s="84"/>
      <c r="B1518" s="84"/>
      <c r="C1518" s="84"/>
      <c r="D1518" s="84"/>
      <c r="E1518" s="84"/>
    </row>
    <row r="1519" spans="1:5">
      <c r="A1519" s="84"/>
      <c r="B1519" s="84"/>
      <c r="C1519" s="84"/>
      <c r="D1519" s="84"/>
      <c r="E1519" s="84"/>
    </row>
    <row r="1520" spans="1:5">
      <c r="A1520" s="84"/>
      <c r="B1520" s="84"/>
      <c r="C1520" s="84"/>
      <c r="D1520" s="84"/>
      <c r="E1520" s="84"/>
    </row>
    <row r="1521" spans="1:5">
      <c r="A1521" s="84"/>
      <c r="B1521" s="84"/>
      <c r="C1521" s="84"/>
      <c r="D1521" s="84"/>
      <c r="E1521" s="84"/>
    </row>
    <row r="1522" spans="1:5">
      <c r="A1522" s="84"/>
      <c r="B1522" s="84"/>
      <c r="C1522" s="84"/>
      <c r="D1522" s="84"/>
      <c r="E1522" s="84"/>
    </row>
    <row r="1523" spans="1:5">
      <c r="A1523" s="84"/>
      <c r="B1523" s="84"/>
      <c r="C1523" s="84"/>
      <c r="D1523" s="84"/>
      <c r="E1523" s="84"/>
    </row>
    <row r="1524" spans="1:5">
      <c r="A1524" s="84"/>
      <c r="B1524" s="84"/>
      <c r="C1524" s="84"/>
      <c r="D1524" s="84"/>
      <c r="E1524" s="84"/>
    </row>
    <row r="1525" spans="1:5">
      <c r="A1525" s="84"/>
      <c r="B1525" s="84"/>
      <c r="C1525" s="84"/>
      <c r="D1525" s="84"/>
      <c r="E1525" s="84"/>
    </row>
    <row r="1526" spans="1:5">
      <c r="A1526" s="84"/>
      <c r="B1526" s="84"/>
      <c r="C1526" s="84"/>
      <c r="D1526" s="84"/>
      <c r="E1526" s="84"/>
    </row>
    <row r="1527" spans="1:5">
      <c r="A1527" s="84"/>
      <c r="B1527" s="84"/>
      <c r="C1527" s="84"/>
      <c r="D1527" s="84"/>
      <c r="E1527" s="84"/>
    </row>
    <row r="1528" spans="1:5">
      <c r="A1528" s="84"/>
      <c r="B1528" s="84"/>
      <c r="C1528" s="84"/>
      <c r="D1528" s="84"/>
      <c r="E1528" s="84"/>
    </row>
    <row r="1529" spans="1:5">
      <c r="A1529" s="84"/>
      <c r="B1529" s="84"/>
      <c r="C1529" s="84"/>
      <c r="D1529" s="84"/>
      <c r="E1529" s="84"/>
    </row>
    <row r="1530" spans="1:5">
      <c r="A1530" s="84"/>
      <c r="B1530" s="84"/>
      <c r="C1530" s="84"/>
      <c r="D1530" s="84"/>
      <c r="E1530" s="84"/>
    </row>
    <row r="1531" spans="1:5">
      <c r="A1531" s="84"/>
      <c r="B1531" s="84"/>
      <c r="C1531" s="84"/>
      <c r="D1531" s="84"/>
      <c r="E1531" s="84"/>
    </row>
    <row r="1532" spans="1:5">
      <c r="A1532" s="84"/>
      <c r="B1532" s="84"/>
      <c r="C1532" s="84"/>
      <c r="D1532" s="84"/>
      <c r="E1532" s="84"/>
    </row>
    <row r="1533" spans="1:5">
      <c r="A1533" s="84"/>
      <c r="B1533" s="84"/>
      <c r="C1533" s="84"/>
      <c r="D1533" s="84"/>
      <c r="E1533" s="84"/>
    </row>
    <row r="1534" spans="1:5">
      <c r="A1534" s="84"/>
      <c r="B1534" s="84"/>
      <c r="C1534" s="84"/>
      <c r="D1534" s="84"/>
      <c r="E1534" s="84"/>
    </row>
    <row r="1535" spans="1:5">
      <c r="A1535" s="84"/>
      <c r="B1535" s="84"/>
      <c r="C1535" s="84"/>
      <c r="D1535" s="84"/>
      <c r="E1535" s="84"/>
    </row>
    <row r="1536" spans="1:5">
      <c r="A1536" s="84"/>
      <c r="B1536" s="84"/>
      <c r="C1536" s="84"/>
      <c r="D1536" s="84"/>
      <c r="E1536" s="84"/>
    </row>
    <row r="1537" spans="1:5">
      <c r="A1537" s="84"/>
      <c r="B1537" s="84"/>
      <c r="C1537" s="84"/>
      <c r="D1537" s="84"/>
      <c r="E1537" s="84"/>
    </row>
    <row r="1538" spans="1:5">
      <c r="A1538" s="84"/>
      <c r="B1538" s="84"/>
      <c r="C1538" s="84"/>
      <c r="D1538" s="84"/>
      <c r="E1538" s="84"/>
    </row>
    <row r="1539" spans="1:5">
      <c r="A1539" s="84"/>
      <c r="B1539" s="84"/>
      <c r="C1539" s="84"/>
      <c r="D1539" s="84"/>
      <c r="E1539" s="84"/>
    </row>
    <row r="1540" spans="1:5">
      <c r="A1540" s="84"/>
      <c r="B1540" s="84"/>
      <c r="C1540" s="84"/>
      <c r="D1540" s="84"/>
      <c r="E1540" s="84"/>
    </row>
    <row r="1541" spans="1:5">
      <c r="A1541" s="84"/>
      <c r="B1541" s="84"/>
      <c r="C1541" s="84"/>
      <c r="D1541" s="84"/>
      <c r="E1541" s="84"/>
    </row>
    <row r="1542" spans="1:5">
      <c r="A1542" s="84"/>
      <c r="B1542" s="84"/>
      <c r="C1542" s="84"/>
      <c r="D1542" s="84"/>
      <c r="E1542" s="84"/>
    </row>
    <row r="1543" spans="1:5">
      <c r="A1543" s="84"/>
      <c r="B1543" s="84"/>
      <c r="C1543" s="84"/>
      <c r="D1543" s="84"/>
      <c r="E1543" s="84"/>
    </row>
    <row r="1544" spans="1:5">
      <c r="A1544" s="84"/>
      <c r="B1544" s="84"/>
      <c r="C1544" s="84"/>
      <c r="D1544" s="84"/>
      <c r="E1544" s="84"/>
    </row>
    <row r="1545" spans="1:5">
      <c r="A1545" s="84"/>
      <c r="B1545" s="84"/>
      <c r="C1545" s="84"/>
      <c r="D1545" s="84"/>
      <c r="E1545" s="84"/>
    </row>
    <row r="1546" spans="1:5">
      <c r="A1546" s="84"/>
      <c r="B1546" s="84"/>
      <c r="C1546" s="84"/>
      <c r="D1546" s="84"/>
      <c r="E1546" s="84"/>
    </row>
    <row r="1547" spans="1:5">
      <c r="A1547" s="84"/>
      <c r="B1547" s="84"/>
      <c r="C1547" s="84"/>
      <c r="D1547" s="84"/>
      <c r="E1547" s="84"/>
    </row>
    <row r="1548" spans="1:5">
      <c r="A1548" s="84"/>
      <c r="B1548" s="84"/>
      <c r="C1548" s="84"/>
      <c r="D1548" s="84"/>
      <c r="E1548" s="84"/>
    </row>
    <row r="1549" spans="1:5">
      <c r="A1549" s="84"/>
      <c r="B1549" s="84"/>
      <c r="C1549" s="84"/>
      <c r="D1549" s="84"/>
      <c r="E1549" s="84"/>
    </row>
    <row r="1550" spans="1:5">
      <c r="A1550" s="84"/>
      <c r="B1550" s="84"/>
      <c r="C1550" s="84"/>
      <c r="D1550" s="84"/>
      <c r="E1550" s="84"/>
    </row>
    <row r="1551" spans="1:5">
      <c r="A1551" s="84"/>
      <c r="B1551" s="84"/>
      <c r="C1551" s="84"/>
      <c r="D1551" s="84"/>
      <c r="E1551" s="84"/>
    </row>
    <row r="1552" spans="1:5">
      <c r="A1552" s="84"/>
      <c r="B1552" s="84"/>
      <c r="C1552" s="84"/>
      <c r="D1552" s="84"/>
      <c r="E1552" s="84"/>
    </row>
    <row r="1553" spans="1:5">
      <c r="A1553" s="84"/>
      <c r="B1553" s="84"/>
      <c r="C1553" s="84"/>
      <c r="D1553" s="84"/>
      <c r="E1553" s="84"/>
    </row>
    <row r="1554" spans="1:5">
      <c r="A1554" s="84"/>
      <c r="B1554" s="84"/>
      <c r="C1554" s="84"/>
      <c r="D1554" s="84"/>
      <c r="E1554" s="84"/>
    </row>
    <row r="1555" spans="1:5">
      <c r="A1555" s="84"/>
      <c r="B1555" s="84"/>
      <c r="C1555" s="84"/>
      <c r="D1555" s="84"/>
      <c r="E1555" s="84"/>
    </row>
    <row r="1556" spans="1:5">
      <c r="A1556" s="84"/>
      <c r="B1556" s="84"/>
      <c r="C1556" s="84"/>
      <c r="D1556" s="84"/>
      <c r="E1556" s="84"/>
    </row>
    <row r="1557" spans="1:5">
      <c r="A1557" s="84"/>
      <c r="B1557" s="84"/>
      <c r="C1557" s="84"/>
      <c r="D1557" s="84"/>
      <c r="E1557" s="84"/>
    </row>
    <row r="1558" spans="1:5">
      <c r="A1558" s="84"/>
      <c r="B1558" s="84"/>
      <c r="C1558" s="84"/>
      <c r="D1558" s="84"/>
      <c r="E1558" s="84"/>
    </row>
    <row r="1559" spans="1:5">
      <c r="A1559" s="84"/>
      <c r="B1559" s="84"/>
      <c r="C1559" s="84"/>
      <c r="D1559" s="84"/>
      <c r="E1559" s="84"/>
    </row>
    <row r="1560" spans="1:5">
      <c r="A1560" s="84"/>
      <c r="B1560" s="84"/>
      <c r="C1560" s="84"/>
      <c r="D1560" s="84"/>
      <c r="E1560" s="84"/>
    </row>
    <row r="1561" spans="1:5">
      <c r="A1561" s="84"/>
      <c r="B1561" s="84"/>
      <c r="C1561" s="84"/>
      <c r="D1561" s="84"/>
      <c r="E1561" s="84"/>
    </row>
    <row r="1562" spans="1:5">
      <c r="A1562" s="84"/>
      <c r="B1562" s="84"/>
      <c r="C1562" s="84"/>
      <c r="D1562" s="84"/>
      <c r="E1562" s="84"/>
    </row>
    <row r="1563" spans="1:5">
      <c r="A1563" s="84"/>
      <c r="B1563" s="84"/>
      <c r="C1563" s="84"/>
      <c r="D1563" s="84"/>
      <c r="E1563" s="84"/>
    </row>
    <row r="1564" spans="1:5">
      <c r="A1564" s="84"/>
      <c r="B1564" s="84"/>
      <c r="C1564" s="84"/>
      <c r="D1564" s="84"/>
      <c r="E1564" s="84"/>
    </row>
    <row r="1565" spans="1:5">
      <c r="A1565" s="84"/>
      <c r="B1565" s="84"/>
      <c r="C1565" s="84"/>
      <c r="D1565" s="84"/>
      <c r="E1565" s="84"/>
    </row>
    <row r="1566" spans="1:5">
      <c r="A1566" s="84"/>
      <c r="B1566" s="84"/>
      <c r="C1566" s="84"/>
      <c r="D1566" s="84"/>
      <c r="E1566" s="84"/>
    </row>
    <row r="1567" spans="1:5">
      <c r="A1567" s="84"/>
      <c r="B1567" s="84"/>
      <c r="C1567" s="84"/>
      <c r="D1567" s="84"/>
      <c r="E1567" s="84"/>
    </row>
    <row r="1568" spans="1:5">
      <c r="A1568" s="84"/>
      <c r="B1568" s="84"/>
      <c r="C1568" s="84"/>
      <c r="D1568" s="84"/>
      <c r="E1568" s="84"/>
    </row>
    <row r="1569" spans="1:5">
      <c r="A1569" s="84"/>
      <c r="B1569" s="84"/>
      <c r="C1569" s="84"/>
      <c r="D1569" s="84"/>
      <c r="E1569" s="84"/>
    </row>
    <row r="1570" spans="1:5">
      <c r="A1570" s="84"/>
      <c r="B1570" s="84"/>
      <c r="C1570" s="84"/>
      <c r="D1570" s="84"/>
      <c r="E1570" s="84"/>
    </row>
    <row r="1571" spans="1:5">
      <c r="A1571" s="84"/>
      <c r="B1571" s="84"/>
      <c r="C1571" s="84"/>
      <c r="D1571" s="84"/>
      <c r="E1571" s="84"/>
    </row>
    <row r="1572" spans="1:5">
      <c r="A1572" s="84"/>
      <c r="B1572" s="84"/>
      <c r="C1572" s="84"/>
      <c r="D1572" s="84"/>
      <c r="E1572" s="84"/>
    </row>
    <row r="1573" spans="1:5">
      <c r="A1573" s="84"/>
      <c r="B1573" s="84"/>
      <c r="C1573" s="84"/>
      <c r="D1573" s="84"/>
      <c r="E1573" s="84"/>
    </row>
    <row r="1574" spans="1:5">
      <c r="A1574" s="84"/>
      <c r="B1574" s="84"/>
      <c r="C1574" s="84"/>
      <c r="D1574" s="84"/>
      <c r="E1574" s="84"/>
    </row>
    <row r="1575" spans="1:5">
      <c r="A1575" s="84"/>
      <c r="B1575" s="84"/>
      <c r="C1575" s="84"/>
      <c r="D1575" s="84"/>
      <c r="E1575" s="84"/>
    </row>
    <row r="1576" spans="1:5">
      <c r="A1576" s="84"/>
      <c r="B1576" s="84"/>
      <c r="C1576" s="84"/>
      <c r="D1576" s="84"/>
      <c r="E1576" s="84"/>
    </row>
    <row r="1577" spans="1:5">
      <c r="A1577" s="84"/>
      <c r="B1577" s="84"/>
      <c r="C1577" s="84"/>
      <c r="D1577" s="84"/>
      <c r="E1577" s="84"/>
    </row>
    <row r="1578" spans="1:5">
      <c r="A1578" s="84"/>
      <c r="B1578" s="84"/>
      <c r="C1578" s="84"/>
      <c r="D1578" s="84"/>
      <c r="E1578" s="84"/>
    </row>
    <row r="1579" spans="1:5">
      <c r="A1579" s="84"/>
      <c r="B1579" s="84"/>
      <c r="C1579" s="84"/>
      <c r="D1579" s="84"/>
      <c r="E1579" s="84"/>
    </row>
    <row r="1580" spans="1:5">
      <c r="A1580" s="84"/>
      <c r="B1580" s="84"/>
      <c r="C1580" s="84"/>
      <c r="D1580" s="84"/>
      <c r="E1580" s="84"/>
    </row>
    <row r="1581" spans="1:5">
      <c r="A1581" s="84"/>
      <c r="B1581" s="84"/>
      <c r="C1581" s="84"/>
      <c r="D1581" s="84"/>
      <c r="E1581" s="84"/>
    </row>
    <row r="1582" spans="1:5">
      <c r="A1582" s="84"/>
      <c r="B1582" s="84"/>
      <c r="C1582" s="84"/>
      <c r="D1582" s="84"/>
      <c r="E1582" s="84"/>
    </row>
    <row r="1583" spans="1:5">
      <c r="A1583" s="84"/>
      <c r="B1583" s="84"/>
      <c r="C1583" s="84"/>
      <c r="D1583" s="84"/>
      <c r="E1583" s="84"/>
    </row>
    <row r="1584" spans="1:5">
      <c r="A1584" s="84"/>
      <c r="B1584" s="84"/>
      <c r="C1584" s="84"/>
      <c r="D1584" s="84"/>
      <c r="E1584" s="84"/>
    </row>
    <row r="1585" spans="1:5">
      <c r="A1585" s="84"/>
      <c r="B1585" s="84"/>
      <c r="C1585" s="84"/>
      <c r="D1585" s="84"/>
      <c r="E1585" s="84"/>
    </row>
    <row r="1586" spans="1:5">
      <c r="A1586" s="84"/>
      <c r="B1586" s="84"/>
      <c r="C1586" s="84"/>
      <c r="D1586" s="84"/>
      <c r="E1586" s="84"/>
    </row>
    <row r="1587" spans="1:5">
      <c r="A1587" s="84"/>
      <c r="B1587" s="84"/>
      <c r="C1587" s="84"/>
      <c r="D1587" s="84"/>
      <c r="E1587" s="84"/>
    </row>
    <row r="1588" spans="1:5">
      <c r="A1588" s="84"/>
      <c r="B1588" s="84"/>
      <c r="C1588" s="84"/>
      <c r="D1588" s="84"/>
      <c r="E1588" s="84"/>
    </row>
    <row r="1589" spans="1:5">
      <c r="A1589" s="84"/>
      <c r="B1589" s="84"/>
      <c r="C1589" s="84"/>
      <c r="D1589" s="84"/>
      <c r="E1589" s="84"/>
    </row>
    <row r="1590" spans="1:5">
      <c r="A1590" s="84"/>
      <c r="B1590" s="84"/>
      <c r="C1590" s="84"/>
      <c r="D1590" s="84"/>
      <c r="E1590" s="84"/>
    </row>
    <row r="1591" spans="1:5">
      <c r="A1591" s="84"/>
      <c r="B1591" s="84"/>
      <c r="C1591" s="84"/>
      <c r="D1591" s="84"/>
      <c r="E1591" s="84"/>
    </row>
    <row r="1592" spans="1:5">
      <c r="A1592" s="84"/>
      <c r="B1592" s="84"/>
      <c r="C1592" s="84"/>
      <c r="D1592" s="84"/>
      <c r="E1592" s="84"/>
    </row>
    <row r="1593" spans="1:5">
      <c r="A1593" s="84"/>
      <c r="B1593" s="84"/>
      <c r="C1593" s="84"/>
      <c r="D1593" s="84"/>
      <c r="E1593" s="84"/>
    </row>
    <row r="1594" spans="1:5">
      <c r="A1594" s="84"/>
      <c r="B1594" s="84"/>
      <c r="C1594" s="84"/>
      <c r="D1594" s="84"/>
      <c r="E1594" s="84"/>
    </row>
    <row r="1595" spans="1:5">
      <c r="A1595" s="84"/>
      <c r="B1595" s="84"/>
      <c r="C1595" s="84"/>
      <c r="D1595" s="84"/>
      <c r="E1595" s="84"/>
    </row>
    <row r="1596" spans="1:5">
      <c r="A1596" s="84"/>
      <c r="B1596" s="84"/>
      <c r="C1596" s="84"/>
      <c r="D1596" s="84"/>
      <c r="E1596" s="84"/>
    </row>
    <row r="1597" spans="1:5">
      <c r="A1597" s="84"/>
      <c r="B1597" s="84"/>
      <c r="C1597" s="84"/>
      <c r="D1597" s="84"/>
      <c r="E1597" s="84"/>
    </row>
    <row r="1598" spans="1:5">
      <c r="A1598" s="84"/>
      <c r="B1598" s="84"/>
      <c r="C1598" s="84"/>
      <c r="D1598" s="84"/>
      <c r="E1598" s="84"/>
    </row>
    <row r="1599" spans="1:5">
      <c r="A1599" s="84"/>
      <c r="B1599" s="84"/>
      <c r="C1599" s="84"/>
      <c r="D1599" s="84"/>
      <c r="E1599" s="84"/>
    </row>
    <row r="1600" spans="1:5">
      <c r="A1600" s="84"/>
      <c r="B1600" s="84"/>
      <c r="C1600" s="84"/>
      <c r="D1600" s="84"/>
      <c r="E1600" s="84"/>
    </row>
    <row r="1601" spans="1:5">
      <c r="A1601" s="84"/>
      <c r="B1601" s="84"/>
      <c r="C1601" s="84"/>
      <c r="D1601" s="84"/>
      <c r="E1601" s="84"/>
    </row>
    <row r="1602" spans="1:5">
      <c r="A1602" s="84"/>
      <c r="B1602" s="84"/>
      <c r="C1602" s="84"/>
      <c r="D1602" s="84"/>
      <c r="E1602" s="84"/>
    </row>
    <row r="1603" spans="1:5">
      <c r="A1603" s="84"/>
      <c r="B1603" s="84"/>
      <c r="C1603" s="84"/>
      <c r="D1603" s="84"/>
      <c r="E1603" s="84"/>
    </row>
    <row r="1604" spans="1:5">
      <c r="A1604" s="84"/>
      <c r="B1604" s="84"/>
      <c r="C1604" s="84"/>
      <c r="D1604" s="84"/>
      <c r="E1604" s="84"/>
    </row>
    <row r="1605" spans="1:5">
      <c r="A1605" s="84"/>
      <c r="B1605" s="84"/>
      <c r="C1605" s="84"/>
      <c r="D1605" s="84"/>
      <c r="E1605" s="84"/>
    </row>
    <row r="1606" spans="1:5">
      <c r="A1606" s="84"/>
      <c r="B1606" s="84"/>
      <c r="C1606" s="84"/>
      <c r="D1606" s="84"/>
      <c r="E1606" s="84"/>
    </row>
    <row r="1607" spans="1:5">
      <c r="A1607" s="84"/>
      <c r="B1607" s="84"/>
      <c r="C1607" s="84"/>
      <c r="D1607" s="84"/>
      <c r="E1607" s="84"/>
    </row>
    <row r="1608" spans="1:5">
      <c r="A1608" s="84"/>
      <c r="B1608" s="84"/>
      <c r="C1608" s="84"/>
      <c r="D1608" s="84"/>
      <c r="E1608" s="84"/>
    </row>
    <row r="1609" spans="1:5">
      <c r="A1609" s="84"/>
      <c r="B1609" s="84"/>
      <c r="C1609" s="84"/>
      <c r="D1609" s="84"/>
      <c r="E1609" s="84"/>
    </row>
    <row r="1610" spans="1:5">
      <c r="A1610" s="84"/>
      <c r="B1610" s="84"/>
      <c r="C1610" s="84"/>
      <c r="D1610" s="84"/>
      <c r="E1610" s="84"/>
    </row>
    <row r="1611" spans="1:5">
      <c r="A1611" s="84"/>
      <c r="B1611" s="84"/>
      <c r="C1611" s="84"/>
      <c r="D1611" s="84"/>
      <c r="E1611" s="84"/>
    </row>
    <row r="1612" spans="1:5">
      <c r="A1612" s="84"/>
      <c r="B1612" s="84"/>
      <c r="C1612" s="84"/>
      <c r="D1612" s="84"/>
      <c r="E1612" s="84"/>
    </row>
    <row r="1613" spans="1:5">
      <c r="A1613" s="84"/>
      <c r="B1613" s="84"/>
      <c r="C1613" s="84"/>
      <c r="D1613" s="84"/>
      <c r="E1613" s="84"/>
    </row>
    <row r="1614" spans="1:5">
      <c r="A1614" s="84"/>
      <c r="B1614" s="84"/>
      <c r="C1614" s="84"/>
      <c r="D1614" s="84"/>
      <c r="E1614" s="84"/>
    </row>
    <row r="1615" spans="1:5">
      <c r="A1615" s="84"/>
      <c r="B1615" s="84"/>
      <c r="C1615" s="84"/>
      <c r="D1615" s="84"/>
      <c r="E1615" s="84"/>
    </row>
    <row r="1616" spans="1:5">
      <c r="A1616" s="84"/>
      <c r="B1616" s="84"/>
      <c r="C1616" s="84"/>
      <c r="D1616" s="84"/>
      <c r="E1616" s="84"/>
    </row>
    <row r="1617" spans="1:5">
      <c r="A1617" s="84"/>
      <c r="B1617" s="84"/>
      <c r="C1617" s="84"/>
      <c r="D1617" s="84"/>
      <c r="E1617" s="84"/>
    </row>
    <row r="1618" spans="1:5">
      <c r="A1618" s="84"/>
      <c r="B1618" s="84"/>
      <c r="C1618" s="84"/>
      <c r="D1618" s="84"/>
      <c r="E1618" s="84"/>
    </row>
    <row r="1619" spans="1:5">
      <c r="A1619" s="84"/>
      <c r="B1619" s="84"/>
      <c r="C1619" s="84"/>
      <c r="D1619" s="84"/>
      <c r="E1619" s="84"/>
    </row>
    <row r="1620" spans="1:5">
      <c r="A1620" s="84"/>
      <c r="B1620" s="84"/>
      <c r="C1620" s="84"/>
      <c r="D1620" s="84"/>
      <c r="E1620" s="84"/>
    </row>
    <row r="1621" spans="1:5">
      <c r="A1621" s="84"/>
      <c r="B1621" s="84"/>
      <c r="C1621" s="84"/>
      <c r="D1621" s="84"/>
      <c r="E1621" s="84"/>
    </row>
    <row r="1622" spans="1:5">
      <c r="A1622" s="84"/>
      <c r="B1622" s="84"/>
      <c r="C1622" s="84"/>
      <c r="D1622" s="84"/>
      <c r="E1622" s="84"/>
    </row>
    <row r="1623" spans="1:5">
      <c r="A1623" s="84"/>
      <c r="B1623" s="84"/>
      <c r="C1623" s="84"/>
      <c r="D1623" s="84"/>
      <c r="E1623" s="84"/>
    </row>
    <row r="1624" spans="1:5">
      <c r="A1624" s="84"/>
      <c r="B1624" s="84"/>
      <c r="C1624" s="84"/>
      <c r="D1624" s="84"/>
      <c r="E1624" s="84"/>
    </row>
    <row r="1625" spans="1:5">
      <c r="A1625" s="84"/>
      <c r="B1625" s="84"/>
      <c r="C1625" s="84"/>
      <c r="D1625" s="84"/>
      <c r="E1625" s="84"/>
    </row>
    <row r="1626" spans="1:5">
      <c r="A1626" s="84"/>
      <c r="B1626" s="84"/>
      <c r="C1626" s="84"/>
      <c r="D1626" s="84"/>
      <c r="E1626" s="84"/>
    </row>
    <row r="1627" spans="1:5">
      <c r="A1627" s="84"/>
      <c r="B1627" s="84"/>
      <c r="C1627" s="84"/>
      <c r="D1627" s="84"/>
      <c r="E1627" s="84"/>
    </row>
    <row r="1628" spans="1:5">
      <c r="A1628" s="84"/>
      <c r="B1628" s="84"/>
      <c r="C1628" s="84"/>
      <c r="D1628" s="84"/>
      <c r="E1628" s="84"/>
    </row>
    <row r="1629" spans="1:5">
      <c r="A1629" s="84"/>
      <c r="B1629" s="84"/>
      <c r="C1629" s="84"/>
      <c r="D1629" s="84"/>
      <c r="E1629" s="84"/>
    </row>
    <row r="1630" spans="1:5">
      <c r="A1630" s="84"/>
      <c r="B1630" s="84"/>
      <c r="C1630" s="84"/>
      <c r="D1630" s="84"/>
      <c r="E1630" s="84"/>
    </row>
    <row r="1631" spans="1:5">
      <c r="A1631" s="84"/>
      <c r="B1631" s="84"/>
      <c r="C1631" s="84"/>
      <c r="D1631" s="84"/>
      <c r="E1631" s="84"/>
    </row>
    <row r="1632" spans="1:5">
      <c r="A1632" s="84"/>
      <c r="B1632" s="84"/>
      <c r="C1632" s="84"/>
      <c r="D1632" s="84"/>
      <c r="E1632" s="84"/>
    </row>
    <row r="1633" spans="1:5">
      <c r="A1633" s="84"/>
      <c r="B1633" s="84"/>
      <c r="C1633" s="84"/>
      <c r="D1633" s="84"/>
      <c r="E1633" s="84"/>
    </row>
    <row r="1634" spans="1:5">
      <c r="A1634" s="84"/>
      <c r="B1634" s="84"/>
      <c r="C1634" s="84"/>
      <c r="D1634" s="84"/>
      <c r="E1634" s="84"/>
    </row>
    <row r="1635" spans="1:5">
      <c r="A1635" s="84"/>
      <c r="B1635" s="84"/>
      <c r="C1635" s="84"/>
      <c r="D1635" s="84"/>
      <c r="E1635" s="84"/>
    </row>
    <row r="1636" spans="1:5">
      <c r="A1636" s="84"/>
      <c r="B1636" s="84"/>
      <c r="C1636" s="84"/>
      <c r="D1636" s="84"/>
      <c r="E1636" s="84"/>
    </row>
    <row r="1637" spans="1:5">
      <c r="A1637" s="84"/>
      <c r="B1637" s="84"/>
      <c r="C1637" s="84"/>
      <c r="D1637" s="84"/>
      <c r="E1637" s="84"/>
    </row>
    <row r="1638" spans="1:5">
      <c r="A1638" s="84"/>
      <c r="B1638" s="84"/>
      <c r="C1638" s="84"/>
      <c r="D1638" s="84"/>
      <c r="E1638" s="84"/>
    </row>
    <row r="1639" spans="1:5">
      <c r="A1639" s="84"/>
      <c r="B1639" s="84"/>
      <c r="C1639" s="84"/>
      <c r="D1639" s="84"/>
      <c r="E1639" s="84"/>
    </row>
    <row r="1640" spans="1:5">
      <c r="A1640" s="84"/>
      <c r="B1640" s="84"/>
      <c r="C1640" s="84"/>
      <c r="D1640" s="84"/>
      <c r="E1640" s="84"/>
    </row>
    <row r="1641" spans="1:5">
      <c r="A1641" s="84"/>
      <c r="B1641" s="84"/>
      <c r="C1641" s="84"/>
      <c r="D1641" s="84"/>
      <c r="E1641" s="84"/>
    </row>
    <row r="1642" spans="1:5">
      <c r="A1642" s="84"/>
      <c r="B1642" s="84"/>
      <c r="C1642" s="84"/>
      <c r="D1642" s="84"/>
      <c r="E1642" s="84"/>
    </row>
    <row r="1643" spans="1:5">
      <c r="A1643" s="84"/>
      <c r="B1643" s="84"/>
      <c r="C1643" s="84"/>
      <c r="D1643" s="84"/>
      <c r="E1643" s="84"/>
    </row>
    <row r="1644" spans="1:5">
      <c r="A1644" s="84"/>
      <c r="B1644" s="84"/>
      <c r="C1644" s="84"/>
      <c r="D1644" s="84"/>
      <c r="E1644" s="84"/>
    </row>
    <row r="1645" spans="1:5">
      <c r="A1645" s="84"/>
      <c r="B1645" s="84"/>
      <c r="C1645" s="84"/>
      <c r="D1645" s="84"/>
      <c r="E1645" s="84"/>
    </row>
    <row r="1646" spans="1:5">
      <c r="A1646" s="84"/>
      <c r="B1646" s="84"/>
      <c r="C1646" s="84"/>
      <c r="D1646" s="84"/>
      <c r="E1646" s="84"/>
    </row>
    <row r="1647" spans="1:5">
      <c r="A1647" s="84"/>
      <c r="B1647" s="84"/>
      <c r="C1647" s="84"/>
      <c r="D1647" s="84"/>
      <c r="E1647" s="84"/>
    </row>
    <row r="1648" spans="1:5">
      <c r="A1648" s="84"/>
      <c r="B1648" s="84"/>
      <c r="C1648" s="84"/>
      <c r="D1648" s="84"/>
      <c r="E1648" s="84"/>
    </row>
    <row r="1649" spans="1:5">
      <c r="A1649" s="84"/>
      <c r="B1649" s="84"/>
      <c r="C1649" s="84"/>
      <c r="D1649" s="84"/>
      <c r="E1649" s="84"/>
    </row>
    <row r="1650" spans="1:5">
      <c r="A1650" s="84"/>
      <c r="B1650" s="84"/>
      <c r="C1650" s="84"/>
      <c r="D1650" s="84"/>
      <c r="E1650" s="84"/>
    </row>
    <row r="1651" spans="1:5">
      <c r="A1651" s="84"/>
      <c r="B1651" s="84"/>
      <c r="C1651" s="84"/>
      <c r="D1651" s="84"/>
      <c r="E1651" s="84"/>
    </row>
    <row r="1652" spans="1:5">
      <c r="A1652" s="84"/>
      <c r="B1652" s="84"/>
      <c r="C1652" s="84"/>
      <c r="D1652" s="84"/>
      <c r="E1652" s="84"/>
    </row>
    <row r="1653" spans="1:5">
      <c r="A1653" s="84"/>
      <c r="B1653" s="84"/>
      <c r="C1653" s="84"/>
      <c r="D1653" s="84"/>
      <c r="E1653" s="84"/>
    </row>
    <row r="1654" spans="1:5">
      <c r="A1654" s="84"/>
      <c r="B1654" s="84"/>
      <c r="C1654" s="84"/>
      <c r="D1654" s="84"/>
      <c r="E1654" s="84"/>
    </row>
    <row r="1655" spans="1:5">
      <c r="A1655" s="84"/>
      <c r="B1655" s="84"/>
      <c r="C1655" s="84"/>
      <c r="D1655" s="84"/>
      <c r="E1655" s="84"/>
    </row>
    <row r="1656" spans="1:5">
      <c r="A1656" s="84"/>
      <c r="B1656" s="84"/>
      <c r="C1656" s="84"/>
      <c r="D1656" s="84"/>
      <c r="E1656" s="84"/>
    </row>
    <row r="1657" spans="1:5">
      <c r="A1657" s="84"/>
      <c r="B1657" s="84"/>
      <c r="C1657" s="84"/>
      <c r="D1657" s="84"/>
      <c r="E1657" s="84"/>
    </row>
    <row r="1658" spans="1:5">
      <c r="A1658" s="84"/>
      <c r="B1658" s="84"/>
      <c r="C1658" s="84"/>
      <c r="D1658" s="84"/>
      <c r="E1658" s="84"/>
    </row>
    <row r="1659" spans="1:5">
      <c r="A1659" s="84"/>
      <c r="B1659" s="84"/>
      <c r="C1659" s="84"/>
      <c r="D1659" s="84"/>
      <c r="E1659" s="84"/>
    </row>
    <row r="1660" spans="1:5">
      <c r="A1660" s="84"/>
      <c r="B1660" s="84"/>
      <c r="C1660" s="84"/>
      <c r="D1660" s="84"/>
      <c r="E1660" s="84"/>
    </row>
    <row r="1661" spans="1:5">
      <c r="A1661" s="84"/>
      <c r="B1661" s="84"/>
      <c r="C1661" s="84"/>
      <c r="D1661" s="84"/>
      <c r="E1661" s="84"/>
    </row>
    <row r="1662" spans="1:5">
      <c r="A1662" s="84"/>
      <c r="B1662" s="84"/>
      <c r="C1662" s="84"/>
      <c r="D1662" s="84"/>
      <c r="E1662" s="84"/>
    </row>
    <row r="1663" spans="1:5">
      <c r="A1663" s="84"/>
      <c r="B1663" s="84"/>
      <c r="C1663" s="84"/>
      <c r="D1663" s="84"/>
      <c r="E1663" s="84"/>
    </row>
    <row r="1664" spans="1:5">
      <c r="A1664" s="84"/>
      <c r="B1664" s="84"/>
      <c r="C1664" s="84"/>
      <c r="D1664" s="84"/>
      <c r="E1664" s="84"/>
    </row>
    <row r="1665" spans="1:5">
      <c r="A1665" s="84"/>
      <c r="B1665" s="84"/>
      <c r="C1665" s="84"/>
      <c r="D1665" s="84"/>
      <c r="E1665" s="84"/>
    </row>
    <row r="1666" spans="1:5">
      <c r="A1666" s="84"/>
      <c r="B1666" s="84"/>
      <c r="C1666" s="84"/>
      <c r="D1666" s="84"/>
      <c r="E1666" s="84"/>
    </row>
    <row r="1667" spans="1:5">
      <c r="A1667" s="84"/>
      <c r="B1667" s="84"/>
      <c r="C1667" s="84"/>
      <c r="D1667" s="84"/>
      <c r="E1667" s="84"/>
    </row>
    <row r="1668" spans="1:5">
      <c r="A1668" s="84"/>
      <c r="B1668" s="84"/>
      <c r="C1668" s="84"/>
      <c r="D1668" s="84"/>
      <c r="E1668" s="84"/>
    </row>
    <row r="1669" spans="1:5">
      <c r="A1669" s="84"/>
      <c r="B1669" s="84"/>
      <c r="C1669" s="84"/>
      <c r="D1669" s="84"/>
      <c r="E1669" s="84"/>
    </row>
    <row r="1670" spans="1:5">
      <c r="A1670" s="84"/>
      <c r="B1670" s="84"/>
      <c r="C1670" s="84"/>
      <c r="D1670" s="84"/>
      <c r="E1670" s="84"/>
    </row>
    <row r="1671" spans="1:5">
      <c r="A1671" s="84"/>
      <c r="B1671" s="84"/>
      <c r="C1671" s="84"/>
      <c r="D1671" s="84"/>
      <c r="E1671" s="84"/>
    </row>
    <row r="1672" spans="1:5">
      <c r="A1672" s="84"/>
      <c r="B1672" s="84"/>
      <c r="C1672" s="84"/>
      <c r="D1672" s="84"/>
      <c r="E1672" s="84"/>
    </row>
    <row r="1673" spans="1:5">
      <c r="A1673" s="84"/>
      <c r="B1673" s="84"/>
      <c r="C1673" s="84"/>
      <c r="D1673" s="84"/>
      <c r="E1673" s="84"/>
    </row>
    <row r="1674" spans="1:5">
      <c r="A1674" s="84"/>
      <c r="B1674" s="84"/>
      <c r="C1674" s="84"/>
      <c r="D1674" s="84"/>
      <c r="E1674" s="84"/>
    </row>
    <row r="1675" spans="1:5">
      <c r="A1675" s="84"/>
      <c r="B1675" s="84"/>
      <c r="C1675" s="84"/>
      <c r="D1675" s="84"/>
      <c r="E1675" s="84"/>
    </row>
    <row r="1676" spans="1:5">
      <c r="A1676" s="84"/>
      <c r="B1676" s="84"/>
      <c r="C1676" s="84"/>
      <c r="D1676" s="84"/>
      <c r="E1676" s="84"/>
    </row>
    <row r="1677" spans="1:5">
      <c r="A1677" s="84"/>
      <c r="B1677" s="84"/>
      <c r="C1677" s="84"/>
      <c r="D1677" s="84"/>
      <c r="E1677" s="84"/>
    </row>
    <row r="1678" spans="1:5">
      <c r="A1678" s="84"/>
      <c r="B1678" s="84"/>
      <c r="C1678" s="84"/>
      <c r="D1678" s="84"/>
      <c r="E1678" s="84"/>
    </row>
    <row r="1679" spans="1:5">
      <c r="A1679" s="84"/>
      <c r="B1679" s="84"/>
      <c r="C1679" s="84"/>
      <c r="D1679" s="84"/>
      <c r="E1679" s="84"/>
    </row>
    <row r="1680" spans="1:5">
      <c r="A1680" s="84"/>
      <c r="B1680" s="84"/>
      <c r="C1680" s="84"/>
      <c r="D1680" s="84"/>
      <c r="E1680" s="84"/>
    </row>
    <row r="1681" spans="1:5">
      <c r="A1681" s="84"/>
      <c r="B1681" s="84"/>
      <c r="C1681" s="84"/>
      <c r="D1681" s="84"/>
      <c r="E1681" s="84"/>
    </row>
    <row r="1682" spans="1:5">
      <c r="A1682" s="84"/>
      <c r="B1682" s="84"/>
      <c r="C1682" s="84"/>
      <c r="D1682" s="84"/>
      <c r="E1682" s="84"/>
    </row>
    <row r="1683" spans="1:5">
      <c r="A1683" s="84"/>
      <c r="B1683" s="84"/>
      <c r="C1683" s="84"/>
      <c r="D1683" s="84"/>
      <c r="E1683" s="84"/>
    </row>
    <row r="1684" spans="1:5">
      <c r="A1684" s="84"/>
      <c r="B1684" s="84"/>
      <c r="C1684" s="84"/>
      <c r="D1684" s="84"/>
      <c r="E1684" s="84"/>
    </row>
    <row r="1685" spans="1:5">
      <c r="A1685" s="84"/>
      <c r="B1685" s="84"/>
      <c r="C1685" s="84"/>
      <c r="D1685" s="84"/>
      <c r="E1685" s="84"/>
    </row>
    <row r="1686" spans="1:5">
      <c r="A1686" s="84"/>
      <c r="B1686" s="84"/>
      <c r="C1686" s="84"/>
      <c r="D1686" s="84"/>
      <c r="E1686" s="84"/>
    </row>
    <row r="1687" spans="1:5">
      <c r="A1687" s="84"/>
      <c r="B1687" s="84"/>
      <c r="C1687" s="84"/>
      <c r="D1687" s="84"/>
      <c r="E1687" s="84"/>
    </row>
    <row r="1688" spans="1:5">
      <c r="A1688" s="84"/>
      <c r="B1688" s="84"/>
      <c r="C1688" s="84"/>
      <c r="D1688" s="84"/>
      <c r="E1688" s="84"/>
    </row>
    <row r="1689" spans="1:5">
      <c r="A1689" s="84"/>
      <c r="B1689" s="84"/>
      <c r="C1689" s="84"/>
      <c r="D1689" s="84"/>
      <c r="E1689" s="84"/>
    </row>
    <row r="1690" spans="1:5">
      <c r="A1690" s="84"/>
      <c r="B1690" s="84"/>
      <c r="C1690" s="84"/>
      <c r="D1690" s="84"/>
      <c r="E1690" s="84"/>
    </row>
    <row r="1691" spans="1:5">
      <c r="A1691" s="84"/>
      <c r="B1691" s="84"/>
      <c r="C1691" s="84"/>
      <c r="D1691" s="84"/>
      <c r="E1691" s="84"/>
    </row>
    <row r="1692" spans="1:5">
      <c r="A1692" s="84"/>
      <c r="B1692" s="84"/>
      <c r="C1692" s="84"/>
      <c r="D1692" s="84"/>
      <c r="E1692" s="84"/>
    </row>
    <row r="1693" spans="1:5">
      <c r="A1693" s="84"/>
      <c r="B1693" s="84"/>
      <c r="C1693" s="84"/>
      <c r="D1693" s="84"/>
      <c r="E1693" s="84"/>
    </row>
    <row r="1694" spans="1:5">
      <c r="A1694" s="84"/>
      <c r="B1694" s="84"/>
      <c r="C1694" s="84"/>
      <c r="D1694" s="84"/>
      <c r="E1694" s="84"/>
    </row>
    <row r="1695" spans="1:5">
      <c r="A1695" s="84"/>
      <c r="B1695" s="84"/>
      <c r="C1695" s="84"/>
      <c r="D1695" s="84"/>
      <c r="E1695" s="84"/>
    </row>
    <row r="1696" spans="1:5">
      <c r="A1696" s="84"/>
      <c r="B1696" s="84"/>
      <c r="C1696" s="84"/>
      <c r="D1696" s="84"/>
      <c r="E1696" s="84"/>
    </row>
    <row r="1697" spans="1:5">
      <c r="A1697" s="84"/>
      <c r="B1697" s="84"/>
      <c r="C1697" s="84"/>
      <c r="D1697" s="84"/>
      <c r="E1697" s="84"/>
    </row>
    <row r="1698" spans="1:5">
      <c r="A1698" s="84"/>
      <c r="B1698" s="84"/>
      <c r="C1698" s="84"/>
      <c r="D1698" s="84"/>
      <c r="E1698" s="84"/>
    </row>
    <row r="1699" spans="1:5">
      <c r="A1699" s="84"/>
      <c r="B1699" s="84"/>
      <c r="C1699" s="84"/>
      <c r="D1699" s="84"/>
      <c r="E1699" s="84"/>
    </row>
    <row r="1700" spans="1:5">
      <c r="A1700" s="84"/>
      <c r="B1700" s="84"/>
      <c r="C1700" s="84"/>
      <c r="D1700" s="84"/>
      <c r="E1700" s="84"/>
    </row>
    <row r="1701" spans="1:5">
      <c r="A1701" s="84"/>
      <c r="B1701" s="84"/>
      <c r="C1701" s="84"/>
      <c r="D1701" s="84"/>
      <c r="E1701" s="84"/>
    </row>
    <row r="1702" spans="1:5">
      <c r="A1702" s="84"/>
      <c r="B1702" s="84"/>
      <c r="C1702" s="84"/>
      <c r="D1702" s="84"/>
      <c r="E1702" s="84"/>
    </row>
    <row r="1703" spans="1:5">
      <c r="A1703" s="84"/>
      <c r="B1703" s="84"/>
      <c r="C1703" s="84"/>
      <c r="D1703" s="84"/>
      <c r="E1703" s="84"/>
    </row>
    <row r="1704" spans="1:5">
      <c r="A1704" s="84"/>
      <c r="B1704" s="84"/>
      <c r="C1704" s="84"/>
      <c r="D1704" s="84"/>
      <c r="E1704" s="84"/>
    </row>
    <row r="1705" spans="1:5">
      <c r="A1705" s="84"/>
      <c r="B1705" s="84"/>
      <c r="C1705" s="84"/>
      <c r="D1705" s="84"/>
      <c r="E1705" s="84"/>
    </row>
    <row r="1706" spans="1:5">
      <c r="A1706" s="84"/>
      <c r="B1706" s="84"/>
      <c r="C1706" s="84"/>
      <c r="D1706" s="84"/>
      <c r="E1706" s="84"/>
    </row>
    <row r="1707" spans="1:5">
      <c r="A1707" s="84"/>
      <c r="B1707" s="84"/>
      <c r="C1707" s="84"/>
      <c r="D1707" s="84"/>
      <c r="E1707" s="84"/>
    </row>
    <row r="1708" spans="1:5">
      <c r="A1708" s="84"/>
      <c r="B1708" s="84"/>
      <c r="C1708" s="84"/>
      <c r="D1708" s="84"/>
      <c r="E1708" s="84"/>
    </row>
    <row r="1709" spans="1:5">
      <c r="A1709" s="84"/>
      <c r="B1709" s="84"/>
      <c r="C1709" s="84"/>
      <c r="D1709" s="84"/>
      <c r="E1709" s="84"/>
    </row>
    <row r="1710" spans="1:5">
      <c r="A1710" s="84"/>
      <c r="B1710" s="84"/>
      <c r="C1710" s="84"/>
      <c r="D1710" s="84"/>
      <c r="E1710" s="84"/>
    </row>
    <row r="1711" spans="1:5">
      <c r="A1711" s="84"/>
      <c r="B1711" s="84"/>
      <c r="C1711" s="84"/>
      <c r="D1711" s="84"/>
      <c r="E1711" s="84"/>
    </row>
    <row r="1712" spans="1:5">
      <c r="A1712" s="84"/>
      <c r="B1712" s="84"/>
      <c r="C1712" s="84"/>
      <c r="D1712" s="84"/>
      <c r="E1712" s="84"/>
    </row>
    <row r="1713" spans="1:5">
      <c r="A1713" s="84"/>
      <c r="B1713" s="84"/>
      <c r="C1713" s="84"/>
      <c r="D1713" s="84"/>
      <c r="E1713" s="84"/>
    </row>
    <row r="1714" spans="1:5">
      <c r="A1714" s="84"/>
      <c r="B1714" s="84"/>
      <c r="C1714" s="84"/>
      <c r="D1714" s="84"/>
      <c r="E1714" s="84"/>
    </row>
    <row r="1715" spans="1:5">
      <c r="A1715" s="84"/>
      <c r="B1715" s="84"/>
      <c r="C1715" s="84"/>
      <c r="D1715" s="84"/>
      <c r="E1715" s="84"/>
    </row>
    <row r="1716" spans="1:5">
      <c r="A1716" s="84"/>
      <c r="B1716" s="84"/>
      <c r="C1716" s="84"/>
      <c r="D1716" s="84"/>
      <c r="E1716" s="84"/>
    </row>
    <row r="1717" spans="1:5">
      <c r="A1717" s="84"/>
      <c r="B1717" s="84"/>
      <c r="C1717" s="84"/>
      <c r="D1717" s="84"/>
      <c r="E1717" s="84"/>
    </row>
    <row r="1718" spans="1:5">
      <c r="A1718" s="84"/>
      <c r="B1718" s="84"/>
      <c r="C1718" s="84"/>
      <c r="D1718" s="84"/>
      <c r="E1718" s="84"/>
    </row>
    <row r="1719" spans="1:5">
      <c r="A1719" s="84"/>
      <c r="B1719" s="84"/>
      <c r="C1719" s="84"/>
      <c r="D1719" s="84"/>
      <c r="E1719" s="84"/>
    </row>
    <row r="1720" spans="1:5">
      <c r="A1720" s="84"/>
      <c r="B1720" s="84"/>
      <c r="C1720" s="84"/>
      <c r="D1720" s="84"/>
      <c r="E1720" s="84"/>
    </row>
    <row r="1721" spans="1:5">
      <c r="A1721" s="84"/>
      <c r="B1721" s="84"/>
      <c r="C1721" s="84"/>
      <c r="D1721" s="84"/>
      <c r="E1721" s="84"/>
    </row>
    <row r="1722" spans="1:5">
      <c r="A1722" s="84"/>
      <c r="B1722" s="84"/>
      <c r="C1722" s="84"/>
      <c r="D1722" s="84"/>
      <c r="E1722" s="84"/>
    </row>
    <row r="1723" spans="1:5">
      <c r="A1723" s="84"/>
      <c r="B1723" s="84"/>
      <c r="C1723" s="84"/>
      <c r="D1723" s="84"/>
      <c r="E1723" s="84"/>
    </row>
    <row r="1724" spans="1:5">
      <c r="A1724" s="84"/>
      <c r="B1724" s="84"/>
      <c r="C1724" s="84"/>
      <c r="D1724" s="84"/>
      <c r="E1724" s="84"/>
    </row>
    <row r="1725" spans="1:5">
      <c r="A1725" s="84"/>
      <c r="B1725" s="84"/>
      <c r="C1725" s="84"/>
      <c r="D1725" s="84"/>
      <c r="E1725" s="84"/>
    </row>
    <row r="1726" spans="1:5">
      <c r="A1726" s="84"/>
      <c r="B1726" s="84"/>
      <c r="C1726" s="84"/>
      <c r="D1726" s="84"/>
      <c r="E1726" s="84"/>
    </row>
    <row r="1727" spans="1:5">
      <c r="A1727" s="84"/>
      <c r="B1727" s="84"/>
      <c r="C1727" s="84"/>
      <c r="D1727" s="84"/>
      <c r="E1727" s="84"/>
    </row>
    <row r="1728" spans="1:5">
      <c r="A1728" s="84"/>
      <c r="B1728" s="84"/>
      <c r="C1728" s="84"/>
      <c r="D1728" s="84"/>
      <c r="E1728" s="84"/>
    </row>
    <row r="1729" spans="1:5">
      <c r="A1729" s="84"/>
      <c r="B1729" s="84"/>
      <c r="C1729" s="84"/>
      <c r="D1729" s="84"/>
      <c r="E1729" s="84"/>
    </row>
    <row r="1730" spans="1:5">
      <c r="A1730" s="84"/>
      <c r="B1730" s="84"/>
      <c r="C1730" s="84"/>
      <c r="D1730" s="84"/>
      <c r="E1730" s="84"/>
    </row>
    <row r="1731" spans="1:5">
      <c r="A1731" s="84"/>
      <c r="B1731" s="84"/>
      <c r="C1731" s="84"/>
      <c r="D1731" s="84"/>
      <c r="E1731" s="84"/>
    </row>
    <row r="1732" spans="1:5">
      <c r="A1732" s="84"/>
      <c r="B1732" s="84"/>
      <c r="C1732" s="84"/>
      <c r="D1732" s="84"/>
      <c r="E1732" s="84"/>
    </row>
    <row r="1733" spans="1:5">
      <c r="A1733" s="84"/>
      <c r="B1733" s="84"/>
      <c r="C1733" s="84"/>
      <c r="D1733" s="84"/>
      <c r="E1733" s="84"/>
    </row>
    <row r="1734" spans="1:5">
      <c r="A1734" s="84"/>
      <c r="B1734" s="84"/>
      <c r="C1734" s="84"/>
      <c r="D1734" s="84"/>
      <c r="E1734" s="84"/>
    </row>
    <row r="1735" spans="1:5">
      <c r="A1735" s="84"/>
      <c r="B1735" s="84"/>
      <c r="C1735" s="84"/>
      <c r="D1735" s="84"/>
      <c r="E1735" s="84"/>
    </row>
    <row r="1736" spans="1:5">
      <c r="A1736" s="84"/>
      <c r="B1736" s="84"/>
      <c r="C1736" s="84"/>
      <c r="D1736" s="84"/>
      <c r="E1736" s="84"/>
    </row>
    <row r="1737" spans="1:5">
      <c r="A1737" s="84"/>
      <c r="B1737" s="84"/>
      <c r="C1737" s="84"/>
      <c r="D1737" s="84"/>
      <c r="E1737" s="84"/>
    </row>
    <row r="1738" spans="1:5">
      <c r="A1738" s="84"/>
      <c r="B1738" s="84"/>
      <c r="C1738" s="84"/>
      <c r="D1738" s="84"/>
      <c r="E1738" s="84"/>
    </row>
    <row r="1739" spans="1:5">
      <c r="A1739" s="84"/>
      <c r="B1739" s="84"/>
      <c r="C1739" s="84"/>
      <c r="D1739" s="84"/>
      <c r="E1739" s="84"/>
    </row>
    <row r="1740" spans="1:5">
      <c r="A1740" s="84"/>
      <c r="B1740" s="84"/>
      <c r="C1740" s="84"/>
      <c r="D1740" s="84"/>
      <c r="E1740" s="84"/>
    </row>
    <row r="1741" spans="1:5">
      <c r="A1741" s="84"/>
      <c r="B1741" s="84"/>
      <c r="C1741" s="84"/>
      <c r="D1741" s="84"/>
      <c r="E1741" s="84"/>
    </row>
    <row r="1742" spans="1:5">
      <c r="A1742" s="84"/>
      <c r="B1742" s="84"/>
      <c r="C1742" s="84"/>
      <c r="D1742" s="84"/>
      <c r="E1742" s="84"/>
    </row>
    <row r="1743" spans="1:5">
      <c r="A1743" s="84"/>
      <c r="B1743" s="84"/>
      <c r="C1743" s="84"/>
      <c r="D1743" s="84"/>
      <c r="E1743" s="84"/>
    </row>
    <row r="1744" spans="1:5">
      <c r="A1744" s="84"/>
      <c r="B1744" s="84"/>
      <c r="C1744" s="84"/>
      <c r="D1744" s="84"/>
      <c r="E1744" s="84"/>
    </row>
    <row r="1745" spans="1:5">
      <c r="A1745" s="84"/>
      <c r="B1745" s="84"/>
      <c r="C1745" s="84"/>
      <c r="D1745" s="84"/>
      <c r="E1745" s="84"/>
    </row>
    <row r="1746" spans="1:5">
      <c r="A1746" s="84"/>
      <c r="B1746" s="84"/>
      <c r="C1746" s="84"/>
      <c r="D1746" s="84"/>
      <c r="E1746" s="84"/>
    </row>
    <row r="1747" spans="1:5">
      <c r="A1747" s="84"/>
      <c r="B1747" s="84"/>
      <c r="C1747" s="84"/>
      <c r="D1747" s="84"/>
      <c r="E1747" s="84"/>
    </row>
    <row r="1748" spans="1:5">
      <c r="A1748" s="84"/>
      <c r="B1748" s="84"/>
      <c r="C1748" s="84"/>
      <c r="D1748" s="84"/>
      <c r="E1748" s="84"/>
    </row>
    <row r="1749" spans="1:5">
      <c r="A1749" s="84"/>
      <c r="B1749" s="84"/>
      <c r="C1749" s="84"/>
      <c r="D1749" s="84"/>
      <c r="E1749" s="84"/>
    </row>
    <row r="1750" spans="1:5">
      <c r="A1750" s="84"/>
      <c r="B1750" s="84"/>
      <c r="C1750" s="84"/>
      <c r="D1750" s="84"/>
      <c r="E1750" s="84"/>
    </row>
    <row r="1751" spans="1:5">
      <c r="A1751" s="84"/>
      <c r="B1751" s="84"/>
      <c r="C1751" s="84"/>
      <c r="D1751" s="84"/>
      <c r="E1751" s="84"/>
    </row>
    <row r="1752" spans="1:5">
      <c r="A1752" s="84"/>
      <c r="B1752" s="84"/>
      <c r="C1752" s="84"/>
      <c r="D1752" s="84"/>
      <c r="E1752" s="84"/>
    </row>
    <row r="1753" spans="1:5">
      <c r="A1753" s="84"/>
      <c r="B1753" s="84"/>
      <c r="C1753" s="84"/>
      <c r="D1753" s="84"/>
      <c r="E1753" s="84"/>
    </row>
    <row r="1754" spans="1:5">
      <c r="A1754" s="84"/>
      <c r="B1754" s="84"/>
      <c r="C1754" s="84"/>
      <c r="D1754" s="84"/>
      <c r="E1754" s="84"/>
    </row>
    <row r="1755" spans="1:5">
      <c r="A1755" s="84"/>
      <c r="B1755" s="84"/>
      <c r="C1755" s="84"/>
      <c r="D1755" s="84"/>
      <c r="E1755" s="84"/>
    </row>
    <row r="1756" spans="1:5">
      <c r="A1756" s="84"/>
      <c r="B1756" s="84"/>
      <c r="C1756" s="84"/>
      <c r="D1756" s="84"/>
      <c r="E1756" s="84"/>
    </row>
    <row r="1757" spans="1:5">
      <c r="A1757" s="84"/>
      <c r="B1757" s="84"/>
      <c r="C1757" s="84"/>
      <c r="D1757" s="84"/>
      <c r="E1757" s="84"/>
    </row>
    <row r="1758" spans="1:5">
      <c r="A1758" s="84"/>
      <c r="B1758" s="84"/>
      <c r="C1758" s="84"/>
      <c r="D1758" s="84"/>
      <c r="E1758" s="84"/>
    </row>
    <row r="1759" spans="1:5">
      <c r="A1759" s="84"/>
      <c r="B1759" s="84"/>
      <c r="C1759" s="84"/>
      <c r="D1759" s="84"/>
      <c r="E1759" s="84"/>
    </row>
    <row r="1760" spans="1:5">
      <c r="A1760" s="84"/>
      <c r="B1760" s="84"/>
      <c r="C1760" s="84"/>
      <c r="D1760" s="84"/>
      <c r="E1760" s="84"/>
    </row>
    <row r="1761" spans="1:5">
      <c r="A1761" s="84"/>
      <c r="B1761" s="84"/>
      <c r="C1761" s="84"/>
      <c r="D1761" s="84"/>
      <c r="E1761" s="84"/>
    </row>
    <row r="1762" spans="1:5">
      <c r="A1762" s="84"/>
      <c r="B1762" s="84"/>
      <c r="C1762" s="84"/>
      <c r="D1762" s="84"/>
      <c r="E1762" s="84"/>
    </row>
    <row r="1763" spans="1:5">
      <c r="A1763" s="84"/>
      <c r="B1763" s="84"/>
      <c r="C1763" s="84"/>
      <c r="D1763" s="84"/>
      <c r="E1763" s="84"/>
    </row>
    <row r="1764" spans="1:5">
      <c r="A1764" s="84"/>
      <c r="B1764" s="84"/>
      <c r="C1764" s="84"/>
      <c r="D1764" s="84"/>
      <c r="E1764" s="84"/>
    </row>
    <row r="1765" spans="1:5">
      <c r="A1765" s="84"/>
      <c r="B1765" s="84"/>
      <c r="C1765" s="84"/>
      <c r="D1765" s="84"/>
      <c r="E1765" s="84"/>
    </row>
    <row r="1766" spans="1:5">
      <c r="A1766" s="84"/>
      <c r="B1766" s="84"/>
      <c r="C1766" s="84"/>
      <c r="D1766" s="84"/>
      <c r="E1766" s="84"/>
    </row>
    <row r="1767" spans="1:5">
      <c r="A1767" s="84"/>
      <c r="B1767" s="84"/>
      <c r="C1767" s="84"/>
      <c r="D1767" s="84"/>
      <c r="E1767" s="84"/>
    </row>
    <row r="1768" spans="1:5">
      <c r="A1768" s="84"/>
      <c r="B1768" s="84"/>
      <c r="C1768" s="84"/>
      <c r="D1768" s="84"/>
      <c r="E1768" s="84"/>
    </row>
    <row r="1769" spans="1:5">
      <c r="A1769" s="84"/>
      <c r="B1769" s="84"/>
      <c r="C1769" s="84"/>
      <c r="D1769" s="84"/>
      <c r="E1769" s="84"/>
    </row>
    <row r="1770" spans="1:5">
      <c r="A1770" s="84"/>
      <c r="B1770" s="84"/>
      <c r="C1770" s="84"/>
      <c r="D1770" s="84"/>
      <c r="E1770" s="84"/>
    </row>
    <row r="1771" spans="1:5">
      <c r="A1771" s="84"/>
      <c r="B1771" s="84"/>
      <c r="C1771" s="84"/>
      <c r="D1771" s="84"/>
      <c r="E1771" s="84"/>
    </row>
    <row r="1772" spans="1:5">
      <c r="A1772" s="84"/>
      <c r="B1772" s="84"/>
      <c r="C1772" s="84"/>
      <c r="D1772" s="84"/>
      <c r="E1772" s="84"/>
    </row>
    <row r="1773" spans="1:5">
      <c r="A1773" s="84"/>
      <c r="B1773" s="84"/>
      <c r="C1773" s="84"/>
      <c r="D1773" s="84"/>
      <c r="E1773" s="84"/>
    </row>
    <row r="1774" spans="1:5">
      <c r="A1774" s="84"/>
      <c r="B1774" s="84"/>
      <c r="C1774" s="84"/>
      <c r="D1774" s="84"/>
      <c r="E1774" s="84"/>
    </row>
    <row r="1775" spans="1:5">
      <c r="A1775" s="84"/>
      <c r="B1775" s="84"/>
      <c r="C1775" s="84"/>
      <c r="D1775" s="84"/>
      <c r="E1775" s="84"/>
    </row>
    <row r="1776" spans="1:5">
      <c r="A1776" s="84"/>
      <c r="B1776" s="84"/>
      <c r="C1776" s="84"/>
      <c r="D1776" s="84"/>
      <c r="E1776" s="84"/>
    </row>
    <row r="1777" spans="1:5">
      <c r="A1777" s="84"/>
      <c r="B1777" s="84"/>
      <c r="C1777" s="84"/>
      <c r="D1777" s="84"/>
      <c r="E1777" s="84"/>
    </row>
    <row r="1778" spans="1:5">
      <c r="A1778" s="84"/>
      <c r="B1778" s="84"/>
      <c r="C1778" s="84"/>
      <c r="D1778" s="84"/>
      <c r="E1778" s="84"/>
    </row>
    <row r="1779" spans="1:5">
      <c r="A1779" s="84"/>
      <c r="B1779" s="84"/>
      <c r="C1779" s="84"/>
      <c r="D1779" s="84"/>
      <c r="E1779" s="84"/>
    </row>
    <row r="1780" spans="1:5">
      <c r="A1780" s="84"/>
      <c r="B1780" s="84"/>
      <c r="C1780" s="84"/>
      <c r="D1780" s="84"/>
      <c r="E1780" s="84"/>
    </row>
    <row r="1781" spans="1:5">
      <c r="A1781" s="84"/>
      <c r="B1781" s="84"/>
      <c r="C1781" s="84"/>
      <c r="D1781" s="84"/>
      <c r="E1781" s="84"/>
    </row>
    <row r="1782" spans="1:5">
      <c r="A1782" s="84"/>
      <c r="B1782" s="84"/>
      <c r="C1782" s="84"/>
      <c r="D1782" s="84"/>
      <c r="E1782" s="84"/>
    </row>
    <row r="1783" spans="1:5">
      <c r="A1783" s="84"/>
      <c r="B1783" s="84"/>
      <c r="C1783" s="84"/>
      <c r="D1783" s="84"/>
      <c r="E1783" s="84"/>
    </row>
    <row r="1784" spans="1:5">
      <c r="A1784" s="84"/>
      <c r="B1784" s="84"/>
      <c r="C1784" s="84"/>
      <c r="D1784" s="84"/>
      <c r="E1784" s="84"/>
    </row>
    <row r="1785" spans="1:5">
      <c r="A1785" s="84"/>
      <c r="B1785" s="84"/>
      <c r="C1785" s="84"/>
      <c r="D1785" s="84"/>
      <c r="E1785" s="84"/>
    </row>
    <row r="1786" spans="1:5">
      <c r="A1786" s="84"/>
      <c r="B1786" s="84"/>
      <c r="C1786" s="84"/>
      <c r="D1786" s="84"/>
      <c r="E1786" s="84"/>
    </row>
    <row r="1787" spans="1:5">
      <c r="A1787" s="84"/>
      <c r="B1787" s="84"/>
      <c r="C1787" s="84"/>
      <c r="D1787" s="84"/>
      <c r="E1787" s="84"/>
    </row>
    <row r="1788" spans="1:5">
      <c r="A1788" s="84"/>
      <c r="B1788" s="84"/>
      <c r="C1788" s="84"/>
      <c r="D1788" s="84"/>
      <c r="E1788" s="84"/>
    </row>
    <row r="1789" spans="1:5">
      <c r="A1789" s="84"/>
      <c r="B1789" s="84"/>
      <c r="C1789" s="84"/>
      <c r="D1789" s="84"/>
      <c r="E1789" s="84"/>
    </row>
    <row r="1790" spans="1:5">
      <c r="A1790" s="84"/>
      <c r="B1790" s="84"/>
      <c r="C1790" s="84"/>
      <c r="D1790" s="84"/>
      <c r="E1790" s="84"/>
    </row>
    <row r="1791" spans="1:5">
      <c r="A1791" s="84"/>
      <c r="B1791" s="84"/>
      <c r="C1791" s="84"/>
      <c r="D1791" s="84"/>
      <c r="E1791" s="84"/>
    </row>
    <row r="1792" spans="1:5">
      <c r="A1792" s="84"/>
      <c r="B1792" s="84"/>
      <c r="C1792" s="84"/>
      <c r="D1792" s="84"/>
      <c r="E1792" s="84"/>
    </row>
    <row r="1793" spans="1:5">
      <c r="A1793" s="84"/>
      <c r="B1793" s="84"/>
      <c r="C1793" s="84"/>
      <c r="D1793" s="84"/>
      <c r="E1793" s="84"/>
    </row>
    <row r="1794" spans="1:5">
      <c r="A1794" s="84"/>
      <c r="B1794" s="84"/>
      <c r="C1794" s="84"/>
      <c r="D1794" s="84"/>
      <c r="E1794" s="84"/>
    </row>
    <row r="1795" spans="1:5">
      <c r="A1795" s="84"/>
      <c r="B1795" s="84"/>
      <c r="C1795" s="84"/>
      <c r="D1795" s="84"/>
      <c r="E1795" s="84"/>
    </row>
    <row r="1796" spans="1:5">
      <c r="A1796" s="84"/>
      <c r="B1796" s="84"/>
      <c r="C1796" s="84"/>
      <c r="D1796" s="84"/>
      <c r="E1796" s="84"/>
    </row>
    <row r="1797" spans="1:5">
      <c r="A1797" s="84"/>
      <c r="B1797" s="84"/>
      <c r="C1797" s="84"/>
      <c r="D1797" s="84"/>
      <c r="E1797" s="84"/>
    </row>
    <row r="1798" spans="1:5">
      <c r="A1798" s="84"/>
      <c r="B1798" s="84"/>
      <c r="C1798" s="84"/>
      <c r="D1798" s="84"/>
      <c r="E1798" s="84"/>
    </row>
    <row r="1799" spans="1:5">
      <c r="A1799" s="84"/>
      <c r="B1799" s="84"/>
      <c r="C1799" s="84"/>
      <c r="D1799" s="84"/>
      <c r="E1799" s="84"/>
    </row>
    <row r="1800" spans="1:5">
      <c r="A1800" s="84"/>
      <c r="B1800" s="84"/>
      <c r="C1800" s="84"/>
      <c r="D1800" s="84"/>
      <c r="E1800" s="84"/>
    </row>
    <row r="1801" spans="1:5">
      <c r="A1801" s="84"/>
      <c r="B1801" s="84"/>
      <c r="C1801" s="84"/>
      <c r="D1801" s="84"/>
      <c r="E1801" s="84"/>
    </row>
    <row r="1802" spans="1:5">
      <c r="A1802" s="84"/>
      <c r="B1802" s="84"/>
      <c r="C1802" s="84"/>
      <c r="D1802" s="84"/>
      <c r="E1802" s="84"/>
    </row>
    <row r="1803" spans="1:5">
      <c r="A1803" s="84"/>
      <c r="B1803" s="84"/>
      <c r="C1803" s="84"/>
      <c r="D1803" s="84"/>
      <c r="E1803" s="84"/>
    </row>
    <row r="1804" spans="1:5">
      <c r="A1804" s="84"/>
      <c r="B1804" s="84"/>
      <c r="C1804" s="84"/>
      <c r="D1804" s="84"/>
      <c r="E1804" s="84"/>
    </row>
    <row r="1805" spans="1:5">
      <c r="A1805" s="84"/>
      <c r="B1805" s="84"/>
      <c r="C1805" s="84"/>
      <c r="D1805" s="84"/>
      <c r="E1805" s="84"/>
    </row>
    <row r="1806" spans="1:5">
      <c r="A1806" s="84"/>
      <c r="B1806" s="84"/>
      <c r="C1806" s="84"/>
      <c r="D1806" s="84"/>
      <c r="E1806" s="84"/>
    </row>
    <row r="1807" spans="1:5">
      <c r="A1807" s="84"/>
      <c r="B1807" s="84"/>
      <c r="C1807" s="84"/>
      <c r="D1807" s="84"/>
      <c r="E1807" s="84"/>
    </row>
    <row r="1808" spans="1:5">
      <c r="A1808" s="84"/>
      <c r="B1808" s="84"/>
      <c r="C1808" s="84"/>
      <c r="D1808" s="84"/>
      <c r="E1808" s="84"/>
    </row>
    <row r="1809" spans="1:5">
      <c r="A1809" s="84"/>
      <c r="B1809" s="84"/>
      <c r="C1809" s="84"/>
      <c r="D1809" s="84"/>
      <c r="E1809" s="84"/>
    </row>
    <row r="1810" spans="1:5">
      <c r="A1810" s="84"/>
      <c r="B1810" s="84"/>
      <c r="C1810" s="84"/>
      <c r="D1810" s="84"/>
      <c r="E1810" s="84"/>
    </row>
    <row r="1811" spans="1:5">
      <c r="A1811" s="84"/>
      <c r="B1811" s="84"/>
      <c r="C1811" s="84"/>
      <c r="D1811" s="84"/>
      <c r="E1811" s="84"/>
    </row>
    <row r="1812" spans="1:5">
      <c r="A1812" s="84"/>
      <c r="B1812" s="84"/>
      <c r="C1812" s="84"/>
      <c r="D1812" s="84"/>
      <c r="E1812" s="84"/>
    </row>
    <row r="1813" spans="1:5">
      <c r="A1813" s="84"/>
      <c r="B1813" s="84"/>
      <c r="C1813" s="84"/>
      <c r="D1813" s="84"/>
      <c r="E1813" s="84"/>
    </row>
    <row r="1814" spans="1:5">
      <c r="A1814" s="84"/>
      <c r="B1814" s="84"/>
      <c r="C1814" s="84"/>
      <c r="D1814" s="84"/>
      <c r="E1814" s="84"/>
    </row>
    <row r="1815" spans="1:5">
      <c r="A1815" s="84"/>
      <c r="B1815" s="84"/>
      <c r="C1815" s="84"/>
      <c r="D1815" s="84"/>
      <c r="E1815" s="84"/>
    </row>
    <row r="1816" spans="1:5">
      <c r="A1816" s="84"/>
      <c r="B1816" s="84"/>
      <c r="C1816" s="84"/>
      <c r="D1816" s="84"/>
      <c r="E1816" s="84"/>
    </row>
    <row r="1817" spans="1:5">
      <c r="A1817" s="84"/>
      <c r="B1817" s="84"/>
      <c r="C1817" s="84"/>
      <c r="D1817" s="84"/>
      <c r="E1817" s="84"/>
    </row>
    <row r="1818" spans="1:5">
      <c r="A1818" s="84"/>
      <c r="B1818" s="84"/>
      <c r="C1818" s="84"/>
      <c r="D1818" s="84"/>
      <c r="E1818" s="84"/>
    </row>
    <row r="1819" spans="1:5">
      <c r="A1819" s="84"/>
      <c r="B1819" s="84"/>
      <c r="C1819" s="84"/>
      <c r="D1819" s="84"/>
      <c r="E1819" s="84"/>
    </row>
    <row r="1820" spans="1:5">
      <c r="A1820" s="84"/>
      <c r="B1820" s="84"/>
      <c r="C1820" s="84"/>
      <c r="D1820" s="84"/>
      <c r="E1820" s="84"/>
    </row>
    <row r="1821" spans="1:5">
      <c r="A1821" s="84"/>
      <c r="B1821" s="84"/>
      <c r="C1821" s="84"/>
      <c r="D1821" s="84"/>
      <c r="E1821" s="84"/>
    </row>
    <row r="1822" spans="1:5">
      <c r="A1822" s="84"/>
      <c r="B1822" s="84"/>
      <c r="C1822" s="84"/>
      <c r="D1822" s="84"/>
      <c r="E1822" s="84"/>
    </row>
    <row r="1823" spans="1:5">
      <c r="A1823" s="84"/>
      <c r="B1823" s="84"/>
      <c r="C1823" s="84"/>
      <c r="D1823" s="84"/>
      <c r="E1823" s="84"/>
    </row>
    <row r="1824" spans="1:5">
      <c r="A1824" s="84"/>
      <c r="B1824" s="84"/>
      <c r="C1824" s="84"/>
      <c r="D1824" s="84"/>
      <c r="E1824" s="84"/>
    </row>
    <row r="1825" spans="1:5">
      <c r="A1825" s="84"/>
      <c r="B1825" s="84"/>
      <c r="C1825" s="84"/>
      <c r="D1825" s="84"/>
      <c r="E1825" s="84"/>
    </row>
    <row r="1826" spans="1:5">
      <c r="A1826" s="84"/>
      <c r="B1826" s="84"/>
      <c r="C1826" s="84"/>
      <c r="D1826" s="84"/>
      <c r="E1826" s="84"/>
    </row>
    <row r="1827" spans="1:5">
      <c r="A1827" s="84"/>
      <c r="B1827" s="84"/>
      <c r="C1827" s="84"/>
      <c r="D1827" s="84"/>
      <c r="E1827" s="84"/>
    </row>
    <row r="1828" spans="1:5">
      <c r="A1828" s="84"/>
      <c r="B1828" s="84"/>
      <c r="C1828" s="84"/>
      <c r="D1828" s="84"/>
      <c r="E1828" s="84"/>
    </row>
    <row r="1829" spans="1:5">
      <c r="A1829" s="84"/>
      <c r="B1829" s="84"/>
      <c r="C1829" s="84"/>
      <c r="D1829" s="84"/>
      <c r="E1829" s="84"/>
    </row>
    <row r="1830" spans="1:5">
      <c r="A1830" s="84"/>
      <c r="B1830" s="84"/>
      <c r="C1830" s="84"/>
      <c r="D1830" s="84"/>
      <c r="E1830" s="84"/>
    </row>
    <row r="1831" spans="1:5">
      <c r="A1831" s="84"/>
      <c r="B1831" s="84"/>
      <c r="C1831" s="84"/>
      <c r="D1831" s="84"/>
      <c r="E1831" s="84"/>
    </row>
    <row r="1832" spans="1:5">
      <c r="A1832" s="84"/>
      <c r="B1832" s="84"/>
      <c r="C1832" s="84"/>
      <c r="D1832" s="84"/>
      <c r="E1832" s="84"/>
    </row>
    <row r="1833" spans="1:5">
      <c r="A1833" s="84"/>
      <c r="B1833" s="84"/>
      <c r="C1833" s="84"/>
      <c r="D1833" s="84"/>
      <c r="E1833" s="84"/>
    </row>
    <row r="1834" spans="1:5">
      <c r="A1834" s="84"/>
      <c r="B1834" s="84"/>
      <c r="C1834" s="84"/>
      <c r="D1834" s="84"/>
      <c r="E1834" s="84"/>
    </row>
    <row r="1835" spans="1:5">
      <c r="A1835" s="84"/>
      <c r="B1835" s="84"/>
      <c r="C1835" s="84"/>
      <c r="D1835" s="84"/>
      <c r="E1835" s="84"/>
    </row>
    <row r="1836" spans="1:5">
      <c r="A1836" s="84"/>
      <c r="B1836" s="84"/>
      <c r="C1836" s="84"/>
      <c r="D1836" s="84"/>
      <c r="E1836" s="84"/>
    </row>
    <row r="1837" spans="1:5">
      <c r="A1837" s="84"/>
      <c r="B1837" s="84"/>
      <c r="C1837" s="84"/>
      <c r="D1837" s="84"/>
      <c r="E1837" s="84"/>
    </row>
    <row r="1838" spans="1:5">
      <c r="A1838" s="84"/>
      <c r="B1838" s="84"/>
      <c r="C1838" s="84"/>
      <c r="D1838" s="84"/>
      <c r="E1838" s="84"/>
    </row>
    <row r="1839" spans="1:5">
      <c r="A1839" s="84"/>
      <c r="B1839" s="84"/>
      <c r="C1839" s="84"/>
      <c r="D1839" s="84"/>
      <c r="E1839" s="84"/>
    </row>
    <row r="1840" spans="1:5">
      <c r="A1840" s="84"/>
      <c r="B1840" s="84"/>
      <c r="C1840" s="84"/>
      <c r="D1840" s="84"/>
      <c r="E1840" s="84"/>
    </row>
    <row r="1841" spans="1:5">
      <c r="A1841" s="84"/>
      <c r="B1841" s="84"/>
      <c r="C1841" s="84"/>
      <c r="D1841" s="84"/>
      <c r="E1841" s="84"/>
    </row>
    <row r="1842" spans="1:5">
      <c r="A1842" s="84"/>
      <c r="B1842" s="84"/>
      <c r="C1842" s="84"/>
      <c r="D1842" s="84"/>
      <c r="E1842" s="84"/>
    </row>
    <row r="1843" spans="1:5">
      <c r="A1843" s="84"/>
      <c r="B1843" s="84"/>
      <c r="C1843" s="84"/>
      <c r="D1843" s="84"/>
      <c r="E1843" s="84"/>
    </row>
    <row r="1844" spans="1:5">
      <c r="A1844" s="84"/>
      <c r="B1844" s="84"/>
      <c r="C1844" s="84"/>
      <c r="D1844" s="84"/>
      <c r="E1844" s="84"/>
    </row>
    <row r="1845" spans="1:5">
      <c r="A1845" s="84"/>
      <c r="B1845" s="84"/>
      <c r="C1845" s="84"/>
      <c r="D1845" s="84"/>
      <c r="E1845" s="84"/>
    </row>
    <row r="1846" spans="1:5">
      <c r="A1846" s="84"/>
      <c r="B1846" s="84"/>
      <c r="C1846" s="84"/>
      <c r="D1846" s="84"/>
      <c r="E1846" s="84"/>
    </row>
    <row r="1847" spans="1:5">
      <c r="A1847" s="84"/>
      <c r="B1847" s="84"/>
      <c r="C1847" s="84"/>
      <c r="D1847" s="84"/>
      <c r="E1847" s="84"/>
    </row>
    <row r="1848" spans="1:5">
      <c r="A1848" s="84"/>
      <c r="B1848" s="84"/>
      <c r="C1848" s="84"/>
      <c r="D1848" s="84"/>
      <c r="E1848" s="84"/>
    </row>
    <row r="1849" spans="1:5">
      <c r="A1849" s="84"/>
      <c r="B1849" s="84"/>
      <c r="C1849" s="84"/>
      <c r="D1849" s="84"/>
      <c r="E1849" s="84"/>
    </row>
    <row r="1850" spans="1:5">
      <c r="A1850" s="84"/>
      <c r="B1850" s="84"/>
      <c r="C1850" s="84"/>
      <c r="D1850" s="84"/>
      <c r="E1850" s="84"/>
    </row>
    <row r="1851" spans="1:5">
      <c r="A1851" s="84"/>
      <c r="B1851" s="84"/>
      <c r="C1851" s="84"/>
      <c r="D1851" s="84"/>
      <c r="E1851" s="84"/>
    </row>
    <row r="1852" spans="1:5">
      <c r="A1852" s="84"/>
      <c r="B1852" s="84"/>
      <c r="C1852" s="84"/>
      <c r="D1852" s="84"/>
      <c r="E1852" s="84"/>
    </row>
    <row r="1853" spans="1:5">
      <c r="A1853" s="84"/>
      <c r="B1853" s="84"/>
      <c r="C1853" s="84"/>
      <c r="D1853" s="84"/>
      <c r="E1853" s="84"/>
    </row>
    <row r="1854" spans="1:5">
      <c r="A1854" s="84"/>
      <c r="B1854" s="84"/>
      <c r="C1854" s="84"/>
      <c r="D1854" s="84"/>
      <c r="E1854" s="84"/>
    </row>
    <row r="1855" spans="1:5">
      <c r="A1855" s="84"/>
      <c r="B1855" s="84"/>
      <c r="C1855" s="84"/>
      <c r="D1855" s="84"/>
      <c r="E1855" s="84"/>
    </row>
    <row r="1856" spans="1:5">
      <c r="A1856" s="84"/>
      <c r="B1856" s="84"/>
      <c r="C1856" s="84"/>
      <c r="D1856" s="84"/>
      <c r="E1856" s="84"/>
    </row>
    <row r="1857" spans="1:5">
      <c r="A1857" s="84"/>
      <c r="B1857" s="84"/>
      <c r="C1857" s="84"/>
      <c r="D1857" s="84"/>
      <c r="E1857" s="84"/>
    </row>
    <row r="1858" spans="1:5">
      <c r="A1858" s="84"/>
      <c r="B1858" s="84"/>
      <c r="C1858" s="84"/>
      <c r="D1858" s="84"/>
      <c r="E1858" s="84"/>
    </row>
    <row r="1859" spans="1:5">
      <c r="A1859" s="84"/>
      <c r="B1859" s="84"/>
      <c r="C1859" s="84"/>
      <c r="D1859" s="84"/>
      <c r="E1859" s="84"/>
    </row>
    <row r="1860" spans="1:5">
      <c r="A1860" s="84"/>
      <c r="B1860" s="84"/>
      <c r="C1860" s="84"/>
      <c r="D1860" s="84"/>
      <c r="E1860" s="84"/>
    </row>
    <row r="1861" spans="1:5">
      <c r="A1861" s="84"/>
      <c r="B1861" s="84"/>
      <c r="C1861" s="84"/>
      <c r="D1861" s="84"/>
      <c r="E1861" s="84"/>
    </row>
    <row r="1862" spans="1:5">
      <c r="A1862" s="84"/>
      <c r="B1862" s="84"/>
      <c r="C1862" s="84"/>
      <c r="D1862" s="84"/>
      <c r="E1862" s="84"/>
    </row>
    <row r="1863" spans="1:5">
      <c r="A1863" s="84"/>
      <c r="B1863" s="84"/>
      <c r="C1863" s="84"/>
      <c r="D1863" s="84"/>
      <c r="E1863" s="84"/>
    </row>
    <row r="1864" spans="1:5">
      <c r="A1864" s="84"/>
      <c r="B1864" s="84"/>
      <c r="C1864" s="84"/>
      <c r="D1864" s="84"/>
      <c r="E1864" s="84"/>
    </row>
    <row r="1865" spans="1:5">
      <c r="A1865" s="84"/>
      <c r="B1865" s="84"/>
      <c r="C1865" s="84"/>
      <c r="D1865" s="84"/>
      <c r="E1865" s="84"/>
    </row>
    <row r="1866" spans="1:5">
      <c r="A1866" s="84"/>
      <c r="B1866" s="84"/>
      <c r="C1866" s="84"/>
      <c r="D1866" s="84"/>
      <c r="E1866" s="84"/>
    </row>
    <row r="1867" spans="1:5">
      <c r="A1867" s="84"/>
      <c r="B1867" s="84"/>
      <c r="C1867" s="84"/>
      <c r="D1867" s="84"/>
      <c r="E1867" s="84"/>
    </row>
    <row r="1868" spans="1:5">
      <c r="A1868" s="84"/>
      <c r="B1868" s="84"/>
      <c r="C1868" s="84"/>
      <c r="D1868" s="84"/>
      <c r="E1868" s="84"/>
    </row>
    <row r="1869" spans="1:5">
      <c r="A1869" s="84"/>
      <c r="B1869" s="84"/>
      <c r="C1869" s="84"/>
      <c r="D1869" s="84"/>
      <c r="E1869" s="84"/>
    </row>
    <row r="1870" spans="1:5">
      <c r="A1870" s="84"/>
      <c r="B1870" s="84"/>
      <c r="C1870" s="84"/>
      <c r="D1870" s="84"/>
      <c r="E1870" s="84"/>
    </row>
    <row r="1871" spans="1:5">
      <c r="A1871" s="84"/>
      <c r="B1871" s="84"/>
      <c r="C1871" s="84"/>
      <c r="D1871" s="84"/>
      <c r="E1871" s="84"/>
    </row>
    <row r="1872" spans="1:5">
      <c r="A1872" s="84"/>
      <c r="B1872" s="84"/>
      <c r="C1872" s="84"/>
      <c r="D1872" s="84"/>
      <c r="E1872" s="84"/>
    </row>
    <row r="1873" spans="1:5">
      <c r="A1873" s="84"/>
      <c r="B1873" s="84"/>
      <c r="C1873" s="84"/>
      <c r="D1873" s="84"/>
      <c r="E1873" s="84"/>
    </row>
    <row r="1874" spans="1:5">
      <c r="A1874" s="84"/>
      <c r="B1874" s="84"/>
      <c r="C1874" s="84"/>
      <c r="D1874" s="84"/>
      <c r="E1874" s="84"/>
    </row>
    <row r="1875" spans="1:5">
      <c r="A1875" s="84"/>
      <c r="B1875" s="84"/>
      <c r="C1875" s="84"/>
      <c r="D1875" s="84"/>
      <c r="E1875" s="84"/>
    </row>
    <row r="1876" spans="1:5">
      <c r="A1876" s="84"/>
      <c r="B1876" s="84"/>
      <c r="C1876" s="84"/>
      <c r="D1876" s="84"/>
      <c r="E1876" s="84"/>
    </row>
    <row r="1877" spans="1:5">
      <c r="A1877" s="84"/>
      <c r="B1877" s="84"/>
      <c r="C1877" s="84"/>
      <c r="D1877" s="84"/>
      <c r="E1877" s="84"/>
    </row>
    <row r="1878" spans="1:5">
      <c r="A1878" s="84"/>
      <c r="B1878" s="84"/>
      <c r="C1878" s="84"/>
      <c r="D1878" s="84"/>
      <c r="E1878" s="84"/>
    </row>
    <row r="1879" spans="1:5">
      <c r="A1879" s="84"/>
      <c r="B1879" s="84"/>
      <c r="C1879" s="84"/>
      <c r="D1879" s="84"/>
      <c r="E1879" s="84"/>
    </row>
    <row r="1880" spans="1:5">
      <c r="A1880" s="84"/>
      <c r="B1880" s="84"/>
      <c r="C1880" s="84"/>
      <c r="D1880" s="84"/>
      <c r="E1880" s="84"/>
    </row>
    <row r="1881" spans="1:5">
      <c r="A1881" s="84"/>
      <c r="B1881" s="84"/>
      <c r="C1881" s="84"/>
      <c r="D1881" s="84"/>
      <c r="E1881" s="84"/>
    </row>
    <row r="1882" spans="1:5">
      <c r="A1882" s="84"/>
      <c r="B1882" s="84"/>
      <c r="C1882" s="84"/>
      <c r="D1882" s="84"/>
      <c r="E1882" s="84"/>
    </row>
    <row r="1883" spans="1:5">
      <c r="A1883" s="84"/>
      <c r="B1883" s="84"/>
      <c r="C1883" s="84"/>
      <c r="D1883" s="84"/>
      <c r="E1883" s="84"/>
    </row>
    <row r="1884" spans="1:5">
      <c r="A1884" s="84"/>
      <c r="B1884" s="84"/>
      <c r="C1884" s="84"/>
      <c r="D1884" s="84"/>
      <c r="E1884" s="84"/>
    </row>
    <row r="1885" spans="1:5">
      <c r="A1885" s="84"/>
      <c r="B1885" s="84"/>
      <c r="C1885" s="84"/>
      <c r="D1885" s="84"/>
      <c r="E1885" s="84"/>
    </row>
    <row r="1886" spans="1:5">
      <c r="A1886" s="84"/>
      <c r="B1886" s="84"/>
      <c r="C1886" s="84"/>
      <c r="D1886" s="84"/>
      <c r="E1886" s="84"/>
    </row>
    <row r="1887" spans="1:5">
      <c r="A1887" s="84"/>
      <c r="B1887" s="84"/>
      <c r="C1887" s="84"/>
      <c r="D1887" s="84"/>
      <c r="E1887" s="84"/>
    </row>
    <row r="1888" spans="1:5">
      <c r="A1888" s="84"/>
      <c r="B1888" s="84"/>
      <c r="C1888" s="84"/>
      <c r="D1888" s="84"/>
      <c r="E1888" s="84"/>
    </row>
    <row r="1889" spans="1:5">
      <c r="A1889" s="84"/>
      <c r="B1889" s="84"/>
      <c r="C1889" s="84"/>
      <c r="D1889" s="84"/>
      <c r="E1889" s="84"/>
    </row>
    <row r="1890" spans="1:5">
      <c r="A1890" s="84"/>
      <c r="B1890" s="84"/>
      <c r="C1890" s="84"/>
      <c r="D1890" s="84"/>
      <c r="E1890" s="84"/>
    </row>
    <row r="1891" spans="1:5">
      <c r="A1891" s="84"/>
      <c r="B1891" s="84"/>
      <c r="C1891" s="84"/>
      <c r="D1891" s="84"/>
      <c r="E1891" s="84"/>
    </row>
    <row r="1892" spans="1:5">
      <c r="A1892" s="84"/>
      <c r="B1892" s="84"/>
      <c r="C1892" s="84"/>
      <c r="D1892" s="84"/>
      <c r="E1892" s="84"/>
    </row>
    <row r="1893" spans="1:5">
      <c r="A1893" s="84"/>
      <c r="B1893" s="84"/>
      <c r="C1893" s="84"/>
      <c r="D1893" s="84"/>
      <c r="E1893" s="84"/>
    </row>
    <row r="1894" spans="1:5">
      <c r="A1894" s="84"/>
      <c r="B1894" s="84"/>
      <c r="C1894" s="84"/>
      <c r="D1894" s="84"/>
      <c r="E1894" s="84"/>
    </row>
    <row r="1895" spans="1:5">
      <c r="A1895" s="84"/>
      <c r="B1895" s="84"/>
      <c r="C1895" s="84"/>
      <c r="D1895" s="84"/>
      <c r="E1895" s="84"/>
    </row>
    <row r="1896" spans="1:5">
      <c r="A1896" s="84"/>
      <c r="B1896" s="84"/>
      <c r="C1896" s="84"/>
      <c r="D1896" s="84"/>
      <c r="E1896" s="84"/>
    </row>
    <row r="1897" spans="1:5">
      <c r="A1897" s="84"/>
      <c r="B1897" s="84"/>
      <c r="C1897" s="84"/>
      <c r="D1897" s="84"/>
      <c r="E1897" s="84"/>
    </row>
    <row r="1898" spans="1:5">
      <c r="A1898" s="84"/>
      <c r="B1898" s="84"/>
      <c r="C1898" s="84"/>
      <c r="D1898" s="84"/>
      <c r="E1898" s="84"/>
    </row>
    <row r="1899" spans="1:5">
      <c r="A1899" s="84"/>
      <c r="B1899" s="84"/>
      <c r="C1899" s="84"/>
      <c r="D1899" s="84"/>
      <c r="E1899" s="84"/>
    </row>
    <row r="1900" spans="1:5">
      <c r="A1900" s="84"/>
      <c r="B1900" s="84"/>
      <c r="C1900" s="84"/>
      <c r="D1900" s="84"/>
      <c r="E1900" s="84"/>
    </row>
    <row r="1901" spans="1:5">
      <c r="A1901" s="84"/>
      <c r="B1901" s="84"/>
      <c r="C1901" s="84"/>
      <c r="D1901" s="84"/>
      <c r="E1901" s="84"/>
    </row>
    <row r="1902" spans="1:5">
      <c r="A1902" s="84"/>
      <c r="B1902" s="84"/>
      <c r="C1902" s="84"/>
      <c r="D1902" s="84"/>
      <c r="E1902" s="84"/>
    </row>
    <row r="1903" spans="1:5">
      <c r="A1903" s="84"/>
      <c r="B1903" s="84"/>
      <c r="C1903" s="84"/>
      <c r="D1903" s="84"/>
      <c r="E1903" s="84"/>
    </row>
    <row r="1904" spans="1:5">
      <c r="A1904" s="84"/>
      <c r="B1904" s="84"/>
      <c r="C1904" s="84"/>
      <c r="D1904" s="84"/>
      <c r="E1904" s="84"/>
    </row>
    <row r="1905" spans="1:5">
      <c r="A1905" s="84"/>
      <c r="B1905" s="84"/>
      <c r="C1905" s="84"/>
      <c r="D1905" s="84"/>
      <c r="E1905" s="84"/>
    </row>
    <row r="1906" spans="1:5">
      <c r="A1906" s="84"/>
      <c r="B1906" s="84"/>
      <c r="C1906" s="84"/>
      <c r="D1906" s="84"/>
      <c r="E1906" s="84"/>
    </row>
    <row r="1907" spans="1:5">
      <c r="A1907" s="84"/>
      <c r="B1907" s="84"/>
      <c r="C1907" s="84"/>
      <c r="D1907" s="84"/>
      <c r="E1907" s="84"/>
    </row>
    <row r="1908" spans="1:5">
      <c r="A1908" s="84"/>
      <c r="B1908" s="84"/>
      <c r="C1908" s="84"/>
      <c r="D1908" s="84"/>
      <c r="E1908" s="84"/>
    </row>
    <row r="1909" spans="1:5">
      <c r="A1909" s="84"/>
      <c r="B1909" s="84"/>
      <c r="C1909" s="84"/>
      <c r="D1909" s="84"/>
      <c r="E1909" s="84"/>
    </row>
    <row r="1910" spans="1:5">
      <c r="A1910" s="84"/>
      <c r="B1910" s="84"/>
      <c r="C1910" s="84"/>
      <c r="D1910" s="84"/>
      <c r="E1910" s="84"/>
    </row>
    <row r="1911" spans="1:5">
      <c r="A1911" s="84"/>
      <c r="B1911" s="84"/>
      <c r="C1911" s="84"/>
      <c r="D1911" s="84"/>
      <c r="E1911" s="84"/>
    </row>
    <row r="1912" spans="1:5">
      <c r="A1912" s="84"/>
      <c r="B1912" s="84"/>
      <c r="C1912" s="84"/>
      <c r="D1912" s="84"/>
      <c r="E1912" s="84"/>
    </row>
    <row r="1913" spans="1:5">
      <c r="A1913" s="84"/>
      <c r="B1913" s="84"/>
      <c r="C1913" s="84"/>
      <c r="D1913" s="84"/>
      <c r="E1913" s="84"/>
    </row>
    <row r="1914" spans="1:5">
      <c r="A1914" s="84"/>
      <c r="B1914" s="84"/>
      <c r="C1914" s="84"/>
      <c r="D1914" s="84"/>
      <c r="E1914" s="84"/>
    </row>
    <row r="1915" spans="1:5">
      <c r="A1915" s="84"/>
      <c r="B1915" s="84"/>
      <c r="C1915" s="84"/>
      <c r="D1915" s="84"/>
      <c r="E1915" s="84"/>
    </row>
    <row r="1916" spans="1:5">
      <c r="A1916" s="84"/>
      <c r="B1916" s="84"/>
      <c r="C1916" s="84"/>
      <c r="D1916" s="84"/>
      <c r="E1916" s="84"/>
    </row>
    <row r="1917" spans="1:5">
      <c r="A1917" s="84"/>
      <c r="B1917" s="84"/>
      <c r="C1917" s="84"/>
      <c r="D1917" s="84"/>
      <c r="E1917" s="84"/>
    </row>
    <row r="1918" spans="1:5">
      <c r="A1918" s="84"/>
      <c r="B1918" s="84"/>
      <c r="C1918" s="84"/>
      <c r="D1918" s="84"/>
      <c r="E1918" s="84"/>
    </row>
    <row r="1919" spans="1:5">
      <c r="A1919" s="84"/>
      <c r="B1919" s="84"/>
      <c r="C1919" s="84"/>
      <c r="D1919" s="84"/>
      <c r="E1919" s="84"/>
    </row>
    <row r="1920" spans="1:5">
      <c r="A1920" s="84"/>
      <c r="B1920" s="84"/>
      <c r="C1920" s="84"/>
      <c r="D1920" s="84"/>
      <c r="E1920" s="84"/>
    </row>
    <row r="1921" spans="1:5">
      <c r="A1921" s="84"/>
      <c r="B1921" s="84"/>
      <c r="C1921" s="84"/>
      <c r="D1921" s="84"/>
      <c r="E1921" s="84"/>
    </row>
    <row r="1922" spans="1:5">
      <c r="A1922" s="84"/>
      <c r="B1922" s="84"/>
      <c r="C1922" s="84"/>
      <c r="D1922" s="84"/>
      <c r="E1922" s="84"/>
    </row>
    <row r="1923" spans="1:5">
      <c r="A1923" s="84"/>
      <c r="B1923" s="84"/>
      <c r="C1923" s="84"/>
      <c r="D1923" s="84"/>
      <c r="E1923" s="84"/>
    </row>
    <row r="1924" spans="1:5">
      <c r="A1924" s="84"/>
      <c r="B1924" s="84"/>
      <c r="C1924" s="84"/>
      <c r="D1924" s="84"/>
      <c r="E1924" s="84"/>
    </row>
    <row r="1925" spans="1:5">
      <c r="A1925" s="84"/>
      <c r="B1925" s="84"/>
      <c r="C1925" s="84"/>
      <c r="D1925" s="84"/>
      <c r="E1925" s="84"/>
    </row>
    <row r="1926" spans="1:5">
      <c r="A1926" s="84"/>
      <c r="B1926" s="84"/>
      <c r="C1926" s="84"/>
      <c r="D1926" s="84"/>
      <c r="E1926" s="84"/>
    </row>
    <row r="1927" spans="1:5">
      <c r="A1927" s="84"/>
      <c r="B1927" s="84"/>
      <c r="C1927" s="84"/>
      <c r="D1927" s="84"/>
      <c r="E1927" s="84"/>
    </row>
    <row r="1928" spans="1:5">
      <c r="A1928" s="84"/>
      <c r="B1928" s="84"/>
      <c r="C1928" s="84"/>
      <c r="D1928" s="84"/>
      <c r="E1928" s="84"/>
    </row>
    <row r="1929" spans="1:5">
      <c r="A1929" s="84"/>
      <c r="B1929" s="84"/>
      <c r="C1929" s="84"/>
      <c r="D1929" s="84"/>
      <c r="E1929" s="84"/>
    </row>
    <row r="1930" spans="1:5">
      <c r="A1930" s="84"/>
      <c r="B1930" s="84"/>
      <c r="C1930" s="84"/>
      <c r="D1930" s="84"/>
      <c r="E1930" s="84"/>
    </row>
    <row r="1931" spans="1:5">
      <c r="A1931" s="84"/>
      <c r="B1931" s="84"/>
      <c r="C1931" s="84"/>
      <c r="D1931" s="84"/>
      <c r="E1931" s="84"/>
    </row>
    <row r="1932" spans="1:5">
      <c r="A1932" s="84"/>
      <c r="B1932" s="84"/>
      <c r="C1932" s="84"/>
      <c r="D1932" s="84"/>
      <c r="E1932" s="84"/>
    </row>
    <row r="1933" spans="1:5">
      <c r="A1933" s="84"/>
      <c r="B1933" s="84"/>
      <c r="C1933" s="84"/>
      <c r="D1933" s="84"/>
      <c r="E1933" s="84"/>
    </row>
    <row r="1934" spans="1:5">
      <c r="A1934" s="84"/>
      <c r="B1934" s="84"/>
      <c r="C1934" s="84"/>
      <c r="D1934" s="84"/>
      <c r="E1934" s="84"/>
    </row>
    <row r="1935" spans="1:5">
      <c r="A1935" s="84"/>
      <c r="B1935" s="84"/>
      <c r="C1935" s="84"/>
      <c r="D1935" s="84"/>
      <c r="E1935" s="84"/>
    </row>
    <row r="1936" spans="1:5">
      <c r="A1936" s="84"/>
      <c r="B1936" s="84"/>
      <c r="C1936" s="84"/>
      <c r="D1936" s="84"/>
      <c r="E1936" s="84"/>
    </row>
    <row r="1937" spans="1:5">
      <c r="A1937" s="84"/>
      <c r="B1937" s="84"/>
      <c r="C1937" s="84"/>
      <c r="D1937" s="84"/>
      <c r="E1937" s="84"/>
    </row>
    <row r="1938" spans="1:5">
      <c r="A1938" s="84"/>
      <c r="B1938" s="84"/>
      <c r="C1938" s="84"/>
      <c r="D1938" s="84"/>
      <c r="E1938" s="84"/>
    </row>
    <row r="1939" spans="1:5">
      <c r="A1939" s="84"/>
      <c r="B1939" s="84"/>
      <c r="C1939" s="84"/>
      <c r="D1939" s="84"/>
      <c r="E1939" s="84"/>
    </row>
    <row r="1940" spans="1:5">
      <c r="A1940" s="84"/>
      <c r="B1940" s="84"/>
      <c r="C1940" s="84"/>
      <c r="D1940" s="84"/>
      <c r="E1940" s="84"/>
    </row>
    <row r="1941" spans="1:5">
      <c r="A1941" s="84"/>
      <c r="B1941" s="84"/>
      <c r="C1941" s="84"/>
      <c r="D1941" s="84"/>
      <c r="E1941" s="84"/>
    </row>
    <row r="1942" spans="1:5">
      <c r="A1942" s="84"/>
      <c r="B1942" s="84"/>
      <c r="C1942" s="84"/>
      <c r="D1942" s="84"/>
      <c r="E1942" s="84"/>
    </row>
    <row r="1943" spans="1:5">
      <c r="A1943" s="84"/>
      <c r="B1943" s="84"/>
      <c r="C1943" s="84"/>
      <c r="D1943" s="84"/>
      <c r="E1943" s="84"/>
    </row>
    <row r="1944" spans="1:5">
      <c r="A1944" s="84"/>
      <c r="B1944" s="84"/>
      <c r="C1944" s="84"/>
      <c r="D1944" s="84"/>
      <c r="E1944" s="84"/>
    </row>
    <row r="1945" spans="1:5">
      <c r="A1945" s="84"/>
      <c r="B1945" s="84"/>
      <c r="C1945" s="84"/>
      <c r="D1945" s="84"/>
      <c r="E1945" s="84"/>
    </row>
    <row r="1946" spans="1:5">
      <c r="A1946" s="84"/>
      <c r="B1946" s="84"/>
      <c r="C1946" s="84"/>
      <c r="D1946" s="84"/>
      <c r="E1946" s="84"/>
    </row>
    <row r="1947" spans="1:5">
      <c r="A1947" s="84"/>
      <c r="B1947" s="84"/>
      <c r="C1947" s="84"/>
      <c r="D1947" s="84"/>
      <c r="E1947" s="84"/>
    </row>
    <row r="1948" spans="1:5">
      <c r="A1948" s="84"/>
      <c r="B1948" s="84"/>
      <c r="C1948" s="84"/>
      <c r="D1948" s="84"/>
      <c r="E1948" s="84"/>
    </row>
    <row r="1949" spans="1:5">
      <c r="A1949" s="84"/>
      <c r="B1949" s="84"/>
      <c r="C1949" s="84"/>
      <c r="D1949" s="84"/>
      <c r="E1949" s="84"/>
    </row>
    <row r="1950" spans="1:5">
      <c r="A1950" s="84"/>
      <c r="B1950" s="84"/>
      <c r="C1950" s="84"/>
      <c r="D1950" s="84"/>
      <c r="E1950" s="84"/>
    </row>
    <row r="1951" spans="1:5">
      <c r="A1951" s="84"/>
      <c r="B1951" s="84"/>
      <c r="C1951" s="84"/>
      <c r="D1951" s="84"/>
      <c r="E1951" s="84"/>
    </row>
    <row r="1952" spans="1:5">
      <c r="A1952" s="84"/>
      <c r="B1952" s="84"/>
      <c r="C1952" s="84"/>
      <c r="D1952" s="84"/>
      <c r="E1952" s="84"/>
    </row>
    <row r="1953" spans="1:5">
      <c r="A1953" s="84"/>
      <c r="B1953" s="84"/>
      <c r="C1953" s="84"/>
      <c r="D1953" s="84"/>
      <c r="E1953" s="84"/>
    </row>
    <row r="1954" spans="1:5">
      <c r="A1954" s="84"/>
      <c r="B1954" s="84"/>
      <c r="C1954" s="84"/>
      <c r="D1954" s="84"/>
      <c r="E1954" s="84"/>
    </row>
    <row r="1955" spans="1:5">
      <c r="A1955" s="84"/>
      <c r="B1955" s="84"/>
      <c r="C1955" s="84"/>
      <c r="D1955" s="84"/>
      <c r="E1955" s="84"/>
    </row>
    <row r="1956" spans="1:5">
      <c r="A1956" s="84"/>
      <c r="B1956" s="84"/>
      <c r="C1956" s="84"/>
      <c r="D1956" s="84"/>
      <c r="E1956" s="84"/>
    </row>
    <row r="1957" spans="1:5">
      <c r="A1957" s="84"/>
      <c r="B1957" s="84"/>
      <c r="C1957" s="84"/>
      <c r="D1957" s="84"/>
      <c r="E1957" s="84"/>
    </row>
    <row r="1958" spans="1:5">
      <c r="A1958" s="84"/>
      <c r="B1958" s="84"/>
      <c r="C1958" s="84"/>
      <c r="D1958" s="84"/>
      <c r="E1958" s="84"/>
    </row>
    <row r="1959" spans="1:5">
      <c r="A1959" s="84"/>
      <c r="B1959" s="84"/>
      <c r="C1959" s="84"/>
      <c r="D1959" s="84"/>
      <c r="E1959" s="84"/>
    </row>
    <row r="1960" spans="1:5">
      <c r="A1960" s="84"/>
      <c r="B1960" s="84"/>
      <c r="C1960" s="84"/>
      <c r="D1960" s="84"/>
      <c r="E1960" s="84"/>
    </row>
    <row r="1961" spans="1:5">
      <c r="A1961" s="84"/>
      <c r="B1961" s="84"/>
      <c r="C1961" s="84"/>
      <c r="D1961" s="84"/>
      <c r="E1961" s="84"/>
    </row>
    <row r="1962" spans="1:5">
      <c r="A1962" s="84"/>
      <c r="B1962" s="84"/>
      <c r="C1962" s="84"/>
      <c r="D1962" s="84"/>
      <c r="E1962" s="84"/>
    </row>
    <row r="1963" spans="1:5">
      <c r="A1963" s="84"/>
      <c r="B1963" s="84"/>
      <c r="C1963" s="84"/>
      <c r="D1963" s="84"/>
      <c r="E1963" s="84"/>
    </row>
    <row r="1964" spans="1:5">
      <c r="A1964" s="84"/>
      <c r="B1964" s="84"/>
      <c r="C1964" s="84"/>
      <c r="D1964" s="84"/>
      <c r="E1964" s="84"/>
    </row>
    <row r="1965" spans="1:5">
      <c r="A1965" s="84"/>
      <c r="B1965" s="84"/>
      <c r="C1965" s="84"/>
      <c r="D1965" s="84"/>
      <c r="E1965" s="84"/>
    </row>
    <row r="1966" spans="1:5">
      <c r="A1966" s="84"/>
      <c r="B1966" s="84"/>
      <c r="C1966" s="84"/>
      <c r="D1966" s="84"/>
      <c r="E1966" s="84"/>
    </row>
    <row r="1967" spans="1:5">
      <c r="A1967" s="84"/>
      <c r="B1967" s="84"/>
      <c r="C1967" s="84"/>
      <c r="D1967" s="84"/>
      <c r="E1967" s="84"/>
    </row>
    <row r="1968" spans="1:5">
      <c r="A1968" s="84"/>
      <c r="B1968" s="84"/>
      <c r="C1968" s="84"/>
      <c r="D1968" s="84"/>
      <c r="E1968" s="84"/>
    </row>
    <row r="1969" spans="1:5">
      <c r="A1969" s="84"/>
      <c r="B1969" s="84"/>
      <c r="C1969" s="84"/>
      <c r="D1969" s="84"/>
      <c r="E1969" s="84"/>
    </row>
    <row r="1970" spans="1:5">
      <c r="A1970" s="84"/>
      <c r="B1970" s="84"/>
      <c r="C1970" s="84"/>
      <c r="D1970" s="84"/>
      <c r="E1970" s="84"/>
    </row>
    <row r="1971" spans="1:5">
      <c r="A1971" s="84"/>
      <c r="B1971" s="84"/>
      <c r="C1971" s="84"/>
      <c r="D1971" s="84"/>
      <c r="E1971" s="84"/>
    </row>
    <row r="1972" spans="1:5">
      <c r="A1972" s="84"/>
      <c r="B1972" s="84"/>
      <c r="C1972" s="84"/>
      <c r="D1972" s="84"/>
      <c r="E1972" s="84"/>
    </row>
    <row r="1973" spans="1:5">
      <c r="A1973" s="84"/>
      <c r="B1973" s="84"/>
      <c r="C1973" s="84"/>
      <c r="D1973" s="84"/>
      <c r="E1973" s="84"/>
    </row>
    <row r="1974" spans="1:5">
      <c r="A1974" s="84"/>
      <c r="B1974" s="84"/>
      <c r="C1974" s="84"/>
      <c r="D1974" s="84"/>
      <c r="E1974" s="84"/>
    </row>
    <row r="1975" spans="1:5">
      <c r="A1975" s="84"/>
      <c r="B1975" s="84"/>
      <c r="C1975" s="84"/>
      <c r="D1975" s="84"/>
      <c r="E1975" s="84"/>
    </row>
    <row r="1976" spans="1:5">
      <c r="A1976" s="84"/>
      <c r="B1976" s="84"/>
      <c r="C1976" s="84"/>
      <c r="D1976" s="84"/>
      <c r="E1976" s="84"/>
    </row>
    <row r="1977" spans="1:5">
      <c r="A1977" s="84"/>
      <c r="B1977" s="84"/>
      <c r="C1977" s="84"/>
      <c r="D1977" s="84"/>
      <c r="E1977" s="84"/>
    </row>
    <row r="1978" spans="1:5">
      <c r="A1978" s="84"/>
      <c r="B1978" s="84"/>
      <c r="C1978" s="84"/>
      <c r="D1978" s="84"/>
      <c r="E1978" s="84"/>
    </row>
    <row r="1979" spans="1:5">
      <c r="A1979" s="84"/>
      <c r="B1979" s="84"/>
      <c r="C1979" s="84"/>
      <c r="D1979" s="84"/>
      <c r="E1979" s="84"/>
    </row>
    <row r="1980" spans="1:5">
      <c r="A1980" s="84"/>
      <c r="B1980" s="84"/>
      <c r="C1980" s="84"/>
      <c r="D1980" s="84"/>
      <c r="E1980" s="84"/>
    </row>
    <row r="1981" spans="1:5">
      <c r="A1981" s="84"/>
      <c r="B1981" s="84"/>
      <c r="C1981" s="84"/>
      <c r="D1981" s="84"/>
      <c r="E1981" s="84"/>
    </row>
    <row r="1982" spans="1:5">
      <c r="A1982" s="84"/>
      <c r="B1982" s="84"/>
      <c r="C1982" s="84"/>
      <c r="D1982" s="84"/>
      <c r="E1982" s="84"/>
    </row>
    <row r="1983" spans="1:5">
      <c r="A1983" s="84"/>
      <c r="B1983" s="84"/>
      <c r="C1983" s="84"/>
      <c r="D1983" s="84"/>
      <c r="E1983" s="84"/>
    </row>
    <row r="1984" spans="1:5">
      <c r="A1984" s="84"/>
      <c r="B1984" s="84"/>
      <c r="C1984" s="84"/>
      <c r="D1984" s="84"/>
      <c r="E1984" s="84"/>
    </row>
    <row r="1985" spans="1:5">
      <c r="A1985" s="84"/>
      <c r="B1985" s="84"/>
      <c r="C1985" s="84"/>
      <c r="D1985" s="84"/>
      <c r="E1985" s="84"/>
    </row>
    <row r="1986" spans="1:5">
      <c r="A1986" s="84"/>
      <c r="B1986" s="84"/>
      <c r="C1986" s="84"/>
      <c r="D1986" s="84"/>
      <c r="E1986" s="84"/>
    </row>
    <row r="1987" spans="1:5">
      <c r="A1987" s="84"/>
      <c r="B1987" s="84"/>
      <c r="C1987" s="84"/>
      <c r="D1987" s="84"/>
      <c r="E1987" s="84"/>
    </row>
    <row r="1988" spans="1:5">
      <c r="A1988" s="84"/>
      <c r="B1988" s="84"/>
      <c r="C1988" s="84"/>
      <c r="D1988" s="84"/>
      <c r="E1988" s="84"/>
    </row>
    <row r="1989" spans="1:5">
      <c r="A1989" s="84"/>
      <c r="B1989" s="84"/>
      <c r="C1989" s="84"/>
      <c r="D1989" s="84"/>
      <c r="E1989" s="84"/>
    </row>
    <row r="1990" spans="1:5">
      <c r="A1990" s="84"/>
      <c r="B1990" s="84"/>
      <c r="C1990" s="84"/>
      <c r="D1990" s="84"/>
      <c r="E1990" s="84"/>
    </row>
    <row r="1991" spans="1:5">
      <c r="A1991" s="84"/>
      <c r="B1991" s="84"/>
      <c r="C1991" s="84"/>
      <c r="D1991" s="84"/>
      <c r="E1991" s="84"/>
    </row>
    <row r="1992" spans="1:5">
      <c r="A1992" s="84"/>
      <c r="B1992" s="84"/>
      <c r="C1992" s="84"/>
      <c r="D1992" s="84"/>
      <c r="E1992" s="84"/>
    </row>
    <row r="1993" spans="1:5">
      <c r="A1993" s="84"/>
      <c r="B1993" s="84"/>
      <c r="C1993" s="84"/>
      <c r="D1993" s="84"/>
      <c r="E1993" s="84"/>
    </row>
    <row r="1994" spans="1:5">
      <c r="A1994" s="84"/>
      <c r="B1994" s="84"/>
      <c r="C1994" s="84"/>
      <c r="D1994" s="84"/>
      <c r="E1994" s="84"/>
    </row>
    <row r="1995" spans="1:5">
      <c r="A1995" s="84"/>
      <c r="B1995" s="84"/>
      <c r="C1995" s="84"/>
      <c r="D1995" s="84"/>
      <c r="E1995" s="84"/>
    </row>
    <row r="1996" spans="1:5">
      <c r="A1996" s="84"/>
      <c r="B1996" s="84"/>
      <c r="C1996" s="84"/>
      <c r="D1996" s="84"/>
      <c r="E1996" s="84"/>
    </row>
    <row r="1997" spans="1:5">
      <c r="A1997" s="84"/>
      <c r="B1997" s="84"/>
      <c r="C1997" s="84"/>
      <c r="D1997" s="84"/>
      <c r="E1997" s="84"/>
    </row>
    <row r="1998" spans="1:5">
      <c r="A1998" s="84"/>
      <c r="B1998" s="84"/>
      <c r="C1998" s="84"/>
      <c r="D1998" s="84"/>
      <c r="E1998" s="84"/>
    </row>
    <row r="1999" spans="1:5">
      <c r="A1999" s="84"/>
      <c r="B1999" s="84"/>
      <c r="C1999" s="84"/>
      <c r="D1999" s="84"/>
      <c r="E1999" s="84"/>
    </row>
    <row r="2000" spans="1:5">
      <c r="A2000" s="84"/>
      <c r="B2000" s="84"/>
      <c r="C2000" s="84"/>
      <c r="D2000" s="84"/>
      <c r="E2000" s="84"/>
    </row>
    <row r="2001" spans="1:5">
      <c r="A2001" s="84"/>
      <c r="B2001" s="84"/>
      <c r="C2001" s="84"/>
      <c r="D2001" s="84"/>
      <c r="E2001" s="84"/>
    </row>
    <row r="2002" spans="1:5">
      <c r="A2002" s="84"/>
      <c r="B2002" s="84"/>
      <c r="C2002" s="84"/>
      <c r="D2002" s="84"/>
      <c r="E2002" s="84"/>
    </row>
    <row r="2003" spans="1:5">
      <c r="A2003" s="84"/>
      <c r="B2003" s="84"/>
      <c r="C2003" s="84"/>
      <c r="D2003" s="84"/>
      <c r="E2003" s="84"/>
    </row>
    <row r="2004" spans="1:5">
      <c r="A2004" s="84"/>
      <c r="B2004" s="84"/>
      <c r="C2004" s="84"/>
      <c r="D2004" s="84"/>
      <c r="E2004" s="84"/>
    </row>
    <row r="2005" spans="1:5">
      <c r="A2005" s="84"/>
      <c r="B2005" s="84"/>
      <c r="C2005" s="84"/>
      <c r="D2005" s="84"/>
      <c r="E2005" s="84"/>
    </row>
    <row r="2006" spans="1:5">
      <c r="A2006" s="84"/>
      <c r="B2006" s="84"/>
      <c r="C2006" s="84"/>
      <c r="D2006" s="84"/>
      <c r="E2006" s="84"/>
    </row>
    <row r="2007" spans="1:5">
      <c r="A2007" s="84"/>
      <c r="B2007" s="84"/>
      <c r="C2007" s="84"/>
      <c r="D2007" s="84"/>
      <c r="E2007" s="84"/>
    </row>
    <row r="2008" spans="1:5">
      <c r="A2008" s="84"/>
      <c r="B2008" s="84"/>
      <c r="C2008" s="84"/>
      <c r="D2008" s="84"/>
      <c r="E2008" s="84"/>
    </row>
    <row r="2009" spans="1:5">
      <c r="A2009" s="84"/>
      <c r="B2009" s="84"/>
      <c r="C2009" s="84"/>
      <c r="D2009" s="84"/>
      <c r="E2009" s="84"/>
    </row>
    <row r="2010" spans="1:5">
      <c r="A2010" s="84"/>
      <c r="B2010" s="84"/>
      <c r="C2010" s="84"/>
      <c r="D2010" s="84"/>
      <c r="E2010" s="84"/>
    </row>
    <row r="2011" spans="1:5">
      <c r="A2011" s="84"/>
      <c r="B2011" s="84"/>
      <c r="C2011" s="84"/>
      <c r="D2011" s="84"/>
      <c r="E2011" s="84"/>
    </row>
    <row r="2012" spans="1:5">
      <c r="A2012" s="84"/>
      <c r="B2012" s="84"/>
      <c r="C2012" s="84"/>
      <c r="D2012" s="84"/>
      <c r="E2012" s="84"/>
    </row>
    <row r="2013" spans="1:5">
      <c r="A2013" s="84"/>
      <c r="B2013" s="84"/>
      <c r="C2013" s="84"/>
      <c r="D2013" s="84"/>
      <c r="E2013" s="84"/>
    </row>
    <row r="2014" spans="1:5">
      <c r="A2014" s="84"/>
      <c r="B2014" s="84"/>
      <c r="C2014" s="84"/>
      <c r="D2014" s="84"/>
      <c r="E2014" s="84"/>
    </row>
    <row r="2015" spans="1:5">
      <c r="A2015" s="84"/>
      <c r="B2015" s="84"/>
      <c r="C2015" s="84"/>
      <c r="D2015" s="84"/>
      <c r="E2015" s="84"/>
    </row>
    <row r="2016" spans="1:5">
      <c r="A2016" s="84"/>
      <c r="B2016" s="84"/>
      <c r="C2016" s="84"/>
      <c r="D2016" s="84"/>
      <c r="E2016" s="84"/>
    </row>
    <row r="2017" spans="1:5">
      <c r="A2017" s="84"/>
      <c r="B2017" s="84"/>
      <c r="C2017" s="84"/>
      <c r="D2017" s="84"/>
      <c r="E2017" s="84"/>
    </row>
    <row r="2018" spans="1:5">
      <c r="A2018" s="84"/>
      <c r="B2018" s="84"/>
      <c r="C2018" s="84"/>
      <c r="D2018" s="84"/>
      <c r="E2018" s="84"/>
    </row>
    <row r="2019" spans="1:5">
      <c r="A2019" s="84"/>
      <c r="B2019" s="84"/>
      <c r="C2019" s="84"/>
      <c r="D2019" s="84"/>
      <c r="E2019" s="84"/>
    </row>
    <row r="2020" spans="1:5">
      <c r="A2020" s="84"/>
      <c r="B2020" s="84"/>
      <c r="C2020" s="84"/>
      <c r="D2020" s="84"/>
      <c r="E2020" s="84"/>
    </row>
    <row r="2021" spans="1:5">
      <c r="A2021" s="84"/>
      <c r="B2021" s="84"/>
      <c r="C2021" s="84"/>
      <c r="D2021" s="84"/>
      <c r="E2021" s="84"/>
    </row>
    <row r="2022" spans="1:5">
      <c r="A2022" s="84"/>
      <c r="B2022" s="84"/>
      <c r="C2022" s="84"/>
      <c r="D2022" s="84"/>
      <c r="E2022" s="84"/>
    </row>
    <row r="2023" spans="1:5">
      <c r="A2023" s="84"/>
      <c r="B2023" s="84"/>
      <c r="C2023" s="84"/>
      <c r="D2023" s="84"/>
      <c r="E2023" s="84"/>
    </row>
    <row r="2024" spans="1:5">
      <c r="A2024" s="84"/>
      <c r="B2024" s="84"/>
      <c r="C2024" s="84"/>
      <c r="D2024" s="84"/>
      <c r="E2024" s="84"/>
    </row>
    <row r="2025" spans="1:5">
      <c r="A2025" s="84"/>
      <c r="B2025" s="84"/>
      <c r="C2025" s="84"/>
      <c r="D2025" s="84"/>
      <c r="E2025" s="84"/>
    </row>
    <row r="2026" spans="1:5">
      <c r="A2026" s="84"/>
      <c r="B2026" s="84"/>
      <c r="C2026" s="84"/>
      <c r="D2026" s="84"/>
      <c r="E2026" s="84"/>
    </row>
    <row r="2027" spans="1:5">
      <c r="A2027" s="84"/>
      <c r="B2027" s="84"/>
      <c r="C2027" s="84"/>
      <c r="D2027" s="84"/>
      <c r="E2027" s="84"/>
    </row>
    <row r="2028" spans="1:5">
      <c r="A2028" s="84"/>
      <c r="B2028" s="84"/>
      <c r="C2028" s="84"/>
      <c r="D2028" s="84"/>
      <c r="E2028" s="84"/>
    </row>
    <row r="2029" spans="1:5">
      <c r="A2029" s="84"/>
      <c r="B2029" s="84"/>
      <c r="C2029" s="84"/>
      <c r="D2029" s="84"/>
      <c r="E2029" s="84"/>
    </row>
    <row r="2030" spans="1:5">
      <c r="A2030" s="84"/>
      <c r="B2030" s="84"/>
      <c r="C2030" s="84"/>
      <c r="D2030" s="84"/>
      <c r="E2030" s="84"/>
    </row>
    <row r="2031" spans="1:5">
      <c r="A2031" s="84"/>
      <c r="B2031" s="84"/>
      <c r="C2031" s="84"/>
      <c r="D2031" s="84"/>
      <c r="E2031" s="84"/>
    </row>
    <row r="2032" spans="1:5">
      <c r="A2032" s="84"/>
      <c r="B2032" s="84"/>
      <c r="C2032" s="84"/>
      <c r="D2032" s="84"/>
      <c r="E2032" s="84"/>
    </row>
    <row r="2033" spans="1:5">
      <c r="A2033" s="84"/>
      <c r="B2033" s="84"/>
      <c r="C2033" s="84"/>
      <c r="D2033" s="84"/>
      <c r="E2033" s="84"/>
    </row>
    <row r="2034" spans="1:5">
      <c r="A2034" s="84"/>
      <c r="B2034" s="84"/>
      <c r="C2034" s="84"/>
      <c r="D2034" s="84"/>
      <c r="E2034" s="84"/>
    </row>
    <row r="2035" spans="1:5">
      <c r="A2035" s="84"/>
      <c r="B2035" s="84"/>
      <c r="C2035" s="84"/>
      <c r="D2035" s="84"/>
      <c r="E2035" s="84"/>
    </row>
    <row r="2036" spans="1:5">
      <c r="A2036" s="84"/>
      <c r="B2036" s="84"/>
      <c r="C2036" s="84"/>
      <c r="D2036" s="84"/>
      <c r="E2036" s="84"/>
    </row>
    <row r="2037" spans="1:5">
      <c r="A2037" s="84"/>
      <c r="B2037" s="84"/>
      <c r="C2037" s="84"/>
      <c r="D2037" s="84"/>
      <c r="E2037" s="84"/>
    </row>
    <row r="2038" spans="1:5">
      <c r="A2038" s="84"/>
      <c r="B2038" s="84"/>
      <c r="C2038" s="84"/>
      <c r="D2038" s="84"/>
      <c r="E2038" s="84"/>
    </row>
    <row r="2039" spans="1:5">
      <c r="A2039" s="84"/>
      <c r="B2039" s="84"/>
      <c r="C2039" s="84"/>
      <c r="D2039" s="84"/>
      <c r="E2039" s="84"/>
    </row>
    <row r="2040" spans="1:5">
      <c r="A2040" s="84"/>
      <c r="B2040" s="84"/>
      <c r="C2040" s="84"/>
      <c r="D2040" s="84"/>
      <c r="E2040" s="84"/>
    </row>
    <row r="2041" spans="1:5">
      <c r="A2041" s="84"/>
      <c r="B2041" s="84"/>
      <c r="C2041" s="84"/>
      <c r="D2041" s="84"/>
      <c r="E2041" s="84"/>
    </row>
    <row r="2042" spans="1:5">
      <c r="A2042" s="84"/>
      <c r="B2042" s="84"/>
      <c r="C2042" s="84"/>
      <c r="D2042" s="84"/>
      <c r="E2042" s="84"/>
    </row>
    <row r="2043" spans="1:5">
      <c r="A2043" s="84"/>
      <c r="B2043" s="84"/>
      <c r="C2043" s="84"/>
      <c r="D2043" s="84"/>
      <c r="E2043" s="84"/>
    </row>
    <row r="2044" spans="1:5">
      <c r="A2044" s="84"/>
      <c r="B2044" s="84"/>
      <c r="C2044" s="84"/>
      <c r="D2044" s="84"/>
      <c r="E2044" s="84"/>
    </row>
    <row r="2045" spans="1:5">
      <c r="A2045" s="84"/>
      <c r="B2045" s="84"/>
      <c r="C2045" s="84"/>
      <c r="D2045" s="84"/>
      <c r="E2045" s="84"/>
    </row>
    <row r="2046" spans="1:5">
      <c r="A2046" s="84"/>
      <c r="B2046" s="84"/>
      <c r="C2046" s="84"/>
      <c r="D2046" s="84"/>
      <c r="E2046" s="84"/>
    </row>
    <row r="2047" spans="1:5">
      <c r="A2047" s="84"/>
      <c r="B2047" s="84"/>
      <c r="C2047" s="84"/>
      <c r="D2047" s="84"/>
      <c r="E2047" s="84"/>
    </row>
    <row r="2048" spans="1:5">
      <c r="A2048" s="84"/>
      <c r="B2048" s="84"/>
      <c r="C2048" s="84"/>
      <c r="D2048" s="84"/>
      <c r="E2048" s="84"/>
    </row>
    <row r="2049" spans="1:5">
      <c r="A2049" s="84"/>
      <c r="B2049" s="84"/>
      <c r="C2049" s="84"/>
      <c r="D2049" s="84"/>
      <c r="E2049" s="84"/>
    </row>
    <row r="2050" spans="1:5">
      <c r="A2050" s="84"/>
      <c r="B2050" s="84"/>
      <c r="C2050" s="84"/>
      <c r="D2050" s="84"/>
      <c r="E2050" s="84"/>
    </row>
    <row r="2051" spans="1:5">
      <c r="A2051" s="84"/>
      <c r="B2051" s="84"/>
      <c r="C2051" s="84"/>
      <c r="D2051" s="84"/>
      <c r="E2051" s="84"/>
    </row>
    <row r="2052" spans="1:5">
      <c r="A2052" s="84"/>
      <c r="B2052" s="84"/>
      <c r="C2052" s="84"/>
      <c r="D2052" s="84"/>
      <c r="E2052" s="84"/>
    </row>
    <row r="2053" spans="1:5">
      <c r="A2053" s="84"/>
      <c r="B2053" s="84"/>
      <c r="C2053" s="84"/>
      <c r="D2053" s="84"/>
      <c r="E2053" s="84"/>
    </row>
    <row r="2054" spans="1:5">
      <c r="A2054" s="84"/>
      <c r="B2054" s="84"/>
      <c r="C2054" s="84"/>
      <c r="D2054" s="84"/>
      <c r="E2054" s="84"/>
    </row>
    <row r="2055" spans="1:5">
      <c r="A2055" s="84"/>
      <c r="B2055" s="84"/>
      <c r="C2055" s="84"/>
      <c r="D2055" s="84"/>
      <c r="E2055" s="84"/>
    </row>
    <row r="2056" spans="1:5">
      <c r="A2056" s="84"/>
      <c r="B2056" s="84"/>
      <c r="C2056" s="84"/>
      <c r="D2056" s="84"/>
      <c r="E2056" s="84"/>
    </row>
    <row r="2057" spans="1:5">
      <c r="A2057" s="84"/>
      <c r="B2057" s="84"/>
      <c r="C2057" s="84"/>
      <c r="D2057" s="84"/>
      <c r="E2057" s="84"/>
    </row>
    <row r="2058" spans="1:5">
      <c r="A2058" s="84"/>
      <c r="B2058" s="84"/>
      <c r="C2058" s="84"/>
      <c r="D2058" s="84"/>
      <c r="E2058" s="84"/>
    </row>
    <row r="2059" spans="1:5">
      <c r="A2059" s="84"/>
      <c r="B2059" s="84"/>
      <c r="C2059" s="84"/>
      <c r="D2059" s="84"/>
      <c r="E2059" s="84"/>
    </row>
    <row r="2060" spans="1:5">
      <c r="A2060" s="84"/>
      <c r="B2060" s="84"/>
      <c r="C2060" s="84"/>
      <c r="D2060" s="84"/>
      <c r="E2060" s="84"/>
    </row>
    <row r="2061" spans="1:5">
      <c r="A2061" s="84"/>
      <c r="B2061" s="84"/>
      <c r="C2061" s="84"/>
      <c r="D2061" s="84"/>
      <c r="E2061" s="84"/>
    </row>
    <row r="2062" spans="1:5">
      <c r="A2062" s="84"/>
      <c r="B2062" s="84"/>
      <c r="C2062" s="84"/>
      <c r="D2062" s="84"/>
      <c r="E2062" s="84"/>
    </row>
    <row r="2063" spans="1:5">
      <c r="A2063" s="84"/>
      <c r="B2063" s="84"/>
      <c r="C2063" s="84"/>
      <c r="D2063" s="84"/>
      <c r="E2063" s="84"/>
    </row>
    <row r="2064" spans="1:5">
      <c r="A2064" s="84"/>
      <c r="B2064" s="84"/>
      <c r="C2064" s="84"/>
      <c r="D2064" s="84"/>
      <c r="E2064" s="84"/>
    </row>
    <row r="2065" spans="1:5">
      <c r="A2065" s="84"/>
      <c r="B2065" s="84"/>
      <c r="C2065" s="84"/>
      <c r="D2065" s="84"/>
      <c r="E2065" s="84"/>
    </row>
    <row r="2066" spans="1:5">
      <c r="A2066" s="84"/>
      <c r="B2066" s="84"/>
      <c r="C2066" s="84"/>
      <c r="D2066" s="84"/>
      <c r="E2066" s="84"/>
    </row>
    <row r="2067" spans="1:5">
      <c r="A2067" s="84"/>
      <c r="B2067" s="84"/>
      <c r="C2067" s="84"/>
      <c r="D2067" s="84"/>
      <c r="E2067" s="84"/>
    </row>
    <row r="2068" spans="1:5">
      <c r="A2068" s="84"/>
      <c r="B2068" s="84"/>
      <c r="C2068" s="84"/>
      <c r="D2068" s="84"/>
      <c r="E2068" s="84"/>
    </row>
    <row r="2069" spans="1:5">
      <c r="A2069" s="84"/>
      <c r="B2069" s="84"/>
      <c r="C2069" s="84"/>
      <c r="D2069" s="84"/>
      <c r="E2069" s="84"/>
    </row>
    <row r="2070" spans="1:5">
      <c r="A2070" s="84"/>
      <c r="B2070" s="84"/>
      <c r="C2070" s="84"/>
      <c r="D2070" s="84"/>
      <c r="E2070" s="84"/>
    </row>
    <row r="2071" spans="1:5">
      <c r="A2071" s="84"/>
      <c r="B2071" s="84"/>
      <c r="C2071" s="84"/>
      <c r="D2071" s="84"/>
      <c r="E2071" s="84"/>
    </row>
    <row r="2072" spans="1:5">
      <c r="A2072" s="84"/>
      <c r="B2072" s="84"/>
      <c r="C2072" s="84"/>
      <c r="D2072" s="84"/>
      <c r="E2072" s="84"/>
    </row>
    <row r="2073" spans="1:5">
      <c r="A2073" s="84"/>
      <c r="B2073" s="84"/>
      <c r="C2073" s="84"/>
      <c r="D2073" s="84"/>
      <c r="E2073" s="84"/>
    </row>
    <row r="2074" spans="1:5">
      <c r="A2074" s="84"/>
      <c r="B2074" s="84"/>
      <c r="C2074" s="84"/>
      <c r="D2074" s="84"/>
      <c r="E2074" s="84"/>
    </row>
    <row r="2075" spans="1:5">
      <c r="A2075" s="84"/>
      <c r="B2075" s="84"/>
      <c r="C2075" s="84"/>
      <c r="D2075" s="84"/>
      <c r="E2075" s="84"/>
    </row>
    <row r="2076" spans="1:5">
      <c r="A2076" s="84"/>
      <c r="B2076" s="84"/>
      <c r="C2076" s="84"/>
      <c r="D2076" s="84"/>
      <c r="E2076" s="84"/>
    </row>
    <row r="2077" spans="1:5">
      <c r="A2077" s="84"/>
      <c r="B2077" s="84"/>
      <c r="C2077" s="84"/>
      <c r="D2077" s="84"/>
      <c r="E2077" s="84"/>
    </row>
    <row r="2078" spans="1:5">
      <c r="A2078" s="84"/>
      <c r="B2078" s="84"/>
      <c r="C2078" s="84"/>
      <c r="D2078" s="84"/>
      <c r="E2078" s="84"/>
    </row>
    <row r="2079" spans="1:5">
      <c r="A2079" s="84"/>
      <c r="B2079" s="84"/>
      <c r="C2079" s="84"/>
      <c r="D2079" s="84"/>
      <c r="E2079" s="84"/>
    </row>
    <row r="2080" spans="1:5">
      <c r="A2080" s="84"/>
      <c r="B2080" s="84"/>
      <c r="C2080" s="84"/>
      <c r="D2080" s="84"/>
      <c r="E2080" s="84"/>
    </row>
    <row r="2081" spans="1:5">
      <c r="A2081" s="84"/>
      <c r="B2081" s="84"/>
      <c r="C2081" s="84"/>
      <c r="D2081" s="84"/>
      <c r="E2081" s="84"/>
    </row>
    <row r="2082" spans="1:5">
      <c r="A2082" s="84"/>
      <c r="B2082" s="84"/>
      <c r="C2082" s="84"/>
      <c r="D2082" s="84"/>
      <c r="E2082" s="84"/>
    </row>
    <row r="2083" spans="1:5">
      <c r="A2083" s="84"/>
      <c r="B2083" s="84"/>
      <c r="C2083" s="84"/>
      <c r="D2083" s="84"/>
      <c r="E2083" s="84"/>
    </row>
    <row r="2084" spans="1:5">
      <c r="A2084" s="84"/>
      <c r="B2084" s="84"/>
      <c r="C2084" s="84"/>
      <c r="D2084" s="84"/>
      <c r="E2084" s="84"/>
    </row>
    <row r="2085" spans="1:5">
      <c r="A2085" s="84"/>
      <c r="B2085" s="84"/>
      <c r="C2085" s="84"/>
      <c r="D2085" s="84"/>
      <c r="E2085" s="84"/>
    </row>
    <row r="2086" spans="1:5">
      <c r="A2086" s="84"/>
      <c r="B2086" s="84"/>
      <c r="C2086" s="84"/>
      <c r="D2086" s="84"/>
      <c r="E2086" s="84"/>
    </row>
    <row r="2087" spans="1:5">
      <c r="A2087" s="84"/>
      <c r="B2087" s="84"/>
      <c r="C2087" s="84"/>
      <c r="D2087" s="84"/>
      <c r="E2087" s="84"/>
    </row>
    <row r="2088" spans="1:5">
      <c r="A2088" s="84"/>
      <c r="B2088" s="84"/>
      <c r="C2088" s="84"/>
      <c r="D2088" s="84"/>
      <c r="E2088" s="84"/>
    </row>
    <row r="2089" spans="1:5">
      <c r="A2089" s="84"/>
      <c r="B2089" s="84"/>
      <c r="C2089" s="84"/>
      <c r="D2089" s="84"/>
      <c r="E2089" s="84"/>
    </row>
    <row r="2090" spans="1:5">
      <c r="A2090" s="84"/>
      <c r="B2090" s="84"/>
      <c r="C2090" s="84"/>
      <c r="D2090" s="84"/>
      <c r="E2090" s="84"/>
    </row>
    <row r="2091" spans="1:5">
      <c r="A2091" s="84"/>
      <c r="B2091" s="84"/>
      <c r="C2091" s="84"/>
      <c r="D2091" s="84"/>
      <c r="E2091" s="84"/>
    </row>
    <row r="2092" spans="1:5">
      <c r="A2092" s="84"/>
      <c r="B2092" s="84"/>
      <c r="C2092" s="84"/>
      <c r="D2092" s="84"/>
      <c r="E2092" s="84"/>
    </row>
    <row r="2093" spans="1:5">
      <c r="A2093" s="84"/>
      <c r="B2093" s="84"/>
      <c r="C2093" s="84"/>
      <c r="D2093" s="84"/>
      <c r="E2093" s="84"/>
    </row>
    <row r="2094" spans="1:5">
      <c r="A2094" s="84"/>
      <c r="B2094" s="84"/>
      <c r="C2094" s="84"/>
      <c r="D2094" s="84"/>
      <c r="E2094" s="84"/>
    </row>
    <row r="2095" spans="1:5">
      <c r="A2095" s="84"/>
      <c r="B2095" s="84"/>
      <c r="C2095" s="84"/>
      <c r="D2095" s="84"/>
      <c r="E2095" s="84"/>
    </row>
    <row r="2096" spans="1:5">
      <c r="A2096" s="84"/>
      <c r="B2096" s="84"/>
      <c r="C2096" s="84"/>
      <c r="D2096" s="84"/>
      <c r="E2096" s="84"/>
    </row>
    <row r="2097" spans="1:5">
      <c r="A2097" s="84"/>
      <c r="B2097" s="84"/>
      <c r="C2097" s="84"/>
      <c r="D2097" s="84"/>
      <c r="E2097" s="84"/>
    </row>
    <row r="2098" spans="1:5">
      <c r="A2098" s="84"/>
      <c r="B2098" s="84"/>
      <c r="C2098" s="84"/>
      <c r="D2098" s="84"/>
      <c r="E2098" s="84"/>
    </row>
    <row r="2099" spans="1:5">
      <c r="A2099" s="84"/>
      <c r="B2099" s="84"/>
      <c r="C2099" s="84"/>
      <c r="D2099" s="84"/>
      <c r="E2099" s="84"/>
    </row>
    <row r="2100" spans="1:5">
      <c r="A2100" s="84"/>
      <c r="B2100" s="84"/>
      <c r="C2100" s="84"/>
      <c r="D2100" s="84"/>
      <c r="E2100" s="84"/>
    </row>
    <row r="2101" spans="1:5">
      <c r="A2101" s="84"/>
      <c r="B2101" s="84"/>
      <c r="C2101" s="84"/>
      <c r="D2101" s="84"/>
      <c r="E2101" s="84"/>
    </row>
    <row r="2102" spans="1:5">
      <c r="A2102" s="84"/>
      <c r="B2102" s="84"/>
      <c r="C2102" s="84"/>
      <c r="D2102" s="84"/>
      <c r="E2102" s="84"/>
    </row>
    <row r="2103" spans="1:5">
      <c r="A2103" s="84"/>
      <c r="B2103" s="84"/>
      <c r="C2103" s="84"/>
      <c r="D2103" s="84"/>
      <c r="E2103" s="84"/>
    </row>
    <row r="2104" spans="1:5">
      <c r="A2104" s="84"/>
      <c r="B2104" s="84"/>
      <c r="C2104" s="84"/>
      <c r="D2104" s="84"/>
      <c r="E2104" s="84"/>
    </row>
    <row r="2105" spans="1:5">
      <c r="A2105" s="84"/>
      <c r="B2105" s="84"/>
      <c r="C2105" s="84"/>
      <c r="D2105" s="84"/>
      <c r="E2105" s="84"/>
    </row>
    <row r="2106" spans="1:5">
      <c r="A2106" s="84"/>
      <c r="B2106" s="84"/>
      <c r="C2106" s="84"/>
      <c r="D2106" s="84"/>
      <c r="E2106" s="84"/>
    </row>
    <row r="2107" spans="1:5">
      <c r="A2107" s="84"/>
      <c r="B2107" s="84"/>
      <c r="C2107" s="84"/>
      <c r="D2107" s="84"/>
      <c r="E2107" s="84"/>
    </row>
    <row r="2108" spans="1:5">
      <c r="A2108" s="84"/>
      <c r="B2108" s="84"/>
      <c r="C2108" s="84"/>
      <c r="D2108" s="84"/>
      <c r="E2108" s="84"/>
    </row>
    <row r="2109" spans="1:5">
      <c r="A2109" s="84"/>
      <c r="B2109" s="84"/>
      <c r="C2109" s="84"/>
      <c r="D2109" s="84"/>
      <c r="E2109" s="84"/>
    </row>
    <row r="2110" spans="1:5">
      <c r="A2110" s="84"/>
      <c r="B2110" s="84"/>
      <c r="C2110" s="84"/>
      <c r="D2110" s="84"/>
      <c r="E2110" s="84"/>
    </row>
    <row r="2111" spans="1:5">
      <c r="A2111" s="84"/>
      <c r="B2111" s="84"/>
      <c r="C2111" s="84"/>
      <c r="D2111" s="84"/>
      <c r="E2111" s="84"/>
    </row>
    <row r="2112" spans="1:5">
      <c r="A2112" s="84"/>
      <c r="B2112" s="84"/>
      <c r="C2112" s="84"/>
      <c r="D2112" s="84"/>
      <c r="E2112" s="84"/>
    </row>
    <row r="2113" spans="1:5">
      <c r="A2113" s="84"/>
      <c r="B2113" s="84"/>
      <c r="C2113" s="84"/>
      <c r="D2113" s="84"/>
      <c r="E2113" s="84"/>
    </row>
    <row r="2114" spans="1:5">
      <c r="A2114" s="84"/>
      <c r="B2114" s="84"/>
      <c r="C2114" s="84"/>
      <c r="D2114" s="84"/>
      <c r="E2114" s="84"/>
    </row>
    <row r="2115" spans="1:5">
      <c r="A2115" s="84"/>
      <c r="B2115" s="84"/>
      <c r="C2115" s="84"/>
      <c r="D2115" s="84"/>
      <c r="E2115" s="84"/>
    </row>
    <row r="2116" spans="1:5">
      <c r="A2116" s="84"/>
      <c r="B2116" s="84"/>
      <c r="C2116" s="84"/>
      <c r="D2116" s="84"/>
      <c r="E2116" s="84"/>
    </row>
    <row r="2117" spans="1:5">
      <c r="A2117" s="84"/>
      <c r="B2117" s="84"/>
      <c r="C2117" s="84"/>
      <c r="D2117" s="84"/>
      <c r="E2117" s="84"/>
    </row>
    <row r="2118" spans="1:5">
      <c r="A2118" s="84"/>
      <c r="B2118" s="84"/>
      <c r="C2118" s="84"/>
      <c r="D2118" s="84"/>
      <c r="E2118" s="84"/>
    </row>
    <row r="2119" spans="1:5">
      <c r="A2119" s="84"/>
      <c r="B2119" s="84"/>
      <c r="C2119" s="84"/>
      <c r="D2119" s="84"/>
      <c r="E2119" s="84"/>
    </row>
    <row r="2120" spans="1:5">
      <c r="A2120" s="84"/>
      <c r="B2120" s="84"/>
      <c r="C2120" s="84"/>
      <c r="D2120" s="84"/>
      <c r="E2120" s="84"/>
    </row>
    <row r="2121" spans="1:5">
      <c r="A2121" s="84"/>
      <c r="B2121" s="84"/>
      <c r="C2121" s="84"/>
      <c r="D2121" s="84"/>
      <c r="E2121" s="84"/>
    </row>
    <row r="2122" spans="1:5">
      <c r="A2122" s="84"/>
      <c r="B2122" s="84"/>
      <c r="C2122" s="84"/>
      <c r="D2122" s="84"/>
      <c r="E2122" s="84"/>
    </row>
    <row r="2123" spans="1:5">
      <c r="A2123" s="84"/>
      <c r="B2123" s="84"/>
      <c r="C2123" s="84"/>
      <c r="D2123" s="84"/>
      <c r="E2123" s="84"/>
    </row>
    <row r="2124" spans="1:5">
      <c r="A2124" s="84"/>
      <c r="B2124" s="84"/>
      <c r="C2124" s="84"/>
      <c r="D2124" s="84"/>
      <c r="E2124" s="84"/>
    </row>
    <row r="2125" spans="1:5">
      <c r="A2125" s="84"/>
      <c r="B2125" s="84"/>
      <c r="C2125" s="84"/>
      <c r="D2125" s="84"/>
      <c r="E2125" s="84"/>
    </row>
    <row r="2126" spans="1:5">
      <c r="A2126" s="84"/>
      <c r="B2126" s="84"/>
      <c r="C2126" s="84"/>
      <c r="D2126" s="84"/>
      <c r="E2126" s="84"/>
    </row>
    <row r="2127" spans="1:5">
      <c r="A2127" s="84"/>
      <c r="B2127" s="84"/>
      <c r="C2127" s="84"/>
      <c r="D2127" s="84"/>
      <c r="E2127" s="84"/>
    </row>
    <row r="2128" spans="1:5">
      <c r="A2128" s="84"/>
      <c r="B2128" s="84"/>
      <c r="C2128" s="84"/>
      <c r="D2128" s="84"/>
      <c r="E2128" s="84"/>
    </row>
    <row r="2129" spans="1:5">
      <c r="A2129" s="84"/>
      <c r="B2129" s="84"/>
      <c r="C2129" s="84"/>
      <c r="D2129" s="84"/>
      <c r="E2129" s="84"/>
    </row>
    <row r="2130" spans="1:5">
      <c r="A2130" s="84"/>
      <c r="B2130" s="84"/>
      <c r="C2130" s="84"/>
      <c r="D2130" s="84"/>
      <c r="E2130" s="84"/>
    </row>
    <row r="2131" spans="1:5">
      <c r="A2131" s="84"/>
      <c r="B2131" s="84"/>
      <c r="C2131" s="84"/>
      <c r="D2131" s="84"/>
      <c r="E2131" s="84"/>
    </row>
    <row r="2132" spans="1:5">
      <c r="A2132" s="84"/>
      <c r="B2132" s="84"/>
      <c r="C2132" s="84"/>
      <c r="D2132" s="84"/>
      <c r="E2132" s="84"/>
    </row>
    <row r="2133" spans="1:5">
      <c r="A2133" s="84"/>
      <c r="B2133" s="84"/>
      <c r="C2133" s="84"/>
      <c r="D2133" s="84"/>
      <c r="E2133" s="84"/>
    </row>
    <row r="2134" spans="1:5">
      <c r="A2134" s="84"/>
      <c r="B2134" s="84"/>
      <c r="C2134" s="84"/>
      <c r="D2134" s="84"/>
      <c r="E2134" s="84"/>
    </row>
    <row r="2135" spans="1:5">
      <c r="A2135" s="84"/>
      <c r="B2135" s="84"/>
      <c r="C2135" s="84"/>
      <c r="D2135" s="84"/>
      <c r="E2135" s="84"/>
    </row>
    <row r="2136" spans="1:5">
      <c r="A2136" s="84"/>
      <c r="B2136" s="84"/>
      <c r="C2136" s="84"/>
      <c r="D2136" s="84"/>
      <c r="E2136" s="84"/>
    </row>
    <row r="2137" spans="1:5">
      <c r="A2137" s="84"/>
      <c r="B2137" s="84"/>
      <c r="C2137" s="84"/>
      <c r="D2137" s="84"/>
      <c r="E2137" s="84"/>
    </row>
    <row r="2138" spans="1:5">
      <c r="A2138" s="84"/>
      <c r="B2138" s="84"/>
      <c r="C2138" s="84"/>
      <c r="D2138" s="84"/>
      <c r="E2138" s="84"/>
    </row>
    <row r="2139" spans="1:5">
      <c r="A2139" s="84"/>
      <c r="B2139" s="84"/>
      <c r="C2139" s="84"/>
      <c r="D2139" s="84"/>
      <c r="E2139" s="84"/>
    </row>
    <row r="2140" spans="1:5">
      <c r="A2140" s="84"/>
      <c r="B2140" s="84"/>
      <c r="C2140" s="84"/>
      <c r="D2140" s="84"/>
      <c r="E2140" s="84"/>
    </row>
    <row r="2141" spans="1:5">
      <c r="A2141" s="84"/>
      <c r="B2141" s="84"/>
      <c r="C2141" s="84"/>
      <c r="D2141" s="84"/>
      <c r="E2141" s="84"/>
    </row>
    <row r="2142" spans="1:5">
      <c r="A2142" s="84"/>
      <c r="B2142" s="84"/>
      <c r="C2142" s="84"/>
      <c r="D2142" s="84"/>
      <c r="E2142" s="84"/>
    </row>
    <row r="2143" spans="1:5">
      <c r="A2143" s="84"/>
      <c r="B2143" s="84"/>
      <c r="C2143" s="84"/>
      <c r="D2143" s="84"/>
      <c r="E2143" s="84"/>
    </row>
    <row r="2144" spans="1:5">
      <c r="A2144" s="84"/>
      <c r="B2144" s="84"/>
      <c r="C2144" s="84"/>
      <c r="D2144" s="84"/>
      <c r="E2144" s="84"/>
    </row>
    <row r="2145" spans="1:5">
      <c r="A2145" s="84"/>
      <c r="B2145" s="84"/>
      <c r="C2145" s="84"/>
      <c r="D2145" s="84"/>
      <c r="E2145" s="84"/>
    </row>
    <row r="2146" spans="1:5">
      <c r="A2146" s="84"/>
      <c r="B2146" s="84"/>
      <c r="C2146" s="84"/>
      <c r="D2146" s="84"/>
      <c r="E2146" s="84"/>
    </row>
    <row r="2147" spans="1:5">
      <c r="A2147" s="84"/>
      <c r="B2147" s="84"/>
      <c r="C2147" s="84"/>
      <c r="D2147" s="84"/>
      <c r="E2147" s="84"/>
    </row>
    <row r="2148" spans="1:5">
      <c r="A2148" s="84"/>
      <c r="B2148" s="84"/>
      <c r="C2148" s="84"/>
      <c r="D2148" s="84"/>
      <c r="E2148" s="84"/>
    </row>
    <row r="2149" spans="1:5">
      <c r="A2149" s="84"/>
      <c r="B2149" s="84"/>
      <c r="C2149" s="84"/>
      <c r="D2149" s="84"/>
      <c r="E2149" s="84"/>
    </row>
    <row r="2150" spans="1:5">
      <c r="A2150" s="84"/>
      <c r="B2150" s="84"/>
      <c r="C2150" s="84"/>
      <c r="D2150" s="84"/>
      <c r="E2150" s="84"/>
    </row>
    <row r="2151" spans="1:5">
      <c r="A2151" s="84"/>
      <c r="B2151" s="84"/>
      <c r="C2151" s="84"/>
      <c r="D2151" s="84"/>
      <c r="E2151" s="84"/>
    </row>
    <row r="2152" spans="1:5">
      <c r="A2152" s="84"/>
      <c r="B2152" s="84"/>
      <c r="C2152" s="84"/>
      <c r="D2152" s="84"/>
      <c r="E2152" s="84"/>
    </row>
    <row r="2153" spans="1:5">
      <c r="A2153" s="84"/>
      <c r="B2153" s="84"/>
      <c r="C2153" s="84"/>
      <c r="D2153" s="84"/>
      <c r="E2153" s="84"/>
    </row>
    <row r="2154" spans="1:5">
      <c r="A2154" s="84"/>
      <c r="B2154" s="84"/>
      <c r="C2154" s="84"/>
      <c r="D2154" s="84"/>
      <c r="E2154" s="84"/>
    </row>
    <row r="2155" spans="1:5">
      <c r="A2155" s="84"/>
      <c r="B2155" s="84"/>
      <c r="C2155" s="84"/>
      <c r="D2155" s="84"/>
      <c r="E2155" s="84"/>
    </row>
    <row r="2156" spans="1:5">
      <c r="A2156" s="84"/>
      <c r="B2156" s="84"/>
      <c r="C2156" s="84"/>
      <c r="D2156" s="84"/>
      <c r="E2156" s="84"/>
    </row>
    <row r="2157" spans="1:5">
      <c r="A2157" s="84"/>
      <c r="B2157" s="84"/>
      <c r="C2157" s="84"/>
      <c r="D2157" s="84"/>
      <c r="E2157" s="84"/>
    </row>
    <row r="2158" spans="1:5">
      <c r="A2158" s="84"/>
      <c r="B2158" s="84"/>
      <c r="C2158" s="84"/>
      <c r="D2158" s="84"/>
      <c r="E2158" s="84"/>
    </row>
    <row r="2159" spans="1:5">
      <c r="A2159" s="84"/>
      <c r="B2159" s="84"/>
      <c r="C2159" s="84"/>
      <c r="D2159" s="84"/>
      <c r="E2159" s="84"/>
    </row>
    <row r="2160" spans="1:5">
      <c r="A2160" s="84"/>
      <c r="B2160" s="84"/>
      <c r="C2160" s="84"/>
      <c r="D2160" s="84"/>
      <c r="E2160" s="84"/>
    </row>
    <row r="2161" spans="1:5">
      <c r="A2161" s="84"/>
      <c r="B2161" s="84"/>
      <c r="C2161" s="84"/>
      <c r="D2161" s="84"/>
      <c r="E2161" s="84"/>
    </row>
    <row r="2162" spans="1:5">
      <c r="A2162" s="84"/>
      <c r="B2162" s="84"/>
      <c r="C2162" s="84"/>
      <c r="D2162" s="84"/>
      <c r="E2162" s="84"/>
    </row>
    <row r="2163" spans="1:5">
      <c r="A2163" s="84"/>
      <c r="B2163" s="84"/>
      <c r="C2163" s="84"/>
      <c r="D2163" s="84"/>
      <c r="E2163" s="84"/>
    </row>
    <row r="2164" spans="1:5">
      <c r="A2164" s="84"/>
      <c r="B2164" s="84"/>
      <c r="C2164" s="84"/>
      <c r="D2164" s="84"/>
      <c r="E2164" s="84"/>
    </row>
    <row r="2165" spans="1:5">
      <c r="A2165" s="84"/>
      <c r="B2165" s="84"/>
      <c r="C2165" s="84"/>
      <c r="D2165" s="84"/>
      <c r="E2165" s="84"/>
    </row>
    <row r="2166" spans="1:5">
      <c r="A2166" s="84"/>
      <c r="B2166" s="84"/>
      <c r="C2166" s="84"/>
      <c r="D2166" s="84"/>
      <c r="E2166" s="84"/>
    </row>
    <row r="2167" spans="1:5">
      <c r="A2167" s="84"/>
      <c r="B2167" s="84"/>
      <c r="C2167" s="84"/>
      <c r="D2167" s="84"/>
      <c r="E2167" s="84"/>
    </row>
    <row r="2168" spans="1:5">
      <c r="A2168" s="84"/>
      <c r="B2168" s="84"/>
      <c r="C2168" s="84"/>
      <c r="D2168" s="84"/>
      <c r="E2168" s="84"/>
    </row>
    <row r="2169" spans="1:5">
      <c r="A2169" s="84"/>
      <c r="B2169" s="84"/>
      <c r="C2169" s="84"/>
      <c r="D2169" s="84"/>
      <c r="E2169" s="84"/>
    </row>
    <row r="2170" spans="1:5">
      <c r="A2170" s="84"/>
      <c r="B2170" s="84"/>
      <c r="C2170" s="84"/>
      <c r="D2170" s="84"/>
      <c r="E2170" s="84"/>
    </row>
    <row r="2171" spans="1:5">
      <c r="A2171" s="84"/>
      <c r="B2171" s="84"/>
      <c r="C2171" s="84"/>
      <c r="D2171" s="84"/>
      <c r="E2171" s="84"/>
    </row>
    <row r="2172" spans="1:5">
      <c r="A2172" s="84"/>
      <c r="B2172" s="84"/>
      <c r="C2172" s="84"/>
      <c r="D2172" s="84"/>
      <c r="E2172" s="84"/>
    </row>
    <row r="2173" spans="1:5">
      <c r="A2173" s="84"/>
      <c r="B2173" s="84"/>
      <c r="C2173" s="84"/>
      <c r="D2173" s="84"/>
      <c r="E2173" s="84"/>
    </row>
    <row r="2174" spans="1:5">
      <c r="A2174" s="84"/>
      <c r="B2174" s="84"/>
      <c r="C2174" s="84"/>
      <c r="D2174" s="84"/>
      <c r="E2174" s="84"/>
    </row>
    <row r="2175" spans="1:5">
      <c r="A2175" s="84"/>
      <c r="B2175" s="84"/>
      <c r="C2175" s="84"/>
      <c r="D2175" s="84"/>
      <c r="E2175" s="84"/>
    </row>
    <row r="2176" spans="1:5">
      <c r="A2176" s="84"/>
      <c r="B2176" s="84"/>
      <c r="C2176" s="84"/>
      <c r="D2176" s="84"/>
      <c r="E2176" s="84"/>
    </row>
    <row r="2177" spans="1:5">
      <c r="A2177" s="84"/>
      <c r="B2177" s="84"/>
      <c r="C2177" s="84"/>
      <c r="D2177" s="84"/>
      <c r="E2177" s="84"/>
    </row>
    <row r="2178" spans="1:5">
      <c r="A2178" s="84"/>
      <c r="B2178" s="84"/>
      <c r="C2178" s="84"/>
      <c r="D2178" s="84"/>
      <c r="E2178" s="84"/>
    </row>
    <row r="2179" spans="1:5">
      <c r="A2179" s="84"/>
      <c r="B2179" s="84"/>
      <c r="C2179" s="84"/>
      <c r="D2179" s="84"/>
      <c r="E2179" s="84"/>
    </row>
    <row r="2180" spans="1:5">
      <c r="A2180" s="84"/>
      <c r="B2180" s="84"/>
      <c r="C2180" s="84"/>
      <c r="D2180" s="84"/>
      <c r="E2180" s="84"/>
    </row>
    <row r="2181" spans="1:5">
      <c r="A2181" s="84"/>
      <c r="B2181" s="84"/>
      <c r="C2181" s="84"/>
      <c r="D2181" s="84"/>
      <c r="E2181" s="84"/>
    </row>
    <row r="2182" spans="1:5">
      <c r="A2182" s="84"/>
      <c r="B2182" s="84"/>
      <c r="C2182" s="84"/>
      <c r="D2182" s="84"/>
      <c r="E2182" s="84"/>
    </row>
    <row r="2183" spans="1:5">
      <c r="A2183" s="84"/>
      <c r="B2183" s="84"/>
      <c r="C2183" s="84"/>
      <c r="D2183" s="84"/>
      <c r="E2183" s="84"/>
    </row>
    <row r="2184" spans="1:5">
      <c r="A2184" s="84"/>
      <c r="B2184" s="84"/>
      <c r="C2184" s="84"/>
      <c r="D2184" s="84"/>
      <c r="E2184" s="84"/>
    </row>
    <row r="2185" spans="1:5">
      <c r="A2185" s="84"/>
      <c r="B2185" s="84"/>
      <c r="C2185" s="84"/>
      <c r="D2185" s="84"/>
      <c r="E2185" s="84"/>
    </row>
    <row r="2186" spans="1:5">
      <c r="A2186" s="84"/>
      <c r="B2186" s="84"/>
      <c r="C2186" s="84"/>
      <c r="D2186" s="84"/>
      <c r="E2186" s="84"/>
    </row>
    <row r="2187" spans="1:5">
      <c r="A2187" s="84"/>
      <c r="B2187" s="84"/>
      <c r="C2187" s="84"/>
      <c r="D2187" s="84"/>
      <c r="E2187" s="84"/>
    </row>
    <row r="2188" spans="1:5">
      <c r="A2188" s="84"/>
      <c r="B2188" s="84"/>
      <c r="C2188" s="84"/>
      <c r="D2188" s="84"/>
      <c r="E2188" s="84"/>
    </row>
    <row r="2189" spans="1:5">
      <c r="A2189" s="84"/>
      <c r="B2189" s="84"/>
      <c r="C2189" s="84"/>
      <c r="D2189" s="84"/>
      <c r="E2189" s="84"/>
    </row>
    <row r="2190" spans="1:5">
      <c r="A2190" s="84"/>
      <c r="B2190" s="84"/>
      <c r="C2190" s="84"/>
      <c r="D2190" s="84"/>
      <c r="E2190" s="84"/>
    </row>
    <row r="2191" spans="1:5">
      <c r="A2191" s="84"/>
      <c r="B2191" s="84"/>
      <c r="C2191" s="84"/>
      <c r="D2191" s="84"/>
      <c r="E2191" s="84"/>
    </row>
    <row r="2192" spans="1:5">
      <c r="A2192" s="84"/>
      <c r="B2192" s="84"/>
      <c r="C2192" s="84"/>
      <c r="D2192" s="84"/>
      <c r="E2192" s="84"/>
    </row>
    <row r="2193" spans="1:5">
      <c r="A2193" s="84"/>
      <c r="B2193" s="84"/>
      <c r="C2193" s="84"/>
      <c r="D2193" s="84"/>
      <c r="E2193" s="84"/>
    </row>
    <row r="2194" spans="1:5">
      <c r="A2194" s="84"/>
      <c r="B2194" s="84"/>
      <c r="C2194" s="84"/>
      <c r="D2194" s="84"/>
      <c r="E2194" s="84"/>
    </row>
    <row r="2195" spans="1:5">
      <c r="A2195" s="84"/>
      <c r="B2195" s="84"/>
      <c r="C2195" s="84"/>
      <c r="D2195" s="84"/>
      <c r="E2195" s="84"/>
    </row>
    <row r="2196" spans="1:5">
      <c r="A2196" s="84"/>
      <c r="B2196" s="84"/>
      <c r="C2196" s="84"/>
      <c r="D2196" s="84"/>
      <c r="E2196" s="84"/>
    </row>
    <row r="2197" spans="1:5">
      <c r="A2197" s="84"/>
      <c r="B2197" s="84"/>
      <c r="C2197" s="84"/>
      <c r="D2197" s="84"/>
      <c r="E2197" s="84"/>
    </row>
    <row r="2198" spans="1:5">
      <c r="A2198" s="84"/>
      <c r="B2198" s="84"/>
      <c r="C2198" s="84"/>
      <c r="D2198" s="84"/>
      <c r="E2198" s="84"/>
    </row>
    <row r="2199" spans="1:5">
      <c r="A2199" s="84"/>
      <c r="B2199" s="84"/>
      <c r="C2199" s="84"/>
      <c r="D2199" s="84"/>
      <c r="E2199" s="84"/>
    </row>
    <row r="2200" spans="1:5">
      <c r="A2200" s="84"/>
      <c r="B2200" s="84"/>
      <c r="C2200" s="84"/>
      <c r="D2200" s="84"/>
      <c r="E2200" s="84"/>
    </row>
    <row r="2201" spans="1:5">
      <c r="A2201" s="84"/>
      <c r="B2201" s="84"/>
      <c r="C2201" s="84"/>
      <c r="D2201" s="84"/>
      <c r="E2201" s="84"/>
    </row>
    <row r="2202" spans="1:5">
      <c r="A2202" s="84"/>
      <c r="B2202" s="84"/>
      <c r="C2202" s="84"/>
      <c r="D2202" s="84"/>
      <c r="E2202" s="84"/>
    </row>
    <row r="2203" spans="1:5">
      <c r="A2203" s="84"/>
      <c r="B2203" s="84"/>
      <c r="C2203" s="84"/>
      <c r="D2203" s="84"/>
      <c r="E2203" s="84"/>
    </row>
    <row r="2204" spans="1:5">
      <c r="A2204" s="84"/>
      <c r="B2204" s="84"/>
      <c r="C2204" s="84"/>
      <c r="D2204" s="84"/>
      <c r="E2204" s="84"/>
    </row>
    <row r="2205" spans="1:5">
      <c r="A2205" s="84"/>
      <c r="B2205" s="84"/>
      <c r="C2205" s="84"/>
      <c r="D2205" s="84"/>
      <c r="E2205" s="84"/>
    </row>
    <row r="2206" spans="1:5">
      <c r="A2206" s="84"/>
      <c r="B2206" s="84"/>
      <c r="C2206" s="84"/>
      <c r="D2206" s="84"/>
      <c r="E2206" s="84"/>
    </row>
    <row r="2207" spans="1:5">
      <c r="A2207" s="84"/>
      <c r="B2207" s="84"/>
      <c r="C2207" s="84"/>
      <c r="D2207" s="84"/>
      <c r="E2207" s="84"/>
    </row>
    <row r="2208" spans="1:5">
      <c r="A2208" s="84"/>
      <c r="B2208" s="84"/>
      <c r="C2208" s="84"/>
      <c r="D2208" s="84"/>
      <c r="E2208" s="84"/>
    </row>
    <row r="2209" spans="1:5">
      <c r="A2209" s="84"/>
      <c r="B2209" s="84"/>
      <c r="C2209" s="84"/>
      <c r="D2209" s="84"/>
      <c r="E2209" s="84"/>
    </row>
    <row r="2210" spans="1:5">
      <c r="A2210" s="84"/>
      <c r="B2210" s="84"/>
      <c r="C2210" s="84"/>
      <c r="D2210" s="84"/>
      <c r="E2210" s="84"/>
    </row>
    <row r="2211" spans="1:5">
      <c r="A2211" s="84"/>
      <c r="B2211" s="84"/>
      <c r="C2211" s="84"/>
      <c r="D2211" s="84"/>
      <c r="E2211" s="84"/>
    </row>
    <row r="2212" spans="1:5">
      <c r="A2212" s="84"/>
      <c r="B2212" s="84"/>
      <c r="C2212" s="84"/>
      <c r="D2212" s="84"/>
      <c r="E2212" s="84"/>
    </row>
    <row r="2213" spans="1:5">
      <c r="A2213" s="84"/>
      <c r="B2213" s="84"/>
      <c r="C2213" s="84"/>
      <c r="D2213" s="84"/>
      <c r="E2213" s="84"/>
    </row>
    <row r="2214" spans="1:5">
      <c r="A2214" s="84"/>
      <c r="B2214" s="84"/>
      <c r="C2214" s="84"/>
      <c r="D2214" s="84"/>
      <c r="E2214" s="84"/>
    </row>
    <row r="2215" spans="1:5">
      <c r="A2215" s="84"/>
      <c r="B2215" s="84"/>
      <c r="C2215" s="84"/>
      <c r="D2215" s="84"/>
      <c r="E2215" s="84"/>
    </row>
    <row r="2216" spans="1:5">
      <c r="A2216" s="84"/>
      <c r="B2216" s="84"/>
      <c r="C2216" s="84"/>
      <c r="D2216" s="84"/>
      <c r="E2216" s="84"/>
    </row>
    <row r="2217" spans="1:5">
      <c r="A2217" s="84"/>
      <c r="B2217" s="84"/>
      <c r="C2217" s="84"/>
      <c r="D2217" s="84"/>
      <c r="E2217" s="84"/>
    </row>
    <row r="2218" spans="1:5">
      <c r="A2218" s="84"/>
      <c r="B2218" s="84"/>
      <c r="C2218" s="84"/>
      <c r="D2218" s="84"/>
      <c r="E2218" s="84"/>
    </row>
    <row r="2219" spans="1:5">
      <c r="A2219" s="84"/>
      <c r="B2219" s="84"/>
      <c r="C2219" s="84"/>
      <c r="D2219" s="84"/>
      <c r="E2219" s="84"/>
    </row>
    <row r="2220" spans="1:5">
      <c r="A2220" s="84"/>
      <c r="B2220" s="84"/>
      <c r="C2220" s="84"/>
      <c r="D2220" s="84"/>
      <c r="E2220" s="84"/>
    </row>
    <row r="2221" spans="1:5">
      <c r="A2221" s="84"/>
      <c r="B2221" s="84"/>
      <c r="C2221" s="84"/>
      <c r="D2221" s="84"/>
      <c r="E2221" s="84"/>
    </row>
    <row r="2222" spans="1:5">
      <c r="A2222" s="84"/>
      <c r="B2222" s="84"/>
      <c r="C2222" s="84"/>
      <c r="D2222" s="84"/>
      <c r="E2222" s="84"/>
    </row>
    <row r="2223" spans="1:5">
      <c r="A2223" s="84"/>
      <c r="B2223" s="84"/>
      <c r="C2223" s="84"/>
      <c r="D2223" s="84"/>
      <c r="E2223" s="84"/>
    </row>
    <row r="2224" spans="1:5">
      <c r="A2224" s="84"/>
      <c r="B2224" s="84"/>
      <c r="C2224" s="84"/>
      <c r="D2224" s="84"/>
      <c r="E2224" s="84"/>
    </row>
    <row r="2225" spans="1:5">
      <c r="A2225" s="84"/>
      <c r="B2225" s="84"/>
      <c r="C2225" s="84"/>
      <c r="D2225" s="84"/>
      <c r="E2225" s="84"/>
    </row>
    <row r="2226" spans="1:5">
      <c r="A2226" s="84"/>
      <c r="B2226" s="84"/>
      <c r="C2226" s="84"/>
      <c r="D2226" s="84"/>
      <c r="E2226" s="84"/>
    </row>
    <row r="2227" spans="1:5">
      <c r="A2227" s="84"/>
      <c r="B2227" s="84"/>
      <c r="C2227" s="84"/>
      <c r="D2227" s="84"/>
      <c r="E2227" s="84"/>
    </row>
    <row r="2228" spans="1:5">
      <c r="A2228" s="84"/>
      <c r="B2228" s="84"/>
      <c r="C2228" s="84"/>
      <c r="D2228" s="84"/>
      <c r="E2228" s="84"/>
    </row>
    <row r="2229" spans="1:5">
      <c r="A2229" s="84"/>
      <c r="B2229" s="84"/>
      <c r="C2229" s="84"/>
      <c r="D2229" s="84"/>
      <c r="E2229" s="84"/>
    </row>
    <row r="2230" spans="1:5">
      <c r="A2230" s="84"/>
      <c r="B2230" s="84"/>
      <c r="C2230" s="84"/>
      <c r="D2230" s="84"/>
      <c r="E2230" s="84"/>
    </row>
    <row r="2231" spans="1:5">
      <c r="A2231" s="84"/>
      <c r="B2231" s="84"/>
      <c r="C2231" s="84"/>
      <c r="D2231" s="84"/>
      <c r="E2231" s="84"/>
    </row>
    <row r="2232" spans="1:5">
      <c r="A2232" s="84"/>
      <c r="B2232" s="84"/>
      <c r="C2232" s="84"/>
      <c r="D2232" s="84"/>
      <c r="E2232" s="84"/>
    </row>
    <row r="2233" spans="1:5">
      <c r="A2233" s="84"/>
      <c r="B2233" s="84"/>
      <c r="C2233" s="84"/>
      <c r="D2233" s="84"/>
      <c r="E2233" s="84"/>
    </row>
    <row r="2234" spans="1:5">
      <c r="A2234" s="84"/>
      <c r="B2234" s="84"/>
      <c r="C2234" s="84"/>
      <c r="D2234" s="84"/>
      <c r="E2234" s="84"/>
    </row>
    <row r="2235" spans="1:5">
      <c r="A2235" s="84"/>
      <c r="B2235" s="84"/>
      <c r="C2235" s="84"/>
      <c r="D2235" s="84"/>
      <c r="E2235" s="84"/>
    </row>
    <row r="2236" spans="1:5">
      <c r="A2236" s="84"/>
      <c r="B2236" s="84"/>
      <c r="C2236" s="84"/>
      <c r="D2236" s="84"/>
      <c r="E2236" s="84"/>
    </row>
    <row r="2237" spans="1:5">
      <c r="A2237" s="84"/>
      <c r="B2237" s="84"/>
      <c r="C2237" s="84"/>
      <c r="D2237" s="84"/>
      <c r="E2237" s="84"/>
    </row>
    <row r="2238" spans="1:5">
      <c r="A2238" s="84"/>
      <c r="B2238" s="84"/>
      <c r="C2238" s="84"/>
      <c r="D2238" s="84"/>
      <c r="E2238" s="84"/>
    </row>
    <row r="2239" spans="1:5">
      <c r="A2239" s="84"/>
      <c r="B2239" s="84"/>
      <c r="C2239" s="84"/>
      <c r="D2239" s="84"/>
      <c r="E2239" s="84"/>
    </row>
    <row r="2240" spans="1:5">
      <c r="A2240" s="84"/>
      <c r="B2240" s="84"/>
      <c r="C2240" s="84"/>
      <c r="D2240" s="84"/>
      <c r="E2240" s="84"/>
    </row>
    <row r="2241" spans="1:5">
      <c r="A2241" s="84"/>
      <c r="B2241" s="84"/>
      <c r="C2241" s="84"/>
      <c r="D2241" s="84"/>
      <c r="E2241" s="84"/>
    </row>
    <row r="2242" spans="1:5">
      <c r="A2242" s="84"/>
      <c r="B2242" s="84"/>
      <c r="C2242" s="84"/>
      <c r="D2242" s="84"/>
      <c r="E2242" s="84"/>
    </row>
    <row r="2243" spans="1:5">
      <c r="A2243" s="84"/>
      <c r="B2243" s="84"/>
      <c r="C2243" s="84"/>
      <c r="D2243" s="84"/>
      <c r="E2243" s="84"/>
    </row>
    <row r="2244" spans="1:5">
      <c r="A2244" s="84"/>
      <c r="B2244" s="84"/>
      <c r="C2244" s="84"/>
      <c r="D2244" s="84"/>
      <c r="E2244" s="84"/>
    </row>
    <row r="2245" spans="1:5">
      <c r="A2245" s="84"/>
      <c r="B2245" s="84"/>
      <c r="C2245" s="84"/>
      <c r="D2245" s="84"/>
      <c r="E2245" s="84"/>
    </row>
    <row r="2246" spans="1:5">
      <c r="A2246" s="84"/>
      <c r="B2246" s="84"/>
      <c r="C2246" s="84"/>
      <c r="D2246" s="84"/>
      <c r="E2246" s="84"/>
    </row>
    <row r="2247" spans="1:5">
      <c r="A2247" s="84"/>
      <c r="B2247" s="84"/>
      <c r="C2247" s="84"/>
      <c r="D2247" s="84"/>
      <c r="E2247" s="84"/>
    </row>
    <row r="2248" spans="1:5">
      <c r="A2248" s="84"/>
      <c r="B2248" s="84"/>
      <c r="C2248" s="84"/>
      <c r="D2248" s="84"/>
      <c r="E2248" s="84"/>
    </row>
    <row r="2249" spans="1:5">
      <c r="A2249" s="84"/>
      <c r="B2249" s="84"/>
      <c r="C2249" s="84"/>
      <c r="D2249" s="84"/>
      <c r="E2249" s="84"/>
    </row>
    <row r="2250" spans="1:5">
      <c r="A2250" s="84"/>
      <c r="B2250" s="84"/>
      <c r="C2250" s="84"/>
      <c r="D2250" s="84"/>
      <c r="E2250" s="84"/>
    </row>
    <row r="2251" spans="1:5">
      <c r="A2251" s="84"/>
      <c r="B2251" s="84"/>
      <c r="C2251" s="84"/>
      <c r="D2251" s="84"/>
      <c r="E2251" s="84"/>
    </row>
    <row r="2252" spans="1:5">
      <c r="A2252" s="84"/>
      <c r="B2252" s="84"/>
      <c r="C2252" s="84"/>
      <c r="D2252" s="84"/>
      <c r="E2252" s="84"/>
    </row>
    <row r="2253" spans="1:5">
      <c r="A2253" s="84"/>
      <c r="B2253" s="84"/>
      <c r="C2253" s="84"/>
      <c r="D2253" s="84"/>
      <c r="E2253" s="84"/>
    </row>
    <row r="2254" spans="1:5">
      <c r="A2254" s="84"/>
      <c r="B2254" s="84"/>
      <c r="C2254" s="84"/>
      <c r="D2254" s="84"/>
      <c r="E2254" s="84"/>
    </row>
    <row r="2255" spans="1:5">
      <c r="A2255" s="84"/>
      <c r="B2255" s="84"/>
      <c r="C2255" s="84"/>
      <c r="D2255" s="84"/>
      <c r="E2255" s="84"/>
    </row>
    <row r="2256" spans="1:5">
      <c r="A2256" s="84"/>
      <c r="B2256" s="84"/>
      <c r="C2256" s="84"/>
      <c r="D2256" s="84"/>
      <c r="E2256" s="84"/>
    </row>
    <row r="2257" spans="1:5">
      <c r="A2257" s="84"/>
      <c r="B2257" s="84"/>
      <c r="C2257" s="84"/>
      <c r="D2257" s="84"/>
      <c r="E2257" s="84"/>
    </row>
    <row r="2258" spans="1:5">
      <c r="A2258" s="84"/>
      <c r="B2258" s="84"/>
      <c r="C2258" s="84"/>
      <c r="D2258" s="84"/>
      <c r="E2258" s="84"/>
    </row>
    <row r="2259" spans="1:5">
      <c r="A2259" s="84"/>
      <c r="B2259" s="84"/>
      <c r="C2259" s="84"/>
      <c r="D2259" s="84"/>
      <c r="E2259" s="84"/>
    </row>
    <row r="2260" spans="1:5">
      <c r="A2260" s="84"/>
      <c r="B2260" s="84"/>
      <c r="C2260" s="84"/>
      <c r="D2260" s="84"/>
      <c r="E2260" s="84"/>
    </row>
    <row r="2261" spans="1:5">
      <c r="A2261" s="84"/>
      <c r="B2261" s="84"/>
      <c r="C2261" s="84"/>
      <c r="D2261" s="84"/>
      <c r="E2261" s="84"/>
    </row>
    <row r="2262" spans="1:5">
      <c r="A2262" s="84"/>
      <c r="B2262" s="84"/>
      <c r="C2262" s="84"/>
      <c r="D2262" s="84"/>
      <c r="E2262" s="84"/>
    </row>
    <row r="2263" spans="1:5">
      <c r="A2263" s="84"/>
      <c r="B2263" s="84"/>
      <c r="C2263" s="84"/>
      <c r="D2263" s="84"/>
      <c r="E2263" s="84"/>
    </row>
    <row r="2264" spans="1:5">
      <c r="A2264" s="84"/>
      <c r="B2264" s="84"/>
      <c r="C2264" s="84"/>
      <c r="D2264" s="84"/>
      <c r="E2264" s="84"/>
    </row>
    <row r="2265" spans="1:5">
      <c r="A2265" s="84"/>
      <c r="B2265" s="84"/>
      <c r="C2265" s="84"/>
      <c r="D2265" s="84"/>
      <c r="E2265" s="84"/>
    </row>
    <row r="2266" spans="1:5">
      <c r="A2266" s="84"/>
      <c r="B2266" s="84"/>
      <c r="C2266" s="84"/>
      <c r="D2266" s="84"/>
      <c r="E2266" s="84"/>
    </row>
    <row r="2267" spans="1:5">
      <c r="A2267" s="84"/>
      <c r="B2267" s="84"/>
      <c r="C2267" s="84"/>
      <c r="D2267" s="84"/>
      <c r="E2267" s="84"/>
    </row>
    <row r="2268" spans="1:5">
      <c r="A2268" s="84"/>
      <c r="B2268" s="84"/>
      <c r="C2268" s="84"/>
      <c r="D2268" s="84"/>
      <c r="E2268" s="84"/>
    </row>
    <row r="2269" spans="1:5">
      <c r="A2269" s="84"/>
      <c r="B2269" s="84"/>
      <c r="C2269" s="84"/>
      <c r="D2269" s="84"/>
      <c r="E2269" s="84"/>
    </row>
    <row r="2270" spans="1:5">
      <c r="A2270" s="84"/>
      <c r="B2270" s="84"/>
      <c r="C2270" s="84"/>
      <c r="D2270" s="84"/>
      <c r="E2270" s="84"/>
    </row>
    <row r="2271" spans="1:5">
      <c r="A2271" s="84"/>
      <c r="B2271" s="84"/>
      <c r="C2271" s="84"/>
      <c r="D2271" s="84"/>
      <c r="E2271" s="84"/>
    </row>
    <row r="2272" spans="1:5">
      <c r="A2272" s="84"/>
      <c r="B2272" s="84"/>
      <c r="C2272" s="84"/>
      <c r="D2272" s="84"/>
      <c r="E2272" s="84"/>
    </row>
    <row r="2273" spans="1:5">
      <c r="A2273" s="84"/>
      <c r="B2273" s="84"/>
      <c r="C2273" s="84"/>
      <c r="D2273" s="84"/>
      <c r="E2273" s="84"/>
    </row>
    <row r="2274" spans="1:5">
      <c r="A2274" s="84"/>
      <c r="B2274" s="84"/>
      <c r="C2274" s="84"/>
      <c r="D2274" s="84"/>
      <c r="E2274" s="84"/>
    </row>
    <row r="2275" spans="1:5">
      <c r="A2275" s="84"/>
      <c r="B2275" s="84"/>
      <c r="C2275" s="84"/>
      <c r="D2275" s="84"/>
      <c r="E2275" s="84"/>
    </row>
    <row r="2276" spans="1:5">
      <c r="A2276" s="84"/>
      <c r="B2276" s="84"/>
      <c r="C2276" s="84"/>
      <c r="D2276" s="84"/>
      <c r="E2276" s="84"/>
    </row>
    <row r="2277" spans="1:5">
      <c r="A2277" s="84"/>
      <c r="B2277" s="84"/>
      <c r="C2277" s="84"/>
      <c r="D2277" s="84"/>
      <c r="E2277" s="84"/>
    </row>
    <row r="2278" spans="1:5">
      <c r="A2278" s="84"/>
      <c r="B2278" s="84"/>
      <c r="C2278" s="84"/>
      <c r="D2278" s="84"/>
      <c r="E2278" s="84"/>
    </row>
    <row r="2279" spans="1:5">
      <c r="A2279" s="84"/>
      <c r="B2279" s="84"/>
      <c r="C2279" s="84"/>
      <c r="D2279" s="84"/>
      <c r="E2279" s="84"/>
    </row>
    <row r="2280" spans="1:5">
      <c r="A2280" s="84"/>
      <c r="B2280" s="84"/>
      <c r="C2280" s="84"/>
      <c r="D2280" s="84"/>
      <c r="E2280" s="84"/>
    </row>
    <row r="2281" spans="1:5">
      <c r="A2281" s="84"/>
      <c r="B2281" s="84"/>
      <c r="C2281" s="84"/>
      <c r="D2281" s="84"/>
      <c r="E2281" s="84"/>
    </row>
    <row r="2282" spans="1:5">
      <c r="A2282" s="84"/>
      <c r="B2282" s="84"/>
      <c r="C2282" s="84"/>
      <c r="D2282" s="84"/>
      <c r="E2282" s="84"/>
    </row>
    <row r="2283" spans="1:5">
      <c r="A2283" s="84"/>
      <c r="B2283" s="84"/>
      <c r="C2283" s="84"/>
      <c r="D2283" s="84"/>
      <c r="E2283" s="84"/>
    </row>
    <row r="2284" spans="1:5">
      <c r="A2284" s="84"/>
      <c r="B2284" s="84"/>
      <c r="C2284" s="84"/>
      <c r="D2284" s="84"/>
      <c r="E2284" s="84"/>
    </row>
    <row r="2285" spans="1:5">
      <c r="A2285" s="84"/>
      <c r="B2285" s="84"/>
      <c r="C2285" s="84"/>
      <c r="D2285" s="84"/>
      <c r="E2285" s="84"/>
    </row>
    <row r="2286" spans="1:5">
      <c r="A2286" s="84"/>
      <c r="B2286" s="84"/>
      <c r="C2286" s="84"/>
      <c r="D2286" s="84"/>
      <c r="E2286" s="84"/>
    </row>
    <row r="2287" spans="1:5">
      <c r="A2287" s="84"/>
      <c r="B2287" s="84"/>
      <c r="C2287" s="84"/>
      <c r="D2287" s="84"/>
      <c r="E2287" s="84"/>
    </row>
    <row r="2288" spans="1:5">
      <c r="A2288" s="84"/>
      <c r="B2288" s="84"/>
      <c r="C2288" s="84"/>
      <c r="D2288" s="84"/>
      <c r="E2288" s="84"/>
    </row>
    <row r="2289" spans="1:5">
      <c r="A2289" s="84"/>
      <c r="B2289" s="84"/>
      <c r="C2289" s="84"/>
      <c r="D2289" s="84"/>
      <c r="E2289" s="84"/>
    </row>
    <row r="2290" spans="1:5">
      <c r="A2290" s="84"/>
      <c r="B2290" s="84"/>
      <c r="C2290" s="84"/>
      <c r="D2290" s="84"/>
      <c r="E2290" s="84"/>
    </row>
    <row r="2291" spans="1:5">
      <c r="A2291" s="84"/>
      <c r="B2291" s="84"/>
      <c r="C2291" s="84"/>
      <c r="D2291" s="84"/>
      <c r="E2291" s="84"/>
    </row>
    <row r="2292" spans="1:5">
      <c r="A2292" s="84"/>
      <c r="B2292" s="84"/>
      <c r="C2292" s="84"/>
      <c r="D2292" s="84"/>
      <c r="E2292" s="84"/>
    </row>
    <row r="2293" spans="1:5">
      <c r="A2293" s="84"/>
      <c r="B2293" s="84"/>
      <c r="C2293" s="84"/>
      <c r="D2293" s="84"/>
      <c r="E2293" s="84"/>
    </row>
    <row r="2294" spans="1:5">
      <c r="A2294" s="84"/>
      <c r="B2294" s="84"/>
      <c r="C2294" s="84"/>
      <c r="D2294" s="84"/>
      <c r="E2294" s="84"/>
    </row>
    <row r="2295" spans="1:5">
      <c r="A2295" s="84"/>
      <c r="B2295" s="84"/>
      <c r="C2295" s="84"/>
      <c r="D2295" s="84"/>
      <c r="E2295" s="84"/>
    </row>
    <row r="2296" spans="1:5">
      <c r="A2296" s="84"/>
      <c r="B2296" s="84"/>
      <c r="C2296" s="84"/>
      <c r="D2296" s="84"/>
      <c r="E2296" s="84"/>
    </row>
    <row r="2297" spans="1:5">
      <c r="A2297" s="84"/>
      <c r="B2297" s="84"/>
      <c r="C2297" s="84"/>
      <c r="D2297" s="84"/>
      <c r="E2297" s="84"/>
    </row>
    <row r="2298" spans="1:5">
      <c r="A2298" s="84"/>
      <c r="B2298" s="84"/>
      <c r="C2298" s="84"/>
      <c r="D2298" s="84"/>
      <c r="E2298" s="84"/>
    </row>
    <row r="2299" spans="1:5">
      <c r="A2299" s="84"/>
      <c r="B2299" s="84"/>
      <c r="C2299" s="84"/>
      <c r="D2299" s="84"/>
      <c r="E2299" s="84"/>
    </row>
    <row r="2300" spans="1:5">
      <c r="A2300" s="84"/>
      <c r="B2300" s="84"/>
      <c r="C2300" s="84"/>
      <c r="D2300" s="84"/>
      <c r="E2300" s="84"/>
    </row>
    <row r="2301" spans="1:5">
      <c r="A2301" s="84"/>
      <c r="B2301" s="84"/>
      <c r="C2301" s="84"/>
      <c r="D2301" s="84"/>
      <c r="E2301" s="84"/>
    </row>
    <row r="2302" spans="1:5">
      <c r="A2302" s="84"/>
      <c r="B2302" s="84"/>
      <c r="C2302" s="84"/>
      <c r="D2302" s="84"/>
      <c r="E2302" s="84"/>
    </row>
    <row r="2303" spans="1:5">
      <c r="A2303" s="84"/>
      <c r="B2303" s="84"/>
      <c r="C2303" s="84"/>
      <c r="D2303" s="84"/>
      <c r="E2303" s="84"/>
    </row>
    <row r="2304" spans="1:5">
      <c r="A2304" s="84"/>
      <c r="B2304" s="84"/>
      <c r="C2304" s="84"/>
      <c r="D2304" s="84"/>
      <c r="E2304" s="84"/>
    </row>
    <row r="2305" spans="1:5">
      <c r="A2305" s="84"/>
      <c r="B2305" s="84"/>
      <c r="C2305" s="84"/>
      <c r="D2305" s="84"/>
      <c r="E2305" s="84"/>
    </row>
    <row r="2306" spans="1:5">
      <c r="A2306" s="84"/>
      <c r="B2306" s="84"/>
      <c r="C2306" s="84"/>
      <c r="D2306" s="84"/>
      <c r="E2306" s="84"/>
    </row>
    <row r="2307" spans="1:5">
      <c r="A2307" s="84"/>
      <c r="B2307" s="84"/>
      <c r="C2307" s="84"/>
      <c r="D2307" s="84"/>
      <c r="E2307" s="84"/>
    </row>
    <row r="2308" spans="1:5">
      <c r="A2308" s="84"/>
      <c r="B2308" s="84"/>
      <c r="C2308" s="84"/>
      <c r="D2308" s="84"/>
      <c r="E2308" s="84"/>
    </row>
    <row r="2309" spans="1:5">
      <c r="A2309" s="84"/>
      <c r="B2309" s="84"/>
      <c r="C2309" s="84"/>
      <c r="D2309" s="84"/>
      <c r="E2309" s="84"/>
    </row>
    <row r="2310" spans="1:5">
      <c r="A2310" s="84"/>
      <c r="B2310" s="84"/>
      <c r="C2310" s="84"/>
      <c r="D2310" s="84"/>
      <c r="E2310" s="84"/>
    </row>
    <row r="2311" spans="1:5">
      <c r="A2311" s="84"/>
      <c r="B2311" s="84"/>
      <c r="C2311" s="84"/>
      <c r="D2311" s="84"/>
      <c r="E2311" s="84"/>
    </row>
    <row r="2312" spans="1:5">
      <c r="A2312" s="84"/>
      <c r="B2312" s="84"/>
      <c r="C2312" s="84"/>
      <c r="D2312" s="84"/>
      <c r="E2312" s="84"/>
    </row>
    <row r="2313" spans="1:5">
      <c r="A2313" s="84"/>
      <c r="B2313" s="84"/>
      <c r="C2313" s="84"/>
      <c r="D2313" s="84"/>
      <c r="E2313" s="84"/>
    </row>
    <row r="2314" spans="1:5">
      <c r="A2314" s="84"/>
      <c r="B2314" s="84"/>
      <c r="C2314" s="84"/>
      <c r="D2314" s="84"/>
      <c r="E2314" s="84"/>
    </row>
    <row r="2315" spans="1:5">
      <c r="A2315" s="84"/>
      <c r="B2315" s="84"/>
      <c r="C2315" s="84"/>
      <c r="D2315" s="84"/>
      <c r="E2315" s="84"/>
    </row>
    <row r="2316" spans="1:5">
      <c r="A2316" s="84"/>
      <c r="B2316" s="84"/>
      <c r="C2316" s="84"/>
      <c r="D2316" s="84"/>
      <c r="E2316" s="84"/>
    </row>
    <row r="2317" spans="1:5">
      <c r="A2317" s="84"/>
      <c r="B2317" s="84"/>
      <c r="C2317" s="84"/>
      <c r="D2317" s="84"/>
      <c r="E2317" s="84"/>
    </row>
    <row r="2318" spans="1:5">
      <c r="A2318" s="84"/>
      <c r="B2318" s="84"/>
      <c r="C2318" s="84"/>
      <c r="D2318" s="84"/>
      <c r="E2318" s="84"/>
    </row>
    <row r="2319" spans="1:5">
      <c r="A2319" s="84"/>
      <c r="B2319" s="84"/>
      <c r="C2319" s="84"/>
      <c r="D2319" s="84"/>
      <c r="E2319" s="84"/>
    </row>
    <row r="2320" spans="1:5">
      <c r="A2320" s="84"/>
      <c r="B2320" s="84"/>
      <c r="C2320" s="84"/>
      <c r="D2320" s="84"/>
      <c r="E2320" s="84"/>
    </row>
    <row r="2321" spans="1:5">
      <c r="A2321" s="84"/>
      <c r="B2321" s="84"/>
      <c r="C2321" s="84"/>
      <c r="D2321" s="84"/>
      <c r="E2321" s="84"/>
    </row>
    <row r="2322" spans="1:5">
      <c r="A2322" s="84"/>
      <c r="B2322" s="84"/>
      <c r="C2322" s="84"/>
      <c r="D2322" s="84"/>
      <c r="E2322" s="84"/>
    </row>
    <row r="2323" spans="1:5">
      <c r="A2323" s="84"/>
      <c r="B2323" s="84"/>
      <c r="C2323" s="84"/>
      <c r="D2323" s="84"/>
      <c r="E2323" s="84"/>
    </row>
    <row r="2324" spans="1:5">
      <c r="A2324" s="84"/>
      <c r="B2324" s="84"/>
      <c r="C2324" s="84"/>
      <c r="D2324" s="84"/>
      <c r="E2324" s="84"/>
    </row>
    <row r="2325" spans="1:5">
      <c r="A2325" s="84"/>
      <c r="B2325" s="84"/>
      <c r="C2325" s="84"/>
      <c r="D2325" s="84"/>
      <c r="E2325" s="84"/>
    </row>
    <row r="2326" spans="1:5">
      <c r="A2326" s="84"/>
      <c r="B2326" s="84"/>
      <c r="C2326" s="84"/>
      <c r="D2326" s="84"/>
      <c r="E2326" s="84"/>
    </row>
    <row r="2327" spans="1:5">
      <c r="A2327" s="84"/>
      <c r="B2327" s="84"/>
      <c r="C2327" s="84"/>
      <c r="D2327" s="84"/>
      <c r="E2327" s="84"/>
    </row>
    <row r="2328" spans="1:5">
      <c r="A2328" s="84"/>
      <c r="B2328" s="84"/>
      <c r="C2328" s="84"/>
      <c r="D2328" s="84"/>
      <c r="E2328" s="84"/>
    </row>
    <row r="2329" spans="1:5">
      <c r="A2329" s="84"/>
      <c r="B2329" s="84"/>
      <c r="C2329" s="84"/>
      <c r="D2329" s="84"/>
      <c r="E2329" s="84"/>
    </row>
    <row r="2330" spans="1:5">
      <c r="A2330" s="84"/>
      <c r="B2330" s="84"/>
      <c r="C2330" s="84"/>
      <c r="D2330" s="84"/>
      <c r="E2330" s="84"/>
    </row>
    <row r="2331" spans="1:5">
      <c r="A2331" s="84"/>
      <c r="B2331" s="84"/>
      <c r="C2331" s="84"/>
      <c r="D2331" s="84"/>
      <c r="E2331" s="84"/>
    </row>
    <row r="2332" spans="1:5">
      <c r="A2332" s="84"/>
      <c r="B2332" s="84"/>
      <c r="C2332" s="84"/>
      <c r="D2332" s="84"/>
      <c r="E2332" s="84"/>
    </row>
    <row r="2333" spans="1:5">
      <c r="A2333" s="84"/>
      <c r="B2333" s="84"/>
      <c r="C2333" s="84"/>
      <c r="D2333" s="84"/>
      <c r="E2333" s="84"/>
    </row>
    <row r="2334" spans="1:5">
      <c r="A2334" s="84"/>
      <c r="B2334" s="84"/>
      <c r="C2334" s="84"/>
      <c r="D2334" s="84"/>
      <c r="E2334" s="84"/>
    </row>
    <row r="2335" spans="1:5">
      <c r="A2335" s="84"/>
      <c r="B2335" s="84"/>
      <c r="C2335" s="84"/>
      <c r="D2335" s="84"/>
      <c r="E2335" s="84"/>
    </row>
    <row r="2336" spans="1:5">
      <c r="A2336" s="84"/>
      <c r="B2336" s="84"/>
      <c r="C2336" s="84"/>
      <c r="D2336" s="84"/>
      <c r="E2336" s="84"/>
    </row>
    <row r="2337" spans="1:5">
      <c r="A2337" s="84"/>
      <c r="B2337" s="84"/>
      <c r="C2337" s="84"/>
      <c r="D2337" s="84"/>
      <c r="E2337" s="84"/>
    </row>
    <row r="2338" spans="1:5">
      <c r="A2338" s="84"/>
      <c r="B2338" s="84"/>
      <c r="C2338" s="84"/>
      <c r="D2338" s="84"/>
      <c r="E2338" s="84"/>
    </row>
    <row r="2339" spans="1:5">
      <c r="A2339" s="84"/>
      <c r="B2339" s="84"/>
      <c r="C2339" s="84"/>
      <c r="D2339" s="84"/>
      <c r="E2339" s="84"/>
    </row>
    <row r="2340" spans="1:5">
      <c r="A2340" s="84"/>
      <c r="B2340" s="84"/>
      <c r="C2340" s="84"/>
      <c r="D2340" s="84"/>
      <c r="E2340" s="84"/>
    </row>
    <row r="2341" spans="1:5">
      <c r="A2341" s="84"/>
      <c r="B2341" s="84"/>
      <c r="C2341" s="84"/>
      <c r="D2341" s="84"/>
      <c r="E2341" s="84"/>
    </row>
    <row r="2342" spans="1:5">
      <c r="A2342" s="84"/>
      <c r="B2342" s="84"/>
      <c r="C2342" s="84"/>
      <c r="D2342" s="84"/>
      <c r="E2342" s="84"/>
    </row>
    <row r="2343" spans="1:5">
      <c r="A2343" s="84"/>
      <c r="B2343" s="84"/>
      <c r="C2343" s="84"/>
      <c r="D2343" s="84"/>
      <c r="E2343" s="84"/>
    </row>
    <row r="2344" spans="1:5">
      <c r="A2344" s="84"/>
      <c r="B2344" s="84"/>
      <c r="C2344" s="84"/>
      <c r="D2344" s="84"/>
      <c r="E2344" s="84"/>
    </row>
    <row r="2345" spans="1:5">
      <c r="A2345" s="84"/>
      <c r="B2345" s="84"/>
      <c r="C2345" s="84"/>
      <c r="D2345" s="84"/>
      <c r="E2345" s="84"/>
    </row>
    <row r="2346" spans="1:5">
      <c r="A2346" s="84"/>
      <c r="B2346" s="84"/>
      <c r="C2346" s="84"/>
      <c r="D2346" s="84"/>
      <c r="E2346" s="84"/>
    </row>
    <row r="2347" spans="1:5">
      <c r="A2347" s="84"/>
      <c r="B2347" s="84"/>
      <c r="C2347" s="84"/>
      <c r="D2347" s="84"/>
      <c r="E2347" s="84"/>
    </row>
    <row r="2348" spans="1:5">
      <c r="A2348" s="84"/>
      <c r="B2348" s="84"/>
      <c r="C2348" s="84"/>
      <c r="D2348" s="84"/>
      <c r="E2348" s="84"/>
    </row>
    <row r="2349" spans="1:5">
      <c r="A2349" s="84"/>
      <c r="B2349" s="84"/>
      <c r="C2349" s="84"/>
      <c r="D2349" s="84"/>
      <c r="E2349" s="84"/>
    </row>
    <row r="2350" spans="1:5">
      <c r="A2350" s="84"/>
      <c r="B2350" s="84"/>
      <c r="C2350" s="84"/>
      <c r="D2350" s="84"/>
      <c r="E2350" s="84"/>
    </row>
    <row r="2351" spans="1:5">
      <c r="A2351" s="84"/>
      <c r="B2351" s="84"/>
      <c r="C2351" s="84"/>
      <c r="D2351" s="84"/>
      <c r="E2351" s="84"/>
    </row>
    <row r="2352" spans="1:5">
      <c r="A2352" s="84"/>
      <c r="B2352" s="84"/>
      <c r="C2352" s="84"/>
      <c r="D2352" s="84"/>
      <c r="E2352" s="84"/>
    </row>
    <row r="2353" spans="1:5">
      <c r="A2353" s="84"/>
      <c r="B2353" s="84"/>
      <c r="C2353" s="84"/>
      <c r="D2353" s="84"/>
      <c r="E2353" s="84"/>
    </row>
    <row r="2354" spans="1:5">
      <c r="A2354" s="84"/>
      <c r="B2354" s="84"/>
      <c r="C2354" s="84"/>
      <c r="D2354" s="84"/>
      <c r="E2354" s="84"/>
    </row>
    <row r="2355" spans="1:5">
      <c r="A2355" s="84"/>
      <c r="B2355" s="84"/>
      <c r="C2355" s="84"/>
      <c r="D2355" s="84"/>
      <c r="E2355" s="84"/>
    </row>
    <row r="2356" spans="1:5">
      <c r="A2356" s="84"/>
      <c r="B2356" s="84"/>
      <c r="C2356" s="84"/>
      <c r="D2356" s="84"/>
      <c r="E2356" s="84"/>
    </row>
    <row r="2357" spans="1:5">
      <c r="A2357" s="84"/>
      <c r="B2357" s="84"/>
      <c r="C2357" s="84"/>
      <c r="D2357" s="84"/>
      <c r="E2357" s="84"/>
    </row>
    <row r="2358" spans="1:5">
      <c r="A2358" s="84"/>
      <c r="B2358" s="84"/>
      <c r="C2358" s="84"/>
      <c r="D2358" s="84"/>
      <c r="E2358" s="84"/>
    </row>
    <row r="2359" spans="1:5">
      <c r="A2359" s="84"/>
      <c r="B2359" s="84"/>
      <c r="C2359" s="84"/>
      <c r="D2359" s="84"/>
      <c r="E2359" s="84"/>
    </row>
    <row r="2360" spans="1:5">
      <c r="A2360" s="84"/>
      <c r="B2360" s="84"/>
      <c r="C2360" s="84"/>
      <c r="D2360" s="84"/>
      <c r="E2360" s="84"/>
    </row>
    <row r="2361" spans="1:5">
      <c r="A2361" s="84"/>
      <c r="B2361" s="84"/>
      <c r="C2361" s="84"/>
      <c r="D2361" s="84"/>
      <c r="E2361" s="84"/>
    </row>
    <row r="2362" spans="1:5">
      <c r="A2362" s="84"/>
      <c r="B2362" s="84"/>
      <c r="C2362" s="84"/>
      <c r="D2362" s="84"/>
      <c r="E2362" s="84"/>
    </row>
    <row r="2363" spans="1:5">
      <c r="A2363" s="84"/>
      <c r="B2363" s="84"/>
      <c r="C2363" s="84"/>
      <c r="D2363" s="84"/>
      <c r="E2363" s="84"/>
    </row>
    <row r="2364" spans="1:5">
      <c r="A2364" s="84"/>
      <c r="B2364" s="84"/>
      <c r="C2364" s="84"/>
      <c r="D2364" s="84"/>
      <c r="E2364" s="84"/>
    </row>
    <row r="2365" spans="1:5">
      <c r="A2365" s="84"/>
      <c r="B2365" s="84"/>
      <c r="C2365" s="84"/>
      <c r="D2365" s="84"/>
      <c r="E2365" s="84"/>
    </row>
    <row r="2366" spans="1:5">
      <c r="A2366" s="84"/>
      <c r="B2366" s="84"/>
      <c r="C2366" s="84"/>
      <c r="D2366" s="84"/>
      <c r="E2366" s="84"/>
    </row>
    <row r="2367" spans="1:5">
      <c r="A2367" s="84"/>
      <c r="B2367" s="84"/>
      <c r="C2367" s="84"/>
      <c r="D2367" s="84"/>
      <c r="E2367" s="84"/>
    </row>
    <row r="2368" spans="1:5">
      <c r="A2368" s="84"/>
      <c r="B2368" s="84"/>
      <c r="C2368" s="84"/>
      <c r="D2368" s="84"/>
      <c r="E2368" s="84"/>
    </row>
    <row r="2369" spans="1:5">
      <c r="A2369" s="84"/>
      <c r="B2369" s="84"/>
      <c r="C2369" s="84"/>
      <c r="D2369" s="84"/>
      <c r="E2369" s="84"/>
    </row>
    <row r="2370" spans="1:5">
      <c r="A2370" s="84"/>
      <c r="B2370" s="84"/>
      <c r="C2370" s="84"/>
      <c r="D2370" s="84"/>
      <c r="E2370" s="84"/>
    </row>
    <row r="2371" spans="1:5">
      <c r="A2371" s="84"/>
      <c r="B2371" s="84"/>
      <c r="C2371" s="84"/>
      <c r="D2371" s="84"/>
      <c r="E2371" s="84"/>
    </row>
    <row r="2372" spans="1:5">
      <c r="A2372" s="84"/>
      <c r="B2372" s="84"/>
      <c r="C2372" s="84"/>
      <c r="D2372" s="84"/>
      <c r="E2372" s="84"/>
    </row>
    <row r="2373" spans="1:5">
      <c r="A2373" s="84"/>
      <c r="B2373" s="84"/>
      <c r="C2373" s="84"/>
      <c r="D2373" s="84"/>
      <c r="E2373" s="84"/>
    </row>
    <row r="2374" spans="1:5">
      <c r="A2374" s="84"/>
      <c r="B2374" s="84"/>
      <c r="C2374" s="84"/>
      <c r="D2374" s="84"/>
      <c r="E2374" s="84"/>
    </row>
    <row r="2375" spans="1:5">
      <c r="A2375" s="84"/>
      <c r="B2375" s="84"/>
      <c r="C2375" s="84"/>
      <c r="D2375" s="84"/>
      <c r="E2375" s="84"/>
    </row>
    <row r="2376" spans="1:5">
      <c r="A2376" s="84"/>
      <c r="B2376" s="84"/>
      <c r="C2376" s="84"/>
      <c r="D2376" s="84"/>
      <c r="E2376" s="84"/>
    </row>
    <row r="2377" spans="1:5">
      <c r="A2377" s="84"/>
      <c r="B2377" s="84"/>
      <c r="C2377" s="84"/>
      <c r="D2377" s="84"/>
      <c r="E2377" s="84"/>
    </row>
    <row r="2378" spans="1:5">
      <c r="A2378" s="84"/>
      <c r="B2378" s="84"/>
      <c r="C2378" s="84"/>
      <c r="D2378" s="84"/>
      <c r="E2378" s="84"/>
    </row>
    <row r="2379" spans="1:5">
      <c r="A2379" s="84"/>
      <c r="B2379" s="84"/>
      <c r="C2379" s="84"/>
      <c r="D2379" s="84"/>
      <c r="E2379" s="84"/>
    </row>
    <row r="2380" spans="1:5">
      <c r="A2380" s="84"/>
      <c r="B2380" s="84"/>
      <c r="C2380" s="84"/>
      <c r="D2380" s="84"/>
      <c r="E2380" s="84"/>
    </row>
    <row r="2381" spans="1:5">
      <c r="A2381" s="84"/>
      <c r="B2381" s="84"/>
      <c r="C2381" s="84"/>
      <c r="D2381" s="84"/>
      <c r="E2381" s="84"/>
    </row>
    <row r="2382" spans="1:5">
      <c r="A2382" s="84"/>
      <c r="B2382" s="84"/>
      <c r="C2382" s="84"/>
      <c r="D2382" s="84"/>
      <c r="E2382" s="84"/>
    </row>
    <row r="2383" spans="1:5">
      <c r="A2383" s="84"/>
      <c r="B2383" s="84"/>
      <c r="C2383" s="84"/>
      <c r="D2383" s="84"/>
      <c r="E2383" s="84"/>
    </row>
    <row r="2384" spans="1:5">
      <c r="A2384" s="84"/>
      <c r="B2384" s="84"/>
      <c r="C2384" s="84"/>
      <c r="D2384" s="84"/>
      <c r="E2384" s="84"/>
    </row>
    <row r="2385" spans="1:5">
      <c r="A2385" s="84"/>
      <c r="B2385" s="84"/>
      <c r="C2385" s="84"/>
      <c r="D2385" s="84"/>
      <c r="E2385" s="84"/>
    </row>
    <row r="2386" spans="1:5">
      <c r="A2386" s="84"/>
      <c r="B2386" s="84"/>
      <c r="C2386" s="84"/>
      <c r="D2386" s="84"/>
      <c r="E2386" s="84"/>
    </row>
    <row r="2387" spans="1:5">
      <c r="A2387" s="84"/>
      <c r="B2387" s="84"/>
      <c r="C2387" s="84"/>
      <c r="D2387" s="84"/>
      <c r="E2387" s="84"/>
    </row>
    <row r="2388" spans="1:5">
      <c r="A2388" s="84"/>
      <c r="B2388" s="84"/>
      <c r="C2388" s="84"/>
      <c r="D2388" s="84"/>
      <c r="E2388" s="84"/>
    </row>
    <row r="2389" spans="1:5">
      <c r="A2389" s="84"/>
      <c r="B2389" s="84"/>
      <c r="C2389" s="84"/>
      <c r="D2389" s="84"/>
      <c r="E2389" s="84"/>
    </row>
    <row r="2390" spans="1:5">
      <c r="A2390" s="84"/>
      <c r="B2390" s="84"/>
      <c r="C2390" s="84"/>
      <c r="D2390" s="84"/>
      <c r="E2390" s="84"/>
    </row>
    <row r="2391" spans="1:5">
      <c r="A2391" s="84"/>
      <c r="B2391" s="84"/>
      <c r="C2391" s="84"/>
      <c r="D2391" s="84"/>
      <c r="E2391" s="84"/>
    </row>
    <row r="2392" spans="1:5">
      <c r="A2392" s="84"/>
      <c r="B2392" s="84"/>
      <c r="C2392" s="84"/>
      <c r="D2392" s="84"/>
      <c r="E2392" s="84"/>
    </row>
    <row r="2393" spans="1:5">
      <c r="A2393" s="84"/>
      <c r="B2393" s="84"/>
      <c r="C2393" s="84"/>
      <c r="D2393" s="84"/>
      <c r="E2393" s="84"/>
    </row>
    <row r="2394" spans="1:5">
      <c r="A2394" s="84"/>
      <c r="B2394" s="84"/>
      <c r="C2394" s="84"/>
      <c r="D2394" s="84"/>
      <c r="E2394" s="84"/>
    </row>
    <row r="2395" spans="1:5">
      <c r="A2395" s="84"/>
      <c r="B2395" s="84"/>
      <c r="C2395" s="84"/>
      <c r="D2395" s="84"/>
      <c r="E2395" s="84"/>
    </row>
    <row r="2396" spans="1:5">
      <c r="A2396" s="84"/>
      <c r="B2396" s="84"/>
      <c r="C2396" s="84"/>
      <c r="D2396" s="84"/>
      <c r="E2396" s="84"/>
    </row>
    <row r="2397" spans="1:5">
      <c r="A2397" s="84"/>
      <c r="B2397" s="84"/>
      <c r="C2397" s="84"/>
      <c r="D2397" s="84"/>
      <c r="E2397" s="84"/>
    </row>
    <row r="2398" spans="1:5">
      <c r="A2398" s="84"/>
      <c r="B2398" s="84"/>
      <c r="C2398" s="84"/>
      <c r="D2398" s="84"/>
      <c r="E2398" s="84"/>
    </row>
    <row r="2399" spans="1:5">
      <c r="A2399" s="84"/>
      <c r="B2399" s="84"/>
      <c r="C2399" s="84"/>
      <c r="D2399" s="84"/>
      <c r="E2399" s="84"/>
    </row>
    <row r="2400" spans="1:5">
      <c r="A2400" s="84"/>
      <c r="B2400" s="84"/>
      <c r="C2400" s="84"/>
      <c r="D2400" s="84"/>
      <c r="E2400" s="84"/>
    </row>
    <row r="2401" spans="1:5">
      <c r="A2401" s="84"/>
      <c r="B2401" s="84"/>
      <c r="C2401" s="84"/>
      <c r="D2401" s="84"/>
      <c r="E2401" s="84"/>
    </row>
    <row r="2402" spans="1:5">
      <c r="A2402" s="84"/>
      <c r="B2402" s="84"/>
      <c r="C2402" s="84"/>
      <c r="D2402" s="84"/>
      <c r="E2402" s="84"/>
    </row>
    <row r="2403" spans="1:5">
      <c r="A2403" s="84"/>
      <c r="B2403" s="84"/>
      <c r="C2403" s="84"/>
      <c r="D2403" s="84"/>
      <c r="E2403" s="84"/>
    </row>
    <row r="2404" spans="1:5">
      <c r="A2404" s="84"/>
      <c r="B2404" s="84"/>
      <c r="C2404" s="84"/>
      <c r="D2404" s="84"/>
      <c r="E2404" s="84"/>
    </row>
    <row r="2405" spans="1:5">
      <c r="A2405" s="84"/>
      <c r="B2405" s="84"/>
      <c r="C2405" s="84"/>
      <c r="D2405" s="84"/>
      <c r="E2405" s="84"/>
    </row>
    <row r="2406" spans="1:5">
      <c r="A2406" s="84"/>
      <c r="B2406" s="84"/>
      <c r="C2406" s="84"/>
      <c r="D2406" s="84"/>
      <c r="E2406" s="84"/>
    </row>
    <row r="2407" spans="1:5">
      <c r="A2407" s="84"/>
      <c r="B2407" s="84"/>
      <c r="C2407" s="84"/>
      <c r="D2407" s="84"/>
      <c r="E2407" s="84"/>
    </row>
    <row r="2408" spans="1:5">
      <c r="A2408" s="84"/>
      <c r="B2408" s="84"/>
      <c r="C2408" s="84"/>
      <c r="D2408" s="84"/>
      <c r="E2408" s="84"/>
    </row>
    <row r="2409" spans="1:5">
      <c r="A2409" s="84"/>
      <c r="B2409" s="84"/>
      <c r="C2409" s="84"/>
      <c r="D2409" s="84"/>
      <c r="E2409" s="84"/>
    </row>
    <row r="2410" spans="1:5">
      <c r="A2410" s="84"/>
      <c r="B2410" s="84"/>
      <c r="C2410" s="84"/>
      <c r="D2410" s="84"/>
      <c r="E2410" s="84"/>
    </row>
    <row r="2411" spans="1:5">
      <c r="A2411" s="84"/>
      <c r="B2411" s="84"/>
      <c r="C2411" s="84"/>
      <c r="D2411" s="84"/>
      <c r="E2411" s="84"/>
    </row>
    <row r="2412" spans="1:5">
      <c r="A2412" s="84"/>
      <c r="B2412" s="84"/>
      <c r="C2412" s="84"/>
      <c r="D2412" s="84"/>
      <c r="E2412" s="84"/>
    </row>
    <row r="2413" spans="1:5">
      <c r="A2413" s="84"/>
      <c r="B2413" s="84"/>
      <c r="C2413" s="84"/>
      <c r="D2413" s="84"/>
      <c r="E2413" s="84"/>
    </row>
    <row r="2414" spans="1:5">
      <c r="A2414" s="84"/>
      <c r="B2414" s="84"/>
      <c r="C2414" s="84"/>
      <c r="D2414" s="84"/>
      <c r="E2414" s="84"/>
    </row>
    <row r="2415" spans="1:5">
      <c r="A2415" s="84"/>
      <c r="B2415" s="84"/>
      <c r="C2415" s="84"/>
      <c r="D2415" s="84"/>
      <c r="E2415" s="84"/>
    </row>
    <row r="2416" spans="1:5">
      <c r="A2416" s="84"/>
      <c r="B2416" s="84"/>
      <c r="C2416" s="84"/>
      <c r="D2416" s="84"/>
      <c r="E2416" s="84"/>
    </row>
    <row r="2417" spans="1:5">
      <c r="A2417" s="84"/>
      <c r="B2417" s="84"/>
      <c r="C2417" s="84"/>
      <c r="D2417" s="84"/>
      <c r="E2417" s="84"/>
    </row>
    <row r="2418" spans="1:5">
      <c r="A2418" s="84"/>
      <c r="B2418" s="84"/>
      <c r="C2418" s="84"/>
      <c r="D2418" s="84"/>
      <c r="E2418" s="84"/>
    </row>
    <row r="2419" spans="1:5">
      <c r="A2419" s="84"/>
      <c r="B2419" s="84"/>
      <c r="C2419" s="84"/>
      <c r="D2419" s="84"/>
      <c r="E2419" s="84"/>
    </row>
    <row r="2420" spans="1:5">
      <c r="A2420" s="84"/>
      <c r="B2420" s="84"/>
      <c r="C2420" s="84"/>
      <c r="D2420" s="84"/>
      <c r="E2420" s="84"/>
    </row>
    <row r="2421" spans="1:5">
      <c r="A2421" s="84"/>
      <c r="B2421" s="84"/>
      <c r="C2421" s="84"/>
      <c r="D2421" s="84"/>
      <c r="E2421" s="84"/>
    </row>
    <row r="2422" spans="1:5">
      <c r="A2422" s="84"/>
      <c r="B2422" s="84"/>
      <c r="C2422" s="84"/>
      <c r="D2422" s="84"/>
      <c r="E2422" s="84"/>
    </row>
    <row r="2423" spans="1:5">
      <c r="A2423" s="84"/>
      <c r="B2423" s="84"/>
      <c r="C2423" s="84"/>
      <c r="D2423" s="84"/>
      <c r="E2423" s="84"/>
    </row>
    <row r="2424" spans="1:5">
      <c r="A2424" s="84"/>
      <c r="B2424" s="84"/>
      <c r="C2424" s="84"/>
      <c r="D2424" s="84"/>
      <c r="E2424" s="84"/>
    </row>
    <row r="2425" spans="1:5">
      <c r="A2425" s="84"/>
      <c r="B2425" s="84"/>
      <c r="C2425" s="84"/>
      <c r="D2425" s="84"/>
      <c r="E2425" s="84"/>
    </row>
    <row r="2426" spans="1:5">
      <c r="A2426" s="84"/>
      <c r="B2426" s="84"/>
      <c r="C2426" s="84"/>
      <c r="D2426" s="84"/>
      <c r="E2426" s="84"/>
    </row>
    <row r="2427" spans="1:5">
      <c r="A2427" s="84"/>
      <c r="B2427" s="84"/>
      <c r="C2427" s="84"/>
      <c r="D2427" s="84"/>
      <c r="E2427" s="84"/>
    </row>
    <row r="2428" spans="1:5">
      <c r="A2428" s="84"/>
      <c r="B2428" s="84"/>
      <c r="C2428" s="84"/>
      <c r="D2428" s="84"/>
      <c r="E2428" s="84"/>
    </row>
    <row r="2429" spans="1:5">
      <c r="A2429" s="84"/>
      <c r="B2429" s="84"/>
      <c r="C2429" s="84"/>
      <c r="D2429" s="84"/>
      <c r="E2429" s="84"/>
    </row>
    <row r="2430" spans="1:5">
      <c r="A2430" s="84"/>
      <c r="B2430" s="84"/>
      <c r="C2430" s="84"/>
      <c r="D2430" s="84"/>
      <c r="E2430" s="84"/>
    </row>
    <row r="2431" spans="1:5">
      <c r="A2431" s="84"/>
      <c r="B2431" s="84"/>
      <c r="C2431" s="84"/>
      <c r="D2431" s="84"/>
      <c r="E2431" s="84"/>
    </row>
    <row r="2432" spans="1:5">
      <c r="A2432" s="84"/>
      <c r="B2432" s="84"/>
      <c r="C2432" s="84"/>
      <c r="D2432" s="84"/>
      <c r="E2432" s="84"/>
    </row>
    <row r="2433" spans="1:5">
      <c r="A2433" s="84"/>
      <c r="B2433" s="84"/>
      <c r="C2433" s="84"/>
      <c r="D2433" s="84"/>
      <c r="E2433" s="84"/>
    </row>
    <row r="2434" spans="1:5">
      <c r="A2434" s="84"/>
      <c r="B2434" s="84"/>
      <c r="C2434" s="84"/>
      <c r="D2434" s="84"/>
      <c r="E2434" s="84"/>
    </row>
    <row r="2435" spans="1:5">
      <c r="A2435" s="84"/>
      <c r="B2435" s="84"/>
      <c r="C2435" s="84"/>
      <c r="D2435" s="84"/>
      <c r="E2435" s="84"/>
    </row>
    <row r="2436" spans="1:5">
      <c r="A2436" s="84"/>
      <c r="B2436" s="84"/>
      <c r="C2436" s="84"/>
      <c r="D2436" s="84"/>
      <c r="E2436" s="84"/>
    </row>
    <row r="2437" spans="1:5">
      <c r="A2437" s="84"/>
      <c r="B2437" s="84"/>
      <c r="C2437" s="84"/>
      <c r="D2437" s="84"/>
      <c r="E2437" s="84"/>
    </row>
    <row r="2438" spans="1:5">
      <c r="A2438" s="84"/>
      <c r="B2438" s="84"/>
      <c r="C2438" s="84"/>
      <c r="D2438" s="84"/>
      <c r="E2438" s="84"/>
    </row>
    <row r="2439" spans="1:5">
      <c r="A2439" s="84"/>
      <c r="B2439" s="84"/>
      <c r="C2439" s="84"/>
      <c r="D2439" s="84"/>
      <c r="E2439" s="84"/>
    </row>
    <row r="2440" spans="1:5">
      <c r="A2440" s="84"/>
      <c r="B2440" s="84"/>
      <c r="C2440" s="84"/>
      <c r="D2440" s="84"/>
      <c r="E2440" s="84"/>
    </row>
    <row r="2441" spans="1:5">
      <c r="A2441" s="84"/>
      <c r="B2441" s="84"/>
      <c r="C2441" s="84"/>
      <c r="D2441" s="84"/>
      <c r="E2441" s="84"/>
    </row>
    <row r="2442" spans="1:5">
      <c r="A2442" s="84"/>
      <c r="B2442" s="84"/>
      <c r="C2442" s="84"/>
      <c r="D2442" s="84"/>
      <c r="E2442" s="84"/>
    </row>
    <row r="2443" spans="1:5">
      <c r="A2443" s="84"/>
      <c r="B2443" s="84"/>
      <c r="C2443" s="84"/>
      <c r="D2443" s="84"/>
      <c r="E2443" s="84"/>
    </row>
    <row r="2444" spans="1:5">
      <c r="A2444" s="84"/>
      <c r="B2444" s="84"/>
      <c r="C2444" s="84"/>
      <c r="D2444" s="84"/>
      <c r="E2444" s="84"/>
    </row>
    <row r="2445" spans="1:5">
      <c r="A2445" s="84"/>
      <c r="B2445" s="84"/>
      <c r="C2445" s="84"/>
      <c r="D2445" s="84"/>
      <c r="E2445" s="84"/>
    </row>
    <row r="2446" spans="1:5">
      <c r="A2446" s="84"/>
      <c r="B2446" s="84"/>
      <c r="C2446" s="84"/>
      <c r="D2446" s="84"/>
      <c r="E2446" s="84"/>
    </row>
    <row r="2447" spans="1:5">
      <c r="A2447" s="84"/>
      <c r="B2447" s="84"/>
      <c r="C2447" s="84"/>
      <c r="D2447" s="84"/>
      <c r="E2447" s="84"/>
    </row>
    <row r="2448" spans="1:5">
      <c r="A2448" s="84"/>
      <c r="B2448" s="84"/>
      <c r="C2448" s="84"/>
      <c r="D2448" s="84"/>
      <c r="E2448" s="84"/>
    </row>
    <row r="2449" spans="1:5">
      <c r="A2449" s="84"/>
      <c r="B2449" s="84"/>
      <c r="C2449" s="84"/>
      <c r="D2449" s="84"/>
      <c r="E2449" s="84"/>
    </row>
    <row r="2450" spans="1:5">
      <c r="A2450" s="84"/>
      <c r="B2450" s="84"/>
      <c r="C2450" s="84"/>
      <c r="D2450" s="84"/>
      <c r="E2450" s="84"/>
    </row>
    <row r="2451" spans="1:5">
      <c r="A2451" s="84"/>
      <c r="B2451" s="84"/>
      <c r="C2451" s="84"/>
      <c r="D2451" s="84"/>
      <c r="E2451" s="84"/>
    </row>
    <row r="2452" spans="1:5">
      <c r="A2452" s="84"/>
      <c r="B2452" s="84"/>
      <c r="C2452" s="84"/>
      <c r="D2452" s="84"/>
      <c r="E2452" s="84"/>
    </row>
    <row r="2453" spans="1:5">
      <c r="A2453" s="84"/>
      <c r="B2453" s="84"/>
      <c r="C2453" s="84"/>
      <c r="D2453" s="84"/>
      <c r="E2453" s="84"/>
    </row>
    <row r="2454" spans="1:5">
      <c r="A2454" s="84"/>
      <c r="B2454" s="84"/>
      <c r="C2454" s="84"/>
      <c r="D2454" s="84"/>
      <c r="E2454" s="84"/>
    </row>
    <row r="2455" spans="1:5">
      <c r="A2455" s="84"/>
      <c r="B2455" s="84"/>
      <c r="C2455" s="84"/>
      <c r="D2455" s="84"/>
      <c r="E2455" s="84"/>
    </row>
    <row r="2456" spans="1:5">
      <c r="A2456" s="84"/>
      <c r="B2456" s="84"/>
      <c r="C2456" s="84"/>
      <c r="D2456" s="84"/>
      <c r="E2456" s="84"/>
    </row>
    <row r="2457" spans="1:5">
      <c r="A2457" s="84"/>
      <c r="B2457" s="84"/>
      <c r="C2457" s="84"/>
      <c r="D2457" s="84"/>
      <c r="E2457" s="84"/>
    </row>
    <row r="2458" spans="1:5">
      <c r="A2458" s="84"/>
      <c r="B2458" s="84"/>
      <c r="C2458" s="84"/>
      <c r="D2458" s="84"/>
      <c r="E2458" s="84"/>
    </row>
    <row r="2459" spans="1:5">
      <c r="A2459" s="84"/>
      <c r="B2459" s="84"/>
      <c r="C2459" s="84"/>
      <c r="D2459" s="84"/>
      <c r="E2459" s="84"/>
    </row>
    <row r="2460" spans="1:5">
      <c r="A2460" s="84"/>
      <c r="B2460" s="84"/>
      <c r="C2460" s="84"/>
      <c r="D2460" s="84"/>
      <c r="E2460" s="84"/>
    </row>
    <row r="2461" spans="1:5">
      <c r="A2461" s="84"/>
      <c r="B2461" s="84"/>
      <c r="C2461" s="84"/>
      <c r="D2461" s="84"/>
      <c r="E2461" s="84"/>
    </row>
    <row r="2462" spans="1:5">
      <c r="A2462" s="84"/>
      <c r="B2462" s="84"/>
      <c r="C2462" s="84"/>
      <c r="D2462" s="84"/>
      <c r="E2462" s="84"/>
    </row>
    <row r="2463" spans="1:5">
      <c r="A2463" s="84"/>
      <c r="B2463" s="84"/>
      <c r="C2463" s="84"/>
      <c r="D2463" s="84"/>
      <c r="E2463" s="84"/>
    </row>
    <row r="2464" spans="1:5">
      <c r="A2464" s="84"/>
      <c r="B2464" s="84"/>
      <c r="C2464" s="84"/>
      <c r="D2464" s="84"/>
      <c r="E2464" s="84"/>
    </row>
    <row r="2465" spans="1:5">
      <c r="A2465" s="84"/>
      <c r="B2465" s="84"/>
      <c r="C2465" s="84"/>
      <c r="D2465" s="84"/>
      <c r="E2465" s="84"/>
    </row>
    <row r="2466" spans="1:5">
      <c r="A2466" s="84"/>
      <c r="B2466" s="84"/>
      <c r="C2466" s="84"/>
      <c r="D2466" s="84"/>
      <c r="E2466" s="84"/>
    </row>
    <row r="2467" spans="1:5">
      <c r="A2467" s="84"/>
      <c r="B2467" s="84"/>
      <c r="C2467" s="84"/>
      <c r="D2467" s="84"/>
      <c r="E2467" s="84"/>
    </row>
    <row r="2468" spans="1:5">
      <c r="A2468" s="84"/>
      <c r="B2468" s="84"/>
      <c r="C2468" s="84"/>
      <c r="D2468" s="84"/>
      <c r="E2468" s="84"/>
    </row>
    <row r="2469" spans="1:5">
      <c r="A2469" s="84"/>
      <c r="B2469" s="84"/>
      <c r="C2469" s="84"/>
      <c r="D2469" s="84"/>
      <c r="E2469" s="84"/>
    </row>
    <row r="2470" spans="1:5">
      <c r="A2470" s="84"/>
      <c r="B2470" s="84"/>
      <c r="C2470" s="84"/>
      <c r="D2470" s="84"/>
      <c r="E2470" s="84"/>
    </row>
    <row r="2471" spans="1:5">
      <c r="A2471" s="84"/>
      <c r="B2471" s="84"/>
      <c r="C2471" s="84"/>
      <c r="D2471" s="84"/>
      <c r="E2471" s="84"/>
    </row>
    <row r="2472" spans="1:5">
      <c r="A2472" s="84"/>
      <c r="B2472" s="84"/>
      <c r="C2472" s="84"/>
      <c r="D2472" s="84"/>
      <c r="E2472" s="84"/>
    </row>
    <row r="2473" spans="1:5">
      <c r="A2473" s="84"/>
      <c r="B2473" s="84"/>
      <c r="C2473" s="84"/>
      <c r="D2473" s="84"/>
      <c r="E2473" s="84"/>
    </row>
    <row r="2474" spans="1:5">
      <c r="A2474" s="84"/>
      <c r="B2474" s="84"/>
      <c r="C2474" s="84"/>
      <c r="D2474" s="84"/>
      <c r="E2474" s="84"/>
    </row>
    <row r="2475" spans="1:5">
      <c r="A2475" s="84"/>
      <c r="B2475" s="84"/>
      <c r="C2475" s="84"/>
      <c r="D2475" s="84"/>
      <c r="E2475" s="84"/>
    </row>
    <row r="2476" spans="1:5">
      <c r="A2476" s="84"/>
      <c r="B2476" s="84"/>
      <c r="C2476" s="84"/>
      <c r="D2476" s="84"/>
      <c r="E2476" s="84"/>
    </row>
    <row r="2477" spans="1:5">
      <c r="A2477" s="84"/>
      <c r="B2477" s="84"/>
      <c r="C2477" s="84"/>
      <c r="D2477" s="84"/>
      <c r="E2477" s="84"/>
    </row>
    <row r="2478" spans="1:5">
      <c r="A2478" s="84"/>
      <c r="B2478" s="84"/>
      <c r="C2478" s="84"/>
      <c r="D2478" s="84"/>
      <c r="E2478" s="84"/>
    </row>
    <row r="2479" spans="1:5">
      <c r="A2479" s="84"/>
      <c r="B2479" s="84"/>
      <c r="C2479" s="84"/>
      <c r="D2479" s="84"/>
      <c r="E2479" s="84"/>
    </row>
    <row r="2480" spans="1:5">
      <c r="A2480" s="84"/>
      <c r="B2480" s="84"/>
      <c r="C2480" s="84"/>
      <c r="D2480" s="84"/>
      <c r="E2480" s="84"/>
    </row>
    <row r="2481" spans="1:5">
      <c r="A2481" s="84"/>
      <c r="B2481" s="84"/>
      <c r="C2481" s="84"/>
      <c r="D2481" s="84"/>
      <c r="E2481" s="84"/>
    </row>
    <row r="2482" spans="1:5">
      <c r="A2482" s="84"/>
      <c r="B2482" s="84"/>
      <c r="C2482" s="84"/>
      <c r="D2482" s="84"/>
      <c r="E2482" s="84"/>
    </row>
    <row r="2483" spans="1:5">
      <c r="A2483" s="84"/>
      <c r="B2483" s="84"/>
      <c r="C2483" s="84"/>
      <c r="D2483" s="84"/>
      <c r="E2483" s="84"/>
    </row>
    <row r="2484" spans="1:5">
      <c r="A2484" s="84"/>
      <c r="B2484" s="84"/>
      <c r="C2484" s="84"/>
      <c r="D2484" s="84"/>
      <c r="E2484" s="84"/>
    </row>
    <row r="2485" spans="1:5">
      <c r="A2485" s="84"/>
      <c r="B2485" s="84"/>
      <c r="C2485" s="84"/>
      <c r="D2485" s="84"/>
      <c r="E2485" s="84"/>
    </row>
    <row r="2486" spans="1:5">
      <c r="A2486" s="84"/>
      <c r="B2486" s="84"/>
      <c r="C2486" s="84"/>
      <c r="D2486" s="84"/>
      <c r="E2486" s="84"/>
    </row>
    <row r="2487" spans="1:5">
      <c r="A2487" s="84"/>
      <c r="B2487" s="84"/>
      <c r="C2487" s="84"/>
      <c r="D2487" s="84"/>
      <c r="E2487" s="84"/>
    </row>
    <row r="2488" spans="1:5">
      <c r="A2488" s="84"/>
      <c r="B2488" s="84"/>
      <c r="C2488" s="84"/>
      <c r="D2488" s="84"/>
      <c r="E2488" s="84"/>
    </row>
    <row r="2489" spans="1:5">
      <c r="A2489" s="84"/>
      <c r="B2489" s="84"/>
      <c r="C2489" s="84"/>
      <c r="D2489" s="84"/>
      <c r="E2489" s="84"/>
    </row>
    <row r="2490" spans="1:5">
      <c r="A2490" s="84"/>
      <c r="B2490" s="84"/>
      <c r="C2490" s="84"/>
      <c r="D2490" s="84"/>
      <c r="E2490" s="84"/>
    </row>
    <row r="2491" spans="1:5">
      <c r="A2491" s="84"/>
      <c r="B2491" s="84"/>
      <c r="C2491" s="84"/>
      <c r="D2491" s="84"/>
      <c r="E2491" s="84"/>
    </row>
    <row r="2492" spans="1:5">
      <c r="A2492" s="84"/>
      <c r="B2492" s="84"/>
      <c r="C2492" s="84"/>
      <c r="D2492" s="84"/>
      <c r="E2492" s="84"/>
    </row>
    <row r="2493" spans="1:5">
      <c r="A2493" s="84"/>
      <c r="B2493" s="84"/>
      <c r="C2493" s="84"/>
      <c r="D2493" s="84"/>
      <c r="E2493" s="84"/>
    </row>
    <row r="2494" spans="1:5">
      <c r="A2494" s="84"/>
      <c r="B2494" s="84"/>
      <c r="C2494" s="84"/>
      <c r="D2494" s="84"/>
      <c r="E2494" s="84"/>
    </row>
    <row r="2495" spans="1:5">
      <c r="A2495" s="84"/>
      <c r="B2495" s="84"/>
      <c r="C2495" s="84"/>
      <c r="D2495" s="84"/>
      <c r="E2495" s="84"/>
    </row>
    <row r="2496" spans="1:5">
      <c r="A2496" s="84"/>
      <c r="B2496" s="84"/>
      <c r="C2496" s="84"/>
      <c r="D2496" s="84"/>
      <c r="E2496" s="84"/>
    </row>
    <row r="2497" spans="1:5">
      <c r="A2497" s="84"/>
      <c r="B2497" s="84"/>
      <c r="C2497" s="84"/>
      <c r="D2497" s="84"/>
      <c r="E2497" s="84"/>
    </row>
    <row r="2498" spans="1:5">
      <c r="A2498" s="84"/>
      <c r="B2498" s="84"/>
      <c r="C2498" s="84"/>
      <c r="D2498" s="84"/>
      <c r="E2498" s="84"/>
    </row>
    <row r="2499" spans="1:5">
      <c r="A2499" s="84"/>
      <c r="B2499" s="84"/>
      <c r="C2499" s="84"/>
      <c r="D2499" s="84"/>
      <c r="E2499" s="84"/>
    </row>
    <row r="2500" spans="1:5">
      <c r="A2500" s="84"/>
      <c r="B2500" s="84"/>
      <c r="C2500" s="84"/>
      <c r="D2500" s="84"/>
      <c r="E2500" s="84"/>
    </row>
    <row r="2501" spans="1:5">
      <c r="A2501" s="84"/>
      <c r="B2501" s="84"/>
      <c r="C2501" s="84"/>
      <c r="D2501" s="84"/>
      <c r="E2501" s="84"/>
    </row>
    <row r="2502" spans="1:5">
      <c r="A2502" s="84"/>
      <c r="B2502" s="84"/>
      <c r="C2502" s="84"/>
      <c r="D2502" s="84"/>
      <c r="E2502" s="84"/>
    </row>
    <row r="2503" spans="1:5">
      <c r="A2503" s="84"/>
      <c r="B2503" s="84"/>
      <c r="C2503" s="84"/>
      <c r="D2503" s="84"/>
      <c r="E2503" s="84"/>
    </row>
    <row r="2504" spans="1:5">
      <c r="A2504" s="84"/>
      <c r="B2504" s="84"/>
      <c r="C2504" s="84"/>
      <c r="D2504" s="84"/>
      <c r="E2504" s="84"/>
    </row>
    <row r="2505" spans="1:5">
      <c r="A2505" s="84"/>
      <c r="B2505" s="84"/>
      <c r="C2505" s="84"/>
      <c r="D2505" s="84"/>
      <c r="E2505" s="84"/>
    </row>
    <row r="2506" spans="1:5">
      <c r="A2506" s="84"/>
      <c r="B2506" s="84"/>
      <c r="C2506" s="84"/>
      <c r="D2506" s="84"/>
      <c r="E2506" s="84"/>
    </row>
    <row r="2507" spans="1:5">
      <c r="A2507" s="84"/>
      <c r="B2507" s="84"/>
      <c r="C2507" s="84"/>
      <c r="D2507" s="84"/>
      <c r="E2507" s="84"/>
    </row>
    <row r="2508" spans="1:5">
      <c r="A2508" s="84"/>
      <c r="B2508" s="84"/>
      <c r="C2508" s="84"/>
      <c r="D2508" s="84"/>
      <c r="E2508" s="84"/>
    </row>
    <row r="2509" spans="1:5">
      <c r="A2509" s="84"/>
      <c r="B2509" s="84"/>
      <c r="C2509" s="84"/>
      <c r="D2509" s="84"/>
      <c r="E2509" s="84"/>
    </row>
    <row r="2510" spans="1:5">
      <c r="A2510" s="84"/>
      <c r="B2510" s="84"/>
      <c r="C2510" s="84"/>
      <c r="D2510" s="84"/>
      <c r="E2510" s="84"/>
    </row>
    <row r="2511" spans="1:5">
      <c r="A2511" s="84"/>
      <c r="B2511" s="84"/>
      <c r="C2511" s="84"/>
      <c r="D2511" s="84"/>
      <c r="E2511" s="84"/>
    </row>
    <row r="2512" spans="1:5">
      <c r="A2512" s="84"/>
      <c r="B2512" s="84"/>
      <c r="C2512" s="84"/>
      <c r="D2512" s="84"/>
      <c r="E2512" s="84"/>
    </row>
    <row r="2513" spans="1:5">
      <c r="A2513" s="84"/>
      <c r="B2513" s="84"/>
      <c r="C2513" s="84"/>
      <c r="D2513" s="84"/>
      <c r="E2513" s="84"/>
    </row>
    <row r="2514" spans="1:5">
      <c r="A2514" s="84"/>
      <c r="B2514" s="84"/>
      <c r="C2514" s="84"/>
      <c r="D2514" s="84"/>
      <c r="E2514" s="84"/>
    </row>
    <row r="2515" spans="1:5">
      <c r="A2515" s="84"/>
      <c r="B2515" s="84"/>
      <c r="C2515" s="84"/>
      <c r="D2515" s="84"/>
      <c r="E2515" s="84"/>
    </row>
    <row r="2516" spans="1:5">
      <c r="A2516" s="84"/>
      <c r="B2516" s="84"/>
      <c r="C2516" s="84"/>
      <c r="D2516" s="84"/>
      <c r="E2516" s="84"/>
    </row>
    <row r="2517" spans="1:5">
      <c r="A2517" s="84"/>
      <c r="B2517" s="84"/>
      <c r="C2517" s="84"/>
      <c r="D2517" s="84"/>
      <c r="E2517" s="84"/>
    </row>
    <row r="2518" spans="1:5">
      <c r="A2518" s="84"/>
      <c r="B2518" s="84"/>
      <c r="C2518" s="84"/>
      <c r="D2518" s="84"/>
      <c r="E2518" s="84"/>
    </row>
    <row r="2519" spans="1:5">
      <c r="A2519" s="84"/>
      <c r="B2519" s="84"/>
      <c r="C2519" s="84"/>
      <c r="D2519" s="84"/>
      <c r="E2519" s="84"/>
    </row>
    <row r="2520" spans="1:5">
      <c r="A2520" s="84"/>
      <c r="B2520" s="84"/>
      <c r="C2520" s="84"/>
      <c r="D2520" s="84"/>
      <c r="E2520" s="84"/>
    </row>
    <row r="2521" spans="1:5">
      <c r="A2521" s="84"/>
      <c r="B2521" s="84"/>
      <c r="C2521" s="84"/>
      <c r="D2521" s="84"/>
      <c r="E2521" s="84"/>
    </row>
    <row r="2522" spans="1:5">
      <c r="A2522" s="84"/>
      <c r="B2522" s="84"/>
      <c r="C2522" s="84"/>
      <c r="D2522" s="84"/>
      <c r="E2522" s="84"/>
    </row>
    <row r="2523" spans="1:5">
      <c r="A2523" s="84"/>
      <c r="B2523" s="84"/>
      <c r="C2523" s="84"/>
      <c r="D2523" s="84"/>
      <c r="E2523" s="84"/>
    </row>
    <row r="2524" spans="1:5">
      <c r="A2524" s="84"/>
      <c r="B2524" s="84"/>
      <c r="C2524" s="84"/>
      <c r="D2524" s="84"/>
      <c r="E2524" s="84"/>
    </row>
    <row r="2525" spans="1:5">
      <c r="A2525" s="84"/>
      <c r="B2525" s="84"/>
      <c r="C2525" s="84"/>
      <c r="D2525" s="84"/>
      <c r="E2525" s="84"/>
    </row>
    <row r="2526" spans="1:5">
      <c r="A2526" s="84"/>
      <c r="B2526" s="84"/>
      <c r="C2526" s="84"/>
      <c r="D2526" s="84"/>
      <c r="E2526" s="84"/>
    </row>
    <row r="2527" spans="1:5">
      <c r="A2527" s="84"/>
      <c r="B2527" s="84"/>
      <c r="C2527" s="84"/>
      <c r="D2527" s="84"/>
      <c r="E2527" s="84"/>
    </row>
    <row r="2528" spans="1:5">
      <c r="A2528" s="84"/>
      <c r="B2528" s="84"/>
      <c r="C2528" s="84"/>
      <c r="D2528" s="84"/>
      <c r="E2528" s="84"/>
    </row>
    <row r="2529" spans="1:5">
      <c r="A2529" s="84"/>
      <c r="B2529" s="84"/>
      <c r="C2529" s="84"/>
      <c r="D2529" s="84"/>
      <c r="E2529" s="84"/>
    </row>
    <row r="2530" spans="1:5">
      <c r="A2530" s="84"/>
      <c r="B2530" s="84"/>
      <c r="C2530" s="84"/>
      <c r="D2530" s="84"/>
      <c r="E2530" s="84"/>
    </row>
    <row r="2531" spans="1:5">
      <c r="A2531" s="84"/>
      <c r="B2531" s="84"/>
      <c r="C2531" s="84"/>
      <c r="D2531" s="84"/>
      <c r="E2531" s="84"/>
    </row>
    <row r="2532" spans="1:5">
      <c r="A2532" s="84"/>
      <c r="B2532" s="84"/>
      <c r="C2532" s="84"/>
      <c r="D2532" s="84"/>
      <c r="E2532" s="84"/>
    </row>
    <row r="2533" spans="1:5">
      <c r="A2533" s="84"/>
      <c r="B2533" s="84"/>
      <c r="C2533" s="84"/>
      <c r="D2533" s="84"/>
      <c r="E2533" s="84"/>
    </row>
    <row r="2534" spans="1:5">
      <c r="A2534" s="84"/>
      <c r="B2534" s="84"/>
      <c r="C2534" s="84"/>
      <c r="D2534" s="84"/>
      <c r="E2534" s="84"/>
    </row>
    <row r="2535" spans="1:5">
      <c r="A2535" s="84"/>
      <c r="B2535" s="84"/>
      <c r="C2535" s="84"/>
      <c r="D2535" s="84"/>
      <c r="E2535" s="84"/>
    </row>
    <row r="2536" spans="1:5">
      <c r="A2536" s="84"/>
      <c r="B2536" s="84"/>
      <c r="C2536" s="84"/>
      <c r="D2536" s="84"/>
      <c r="E2536" s="84"/>
    </row>
    <row r="2537" spans="1:5">
      <c r="A2537" s="84"/>
      <c r="B2537" s="84"/>
      <c r="C2537" s="84"/>
      <c r="D2537" s="84"/>
      <c r="E2537" s="84"/>
    </row>
    <row r="2538" spans="1:5">
      <c r="A2538" s="84"/>
      <c r="B2538" s="84"/>
      <c r="C2538" s="84"/>
      <c r="D2538" s="84"/>
      <c r="E2538" s="84"/>
    </row>
    <row r="2539" spans="1:5">
      <c r="A2539" s="84"/>
      <c r="B2539" s="84"/>
      <c r="C2539" s="84"/>
      <c r="D2539" s="84"/>
      <c r="E2539" s="84"/>
    </row>
    <row r="2540" spans="1:5">
      <c r="A2540" s="84"/>
      <c r="B2540" s="84"/>
      <c r="C2540" s="84"/>
      <c r="D2540" s="84"/>
      <c r="E2540" s="84"/>
    </row>
    <row r="2541" spans="1:5">
      <c r="A2541" s="84"/>
      <c r="B2541" s="84"/>
      <c r="C2541" s="84"/>
      <c r="D2541" s="84"/>
      <c r="E2541" s="84"/>
    </row>
    <row r="2542" spans="1:5">
      <c r="A2542" s="84"/>
      <c r="B2542" s="84"/>
      <c r="C2542" s="84"/>
      <c r="D2542" s="84"/>
      <c r="E2542" s="84"/>
    </row>
    <row r="2543" spans="1:5">
      <c r="A2543" s="84"/>
      <c r="B2543" s="84"/>
      <c r="C2543" s="84"/>
      <c r="D2543" s="84"/>
      <c r="E2543" s="84"/>
    </row>
    <row r="2544" spans="1:5">
      <c r="A2544" s="84"/>
      <c r="B2544" s="84"/>
      <c r="C2544" s="84"/>
      <c r="D2544" s="84"/>
      <c r="E2544" s="84"/>
    </row>
    <row r="2545" spans="1:5">
      <c r="A2545" s="84"/>
      <c r="B2545" s="84"/>
      <c r="C2545" s="84"/>
      <c r="D2545" s="84"/>
      <c r="E2545" s="84"/>
    </row>
    <row r="2546" spans="1:5">
      <c r="A2546" s="84"/>
      <c r="B2546" s="84"/>
      <c r="C2546" s="84"/>
      <c r="D2546" s="84"/>
      <c r="E2546" s="84"/>
    </row>
    <row r="2547" spans="1:5">
      <c r="A2547" s="84"/>
      <c r="B2547" s="84"/>
      <c r="C2547" s="84"/>
      <c r="D2547" s="84"/>
      <c r="E2547" s="84"/>
    </row>
    <row r="2548" spans="1:5">
      <c r="A2548" s="84"/>
      <c r="B2548" s="84"/>
      <c r="C2548" s="84"/>
      <c r="D2548" s="84"/>
      <c r="E2548" s="84"/>
    </row>
    <row r="2549" spans="1:5">
      <c r="A2549" s="84"/>
      <c r="B2549" s="84"/>
      <c r="C2549" s="84"/>
      <c r="D2549" s="84"/>
      <c r="E2549" s="84"/>
    </row>
    <row r="2550" spans="1:5">
      <c r="A2550" s="84"/>
      <c r="B2550" s="84"/>
      <c r="C2550" s="84"/>
      <c r="D2550" s="84"/>
      <c r="E2550" s="84"/>
    </row>
    <row r="2551" spans="1:5">
      <c r="A2551" s="84"/>
      <c r="B2551" s="84"/>
      <c r="C2551" s="84"/>
      <c r="D2551" s="84"/>
      <c r="E2551" s="84"/>
    </row>
    <row r="2552" spans="1:5">
      <c r="A2552" s="84"/>
      <c r="B2552" s="84"/>
      <c r="C2552" s="84"/>
      <c r="D2552" s="84"/>
      <c r="E2552" s="84"/>
    </row>
    <row r="2553" spans="1:5">
      <c r="A2553" s="84"/>
      <c r="B2553" s="84"/>
      <c r="C2553" s="84"/>
      <c r="D2553" s="84"/>
      <c r="E2553" s="84"/>
    </row>
    <row r="2554" spans="1:5">
      <c r="A2554" s="84"/>
      <c r="B2554" s="84"/>
      <c r="C2554" s="84"/>
      <c r="D2554" s="84"/>
      <c r="E2554" s="84"/>
    </row>
    <row r="2555" spans="1:5">
      <c r="A2555" s="84"/>
      <c r="B2555" s="84"/>
      <c r="C2555" s="84"/>
      <c r="D2555" s="84"/>
      <c r="E2555" s="84"/>
    </row>
    <row r="2556" spans="1:5">
      <c r="A2556" s="84"/>
      <c r="B2556" s="84"/>
      <c r="C2556" s="84"/>
      <c r="D2556" s="84"/>
      <c r="E2556" s="84"/>
    </row>
    <row r="2557" spans="1:5">
      <c r="A2557" s="84"/>
      <c r="B2557" s="84"/>
      <c r="C2557" s="84"/>
      <c r="D2557" s="84"/>
      <c r="E2557" s="84"/>
    </row>
    <row r="2558" spans="1:5">
      <c r="A2558" s="84"/>
      <c r="B2558" s="84"/>
      <c r="C2558" s="84"/>
      <c r="D2558" s="84"/>
      <c r="E2558" s="84"/>
    </row>
    <row r="2559" spans="1:5">
      <c r="A2559" s="84"/>
      <c r="B2559" s="84"/>
      <c r="C2559" s="84"/>
      <c r="D2559" s="84"/>
      <c r="E2559" s="84"/>
    </row>
    <row r="2560" spans="1:5">
      <c r="A2560" s="84"/>
      <c r="B2560" s="84"/>
      <c r="C2560" s="84"/>
      <c r="D2560" s="84"/>
      <c r="E2560" s="84"/>
    </row>
    <row r="2561" spans="1:5">
      <c r="A2561" s="84"/>
      <c r="B2561" s="84"/>
      <c r="C2561" s="84"/>
      <c r="D2561" s="84"/>
      <c r="E2561" s="84"/>
    </row>
    <row r="2562" spans="1:5">
      <c r="A2562" s="84"/>
      <c r="B2562" s="84"/>
      <c r="C2562" s="84"/>
      <c r="D2562" s="84"/>
      <c r="E2562" s="84"/>
    </row>
    <row r="2563" spans="1:5">
      <c r="A2563" s="84"/>
      <c r="B2563" s="84"/>
      <c r="C2563" s="84"/>
      <c r="D2563" s="84"/>
      <c r="E2563" s="84"/>
    </row>
    <row r="2564" spans="1:5">
      <c r="A2564" s="84"/>
      <c r="B2564" s="84"/>
      <c r="C2564" s="84"/>
      <c r="D2564" s="84"/>
      <c r="E2564" s="84"/>
    </row>
    <row r="2565" spans="1:5">
      <c r="A2565" s="84"/>
      <c r="B2565" s="84"/>
      <c r="C2565" s="84"/>
      <c r="D2565" s="84"/>
      <c r="E2565" s="84"/>
    </row>
    <row r="2566" spans="1:5">
      <c r="A2566" s="84"/>
      <c r="B2566" s="84"/>
      <c r="C2566" s="84"/>
      <c r="D2566" s="84"/>
      <c r="E2566" s="84"/>
    </row>
    <row r="2567" spans="1:5">
      <c r="A2567" s="84"/>
      <c r="B2567" s="84"/>
      <c r="C2567" s="84"/>
      <c r="D2567" s="84"/>
      <c r="E2567" s="84"/>
    </row>
    <row r="2568" spans="1:5">
      <c r="A2568" s="84"/>
      <c r="B2568" s="84"/>
      <c r="C2568" s="84"/>
      <c r="D2568" s="84"/>
      <c r="E2568" s="84"/>
    </row>
    <row r="2569" spans="1:5">
      <c r="A2569" s="84"/>
      <c r="B2569" s="84"/>
      <c r="C2569" s="84"/>
      <c r="D2569" s="84"/>
      <c r="E2569" s="84"/>
    </row>
    <row r="2570" spans="1:5">
      <c r="A2570" s="84"/>
      <c r="B2570" s="84"/>
      <c r="C2570" s="84"/>
      <c r="D2570" s="84"/>
      <c r="E2570" s="84"/>
    </row>
    <row r="2571" spans="1:5">
      <c r="A2571" s="84"/>
      <c r="B2571" s="84"/>
      <c r="C2571" s="84"/>
      <c r="D2571" s="84"/>
      <c r="E2571" s="84"/>
    </row>
    <row r="2572" spans="1:5">
      <c r="A2572" s="84"/>
      <c r="B2572" s="84"/>
      <c r="C2572" s="84"/>
      <c r="D2572" s="84"/>
      <c r="E2572" s="84"/>
    </row>
    <row r="2573" spans="1:5">
      <c r="A2573" s="84"/>
      <c r="B2573" s="84"/>
      <c r="C2573" s="84"/>
      <c r="D2573" s="84"/>
      <c r="E2573" s="84"/>
    </row>
    <row r="2574" spans="1:5">
      <c r="A2574" s="84"/>
      <c r="B2574" s="84"/>
      <c r="C2574" s="84"/>
      <c r="D2574" s="84"/>
      <c r="E2574" s="84"/>
    </row>
    <row r="2575" spans="1:5">
      <c r="A2575" s="84"/>
      <c r="B2575" s="84"/>
      <c r="C2575" s="84"/>
      <c r="D2575" s="84"/>
      <c r="E2575" s="84"/>
    </row>
    <row r="2576" spans="1:5">
      <c r="A2576" s="84"/>
      <c r="B2576" s="84"/>
      <c r="C2576" s="84"/>
      <c r="D2576" s="84"/>
      <c r="E2576" s="84"/>
    </row>
    <row r="2577" spans="1:5">
      <c r="A2577" s="84"/>
      <c r="B2577" s="84"/>
      <c r="C2577" s="84"/>
      <c r="D2577" s="84"/>
      <c r="E2577" s="84"/>
    </row>
    <row r="2578" spans="1:5">
      <c r="A2578" s="84"/>
      <c r="B2578" s="84"/>
      <c r="C2578" s="84"/>
      <c r="D2578" s="84"/>
      <c r="E2578" s="84"/>
    </row>
    <row r="2579" spans="1:5">
      <c r="A2579" s="84"/>
      <c r="B2579" s="84"/>
      <c r="C2579" s="84"/>
      <c r="D2579" s="84"/>
      <c r="E2579" s="84"/>
    </row>
    <row r="2580" spans="1:5">
      <c r="A2580" s="84"/>
      <c r="B2580" s="84"/>
      <c r="C2580" s="84"/>
      <c r="D2580" s="84"/>
      <c r="E2580" s="84"/>
    </row>
    <row r="2581" spans="1:5">
      <c r="A2581" s="84"/>
      <c r="B2581" s="84"/>
      <c r="C2581" s="84"/>
      <c r="D2581" s="84"/>
      <c r="E2581" s="84"/>
    </row>
    <row r="2582" spans="1:5">
      <c r="A2582" s="84"/>
      <c r="B2582" s="84"/>
      <c r="C2582" s="84"/>
      <c r="D2582" s="84"/>
      <c r="E2582" s="84"/>
    </row>
    <row r="2583" spans="1:5">
      <c r="A2583" s="84"/>
      <c r="B2583" s="84"/>
      <c r="C2583" s="84"/>
      <c r="D2583" s="84"/>
      <c r="E2583" s="84"/>
    </row>
    <row r="2584" spans="1:5">
      <c r="A2584" s="84"/>
      <c r="B2584" s="84"/>
      <c r="C2584" s="84"/>
      <c r="D2584" s="84"/>
      <c r="E2584" s="84"/>
    </row>
    <row r="2585" spans="1:5">
      <c r="A2585" s="84"/>
      <c r="B2585" s="84"/>
      <c r="C2585" s="84"/>
      <c r="D2585" s="84"/>
      <c r="E2585" s="84"/>
    </row>
    <row r="2586" spans="1:5">
      <c r="A2586" s="84"/>
      <c r="B2586" s="84"/>
      <c r="C2586" s="84"/>
      <c r="D2586" s="84"/>
      <c r="E2586" s="84"/>
    </row>
    <row r="2587" spans="1:5">
      <c r="A2587" s="84"/>
      <c r="B2587" s="84"/>
      <c r="C2587" s="84"/>
      <c r="D2587" s="84"/>
      <c r="E2587" s="84"/>
    </row>
    <row r="2588" spans="1:5">
      <c r="A2588" s="84"/>
      <c r="B2588" s="84"/>
      <c r="C2588" s="84"/>
      <c r="D2588" s="84"/>
      <c r="E2588" s="84"/>
    </row>
    <row r="2589" spans="1:5">
      <c r="A2589" s="84"/>
      <c r="B2589" s="84"/>
      <c r="C2589" s="84"/>
      <c r="D2589" s="84"/>
      <c r="E2589" s="84"/>
    </row>
    <row r="2590" spans="1:5">
      <c r="A2590" s="84"/>
      <c r="B2590" s="84"/>
      <c r="C2590" s="84"/>
      <c r="D2590" s="84"/>
      <c r="E2590" s="84"/>
    </row>
    <row r="2591" spans="1:5">
      <c r="A2591" s="84"/>
      <c r="B2591" s="84"/>
      <c r="C2591" s="84"/>
      <c r="D2591" s="84"/>
      <c r="E2591" s="84"/>
    </row>
    <row r="2592" spans="1:5">
      <c r="A2592" s="84"/>
      <c r="B2592" s="84"/>
      <c r="C2592" s="84"/>
      <c r="D2592" s="84"/>
      <c r="E2592" s="84"/>
    </row>
    <row r="2593" spans="1:5">
      <c r="A2593" s="84"/>
      <c r="B2593" s="84"/>
      <c r="C2593" s="84"/>
      <c r="D2593" s="84"/>
      <c r="E2593" s="84"/>
    </row>
    <row r="2594" spans="1:5">
      <c r="A2594" s="84"/>
      <c r="B2594" s="84"/>
      <c r="C2594" s="84"/>
      <c r="D2594" s="84"/>
      <c r="E2594" s="84"/>
    </row>
    <row r="2595" spans="1:5">
      <c r="A2595" s="84"/>
      <c r="B2595" s="84"/>
      <c r="C2595" s="84"/>
      <c r="D2595" s="84"/>
      <c r="E2595" s="84"/>
    </row>
    <row r="2596" spans="1:5">
      <c r="A2596" s="84"/>
      <c r="B2596" s="84"/>
      <c r="C2596" s="84"/>
      <c r="D2596" s="84"/>
      <c r="E2596" s="84"/>
    </row>
    <row r="2597" spans="1:5">
      <c r="A2597" s="84"/>
      <c r="B2597" s="84"/>
      <c r="C2597" s="84"/>
      <c r="D2597" s="84"/>
      <c r="E2597" s="84"/>
    </row>
    <row r="2598" spans="1:5">
      <c r="A2598" s="84"/>
      <c r="B2598" s="84"/>
      <c r="C2598" s="84"/>
      <c r="D2598" s="84"/>
      <c r="E2598" s="84"/>
    </row>
    <row r="2599" spans="1:5">
      <c r="A2599" s="84"/>
      <c r="B2599" s="84"/>
      <c r="C2599" s="84"/>
      <c r="D2599" s="84"/>
      <c r="E2599" s="84"/>
    </row>
    <row r="2600" spans="1:5">
      <c r="A2600" s="84"/>
      <c r="B2600" s="84"/>
      <c r="C2600" s="84"/>
      <c r="D2600" s="84"/>
      <c r="E2600" s="84"/>
    </row>
    <row r="2601" spans="1:5">
      <c r="A2601" s="84"/>
      <c r="B2601" s="84"/>
      <c r="C2601" s="84"/>
      <c r="D2601" s="84"/>
      <c r="E2601" s="84"/>
    </row>
    <row r="2602" spans="1:5">
      <c r="A2602" s="84"/>
      <c r="B2602" s="84"/>
      <c r="C2602" s="84"/>
      <c r="D2602" s="84"/>
      <c r="E2602" s="84"/>
    </row>
    <row r="2603" spans="1:5">
      <c r="A2603" s="84"/>
      <c r="B2603" s="84"/>
      <c r="C2603" s="84"/>
      <c r="D2603" s="84"/>
      <c r="E2603" s="84"/>
    </row>
    <row r="2604" spans="1:5">
      <c r="A2604" s="84"/>
      <c r="B2604" s="84"/>
      <c r="C2604" s="84"/>
      <c r="D2604" s="84"/>
      <c r="E2604" s="84"/>
    </row>
    <row r="2605" spans="1:5">
      <c r="A2605" s="84"/>
      <c r="B2605" s="84"/>
      <c r="C2605" s="84"/>
      <c r="D2605" s="84"/>
      <c r="E2605" s="84"/>
    </row>
    <row r="2606" spans="1:5">
      <c r="A2606" s="84"/>
      <c r="B2606" s="84"/>
      <c r="C2606" s="84"/>
      <c r="D2606" s="84"/>
      <c r="E2606" s="84"/>
    </row>
    <row r="2607" spans="1:5">
      <c r="A2607" s="84"/>
      <c r="B2607" s="84"/>
      <c r="C2607" s="84"/>
      <c r="D2607" s="84"/>
      <c r="E2607" s="84"/>
    </row>
    <row r="2608" spans="1:5">
      <c r="A2608" s="84"/>
      <c r="B2608" s="84"/>
      <c r="C2608" s="84"/>
      <c r="D2608" s="84"/>
      <c r="E2608" s="84"/>
    </row>
    <row r="2609" spans="1:5">
      <c r="A2609" s="84"/>
      <c r="B2609" s="84"/>
      <c r="C2609" s="84"/>
      <c r="D2609" s="84"/>
      <c r="E2609" s="84"/>
    </row>
    <row r="2610" spans="1:5">
      <c r="A2610" s="84"/>
      <c r="B2610" s="84"/>
      <c r="C2610" s="84"/>
      <c r="D2610" s="84"/>
      <c r="E2610" s="84"/>
    </row>
    <row r="2611" spans="1:5">
      <c r="A2611" s="84"/>
      <c r="B2611" s="84"/>
      <c r="C2611" s="84"/>
      <c r="D2611" s="84"/>
      <c r="E2611" s="84"/>
    </row>
    <row r="2612" spans="1:5">
      <c r="A2612" s="84"/>
      <c r="B2612" s="84"/>
      <c r="C2612" s="84"/>
      <c r="D2612" s="84"/>
      <c r="E2612" s="84"/>
    </row>
    <row r="2613" spans="1:5">
      <c r="A2613" s="84"/>
      <c r="B2613" s="84"/>
      <c r="C2613" s="84"/>
      <c r="D2613" s="84"/>
      <c r="E2613" s="84"/>
    </row>
    <row r="2614" spans="1:5">
      <c r="A2614" s="84"/>
      <c r="B2614" s="84"/>
      <c r="C2614" s="84"/>
      <c r="D2614" s="84"/>
      <c r="E2614" s="84"/>
    </row>
    <row r="2615" spans="1:5">
      <c r="A2615" s="84"/>
      <c r="B2615" s="84"/>
      <c r="C2615" s="84"/>
      <c r="D2615" s="84"/>
      <c r="E2615" s="84"/>
    </row>
    <row r="2616" spans="1:5">
      <c r="A2616" s="84"/>
      <c r="B2616" s="84"/>
      <c r="C2616" s="84"/>
      <c r="D2616" s="84"/>
      <c r="E2616" s="84"/>
    </row>
    <row r="2617" spans="1:5">
      <c r="A2617" s="84"/>
      <c r="B2617" s="84"/>
      <c r="C2617" s="84"/>
      <c r="D2617" s="84"/>
      <c r="E2617" s="84"/>
    </row>
    <row r="2618" spans="1:5">
      <c r="A2618" s="84"/>
      <c r="B2618" s="84"/>
      <c r="C2618" s="84"/>
      <c r="D2618" s="84"/>
      <c r="E2618" s="84"/>
    </row>
    <row r="2619" spans="1:5">
      <c r="A2619" s="84"/>
      <c r="B2619" s="84"/>
      <c r="C2619" s="84"/>
      <c r="D2619" s="84"/>
      <c r="E2619" s="84"/>
    </row>
    <row r="2620" spans="1:5">
      <c r="A2620" s="84"/>
      <c r="B2620" s="84"/>
      <c r="C2620" s="84"/>
      <c r="D2620" s="84"/>
      <c r="E2620" s="84"/>
    </row>
    <row r="2621" spans="1:5">
      <c r="A2621" s="84"/>
      <c r="B2621" s="84"/>
      <c r="C2621" s="84"/>
      <c r="D2621" s="84"/>
      <c r="E2621" s="84"/>
    </row>
    <row r="2622" spans="1:5">
      <c r="A2622" s="84"/>
      <c r="B2622" s="84"/>
      <c r="C2622" s="84"/>
      <c r="D2622" s="84"/>
      <c r="E2622" s="84"/>
    </row>
    <row r="2623" spans="1:5">
      <c r="A2623" s="84"/>
      <c r="B2623" s="84"/>
      <c r="C2623" s="84"/>
      <c r="D2623" s="84"/>
      <c r="E2623" s="84"/>
    </row>
    <row r="2624" spans="1:5">
      <c r="A2624" s="84"/>
      <c r="B2624" s="84"/>
      <c r="C2624" s="84"/>
      <c r="D2624" s="84"/>
      <c r="E2624" s="84"/>
    </row>
    <row r="2625" spans="1:5">
      <c r="A2625" s="84"/>
      <c r="B2625" s="84"/>
      <c r="C2625" s="84"/>
      <c r="D2625" s="84"/>
      <c r="E2625" s="84"/>
    </row>
    <row r="2626" spans="1:5">
      <c r="A2626" s="84"/>
      <c r="B2626" s="84"/>
      <c r="C2626" s="84"/>
      <c r="D2626" s="84"/>
      <c r="E2626" s="84"/>
    </row>
    <row r="2627" spans="1:5">
      <c r="A2627" s="84"/>
      <c r="B2627" s="84"/>
      <c r="C2627" s="84"/>
      <c r="D2627" s="84"/>
      <c r="E2627" s="84"/>
    </row>
    <row r="2628" spans="1:5">
      <c r="A2628" s="84"/>
      <c r="B2628" s="84"/>
      <c r="C2628" s="84"/>
      <c r="D2628" s="84"/>
      <c r="E2628" s="84"/>
    </row>
    <row r="2629" spans="1:5">
      <c r="A2629" s="84"/>
      <c r="B2629" s="84"/>
      <c r="C2629" s="84"/>
      <c r="D2629" s="84"/>
      <c r="E2629" s="84"/>
    </row>
    <row r="2630" spans="1:5">
      <c r="A2630" s="84"/>
      <c r="B2630" s="84"/>
      <c r="C2630" s="84"/>
      <c r="D2630" s="84"/>
      <c r="E2630" s="84"/>
    </row>
    <row r="2631" spans="1:5">
      <c r="A2631" s="84"/>
      <c r="B2631" s="84"/>
      <c r="C2631" s="84"/>
      <c r="D2631" s="84"/>
      <c r="E2631" s="84"/>
    </row>
    <row r="2632" spans="1:5">
      <c r="A2632" s="84"/>
      <c r="B2632" s="84"/>
      <c r="C2632" s="84"/>
      <c r="D2632" s="84"/>
      <c r="E2632" s="84"/>
    </row>
    <row r="2633" spans="1:5">
      <c r="A2633" s="84"/>
      <c r="B2633" s="84"/>
      <c r="C2633" s="84"/>
      <c r="D2633" s="84"/>
      <c r="E2633" s="84"/>
    </row>
    <row r="2634" spans="1:5">
      <c r="A2634" s="84"/>
      <c r="B2634" s="84"/>
      <c r="C2634" s="84"/>
      <c r="D2634" s="84"/>
      <c r="E2634" s="84"/>
    </row>
    <row r="2635" spans="1:5">
      <c r="A2635" s="84"/>
      <c r="B2635" s="84"/>
      <c r="C2635" s="84"/>
      <c r="D2635" s="84"/>
      <c r="E2635" s="84"/>
    </row>
    <row r="2636" spans="1:5">
      <c r="A2636" s="84"/>
      <c r="B2636" s="84"/>
      <c r="C2636" s="84"/>
      <c r="D2636" s="84"/>
      <c r="E2636" s="84"/>
    </row>
    <row r="2637" spans="1:5">
      <c r="A2637" s="84"/>
      <c r="B2637" s="84"/>
      <c r="C2637" s="84"/>
      <c r="D2637" s="84"/>
      <c r="E2637" s="84"/>
    </row>
    <row r="2638" spans="1:5">
      <c r="A2638" s="84"/>
      <c r="B2638" s="84"/>
      <c r="C2638" s="84"/>
      <c r="D2638" s="84"/>
      <c r="E2638" s="84"/>
    </row>
    <row r="2639" spans="1:5">
      <c r="A2639" s="84"/>
      <c r="B2639" s="84"/>
      <c r="C2639" s="84"/>
      <c r="D2639" s="84"/>
      <c r="E2639" s="84"/>
    </row>
    <row r="2640" spans="1:5">
      <c r="A2640" s="84"/>
      <c r="B2640" s="84"/>
      <c r="C2640" s="84"/>
      <c r="D2640" s="84"/>
      <c r="E2640" s="84"/>
    </row>
    <row r="2641" spans="1:5">
      <c r="A2641" s="84"/>
      <c r="B2641" s="84"/>
      <c r="C2641" s="84"/>
      <c r="D2641" s="84"/>
      <c r="E2641" s="84"/>
    </row>
    <row r="2642" spans="1:5">
      <c r="A2642" s="84"/>
      <c r="B2642" s="84"/>
      <c r="C2642" s="84"/>
      <c r="D2642" s="84"/>
      <c r="E2642" s="84"/>
    </row>
    <row r="2643" spans="1:5">
      <c r="A2643" s="84"/>
      <c r="B2643" s="84"/>
      <c r="C2643" s="84"/>
      <c r="D2643" s="84"/>
      <c r="E2643" s="84"/>
    </row>
    <row r="2644" spans="1:5">
      <c r="A2644" s="84"/>
      <c r="B2644" s="84"/>
      <c r="C2644" s="84"/>
      <c r="D2644" s="84"/>
      <c r="E2644" s="84"/>
    </row>
    <row r="2645" spans="1:5">
      <c r="A2645" s="84"/>
      <c r="B2645" s="84"/>
      <c r="C2645" s="84"/>
      <c r="D2645" s="84"/>
      <c r="E2645" s="84"/>
    </row>
    <row r="2646" spans="1:5">
      <c r="A2646" s="84"/>
      <c r="B2646" s="84"/>
      <c r="C2646" s="84"/>
      <c r="D2646" s="84"/>
      <c r="E2646" s="84"/>
    </row>
    <row r="2647" spans="1:5">
      <c r="A2647" s="84"/>
      <c r="B2647" s="84"/>
      <c r="C2647" s="84"/>
      <c r="D2647" s="84"/>
      <c r="E2647" s="84"/>
    </row>
    <row r="2648" spans="1:5">
      <c r="A2648" s="84"/>
      <c r="B2648" s="84"/>
      <c r="C2648" s="84"/>
      <c r="D2648" s="84"/>
      <c r="E2648" s="84"/>
    </row>
    <row r="2649" spans="1:5">
      <c r="A2649" s="84"/>
      <c r="B2649" s="84"/>
      <c r="C2649" s="84"/>
      <c r="D2649" s="84"/>
      <c r="E2649" s="84"/>
    </row>
    <row r="2650" spans="1:5">
      <c r="A2650" s="84"/>
      <c r="B2650" s="84"/>
      <c r="C2650" s="84"/>
      <c r="D2650" s="84"/>
      <c r="E2650" s="84"/>
    </row>
    <row r="2651" spans="1:5">
      <c r="A2651" s="84"/>
      <c r="B2651" s="84"/>
      <c r="C2651" s="84"/>
      <c r="D2651" s="84"/>
      <c r="E2651" s="84"/>
    </row>
    <row r="2652" spans="1:5">
      <c r="A2652" s="84"/>
      <c r="B2652" s="84"/>
      <c r="C2652" s="84"/>
      <c r="D2652" s="84"/>
      <c r="E2652" s="84"/>
    </row>
    <row r="2653" spans="1:5">
      <c r="A2653" s="84"/>
      <c r="B2653" s="84"/>
      <c r="C2653" s="84"/>
      <c r="D2653" s="84"/>
      <c r="E2653" s="84"/>
    </row>
    <row r="2654" spans="1:5">
      <c r="A2654" s="84"/>
      <c r="B2654" s="84"/>
      <c r="C2654" s="84"/>
      <c r="D2654" s="84"/>
      <c r="E2654" s="84"/>
    </row>
    <row r="2655" spans="1:5">
      <c r="A2655" s="84"/>
      <c r="B2655" s="84"/>
      <c r="C2655" s="84"/>
      <c r="D2655" s="84"/>
      <c r="E2655" s="84"/>
    </row>
    <row r="2656" spans="1:5">
      <c r="A2656" s="84"/>
      <c r="B2656" s="84"/>
      <c r="C2656" s="84"/>
      <c r="D2656" s="84"/>
      <c r="E2656" s="84"/>
    </row>
    <row r="2657" spans="1:5">
      <c r="A2657" s="84"/>
      <c r="B2657" s="84"/>
      <c r="C2657" s="84"/>
      <c r="D2657" s="84"/>
      <c r="E2657" s="84"/>
    </row>
    <row r="2658" spans="1:5">
      <c r="A2658" s="84"/>
      <c r="B2658" s="84"/>
      <c r="C2658" s="84"/>
      <c r="D2658" s="84"/>
      <c r="E2658" s="84"/>
    </row>
    <row r="2659" spans="1:5">
      <c r="A2659" s="84"/>
      <c r="B2659" s="84"/>
      <c r="C2659" s="84"/>
      <c r="D2659" s="84"/>
      <c r="E2659" s="84"/>
    </row>
    <row r="2660" spans="1:5">
      <c r="A2660" s="84"/>
      <c r="B2660" s="84"/>
      <c r="C2660" s="84"/>
      <c r="D2660" s="84"/>
      <c r="E2660" s="84"/>
    </row>
    <row r="2661" spans="1:5">
      <c r="A2661" s="84"/>
      <c r="B2661" s="84"/>
      <c r="C2661" s="84"/>
      <c r="D2661" s="84"/>
      <c r="E2661" s="84"/>
    </row>
    <row r="2662" spans="1:5">
      <c r="A2662" s="84"/>
      <c r="B2662" s="84"/>
      <c r="C2662" s="84"/>
      <c r="D2662" s="84"/>
      <c r="E2662" s="84"/>
    </row>
    <row r="2663" spans="1:5">
      <c r="A2663" s="84"/>
      <c r="B2663" s="84"/>
      <c r="C2663" s="84"/>
      <c r="D2663" s="84"/>
      <c r="E2663" s="84"/>
    </row>
    <row r="2664" spans="1:5">
      <c r="A2664" s="84"/>
      <c r="B2664" s="84"/>
      <c r="C2664" s="84"/>
      <c r="D2664" s="84"/>
      <c r="E2664" s="84"/>
    </row>
    <row r="2665" spans="1:5">
      <c r="A2665" s="84"/>
      <c r="B2665" s="84"/>
      <c r="C2665" s="84"/>
      <c r="D2665" s="84"/>
      <c r="E2665" s="84"/>
    </row>
    <row r="2666" spans="1:5">
      <c r="A2666" s="84"/>
      <c r="B2666" s="84"/>
      <c r="C2666" s="84"/>
      <c r="D2666" s="84"/>
      <c r="E2666" s="84"/>
    </row>
    <row r="2667" spans="1:5">
      <c r="A2667" s="84"/>
      <c r="B2667" s="84"/>
      <c r="C2667" s="84"/>
      <c r="D2667" s="84"/>
      <c r="E2667" s="84"/>
    </row>
    <row r="2668" spans="1:5">
      <c r="A2668" s="84"/>
      <c r="B2668" s="84"/>
      <c r="C2668" s="84"/>
      <c r="D2668" s="84"/>
      <c r="E2668" s="84"/>
    </row>
    <row r="2669" spans="1:5">
      <c r="A2669" s="84"/>
      <c r="B2669" s="84"/>
      <c r="C2669" s="84"/>
      <c r="D2669" s="84"/>
      <c r="E2669" s="84"/>
    </row>
    <row r="2670" spans="1:5">
      <c r="A2670" s="84"/>
      <c r="B2670" s="84"/>
      <c r="C2670" s="84"/>
      <c r="D2670" s="84"/>
      <c r="E2670" s="84"/>
    </row>
    <row r="2671" spans="1:5">
      <c r="A2671" s="84"/>
      <c r="B2671" s="84"/>
      <c r="C2671" s="84"/>
      <c r="D2671" s="84"/>
      <c r="E2671" s="84"/>
    </row>
    <row r="2672" spans="1:5">
      <c r="A2672" s="84"/>
      <c r="B2672" s="84"/>
      <c r="C2672" s="84"/>
      <c r="D2672" s="84"/>
      <c r="E2672" s="84"/>
    </row>
    <row r="2673" spans="1:5">
      <c r="A2673" s="84"/>
      <c r="B2673" s="84"/>
      <c r="C2673" s="84"/>
      <c r="D2673" s="84"/>
      <c r="E2673" s="84"/>
    </row>
    <row r="2674" spans="1:5">
      <c r="A2674" s="84"/>
      <c r="B2674" s="84"/>
      <c r="C2674" s="84"/>
      <c r="D2674" s="84"/>
      <c r="E2674" s="84"/>
    </row>
    <row r="2675" spans="1:5">
      <c r="A2675" s="84"/>
      <c r="B2675" s="84"/>
      <c r="C2675" s="84"/>
      <c r="D2675" s="84"/>
      <c r="E2675" s="84"/>
    </row>
    <row r="2676" spans="1:5">
      <c r="A2676" s="84"/>
      <c r="B2676" s="84"/>
      <c r="C2676" s="84"/>
      <c r="D2676" s="84"/>
      <c r="E2676" s="84"/>
    </row>
    <row r="2677" spans="1:5">
      <c r="A2677" s="84"/>
      <c r="B2677" s="84"/>
      <c r="C2677" s="84"/>
      <c r="D2677" s="84"/>
      <c r="E2677" s="84"/>
    </row>
    <row r="2678" spans="1:5">
      <c r="A2678" s="84"/>
      <c r="B2678" s="84"/>
      <c r="C2678" s="84"/>
      <c r="D2678" s="84"/>
      <c r="E2678" s="84"/>
    </row>
    <row r="2679" spans="1:5">
      <c r="A2679" s="84"/>
      <c r="B2679" s="84"/>
      <c r="C2679" s="84"/>
      <c r="D2679" s="84"/>
      <c r="E2679" s="84"/>
    </row>
    <row r="2680" spans="1:5">
      <c r="A2680" s="84"/>
      <c r="B2680" s="84"/>
      <c r="C2680" s="84"/>
      <c r="D2680" s="84"/>
      <c r="E2680" s="84"/>
    </row>
    <row r="2681" spans="1:5">
      <c r="A2681" s="84"/>
      <c r="B2681" s="84"/>
      <c r="C2681" s="84"/>
      <c r="D2681" s="84"/>
      <c r="E2681" s="84"/>
    </row>
    <row r="2682" spans="1:5">
      <c r="A2682" s="84"/>
      <c r="B2682" s="84"/>
      <c r="C2682" s="84"/>
      <c r="D2682" s="84"/>
      <c r="E2682" s="84"/>
    </row>
    <row r="2683" spans="1:5">
      <c r="A2683" s="84"/>
      <c r="B2683" s="84"/>
      <c r="C2683" s="84"/>
      <c r="D2683" s="84"/>
      <c r="E2683" s="84"/>
    </row>
    <row r="2684" spans="1:5">
      <c r="A2684" s="84"/>
      <c r="B2684" s="84"/>
      <c r="C2684" s="84"/>
      <c r="D2684" s="84"/>
      <c r="E2684" s="84"/>
    </row>
    <row r="2685" spans="1:5">
      <c r="A2685" s="84"/>
      <c r="B2685" s="84"/>
      <c r="C2685" s="84"/>
      <c r="D2685" s="84"/>
      <c r="E2685" s="84"/>
    </row>
    <row r="2686" spans="1:5">
      <c r="A2686" s="84"/>
      <c r="B2686" s="84"/>
      <c r="C2686" s="84"/>
      <c r="D2686" s="84"/>
      <c r="E2686" s="84"/>
    </row>
    <row r="2687" spans="1:5">
      <c r="A2687" s="84"/>
      <c r="B2687" s="84"/>
      <c r="C2687" s="84"/>
      <c r="D2687" s="84"/>
      <c r="E2687" s="84"/>
    </row>
    <row r="2688" spans="1:5">
      <c r="A2688" s="84"/>
      <c r="B2688" s="84"/>
      <c r="C2688" s="84"/>
      <c r="D2688" s="84"/>
      <c r="E2688" s="84"/>
    </row>
    <row r="2689" spans="1:5">
      <c r="A2689" s="84"/>
      <c r="B2689" s="84"/>
      <c r="C2689" s="84"/>
      <c r="D2689" s="84"/>
      <c r="E2689" s="84"/>
    </row>
    <row r="2690" spans="1:5">
      <c r="A2690" s="84"/>
      <c r="B2690" s="84"/>
      <c r="C2690" s="84"/>
      <c r="D2690" s="84"/>
      <c r="E2690" s="84"/>
    </row>
    <row r="2691" spans="1:5">
      <c r="A2691" s="84"/>
      <c r="B2691" s="84"/>
      <c r="C2691" s="84"/>
      <c r="D2691" s="84"/>
      <c r="E2691" s="84"/>
    </row>
    <row r="2692" spans="1:5">
      <c r="A2692" s="84"/>
      <c r="B2692" s="84"/>
      <c r="C2692" s="84"/>
      <c r="D2692" s="84"/>
      <c r="E2692" s="84"/>
    </row>
    <row r="2693" spans="1:5">
      <c r="A2693" s="84"/>
      <c r="B2693" s="84"/>
      <c r="C2693" s="84"/>
      <c r="D2693" s="84"/>
      <c r="E2693" s="84"/>
    </row>
    <row r="2694" spans="1:5">
      <c r="A2694" s="84"/>
      <c r="B2694" s="84"/>
      <c r="C2694" s="84"/>
      <c r="D2694" s="84"/>
      <c r="E2694" s="84"/>
    </row>
    <row r="2695" spans="1:5">
      <c r="A2695" s="84"/>
      <c r="B2695" s="84"/>
      <c r="C2695" s="84"/>
      <c r="D2695" s="84"/>
      <c r="E2695" s="84"/>
    </row>
    <row r="2696" spans="1:5">
      <c r="A2696" s="84"/>
      <c r="B2696" s="84"/>
      <c r="C2696" s="84"/>
      <c r="D2696" s="84"/>
      <c r="E2696" s="84"/>
    </row>
    <row r="2697" spans="1:5">
      <c r="A2697" s="84"/>
      <c r="B2697" s="84"/>
      <c r="C2697" s="84"/>
      <c r="D2697" s="84"/>
      <c r="E2697" s="84"/>
    </row>
    <row r="2698" spans="1:5">
      <c r="A2698" s="84"/>
      <c r="B2698" s="84"/>
      <c r="C2698" s="84"/>
      <c r="D2698" s="84"/>
      <c r="E2698" s="84"/>
    </row>
    <row r="2699" spans="1:5">
      <c r="A2699" s="84"/>
      <c r="B2699" s="84"/>
      <c r="C2699" s="84"/>
      <c r="D2699" s="84"/>
      <c r="E2699" s="84"/>
    </row>
    <row r="2700" spans="1:5">
      <c r="A2700" s="84"/>
      <c r="B2700" s="84"/>
      <c r="C2700" s="84"/>
      <c r="D2700" s="84"/>
      <c r="E2700" s="84"/>
    </row>
    <row r="2701" spans="1:5">
      <c r="A2701" s="84"/>
      <c r="B2701" s="84"/>
      <c r="C2701" s="84"/>
      <c r="D2701" s="84"/>
      <c r="E2701" s="84"/>
    </row>
    <row r="2702" spans="1:5">
      <c r="A2702" s="84"/>
      <c r="B2702" s="84"/>
      <c r="C2702" s="84"/>
      <c r="D2702" s="84"/>
      <c r="E2702" s="84"/>
    </row>
    <row r="2703" spans="1:5">
      <c r="A2703" s="84"/>
      <c r="B2703" s="84"/>
      <c r="C2703" s="84"/>
      <c r="D2703" s="84"/>
      <c r="E2703" s="84"/>
    </row>
    <row r="2704" spans="1:5">
      <c r="A2704" s="84"/>
      <c r="B2704" s="84"/>
      <c r="C2704" s="84"/>
      <c r="D2704" s="84"/>
      <c r="E2704" s="84"/>
    </row>
    <row r="2705" spans="1:5">
      <c r="A2705" s="84"/>
      <c r="B2705" s="84"/>
      <c r="C2705" s="84"/>
      <c r="D2705" s="84"/>
      <c r="E2705" s="84"/>
    </row>
    <row r="2706" spans="1:5">
      <c r="A2706" s="84"/>
      <c r="B2706" s="84"/>
      <c r="C2706" s="84"/>
      <c r="D2706" s="84"/>
      <c r="E2706" s="84"/>
    </row>
    <row r="2707" spans="1:5">
      <c r="A2707" s="84"/>
      <c r="B2707" s="84"/>
      <c r="C2707" s="84"/>
      <c r="D2707" s="84"/>
      <c r="E2707" s="84"/>
    </row>
    <row r="2708" spans="1:5">
      <c r="A2708" s="84"/>
      <c r="B2708" s="84"/>
      <c r="C2708" s="84"/>
      <c r="D2708" s="84"/>
      <c r="E2708" s="84"/>
    </row>
    <row r="2709" spans="1:5">
      <c r="A2709" s="84"/>
      <c r="B2709" s="84"/>
      <c r="C2709" s="84"/>
      <c r="D2709" s="84"/>
      <c r="E2709" s="84"/>
    </row>
    <row r="2710" spans="1:5">
      <c r="A2710" s="84"/>
      <c r="B2710" s="84"/>
      <c r="C2710" s="84"/>
      <c r="D2710" s="84"/>
      <c r="E2710" s="84"/>
    </row>
    <row r="2711" spans="1:5">
      <c r="A2711" s="84"/>
      <c r="B2711" s="84"/>
      <c r="C2711" s="84"/>
      <c r="D2711" s="84"/>
      <c r="E2711" s="84"/>
    </row>
    <row r="2712" spans="1:5">
      <c r="A2712" s="84"/>
      <c r="B2712" s="84"/>
      <c r="C2712" s="84"/>
      <c r="D2712" s="84"/>
      <c r="E2712" s="84"/>
    </row>
    <row r="2713" spans="1:5">
      <c r="A2713" s="84"/>
      <c r="B2713" s="84"/>
      <c r="C2713" s="84"/>
      <c r="D2713" s="84"/>
      <c r="E2713" s="84"/>
    </row>
    <row r="2714" spans="1:5">
      <c r="A2714" s="84"/>
      <c r="B2714" s="84"/>
      <c r="C2714" s="84"/>
      <c r="D2714" s="84"/>
      <c r="E2714" s="84"/>
    </row>
    <row r="2715" spans="1:5">
      <c r="A2715" s="84"/>
      <c r="B2715" s="84"/>
      <c r="C2715" s="84"/>
      <c r="D2715" s="84"/>
      <c r="E2715" s="84"/>
    </row>
    <row r="2716" spans="1:5">
      <c r="A2716" s="84"/>
      <c r="B2716" s="84"/>
      <c r="C2716" s="84"/>
      <c r="D2716" s="84"/>
      <c r="E2716" s="84"/>
    </row>
    <row r="2717" spans="1:5">
      <c r="A2717" s="84"/>
      <c r="B2717" s="84"/>
      <c r="C2717" s="84"/>
      <c r="D2717" s="84"/>
      <c r="E2717" s="84"/>
    </row>
    <row r="2718" spans="1:5">
      <c r="A2718" s="84"/>
      <c r="B2718" s="84"/>
      <c r="C2718" s="84"/>
      <c r="D2718" s="84"/>
      <c r="E2718" s="84"/>
    </row>
    <row r="2719" spans="1:5">
      <c r="A2719" s="84"/>
      <c r="B2719" s="84"/>
      <c r="C2719" s="84"/>
      <c r="D2719" s="84"/>
      <c r="E2719" s="84"/>
    </row>
    <row r="2720" spans="1:5">
      <c r="A2720" s="84"/>
      <c r="B2720" s="84"/>
      <c r="C2720" s="84"/>
      <c r="D2720" s="84"/>
      <c r="E2720" s="84"/>
    </row>
    <row r="2721" spans="1:5">
      <c r="A2721" s="84"/>
      <c r="B2721" s="84"/>
      <c r="C2721" s="84"/>
      <c r="D2721" s="84"/>
      <c r="E2721" s="84"/>
    </row>
    <row r="2722" spans="1:5">
      <c r="A2722" s="84"/>
      <c r="B2722" s="84"/>
      <c r="C2722" s="84"/>
      <c r="D2722" s="84"/>
      <c r="E2722" s="84"/>
    </row>
    <row r="2723" spans="1:5">
      <c r="A2723" s="84"/>
      <c r="B2723" s="84"/>
      <c r="C2723" s="84"/>
      <c r="D2723" s="84"/>
      <c r="E2723" s="84"/>
    </row>
    <row r="2724" spans="1:5">
      <c r="A2724" s="84"/>
      <c r="B2724" s="84"/>
      <c r="C2724" s="84"/>
      <c r="D2724" s="84"/>
      <c r="E2724" s="84"/>
    </row>
    <row r="2725" spans="1:5">
      <c r="A2725" s="84"/>
      <c r="B2725" s="84"/>
      <c r="C2725" s="84"/>
      <c r="D2725" s="84"/>
      <c r="E2725" s="84"/>
    </row>
    <row r="2726" spans="1:5">
      <c r="A2726" s="84"/>
      <c r="B2726" s="84"/>
      <c r="C2726" s="84"/>
      <c r="D2726" s="84"/>
      <c r="E2726" s="84"/>
    </row>
    <row r="2727" spans="1:5">
      <c r="A2727" s="84"/>
      <c r="B2727" s="84"/>
      <c r="C2727" s="84"/>
      <c r="D2727" s="84"/>
      <c r="E2727" s="84"/>
    </row>
    <row r="2728" spans="1:5">
      <c r="A2728" s="84"/>
      <c r="B2728" s="84"/>
      <c r="C2728" s="84"/>
      <c r="D2728" s="84"/>
      <c r="E2728" s="84"/>
    </row>
    <row r="2729" spans="1:5">
      <c r="A2729" s="84"/>
      <c r="B2729" s="84"/>
      <c r="C2729" s="84"/>
      <c r="D2729" s="84"/>
      <c r="E2729" s="84"/>
    </row>
    <row r="2730" spans="1:5">
      <c r="A2730" s="84"/>
      <c r="B2730" s="84"/>
      <c r="C2730" s="84"/>
      <c r="D2730" s="84"/>
      <c r="E2730" s="84"/>
    </row>
    <row r="2731" spans="1:5">
      <c r="A2731" s="84"/>
      <c r="B2731" s="84"/>
      <c r="C2731" s="84"/>
      <c r="D2731" s="84"/>
      <c r="E2731" s="84"/>
    </row>
    <row r="2732" spans="1:5">
      <c r="A2732" s="84"/>
      <c r="B2732" s="84"/>
      <c r="C2732" s="84"/>
      <c r="D2732" s="84"/>
      <c r="E2732" s="84"/>
    </row>
    <row r="2733" spans="1:5">
      <c r="A2733" s="84"/>
      <c r="B2733" s="84"/>
      <c r="C2733" s="84"/>
      <c r="D2733" s="84"/>
      <c r="E2733" s="84"/>
    </row>
    <row r="2734" spans="1:5">
      <c r="A2734" s="84"/>
      <c r="B2734" s="84"/>
      <c r="C2734" s="84"/>
      <c r="D2734" s="84"/>
      <c r="E2734" s="84"/>
    </row>
    <row r="2735" spans="1:5">
      <c r="A2735" s="84"/>
      <c r="B2735" s="84"/>
      <c r="C2735" s="84"/>
      <c r="D2735" s="84"/>
      <c r="E2735" s="84"/>
    </row>
    <row r="2736" spans="1:5">
      <c r="A2736" s="84"/>
      <c r="B2736" s="84"/>
      <c r="C2736" s="84"/>
      <c r="D2736" s="84"/>
      <c r="E2736" s="84"/>
    </row>
    <row r="2737" spans="1:5">
      <c r="A2737" s="84"/>
      <c r="B2737" s="84"/>
      <c r="C2737" s="84"/>
      <c r="D2737" s="84"/>
      <c r="E2737" s="84"/>
    </row>
    <row r="2738" spans="1:5">
      <c r="A2738" s="84"/>
      <c r="B2738" s="84"/>
      <c r="C2738" s="84"/>
      <c r="D2738" s="84"/>
      <c r="E2738" s="84"/>
    </row>
    <row r="2739" spans="1:5">
      <c r="A2739" s="84"/>
      <c r="B2739" s="84"/>
      <c r="C2739" s="84"/>
      <c r="D2739" s="84"/>
      <c r="E2739" s="84"/>
    </row>
    <row r="2740" spans="1:5">
      <c r="A2740" s="84"/>
      <c r="B2740" s="84"/>
      <c r="C2740" s="84"/>
      <c r="D2740" s="84"/>
      <c r="E2740" s="84"/>
    </row>
    <row r="2741" spans="1:5">
      <c r="A2741" s="84"/>
      <c r="B2741" s="84"/>
      <c r="C2741" s="84"/>
      <c r="D2741" s="84"/>
      <c r="E2741" s="84"/>
    </row>
    <row r="2742" spans="1:5">
      <c r="A2742" s="84"/>
      <c r="B2742" s="84"/>
      <c r="C2742" s="84"/>
      <c r="D2742" s="84"/>
      <c r="E2742" s="84"/>
    </row>
    <row r="2743" spans="1:5">
      <c r="A2743" s="84"/>
      <c r="B2743" s="84"/>
      <c r="C2743" s="84"/>
      <c r="D2743" s="84"/>
      <c r="E2743" s="84"/>
    </row>
    <row r="2744" spans="1:5">
      <c r="A2744" s="84"/>
      <c r="B2744" s="84"/>
      <c r="C2744" s="84"/>
      <c r="D2744" s="84"/>
      <c r="E2744" s="84"/>
    </row>
    <row r="2745" spans="1:5">
      <c r="A2745" s="84"/>
      <c r="B2745" s="84"/>
      <c r="C2745" s="84"/>
      <c r="D2745" s="84"/>
      <c r="E2745" s="84"/>
    </row>
    <row r="2746" spans="1:5">
      <c r="A2746" s="84"/>
      <c r="B2746" s="84"/>
      <c r="C2746" s="84"/>
      <c r="D2746" s="84"/>
      <c r="E2746" s="84"/>
    </row>
    <row r="2747" spans="1:5">
      <c r="A2747" s="84"/>
      <c r="B2747" s="84"/>
      <c r="C2747" s="84"/>
      <c r="D2747" s="84"/>
      <c r="E2747" s="84"/>
    </row>
    <row r="2748" spans="1:5">
      <c r="A2748" s="84"/>
      <c r="B2748" s="84"/>
      <c r="C2748" s="84"/>
      <c r="D2748" s="84"/>
      <c r="E2748" s="84"/>
    </row>
    <row r="2749" spans="1:5">
      <c r="A2749" s="84"/>
      <c r="B2749" s="84"/>
      <c r="C2749" s="84"/>
      <c r="D2749" s="84"/>
      <c r="E2749" s="84"/>
    </row>
    <row r="2750" spans="1:5">
      <c r="A2750" s="84"/>
      <c r="B2750" s="84"/>
      <c r="C2750" s="84"/>
      <c r="D2750" s="84"/>
      <c r="E2750" s="84"/>
    </row>
    <row r="2751" spans="1:5">
      <c r="A2751" s="84"/>
      <c r="B2751" s="84"/>
      <c r="C2751" s="84"/>
      <c r="D2751" s="84"/>
      <c r="E2751" s="84"/>
    </row>
    <row r="2752" spans="1:5">
      <c r="A2752" s="84"/>
      <c r="B2752" s="84"/>
      <c r="C2752" s="84"/>
      <c r="D2752" s="84"/>
      <c r="E2752" s="84"/>
    </row>
    <row r="2753" spans="1:5">
      <c r="A2753" s="84"/>
      <c r="B2753" s="84"/>
      <c r="C2753" s="84"/>
      <c r="D2753" s="84"/>
      <c r="E2753" s="84"/>
    </row>
    <row r="2754" spans="1:5">
      <c r="A2754" s="84"/>
      <c r="B2754" s="84"/>
      <c r="C2754" s="84"/>
      <c r="D2754" s="84"/>
      <c r="E2754" s="84"/>
    </row>
    <row r="2755" spans="1:5">
      <c r="A2755" s="84"/>
      <c r="B2755" s="84"/>
      <c r="C2755" s="84"/>
      <c r="D2755" s="84"/>
      <c r="E2755" s="84"/>
    </row>
    <row r="2756" spans="1:5">
      <c r="A2756" s="84"/>
      <c r="B2756" s="84"/>
      <c r="C2756" s="84"/>
      <c r="D2756" s="84"/>
      <c r="E2756" s="84"/>
    </row>
    <row r="2757" spans="1:5">
      <c r="A2757" s="84"/>
      <c r="B2757" s="84"/>
      <c r="C2757" s="84"/>
      <c r="D2757" s="84"/>
      <c r="E2757" s="84"/>
    </row>
    <row r="2758" spans="1:5">
      <c r="A2758" s="84"/>
      <c r="B2758" s="84"/>
      <c r="C2758" s="84"/>
      <c r="D2758" s="84"/>
      <c r="E2758" s="84"/>
    </row>
    <row r="2759" spans="1:5">
      <c r="A2759" s="84"/>
      <c r="B2759" s="84"/>
      <c r="C2759" s="84"/>
      <c r="D2759" s="84"/>
      <c r="E2759" s="84"/>
    </row>
    <row r="2760" spans="1:5">
      <c r="A2760" s="84"/>
      <c r="B2760" s="84"/>
      <c r="C2760" s="84"/>
      <c r="D2760" s="84"/>
      <c r="E2760" s="84"/>
    </row>
    <row r="2761" spans="1:5">
      <c r="A2761" s="84"/>
      <c r="B2761" s="84"/>
      <c r="C2761" s="84"/>
      <c r="D2761" s="84"/>
      <c r="E2761" s="84"/>
    </row>
    <row r="2762" spans="1:5">
      <c r="A2762" s="84"/>
      <c r="B2762" s="84"/>
      <c r="C2762" s="84"/>
      <c r="D2762" s="84"/>
      <c r="E2762" s="84"/>
    </row>
    <row r="2763" spans="1:5">
      <c r="A2763" s="84"/>
      <c r="B2763" s="84"/>
      <c r="C2763" s="84"/>
      <c r="D2763" s="84"/>
      <c r="E2763" s="84"/>
    </row>
    <row r="2764" spans="1:5">
      <c r="A2764" s="84"/>
      <c r="B2764" s="84"/>
      <c r="C2764" s="84"/>
      <c r="D2764" s="84"/>
      <c r="E2764" s="84"/>
    </row>
    <row r="2765" spans="1:5">
      <c r="A2765" s="84"/>
      <c r="B2765" s="84"/>
      <c r="C2765" s="84"/>
      <c r="D2765" s="84"/>
      <c r="E2765" s="84"/>
    </row>
    <row r="2766" spans="1:5">
      <c r="A2766" s="84"/>
      <c r="B2766" s="84"/>
      <c r="C2766" s="84"/>
      <c r="D2766" s="84"/>
      <c r="E2766" s="84"/>
    </row>
    <row r="2767" spans="1:5">
      <c r="A2767" s="84"/>
      <c r="B2767" s="84"/>
      <c r="C2767" s="84"/>
      <c r="D2767" s="84"/>
      <c r="E2767" s="84"/>
    </row>
    <row r="2768" spans="1:5">
      <c r="A2768" s="84"/>
      <c r="B2768" s="84"/>
      <c r="C2768" s="84"/>
      <c r="D2768" s="84"/>
      <c r="E2768" s="84"/>
    </row>
    <row r="2769" spans="1:5">
      <c r="A2769" s="84"/>
      <c r="B2769" s="84"/>
      <c r="C2769" s="84"/>
      <c r="D2769" s="84"/>
      <c r="E2769" s="84"/>
    </row>
    <row r="2770" spans="1:5">
      <c r="A2770" s="84"/>
      <c r="B2770" s="84"/>
      <c r="C2770" s="84"/>
      <c r="D2770" s="84"/>
      <c r="E2770" s="84"/>
    </row>
    <row r="2771" spans="1:5">
      <c r="A2771" s="84"/>
      <c r="B2771" s="84"/>
      <c r="C2771" s="84"/>
      <c r="D2771" s="84"/>
      <c r="E2771" s="84"/>
    </row>
    <row r="2772" spans="1:5">
      <c r="A2772" s="84"/>
      <c r="B2772" s="84"/>
      <c r="C2772" s="84"/>
      <c r="D2772" s="84"/>
      <c r="E2772" s="84"/>
    </row>
    <row r="2773" spans="1:5">
      <c r="A2773" s="84"/>
      <c r="B2773" s="84"/>
      <c r="C2773" s="84"/>
      <c r="D2773" s="84"/>
      <c r="E2773" s="84"/>
    </row>
    <row r="2774" spans="1:5">
      <c r="A2774" s="84"/>
      <c r="B2774" s="84"/>
      <c r="C2774" s="84"/>
      <c r="D2774" s="84"/>
      <c r="E2774" s="84"/>
    </row>
    <row r="2775" spans="1:5">
      <c r="A2775" s="84"/>
      <c r="B2775" s="84"/>
      <c r="C2775" s="84"/>
      <c r="D2775" s="84"/>
      <c r="E2775" s="84"/>
    </row>
    <row r="2776" spans="1:5">
      <c r="A2776" s="84"/>
      <c r="B2776" s="84"/>
      <c r="C2776" s="84"/>
      <c r="D2776" s="84"/>
      <c r="E2776" s="84"/>
    </row>
    <row r="2777" spans="1:5">
      <c r="A2777" s="84"/>
      <c r="B2777" s="84"/>
      <c r="C2777" s="84"/>
      <c r="D2777" s="84"/>
      <c r="E2777" s="84"/>
    </row>
    <row r="2778" spans="1:5">
      <c r="A2778" s="84"/>
      <c r="B2778" s="84"/>
      <c r="C2778" s="84"/>
      <c r="D2778" s="84"/>
      <c r="E2778" s="84"/>
    </row>
    <row r="2779" spans="1:5">
      <c r="A2779" s="84"/>
      <c r="B2779" s="84"/>
      <c r="C2779" s="84"/>
      <c r="D2779" s="84"/>
      <c r="E2779" s="84"/>
    </row>
    <row r="2780" spans="1:5">
      <c r="A2780" s="84"/>
      <c r="B2780" s="84"/>
      <c r="C2780" s="84"/>
      <c r="D2780" s="84"/>
      <c r="E2780" s="84"/>
    </row>
    <row r="2781" spans="1:5">
      <c r="A2781" s="84"/>
      <c r="B2781" s="84"/>
      <c r="C2781" s="84"/>
      <c r="D2781" s="84"/>
      <c r="E2781" s="84"/>
    </row>
    <row r="2782" spans="1:5">
      <c r="A2782" s="84"/>
      <c r="B2782" s="84"/>
      <c r="C2782" s="84"/>
      <c r="D2782" s="84"/>
      <c r="E2782" s="84"/>
    </row>
    <row r="2783" spans="1:5">
      <c r="A2783" s="84"/>
      <c r="B2783" s="84"/>
      <c r="C2783" s="84"/>
      <c r="D2783" s="84"/>
      <c r="E2783" s="84"/>
    </row>
    <row r="2784" spans="1:5">
      <c r="A2784" s="84"/>
      <c r="B2784" s="84"/>
      <c r="C2784" s="84"/>
      <c r="D2784" s="84"/>
      <c r="E2784" s="84"/>
    </row>
    <row r="2785" spans="1:5">
      <c r="A2785" s="84"/>
      <c r="B2785" s="84"/>
      <c r="C2785" s="84"/>
      <c r="D2785" s="84"/>
      <c r="E2785" s="84"/>
    </row>
    <row r="2786" spans="1:5">
      <c r="A2786" s="84"/>
      <c r="B2786" s="84"/>
      <c r="C2786" s="84"/>
      <c r="D2786" s="84"/>
      <c r="E2786" s="84"/>
    </row>
    <row r="2787" spans="1:5">
      <c r="A2787" s="84"/>
      <c r="B2787" s="84"/>
      <c r="C2787" s="84"/>
      <c r="D2787" s="84"/>
      <c r="E2787" s="84"/>
    </row>
    <row r="2788" spans="1:5">
      <c r="A2788" s="84"/>
      <c r="B2788" s="84"/>
      <c r="C2788" s="84"/>
      <c r="D2788" s="84"/>
      <c r="E2788" s="84"/>
    </row>
    <row r="2789" spans="1:5">
      <c r="A2789" s="84"/>
      <c r="B2789" s="84"/>
      <c r="C2789" s="84"/>
      <c r="D2789" s="84"/>
      <c r="E2789" s="84"/>
    </row>
    <row r="2790" spans="1:5">
      <c r="A2790" s="84"/>
      <c r="B2790" s="84"/>
      <c r="C2790" s="84"/>
      <c r="D2790" s="84"/>
      <c r="E2790" s="84"/>
    </row>
    <row r="2791" spans="1:5">
      <c r="A2791" s="84"/>
      <c r="B2791" s="84"/>
      <c r="C2791" s="84"/>
      <c r="D2791" s="84"/>
      <c r="E2791" s="84"/>
    </row>
    <row r="2792" spans="1:5">
      <c r="A2792" s="84"/>
      <c r="B2792" s="84"/>
      <c r="C2792" s="84"/>
      <c r="D2792" s="84"/>
      <c r="E2792" s="84"/>
    </row>
    <row r="2793" spans="1:5">
      <c r="A2793" s="84"/>
      <c r="B2793" s="84"/>
      <c r="C2793" s="84"/>
      <c r="D2793" s="84"/>
      <c r="E2793" s="84"/>
    </row>
    <row r="2794" spans="1:5">
      <c r="A2794" s="84"/>
      <c r="B2794" s="84"/>
      <c r="C2794" s="84"/>
      <c r="D2794" s="84"/>
      <c r="E2794" s="84"/>
    </row>
    <row r="2795" spans="1:5">
      <c r="A2795" s="84"/>
      <c r="B2795" s="84"/>
      <c r="C2795" s="84"/>
      <c r="D2795" s="84"/>
      <c r="E2795" s="84"/>
    </row>
    <row r="2796" spans="1:5">
      <c r="A2796" s="84"/>
      <c r="B2796" s="84"/>
      <c r="C2796" s="84"/>
      <c r="D2796" s="84"/>
      <c r="E2796" s="84"/>
    </row>
    <row r="2797" spans="1:5">
      <c r="A2797" s="84"/>
      <c r="B2797" s="84"/>
      <c r="C2797" s="84"/>
      <c r="D2797" s="84"/>
      <c r="E2797" s="84"/>
    </row>
    <row r="2798" spans="1:5">
      <c r="A2798" s="84"/>
      <c r="B2798" s="84"/>
      <c r="C2798" s="84"/>
      <c r="D2798" s="84"/>
      <c r="E2798" s="84"/>
    </row>
    <row r="2799" spans="1:5">
      <c r="A2799" s="84"/>
      <c r="B2799" s="84"/>
      <c r="C2799" s="84"/>
      <c r="D2799" s="84"/>
      <c r="E2799" s="84"/>
    </row>
    <row r="2800" spans="1:5">
      <c r="A2800" s="84"/>
      <c r="B2800" s="84"/>
      <c r="C2800" s="84"/>
      <c r="D2800" s="84"/>
      <c r="E2800" s="84"/>
    </row>
    <row r="2801" spans="1:5">
      <c r="A2801" s="84"/>
      <c r="B2801" s="84"/>
      <c r="C2801" s="84"/>
      <c r="D2801" s="84"/>
      <c r="E2801" s="84"/>
    </row>
    <row r="2802" spans="1:5">
      <c r="A2802" s="84"/>
      <c r="B2802" s="84"/>
      <c r="C2802" s="84"/>
      <c r="D2802" s="84"/>
      <c r="E2802" s="84"/>
    </row>
    <row r="2803" spans="1:5">
      <c r="A2803" s="84"/>
      <c r="B2803" s="84"/>
      <c r="C2803" s="84"/>
      <c r="D2803" s="84"/>
      <c r="E2803" s="84"/>
    </row>
    <row r="2804" spans="1:5">
      <c r="A2804" s="84"/>
      <c r="B2804" s="84"/>
      <c r="C2804" s="84"/>
      <c r="D2804" s="84"/>
      <c r="E2804" s="84"/>
    </row>
    <row r="2805" spans="1:5">
      <c r="A2805" s="84"/>
      <c r="B2805" s="84"/>
      <c r="C2805" s="84"/>
      <c r="D2805" s="84"/>
      <c r="E2805" s="84"/>
    </row>
    <row r="2806" spans="1:5">
      <c r="A2806" s="84"/>
      <c r="B2806" s="84"/>
      <c r="C2806" s="84"/>
      <c r="D2806" s="84"/>
      <c r="E2806" s="84"/>
    </row>
    <row r="2807" spans="1:5">
      <c r="A2807" s="84"/>
      <c r="B2807" s="84"/>
      <c r="C2807" s="84"/>
      <c r="D2807" s="84"/>
      <c r="E2807" s="84"/>
    </row>
    <row r="2808" spans="1:5">
      <c r="A2808" s="84"/>
      <c r="B2808" s="84"/>
      <c r="C2808" s="84"/>
      <c r="D2808" s="84"/>
      <c r="E2808" s="84"/>
    </row>
    <row r="2809" spans="1:5">
      <c r="A2809" s="84"/>
      <c r="B2809" s="84"/>
      <c r="C2809" s="84"/>
      <c r="D2809" s="84"/>
      <c r="E2809" s="84"/>
    </row>
    <row r="2810" spans="1:5">
      <c r="A2810" s="84"/>
      <c r="B2810" s="84"/>
      <c r="C2810" s="84"/>
      <c r="D2810" s="84"/>
      <c r="E2810" s="84"/>
    </row>
    <row r="2811" spans="1:5">
      <c r="A2811" s="84"/>
      <c r="B2811" s="84"/>
      <c r="C2811" s="84"/>
      <c r="D2811" s="84"/>
      <c r="E2811" s="84"/>
    </row>
    <row r="2812" spans="1:5">
      <c r="A2812" s="84"/>
      <c r="B2812" s="84"/>
      <c r="C2812" s="84"/>
      <c r="D2812" s="84"/>
      <c r="E2812" s="84"/>
    </row>
    <row r="2813" spans="1:5">
      <c r="A2813" s="84"/>
      <c r="B2813" s="84"/>
      <c r="C2813" s="84"/>
      <c r="D2813" s="84"/>
      <c r="E2813" s="84"/>
    </row>
    <row r="2814" spans="1:5">
      <c r="A2814" s="84"/>
      <c r="B2814" s="84"/>
      <c r="C2814" s="84"/>
      <c r="D2814" s="84"/>
      <c r="E2814" s="84"/>
    </row>
    <row r="2815" spans="1:5">
      <c r="A2815" s="84"/>
      <c r="B2815" s="84"/>
      <c r="C2815" s="84"/>
      <c r="D2815" s="84"/>
      <c r="E2815" s="84"/>
    </row>
    <row r="2816" spans="1:5">
      <c r="A2816" s="84"/>
      <c r="B2816" s="84"/>
      <c r="C2816" s="84"/>
      <c r="D2816" s="84"/>
      <c r="E2816" s="84"/>
    </row>
    <row r="2817" spans="1:5">
      <c r="A2817" s="84"/>
      <c r="B2817" s="84"/>
      <c r="C2817" s="84"/>
      <c r="D2817" s="84"/>
      <c r="E2817" s="84"/>
    </row>
    <row r="2818" spans="1:5">
      <c r="A2818" s="84"/>
      <c r="B2818" s="84"/>
      <c r="C2818" s="84"/>
      <c r="D2818" s="84"/>
      <c r="E2818" s="84"/>
    </row>
    <row r="2819" spans="1:5">
      <c r="A2819" s="84"/>
      <c r="B2819" s="84"/>
      <c r="C2819" s="84"/>
      <c r="D2819" s="84"/>
      <c r="E2819" s="84"/>
    </row>
    <row r="2820" spans="1:5">
      <c r="A2820" s="84"/>
      <c r="B2820" s="84"/>
      <c r="C2820" s="84"/>
      <c r="D2820" s="84"/>
      <c r="E2820" s="84"/>
    </row>
    <row r="2821" spans="1:5">
      <c r="A2821" s="84"/>
      <c r="B2821" s="84"/>
      <c r="C2821" s="84"/>
      <c r="D2821" s="84"/>
      <c r="E2821" s="84"/>
    </row>
    <row r="2822" spans="1:5">
      <c r="A2822" s="84"/>
      <c r="B2822" s="84"/>
      <c r="C2822" s="84"/>
      <c r="D2822" s="84"/>
      <c r="E2822" s="84"/>
    </row>
    <row r="2823" spans="1:5">
      <c r="A2823" s="84"/>
      <c r="B2823" s="84"/>
      <c r="C2823" s="84"/>
      <c r="D2823" s="84"/>
      <c r="E2823" s="84"/>
    </row>
    <row r="2824" spans="1:5">
      <c r="A2824" s="84"/>
      <c r="B2824" s="84"/>
      <c r="C2824" s="84"/>
      <c r="D2824" s="84"/>
      <c r="E2824" s="84"/>
    </row>
    <row r="2825" spans="1:5">
      <c r="A2825" s="84"/>
      <c r="B2825" s="84"/>
      <c r="C2825" s="84"/>
      <c r="D2825" s="84"/>
      <c r="E2825" s="84"/>
    </row>
    <row r="2826" spans="1:5">
      <c r="A2826" s="84"/>
      <c r="B2826" s="84"/>
      <c r="C2826" s="84"/>
      <c r="D2826" s="84"/>
      <c r="E2826" s="84"/>
    </row>
    <row r="2827" spans="1:5">
      <c r="A2827" s="84"/>
      <c r="B2827" s="84"/>
      <c r="C2827" s="84"/>
      <c r="D2827" s="84"/>
      <c r="E2827" s="84"/>
    </row>
    <row r="2828" spans="1:5">
      <c r="A2828" s="84"/>
      <c r="B2828" s="84"/>
      <c r="C2828" s="84"/>
      <c r="D2828" s="84"/>
      <c r="E2828" s="84"/>
    </row>
    <row r="2829" spans="1:5">
      <c r="A2829" s="84"/>
      <c r="B2829" s="84"/>
      <c r="C2829" s="84"/>
      <c r="D2829" s="84"/>
      <c r="E2829" s="84"/>
    </row>
    <row r="2830" spans="1:5">
      <c r="A2830" s="84"/>
      <c r="B2830" s="84"/>
      <c r="C2830" s="84"/>
      <c r="D2830" s="84"/>
      <c r="E2830" s="84"/>
    </row>
    <row r="2831" spans="1:5">
      <c r="A2831" s="84"/>
      <c r="B2831" s="84"/>
      <c r="C2831" s="84"/>
      <c r="D2831" s="84"/>
      <c r="E2831" s="84"/>
    </row>
    <row r="2832" spans="1:5">
      <c r="A2832" s="84"/>
      <c r="B2832" s="84"/>
      <c r="C2832" s="84"/>
      <c r="D2832" s="84"/>
      <c r="E2832" s="84"/>
    </row>
    <row r="2833" spans="1:5">
      <c r="A2833" s="84"/>
      <c r="B2833" s="84"/>
      <c r="C2833" s="84"/>
      <c r="D2833" s="84"/>
      <c r="E2833" s="84"/>
    </row>
    <row r="2834" spans="1:5">
      <c r="A2834" s="84"/>
      <c r="B2834" s="84"/>
      <c r="C2834" s="84"/>
      <c r="D2834" s="84"/>
      <c r="E2834" s="84"/>
    </row>
    <row r="2835" spans="1:5">
      <c r="A2835" s="84"/>
      <c r="B2835" s="84"/>
      <c r="C2835" s="84"/>
      <c r="D2835" s="84"/>
      <c r="E2835" s="84"/>
    </row>
    <row r="2836" spans="1:5">
      <c r="A2836" s="84"/>
      <c r="B2836" s="84"/>
      <c r="C2836" s="84"/>
      <c r="D2836" s="84"/>
      <c r="E2836" s="84"/>
    </row>
    <row r="2837" spans="1:5">
      <c r="A2837" s="84"/>
      <c r="B2837" s="84"/>
      <c r="C2837" s="84"/>
      <c r="D2837" s="84"/>
      <c r="E2837" s="84"/>
    </row>
    <row r="2838" spans="1:5">
      <c r="A2838" s="84"/>
      <c r="B2838" s="84"/>
      <c r="C2838" s="84"/>
      <c r="D2838" s="84"/>
      <c r="E2838" s="84"/>
    </row>
    <row r="2839" spans="1:5">
      <c r="A2839" s="84"/>
      <c r="B2839" s="84"/>
      <c r="C2839" s="84"/>
      <c r="D2839" s="84"/>
      <c r="E2839" s="84"/>
    </row>
    <row r="2840" spans="1:5">
      <c r="A2840" s="84"/>
      <c r="B2840" s="84"/>
      <c r="C2840" s="84"/>
      <c r="D2840" s="84"/>
      <c r="E2840" s="84"/>
    </row>
    <row r="2841" spans="1:5">
      <c r="A2841" s="84"/>
      <c r="B2841" s="84"/>
      <c r="C2841" s="84"/>
      <c r="D2841" s="84"/>
      <c r="E2841" s="84"/>
    </row>
    <row r="2842" spans="1:5">
      <c r="A2842" s="84"/>
      <c r="B2842" s="84"/>
      <c r="C2842" s="84"/>
      <c r="D2842" s="84"/>
      <c r="E2842" s="84"/>
    </row>
    <row r="2843" spans="1:5">
      <c r="A2843" s="84"/>
      <c r="B2843" s="84"/>
      <c r="C2843" s="84"/>
      <c r="D2843" s="84"/>
      <c r="E2843" s="84"/>
    </row>
    <row r="2844" spans="1:5">
      <c r="A2844" s="84"/>
      <c r="B2844" s="84"/>
      <c r="C2844" s="84"/>
      <c r="D2844" s="84"/>
      <c r="E2844" s="84"/>
    </row>
    <row r="2845" spans="1:5">
      <c r="A2845" s="84"/>
      <c r="B2845" s="84"/>
      <c r="C2845" s="84"/>
      <c r="D2845" s="84"/>
      <c r="E2845" s="84"/>
    </row>
    <row r="2846" spans="1:5">
      <c r="A2846" s="84"/>
      <c r="B2846" s="84"/>
      <c r="C2846" s="84"/>
      <c r="D2846" s="84"/>
      <c r="E2846" s="84"/>
    </row>
    <row r="2847" spans="1:5">
      <c r="A2847" s="84"/>
      <c r="B2847" s="84"/>
      <c r="C2847" s="84"/>
      <c r="D2847" s="84"/>
      <c r="E2847" s="84"/>
    </row>
    <row r="2848" spans="1:5">
      <c r="A2848" s="84"/>
      <c r="B2848" s="84"/>
      <c r="C2848" s="84"/>
      <c r="D2848" s="84"/>
      <c r="E2848" s="84"/>
    </row>
    <row r="2849" spans="1:5">
      <c r="A2849" s="84"/>
      <c r="B2849" s="84"/>
      <c r="C2849" s="84"/>
      <c r="D2849" s="84"/>
      <c r="E2849" s="84"/>
    </row>
    <row r="2850" spans="1:5">
      <c r="A2850" s="84"/>
      <c r="B2850" s="84"/>
      <c r="C2850" s="84"/>
      <c r="D2850" s="84"/>
      <c r="E2850" s="84"/>
    </row>
    <row r="2851" spans="1:5">
      <c r="A2851" s="84"/>
      <c r="B2851" s="84"/>
      <c r="C2851" s="84"/>
      <c r="D2851" s="84"/>
      <c r="E2851" s="84"/>
    </row>
    <row r="2852" spans="1:5">
      <c r="A2852" s="84"/>
      <c r="B2852" s="84"/>
      <c r="C2852" s="84"/>
      <c r="D2852" s="84"/>
      <c r="E2852" s="84"/>
    </row>
    <row r="2853" spans="1:5">
      <c r="A2853" s="84"/>
      <c r="B2853" s="84"/>
      <c r="C2853" s="84"/>
      <c r="D2853" s="84"/>
      <c r="E2853" s="84"/>
    </row>
    <row r="2854" spans="1:5">
      <c r="A2854" s="84"/>
      <c r="B2854" s="84"/>
      <c r="C2854" s="84"/>
      <c r="D2854" s="84"/>
      <c r="E2854" s="84"/>
    </row>
    <row r="2855" spans="1:5">
      <c r="A2855" s="84"/>
      <c r="B2855" s="84"/>
      <c r="C2855" s="84"/>
      <c r="D2855" s="84"/>
      <c r="E2855" s="84"/>
    </row>
    <row r="2856" spans="1:5">
      <c r="A2856" s="84"/>
      <c r="B2856" s="84"/>
      <c r="C2856" s="84"/>
      <c r="D2856" s="84"/>
      <c r="E2856" s="84"/>
    </row>
    <row r="2857" spans="1:5">
      <c r="A2857" s="84"/>
      <c r="B2857" s="84"/>
      <c r="C2857" s="84"/>
      <c r="D2857" s="84"/>
      <c r="E2857" s="84"/>
    </row>
    <row r="2858" spans="1:5">
      <c r="A2858" s="84"/>
      <c r="B2858" s="84"/>
      <c r="C2858" s="84"/>
      <c r="D2858" s="84"/>
      <c r="E2858" s="84"/>
    </row>
    <row r="2859" spans="1:5">
      <c r="A2859" s="84"/>
      <c r="B2859" s="84"/>
      <c r="C2859" s="84"/>
      <c r="D2859" s="84"/>
      <c r="E2859" s="84"/>
    </row>
    <row r="2860" spans="1:5">
      <c r="A2860" s="84"/>
      <c r="B2860" s="84"/>
      <c r="C2860" s="84"/>
      <c r="D2860" s="84"/>
      <c r="E2860" s="84"/>
    </row>
    <row r="2861" spans="1:5">
      <c r="A2861" s="84"/>
      <c r="B2861" s="84"/>
      <c r="C2861" s="84"/>
      <c r="D2861" s="84"/>
      <c r="E2861" s="84"/>
    </row>
    <row r="2862" spans="1:5">
      <c r="A2862" s="84"/>
      <c r="B2862" s="84"/>
      <c r="C2862" s="84"/>
      <c r="D2862" s="84"/>
      <c r="E2862" s="84"/>
    </row>
    <row r="2863" spans="1:5">
      <c r="A2863" s="84"/>
      <c r="B2863" s="84"/>
      <c r="C2863" s="84"/>
      <c r="D2863" s="84"/>
      <c r="E2863" s="84"/>
    </row>
    <row r="2864" spans="1:5">
      <c r="A2864" s="84"/>
      <c r="B2864" s="84"/>
      <c r="C2864" s="84"/>
      <c r="D2864" s="84"/>
      <c r="E2864" s="84"/>
    </row>
    <row r="2865" spans="1:5">
      <c r="A2865" s="84"/>
      <c r="B2865" s="84"/>
      <c r="C2865" s="84"/>
      <c r="D2865" s="84"/>
      <c r="E2865" s="84"/>
    </row>
    <row r="2866" spans="1:5">
      <c r="A2866" s="84"/>
      <c r="B2866" s="84"/>
      <c r="C2866" s="84"/>
      <c r="D2866" s="84"/>
      <c r="E2866" s="84"/>
    </row>
    <row r="2867" spans="1:5">
      <c r="A2867" s="84"/>
      <c r="B2867" s="84"/>
      <c r="C2867" s="84"/>
      <c r="D2867" s="84"/>
      <c r="E2867" s="84"/>
    </row>
    <row r="2868" spans="1:5">
      <c r="A2868" s="84"/>
      <c r="B2868" s="84"/>
      <c r="C2868" s="84"/>
      <c r="D2868" s="84"/>
      <c r="E2868" s="84"/>
    </row>
    <row r="2869" spans="1:5">
      <c r="A2869" s="84"/>
      <c r="B2869" s="84"/>
      <c r="C2869" s="84"/>
      <c r="D2869" s="84"/>
      <c r="E2869" s="84"/>
    </row>
    <row r="2870" spans="1:5">
      <c r="A2870" s="84"/>
      <c r="B2870" s="84"/>
      <c r="C2870" s="84"/>
      <c r="D2870" s="84"/>
      <c r="E2870" s="84"/>
    </row>
    <row r="2871" spans="1:5">
      <c r="A2871" s="84"/>
      <c r="B2871" s="84"/>
      <c r="C2871" s="84"/>
      <c r="D2871" s="84"/>
      <c r="E2871" s="84"/>
    </row>
    <row r="2872" spans="1:5">
      <c r="A2872" s="84"/>
      <c r="B2872" s="84"/>
      <c r="C2872" s="84"/>
      <c r="D2872" s="84"/>
      <c r="E2872" s="84"/>
    </row>
    <row r="2873" spans="1:5">
      <c r="A2873" s="84"/>
      <c r="B2873" s="84"/>
      <c r="C2873" s="84"/>
      <c r="D2873" s="84"/>
      <c r="E2873" s="84"/>
    </row>
    <row r="2874" spans="1:5">
      <c r="A2874" s="84"/>
      <c r="B2874" s="84"/>
      <c r="C2874" s="84"/>
      <c r="D2874" s="84"/>
      <c r="E2874" s="84"/>
    </row>
    <row r="2875" spans="1:5">
      <c r="A2875" s="84"/>
      <c r="B2875" s="84"/>
      <c r="C2875" s="84"/>
      <c r="D2875" s="84"/>
      <c r="E2875" s="84"/>
    </row>
    <row r="2876" spans="1:5">
      <c r="A2876" s="84"/>
      <c r="B2876" s="84"/>
      <c r="C2876" s="84"/>
      <c r="D2876" s="84"/>
      <c r="E2876" s="84"/>
    </row>
    <row r="2877" spans="1:5">
      <c r="A2877" s="84"/>
      <c r="B2877" s="84"/>
      <c r="C2877" s="84"/>
      <c r="D2877" s="84"/>
      <c r="E2877" s="84"/>
    </row>
    <row r="2878" spans="1:5">
      <c r="A2878" s="84"/>
      <c r="B2878" s="84"/>
      <c r="C2878" s="84"/>
      <c r="D2878" s="84"/>
      <c r="E2878" s="84"/>
    </row>
    <row r="2879" spans="1:5">
      <c r="A2879" s="84"/>
      <c r="B2879" s="84"/>
      <c r="C2879" s="84"/>
      <c r="D2879" s="84"/>
      <c r="E2879" s="84"/>
    </row>
    <row r="2880" spans="1:5">
      <c r="A2880" s="84"/>
      <c r="B2880" s="84"/>
      <c r="C2880" s="84"/>
      <c r="D2880" s="84"/>
      <c r="E2880" s="84"/>
    </row>
    <row r="2881" spans="1:5">
      <c r="A2881" s="84"/>
      <c r="B2881" s="84"/>
      <c r="C2881" s="84"/>
      <c r="D2881" s="84"/>
      <c r="E2881" s="84"/>
    </row>
    <row r="2882" spans="1:5">
      <c r="A2882" s="84"/>
      <c r="B2882" s="84"/>
      <c r="C2882" s="84"/>
      <c r="D2882" s="84"/>
      <c r="E2882" s="84"/>
    </row>
    <row r="2883" spans="1:5">
      <c r="A2883" s="84"/>
      <c r="B2883" s="84"/>
      <c r="C2883" s="84"/>
      <c r="D2883" s="84"/>
      <c r="E2883" s="84"/>
    </row>
    <row r="2884" spans="1:5">
      <c r="A2884" s="84"/>
      <c r="B2884" s="84"/>
      <c r="C2884" s="84"/>
      <c r="D2884" s="84"/>
      <c r="E2884" s="84"/>
    </row>
    <row r="2885" spans="1:5">
      <c r="A2885" s="84"/>
      <c r="B2885" s="84"/>
      <c r="C2885" s="84"/>
      <c r="D2885" s="84"/>
      <c r="E2885" s="84"/>
    </row>
    <row r="2886" spans="1:5">
      <c r="A2886" s="84"/>
      <c r="B2886" s="84"/>
      <c r="C2886" s="84"/>
      <c r="D2886" s="84"/>
      <c r="E2886" s="84"/>
    </row>
    <row r="2887" spans="1:5">
      <c r="A2887" s="84"/>
      <c r="B2887" s="84"/>
      <c r="C2887" s="84"/>
      <c r="D2887" s="84"/>
      <c r="E2887" s="84"/>
    </row>
    <row r="2888" spans="1:5">
      <c r="A2888" s="84"/>
      <c r="B2888" s="84"/>
      <c r="C2888" s="84"/>
      <c r="D2888" s="84"/>
      <c r="E2888" s="84"/>
    </row>
    <row r="2889" spans="1:5">
      <c r="A2889" s="84"/>
      <c r="B2889" s="84"/>
      <c r="C2889" s="84"/>
      <c r="D2889" s="84"/>
      <c r="E2889" s="84"/>
    </row>
    <row r="2890" spans="1:5">
      <c r="A2890" s="84"/>
      <c r="B2890" s="84"/>
      <c r="C2890" s="84"/>
      <c r="D2890" s="84"/>
      <c r="E2890" s="84"/>
    </row>
    <row r="2891" spans="1:5">
      <c r="A2891" s="84"/>
      <c r="B2891" s="84"/>
      <c r="C2891" s="84"/>
      <c r="D2891" s="84"/>
      <c r="E2891" s="84"/>
    </row>
    <row r="2892" spans="1:5">
      <c r="A2892" s="84"/>
      <c r="B2892" s="84"/>
      <c r="C2892" s="84"/>
      <c r="D2892" s="84"/>
      <c r="E2892" s="84"/>
    </row>
    <row r="2893" spans="1:5">
      <c r="A2893" s="84"/>
      <c r="B2893" s="84"/>
      <c r="C2893" s="84"/>
      <c r="D2893" s="84"/>
      <c r="E2893" s="84"/>
    </row>
    <row r="2894" spans="1:5">
      <c r="A2894" s="84"/>
      <c r="B2894" s="84"/>
      <c r="C2894" s="84"/>
      <c r="D2894" s="84"/>
      <c r="E2894" s="84"/>
    </row>
    <row r="2895" spans="1:5">
      <c r="A2895" s="84"/>
      <c r="B2895" s="84"/>
      <c r="C2895" s="84"/>
      <c r="D2895" s="84"/>
      <c r="E2895" s="84"/>
    </row>
    <row r="2896" spans="1:5">
      <c r="A2896" s="84"/>
      <c r="B2896" s="84"/>
      <c r="C2896" s="84"/>
      <c r="D2896" s="84"/>
      <c r="E2896" s="84"/>
    </row>
    <row r="2897" spans="1:5">
      <c r="A2897" s="84"/>
      <c r="B2897" s="84"/>
      <c r="C2897" s="84"/>
      <c r="D2897" s="84"/>
      <c r="E2897" s="84"/>
    </row>
    <row r="2898" spans="1:5">
      <c r="A2898" s="84"/>
      <c r="B2898" s="84"/>
      <c r="C2898" s="84"/>
      <c r="D2898" s="84"/>
      <c r="E2898" s="84"/>
    </row>
    <row r="2899" spans="1:5">
      <c r="A2899" s="84"/>
      <c r="B2899" s="84"/>
      <c r="C2899" s="84"/>
      <c r="D2899" s="84"/>
      <c r="E2899" s="84"/>
    </row>
    <row r="2900" spans="1:5">
      <c r="A2900" s="84"/>
      <c r="B2900" s="84"/>
      <c r="C2900" s="84"/>
      <c r="D2900" s="84"/>
      <c r="E2900" s="84"/>
    </row>
    <row r="2901" spans="1:5">
      <c r="A2901" s="84"/>
      <c r="B2901" s="84"/>
      <c r="C2901" s="84"/>
      <c r="D2901" s="84"/>
      <c r="E2901" s="84"/>
    </row>
  </sheetData>
  <mergeCells count="9">
    <mergeCell ref="A25:E25"/>
    <mergeCell ref="A26:E26"/>
    <mergeCell ref="E32:E34"/>
    <mergeCell ref="A1:E1"/>
    <mergeCell ref="A2:E2"/>
    <mergeCell ref="A3:E3"/>
    <mergeCell ref="B5:B6"/>
    <mergeCell ref="C5:C6"/>
    <mergeCell ref="D5:E5"/>
  </mergeCells>
  <pageMargins left="0.70866141732283472" right="0.58333333333333337" top="0.74803149606299213" bottom="0.74803149606299213" header="0.31496062992125984" footer="0.31496062992125984"/>
  <pageSetup paperSize="9" firstPageNumber="445" orientation="landscape" useFirstPageNumber="1" r:id="rId1"/>
  <headerFooter>
    <oddHeader>&amp;C&amp;P</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J2905"/>
  <sheetViews>
    <sheetView view="pageBreakPreview" topLeftCell="A130" zoomScale="60" zoomScaleNormal="100" workbookViewId="0">
      <selection activeCell="A164" sqref="A164:E164"/>
    </sheetView>
  </sheetViews>
  <sheetFormatPr defaultRowHeight="14.25"/>
  <cols>
    <col min="1" max="1" width="11.75" style="435" customWidth="1"/>
    <col min="2" max="2" width="14.375" style="435" customWidth="1"/>
    <col min="3" max="3" width="72" style="82" customWidth="1"/>
    <col min="4" max="4" width="16.25" style="707" customWidth="1"/>
    <col min="5" max="5" width="16.75" style="718" customWidth="1"/>
    <col min="10" max="10" width="14.875" customWidth="1"/>
  </cols>
  <sheetData>
    <row r="1" spans="1:5" ht="15.75">
      <c r="A1" s="1654" t="s">
        <v>6554</v>
      </c>
      <c r="B1" s="1654"/>
      <c r="C1" s="1654"/>
      <c r="D1" s="1654"/>
      <c r="E1" s="1654"/>
    </row>
    <row r="2" spans="1:5" ht="15" customHeight="1">
      <c r="A2" s="1654" t="s">
        <v>6555</v>
      </c>
      <c r="B2" s="1654"/>
      <c r="C2" s="1654"/>
      <c r="D2" s="1654"/>
      <c r="E2" s="1654"/>
    </row>
    <row r="3" spans="1:5" ht="15" customHeight="1">
      <c r="A3" s="1654" t="s">
        <v>6556</v>
      </c>
      <c r="B3" s="1654"/>
      <c r="C3" s="1654"/>
      <c r="D3" s="1654"/>
      <c r="E3" s="1654"/>
    </row>
    <row r="4" spans="1:5" ht="15" customHeight="1">
      <c r="A4" s="446"/>
      <c r="B4" s="446"/>
      <c r="C4" s="84"/>
      <c r="D4" s="630"/>
      <c r="E4" s="660" t="s">
        <v>3155</v>
      </c>
    </row>
    <row r="5" spans="1:5" s="664" customFormat="1" ht="37.5" customHeight="1">
      <c r="A5" s="661" t="s">
        <v>3156</v>
      </c>
      <c r="B5" s="661" t="s">
        <v>6557</v>
      </c>
      <c r="C5" s="661" t="s">
        <v>6558</v>
      </c>
      <c r="D5" s="662" t="s">
        <v>6559</v>
      </c>
      <c r="E5" s="663" t="s">
        <v>6560</v>
      </c>
    </row>
    <row r="6" spans="1:5" s="435" customFormat="1" ht="15" customHeight="1">
      <c r="A6" s="495">
        <v>1</v>
      </c>
      <c r="B6" s="495">
        <v>2</v>
      </c>
      <c r="C6" s="495">
        <v>3</v>
      </c>
      <c r="D6" s="665">
        <v>4</v>
      </c>
      <c r="E6" s="666">
        <v>5</v>
      </c>
    </row>
    <row r="7" spans="1:5" s="435" customFormat="1" ht="10.5" customHeight="1">
      <c r="A7" s="667"/>
      <c r="B7" s="667"/>
      <c r="C7" s="667"/>
      <c r="D7" s="668"/>
      <c r="E7" s="669"/>
    </row>
    <row r="8" spans="1:5" s="435" customFormat="1" ht="16.5" customHeight="1">
      <c r="A8" s="667"/>
      <c r="B8" s="667"/>
      <c r="C8" s="670" t="s">
        <v>6561</v>
      </c>
      <c r="D8" s="668"/>
      <c r="E8" s="671"/>
    </row>
    <row r="9" spans="1:5" ht="20.25" customHeight="1">
      <c r="A9" s="672">
        <v>1</v>
      </c>
      <c r="B9" s="672" t="s">
        <v>6562</v>
      </c>
      <c r="C9" s="184" t="s">
        <v>6563</v>
      </c>
      <c r="D9" s="673">
        <v>1935</v>
      </c>
      <c r="E9" s="674">
        <v>15</v>
      </c>
    </row>
    <row r="10" spans="1:5" ht="20.25" customHeight="1">
      <c r="A10" s="672">
        <v>2</v>
      </c>
      <c r="B10" s="184"/>
      <c r="C10" s="184" t="s">
        <v>6564</v>
      </c>
      <c r="D10" s="673">
        <v>2000</v>
      </c>
      <c r="E10" s="674">
        <v>15</v>
      </c>
    </row>
    <row r="11" spans="1:5" ht="20.25" customHeight="1">
      <c r="A11" s="672">
        <v>3</v>
      </c>
      <c r="B11" s="672" t="s">
        <v>6522</v>
      </c>
      <c r="C11" s="184" t="s">
        <v>6565</v>
      </c>
      <c r="D11" s="673">
        <v>2000</v>
      </c>
      <c r="E11" s="674">
        <v>15</v>
      </c>
    </row>
    <row r="12" spans="1:5" ht="20.25" customHeight="1">
      <c r="A12" s="672">
        <v>4</v>
      </c>
      <c r="B12" s="672"/>
      <c r="C12" s="184" t="s">
        <v>6566</v>
      </c>
      <c r="D12" s="673">
        <v>6378</v>
      </c>
      <c r="E12" s="674">
        <v>15</v>
      </c>
    </row>
    <row r="13" spans="1:5" ht="20.25" customHeight="1">
      <c r="A13" s="672">
        <v>5</v>
      </c>
      <c r="B13" s="672"/>
      <c r="C13" s="184" t="s">
        <v>6567</v>
      </c>
      <c r="D13" s="609">
        <v>5500</v>
      </c>
      <c r="E13" s="674">
        <v>15</v>
      </c>
    </row>
    <row r="14" spans="1:5" ht="20.25" customHeight="1">
      <c r="A14" s="672">
        <v>6</v>
      </c>
      <c r="B14" s="672" t="s">
        <v>6568</v>
      </c>
      <c r="C14" s="184" t="s">
        <v>6569</v>
      </c>
      <c r="D14" s="673">
        <v>1844.8</v>
      </c>
      <c r="E14" s="674">
        <v>15</v>
      </c>
    </row>
    <row r="15" spans="1:5" ht="20.25" customHeight="1">
      <c r="A15" s="672">
        <v>7</v>
      </c>
      <c r="B15" s="672"/>
      <c r="C15" s="184" t="s">
        <v>6570</v>
      </c>
      <c r="D15" s="673">
        <v>4010</v>
      </c>
      <c r="E15" s="674">
        <v>15</v>
      </c>
    </row>
    <row r="16" spans="1:5" ht="20.25" customHeight="1">
      <c r="A16" s="672">
        <v>8</v>
      </c>
      <c r="B16" s="672"/>
      <c r="C16" s="184" t="s">
        <v>6571</v>
      </c>
      <c r="D16" s="673">
        <v>5132</v>
      </c>
      <c r="E16" s="674">
        <v>15</v>
      </c>
    </row>
    <row r="17" spans="1:5" ht="20.25" customHeight="1">
      <c r="A17" s="672">
        <v>9</v>
      </c>
      <c r="B17" s="672" t="s">
        <v>6514</v>
      </c>
      <c r="C17" s="184" t="s">
        <v>6572</v>
      </c>
      <c r="D17" s="673">
        <v>12000</v>
      </c>
      <c r="E17" s="674">
        <v>15</v>
      </c>
    </row>
    <row r="18" spans="1:5" ht="20.25" customHeight="1">
      <c r="A18" s="672">
        <v>10</v>
      </c>
      <c r="B18" s="672"/>
      <c r="C18" s="184" t="s">
        <v>6573</v>
      </c>
      <c r="D18" s="673">
        <v>417</v>
      </c>
      <c r="E18" s="674">
        <v>15</v>
      </c>
    </row>
    <row r="19" spans="1:5" ht="30" customHeight="1">
      <c r="A19" s="672">
        <v>11</v>
      </c>
      <c r="B19" s="672" t="s">
        <v>6574</v>
      </c>
      <c r="C19" s="184" t="s">
        <v>6575</v>
      </c>
      <c r="D19" s="673">
        <v>12000</v>
      </c>
      <c r="E19" s="674">
        <v>15</v>
      </c>
    </row>
    <row r="20" spans="1:5" ht="30">
      <c r="A20" s="672">
        <v>12</v>
      </c>
      <c r="B20" s="672" t="s">
        <v>6512</v>
      </c>
      <c r="C20" s="184" t="s">
        <v>6576</v>
      </c>
      <c r="D20" s="673">
        <v>4000</v>
      </c>
      <c r="E20" s="674">
        <v>15</v>
      </c>
    </row>
    <row r="21" spans="1:5" ht="32.25" customHeight="1">
      <c r="A21" s="672">
        <v>13</v>
      </c>
      <c r="B21" s="672"/>
      <c r="C21" s="184" t="s">
        <v>6577</v>
      </c>
      <c r="D21" s="609">
        <v>2000</v>
      </c>
      <c r="E21" s="674">
        <v>15</v>
      </c>
    </row>
    <row r="22" spans="1:5" ht="29.25" customHeight="1">
      <c r="A22" s="675">
        <v>14</v>
      </c>
      <c r="B22" s="675" t="s">
        <v>6578</v>
      </c>
      <c r="C22" s="676" t="s">
        <v>6579</v>
      </c>
      <c r="D22" s="625">
        <v>500</v>
      </c>
      <c r="E22" s="677">
        <v>15</v>
      </c>
    </row>
    <row r="23" spans="1:5" ht="45">
      <c r="A23" s="672">
        <v>15</v>
      </c>
      <c r="B23" s="672" t="s">
        <v>6578</v>
      </c>
      <c r="C23" s="184" t="s">
        <v>6580</v>
      </c>
      <c r="D23" s="609">
        <v>1250</v>
      </c>
      <c r="E23" s="674">
        <v>15</v>
      </c>
    </row>
    <row r="24" spans="1:5" ht="45">
      <c r="A24" s="672">
        <v>16</v>
      </c>
      <c r="B24" s="672"/>
      <c r="C24" s="184" t="s">
        <v>6581</v>
      </c>
      <c r="D24" s="673">
        <v>250</v>
      </c>
      <c r="E24" s="674">
        <v>15</v>
      </c>
    </row>
    <row r="25" spans="1:5" ht="45">
      <c r="A25" s="672">
        <v>17</v>
      </c>
      <c r="B25" s="672" t="s">
        <v>6582</v>
      </c>
      <c r="C25" s="184" t="s">
        <v>6583</v>
      </c>
      <c r="D25" s="673">
        <v>125</v>
      </c>
      <c r="E25" s="674">
        <v>12</v>
      </c>
    </row>
    <row r="26" spans="1:5" ht="45">
      <c r="A26" s="672">
        <v>18</v>
      </c>
      <c r="B26" s="672"/>
      <c r="C26" s="184" t="s">
        <v>6584</v>
      </c>
      <c r="D26" s="673">
        <v>250</v>
      </c>
      <c r="E26" s="674">
        <v>12</v>
      </c>
    </row>
    <row r="27" spans="1:5" ht="45">
      <c r="A27" s="672">
        <v>19</v>
      </c>
      <c r="B27" s="672"/>
      <c r="C27" s="184" t="s">
        <v>6585</v>
      </c>
      <c r="D27" s="609">
        <v>125</v>
      </c>
      <c r="E27" s="674">
        <v>12</v>
      </c>
    </row>
    <row r="28" spans="1:5" ht="45">
      <c r="A28" s="672">
        <v>20</v>
      </c>
      <c r="B28" s="672" t="s">
        <v>6509</v>
      </c>
      <c r="C28" s="184" t="s">
        <v>6586</v>
      </c>
      <c r="D28" s="673">
        <v>250</v>
      </c>
      <c r="E28" s="674">
        <v>12</v>
      </c>
    </row>
    <row r="29" spans="1:5" ht="30">
      <c r="A29" s="675">
        <v>21</v>
      </c>
      <c r="B29" s="675"/>
      <c r="C29" s="676" t="s">
        <v>6587</v>
      </c>
      <c r="D29" s="625">
        <v>170</v>
      </c>
      <c r="E29" s="677">
        <v>12</v>
      </c>
    </row>
    <row r="30" spans="1:5" ht="15" customHeight="1">
      <c r="A30" s="672"/>
      <c r="B30" s="672"/>
      <c r="C30" s="137" t="s">
        <v>3193</v>
      </c>
      <c r="D30" s="678">
        <f>SUM(D9:D29)</f>
        <v>62136.800000000003</v>
      </c>
      <c r="E30" s="679"/>
    </row>
    <row r="31" spans="1:5" ht="15" customHeight="1">
      <c r="A31" s="437">
        <v>22</v>
      </c>
      <c r="B31" s="672"/>
      <c r="C31" s="549" t="s">
        <v>6588</v>
      </c>
      <c r="D31" s="673"/>
      <c r="E31" s="71"/>
    </row>
    <row r="32" spans="1:5" ht="17.100000000000001" customHeight="1">
      <c r="A32" s="672" t="s">
        <v>298</v>
      </c>
      <c r="B32" s="672" t="s">
        <v>6512</v>
      </c>
      <c r="C32" s="184" t="s">
        <v>6589</v>
      </c>
      <c r="D32" s="673">
        <v>5000</v>
      </c>
      <c r="E32" s="71">
        <v>14.75</v>
      </c>
    </row>
    <row r="33" spans="1:5" ht="17.100000000000001" customHeight="1">
      <c r="A33" s="672" t="s">
        <v>456</v>
      </c>
      <c r="B33" s="672" t="s">
        <v>6582</v>
      </c>
      <c r="C33" s="184" t="s">
        <v>6590</v>
      </c>
      <c r="D33" s="673">
        <v>4350</v>
      </c>
      <c r="E33" s="674">
        <v>12</v>
      </c>
    </row>
    <row r="34" spans="1:5" ht="17.100000000000001" customHeight="1">
      <c r="A34" s="672" t="s">
        <v>669</v>
      </c>
      <c r="B34" s="672" t="s">
        <v>6591</v>
      </c>
      <c r="C34" s="184" t="s">
        <v>6592</v>
      </c>
      <c r="D34" s="673">
        <v>4000</v>
      </c>
      <c r="E34" s="674">
        <v>12</v>
      </c>
    </row>
    <row r="35" spans="1:5" ht="15.75" customHeight="1">
      <c r="A35" s="672"/>
      <c r="B35" s="672"/>
      <c r="C35" s="137" t="s">
        <v>3193</v>
      </c>
      <c r="D35" s="680">
        <f>SUM(D32:D34)</f>
        <v>13350</v>
      </c>
      <c r="E35" s="681"/>
    </row>
    <row r="36" spans="1:5" ht="17.100000000000001" customHeight="1">
      <c r="A36" s="437">
        <v>23</v>
      </c>
      <c r="B36" s="672"/>
      <c r="C36" s="549" t="s">
        <v>6593</v>
      </c>
      <c r="D36" s="673"/>
      <c r="E36" s="674"/>
    </row>
    <row r="37" spans="1:5" ht="16.5" customHeight="1">
      <c r="A37" s="672" t="s">
        <v>298</v>
      </c>
      <c r="B37" s="672" t="s">
        <v>6591</v>
      </c>
      <c r="C37" s="184" t="s">
        <v>6594</v>
      </c>
      <c r="D37" s="673">
        <v>16720</v>
      </c>
      <c r="E37" s="682">
        <v>0.1</v>
      </c>
    </row>
    <row r="38" spans="1:5" ht="16.5" customHeight="1">
      <c r="A38" s="672"/>
      <c r="B38" s="1793" t="s">
        <v>6520</v>
      </c>
      <c r="C38" s="184" t="s">
        <v>6595</v>
      </c>
      <c r="D38" s="673">
        <v>10625</v>
      </c>
      <c r="E38" s="682">
        <v>0.1</v>
      </c>
    </row>
    <row r="39" spans="1:5" ht="16.5" customHeight="1">
      <c r="A39" s="1793" t="s">
        <v>456</v>
      </c>
      <c r="B39" s="1793"/>
      <c r="C39" s="184" t="s">
        <v>6596</v>
      </c>
      <c r="D39" s="673">
        <v>10625</v>
      </c>
      <c r="E39" s="682">
        <v>0.1</v>
      </c>
    </row>
    <row r="40" spans="1:5" ht="16.5" customHeight="1">
      <c r="A40" s="1793"/>
      <c r="B40" s="1793"/>
      <c r="C40" s="184" t="s">
        <v>6597</v>
      </c>
      <c r="D40" s="673">
        <v>3002</v>
      </c>
      <c r="E40" s="682">
        <v>0.1</v>
      </c>
    </row>
    <row r="41" spans="1:5" ht="16.5" customHeight="1">
      <c r="A41" s="672"/>
      <c r="B41" s="1793"/>
      <c r="C41" s="184" t="s">
        <v>6598</v>
      </c>
      <c r="D41" s="673">
        <v>982</v>
      </c>
      <c r="E41" s="682">
        <v>0.1</v>
      </c>
    </row>
    <row r="42" spans="1:5" ht="16.5" customHeight="1">
      <c r="A42" s="672" t="s">
        <v>669</v>
      </c>
      <c r="B42" s="672" t="s">
        <v>6599</v>
      </c>
      <c r="C42" s="184" t="s">
        <v>6600</v>
      </c>
      <c r="D42" s="673">
        <v>2033</v>
      </c>
      <c r="E42" s="682">
        <v>0.1</v>
      </c>
    </row>
    <row r="43" spans="1:5" ht="16.5" customHeight="1">
      <c r="A43" s="672"/>
      <c r="B43" s="672"/>
      <c r="C43" s="184" t="s">
        <v>6601</v>
      </c>
      <c r="D43" s="673">
        <v>773</v>
      </c>
      <c r="E43" s="682">
        <v>0.1</v>
      </c>
    </row>
    <row r="44" spans="1:5" ht="16.5" customHeight="1">
      <c r="A44" s="672"/>
      <c r="B44" s="672"/>
      <c r="C44" s="184" t="s">
        <v>6602</v>
      </c>
      <c r="D44" s="609">
        <v>919</v>
      </c>
      <c r="E44" s="682">
        <v>0.1</v>
      </c>
    </row>
    <row r="45" spans="1:5" ht="16.5" customHeight="1">
      <c r="A45" s="672"/>
      <c r="B45" s="672" t="s">
        <v>6599</v>
      </c>
      <c r="C45" s="184" t="s">
        <v>6603</v>
      </c>
      <c r="D45" s="673">
        <v>2271</v>
      </c>
      <c r="E45" s="682">
        <v>0.1</v>
      </c>
    </row>
    <row r="46" spans="1:5" ht="16.5" customHeight="1">
      <c r="A46" s="672"/>
      <c r="B46" s="672"/>
      <c r="C46" s="184" t="s">
        <v>6604</v>
      </c>
      <c r="D46" s="673">
        <v>2089</v>
      </c>
      <c r="E46" s="682">
        <v>0.1</v>
      </c>
    </row>
    <row r="47" spans="1:5" ht="16.5" customHeight="1">
      <c r="A47" s="672"/>
      <c r="B47" s="672"/>
      <c r="C47" s="184" t="s">
        <v>6605</v>
      </c>
      <c r="D47" s="673">
        <v>2159</v>
      </c>
      <c r="E47" s="682">
        <v>0.1</v>
      </c>
    </row>
    <row r="48" spans="1:5" ht="16.5" customHeight="1">
      <c r="A48" s="672"/>
      <c r="B48" s="672"/>
      <c r="C48" s="184" t="s">
        <v>6606</v>
      </c>
      <c r="D48" s="673">
        <v>1953</v>
      </c>
      <c r="E48" s="682">
        <v>0.1</v>
      </c>
    </row>
    <row r="49" spans="1:10" ht="16.5" customHeight="1">
      <c r="A49" s="672"/>
      <c r="B49" s="672"/>
      <c r="C49" s="184" t="s">
        <v>6607</v>
      </c>
      <c r="D49" s="673">
        <v>1706</v>
      </c>
      <c r="E49" s="682">
        <v>0.1</v>
      </c>
    </row>
    <row r="50" spans="1:10" ht="16.5" customHeight="1">
      <c r="A50" s="672"/>
      <c r="B50" s="672"/>
      <c r="C50" s="184" t="s">
        <v>6608</v>
      </c>
      <c r="D50" s="673">
        <v>809</v>
      </c>
      <c r="E50" s="682">
        <v>0.1</v>
      </c>
    </row>
    <row r="51" spans="1:10" ht="16.5" customHeight="1">
      <c r="A51" s="675"/>
      <c r="B51" s="675"/>
      <c r="C51" s="676" t="s">
        <v>6609</v>
      </c>
      <c r="D51" s="625">
        <v>1434</v>
      </c>
      <c r="E51" s="684">
        <v>0.1</v>
      </c>
    </row>
    <row r="52" spans="1:10" ht="16.5" customHeight="1">
      <c r="A52" s="672"/>
      <c r="B52" s="672"/>
      <c r="C52" s="137" t="s">
        <v>3193</v>
      </c>
      <c r="D52" s="678">
        <f>SUM(D37:D51)</f>
        <v>58100</v>
      </c>
      <c r="E52" s="679"/>
    </row>
    <row r="53" spans="1:10" ht="17.100000000000001" customHeight="1">
      <c r="A53" s="437">
        <v>24</v>
      </c>
      <c r="B53" s="672"/>
      <c r="C53" s="549" t="s">
        <v>6610</v>
      </c>
      <c r="D53" s="673"/>
      <c r="E53" s="71"/>
    </row>
    <row r="54" spans="1:10" ht="16.5" customHeight="1">
      <c r="A54" s="672" t="s">
        <v>298</v>
      </c>
      <c r="B54" s="672" t="s">
        <v>6582</v>
      </c>
      <c r="C54" s="184" t="s">
        <v>6611</v>
      </c>
      <c r="D54" s="609">
        <v>500</v>
      </c>
      <c r="E54" s="1794" t="s">
        <v>6612</v>
      </c>
    </row>
    <row r="55" spans="1:10" ht="16.5" customHeight="1">
      <c r="A55" s="672" t="s">
        <v>456</v>
      </c>
      <c r="B55" s="672" t="s">
        <v>6509</v>
      </c>
      <c r="C55" s="184" t="s">
        <v>6613</v>
      </c>
      <c r="D55" s="609">
        <v>5550</v>
      </c>
      <c r="E55" s="1794"/>
    </row>
    <row r="56" spans="1:10" ht="16.5" customHeight="1">
      <c r="A56" s="672" t="s">
        <v>669</v>
      </c>
      <c r="B56" s="1796" t="s">
        <v>6520</v>
      </c>
      <c r="C56" s="184" t="s">
        <v>6614</v>
      </c>
      <c r="D56" s="609">
        <v>975</v>
      </c>
      <c r="E56" s="1794"/>
    </row>
    <row r="57" spans="1:10" ht="16.5" customHeight="1">
      <c r="A57" s="672"/>
      <c r="B57" s="1796"/>
      <c r="C57" s="184" t="s">
        <v>6615</v>
      </c>
      <c r="D57" s="609">
        <v>988</v>
      </c>
      <c r="E57" s="1794"/>
    </row>
    <row r="58" spans="1:10" ht="16.5" customHeight="1">
      <c r="A58" s="672"/>
      <c r="B58" s="672"/>
      <c r="C58" s="184"/>
      <c r="D58" s="609"/>
      <c r="E58" s="1795"/>
    </row>
    <row r="59" spans="1:10" ht="14.25" customHeight="1">
      <c r="A59" s="672"/>
      <c r="B59" s="672"/>
      <c r="C59" s="137" t="s">
        <v>3193</v>
      </c>
      <c r="D59" s="680">
        <f>SUM(D54:D58)</f>
        <v>8013</v>
      </c>
      <c r="E59" s="686"/>
      <c r="H59" s="65"/>
    </row>
    <row r="60" spans="1:10" ht="15" customHeight="1">
      <c r="A60" s="437">
        <v>25</v>
      </c>
      <c r="B60" s="672"/>
      <c r="C60" s="549" t="s">
        <v>6517</v>
      </c>
      <c r="D60" s="673"/>
      <c r="E60" s="71"/>
    </row>
    <row r="61" spans="1:10" ht="16.5" customHeight="1">
      <c r="A61" s="672" t="s">
        <v>298</v>
      </c>
      <c r="B61" s="672">
        <v>1978</v>
      </c>
      <c r="C61" s="184" t="s">
        <v>6616</v>
      </c>
      <c r="D61" s="687">
        <v>16.57469</v>
      </c>
      <c r="E61" s="71">
        <v>12.5</v>
      </c>
      <c r="G61" s="361"/>
      <c r="H61" s="361"/>
      <c r="J61" s="688"/>
    </row>
    <row r="62" spans="1:10" ht="16.5" customHeight="1">
      <c r="A62" s="672" t="s">
        <v>456</v>
      </c>
      <c r="B62" s="672">
        <v>1980</v>
      </c>
      <c r="C62" s="184" t="s">
        <v>6617</v>
      </c>
      <c r="D62" s="687">
        <v>35</v>
      </c>
      <c r="E62" s="71">
        <v>12.5</v>
      </c>
      <c r="G62" s="361"/>
      <c r="H62" s="361"/>
      <c r="J62" s="688"/>
    </row>
    <row r="63" spans="1:10" ht="16.5" customHeight="1">
      <c r="A63" s="672" t="s">
        <v>669</v>
      </c>
      <c r="B63" s="672">
        <v>1982</v>
      </c>
      <c r="C63" s="184" t="s">
        <v>6618</v>
      </c>
      <c r="D63" s="687">
        <v>100</v>
      </c>
      <c r="E63" s="71">
        <v>12.5</v>
      </c>
      <c r="G63" s="361"/>
      <c r="H63" s="361"/>
      <c r="J63" s="688"/>
    </row>
    <row r="64" spans="1:10" ht="16.5" customHeight="1">
      <c r="A64" s="672"/>
      <c r="B64" s="672"/>
      <c r="C64" s="184" t="s">
        <v>6616</v>
      </c>
      <c r="D64" s="689">
        <v>32.86938</v>
      </c>
      <c r="E64" s="71">
        <v>12.5</v>
      </c>
      <c r="G64" s="361"/>
      <c r="H64" s="361"/>
      <c r="J64" s="688"/>
    </row>
    <row r="65" spans="1:10" ht="16.5" customHeight="1">
      <c r="A65" s="672"/>
      <c r="B65" s="672"/>
      <c r="C65" s="184" t="s">
        <v>6616</v>
      </c>
      <c r="D65" s="689">
        <v>4.48956</v>
      </c>
      <c r="E65" s="71">
        <v>12.5</v>
      </c>
      <c r="G65" s="361"/>
      <c r="H65" s="361"/>
      <c r="J65" s="690"/>
    </row>
    <row r="66" spans="1:10" ht="16.5" customHeight="1">
      <c r="A66" s="672"/>
      <c r="B66" s="672">
        <v>1982</v>
      </c>
      <c r="C66" s="184" t="s">
        <v>6616</v>
      </c>
      <c r="D66" s="687">
        <v>2.84903</v>
      </c>
      <c r="E66" s="71">
        <v>12.5</v>
      </c>
      <c r="G66" s="361"/>
      <c r="H66" s="361"/>
      <c r="J66" s="690"/>
    </row>
    <row r="67" spans="1:10" ht="16.5" customHeight="1">
      <c r="A67" s="672" t="s">
        <v>6282</v>
      </c>
      <c r="B67" s="672">
        <v>1983</v>
      </c>
      <c r="C67" s="184" t="s">
        <v>6616</v>
      </c>
      <c r="D67" s="687">
        <v>220.96729999999999</v>
      </c>
      <c r="E67" s="71">
        <v>12.5</v>
      </c>
      <c r="G67" s="361"/>
      <c r="H67" s="361"/>
      <c r="J67" s="688"/>
    </row>
    <row r="68" spans="1:10" ht="16.5" customHeight="1">
      <c r="A68" s="672"/>
      <c r="B68" s="672"/>
      <c r="C68" s="184" t="s">
        <v>6616</v>
      </c>
      <c r="D68" s="687">
        <v>1.6739299999999999</v>
      </c>
      <c r="E68" s="71">
        <v>12.5</v>
      </c>
      <c r="G68" s="361"/>
      <c r="H68" s="361"/>
      <c r="J68" s="690"/>
    </row>
    <row r="69" spans="1:10" ht="16.5" customHeight="1">
      <c r="A69" s="672" t="s">
        <v>6296</v>
      </c>
      <c r="B69" s="672">
        <v>1988</v>
      </c>
      <c r="C69" s="184" t="s">
        <v>6619</v>
      </c>
      <c r="D69" s="687">
        <v>18.75</v>
      </c>
      <c r="E69" s="71">
        <v>12.5</v>
      </c>
      <c r="G69" s="361"/>
      <c r="H69" s="361"/>
      <c r="J69" s="688"/>
    </row>
    <row r="70" spans="1:10" ht="16.5" customHeight="1">
      <c r="A70" s="672"/>
      <c r="B70" s="672"/>
      <c r="C70" s="184" t="s">
        <v>6620</v>
      </c>
      <c r="D70" s="687">
        <v>6.25</v>
      </c>
      <c r="E70" s="71">
        <v>12.5</v>
      </c>
      <c r="G70" s="361"/>
      <c r="H70" s="361"/>
      <c r="J70" s="690"/>
    </row>
    <row r="71" spans="1:10" ht="16.5" customHeight="1">
      <c r="A71" s="672"/>
      <c r="B71" s="672"/>
      <c r="C71" s="184" t="s">
        <v>6621</v>
      </c>
      <c r="D71" s="687">
        <v>12.5</v>
      </c>
      <c r="E71" s="71">
        <v>12.5</v>
      </c>
      <c r="G71" s="361"/>
      <c r="H71" s="361"/>
      <c r="J71" s="688"/>
    </row>
    <row r="72" spans="1:10" ht="16.5" customHeight="1">
      <c r="A72" s="672"/>
      <c r="B72" s="672"/>
      <c r="C72" s="184" t="s">
        <v>6621</v>
      </c>
      <c r="D72" s="687">
        <v>6.25</v>
      </c>
      <c r="E72" s="71">
        <v>12.5</v>
      </c>
      <c r="G72" s="361"/>
      <c r="H72" s="361"/>
      <c r="J72" s="690"/>
    </row>
    <row r="73" spans="1:10" ht="16.5" customHeight="1">
      <c r="A73" s="675" t="s">
        <v>6313</v>
      </c>
      <c r="B73" s="675">
        <v>1989</v>
      </c>
      <c r="C73" s="676" t="s">
        <v>6622</v>
      </c>
      <c r="D73" s="691">
        <v>6.25</v>
      </c>
      <c r="E73" s="679">
        <v>12.5</v>
      </c>
      <c r="G73" s="361"/>
      <c r="H73" s="361"/>
      <c r="J73" s="690"/>
    </row>
    <row r="74" spans="1:10" ht="16.5" customHeight="1">
      <c r="A74" s="672"/>
      <c r="B74" s="672"/>
      <c r="C74" s="184" t="s">
        <v>6623</v>
      </c>
      <c r="D74" s="687">
        <v>13.75</v>
      </c>
      <c r="E74" s="71">
        <v>12.5</v>
      </c>
      <c r="G74" s="361"/>
      <c r="H74" s="361"/>
      <c r="J74" s="688"/>
    </row>
    <row r="75" spans="1:10" ht="16.5" customHeight="1">
      <c r="A75" s="672"/>
      <c r="B75" s="672"/>
      <c r="C75" s="184" t="s">
        <v>6624</v>
      </c>
      <c r="D75" s="687">
        <v>6.875</v>
      </c>
      <c r="E75" s="71">
        <v>12.5</v>
      </c>
      <c r="G75" s="361"/>
      <c r="H75" s="361"/>
      <c r="J75" s="690"/>
    </row>
    <row r="76" spans="1:10" ht="16.5" customHeight="1">
      <c r="A76" s="672" t="s">
        <v>6444</v>
      </c>
      <c r="B76" s="672">
        <v>1990</v>
      </c>
      <c r="C76" s="184" t="s">
        <v>6625</v>
      </c>
      <c r="D76" s="687">
        <v>6.875</v>
      </c>
      <c r="E76" s="71">
        <v>12.5</v>
      </c>
      <c r="G76" s="361"/>
      <c r="H76" s="361"/>
      <c r="J76" s="690"/>
    </row>
    <row r="77" spans="1:10" ht="16.5" customHeight="1">
      <c r="A77" s="672"/>
      <c r="B77" s="672"/>
      <c r="C77" s="184" t="s">
        <v>6626</v>
      </c>
      <c r="D77" s="687">
        <v>11.66</v>
      </c>
      <c r="E77" s="71">
        <v>12.5</v>
      </c>
      <c r="G77" s="361"/>
      <c r="H77" s="361"/>
      <c r="J77" s="688"/>
    </row>
    <row r="78" spans="1:10" ht="16.5" customHeight="1">
      <c r="A78" s="672"/>
      <c r="B78" s="672"/>
      <c r="C78" s="184" t="s">
        <v>6627</v>
      </c>
      <c r="D78" s="687">
        <v>11.67</v>
      </c>
      <c r="E78" s="71">
        <v>12.5</v>
      </c>
      <c r="G78" s="361"/>
      <c r="H78" s="361"/>
      <c r="J78" s="688"/>
    </row>
    <row r="79" spans="1:10" ht="16.5" customHeight="1">
      <c r="A79" s="672" t="s">
        <v>6463</v>
      </c>
      <c r="B79" s="672">
        <v>1991</v>
      </c>
      <c r="C79" s="184" t="s">
        <v>6628</v>
      </c>
      <c r="D79" s="687">
        <v>11.67</v>
      </c>
      <c r="E79" s="71">
        <v>12.5</v>
      </c>
      <c r="G79" s="361"/>
      <c r="H79" s="361"/>
      <c r="J79" s="688"/>
    </row>
    <row r="80" spans="1:10" ht="16.5" customHeight="1">
      <c r="A80" s="672"/>
      <c r="B80" s="672"/>
      <c r="C80" s="184" t="s">
        <v>6629</v>
      </c>
      <c r="D80" s="689">
        <v>26.5</v>
      </c>
      <c r="E80" s="71">
        <v>12.5</v>
      </c>
      <c r="G80" s="361"/>
      <c r="H80" s="361"/>
      <c r="J80" s="688"/>
    </row>
    <row r="81" spans="1:10" ht="16.5" customHeight="1">
      <c r="A81" s="672" t="s">
        <v>6630</v>
      </c>
      <c r="B81" s="672">
        <v>1992</v>
      </c>
      <c r="C81" s="184" t="s">
        <v>6631</v>
      </c>
      <c r="D81" s="687">
        <v>26.5</v>
      </c>
      <c r="E81" s="71">
        <v>12.5</v>
      </c>
      <c r="G81" s="361"/>
      <c r="H81" s="361"/>
      <c r="J81" s="688"/>
    </row>
    <row r="82" spans="1:10" ht="16.5" customHeight="1">
      <c r="A82" s="672"/>
      <c r="B82" s="672"/>
      <c r="C82" s="184" t="s">
        <v>6632</v>
      </c>
      <c r="D82" s="689">
        <v>20.100000000000001</v>
      </c>
      <c r="E82" s="71">
        <v>12.5</v>
      </c>
      <c r="G82" s="361"/>
      <c r="H82" s="361"/>
      <c r="J82" s="688"/>
    </row>
    <row r="83" spans="1:10" ht="16.5" customHeight="1">
      <c r="A83" s="672" t="s">
        <v>6633</v>
      </c>
      <c r="B83" s="672">
        <v>1993</v>
      </c>
      <c r="C83" s="184" t="s">
        <v>6634</v>
      </c>
      <c r="D83" s="687">
        <v>35</v>
      </c>
      <c r="E83" s="71">
        <v>12.5</v>
      </c>
      <c r="G83" s="361"/>
      <c r="H83" s="361"/>
      <c r="J83" s="688"/>
    </row>
    <row r="84" spans="1:10" ht="16.5" customHeight="1">
      <c r="A84" s="672"/>
      <c r="B84" s="672"/>
      <c r="C84" s="184" t="s">
        <v>6635</v>
      </c>
      <c r="D84" s="689">
        <v>22</v>
      </c>
      <c r="E84" s="71">
        <v>12.5</v>
      </c>
      <c r="G84" s="361"/>
      <c r="H84" s="361"/>
      <c r="J84" s="688"/>
    </row>
    <row r="85" spans="1:10" ht="16.5" customHeight="1">
      <c r="A85" s="672" t="s">
        <v>6636</v>
      </c>
      <c r="B85" s="672">
        <v>1994</v>
      </c>
      <c r="C85" s="184" t="s">
        <v>6637</v>
      </c>
      <c r="D85" s="687">
        <v>40</v>
      </c>
      <c r="E85" s="71">
        <v>12.5</v>
      </c>
      <c r="G85" s="361"/>
      <c r="H85" s="361"/>
      <c r="J85" s="688"/>
    </row>
    <row r="86" spans="1:10" ht="16.5" customHeight="1">
      <c r="A86" s="672" t="s">
        <v>6638</v>
      </c>
      <c r="B86" s="672">
        <v>1995</v>
      </c>
      <c r="C86" s="184" t="s">
        <v>6639</v>
      </c>
      <c r="D86" s="689">
        <v>57.25</v>
      </c>
      <c r="E86" s="71">
        <v>12.5</v>
      </c>
      <c r="G86" s="361"/>
      <c r="H86" s="361"/>
      <c r="J86" s="688"/>
    </row>
    <row r="87" spans="1:10" ht="16.5" customHeight="1">
      <c r="A87" s="672"/>
      <c r="B87" s="672"/>
      <c r="C87" s="184" t="s">
        <v>6640</v>
      </c>
      <c r="D87" s="687">
        <v>17.75</v>
      </c>
      <c r="E87" s="71">
        <v>12.5</v>
      </c>
      <c r="G87" s="361"/>
      <c r="H87" s="361"/>
      <c r="J87" s="688"/>
    </row>
    <row r="88" spans="1:10" ht="16.5" customHeight="1">
      <c r="A88" s="672"/>
      <c r="B88" s="672"/>
      <c r="C88" s="184" t="s">
        <v>6641</v>
      </c>
      <c r="D88" s="687">
        <v>25</v>
      </c>
      <c r="E88" s="71">
        <v>12.5</v>
      </c>
      <c r="G88" s="361"/>
      <c r="H88" s="361"/>
      <c r="J88" s="688"/>
    </row>
    <row r="89" spans="1:10" ht="16.5" customHeight="1">
      <c r="A89" s="672" t="s">
        <v>6642</v>
      </c>
      <c r="B89" s="672">
        <v>1996</v>
      </c>
      <c r="C89" s="184" t="s">
        <v>6643</v>
      </c>
      <c r="D89" s="687">
        <v>57.5</v>
      </c>
      <c r="E89" s="71">
        <v>12.5</v>
      </c>
      <c r="G89" s="361"/>
      <c r="H89" s="361"/>
      <c r="J89" s="688"/>
    </row>
    <row r="90" spans="1:10" ht="16.5" customHeight="1">
      <c r="A90" s="672"/>
      <c r="B90" s="672"/>
      <c r="C90" s="184" t="s">
        <v>6644</v>
      </c>
      <c r="D90" s="687">
        <v>25</v>
      </c>
      <c r="E90" s="71">
        <v>12.5</v>
      </c>
      <c r="G90" s="361"/>
      <c r="H90" s="361"/>
      <c r="J90" s="688"/>
    </row>
    <row r="91" spans="1:10" ht="16.5" customHeight="1">
      <c r="A91" s="672" t="s">
        <v>6645</v>
      </c>
      <c r="B91" s="672">
        <v>1997</v>
      </c>
      <c r="C91" s="184" t="s">
        <v>6646</v>
      </c>
      <c r="D91" s="687">
        <v>48.5</v>
      </c>
      <c r="E91" s="71">
        <v>12.5</v>
      </c>
      <c r="G91" s="361"/>
      <c r="H91" s="361"/>
      <c r="J91" s="688"/>
    </row>
    <row r="92" spans="1:10" ht="16.5" customHeight="1">
      <c r="A92" s="672"/>
      <c r="B92" s="672"/>
      <c r="C92" s="184" t="s">
        <v>6647</v>
      </c>
      <c r="D92" s="687">
        <v>45</v>
      </c>
      <c r="E92" s="71">
        <v>12.5</v>
      </c>
      <c r="G92" s="361"/>
      <c r="H92" s="361"/>
      <c r="J92" s="688"/>
    </row>
    <row r="93" spans="1:10" ht="16.5" customHeight="1">
      <c r="A93" s="672"/>
      <c r="B93" s="672"/>
      <c r="C93" s="184" t="s">
        <v>6648</v>
      </c>
      <c r="D93" s="687">
        <v>39</v>
      </c>
      <c r="E93" s="71">
        <v>12.5</v>
      </c>
      <c r="G93" s="361"/>
      <c r="H93" s="361"/>
      <c r="J93" s="688"/>
    </row>
    <row r="94" spans="1:10" ht="16.5" customHeight="1">
      <c r="A94" s="675" t="s">
        <v>6649</v>
      </c>
      <c r="B94" s="675">
        <v>1998</v>
      </c>
      <c r="C94" s="676" t="s">
        <v>6650</v>
      </c>
      <c r="D94" s="691">
        <v>48</v>
      </c>
      <c r="E94" s="679">
        <v>12.5</v>
      </c>
      <c r="G94" s="361"/>
      <c r="H94" s="361"/>
      <c r="J94" s="688"/>
    </row>
    <row r="95" spans="1:10" ht="16.5" customHeight="1">
      <c r="A95" s="672"/>
      <c r="B95" s="672"/>
      <c r="C95" s="184" t="s">
        <v>6651</v>
      </c>
      <c r="D95" s="687">
        <v>25</v>
      </c>
      <c r="E95" s="71">
        <v>12.5</v>
      </c>
      <c r="G95" s="361"/>
      <c r="H95" s="361"/>
      <c r="J95" s="688"/>
    </row>
    <row r="96" spans="1:10" ht="16.5" customHeight="1">
      <c r="A96" s="672"/>
      <c r="B96" s="672"/>
      <c r="C96" s="184" t="s">
        <v>6652</v>
      </c>
      <c r="D96" s="687">
        <v>14</v>
      </c>
      <c r="E96" s="71">
        <v>12.5</v>
      </c>
      <c r="G96" s="361"/>
      <c r="H96" s="361"/>
      <c r="J96" s="688"/>
    </row>
    <row r="97" spans="1:10" ht="16.5" customHeight="1">
      <c r="A97" s="672"/>
      <c r="B97" s="672"/>
      <c r="C97" s="184" t="s">
        <v>6653</v>
      </c>
      <c r="D97" s="687">
        <v>30</v>
      </c>
      <c r="E97" s="71">
        <v>12.5</v>
      </c>
      <c r="G97" s="361"/>
      <c r="H97" s="361"/>
      <c r="J97" s="688"/>
    </row>
    <row r="98" spans="1:10" ht="16.5" customHeight="1">
      <c r="A98" s="672"/>
      <c r="B98" s="672"/>
      <c r="C98" s="184" t="s">
        <v>6654</v>
      </c>
      <c r="D98" s="689">
        <v>100</v>
      </c>
      <c r="E98" s="71">
        <v>12.5</v>
      </c>
      <c r="G98" s="361"/>
      <c r="H98" s="361"/>
      <c r="J98" s="688"/>
    </row>
    <row r="99" spans="1:10" ht="16.5" customHeight="1">
      <c r="A99" s="672" t="s">
        <v>6655</v>
      </c>
      <c r="B99" s="672">
        <v>1999</v>
      </c>
      <c r="C99" s="184" t="s">
        <v>6656</v>
      </c>
      <c r="D99" s="689">
        <v>36.5</v>
      </c>
      <c r="E99" s="672">
        <v>10</v>
      </c>
      <c r="G99" s="361"/>
      <c r="H99" s="361"/>
      <c r="J99" s="688"/>
    </row>
    <row r="100" spans="1:10" ht="16.5" customHeight="1">
      <c r="A100" s="672"/>
      <c r="B100" s="672"/>
      <c r="C100" s="184" t="s">
        <v>6657</v>
      </c>
      <c r="D100" s="689">
        <v>69.3</v>
      </c>
      <c r="E100" s="672">
        <v>10</v>
      </c>
      <c r="G100" s="361"/>
      <c r="H100" s="361"/>
      <c r="J100" s="688"/>
    </row>
    <row r="101" spans="1:10" ht="16.5" customHeight="1">
      <c r="A101" s="672"/>
      <c r="B101" s="672"/>
      <c r="C101" s="184" t="s">
        <v>6658</v>
      </c>
      <c r="D101" s="689">
        <v>69.3</v>
      </c>
      <c r="E101" s="672">
        <v>10</v>
      </c>
      <c r="G101" s="361"/>
      <c r="H101" s="361"/>
      <c r="J101" s="688"/>
    </row>
    <row r="102" spans="1:10" ht="16.5" customHeight="1">
      <c r="A102" s="672" t="s">
        <v>6659</v>
      </c>
      <c r="B102" s="672">
        <v>2000</v>
      </c>
      <c r="C102" s="184" t="s">
        <v>6660</v>
      </c>
      <c r="D102" s="687">
        <v>33.5</v>
      </c>
      <c r="E102" s="672">
        <v>10</v>
      </c>
      <c r="G102" s="361"/>
      <c r="H102" s="361"/>
      <c r="J102" s="688"/>
    </row>
    <row r="103" spans="1:10" ht="16.5" customHeight="1">
      <c r="A103" s="672" t="s">
        <v>6661</v>
      </c>
      <c r="B103" s="672">
        <v>2001</v>
      </c>
      <c r="C103" s="184" t="s">
        <v>6662</v>
      </c>
      <c r="D103" s="687">
        <v>15</v>
      </c>
      <c r="E103" s="672">
        <v>10</v>
      </c>
      <c r="G103" s="361"/>
      <c r="H103" s="361"/>
      <c r="J103" s="688"/>
    </row>
    <row r="104" spans="1:10" ht="16.5" customHeight="1">
      <c r="A104" s="672"/>
      <c r="B104" s="672"/>
      <c r="C104" s="184" t="s">
        <v>6663</v>
      </c>
      <c r="D104" s="687">
        <v>10</v>
      </c>
      <c r="E104" s="672">
        <v>10</v>
      </c>
      <c r="G104" s="361"/>
      <c r="H104" s="361"/>
      <c r="J104" s="688"/>
    </row>
    <row r="105" spans="1:10" ht="16.5" customHeight="1">
      <c r="A105" s="692"/>
      <c r="B105" s="672"/>
      <c r="C105" s="184" t="s">
        <v>6664</v>
      </c>
      <c r="D105" s="687">
        <v>62.5</v>
      </c>
      <c r="E105" s="672">
        <v>10</v>
      </c>
      <c r="G105" s="361"/>
      <c r="H105" s="361"/>
      <c r="J105" s="688"/>
    </row>
    <row r="106" spans="1:10" ht="16.5" customHeight="1">
      <c r="A106" s="672" t="s">
        <v>6665</v>
      </c>
      <c r="B106" s="672">
        <v>2002</v>
      </c>
      <c r="C106" s="184" t="s">
        <v>6666</v>
      </c>
      <c r="D106" s="689">
        <v>66.94</v>
      </c>
      <c r="E106" s="672">
        <v>10</v>
      </c>
      <c r="G106" s="361"/>
      <c r="H106" s="361"/>
      <c r="J106" s="688"/>
    </row>
    <row r="107" spans="1:10" ht="16.5" customHeight="1">
      <c r="A107" s="685"/>
      <c r="B107" s="685"/>
      <c r="C107" s="611" t="s">
        <v>3193</v>
      </c>
      <c r="D107" s="693">
        <f>SUM(D61:D106)</f>
        <v>1592.0638899999999</v>
      </c>
      <c r="E107" s="694"/>
      <c r="H107" s="361"/>
      <c r="J107" s="695"/>
    </row>
    <row r="108" spans="1:10" ht="15" customHeight="1">
      <c r="A108" s="341">
        <v>26</v>
      </c>
      <c r="B108" s="696"/>
      <c r="C108" s="75" t="s">
        <v>6667</v>
      </c>
      <c r="D108" s="630"/>
      <c r="E108" s="632"/>
    </row>
    <row r="109" spans="1:10" ht="15" customHeight="1">
      <c r="A109" s="696" t="s">
        <v>298</v>
      </c>
      <c r="B109" s="696">
        <v>1985</v>
      </c>
      <c r="C109" s="67" t="s">
        <v>6668</v>
      </c>
      <c r="D109" s="673">
        <v>45</v>
      </c>
      <c r="E109" s="71">
        <v>5</v>
      </c>
    </row>
    <row r="110" spans="1:10" ht="15" customHeight="1">
      <c r="A110" s="696" t="s">
        <v>456</v>
      </c>
      <c r="B110" s="696">
        <v>1986</v>
      </c>
      <c r="C110" s="67" t="s">
        <v>6669</v>
      </c>
      <c r="D110" s="673">
        <v>104</v>
      </c>
      <c r="E110" s="71">
        <v>9.5</v>
      </c>
    </row>
    <row r="111" spans="1:10" ht="15" customHeight="1">
      <c r="A111" s="696" t="s">
        <v>669</v>
      </c>
      <c r="B111" s="696"/>
      <c r="C111" s="67" t="s">
        <v>6670</v>
      </c>
      <c r="D111" s="697">
        <v>20</v>
      </c>
      <c r="E111" s="698">
        <v>5</v>
      </c>
    </row>
    <row r="112" spans="1:10" ht="15" customHeight="1">
      <c r="A112" s="696" t="s">
        <v>6282</v>
      </c>
      <c r="B112" s="696"/>
      <c r="C112" s="67" t="s">
        <v>6671</v>
      </c>
      <c r="D112" s="697">
        <v>5</v>
      </c>
      <c r="E112" s="698">
        <v>9.5</v>
      </c>
    </row>
    <row r="113" spans="1:5" ht="15" customHeight="1">
      <c r="A113" s="696" t="s">
        <v>6296</v>
      </c>
      <c r="B113" s="696">
        <v>1987</v>
      </c>
      <c r="C113" s="67" t="s">
        <v>6672</v>
      </c>
      <c r="D113" s="697">
        <v>130</v>
      </c>
      <c r="E113" s="698">
        <v>9.75</v>
      </c>
    </row>
    <row r="114" spans="1:5" ht="15" customHeight="1">
      <c r="A114" s="696" t="s">
        <v>6313</v>
      </c>
      <c r="B114" s="696">
        <v>1988</v>
      </c>
      <c r="C114" s="67" t="s">
        <v>6673</v>
      </c>
      <c r="D114" s="697">
        <v>55</v>
      </c>
      <c r="E114" s="698">
        <v>10.25</v>
      </c>
    </row>
    <row r="115" spans="1:5" ht="15" customHeight="1">
      <c r="A115" s="696" t="s">
        <v>6444</v>
      </c>
      <c r="B115" s="696"/>
      <c r="C115" s="67" t="s">
        <v>6674</v>
      </c>
      <c r="D115" s="697">
        <v>114.6</v>
      </c>
      <c r="E115" s="698">
        <v>11</v>
      </c>
    </row>
    <row r="116" spans="1:5" ht="15" customHeight="1">
      <c r="A116" s="699" t="s">
        <v>6463</v>
      </c>
      <c r="B116" s="699">
        <v>1997</v>
      </c>
      <c r="C116" s="77" t="s">
        <v>6675</v>
      </c>
      <c r="D116" s="700">
        <v>76.84</v>
      </c>
      <c r="E116" s="701">
        <v>11</v>
      </c>
    </row>
    <row r="117" spans="1:5" ht="15" customHeight="1">
      <c r="A117" s="696" t="s">
        <v>6630</v>
      </c>
      <c r="B117" s="696">
        <v>1990</v>
      </c>
      <c r="C117" s="67" t="s">
        <v>6676</v>
      </c>
      <c r="D117" s="697">
        <v>41.33</v>
      </c>
      <c r="E117" s="698">
        <v>11</v>
      </c>
    </row>
    <row r="118" spans="1:5" ht="15" customHeight="1">
      <c r="A118" s="696" t="s">
        <v>6633</v>
      </c>
      <c r="B118" s="696">
        <v>1996</v>
      </c>
      <c r="C118" s="67" t="s">
        <v>6677</v>
      </c>
      <c r="D118" s="697" t="s">
        <v>6678</v>
      </c>
      <c r="E118" s="698">
        <v>11</v>
      </c>
    </row>
    <row r="119" spans="1:5" ht="15" customHeight="1">
      <c r="A119" s="696" t="s">
        <v>6636</v>
      </c>
      <c r="B119" s="696"/>
      <c r="C119" s="67" t="s">
        <v>6679</v>
      </c>
      <c r="D119" s="697">
        <v>62.67</v>
      </c>
      <c r="E119" s="698">
        <v>13</v>
      </c>
    </row>
    <row r="120" spans="1:5" ht="15" customHeight="1">
      <c r="A120" s="696" t="s">
        <v>6638</v>
      </c>
      <c r="B120" s="696"/>
      <c r="C120" s="67" t="s">
        <v>6680</v>
      </c>
      <c r="D120" s="697">
        <v>22.95</v>
      </c>
      <c r="E120" s="698">
        <v>13</v>
      </c>
    </row>
    <row r="121" spans="1:5" ht="15" customHeight="1">
      <c r="A121" s="696" t="s">
        <v>6642</v>
      </c>
      <c r="B121" s="696"/>
      <c r="C121" s="67" t="s">
        <v>6681</v>
      </c>
      <c r="D121" s="697">
        <v>29.89</v>
      </c>
      <c r="E121" s="698">
        <v>13</v>
      </c>
    </row>
    <row r="122" spans="1:5" ht="15" customHeight="1">
      <c r="A122" s="696" t="s">
        <v>6645</v>
      </c>
      <c r="B122" s="696"/>
      <c r="C122" s="67" t="s">
        <v>6682</v>
      </c>
      <c r="D122" s="697">
        <v>14.63</v>
      </c>
      <c r="E122" s="698">
        <v>13</v>
      </c>
    </row>
    <row r="123" spans="1:5" ht="15" customHeight="1">
      <c r="A123" s="696" t="s">
        <v>6649</v>
      </c>
      <c r="B123" s="696">
        <v>1994</v>
      </c>
      <c r="C123" s="67" t="s">
        <v>6683</v>
      </c>
      <c r="D123" s="697">
        <v>108.5</v>
      </c>
      <c r="E123" s="698">
        <v>13</v>
      </c>
    </row>
    <row r="124" spans="1:5" ht="15" customHeight="1">
      <c r="A124" s="696" t="s">
        <v>6655</v>
      </c>
      <c r="B124" s="696"/>
      <c r="C124" s="67" t="s">
        <v>6684</v>
      </c>
      <c r="D124" s="697">
        <v>14.11</v>
      </c>
      <c r="E124" s="698">
        <v>13</v>
      </c>
    </row>
    <row r="125" spans="1:5" ht="15" customHeight="1">
      <c r="A125" s="696" t="s">
        <v>6659</v>
      </c>
      <c r="B125" s="696">
        <v>1999</v>
      </c>
      <c r="C125" s="67" t="s">
        <v>6685</v>
      </c>
      <c r="D125" s="697">
        <v>16.260000000000002</v>
      </c>
      <c r="E125" s="698">
        <v>13</v>
      </c>
    </row>
    <row r="126" spans="1:5" ht="15" customHeight="1">
      <c r="A126" s="696" t="s">
        <v>6661</v>
      </c>
      <c r="B126" s="696"/>
      <c r="C126" s="67" t="s">
        <v>6686</v>
      </c>
      <c r="D126" s="697">
        <v>23.1</v>
      </c>
      <c r="E126" s="698">
        <v>13</v>
      </c>
    </row>
    <row r="127" spans="1:5" ht="15" customHeight="1">
      <c r="A127" s="696" t="s">
        <v>6665</v>
      </c>
      <c r="B127" s="696"/>
      <c r="C127" s="67" t="s">
        <v>6687</v>
      </c>
      <c r="D127" s="697">
        <v>18.84</v>
      </c>
      <c r="E127" s="698">
        <v>13</v>
      </c>
    </row>
    <row r="128" spans="1:5" ht="15" customHeight="1">
      <c r="A128" s="696" t="s">
        <v>6688</v>
      </c>
      <c r="B128" s="696">
        <v>1997</v>
      </c>
      <c r="C128" s="67" t="s">
        <v>6689</v>
      </c>
      <c r="D128" s="697">
        <v>7.15</v>
      </c>
      <c r="E128" s="698">
        <v>13</v>
      </c>
    </row>
    <row r="129" spans="1:5" ht="15" customHeight="1">
      <c r="A129" s="696"/>
      <c r="B129" s="696"/>
      <c r="C129" s="67"/>
      <c r="D129" s="697"/>
      <c r="E129" s="698"/>
    </row>
    <row r="130" spans="1:5" ht="15" customHeight="1">
      <c r="A130" s="696"/>
      <c r="B130" s="696"/>
      <c r="C130" s="247" t="s">
        <v>1156</v>
      </c>
      <c r="D130" s="702">
        <v>1001.83</v>
      </c>
      <c r="E130" s="663"/>
    </row>
    <row r="131" spans="1:5" ht="15" customHeight="1">
      <c r="A131" s="696">
        <v>27</v>
      </c>
      <c r="B131" s="696"/>
      <c r="C131" s="75" t="s">
        <v>6690</v>
      </c>
      <c r="D131" s="697"/>
      <c r="E131" s="698"/>
    </row>
    <row r="132" spans="1:5" ht="15" customHeight="1">
      <c r="A132" s="696"/>
      <c r="B132" s="696" t="s">
        <v>6691</v>
      </c>
      <c r="C132" s="67" t="s">
        <v>6692</v>
      </c>
      <c r="D132" s="697">
        <v>2431.69</v>
      </c>
      <c r="E132" s="698">
        <v>11.5</v>
      </c>
    </row>
    <row r="133" spans="1:5" ht="15" customHeight="1">
      <c r="A133" s="696"/>
      <c r="B133" s="696"/>
      <c r="C133" s="67" t="s">
        <v>6692</v>
      </c>
      <c r="D133" s="697">
        <v>518.32000000000005</v>
      </c>
      <c r="E133" s="698">
        <v>11.5</v>
      </c>
    </row>
    <row r="134" spans="1:5" ht="15" customHeight="1">
      <c r="A134" s="696"/>
      <c r="B134" s="696"/>
      <c r="C134" s="67" t="s">
        <v>6693</v>
      </c>
      <c r="D134" s="697">
        <v>2431.69</v>
      </c>
      <c r="E134" s="698">
        <v>11.5</v>
      </c>
    </row>
    <row r="135" spans="1:5" ht="15" customHeight="1">
      <c r="A135" s="696"/>
      <c r="B135" s="696"/>
      <c r="C135" s="67" t="s">
        <v>6693</v>
      </c>
      <c r="D135" s="697">
        <v>518.32000000000005</v>
      </c>
      <c r="E135" s="698">
        <v>11.5</v>
      </c>
    </row>
    <row r="136" spans="1:5" ht="15" customHeight="1">
      <c r="A136" s="696"/>
      <c r="B136" s="696"/>
      <c r="C136" s="67" t="s">
        <v>6694</v>
      </c>
      <c r="D136" s="697">
        <v>2000</v>
      </c>
      <c r="E136" s="698">
        <v>11.5</v>
      </c>
    </row>
    <row r="137" spans="1:5" ht="15" customHeight="1">
      <c r="A137" s="696"/>
      <c r="B137" s="696"/>
      <c r="C137" s="67" t="s">
        <v>6694</v>
      </c>
      <c r="D137" s="697">
        <v>543.84</v>
      </c>
      <c r="E137" s="698">
        <v>11.5</v>
      </c>
    </row>
    <row r="138" spans="1:5" ht="15" customHeight="1">
      <c r="A138" s="696"/>
      <c r="B138" s="696"/>
      <c r="C138" s="247" t="s">
        <v>1156</v>
      </c>
      <c r="D138" s="702">
        <f>SUM(D132:D137)</f>
        <v>8443.86</v>
      </c>
      <c r="E138" s="663"/>
    </row>
    <row r="139" spans="1:5" ht="15" customHeight="1">
      <c r="A139" s="667">
        <v>28</v>
      </c>
      <c r="B139" s="667"/>
      <c r="C139" s="670" t="s">
        <v>6695</v>
      </c>
      <c r="D139" s="668"/>
      <c r="E139" s="669"/>
    </row>
    <row r="140" spans="1:5" ht="15" customHeight="1">
      <c r="A140" s="703"/>
      <c r="B140" s="704" t="s">
        <v>6696</v>
      </c>
      <c r="C140" s="156" t="s">
        <v>6697</v>
      </c>
      <c r="D140" s="705">
        <v>1325.74</v>
      </c>
      <c r="E140" s="706" t="s">
        <v>6698</v>
      </c>
    </row>
    <row r="141" spans="1:5" ht="15" customHeight="1">
      <c r="A141" s="672"/>
      <c r="B141" s="672"/>
      <c r="C141" s="148" t="s">
        <v>6699</v>
      </c>
      <c r="D141" s="707">
        <v>959</v>
      </c>
      <c r="E141" s="671" t="s">
        <v>6698</v>
      </c>
    </row>
    <row r="142" spans="1:5" ht="15" customHeight="1">
      <c r="A142" s="672"/>
      <c r="B142" s="184"/>
      <c r="C142" s="148" t="s">
        <v>6700</v>
      </c>
      <c r="D142" s="673">
        <v>395.2</v>
      </c>
      <c r="E142" s="671" t="s">
        <v>6698</v>
      </c>
    </row>
    <row r="143" spans="1:5" ht="15" customHeight="1">
      <c r="A143" s="672"/>
      <c r="B143" s="672"/>
      <c r="C143" s="148" t="s">
        <v>6701</v>
      </c>
      <c r="D143" s="673">
        <v>302</v>
      </c>
      <c r="E143" s="671" t="s">
        <v>6698</v>
      </c>
    </row>
    <row r="144" spans="1:5" ht="15" customHeight="1">
      <c r="A144" s="672"/>
      <c r="B144" s="672"/>
      <c r="C144" s="290" t="s">
        <v>6702</v>
      </c>
      <c r="D144" s="680">
        <f>SUM(D140:D143)</f>
        <v>2981.9399999999996</v>
      </c>
      <c r="E144" s="681"/>
    </row>
    <row r="145" spans="1:5" ht="15" customHeight="1">
      <c r="A145" s="672" t="s">
        <v>15</v>
      </c>
      <c r="B145" s="672" t="s">
        <v>6703</v>
      </c>
      <c r="C145" s="148" t="s">
        <v>6704</v>
      </c>
      <c r="D145" s="609">
        <v>366</v>
      </c>
      <c r="E145" s="671" t="s">
        <v>6698</v>
      </c>
    </row>
    <row r="146" spans="1:5" ht="15" customHeight="1">
      <c r="A146" s="672"/>
      <c r="B146" s="672"/>
      <c r="C146" s="148" t="s">
        <v>6705</v>
      </c>
      <c r="D146" s="673">
        <v>325.60000000000002</v>
      </c>
      <c r="E146" s="671" t="s">
        <v>6698</v>
      </c>
    </row>
    <row r="147" spans="1:5" ht="15" customHeight="1">
      <c r="A147" s="672"/>
      <c r="B147" s="672"/>
      <c r="C147" s="148" t="s">
        <v>6706</v>
      </c>
      <c r="D147" s="673">
        <v>366</v>
      </c>
      <c r="E147" s="671" t="s">
        <v>6698</v>
      </c>
    </row>
    <row r="148" spans="1:5" ht="15" customHeight="1">
      <c r="A148" s="696"/>
      <c r="B148" s="672"/>
      <c r="C148" s="148" t="s">
        <v>6707</v>
      </c>
      <c r="D148" s="673">
        <v>137.25</v>
      </c>
      <c r="E148" s="671" t="s">
        <v>6698</v>
      </c>
    </row>
    <row r="149" spans="1:5" ht="15" customHeight="1">
      <c r="A149" s="672"/>
      <c r="B149" s="672"/>
      <c r="C149" s="148" t="s">
        <v>6708</v>
      </c>
      <c r="D149" s="673">
        <v>61.05</v>
      </c>
      <c r="E149" s="671" t="s">
        <v>6698</v>
      </c>
    </row>
    <row r="150" spans="1:5" ht="15" customHeight="1">
      <c r="A150" s="672"/>
      <c r="B150" s="672"/>
      <c r="C150" s="148" t="s">
        <v>6709</v>
      </c>
      <c r="D150" s="673">
        <v>49.11</v>
      </c>
      <c r="E150" s="671" t="s">
        <v>6698</v>
      </c>
    </row>
    <row r="151" spans="1:5" ht="15" customHeight="1">
      <c r="A151" s="672"/>
      <c r="B151" s="672"/>
      <c r="C151" s="148" t="s">
        <v>6710</v>
      </c>
      <c r="D151" s="673">
        <v>228.75</v>
      </c>
      <c r="E151" s="671" t="s">
        <v>6698</v>
      </c>
    </row>
    <row r="152" spans="1:5" ht="15" customHeight="1">
      <c r="A152" s="672"/>
      <c r="B152" s="672"/>
      <c r="C152" s="290" t="s">
        <v>6702</v>
      </c>
      <c r="D152" s="680">
        <f>SUM(D145:D151)</f>
        <v>1533.7599999999998</v>
      </c>
      <c r="E152" s="708"/>
    </row>
    <row r="153" spans="1:5" ht="15" customHeight="1">
      <c r="A153" s="696"/>
      <c r="B153" s="696"/>
      <c r="C153" s="696"/>
      <c r="D153" s="696"/>
      <c r="E153" s="696"/>
    </row>
    <row r="154" spans="1:5" ht="15" customHeight="1">
      <c r="A154" s="672"/>
      <c r="B154" s="672" t="s">
        <v>6711</v>
      </c>
      <c r="C154" s="148" t="s">
        <v>6712</v>
      </c>
      <c r="D154" s="609">
        <v>13052.64</v>
      </c>
      <c r="E154" s="671" t="s">
        <v>6698</v>
      </c>
    </row>
    <row r="155" spans="1:5" ht="15" customHeight="1">
      <c r="A155" s="672"/>
      <c r="B155" s="672"/>
      <c r="C155" s="148" t="s">
        <v>6713</v>
      </c>
      <c r="D155" s="709">
        <v>3504.45</v>
      </c>
      <c r="E155" s="671" t="s">
        <v>6698</v>
      </c>
    </row>
    <row r="156" spans="1:5" ht="15" customHeight="1">
      <c r="A156" s="672"/>
      <c r="B156" s="672"/>
      <c r="C156" s="148" t="s">
        <v>6714</v>
      </c>
      <c r="D156" s="609">
        <v>5313.04</v>
      </c>
      <c r="E156" s="671" t="s">
        <v>6698</v>
      </c>
    </row>
    <row r="157" spans="1:5" ht="15" customHeight="1">
      <c r="A157" s="672"/>
      <c r="B157" s="672"/>
      <c r="C157" s="148" t="s">
        <v>6715</v>
      </c>
      <c r="D157" s="707">
        <v>5708.34</v>
      </c>
      <c r="E157" s="671" t="s">
        <v>6698</v>
      </c>
    </row>
    <row r="158" spans="1:5" ht="15" customHeight="1">
      <c r="A158" s="672"/>
      <c r="B158" s="672"/>
      <c r="C158" s="148" t="s">
        <v>6716</v>
      </c>
      <c r="D158" s="609">
        <v>6500.85</v>
      </c>
      <c r="E158" s="671" t="s">
        <v>6698</v>
      </c>
    </row>
    <row r="159" spans="1:5" ht="15" customHeight="1">
      <c r="A159" s="672"/>
      <c r="B159" s="672"/>
      <c r="C159" s="148" t="s">
        <v>6717</v>
      </c>
      <c r="D159" s="609">
        <v>3800.15</v>
      </c>
      <c r="E159" s="671" t="s">
        <v>6698</v>
      </c>
    </row>
    <row r="160" spans="1:5" ht="15" customHeight="1">
      <c r="A160" s="672"/>
      <c r="B160" s="672"/>
      <c r="C160" s="148"/>
      <c r="D160" s="609"/>
      <c r="E160" s="674"/>
    </row>
    <row r="161" spans="1:10" ht="15" customHeight="1">
      <c r="A161" s="672"/>
      <c r="B161" s="672"/>
      <c r="C161" s="290" t="s">
        <v>6702</v>
      </c>
      <c r="D161" s="680">
        <f>SUM(D154:D160)</f>
        <v>37879.47</v>
      </c>
      <c r="E161" s="681"/>
    </row>
    <row r="162" spans="1:10" ht="15" customHeight="1">
      <c r="A162" s="672"/>
      <c r="B162" s="672"/>
      <c r="C162" s="137"/>
      <c r="E162" s="71"/>
    </row>
    <row r="163" spans="1:10" ht="15" customHeight="1">
      <c r="A163" s="672"/>
      <c r="B163" s="672" t="s">
        <v>6718</v>
      </c>
      <c r="C163" s="148" t="s">
        <v>6719</v>
      </c>
      <c r="D163" s="609">
        <v>1</v>
      </c>
      <c r="E163" s="671" t="s">
        <v>6698</v>
      </c>
    </row>
    <row r="164" spans="1:10" ht="15" customHeight="1">
      <c r="A164" s="675"/>
      <c r="B164" s="675"/>
      <c r="C164" s="294" t="s">
        <v>6702</v>
      </c>
      <c r="D164" s="680">
        <f>SUM(D163:D163)</f>
        <v>1</v>
      </c>
      <c r="E164" s="681"/>
    </row>
    <row r="165" spans="1:10" ht="15" customHeight="1">
      <c r="A165" s="675"/>
      <c r="B165" s="675"/>
      <c r="C165" s="676"/>
      <c r="D165" s="609"/>
      <c r="E165" s="674"/>
    </row>
    <row r="166" spans="1:10" ht="15" customHeight="1">
      <c r="A166" s="672"/>
      <c r="B166" s="672"/>
      <c r="C166" s="137" t="s">
        <v>3193</v>
      </c>
      <c r="D166" s="680">
        <f>(D144+D152+D161+D164)</f>
        <v>42396.17</v>
      </c>
      <c r="E166" s="681"/>
    </row>
    <row r="167" spans="1:10" ht="15" customHeight="1">
      <c r="A167" s="437">
        <v>29</v>
      </c>
      <c r="B167" s="683"/>
      <c r="C167" s="549" t="s">
        <v>6720</v>
      </c>
      <c r="D167" s="609"/>
      <c r="E167" s="682"/>
    </row>
    <row r="168" spans="1:10" ht="15" customHeight="1">
      <c r="A168" s="672"/>
      <c r="B168" s="672" t="s">
        <v>6691</v>
      </c>
      <c r="C168" s="184" t="s">
        <v>6721</v>
      </c>
      <c r="D168" s="710">
        <v>626.11</v>
      </c>
      <c r="E168" s="1788" t="s">
        <v>6722</v>
      </c>
      <c r="J168" t="s">
        <v>15</v>
      </c>
    </row>
    <row r="169" spans="1:10" ht="15" customHeight="1">
      <c r="A169" s="672"/>
      <c r="B169" s="672" t="s">
        <v>6723</v>
      </c>
      <c r="C169" s="184" t="s">
        <v>6724</v>
      </c>
      <c r="D169" s="710">
        <v>1000</v>
      </c>
      <c r="E169" s="1788"/>
    </row>
    <row r="170" spans="1:10" ht="15" customHeight="1">
      <c r="A170" s="672"/>
      <c r="B170" s="672" t="s">
        <v>6696</v>
      </c>
      <c r="C170" t="s">
        <v>6725</v>
      </c>
      <c r="D170" s="710">
        <v>375</v>
      </c>
      <c r="E170" s="1788"/>
    </row>
    <row r="171" spans="1:10" ht="15" customHeight="1">
      <c r="A171" s="672"/>
      <c r="B171" s="672"/>
      <c r="C171" s="184" t="s">
        <v>6726</v>
      </c>
      <c r="D171" s="710">
        <v>114.99999999999999</v>
      </c>
      <c r="E171" s="1788"/>
    </row>
    <row r="172" spans="1:10" ht="15" customHeight="1">
      <c r="A172" s="672"/>
      <c r="B172" s="446"/>
      <c r="C172" s="184" t="s">
        <v>6727</v>
      </c>
      <c r="D172" s="710">
        <v>271</v>
      </c>
      <c r="E172" s="1788"/>
    </row>
    <row r="173" spans="1:10" ht="15" customHeight="1">
      <c r="A173" s="672"/>
      <c r="B173" s="446"/>
      <c r="C173" s="184" t="s">
        <v>6728</v>
      </c>
      <c r="D173" s="710">
        <v>239</v>
      </c>
      <c r="E173" s="1788"/>
    </row>
    <row r="174" spans="1:10" ht="15" customHeight="1">
      <c r="A174" s="672"/>
      <c r="B174" s="672" t="s">
        <v>6703</v>
      </c>
      <c r="C174" s="184" t="s">
        <v>6729</v>
      </c>
      <c r="D174" s="710">
        <v>500</v>
      </c>
      <c r="E174" s="1788"/>
    </row>
    <row r="175" spans="1:10" ht="15" customHeight="1">
      <c r="A175" s="672"/>
      <c r="B175" s="672"/>
      <c r="C175" s="184" t="s">
        <v>6730</v>
      </c>
      <c r="D175" s="710">
        <v>500</v>
      </c>
      <c r="E175" s="1788"/>
    </row>
    <row r="176" spans="1:10" ht="15" customHeight="1">
      <c r="A176" s="672"/>
      <c r="B176" s="672" t="s">
        <v>6711</v>
      </c>
      <c r="C176" s="184" t="s">
        <v>6731</v>
      </c>
      <c r="D176" s="710">
        <v>1000</v>
      </c>
      <c r="E176" s="711"/>
    </row>
    <row r="177" spans="1:5" ht="15" customHeight="1">
      <c r="A177" s="672"/>
      <c r="B177" s="672" t="s">
        <v>6732</v>
      </c>
      <c r="C177" s="184" t="s">
        <v>6733</v>
      </c>
      <c r="D177" s="710">
        <v>500</v>
      </c>
      <c r="E177" s="1788" t="s">
        <v>6722</v>
      </c>
    </row>
    <row r="178" spans="1:5" ht="15" customHeight="1">
      <c r="A178" s="672"/>
      <c r="B178" s="672"/>
      <c r="C178" s="184" t="s">
        <v>6734</v>
      </c>
      <c r="D178" s="710">
        <v>471.5</v>
      </c>
      <c r="E178" s="1788"/>
    </row>
    <row r="179" spans="1:5" ht="15" customHeight="1">
      <c r="A179" s="672"/>
      <c r="B179" s="672" t="s">
        <v>6718</v>
      </c>
      <c r="C179" s="184" t="s">
        <v>6735</v>
      </c>
      <c r="D179" s="710">
        <v>500</v>
      </c>
      <c r="E179" s="1788"/>
    </row>
    <row r="180" spans="1:5" ht="15" customHeight="1">
      <c r="A180" s="672"/>
      <c r="B180" s="446"/>
      <c r="C180" s="184" t="s">
        <v>6736</v>
      </c>
      <c r="D180" s="710">
        <v>500</v>
      </c>
      <c r="E180" s="1788"/>
    </row>
    <row r="181" spans="1:5" ht="15" customHeight="1">
      <c r="A181" s="672"/>
      <c r="B181" s="446" t="s">
        <v>6737</v>
      </c>
      <c r="C181" s="184" t="s">
        <v>6738</v>
      </c>
      <c r="D181" s="710">
        <v>2000</v>
      </c>
      <c r="E181" s="1788"/>
    </row>
    <row r="182" spans="1:5" ht="15" customHeight="1">
      <c r="A182" s="672"/>
      <c r="B182" s="672"/>
      <c r="D182" s="712" t="s">
        <v>15</v>
      </c>
      <c r="E182" s="713"/>
    </row>
    <row r="183" spans="1:5" ht="15" customHeight="1">
      <c r="A183" s="675"/>
      <c r="B183" s="675"/>
      <c r="C183" s="580" t="s">
        <v>1156</v>
      </c>
      <c r="D183" s="693">
        <f>SUM(D168:D182)</f>
        <v>8597.61</v>
      </c>
      <c r="E183" s="714"/>
    </row>
    <row r="184" spans="1:5" ht="15" customHeight="1">
      <c r="A184" s="672"/>
      <c r="B184" s="672"/>
      <c r="C184" s="184"/>
      <c r="D184" s="715"/>
      <c r="E184" s="713"/>
    </row>
    <row r="185" spans="1:5" ht="15" customHeight="1">
      <c r="A185" s="672"/>
      <c r="B185" s="672"/>
      <c r="C185" s="184"/>
      <c r="D185" s="715"/>
      <c r="E185" s="713"/>
    </row>
    <row r="186" spans="1:5" ht="15" customHeight="1">
      <c r="A186" s="672"/>
      <c r="B186" s="672"/>
      <c r="C186"/>
      <c r="D186"/>
      <c r="E186" s="71"/>
    </row>
    <row r="187" spans="1:5" ht="15" customHeight="1">
      <c r="A187" s="672"/>
      <c r="B187" s="672"/>
      <c r="C187" s="184"/>
      <c r="D187" s="1789"/>
      <c r="E187" s="1790"/>
    </row>
    <row r="188" spans="1:5" ht="15" customHeight="1">
      <c r="A188" s="672"/>
      <c r="B188" s="672"/>
      <c r="C188" s="1791"/>
      <c r="D188" s="1792"/>
      <c r="E188" s="71"/>
    </row>
    <row r="189" spans="1:5" ht="15" customHeight="1">
      <c r="A189" s="672"/>
      <c r="B189" s="672"/>
      <c r="C189" s="184"/>
      <c r="D189" s="715"/>
      <c r="E189" s="71"/>
    </row>
    <row r="190" spans="1:5" ht="15" customHeight="1">
      <c r="A190" s="672"/>
      <c r="B190" s="672"/>
      <c r="C190" s="184"/>
      <c r="D190" s="715"/>
      <c r="E190" s="71"/>
    </row>
    <row r="191" spans="1:5" ht="15" customHeight="1">
      <c r="A191" s="672"/>
      <c r="B191" s="672"/>
      <c r="C191" s="184"/>
      <c r="D191" s="715"/>
      <c r="E191" s="71"/>
    </row>
    <row r="192" spans="1:5" ht="15" customHeight="1">
      <c r="A192" s="672"/>
      <c r="B192" s="672"/>
      <c r="C192" s="184"/>
      <c r="D192" s="715"/>
      <c r="E192" s="71"/>
    </row>
    <row r="193" spans="1:5" ht="15" customHeight="1">
      <c r="A193" s="672"/>
      <c r="B193" s="672"/>
      <c r="C193" s="184"/>
      <c r="D193" s="715"/>
      <c r="E193" s="71"/>
    </row>
    <row r="194" spans="1:5" ht="15" customHeight="1">
      <c r="A194" s="672"/>
      <c r="B194" s="672"/>
      <c r="C194" s="184"/>
      <c r="D194" s="715"/>
      <c r="E194" s="71"/>
    </row>
    <row r="195" spans="1:5" ht="15" customHeight="1">
      <c r="A195" s="672"/>
      <c r="B195" s="672"/>
      <c r="C195" s="184"/>
      <c r="D195" s="715"/>
      <c r="E195" s="71"/>
    </row>
    <row r="196" spans="1:5" ht="15" customHeight="1">
      <c r="A196" s="672"/>
      <c r="B196" s="672"/>
      <c r="C196" s="184">
        <v>0</v>
      </c>
      <c r="D196" s="715"/>
      <c r="E196" s="71"/>
    </row>
    <row r="197" spans="1:5" ht="15" customHeight="1">
      <c r="A197" s="672"/>
      <c r="B197" s="672"/>
      <c r="C197" s="184"/>
      <c r="D197" s="715"/>
      <c r="E197" s="71"/>
    </row>
    <row r="198" spans="1:5" ht="15" customHeight="1">
      <c r="A198" s="672"/>
      <c r="B198" s="672"/>
      <c r="C198" s="184"/>
      <c r="D198" s="715"/>
      <c r="E198" s="71"/>
    </row>
    <row r="199" spans="1:5" ht="15" customHeight="1">
      <c r="A199" s="672"/>
      <c r="B199" s="672"/>
      <c r="C199" s="184"/>
      <c r="D199" s="715"/>
      <c r="E199" s="71"/>
    </row>
    <row r="200" spans="1:5" ht="15" customHeight="1">
      <c r="A200" s="672"/>
      <c r="B200" s="672"/>
      <c r="C200" s="184"/>
      <c r="D200" s="715"/>
      <c r="E200" s="71"/>
    </row>
    <row r="201" spans="1:5" ht="15" customHeight="1">
      <c r="A201" s="672"/>
      <c r="B201" s="672"/>
      <c r="C201" s="184"/>
      <c r="D201" s="715"/>
      <c r="E201" s="71"/>
    </row>
    <row r="202" spans="1:5" ht="15" customHeight="1">
      <c r="A202" s="672"/>
      <c r="B202" s="672"/>
      <c r="C202" s="184"/>
      <c r="D202" s="715"/>
      <c r="E202" s="71"/>
    </row>
    <row r="203" spans="1:5" ht="15" customHeight="1">
      <c r="A203" s="672"/>
      <c r="B203" s="672"/>
      <c r="C203" s="184"/>
      <c r="D203" s="715"/>
      <c r="E203" s="71"/>
    </row>
    <row r="204" spans="1:5" ht="15" customHeight="1">
      <c r="A204" s="672"/>
      <c r="B204" s="672"/>
      <c r="C204" s="184"/>
      <c r="D204" s="715"/>
      <c r="E204" s="71"/>
    </row>
    <row r="205" spans="1:5" ht="15" customHeight="1">
      <c r="A205" s="672"/>
      <c r="B205" s="672"/>
      <c r="C205" s="184"/>
      <c r="D205" s="715"/>
      <c r="E205" s="71"/>
    </row>
    <row r="206" spans="1:5" ht="15" customHeight="1">
      <c r="A206" s="672"/>
      <c r="B206" s="672"/>
      <c r="C206" s="184"/>
      <c r="D206" s="715"/>
      <c r="E206" s="71"/>
    </row>
    <row r="207" spans="1:5" ht="15" customHeight="1">
      <c r="A207" s="672"/>
      <c r="B207" s="672"/>
      <c r="C207" s="184"/>
      <c r="D207" s="715"/>
      <c r="E207" s="71"/>
    </row>
    <row r="208" spans="1:5" ht="15" customHeight="1">
      <c r="A208" s="672"/>
      <c r="B208" s="672"/>
      <c r="C208" s="184"/>
      <c r="D208" s="715"/>
      <c r="E208" s="71"/>
    </row>
    <row r="209" spans="1:5" ht="15" customHeight="1">
      <c r="A209" s="672"/>
      <c r="B209" s="672"/>
      <c r="C209" s="184"/>
      <c r="D209" s="715"/>
      <c r="E209" s="71"/>
    </row>
    <row r="210" spans="1:5" ht="15" customHeight="1">
      <c r="A210" s="672"/>
      <c r="B210" s="672"/>
      <c r="C210" s="184"/>
      <c r="D210" s="715"/>
      <c r="E210" s="71"/>
    </row>
    <row r="211" spans="1:5" ht="15" customHeight="1">
      <c r="A211" s="672"/>
      <c r="B211" s="672"/>
      <c r="C211" s="184"/>
      <c r="D211" s="715"/>
      <c r="E211" s="71"/>
    </row>
    <row r="212" spans="1:5" ht="15" customHeight="1">
      <c r="A212" s="672"/>
      <c r="B212" s="672"/>
      <c r="C212" s="184"/>
      <c r="D212" s="715"/>
      <c r="E212" s="71"/>
    </row>
    <row r="213" spans="1:5" ht="15" customHeight="1">
      <c r="A213" s="672"/>
      <c r="B213" s="672"/>
      <c r="C213" s="184"/>
      <c r="D213" s="715"/>
      <c r="E213" s="71"/>
    </row>
    <row r="214" spans="1:5" ht="15" customHeight="1">
      <c r="A214" s="672"/>
      <c r="B214" s="672"/>
      <c r="C214" s="184"/>
      <c r="D214" s="715"/>
      <c r="E214" s="71"/>
    </row>
    <row r="215" spans="1:5" ht="15" customHeight="1">
      <c r="A215" s="672"/>
      <c r="B215" s="672"/>
      <c r="C215" s="184"/>
      <c r="D215" s="715"/>
      <c r="E215" s="672"/>
    </row>
    <row r="216" spans="1:5" ht="15" customHeight="1">
      <c r="A216" s="672"/>
      <c r="B216" s="672"/>
      <c r="C216" s="184"/>
      <c r="D216" s="715"/>
      <c r="E216" s="672"/>
    </row>
    <row r="217" spans="1:5" ht="17.25" customHeight="1">
      <c r="A217" s="672"/>
      <c r="B217" s="672"/>
      <c r="C217" s="184"/>
      <c r="D217" s="715"/>
      <c r="E217" s="672"/>
    </row>
    <row r="218" spans="1:5" ht="15" customHeight="1">
      <c r="A218" s="672"/>
      <c r="B218" s="672"/>
      <c r="C218" s="184"/>
      <c r="D218" s="715"/>
      <c r="E218" s="672"/>
    </row>
    <row r="219" spans="1:5" ht="15" customHeight="1">
      <c r="A219" s="672"/>
      <c r="B219" s="672"/>
      <c r="C219" s="184"/>
      <c r="D219" s="715"/>
      <c r="E219" s="672"/>
    </row>
    <row r="220" spans="1:5" ht="15" customHeight="1">
      <c r="A220" s="672"/>
      <c r="B220" s="672"/>
      <c r="C220" s="184"/>
      <c r="D220" s="715"/>
      <c r="E220" s="672"/>
    </row>
    <row r="221" spans="1:5" ht="15" customHeight="1">
      <c r="A221" s="672"/>
      <c r="B221" s="672"/>
      <c r="C221" s="184"/>
      <c r="D221" s="715"/>
      <c r="E221" s="672"/>
    </row>
    <row r="222" spans="1:5" ht="15" customHeight="1">
      <c r="A222" s="692"/>
      <c r="B222" s="672"/>
      <c r="C222" s="184"/>
      <c r="D222" s="715"/>
      <c r="E222" s="672"/>
    </row>
    <row r="223" spans="1:5" ht="15" customHeight="1">
      <c r="A223" s="672"/>
      <c r="B223" s="685"/>
      <c r="C223" s="716"/>
      <c r="D223" s="609"/>
      <c r="E223" s="685"/>
    </row>
    <row r="224" spans="1:5" ht="15" customHeight="1">
      <c r="A224" s="685"/>
      <c r="B224" s="696"/>
      <c r="C224" s="75"/>
      <c r="D224" s="628"/>
      <c r="E224" s="632"/>
    </row>
    <row r="225" spans="1:5" ht="15" customHeight="1">
      <c r="A225" s="341"/>
      <c r="B225" s="696"/>
      <c r="C225" s="67"/>
      <c r="D225" s="628"/>
      <c r="E225" s="632"/>
    </row>
    <row r="226" spans="1:5" ht="15" customHeight="1">
      <c r="A226" s="696"/>
      <c r="B226" s="696"/>
      <c r="C226" s="67"/>
      <c r="D226" s="628"/>
      <c r="E226" s="632"/>
    </row>
    <row r="227" spans="1:5" ht="15" customHeight="1">
      <c r="A227" s="696"/>
      <c r="B227" s="696"/>
      <c r="C227" s="67"/>
      <c r="D227" s="717"/>
      <c r="E227" s="698"/>
    </row>
    <row r="228" spans="1:5" ht="15" customHeight="1">
      <c r="A228" s="696"/>
      <c r="B228" s="696"/>
      <c r="C228" s="67"/>
      <c r="D228" s="717"/>
      <c r="E228" s="698"/>
    </row>
    <row r="229" spans="1:5" ht="15" customHeight="1">
      <c r="A229" s="696"/>
      <c r="B229" s="696"/>
      <c r="C229" s="67"/>
      <c r="D229" s="717"/>
      <c r="E229" s="698"/>
    </row>
    <row r="230" spans="1:5" ht="15" customHeight="1">
      <c r="A230" s="696"/>
      <c r="B230" s="696"/>
      <c r="C230" s="67"/>
      <c r="D230" s="717"/>
      <c r="E230" s="698"/>
    </row>
    <row r="231" spans="1:5" ht="15" customHeight="1">
      <c r="A231" s="696"/>
      <c r="B231" s="696"/>
      <c r="C231" s="67"/>
      <c r="D231" s="717"/>
      <c r="E231" s="698"/>
    </row>
    <row r="232" spans="1:5" ht="15" customHeight="1">
      <c r="A232" s="696"/>
      <c r="B232" s="696"/>
      <c r="C232" s="67"/>
      <c r="D232" s="717"/>
      <c r="E232" s="698"/>
    </row>
    <row r="233" spans="1:5" ht="15" customHeight="1">
      <c r="A233" s="696"/>
      <c r="B233" s="696"/>
      <c r="C233" s="67"/>
      <c r="D233" s="717"/>
      <c r="E233" s="698"/>
    </row>
    <row r="234" spans="1:5" ht="15" customHeight="1">
      <c r="A234" s="696"/>
      <c r="B234" s="696"/>
      <c r="C234" s="67"/>
      <c r="D234" s="717"/>
      <c r="E234" s="698"/>
    </row>
    <row r="235" spans="1:5" ht="15" customHeight="1">
      <c r="A235" s="696"/>
      <c r="B235" s="696"/>
      <c r="C235" s="67"/>
      <c r="D235" s="717"/>
      <c r="E235" s="698"/>
    </row>
    <row r="236" spans="1:5" ht="15" customHeight="1">
      <c r="A236" s="696"/>
      <c r="B236" s="696"/>
      <c r="C236" s="67"/>
      <c r="D236" s="717"/>
      <c r="E236" s="698"/>
    </row>
    <row r="237" spans="1:5" ht="15" customHeight="1">
      <c r="A237" s="696"/>
      <c r="B237" s="696"/>
      <c r="C237" s="67"/>
      <c r="D237" s="717"/>
      <c r="E237" s="698"/>
    </row>
    <row r="238" spans="1:5" ht="15" customHeight="1">
      <c r="A238" s="696"/>
      <c r="B238" s="696"/>
      <c r="C238" s="67"/>
      <c r="D238" s="717"/>
      <c r="E238" s="698"/>
    </row>
    <row r="239" spans="1:5" ht="15" customHeight="1">
      <c r="A239" s="696"/>
      <c r="B239" s="696"/>
      <c r="C239" s="67"/>
      <c r="D239" s="717"/>
      <c r="E239" s="698"/>
    </row>
    <row r="240" spans="1:5" ht="15" customHeight="1">
      <c r="A240" s="696"/>
      <c r="B240" s="696"/>
      <c r="C240" s="67"/>
      <c r="D240" s="717"/>
      <c r="E240" s="698"/>
    </row>
    <row r="241" spans="1:5" ht="15" customHeight="1">
      <c r="A241" s="696"/>
      <c r="B241" s="696"/>
      <c r="C241" s="67"/>
      <c r="D241" s="717"/>
      <c r="E241" s="698"/>
    </row>
    <row r="242" spans="1:5" ht="15" customHeight="1">
      <c r="A242" s="696"/>
      <c r="B242" s="696"/>
      <c r="C242" s="67"/>
      <c r="D242" s="717"/>
      <c r="E242" s="698"/>
    </row>
    <row r="243" spans="1:5" ht="15" customHeight="1">
      <c r="A243" s="696"/>
      <c r="B243" s="696"/>
      <c r="C243" s="67"/>
      <c r="D243" s="717"/>
      <c r="E243" s="698"/>
    </row>
    <row r="244" spans="1:5" ht="15" customHeight="1">
      <c r="A244" s="696"/>
      <c r="B244" s="696"/>
      <c r="C244" s="67"/>
      <c r="D244" s="717"/>
      <c r="E244" s="698"/>
    </row>
    <row r="245" spans="1:5" ht="15" customHeight="1">
      <c r="A245" s="696"/>
      <c r="B245" s="696"/>
      <c r="C245" s="75"/>
      <c r="D245" s="717"/>
      <c r="E245" s="698"/>
    </row>
    <row r="246" spans="1:5" ht="15" customHeight="1">
      <c r="A246" s="341"/>
      <c r="B246" s="696"/>
      <c r="C246" s="67"/>
      <c r="D246" s="717"/>
      <c r="E246" s="698"/>
    </row>
    <row r="247" spans="1:5" ht="15" customHeight="1">
      <c r="A247" s="696"/>
      <c r="B247" s="696"/>
      <c r="C247" s="67"/>
      <c r="D247" s="717"/>
      <c r="E247" s="698"/>
    </row>
    <row r="248" spans="1:5" ht="15" customHeight="1">
      <c r="A248" s="696"/>
      <c r="B248" s="696"/>
      <c r="C248" s="67"/>
      <c r="D248" s="717"/>
      <c r="E248" s="698"/>
    </row>
    <row r="249" spans="1:5" ht="15" customHeight="1">
      <c r="A249" s="696"/>
      <c r="B249" s="696"/>
      <c r="C249" s="67"/>
      <c r="D249" s="717"/>
      <c r="E249" s="698"/>
    </row>
    <row r="250" spans="1:5" ht="15" customHeight="1">
      <c r="A250" s="696"/>
      <c r="B250" s="696"/>
      <c r="C250" s="67"/>
      <c r="D250" s="717"/>
      <c r="E250" s="698"/>
    </row>
    <row r="251" spans="1:5" ht="15" customHeight="1">
      <c r="A251" s="696"/>
      <c r="B251" s="696"/>
      <c r="C251" s="67"/>
      <c r="D251" s="717"/>
      <c r="E251" s="698"/>
    </row>
    <row r="252" spans="1:5" ht="15" customHeight="1">
      <c r="A252" s="696"/>
      <c r="B252" s="696"/>
      <c r="C252" s="67"/>
      <c r="D252" s="717"/>
      <c r="E252" s="698"/>
    </row>
    <row r="253" spans="1:5" ht="15" customHeight="1">
      <c r="A253" s="696"/>
      <c r="B253" s="696"/>
      <c r="C253" s="247"/>
      <c r="D253" s="717"/>
      <c r="E253" s="698"/>
    </row>
    <row r="254" spans="1:5" ht="15" customHeight="1">
      <c r="A254" s="696"/>
      <c r="B254" s="446"/>
      <c r="C254" s="84"/>
      <c r="D254" s="628"/>
      <c r="E254" s="632"/>
    </row>
    <row r="255" spans="1:5" ht="15" customHeight="1">
      <c r="A255" s="446"/>
      <c r="B255" s="446"/>
      <c r="C255" s="84"/>
      <c r="D255" s="628"/>
      <c r="E255" s="632"/>
    </row>
    <row r="256" spans="1:5" ht="15" customHeight="1">
      <c r="A256" s="446"/>
      <c r="B256" s="446"/>
      <c r="C256" s="84"/>
      <c r="D256" s="628"/>
      <c r="E256" s="632"/>
    </row>
    <row r="257" spans="1:5" ht="15" customHeight="1">
      <c r="A257" s="446"/>
      <c r="B257" s="446"/>
      <c r="C257" s="84"/>
      <c r="D257" s="628"/>
      <c r="E257" s="632"/>
    </row>
    <row r="258" spans="1:5" ht="15" customHeight="1">
      <c r="A258" s="446"/>
      <c r="B258" s="446"/>
      <c r="C258" s="84"/>
      <c r="D258" s="628"/>
      <c r="E258" s="632"/>
    </row>
    <row r="259" spans="1:5" ht="15" customHeight="1">
      <c r="A259" s="446"/>
      <c r="B259" s="446"/>
      <c r="C259" s="84"/>
      <c r="D259" s="628"/>
      <c r="E259" s="632"/>
    </row>
    <row r="260" spans="1:5" ht="15" customHeight="1">
      <c r="A260" s="446"/>
      <c r="B260" s="446"/>
      <c r="C260" s="84"/>
      <c r="D260" s="628"/>
      <c r="E260" s="632"/>
    </row>
    <row r="261" spans="1:5" ht="15" customHeight="1">
      <c r="A261" s="446"/>
      <c r="B261" s="446"/>
      <c r="C261" s="84"/>
      <c r="D261" s="628"/>
      <c r="E261" s="632"/>
    </row>
    <row r="262" spans="1:5" ht="15" customHeight="1">
      <c r="A262" s="446"/>
      <c r="B262" s="446"/>
      <c r="C262" s="84"/>
      <c r="D262" s="628"/>
      <c r="E262" s="632"/>
    </row>
    <row r="263" spans="1:5" ht="15" customHeight="1">
      <c r="A263" s="446"/>
      <c r="B263" s="446"/>
      <c r="C263" s="84"/>
      <c r="D263" s="628"/>
      <c r="E263" s="632"/>
    </row>
    <row r="264" spans="1:5" ht="15" customHeight="1">
      <c r="A264" s="446"/>
      <c r="B264" s="446"/>
      <c r="C264" s="84"/>
      <c r="D264" s="628"/>
      <c r="E264" s="632"/>
    </row>
    <row r="265" spans="1:5" ht="15" customHeight="1">
      <c r="A265" s="446"/>
      <c r="B265" s="446"/>
      <c r="C265" s="84"/>
      <c r="D265" s="628"/>
      <c r="E265" s="632"/>
    </row>
    <row r="266" spans="1:5" ht="15" customHeight="1">
      <c r="A266" s="446"/>
      <c r="B266" s="446"/>
      <c r="C266" s="84"/>
      <c r="D266" s="628"/>
      <c r="E266" s="632"/>
    </row>
    <row r="267" spans="1:5" ht="15" customHeight="1">
      <c r="A267" s="446"/>
      <c r="B267" s="446"/>
      <c r="C267" s="84"/>
      <c r="D267" s="628"/>
      <c r="E267" s="632"/>
    </row>
    <row r="268" spans="1:5" ht="15" customHeight="1">
      <c r="A268" s="446"/>
      <c r="B268" s="446"/>
      <c r="C268" s="84"/>
      <c r="D268" s="628"/>
      <c r="E268" s="632"/>
    </row>
    <row r="269" spans="1:5" ht="15" customHeight="1">
      <c r="A269" s="446"/>
      <c r="B269" s="446"/>
      <c r="C269" s="84"/>
      <c r="D269" s="628"/>
      <c r="E269" s="632"/>
    </row>
    <row r="270" spans="1:5" ht="15" customHeight="1">
      <c r="A270" s="446"/>
      <c r="B270" s="446"/>
      <c r="C270" s="84"/>
      <c r="D270" s="628"/>
      <c r="E270" s="632"/>
    </row>
    <row r="271" spans="1:5" ht="15" customHeight="1">
      <c r="A271" s="446"/>
      <c r="B271" s="446"/>
      <c r="C271" s="84"/>
      <c r="D271" s="628"/>
      <c r="E271" s="632"/>
    </row>
    <row r="272" spans="1:5" ht="15" customHeight="1">
      <c r="A272" s="446"/>
      <c r="B272" s="446"/>
      <c r="C272" s="84"/>
      <c r="D272" s="628"/>
      <c r="E272" s="632"/>
    </row>
    <row r="273" spans="1:5" ht="15" customHeight="1">
      <c r="A273" s="446"/>
      <c r="B273" s="446"/>
      <c r="C273" s="84"/>
      <c r="D273" s="628"/>
      <c r="E273" s="632"/>
    </row>
    <row r="274" spans="1:5" ht="15" customHeight="1">
      <c r="A274" s="446"/>
      <c r="B274" s="446"/>
      <c r="C274" s="84"/>
      <c r="D274" s="628"/>
      <c r="E274" s="632"/>
    </row>
    <row r="275" spans="1:5" ht="15" customHeight="1">
      <c r="A275" s="446"/>
      <c r="B275" s="446"/>
      <c r="C275" s="84"/>
      <c r="D275" s="628"/>
      <c r="E275" s="632"/>
    </row>
    <row r="276" spans="1:5" ht="15" customHeight="1">
      <c r="A276" s="446"/>
      <c r="B276" s="446"/>
      <c r="C276" s="84"/>
      <c r="D276" s="628"/>
      <c r="E276" s="632"/>
    </row>
    <row r="277" spans="1:5" ht="15" customHeight="1">
      <c r="A277" s="446"/>
      <c r="B277" s="446"/>
      <c r="C277" s="84"/>
      <c r="D277" s="628"/>
      <c r="E277" s="632"/>
    </row>
    <row r="278" spans="1:5" ht="15" customHeight="1">
      <c r="A278" s="446"/>
      <c r="B278" s="446"/>
      <c r="C278" s="84"/>
      <c r="D278" s="628"/>
      <c r="E278" s="632"/>
    </row>
    <row r="279" spans="1:5" ht="15" customHeight="1">
      <c r="A279" s="446"/>
      <c r="B279" s="446"/>
      <c r="C279" s="84"/>
      <c r="D279" s="628"/>
      <c r="E279" s="632"/>
    </row>
    <row r="280" spans="1:5" ht="15" customHeight="1">
      <c r="A280" s="446"/>
      <c r="B280" s="446"/>
      <c r="C280" s="84"/>
      <c r="D280" s="628"/>
      <c r="E280" s="632"/>
    </row>
    <row r="281" spans="1:5" ht="15" customHeight="1">
      <c r="A281" s="446"/>
      <c r="B281" s="446"/>
      <c r="C281" s="84"/>
      <c r="D281" s="628"/>
      <c r="E281" s="632"/>
    </row>
    <row r="282" spans="1:5" ht="15" customHeight="1">
      <c r="A282" s="446"/>
      <c r="B282" s="446"/>
      <c r="C282" s="84"/>
      <c r="D282" s="628"/>
      <c r="E282" s="632"/>
    </row>
    <row r="283" spans="1:5" ht="15" customHeight="1">
      <c r="A283" s="446"/>
      <c r="B283" s="696"/>
      <c r="C283" s="67"/>
      <c r="D283" s="717"/>
      <c r="E283" s="698"/>
    </row>
    <row r="284" spans="1:5" ht="15" customHeight="1">
      <c r="A284" s="696"/>
      <c r="B284" s="696"/>
      <c r="C284" s="67"/>
      <c r="D284" s="717"/>
      <c r="E284" s="698"/>
    </row>
    <row r="285" spans="1:5" ht="15" customHeight="1">
      <c r="A285" s="696"/>
      <c r="B285" s="696"/>
      <c r="C285" s="67"/>
      <c r="D285" s="717"/>
      <c r="E285" s="698"/>
    </row>
    <row r="286" spans="1:5" ht="15" customHeight="1">
      <c r="A286" s="696"/>
      <c r="B286" s="696"/>
      <c r="C286" s="67"/>
      <c r="D286" s="717"/>
      <c r="E286" s="698"/>
    </row>
    <row r="287" spans="1:5" ht="15" customHeight="1">
      <c r="A287" s="696"/>
      <c r="B287" s="696"/>
      <c r="C287" s="67"/>
      <c r="D287" s="717"/>
      <c r="E287" s="698"/>
    </row>
    <row r="288" spans="1:5" ht="15" customHeight="1">
      <c r="A288" s="696"/>
      <c r="B288" s="696"/>
      <c r="C288" s="67"/>
      <c r="D288" s="717"/>
      <c r="E288" s="698"/>
    </row>
    <row r="289" spans="1:5" ht="15" customHeight="1">
      <c r="A289" s="696"/>
      <c r="B289" s="696"/>
      <c r="C289" s="67"/>
      <c r="D289" s="717"/>
      <c r="E289" s="698"/>
    </row>
    <row r="290" spans="1:5" ht="15" customHeight="1">
      <c r="A290" s="696"/>
      <c r="B290" s="696"/>
      <c r="C290" s="67"/>
      <c r="D290" s="717"/>
      <c r="E290" s="698"/>
    </row>
    <row r="291" spans="1:5" ht="15" customHeight="1">
      <c r="A291" s="696"/>
      <c r="B291" s="696"/>
      <c r="C291" s="67"/>
      <c r="D291" s="717"/>
      <c r="E291" s="698"/>
    </row>
    <row r="292" spans="1:5" ht="15" customHeight="1">
      <c r="A292" s="696"/>
      <c r="B292" s="696"/>
      <c r="C292" s="67"/>
      <c r="D292" s="717"/>
      <c r="E292" s="698"/>
    </row>
    <row r="293" spans="1:5" ht="15" customHeight="1">
      <c r="A293" s="696"/>
      <c r="B293" s="696"/>
      <c r="C293" s="67"/>
      <c r="D293" s="717"/>
      <c r="E293" s="698"/>
    </row>
    <row r="294" spans="1:5" ht="15" customHeight="1">
      <c r="A294" s="696"/>
      <c r="B294" s="696"/>
      <c r="C294" s="67"/>
      <c r="D294" s="717"/>
      <c r="E294" s="698"/>
    </row>
    <row r="295" spans="1:5" ht="15" customHeight="1">
      <c r="A295" s="696"/>
      <c r="B295" s="696"/>
      <c r="C295" s="67"/>
      <c r="D295" s="717"/>
      <c r="E295" s="698"/>
    </row>
    <row r="296" spans="1:5" ht="15" customHeight="1">
      <c r="A296" s="696"/>
      <c r="B296" s="696"/>
      <c r="C296" s="67"/>
      <c r="D296" s="628"/>
      <c r="E296" s="698"/>
    </row>
    <row r="297" spans="1:5" ht="15" customHeight="1">
      <c r="A297" s="696"/>
      <c r="B297" s="696"/>
      <c r="C297" s="67"/>
      <c r="D297" s="628"/>
      <c r="E297" s="698"/>
    </row>
    <row r="298" spans="1:5" ht="15" customHeight="1">
      <c r="A298" s="696"/>
      <c r="B298" s="696"/>
      <c r="C298" s="67"/>
      <c r="D298" s="628"/>
      <c r="E298" s="698"/>
    </row>
    <row r="299" spans="1:5" ht="15" customHeight="1">
      <c r="A299" s="696"/>
      <c r="B299" s="446"/>
      <c r="C299" s="84"/>
      <c r="D299" s="415"/>
      <c r="E299" s="632"/>
    </row>
    <row r="300" spans="1:5" ht="15" customHeight="1">
      <c r="A300" s="446"/>
      <c r="B300" s="446"/>
      <c r="C300" s="84"/>
      <c r="D300" s="628"/>
      <c r="E300" s="632"/>
    </row>
    <row r="301" spans="1:5" ht="15" customHeight="1">
      <c r="A301" s="446"/>
      <c r="B301" s="446"/>
      <c r="C301" s="84"/>
      <c r="D301" s="628"/>
      <c r="E301" s="632"/>
    </row>
    <row r="302" spans="1:5" ht="15" customHeight="1">
      <c r="A302" s="446"/>
      <c r="B302" s="446"/>
      <c r="C302" s="84"/>
      <c r="D302" s="628"/>
      <c r="E302" s="632"/>
    </row>
    <row r="303" spans="1:5" ht="15" customHeight="1">
      <c r="A303" s="446"/>
      <c r="B303" s="446"/>
      <c r="C303" s="84"/>
      <c r="D303" s="628"/>
      <c r="E303" s="632"/>
    </row>
    <row r="304" spans="1:5" ht="15" customHeight="1">
      <c r="A304" s="446"/>
      <c r="B304" s="446"/>
      <c r="C304" s="84"/>
      <c r="D304" s="628"/>
      <c r="E304" s="632"/>
    </row>
    <row r="305" spans="1:5" ht="15" customHeight="1">
      <c r="A305" s="446"/>
      <c r="B305" s="446"/>
      <c r="C305" s="84"/>
      <c r="D305" s="628"/>
      <c r="E305" s="632"/>
    </row>
    <row r="306" spans="1:5" ht="15" customHeight="1">
      <c r="A306" s="446"/>
      <c r="B306" s="446"/>
      <c r="C306" s="84"/>
      <c r="D306" s="628"/>
      <c r="E306" s="632"/>
    </row>
    <row r="307" spans="1:5" ht="15" customHeight="1">
      <c r="A307" s="446"/>
      <c r="B307" s="446"/>
      <c r="C307" s="84"/>
      <c r="D307" s="628"/>
      <c r="E307" s="632"/>
    </row>
    <row r="308" spans="1:5" ht="15" customHeight="1">
      <c r="A308" s="446"/>
      <c r="B308" s="446"/>
      <c r="C308" s="84"/>
      <c r="D308" s="628"/>
      <c r="E308" s="632"/>
    </row>
    <row r="309" spans="1:5" ht="15" customHeight="1">
      <c r="A309" s="446"/>
      <c r="B309" s="446"/>
      <c r="C309" s="84"/>
      <c r="D309" s="628"/>
      <c r="E309" s="632"/>
    </row>
    <row r="310" spans="1:5" ht="15" customHeight="1">
      <c r="A310" s="446"/>
      <c r="B310" s="446"/>
      <c r="C310" s="84"/>
      <c r="D310" s="628"/>
      <c r="E310" s="632"/>
    </row>
    <row r="311" spans="1:5" ht="15" customHeight="1">
      <c r="A311" s="446"/>
      <c r="B311" s="446"/>
      <c r="C311" s="84"/>
      <c r="D311" s="628"/>
      <c r="E311" s="632"/>
    </row>
    <row r="312" spans="1:5" ht="15" customHeight="1">
      <c r="A312" s="446"/>
      <c r="B312" s="446"/>
      <c r="C312" s="84"/>
      <c r="D312" s="628"/>
      <c r="E312" s="632"/>
    </row>
    <row r="313" spans="1:5" ht="15" customHeight="1">
      <c r="A313" s="446"/>
      <c r="B313" s="446"/>
      <c r="C313" s="84"/>
      <c r="D313" s="628"/>
      <c r="E313" s="632"/>
    </row>
    <row r="314" spans="1:5" ht="15" customHeight="1">
      <c r="A314" s="446"/>
      <c r="B314" s="446"/>
      <c r="C314" s="84"/>
      <c r="D314" s="628"/>
      <c r="E314" s="632"/>
    </row>
    <row r="315" spans="1:5" ht="15" customHeight="1">
      <c r="A315" s="446"/>
      <c r="B315" s="446"/>
      <c r="C315" s="84"/>
      <c r="D315" s="628"/>
      <c r="E315" s="632"/>
    </row>
    <row r="316" spans="1:5" ht="15" customHeight="1">
      <c r="A316" s="446"/>
      <c r="B316" s="446"/>
      <c r="C316" s="84"/>
      <c r="D316" s="628"/>
      <c r="E316" s="632"/>
    </row>
    <row r="317" spans="1:5" ht="15" customHeight="1">
      <c r="A317" s="446"/>
      <c r="B317" s="446"/>
      <c r="C317" s="84"/>
      <c r="D317" s="628"/>
      <c r="E317" s="632"/>
    </row>
    <row r="318" spans="1:5" ht="15" customHeight="1">
      <c r="A318" s="446"/>
      <c r="B318" s="446"/>
      <c r="C318" s="84"/>
      <c r="D318" s="628"/>
      <c r="E318" s="632"/>
    </row>
    <row r="319" spans="1:5" ht="15" customHeight="1">
      <c r="A319" s="446"/>
      <c r="B319" s="446"/>
      <c r="C319" s="84"/>
      <c r="D319" s="628"/>
      <c r="E319" s="632"/>
    </row>
    <row r="320" spans="1:5" ht="15" customHeight="1">
      <c r="A320" s="446"/>
      <c r="B320" s="446"/>
      <c r="C320" s="84"/>
      <c r="D320" s="628"/>
      <c r="E320" s="632"/>
    </row>
    <row r="321" spans="1:5" ht="15" customHeight="1">
      <c r="A321" s="446"/>
      <c r="B321" s="446"/>
      <c r="C321" s="84"/>
      <c r="D321" s="628"/>
      <c r="E321" s="632"/>
    </row>
    <row r="322" spans="1:5" ht="15" customHeight="1">
      <c r="A322" s="446"/>
      <c r="B322" s="446"/>
      <c r="C322" s="84"/>
      <c r="D322" s="628"/>
      <c r="E322" s="632"/>
    </row>
    <row r="323" spans="1:5" ht="15" customHeight="1">
      <c r="A323" s="446"/>
      <c r="B323" s="446"/>
      <c r="C323" s="84"/>
      <c r="D323" s="628"/>
      <c r="E323" s="632"/>
    </row>
    <row r="324" spans="1:5" ht="15" customHeight="1">
      <c r="A324" s="446"/>
      <c r="B324" s="446"/>
      <c r="C324" s="84"/>
      <c r="D324" s="628"/>
      <c r="E324" s="632"/>
    </row>
    <row r="325" spans="1:5" ht="15" customHeight="1">
      <c r="A325" s="446"/>
      <c r="B325" s="446"/>
      <c r="C325" s="84"/>
      <c r="D325" s="628"/>
      <c r="E325" s="632"/>
    </row>
    <row r="326" spans="1:5" ht="15" customHeight="1">
      <c r="A326" s="446"/>
      <c r="B326" s="446"/>
      <c r="C326" s="84"/>
      <c r="D326" s="628"/>
      <c r="E326" s="632"/>
    </row>
    <row r="327" spans="1:5" ht="15" customHeight="1">
      <c r="A327" s="446"/>
      <c r="B327" s="446"/>
      <c r="C327" s="84"/>
      <c r="D327" s="628"/>
      <c r="E327" s="632"/>
    </row>
    <row r="328" spans="1:5" ht="15" customHeight="1">
      <c r="A328" s="446"/>
      <c r="B328" s="446"/>
      <c r="C328" s="84"/>
      <c r="D328" s="628"/>
      <c r="E328" s="632"/>
    </row>
    <row r="329" spans="1:5" ht="15" customHeight="1">
      <c r="A329" s="446"/>
      <c r="B329" s="446"/>
      <c r="C329" s="84"/>
      <c r="D329" s="628"/>
      <c r="E329" s="632"/>
    </row>
    <row r="330" spans="1:5" ht="15" customHeight="1">
      <c r="A330" s="446"/>
      <c r="B330" s="446"/>
      <c r="C330" s="84"/>
      <c r="D330" s="628"/>
      <c r="E330" s="632"/>
    </row>
    <row r="331" spans="1:5" ht="15" customHeight="1">
      <c r="A331" s="446"/>
      <c r="B331" s="446"/>
      <c r="C331" s="84"/>
      <c r="D331" s="628"/>
      <c r="E331" s="632"/>
    </row>
    <row r="332" spans="1:5" ht="15" customHeight="1">
      <c r="A332" s="446"/>
      <c r="B332" s="446"/>
      <c r="C332" s="84"/>
      <c r="D332" s="628"/>
      <c r="E332" s="632"/>
    </row>
    <row r="333" spans="1:5" ht="15" customHeight="1">
      <c r="A333" s="446"/>
      <c r="B333" s="446"/>
      <c r="C333" s="84"/>
      <c r="D333" s="628"/>
      <c r="E333" s="632"/>
    </row>
    <row r="334" spans="1:5" ht="15" customHeight="1">
      <c r="A334" s="446"/>
      <c r="B334" s="446"/>
      <c r="C334" s="84"/>
      <c r="D334" s="628"/>
      <c r="E334" s="632"/>
    </row>
    <row r="335" spans="1:5" ht="15" customHeight="1">
      <c r="A335" s="446"/>
      <c r="B335" s="446"/>
      <c r="C335" s="84"/>
      <c r="D335" s="628"/>
      <c r="E335" s="632"/>
    </row>
    <row r="336" spans="1:5" ht="15" customHeight="1">
      <c r="A336" s="446"/>
      <c r="B336" s="446"/>
      <c r="C336" s="84"/>
      <c r="D336" s="628"/>
      <c r="E336" s="632"/>
    </row>
    <row r="337" spans="1:5" ht="15" customHeight="1">
      <c r="A337" s="446"/>
      <c r="B337" s="446"/>
      <c r="C337" s="84"/>
      <c r="D337" s="628"/>
      <c r="E337" s="632"/>
    </row>
    <row r="338" spans="1:5" ht="15" customHeight="1">
      <c r="A338" s="446"/>
      <c r="B338" s="446"/>
      <c r="C338" s="84"/>
      <c r="D338" s="628"/>
      <c r="E338" s="632"/>
    </row>
    <row r="339" spans="1:5" ht="15" customHeight="1">
      <c r="A339" s="446"/>
      <c r="B339" s="446"/>
      <c r="C339" s="84"/>
      <c r="D339" s="628"/>
      <c r="E339" s="632"/>
    </row>
    <row r="340" spans="1:5" ht="15" customHeight="1">
      <c r="A340" s="446"/>
      <c r="B340" s="446"/>
      <c r="C340" s="84"/>
      <c r="D340" s="628"/>
      <c r="E340" s="632"/>
    </row>
    <row r="341" spans="1:5" ht="15" customHeight="1">
      <c r="A341" s="446"/>
      <c r="B341" s="446"/>
      <c r="C341" s="84"/>
      <c r="D341" s="628"/>
      <c r="E341" s="632"/>
    </row>
    <row r="342" spans="1:5" ht="15" customHeight="1">
      <c r="A342" s="446"/>
      <c r="B342" s="446"/>
      <c r="C342" s="84"/>
      <c r="D342" s="628"/>
      <c r="E342" s="632"/>
    </row>
    <row r="343" spans="1:5" ht="15" customHeight="1">
      <c r="A343" s="446"/>
      <c r="B343" s="446"/>
      <c r="C343" s="84"/>
      <c r="D343" s="628"/>
      <c r="E343" s="632"/>
    </row>
    <row r="344" spans="1:5" ht="15" customHeight="1">
      <c r="A344" s="446"/>
      <c r="B344" s="446"/>
      <c r="C344" s="84"/>
      <c r="D344" s="628"/>
      <c r="E344" s="632"/>
    </row>
    <row r="345" spans="1:5" ht="15" customHeight="1">
      <c r="A345" s="446"/>
      <c r="B345" s="446"/>
      <c r="C345" s="84"/>
      <c r="D345" s="628"/>
      <c r="E345" s="632"/>
    </row>
    <row r="346" spans="1:5" ht="15" customHeight="1">
      <c r="A346" s="446"/>
      <c r="B346" s="446"/>
      <c r="C346" s="84"/>
      <c r="D346" s="628"/>
      <c r="E346" s="632"/>
    </row>
    <row r="347" spans="1:5" ht="15" customHeight="1">
      <c r="A347" s="446"/>
      <c r="B347" s="446"/>
      <c r="C347" s="84"/>
      <c r="D347" s="628"/>
      <c r="E347" s="632"/>
    </row>
    <row r="348" spans="1:5" ht="15" customHeight="1">
      <c r="A348" s="446"/>
      <c r="B348" s="446"/>
      <c r="C348" s="84"/>
      <c r="D348" s="628"/>
      <c r="E348" s="632"/>
    </row>
    <row r="349" spans="1:5" ht="15" customHeight="1">
      <c r="A349" s="446"/>
      <c r="B349" s="446"/>
      <c r="C349" s="84"/>
      <c r="D349" s="628"/>
      <c r="E349" s="632"/>
    </row>
    <row r="350" spans="1:5" ht="15" customHeight="1">
      <c r="A350" s="446"/>
      <c r="B350" s="446"/>
      <c r="C350" s="84"/>
      <c r="D350" s="628"/>
      <c r="E350" s="632"/>
    </row>
    <row r="351" spans="1:5" ht="15" customHeight="1">
      <c r="A351" s="446"/>
      <c r="B351" s="446"/>
      <c r="C351" s="84"/>
      <c r="D351" s="628"/>
      <c r="E351" s="632"/>
    </row>
    <row r="352" spans="1:5" ht="15" customHeight="1">
      <c r="A352" s="446"/>
      <c r="B352" s="446"/>
      <c r="C352" s="84"/>
      <c r="D352" s="628"/>
      <c r="E352" s="632"/>
    </row>
    <row r="353" spans="1:5" ht="15" customHeight="1">
      <c r="A353" s="446"/>
      <c r="B353" s="446"/>
      <c r="C353" s="84"/>
      <c r="D353" s="628"/>
      <c r="E353" s="632"/>
    </row>
    <row r="354" spans="1:5" ht="15" customHeight="1">
      <c r="A354" s="446"/>
      <c r="B354" s="446"/>
      <c r="C354" s="84"/>
      <c r="D354" s="628"/>
      <c r="E354" s="632"/>
    </row>
    <row r="355" spans="1:5" ht="15" customHeight="1">
      <c r="A355" s="446"/>
      <c r="B355" s="446"/>
      <c r="C355" s="84"/>
      <c r="D355" s="628"/>
      <c r="E355" s="632"/>
    </row>
    <row r="356" spans="1:5" ht="15" customHeight="1">
      <c r="A356" s="446"/>
      <c r="B356" s="446"/>
      <c r="C356" s="84"/>
      <c r="D356" s="628"/>
      <c r="E356" s="632"/>
    </row>
    <row r="357" spans="1:5" ht="15" customHeight="1">
      <c r="A357" s="446"/>
      <c r="B357" s="446"/>
      <c r="C357" s="84"/>
      <c r="D357" s="628"/>
      <c r="E357" s="632"/>
    </row>
    <row r="358" spans="1:5" ht="15" customHeight="1">
      <c r="A358" s="446"/>
      <c r="B358" s="446"/>
      <c r="C358" s="84"/>
      <c r="D358" s="628"/>
      <c r="E358" s="632"/>
    </row>
    <row r="359" spans="1:5" ht="15" customHeight="1">
      <c r="A359" s="446"/>
      <c r="B359" s="446"/>
      <c r="C359" s="84"/>
      <c r="D359" s="628"/>
      <c r="E359" s="632"/>
    </row>
    <row r="360" spans="1:5" ht="15" customHeight="1">
      <c r="A360" s="446"/>
      <c r="B360" s="446"/>
      <c r="C360" s="84"/>
      <c r="D360" s="628"/>
      <c r="E360" s="632"/>
    </row>
    <row r="361" spans="1:5" ht="15" customHeight="1">
      <c r="A361" s="446"/>
      <c r="B361" s="446"/>
      <c r="C361" s="84"/>
      <c r="D361" s="628"/>
      <c r="E361" s="632"/>
    </row>
    <row r="362" spans="1:5" ht="15" customHeight="1">
      <c r="A362" s="446"/>
      <c r="B362" s="446"/>
      <c r="C362" s="84"/>
      <c r="D362" s="628"/>
      <c r="E362" s="632"/>
    </row>
    <row r="363" spans="1:5" ht="15" customHeight="1">
      <c r="A363" s="446"/>
      <c r="B363" s="446"/>
      <c r="C363" s="84"/>
      <c r="D363" s="628"/>
      <c r="E363" s="632"/>
    </row>
    <row r="364" spans="1:5" ht="15" customHeight="1">
      <c r="A364" s="446"/>
      <c r="B364" s="446"/>
      <c r="C364" s="84"/>
      <c r="D364" s="628"/>
      <c r="E364" s="632"/>
    </row>
    <row r="365" spans="1:5" ht="15" customHeight="1">
      <c r="A365" s="446"/>
      <c r="B365" s="446"/>
      <c r="C365" s="84"/>
      <c r="D365" s="628"/>
      <c r="E365" s="632"/>
    </row>
    <row r="366" spans="1:5" ht="15" customHeight="1">
      <c r="A366" s="446"/>
      <c r="B366" s="446"/>
      <c r="C366" s="84"/>
      <c r="D366" s="628"/>
      <c r="E366" s="632"/>
    </row>
    <row r="367" spans="1:5" ht="15" customHeight="1">
      <c r="A367" s="446"/>
      <c r="B367" s="446"/>
      <c r="C367" s="84"/>
      <c r="D367" s="628"/>
      <c r="E367" s="632"/>
    </row>
    <row r="368" spans="1:5" ht="15" customHeight="1">
      <c r="A368" s="446"/>
      <c r="B368" s="446"/>
      <c r="C368" s="84"/>
      <c r="D368" s="628"/>
      <c r="E368" s="632"/>
    </row>
    <row r="369" spans="1:5" ht="15" customHeight="1">
      <c r="A369" s="446"/>
      <c r="B369" s="446"/>
      <c r="C369" s="84"/>
      <c r="D369" s="628"/>
      <c r="E369" s="632"/>
    </row>
    <row r="370" spans="1:5" ht="15" customHeight="1">
      <c r="A370" s="446"/>
      <c r="B370" s="446"/>
      <c r="C370" s="84"/>
      <c r="D370" s="628"/>
      <c r="E370" s="632"/>
    </row>
    <row r="371" spans="1:5" ht="15" customHeight="1">
      <c r="A371" s="446"/>
      <c r="B371" s="446"/>
      <c r="C371" s="84"/>
      <c r="D371" s="628"/>
      <c r="E371" s="632"/>
    </row>
    <row r="372" spans="1:5" ht="15" customHeight="1">
      <c r="A372" s="446"/>
      <c r="B372" s="446"/>
      <c r="C372" s="84"/>
      <c r="D372" s="628"/>
      <c r="E372" s="632"/>
    </row>
    <row r="373" spans="1:5" ht="15" customHeight="1">
      <c r="A373" s="446"/>
      <c r="B373" s="446"/>
      <c r="C373" s="84"/>
      <c r="D373" s="628"/>
      <c r="E373" s="632"/>
    </row>
    <row r="374" spans="1:5" ht="15" customHeight="1">
      <c r="A374" s="446"/>
      <c r="B374" s="446"/>
      <c r="C374" s="84"/>
      <c r="D374" s="628"/>
      <c r="E374" s="632"/>
    </row>
    <row r="375" spans="1:5" ht="15" customHeight="1">
      <c r="A375" s="446"/>
      <c r="B375" s="446"/>
      <c r="C375" s="84"/>
      <c r="D375" s="628"/>
      <c r="E375" s="632"/>
    </row>
    <row r="376" spans="1:5" ht="15" customHeight="1">
      <c r="A376" s="446"/>
      <c r="B376" s="446"/>
      <c r="C376" s="84"/>
      <c r="D376" s="628"/>
      <c r="E376" s="632"/>
    </row>
    <row r="377" spans="1:5" ht="15" customHeight="1">
      <c r="A377" s="446"/>
      <c r="B377" s="446"/>
      <c r="C377" s="84"/>
      <c r="D377" s="628"/>
      <c r="E377" s="632"/>
    </row>
    <row r="378" spans="1:5" ht="15" customHeight="1">
      <c r="A378" s="446"/>
      <c r="B378" s="446"/>
      <c r="C378" s="84"/>
      <c r="D378" s="628"/>
      <c r="E378" s="632"/>
    </row>
    <row r="379" spans="1:5" ht="15" customHeight="1">
      <c r="A379" s="446"/>
      <c r="B379" s="446"/>
      <c r="C379" s="84"/>
      <c r="D379" s="628"/>
      <c r="E379" s="632"/>
    </row>
    <row r="380" spans="1:5" ht="15" customHeight="1">
      <c r="A380" s="446"/>
      <c r="B380" s="446"/>
      <c r="C380" s="84"/>
      <c r="D380" s="628"/>
      <c r="E380" s="632"/>
    </row>
    <row r="381" spans="1:5" ht="15" customHeight="1">
      <c r="A381" s="446"/>
      <c r="B381" s="446"/>
      <c r="C381" s="84"/>
      <c r="D381" s="628"/>
      <c r="E381" s="632"/>
    </row>
    <row r="382" spans="1:5" ht="15" customHeight="1">
      <c r="A382" s="446"/>
      <c r="B382" s="446"/>
      <c r="C382" s="84"/>
      <c r="D382" s="628"/>
      <c r="E382" s="632"/>
    </row>
    <row r="383" spans="1:5" ht="15" customHeight="1">
      <c r="A383" s="446"/>
      <c r="B383" s="446"/>
      <c r="C383" s="84"/>
      <c r="D383" s="628"/>
      <c r="E383" s="632"/>
    </row>
    <row r="384" spans="1:5" ht="15" customHeight="1">
      <c r="A384" s="446"/>
      <c r="B384" s="446"/>
      <c r="C384" s="84"/>
      <c r="D384" s="628"/>
      <c r="E384" s="632"/>
    </row>
    <row r="385" spans="1:5" ht="15" customHeight="1">
      <c r="A385" s="446"/>
      <c r="B385" s="446"/>
      <c r="C385" s="84"/>
      <c r="D385" s="628"/>
      <c r="E385" s="632"/>
    </row>
    <row r="386" spans="1:5" ht="15" customHeight="1">
      <c r="A386" s="446"/>
      <c r="B386" s="446"/>
      <c r="C386" s="84"/>
      <c r="D386" s="628"/>
      <c r="E386" s="632"/>
    </row>
    <row r="387" spans="1:5" ht="15" customHeight="1">
      <c r="A387" s="446"/>
      <c r="B387" s="446"/>
      <c r="C387" s="84"/>
      <c r="D387" s="628"/>
      <c r="E387" s="632"/>
    </row>
    <row r="388" spans="1:5" ht="15" customHeight="1">
      <c r="A388" s="446"/>
      <c r="B388" s="446"/>
      <c r="C388" s="84"/>
      <c r="D388" s="628"/>
      <c r="E388" s="632"/>
    </row>
    <row r="389" spans="1:5" ht="15" customHeight="1">
      <c r="A389" s="446"/>
      <c r="B389" s="446"/>
      <c r="C389" s="84"/>
      <c r="D389" s="628"/>
      <c r="E389" s="632"/>
    </row>
    <row r="390" spans="1:5" ht="15" customHeight="1">
      <c r="A390" s="446"/>
      <c r="B390" s="446"/>
      <c r="C390" s="84"/>
      <c r="D390" s="628"/>
      <c r="E390" s="632"/>
    </row>
    <row r="391" spans="1:5" ht="15" customHeight="1">
      <c r="A391" s="446"/>
      <c r="B391" s="446"/>
      <c r="C391" s="84"/>
      <c r="D391" s="628"/>
      <c r="E391" s="632"/>
    </row>
    <row r="392" spans="1:5" ht="15" customHeight="1">
      <c r="A392" s="446"/>
      <c r="B392" s="446"/>
      <c r="C392" s="84"/>
      <c r="D392" s="628"/>
      <c r="E392" s="632"/>
    </row>
    <row r="393" spans="1:5" ht="15" customHeight="1">
      <c r="A393" s="446"/>
      <c r="B393" s="446"/>
      <c r="C393" s="84"/>
      <c r="D393" s="628"/>
      <c r="E393" s="632"/>
    </row>
    <row r="394" spans="1:5" ht="15" customHeight="1">
      <c r="A394" s="446"/>
      <c r="B394" s="446"/>
      <c r="C394" s="84"/>
      <c r="D394" s="628"/>
      <c r="E394" s="632"/>
    </row>
    <row r="395" spans="1:5" ht="15" customHeight="1">
      <c r="A395" s="446"/>
      <c r="B395" s="446"/>
      <c r="C395" s="84"/>
      <c r="D395" s="628"/>
      <c r="E395" s="632"/>
    </row>
    <row r="396" spans="1:5" ht="15" customHeight="1">
      <c r="A396" s="446"/>
      <c r="B396" s="446"/>
      <c r="C396" s="84"/>
      <c r="D396" s="628"/>
      <c r="E396" s="632"/>
    </row>
    <row r="397" spans="1:5" ht="15" customHeight="1">
      <c r="A397" s="446"/>
      <c r="B397" s="446"/>
      <c r="C397" s="84"/>
      <c r="D397" s="628"/>
      <c r="E397" s="632"/>
    </row>
    <row r="398" spans="1:5" ht="15" customHeight="1">
      <c r="A398" s="446"/>
      <c r="B398" s="446"/>
      <c r="C398" s="84"/>
      <c r="D398" s="628"/>
      <c r="E398" s="632"/>
    </row>
    <row r="399" spans="1:5" ht="15" customHeight="1">
      <c r="A399" s="446"/>
      <c r="B399" s="446"/>
      <c r="C399" s="84"/>
      <c r="D399" s="628"/>
      <c r="E399" s="632"/>
    </row>
    <row r="400" spans="1:5" ht="15" customHeight="1">
      <c r="A400" s="446"/>
      <c r="B400" s="446"/>
      <c r="C400" s="84"/>
      <c r="D400" s="628"/>
      <c r="E400" s="632"/>
    </row>
    <row r="401" spans="1:5" ht="15" customHeight="1">
      <c r="A401" s="446"/>
      <c r="B401" s="446"/>
      <c r="C401" s="84"/>
      <c r="D401" s="628"/>
      <c r="E401" s="632"/>
    </row>
    <row r="402" spans="1:5" ht="15" customHeight="1">
      <c r="A402" s="446"/>
      <c r="B402" s="446"/>
      <c r="C402" s="84"/>
      <c r="D402" s="628"/>
      <c r="E402" s="632"/>
    </row>
    <row r="403" spans="1:5" ht="15" customHeight="1">
      <c r="A403" s="446"/>
      <c r="B403" s="446"/>
      <c r="C403" s="84"/>
      <c r="D403" s="628"/>
      <c r="E403" s="632"/>
    </row>
    <row r="404" spans="1:5" ht="15" customHeight="1">
      <c r="A404" s="446"/>
      <c r="B404" s="446"/>
      <c r="C404" s="84"/>
      <c r="D404" s="628"/>
      <c r="E404" s="632"/>
    </row>
    <row r="405" spans="1:5" ht="15" customHeight="1">
      <c r="A405" s="446"/>
      <c r="B405" s="446"/>
      <c r="C405" s="84"/>
      <c r="D405" s="628"/>
      <c r="E405" s="632"/>
    </row>
    <row r="406" spans="1:5" ht="15" customHeight="1">
      <c r="A406" s="446"/>
      <c r="B406" s="446"/>
      <c r="C406" s="84"/>
      <c r="D406" s="628"/>
      <c r="E406" s="632"/>
    </row>
    <row r="407" spans="1:5" ht="15" customHeight="1">
      <c r="A407" s="446"/>
      <c r="B407" s="446"/>
      <c r="C407" s="84"/>
      <c r="D407" s="628"/>
      <c r="E407" s="632"/>
    </row>
    <row r="408" spans="1:5" ht="15" customHeight="1">
      <c r="A408" s="446"/>
      <c r="B408" s="446"/>
      <c r="C408" s="84"/>
      <c r="D408" s="628"/>
      <c r="E408" s="632"/>
    </row>
    <row r="409" spans="1:5" ht="15" customHeight="1">
      <c r="A409" s="446"/>
      <c r="B409" s="446"/>
      <c r="C409" s="84"/>
      <c r="D409" s="628"/>
      <c r="E409" s="632"/>
    </row>
    <row r="410" spans="1:5" ht="15" customHeight="1">
      <c r="A410" s="446"/>
      <c r="B410" s="446"/>
      <c r="C410" s="84"/>
      <c r="D410" s="628"/>
      <c r="E410" s="632"/>
    </row>
    <row r="411" spans="1:5" ht="15" customHeight="1">
      <c r="A411" s="446"/>
      <c r="B411" s="446"/>
      <c r="C411" s="84"/>
      <c r="D411" s="628"/>
      <c r="E411" s="632"/>
    </row>
    <row r="412" spans="1:5" ht="15" customHeight="1">
      <c r="A412" s="446"/>
      <c r="B412" s="446"/>
      <c r="C412" s="84"/>
      <c r="D412" s="628"/>
      <c r="E412" s="632"/>
    </row>
    <row r="413" spans="1:5" ht="15" customHeight="1">
      <c r="A413" s="446"/>
      <c r="B413" s="446"/>
      <c r="C413" s="84"/>
      <c r="D413" s="628"/>
      <c r="E413" s="632"/>
    </row>
    <row r="414" spans="1:5" ht="15" customHeight="1">
      <c r="A414" s="446"/>
      <c r="B414" s="446"/>
      <c r="C414" s="84"/>
      <c r="D414" s="628"/>
      <c r="E414" s="632"/>
    </row>
    <row r="415" spans="1:5" ht="15" customHeight="1">
      <c r="A415" s="446"/>
      <c r="B415" s="446"/>
      <c r="C415" s="84"/>
      <c r="D415" s="628"/>
      <c r="E415" s="632"/>
    </row>
    <row r="416" spans="1:5" ht="15" customHeight="1">
      <c r="A416" s="446"/>
      <c r="B416" s="446"/>
      <c r="C416" s="84"/>
      <c r="D416" s="628"/>
      <c r="E416" s="632"/>
    </row>
    <row r="417" spans="1:5" ht="15" customHeight="1">
      <c r="A417" s="446"/>
      <c r="B417" s="446"/>
      <c r="C417" s="84"/>
      <c r="D417" s="628"/>
      <c r="E417" s="632"/>
    </row>
    <row r="418" spans="1:5" ht="15" customHeight="1">
      <c r="A418" s="446"/>
      <c r="B418" s="446"/>
      <c r="C418" s="84"/>
      <c r="D418" s="628"/>
      <c r="E418" s="632"/>
    </row>
    <row r="419" spans="1:5" ht="15" customHeight="1">
      <c r="A419" s="446"/>
      <c r="B419" s="446"/>
      <c r="C419" s="84"/>
      <c r="D419" s="628"/>
      <c r="E419" s="632"/>
    </row>
    <row r="420" spans="1:5" ht="15" customHeight="1">
      <c r="A420" s="446"/>
      <c r="B420" s="446"/>
      <c r="C420" s="84"/>
      <c r="D420" s="628"/>
      <c r="E420" s="632"/>
    </row>
    <row r="421" spans="1:5" ht="15" customHeight="1">
      <c r="A421" s="446"/>
      <c r="B421" s="446"/>
      <c r="C421" s="84"/>
      <c r="D421" s="628"/>
      <c r="E421" s="632"/>
    </row>
    <row r="422" spans="1:5" ht="15" customHeight="1">
      <c r="A422" s="446"/>
      <c r="B422" s="446"/>
      <c r="C422" s="84"/>
      <c r="D422" s="628"/>
      <c r="E422" s="632"/>
    </row>
    <row r="423" spans="1:5" ht="15" customHeight="1">
      <c r="A423" s="446"/>
      <c r="B423" s="446"/>
      <c r="C423" s="84"/>
      <c r="D423" s="628"/>
      <c r="E423" s="632"/>
    </row>
    <row r="424" spans="1:5" ht="15" customHeight="1">
      <c r="A424" s="446"/>
      <c r="B424" s="446"/>
      <c r="C424" s="84"/>
      <c r="D424" s="628"/>
      <c r="E424" s="632"/>
    </row>
    <row r="425" spans="1:5" ht="15" customHeight="1">
      <c r="A425" s="446"/>
      <c r="B425" s="446"/>
      <c r="C425" s="84"/>
      <c r="D425" s="628"/>
      <c r="E425" s="632"/>
    </row>
    <row r="426" spans="1:5" ht="15" customHeight="1">
      <c r="A426" s="446"/>
      <c r="B426" s="446"/>
      <c r="C426" s="84"/>
      <c r="D426" s="628"/>
      <c r="E426" s="632"/>
    </row>
    <row r="427" spans="1:5" ht="15" customHeight="1">
      <c r="A427" s="446"/>
      <c r="B427" s="446"/>
      <c r="C427" s="84"/>
      <c r="D427" s="628"/>
      <c r="E427" s="632"/>
    </row>
    <row r="428" spans="1:5" ht="15" customHeight="1">
      <c r="A428" s="446"/>
      <c r="B428" s="446"/>
      <c r="C428" s="84"/>
      <c r="D428" s="628"/>
      <c r="E428" s="632"/>
    </row>
    <row r="429" spans="1:5" ht="15" customHeight="1">
      <c r="A429" s="446"/>
      <c r="B429" s="446"/>
      <c r="C429" s="84"/>
      <c r="D429" s="628"/>
      <c r="E429" s="632"/>
    </row>
    <row r="430" spans="1:5" ht="15" customHeight="1">
      <c r="A430" s="446"/>
      <c r="B430" s="446"/>
      <c r="C430" s="84"/>
      <c r="D430" s="628"/>
      <c r="E430" s="632"/>
    </row>
    <row r="431" spans="1:5" ht="15" customHeight="1">
      <c r="A431" s="446"/>
      <c r="B431" s="446"/>
      <c r="C431" s="84"/>
      <c r="D431" s="628"/>
      <c r="E431" s="632"/>
    </row>
    <row r="432" spans="1:5" ht="15" customHeight="1">
      <c r="A432" s="446"/>
      <c r="B432" s="446"/>
      <c r="C432" s="84"/>
      <c r="D432" s="628"/>
      <c r="E432" s="632"/>
    </row>
    <row r="433" spans="1:5" ht="15" customHeight="1">
      <c r="A433" s="446"/>
      <c r="B433" s="446"/>
      <c r="C433" s="84"/>
      <c r="D433" s="628"/>
      <c r="E433" s="632"/>
    </row>
    <row r="434" spans="1:5" ht="15" customHeight="1">
      <c r="A434" s="446"/>
      <c r="B434" s="446"/>
      <c r="C434" s="84"/>
      <c r="D434" s="628"/>
      <c r="E434" s="632"/>
    </row>
    <row r="435" spans="1:5" ht="15" customHeight="1">
      <c r="A435" s="446"/>
      <c r="B435" s="446"/>
      <c r="C435" s="84"/>
      <c r="D435" s="628"/>
      <c r="E435" s="632"/>
    </row>
    <row r="436" spans="1:5" ht="15" customHeight="1">
      <c r="A436" s="446"/>
      <c r="B436" s="446"/>
      <c r="C436" s="84"/>
      <c r="D436" s="628"/>
      <c r="E436" s="632"/>
    </row>
    <row r="437" spans="1:5" ht="15" customHeight="1">
      <c r="A437" s="446"/>
      <c r="B437" s="446"/>
      <c r="C437" s="84"/>
      <c r="D437" s="628"/>
      <c r="E437" s="632"/>
    </row>
    <row r="438" spans="1:5" ht="15" customHeight="1">
      <c r="A438" s="446"/>
      <c r="B438" s="446"/>
      <c r="C438" s="84"/>
      <c r="D438" s="628"/>
      <c r="E438" s="632"/>
    </row>
    <row r="439" spans="1:5" ht="15" customHeight="1">
      <c r="A439" s="446"/>
      <c r="B439" s="446"/>
      <c r="C439" s="84"/>
      <c r="D439" s="628"/>
      <c r="E439" s="632"/>
    </row>
    <row r="440" spans="1:5" ht="15" customHeight="1">
      <c r="A440" s="446"/>
      <c r="B440" s="446"/>
      <c r="C440" s="84"/>
      <c r="D440" s="628"/>
      <c r="E440" s="632"/>
    </row>
    <row r="441" spans="1:5" ht="15" customHeight="1">
      <c r="A441" s="446"/>
      <c r="B441" s="446"/>
      <c r="C441" s="84"/>
      <c r="D441" s="628"/>
      <c r="E441" s="632"/>
    </row>
    <row r="442" spans="1:5" ht="15" customHeight="1">
      <c r="A442" s="446"/>
      <c r="B442" s="446"/>
      <c r="C442" s="84"/>
      <c r="D442" s="628"/>
      <c r="E442" s="632"/>
    </row>
    <row r="443" spans="1:5" ht="15" customHeight="1">
      <c r="A443" s="446"/>
      <c r="B443" s="446"/>
      <c r="C443" s="84"/>
      <c r="D443" s="628"/>
      <c r="E443" s="632"/>
    </row>
    <row r="444" spans="1:5" ht="15" customHeight="1">
      <c r="A444" s="446"/>
      <c r="B444" s="446"/>
      <c r="C444" s="84"/>
      <c r="D444" s="628"/>
      <c r="E444" s="632"/>
    </row>
    <row r="445" spans="1:5" ht="15" customHeight="1">
      <c r="A445" s="446"/>
      <c r="B445" s="446"/>
      <c r="C445" s="84"/>
      <c r="D445" s="628"/>
      <c r="E445" s="632"/>
    </row>
    <row r="446" spans="1:5" ht="15" customHeight="1">
      <c r="A446" s="446"/>
      <c r="B446" s="446"/>
      <c r="C446" s="84"/>
      <c r="D446" s="628"/>
      <c r="E446" s="632"/>
    </row>
    <row r="447" spans="1:5" ht="15" customHeight="1">
      <c r="A447" s="446"/>
      <c r="B447" s="446"/>
      <c r="C447" s="84"/>
      <c r="D447" s="628"/>
      <c r="E447" s="632"/>
    </row>
    <row r="448" spans="1:5" ht="15" customHeight="1">
      <c r="A448" s="446"/>
      <c r="B448" s="446"/>
      <c r="C448" s="84"/>
      <c r="D448" s="628"/>
      <c r="E448" s="632"/>
    </row>
    <row r="449" spans="1:5" ht="15" customHeight="1">
      <c r="A449" s="446"/>
      <c r="B449" s="446"/>
      <c r="C449" s="84"/>
      <c r="D449" s="628"/>
      <c r="E449" s="632"/>
    </row>
    <row r="450" spans="1:5" ht="15" customHeight="1">
      <c r="A450" s="446"/>
      <c r="B450" s="446"/>
      <c r="C450" s="84"/>
      <c r="D450" s="628"/>
      <c r="E450" s="632"/>
    </row>
    <row r="451" spans="1:5" ht="15" customHeight="1">
      <c r="A451" s="446"/>
      <c r="B451" s="446"/>
      <c r="C451" s="84"/>
      <c r="D451" s="628"/>
      <c r="E451" s="632"/>
    </row>
    <row r="452" spans="1:5" ht="15" customHeight="1">
      <c r="A452" s="446"/>
      <c r="B452" s="446"/>
      <c r="C452" s="84"/>
      <c r="D452" s="628"/>
      <c r="E452" s="632"/>
    </row>
    <row r="453" spans="1:5" ht="15" customHeight="1">
      <c r="A453" s="446"/>
      <c r="B453" s="446"/>
      <c r="C453" s="84"/>
      <c r="D453" s="628"/>
      <c r="E453" s="632"/>
    </row>
    <row r="454" spans="1:5" ht="15" customHeight="1">
      <c r="A454" s="446"/>
      <c r="B454" s="446"/>
      <c r="C454" s="84"/>
      <c r="D454" s="628"/>
      <c r="E454" s="632"/>
    </row>
    <row r="455" spans="1:5" ht="15" customHeight="1">
      <c r="A455" s="446"/>
      <c r="B455" s="446"/>
      <c r="C455" s="84"/>
      <c r="D455" s="628"/>
      <c r="E455" s="632"/>
    </row>
    <row r="456" spans="1:5" ht="15" customHeight="1">
      <c r="A456" s="446"/>
      <c r="B456" s="446"/>
      <c r="C456" s="84"/>
      <c r="D456" s="628"/>
      <c r="E456" s="632"/>
    </row>
    <row r="457" spans="1:5" ht="15" customHeight="1">
      <c r="A457" s="446"/>
      <c r="B457" s="446"/>
      <c r="C457" s="84"/>
      <c r="D457" s="628"/>
      <c r="E457" s="632"/>
    </row>
    <row r="458" spans="1:5" ht="15" customHeight="1">
      <c r="A458" s="446"/>
      <c r="B458" s="446"/>
      <c r="C458" s="84"/>
      <c r="D458" s="628"/>
      <c r="E458" s="632"/>
    </row>
    <row r="459" spans="1:5" ht="15" customHeight="1">
      <c r="A459" s="446"/>
      <c r="B459" s="446"/>
      <c r="C459" s="84"/>
      <c r="D459" s="628"/>
      <c r="E459" s="632"/>
    </row>
    <row r="460" spans="1:5" ht="15" customHeight="1">
      <c r="A460" s="446"/>
      <c r="B460" s="446"/>
      <c r="C460" s="84"/>
      <c r="D460" s="628"/>
      <c r="E460" s="632"/>
    </row>
    <row r="461" spans="1:5" ht="15" customHeight="1">
      <c r="A461" s="446"/>
      <c r="B461" s="446"/>
      <c r="C461" s="84"/>
      <c r="D461" s="628"/>
      <c r="E461" s="632"/>
    </row>
    <row r="462" spans="1:5" ht="15" customHeight="1">
      <c r="A462" s="446"/>
      <c r="B462" s="446"/>
      <c r="C462" s="84"/>
      <c r="D462" s="628"/>
      <c r="E462" s="632"/>
    </row>
    <row r="463" spans="1:5" ht="15" customHeight="1">
      <c r="A463" s="446"/>
      <c r="B463" s="446"/>
      <c r="C463" s="84"/>
      <c r="D463" s="628"/>
      <c r="E463" s="632"/>
    </row>
    <row r="464" spans="1:5" ht="15" customHeight="1">
      <c r="A464" s="446"/>
      <c r="B464" s="446"/>
      <c r="C464" s="84"/>
      <c r="D464" s="628"/>
      <c r="E464" s="632"/>
    </row>
    <row r="465" spans="1:5" ht="15" customHeight="1">
      <c r="A465" s="446"/>
      <c r="B465" s="446"/>
      <c r="C465" s="84"/>
      <c r="D465" s="628"/>
      <c r="E465" s="632"/>
    </row>
    <row r="466" spans="1:5" ht="15" customHeight="1">
      <c r="A466" s="446"/>
      <c r="B466" s="446"/>
      <c r="C466" s="84"/>
      <c r="D466" s="628"/>
      <c r="E466" s="632"/>
    </row>
    <row r="467" spans="1:5" ht="15" customHeight="1">
      <c r="A467" s="446"/>
      <c r="B467" s="446"/>
      <c r="C467" s="84"/>
      <c r="D467" s="628"/>
      <c r="E467" s="632"/>
    </row>
    <row r="468" spans="1:5" ht="15" customHeight="1">
      <c r="A468" s="446"/>
      <c r="B468" s="446"/>
      <c r="C468" s="84"/>
      <c r="D468" s="628"/>
      <c r="E468" s="632"/>
    </row>
    <row r="469" spans="1:5" ht="15" customHeight="1">
      <c r="A469" s="446"/>
      <c r="B469" s="446"/>
      <c r="C469" s="84"/>
      <c r="D469" s="628"/>
      <c r="E469" s="632"/>
    </row>
    <row r="470" spans="1:5" ht="15" customHeight="1">
      <c r="A470" s="446"/>
      <c r="B470" s="446"/>
      <c r="C470" s="84"/>
      <c r="D470" s="628"/>
      <c r="E470" s="632"/>
    </row>
    <row r="471" spans="1:5" ht="15" customHeight="1">
      <c r="A471" s="446"/>
      <c r="B471" s="446"/>
      <c r="C471" s="84"/>
      <c r="D471" s="628"/>
      <c r="E471" s="632"/>
    </row>
    <row r="472" spans="1:5" ht="15" customHeight="1">
      <c r="A472" s="446"/>
      <c r="B472" s="446"/>
      <c r="C472" s="84"/>
      <c r="D472" s="628"/>
      <c r="E472" s="632"/>
    </row>
    <row r="473" spans="1:5" ht="15" customHeight="1">
      <c r="A473" s="446"/>
      <c r="B473" s="446"/>
      <c r="C473" s="84"/>
      <c r="D473" s="628"/>
      <c r="E473" s="632"/>
    </row>
    <row r="474" spans="1:5" ht="15" customHeight="1">
      <c r="A474" s="446"/>
      <c r="B474" s="446"/>
      <c r="C474" s="84"/>
      <c r="D474" s="628"/>
      <c r="E474" s="632"/>
    </row>
    <row r="475" spans="1:5" ht="15" customHeight="1">
      <c r="A475" s="446"/>
      <c r="B475" s="446"/>
      <c r="C475" s="84"/>
      <c r="D475" s="628"/>
      <c r="E475" s="632"/>
    </row>
    <row r="476" spans="1:5" ht="15" customHeight="1">
      <c r="A476" s="446"/>
      <c r="B476" s="446"/>
      <c r="C476" s="84"/>
      <c r="D476" s="628"/>
      <c r="E476" s="632"/>
    </row>
    <row r="477" spans="1:5" ht="15" customHeight="1">
      <c r="A477" s="446"/>
      <c r="B477" s="446"/>
      <c r="C477" s="84"/>
      <c r="D477" s="628"/>
      <c r="E477" s="632"/>
    </row>
    <row r="478" spans="1:5" ht="15" customHeight="1">
      <c r="A478" s="446"/>
      <c r="B478" s="446"/>
      <c r="C478" s="84"/>
      <c r="D478" s="628"/>
      <c r="E478" s="632"/>
    </row>
    <row r="479" spans="1:5" ht="15" customHeight="1">
      <c r="A479" s="446"/>
      <c r="B479" s="446"/>
      <c r="C479" s="84"/>
      <c r="D479" s="628"/>
      <c r="E479" s="632"/>
    </row>
    <row r="480" spans="1:5" ht="15" customHeight="1">
      <c r="A480" s="446"/>
      <c r="B480" s="446"/>
      <c r="C480" s="84"/>
      <c r="D480" s="628"/>
      <c r="E480" s="632"/>
    </row>
    <row r="481" spans="1:5" ht="15" customHeight="1">
      <c r="A481" s="446"/>
      <c r="B481" s="446"/>
      <c r="C481" s="84"/>
      <c r="D481" s="628"/>
      <c r="E481" s="632"/>
    </row>
    <row r="482" spans="1:5" ht="15" customHeight="1">
      <c r="A482" s="446"/>
      <c r="B482" s="446"/>
      <c r="C482" s="84"/>
      <c r="D482" s="628"/>
      <c r="E482" s="632"/>
    </row>
    <row r="483" spans="1:5" ht="15" customHeight="1">
      <c r="A483" s="446"/>
      <c r="B483" s="446"/>
      <c r="C483" s="84"/>
      <c r="D483" s="628"/>
      <c r="E483" s="632"/>
    </row>
    <row r="484" spans="1:5" ht="15" customHeight="1">
      <c r="A484" s="446"/>
      <c r="B484" s="446"/>
      <c r="C484" s="84"/>
      <c r="D484" s="628"/>
      <c r="E484" s="632"/>
    </row>
    <row r="485" spans="1:5" ht="15" customHeight="1">
      <c r="A485" s="446"/>
      <c r="B485" s="446"/>
      <c r="C485" s="84"/>
      <c r="D485" s="628"/>
      <c r="E485" s="632"/>
    </row>
    <row r="486" spans="1:5" ht="15" customHeight="1">
      <c r="A486" s="446"/>
      <c r="B486" s="446"/>
      <c r="C486" s="84"/>
      <c r="D486" s="628"/>
      <c r="E486" s="632"/>
    </row>
    <row r="487" spans="1:5" ht="15" customHeight="1">
      <c r="A487" s="446"/>
      <c r="B487" s="446"/>
      <c r="C487" s="84"/>
      <c r="D487" s="628"/>
      <c r="E487" s="632"/>
    </row>
    <row r="488" spans="1:5" ht="15" customHeight="1">
      <c r="A488" s="446"/>
      <c r="B488" s="446"/>
      <c r="C488" s="84"/>
      <c r="D488" s="628"/>
      <c r="E488" s="632"/>
    </row>
    <row r="489" spans="1:5" ht="15" customHeight="1">
      <c r="A489" s="446"/>
      <c r="B489" s="446"/>
      <c r="C489" s="84"/>
      <c r="D489" s="628"/>
      <c r="E489" s="632"/>
    </row>
    <row r="490" spans="1:5" ht="15" customHeight="1">
      <c r="A490" s="446"/>
      <c r="B490" s="446"/>
      <c r="C490" s="84"/>
      <c r="D490" s="628"/>
      <c r="E490" s="632"/>
    </row>
    <row r="491" spans="1:5" ht="15" customHeight="1">
      <c r="A491" s="446"/>
      <c r="B491" s="446"/>
      <c r="C491" s="84"/>
      <c r="D491" s="628"/>
      <c r="E491" s="632"/>
    </row>
    <row r="492" spans="1:5" ht="15" customHeight="1">
      <c r="A492" s="446"/>
      <c r="B492" s="446"/>
      <c r="C492" s="84"/>
      <c r="D492" s="628"/>
      <c r="E492" s="632"/>
    </row>
    <row r="493" spans="1:5" ht="15" customHeight="1">
      <c r="A493" s="446"/>
      <c r="B493" s="446"/>
      <c r="C493" s="84"/>
      <c r="D493" s="628"/>
      <c r="E493" s="632"/>
    </row>
    <row r="494" spans="1:5" ht="15" customHeight="1">
      <c r="A494" s="446"/>
      <c r="B494" s="446"/>
      <c r="C494" s="84"/>
      <c r="D494" s="628"/>
      <c r="E494" s="632"/>
    </row>
    <row r="495" spans="1:5" ht="15" customHeight="1">
      <c r="A495" s="446"/>
      <c r="B495" s="446"/>
      <c r="C495" s="84"/>
      <c r="D495" s="628"/>
      <c r="E495" s="632"/>
    </row>
    <row r="496" spans="1:5" ht="15" customHeight="1">
      <c r="A496" s="446"/>
      <c r="B496" s="446"/>
      <c r="C496" s="84"/>
      <c r="D496" s="628"/>
      <c r="E496" s="632"/>
    </row>
    <row r="497" spans="1:5" ht="15" customHeight="1">
      <c r="A497" s="446"/>
      <c r="B497" s="446"/>
      <c r="C497" s="84"/>
      <c r="D497" s="628"/>
      <c r="E497" s="632"/>
    </row>
    <row r="498" spans="1:5" ht="15" customHeight="1">
      <c r="A498" s="446"/>
      <c r="B498" s="446"/>
      <c r="C498" s="84"/>
      <c r="D498" s="628"/>
      <c r="E498" s="632"/>
    </row>
    <row r="499" spans="1:5" ht="15" customHeight="1">
      <c r="A499" s="446"/>
      <c r="B499" s="446"/>
      <c r="C499" s="84"/>
      <c r="D499" s="628"/>
      <c r="E499" s="632"/>
    </row>
    <row r="500" spans="1:5" ht="15" customHeight="1">
      <c r="A500" s="446"/>
      <c r="B500" s="446"/>
      <c r="C500" s="84"/>
      <c r="D500" s="628"/>
      <c r="E500" s="632"/>
    </row>
    <row r="501" spans="1:5" ht="15" customHeight="1">
      <c r="A501" s="446"/>
      <c r="B501" s="446"/>
      <c r="C501" s="84"/>
      <c r="D501" s="628"/>
      <c r="E501" s="632"/>
    </row>
    <row r="502" spans="1:5" ht="15" customHeight="1">
      <c r="A502" s="446"/>
      <c r="B502" s="446"/>
      <c r="C502" s="84"/>
      <c r="D502" s="628"/>
      <c r="E502" s="632"/>
    </row>
    <row r="503" spans="1:5" ht="15" customHeight="1">
      <c r="A503" s="446"/>
      <c r="B503" s="446"/>
      <c r="C503" s="84"/>
      <c r="D503" s="628"/>
      <c r="E503" s="632"/>
    </row>
    <row r="504" spans="1:5" ht="15" customHeight="1">
      <c r="A504" s="446"/>
      <c r="B504" s="446"/>
      <c r="C504" s="84"/>
      <c r="D504" s="628"/>
      <c r="E504" s="632"/>
    </row>
    <row r="505" spans="1:5" ht="15" customHeight="1">
      <c r="A505" s="446"/>
      <c r="B505" s="446"/>
      <c r="C505" s="84"/>
      <c r="D505" s="628"/>
      <c r="E505" s="632"/>
    </row>
    <row r="506" spans="1:5" ht="15" customHeight="1">
      <c r="A506" s="446"/>
      <c r="B506" s="446"/>
      <c r="C506" s="84"/>
      <c r="D506" s="628"/>
      <c r="E506" s="632"/>
    </row>
    <row r="507" spans="1:5" ht="15" customHeight="1">
      <c r="A507" s="446"/>
      <c r="B507" s="446"/>
      <c r="C507" s="84"/>
      <c r="D507" s="628"/>
      <c r="E507" s="632"/>
    </row>
    <row r="508" spans="1:5" ht="15" customHeight="1">
      <c r="A508" s="446"/>
      <c r="B508" s="446"/>
      <c r="C508" s="84"/>
      <c r="D508" s="628"/>
      <c r="E508" s="632"/>
    </row>
    <row r="509" spans="1:5" ht="15" customHeight="1">
      <c r="A509" s="446"/>
      <c r="B509" s="446"/>
      <c r="C509" s="84"/>
      <c r="D509" s="628"/>
      <c r="E509" s="632"/>
    </row>
    <row r="510" spans="1:5" ht="15" customHeight="1">
      <c r="A510" s="446"/>
      <c r="B510" s="446"/>
      <c r="C510" s="84"/>
      <c r="D510" s="628"/>
      <c r="E510" s="632"/>
    </row>
    <row r="511" spans="1:5" ht="15" customHeight="1">
      <c r="A511" s="446"/>
      <c r="B511" s="446"/>
      <c r="C511" s="84"/>
      <c r="D511" s="628"/>
      <c r="E511" s="632"/>
    </row>
    <row r="512" spans="1:5" ht="15" customHeight="1">
      <c r="A512" s="446"/>
      <c r="B512" s="446"/>
      <c r="C512" s="84"/>
      <c r="D512" s="628"/>
      <c r="E512" s="632"/>
    </row>
    <row r="513" spans="1:5" ht="15" customHeight="1">
      <c r="A513" s="446"/>
      <c r="B513" s="446"/>
      <c r="C513" s="84"/>
      <c r="D513" s="628"/>
      <c r="E513" s="632"/>
    </row>
    <row r="514" spans="1:5" ht="15" customHeight="1">
      <c r="A514" s="446"/>
      <c r="B514" s="446"/>
      <c r="C514" s="84"/>
      <c r="D514" s="628"/>
      <c r="E514" s="632"/>
    </row>
    <row r="515" spans="1:5" ht="15" customHeight="1">
      <c r="A515" s="446"/>
      <c r="B515" s="446"/>
      <c r="C515" s="84"/>
      <c r="D515" s="628"/>
      <c r="E515" s="632"/>
    </row>
    <row r="516" spans="1:5" ht="15" customHeight="1">
      <c r="A516" s="446"/>
      <c r="B516" s="446"/>
      <c r="C516" s="84"/>
      <c r="D516" s="628"/>
      <c r="E516" s="632"/>
    </row>
    <row r="517" spans="1:5" ht="15" customHeight="1">
      <c r="A517" s="446"/>
      <c r="B517" s="446"/>
      <c r="C517" s="84"/>
      <c r="D517" s="628"/>
      <c r="E517" s="632"/>
    </row>
    <row r="518" spans="1:5" ht="15" customHeight="1">
      <c r="A518" s="446"/>
      <c r="B518" s="446"/>
      <c r="C518" s="84"/>
      <c r="D518" s="628"/>
      <c r="E518" s="632"/>
    </row>
    <row r="519" spans="1:5" ht="15" customHeight="1">
      <c r="A519" s="446"/>
      <c r="B519" s="446"/>
      <c r="C519" s="84"/>
      <c r="D519" s="628"/>
      <c r="E519" s="632"/>
    </row>
    <row r="520" spans="1:5" ht="15" customHeight="1">
      <c r="A520" s="446"/>
      <c r="B520" s="446"/>
      <c r="C520" s="84"/>
      <c r="D520" s="628"/>
      <c r="E520" s="632"/>
    </row>
    <row r="521" spans="1:5" ht="15" customHeight="1">
      <c r="A521" s="446"/>
      <c r="B521" s="446"/>
      <c r="C521" s="84"/>
      <c r="D521" s="628"/>
      <c r="E521" s="632"/>
    </row>
    <row r="522" spans="1:5" ht="15" customHeight="1">
      <c r="A522" s="446"/>
      <c r="B522" s="446"/>
      <c r="C522" s="84"/>
      <c r="D522" s="628"/>
      <c r="E522" s="632"/>
    </row>
    <row r="523" spans="1:5" ht="15" customHeight="1">
      <c r="A523" s="446"/>
      <c r="B523" s="446"/>
      <c r="C523" s="84"/>
      <c r="D523" s="628"/>
      <c r="E523" s="632"/>
    </row>
    <row r="524" spans="1:5" ht="15" customHeight="1">
      <c r="A524" s="446"/>
      <c r="B524" s="446"/>
      <c r="C524" s="84"/>
      <c r="D524" s="628"/>
      <c r="E524" s="632"/>
    </row>
    <row r="525" spans="1:5" ht="15" customHeight="1">
      <c r="A525" s="446"/>
      <c r="B525" s="446"/>
      <c r="C525" s="84"/>
      <c r="D525" s="628"/>
      <c r="E525" s="632"/>
    </row>
    <row r="526" spans="1:5" ht="15" customHeight="1">
      <c r="A526" s="446"/>
      <c r="B526" s="446"/>
      <c r="C526" s="84"/>
      <c r="D526" s="628"/>
      <c r="E526" s="632"/>
    </row>
    <row r="527" spans="1:5" ht="15" customHeight="1">
      <c r="A527" s="446"/>
      <c r="B527" s="446"/>
      <c r="C527" s="84"/>
      <c r="D527" s="628"/>
      <c r="E527" s="632"/>
    </row>
    <row r="528" spans="1:5" ht="15" customHeight="1">
      <c r="A528" s="446"/>
      <c r="B528" s="446"/>
      <c r="C528" s="84"/>
      <c r="D528" s="628"/>
      <c r="E528" s="632"/>
    </row>
    <row r="529" spans="1:5" ht="15" customHeight="1">
      <c r="A529" s="446"/>
      <c r="B529" s="446"/>
      <c r="C529" s="84"/>
      <c r="D529" s="628"/>
      <c r="E529" s="632"/>
    </row>
    <row r="530" spans="1:5" ht="15" customHeight="1">
      <c r="A530" s="446"/>
      <c r="B530" s="446"/>
      <c r="C530" s="84"/>
      <c r="D530" s="628"/>
      <c r="E530" s="632"/>
    </row>
    <row r="531" spans="1:5" ht="15" customHeight="1">
      <c r="A531" s="446"/>
      <c r="B531" s="446"/>
      <c r="C531" s="84"/>
      <c r="D531" s="628"/>
      <c r="E531" s="632"/>
    </row>
    <row r="532" spans="1:5" ht="15" customHeight="1">
      <c r="A532" s="446"/>
      <c r="B532" s="446"/>
      <c r="C532" s="84"/>
      <c r="D532" s="628"/>
      <c r="E532" s="632"/>
    </row>
    <row r="533" spans="1:5" ht="15" customHeight="1">
      <c r="A533" s="446"/>
      <c r="B533" s="446"/>
      <c r="C533" s="84"/>
      <c r="D533" s="628"/>
      <c r="E533" s="632"/>
    </row>
    <row r="534" spans="1:5" ht="15" customHeight="1">
      <c r="A534" s="446"/>
      <c r="B534" s="446"/>
      <c r="C534" s="84"/>
      <c r="D534" s="628"/>
      <c r="E534" s="632"/>
    </row>
    <row r="535" spans="1:5" ht="15" customHeight="1">
      <c r="A535" s="446"/>
      <c r="B535" s="446"/>
      <c r="C535" s="84"/>
      <c r="D535" s="628"/>
      <c r="E535" s="632"/>
    </row>
    <row r="536" spans="1:5" ht="15" customHeight="1">
      <c r="A536" s="446"/>
      <c r="B536" s="446"/>
      <c r="C536" s="84"/>
      <c r="D536" s="628"/>
      <c r="E536" s="632"/>
    </row>
    <row r="537" spans="1:5" ht="15" customHeight="1">
      <c r="A537" s="446"/>
      <c r="B537" s="446"/>
      <c r="C537" s="84"/>
      <c r="D537" s="628"/>
      <c r="E537" s="632"/>
    </row>
    <row r="538" spans="1:5" ht="15" customHeight="1">
      <c r="A538" s="446"/>
      <c r="B538" s="446"/>
      <c r="C538" s="84"/>
      <c r="D538" s="628"/>
      <c r="E538" s="632"/>
    </row>
    <row r="539" spans="1:5" ht="15" customHeight="1">
      <c r="A539" s="446"/>
      <c r="B539" s="446"/>
      <c r="C539" s="84"/>
      <c r="D539" s="628"/>
      <c r="E539" s="632"/>
    </row>
    <row r="540" spans="1:5" ht="15" customHeight="1">
      <c r="A540" s="446"/>
      <c r="B540" s="446"/>
      <c r="C540" s="84"/>
      <c r="D540" s="628"/>
      <c r="E540" s="632"/>
    </row>
    <row r="541" spans="1:5" ht="15" customHeight="1">
      <c r="A541" s="446"/>
      <c r="B541" s="446"/>
      <c r="C541" s="84"/>
      <c r="D541" s="628"/>
      <c r="E541" s="632"/>
    </row>
    <row r="542" spans="1:5" ht="15" customHeight="1">
      <c r="A542" s="446"/>
      <c r="B542" s="446"/>
      <c r="C542" s="84"/>
      <c r="D542" s="628"/>
      <c r="E542" s="632"/>
    </row>
    <row r="543" spans="1:5" ht="15" customHeight="1">
      <c r="A543" s="446"/>
      <c r="B543" s="446"/>
      <c r="C543" s="84"/>
      <c r="D543" s="628"/>
      <c r="E543" s="632"/>
    </row>
    <row r="544" spans="1:5" ht="15" customHeight="1">
      <c r="A544" s="446"/>
      <c r="B544" s="446"/>
      <c r="C544" s="84"/>
      <c r="D544" s="628"/>
      <c r="E544" s="632"/>
    </row>
    <row r="545" spans="1:5" ht="15" customHeight="1">
      <c r="A545" s="446"/>
      <c r="B545" s="446"/>
      <c r="C545" s="84"/>
      <c r="D545" s="628"/>
      <c r="E545" s="632"/>
    </row>
    <row r="546" spans="1:5" ht="15" customHeight="1">
      <c r="A546" s="446"/>
      <c r="B546" s="446"/>
      <c r="C546" s="84"/>
      <c r="D546" s="628"/>
      <c r="E546" s="632"/>
    </row>
    <row r="547" spans="1:5" ht="15" customHeight="1">
      <c r="A547" s="446"/>
      <c r="B547" s="446"/>
      <c r="C547" s="84"/>
      <c r="D547" s="628"/>
      <c r="E547" s="632"/>
    </row>
    <row r="548" spans="1:5" ht="15" customHeight="1">
      <c r="A548" s="446"/>
      <c r="B548" s="446"/>
      <c r="C548" s="84"/>
      <c r="D548" s="628"/>
      <c r="E548" s="632"/>
    </row>
    <row r="549" spans="1:5" ht="15" customHeight="1">
      <c r="A549" s="446"/>
      <c r="B549" s="446"/>
      <c r="C549" s="84"/>
      <c r="D549" s="628"/>
      <c r="E549" s="632"/>
    </row>
    <row r="550" spans="1:5" ht="15" customHeight="1">
      <c r="A550" s="446"/>
      <c r="B550" s="446"/>
      <c r="C550" s="84"/>
      <c r="D550" s="628"/>
      <c r="E550" s="632"/>
    </row>
    <row r="551" spans="1:5" ht="15" customHeight="1">
      <c r="A551" s="446"/>
      <c r="B551" s="446"/>
      <c r="C551" s="84"/>
      <c r="D551" s="628"/>
      <c r="E551" s="632"/>
    </row>
    <row r="552" spans="1:5" ht="15" customHeight="1">
      <c r="A552" s="446"/>
      <c r="B552" s="446"/>
      <c r="C552" s="84"/>
      <c r="D552" s="628"/>
      <c r="E552" s="632"/>
    </row>
    <row r="553" spans="1:5" ht="15" customHeight="1">
      <c r="A553" s="446"/>
      <c r="B553" s="446"/>
      <c r="C553" s="84"/>
      <c r="D553" s="628"/>
      <c r="E553" s="632"/>
    </row>
    <row r="554" spans="1:5" ht="15" customHeight="1">
      <c r="A554" s="446"/>
      <c r="B554" s="446"/>
      <c r="C554" s="84"/>
      <c r="D554" s="628"/>
      <c r="E554" s="632"/>
    </row>
    <row r="555" spans="1:5" ht="15" customHeight="1">
      <c r="A555" s="446"/>
      <c r="B555" s="446"/>
      <c r="C555" s="84"/>
      <c r="D555" s="628"/>
      <c r="E555" s="632"/>
    </row>
    <row r="556" spans="1:5" ht="15" customHeight="1">
      <c r="A556" s="446"/>
      <c r="B556" s="446"/>
      <c r="C556" s="84"/>
      <c r="D556" s="628"/>
      <c r="E556" s="632"/>
    </row>
    <row r="557" spans="1:5" ht="15" customHeight="1">
      <c r="A557" s="446"/>
      <c r="B557" s="446"/>
      <c r="C557" s="84"/>
      <c r="D557" s="628"/>
      <c r="E557" s="632"/>
    </row>
    <row r="558" spans="1:5" ht="15" customHeight="1">
      <c r="A558" s="446"/>
      <c r="B558" s="446"/>
      <c r="C558" s="84"/>
      <c r="D558" s="628"/>
      <c r="E558" s="632"/>
    </row>
    <row r="559" spans="1:5" ht="15" customHeight="1">
      <c r="A559" s="446"/>
      <c r="B559" s="446"/>
      <c r="C559" s="84"/>
      <c r="D559" s="628"/>
      <c r="E559" s="632"/>
    </row>
    <row r="560" spans="1:5" ht="15" customHeight="1">
      <c r="A560" s="446"/>
      <c r="B560" s="446"/>
      <c r="C560" s="84"/>
      <c r="D560" s="628"/>
      <c r="E560" s="632"/>
    </row>
    <row r="561" spans="1:5" ht="15" customHeight="1">
      <c r="A561" s="446"/>
      <c r="B561" s="446"/>
      <c r="C561" s="84"/>
      <c r="D561" s="628"/>
      <c r="E561" s="632"/>
    </row>
    <row r="562" spans="1:5" ht="15" customHeight="1">
      <c r="A562" s="446"/>
      <c r="B562" s="446"/>
      <c r="C562" s="84"/>
      <c r="D562" s="628"/>
      <c r="E562" s="632"/>
    </row>
    <row r="563" spans="1:5" ht="15" customHeight="1">
      <c r="A563" s="446"/>
      <c r="B563" s="446"/>
      <c r="C563" s="84"/>
      <c r="D563" s="628"/>
      <c r="E563" s="632"/>
    </row>
    <row r="564" spans="1:5" ht="15" customHeight="1">
      <c r="A564" s="446"/>
      <c r="B564" s="446"/>
      <c r="C564" s="84"/>
      <c r="D564" s="628"/>
      <c r="E564" s="632"/>
    </row>
    <row r="565" spans="1:5" ht="15" customHeight="1">
      <c r="A565" s="446"/>
      <c r="B565" s="446"/>
      <c r="C565" s="84"/>
      <c r="D565" s="628"/>
      <c r="E565" s="632"/>
    </row>
    <row r="566" spans="1:5" ht="15" customHeight="1">
      <c r="A566" s="446"/>
      <c r="B566" s="446"/>
      <c r="C566" s="84"/>
      <c r="D566" s="628"/>
      <c r="E566" s="632"/>
    </row>
    <row r="567" spans="1:5" ht="15" customHeight="1">
      <c r="A567" s="446"/>
      <c r="B567" s="446"/>
      <c r="C567" s="84"/>
      <c r="D567" s="628"/>
      <c r="E567" s="632"/>
    </row>
    <row r="568" spans="1:5" ht="15" customHeight="1">
      <c r="A568" s="446"/>
      <c r="B568" s="446"/>
      <c r="C568" s="84"/>
      <c r="D568" s="628"/>
      <c r="E568" s="632"/>
    </row>
    <row r="569" spans="1:5" ht="15" customHeight="1">
      <c r="A569" s="446"/>
      <c r="B569" s="446"/>
      <c r="C569" s="84"/>
      <c r="D569" s="628"/>
      <c r="E569" s="632"/>
    </row>
    <row r="570" spans="1:5" ht="15" customHeight="1">
      <c r="A570" s="446"/>
      <c r="B570" s="446"/>
      <c r="C570" s="84"/>
      <c r="D570" s="628"/>
      <c r="E570" s="632"/>
    </row>
    <row r="571" spans="1:5" ht="15" customHeight="1">
      <c r="A571" s="446"/>
      <c r="B571" s="446"/>
      <c r="C571" s="84"/>
      <c r="D571" s="628"/>
      <c r="E571" s="632"/>
    </row>
    <row r="572" spans="1:5" ht="15" customHeight="1">
      <c r="A572" s="446"/>
      <c r="B572" s="446"/>
      <c r="C572" s="84"/>
      <c r="D572" s="628"/>
      <c r="E572" s="632"/>
    </row>
    <row r="573" spans="1:5" ht="15" customHeight="1">
      <c r="A573" s="446"/>
      <c r="B573" s="446"/>
      <c r="C573" s="84"/>
      <c r="D573" s="628"/>
      <c r="E573" s="632"/>
    </row>
    <row r="574" spans="1:5" ht="15" customHeight="1">
      <c r="A574" s="446"/>
      <c r="B574" s="446"/>
      <c r="C574" s="84"/>
      <c r="D574" s="628"/>
      <c r="E574" s="632"/>
    </row>
    <row r="575" spans="1:5" ht="15" customHeight="1">
      <c r="A575" s="446"/>
      <c r="B575" s="446"/>
      <c r="C575" s="84"/>
      <c r="D575" s="628"/>
      <c r="E575" s="632"/>
    </row>
    <row r="576" spans="1:5" ht="15" customHeight="1">
      <c r="A576" s="446"/>
      <c r="B576" s="446"/>
      <c r="C576" s="84"/>
      <c r="D576" s="628"/>
      <c r="E576" s="632"/>
    </row>
    <row r="577" spans="1:5" ht="15" customHeight="1">
      <c r="A577" s="446"/>
      <c r="B577" s="446"/>
      <c r="C577" s="84"/>
      <c r="D577" s="628"/>
      <c r="E577" s="632"/>
    </row>
    <row r="578" spans="1:5" ht="15" customHeight="1">
      <c r="A578" s="446"/>
      <c r="B578" s="446"/>
      <c r="C578" s="84"/>
      <c r="D578" s="628"/>
      <c r="E578" s="632"/>
    </row>
    <row r="579" spans="1:5" ht="15" customHeight="1">
      <c r="A579" s="446"/>
      <c r="B579" s="446"/>
      <c r="C579" s="84"/>
      <c r="D579" s="628"/>
      <c r="E579" s="632"/>
    </row>
    <row r="580" spans="1:5" ht="15" customHeight="1">
      <c r="A580" s="446"/>
      <c r="B580" s="446"/>
      <c r="C580" s="84"/>
      <c r="D580" s="628"/>
      <c r="E580" s="632"/>
    </row>
    <row r="581" spans="1:5" ht="15" customHeight="1">
      <c r="A581" s="446"/>
      <c r="B581" s="446"/>
      <c r="C581" s="84"/>
      <c r="D581" s="628"/>
      <c r="E581" s="632"/>
    </row>
    <row r="582" spans="1:5" ht="15" customHeight="1">
      <c r="A582" s="446"/>
      <c r="B582" s="446"/>
      <c r="C582" s="84"/>
      <c r="D582" s="628"/>
      <c r="E582" s="632"/>
    </row>
    <row r="583" spans="1:5" ht="15" customHeight="1">
      <c r="A583" s="446"/>
      <c r="B583" s="446"/>
      <c r="C583" s="84"/>
      <c r="D583" s="628"/>
      <c r="E583" s="632"/>
    </row>
    <row r="584" spans="1:5" ht="15" customHeight="1">
      <c r="A584" s="446"/>
      <c r="B584" s="446"/>
      <c r="C584" s="84"/>
      <c r="D584" s="628"/>
      <c r="E584" s="632"/>
    </row>
    <row r="585" spans="1:5" ht="15" customHeight="1">
      <c r="A585" s="446"/>
      <c r="B585" s="446"/>
      <c r="C585" s="84"/>
      <c r="D585" s="628"/>
      <c r="E585" s="632"/>
    </row>
    <row r="586" spans="1:5" ht="15" customHeight="1">
      <c r="A586" s="446"/>
      <c r="B586" s="446"/>
      <c r="C586" s="84"/>
      <c r="D586" s="628"/>
      <c r="E586" s="632"/>
    </row>
    <row r="587" spans="1:5" ht="15" customHeight="1">
      <c r="A587" s="446"/>
      <c r="B587" s="446"/>
      <c r="C587" s="84"/>
      <c r="D587" s="628"/>
      <c r="E587" s="632"/>
    </row>
    <row r="588" spans="1:5" ht="15" customHeight="1">
      <c r="A588" s="446"/>
      <c r="B588" s="446"/>
      <c r="C588" s="84"/>
      <c r="D588" s="628"/>
      <c r="E588" s="632"/>
    </row>
    <row r="589" spans="1:5" ht="15" customHeight="1">
      <c r="A589" s="446"/>
      <c r="B589" s="446"/>
      <c r="C589" s="84"/>
      <c r="D589" s="628"/>
      <c r="E589" s="632"/>
    </row>
    <row r="590" spans="1:5" ht="15" customHeight="1">
      <c r="A590" s="446"/>
      <c r="B590" s="446"/>
      <c r="C590" s="84"/>
      <c r="D590" s="628"/>
      <c r="E590" s="632"/>
    </row>
    <row r="591" spans="1:5" ht="15" customHeight="1">
      <c r="A591" s="446"/>
      <c r="B591" s="446"/>
      <c r="C591" s="84"/>
      <c r="D591" s="628"/>
      <c r="E591" s="632"/>
    </row>
    <row r="592" spans="1:5" ht="15" customHeight="1">
      <c r="A592" s="446"/>
      <c r="B592" s="446"/>
      <c r="C592" s="84"/>
      <c r="D592" s="628"/>
      <c r="E592" s="632"/>
    </row>
    <row r="593" spans="1:5" ht="15" customHeight="1">
      <c r="A593" s="446"/>
      <c r="B593" s="446"/>
      <c r="C593" s="84"/>
      <c r="D593" s="628"/>
      <c r="E593" s="632"/>
    </row>
    <row r="594" spans="1:5" ht="15" customHeight="1">
      <c r="A594" s="446"/>
      <c r="B594" s="446"/>
      <c r="C594" s="84"/>
      <c r="D594" s="628"/>
      <c r="E594" s="632"/>
    </row>
    <row r="595" spans="1:5" ht="15" customHeight="1">
      <c r="A595" s="446"/>
      <c r="B595" s="446"/>
      <c r="C595" s="84"/>
      <c r="D595" s="628"/>
      <c r="E595" s="632"/>
    </row>
    <row r="596" spans="1:5" ht="15" customHeight="1">
      <c r="A596" s="446"/>
      <c r="B596" s="446"/>
      <c r="C596" s="84"/>
      <c r="D596" s="628"/>
      <c r="E596" s="632"/>
    </row>
    <row r="597" spans="1:5" ht="15" customHeight="1">
      <c r="A597" s="446"/>
      <c r="B597" s="446"/>
      <c r="C597" s="84"/>
      <c r="D597" s="628"/>
      <c r="E597" s="632"/>
    </row>
    <row r="598" spans="1:5" ht="15" customHeight="1">
      <c r="A598" s="446"/>
      <c r="B598" s="446"/>
      <c r="C598" s="84"/>
      <c r="D598" s="628"/>
      <c r="E598" s="632"/>
    </row>
    <row r="599" spans="1:5" ht="15" customHeight="1">
      <c r="A599" s="446"/>
      <c r="B599" s="446"/>
      <c r="C599" s="84"/>
      <c r="D599" s="628"/>
      <c r="E599" s="632"/>
    </row>
    <row r="600" spans="1:5" ht="15" customHeight="1">
      <c r="A600" s="446"/>
      <c r="B600" s="446"/>
      <c r="C600" s="84"/>
      <c r="D600" s="630"/>
      <c r="E600" s="632"/>
    </row>
    <row r="601" spans="1:5" ht="15" customHeight="1">
      <c r="A601" s="446"/>
      <c r="B601" s="446"/>
      <c r="C601" s="84"/>
      <c r="D601" s="630"/>
      <c r="E601" s="632"/>
    </row>
    <row r="602" spans="1:5" ht="15" customHeight="1">
      <c r="A602" s="446"/>
      <c r="B602" s="446"/>
      <c r="C602" s="84"/>
      <c r="D602" s="630"/>
      <c r="E602" s="632"/>
    </row>
    <row r="603" spans="1:5" ht="15" customHeight="1">
      <c r="A603" s="446"/>
      <c r="B603" s="446"/>
      <c r="C603" s="84"/>
      <c r="D603" s="630"/>
      <c r="E603" s="632"/>
    </row>
    <row r="604" spans="1:5" ht="15" customHeight="1">
      <c r="A604" s="446"/>
      <c r="B604" s="446"/>
      <c r="C604" s="84"/>
      <c r="D604" s="630"/>
      <c r="E604" s="632"/>
    </row>
    <row r="605" spans="1:5" ht="15" customHeight="1">
      <c r="A605" s="446"/>
      <c r="B605" s="446"/>
      <c r="C605" s="84"/>
      <c r="D605" s="630"/>
      <c r="E605" s="632"/>
    </row>
    <row r="606" spans="1:5" ht="15" customHeight="1">
      <c r="A606" s="446"/>
      <c r="B606" s="446"/>
      <c r="C606" s="84"/>
      <c r="D606" s="630"/>
      <c r="E606" s="632"/>
    </row>
    <row r="607" spans="1:5" ht="15" customHeight="1">
      <c r="A607" s="446"/>
      <c r="B607" s="446"/>
      <c r="C607" s="84"/>
      <c r="D607" s="630"/>
      <c r="E607" s="632"/>
    </row>
    <row r="608" spans="1:5" ht="15" customHeight="1">
      <c r="A608" s="446"/>
      <c r="B608" s="446"/>
      <c r="C608" s="84"/>
      <c r="D608" s="630"/>
      <c r="E608" s="632"/>
    </row>
    <row r="609" spans="1:5" ht="15" customHeight="1">
      <c r="A609" s="446"/>
      <c r="B609" s="446"/>
      <c r="C609" s="84"/>
      <c r="D609" s="630"/>
      <c r="E609" s="632"/>
    </row>
    <row r="610" spans="1:5" ht="15" customHeight="1">
      <c r="A610" s="446"/>
      <c r="B610" s="446"/>
      <c r="C610" s="84"/>
      <c r="D610" s="630"/>
      <c r="E610" s="632"/>
    </row>
    <row r="611" spans="1:5" ht="15" customHeight="1">
      <c r="A611" s="446"/>
      <c r="B611" s="446"/>
      <c r="C611" s="84"/>
      <c r="D611" s="630"/>
      <c r="E611" s="632"/>
    </row>
    <row r="612" spans="1:5" ht="15" customHeight="1">
      <c r="A612" s="446"/>
      <c r="B612" s="446"/>
      <c r="C612" s="84"/>
      <c r="D612" s="630"/>
      <c r="E612" s="632"/>
    </row>
    <row r="613" spans="1:5" ht="15" customHeight="1">
      <c r="A613" s="446"/>
      <c r="B613" s="446"/>
      <c r="C613" s="84"/>
      <c r="D613" s="630"/>
      <c r="E613" s="632"/>
    </row>
    <row r="614" spans="1:5" ht="15" customHeight="1">
      <c r="A614" s="446"/>
      <c r="B614" s="446"/>
      <c r="C614" s="84"/>
      <c r="D614" s="630"/>
      <c r="E614" s="632"/>
    </row>
    <row r="615" spans="1:5" ht="15" customHeight="1">
      <c r="A615" s="446"/>
      <c r="B615" s="446"/>
      <c r="C615" s="84"/>
      <c r="D615" s="630"/>
      <c r="E615" s="632"/>
    </row>
    <row r="616" spans="1:5" ht="15" customHeight="1">
      <c r="A616" s="446"/>
      <c r="B616" s="446"/>
      <c r="C616" s="84"/>
      <c r="D616" s="630"/>
      <c r="E616" s="632"/>
    </row>
    <row r="617" spans="1:5" ht="15" customHeight="1">
      <c r="A617" s="446"/>
      <c r="B617" s="446"/>
      <c r="C617" s="84"/>
      <c r="D617" s="630"/>
      <c r="E617" s="632"/>
    </row>
    <row r="618" spans="1:5" ht="15" customHeight="1">
      <c r="A618" s="446"/>
      <c r="B618" s="446"/>
      <c r="C618" s="84"/>
      <c r="D618" s="630"/>
      <c r="E618" s="632"/>
    </row>
    <row r="619" spans="1:5" ht="15" customHeight="1">
      <c r="A619" s="446"/>
      <c r="B619" s="446"/>
      <c r="C619" s="84"/>
      <c r="D619" s="630"/>
      <c r="E619" s="632"/>
    </row>
    <row r="620" spans="1:5" ht="15" customHeight="1">
      <c r="A620" s="446"/>
      <c r="B620" s="446"/>
      <c r="C620" s="84"/>
      <c r="D620" s="630"/>
      <c r="E620" s="632"/>
    </row>
    <row r="621" spans="1:5" ht="15" customHeight="1">
      <c r="A621" s="446"/>
      <c r="B621" s="446"/>
      <c r="C621" s="84"/>
      <c r="D621" s="630"/>
      <c r="E621" s="632"/>
    </row>
    <row r="622" spans="1:5" ht="15" customHeight="1">
      <c r="A622" s="446"/>
      <c r="B622" s="446"/>
      <c r="C622" s="84"/>
      <c r="D622" s="630"/>
      <c r="E622" s="632"/>
    </row>
    <row r="623" spans="1:5" ht="15" customHeight="1">
      <c r="A623" s="446"/>
      <c r="B623" s="446"/>
      <c r="C623" s="84"/>
      <c r="D623" s="630"/>
      <c r="E623" s="632"/>
    </row>
    <row r="624" spans="1:5" ht="15" customHeight="1">
      <c r="A624" s="446"/>
      <c r="B624" s="446"/>
      <c r="C624" s="84"/>
      <c r="D624" s="630"/>
      <c r="E624" s="632"/>
    </row>
    <row r="625" spans="1:5" ht="15" customHeight="1">
      <c r="A625" s="446"/>
      <c r="B625" s="446"/>
      <c r="C625" s="84"/>
      <c r="D625" s="630"/>
      <c r="E625" s="632"/>
    </row>
    <row r="626" spans="1:5" ht="15" customHeight="1">
      <c r="A626" s="446"/>
      <c r="B626" s="446"/>
      <c r="C626" s="84"/>
      <c r="D626" s="630"/>
      <c r="E626" s="632"/>
    </row>
    <row r="627" spans="1:5" ht="15" customHeight="1">
      <c r="A627" s="446"/>
      <c r="B627" s="446"/>
      <c r="C627" s="84"/>
      <c r="D627" s="630"/>
      <c r="E627" s="632"/>
    </row>
    <row r="628" spans="1:5" ht="15" customHeight="1">
      <c r="A628" s="446"/>
      <c r="B628" s="446"/>
      <c r="C628" s="84"/>
      <c r="D628" s="630"/>
      <c r="E628" s="632"/>
    </row>
    <row r="629" spans="1:5" ht="15" customHeight="1">
      <c r="A629" s="446"/>
      <c r="B629" s="446"/>
      <c r="C629" s="84"/>
      <c r="D629" s="630"/>
      <c r="E629" s="632"/>
    </row>
    <row r="630" spans="1:5" ht="15" customHeight="1">
      <c r="A630" s="446"/>
      <c r="B630" s="446"/>
      <c r="C630" s="84"/>
      <c r="D630" s="630"/>
      <c r="E630" s="632"/>
    </row>
    <row r="631" spans="1:5" ht="15" customHeight="1">
      <c r="A631" s="446"/>
      <c r="B631" s="446"/>
      <c r="C631" s="84"/>
      <c r="D631" s="630"/>
      <c r="E631" s="632"/>
    </row>
    <row r="632" spans="1:5" ht="15" customHeight="1">
      <c r="A632" s="446"/>
      <c r="B632" s="446"/>
      <c r="C632" s="84"/>
      <c r="D632" s="630"/>
      <c r="E632" s="632"/>
    </row>
    <row r="633" spans="1:5" ht="15" customHeight="1">
      <c r="A633" s="446"/>
      <c r="B633" s="446"/>
      <c r="C633" s="84"/>
      <c r="D633" s="630"/>
      <c r="E633" s="632"/>
    </row>
    <row r="634" spans="1:5" ht="15" customHeight="1">
      <c r="A634" s="446"/>
      <c r="B634" s="446"/>
      <c r="C634" s="84"/>
      <c r="D634" s="630"/>
      <c r="E634" s="632"/>
    </row>
    <row r="635" spans="1:5" ht="15" customHeight="1">
      <c r="A635" s="446"/>
      <c r="B635" s="446"/>
      <c r="C635" s="84"/>
      <c r="D635" s="630"/>
      <c r="E635" s="632"/>
    </row>
    <row r="636" spans="1:5" ht="15" customHeight="1">
      <c r="A636" s="446"/>
      <c r="B636" s="446"/>
      <c r="C636" s="84"/>
      <c r="D636" s="630"/>
      <c r="E636" s="632"/>
    </row>
    <row r="637" spans="1:5" ht="15" customHeight="1">
      <c r="A637" s="446"/>
      <c r="B637" s="446"/>
      <c r="C637" s="84"/>
      <c r="D637" s="630"/>
      <c r="E637" s="632"/>
    </row>
    <row r="638" spans="1:5" ht="15" customHeight="1">
      <c r="A638" s="446"/>
      <c r="B638" s="446"/>
      <c r="C638" s="84"/>
      <c r="D638" s="630"/>
      <c r="E638" s="632"/>
    </row>
    <row r="639" spans="1:5" ht="15" customHeight="1">
      <c r="A639" s="446"/>
      <c r="B639" s="446"/>
      <c r="C639" s="84"/>
      <c r="D639" s="630"/>
      <c r="E639" s="632"/>
    </row>
    <row r="640" spans="1:5" ht="15" customHeight="1">
      <c r="A640" s="446"/>
      <c r="B640" s="446"/>
      <c r="C640" s="84"/>
      <c r="D640" s="630"/>
      <c r="E640" s="632"/>
    </row>
    <row r="641" spans="1:5" ht="15" customHeight="1">
      <c r="A641" s="446"/>
      <c r="B641" s="446"/>
      <c r="C641" s="84"/>
      <c r="D641" s="630"/>
      <c r="E641" s="632"/>
    </row>
    <row r="642" spans="1:5" ht="15" customHeight="1">
      <c r="A642" s="446"/>
      <c r="B642" s="446"/>
      <c r="C642" s="84"/>
      <c r="D642" s="630"/>
      <c r="E642" s="632"/>
    </row>
    <row r="643" spans="1:5" ht="15" customHeight="1">
      <c r="A643" s="446"/>
      <c r="B643" s="446"/>
      <c r="C643" s="84"/>
      <c r="D643" s="630"/>
      <c r="E643" s="632"/>
    </row>
    <row r="644" spans="1:5" ht="15" customHeight="1">
      <c r="A644" s="446"/>
      <c r="B644" s="446"/>
      <c r="C644" s="84"/>
      <c r="D644" s="630"/>
      <c r="E644" s="632"/>
    </row>
    <row r="645" spans="1:5" ht="15" customHeight="1">
      <c r="A645" s="446"/>
      <c r="B645" s="446"/>
      <c r="C645" s="84"/>
      <c r="D645" s="630"/>
      <c r="E645" s="632"/>
    </row>
    <row r="646" spans="1:5" ht="15" customHeight="1">
      <c r="A646" s="446"/>
      <c r="B646" s="446"/>
      <c r="C646" s="84"/>
      <c r="D646" s="630"/>
      <c r="E646" s="632"/>
    </row>
    <row r="647" spans="1:5" ht="15" customHeight="1">
      <c r="A647" s="446"/>
      <c r="B647" s="446"/>
      <c r="C647" s="84"/>
      <c r="D647" s="630"/>
      <c r="E647" s="632"/>
    </row>
    <row r="648" spans="1:5" ht="15" customHeight="1">
      <c r="A648" s="446"/>
      <c r="B648" s="446"/>
      <c r="C648" s="84"/>
      <c r="D648" s="630"/>
      <c r="E648" s="632"/>
    </row>
    <row r="649" spans="1:5" ht="15" customHeight="1">
      <c r="A649" s="446"/>
      <c r="B649" s="446"/>
      <c r="C649" s="84"/>
      <c r="D649" s="630"/>
      <c r="E649" s="632"/>
    </row>
    <row r="650" spans="1:5" ht="15" customHeight="1">
      <c r="A650" s="446"/>
      <c r="B650" s="446"/>
      <c r="C650" s="84"/>
      <c r="D650" s="630"/>
      <c r="E650" s="632"/>
    </row>
    <row r="651" spans="1:5" ht="15" customHeight="1">
      <c r="A651" s="446"/>
      <c r="B651" s="446"/>
      <c r="C651" s="84"/>
      <c r="D651" s="630"/>
      <c r="E651" s="632"/>
    </row>
    <row r="652" spans="1:5" ht="15" customHeight="1">
      <c r="A652" s="446"/>
      <c r="B652" s="446"/>
      <c r="C652" s="84"/>
      <c r="D652" s="630"/>
      <c r="E652" s="632"/>
    </row>
    <row r="653" spans="1:5" ht="15" customHeight="1">
      <c r="A653" s="446"/>
      <c r="B653" s="446"/>
      <c r="C653" s="84"/>
      <c r="D653" s="630"/>
      <c r="E653" s="632"/>
    </row>
    <row r="654" spans="1:5" ht="15" customHeight="1">
      <c r="A654" s="446"/>
      <c r="B654" s="446"/>
      <c r="C654" s="84"/>
      <c r="D654" s="630"/>
      <c r="E654" s="632"/>
    </row>
    <row r="655" spans="1:5" ht="15" customHeight="1">
      <c r="A655" s="446"/>
      <c r="B655" s="446"/>
      <c r="C655" s="84"/>
      <c r="D655" s="630"/>
      <c r="E655" s="632"/>
    </row>
    <row r="656" spans="1:5" ht="15" customHeight="1">
      <c r="A656" s="446"/>
      <c r="B656" s="446"/>
      <c r="C656" s="84"/>
      <c r="D656" s="630"/>
      <c r="E656" s="632"/>
    </row>
    <row r="657" spans="1:5" ht="15" customHeight="1">
      <c r="A657" s="446"/>
      <c r="B657" s="446"/>
      <c r="C657" s="84"/>
      <c r="D657" s="630"/>
      <c r="E657" s="632"/>
    </row>
    <row r="658" spans="1:5" ht="15" customHeight="1">
      <c r="A658" s="446"/>
      <c r="B658" s="446"/>
      <c r="C658" s="84"/>
      <c r="D658" s="630"/>
      <c r="E658" s="632"/>
    </row>
    <row r="659" spans="1:5" ht="15" customHeight="1">
      <c r="A659" s="446"/>
      <c r="B659" s="446"/>
      <c r="C659" s="84"/>
      <c r="D659" s="630"/>
      <c r="E659" s="632"/>
    </row>
    <row r="660" spans="1:5" ht="15" customHeight="1">
      <c r="A660" s="446"/>
      <c r="B660" s="446"/>
      <c r="C660" s="84"/>
      <c r="D660" s="630"/>
      <c r="E660" s="632"/>
    </row>
    <row r="661" spans="1:5" ht="15" customHeight="1">
      <c r="A661" s="446"/>
      <c r="B661" s="446"/>
      <c r="C661" s="84"/>
      <c r="D661" s="630"/>
      <c r="E661" s="632"/>
    </row>
    <row r="662" spans="1:5" ht="15" customHeight="1">
      <c r="A662" s="446"/>
      <c r="B662" s="446"/>
      <c r="C662" s="84"/>
      <c r="D662" s="630"/>
      <c r="E662" s="632"/>
    </row>
    <row r="663" spans="1:5" ht="15" customHeight="1">
      <c r="A663" s="446"/>
      <c r="B663" s="446"/>
      <c r="C663" s="84"/>
      <c r="D663" s="630"/>
      <c r="E663" s="632"/>
    </row>
    <row r="664" spans="1:5" ht="15" customHeight="1">
      <c r="A664" s="446"/>
      <c r="B664" s="446"/>
      <c r="C664" s="84"/>
      <c r="D664" s="630"/>
      <c r="E664" s="632"/>
    </row>
    <row r="665" spans="1:5" ht="15" customHeight="1">
      <c r="A665" s="446"/>
      <c r="B665" s="446"/>
      <c r="C665" s="84"/>
      <c r="D665" s="630"/>
      <c r="E665" s="632"/>
    </row>
    <row r="666" spans="1:5" ht="15" customHeight="1">
      <c r="A666" s="446"/>
      <c r="B666" s="446"/>
      <c r="C666" s="84"/>
      <c r="D666" s="630"/>
      <c r="E666" s="632"/>
    </row>
    <row r="667" spans="1:5" ht="15" customHeight="1">
      <c r="A667" s="446"/>
      <c r="B667" s="446"/>
      <c r="C667" s="84"/>
      <c r="D667" s="630"/>
      <c r="E667" s="632"/>
    </row>
    <row r="668" spans="1:5" ht="15" customHeight="1">
      <c r="A668" s="446"/>
      <c r="B668" s="446"/>
      <c r="C668" s="84"/>
      <c r="D668" s="630"/>
      <c r="E668" s="632"/>
    </row>
    <row r="669" spans="1:5" ht="15" customHeight="1">
      <c r="A669" s="446"/>
      <c r="B669" s="446"/>
      <c r="C669" s="84"/>
      <c r="D669" s="630"/>
      <c r="E669" s="632"/>
    </row>
    <row r="670" spans="1:5" ht="15" customHeight="1">
      <c r="A670" s="446"/>
      <c r="B670" s="446"/>
      <c r="C670" s="84"/>
      <c r="D670" s="630"/>
      <c r="E670" s="632"/>
    </row>
    <row r="671" spans="1:5" ht="15" customHeight="1">
      <c r="A671" s="446"/>
      <c r="B671" s="446"/>
      <c r="C671" s="84"/>
      <c r="D671" s="630"/>
      <c r="E671" s="632"/>
    </row>
    <row r="672" spans="1:5" ht="15" customHeight="1">
      <c r="A672" s="446"/>
      <c r="B672" s="446"/>
      <c r="C672" s="84"/>
      <c r="D672" s="630"/>
      <c r="E672" s="632"/>
    </row>
    <row r="673" spans="1:5" ht="15" customHeight="1">
      <c r="A673" s="446"/>
      <c r="B673" s="446"/>
      <c r="C673" s="84"/>
      <c r="D673" s="630"/>
      <c r="E673" s="632"/>
    </row>
    <row r="674" spans="1:5" ht="15" customHeight="1">
      <c r="A674" s="446"/>
      <c r="B674" s="446"/>
      <c r="C674" s="84"/>
      <c r="D674" s="630"/>
      <c r="E674" s="632"/>
    </row>
    <row r="675" spans="1:5" ht="15" customHeight="1">
      <c r="A675" s="446"/>
      <c r="B675" s="446"/>
      <c r="C675" s="84"/>
      <c r="D675" s="630"/>
      <c r="E675" s="632"/>
    </row>
    <row r="676" spans="1:5" ht="15" customHeight="1">
      <c r="A676" s="446"/>
      <c r="B676" s="446"/>
      <c r="C676" s="84"/>
      <c r="D676" s="630"/>
      <c r="E676" s="632"/>
    </row>
    <row r="677" spans="1:5" ht="15" customHeight="1">
      <c r="A677" s="446"/>
      <c r="B677" s="446"/>
      <c r="C677" s="84"/>
      <c r="D677" s="630"/>
      <c r="E677" s="632"/>
    </row>
    <row r="678" spans="1:5" ht="15" customHeight="1">
      <c r="A678" s="446"/>
      <c r="B678" s="446"/>
      <c r="C678" s="84"/>
      <c r="D678" s="630"/>
      <c r="E678" s="632"/>
    </row>
    <row r="679" spans="1:5" ht="15" customHeight="1">
      <c r="A679" s="446"/>
      <c r="B679" s="446"/>
      <c r="C679" s="84"/>
      <c r="D679" s="630"/>
      <c r="E679" s="632"/>
    </row>
    <row r="680" spans="1:5" ht="15" customHeight="1">
      <c r="A680" s="446"/>
      <c r="B680" s="446"/>
      <c r="C680" s="84"/>
      <c r="D680" s="630"/>
      <c r="E680" s="632"/>
    </row>
    <row r="681" spans="1:5" ht="15" customHeight="1">
      <c r="A681" s="446"/>
      <c r="B681" s="446"/>
      <c r="C681" s="84"/>
      <c r="D681" s="630"/>
      <c r="E681" s="632"/>
    </row>
    <row r="682" spans="1:5" ht="15" customHeight="1">
      <c r="A682" s="446"/>
      <c r="B682" s="446"/>
      <c r="C682" s="84"/>
      <c r="D682" s="630"/>
      <c r="E682" s="632"/>
    </row>
    <row r="683" spans="1:5" ht="15" customHeight="1">
      <c r="A683" s="446"/>
      <c r="B683" s="446"/>
      <c r="C683" s="84"/>
      <c r="D683" s="630"/>
      <c r="E683" s="632"/>
    </row>
    <row r="684" spans="1:5" ht="15" customHeight="1">
      <c r="A684" s="446"/>
      <c r="B684" s="446"/>
      <c r="C684" s="84"/>
      <c r="D684" s="630"/>
      <c r="E684" s="632"/>
    </row>
    <row r="685" spans="1:5" ht="15" customHeight="1">
      <c r="A685" s="446"/>
      <c r="B685" s="446"/>
      <c r="C685" s="84"/>
      <c r="D685" s="630"/>
      <c r="E685" s="632"/>
    </row>
    <row r="686" spans="1:5" ht="15" customHeight="1">
      <c r="A686" s="446"/>
      <c r="B686" s="446"/>
      <c r="C686" s="84"/>
      <c r="D686" s="630"/>
      <c r="E686" s="632"/>
    </row>
    <row r="687" spans="1:5" ht="15" customHeight="1">
      <c r="A687" s="446"/>
      <c r="B687" s="446"/>
      <c r="C687" s="84"/>
      <c r="D687" s="630"/>
      <c r="E687" s="632"/>
    </row>
    <row r="688" spans="1:5" ht="15" customHeight="1">
      <c r="A688" s="446"/>
      <c r="B688" s="446"/>
      <c r="C688" s="84"/>
      <c r="D688" s="630"/>
      <c r="E688" s="632"/>
    </row>
    <row r="689" spans="1:5" ht="15" customHeight="1">
      <c r="A689" s="446"/>
      <c r="B689" s="446"/>
      <c r="C689" s="84"/>
      <c r="D689" s="630"/>
      <c r="E689" s="632"/>
    </row>
    <row r="690" spans="1:5" ht="15" customHeight="1">
      <c r="A690" s="446"/>
      <c r="B690" s="446"/>
      <c r="C690" s="84"/>
      <c r="D690" s="630"/>
      <c r="E690" s="632"/>
    </row>
    <row r="691" spans="1:5" ht="15" customHeight="1">
      <c r="A691" s="446"/>
      <c r="B691" s="446"/>
      <c r="C691" s="84"/>
      <c r="D691" s="630"/>
      <c r="E691" s="632"/>
    </row>
    <row r="692" spans="1:5" ht="15" customHeight="1">
      <c r="A692" s="446"/>
      <c r="B692" s="446"/>
      <c r="C692" s="84"/>
      <c r="D692" s="630"/>
      <c r="E692" s="632"/>
    </row>
    <row r="693" spans="1:5" ht="15" customHeight="1">
      <c r="A693" s="446"/>
      <c r="B693" s="446"/>
      <c r="C693" s="84"/>
      <c r="D693" s="630"/>
      <c r="E693" s="632"/>
    </row>
    <row r="694" spans="1:5" ht="15" customHeight="1">
      <c r="A694" s="446"/>
      <c r="B694" s="446"/>
      <c r="C694" s="84"/>
      <c r="D694" s="630"/>
      <c r="E694" s="632"/>
    </row>
    <row r="695" spans="1:5" ht="15" customHeight="1">
      <c r="A695" s="446"/>
      <c r="B695" s="446"/>
      <c r="C695" s="84"/>
      <c r="D695" s="630"/>
      <c r="E695" s="632"/>
    </row>
    <row r="696" spans="1:5" ht="15" customHeight="1">
      <c r="A696" s="446"/>
      <c r="B696" s="446"/>
      <c r="C696" s="84"/>
      <c r="D696" s="630"/>
      <c r="E696" s="632"/>
    </row>
    <row r="697" spans="1:5" ht="15" customHeight="1">
      <c r="A697" s="446"/>
      <c r="B697" s="446"/>
      <c r="C697" s="84"/>
      <c r="D697" s="630"/>
      <c r="E697" s="632"/>
    </row>
    <row r="698" spans="1:5" ht="15" customHeight="1">
      <c r="A698" s="446"/>
      <c r="B698" s="446"/>
      <c r="C698" s="84"/>
      <c r="D698" s="630"/>
      <c r="E698" s="632"/>
    </row>
    <row r="699" spans="1:5" ht="15" customHeight="1">
      <c r="A699" s="446"/>
      <c r="B699" s="446"/>
      <c r="C699" s="84"/>
      <c r="D699" s="630"/>
      <c r="E699" s="632"/>
    </row>
    <row r="700" spans="1:5" ht="15" customHeight="1">
      <c r="A700" s="446"/>
      <c r="B700" s="446"/>
      <c r="C700" s="84"/>
      <c r="D700" s="630"/>
      <c r="E700" s="632"/>
    </row>
    <row r="701" spans="1:5" ht="15" customHeight="1">
      <c r="A701" s="446"/>
      <c r="B701" s="446"/>
      <c r="C701" s="84"/>
      <c r="D701" s="630"/>
      <c r="E701" s="632"/>
    </row>
    <row r="702" spans="1:5" ht="15" customHeight="1">
      <c r="A702" s="446"/>
      <c r="B702" s="446"/>
      <c r="C702" s="84"/>
      <c r="D702" s="630"/>
      <c r="E702" s="632"/>
    </row>
    <row r="703" spans="1:5" ht="15" customHeight="1">
      <c r="A703" s="446"/>
      <c r="B703" s="446"/>
      <c r="C703" s="84"/>
      <c r="D703" s="630"/>
      <c r="E703" s="632"/>
    </row>
    <row r="704" spans="1:5" ht="15" customHeight="1">
      <c r="A704" s="446"/>
      <c r="B704" s="446"/>
      <c r="C704" s="84"/>
      <c r="D704" s="630"/>
      <c r="E704" s="632"/>
    </row>
    <row r="705" spans="1:5" ht="15" customHeight="1">
      <c r="A705" s="446"/>
      <c r="B705" s="446"/>
      <c r="C705" s="84"/>
      <c r="D705" s="630"/>
      <c r="E705" s="632"/>
    </row>
    <row r="706" spans="1:5" ht="15" customHeight="1">
      <c r="A706" s="446"/>
      <c r="B706" s="446"/>
      <c r="C706" s="84"/>
      <c r="D706" s="630"/>
      <c r="E706" s="632"/>
    </row>
    <row r="707" spans="1:5" ht="15" customHeight="1">
      <c r="A707" s="446"/>
      <c r="B707" s="446"/>
      <c r="C707" s="84"/>
      <c r="D707" s="630"/>
      <c r="E707" s="632"/>
    </row>
    <row r="708" spans="1:5" ht="15" customHeight="1">
      <c r="A708" s="446"/>
      <c r="B708" s="446"/>
      <c r="C708" s="84"/>
      <c r="D708" s="630"/>
      <c r="E708" s="632"/>
    </row>
    <row r="709" spans="1:5" ht="15" customHeight="1">
      <c r="A709" s="446"/>
      <c r="B709" s="446"/>
      <c r="C709" s="84"/>
      <c r="D709" s="630"/>
      <c r="E709" s="632"/>
    </row>
    <row r="710" spans="1:5" ht="15" customHeight="1">
      <c r="A710" s="446"/>
      <c r="B710" s="446"/>
      <c r="C710" s="84"/>
      <c r="D710" s="630"/>
      <c r="E710" s="632"/>
    </row>
    <row r="711" spans="1:5" ht="15" customHeight="1">
      <c r="A711" s="446"/>
      <c r="B711" s="446"/>
      <c r="C711" s="84"/>
      <c r="D711" s="630"/>
      <c r="E711" s="632"/>
    </row>
    <row r="712" spans="1:5" ht="15" customHeight="1">
      <c r="A712" s="446"/>
      <c r="B712" s="446"/>
      <c r="C712" s="84"/>
      <c r="D712" s="630"/>
      <c r="E712" s="632"/>
    </row>
    <row r="713" spans="1:5" ht="15" customHeight="1">
      <c r="A713" s="446"/>
      <c r="B713" s="446"/>
      <c r="C713" s="84"/>
      <c r="D713" s="630"/>
      <c r="E713" s="632"/>
    </row>
    <row r="714" spans="1:5" ht="15" customHeight="1">
      <c r="A714" s="446"/>
      <c r="B714" s="446"/>
      <c r="C714" s="84"/>
      <c r="D714" s="630"/>
      <c r="E714" s="632"/>
    </row>
    <row r="715" spans="1:5" ht="15" customHeight="1">
      <c r="A715" s="446"/>
      <c r="B715" s="446"/>
      <c r="C715" s="84"/>
      <c r="D715" s="630"/>
      <c r="E715" s="632"/>
    </row>
    <row r="716" spans="1:5" ht="15" customHeight="1">
      <c r="A716" s="446"/>
      <c r="B716" s="446"/>
      <c r="C716" s="84"/>
      <c r="D716" s="630"/>
      <c r="E716" s="632"/>
    </row>
    <row r="717" spans="1:5" ht="15" customHeight="1">
      <c r="A717" s="446"/>
      <c r="B717" s="446"/>
      <c r="C717" s="84"/>
      <c r="D717" s="630"/>
      <c r="E717" s="632"/>
    </row>
    <row r="718" spans="1:5" ht="15" customHeight="1">
      <c r="A718" s="446"/>
      <c r="B718" s="446"/>
      <c r="C718" s="84"/>
      <c r="D718" s="630"/>
      <c r="E718" s="632"/>
    </row>
    <row r="719" spans="1:5" ht="15" customHeight="1">
      <c r="A719" s="446"/>
      <c r="B719" s="446"/>
      <c r="C719" s="84"/>
      <c r="D719" s="630"/>
      <c r="E719" s="632"/>
    </row>
    <row r="720" spans="1:5" ht="15" customHeight="1">
      <c r="A720" s="446"/>
      <c r="B720" s="446"/>
      <c r="C720" s="84"/>
      <c r="D720" s="630"/>
      <c r="E720" s="632"/>
    </row>
    <row r="721" spans="1:5" ht="15" customHeight="1">
      <c r="A721" s="446"/>
      <c r="B721" s="446"/>
      <c r="C721" s="84"/>
      <c r="D721" s="630"/>
      <c r="E721" s="632"/>
    </row>
    <row r="722" spans="1:5" ht="15" customHeight="1">
      <c r="A722" s="446"/>
      <c r="B722" s="446"/>
      <c r="C722" s="84"/>
      <c r="D722" s="630"/>
      <c r="E722" s="632"/>
    </row>
    <row r="723" spans="1:5" ht="15" customHeight="1">
      <c r="A723" s="446"/>
      <c r="B723" s="446"/>
      <c r="C723" s="84"/>
      <c r="D723" s="630"/>
      <c r="E723" s="632"/>
    </row>
    <row r="724" spans="1:5" ht="15" customHeight="1">
      <c r="A724" s="446"/>
      <c r="B724" s="446"/>
      <c r="C724" s="84"/>
      <c r="D724" s="630"/>
      <c r="E724" s="632"/>
    </row>
    <row r="725" spans="1:5" ht="15" customHeight="1">
      <c r="A725" s="446"/>
      <c r="B725" s="446"/>
      <c r="C725" s="84"/>
      <c r="D725" s="630"/>
      <c r="E725" s="632"/>
    </row>
    <row r="726" spans="1:5" ht="15" customHeight="1">
      <c r="A726" s="446"/>
      <c r="B726" s="446"/>
      <c r="C726" s="84"/>
      <c r="D726" s="630"/>
      <c r="E726" s="632"/>
    </row>
    <row r="727" spans="1:5" ht="15" customHeight="1">
      <c r="A727" s="446"/>
      <c r="B727" s="446"/>
      <c r="C727" s="84"/>
      <c r="D727" s="630"/>
      <c r="E727" s="632"/>
    </row>
    <row r="728" spans="1:5" ht="15" customHeight="1">
      <c r="A728" s="446"/>
      <c r="B728" s="446"/>
      <c r="C728" s="84"/>
      <c r="D728" s="630"/>
      <c r="E728" s="632"/>
    </row>
    <row r="729" spans="1:5" ht="15" customHeight="1">
      <c r="A729" s="446"/>
      <c r="B729" s="446"/>
      <c r="C729" s="84"/>
      <c r="D729" s="630"/>
      <c r="E729" s="632"/>
    </row>
    <row r="730" spans="1:5" ht="15" customHeight="1">
      <c r="A730" s="446"/>
      <c r="B730" s="446"/>
      <c r="C730" s="84"/>
      <c r="D730" s="630"/>
      <c r="E730" s="632"/>
    </row>
    <row r="731" spans="1:5" ht="15" customHeight="1">
      <c r="A731" s="446"/>
      <c r="B731" s="446"/>
      <c r="C731" s="84"/>
      <c r="D731" s="630"/>
      <c r="E731" s="632"/>
    </row>
    <row r="732" spans="1:5" ht="15" customHeight="1">
      <c r="A732" s="446"/>
      <c r="B732" s="446"/>
      <c r="C732" s="84"/>
      <c r="D732" s="630"/>
      <c r="E732" s="632"/>
    </row>
    <row r="733" spans="1:5" ht="15" customHeight="1">
      <c r="A733" s="446"/>
      <c r="B733" s="446"/>
      <c r="C733" s="84"/>
      <c r="D733" s="630"/>
      <c r="E733" s="632"/>
    </row>
    <row r="734" spans="1:5" ht="15" customHeight="1">
      <c r="A734" s="446"/>
      <c r="B734" s="446"/>
      <c r="C734" s="84"/>
      <c r="D734" s="630"/>
      <c r="E734" s="632"/>
    </row>
    <row r="735" spans="1:5" ht="15" customHeight="1">
      <c r="A735" s="446"/>
      <c r="B735" s="446"/>
      <c r="C735" s="84"/>
      <c r="D735" s="630"/>
      <c r="E735" s="632"/>
    </row>
    <row r="736" spans="1:5" ht="15" customHeight="1">
      <c r="A736" s="446"/>
      <c r="B736" s="446"/>
      <c r="C736" s="84"/>
      <c r="D736" s="630"/>
      <c r="E736" s="632"/>
    </row>
    <row r="737" spans="1:5" ht="15" customHeight="1">
      <c r="A737" s="446"/>
      <c r="B737" s="446"/>
      <c r="C737" s="84"/>
      <c r="D737" s="630"/>
      <c r="E737" s="632"/>
    </row>
    <row r="738" spans="1:5" ht="15" customHeight="1">
      <c r="A738" s="446"/>
      <c r="B738" s="446"/>
      <c r="C738" s="84"/>
      <c r="D738" s="630"/>
      <c r="E738" s="632"/>
    </row>
    <row r="739" spans="1:5" ht="15" customHeight="1">
      <c r="A739" s="446"/>
      <c r="B739" s="446"/>
      <c r="C739" s="84"/>
      <c r="D739" s="630"/>
      <c r="E739" s="632"/>
    </row>
    <row r="740" spans="1:5" ht="15" customHeight="1">
      <c r="A740" s="446"/>
      <c r="B740" s="446"/>
      <c r="C740" s="84"/>
      <c r="D740" s="630"/>
      <c r="E740" s="632"/>
    </row>
    <row r="741" spans="1:5" ht="15" customHeight="1">
      <c r="A741" s="446"/>
      <c r="B741" s="446"/>
      <c r="C741" s="84"/>
      <c r="D741" s="630"/>
      <c r="E741" s="632"/>
    </row>
    <row r="742" spans="1:5" ht="15" customHeight="1">
      <c r="A742" s="446"/>
      <c r="B742" s="446"/>
      <c r="C742" s="84"/>
      <c r="D742" s="630"/>
      <c r="E742" s="632"/>
    </row>
    <row r="743" spans="1:5" ht="15" customHeight="1">
      <c r="A743" s="446"/>
      <c r="B743" s="446"/>
      <c r="C743" s="84"/>
      <c r="D743" s="630"/>
      <c r="E743" s="632"/>
    </row>
    <row r="744" spans="1:5" ht="15" customHeight="1">
      <c r="A744" s="446"/>
      <c r="B744" s="446"/>
      <c r="C744" s="84"/>
      <c r="D744" s="630"/>
      <c r="E744" s="632"/>
    </row>
    <row r="745" spans="1:5" ht="15" customHeight="1">
      <c r="A745" s="446"/>
      <c r="B745" s="446"/>
      <c r="C745" s="84"/>
      <c r="D745" s="630"/>
      <c r="E745" s="632"/>
    </row>
    <row r="746" spans="1:5" ht="15" customHeight="1">
      <c r="A746" s="446"/>
      <c r="B746" s="446"/>
      <c r="C746" s="84"/>
      <c r="D746" s="630"/>
      <c r="E746" s="632"/>
    </row>
    <row r="747" spans="1:5" ht="15" customHeight="1">
      <c r="A747" s="446"/>
      <c r="B747" s="446"/>
      <c r="C747" s="84"/>
      <c r="D747" s="630"/>
      <c r="E747" s="632"/>
    </row>
    <row r="748" spans="1:5" ht="15" customHeight="1">
      <c r="A748" s="446"/>
      <c r="B748" s="446"/>
      <c r="C748" s="84"/>
      <c r="D748" s="630"/>
      <c r="E748" s="632"/>
    </row>
    <row r="749" spans="1:5" ht="15" customHeight="1">
      <c r="A749" s="446"/>
      <c r="B749" s="446"/>
      <c r="C749" s="84"/>
      <c r="D749" s="630"/>
      <c r="E749" s="632"/>
    </row>
    <row r="750" spans="1:5" ht="15" customHeight="1">
      <c r="A750" s="446"/>
      <c r="B750" s="446"/>
      <c r="C750" s="84"/>
      <c r="D750" s="630"/>
      <c r="E750" s="632"/>
    </row>
    <row r="751" spans="1:5" ht="15" customHeight="1">
      <c r="A751" s="446"/>
      <c r="B751" s="446"/>
      <c r="C751" s="84"/>
      <c r="D751" s="630"/>
      <c r="E751" s="632"/>
    </row>
    <row r="752" spans="1:5" ht="15" customHeight="1">
      <c r="A752" s="446"/>
      <c r="B752" s="446"/>
      <c r="C752" s="84"/>
      <c r="D752" s="630"/>
      <c r="E752" s="632"/>
    </row>
    <row r="753" spans="1:5" ht="15" customHeight="1">
      <c r="A753" s="446"/>
      <c r="B753" s="446"/>
      <c r="C753" s="84"/>
      <c r="D753" s="630"/>
      <c r="E753" s="632"/>
    </row>
    <row r="754" spans="1:5" ht="15" customHeight="1">
      <c r="A754" s="446"/>
      <c r="B754" s="446"/>
      <c r="C754" s="84"/>
      <c r="D754" s="630"/>
      <c r="E754" s="632"/>
    </row>
    <row r="755" spans="1:5" ht="15" customHeight="1">
      <c r="A755" s="446"/>
      <c r="B755" s="446"/>
      <c r="C755" s="84"/>
      <c r="D755" s="630"/>
      <c r="E755" s="632"/>
    </row>
    <row r="756" spans="1:5" ht="15" customHeight="1">
      <c r="A756" s="446"/>
      <c r="B756" s="446"/>
      <c r="C756" s="84"/>
      <c r="D756" s="630"/>
      <c r="E756" s="632"/>
    </row>
    <row r="757" spans="1:5" ht="15" customHeight="1">
      <c r="A757" s="446"/>
      <c r="B757" s="446"/>
      <c r="C757" s="84"/>
      <c r="D757" s="630"/>
      <c r="E757" s="632"/>
    </row>
    <row r="758" spans="1:5" ht="15" customHeight="1">
      <c r="A758" s="446"/>
      <c r="B758" s="446"/>
      <c r="C758" s="84"/>
      <c r="D758" s="630"/>
      <c r="E758" s="632"/>
    </row>
    <row r="759" spans="1:5" ht="15" customHeight="1">
      <c r="A759" s="446"/>
      <c r="B759" s="446"/>
      <c r="C759" s="84"/>
      <c r="D759" s="630"/>
      <c r="E759" s="632"/>
    </row>
    <row r="760" spans="1:5" ht="15" customHeight="1">
      <c r="A760" s="446"/>
      <c r="B760" s="446"/>
      <c r="C760" s="84"/>
      <c r="D760" s="630"/>
      <c r="E760" s="632"/>
    </row>
    <row r="761" spans="1:5" ht="15" customHeight="1">
      <c r="A761" s="446"/>
      <c r="B761" s="446"/>
      <c r="C761" s="84"/>
      <c r="D761" s="630"/>
      <c r="E761" s="632"/>
    </row>
    <row r="762" spans="1:5" ht="15" customHeight="1">
      <c r="A762" s="446"/>
      <c r="B762" s="446"/>
      <c r="C762" s="84"/>
      <c r="D762" s="630"/>
      <c r="E762" s="632"/>
    </row>
    <row r="763" spans="1:5" ht="15" customHeight="1">
      <c r="A763" s="446"/>
      <c r="B763" s="446"/>
      <c r="C763" s="84"/>
      <c r="D763" s="630"/>
      <c r="E763" s="632"/>
    </row>
    <row r="764" spans="1:5" ht="15" customHeight="1">
      <c r="A764" s="446"/>
      <c r="B764" s="446"/>
      <c r="C764" s="84"/>
      <c r="D764" s="630"/>
      <c r="E764" s="632"/>
    </row>
    <row r="765" spans="1:5" ht="15" customHeight="1">
      <c r="A765" s="446"/>
      <c r="B765" s="446"/>
      <c r="C765" s="84"/>
      <c r="D765" s="630"/>
      <c r="E765" s="632"/>
    </row>
    <row r="766" spans="1:5" ht="15" customHeight="1">
      <c r="A766" s="446"/>
      <c r="B766" s="446"/>
      <c r="C766" s="84"/>
      <c r="D766" s="630"/>
      <c r="E766" s="632"/>
    </row>
    <row r="767" spans="1:5" ht="15" customHeight="1">
      <c r="A767" s="446"/>
      <c r="B767" s="446"/>
      <c r="C767" s="84"/>
      <c r="D767" s="630"/>
      <c r="E767" s="632"/>
    </row>
    <row r="768" spans="1:5" ht="15" customHeight="1">
      <c r="A768" s="446"/>
      <c r="B768" s="446"/>
      <c r="C768" s="84"/>
      <c r="D768" s="630"/>
      <c r="E768" s="632"/>
    </row>
    <row r="769" spans="1:5" ht="15" customHeight="1">
      <c r="A769" s="446"/>
      <c r="B769" s="446"/>
      <c r="C769" s="84"/>
      <c r="D769" s="630"/>
      <c r="E769" s="632"/>
    </row>
    <row r="770" spans="1:5" ht="15" customHeight="1">
      <c r="A770" s="446"/>
      <c r="B770" s="446"/>
      <c r="C770" s="84"/>
      <c r="D770" s="630"/>
      <c r="E770" s="632"/>
    </row>
    <row r="771" spans="1:5" ht="15" customHeight="1">
      <c r="A771" s="446"/>
      <c r="B771" s="446"/>
      <c r="C771" s="84"/>
      <c r="D771" s="630"/>
      <c r="E771" s="632"/>
    </row>
    <row r="772" spans="1:5" ht="15" customHeight="1">
      <c r="A772" s="446"/>
      <c r="B772" s="446"/>
      <c r="C772" s="84"/>
      <c r="D772" s="630"/>
      <c r="E772" s="632"/>
    </row>
    <row r="773" spans="1:5" ht="15" customHeight="1">
      <c r="A773" s="446"/>
      <c r="B773" s="446"/>
      <c r="C773" s="84"/>
      <c r="D773" s="630"/>
      <c r="E773" s="632"/>
    </row>
    <row r="774" spans="1:5" ht="15" customHeight="1">
      <c r="A774" s="446"/>
      <c r="B774" s="446"/>
      <c r="C774" s="84"/>
      <c r="D774" s="630"/>
      <c r="E774" s="632"/>
    </row>
    <row r="775" spans="1:5" ht="15" customHeight="1">
      <c r="A775" s="446"/>
      <c r="B775" s="446"/>
      <c r="C775" s="84"/>
      <c r="D775" s="630"/>
      <c r="E775" s="632"/>
    </row>
    <row r="776" spans="1:5" ht="15" customHeight="1">
      <c r="A776" s="446"/>
      <c r="B776" s="446"/>
      <c r="C776" s="84"/>
      <c r="D776" s="630"/>
      <c r="E776" s="632"/>
    </row>
    <row r="777" spans="1:5" ht="15" customHeight="1">
      <c r="A777" s="446"/>
      <c r="B777" s="446"/>
      <c r="C777" s="84"/>
      <c r="D777" s="630"/>
      <c r="E777" s="632"/>
    </row>
    <row r="778" spans="1:5" ht="15" customHeight="1">
      <c r="A778" s="446"/>
      <c r="B778" s="446"/>
      <c r="C778" s="84"/>
      <c r="D778" s="630"/>
      <c r="E778" s="632"/>
    </row>
    <row r="779" spans="1:5" ht="15" customHeight="1">
      <c r="A779" s="446"/>
      <c r="B779" s="446"/>
      <c r="C779" s="84"/>
      <c r="D779" s="630"/>
      <c r="E779" s="632"/>
    </row>
    <row r="780" spans="1:5" ht="15" customHeight="1">
      <c r="A780" s="446"/>
      <c r="B780" s="446"/>
      <c r="C780" s="84"/>
      <c r="D780" s="630"/>
      <c r="E780" s="632"/>
    </row>
    <row r="781" spans="1:5" ht="15" customHeight="1">
      <c r="A781" s="446"/>
      <c r="B781" s="446"/>
      <c r="C781" s="84"/>
      <c r="D781" s="630"/>
      <c r="E781" s="632"/>
    </row>
    <row r="782" spans="1:5" ht="15" customHeight="1">
      <c r="A782" s="446"/>
      <c r="B782" s="446"/>
      <c r="C782" s="84"/>
      <c r="D782" s="630"/>
      <c r="E782" s="632"/>
    </row>
    <row r="783" spans="1:5" ht="15" customHeight="1">
      <c r="A783" s="446"/>
      <c r="B783" s="446"/>
      <c r="C783" s="84"/>
      <c r="D783" s="630"/>
      <c r="E783" s="632"/>
    </row>
    <row r="784" spans="1:5" ht="15" customHeight="1">
      <c r="A784" s="446"/>
      <c r="B784" s="446"/>
      <c r="C784" s="84"/>
      <c r="D784" s="630"/>
      <c r="E784" s="632"/>
    </row>
    <row r="785" spans="1:5" ht="15" customHeight="1">
      <c r="A785" s="446"/>
      <c r="B785" s="446"/>
      <c r="C785" s="84"/>
      <c r="D785" s="630"/>
      <c r="E785" s="632"/>
    </row>
    <row r="786" spans="1:5" ht="15" customHeight="1">
      <c r="A786" s="446"/>
      <c r="B786" s="446"/>
      <c r="C786" s="84"/>
      <c r="D786" s="630"/>
      <c r="E786" s="632"/>
    </row>
    <row r="787" spans="1:5" ht="15" customHeight="1">
      <c r="A787" s="446"/>
      <c r="B787" s="446"/>
      <c r="C787" s="84"/>
      <c r="D787" s="630"/>
      <c r="E787" s="632"/>
    </row>
    <row r="788" spans="1:5" ht="15" customHeight="1">
      <c r="A788" s="446"/>
      <c r="B788" s="446"/>
      <c r="C788" s="84"/>
      <c r="D788" s="630"/>
      <c r="E788" s="632"/>
    </row>
    <row r="789" spans="1:5" ht="15" customHeight="1">
      <c r="A789" s="446"/>
      <c r="B789" s="446"/>
      <c r="C789" s="84"/>
      <c r="D789" s="630"/>
      <c r="E789" s="632"/>
    </row>
    <row r="790" spans="1:5" ht="15" customHeight="1">
      <c r="A790" s="446"/>
      <c r="B790" s="446"/>
      <c r="C790" s="84"/>
      <c r="D790" s="630"/>
      <c r="E790" s="632"/>
    </row>
    <row r="791" spans="1:5" ht="15" customHeight="1">
      <c r="A791" s="446"/>
      <c r="B791" s="446"/>
      <c r="C791" s="84"/>
      <c r="D791" s="630"/>
      <c r="E791" s="632"/>
    </row>
    <row r="792" spans="1:5" ht="15" customHeight="1">
      <c r="A792" s="446"/>
      <c r="B792" s="446"/>
      <c r="C792" s="84"/>
      <c r="D792" s="630"/>
      <c r="E792" s="632"/>
    </row>
    <row r="793" spans="1:5" ht="15" customHeight="1">
      <c r="A793" s="446"/>
      <c r="B793" s="446"/>
      <c r="C793" s="84"/>
      <c r="D793" s="630"/>
      <c r="E793" s="632"/>
    </row>
    <row r="794" spans="1:5" ht="15" customHeight="1">
      <c r="A794" s="446"/>
      <c r="B794" s="446"/>
      <c r="C794" s="84"/>
      <c r="D794" s="630"/>
      <c r="E794" s="632"/>
    </row>
    <row r="795" spans="1:5" ht="15" customHeight="1">
      <c r="A795" s="446"/>
      <c r="B795" s="446"/>
      <c r="C795" s="84"/>
      <c r="D795" s="630"/>
      <c r="E795" s="632"/>
    </row>
    <row r="796" spans="1:5" ht="15" customHeight="1">
      <c r="A796" s="446"/>
      <c r="B796" s="446"/>
      <c r="C796" s="84"/>
      <c r="D796" s="630"/>
      <c r="E796" s="632"/>
    </row>
    <row r="797" spans="1:5" ht="15" customHeight="1">
      <c r="A797" s="446"/>
      <c r="B797" s="446"/>
      <c r="C797" s="84"/>
      <c r="D797" s="630"/>
      <c r="E797" s="632"/>
    </row>
    <row r="798" spans="1:5" ht="15" customHeight="1">
      <c r="A798" s="446"/>
      <c r="B798" s="446"/>
      <c r="C798" s="84"/>
      <c r="D798" s="630"/>
      <c r="E798" s="632"/>
    </row>
    <row r="799" spans="1:5" ht="15" customHeight="1">
      <c r="A799" s="446"/>
      <c r="B799" s="446"/>
      <c r="C799" s="84"/>
      <c r="D799" s="630"/>
      <c r="E799" s="632"/>
    </row>
    <row r="800" spans="1:5" ht="15" customHeight="1">
      <c r="A800" s="446"/>
      <c r="B800" s="446"/>
      <c r="C800" s="84"/>
      <c r="D800" s="630"/>
      <c r="E800" s="632"/>
    </row>
    <row r="801" spans="1:5" ht="15" customHeight="1">
      <c r="A801" s="446"/>
      <c r="B801" s="446"/>
      <c r="C801" s="84"/>
      <c r="D801" s="630"/>
      <c r="E801" s="632"/>
    </row>
    <row r="802" spans="1:5" ht="15" customHeight="1">
      <c r="A802" s="446"/>
      <c r="B802" s="446"/>
      <c r="C802" s="84"/>
      <c r="D802" s="630"/>
      <c r="E802" s="632"/>
    </row>
    <row r="803" spans="1:5" ht="15" customHeight="1">
      <c r="A803" s="446"/>
      <c r="B803" s="446"/>
      <c r="C803" s="84"/>
      <c r="D803" s="630"/>
      <c r="E803" s="632"/>
    </row>
    <row r="804" spans="1:5" ht="15" customHeight="1">
      <c r="A804" s="446"/>
      <c r="B804" s="446"/>
      <c r="C804" s="84"/>
      <c r="D804" s="630"/>
      <c r="E804" s="632"/>
    </row>
    <row r="805" spans="1:5" ht="15" customHeight="1">
      <c r="A805" s="446"/>
      <c r="B805" s="446"/>
      <c r="C805" s="84"/>
      <c r="D805" s="630"/>
      <c r="E805" s="632"/>
    </row>
    <row r="806" spans="1:5" ht="15" customHeight="1">
      <c r="A806" s="446"/>
      <c r="B806" s="446"/>
      <c r="C806" s="84"/>
      <c r="D806" s="630"/>
      <c r="E806" s="632"/>
    </row>
    <row r="807" spans="1:5" ht="15" customHeight="1">
      <c r="A807" s="446"/>
      <c r="B807" s="446"/>
      <c r="C807" s="84"/>
      <c r="D807" s="630"/>
      <c r="E807" s="632"/>
    </row>
    <row r="808" spans="1:5" ht="15" customHeight="1">
      <c r="A808" s="446"/>
      <c r="B808" s="446"/>
      <c r="C808" s="84"/>
      <c r="D808" s="630"/>
      <c r="E808" s="632"/>
    </row>
    <row r="809" spans="1:5" ht="15" customHeight="1">
      <c r="A809" s="446"/>
      <c r="B809" s="446"/>
      <c r="C809" s="84"/>
      <c r="D809" s="630"/>
      <c r="E809" s="632"/>
    </row>
    <row r="810" spans="1:5" ht="15" customHeight="1">
      <c r="A810" s="446"/>
      <c r="B810" s="446"/>
      <c r="C810" s="84"/>
      <c r="D810" s="630"/>
      <c r="E810" s="632"/>
    </row>
    <row r="811" spans="1:5" ht="15" customHeight="1">
      <c r="A811" s="446"/>
      <c r="B811" s="446"/>
      <c r="C811" s="84"/>
      <c r="D811" s="630"/>
      <c r="E811" s="632"/>
    </row>
    <row r="812" spans="1:5" ht="15" customHeight="1">
      <c r="A812" s="446"/>
      <c r="B812" s="446"/>
      <c r="C812" s="84"/>
      <c r="D812" s="630"/>
      <c r="E812" s="632"/>
    </row>
    <row r="813" spans="1:5" ht="15" customHeight="1">
      <c r="A813" s="446"/>
      <c r="B813" s="446"/>
      <c r="C813" s="84"/>
      <c r="D813" s="630"/>
      <c r="E813" s="632"/>
    </row>
    <row r="814" spans="1:5" ht="15" customHeight="1">
      <c r="A814" s="446"/>
      <c r="B814" s="446"/>
      <c r="C814" s="84"/>
      <c r="D814" s="630"/>
      <c r="E814" s="632"/>
    </row>
    <row r="815" spans="1:5" ht="15" customHeight="1">
      <c r="A815" s="446"/>
      <c r="B815" s="446"/>
      <c r="C815" s="84"/>
      <c r="D815" s="630"/>
      <c r="E815" s="632"/>
    </row>
    <row r="816" spans="1:5" ht="15" customHeight="1">
      <c r="A816" s="446"/>
      <c r="B816" s="446"/>
      <c r="C816" s="84"/>
      <c r="D816" s="630"/>
      <c r="E816" s="632"/>
    </row>
    <row r="817" spans="1:5" ht="15" customHeight="1">
      <c r="A817" s="446"/>
      <c r="B817" s="446"/>
      <c r="C817" s="84"/>
      <c r="D817" s="630"/>
      <c r="E817" s="632"/>
    </row>
    <row r="818" spans="1:5" ht="15" customHeight="1">
      <c r="A818" s="446"/>
      <c r="B818" s="446"/>
      <c r="C818" s="84"/>
      <c r="D818" s="630"/>
      <c r="E818" s="632"/>
    </row>
    <row r="819" spans="1:5" ht="15" customHeight="1">
      <c r="A819" s="446"/>
      <c r="B819" s="446"/>
      <c r="C819" s="84"/>
      <c r="D819" s="630"/>
      <c r="E819" s="632"/>
    </row>
    <row r="820" spans="1:5" ht="15" customHeight="1">
      <c r="A820" s="446"/>
      <c r="B820" s="446"/>
      <c r="C820" s="84"/>
      <c r="D820" s="630"/>
      <c r="E820" s="632"/>
    </row>
    <row r="821" spans="1:5" ht="15" customHeight="1">
      <c r="A821" s="446"/>
      <c r="B821" s="446"/>
      <c r="C821" s="84"/>
      <c r="D821" s="630"/>
      <c r="E821" s="632"/>
    </row>
    <row r="822" spans="1:5" ht="15" customHeight="1">
      <c r="A822" s="446"/>
      <c r="B822" s="446"/>
      <c r="C822" s="84"/>
      <c r="D822" s="630"/>
      <c r="E822" s="632"/>
    </row>
    <row r="823" spans="1:5" ht="15" customHeight="1">
      <c r="A823" s="446"/>
      <c r="B823" s="446"/>
      <c r="C823" s="84"/>
      <c r="D823" s="630"/>
      <c r="E823" s="632"/>
    </row>
    <row r="824" spans="1:5" ht="15" customHeight="1">
      <c r="A824" s="446"/>
      <c r="B824" s="446"/>
      <c r="C824" s="84"/>
      <c r="D824" s="630"/>
      <c r="E824" s="632"/>
    </row>
    <row r="825" spans="1:5" ht="15" customHeight="1">
      <c r="A825" s="446"/>
      <c r="B825" s="446"/>
      <c r="C825" s="84"/>
      <c r="D825" s="630"/>
      <c r="E825" s="632"/>
    </row>
    <row r="826" spans="1:5" ht="15" customHeight="1">
      <c r="A826" s="446"/>
      <c r="B826" s="446"/>
      <c r="C826" s="84"/>
      <c r="D826" s="630"/>
      <c r="E826" s="632"/>
    </row>
    <row r="827" spans="1:5" ht="15" customHeight="1">
      <c r="A827" s="446"/>
      <c r="B827" s="446"/>
      <c r="C827" s="84"/>
      <c r="D827" s="630"/>
      <c r="E827" s="632"/>
    </row>
    <row r="828" spans="1:5" ht="15" customHeight="1">
      <c r="A828" s="446"/>
      <c r="B828" s="446"/>
      <c r="C828" s="84"/>
      <c r="D828" s="630"/>
      <c r="E828" s="632"/>
    </row>
    <row r="829" spans="1:5" ht="15" customHeight="1">
      <c r="A829" s="446"/>
      <c r="B829" s="446"/>
      <c r="C829" s="84"/>
      <c r="D829" s="630"/>
      <c r="E829" s="632"/>
    </row>
    <row r="830" spans="1:5" ht="15" customHeight="1">
      <c r="A830" s="446"/>
      <c r="B830" s="446"/>
      <c r="C830" s="84"/>
      <c r="D830" s="630"/>
      <c r="E830" s="632"/>
    </row>
    <row r="831" spans="1:5" ht="15" customHeight="1">
      <c r="A831" s="446"/>
      <c r="B831" s="446"/>
      <c r="C831" s="84"/>
      <c r="D831" s="630"/>
      <c r="E831" s="632"/>
    </row>
    <row r="832" spans="1:5" ht="15" customHeight="1">
      <c r="A832" s="446"/>
      <c r="B832" s="446"/>
      <c r="C832" s="84"/>
      <c r="D832" s="630"/>
      <c r="E832" s="632"/>
    </row>
    <row r="833" spans="1:5" ht="15" customHeight="1">
      <c r="A833" s="446"/>
      <c r="B833" s="446"/>
      <c r="C833" s="84"/>
      <c r="D833" s="630"/>
      <c r="E833" s="632"/>
    </row>
    <row r="834" spans="1:5" ht="15" customHeight="1">
      <c r="A834" s="446"/>
      <c r="B834" s="446"/>
      <c r="C834" s="84"/>
      <c r="D834" s="630"/>
      <c r="E834" s="632"/>
    </row>
    <row r="835" spans="1:5" ht="15" customHeight="1">
      <c r="A835" s="446"/>
      <c r="B835" s="446"/>
      <c r="C835" s="84"/>
      <c r="D835" s="630"/>
      <c r="E835" s="632"/>
    </row>
    <row r="836" spans="1:5" ht="15" customHeight="1">
      <c r="A836" s="446"/>
      <c r="B836" s="446"/>
      <c r="C836" s="84"/>
      <c r="D836" s="630"/>
      <c r="E836" s="632"/>
    </row>
    <row r="837" spans="1:5" ht="15" customHeight="1">
      <c r="A837" s="446"/>
      <c r="B837" s="446"/>
      <c r="C837" s="84"/>
      <c r="D837" s="630"/>
      <c r="E837" s="632"/>
    </row>
    <row r="838" spans="1:5" ht="15" customHeight="1">
      <c r="A838" s="446"/>
      <c r="B838" s="446"/>
      <c r="C838" s="84"/>
      <c r="D838" s="630"/>
      <c r="E838" s="632"/>
    </row>
    <row r="839" spans="1:5" ht="15" customHeight="1">
      <c r="A839" s="446"/>
      <c r="B839" s="446"/>
      <c r="C839" s="84"/>
      <c r="D839" s="630"/>
      <c r="E839" s="632"/>
    </row>
    <row r="840" spans="1:5" ht="15" customHeight="1">
      <c r="A840" s="446"/>
      <c r="B840" s="446"/>
      <c r="C840" s="84"/>
      <c r="D840" s="630"/>
      <c r="E840" s="632"/>
    </row>
    <row r="841" spans="1:5" ht="15" customHeight="1">
      <c r="A841" s="446"/>
      <c r="B841" s="446"/>
      <c r="C841" s="84"/>
      <c r="D841" s="630"/>
      <c r="E841" s="632"/>
    </row>
    <row r="842" spans="1:5" ht="15" customHeight="1">
      <c r="A842" s="446"/>
      <c r="B842" s="446"/>
      <c r="C842" s="84"/>
      <c r="D842" s="630"/>
      <c r="E842" s="632"/>
    </row>
    <row r="843" spans="1:5" ht="15" customHeight="1">
      <c r="A843" s="446"/>
      <c r="B843" s="446"/>
      <c r="C843" s="84"/>
      <c r="D843" s="630"/>
      <c r="E843" s="632"/>
    </row>
    <row r="844" spans="1:5" ht="15" customHeight="1">
      <c r="A844" s="446"/>
      <c r="B844" s="446"/>
      <c r="C844" s="84"/>
      <c r="D844" s="630"/>
      <c r="E844" s="632"/>
    </row>
    <row r="845" spans="1:5" ht="15" customHeight="1">
      <c r="A845" s="446"/>
      <c r="B845" s="446"/>
      <c r="C845" s="84"/>
      <c r="D845" s="630"/>
      <c r="E845" s="632"/>
    </row>
    <row r="846" spans="1:5" ht="15" customHeight="1">
      <c r="A846" s="446"/>
      <c r="B846" s="446"/>
      <c r="C846" s="84"/>
      <c r="D846" s="630"/>
      <c r="E846" s="632"/>
    </row>
    <row r="847" spans="1:5" ht="15" customHeight="1">
      <c r="A847" s="446"/>
      <c r="B847" s="446"/>
      <c r="C847" s="84"/>
      <c r="D847" s="630"/>
      <c r="E847" s="632"/>
    </row>
    <row r="848" spans="1:5" ht="15" customHeight="1">
      <c r="A848" s="446"/>
      <c r="B848" s="446"/>
      <c r="C848" s="84"/>
      <c r="D848" s="630"/>
      <c r="E848" s="632"/>
    </row>
    <row r="849" spans="1:5" ht="15" customHeight="1">
      <c r="A849" s="446"/>
      <c r="B849" s="446"/>
      <c r="C849" s="84"/>
      <c r="D849" s="630"/>
      <c r="E849" s="632"/>
    </row>
    <row r="850" spans="1:5" ht="15" customHeight="1">
      <c r="A850" s="446"/>
      <c r="B850" s="446"/>
      <c r="C850" s="84"/>
      <c r="D850" s="630"/>
      <c r="E850" s="632"/>
    </row>
    <row r="851" spans="1:5" ht="15" customHeight="1">
      <c r="A851" s="446"/>
      <c r="B851" s="446"/>
      <c r="C851" s="84"/>
      <c r="D851" s="630"/>
      <c r="E851" s="632"/>
    </row>
    <row r="852" spans="1:5" ht="15" customHeight="1">
      <c r="A852" s="446"/>
      <c r="B852" s="446"/>
      <c r="C852" s="84"/>
      <c r="D852" s="630"/>
      <c r="E852" s="632"/>
    </row>
    <row r="853" spans="1:5" ht="15" customHeight="1">
      <c r="A853" s="446"/>
      <c r="B853" s="446"/>
      <c r="C853" s="84"/>
      <c r="D853" s="630"/>
      <c r="E853" s="632"/>
    </row>
    <row r="854" spans="1:5" ht="15" customHeight="1">
      <c r="A854" s="446"/>
      <c r="B854" s="446"/>
      <c r="C854" s="84"/>
      <c r="D854" s="630"/>
      <c r="E854" s="632"/>
    </row>
    <row r="855" spans="1:5" ht="15" customHeight="1">
      <c r="A855" s="446"/>
      <c r="B855" s="446"/>
      <c r="C855" s="84"/>
      <c r="D855" s="630"/>
      <c r="E855" s="632"/>
    </row>
    <row r="856" spans="1:5" ht="15" customHeight="1">
      <c r="A856" s="446"/>
      <c r="B856" s="446"/>
      <c r="C856" s="84"/>
      <c r="D856" s="630"/>
      <c r="E856" s="632"/>
    </row>
    <row r="857" spans="1:5" ht="15" customHeight="1">
      <c r="A857" s="446"/>
      <c r="B857" s="446"/>
      <c r="C857" s="84"/>
      <c r="D857" s="630"/>
      <c r="E857" s="632"/>
    </row>
    <row r="858" spans="1:5" ht="15" customHeight="1">
      <c r="A858" s="446"/>
      <c r="B858" s="446"/>
      <c r="C858" s="84"/>
      <c r="D858" s="630"/>
      <c r="E858" s="632"/>
    </row>
    <row r="859" spans="1:5" ht="15" customHeight="1">
      <c r="A859" s="446"/>
      <c r="B859" s="446"/>
      <c r="C859" s="84"/>
      <c r="D859" s="630"/>
      <c r="E859" s="632"/>
    </row>
    <row r="860" spans="1:5" ht="15" customHeight="1">
      <c r="A860" s="446"/>
      <c r="B860" s="446"/>
      <c r="C860" s="84"/>
      <c r="D860" s="630"/>
      <c r="E860" s="632"/>
    </row>
    <row r="861" spans="1:5" ht="15" customHeight="1">
      <c r="A861" s="446"/>
      <c r="B861" s="446"/>
      <c r="C861" s="84"/>
      <c r="D861" s="630"/>
      <c r="E861" s="632"/>
    </row>
    <row r="862" spans="1:5" ht="15" customHeight="1">
      <c r="A862" s="446"/>
      <c r="B862" s="446"/>
      <c r="C862" s="84"/>
      <c r="D862" s="630"/>
      <c r="E862" s="632"/>
    </row>
    <row r="863" spans="1:5" ht="15" customHeight="1">
      <c r="A863" s="446"/>
      <c r="B863" s="446"/>
      <c r="C863" s="84"/>
      <c r="D863" s="630"/>
      <c r="E863" s="632"/>
    </row>
    <row r="864" spans="1:5" ht="15" customHeight="1">
      <c r="A864" s="446"/>
      <c r="B864" s="446"/>
      <c r="C864" s="84"/>
      <c r="D864" s="630"/>
      <c r="E864" s="632"/>
    </row>
    <row r="865" spans="1:5" ht="15" customHeight="1">
      <c r="A865" s="446"/>
      <c r="B865" s="446"/>
      <c r="C865" s="84"/>
      <c r="D865" s="630"/>
      <c r="E865" s="632"/>
    </row>
    <row r="866" spans="1:5" ht="15" customHeight="1">
      <c r="A866" s="446"/>
      <c r="B866" s="446"/>
      <c r="C866" s="84"/>
      <c r="D866" s="630"/>
      <c r="E866" s="632"/>
    </row>
    <row r="867" spans="1:5" ht="15" customHeight="1">
      <c r="A867" s="446"/>
      <c r="B867" s="446"/>
      <c r="C867" s="84"/>
      <c r="D867" s="630"/>
      <c r="E867" s="632"/>
    </row>
    <row r="868" spans="1:5" ht="15" customHeight="1">
      <c r="A868" s="446"/>
      <c r="B868" s="446"/>
      <c r="C868" s="84"/>
      <c r="D868" s="630"/>
      <c r="E868" s="632"/>
    </row>
    <row r="869" spans="1:5" ht="15" customHeight="1">
      <c r="A869" s="446"/>
      <c r="B869" s="446"/>
      <c r="C869" s="84"/>
      <c r="D869" s="630"/>
      <c r="E869" s="632"/>
    </row>
    <row r="870" spans="1:5" ht="15" customHeight="1">
      <c r="A870" s="446"/>
      <c r="B870" s="446"/>
      <c r="C870" s="84"/>
      <c r="D870" s="630"/>
      <c r="E870" s="632"/>
    </row>
    <row r="871" spans="1:5" ht="15" customHeight="1">
      <c r="A871" s="446"/>
      <c r="B871" s="446"/>
      <c r="C871" s="84"/>
      <c r="D871" s="630"/>
      <c r="E871" s="632"/>
    </row>
    <row r="872" spans="1:5" ht="15" customHeight="1">
      <c r="A872" s="446"/>
      <c r="B872" s="446"/>
      <c r="C872" s="84"/>
      <c r="D872" s="630"/>
      <c r="E872" s="632"/>
    </row>
    <row r="873" spans="1:5" ht="15" customHeight="1">
      <c r="A873" s="446"/>
      <c r="B873" s="446"/>
      <c r="C873" s="84"/>
      <c r="D873" s="630"/>
      <c r="E873" s="632"/>
    </row>
    <row r="874" spans="1:5" ht="15" customHeight="1">
      <c r="A874" s="446"/>
      <c r="B874" s="446"/>
      <c r="C874" s="84"/>
      <c r="D874" s="630"/>
      <c r="E874" s="632"/>
    </row>
    <row r="875" spans="1:5" ht="15" customHeight="1">
      <c r="A875" s="446"/>
      <c r="B875" s="446"/>
      <c r="C875" s="84"/>
      <c r="D875" s="630"/>
      <c r="E875" s="632"/>
    </row>
    <row r="876" spans="1:5" ht="15" customHeight="1">
      <c r="A876" s="446"/>
      <c r="B876" s="446"/>
      <c r="C876" s="84"/>
      <c r="D876" s="630"/>
      <c r="E876" s="632"/>
    </row>
    <row r="877" spans="1:5" ht="15" customHeight="1">
      <c r="A877" s="446"/>
      <c r="B877" s="446"/>
      <c r="C877" s="84"/>
      <c r="D877" s="630"/>
      <c r="E877" s="632"/>
    </row>
    <row r="878" spans="1:5" ht="15" customHeight="1">
      <c r="A878" s="446"/>
      <c r="B878" s="446"/>
      <c r="C878" s="84"/>
      <c r="D878" s="630"/>
      <c r="E878" s="632"/>
    </row>
    <row r="879" spans="1:5" ht="15" customHeight="1">
      <c r="A879" s="446"/>
      <c r="B879" s="446"/>
      <c r="C879" s="84"/>
      <c r="D879" s="630"/>
      <c r="E879" s="632"/>
    </row>
    <row r="880" spans="1:5" ht="15" customHeight="1">
      <c r="A880" s="446"/>
      <c r="B880" s="446"/>
      <c r="C880" s="84"/>
      <c r="D880" s="630"/>
      <c r="E880" s="632"/>
    </row>
    <row r="881" spans="1:5" ht="15" customHeight="1">
      <c r="A881" s="446"/>
      <c r="B881" s="446"/>
      <c r="C881" s="84"/>
      <c r="D881" s="630"/>
      <c r="E881" s="632"/>
    </row>
    <row r="882" spans="1:5" ht="15" customHeight="1">
      <c r="A882" s="446"/>
      <c r="B882" s="446"/>
      <c r="C882" s="84"/>
      <c r="D882" s="630"/>
      <c r="E882" s="632"/>
    </row>
    <row r="883" spans="1:5" ht="15" customHeight="1">
      <c r="A883" s="446"/>
      <c r="B883" s="446"/>
      <c r="C883" s="84"/>
      <c r="D883" s="630"/>
      <c r="E883" s="632"/>
    </row>
    <row r="884" spans="1:5" ht="15" customHeight="1">
      <c r="A884" s="446"/>
      <c r="B884" s="446"/>
      <c r="C884" s="84"/>
      <c r="D884" s="630"/>
      <c r="E884" s="632"/>
    </row>
    <row r="885" spans="1:5" ht="15" customHeight="1">
      <c r="A885" s="446"/>
      <c r="B885" s="446"/>
      <c r="C885" s="84"/>
      <c r="D885" s="630"/>
      <c r="E885" s="632"/>
    </row>
    <row r="886" spans="1:5" ht="15" customHeight="1">
      <c r="A886" s="446"/>
      <c r="B886" s="446"/>
      <c r="C886" s="84"/>
      <c r="D886" s="630"/>
      <c r="E886" s="632"/>
    </row>
    <row r="887" spans="1:5" ht="15" customHeight="1">
      <c r="A887" s="446"/>
      <c r="B887" s="446"/>
      <c r="C887" s="84"/>
      <c r="D887" s="630"/>
      <c r="E887" s="632"/>
    </row>
    <row r="888" spans="1:5" ht="15" customHeight="1">
      <c r="A888" s="446"/>
      <c r="B888" s="446"/>
      <c r="C888" s="84"/>
      <c r="D888" s="630"/>
      <c r="E888" s="632"/>
    </row>
    <row r="889" spans="1:5" ht="15" customHeight="1">
      <c r="A889" s="446"/>
      <c r="B889" s="446"/>
      <c r="C889" s="84"/>
      <c r="D889" s="630"/>
      <c r="E889" s="632"/>
    </row>
    <row r="890" spans="1:5" ht="15" customHeight="1">
      <c r="A890" s="446"/>
      <c r="B890" s="446"/>
      <c r="C890" s="84"/>
      <c r="D890" s="630"/>
      <c r="E890" s="632"/>
    </row>
    <row r="891" spans="1:5" ht="15" customHeight="1">
      <c r="A891" s="446"/>
      <c r="B891" s="446"/>
      <c r="C891" s="84"/>
      <c r="D891" s="630"/>
      <c r="E891" s="632"/>
    </row>
    <row r="892" spans="1:5" ht="15" customHeight="1">
      <c r="A892" s="446"/>
      <c r="B892" s="446"/>
      <c r="C892" s="84"/>
      <c r="D892" s="630"/>
      <c r="E892" s="632"/>
    </row>
    <row r="893" spans="1:5" ht="15" customHeight="1">
      <c r="A893" s="446"/>
      <c r="B893" s="446"/>
      <c r="C893" s="84"/>
      <c r="D893" s="630"/>
      <c r="E893" s="632"/>
    </row>
    <row r="894" spans="1:5" ht="15" customHeight="1">
      <c r="A894" s="446"/>
      <c r="B894" s="446"/>
      <c r="C894" s="84"/>
      <c r="D894" s="630"/>
      <c r="E894" s="632"/>
    </row>
    <row r="895" spans="1:5" ht="15" customHeight="1">
      <c r="A895" s="446"/>
      <c r="B895" s="446"/>
      <c r="C895" s="84"/>
      <c r="D895" s="630"/>
      <c r="E895" s="632"/>
    </row>
    <row r="896" spans="1:5" ht="15" customHeight="1">
      <c r="A896" s="446"/>
      <c r="B896" s="446"/>
      <c r="C896" s="84"/>
      <c r="D896" s="630"/>
      <c r="E896" s="632"/>
    </row>
    <row r="897" spans="1:5" ht="15" customHeight="1">
      <c r="A897" s="446"/>
      <c r="B897" s="446"/>
      <c r="C897" s="84"/>
      <c r="D897" s="630"/>
      <c r="E897" s="632"/>
    </row>
    <row r="898" spans="1:5" ht="15" customHeight="1">
      <c r="A898" s="446"/>
      <c r="B898" s="446"/>
      <c r="C898" s="84"/>
      <c r="D898" s="630"/>
      <c r="E898" s="632"/>
    </row>
    <row r="899" spans="1:5" ht="15" customHeight="1">
      <c r="A899" s="446"/>
      <c r="B899" s="446"/>
      <c r="C899" s="84"/>
      <c r="D899" s="630"/>
      <c r="E899" s="632"/>
    </row>
    <row r="900" spans="1:5" ht="15" customHeight="1">
      <c r="A900" s="446"/>
      <c r="B900" s="446"/>
      <c r="C900" s="84"/>
      <c r="D900" s="630"/>
      <c r="E900" s="632"/>
    </row>
    <row r="901" spans="1:5" ht="15" customHeight="1">
      <c r="A901" s="446"/>
      <c r="B901" s="446"/>
      <c r="C901" s="84"/>
      <c r="D901" s="630"/>
      <c r="E901" s="632"/>
    </row>
    <row r="902" spans="1:5" ht="15" customHeight="1">
      <c r="A902" s="446"/>
      <c r="B902" s="446"/>
      <c r="C902" s="84"/>
      <c r="D902" s="630"/>
      <c r="E902" s="632"/>
    </row>
    <row r="903" spans="1:5" ht="15" customHeight="1">
      <c r="A903" s="446"/>
      <c r="B903" s="446"/>
      <c r="C903" s="84"/>
      <c r="D903" s="630"/>
      <c r="E903" s="632"/>
    </row>
    <row r="904" spans="1:5" ht="15" customHeight="1">
      <c r="A904" s="446"/>
      <c r="B904" s="446"/>
      <c r="C904" s="84"/>
      <c r="D904" s="630"/>
      <c r="E904" s="632"/>
    </row>
    <row r="905" spans="1:5" ht="15" customHeight="1">
      <c r="A905" s="446"/>
      <c r="B905" s="446"/>
      <c r="C905" s="84"/>
      <c r="D905" s="630"/>
      <c r="E905" s="632"/>
    </row>
    <row r="906" spans="1:5" ht="15" customHeight="1">
      <c r="A906" s="446"/>
      <c r="B906" s="446"/>
      <c r="C906" s="84"/>
      <c r="D906" s="630"/>
      <c r="E906" s="632"/>
    </row>
    <row r="907" spans="1:5" ht="15" customHeight="1">
      <c r="A907" s="446"/>
      <c r="B907" s="446"/>
      <c r="C907" s="84"/>
      <c r="D907" s="630"/>
      <c r="E907" s="632"/>
    </row>
    <row r="908" spans="1:5" ht="15" customHeight="1">
      <c r="A908" s="446"/>
      <c r="B908" s="446"/>
      <c r="C908" s="84"/>
      <c r="D908" s="630"/>
      <c r="E908" s="632"/>
    </row>
    <row r="909" spans="1:5" ht="15" customHeight="1">
      <c r="A909" s="446"/>
      <c r="B909" s="446"/>
      <c r="C909" s="84"/>
      <c r="D909" s="630"/>
      <c r="E909" s="632"/>
    </row>
    <row r="910" spans="1:5" ht="15" customHeight="1">
      <c r="A910" s="446"/>
      <c r="B910" s="446"/>
      <c r="C910" s="84"/>
      <c r="D910" s="630"/>
      <c r="E910" s="632"/>
    </row>
    <row r="911" spans="1:5" ht="15" customHeight="1">
      <c r="A911" s="446"/>
      <c r="B911" s="446"/>
      <c r="C911" s="84"/>
      <c r="D911" s="630"/>
      <c r="E911" s="632"/>
    </row>
    <row r="912" spans="1:5" ht="15" customHeight="1">
      <c r="A912" s="446"/>
      <c r="B912" s="446"/>
      <c r="C912" s="84"/>
      <c r="D912" s="630"/>
      <c r="E912" s="632"/>
    </row>
    <row r="913" spans="1:5" ht="15" customHeight="1">
      <c r="A913" s="446"/>
      <c r="B913" s="446"/>
      <c r="C913" s="84"/>
      <c r="D913" s="630"/>
      <c r="E913" s="632"/>
    </row>
    <row r="914" spans="1:5" ht="15" customHeight="1">
      <c r="A914" s="446"/>
      <c r="B914" s="446"/>
      <c r="C914" s="84"/>
      <c r="D914" s="630"/>
      <c r="E914" s="632"/>
    </row>
    <row r="915" spans="1:5" ht="15" customHeight="1">
      <c r="A915" s="446"/>
      <c r="B915" s="446"/>
      <c r="C915" s="84"/>
      <c r="D915" s="630"/>
      <c r="E915" s="632"/>
    </row>
    <row r="916" spans="1:5" ht="15" customHeight="1">
      <c r="A916" s="446"/>
      <c r="B916" s="446"/>
      <c r="C916" s="84"/>
      <c r="D916" s="630"/>
      <c r="E916" s="632"/>
    </row>
    <row r="917" spans="1:5" ht="15" customHeight="1">
      <c r="A917" s="446"/>
      <c r="B917" s="446"/>
      <c r="C917" s="84"/>
      <c r="D917" s="630"/>
      <c r="E917" s="632"/>
    </row>
    <row r="918" spans="1:5" ht="15" customHeight="1">
      <c r="A918" s="446"/>
      <c r="B918" s="446"/>
      <c r="C918" s="84"/>
      <c r="D918" s="630"/>
      <c r="E918" s="632"/>
    </row>
    <row r="919" spans="1:5" ht="15" customHeight="1">
      <c r="A919" s="446"/>
      <c r="B919" s="446"/>
      <c r="C919" s="84"/>
      <c r="D919" s="630"/>
      <c r="E919" s="632"/>
    </row>
    <row r="920" spans="1:5" ht="15" customHeight="1">
      <c r="A920" s="446"/>
      <c r="B920" s="446"/>
      <c r="C920" s="84"/>
      <c r="D920" s="630"/>
      <c r="E920" s="632"/>
    </row>
    <row r="921" spans="1:5" ht="15" customHeight="1">
      <c r="A921" s="446"/>
      <c r="B921" s="446"/>
      <c r="C921" s="84"/>
      <c r="D921" s="630"/>
      <c r="E921" s="632"/>
    </row>
    <row r="922" spans="1:5" ht="15" customHeight="1">
      <c r="A922" s="446"/>
      <c r="B922" s="446"/>
      <c r="C922" s="84"/>
      <c r="D922" s="630"/>
      <c r="E922" s="632"/>
    </row>
    <row r="923" spans="1:5" ht="15" customHeight="1">
      <c r="A923" s="446"/>
      <c r="B923" s="446"/>
      <c r="C923" s="84"/>
      <c r="D923" s="630"/>
      <c r="E923" s="632"/>
    </row>
    <row r="924" spans="1:5" ht="15" customHeight="1">
      <c r="A924" s="446"/>
      <c r="B924" s="446"/>
      <c r="C924" s="84"/>
      <c r="D924" s="630"/>
      <c r="E924" s="632"/>
    </row>
    <row r="925" spans="1:5" ht="15" customHeight="1">
      <c r="A925" s="446"/>
      <c r="B925" s="446"/>
      <c r="C925" s="84"/>
      <c r="D925" s="630"/>
      <c r="E925" s="632"/>
    </row>
    <row r="926" spans="1:5" ht="15" customHeight="1">
      <c r="A926" s="446"/>
      <c r="B926" s="446"/>
      <c r="C926" s="84"/>
      <c r="D926" s="630"/>
      <c r="E926" s="632"/>
    </row>
    <row r="927" spans="1:5" ht="15" customHeight="1">
      <c r="A927" s="446"/>
      <c r="B927" s="446"/>
      <c r="C927" s="84"/>
      <c r="D927" s="630"/>
      <c r="E927" s="632"/>
    </row>
    <row r="928" spans="1:5" ht="15" customHeight="1">
      <c r="A928" s="446"/>
      <c r="B928" s="446"/>
      <c r="C928" s="84"/>
      <c r="D928" s="630"/>
      <c r="E928" s="632"/>
    </row>
    <row r="929" spans="1:5" ht="15" customHeight="1">
      <c r="A929" s="446"/>
      <c r="B929" s="446"/>
      <c r="C929" s="84"/>
      <c r="D929" s="630"/>
      <c r="E929" s="632"/>
    </row>
    <row r="930" spans="1:5" ht="15" customHeight="1">
      <c r="A930" s="446"/>
      <c r="B930" s="446"/>
      <c r="C930" s="84"/>
      <c r="D930" s="630"/>
      <c r="E930" s="632"/>
    </row>
    <row r="931" spans="1:5" ht="15" customHeight="1">
      <c r="A931" s="446"/>
      <c r="B931" s="446"/>
      <c r="C931" s="84"/>
      <c r="D931" s="630"/>
      <c r="E931" s="632"/>
    </row>
    <row r="932" spans="1:5" ht="15" customHeight="1">
      <c r="A932" s="446"/>
      <c r="B932" s="446"/>
      <c r="C932" s="84"/>
      <c r="D932" s="630"/>
      <c r="E932" s="632"/>
    </row>
    <row r="933" spans="1:5" ht="15" customHeight="1">
      <c r="A933" s="446"/>
      <c r="B933" s="446"/>
      <c r="C933" s="84"/>
      <c r="D933" s="630"/>
      <c r="E933" s="632"/>
    </row>
    <row r="934" spans="1:5" ht="15" customHeight="1">
      <c r="A934" s="446"/>
      <c r="B934" s="446"/>
      <c r="C934" s="84"/>
      <c r="D934" s="630"/>
      <c r="E934" s="632"/>
    </row>
    <row r="935" spans="1:5" ht="15" customHeight="1">
      <c r="A935" s="446"/>
      <c r="B935" s="446"/>
      <c r="C935" s="84"/>
      <c r="D935" s="630"/>
      <c r="E935" s="632"/>
    </row>
    <row r="936" spans="1:5" ht="15" customHeight="1">
      <c r="A936" s="446"/>
      <c r="B936" s="446"/>
      <c r="C936" s="84"/>
      <c r="D936" s="630"/>
      <c r="E936" s="632"/>
    </row>
    <row r="937" spans="1:5" ht="15" customHeight="1">
      <c r="A937" s="446"/>
      <c r="B937" s="446"/>
      <c r="C937" s="84"/>
      <c r="D937" s="630"/>
      <c r="E937" s="632"/>
    </row>
    <row r="938" spans="1:5" ht="15" customHeight="1">
      <c r="A938" s="446"/>
      <c r="B938" s="446"/>
      <c r="C938" s="84"/>
      <c r="D938" s="630"/>
      <c r="E938" s="632"/>
    </row>
    <row r="939" spans="1:5" ht="15" customHeight="1">
      <c r="A939" s="446"/>
      <c r="B939" s="446"/>
      <c r="C939" s="84"/>
      <c r="D939" s="630"/>
      <c r="E939" s="632"/>
    </row>
    <row r="940" spans="1:5" ht="15" customHeight="1">
      <c r="A940" s="446"/>
      <c r="B940" s="446"/>
      <c r="C940" s="84"/>
      <c r="D940" s="630"/>
      <c r="E940" s="632"/>
    </row>
    <row r="941" spans="1:5" ht="15" customHeight="1">
      <c r="A941" s="446"/>
      <c r="B941" s="446"/>
      <c r="C941" s="84"/>
      <c r="D941" s="630"/>
      <c r="E941" s="632"/>
    </row>
    <row r="942" spans="1:5" ht="15" customHeight="1">
      <c r="A942" s="446"/>
      <c r="B942" s="446"/>
      <c r="C942" s="84"/>
      <c r="D942" s="630"/>
      <c r="E942" s="632"/>
    </row>
    <row r="943" spans="1:5" ht="15" customHeight="1">
      <c r="A943" s="446"/>
      <c r="B943" s="446"/>
      <c r="C943" s="84"/>
      <c r="D943" s="630"/>
      <c r="E943" s="632"/>
    </row>
    <row r="944" spans="1:5" ht="15" customHeight="1">
      <c r="A944" s="446"/>
      <c r="B944" s="446"/>
      <c r="C944" s="84"/>
      <c r="D944" s="630"/>
      <c r="E944" s="632"/>
    </row>
    <row r="945" spans="1:5" ht="15" customHeight="1">
      <c r="A945" s="446"/>
      <c r="B945" s="446"/>
      <c r="C945" s="84"/>
      <c r="D945" s="630"/>
      <c r="E945" s="632"/>
    </row>
    <row r="946" spans="1:5" ht="15" customHeight="1">
      <c r="A946" s="446"/>
      <c r="B946" s="446"/>
      <c r="C946" s="84"/>
      <c r="D946" s="630"/>
      <c r="E946" s="632"/>
    </row>
    <row r="947" spans="1:5" ht="15" customHeight="1">
      <c r="A947" s="446"/>
      <c r="B947" s="446"/>
      <c r="C947" s="84"/>
      <c r="D947" s="630"/>
      <c r="E947" s="632"/>
    </row>
    <row r="948" spans="1:5" ht="15" customHeight="1">
      <c r="A948" s="446"/>
      <c r="B948" s="446"/>
      <c r="C948" s="84"/>
      <c r="D948" s="630"/>
      <c r="E948" s="632"/>
    </row>
    <row r="949" spans="1:5" ht="15" customHeight="1">
      <c r="A949" s="446"/>
      <c r="B949" s="446"/>
      <c r="C949" s="84"/>
      <c r="D949" s="630"/>
      <c r="E949" s="632"/>
    </row>
    <row r="950" spans="1:5" ht="15" customHeight="1">
      <c r="A950" s="446"/>
      <c r="B950" s="446"/>
      <c r="C950" s="84"/>
      <c r="D950" s="630"/>
      <c r="E950" s="632"/>
    </row>
    <row r="951" spans="1:5" ht="15" customHeight="1">
      <c r="A951" s="446"/>
      <c r="B951" s="446"/>
      <c r="C951" s="84"/>
      <c r="D951" s="630"/>
      <c r="E951" s="632"/>
    </row>
    <row r="952" spans="1:5" ht="15" customHeight="1">
      <c r="A952" s="446"/>
      <c r="B952" s="446"/>
      <c r="C952" s="84"/>
      <c r="D952" s="630"/>
      <c r="E952" s="632"/>
    </row>
    <row r="953" spans="1:5" ht="15" customHeight="1">
      <c r="A953" s="446"/>
      <c r="B953" s="446"/>
      <c r="C953" s="84"/>
      <c r="D953" s="630"/>
      <c r="E953" s="632"/>
    </row>
    <row r="954" spans="1:5" ht="15" customHeight="1">
      <c r="A954" s="446"/>
      <c r="B954" s="446"/>
      <c r="C954" s="84"/>
      <c r="D954" s="630"/>
      <c r="E954" s="632"/>
    </row>
    <row r="955" spans="1:5" ht="15" customHeight="1">
      <c r="A955" s="446"/>
      <c r="B955" s="446"/>
      <c r="C955" s="84"/>
      <c r="D955" s="630"/>
      <c r="E955" s="632"/>
    </row>
    <row r="956" spans="1:5" ht="15" customHeight="1">
      <c r="A956" s="446"/>
      <c r="B956" s="446"/>
      <c r="C956" s="84"/>
      <c r="D956" s="630"/>
      <c r="E956" s="632"/>
    </row>
    <row r="957" spans="1:5" ht="15" customHeight="1">
      <c r="A957" s="446"/>
      <c r="B957" s="446"/>
      <c r="C957" s="84"/>
      <c r="D957" s="630"/>
      <c r="E957" s="632"/>
    </row>
    <row r="958" spans="1:5" ht="15" customHeight="1">
      <c r="A958" s="446"/>
      <c r="B958" s="446"/>
      <c r="C958" s="84"/>
      <c r="D958" s="630"/>
      <c r="E958" s="632"/>
    </row>
    <row r="959" spans="1:5" ht="15" customHeight="1">
      <c r="A959" s="446"/>
      <c r="B959" s="446"/>
      <c r="C959" s="84"/>
      <c r="D959" s="630"/>
      <c r="E959" s="632"/>
    </row>
    <row r="960" spans="1:5" ht="15" customHeight="1">
      <c r="A960" s="446"/>
      <c r="B960" s="446"/>
      <c r="C960" s="84"/>
      <c r="D960" s="630"/>
      <c r="E960" s="632"/>
    </row>
    <row r="961" spans="1:5" ht="15" customHeight="1">
      <c r="A961" s="446"/>
      <c r="B961" s="446"/>
      <c r="C961" s="84"/>
      <c r="D961" s="630"/>
      <c r="E961" s="632"/>
    </row>
    <row r="962" spans="1:5" ht="15" customHeight="1">
      <c r="A962" s="446"/>
      <c r="B962" s="446"/>
      <c r="C962" s="84"/>
      <c r="D962" s="630"/>
      <c r="E962" s="632"/>
    </row>
    <row r="963" spans="1:5" ht="15" customHeight="1">
      <c r="A963" s="446"/>
      <c r="B963" s="446"/>
      <c r="C963" s="84"/>
      <c r="D963" s="630"/>
      <c r="E963" s="632"/>
    </row>
    <row r="964" spans="1:5" ht="15" customHeight="1">
      <c r="A964" s="446"/>
      <c r="B964" s="446"/>
      <c r="C964" s="84"/>
      <c r="D964" s="630"/>
      <c r="E964" s="632"/>
    </row>
    <row r="965" spans="1:5" ht="15" customHeight="1">
      <c r="A965" s="446"/>
      <c r="B965" s="446"/>
      <c r="C965" s="84"/>
      <c r="D965" s="630"/>
      <c r="E965" s="632"/>
    </row>
    <row r="966" spans="1:5" ht="15" customHeight="1">
      <c r="A966" s="446"/>
      <c r="B966" s="446"/>
      <c r="C966" s="84"/>
      <c r="D966" s="630"/>
      <c r="E966" s="632"/>
    </row>
    <row r="967" spans="1:5" ht="15" customHeight="1">
      <c r="A967" s="446"/>
      <c r="B967" s="446"/>
      <c r="C967" s="84"/>
      <c r="D967" s="630"/>
      <c r="E967" s="632"/>
    </row>
    <row r="968" spans="1:5" ht="15" customHeight="1">
      <c r="A968" s="446"/>
      <c r="B968" s="446"/>
      <c r="C968" s="84"/>
      <c r="D968" s="630"/>
      <c r="E968" s="632"/>
    </row>
    <row r="969" spans="1:5" ht="15" customHeight="1">
      <c r="A969" s="446"/>
      <c r="B969" s="446"/>
      <c r="C969" s="84"/>
      <c r="D969" s="630"/>
      <c r="E969" s="632"/>
    </row>
    <row r="970" spans="1:5" ht="15" customHeight="1">
      <c r="A970" s="446"/>
      <c r="B970" s="446"/>
      <c r="C970" s="84"/>
      <c r="D970" s="630"/>
      <c r="E970" s="632"/>
    </row>
    <row r="971" spans="1:5" ht="15" customHeight="1">
      <c r="A971" s="446"/>
      <c r="B971" s="446"/>
      <c r="C971" s="84"/>
      <c r="D971" s="630"/>
      <c r="E971" s="632"/>
    </row>
    <row r="972" spans="1:5" ht="15" customHeight="1">
      <c r="A972" s="446"/>
      <c r="B972" s="446"/>
      <c r="C972" s="84"/>
      <c r="D972" s="630"/>
      <c r="E972" s="632"/>
    </row>
    <row r="973" spans="1:5" ht="15" customHeight="1">
      <c r="A973" s="446"/>
      <c r="B973" s="446"/>
      <c r="C973" s="84"/>
      <c r="D973" s="630"/>
      <c r="E973" s="632"/>
    </row>
    <row r="974" spans="1:5" ht="15" customHeight="1">
      <c r="A974" s="446"/>
      <c r="B974" s="446"/>
      <c r="C974" s="84"/>
      <c r="D974" s="630"/>
      <c r="E974" s="632"/>
    </row>
    <row r="975" spans="1:5" ht="15" customHeight="1">
      <c r="A975" s="446"/>
      <c r="B975" s="446"/>
      <c r="C975" s="84"/>
      <c r="D975" s="630"/>
      <c r="E975" s="632"/>
    </row>
    <row r="976" spans="1:5" ht="15" customHeight="1">
      <c r="A976" s="446"/>
      <c r="B976" s="446"/>
      <c r="C976" s="84"/>
      <c r="D976" s="630"/>
      <c r="E976" s="632"/>
    </row>
    <row r="977" spans="1:5" ht="15" customHeight="1">
      <c r="A977" s="446"/>
      <c r="B977" s="446"/>
      <c r="C977" s="84"/>
      <c r="D977" s="630"/>
      <c r="E977" s="632"/>
    </row>
    <row r="978" spans="1:5" ht="15" customHeight="1">
      <c r="A978" s="446"/>
      <c r="B978" s="446"/>
      <c r="C978" s="84"/>
      <c r="D978" s="630"/>
      <c r="E978" s="632"/>
    </row>
    <row r="979" spans="1:5" ht="15" customHeight="1">
      <c r="A979" s="446"/>
      <c r="B979" s="446"/>
      <c r="C979" s="84"/>
      <c r="D979" s="630"/>
      <c r="E979" s="632"/>
    </row>
    <row r="980" spans="1:5" ht="15" customHeight="1">
      <c r="A980" s="446"/>
      <c r="B980" s="446"/>
      <c r="C980" s="84"/>
      <c r="D980" s="630"/>
      <c r="E980" s="632"/>
    </row>
    <row r="981" spans="1:5" ht="15" customHeight="1">
      <c r="A981" s="446"/>
      <c r="B981" s="446"/>
      <c r="C981" s="84"/>
      <c r="D981" s="630"/>
      <c r="E981" s="632"/>
    </row>
    <row r="982" spans="1:5" ht="15" customHeight="1">
      <c r="A982" s="446"/>
      <c r="B982" s="446"/>
      <c r="C982" s="84"/>
      <c r="D982" s="630"/>
      <c r="E982" s="632"/>
    </row>
    <row r="983" spans="1:5" ht="15" customHeight="1">
      <c r="A983" s="446"/>
      <c r="B983" s="446"/>
      <c r="C983" s="84"/>
      <c r="D983" s="630"/>
      <c r="E983" s="632"/>
    </row>
    <row r="984" spans="1:5" ht="15" customHeight="1">
      <c r="A984" s="446"/>
      <c r="B984" s="446"/>
      <c r="C984" s="84"/>
      <c r="D984" s="630"/>
      <c r="E984" s="632"/>
    </row>
    <row r="985" spans="1:5" ht="15" customHeight="1">
      <c r="A985" s="446"/>
      <c r="B985" s="446"/>
      <c r="C985" s="84"/>
      <c r="D985" s="630"/>
      <c r="E985" s="632"/>
    </row>
    <row r="986" spans="1:5" ht="15" customHeight="1">
      <c r="A986" s="446"/>
      <c r="B986" s="446"/>
      <c r="C986" s="84"/>
      <c r="D986" s="630"/>
      <c r="E986" s="632"/>
    </row>
    <row r="987" spans="1:5" ht="15" customHeight="1">
      <c r="A987" s="446"/>
      <c r="B987" s="446"/>
      <c r="C987" s="84"/>
      <c r="D987" s="630"/>
      <c r="E987" s="632"/>
    </row>
    <row r="988" spans="1:5" ht="15" customHeight="1">
      <c r="A988" s="446"/>
      <c r="B988" s="446"/>
      <c r="C988" s="84"/>
      <c r="D988" s="630"/>
      <c r="E988" s="632"/>
    </row>
    <row r="989" spans="1:5" ht="15" customHeight="1">
      <c r="A989" s="446"/>
      <c r="B989" s="446"/>
      <c r="C989" s="84"/>
      <c r="D989" s="630"/>
      <c r="E989" s="632"/>
    </row>
    <row r="990" spans="1:5" ht="15" customHeight="1">
      <c r="A990" s="446"/>
      <c r="B990" s="446"/>
      <c r="C990" s="84"/>
      <c r="D990" s="630"/>
      <c r="E990" s="632"/>
    </row>
    <row r="991" spans="1:5" ht="15" customHeight="1">
      <c r="A991" s="446"/>
      <c r="B991" s="446"/>
      <c r="C991" s="84"/>
      <c r="D991" s="630"/>
      <c r="E991" s="632"/>
    </row>
    <row r="992" spans="1:5" ht="15" customHeight="1">
      <c r="A992" s="446"/>
      <c r="B992" s="446"/>
      <c r="C992" s="84"/>
      <c r="D992" s="630"/>
      <c r="E992" s="632"/>
    </row>
    <row r="993" spans="1:5" ht="15" customHeight="1">
      <c r="A993" s="446"/>
      <c r="B993" s="446"/>
      <c r="C993" s="84"/>
      <c r="D993" s="630"/>
      <c r="E993" s="632"/>
    </row>
    <row r="994" spans="1:5" ht="15" customHeight="1">
      <c r="A994" s="446"/>
      <c r="B994" s="446"/>
      <c r="C994" s="84"/>
      <c r="D994" s="630"/>
      <c r="E994" s="632"/>
    </row>
    <row r="995" spans="1:5" ht="15" customHeight="1">
      <c r="A995" s="446"/>
      <c r="B995" s="446"/>
      <c r="C995" s="84"/>
      <c r="D995" s="630"/>
      <c r="E995" s="632"/>
    </row>
    <row r="996" spans="1:5" ht="15" customHeight="1">
      <c r="A996" s="446"/>
      <c r="B996" s="446"/>
      <c r="C996" s="84"/>
      <c r="D996" s="630"/>
      <c r="E996" s="632"/>
    </row>
    <row r="997" spans="1:5" ht="15" customHeight="1">
      <c r="A997" s="446"/>
      <c r="B997" s="446"/>
      <c r="C997" s="84"/>
      <c r="D997" s="630"/>
      <c r="E997" s="632"/>
    </row>
    <row r="998" spans="1:5" ht="15" customHeight="1">
      <c r="A998" s="446"/>
      <c r="B998" s="446"/>
      <c r="C998" s="84"/>
      <c r="D998" s="630"/>
      <c r="E998" s="632"/>
    </row>
    <row r="999" spans="1:5" ht="15" customHeight="1">
      <c r="A999" s="446"/>
      <c r="B999" s="446"/>
      <c r="C999" s="84"/>
      <c r="D999" s="630"/>
      <c r="E999" s="632"/>
    </row>
    <row r="1000" spans="1:5" ht="15" customHeight="1">
      <c r="A1000" s="446"/>
      <c r="B1000" s="446"/>
      <c r="C1000" s="84"/>
      <c r="D1000" s="630"/>
      <c r="E1000" s="632"/>
    </row>
    <row r="1001" spans="1:5" ht="15" customHeight="1">
      <c r="A1001" s="446"/>
      <c r="B1001" s="446"/>
      <c r="C1001" s="84"/>
      <c r="D1001" s="630"/>
      <c r="E1001" s="632"/>
    </row>
    <row r="1002" spans="1:5" ht="15" customHeight="1">
      <c r="A1002" s="446"/>
      <c r="B1002" s="446"/>
      <c r="C1002" s="84"/>
      <c r="D1002" s="630"/>
      <c r="E1002" s="632"/>
    </row>
    <row r="1003" spans="1:5" ht="15" customHeight="1">
      <c r="A1003" s="446"/>
      <c r="B1003" s="446"/>
      <c r="C1003" s="84"/>
      <c r="D1003" s="630"/>
      <c r="E1003" s="632"/>
    </row>
    <row r="1004" spans="1:5" ht="15" customHeight="1">
      <c r="A1004" s="446"/>
      <c r="B1004" s="446"/>
      <c r="C1004" s="84"/>
      <c r="D1004" s="630"/>
      <c r="E1004" s="632"/>
    </row>
    <row r="1005" spans="1:5" ht="15" customHeight="1">
      <c r="A1005" s="446"/>
      <c r="B1005" s="446"/>
      <c r="C1005" s="84"/>
      <c r="D1005" s="630"/>
      <c r="E1005" s="632"/>
    </row>
    <row r="1006" spans="1:5" ht="15" customHeight="1">
      <c r="A1006" s="446"/>
      <c r="B1006" s="446"/>
      <c r="C1006" s="84"/>
      <c r="D1006" s="630"/>
      <c r="E1006" s="632"/>
    </row>
    <row r="1007" spans="1:5" ht="15" customHeight="1">
      <c r="A1007" s="446"/>
      <c r="B1007" s="446"/>
      <c r="C1007" s="84"/>
      <c r="D1007" s="630"/>
      <c r="E1007" s="632"/>
    </row>
    <row r="1008" spans="1:5" ht="15" customHeight="1">
      <c r="A1008" s="446"/>
      <c r="B1008" s="446"/>
      <c r="C1008" s="84"/>
      <c r="D1008" s="630"/>
      <c r="E1008" s="632"/>
    </row>
    <row r="1009" spans="1:5" ht="15" customHeight="1">
      <c r="A1009" s="446"/>
      <c r="B1009" s="446"/>
      <c r="C1009" s="84"/>
      <c r="D1009" s="630"/>
      <c r="E1009" s="632"/>
    </row>
    <row r="1010" spans="1:5" ht="15" customHeight="1">
      <c r="A1010" s="446"/>
      <c r="B1010" s="446"/>
      <c r="C1010" s="84"/>
      <c r="D1010" s="630"/>
      <c r="E1010" s="632"/>
    </row>
    <row r="1011" spans="1:5" ht="15" customHeight="1">
      <c r="A1011" s="446"/>
      <c r="B1011" s="446"/>
      <c r="C1011" s="84"/>
      <c r="D1011" s="630"/>
      <c r="E1011" s="632"/>
    </row>
    <row r="1012" spans="1:5" ht="15" customHeight="1">
      <c r="A1012" s="446"/>
      <c r="B1012" s="446"/>
      <c r="C1012" s="84"/>
      <c r="D1012" s="630"/>
      <c r="E1012" s="632"/>
    </row>
    <row r="1013" spans="1:5" ht="15" customHeight="1">
      <c r="A1013" s="446"/>
      <c r="B1013" s="446"/>
      <c r="C1013" s="84"/>
      <c r="D1013" s="630"/>
      <c r="E1013" s="632"/>
    </row>
    <row r="1014" spans="1:5" ht="15" customHeight="1">
      <c r="A1014" s="446"/>
      <c r="B1014" s="446"/>
      <c r="C1014" s="84"/>
      <c r="D1014" s="630"/>
      <c r="E1014" s="632"/>
    </row>
    <row r="1015" spans="1:5" ht="15" customHeight="1">
      <c r="A1015" s="446"/>
      <c r="B1015" s="446"/>
      <c r="C1015" s="84"/>
      <c r="D1015" s="630"/>
      <c r="E1015" s="632"/>
    </row>
    <row r="1016" spans="1:5" ht="15" customHeight="1">
      <c r="A1016" s="446"/>
      <c r="B1016" s="446"/>
      <c r="C1016" s="84"/>
      <c r="D1016" s="630"/>
      <c r="E1016" s="632"/>
    </row>
    <row r="1017" spans="1:5" ht="15" customHeight="1">
      <c r="A1017" s="446"/>
      <c r="B1017" s="446"/>
      <c r="C1017" s="84"/>
      <c r="D1017" s="630"/>
      <c r="E1017" s="632"/>
    </row>
    <row r="1018" spans="1:5" ht="15" customHeight="1">
      <c r="A1018" s="446"/>
      <c r="B1018" s="446"/>
      <c r="C1018" s="84"/>
      <c r="D1018" s="630"/>
      <c r="E1018" s="632"/>
    </row>
    <row r="1019" spans="1:5" ht="15" customHeight="1">
      <c r="A1019" s="446"/>
      <c r="B1019" s="446"/>
      <c r="C1019" s="84"/>
      <c r="D1019" s="630"/>
      <c r="E1019" s="632"/>
    </row>
    <row r="1020" spans="1:5" ht="15" customHeight="1">
      <c r="A1020" s="446"/>
      <c r="B1020" s="446"/>
      <c r="C1020" s="84"/>
      <c r="D1020" s="630"/>
      <c r="E1020" s="632"/>
    </row>
    <row r="1021" spans="1:5" ht="15" customHeight="1">
      <c r="A1021" s="446"/>
      <c r="B1021" s="446"/>
      <c r="C1021" s="84"/>
      <c r="D1021" s="630"/>
      <c r="E1021" s="632"/>
    </row>
    <row r="1022" spans="1:5" ht="15" customHeight="1">
      <c r="A1022" s="446"/>
      <c r="B1022" s="446"/>
      <c r="C1022" s="84"/>
      <c r="D1022" s="630"/>
      <c r="E1022" s="632"/>
    </row>
    <row r="1023" spans="1:5" ht="15" customHeight="1">
      <c r="A1023" s="446"/>
      <c r="B1023" s="446"/>
      <c r="C1023" s="84"/>
      <c r="D1023" s="630"/>
      <c r="E1023" s="632"/>
    </row>
    <row r="1024" spans="1:5" ht="15" customHeight="1">
      <c r="A1024" s="446"/>
      <c r="B1024" s="446"/>
      <c r="C1024" s="84"/>
      <c r="D1024" s="630"/>
      <c r="E1024" s="632"/>
    </row>
    <row r="1025" spans="1:5" ht="15" customHeight="1">
      <c r="A1025" s="446"/>
      <c r="B1025" s="446"/>
      <c r="C1025" s="84"/>
      <c r="D1025" s="630"/>
      <c r="E1025" s="632"/>
    </row>
    <row r="1026" spans="1:5" ht="15" customHeight="1">
      <c r="A1026" s="446"/>
      <c r="B1026" s="446"/>
      <c r="C1026" s="84"/>
      <c r="D1026" s="630"/>
      <c r="E1026" s="632"/>
    </row>
    <row r="1027" spans="1:5" ht="15" customHeight="1">
      <c r="A1027" s="446"/>
      <c r="B1027" s="446"/>
      <c r="C1027" s="84"/>
      <c r="D1027" s="630"/>
      <c r="E1027" s="632"/>
    </row>
    <row r="1028" spans="1:5" ht="15" customHeight="1">
      <c r="A1028" s="446"/>
      <c r="B1028" s="446"/>
      <c r="C1028" s="84"/>
      <c r="D1028" s="630"/>
      <c r="E1028" s="632"/>
    </row>
    <row r="1029" spans="1:5" ht="15" customHeight="1">
      <c r="A1029" s="446"/>
      <c r="B1029" s="446"/>
      <c r="C1029" s="84"/>
      <c r="D1029" s="630"/>
      <c r="E1029" s="632"/>
    </row>
    <row r="1030" spans="1:5" ht="15" customHeight="1">
      <c r="A1030" s="446"/>
      <c r="B1030" s="446"/>
      <c r="C1030" s="84"/>
      <c r="D1030" s="630"/>
      <c r="E1030" s="632"/>
    </row>
    <row r="1031" spans="1:5" ht="15" customHeight="1">
      <c r="A1031" s="446"/>
      <c r="B1031" s="446"/>
      <c r="C1031" s="84"/>
      <c r="D1031" s="630"/>
      <c r="E1031" s="632"/>
    </row>
    <row r="1032" spans="1:5" ht="15" customHeight="1">
      <c r="A1032" s="446"/>
      <c r="B1032" s="446"/>
      <c r="C1032" s="84"/>
      <c r="D1032" s="630"/>
      <c r="E1032" s="632"/>
    </row>
    <row r="1033" spans="1:5" ht="15" customHeight="1">
      <c r="A1033" s="446"/>
      <c r="B1033" s="446"/>
      <c r="C1033" s="84"/>
      <c r="D1033" s="630"/>
      <c r="E1033" s="632"/>
    </row>
    <row r="1034" spans="1:5" ht="15" customHeight="1">
      <c r="A1034" s="446"/>
      <c r="B1034" s="446"/>
      <c r="C1034" s="84"/>
      <c r="D1034" s="630"/>
      <c r="E1034" s="632"/>
    </row>
    <row r="1035" spans="1:5" ht="15" customHeight="1">
      <c r="A1035" s="446"/>
      <c r="B1035" s="446"/>
      <c r="C1035" s="84"/>
      <c r="D1035" s="630"/>
      <c r="E1035" s="632"/>
    </row>
    <row r="1036" spans="1:5" ht="15" customHeight="1">
      <c r="A1036" s="446"/>
      <c r="B1036" s="446"/>
      <c r="C1036" s="84"/>
      <c r="D1036" s="630"/>
      <c r="E1036" s="632"/>
    </row>
    <row r="1037" spans="1:5" ht="15" customHeight="1">
      <c r="A1037" s="446"/>
      <c r="B1037" s="446"/>
      <c r="C1037" s="84"/>
      <c r="D1037" s="630"/>
      <c r="E1037" s="632"/>
    </row>
    <row r="1038" spans="1:5" ht="15" customHeight="1">
      <c r="A1038" s="446"/>
      <c r="B1038" s="446"/>
      <c r="C1038" s="84"/>
      <c r="D1038" s="630"/>
      <c r="E1038" s="632"/>
    </row>
    <row r="1039" spans="1:5" ht="15" customHeight="1">
      <c r="A1039" s="446"/>
      <c r="B1039" s="446"/>
      <c r="C1039" s="84"/>
      <c r="D1039" s="630"/>
      <c r="E1039" s="632"/>
    </row>
    <row r="1040" spans="1:5" ht="15" customHeight="1">
      <c r="A1040" s="446"/>
      <c r="B1040" s="446"/>
      <c r="C1040" s="84"/>
      <c r="D1040" s="630"/>
      <c r="E1040" s="632"/>
    </row>
    <row r="1041" spans="1:5" ht="15" customHeight="1">
      <c r="A1041" s="446"/>
      <c r="B1041" s="446"/>
      <c r="C1041" s="84"/>
      <c r="D1041" s="630"/>
      <c r="E1041" s="632"/>
    </row>
    <row r="1042" spans="1:5" ht="15" customHeight="1">
      <c r="A1042" s="446"/>
      <c r="B1042" s="446"/>
      <c r="C1042" s="84"/>
      <c r="D1042" s="630"/>
      <c r="E1042" s="632"/>
    </row>
    <row r="1043" spans="1:5" ht="15" customHeight="1">
      <c r="A1043" s="446"/>
      <c r="B1043" s="446"/>
      <c r="C1043" s="84"/>
      <c r="D1043" s="630"/>
      <c r="E1043" s="632"/>
    </row>
    <row r="1044" spans="1:5" ht="15" customHeight="1">
      <c r="A1044" s="446"/>
      <c r="B1044" s="446"/>
      <c r="C1044" s="84"/>
      <c r="D1044" s="630"/>
      <c r="E1044" s="632"/>
    </row>
    <row r="1045" spans="1:5" ht="15" customHeight="1">
      <c r="A1045" s="446"/>
      <c r="B1045" s="446"/>
      <c r="C1045" s="84"/>
      <c r="D1045" s="630"/>
      <c r="E1045" s="632"/>
    </row>
    <row r="1046" spans="1:5" ht="15" customHeight="1">
      <c r="A1046" s="446"/>
      <c r="B1046" s="446"/>
      <c r="C1046" s="84"/>
      <c r="D1046" s="630"/>
      <c r="E1046" s="632"/>
    </row>
    <row r="1047" spans="1:5" ht="15" customHeight="1">
      <c r="A1047" s="446"/>
      <c r="B1047" s="446"/>
      <c r="C1047" s="84"/>
      <c r="D1047" s="630"/>
      <c r="E1047" s="632"/>
    </row>
    <row r="1048" spans="1:5" ht="15" customHeight="1">
      <c r="A1048" s="446"/>
      <c r="B1048" s="446"/>
      <c r="C1048" s="84"/>
      <c r="D1048" s="630"/>
      <c r="E1048" s="632"/>
    </row>
    <row r="1049" spans="1:5" ht="15" customHeight="1">
      <c r="A1049" s="446"/>
      <c r="B1049" s="446"/>
      <c r="C1049" s="84"/>
      <c r="D1049" s="630"/>
      <c r="E1049" s="632"/>
    </row>
    <row r="1050" spans="1:5" ht="15" customHeight="1">
      <c r="A1050" s="446"/>
      <c r="B1050" s="446"/>
      <c r="C1050" s="84"/>
      <c r="D1050" s="630"/>
      <c r="E1050" s="632"/>
    </row>
    <row r="1051" spans="1:5" ht="15" customHeight="1">
      <c r="A1051" s="446"/>
      <c r="B1051" s="446"/>
      <c r="C1051" s="84"/>
      <c r="D1051" s="630"/>
      <c r="E1051" s="632"/>
    </row>
    <row r="1052" spans="1:5" ht="15" customHeight="1">
      <c r="A1052" s="446"/>
      <c r="B1052" s="446"/>
      <c r="C1052" s="84"/>
      <c r="D1052" s="630"/>
      <c r="E1052" s="632"/>
    </row>
    <row r="1053" spans="1:5" ht="15" customHeight="1">
      <c r="A1053" s="446"/>
      <c r="B1053" s="446"/>
      <c r="C1053" s="84"/>
      <c r="D1053" s="630"/>
      <c r="E1053" s="632"/>
    </row>
    <row r="1054" spans="1:5" ht="15" customHeight="1">
      <c r="A1054" s="446"/>
      <c r="B1054" s="446"/>
      <c r="C1054" s="84"/>
      <c r="D1054" s="630"/>
      <c r="E1054" s="632"/>
    </row>
    <row r="1055" spans="1:5" ht="15" customHeight="1">
      <c r="A1055" s="446"/>
      <c r="B1055" s="446"/>
      <c r="C1055" s="84"/>
      <c r="D1055" s="630"/>
      <c r="E1055" s="632"/>
    </row>
    <row r="1056" spans="1:5" ht="15" customHeight="1">
      <c r="A1056" s="446"/>
      <c r="B1056" s="446"/>
      <c r="C1056" s="84"/>
      <c r="D1056" s="630"/>
      <c r="E1056" s="632"/>
    </row>
    <row r="1057" spans="1:5" ht="15" customHeight="1">
      <c r="A1057" s="446"/>
      <c r="B1057" s="446"/>
      <c r="C1057" s="84"/>
      <c r="D1057" s="630"/>
      <c r="E1057" s="632"/>
    </row>
    <row r="1058" spans="1:5" ht="15" customHeight="1">
      <c r="A1058" s="446"/>
      <c r="B1058" s="446"/>
      <c r="C1058" s="84"/>
      <c r="D1058" s="630"/>
      <c r="E1058" s="632"/>
    </row>
    <row r="1059" spans="1:5" ht="15" customHeight="1">
      <c r="A1059" s="446"/>
      <c r="B1059" s="446"/>
      <c r="C1059" s="84"/>
      <c r="D1059" s="630"/>
      <c r="E1059" s="632"/>
    </row>
    <row r="1060" spans="1:5" ht="15" customHeight="1">
      <c r="A1060" s="446"/>
      <c r="B1060" s="446"/>
      <c r="C1060" s="84"/>
      <c r="D1060" s="630"/>
      <c r="E1060" s="632"/>
    </row>
    <row r="1061" spans="1:5" ht="15" customHeight="1">
      <c r="A1061" s="446"/>
      <c r="B1061" s="446"/>
      <c r="C1061" s="84"/>
      <c r="D1061" s="630"/>
      <c r="E1061" s="632"/>
    </row>
    <row r="1062" spans="1:5" ht="15" customHeight="1">
      <c r="A1062" s="446"/>
      <c r="B1062" s="446"/>
      <c r="C1062" s="84"/>
      <c r="D1062" s="630"/>
      <c r="E1062" s="632"/>
    </row>
    <row r="1063" spans="1:5" ht="15" customHeight="1">
      <c r="A1063" s="446"/>
      <c r="B1063" s="446"/>
      <c r="C1063" s="84"/>
      <c r="D1063" s="630"/>
      <c r="E1063" s="632"/>
    </row>
    <row r="1064" spans="1:5" ht="15" customHeight="1">
      <c r="A1064" s="446"/>
      <c r="B1064" s="446"/>
      <c r="C1064" s="84"/>
      <c r="D1064" s="630"/>
      <c r="E1064" s="632"/>
    </row>
    <row r="1065" spans="1:5" ht="15" customHeight="1">
      <c r="A1065" s="446"/>
      <c r="B1065" s="446"/>
      <c r="C1065" s="84"/>
      <c r="D1065" s="630"/>
      <c r="E1065" s="632"/>
    </row>
    <row r="1066" spans="1:5" ht="15" customHeight="1">
      <c r="A1066" s="446"/>
      <c r="B1066" s="446"/>
      <c r="C1066" s="84"/>
      <c r="D1066" s="630"/>
      <c r="E1066" s="632"/>
    </row>
    <row r="1067" spans="1:5" ht="15" customHeight="1">
      <c r="A1067" s="446"/>
      <c r="B1067" s="446"/>
      <c r="C1067" s="84"/>
      <c r="D1067" s="630"/>
      <c r="E1067" s="632"/>
    </row>
    <row r="1068" spans="1:5" ht="15" customHeight="1">
      <c r="A1068" s="446"/>
      <c r="B1068" s="446"/>
      <c r="C1068" s="84"/>
      <c r="D1068" s="630"/>
      <c r="E1068" s="632"/>
    </row>
    <row r="1069" spans="1:5" ht="15" customHeight="1">
      <c r="A1069" s="446"/>
      <c r="B1069" s="446"/>
      <c r="C1069" s="84"/>
      <c r="D1069" s="630"/>
      <c r="E1069" s="632"/>
    </row>
    <row r="1070" spans="1:5" ht="15" customHeight="1">
      <c r="A1070" s="446"/>
      <c r="B1070" s="446"/>
      <c r="C1070" s="84"/>
      <c r="D1070" s="630"/>
      <c r="E1070" s="632"/>
    </row>
    <row r="1071" spans="1:5" ht="15" customHeight="1">
      <c r="A1071" s="446"/>
      <c r="B1071" s="446"/>
      <c r="C1071" s="84"/>
      <c r="D1071" s="630"/>
      <c r="E1071" s="632"/>
    </row>
    <row r="1072" spans="1:5" ht="15" customHeight="1">
      <c r="A1072" s="446"/>
      <c r="B1072" s="446"/>
      <c r="C1072" s="84"/>
      <c r="D1072" s="630"/>
      <c r="E1072" s="632"/>
    </row>
    <row r="1073" spans="1:5" ht="15" customHeight="1">
      <c r="A1073" s="446"/>
      <c r="B1073" s="446"/>
      <c r="C1073" s="84"/>
      <c r="D1073" s="630"/>
      <c r="E1073" s="632"/>
    </row>
    <row r="1074" spans="1:5" ht="15" customHeight="1">
      <c r="A1074" s="446"/>
      <c r="B1074" s="446"/>
      <c r="C1074" s="84"/>
      <c r="D1074" s="630"/>
      <c r="E1074" s="632"/>
    </row>
    <row r="1075" spans="1:5" ht="15" customHeight="1">
      <c r="A1075" s="446"/>
      <c r="B1075" s="446"/>
      <c r="C1075" s="84"/>
      <c r="D1075" s="630"/>
      <c r="E1075" s="632"/>
    </row>
    <row r="1076" spans="1:5" ht="15" customHeight="1">
      <c r="A1076" s="446"/>
      <c r="B1076" s="446"/>
      <c r="C1076" s="84"/>
      <c r="D1076" s="630"/>
      <c r="E1076" s="632"/>
    </row>
    <row r="1077" spans="1:5" ht="15" customHeight="1">
      <c r="A1077" s="446"/>
      <c r="B1077" s="446"/>
      <c r="C1077" s="84"/>
      <c r="D1077" s="630"/>
      <c r="E1077" s="632"/>
    </row>
    <row r="1078" spans="1:5" ht="15" customHeight="1">
      <c r="A1078" s="446"/>
      <c r="B1078" s="446"/>
      <c r="C1078" s="84"/>
      <c r="D1078" s="630"/>
      <c r="E1078" s="632"/>
    </row>
    <row r="1079" spans="1:5" ht="15" customHeight="1">
      <c r="A1079" s="446"/>
      <c r="B1079" s="446"/>
      <c r="C1079" s="84"/>
      <c r="D1079" s="630"/>
      <c r="E1079" s="632"/>
    </row>
    <row r="1080" spans="1:5" ht="15" customHeight="1">
      <c r="A1080" s="446"/>
      <c r="B1080" s="446"/>
      <c r="C1080" s="84"/>
      <c r="D1080" s="630"/>
      <c r="E1080" s="632"/>
    </row>
    <row r="1081" spans="1:5" ht="15" customHeight="1">
      <c r="A1081" s="446"/>
      <c r="B1081" s="446"/>
      <c r="C1081" s="84"/>
      <c r="D1081" s="630"/>
      <c r="E1081" s="632"/>
    </row>
    <row r="1082" spans="1:5" ht="15" customHeight="1">
      <c r="A1082" s="446"/>
      <c r="B1082" s="446"/>
      <c r="C1082" s="84"/>
      <c r="D1082" s="630"/>
      <c r="E1082" s="632"/>
    </row>
    <row r="1083" spans="1:5" ht="15" customHeight="1">
      <c r="A1083" s="446"/>
      <c r="B1083" s="446"/>
      <c r="C1083" s="84"/>
      <c r="D1083" s="630"/>
      <c r="E1083" s="632"/>
    </row>
    <row r="1084" spans="1:5" ht="15" customHeight="1">
      <c r="A1084" s="446"/>
      <c r="B1084" s="446"/>
      <c r="C1084" s="84"/>
      <c r="D1084" s="630"/>
      <c r="E1084" s="632"/>
    </row>
    <row r="1085" spans="1:5" ht="15" customHeight="1">
      <c r="A1085" s="446"/>
      <c r="B1085" s="446"/>
      <c r="C1085" s="84"/>
      <c r="D1085" s="630"/>
      <c r="E1085" s="632"/>
    </row>
    <row r="1086" spans="1:5" ht="15" customHeight="1">
      <c r="A1086" s="446"/>
      <c r="B1086" s="446"/>
      <c r="C1086" s="84"/>
      <c r="D1086" s="630"/>
      <c r="E1086" s="632"/>
    </row>
    <row r="1087" spans="1:5" ht="15" customHeight="1">
      <c r="A1087" s="446"/>
      <c r="B1087" s="446"/>
      <c r="C1087" s="84"/>
      <c r="D1087" s="630"/>
      <c r="E1087" s="632"/>
    </row>
    <row r="1088" spans="1:5" ht="15" customHeight="1">
      <c r="A1088" s="446"/>
      <c r="B1088" s="446"/>
      <c r="C1088" s="84"/>
      <c r="D1088" s="630"/>
      <c r="E1088" s="632"/>
    </row>
    <row r="1089" spans="1:5" ht="15" customHeight="1">
      <c r="A1089" s="446"/>
      <c r="B1089" s="446"/>
      <c r="C1089" s="84"/>
      <c r="D1089" s="630"/>
      <c r="E1089" s="632"/>
    </row>
    <row r="1090" spans="1:5" ht="15" customHeight="1">
      <c r="A1090" s="446"/>
      <c r="B1090" s="446"/>
      <c r="C1090" s="84"/>
      <c r="D1090" s="630"/>
      <c r="E1090" s="632"/>
    </row>
    <row r="1091" spans="1:5" ht="15" customHeight="1">
      <c r="A1091" s="446"/>
      <c r="B1091" s="446"/>
      <c r="C1091" s="84"/>
      <c r="D1091" s="630"/>
      <c r="E1091" s="632"/>
    </row>
    <row r="1092" spans="1:5" ht="15" customHeight="1">
      <c r="A1092" s="446"/>
      <c r="B1092" s="446"/>
      <c r="C1092" s="84"/>
      <c r="D1092" s="630"/>
      <c r="E1092" s="632"/>
    </row>
    <row r="1093" spans="1:5" ht="15" customHeight="1">
      <c r="A1093" s="446"/>
      <c r="B1093" s="446"/>
      <c r="C1093" s="84"/>
      <c r="D1093" s="630"/>
      <c r="E1093" s="632"/>
    </row>
    <row r="1094" spans="1:5" ht="15" customHeight="1">
      <c r="A1094" s="446"/>
      <c r="B1094" s="446"/>
      <c r="C1094" s="84"/>
      <c r="D1094" s="630"/>
      <c r="E1094" s="632"/>
    </row>
    <row r="1095" spans="1:5" ht="15" customHeight="1">
      <c r="A1095" s="446"/>
      <c r="B1095" s="446"/>
      <c r="C1095" s="84"/>
      <c r="D1095" s="630"/>
      <c r="E1095" s="632"/>
    </row>
    <row r="1096" spans="1:5" ht="15" customHeight="1">
      <c r="A1096" s="446"/>
      <c r="B1096" s="446"/>
      <c r="C1096" s="84"/>
      <c r="D1096" s="630"/>
      <c r="E1096" s="632"/>
    </row>
    <row r="1097" spans="1:5" ht="15" customHeight="1">
      <c r="A1097" s="446"/>
      <c r="B1097" s="446"/>
      <c r="C1097" s="84"/>
      <c r="D1097" s="630"/>
      <c r="E1097" s="632"/>
    </row>
    <row r="1098" spans="1:5" ht="15" customHeight="1">
      <c r="A1098" s="446"/>
      <c r="B1098" s="446"/>
      <c r="C1098" s="84"/>
      <c r="D1098" s="630"/>
      <c r="E1098" s="632"/>
    </row>
    <row r="1099" spans="1:5" ht="15" customHeight="1">
      <c r="A1099" s="446"/>
      <c r="B1099" s="446"/>
      <c r="C1099" s="84"/>
      <c r="D1099" s="630"/>
      <c r="E1099" s="632"/>
    </row>
    <row r="1100" spans="1:5" ht="15" customHeight="1">
      <c r="A1100" s="446"/>
      <c r="B1100" s="446"/>
      <c r="C1100" s="84"/>
      <c r="D1100" s="630"/>
      <c r="E1100" s="632"/>
    </row>
    <row r="1101" spans="1:5" ht="15" customHeight="1">
      <c r="A1101" s="446"/>
      <c r="B1101" s="446"/>
      <c r="C1101" s="84"/>
      <c r="D1101" s="630"/>
      <c r="E1101" s="632"/>
    </row>
    <row r="1102" spans="1:5" ht="15" customHeight="1">
      <c r="A1102" s="446"/>
      <c r="B1102" s="446"/>
      <c r="C1102" s="84"/>
      <c r="D1102" s="630"/>
      <c r="E1102" s="632"/>
    </row>
    <row r="1103" spans="1:5" ht="15" customHeight="1">
      <c r="A1103" s="446"/>
      <c r="B1103" s="446"/>
      <c r="C1103" s="84"/>
      <c r="D1103" s="630"/>
      <c r="E1103" s="632"/>
    </row>
    <row r="1104" spans="1:5" ht="15" customHeight="1">
      <c r="A1104" s="446"/>
      <c r="B1104" s="446"/>
      <c r="C1104" s="84"/>
      <c r="D1104" s="630"/>
      <c r="E1104" s="632"/>
    </row>
    <row r="1105" spans="1:5" ht="15" customHeight="1">
      <c r="A1105" s="446"/>
      <c r="B1105" s="446"/>
      <c r="C1105" s="84"/>
      <c r="D1105" s="630"/>
      <c r="E1105" s="632"/>
    </row>
    <row r="1106" spans="1:5" ht="15" customHeight="1">
      <c r="A1106" s="446"/>
      <c r="B1106" s="446"/>
      <c r="C1106" s="84"/>
      <c r="D1106" s="630"/>
      <c r="E1106" s="632"/>
    </row>
    <row r="1107" spans="1:5" ht="15" customHeight="1">
      <c r="A1107" s="446"/>
      <c r="B1107" s="446"/>
      <c r="C1107" s="84"/>
      <c r="D1107" s="630"/>
      <c r="E1107" s="632"/>
    </row>
    <row r="1108" spans="1:5" ht="15" customHeight="1">
      <c r="A1108" s="446"/>
      <c r="B1108" s="446"/>
      <c r="C1108" s="84"/>
      <c r="D1108" s="630"/>
      <c r="E1108" s="632"/>
    </row>
    <row r="1109" spans="1:5" ht="15" customHeight="1">
      <c r="A1109" s="446"/>
      <c r="B1109" s="446"/>
      <c r="C1109" s="84"/>
      <c r="D1109" s="630"/>
      <c r="E1109" s="632"/>
    </row>
    <row r="1110" spans="1:5" ht="15" customHeight="1">
      <c r="A1110" s="446"/>
      <c r="B1110" s="446"/>
      <c r="C1110" s="84"/>
      <c r="D1110" s="630"/>
      <c r="E1110" s="632"/>
    </row>
    <row r="1111" spans="1:5" ht="15" customHeight="1">
      <c r="A1111" s="446"/>
      <c r="B1111" s="446"/>
      <c r="C1111" s="84"/>
      <c r="D1111" s="630"/>
      <c r="E1111" s="632"/>
    </row>
    <row r="1112" spans="1:5" ht="15" customHeight="1">
      <c r="A1112" s="446"/>
      <c r="B1112" s="446"/>
      <c r="C1112" s="84"/>
      <c r="D1112" s="630"/>
      <c r="E1112" s="632"/>
    </row>
    <row r="1113" spans="1:5" ht="15" customHeight="1">
      <c r="A1113" s="446"/>
      <c r="B1113" s="446"/>
      <c r="C1113" s="84"/>
      <c r="D1113" s="630"/>
      <c r="E1113" s="632"/>
    </row>
    <row r="1114" spans="1:5" ht="15" customHeight="1">
      <c r="A1114" s="446"/>
      <c r="B1114" s="446"/>
      <c r="C1114" s="84"/>
      <c r="D1114" s="630"/>
      <c r="E1114" s="632"/>
    </row>
    <row r="1115" spans="1:5" ht="15" customHeight="1">
      <c r="A1115" s="446"/>
      <c r="B1115" s="446"/>
      <c r="C1115" s="84"/>
      <c r="D1115" s="630"/>
      <c r="E1115" s="632"/>
    </row>
    <row r="1116" spans="1:5" ht="15" customHeight="1">
      <c r="A1116" s="446"/>
      <c r="B1116" s="446"/>
      <c r="C1116" s="84"/>
      <c r="D1116" s="630"/>
      <c r="E1116" s="632"/>
    </row>
    <row r="1117" spans="1:5" ht="15" customHeight="1">
      <c r="A1117" s="446"/>
      <c r="B1117" s="446"/>
      <c r="C1117" s="84"/>
      <c r="D1117" s="630"/>
      <c r="E1117" s="632"/>
    </row>
    <row r="1118" spans="1:5" ht="15" customHeight="1">
      <c r="A1118" s="446"/>
      <c r="B1118" s="446"/>
      <c r="C1118" s="84"/>
      <c r="D1118" s="630"/>
      <c r="E1118" s="632"/>
    </row>
    <row r="1119" spans="1:5" ht="15" customHeight="1">
      <c r="A1119" s="446"/>
      <c r="B1119" s="446"/>
      <c r="C1119" s="84"/>
      <c r="D1119" s="630"/>
      <c r="E1119" s="632"/>
    </row>
    <row r="1120" spans="1:5" ht="15" customHeight="1">
      <c r="A1120" s="446"/>
      <c r="B1120" s="446"/>
      <c r="C1120" s="84"/>
      <c r="D1120" s="630"/>
      <c r="E1120" s="632"/>
    </row>
    <row r="1121" spans="1:5" ht="15" customHeight="1">
      <c r="A1121" s="446"/>
      <c r="B1121" s="446"/>
      <c r="C1121" s="84"/>
      <c r="D1121" s="630"/>
      <c r="E1121" s="632"/>
    </row>
    <row r="1122" spans="1:5" ht="15" customHeight="1">
      <c r="A1122" s="446"/>
      <c r="B1122" s="446"/>
      <c r="C1122" s="84"/>
      <c r="D1122" s="630"/>
      <c r="E1122" s="632"/>
    </row>
    <row r="1123" spans="1:5" ht="15" customHeight="1">
      <c r="A1123" s="446"/>
      <c r="B1123" s="446"/>
      <c r="C1123" s="84"/>
      <c r="D1123" s="630"/>
      <c r="E1123" s="632"/>
    </row>
    <row r="1124" spans="1:5" ht="15" customHeight="1">
      <c r="A1124" s="446"/>
      <c r="B1124" s="446"/>
      <c r="C1124" s="84"/>
      <c r="D1124" s="630"/>
      <c r="E1124" s="632"/>
    </row>
    <row r="1125" spans="1:5" ht="15" customHeight="1">
      <c r="A1125" s="446"/>
      <c r="B1125" s="446"/>
      <c r="C1125" s="84"/>
      <c r="D1125" s="630"/>
      <c r="E1125" s="632"/>
    </row>
    <row r="1126" spans="1:5" ht="15" customHeight="1">
      <c r="A1126" s="446"/>
      <c r="B1126" s="446"/>
      <c r="C1126" s="84"/>
      <c r="D1126" s="630"/>
      <c r="E1126" s="632"/>
    </row>
    <row r="1127" spans="1:5" ht="15" customHeight="1">
      <c r="A1127" s="446"/>
      <c r="B1127" s="446"/>
      <c r="C1127" s="84"/>
      <c r="D1127" s="630"/>
      <c r="E1127" s="632"/>
    </row>
    <row r="1128" spans="1:5" ht="15" customHeight="1">
      <c r="A1128" s="446"/>
      <c r="B1128" s="446"/>
      <c r="C1128" s="84"/>
      <c r="D1128" s="630"/>
      <c r="E1128" s="632"/>
    </row>
    <row r="1129" spans="1:5" ht="15" customHeight="1">
      <c r="A1129" s="446"/>
      <c r="B1129" s="446"/>
      <c r="C1129" s="84"/>
      <c r="D1129" s="630"/>
      <c r="E1129" s="632"/>
    </row>
    <row r="1130" spans="1:5" ht="15" customHeight="1">
      <c r="A1130" s="446"/>
      <c r="B1130" s="446"/>
      <c r="C1130" s="84"/>
      <c r="D1130" s="630"/>
      <c r="E1130" s="632"/>
    </row>
    <row r="1131" spans="1:5" ht="15" customHeight="1">
      <c r="A1131" s="446"/>
      <c r="B1131" s="446"/>
      <c r="C1131" s="84"/>
      <c r="D1131" s="630"/>
      <c r="E1131" s="632"/>
    </row>
    <row r="1132" spans="1:5" ht="15" customHeight="1">
      <c r="A1132" s="446"/>
      <c r="B1132" s="446"/>
      <c r="C1132" s="84"/>
      <c r="D1132" s="630"/>
      <c r="E1132" s="632"/>
    </row>
    <row r="1133" spans="1:5" ht="15" customHeight="1">
      <c r="A1133" s="446"/>
      <c r="B1133" s="446"/>
      <c r="C1133" s="84"/>
      <c r="D1133" s="630"/>
      <c r="E1133" s="632"/>
    </row>
    <row r="1134" spans="1:5" ht="15" customHeight="1">
      <c r="A1134" s="446"/>
      <c r="B1134" s="446"/>
      <c r="C1134" s="84"/>
      <c r="D1134" s="630"/>
      <c r="E1134" s="632"/>
    </row>
    <row r="1135" spans="1:5" ht="15" customHeight="1">
      <c r="A1135" s="446"/>
      <c r="B1135" s="446"/>
      <c r="C1135" s="84"/>
      <c r="D1135" s="630"/>
      <c r="E1135" s="632"/>
    </row>
    <row r="1136" spans="1:5" ht="15" customHeight="1">
      <c r="A1136" s="446"/>
      <c r="B1136" s="446"/>
      <c r="C1136" s="84"/>
      <c r="D1136" s="630"/>
      <c r="E1136" s="632"/>
    </row>
    <row r="1137" spans="1:5" ht="15" customHeight="1">
      <c r="A1137" s="446"/>
      <c r="B1137" s="446"/>
      <c r="C1137" s="84"/>
      <c r="D1137" s="630"/>
      <c r="E1137" s="632"/>
    </row>
    <row r="1138" spans="1:5" ht="15" customHeight="1">
      <c r="A1138" s="446"/>
      <c r="B1138" s="446"/>
      <c r="C1138" s="84"/>
      <c r="D1138" s="630"/>
      <c r="E1138" s="632"/>
    </row>
    <row r="1139" spans="1:5" ht="15" customHeight="1">
      <c r="A1139" s="446"/>
      <c r="B1139" s="446"/>
      <c r="C1139" s="84"/>
      <c r="D1139" s="630"/>
      <c r="E1139" s="632"/>
    </row>
    <row r="1140" spans="1:5" ht="15" customHeight="1">
      <c r="A1140" s="446"/>
      <c r="B1140" s="446"/>
      <c r="C1140" s="84"/>
      <c r="D1140" s="630"/>
      <c r="E1140" s="632"/>
    </row>
    <row r="1141" spans="1:5" ht="15" customHeight="1">
      <c r="A1141" s="446"/>
      <c r="B1141" s="446"/>
      <c r="C1141" s="84"/>
      <c r="D1141" s="630"/>
      <c r="E1141" s="632"/>
    </row>
    <row r="1142" spans="1:5" ht="15" customHeight="1">
      <c r="A1142" s="446"/>
      <c r="B1142" s="446"/>
      <c r="C1142" s="84"/>
      <c r="D1142" s="630"/>
      <c r="E1142" s="632"/>
    </row>
    <row r="1143" spans="1:5" ht="15" customHeight="1">
      <c r="A1143" s="446"/>
      <c r="B1143" s="446"/>
      <c r="C1143" s="84"/>
      <c r="D1143" s="630"/>
      <c r="E1143" s="632"/>
    </row>
    <row r="1144" spans="1:5" ht="15" customHeight="1">
      <c r="A1144" s="446"/>
      <c r="B1144" s="446"/>
      <c r="C1144" s="84"/>
      <c r="D1144" s="630"/>
      <c r="E1144" s="632"/>
    </row>
    <row r="1145" spans="1:5" ht="15" customHeight="1">
      <c r="A1145" s="446"/>
      <c r="B1145" s="446"/>
      <c r="C1145" s="84"/>
      <c r="D1145" s="630"/>
      <c r="E1145" s="632"/>
    </row>
    <row r="1146" spans="1:5" ht="15" customHeight="1">
      <c r="A1146" s="446"/>
      <c r="B1146" s="446"/>
      <c r="C1146" s="84"/>
      <c r="D1146" s="630"/>
      <c r="E1146" s="632"/>
    </row>
    <row r="1147" spans="1:5" ht="15" customHeight="1">
      <c r="A1147" s="446"/>
      <c r="B1147" s="446"/>
      <c r="C1147" s="84"/>
      <c r="D1147" s="630"/>
      <c r="E1147" s="632"/>
    </row>
    <row r="1148" spans="1:5" ht="15" customHeight="1">
      <c r="A1148" s="446"/>
      <c r="B1148" s="446"/>
      <c r="C1148" s="84"/>
      <c r="D1148" s="630"/>
      <c r="E1148" s="632"/>
    </row>
    <row r="1149" spans="1:5" ht="15" customHeight="1">
      <c r="A1149" s="446"/>
      <c r="B1149" s="446"/>
      <c r="C1149" s="84"/>
      <c r="D1149" s="630"/>
      <c r="E1149" s="632"/>
    </row>
    <row r="1150" spans="1:5" ht="15" customHeight="1">
      <c r="A1150" s="446"/>
      <c r="B1150" s="446"/>
      <c r="C1150" s="84"/>
      <c r="D1150" s="630"/>
      <c r="E1150" s="632"/>
    </row>
    <row r="1151" spans="1:5" ht="15" customHeight="1">
      <c r="A1151" s="446"/>
      <c r="B1151" s="446"/>
      <c r="C1151" s="84"/>
      <c r="D1151" s="630"/>
      <c r="E1151" s="632"/>
    </row>
    <row r="1152" spans="1:5" ht="15" customHeight="1">
      <c r="A1152" s="446"/>
      <c r="B1152" s="446"/>
      <c r="C1152" s="84"/>
      <c r="D1152" s="630"/>
      <c r="E1152" s="632"/>
    </row>
    <row r="1153" spans="1:5" ht="15" customHeight="1">
      <c r="A1153" s="446"/>
      <c r="B1153" s="446"/>
      <c r="C1153" s="84"/>
      <c r="D1153" s="630"/>
      <c r="E1153" s="632"/>
    </row>
    <row r="1154" spans="1:5" ht="15" customHeight="1">
      <c r="A1154" s="446"/>
      <c r="B1154" s="446"/>
      <c r="C1154" s="84"/>
      <c r="D1154" s="630"/>
      <c r="E1154" s="632"/>
    </row>
    <row r="1155" spans="1:5" ht="15" customHeight="1">
      <c r="A1155" s="446"/>
      <c r="B1155" s="446"/>
      <c r="C1155" s="84"/>
      <c r="D1155" s="630"/>
      <c r="E1155" s="632"/>
    </row>
    <row r="1156" spans="1:5" ht="15" customHeight="1">
      <c r="A1156" s="446"/>
      <c r="B1156" s="446"/>
      <c r="C1156" s="84"/>
      <c r="D1156" s="630"/>
      <c r="E1156" s="632"/>
    </row>
    <row r="1157" spans="1:5" ht="15" customHeight="1">
      <c r="A1157" s="446"/>
      <c r="B1157" s="446"/>
      <c r="C1157" s="84"/>
      <c r="D1157" s="630"/>
      <c r="E1157" s="632"/>
    </row>
    <row r="1158" spans="1:5" ht="15" customHeight="1">
      <c r="A1158" s="446"/>
      <c r="B1158" s="446"/>
      <c r="C1158" s="84"/>
      <c r="D1158" s="630"/>
      <c r="E1158" s="632"/>
    </row>
    <row r="1159" spans="1:5" ht="15" customHeight="1">
      <c r="A1159" s="446"/>
      <c r="B1159" s="446"/>
      <c r="C1159" s="84"/>
      <c r="D1159" s="630"/>
      <c r="E1159" s="632"/>
    </row>
    <row r="1160" spans="1:5" ht="15" customHeight="1">
      <c r="A1160" s="446"/>
      <c r="B1160" s="446"/>
      <c r="C1160" s="84"/>
      <c r="D1160" s="630"/>
      <c r="E1160" s="632"/>
    </row>
    <row r="1161" spans="1:5" ht="15" customHeight="1">
      <c r="A1161" s="446"/>
      <c r="B1161" s="446"/>
      <c r="C1161" s="84"/>
      <c r="D1161" s="630"/>
      <c r="E1161" s="632"/>
    </row>
    <row r="1162" spans="1:5" ht="15" customHeight="1">
      <c r="A1162" s="446"/>
      <c r="B1162" s="446"/>
      <c r="C1162" s="84"/>
      <c r="D1162" s="630"/>
      <c r="E1162" s="632"/>
    </row>
    <row r="1163" spans="1:5" ht="15" customHeight="1">
      <c r="A1163" s="446"/>
      <c r="B1163" s="446"/>
      <c r="C1163" s="84"/>
      <c r="D1163" s="630"/>
      <c r="E1163" s="632"/>
    </row>
    <row r="1164" spans="1:5" ht="15" customHeight="1">
      <c r="A1164" s="446"/>
      <c r="B1164" s="446"/>
      <c r="C1164" s="84"/>
      <c r="D1164" s="630"/>
      <c r="E1164" s="632"/>
    </row>
    <row r="1165" spans="1:5" ht="15" customHeight="1">
      <c r="A1165" s="446"/>
      <c r="B1165" s="446"/>
      <c r="C1165" s="84"/>
      <c r="D1165" s="630"/>
      <c r="E1165" s="632"/>
    </row>
    <row r="1166" spans="1:5" ht="15" customHeight="1">
      <c r="A1166" s="446"/>
      <c r="B1166" s="446"/>
      <c r="C1166" s="84"/>
      <c r="D1166" s="630"/>
      <c r="E1166" s="632"/>
    </row>
    <row r="1167" spans="1:5" ht="15" customHeight="1">
      <c r="A1167" s="446"/>
      <c r="B1167" s="446"/>
      <c r="C1167" s="84"/>
      <c r="D1167" s="630"/>
      <c r="E1167" s="632"/>
    </row>
    <row r="1168" spans="1:5" ht="15" customHeight="1">
      <c r="A1168" s="446"/>
      <c r="B1168" s="446"/>
      <c r="C1168" s="84"/>
      <c r="D1168" s="630"/>
      <c r="E1168" s="632"/>
    </row>
    <row r="1169" spans="1:5" ht="15" customHeight="1">
      <c r="A1169" s="446"/>
      <c r="B1169" s="446"/>
      <c r="C1169" s="84"/>
      <c r="D1169" s="630"/>
      <c r="E1169" s="632"/>
    </row>
    <row r="1170" spans="1:5" ht="15" customHeight="1">
      <c r="A1170" s="446"/>
      <c r="B1170" s="446"/>
      <c r="C1170" s="84"/>
      <c r="D1170" s="630"/>
      <c r="E1170" s="632"/>
    </row>
    <row r="1171" spans="1:5" ht="15" customHeight="1">
      <c r="A1171" s="446"/>
      <c r="B1171" s="446"/>
      <c r="C1171" s="84"/>
      <c r="D1171" s="630"/>
      <c r="E1171" s="632"/>
    </row>
    <row r="1172" spans="1:5" ht="15" customHeight="1">
      <c r="A1172" s="446"/>
      <c r="B1172" s="446"/>
      <c r="C1172" s="84"/>
      <c r="D1172" s="630"/>
      <c r="E1172" s="632"/>
    </row>
    <row r="1173" spans="1:5" ht="15" customHeight="1">
      <c r="A1173" s="446"/>
      <c r="B1173" s="446"/>
      <c r="C1173" s="84"/>
      <c r="D1173" s="630"/>
      <c r="E1173" s="632"/>
    </row>
    <row r="1174" spans="1:5" ht="15" customHeight="1">
      <c r="A1174" s="446"/>
      <c r="B1174" s="446"/>
      <c r="C1174" s="84"/>
      <c r="D1174" s="630"/>
      <c r="E1174" s="632"/>
    </row>
    <row r="1175" spans="1:5" ht="15" customHeight="1">
      <c r="A1175" s="446"/>
      <c r="B1175" s="446"/>
      <c r="C1175" s="84"/>
      <c r="D1175" s="630"/>
      <c r="E1175" s="632"/>
    </row>
    <row r="1176" spans="1:5" ht="15" customHeight="1">
      <c r="A1176" s="446"/>
      <c r="B1176" s="446"/>
      <c r="C1176" s="84"/>
      <c r="D1176" s="630"/>
      <c r="E1176" s="632"/>
    </row>
    <row r="1177" spans="1:5" ht="15" customHeight="1">
      <c r="A1177" s="446"/>
      <c r="B1177" s="446"/>
      <c r="C1177" s="84"/>
      <c r="D1177" s="630"/>
      <c r="E1177" s="632"/>
    </row>
    <row r="1178" spans="1:5" ht="15" customHeight="1">
      <c r="A1178" s="446"/>
      <c r="B1178" s="446"/>
      <c r="C1178" s="84"/>
      <c r="D1178" s="630"/>
      <c r="E1178" s="632"/>
    </row>
    <row r="1179" spans="1:5" ht="15" customHeight="1">
      <c r="A1179" s="446"/>
      <c r="B1179" s="446"/>
      <c r="C1179" s="84"/>
      <c r="D1179" s="630"/>
      <c r="E1179" s="632"/>
    </row>
    <row r="1180" spans="1:5" ht="15" customHeight="1">
      <c r="A1180" s="446"/>
      <c r="B1180" s="446"/>
      <c r="C1180" s="84"/>
      <c r="D1180" s="630"/>
      <c r="E1180" s="632"/>
    </row>
    <row r="1181" spans="1:5" ht="15" customHeight="1">
      <c r="A1181" s="446"/>
      <c r="B1181" s="446"/>
      <c r="C1181" s="84"/>
      <c r="D1181" s="630"/>
      <c r="E1181" s="632"/>
    </row>
    <row r="1182" spans="1:5" ht="15" customHeight="1">
      <c r="A1182" s="446"/>
      <c r="B1182" s="446"/>
      <c r="C1182" s="84"/>
      <c r="D1182" s="630"/>
      <c r="E1182" s="632"/>
    </row>
    <row r="1183" spans="1:5" ht="15" customHeight="1">
      <c r="A1183" s="446"/>
      <c r="B1183" s="446"/>
      <c r="C1183" s="84"/>
      <c r="D1183" s="630"/>
      <c r="E1183" s="632"/>
    </row>
    <row r="1184" spans="1:5" ht="15" customHeight="1">
      <c r="A1184" s="446"/>
      <c r="B1184" s="446"/>
      <c r="C1184" s="84"/>
      <c r="D1184" s="630"/>
      <c r="E1184" s="632"/>
    </row>
    <row r="1185" spans="1:5" ht="15" customHeight="1">
      <c r="A1185" s="446"/>
      <c r="B1185" s="446"/>
      <c r="C1185" s="84"/>
      <c r="D1185" s="630"/>
      <c r="E1185" s="632"/>
    </row>
    <row r="1186" spans="1:5" ht="15" customHeight="1">
      <c r="A1186" s="446"/>
      <c r="B1186" s="446"/>
      <c r="C1186" s="84"/>
      <c r="D1186" s="630"/>
      <c r="E1186" s="632"/>
    </row>
    <row r="1187" spans="1:5" ht="15" customHeight="1">
      <c r="A1187" s="446"/>
      <c r="B1187" s="446"/>
      <c r="C1187" s="84"/>
      <c r="D1187" s="630"/>
      <c r="E1187" s="632"/>
    </row>
    <row r="1188" spans="1:5" ht="15" customHeight="1">
      <c r="A1188" s="446"/>
      <c r="B1188" s="446"/>
      <c r="C1188" s="84"/>
      <c r="D1188" s="630"/>
      <c r="E1188" s="632"/>
    </row>
    <row r="1189" spans="1:5" ht="15" customHeight="1">
      <c r="A1189" s="446"/>
      <c r="B1189" s="446"/>
      <c r="C1189" s="84"/>
      <c r="D1189" s="630"/>
      <c r="E1189" s="632"/>
    </row>
    <row r="1190" spans="1:5" ht="15" customHeight="1">
      <c r="A1190" s="446"/>
      <c r="B1190" s="446"/>
      <c r="C1190" s="84"/>
      <c r="D1190" s="630"/>
      <c r="E1190" s="632"/>
    </row>
    <row r="1191" spans="1:5" ht="15" customHeight="1">
      <c r="A1191" s="446"/>
      <c r="B1191" s="446"/>
      <c r="C1191" s="84"/>
      <c r="D1191" s="630"/>
      <c r="E1191" s="632"/>
    </row>
    <row r="1192" spans="1:5" ht="15" customHeight="1">
      <c r="A1192" s="446"/>
      <c r="B1192" s="446"/>
      <c r="C1192" s="84"/>
      <c r="D1192" s="630"/>
      <c r="E1192" s="632"/>
    </row>
    <row r="1193" spans="1:5" ht="15" customHeight="1">
      <c r="A1193" s="446"/>
      <c r="B1193" s="446"/>
      <c r="C1193" s="84"/>
      <c r="D1193" s="630"/>
      <c r="E1193" s="632"/>
    </row>
    <row r="1194" spans="1:5" ht="15" customHeight="1">
      <c r="A1194" s="446"/>
      <c r="B1194" s="446"/>
      <c r="C1194" s="84"/>
      <c r="D1194" s="630"/>
      <c r="E1194" s="632"/>
    </row>
    <row r="1195" spans="1:5" ht="15" customHeight="1">
      <c r="A1195" s="446"/>
      <c r="B1195" s="446"/>
      <c r="C1195" s="84"/>
      <c r="D1195" s="630"/>
      <c r="E1195" s="632"/>
    </row>
    <row r="1196" spans="1:5" ht="15" customHeight="1">
      <c r="A1196" s="446"/>
      <c r="B1196" s="446"/>
      <c r="C1196" s="84"/>
      <c r="D1196" s="630"/>
      <c r="E1196" s="632"/>
    </row>
    <row r="1197" spans="1:5" ht="15" customHeight="1">
      <c r="A1197" s="446"/>
      <c r="B1197" s="446"/>
      <c r="C1197" s="84"/>
      <c r="D1197" s="630"/>
      <c r="E1197" s="632"/>
    </row>
    <row r="1198" spans="1:5" ht="15" customHeight="1">
      <c r="A1198" s="446"/>
      <c r="B1198" s="446"/>
      <c r="C1198" s="84"/>
      <c r="D1198" s="630"/>
      <c r="E1198" s="632"/>
    </row>
    <row r="1199" spans="1:5" ht="15" customHeight="1">
      <c r="A1199" s="446"/>
      <c r="B1199" s="446"/>
      <c r="C1199" s="84"/>
      <c r="D1199" s="630"/>
      <c r="E1199" s="632"/>
    </row>
    <row r="1200" spans="1:5" ht="15" customHeight="1">
      <c r="A1200" s="446"/>
      <c r="B1200" s="446"/>
      <c r="C1200" s="84"/>
      <c r="D1200" s="630"/>
      <c r="E1200" s="632"/>
    </row>
    <row r="1201" spans="1:5" ht="15" customHeight="1">
      <c r="A1201" s="446"/>
      <c r="B1201" s="446"/>
      <c r="C1201" s="84"/>
      <c r="D1201" s="630"/>
      <c r="E1201" s="632"/>
    </row>
    <row r="1202" spans="1:5" ht="15" customHeight="1">
      <c r="A1202" s="446"/>
      <c r="B1202" s="446"/>
      <c r="C1202" s="84"/>
      <c r="D1202" s="630"/>
      <c r="E1202" s="632"/>
    </row>
    <row r="1203" spans="1:5" ht="15" customHeight="1">
      <c r="A1203" s="446"/>
      <c r="B1203" s="446"/>
      <c r="C1203" s="84"/>
      <c r="D1203" s="630"/>
      <c r="E1203" s="632"/>
    </row>
    <row r="1204" spans="1:5" ht="15" customHeight="1">
      <c r="A1204" s="446"/>
      <c r="B1204" s="446"/>
      <c r="C1204" s="84"/>
      <c r="D1204" s="630"/>
      <c r="E1204" s="632"/>
    </row>
    <row r="1205" spans="1:5" ht="15" customHeight="1">
      <c r="A1205" s="446"/>
      <c r="B1205" s="446"/>
      <c r="C1205" s="84"/>
      <c r="D1205" s="630"/>
      <c r="E1205" s="632"/>
    </row>
    <row r="1206" spans="1:5" ht="15" customHeight="1">
      <c r="A1206" s="446"/>
      <c r="B1206" s="446"/>
      <c r="C1206" s="84"/>
      <c r="D1206" s="630"/>
      <c r="E1206" s="632"/>
    </row>
    <row r="1207" spans="1:5" ht="15" customHeight="1">
      <c r="A1207" s="446"/>
      <c r="B1207" s="446"/>
      <c r="C1207" s="84"/>
      <c r="D1207" s="630"/>
      <c r="E1207" s="632"/>
    </row>
    <row r="1208" spans="1:5" ht="15" customHeight="1">
      <c r="A1208" s="446"/>
      <c r="B1208" s="446"/>
      <c r="C1208" s="84"/>
      <c r="D1208" s="630"/>
      <c r="E1208" s="632"/>
    </row>
    <row r="1209" spans="1:5" ht="15" customHeight="1">
      <c r="A1209" s="446"/>
      <c r="B1209" s="446"/>
      <c r="C1209" s="84"/>
      <c r="D1209" s="630"/>
      <c r="E1209" s="632"/>
    </row>
    <row r="1210" spans="1:5" ht="15" customHeight="1">
      <c r="A1210" s="446"/>
      <c r="B1210" s="446"/>
      <c r="C1210" s="84"/>
      <c r="D1210" s="630"/>
      <c r="E1210" s="632"/>
    </row>
    <row r="1211" spans="1:5" ht="15" customHeight="1">
      <c r="A1211" s="446"/>
      <c r="B1211" s="446"/>
      <c r="C1211" s="84"/>
      <c r="D1211" s="630"/>
      <c r="E1211" s="632"/>
    </row>
    <row r="1212" spans="1:5" ht="15" customHeight="1">
      <c r="A1212" s="446"/>
      <c r="B1212" s="446"/>
      <c r="C1212" s="84"/>
      <c r="D1212" s="630"/>
      <c r="E1212" s="632"/>
    </row>
    <row r="1213" spans="1:5" ht="15" customHeight="1">
      <c r="A1213" s="446"/>
      <c r="B1213" s="446"/>
      <c r="C1213" s="84"/>
      <c r="D1213" s="630"/>
      <c r="E1213" s="632"/>
    </row>
    <row r="1214" spans="1:5" ht="15" customHeight="1">
      <c r="A1214" s="446"/>
      <c r="B1214" s="446"/>
      <c r="C1214" s="84"/>
      <c r="D1214" s="630"/>
      <c r="E1214" s="632"/>
    </row>
    <row r="1215" spans="1:5" ht="15" customHeight="1">
      <c r="A1215" s="446"/>
      <c r="B1215" s="446"/>
      <c r="C1215" s="84"/>
      <c r="D1215" s="630"/>
      <c r="E1215" s="632"/>
    </row>
    <row r="1216" spans="1:5" ht="15" customHeight="1">
      <c r="A1216" s="446"/>
      <c r="B1216" s="446"/>
      <c r="C1216" s="84"/>
      <c r="D1216" s="630"/>
      <c r="E1216" s="632"/>
    </row>
    <row r="1217" spans="1:5" ht="15" customHeight="1">
      <c r="A1217" s="446"/>
      <c r="B1217" s="446"/>
      <c r="C1217" s="84"/>
      <c r="D1217" s="630"/>
      <c r="E1217" s="632"/>
    </row>
    <row r="1218" spans="1:5" ht="15" customHeight="1">
      <c r="A1218" s="446"/>
      <c r="B1218" s="446"/>
      <c r="C1218" s="84"/>
      <c r="D1218" s="630"/>
      <c r="E1218" s="632"/>
    </row>
    <row r="1219" spans="1:5" ht="15" customHeight="1">
      <c r="A1219" s="446"/>
      <c r="B1219" s="446"/>
      <c r="C1219" s="84"/>
      <c r="D1219" s="630"/>
      <c r="E1219" s="632"/>
    </row>
    <row r="1220" spans="1:5" ht="15" customHeight="1">
      <c r="A1220" s="446"/>
      <c r="B1220" s="446"/>
      <c r="C1220" s="84"/>
      <c r="D1220" s="630"/>
      <c r="E1220" s="632"/>
    </row>
    <row r="1221" spans="1:5" ht="15" customHeight="1">
      <c r="A1221" s="446"/>
      <c r="B1221" s="446"/>
      <c r="C1221" s="84"/>
      <c r="D1221" s="630"/>
      <c r="E1221" s="632"/>
    </row>
    <row r="1222" spans="1:5" ht="15" customHeight="1">
      <c r="A1222" s="446"/>
      <c r="B1222" s="446"/>
      <c r="C1222" s="84"/>
      <c r="D1222" s="630"/>
      <c r="E1222" s="632"/>
    </row>
    <row r="1223" spans="1:5" ht="15" customHeight="1">
      <c r="A1223" s="446"/>
      <c r="B1223" s="446"/>
      <c r="C1223" s="84"/>
      <c r="D1223" s="630"/>
      <c r="E1223" s="632"/>
    </row>
    <row r="1224" spans="1:5" ht="15" customHeight="1">
      <c r="A1224" s="446"/>
      <c r="B1224" s="446"/>
      <c r="C1224" s="84"/>
      <c r="D1224" s="630"/>
      <c r="E1224" s="632"/>
    </row>
    <row r="1225" spans="1:5" ht="15" customHeight="1">
      <c r="A1225" s="446"/>
      <c r="B1225" s="446"/>
      <c r="C1225" s="84"/>
      <c r="D1225" s="630"/>
      <c r="E1225" s="632"/>
    </row>
    <row r="1226" spans="1:5" ht="15" customHeight="1">
      <c r="A1226" s="446"/>
      <c r="B1226" s="446"/>
      <c r="C1226" s="84"/>
      <c r="D1226" s="630"/>
      <c r="E1226" s="632"/>
    </row>
    <row r="1227" spans="1:5" ht="15" customHeight="1">
      <c r="A1227" s="446"/>
      <c r="B1227" s="446"/>
      <c r="C1227" s="84"/>
      <c r="D1227" s="630"/>
      <c r="E1227" s="632"/>
    </row>
    <row r="1228" spans="1:5" ht="15" customHeight="1">
      <c r="A1228" s="446"/>
      <c r="B1228" s="446"/>
      <c r="C1228" s="84"/>
      <c r="D1228" s="630"/>
      <c r="E1228" s="632"/>
    </row>
    <row r="1229" spans="1:5" ht="15" customHeight="1">
      <c r="A1229" s="446"/>
      <c r="B1229" s="446"/>
      <c r="C1229" s="84"/>
      <c r="D1229" s="630"/>
      <c r="E1229" s="632"/>
    </row>
    <row r="1230" spans="1:5" ht="15" customHeight="1">
      <c r="A1230" s="446"/>
      <c r="B1230" s="446"/>
      <c r="C1230" s="84"/>
      <c r="D1230" s="630"/>
      <c r="E1230" s="632"/>
    </row>
    <row r="1231" spans="1:5" ht="15" customHeight="1">
      <c r="A1231" s="446"/>
      <c r="B1231" s="446"/>
      <c r="C1231" s="84"/>
      <c r="D1231" s="630"/>
      <c r="E1231" s="632"/>
    </row>
    <row r="1232" spans="1:5" ht="15" customHeight="1">
      <c r="A1232" s="446"/>
      <c r="B1232" s="446"/>
      <c r="C1232" s="84"/>
      <c r="D1232" s="630"/>
      <c r="E1232" s="632"/>
    </row>
    <row r="1233" spans="1:5" ht="15" customHeight="1">
      <c r="A1233" s="446"/>
      <c r="B1233" s="446"/>
      <c r="C1233" s="84"/>
      <c r="D1233" s="630"/>
      <c r="E1233" s="632"/>
    </row>
    <row r="1234" spans="1:5" ht="15" customHeight="1">
      <c r="A1234" s="446"/>
      <c r="B1234" s="446"/>
      <c r="C1234" s="84"/>
      <c r="D1234" s="630"/>
      <c r="E1234" s="632"/>
    </row>
    <row r="1235" spans="1:5" ht="15" customHeight="1">
      <c r="A1235" s="446"/>
      <c r="B1235" s="446"/>
      <c r="C1235" s="84"/>
      <c r="D1235" s="630"/>
      <c r="E1235" s="632"/>
    </row>
    <row r="1236" spans="1:5" ht="15" customHeight="1">
      <c r="A1236" s="446"/>
      <c r="B1236" s="446"/>
      <c r="C1236" s="84"/>
      <c r="D1236" s="630"/>
      <c r="E1236" s="632"/>
    </row>
    <row r="1237" spans="1:5" ht="15" customHeight="1">
      <c r="A1237" s="446"/>
      <c r="B1237" s="446"/>
      <c r="C1237" s="84"/>
      <c r="D1237" s="630"/>
      <c r="E1237" s="632"/>
    </row>
    <row r="1238" spans="1:5" ht="15" customHeight="1">
      <c r="A1238" s="446"/>
      <c r="B1238" s="446"/>
      <c r="C1238" s="84"/>
      <c r="D1238" s="630"/>
      <c r="E1238" s="632"/>
    </row>
    <row r="1239" spans="1:5" ht="15" customHeight="1">
      <c r="A1239" s="446"/>
      <c r="B1239" s="446"/>
      <c r="C1239" s="84"/>
      <c r="D1239" s="630"/>
      <c r="E1239" s="632"/>
    </row>
    <row r="1240" spans="1:5" ht="15" customHeight="1">
      <c r="A1240" s="446"/>
      <c r="B1240" s="446"/>
      <c r="C1240" s="84"/>
      <c r="D1240" s="630"/>
      <c r="E1240" s="632"/>
    </row>
    <row r="1241" spans="1:5" ht="15" customHeight="1">
      <c r="A1241" s="446"/>
      <c r="B1241" s="446"/>
      <c r="C1241" s="84"/>
      <c r="D1241" s="630"/>
      <c r="E1241" s="632"/>
    </row>
    <row r="1242" spans="1:5" ht="15" customHeight="1">
      <c r="A1242" s="446"/>
      <c r="B1242" s="446"/>
      <c r="C1242" s="84"/>
      <c r="D1242" s="630"/>
      <c r="E1242" s="632"/>
    </row>
    <row r="1243" spans="1:5" ht="15" customHeight="1">
      <c r="A1243" s="446"/>
      <c r="B1243" s="446"/>
      <c r="C1243" s="84"/>
      <c r="D1243" s="630"/>
      <c r="E1243" s="632"/>
    </row>
    <row r="1244" spans="1:5" ht="15" customHeight="1">
      <c r="A1244" s="446"/>
      <c r="B1244" s="446"/>
      <c r="C1244" s="84"/>
      <c r="D1244" s="630"/>
      <c r="E1244" s="632"/>
    </row>
    <row r="1245" spans="1:5" ht="15" customHeight="1">
      <c r="A1245" s="446"/>
      <c r="B1245" s="446"/>
      <c r="C1245" s="84"/>
      <c r="D1245" s="630"/>
      <c r="E1245" s="632"/>
    </row>
    <row r="1246" spans="1:5" ht="15" customHeight="1">
      <c r="A1246" s="446"/>
      <c r="B1246" s="446"/>
      <c r="C1246" s="84"/>
      <c r="D1246" s="630"/>
      <c r="E1246" s="632"/>
    </row>
    <row r="1247" spans="1:5" ht="15" customHeight="1">
      <c r="A1247" s="446"/>
      <c r="B1247" s="446"/>
      <c r="C1247" s="84"/>
      <c r="D1247" s="630"/>
      <c r="E1247" s="632"/>
    </row>
    <row r="1248" spans="1:5" ht="15" customHeight="1">
      <c r="A1248" s="446"/>
      <c r="B1248" s="446"/>
      <c r="C1248" s="84"/>
      <c r="D1248" s="630"/>
      <c r="E1248" s="632"/>
    </row>
    <row r="1249" spans="1:5" ht="15" customHeight="1">
      <c r="A1249" s="446"/>
      <c r="B1249" s="446"/>
      <c r="C1249" s="84"/>
      <c r="D1249" s="630"/>
      <c r="E1249" s="632"/>
    </row>
    <row r="1250" spans="1:5" ht="15" customHeight="1">
      <c r="A1250" s="446"/>
      <c r="B1250" s="446"/>
      <c r="C1250" s="84"/>
      <c r="D1250" s="630"/>
      <c r="E1250" s="632"/>
    </row>
    <row r="1251" spans="1:5" ht="15" customHeight="1">
      <c r="A1251" s="446"/>
      <c r="B1251" s="446"/>
      <c r="C1251" s="84"/>
      <c r="D1251" s="630"/>
      <c r="E1251" s="632"/>
    </row>
    <row r="1252" spans="1:5" ht="15" customHeight="1">
      <c r="A1252" s="446"/>
      <c r="B1252" s="446"/>
      <c r="C1252" s="84"/>
      <c r="D1252" s="630"/>
      <c r="E1252" s="632"/>
    </row>
    <row r="1253" spans="1:5" ht="15" customHeight="1">
      <c r="A1253" s="446"/>
      <c r="B1253" s="446"/>
      <c r="C1253" s="84"/>
      <c r="D1253" s="630"/>
      <c r="E1253" s="632"/>
    </row>
    <row r="1254" spans="1:5" ht="15" customHeight="1">
      <c r="A1254" s="446"/>
      <c r="B1254" s="446"/>
      <c r="C1254" s="84"/>
      <c r="D1254" s="630"/>
      <c r="E1254" s="632"/>
    </row>
    <row r="1255" spans="1:5" ht="15" customHeight="1">
      <c r="A1255" s="446"/>
      <c r="B1255" s="446"/>
      <c r="C1255" s="84"/>
      <c r="D1255" s="630"/>
      <c r="E1255" s="632"/>
    </row>
    <row r="1256" spans="1:5" ht="15" customHeight="1">
      <c r="A1256" s="446"/>
      <c r="B1256" s="446"/>
      <c r="C1256" s="84"/>
      <c r="D1256" s="630"/>
      <c r="E1256" s="632"/>
    </row>
    <row r="1257" spans="1:5" ht="15" customHeight="1">
      <c r="A1257" s="446"/>
      <c r="B1257" s="446"/>
      <c r="C1257" s="84"/>
      <c r="D1257" s="630"/>
      <c r="E1257" s="632"/>
    </row>
    <row r="1258" spans="1:5" ht="15" customHeight="1">
      <c r="A1258" s="446"/>
      <c r="B1258" s="446"/>
      <c r="C1258" s="84"/>
      <c r="D1258" s="630"/>
      <c r="E1258" s="632"/>
    </row>
    <row r="1259" spans="1:5" ht="15" customHeight="1">
      <c r="A1259" s="446"/>
      <c r="B1259" s="446"/>
      <c r="C1259" s="84"/>
      <c r="D1259" s="630"/>
      <c r="E1259" s="632"/>
    </row>
    <row r="1260" spans="1:5" ht="15" customHeight="1">
      <c r="A1260" s="446"/>
      <c r="B1260" s="446"/>
      <c r="C1260" s="84"/>
      <c r="D1260" s="630"/>
      <c r="E1260" s="632"/>
    </row>
    <row r="1261" spans="1:5" ht="15" customHeight="1">
      <c r="A1261" s="446"/>
      <c r="B1261" s="446"/>
      <c r="C1261" s="84"/>
      <c r="D1261" s="630"/>
      <c r="E1261" s="632"/>
    </row>
    <row r="1262" spans="1:5" ht="15" customHeight="1">
      <c r="A1262" s="446"/>
      <c r="B1262" s="446"/>
      <c r="C1262" s="84"/>
      <c r="D1262" s="630"/>
      <c r="E1262" s="632"/>
    </row>
    <row r="1263" spans="1:5" ht="15" customHeight="1">
      <c r="A1263" s="446"/>
      <c r="B1263" s="446"/>
      <c r="C1263" s="84"/>
      <c r="D1263" s="630"/>
      <c r="E1263" s="632"/>
    </row>
    <row r="1264" spans="1:5" ht="15" customHeight="1">
      <c r="A1264" s="446"/>
      <c r="B1264" s="446"/>
      <c r="C1264" s="84"/>
      <c r="D1264" s="630"/>
      <c r="E1264" s="632"/>
    </row>
    <row r="1265" spans="1:5" ht="15" customHeight="1">
      <c r="A1265" s="446"/>
      <c r="B1265" s="446"/>
      <c r="C1265" s="84"/>
      <c r="D1265" s="630"/>
      <c r="E1265" s="632"/>
    </row>
    <row r="1266" spans="1:5" ht="15" customHeight="1">
      <c r="A1266" s="446"/>
      <c r="B1266" s="446"/>
      <c r="C1266" s="84"/>
      <c r="D1266" s="630"/>
      <c r="E1266" s="632"/>
    </row>
    <row r="1267" spans="1:5" ht="15" customHeight="1">
      <c r="A1267" s="446"/>
      <c r="B1267" s="446"/>
      <c r="C1267" s="84"/>
      <c r="D1267" s="630"/>
      <c r="E1267" s="632"/>
    </row>
    <row r="1268" spans="1:5" ht="15" customHeight="1">
      <c r="A1268" s="446"/>
      <c r="B1268" s="446"/>
      <c r="C1268" s="84"/>
      <c r="D1268" s="630"/>
      <c r="E1268" s="632"/>
    </row>
    <row r="1269" spans="1:5" ht="15" customHeight="1">
      <c r="A1269" s="446"/>
      <c r="B1269" s="446"/>
      <c r="C1269" s="84"/>
      <c r="D1269" s="630"/>
      <c r="E1269" s="632"/>
    </row>
    <row r="1270" spans="1:5" ht="15" customHeight="1">
      <c r="A1270" s="446"/>
      <c r="B1270" s="446"/>
      <c r="C1270" s="84"/>
      <c r="D1270" s="630"/>
      <c r="E1270" s="632"/>
    </row>
    <row r="1271" spans="1:5" ht="15" customHeight="1">
      <c r="A1271" s="446"/>
      <c r="B1271" s="446"/>
      <c r="C1271" s="84"/>
      <c r="D1271" s="630"/>
      <c r="E1271" s="632"/>
    </row>
    <row r="1272" spans="1:5" ht="15" customHeight="1">
      <c r="A1272" s="446"/>
      <c r="B1272" s="446"/>
      <c r="C1272" s="84"/>
      <c r="D1272" s="630"/>
      <c r="E1272" s="632"/>
    </row>
    <row r="1273" spans="1:5" ht="15" customHeight="1">
      <c r="A1273" s="446"/>
      <c r="B1273" s="446"/>
      <c r="C1273" s="84"/>
      <c r="D1273" s="630"/>
      <c r="E1273" s="632"/>
    </row>
    <row r="1274" spans="1:5" ht="15" customHeight="1">
      <c r="A1274" s="446"/>
      <c r="B1274" s="446"/>
      <c r="C1274" s="84"/>
      <c r="D1274" s="630"/>
      <c r="E1274" s="632"/>
    </row>
    <row r="1275" spans="1:5" ht="15" customHeight="1">
      <c r="A1275" s="446"/>
      <c r="B1275" s="446"/>
      <c r="C1275" s="84"/>
      <c r="D1275" s="630"/>
      <c r="E1275" s="632"/>
    </row>
    <row r="1276" spans="1:5" ht="15" customHeight="1">
      <c r="A1276" s="446"/>
      <c r="B1276" s="446"/>
      <c r="C1276" s="84"/>
      <c r="D1276" s="630"/>
      <c r="E1276" s="632"/>
    </row>
    <row r="1277" spans="1:5" ht="15" customHeight="1">
      <c r="A1277" s="446"/>
      <c r="B1277" s="446"/>
      <c r="C1277" s="84"/>
      <c r="D1277" s="630"/>
      <c r="E1277" s="632"/>
    </row>
    <row r="1278" spans="1:5" ht="15" customHeight="1">
      <c r="A1278" s="446"/>
      <c r="B1278" s="446"/>
      <c r="C1278" s="84"/>
      <c r="D1278" s="630"/>
      <c r="E1278" s="632"/>
    </row>
    <row r="1279" spans="1:5" ht="15" customHeight="1">
      <c r="A1279" s="446"/>
      <c r="B1279" s="446"/>
      <c r="C1279" s="84"/>
      <c r="D1279" s="630"/>
      <c r="E1279" s="632"/>
    </row>
    <row r="1280" spans="1:5" ht="15" customHeight="1">
      <c r="A1280" s="446"/>
      <c r="B1280" s="446"/>
      <c r="C1280" s="84"/>
      <c r="D1280" s="630"/>
      <c r="E1280" s="632"/>
    </row>
    <row r="1281" spans="1:5" ht="15" customHeight="1">
      <c r="A1281" s="446"/>
      <c r="B1281" s="446"/>
      <c r="C1281" s="84"/>
      <c r="D1281" s="630"/>
      <c r="E1281" s="632"/>
    </row>
    <row r="1282" spans="1:5" ht="15" customHeight="1">
      <c r="A1282" s="446"/>
      <c r="B1282" s="446"/>
      <c r="C1282" s="84"/>
      <c r="D1282" s="630"/>
      <c r="E1282" s="632"/>
    </row>
    <row r="1283" spans="1:5" ht="15" customHeight="1">
      <c r="A1283" s="446"/>
      <c r="B1283" s="446"/>
      <c r="C1283" s="84"/>
      <c r="D1283" s="630"/>
      <c r="E1283" s="632"/>
    </row>
    <row r="1284" spans="1:5" ht="15" customHeight="1">
      <c r="A1284" s="446"/>
      <c r="B1284" s="446"/>
      <c r="C1284" s="84"/>
      <c r="D1284" s="630"/>
      <c r="E1284" s="632"/>
    </row>
    <row r="1285" spans="1:5" ht="15" customHeight="1">
      <c r="A1285" s="446"/>
      <c r="B1285" s="446"/>
      <c r="C1285" s="84"/>
      <c r="D1285" s="630"/>
      <c r="E1285" s="632"/>
    </row>
    <row r="1286" spans="1:5" ht="15" customHeight="1">
      <c r="A1286" s="446"/>
      <c r="B1286" s="446"/>
      <c r="C1286" s="84"/>
      <c r="D1286" s="630"/>
      <c r="E1286" s="632"/>
    </row>
    <row r="1287" spans="1:5" ht="15" customHeight="1">
      <c r="A1287" s="446"/>
      <c r="B1287" s="446"/>
      <c r="C1287" s="84"/>
      <c r="D1287" s="630"/>
      <c r="E1287" s="632"/>
    </row>
    <row r="1288" spans="1:5" ht="15" customHeight="1">
      <c r="A1288" s="446"/>
      <c r="B1288" s="446"/>
      <c r="C1288" s="84"/>
      <c r="D1288" s="630"/>
      <c r="E1288" s="632"/>
    </row>
    <row r="1289" spans="1:5" ht="15" customHeight="1">
      <c r="A1289" s="446"/>
      <c r="B1289" s="446"/>
      <c r="C1289" s="84"/>
      <c r="D1289" s="630"/>
      <c r="E1289" s="632"/>
    </row>
    <row r="1290" spans="1:5" ht="15" customHeight="1">
      <c r="A1290" s="446"/>
      <c r="B1290" s="446"/>
      <c r="C1290" s="84"/>
      <c r="D1290" s="630"/>
      <c r="E1290" s="632"/>
    </row>
    <row r="1291" spans="1:5" ht="15" customHeight="1">
      <c r="A1291" s="446"/>
      <c r="B1291" s="446"/>
      <c r="C1291" s="84"/>
      <c r="D1291" s="630"/>
      <c r="E1291" s="632"/>
    </row>
    <row r="1292" spans="1:5" ht="15" customHeight="1">
      <c r="A1292" s="446"/>
      <c r="B1292" s="446"/>
      <c r="C1292" s="84"/>
      <c r="D1292" s="630"/>
      <c r="E1292" s="632"/>
    </row>
    <row r="1293" spans="1:5" ht="15" customHeight="1">
      <c r="A1293" s="446"/>
      <c r="B1293" s="446"/>
      <c r="C1293" s="84"/>
      <c r="D1293" s="630"/>
      <c r="E1293" s="632"/>
    </row>
    <row r="1294" spans="1:5" ht="15" customHeight="1">
      <c r="A1294" s="446"/>
      <c r="B1294" s="446"/>
      <c r="C1294" s="84"/>
      <c r="D1294" s="630"/>
      <c r="E1294" s="632"/>
    </row>
    <row r="1295" spans="1:5" ht="15" customHeight="1">
      <c r="A1295" s="446"/>
      <c r="B1295" s="446"/>
      <c r="C1295" s="84"/>
      <c r="D1295" s="630"/>
      <c r="E1295" s="632"/>
    </row>
    <row r="1296" spans="1:5" ht="15" customHeight="1">
      <c r="A1296" s="446"/>
      <c r="B1296" s="446"/>
      <c r="C1296" s="84"/>
      <c r="D1296" s="630"/>
      <c r="E1296" s="632"/>
    </row>
    <row r="1297" spans="1:5" ht="15" customHeight="1">
      <c r="A1297" s="446"/>
      <c r="B1297" s="446"/>
      <c r="C1297" s="84"/>
      <c r="D1297" s="630"/>
      <c r="E1297" s="632"/>
    </row>
    <row r="1298" spans="1:5" ht="15" customHeight="1">
      <c r="A1298" s="446"/>
      <c r="B1298" s="446"/>
      <c r="C1298" s="84"/>
      <c r="D1298" s="630"/>
      <c r="E1298" s="632"/>
    </row>
    <row r="1299" spans="1:5" ht="15" customHeight="1">
      <c r="A1299" s="446"/>
      <c r="B1299" s="446"/>
      <c r="C1299" s="84"/>
      <c r="D1299" s="630"/>
      <c r="E1299" s="632"/>
    </row>
    <row r="1300" spans="1:5" ht="15" customHeight="1">
      <c r="A1300" s="446"/>
      <c r="B1300" s="446"/>
      <c r="C1300" s="84"/>
      <c r="D1300" s="630"/>
      <c r="E1300" s="632"/>
    </row>
    <row r="1301" spans="1:5" ht="15" customHeight="1">
      <c r="A1301" s="446"/>
      <c r="B1301" s="446"/>
      <c r="C1301" s="84"/>
      <c r="D1301" s="630"/>
      <c r="E1301" s="632"/>
    </row>
    <row r="1302" spans="1:5" ht="15" customHeight="1">
      <c r="A1302" s="446"/>
      <c r="B1302" s="446"/>
      <c r="C1302" s="84"/>
      <c r="D1302" s="630"/>
      <c r="E1302" s="632"/>
    </row>
    <row r="1303" spans="1:5" ht="15" customHeight="1">
      <c r="A1303" s="446"/>
      <c r="B1303" s="446"/>
      <c r="C1303" s="84"/>
      <c r="D1303" s="630"/>
      <c r="E1303" s="632"/>
    </row>
    <row r="1304" spans="1:5" ht="15" customHeight="1">
      <c r="A1304" s="446"/>
      <c r="B1304" s="446"/>
      <c r="C1304" s="84"/>
      <c r="D1304" s="630"/>
      <c r="E1304" s="632"/>
    </row>
    <row r="1305" spans="1:5" ht="15" customHeight="1">
      <c r="A1305" s="446"/>
      <c r="B1305" s="446"/>
      <c r="C1305" s="84"/>
      <c r="D1305" s="630"/>
      <c r="E1305" s="632"/>
    </row>
    <row r="1306" spans="1:5" ht="15" customHeight="1">
      <c r="A1306" s="446"/>
      <c r="B1306" s="446"/>
      <c r="C1306" s="84"/>
      <c r="D1306" s="630"/>
      <c r="E1306" s="632"/>
    </row>
    <row r="1307" spans="1:5" ht="15" customHeight="1">
      <c r="A1307" s="446"/>
      <c r="B1307" s="446"/>
      <c r="C1307" s="84"/>
      <c r="D1307" s="630"/>
      <c r="E1307" s="632"/>
    </row>
    <row r="1308" spans="1:5" ht="15" customHeight="1">
      <c r="A1308" s="446"/>
      <c r="B1308" s="446"/>
      <c r="C1308" s="84"/>
      <c r="D1308" s="630"/>
      <c r="E1308" s="632"/>
    </row>
    <row r="1309" spans="1:5" ht="15" customHeight="1">
      <c r="A1309" s="446"/>
      <c r="B1309" s="446"/>
      <c r="C1309" s="84"/>
      <c r="D1309" s="630"/>
      <c r="E1309" s="632"/>
    </row>
    <row r="1310" spans="1:5" ht="15" customHeight="1">
      <c r="A1310" s="446"/>
      <c r="B1310" s="446"/>
      <c r="C1310" s="84"/>
      <c r="D1310" s="630"/>
      <c r="E1310" s="632"/>
    </row>
    <row r="1311" spans="1:5" ht="15" customHeight="1">
      <c r="A1311" s="446"/>
      <c r="B1311" s="446"/>
      <c r="C1311" s="84"/>
      <c r="D1311" s="630"/>
      <c r="E1311" s="632"/>
    </row>
    <row r="1312" spans="1:5" ht="15" customHeight="1">
      <c r="A1312" s="446"/>
      <c r="B1312" s="446"/>
      <c r="C1312" s="84"/>
      <c r="D1312" s="630"/>
      <c r="E1312" s="632"/>
    </row>
    <row r="1313" spans="1:5" ht="15" customHeight="1">
      <c r="A1313" s="446"/>
      <c r="B1313" s="446"/>
      <c r="C1313" s="84"/>
      <c r="D1313" s="630"/>
      <c r="E1313" s="632"/>
    </row>
    <row r="1314" spans="1:5" ht="15" customHeight="1">
      <c r="A1314" s="446"/>
      <c r="B1314" s="446"/>
      <c r="C1314" s="84"/>
      <c r="D1314" s="630"/>
      <c r="E1314" s="632"/>
    </row>
    <row r="1315" spans="1:5" ht="15" customHeight="1">
      <c r="A1315" s="446"/>
      <c r="B1315" s="446"/>
      <c r="C1315" s="84"/>
      <c r="D1315" s="630"/>
      <c r="E1315" s="632"/>
    </row>
    <row r="1316" spans="1:5" ht="15" customHeight="1">
      <c r="A1316" s="446"/>
      <c r="B1316" s="446"/>
      <c r="C1316" s="84"/>
      <c r="D1316" s="630"/>
      <c r="E1316" s="632"/>
    </row>
    <row r="1317" spans="1:5" ht="15" customHeight="1">
      <c r="A1317" s="446"/>
      <c r="B1317" s="446"/>
      <c r="C1317" s="84"/>
      <c r="D1317" s="630"/>
      <c r="E1317" s="632"/>
    </row>
    <row r="1318" spans="1:5" ht="15" customHeight="1">
      <c r="A1318" s="446"/>
      <c r="B1318" s="446"/>
      <c r="C1318" s="84"/>
      <c r="D1318" s="630"/>
      <c r="E1318" s="632"/>
    </row>
    <row r="1319" spans="1:5" ht="15" customHeight="1">
      <c r="A1319" s="446"/>
      <c r="B1319" s="446"/>
      <c r="C1319" s="84"/>
      <c r="D1319" s="630"/>
      <c r="E1319" s="632"/>
    </row>
    <row r="1320" spans="1:5" ht="15" customHeight="1">
      <c r="A1320" s="446"/>
      <c r="B1320" s="446"/>
      <c r="C1320" s="84"/>
      <c r="D1320" s="630"/>
      <c r="E1320" s="632"/>
    </row>
    <row r="1321" spans="1:5" ht="15" customHeight="1">
      <c r="A1321" s="446"/>
      <c r="B1321" s="446"/>
      <c r="C1321" s="84"/>
      <c r="D1321" s="630"/>
      <c r="E1321" s="632"/>
    </row>
    <row r="1322" spans="1:5" ht="15" customHeight="1">
      <c r="A1322" s="446"/>
      <c r="B1322" s="446"/>
      <c r="C1322" s="84"/>
      <c r="D1322" s="630"/>
      <c r="E1322" s="632"/>
    </row>
    <row r="1323" spans="1:5" ht="15" customHeight="1">
      <c r="A1323" s="446"/>
      <c r="B1323" s="446"/>
      <c r="C1323" s="84"/>
      <c r="D1323" s="630"/>
      <c r="E1323" s="632"/>
    </row>
    <row r="1324" spans="1:5" ht="15" customHeight="1">
      <c r="A1324" s="446"/>
      <c r="B1324" s="446"/>
      <c r="C1324" s="84"/>
      <c r="D1324" s="630"/>
      <c r="E1324" s="632"/>
    </row>
    <row r="1325" spans="1:5" ht="15" customHeight="1">
      <c r="A1325" s="446"/>
      <c r="B1325" s="446"/>
      <c r="C1325" s="84"/>
      <c r="D1325" s="630"/>
      <c r="E1325" s="632"/>
    </row>
    <row r="1326" spans="1:5" ht="15" customHeight="1">
      <c r="A1326" s="446"/>
      <c r="B1326" s="446"/>
      <c r="C1326" s="84"/>
      <c r="D1326" s="630"/>
      <c r="E1326" s="632"/>
    </row>
    <row r="1327" spans="1:5" ht="15" customHeight="1">
      <c r="A1327" s="446"/>
      <c r="B1327" s="446"/>
      <c r="C1327" s="84"/>
      <c r="D1327" s="630"/>
      <c r="E1327" s="632"/>
    </row>
    <row r="1328" spans="1:5" ht="15" customHeight="1">
      <c r="A1328" s="446"/>
      <c r="B1328" s="446"/>
      <c r="C1328" s="84"/>
      <c r="D1328" s="630"/>
      <c r="E1328" s="632"/>
    </row>
    <row r="1329" spans="1:5" ht="15" customHeight="1">
      <c r="A1329" s="446"/>
      <c r="B1329" s="446"/>
      <c r="C1329" s="84"/>
      <c r="D1329" s="630"/>
      <c r="E1329" s="632"/>
    </row>
    <row r="1330" spans="1:5" ht="15" customHeight="1">
      <c r="A1330" s="446"/>
      <c r="B1330" s="446"/>
      <c r="C1330" s="84"/>
      <c r="D1330" s="630"/>
      <c r="E1330" s="632"/>
    </row>
    <row r="1331" spans="1:5" ht="15" customHeight="1">
      <c r="A1331" s="446"/>
      <c r="B1331" s="446"/>
      <c r="C1331" s="84"/>
      <c r="D1331" s="630"/>
      <c r="E1331" s="632"/>
    </row>
    <row r="1332" spans="1:5" ht="15" customHeight="1">
      <c r="A1332" s="446"/>
      <c r="B1332" s="446"/>
      <c r="C1332" s="84"/>
      <c r="D1332" s="630"/>
      <c r="E1332" s="632"/>
    </row>
    <row r="1333" spans="1:5" ht="15" customHeight="1">
      <c r="A1333" s="446"/>
      <c r="B1333" s="446"/>
      <c r="C1333" s="84"/>
      <c r="D1333" s="630"/>
      <c r="E1333" s="632"/>
    </row>
    <row r="1334" spans="1:5" ht="15" customHeight="1">
      <c r="A1334" s="446"/>
      <c r="B1334" s="446"/>
      <c r="C1334" s="84"/>
      <c r="D1334" s="630"/>
      <c r="E1334" s="632"/>
    </row>
    <row r="1335" spans="1:5" ht="15" customHeight="1">
      <c r="A1335" s="446"/>
      <c r="B1335" s="446"/>
      <c r="C1335" s="84"/>
      <c r="D1335" s="630"/>
      <c r="E1335" s="632"/>
    </row>
    <row r="1336" spans="1:5" ht="15" customHeight="1">
      <c r="A1336" s="446"/>
      <c r="B1336" s="446"/>
      <c r="C1336" s="84"/>
      <c r="D1336" s="630"/>
      <c r="E1336" s="632"/>
    </row>
    <row r="1337" spans="1:5" ht="15" customHeight="1">
      <c r="A1337" s="446"/>
      <c r="B1337" s="446"/>
      <c r="C1337" s="84"/>
      <c r="D1337" s="630"/>
      <c r="E1337" s="632"/>
    </row>
    <row r="1338" spans="1:5" ht="15" customHeight="1">
      <c r="A1338" s="446"/>
      <c r="B1338" s="446"/>
      <c r="C1338" s="84"/>
      <c r="D1338" s="630"/>
      <c r="E1338" s="632"/>
    </row>
    <row r="1339" spans="1:5" ht="15" customHeight="1">
      <c r="A1339" s="446"/>
      <c r="B1339" s="446"/>
      <c r="C1339" s="84"/>
      <c r="D1339" s="630"/>
      <c r="E1339" s="632"/>
    </row>
    <row r="1340" spans="1:5" ht="15" customHeight="1">
      <c r="A1340" s="446"/>
      <c r="B1340" s="446"/>
      <c r="C1340" s="84"/>
      <c r="D1340" s="630"/>
      <c r="E1340" s="632"/>
    </row>
    <row r="1341" spans="1:5" ht="15" customHeight="1">
      <c r="A1341" s="446"/>
      <c r="B1341" s="446"/>
      <c r="C1341" s="84"/>
      <c r="D1341" s="630"/>
      <c r="E1341" s="632"/>
    </row>
    <row r="1342" spans="1:5" ht="15" customHeight="1">
      <c r="A1342" s="446"/>
      <c r="B1342" s="446"/>
      <c r="C1342" s="84"/>
      <c r="D1342" s="630"/>
      <c r="E1342" s="632"/>
    </row>
    <row r="1343" spans="1:5" ht="15" customHeight="1">
      <c r="A1343" s="446"/>
      <c r="B1343" s="446"/>
      <c r="C1343" s="84"/>
      <c r="D1343" s="630"/>
      <c r="E1343" s="632"/>
    </row>
    <row r="1344" spans="1:5" ht="15" customHeight="1">
      <c r="A1344" s="446"/>
      <c r="B1344" s="446"/>
      <c r="C1344" s="84"/>
      <c r="D1344" s="630"/>
      <c r="E1344" s="632"/>
    </row>
    <row r="1345" spans="1:5" ht="15" customHeight="1">
      <c r="A1345" s="446"/>
      <c r="B1345" s="446"/>
      <c r="C1345" s="84"/>
      <c r="D1345" s="630"/>
      <c r="E1345" s="632"/>
    </row>
    <row r="1346" spans="1:5" ht="15" customHeight="1">
      <c r="A1346" s="446"/>
      <c r="B1346" s="446"/>
      <c r="C1346" s="84"/>
      <c r="D1346" s="630"/>
      <c r="E1346" s="632"/>
    </row>
    <row r="1347" spans="1:5" ht="15" customHeight="1">
      <c r="A1347" s="446"/>
      <c r="B1347" s="446"/>
      <c r="C1347" s="84"/>
      <c r="D1347" s="630"/>
      <c r="E1347" s="632"/>
    </row>
    <row r="1348" spans="1:5" ht="15" customHeight="1">
      <c r="A1348" s="446"/>
      <c r="B1348" s="446"/>
      <c r="C1348" s="84"/>
      <c r="D1348" s="630"/>
      <c r="E1348" s="632"/>
    </row>
    <row r="1349" spans="1:5" ht="15" customHeight="1">
      <c r="A1349" s="446"/>
      <c r="B1349" s="446"/>
      <c r="C1349" s="84"/>
      <c r="D1349" s="630"/>
      <c r="E1349" s="632"/>
    </row>
    <row r="1350" spans="1:5" ht="15" customHeight="1">
      <c r="A1350" s="446"/>
      <c r="B1350" s="446"/>
      <c r="C1350" s="84"/>
      <c r="D1350" s="630"/>
      <c r="E1350" s="632"/>
    </row>
    <row r="1351" spans="1:5" ht="15" customHeight="1">
      <c r="A1351" s="446"/>
      <c r="B1351" s="446"/>
      <c r="C1351" s="84"/>
      <c r="D1351" s="630"/>
      <c r="E1351" s="632"/>
    </row>
    <row r="1352" spans="1:5" ht="15" customHeight="1">
      <c r="A1352" s="446"/>
      <c r="B1352" s="446"/>
      <c r="C1352" s="84"/>
      <c r="D1352" s="630"/>
      <c r="E1352" s="632"/>
    </row>
    <row r="1353" spans="1:5" ht="15" customHeight="1">
      <c r="A1353" s="446"/>
      <c r="B1353" s="446"/>
      <c r="C1353" s="84"/>
      <c r="D1353" s="630"/>
      <c r="E1353" s="632"/>
    </row>
    <row r="1354" spans="1:5" ht="15" customHeight="1">
      <c r="A1354" s="446"/>
      <c r="B1354" s="446"/>
      <c r="C1354" s="84"/>
      <c r="D1354" s="630"/>
      <c r="E1354" s="632"/>
    </row>
    <row r="1355" spans="1:5" ht="15" customHeight="1">
      <c r="A1355" s="446"/>
      <c r="B1355" s="446"/>
      <c r="C1355" s="84"/>
      <c r="D1355" s="630"/>
      <c r="E1355" s="632"/>
    </row>
    <row r="1356" spans="1:5" ht="15" customHeight="1">
      <c r="A1356" s="446"/>
      <c r="B1356" s="446"/>
      <c r="C1356" s="84"/>
      <c r="D1356" s="630"/>
      <c r="E1356" s="632"/>
    </row>
    <row r="1357" spans="1:5" ht="15" customHeight="1">
      <c r="A1357" s="446"/>
      <c r="B1357" s="446"/>
      <c r="C1357" s="84"/>
      <c r="D1357" s="630"/>
      <c r="E1357" s="632"/>
    </row>
    <row r="1358" spans="1:5" ht="15" customHeight="1">
      <c r="A1358" s="446"/>
      <c r="B1358" s="446"/>
      <c r="C1358" s="84"/>
      <c r="D1358" s="630"/>
      <c r="E1358" s="632"/>
    </row>
    <row r="1359" spans="1:5" ht="15" customHeight="1">
      <c r="A1359" s="446"/>
      <c r="B1359" s="446"/>
      <c r="C1359" s="84"/>
      <c r="D1359" s="630"/>
      <c r="E1359" s="632"/>
    </row>
    <row r="1360" spans="1:5" ht="15" customHeight="1">
      <c r="A1360" s="446"/>
      <c r="B1360" s="446"/>
      <c r="C1360" s="84"/>
      <c r="D1360" s="630"/>
      <c r="E1360" s="632"/>
    </row>
    <row r="1361" spans="1:5" ht="15" customHeight="1">
      <c r="A1361" s="446"/>
      <c r="B1361" s="446"/>
      <c r="C1361" s="84"/>
      <c r="D1361" s="630"/>
      <c r="E1361" s="632"/>
    </row>
    <row r="1362" spans="1:5" ht="15" customHeight="1">
      <c r="A1362" s="446"/>
      <c r="B1362" s="446"/>
      <c r="C1362" s="84"/>
      <c r="D1362" s="630"/>
      <c r="E1362" s="632"/>
    </row>
    <row r="1363" spans="1:5" ht="15" customHeight="1">
      <c r="A1363" s="446"/>
      <c r="B1363" s="446"/>
      <c r="C1363" s="84"/>
      <c r="D1363" s="630"/>
      <c r="E1363" s="632"/>
    </row>
    <row r="1364" spans="1:5" ht="15" customHeight="1">
      <c r="A1364" s="446"/>
      <c r="B1364" s="446"/>
      <c r="C1364" s="84"/>
      <c r="D1364" s="630"/>
      <c r="E1364" s="632"/>
    </row>
    <row r="1365" spans="1:5" ht="15" customHeight="1">
      <c r="A1365" s="446"/>
      <c r="B1365" s="446"/>
      <c r="C1365" s="84"/>
      <c r="D1365" s="630"/>
      <c r="E1365" s="632"/>
    </row>
    <row r="1366" spans="1:5" ht="15" customHeight="1">
      <c r="A1366" s="446"/>
      <c r="B1366" s="446"/>
      <c r="C1366" s="84"/>
      <c r="D1366" s="630"/>
      <c r="E1366" s="632"/>
    </row>
    <row r="1367" spans="1:5" ht="15" customHeight="1">
      <c r="A1367" s="446"/>
      <c r="B1367" s="446"/>
      <c r="C1367" s="84"/>
      <c r="D1367" s="630"/>
      <c r="E1367" s="632"/>
    </row>
    <row r="1368" spans="1:5" ht="15" customHeight="1">
      <c r="A1368" s="446"/>
      <c r="B1368" s="446"/>
      <c r="C1368" s="84"/>
      <c r="D1368" s="630"/>
      <c r="E1368" s="632"/>
    </row>
    <row r="1369" spans="1:5" ht="15" customHeight="1">
      <c r="A1369" s="446"/>
      <c r="B1369" s="446"/>
      <c r="C1369" s="84"/>
      <c r="D1369" s="630"/>
      <c r="E1369" s="632"/>
    </row>
    <row r="1370" spans="1:5" ht="15" customHeight="1">
      <c r="A1370" s="446"/>
      <c r="B1370" s="446"/>
      <c r="C1370" s="84"/>
      <c r="D1370" s="630"/>
      <c r="E1370" s="632"/>
    </row>
    <row r="1371" spans="1:5" ht="15" customHeight="1">
      <c r="A1371" s="446"/>
      <c r="B1371" s="446"/>
      <c r="C1371" s="84"/>
      <c r="D1371" s="630"/>
      <c r="E1371" s="632"/>
    </row>
    <row r="1372" spans="1:5" ht="15" customHeight="1">
      <c r="A1372" s="446"/>
      <c r="B1372" s="446"/>
      <c r="C1372" s="84"/>
      <c r="D1372" s="630"/>
      <c r="E1372" s="632"/>
    </row>
    <row r="1373" spans="1:5" ht="15" customHeight="1">
      <c r="A1373" s="446"/>
      <c r="B1373" s="446"/>
      <c r="C1373" s="84"/>
      <c r="D1373" s="630"/>
      <c r="E1373" s="632"/>
    </row>
    <row r="1374" spans="1:5" ht="15" customHeight="1">
      <c r="A1374" s="446"/>
      <c r="B1374" s="446"/>
      <c r="C1374" s="84"/>
      <c r="D1374" s="630"/>
      <c r="E1374" s="632"/>
    </row>
    <row r="1375" spans="1:5" ht="15" customHeight="1">
      <c r="A1375" s="446"/>
      <c r="B1375" s="446"/>
      <c r="C1375" s="84"/>
      <c r="D1375" s="630"/>
      <c r="E1375" s="632"/>
    </row>
    <row r="1376" spans="1:5" ht="15" customHeight="1">
      <c r="A1376" s="446"/>
      <c r="B1376" s="446"/>
      <c r="C1376" s="84"/>
      <c r="D1376" s="630"/>
      <c r="E1376" s="632"/>
    </row>
    <row r="1377" spans="1:5" ht="15" customHeight="1">
      <c r="A1377" s="446"/>
      <c r="B1377" s="446"/>
      <c r="C1377" s="84"/>
      <c r="D1377" s="630"/>
      <c r="E1377" s="632"/>
    </row>
    <row r="1378" spans="1:5" ht="15" customHeight="1">
      <c r="A1378" s="446"/>
      <c r="B1378" s="446"/>
      <c r="C1378" s="84"/>
      <c r="D1378" s="630"/>
      <c r="E1378" s="632"/>
    </row>
    <row r="1379" spans="1:5" ht="15" customHeight="1">
      <c r="A1379" s="446"/>
      <c r="B1379" s="446"/>
      <c r="C1379" s="84"/>
      <c r="D1379" s="630"/>
      <c r="E1379" s="632"/>
    </row>
    <row r="1380" spans="1:5" ht="15" customHeight="1">
      <c r="A1380" s="446"/>
      <c r="B1380" s="446"/>
      <c r="C1380" s="84"/>
      <c r="D1380" s="630"/>
      <c r="E1380" s="632"/>
    </row>
    <row r="1381" spans="1:5" ht="15" customHeight="1">
      <c r="A1381" s="446"/>
      <c r="B1381" s="446"/>
      <c r="C1381" s="84"/>
      <c r="D1381" s="630"/>
      <c r="E1381" s="632"/>
    </row>
    <row r="1382" spans="1:5" ht="15" customHeight="1">
      <c r="A1382" s="446"/>
      <c r="B1382" s="446"/>
      <c r="C1382" s="84"/>
      <c r="D1382" s="630"/>
      <c r="E1382" s="632"/>
    </row>
    <row r="1383" spans="1:5" ht="15" customHeight="1">
      <c r="A1383" s="446"/>
      <c r="B1383" s="446"/>
      <c r="C1383" s="84"/>
      <c r="D1383" s="630"/>
      <c r="E1383" s="632"/>
    </row>
    <row r="1384" spans="1:5" ht="15" customHeight="1">
      <c r="A1384" s="446"/>
      <c r="B1384" s="446"/>
      <c r="C1384" s="84"/>
      <c r="D1384" s="630"/>
      <c r="E1384" s="632"/>
    </row>
    <row r="1385" spans="1:5" ht="15" customHeight="1">
      <c r="A1385" s="446"/>
      <c r="B1385" s="446"/>
      <c r="C1385" s="84"/>
      <c r="D1385" s="630"/>
      <c r="E1385" s="632"/>
    </row>
    <row r="1386" spans="1:5" ht="15" customHeight="1">
      <c r="A1386" s="446"/>
      <c r="B1386" s="446"/>
      <c r="C1386" s="84"/>
      <c r="D1386" s="630"/>
      <c r="E1386" s="632"/>
    </row>
    <row r="1387" spans="1:5" ht="15" customHeight="1">
      <c r="A1387" s="446"/>
      <c r="B1387" s="446"/>
      <c r="C1387" s="84"/>
      <c r="D1387" s="630"/>
      <c r="E1387" s="632"/>
    </row>
    <row r="1388" spans="1:5" ht="15" customHeight="1">
      <c r="A1388" s="446"/>
      <c r="B1388" s="446"/>
      <c r="C1388" s="84"/>
      <c r="D1388" s="630"/>
      <c r="E1388" s="632"/>
    </row>
    <row r="1389" spans="1:5" ht="15" customHeight="1">
      <c r="A1389" s="446"/>
      <c r="B1389" s="446"/>
      <c r="C1389" s="84"/>
      <c r="D1389" s="630"/>
      <c r="E1389" s="632"/>
    </row>
    <row r="1390" spans="1:5" ht="15" customHeight="1">
      <c r="A1390" s="446"/>
      <c r="B1390" s="446"/>
      <c r="C1390" s="84"/>
      <c r="D1390" s="630"/>
      <c r="E1390" s="632"/>
    </row>
    <row r="1391" spans="1:5" ht="15" customHeight="1">
      <c r="A1391" s="446"/>
      <c r="B1391" s="446"/>
      <c r="C1391" s="84"/>
      <c r="D1391" s="630"/>
      <c r="E1391" s="632"/>
    </row>
    <row r="1392" spans="1:5" ht="15" customHeight="1">
      <c r="A1392" s="446"/>
      <c r="B1392" s="446"/>
      <c r="C1392" s="84"/>
      <c r="D1392" s="630"/>
      <c r="E1392" s="632"/>
    </row>
    <row r="1393" spans="1:5" ht="15" customHeight="1">
      <c r="A1393" s="446"/>
      <c r="B1393" s="446"/>
      <c r="C1393" s="84"/>
      <c r="D1393" s="630"/>
      <c r="E1393" s="632"/>
    </row>
    <row r="1394" spans="1:5" ht="15" customHeight="1">
      <c r="A1394" s="446"/>
      <c r="B1394" s="446"/>
      <c r="C1394" s="84"/>
      <c r="D1394" s="630"/>
      <c r="E1394" s="632"/>
    </row>
    <row r="1395" spans="1:5" ht="15" customHeight="1">
      <c r="A1395" s="446"/>
      <c r="B1395" s="446"/>
      <c r="C1395" s="84"/>
      <c r="D1395" s="630"/>
      <c r="E1395" s="632"/>
    </row>
    <row r="1396" spans="1:5" ht="15" customHeight="1">
      <c r="A1396" s="446"/>
      <c r="B1396" s="446"/>
      <c r="C1396" s="84"/>
      <c r="D1396" s="630"/>
      <c r="E1396" s="632"/>
    </row>
    <row r="1397" spans="1:5" ht="15" customHeight="1">
      <c r="A1397" s="446"/>
      <c r="B1397" s="446"/>
      <c r="C1397" s="84"/>
      <c r="D1397" s="630"/>
      <c r="E1397" s="632"/>
    </row>
    <row r="1398" spans="1:5" ht="15" customHeight="1">
      <c r="A1398" s="446"/>
      <c r="B1398" s="446"/>
      <c r="C1398" s="84"/>
      <c r="D1398" s="630"/>
      <c r="E1398" s="632"/>
    </row>
    <row r="1399" spans="1:5" ht="15" customHeight="1">
      <c r="A1399" s="446"/>
      <c r="B1399" s="446"/>
      <c r="C1399" s="84"/>
      <c r="D1399" s="630"/>
      <c r="E1399" s="632"/>
    </row>
    <row r="1400" spans="1:5" ht="15" customHeight="1">
      <c r="A1400" s="446"/>
      <c r="B1400" s="446"/>
      <c r="C1400" s="84"/>
      <c r="D1400" s="630"/>
      <c r="E1400" s="632"/>
    </row>
    <row r="1401" spans="1:5" ht="15" customHeight="1">
      <c r="A1401" s="446"/>
      <c r="B1401" s="446"/>
      <c r="C1401" s="84"/>
      <c r="D1401" s="630"/>
      <c r="E1401" s="632"/>
    </row>
    <row r="1402" spans="1:5" ht="15" customHeight="1">
      <c r="A1402" s="446"/>
      <c r="B1402" s="446"/>
      <c r="C1402" s="84"/>
      <c r="D1402" s="630"/>
      <c r="E1402" s="632"/>
    </row>
    <row r="1403" spans="1:5" ht="15" customHeight="1">
      <c r="A1403" s="446"/>
      <c r="B1403" s="446"/>
      <c r="C1403" s="84"/>
      <c r="D1403" s="630"/>
      <c r="E1403" s="632"/>
    </row>
    <row r="1404" spans="1:5" ht="15" customHeight="1">
      <c r="A1404" s="446"/>
      <c r="B1404" s="446"/>
      <c r="C1404" s="84"/>
      <c r="D1404" s="630"/>
      <c r="E1404" s="632"/>
    </row>
    <row r="1405" spans="1:5" ht="15" customHeight="1">
      <c r="A1405" s="446"/>
      <c r="B1405" s="446"/>
      <c r="C1405" s="84"/>
      <c r="D1405" s="630"/>
      <c r="E1405" s="632"/>
    </row>
    <row r="1406" spans="1:5" ht="15" customHeight="1">
      <c r="A1406" s="446"/>
      <c r="B1406" s="446"/>
      <c r="C1406" s="84"/>
      <c r="D1406" s="630"/>
      <c r="E1406" s="632"/>
    </row>
    <row r="1407" spans="1:5" ht="15" customHeight="1">
      <c r="A1407" s="446"/>
      <c r="B1407" s="446"/>
      <c r="C1407" s="84"/>
      <c r="D1407" s="630"/>
      <c r="E1407" s="632"/>
    </row>
    <row r="1408" spans="1:5" ht="15" customHeight="1">
      <c r="A1408" s="446"/>
      <c r="B1408" s="446"/>
      <c r="C1408" s="84"/>
      <c r="D1408" s="630"/>
      <c r="E1408" s="632"/>
    </row>
    <row r="1409" spans="1:5" ht="15" customHeight="1">
      <c r="A1409" s="446"/>
      <c r="B1409" s="446"/>
      <c r="C1409" s="84"/>
      <c r="D1409" s="630"/>
      <c r="E1409" s="632"/>
    </row>
    <row r="1410" spans="1:5" ht="15" customHeight="1">
      <c r="A1410" s="446"/>
      <c r="B1410" s="446"/>
      <c r="C1410" s="84"/>
      <c r="D1410" s="630"/>
      <c r="E1410" s="632"/>
    </row>
    <row r="1411" spans="1:5" ht="15" customHeight="1">
      <c r="A1411" s="446"/>
      <c r="B1411" s="446"/>
      <c r="C1411" s="84"/>
      <c r="D1411" s="630"/>
      <c r="E1411" s="632"/>
    </row>
    <row r="1412" spans="1:5" ht="15" customHeight="1">
      <c r="A1412" s="446"/>
      <c r="B1412" s="446"/>
      <c r="C1412" s="84"/>
      <c r="D1412" s="630"/>
      <c r="E1412" s="632"/>
    </row>
    <row r="1413" spans="1:5" ht="15" customHeight="1">
      <c r="A1413" s="446"/>
      <c r="B1413" s="446"/>
      <c r="C1413" s="84"/>
      <c r="D1413" s="630"/>
      <c r="E1413" s="632"/>
    </row>
    <row r="1414" spans="1:5" ht="15" customHeight="1">
      <c r="A1414" s="446"/>
      <c r="B1414" s="446"/>
      <c r="C1414" s="84"/>
      <c r="D1414" s="630"/>
      <c r="E1414" s="632"/>
    </row>
    <row r="1415" spans="1:5" ht="15" customHeight="1">
      <c r="A1415" s="446"/>
      <c r="B1415" s="446"/>
      <c r="C1415" s="84"/>
      <c r="D1415" s="630"/>
      <c r="E1415" s="632"/>
    </row>
    <row r="1416" spans="1:5" ht="15" customHeight="1">
      <c r="A1416" s="446"/>
      <c r="B1416" s="446"/>
      <c r="C1416" s="84"/>
      <c r="D1416" s="630"/>
      <c r="E1416" s="632"/>
    </row>
    <row r="1417" spans="1:5" ht="15" customHeight="1">
      <c r="A1417" s="446"/>
      <c r="B1417" s="446"/>
      <c r="C1417" s="84"/>
      <c r="D1417" s="630"/>
      <c r="E1417" s="632"/>
    </row>
    <row r="1418" spans="1:5" ht="15" customHeight="1">
      <c r="A1418" s="446"/>
      <c r="B1418" s="446"/>
      <c r="C1418" s="84"/>
      <c r="D1418" s="630"/>
      <c r="E1418" s="632"/>
    </row>
    <row r="1419" spans="1:5" ht="15" customHeight="1">
      <c r="A1419" s="446"/>
      <c r="B1419" s="446"/>
      <c r="C1419" s="84"/>
      <c r="D1419" s="630"/>
      <c r="E1419" s="632"/>
    </row>
    <row r="1420" spans="1:5" ht="15" customHeight="1">
      <c r="A1420" s="446"/>
      <c r="B1420" s="446"/>
      <c r="C1420" s="84"/>
      <c r="D1420" s="630"/>
      <c r="E1420" s="632"/>
    </row>
    <row r="1421" spans="1:5" ht="15" customHeight="1">
      <c r="A1421" s="446"/>
      <c r="B1421" s="446"/>
      <c r="C1421" s="84"/>
      <c r="D1421" s="630"/>
      <c r="E1421" s="632"/>
    </row>
    <row r="1422" spans="1:5" ht="15" customHeight="1">
      <c r="A1422" s="446"/>
      <c r="B1422" s="446"/>
      <c r="C1422" s="84"/>
      <c r="D1422" s="630"/>
      <c r="E1422" s="632"/>
    </row>
    <row r="1423" spans="1:5" ht="15" customHeight="1">
      <c r="A1423" s="446"/>
      <c r="B1423" s="446"/>
      <c r="C1423" s="84"/>
      <c r="D1423" s="630"/>
      <c r="E1423" s="632"/>
    </row>
    <row r="1424" spans="1:5" ht="15" customHeight="1">
      <c r="A1424" s="446"/>
      <c r="B1424" s="446"/>
      <c r="C1424" s="84"/>
      <c r="D1424" s="630"/>
      <c r="E1424" s="632"/>
    </row>
    <row r="1425" spans="1:5" ht="15" customHeight="1">
      <c r="A1425" s="446"/>
      <c r="B1425" s="446"/>
      <c r="C1425" s="84"/>
      <c r="D1425" s="630"/>
      <c r="E1425" s="632"/>
    </row>
    <row r="1426" spans="1:5" ht="15" customHeight="1">
      <c r="A1426" s="446"/>
      <c r="B1426" s="446"/>
      <c r="C1426" s="84"/>
      <c r="D1426" s="630"/>
      <c r="E1426" s="632"/>
    </row>
    <row r="1427" spans="1:5" ht="15" customHeight="1">
      <c r="A1427" s="446"/>
      <c r="B1427" s="446"/>
      <c r="C1427" s="84"/>
      <c r="D1427" s="630"/>
      <c r="E1427" s="632"/>
    </row>
    <row r="1428" spans="1:5" ht="15" customHeight="1">
      <c r="A1428" s="446"/>
      <c r="B1428" s="446"/>
      <c r="C1428" s="84"/>
      <c r="D1428" s="630"/>
      <c r="E1428" s="632"/>
    </row>
    <row r="1429" spans="1:5" ht="15" customHeight="1">
      <c r="A1429" s="446"/>
      <c r="B1429" s="446"/>
      <c r="C1429" s="84"/>
      <c r="D1429" s="630"/>
      <c r="E1429" s="632"/>
    </row>
    <row r="1430" spans="1:5" ht="15" customHeight="1">
      <c r="A1430" s="446"/>
      <c r="B1430" s="446"/>
      <c r="C1430" s="84"/>
      <c r="D1430" s="630"/>
      <c r="E1430" s="632"/>
    </row>
    <row r="1431" spans="1:5" ht="15" customHeight="1">
      <c r="A1431" s="446"/>
      <c r="B1431" s="446"/>
      <c r="C1431" s="84"/>
      <c r="D1431" s="630"/>
      <c r="E1431" s="632"/>
    </row>
    <row r="1432" spans="1:5" ht="15" customHeight="1">
      <c r="A1432" s="446"/>
      <c r="B1432" s="446"/>
      <c r="C1432" s="84"/>
      <c r="D1432" s="630"/>
      <c r="E1432" s="632"/>
    </row>
    <row r="1433" spans="1:5" ht="15" customHeight="1">
      <c r="A1433" s="446"/>
      <c r="B1433" s="446"/>
      <c r="C1433" s="84"/>
      <c r="D1433" s="630"/>
      <c r="E1433" s="632"/>
    </row>
    <row r="1434" spans="1:5" ht="15" customHeight="1">
      <c r="A1434" s="446"/>
      <c r="B1434" s="446"/>
      <c r="C1434" s="84"/>
      <c r="D1434" s="630"/>
      <c r="E1434" s="632"/>
    </row>
    <row r="1435" spans="1:5" ht="15" customHeight="1">
      <c r="A1435" s="446"/>
      <c r="B1435" s="446"/>
      <c r="C1435" s="84"/>
      <c r="D1435" s="630"/>
      <c r="E1435" s="632"/>
    </row>
    <row r="1436" spans="1:5" ht="15" customHeight="1">
      <c r="A1436" s="446"/>
      <c r="B1436" s="446"/>
      <c r="C1436" s="84"/>
      <c r="D1436" s="630"/>
      <c r="E1436" s="632"/>
    </row>
    <row r="1437" spans="1:5" ht="15" customHeight="1">
      <c r="A1437" s="446"/>
      <c r="B1437" s="446"/>
      <c r="C1437" s="84"/>
      <c r="D1437" s="630"/>
      <c r="E1437" s="632"/>
    </row>
    <row r="1438" spans="1:5" ht="15" customHeight="1">
      <c r="A1438" s="446"/>
      <c r="B1438" s="446"/>
      <c r="C1438" s="84"/>
      <c r="D1438" s="630"/>
      <c r="E1438" s="632"/>
    </row>
    <row r="1439" spans="1:5" ht="15" customHeight="1">
      <c r="A1439" s="446"/>
      <c r="B1439" s="446"/>
      <c r="C1439" s="84"/>
      <c r="D1439" s="630"/>
      <c r="E1439" s="632"/>
    </row>
    <row r="1440" spans="1:5" ht="15" customHeight="1">
      <c r="A1440" s="446"/>
      <c r="B1440" s="446"/>
      <c r="C1440" s="84"/>
      <c r="D1440" s="630"/>
      <c r="E1440" s="632"/>
    </row>
    <row r="1441" spans="1:5" ht="15" customHeight="1">
      <c r="A1441" s="446"/>
      <c r="B1441" s="446"/>
      <c r="C1441" s="84"/>
      <c r="D1441" s="630"/>
      <c r="E1441" s="632"/>
    </row>
    <row r="1442" spans="1:5" ht="15" customHeight="1">
      <c r="A1442" s="446"/>
      <c r="B1442" s="446"/>
      <c r="C1442" s="84"/>
      <c r="D1442" s="630"/>
      <c r="E1442" s="632"/>
    </row>
    <row r="1443" spans="1:5" ht="15" customHeight="1">
      <c r="A1443" s="446"/>
      <c r="B1443" s="446"/>
      <c r="C1443" s="84"/>
      <c r="D1443" s="630"/>
      <c r="E1443" s="632"/>
    </row>
    <row r="1444" spans="1:5" ht="15" customHeight="1">
      <c r="A1444" s="446"/>
      <c r="B1444" s="446"/>
      <c r="C1444" s="84"/>
      <c r="D1444" s="630"/>
      <c r="E1444" s="632"/>
    </row>
    <row r="1445" spans="1:5" ht="15" customHeight="1">
      <c r="A1445" s="446"/>
      <c r="B1445" s="446"/>
      <c r="C1445" s="84"/>
      <c r="D1445" s="630"/>
      <c r="E1445" s="632"/>
    </row>
    <row r="1446" spans="1:5" ht="15" customHeight="1">
      <c r="A1446" s="446"/>
      <c r="B1446" s="446"/>
      <c r="C1446" s="84"/>
      <c r="D1446" s="630"/>
      <c r="E1446" s="632"/>
    </row>
    <row r="1447" spans="1:5" ht="15" customHeight="1">
      <c r="A1447" s="446"/>
      <c r="B1447" s="446"/>
      <c r="C1447" s="84"/>
      <c r="D1447" s="630"/>
      <c r="E1447" s="632"/>
    </row>
    <row r="1448" spans="1:5" ht="15" customHeight="1">
      <c r="A1448" s="446"/>
      <c r="B1448" s="446"/>
      <c r="C1448" s="84"/>
      <c r="D1448" s="630"/>
      <c r="E1448" s="632"/>
    </row>
    <row r="1449" spans="1:5" ht="15" customHeight="1">
      <c r="A1449" s="446"/>
      <c r="B1449" s="446"/>
      <c r="C1449" s="84"/>
      <c r="D1449" s="630"/>
      <c r="E1449" s="632"/>
    </row>
    <row r="1450" spans="1:5" ht="15" customHeight="1">
      <c r="A1450" s="446"/>
      <c r="B1450" s="446"/>
      <c r="C1450" s="84"/>
      <c r="D1450" s="630"/>
      <c r="E1450" s="632"/>
    </row>
    <row r="1451" spans="1:5" ht="15" customHeight="1">
      <c r="A1451" s="446"/>
      <c r="B1451" s="446"/>
      <c r="C1451" s="84"/>
      <c r="D1451" s="630"/>
      <c r="E1451" s="632"/>
    </row>
    <row r="1452" spans="1:5" ht="15" customHeight="1">
      <c r="A1452" s="446"/>
      <c r="B1452" s="446"/>
      <c r="C1452" s="84"/>
      <c r="D1452" s="630"/>
      <c r="E1452" s="632"/>
    </row>
    <row r="1453" spans="1:5" ht="15" customHeight="1">
      <c r="A1453" s="446"/>
      <c r="B1453" s="446"/>
      <c r="C1453" s="84"/>
      <c r="D1453" s="630"/>
      <c r="E1453" s="632"/>
    </row>
    <row r="1454" spans="1:5" ht="15" customHeight="1">
      <c r="A1454" s="446"/>
      <c r="B1454" s="446"/>
      <c r="C1454" s="84"/>
      <c r="D1454" s="630"/>
      <c r="E1454" s="632"/>
    </row>
    <row r="1455" spans="1:5" ht="15" customHeight="1">
      <c r="A1455" s="446"/>
      <c r="B1455" s="446"/>
      <c r="C1455" s="84"/>
      <c r="D1455" s="630"/>
      <c r="E1455" s="632"/>
    </row>
    <row r="1456" spans="1:5" ht="15" customHeight="1">
      <c r="A1456" s="446"/>
      <c r="B1456" s="446"/>
      <c r="C1456" s="84"/>
      <c r="D1456" s="630"/>
      <c r="E1456" s="632"/>
    </row>
    <row r="1457" spans="1:5" ht="15" customHeight="1">
      <c r="A1457" s="446"/>
      <c r="B1457" s="446"/>
      <c r="C1457" s="84"/>
      <c r="D1457" s="630"/>
      <c r="E1457" s="632"/>
    </row>
    <row r="1458" spans="1:5" ht="15" customHeight="1">
      <c r="A1458" s="446"/>
      <c r="B1458" s="446"/>
      <c r="C1458" s="84"/>
      <c r="D1458" s="630"/>
      <c r="E1458" s="632"/>
    </row>
    <row r="1459" spans="1:5" ht="15" customHeight="1">
      <c r="A1459" s="446"/>
      <c r="B1459" s="446"/>
      <c r="C1459" s="84"/>
      <c r="D1459" s="630"/>
      <c r="E1459" s="632"/>
    </row>
    <row r="1460" spans="1:5" ht="15" customHeight="1">
      <c r="A1460" s="446"/>
      <c r="B1460" s="446"/>
      <c r="C1460" s="84"/>
      <c r="D1460" s="630"/>
      <c r="E1460" s="632"/>
    </row>
    <row r="1461" spans="1:5" ht="15" customHeight="1">
      <c r="A1461" s="446"/>
      <c r="B1461" s="446"/>
      <c r="C1461" s="84"/>
      <c r="D1461" s="630"/>
      <c r="E1461" s="632"/>
    </row>
    <row r="1462" spans="1:5" ht="15" customHeight="1">
      <c r="A1462" s="446"/>
      <c r="B1462" s="446"/>
      <c r="C1462" s="84"/>
      <c r="D1462" s="630"/>
      <c r="E1462" s="632"/>
    </row>
    <row r="1463" spans="1:5" ht="15" customHeight="1">
      <c r="A1463" s="446"/>
      <c r="B1463" s="446"/>
      <c r="C1463" s="84"/>
      <c r="D1463" s="630"/>
      <c r="E1463" s="632"/>
    </row>
    <row r="1464" spans="1:5" ht="15" customHeight="1">
      <c r="A1464" s="446"/>
      <c r="B1464" s="446"/>
      <c r="C1464" s="84"/>
      <c r="D1464" s="630"/>
      <c r="E1464" s="632"/>
    </row>
    <row r="1465" spans="1:5" ht="15" customHeight="1">
      <c r="A1465" s="446"/>
      <c r="B1465" s="446"/>
      <c r="C1465" s="84"/>
      <c r="D1465" s="630"/>
      <c r="E1465" s="632"/>
    </row>
    <row r="1466" spans="1:5" ht="15" customHeight="1">
      <c r="A1466" s="446"/>
      <c r="B1466" s="446"/>
      <c r="C1466" s="84"/>
      <c r="D1466" s="630"/>
      <c r="E1466" s="632"/>
    </row>
    <row r="1467" spans="1:5" ht="15" customHeight="1">
      <c r="A1467" s="446"/>
      <c r="B1467" s="446"/>
      <c r="C1467" s="84"/>
      <c r="D1467" s="630"/>
      <c r="E1467" s="632"/>
    </row>
    <row r="1468" spans="1:5" ht="15" customHeight="1">
      <c r="A1468" s="446"/>
      <c r="B1468" s="446"/>
      <c r="C1468" s="84"/>
      <c r="D1468" s="630"/>
      <c r="E1468" s="632"/>
    </row>
    <row r="1469" spans="1:5" ht="15" customHeight="1">
      <c r="A1469" s="446"/>
      <c r="B1469" s="446"/>
      <c r="C1469" s="84"/>
      <c r="D1469" s="630"/>
      <c r="E1469" s="632"/>
    </row>
    <row r="1470" spans="1:5" ht="15" customHeight="1">
      <c r="A1470" s="446"/>
      <c r="B1470" s="446"/>
      <c r="C1470" s="84"/>
      <c r="D1470" s="630"/>
      <c r="E1470" s="632"/>
    </row>
    <row r="1471" spans="1:5" ht="15" customHeight="1">
      <c r="A1471" s="446"/>
      <c r="B1471" s="446"/>
      <c r="C1471" s="84"/>
      <c r="D1471" s="630"/>
      <c r="E1471" s="632"/>
    </row>
    <row r="1472" spans="1:5" ht="15" customHeight="1">
      <c r="A1472" s="446"/>
      <c r="B1472" s="446"/>
      <c r="C1472" s="84"/>
      <c r="D1472" s="630"/>
      <c r="E1472" s="632"/>
    </row>
    <row r="1473" spans="1:5" ht="15" customHeight="1">
      <c r="A1473" s="446"/>
      <c r="B1473" s="446"/>
      <c r="C1473" s="84"/>
      <c r="D1473" s="630"/>
      <c r="E1473" s="632"/>
    </row>
    <row r="1474" spans="1:5" ht="15" customHeight="1">
      <c r="A1474" s="446"/>
      <c r="B1474" s="446"/>
      <c r="C1474" s="84"/>
      <c r="D1474" s="630"/>
      <c r="E1474" s="632"/>
    </row>
    <row r="1475" spans="1:5" ht="15" customHeight="1">
      <c r="A1475" s="446"/>
      <c r="B1475" s="446"/>
      <c r="C1475" s="84"/>
      <c r="D1475" s="630"/>
      <c r="E1475" s="632"/>
    </row>
    <row r="1476" spans="1:5" ht="15" customHeight="1">
      <c r="A1476" s="446"/>
      <c r="B1476" s="446"/>
      <c r="C1476" s="84"/>
      <c r="D1476" s="630"/>
      <c r="E1476" s="632"/>
    </row>
    <row r="1477" spans="1:5" ht="15" customHeight="1">
      <c r="A1477" s="446"/>
      <c r="B1477" s="446"/>
      <c r="C1477" s="84"/>
      <c r="D1477" s="630"/>
      <c r="E1477" s="632"/>
    </row>
    <row r="1478" spans="1:5" ht="15" customHeight="1">
      <c r="A1478" s="446"/>
      <c r="B1478" s="446"/>
      <c r="C1478" s="84"/>
      <c r="D1478" s="630"/>
      <c r="E1478" s="632"/>
    </row>
    <row r="1479" spans="1:5" ht="15" customHeight="1">
      <c r="A1479" s="446"/>
      <c r="B1479" s="446"/>
      <c r="C1479" s="84"/>
      <c r="D1479" s="630"/>
      <c r="E1479" s="632"/>
    </row>
    <row r="1480" spans="1:5" ht="15" customHeight="1">
      <c r="A1480" s="446"/>
      <c r="B1480" s="446"/>
      <c r="C1480" s="84"/>
      <c r="D1480" s="630"/>
      <c r="E1480" s="632"/>
    </row>
    <row r="1481" spans="1:5" ht="15" customHeight="1">
      <c r="A1481" s="446"/>
      <c r="B1481" s="446"/>
      <c r="C1481" s="84"/>
      <c r="D1481" s="630"/>
      <c r="E1481" s="632"/>
    </row>
    <row r="1482" spans="1:5" ht="15" customHeight="1">
      <c r="A1482" s="446"/>
      <c r="B1482" s="446"/>
      <c r="C1482" s="84"/>
      <c r="D1482" s="630"/>
      <c r="E1482" s="632"/>
    </row>
    <row r="1483" spans="1:5" ht="15" customHeight="1">
      <c r="A1483" s="446"/>
      <c r="B1483" s="446"/>
      <c r="C1483" s="84"/>
      <c r="D1483" s="630"/>
      <c r="E1483" s="632"/>
    </row>
    <row r="1484" spans="1:5" ht="15" customHeight="1">
      <c r="A1484" s="446"/>
      <c r="B1484" s="446"/>
      <c r="C1484" s="84"/>
      <c r="D1484" s="630"/>
      <c r="E1484" s="632"/>
    </row>
    <row r="1485" spans="1:5" ht="15" customHeight="1">
      <c r="A1485" s="446"/>
      <c r="B1485" s="446"/>
      <c r="C1485" s="84"/>
      <c r="D1485" s="630"/>
      <c r="E1485" s="632"/>
    </row>
    <row r="1486" spans="1:5" ht="15" customHeight="1">
      <c r="A1486" s="446"/>
      <c r="B1486" s="446"/>
      <c r="C1486" s="84"/>
      <c r="D1486" s="630"/>
      <c r="E1486" s="632"/>
    </row>
    <row r="1487" spans="1:5" ht="15" customHeight="1">
      <c r="A1487" s="446"/>
      <c r="B1487" s="446"/>
      <c r="C1487" s="84"/>
      <c r="D1487" s="630"/>
      <c r="E1487" s="632"/>
    </row>
    <row r="1488" spans="1:5" ht="15" customHeight="1">
      <c r="A1488" s="446"/>
      <c r="B1488" s="446"/>
      <c r="C1488" s="84"/>
      <c r="D1488" s="630"/>
      <c r="E1488" s="632"/>
    </row>
    <row r="1489" spans="1:5" ht="15" customHeight="1">
      <c r="A1489" s="446"/>
      <c r="B1489" s="446"/>
      <c r="C1489" s="84"/>
      <c r="D1489" s="630"/>
      <c r="E1489" s="632"/>
    </row>
    <row r="1490" spans="1:5" ht="15" customHeight="1">
      <c r="A1490" s="446"/>
      <c r="B1490" s="446"/>
      <c r="C1490" s="84"/>
      <c r="D1490" s="630"/>
      <c r="E1490" s="632"/>
    </row>
    <row r="1491" spans="1:5" ht="15" customHeight="1">
      <c r="A1491" s="446"/>
      <c r="B1491" s="446"/>
      <c r="C1491" s="84"/>
      <c r="D1491" s="630"/>
      <c r="E1491" s="632"/>
    </row>
    <row r="1492" spans="1:5" ht="15" customHeight="1">
      <c r="A1492" s="446"/>
      <c r="B1492" s="446"/>
      <c r="C1492" s="84"/>
      <c r="D1492" s="630"/>
      <c r="E1492" s="632"/>
    </row>
    <row r="1493" spans="1:5" ht="15" customHeight="1">
      <c r="A1493" s="446"/>
      <c r="B1493" s="446"/>
      <c r="C1493" s="84"/>
      <c r="D1493" s="630"/>
      <c r="E1493" s="632"/>
    </row>
    <row r="1494" spans="1:5" ht="15" customHeight="1">
      <c r="A1494" s="446"/>
      <c r="B1494" s="446"/>
      <c r="C1494" s="84"/>
      <c r="D1494" s="630"/>
      <c r="E1494" s="632"/>
    </row>
    <row r="1495" spans="1:5" ht="15" customHeight="1">
      <c r="A1495" s="446"/>
      <c r="B1495" s="446"/>
      <c r="C1495" s="84"/>
      <c r="D1495" s="630"/>
      <c r="E1495" s="632"/>
    </row>
    <row r="1496" spans="1:5" ht="15" customHeight="1">
      <c r="A1496" s="446"/>
      <c r="B1496" s="446"/>
      <c r="C1496" s="84"/>
      <c r="D1496" s="630"/>
      <c r="E1496" s="632"/>
    </row>
    <row r="1497" spans="1:5" ht="15" customHeight="1">
      <c r="A1497" s="446"/>
      <c r="B1497" s="446"/>
      <c r="C1497" s="84"/>
      <c r="D1497" s="630"/>
      <c r="E1497" s="632"/>
    </row>
    <row r="1498" spans="1:5" ht="15" customHeight="1">
      <c r="A1498" s="446"/>
      <c r="B1498" s="446"/>
      <c r="C1498" s="84"/>
      <c r="D1498" s="630"/>
      <c r="E1498" s="632"/>
    </row>
    <row r="1499" spans="1:5" ht="15" customHeight="1">
      <c r="A1499" s="446"/>
      <c r="B1499" s="446"/>
      <c r="C1499" s="84"/>
      <c r="D1499" s="630"/>
      <c r="E1499" s="632"/>
    </row>
    <row r="1500" spans="1:5" ht="15" customHeight="1">
      <c r="A1500" s="446"/>
      <c r="B1500" s="446"/>
      <c r="C1500" s="84"/>
      <c r="D1500" s="630"/>
      <c r="E1500" s="632"/>
    </row>
    <row r="1501" spans="1:5" ht="15" customHeight="1">
      <c r="A1501" s="446"/>
      <c r="B1501" s="446"/>
      <c r="C1501" s="84"/>
      <c r="D1501" s="630"/>
      <c r="E1501" s="632"/>
    </row>
    <row r="1502" spans="1:5" ht="15" customHeight="1">
      <c r="A1502" s="446"/>
      <c r="B1502" s="446"/>
      <c r="C1502" s="84"/>
      <c r="D1502" s="630"/>
      <c r="E1502" s="632"/>
    </row>
    <row r="1503" spans="1:5" ht="15" customHeight="1">
      <c r="A1503" s="446"/>
      <c r="B1503" s="446"/>
      <c r="C1503" s="84"/>
      <c r="D1503" s="630"/>
      <c r="E1503" s="632"/>
    </row>
    <row r="1504" spans="1:5" ht="15" customHeight="1">
      <c r="A1504" s="446"/>
      <c r="B1504" s="446"/>
      <c r="C1504" s="84"/>
      <c r="D1504" s="630"/>
      <c r="E1504" s="632"/>
    </row>
    <row r="1505" spans="1:5" ht="15" customHeight="1">
      <c r="A1505" s="446"/>
      <c r="B1505" s="446"/>
      <c r="C1505" s="84"/>
      <c r="D1505" s="630"/>
      <c r="E1505" s="632"/>
    </row>
    <row r="1506" spans="1:5" ht="15" customHeight="1">
      <c r="A1506" s="446"/>
      <c r="B1506" s="446"/>
      <c r="C1506" s="84"/>
      <c r="D1506" s="630"/>
      <c r="E1506" s="632"/>
    </row>
    <row r="1507" spans="1:5" ht="15" customHeight="1">
      <c r="A1507" s="446"/>
      <c r="B1507" s="446"/>
      <c r="C1507" s="84"/>
      <c r="D1507" s="630"/>
      <c r="E1507" s="632"/>
    </row>
    <row r="1508" spans="1:5" ht="15" customHeight="1">
      <c r="A1508" s="446"/>
      <c r="B1508" s="446"/>
      <c r="C1508" s="84"/>
      <c r="D1508" s="630"/>
      <c r="E1508" s="632"/>
    </row>
    <row r="1509" spans="1:5" ht="15" customHeight="1">
      <c r="A1509" s="446"/>
      <c r="B1509" s="446"/>
      <c r="C1509" s="84"/>
      <c r="D1509" s="630"/>
      <c r="E1509" s="632"/>
    </row>
    <row r="1510" spans="1:5" ht="15" customHeight="1">
      <c r="A1510" s="446"/>
      <c r="B1510" s="446"/>
      <c r="C1510" s="84"/>
      <c r="D1510" s="630"/>
      <c r="E1510" s="632"/>
    </row>
    <row r="1511" spans="1:5" ht="15" customHeight="1">
      <c r="A1511" s="446"/>
      <c r="B1511" s="446"/>
      <c r="C1511" s="84"/>
      <c r="D1511" s="630"/>
      <c r="E1511" s="632"/>
    </row>
    <row r="1512" spans="1:5" ht="15" customHeight="1">
      <c r="A1512" s="446"/>
      <c r="B1512" s="446"/>
      <c r="C1512" s="84"/>
      <c r="D1512" s="630"/>
      <c r="E1512" s="632"/>
    </row>
    <row r="1513" spans="1:5" ht="15" customHeight="1">
      <c r="A1513" s="446"/>
      <c r="B1513" s="446"/>
      <c r="C1513" s="84"/>
      <c r="D1513" s="630"/>
      <c r="E1513" s="632"/>
    </row>
    <row r="1514" spans="1:5" ht="15" customHeight="1">
      <c r="A1514" s="446"/>
      <c r="B1514" s="446"/>
      <c r="C1514" s="84"/>
      <c r="D1514" s="630"/>
      <c r="E1514" s="632"/>
    </row>
    <row r="1515" spans="1:5" ht="15" customHeight="1">
      <c r="A1515" s="446"/>
      <c r="B1515" s="446"/>
      <c r="C1515" s="84"/>
      <c r="D1515" s="630"/>
      <c r="E1515" s="632"/>
    </row>
    <row r="1516" spans="1:5" ht="15" customHeight="1">
      <c r="A1516" s="446"/>
      <c r="B1516" s="446"/>
      <c r="C1516" s="84"/>
      <c r="D1516" s="630"/>
      <c r="E1516" s="632"/>
    </row>
    <row r="1517" spans="1:5" ht="15" customHeight="1">
      <c r="A1517" s="446"/>
      <c r="B1517" s="446"/>
      <c r="C1517" s="84"/>
      <c r="D1517" s="630"/>
      <c r="E1517" s="632"/>
    </row>
    <row r="1518" spans="1:5" ht="15" customHeight="1">
      <c r="A1518" s="446"/>
      <c r="B1518" s="446"/>
      <c r="C1518" s="84"/>
      <c r="D1518" s="630"/>
      <c r="E1518" s="632"/>
    </row>
    <row r="1519" spans="1:5" ht="15" customHeight="1">
      <c r="A1519" s="446"/>
      <c r="B1519" s="446"/>
      <c r="C1519" s="84"/>
      <c r="D1519" s="630"/>
      <c r="E1519" s="632"/>
    </row>
    <row r="1520" spans="1:5" ht="15" customHeight="1">
      <c r="A1520" s="446"/>
      <c r="B1520" s="446"/>
      <c r="C1520" s="84"/>
      <c r="D1520" s="630"/>
      <c r="E1520" s="632"/>
    </row>
    <row r="1521" spans="1:5" ht="15" customHeight="1">
      <c r="A1521" s="446"/>
      <c r="B1521" s="446"/>
      <c r="C1521" s="84"/>
      <c r="D1521" s="630"/>
      <c r="E1521" s="632"/>
    </row>
    <row r="1522" spans="1:5" ht="15" customHeight="1">
      <c r="A1522" s="446"/>
      <c r="B1522" s="446"/>
      <c r="C1522" s="84"/>
      <c r="D1522" s="630"/>
      <c r="E1522" s="632"/>
    </row>
    <row r="1523" spans="1:5" ht="15" customHeight="1">
      <c r="A1523" s="446"/>
      <c r="B1523" s="446"/>
      <c r="C1523" s="84"/>
      <c r="D1523" s="630"/>
      <c r="E1523" s="632"/>
    </row>
    <row r="1524" spans="1:5" ht="15" customHeight="1">
      <c r="A1524" s="446"/>
      <c r="B1524" s="446"/>
      <c r="C1524" s="84"/>
      <c r="D1524" s="630"/>
      <c r="E1524" s="632"/>
    </row>
    <row r="1525" spans="1:5" ht="15" customHeight="1">
      <c r="A1525" s="446"/>
      <c r="B1525" s="446"/>
      <c r="C1525" s="84"/>
      <c r="D1525" s="630"/>
      <c r="E1525" s="632"/>
    </row>
    <row r="1526" spans="1:5" ht="15" customHeight="1">
      <c r="A1526" s="446"/>
      <c r="B1526" s="446"/>
      <c r="C1526" s="84"/>
      <c r="D1526" s="630"/>
      <c r="E1526" s="632"/>
    </row>
    <row r="1527" spans="1:5" ht="15" customHeight="1">
      <c r="A1527" s="446"/>
      <c r="B1527" s="446"/>
      <c r="C1527" s="84"/>
      <c r="D1527" s="630"/>
      <c r="E1527" s="632"/>
    </row>
    <row r="1528" spans="1:5" ht="15" customHeight="1">
      <c r="A1528" s="446"/>
      <c r="B1528" s="446"/>
      <c r="C1528" s="84"/>
      <c r="D1528" s="630"/>
      <c r="E1528" s="632"/>
    </row>
    <row r="1529" spans="1:5" ht="15" customHeight="1">
      <c r="A1529" s="446"/>
      <c r="B1529" s="446"/>
      <c r="C1529" s="84"/>
      <c r="D1529" s="630"/>
      <c r="E1529" s="632"/>
    </row>
    <row r="1530" spans="1:5" ht="15" customHeight="1">
      <c r="A1530" s="446"/>
      <c r="B1530" s="446"/>
      <c r="C1530" s="84"/>
      <c r="D1530" s="630"/>
      <c r="E1530" s="632"/>
    </row>
    <row r="1531" spans="1:5" ht="15" customHeight="1">
      <c r="A1531" s="446"/>
      <c r="B1531" s="446"/>
      <c r="C1531" s="84"/>
      <c r="D1531" s="630"/>
      <c r="E1531" s="632"/>
    </row>
    <row r="1532" spans="1:5" ht="15" customHeight="1">
      <c r="A1532" s="446"/>
      <c r="B1532" s="446"/>
      <c r="C1532" s="84"/>
      <c r="D1532" s="630"/>
      <c r="E1532" s="632"/>
    </row>
    <row r="1533" spans="1:5" ht="15" customHeight="1">
      <c r="A1533" s="446"/>
      <c r="B1533" s="446"/>
      <c r="C1533" s="84"/>
      <c r="D1533" s="630"/>
      <c r="E1533" s="632"/>
    </row>
    <row r="1534" spans="1:5" ht="15" customHeight="1">
      <c r="A1534" s="446"/>
      <c r="B1534" s="446"/>
      <c r="C1534" s="84"/>
      <c r="D1534" s="630"/>
      <c r="E1534" s="632"/>
    </row>
    <row r="1535" spans="1:5" ht="15" customHeight="1">
      <c r="A1535" s="446"/>
      <c r="B1535" s="446"/>
      <c r="C1535" s="84"/>
      <c r="D1535" s="630"/>
      <c r="E1535" s="632"/>
    </row>
    <row r="1536" spans="1:5" ht="15" customHeight="1">
      <c r="A1536" s="446"/>
      <c r="B1536" s="446"/>
      <c r="C1536" s="84"/>
      <c r="D1536" s="630"/>
      <c r="E1536" s="632"/>
    </row>
    <row r="1537" spans="1:5" ht="15" customHeight="1">
      <c r="A1537" s="446"/>
      <c r="B1537" s="446"/>
      <c r="C1537" s="84"/>
      <c r="D1537" s="630"/>
      <c r="E1537" s="632"/>
    </row>
    <row r="1538" spans="1:5" ht="15" customHeight="1">
      <c r="A1538" s="446"/>
      <c r="B1538" s="446"/>
      <c r="C1538" s="84"/>
      <c r="D1538" s="630"/>
      <c r="E1538" s="632"/>
    </row>
    <row r="1539" spans="1:5" ht="15" customHeight="1">
      <c r="A1539" s="446"/>
      <c r="B1539" s="446"/>
      <c r="C1539" s="84"/>
      <c r="D1539" s="630"/>
      <c r="E1539" s="632"/>
    </row>
    <row r="1540" spans="1:5" ht="15" customHeight="1">
      <c r="A1540" s="446"/>
      <c r="B1540" s="446"/>
      <c r="C1540" s="84"/>
      <c r="D1540" s="630"/>
      <c r="E1540" s="632"/>
    </row>
    <row r="1541" spans="1:5" ht="15" customHeight="1">
      <c r="A1541" s="446"/>
      <c r="B1541" s="446"/>
      <c r="C1541" s="84"/>
      <c r="D1541" s="630"/>
      <c r="E1541" s="632"/>
    </row>
    <row r="1542" spans="1:5" ht="15" customHeight="1">
      <c r="A1542" s="446"/>
      <c r="B1542" s="446"/>
      <c r="C1542" s="84"/>
      <c r="D1542" s="630"/>
      <c r="E1542" s="632"/>
    </row>
    <row r="1543" spans="1:5" ht="15" customHeight="1">
      <c r="A1543" s="446"/>
      <c r="B1543" s="446"/>
      <c r="C1543" s="84"/>
      <c r="D1543" s="630"/>
      <c r="E1543" s="632"/>
    </row>
    <row r="1544" spans="1:5" ht="15" customHeight="1">
      <c r="A1544" s="446"/>
      <c r="B1544" s="446"/>
      <c r="C1544" s="84"/>
      <c r="D1544" s="630"/>
      <c r="E1544" s="632"/>
    </row>
    <row r="1545" spans="1:5" ht="15" customHeight="1">
      <c r="A1545" s="446"/>
      <c r="B1545" s="446"/>
      <c r="C1545" s="84"/>
      <c r="D1545" s="630"/>
      <c r="E1545" s="632"/>
    </row>
    <row r="1546" spans="1:5" ht="15" customHeight="1">
      <c r="A1546" s="446"/>
      <c r="B1546" s="446"/>
      <c r="C1546" s="84"/>
      <c r="D1546" s="630"/>
      <c r="E1546" s="632"/>
    </row>
    <row r="1547" spans="1:5" ht="15" customHeight="1">
      <c r="A1547" s="446"/>
      <c r="B1547" s="446"/>
      <c r="C1547" s="84"/>
      <c r="D1547" s="630"/>
      <c r="E1547" s="632"/>
    </row>
    <row r="1548" spans="1:5" ht="15" customHeight="1">
      <c r="A1548" s="446"/>
      <c r="B1548" s="446"/>
      <c r="C1548" s="84"/>
      <c r="D1548" s="630"/>
      <c r="E1548" s="632"/>
    </row>
    <row r="1549" spans="1:5" ht="15" customHeight="1">
      <c r="A1549" s="446"/>
      <c r="B1549" s="446"/>
      <c r="C1549" s="84"/>
      <c r="D1549" s="630"/>
      <c r="E1549" s="632"/>
    </row>
    <row r="1550" spans="1:5" ht="15" customHeight="1">
      <c r="A1550" s="446"/>
      <c r="B1550" s="446"/>
      <c r="C1550" s="84"/>
      <c r="D1550" s="630"/>
      <c r="E1550" s="632"/>
    </row>
    <row r="1551" spans="1:5" ht="15" customHeight="1">
      <c r="A1551" s="446"/>
      <c r="B1551" s="446"/>
      <c r="C1551" s="84"/>
      <c r="D1551" s="630"/>
      <c r="E1551" s="632"/>
    </row>
    <row r="1552" spans="1:5" ht="15" customHeight="1">
      <c r="A1552" s="446"/>
      <c r="B1552" s="446"/>
      <c r="C1552" s="84"/>
      <c r="D1552" s="630"/>
      <c r="E1552" s="632"/>
    </row>
    <row r="1553" spans="1:5" ht="15" customHeight="1">
      <c r="A1553" s="446"/>
      <c r="B1553" s="446"/>
      <c r="C1553" s="84"/>
      <c r="D1553" s="630"/>
      <c r="E1553" s="632"/>
    </row>
    <row r="1554" spans="1:5" ht="15" customHeight="1">
      <c r="A1554" s="446"/>
      <c r="B1554" s="446"/>
      <c r="C1554" s="84"/>
      <c r="D1554" s="630"/>
      <c r="E1554" s="632"/>
    </row>
    <row r="1555" spans="1:5" ht="15" customHeight="1">
      <c r="A1555" s="446"/>
      <c r="B1555" s="446"/>
      <c r="C1555" s="84"/>
      <c r="D1555" s="630"/>
      <c r="E1555" s="632"/>
    </row>
    <row r="1556" spans="1:5" ht="15" customHeight="1">
      <c r="A1556" s="446"/>
      <c r="B1556" s="446"/>
      <c r="C1556" s="84"/>
      <c r="D1556" s="630"/>
      <c r="E1556" s="632"/>
    </row>
    <row r="1557" spans="1:5" ht="15" customHeight="1">
      <c r="A1557" s="446"/>
      <c r="B1557" s="446"/>
      <c r="C1557" s="84"/>
      <c r="D1557" s="630"/>
      <c r="E1557" s="632"/>
    </row>
    <row r="1558" spans="1:5" ht="15" customHeight="1">
      <c r="A1558" s="446"/>
      <c r="B1558" s="446"/>
      <c r="C1558" s="84"/>
      <c r="D1558" s="630"/>
      <c r="E1558" s="632"/>
    </row>
    <row r="1559" spans="1:5" ht="15" customHeight="1">
      <c r="A1559" s="446"/>
      <c r="B1559" s="446"/>
      <c r="C1559" s="84"/>
      <c r="D1559" s="630"/>
      <c r="E1559" s="632"/>
    </row>
    <row r="1560" spans="1:5" ht="15" customHeight="1">
      <c r="A1560" s="446"/>
      <c r="B1560" s="446"/>
      <c r="C1560" s="84"/>
      <c r="D1560" s="630"/>
      <c r="E1560" s="632"/>
    </row>
    <row r="1561" spans="1:5" ht="15" customHeight="1">
      <c r="A1561" s="446"/>
      <c r="B1561" s="446"/>
      <c r="C1561" s="84"/>
      <c r="D1561" s="630"/>
      <c r="E1561" s="632"/>
    </row>
    <row r="1562" spans="1:5" ht="15" customHeight="1">
      <c r="A1562" s="446"/>
      <c r="B1562" s="446"/>
      <c r="C1562" s="84"/>
      <c r="D1562" s="630"/>
      <c r="E1562" s="632"/>
    </row>
    <row r="1563" spans="1:5" ht="15" customHeight="1">
      <c r="A1563" s="446"/>
      <c r="B1563" s="446"/>
      <c r="C1563" s="84"/>
      <c r="D1563" s="630"/>
      <c r="E1563" s="632"/>
    </row>
    <row r="1564" spans="1:5" ht="15" customHeight="1">
      <c r="A1564" s="446"/>
      <c r="B1564" s="446"/>
      <c r="C1564" s="84"/>
      <c r="D1564" s="630"/>
      <c r="E1564" s="632"/>
    </row>
    <row r="1565" spans="1:5" ht="15" customHeight="1">
      <c r="A1565" s="446"/>
      <c r="B1565" s="446"/>
      <c r="C1565" s="84"/>
      <c r="D1565" s="630"/>
      <c r="E1565" s="632"/>
    </row>
    <row r="1566" spans="1:5" ht="15" customHeight="1">
      <c r="A1566" s="446"/>
      <c r="B1566" s="446"/>
      <c r="C1566" s="84"/>
      <c r="D1566" s="630"/>
      <c r="E1566" s="632"/>
    </row>
    <row r="1567" spans="1:5" ht="15" customHeight="1">
      <c r="A1567" s="446"/>
      <c r="B1567" s="446"/>
      <c r="C1567" s="84"/>
      <c r="D1567" s="630"/>
      <c r="E1567" s="632"/>
    </row>
    <row r="1568" spans="1:5" ht="15" customHeight="1">
      <c r="A1568" s="446"/>
      <c r="B1568" s="446"/>
      <c r="C1568" s="84"/>
      <c r="D1568" s="630"/>
      <c r="E1568" s="632"/>
    </row>
    <row r="1569" spans="1:5" ht="15" customHeight="1">
      <c r="A1569" s="446"/>
      <c r="B1569" s="446"/>
      <c r="C1569" s="84"/>
      <c r="D1569" s="630"/>
      <c r="E1569" s="632"/>
    </row>
    <row r="1570" spans="1:5" ht="15" customHeight="1">
      <c r="A1570" s="446"/>
      <c r="B1570" s="446"/>
      <c r="C1570" s="84"/>
      <c r="D1570" s="630"/>
      <c r="E1570" s="632"/>
    </row>
    <row r="1571" spans="1:5" ht="15" customHeight="1">
      <c r="A1571" s="446"/>
      <c r="B1571" s="446"/>
      <c r="C1571" s="84"/>
      <c r="D1571" s="630"/>
      <c r="E1571" s="632"/>
    </row>
    <row r="1572" spans="1:5" ht="15" customHeight="1">
      <c r="A1572" s="446"/>
      <c r="B1572" s="446"/>
      <c r="C1572" s="84"/>
      <c r="D1572" s="630"/>
      <c r="E1572" s="632"/>
    </row>
    <row r="1573" spans="1:5" ht="15" customHeight="1">
      <c r="A1573" s="446"/>
      <c r="B1573" s="446"/>
      <c r="C1573" s="84"/>
      <c r="D1573" s="630"/>
      <c r="E1573" s="632"/>
    </row>
    <row r="1574" spans="1:5" ht="15" customHeight="1">
      <c r="A1574" s="446"/>
      <c r="B1574" s="446"/>
      <c r="C1574" s="84"/>
      <c r="D1574" s="630"/>
      <c r="E1574" s="632"/>
    </row>
    <row r="1575" spans="1:5" ht="15" customHeight="1">
      <c r="A1575" s="446"/>
      <c r="B1575" s="446"/>
      <c r="C1575" s="84"/>
      <c r="D1575" s="630"/>
      <c r="E1575" s="632"/>
    </row>
    <row r="1576" spans="1:5" ht="15" customHeight="1">
      <c r="A1576" s="446"/>
      <c r="B1576" s="446"/>
      <c r="C1576" s="84"/>
      <c r="D1576" s="630"/>
      <c r="E1576" s="632"/>
    </row>
    <row r="1577" spans="1:5" ht="15" customHeight="1">
      <c r="A1577" s="446"/>
      <c r="B1577" s="446"/>
      <c r="C1577" s="84"/>
      <c r="D1577" s="630"/>
      <c r="E1577" s="632"/>
    </row>
    <row r="1578" spans="1:5" ht="15" customHeight="1">
      <c r="A1578" s="446"/>
      <c r="B1578" s="446"/>
      <c r="C1578" s="84"/>
      <c r="D1578" s="630"/>
      <c r="E1578" s="632"/>
    </row>
    <row r="1579" spans="1:5" ht="15" customHeight="1">
      <c r="A1579" s="446"/>
      <c r="B1579" s="446"/>
      <c r="C1579" s="84"/>
      <c r="D1579" s="630"/>
      <c r="E1579" s="632"/>
    </row>
    <row r="1580" spans="1:5" ht="15" customHeight="1">
      <c r="A1580" s="446"/>
      <c r="B1580" s="446"/>
      <c r="C1580" s="84"/>
      <c r="D1580" s="630"/>
      <c r="E1580" s="632"/>
    </row>
    <row r="1581" spans="1:5" ht="15" customHeight="1">
      <c r="A1581" s="446"/>
      <c r="B1581" s="446"/>
      <c r="C1581" s="84"/>
      <c r="D1581" s="630"/>
      <c r="E1581" s="632"/>
    </row>
    <row r="1582" spans="1:5" ht="15" customHeight="1">
      <c r="A1582" s="446"/>
      <c r="B1582" s="446"/>
      <c r="C1582" s="84"/>
      <c r="D1582" s="630"/>
      <c r="E1582" s="632"/>
    </row>
    <row r="1583" spans="1:5" ht="15" customHeight="1">
      <c r="A1583" s="446"/>
      <c r="B1583" s="446"/>
      <c r="C1583" s="84"/>
      <c r="D1583" s="630"/>
      <c r="E1583" s="632"/>
    </row>
    <row r="1584" spans="1:5" ht="15" customHeight="1">
      <c r="A1584" s="446"/>
      <c r="B1584" s="446"/>
      <c r="C1584" s="84"/>
      <c r="D1584" s="630"/>
      <c r="E1584" s="632"/>
    </row>
    <row r="1585" spans="1:5" ht="15" customHeight="1">
      <c r="A1585" s="446"/>
      <c r="B1585" s="446"/>
      <c r="C1585" s="84"/>
      <c r="D1585" s="630"/>
      <c r="E1585" s="632"/>
    </row>
    <row r="1586" spans="1:5" ht="15" customHeight="1">
      <c r="A1586" s="446"/>
      <c r="B1586" s="446"/>
      <c r="C1586" s="84"/>
      <c r="D1586" s="630"/>
      <c r="E1586" s="632"/>
    </row>
    <row r="1587" spans="1:5" ht="15" customHeight="1">
      <c r="A1587" s="446"/>
      <c r="B1587" s="446"/>
      <c r="C1587" s="84"/>
      <c r="D1587" s="630"/>
      <c r="E1587" s="632"/>
    </row>
    <row r="1588" spans="1:5" ht="15" customHeight="1">
      <c r="A1588" s="446"/>
      <c r="B1588" s="446"/>
      <c r="C1588" s="84"/>
      <c r="D1588" s="630"/>
      <c r="E1588" s="632"/>
    </row>
    <row r="1589" spans="1:5" ht="15" customHeight="1">
      <c r="A1589" s="446"/>
      <c r="B1589" s="446"/>
      <c r="C1589" s="84"/>
      <c r="D1589" s="630"/>
      <c r="E1589" s="632"/>
    </row>
    <row r="1590" spans="1:5" ht="15" customHeight="1">
      <c r="A1590" s="446"/>
      <c r="B1590" s="446"/>
      <c r="C1590" s="84"/>
      <c r="D1590" s="630"/>
      <c r="E1590" s="632"/>
    </row>
    <row r="1591" spans="1:5" ht="15" customHeight="1">
      <c r="A1591" s="446"/>
      <c r="B1591" s="446"/>
      <c r="C1591" s="84"/>
      <c r="D1591" s="630"/>
      <c r="E1591" s="632"/>
    </row>
    <row r="1592" spans="1:5" ht="15" customHeight="1">
      <c r="A1592" s="446"/>
      <c r="B1592" s="446"/>
      <c r="C1592" s="84"/>
      <c r="D1592" s="630"/>
      <c r="E1592" s="632"/>
    </row>
    <row r="1593" spans="1:5" ht="15" customHeight="1">
      <c r="A1593" s="446"/>
      <c r="B1593" s="446"/>
      <c r="C1593" s="84"/>
      <c r="D1593" s="630"/>
      <c r="E1593" s="632"/>
    </row>
    <row r="1594" spans="1:5" ht="15" customHeight="1">
      <c r="A1594" s="446"/>
      <c r="B1594" s="446"/>
      <c r="C1594" s="84"/>
      <c r="D1594" s="630"/>
      <c r="E1594" s="632"/>
    </row>
    <row r="1595" spans="1:5" ht="15" customHeight="1">
      <c r="A1595" s="446"/>
      <c r="B1595" s="446"/>
      <c r="C1595" s="84"/>
      <c r="D1595" s="630"/>
      <c r="E1595" s="632"/>
    </row>
    <row r="1596" spans="1:5" ht="15" customHeight="1">
      <c r="A1596" s="446"/>
      <c r="B1596" s="446"/>
      <c r="C1596" s="84"/>
      <c r="D1596" s="630"/>
      <c r="E1596" s="632"/>
    </row>
    <row r="1597" spans="1:5" ht="15" customHeight="1">
      <c r="A1597" s="446"/>
      <c r="B1597" s="446"/>
      <c r="C1597" s="84"/>
      <c r="D1597" s="630"/>
      <c r="E1597" s="632"/>
    </row>
    <row r="1598" spans="1:5" ht="15" customHeight="1">
      <c r="A1598" s="446"/>
      <c r="B1598" s="446"/>
      <c r="C1598" s="84"/>
      <c r="D1598" s="630"/>
      <c r="E1598" s="632"/>
    </row>
    <row r="1599" spans="1:5" ht="15" customHeight="1">
      <c r="A1599" s="446"/>
      <c r="B1599" s="446"/>
      <c r="C1599" s="84"/>
      <c r="D1599" s="630"/>
      <c r="E1599" s="632"/>
    </row>
    <row r="1600" spans="1:5" ht="15" customHeight="1">
      <c r="A1600" s="446"/>
      <c r="B1600" s="446"/>
      <c r="C1600" s="84"/>
      <c r="D1600" s="630"/>
      <c r="E1600" s="632"/>
    </row>
    <row r="1601" spans="1:5" ht="15" customHeight="1">
      <c r="A1601" s="446"/>
      <c r="B1601" s="446"/>
      <c r="C1601" s="84"/>
      <c r="D1601" s="630"/>
      <c r="E1601" s="632"/>
    </row>
    <row r="1602" spans="1:5" ht="15" customHeight="1">
      <c r="A1602" s="446"/>
      <c r="B1602" s="446"/>
      <c r="C1602" s="84"/>
      <c r="D1602" s="630"/>
      <c r="E1602" s="632"/>
    </row>
    <row r="1603" spans="1:5" ht="15" customHeight="1">
      <c r="A1603" s="446"/>
      <c r="B1603" s="446"/>
      <c r="C1603" s="84"/>
      <c r="D1603" s="630"/>
      <c r="E1603" s="632"/>
    </row>
    <row r="1604" spans="1:5" ht="15" customHeight="1">
      <c r="A1604" s="446"/>
      <c r="B1604" s="446"/>
      <c r="C1604" s="84"/>
      <c r="D1604" s="630"/>
      <c r="E1604" s="632"/>
    </row>
    <row r="1605" spans="1:5" ht="15" customHeight="1">
      <c r="A1605" s="446"/>
      <c r="B1605" s="446"/>
      <c r="C1605" s="84"/>
      <c r="D1605" s="630"/>
      <c r="E1605" s="632"/>
    </row>
    <row r="1606" spans="1:5" ht="15" customHeight="1">
      <c r="A1606" s="446"/>
      <c r="B1606" s="446"/>
      <c r="C1606" s="84"/>
      <c r="D1606" s="630"/>
      <c r="E1606" s="632"/>
    </row>
    <row r="1607" spans="1:5" ht="15" customHeight="1">
      <c r="A1607" s="446"/>
      <c r="B1607" s="446"/>
      <c r="C1607" s="84"/>
      <c r="D1607" s="630"/>
      <c r="E1607" s="632"/>
    </row>
    <row r="1608" spans="1:5" ht="15" customHeight="1">
      <c r="A1608" s="446"/>
      <c r="B1608" s="446"/>
      <c r="C1608" s="84"/>
      <c r="D1608" s="630"/>
      <c r="E1608" s="632"/>
    </row>
    <row r="1609" spans="1:5" ht="15" customHeight="1">
      <c r="A1609" s="446"/>
      <c r="B1609" s="446"/>
      <c r="C1609" s="84"/>
      <c r="D1609" s="630"/>
      <c r="E1609" s="632"/>
    </row>
    <row r="1610" spans="1:5" ht="15" customHeight="1">
      <c r="A1610" s="446"/>
      <c r="B1610" s="446"/>
      <c r="C1610" s="84"/>
      <c r="D1610" s="630"/>
      <c r="E1610" s="632"/>
    </row>
    <row r="1611" spans="1:5" ht="15" customHeight="1">
      <c r="A1611" s="446"/>
      <c r="B1611" s="446"/>
      <c r="C1611" s="84"/>
      <c r="D1611" s="630"/>
      <c r="E1611" s="632"/>
    </row>
    <row r="1612" spans="1:5" ht="15" customHeight="1">
      <c r="A1612" s="446"/>
      <c r="B1612" s="446"/>
      <c r="C1612" s="84"/>
      <c r="D1612" s="630"/>
      <c r="E1612" s="632"/>
    </row>
    <row r="1613" spans="1:5" ht="15" customHeight="1">
      <c r="A1613" s="446"/>
      <c r="B1613" s="446"/>
      <c r="C1613" s="84"/>
      <c r="D1613" s="630"/>
      <c r="E1613" s="632"/>
    </row>
    <row r="1614" spans="1:5" ht="15" customHeight="1">
      <c r="A1614" s="446"/>
      <c r="B1614" s="446"/>
      <c r="C1614" s="84"/>
      <c r="D1614" s="630"/>
      <c r="E1614" s="632"/>
    </row>
    <row r="1615" spans="1:5" ht="15" customHeight="1">
      <c r="A1615" s="446"/>
      <c r="B1615" s="446"/>
      <c r="C1615" s="84"/>
      <c r="D1615" s="630"/>
      <c r="E1615" s="632"/>
    </row>
    <row r="1616" spans="1:5" ht="15" customHeight="1">
      <c r="A1616" s="446"/>
      <c r="B1616" s="446"/>
      <c r="C1616" s="84"/>
      <c r="D1616" s="630"/>
      <c r="E1616" s="632"/>
    </row>
    <row r="1617" spans="1:5" ht="15" customHeight="1">
      <c r="A1617" s="446"/>
      <c r="B1617" s="446"/>
      <c r="C1617" s="84"/>
      <c r="D1617" s="630"/>
      <c r="E1617" s="632"/>
    </row>
    <row r="1618" spans="1:5" ht="15" customHeight="1">
      <c r="A1618" s="446"/>
      <c r="B1618" s="446"/>
      <c r="C1618" s="84"/>
      <c r="D1618" s="630"/>
      <c r="E1618" s="632"/>
    </row>
    <row r="1619" spans="1:5" ht="15" customHeight="1">
      <c r="A1619" s="446"/>
      <c r="B1619" s="446"/>
      <c r="C1619" s="84"/>
      <c r="D1619" s="630"/>
      <c r="E1619" s="632"/>
    </row>
    <row r="1620" spans="1:5" ht="15" customHeight="1">
      <c r="A1620" s="446"/>
      <c r="B1620" s="446"/>
      <c r="C1620" s="84"/>
      <c r="D1620" s="630"/>
      <c r="E1620" s="632"/>
    </row>
    <row r="1621" spans="1:5" ht="15" customHeight="1">
      <c r="A1621" s="446"/>
      <c r="B1621" s="446"/>
      <c r="C1621" s="84"/>
      <c r="D1621" s="630"/>
      <c r="E1621" s="632"/>
    </row>
    <row r="1622" spans="1:5" ht="15" customHeight="1">
      <c r="A1622" s="446"/>
      <c r="B1622" s="446"/>
      <c r="C1622" s="84"/>
      <c r="D1622" s="630"/>
      <c r="E1622" s="632"/>
    </row>
    <row r="1623" spans="1:5" ht="15" customHeight="1">
      <c r="A1623" s="446"/>
      <c r="B1623" s="446"/>
      <c r="C1623" s="84"/>
      <c r="D1623" s="630"/>
      <c r="E1623" s="632"/>
    </row>
    <row r="1624" spans="1:5" ht="15" customHeight="1">
      <c r="A1624" s="446"/>
      <c r="B1624" s="446"/>
      <c r="C1624" s="84"/>
      <c r="D1624" s="630"/>
      <c r="E1624" s="632"/>
    </row>
    <row r="1625" spans="1:5" ht="15" customHeight="1">
      <c r="A1625" s="446"/>
      <c r="B1625" s="446"/>
      <c r="C1625" s="84"/>
      <c r="D1625" s="630"/>
      <c r="E1625" s="632"/>
    </row>
    <row r="1626" spans="1:5" ht="15" customHeight="1">
      <c r="A1626" s="446"/>
      <c r="B1626" s="446"/>
      <c r="C1626" s="84"/>
      <c r="D1626" s="630"/>
      <c r="E1626" s="632"/>
    </row>
    <row r="1627" spans="1:5" ht="15" customHeight="1">
      <c r="A1627" s="446"/>
      <c r="B1627" s="446"/>
      <c r="C1627" s="84"/>
      <c r="D1627" s="630"/>
      <c r="E1627" s="632"/>
    </row>
    <row r="1628" spans="1:5" ht="15" customHeight="1">
      <c r="A1628" s="446"/>
      <c r="B1628" s="446"/>
      <c r="C1628" s="84"/>
      <c r="D1628" s="630"/>
      <c r="E1628" s="632"/>
    </row>
    <row r="1629" spans="1:5" ht="15" customHeight="1">
      <c r="A1629" s="446"/>
      <c r="B1629" s="446"/>
      <c r="C1629" s="84"/>
      <c r="D1629" s="630"/>
      <c r="E1629" s="632"/>
    </row>
    <row r="1630" spans="1:5" ht="15" customHeight="1">
      <c r="A1630" s="446"/>
      <c r="B1630" s="446"/>
      <c r="C1630" s="84"/>
      <c r="D1630" s="630"/>
      <c r="E1630" s="632"/>
    </row>
    <row r="1631" spans="1:5" ht="15" customHeight="1">
      <c r="A1631" s="446"/>
      <c r="B1631" s="446"/>
      <c r="C1631" s="84"/>
      <c r="D1631" s="630"/>
      <c r="E1631" s="632"/>
    </row>
    <row r="1632" spans="1:5" ht="15" customHeight="1">
      <c r="A1632" s="446"/>
      <c r="B1632" s="446"/>
      <c r="C1632" s="84"/>
      <c r="D1632" s="630"/>
      <c r="E1632" s="632"/>
    </row>
    <row r="1633" spans="1:5" ht="15" customHeight="1">
      <c r="A1633" s="446"/>
      <c r="B1633" s="446"/>
      <c r="C1633" s="84"/>
      <c r="D1633" s="630"/>
      <c r="E1633" s="632"/>
    </row>
    <row r="1634" spans="1:5" ht="15" customHeight="1">
      <c r="A1634" s="446"/>
      <c r="B1634" s="446"/>
      <c r="C1634" s="84"/>
      <c r="D1634" s="630"/>
      <c r="E1634" s="632"/>
    </row>
    <row r="1635" spans="1:5" ht="15" customHeight="1">
      <c r="A1635" s="446"/>
      <c r="B1635" s="446"/>
      <c r="C1635" s="84"/>
      <c r="D1635" s="630"/>
      <c r="E1635" s="632"/>
    </row>
    <row r="1636" spans="1:5" ht="15" customHeight="1">
      <c r="A1636" s="446"/>
      <c r="B1636" s="446"/>
      <c r="C1636" s="84"/>
      <c r="D1636" s="630"/>
      <c r="E1636" s="632"/>
    </row>
    <row r="1637" spans="1:5" ht="15" customHeight="1">
      <c r="A1637" s="446"/>
      <c r="B1637" s="446"/>
      <c r="C1637" s="84"/>
      <c r="D1637" s="630"/>
      <c r="E1637" s="632"/>
    </row>
    <row r="1638" spans="1:5" ht="15" customHeight="1">
      <c r="A1638" s="446"/>
      <c r="B1638" s="446"/>
      <c r="C1638" s="84"/>
      <c r="D1638" s="630"/>
      <c r="E1638" s="632"/>
    </row>
    <row r="1639" spans="1:5" ht="15" customHeight="1">
      <c r="A1639" s="446"/>
      <c r="B1639" s="446"/>
      <c r="C1639" s="84"/>
      <c r="D1639" s="630"/>
      <c r="E1639" s="632"/>
    </row>
    <row r="1640" spans="1:5" ht="15" customHeight="1">
      <c r="A1640" s="446"/>
      <c r="B1640" s="446"/>
      <c r="C1640" s="84"/>
      <c r="D1640" s="630"/>
      <c r="E1640" s="632"/>
    </row>
    <row r="1641" spans="1:5" ht="15" customHeight="1">
      <c r="A1641" s="446"/>
      <c r="B1641" s="446"/>
      <c r="C1641" s="84"/>
      <c r="D1641" s="630"/>
      <c r="E1641" s="632"/>
    </row>
    <row r="1642" spans="1:5" ht="15" customHeight="1">
      <c r="A1642" s="446"/>
      <c r="B1642" s="446"/>
      <c r="C1642" s="84"/>
      <c r="D1642" s="630"/>
      <c r="E1642" s="632"/>
    </row>
    <row r="1643" spans="1:5" ht="15" customHeight="1">
      <c r="A1643" s="446"/>
      <c r="B1643" s="446"/>
      <c r="C1643" s="84"/>
      <c r="D1643" s="630"/>
      <c r="E1643" s="632"/>
    </row>
    <row r="1644" spans="1:5" ht="15" customHeight="1">
      <c r="A1644" s="446"/>
      <c r="B1644" s="446"/>
      <c r="C1644" s="84"/>
      <c r="D1644" s="630"/>
      <c r="E1644" s="632"/>
    </row>
    <row r="1645" spans="1:5" ht="15" customHeight="1">
      <c r="A1645" s="446"/>
      <c r="B1645" s="446"/>
      <c r="C1645" s="84"/>
      <c r="D1645" s="630"/>
      <c r="E1645" s="632"/>
    </row>
    <row r="1646" spans="1:5" ht="15" customHeight="1">
      <c r="A1646" s="446"/>
      <c r="B1646" s="446"/>
      <c r="C1646" s="84"/>
      <c r="D1646" s="630"/>
      <c r="E1646" s="632"/>
    </row>
    <row r="1647" spans="1:5" ht="15" customHeight="1">
      <c r="A1647" s="446"/>
      <c r="B1647" s="446"/>
      <c r="C1647" s="84"/>
      <c r="D1647" s="630"/>
      <c r="E1647" s="632"/>
    </row>
    <row r="1648" spans="1:5" ht="15" customHeight="1">
      <c r="A1648" s="446"/>
      <c r="B1648" s="446"/>
      <c r="C1648" s="84"/>
      <c r="D1648" s="630"/>
      <c r="E1648" s="632"/>
    </row>
    <row r="1649" spans="1:5" ht="15" customHeight="1">
      <c r="A1649" s="446"/>
      <c r="B1649" s="446"/>
      <c r="C1649" s="84"/>
      <c r="D1649" s="630"/>
      <c r="E1649" s="632"/>
    </row>
    <row r="1650" spans="1:5" ht="15" customHeight="1">
      <c r="A1650" s="446"/>
      <c r="B1650" s="446"/>
      <c r="C1650" s="84"/>
      <c r="D1650" s="630"/>
      <c r="E1650" s="632"/>
    </row>
    <row r="1651" spans="1:5" ht="15" customHeight="1">
      <c r="A1651" s="446"/>
      <c r="B1651" s="446"/>
      <c r="C1651" s="84"/>
      <c r="D1651" s="630"/>
      <c r="E1651" s="632"/>
    </row>
    <row r="1652" spans="1:5" ht="15" customHeight="1">
      <c r="A1652" s="446"/>
      <c r="B1652" s="446"/>
      <c r="C1652" s="84"/>
      <c r="D1652" s="630"/>
      <c r="E1652" s="632"/>
    </row>
    <row r="1653" spans="1:5" ht="15" customHeight="1">
      <c r="A1653" s="446"/>
      <c r="B1653" s="446"/>
      <c r="C1653" s="84"/>
      <c r="D1653" s="630"/>
      <c r="E1653" s="632"/>
    </row>
    <row r="1654" spans="1:5" ht="15" customHeight="1">
      <c r="A1654" s="446"/>
      <c r="B1654" s="446"/>
      <c r="C1654" s="84"/>
      <c r="D1654" s="630"/>
      <c r="E1654" s="632"/>
    </row>
    <row r="1655" spans="1:5" ht="15" customHeight="1">
      <c r="A1655" s="446"/>
      <c r="B1655" s="446"/>
      <c r="C1655" s="84"/>
      <c r="D1655" s="630"/>
      <c r="E1655" s="632"/>
    </row>
    <row r="1656" spans="1:5" ht="15" customHeight="1">
      <c r="A1656" s="446"/>
      <c r="B1656" s="446"/>
      <c r="C1656" s="84"/>
      <c r="D1656" s="630"/>
      <c r="E1656" s="632"/>
    </row>
    <row r="1657" spans="1:5" ht="15" customHeight="1">
      <c r="A1657" s="446"/>
      <c r="B1657" s="446"/>
      <c r="C1657" s="84"/>
      <c r="D1657" s="630"/>
      <c r="E1657" s="632"/>
    </row>
    <row r="1658" spans="1:5" ht="15" customHeight="1">
      <c r="A1658" s="446"/>
      <c r="B1658" s="446"/>
      <c r="C1658" s="84"/>
      <c r="D1658" s="630"/>
      <c r="E1658" s="632"/>
    </row>
    <row r="1659" spans="1:5" ht="15" customHeight="1">
      <c r="A1659" s="446"/>
      <c r="B1659" s="446"/>
      <c r="C1659" s="84"/>
      <c r="D1659" s="630"/>
      <c r="E1659" s="632"/>
    </row>
    <row r="1660" spans="1:5" ht="15" customHeight="1">
      <c r="A1660" s="446"/>
      <c r="B1660" s="446"/>
      <c r="C1660" s="84"/>
      <c r="D1660" s="630"/>
      <c r="E1660" s="632"/>
    </row>
    <row r="1661" spans="1:5" ht="15" customHeight="1">
      <c r="A1661" s="446"/>
      <c r="B1661" s="446"/>
      <c r="C1661" s="84"/>
      <c r="D1661" s="630"/>
      <c r="E1661" s="632"/>
    </row>
    <row r="1662" spans="1:5" ht="15" customHeight="1">
      <c r="A1662" s="446"/>
      <c r="B1662" s="446"/>
      <c r="C1662" s="84"/>
      <c r="D1662" s="630"/>
      <c r="E1662" s="632"/>
    </row>
    <row r="1663" spans="1:5" ht="15" customHeight="1">
      <c r="A1663" s="446"/>
      <c r="B1663" s="446"/>
      <c r="C1663" s="84"/>
      <c r="D1663" s="630"/>
      <c r="E1663" s="632"/>
    </row>
    <row r="1664" spans="1:5" ht="15" customHeight="1">
      <c r="A1664" s="446"/>
      <c r="B1664" s="446"/>
      <c r="C1664" s="84"/>
      <c r="D1664" s="630"/>
      <c r="E1664" s="632"/>
    </row>
    <row r="1665" spans="1:5" ht="15" customHeight="1">
      <c r="A1665" s="446"/>
      <c r="B1665" s="446"/>
      <c r="C1665" s="84"/>
      <c r="D1665" s="630"/>
      <c r="E1665" s="632"/>
    </row>
    <row r="1666" spans="1:5" ht="15" customHeight="1">
      <c r="A1666" s="446"/>
      <c r="B1666" s="446"/>
      <c r="C1666" s="84"/>
      <c r="D1666" s="630"/>
      <c r="E1666" s="632"/>
    </row>
    <row r="1667" spans="1:5" ht="15" customHeight="1">
      <c r="A1667" s="446"/>
      <c r="B1667" s="446"/>
      <c r="C1667" s="84"/>
      <c r="D1667" s="630"/>
      <c r="E1667" s="632"/>
    </row>
    <row r="1668" spans="1:5" ht="15" customHeight="1">
      <c r="A1668" s="446"/>
      <c r="B1668" s="446"/>
      <c r="C1668" s="84"/>
      <c r="D1668" s="630"/>
      <c r="E1668" s="632"/>
    </row>
    <row r="1669" spans="1:5" ht="15" customHeight="1">
      <c r="A1669" s="446"/>
      <c r="B1669" s="446"/>
      <c r="C1669" s="84"/>
      <c r="D1669" s="630"/>
      <c r="E1669" s="632"/>
    </row>
    <row r="1670" spans="1:5" ht="15" customHeight="1">
      <c r="A1670" s="446"/>
      <c r="B1670" s="446"/>
      <c r="C1670" s="84"/>
      <c r="D1670" s="630"/>
      <c r="E1670" s="632"/>
    </row>
    <row r="1671" spans="1:5" ht="15" customHeight="1">
      <c r="A1671" s="446"/>
      <c r="B1671" s="446"/>
      <c r="C1671" s="84"/>
      <c r="D1671" s="630"/>
      <c r="E1671" s="632"/>
    </row>
    <row r="1672" spans="1:5" ht="15" customHeight="1">
      <c r="A1672" s="446"/>
      <c r="B1672" s="446"/>
      <c r="C1672" s="84"/>
      <c r="D1672" s="630"/>
      <c r="E1672" s="632"/>
    </row>
    <row r="1673" spans="1:5" ht="15" customHeight="1">
      <c r="A1673" s="446"/>
      <c r="B1673" s="446"/>
      <c r="C1673" s="84"/>
      <c r="D1673" s="630"/>
      <c r="E1673" s="632"/>
    </row>
    <row r="1674" spans="1:5" ht="15" customHeight="1">
      <c r="A1674" s="446"/>
      <c r="B1674" s="446"/>
      <c r="C1674" s="84"/>
      <c r="D1674" s="630"/>
      <c r="E1674" s="632"/>
    </row>
    <row r="1675" spans="1:5" ht="15" customHeight="1">
      <c r="A1675" s="446"/>
      <c r="B1675" s="446"/>
      <c r="C1675" s="84"/>
      <c r="D1675" s="630"/>
      <c r="E1675" s="632"/>
    </row>
    <row r="1676" spans="1:5" ht="15" customHeight="1">
      <c r="A1676" s="446"/>
      <c r="B1676" s="446"/>
      <c r="C1676" s="84"/>
      <c r="D1676" s="630"/>
      <c r="E1676" s="632"/>
    </row>
    <row r="1677" spans="1:5" ht="15" customHeight="1">
      <c r="A1677" s="446"/>
      <c r="B1677" s="446"/>
      <c r="C1677" s="84"/>
      <c r="D1677" s="630"/>
      <c r="E1677" s="632"/>
    </row>
    <row r="1678" spans="1:5" ht="15" customHeight="1">
      <c r="A1678" s="446"/>
      <c r="B1678" s="446"/>
      <c r="C1678" s="84"/>
      <c r="D1678" s="630"/>
      <c r="E1678" s="632"/>
    </row>
    <row r="1679" spans="1:5" ht="15" customHeight="1">
      <c r="A1679" s="446"/>
      <c r="B1679" s="446"/>
      <c r="C1679" s="84"/>
      <c r="D1679" s="630"/>
      <c r="E1679" s="632"/>
    </row>
    <row r="1680" spans="1:5" ht="15" customHeight="1">
      <c r="A1680" s="446"/>
      <c r="B1680" s="446"/>
      <c r="C1680" s="84"/>
      <c r="D1680" s="630"/>
      <c r="E1680" s="632"/>
    </row>
    <row r="1681" spans="1:5" ht="15" customHeight="1">
      <c r="A1681" s="446"/>
      <c r="B1681" s="446"/>
      <c r="C1681" s="84"/>
      <c r="D1681" s="630"/>
      <c r="E1681" s="632"/>
    </row>
    <row r="1682" spans="1:5" ht="15" customHeight="1">
      <c r="A1682" s="446"/>
      <c r="B1682" s="446"/>
      <c r="C1682" s="84"/>
      <c r="D1682" s="630"/>
      <c r="E1682" s="632"/>
    </row>
    <row r="1683" spans="1:5" ht="15" customHeight="1">
      <c r="A1683" s="446"/>
      <c r="B1683" s="446"/>
      <c r="C1683" s="84"/>
      <c r="D1683" s="630"/>
      <c r="E1683" s="632"/>
    </row>
    <row r="1684" spans="1:5" ht="15" customHeight="1">
      <c r="A1684" s="446"/>
      <c r="B1684" s="446"/>
      <c r="C1684" s="84"/>
      <c r="D1684" s="630"/>
      <c r="E1684" s="632"/>
    </row>
    <row r="1685" spans="1:5" ht="15" customHeight="1">
      <c r="A1685" s="446"/>
      <c r="B1685" s="446"/>
      <c r="C1685" s="84"/>
      <c r="D1685" s="630"/>
      <c r="E1685" s="632"/>
    </row>
    <row r="1686" spans="1:5" ht="15" customHeight="1">
      <c r="A1686" s="446"/>
      <c r="B1686" s="446"/>
      <c r="C1686" s="84"/>
      <c r="D1686" s="630"/>
      <c r="E1686" s="632"/>
    </row>
    <row r="1687" spans="1:5" ht="15" customHeight="1">
      <c r="A1687" s="446"/>
      <c r="B1687" s="446"/>
      <c r="C1687" s="84"/>
      <c r="D1687" s="630"/>
      <c r="E1687" s="632"/>
    </row>
    <row r="1688" spans="1:5" ht="15" customHeight="1">
      <c r="A1688" s="446"/>
      <c r="B1688" s="446"/>
      <c r="C1688" s="84"/>
      <c r="D1688" s="630"/>
      <c r="E1688" s="632"/>
    </row>
    <row r="1689" spans="1:5" ht="15" customHeight="1">
      <c r="A1689" s="446"/>
      <c r="B1689" s="446"/>
      <c r="C1689" s="84"/>
      <c r="D1689" s="630"/>
      <c r="E1689" s="632"/>
    </row>
    <row r="1690" spans="1:5" ht="15" customHeight="1">
      <c r="A1690" s="446"/>
      <c r="B1690" s="446"/>
      <c r="C1690" s="84"/>
      <c r="D1690" s="630"/>
      <c r="E1690" s="632"/>
    </row>
    <row r="1691" spans="1:5" ht="15" customHeight="1">
      <c r="A1691" s="446"/>
      <c r="B1691" s="446"/>
      <c r="C1691" s="84"/>
      <c r="D1691" s="630"/>
      <c r="E1691" s="632"/>
    </row>
    <row r="1692" spans="1:5" ht="15" customHeight="1">
      <c r="A1692" s="446"/>
      <c r="B1692" s="446"/>
      <c r="C1692" s="84"/>
      <c r="D1692" s="630"/>
      <c r="E1692" s="632"/>
    </row>
    <row r="1693" spans="1:5" ht="15" customHeight="1">
      <c r="A1693" s="446"/>
      <c r="B1693" s="446"/>
      <c r="C1693" s="84"/>
      <c r="D1693" s="630"/>
      <c r="E1693" s="632"/>
    </row>
    <row r="1694" spans="1:5" ht="15" customHeight="1">
      <c r="A1694" s="446"/>
      <c r="B1694" s="446"/>
      <c r="C1694" s="84"/>
      <c r="D1694" s="630"/>
      <c r="E1694" s="632"/>
    </row>
    <row r="1695" spans="1:5" ht="15" customHeight="1">
      <c r="A1695" s="446"/>
      <c r="B1695" s="446"/>
      <c r="C1695" s="84"/>
      <c r="D1695" s="630"/>
      <c r="E1695" s="632"/>
    </row>
    <row r="1696" spans="1:5" ht="15" customHeight="1">
      <c r="A1696" s="446"/>
      <c r="B1696" s="446"/>
      <c r="C1696" s="84"/>
      <c r="D1696" s="630"/>
      <c r="E1696" s="632"/>
    </row>
    <row r="1697" spans="1:5" ht="15" customHeight="1">
      <c r="A1697" s="446"/>
      <c r="B1697" s="446"/>
      <c r="C1697" s="84"/>
      <c r="D1697" s="630"/>
      <c r="E1697" s="632"/>
    </row>
    <row r="1698" spans="1:5" ht="15" customHeight="1">
      <c r="A1698" s="446"/>
      <c r="B1698" s="446"/>
      <c r="C1698" s="84"/>
      <c r="D1698" s="630"/>
      <c r="E1698" s="632"/>
    </row>
    <row r="1699" spans="1:5" ht="15" customHeight="1">
      <c r="A1699" s="446"/>
      <c r="B1699" s="446"/>
      <c r="C1699" s="84"/>
      <c r="D1699" s="630"/>
      <c r="E1699" s="632"/>
    </row>
    <row r="1700" spans="1:5" ht="15" customHeight="1">
      <c r="A1700" s="446"/>
      <c r="B1700" s="446"/>
      <c r="C1700" s="84"/>
      <c r="D1700" s="630"/>
      <c r="E1700" s="632"/>
    </row>
    <row r="1701" spans="1:5" ht="15" customHeight="1">
      <c r="A1701" s="446"/>
      <c r="B1701" s="446"/>
      <c r="C1701" s="84"/>
      <c r="D1701" s="630"/>
      <c r="E1701" s="632"/>
    </row>
    <row r="1702" spans="1:5" ht="15" customHeight="1">
      <c r="A1702" s="446"/>
      <c r="B1702" s="446"/>
      <c r="C1702" s="84"/>
      <c r="D1702" s="630"/>
      <c r="E1702" s="632"/>
    </row>
    <row r="1703" spans="1:5" ht="15" customHeight="1">
      <c r="A1703" s="446"/>
      <c r="B1703" s="446"/>
      <c r="C1703" s="84"/>
      <c r="D1703" s="630"/>
      <c r="E1703" s="632"/>
    </row>
    <row r="1704" spans="1:5" ht="15" customHeight="1">
      <c r="A1704" s="446"/>
      <c r="B1704" s="446"/>
      <c r="C1704" s="84"/>
      <c r="D1704" s="630"/>
      <c r="E1704" s="632"/>
    </row>
    <row r="1705" spans="1:5" ht="15" customHeight="1">
      <c r="A1705" s="446"/>
      <c r="B1705" s="446"/>
      <c r="C1705" s="84"/>
      <c r="D1705" s="630"/>
      <c r="E1705" s="632"/>
    </row>
    <row r="1706" spans="1:5" ht="15" customHeight="1">
      <c r="A1706" s="446"/>
      <c r="B1706" s="446"/>
      <c r="C1706" s="84"/>
      <c r="D1706" s="630"/>
      <c r="E1706" s="632"/>
    </row>
    <row r="1707" spans="1:5" ht="15" customHeight="1">
      <c r="A1707" s="446"/>
      <c r="B1707" s="446"/>
      <c r="C1707" s="84"/>
      <c r="D1707" s="630"/>
      <c r="E1707" s="632"/>
    </row>
    <row r="1708" spans="1:5" ht="15" customHeight="1">
      <c r="A1708" s="446"/>
      <c r="B1708" s="446"/>
      <c r="C1708" s="84"/>
      <c r="D1708" s="630"/>
      <c r="E1708" s="632"/>
    </row>
    <row r="1709" spans="1:5" ht="15" customHeight="1">
      <c r="A1709" s="446"/>
      <c r="B1709" s="446"/>
      <c r="C1709" s="84"/>
      <c r="D1709" s="630"/>
      <c r="E1709" s="632"/>
    </row>
    <row r="1710" spans="1:5" ht="15" customHeight="1">
      <c r="A1710" s="446"/>
      <c r="B1710" s="446"/>
      <c r="C1710" s="84"/>
      <c r="D1710" s="630"/>
      <c r="E1710" s="632"/>
    </row>
    <row r="1711" spans="1:5" ht="15" customHeight="1">
      <c r="A1711" s="446"/>
      <c r="B1711" s="446"/>
      <c r="C1711" s="84"/>
      <c r="D1711" s="630"/>
      <c r="E1711" s="632"/>
    </row>
    <row r="1712" spans="1:5" ht="15" customHeight="1">
      <c r="A1712" s="446"/>
      <c r="B1712" s="446"/>
      <c r="C1712" s="84"/>
      <c r="D1712" s="630"/>
      <c r="E1712" s="632"/>
    </row>
    <row r="1713" spans="1:5" ht="15" customHeight="1">
      <c r="A1713" s="446"/>
      <c r="B1713" s="446"/>
      <c r="C1713" s="84"/>
      <c r="D1713" s="630"/>
      <c r="E1713" s="632"/>
    </row>
    <row r="1714" spans="1:5" ht="15" customHeight="1">
      <c r="A1714" s="446"/>
      <c r="B1714" s="446"/>
      <c r="C1714" s="84"/>
      <c r="D1714" s="630"/>
      <c r="E1714" s="632"/>
    </row>
    <row r="1715" spans="1:5" ht="15" customHeight="1">
      <c r="A1715" s="446"/>
      <c r="B1715" s="446"/>
      <c r="C1715" s="84"/>
      <c r="D1715" s="630"/>
      <c r="E1715" s="632"/>
    </row>
    <row r="1716" spans="1:5" ht="15" customHeight="1">
      <c r="A1716" s="446"/>
      <c r="B1716" s="446"/>
      <c r="C1716" s="84"/>
      <c r="D1716" s="630"/>
      <c r="E1716" s="632"/>
    </row>
    <row r="1717" spans="1:5" ht="15" customHeight="1">
      <c r="A1717" s="446"/>
      <c r="B1717" s="446"/>
      <c r="C1717" s="84"/>
      <c r="D1717" s="630"/>
      <c r="E1717" s="632"/>
    </row>
    <row r="1718" spans="1:5" ht="15" customHeight="1">
      <c r="A1718" s="446"/>
      <c r="B1718" s="446"/>
      <c r="C1718" s="84"/>
      <c r="D1718" s="630"/>
      <c r="E1718" s="632"/>
    </row>
    <row r="1719" spans="1:5" ht="15" customHeight="1">
      <c r="A1719" s="446"/>
      <c r="B1719" s="446"/>
      <c r="C1719" s="84"/>
      <c r="D1719" s="630"/>
      <c r="E1719" s="632"/>
    </row>
    <row r="1720" spans="1:5" ht="15" customHeight="1">
      <c r="A1720" s="446"/>
      <c r="B1720" s="446"/>
      <c r="C1720" s="84"/>
      <c r="D1720" s="630"/>
      <c r="E1720" s="632"/>
    </row>
    <row r="1721" spans="1:5" ht="15" customHeight="1">
      <c r="A1721" s="446"/>
      <c r="B1721" s="446"/>
      <c r="C1721" s="84"/>
      <c r="D1721" s="630"/>
      <c r="E1721" s="632"/>
    </row>
    <row r="1722" spans="1:5" ht="15" customHeight="1">
      <c r="A1722" s="446"/>
      <c r="B1722" s="446"/>
      <c r="C1722" s="84"/>
      <c r="D1722" s="630"/>
      <c r="E1722" s="632"/>
    </row>
    <row r="1723" spans="1:5" ht="15" customHeight="1">
      <c r="A1723" s="446"/>
      <c r="B1723" s="446"/>
      <c r="C1723" s="84"/>
      <c r="D1723" s="630"/>
      <c r="E1723" s="632"/>
    </row>
    <row r="1724" spans="1:5" ht="15" customHeight="1">
      <c r="A1724" s="446"/>
      <c r="B1724" s="446"/>
      <c r="C1724" s="84"/>
      <c r="D1724" s="630"/>
      <c r="E1724" s="632"/>
    </row>
    <row r="1725" spans="1:5" ht="15" customHeight="1">
      <c r="A1725" s="446"/>
      <c r="B1725" s="446"/>
      <c r="C1725" s="84"/>
      <c r="D1725" s="630"/>
      <c r="E1725" s="632"/>
    </row>
    <row r="1726" spans="1:5" ht="15" customHeight="1">
      <c r="A1726" s="446"/>
      <c r="B1726" s="446"/>
      <c r="C1726" s="84"/>
      <c r="D1726" s="630"/>
      <c r="E1726" s="632"/>
    </row>
    <row r="1727" spans="1:5" ht="15" customHeight="1">
      <c r="A1727" s="446"/>
      <c r="B1727" s="446"/>
      <c r="C1727" s="84"/>
      <c r="D1727" s="630"/>
      <c r="E1727" s="632"/>
    </row>
    <row r="1728" spans="1:5" ht="15" customHeight="1">
      <c r="A1728" s="446"/>
      <c r="B1728" s="446"/>
      <c r="C1728" s="84"/>
      <c r="D1728" s="630"/>
      <c r="E1728" s="632"/>
    </row>
    <row r="1729" spans="1:5" ht="15" customHeight="1">
      <c r="A1729" s="446"/>
      <c r="B1729" s="446"/>
      <c r="C1729" s="84"/>
      <c r="D1729" s="630"/>
      <c r="E1729" s="632"/>
    </row>
    <row r="1730" spans="1:5" ht="15" customHeight="1">
      <c r="A1730" s="446"/>
      <c r="B1730" s="446"/>
      <c r="C1730" s="84"/>
      <c r="D1730" s="630"/>
      <c r="E1730" s="632"/>
    </row>
    <row r="1731" spans="1:5" ht="15" customHeight="1">
      <c r="A1731" s="446"/>
      <c r="B1731" s="446"/>
      <c r="C1731" s="84"/>
      <c r="D1731" s="630"/>
      <c r="E1731" s="632"/>
    </row>
    <row r="1732" spans="1:5" ht="15" customHeight="1">
      <c r="A1732" s="446"/>
      <c r="B1732" s="446"/>
      <c r="C1732" s="84"/>
      <c r="D1732" s="630"/>
      <c r="E1732" s="632"/>
    </row>
    <row r="1733" spans="1:5" ht="15" customHeight="1">
      <c r="A1733" s="446"/>
      <c r="B1733" s="446"/>
      <c r="C1733" s="84"/>
      <c r="D1733" s="630"/>
      <c r="E1733" s="632"/>
    </row>
    <row r="1734" spans="1:5" ht="15" customHeight="1">
      <c r="A1734" s="446"/>
      <c r="B1734" s="446"/>
      <c r="C1734" s="84"/>
      <c r="D1734" s="630"/>
      <c r="E1734" s="632"/>
    </row>
    <row r="1735" spans="1:5" ht="15" customHeight="1">
      <c r="A1735" s="446"/>
      <c r="B1735" s="446"/>
      <c r="C1735" s="84"/>
      <c r="D1735" s="630"/>
      <c r="E1735" s="632"/>
    </row>
    <row r="1736" spans="1:5" ht="15" customHeight="1">
      <c r="A1736" s="446"/>
      <c r="B1736" s="446"/>
      <c r="C1736" s="84"/>
      <c r="D1736" s="630"/>
      <c r="E1736" s="632"/>
    </row>
    <row r="1737" spans="1:5" ht="15" customHeight="1">
      <c r="A1737" s="446"/>
      <c r="B1737" s="446"/>
      <c r="C1737" s="84"/>
      <c r="D1737" s="630"/>
      <c r="E1737" s="632"/>
    </row>
    <row r="1738" spans="1:5" ht="15" customHeight="1">
      <c r="A1738" s="446"/>
      <c r="B1738" s="446"/>
      <c r="C1738" s="84"/>
      <c r="D1738" s="630"/>
      <c r="E1738" s="632"/>
    </row>
    <row r="1739" spans="1:5" ht="15" customHeight="1">
      <c r="A1739" s="446"/>
      <c r="B1739" s="446"/>
      <c r="C1739" s="84"/>
      <c r="D1739" s="630"/>
      <c r="E1739" s="632"/>
    </row>
    <row r="1740" spans="1:5" ht="15" customHeight="1">
      <c r="A1740" s="446"/>
      <c r="B1740" s="446"/>
      <c r="C1740" s="84"/>
      <c r="D1740" s="630"/>
      <c r="E1740" s="632"/>
    </row>
    <row r="1741" spans="1:5" ht="15" customHeight="1">
      <c r="A1741" s="446"/>
      <c r="B1741" s="446"/>
      <c r="C1741" s="84"/>
      <c r="D1741" s="630"/>
      <c r="E1741" s="632"/>
    </row>
    <row r="1742" spans="1:5" ht="15" customHeight="1">
      <c r="A1742" s="446"/>
      <c r="B1742" s="446"/>
      <c r="C1742" s="84"/>
      <c r="D1742" s="630"/>
      <c r="E1742" s="632"/>
    </row>
    <row r="1743" spans="1:5" ht="15" customHeight="1">
      <c r="A1743" s="446"/>
      <c r="B1743" s="446"/>
      <c r="C1743" s="84"/>
      <c r="D1743" s="630"/>
      <c r="E1743" s="632"/>
    </row>
    <row r="1744" spans="1:5" ht="15" customHeight="1">
      <c r="A1744" s="446"/>
      <c r="B1744" s="446"/>
      <c r="C1744" s="84"/>
      <c r="D1744" s="630"/>
      <c r="E1744" s="632"/>
    </row>
    <row r="1745" spans="1:5" ht="15" customHeight="1">
      <c r="A1745" s="446"/>
      <c r="B1745" s="446"/>
      <c r="C1745" s="84"/>
      <c r="D1745" s="630"/>
      <c r="E1745" s="632"/>
    </row>
    <row r="1746" spans="1:5" ht="15" customHeight="1">
      <c r="A1746" s="446"/>
      <c r="B1746" s="446"/>
      <c r="C1746" s="84"/>
      <c r="D1746" s="630"/>
      <c r="E1746" s="632"/>
    </row>
    <row r="1747" spans="1:5" ht="15" customHeight="1">
      <c r="A1747" s="446"/>
      <c r="B1747" s="446"/>
      <c r="C1747" s="84"/>
      <c r="D1747" s="630"/>
      <c r="E1747" s="632"/>
    </row>
    <row r="1748" spans="1:5" ht="15" customHeight="1">
      <c r="A1748" s="446"/>
      <c r="B1748" s="446"/>
      <c r="C1748" s="84"/>
      <c r="D1748" s="630"/>
      <c r="E1748" s="632"/>
    </row>
    <row r="1749" spans="1:5" ht="15" customHeight="1">
      <c r="A1749" s="446"/>
      <c r="B1749" s="446"/>
      <c r="C1749" s="84"/>
      <c r="D1749" s="630"/>
      <c r="E1749" s="632"/>
    </row>
    <row r="1750" spans="1:5" ht="15" customHeight="1">
      <c r="A1750" s="446"/>
      <c r="B1750" s="446"/>
      <c r="C1750" s="84"/>
      <c r="D1750" s="630"/>
      <c r="E1750" s="632"/>
    </row>
    <row r="1751" spans="1:5" ht="15" customHeight="1">
      <c r="A1751" s="446"/>
      <c r="B1751" s="446"/>
      <c r="C1751" s="84"/>
      <c r="D1751" s="630"/>
      <c r="E1751" s="632"/>
    </row>
    <row r="1752" spans="1:5" ht="15" customHeight="1">
      <c r="A1752" s="446"/>
      <c r="B1752" s="446"/>
      <c r="C1752" s="84"/>
      <c r="D1752" s="630"/>
      <c r="E1752" s="632"/>
    </row>
    <row r="1753" spans="1:5" ht="15" customHeight="1">
      <c r="A1753" s="446"/>
      <c r="B1753" s="446"/>
      <c r="C1753" s="84"/>
      <c r="D1753" s="630"/>
      <c r="E1753" s="632"/>
    </row>
    <row r="1754" spans="1:5" ht="15" customHeight="1">
      <c r="A1754" s="446"/>
      <c r="B1754" s="446"/>
      <c r="C1754" s="84"/>
      <c r="D1754" s="630"/>
      <c r="E1754" s="632"/>
    </row>
    <row r="1755" spans="1:5" ht="15" customHeight="1">
      <c r="A1755" s="446"/>
      <c r="B1755" s="446"/>
      <c r="C1755" s="84"/>
      <c r="D1755" s="630"/>
      <c r="E1755" s="632"/>
    </row>
    <row r="1756" spans="1:5" ht="15" customHeight="1">
      <c r="A1756" s="446"/>
      <c r="B1756" s="446"/>
      <c r="C1756" s="84"/>
      <c r="D1756" s="630"/>
      <c r="E1756" s="632"/>
    </row>
    <row r="1757" spans="1:5" ht="15" customHeight="1">
      <c r="A1757" s="446"/>
      <c r="B1757" s="446"/>
      <c r="C1757" s="84"/>
      <c r="D1757" s="630"/>
      <c r="E1757" s="632"/>
    </row>
    <row r="1758" spans="1:5" ht="15" customHeight="1">
      <c r="A1758" s="446"/>
      <c r="B1758" s="446"/>
      <c r="C1758" s="84"/>
      <c r="D1758" s="630"/>
      <c r="E1758" s="632"/>
    </row>
    <row r="1759" spans="1:5" ht="15" customHeight="1">
      <c r="A1759" s="446"/>
      <c r="B1759" s="446"/>
      <c r="C1759" s="84"/>
      <c r="D1759" s="630"/>
      <c r="E1759" s="632"/>
    </row>
    <row r="1760" spans="1:5" ht="15" customHeight="1">
      <c r="A1760" s="446"/>
      <c r="B1760" s="446"/>
      <c r="C1760" s="84"/>
      <c r="D1760" s="630"/>
      <c r="E1760" s="632"/>
    </row>
    <row r="1761" spans="1:5" ht="15" customHeight="1">
      <c r="A1761" s="446"/>
      <c r="B1761" s="446"/>
      <c r="C1761" s="84"/>
      <c r="D1761" s="630"/>
      <c r="E1761" s="632"/>
    </row>
    <row r="1762" spans="1:5" ht="15" customHeight="1">
      <c r="A1762" s="446"/>
      <c r="B1762" s="446"/>
      <c r="C1762" s="84"/>
      <c r="D1762" s="630"/>
      <c r="E1762" s="632"/>
    </row>
    <row r="1763" spans="1:5" ht="15" customHeight="1">
      <c r="A1763" s="446"/>
      <c r="B1763" s="446"/>
      <c r="C1763" s="84"/>
      <c r="D1763" s="630"/>
      <c r="E1763" s="632"/>
    </row>
    <row r="1764" spans="1:5" ht="15" customHeight="1">
      <c r="A1764" s="446"/>
      <c r="B1764" s="446"/>
      <c r="C1764" s="84"/>
      <c r="D1764" s="630"/>
      <c r="E1764" s="632"/>
    </row>
    <row r="1765" spans="1:5" ht="15" customHeight="1">
      <c r="A1765" s="446"/>
      <c r="B1765" s="446"/>
      <c r="C1765" s="84"/>
      <c r="D1765" s="630"/>
      <c r="E1765" s="632"/>
    </row>
    <row r="1766" spans="1:5" ht="15" customHeight="1">
      <c r="A1766" s="446"/>
      <c r="B1766" s="446"/>
      <c r="C1766" s="84"/>
      <c r="D1766" s="630"/>
      <c r="E1766" s="632"/>
    </row>
    <row r="1767" spans="1:5" ht="15" customHeight="1">
      <c r="A1767" s="446"/>
      <c r="B1767" s="446"/>
      <c r="C1767" s="84"/>
      <c r="D1767" s="630"/>
      <c r="E1767" s="632"/>
    </row>
    <row r="1768" spans="1:5" ht="15" customHeight="1">
      <c r="A1768" s="446"/>
      <c r="B1768" s="446"/>
      <c r="C1768" s="84"/>
      <c r="D1768" s="630"/>
      <c r="E1768" s="632"/>
    </row>
    <row r="1769" spans="1:5" ht="15" customHeight="1">
      <c r="A1769" s="446"/>
      <c r="B1769" s="446"/>
      <c r="C1769" s="84"/>
      <c r="D1769" s="630"/>
      <c r="E1769" s="632"/>
    </row>
    <row r="1770" spans="1:5" ht="15" customHeight="1">
      <c r="A1770" s="446"/>
      <c r="B1770" s="446"/>
      <c r="C1770" s="84"/>
      <c r="D1770" s="630"/>
      <c r="E1770" s="632"/>
    </row>
    <row r="1771" spans="1:5" ht="15" customHeight="1">
      <c r="A1771" s="446"/>
      <c r="B1771" s="446"/>
      <c r="C1771" s="84"/>
      <c r="D1771" s="630"/>
      <c r="E1771" s="632"/>
    </row>
    <row r="1772" spans="1:5" ht="15" customHeight="1">
      <c r="A1772" s="446"/>
      <c r="B1772" s="446"/>
      <c r="C1772" s="84"/>
      <c r="D1772" s="630"/>
      <c r="E1772" s="632"/>
    </row>
    <row r="1773" spans="1:5" ht="15" customHeight="1">
      <c r="A1773" s="446"/>
      <c r="B1773" s="446"/>
      <c r="C1773" s="84"/>
      <c r="D1773" s="630"/>
      <c r="E1773" s="632"/>
    </row>
    <row r="1774" spans="1:5" ht="15" customHeight="1">
      <c r="A1774" s="446"/>
      <c r="B1774" s="446"/>
      <c r="C1774" s="84"/>
      <c r="D1774" s="630"/>
      <c r="E1774" s="632"/>
    </row>
    <row r="1775" spans="1:5" ht="15" customHeight="1">
      <c r="A1775" s="446"/>
      <c r="B1775" s="446"/>
      <c r="C1775" s="84"/>
      <c r="D1775" s="630"/>
      <c r="E1775" s="632"/>
    </row>
    <row r="1776" spans="1:5" ht="15" customHeight="1">
      <c r="A1776" s="446"/>
      <c r="B1776" s="446"/>
      <c r="C1776" s="84"/>
      <c r="D1776" s="630"/>
      <c r="E1776" s="632"/>
    </row>
    <row r="1777" spans="1:5" ht="15" customHeight="1">
      <c r="A1777" s="446"/>
      <c r="B1777" s="446"/>
      <c r="C1777" s="84"/>
      <c r="D1777" s="630"/>
      <c r="E1777" s="632"/>
    </row>
    <row r="1778" spans="1:5" ht="15" customHeight="1">
      <c r="A1778" s="446"/>
      <c r="B1778" s="446"/>
      <c r="C1778" s="84"/>
      <c r="D1778" s="630"/>
      <c r="E1778" s="632"/>
    </row>
    <row r="1779" spans="1:5" ht="15" customHeight="1">
      <c r="A1779" s="446"/>
      <c r="B1779" s="446"/>
      <c r="C1779" s="84"/>
      <c r="D1779" s="630"/>
      <c r="E1779" s="632"/>
    </row>
    <row r="1780" spans="1:5" ht="15" customHeight="1">
      <c r="A1780" s="446"/>
      <c r="B1780" s="446"/>
      <c r="C1780" s="84"/>
      <c r="D1780" s="630"/>
      <c r="E1780" s="632"/>
    </row>
    <row r="1781" spans="1:5" ht="15" customHeight="1">
      <c r="A1781" s="446"/>
      <c r="B1781" s="446"/>
      <c r="C1781" s="84"/>
      <c r="D1781" s="630"/>
      <c r="E1781" s="632"/>
    </row>
    <row r="1782" spans="1:5" ht="15" customHeight="1">
      <c r="A1782" s="446"/>
      <c r="B1782" s="446"/>
      <c r="C1782" s="84"/>
      <c r="D1782" s="630"/>
      <c r="E1782" s="632"/>
    </row>
    <row r="1783" spans="1:5" ht="15" customHeight="1">
      <c r="A1783" s="446"/>
      <c r="B1783" s="446"/>
      <c r="C1783" s="84"/>
      <c r="D1783" s="630"/>
      <c r="E1783" s="632"/>
    </row>
    <row r="1784" spans="1:5" ht="15" customHeight="1">
      <c r="A1784" s="446"/>
      <c r="B1784" s="446"/>
      <c r="C1784" s="84"/>
      <c r="D1784" s="630"/>
      <c r="E1784" s="632"/>
    </row>
    <row r="1785" spans="1:5" ht="15" customHeight="1">
      <c r="A1785" s="446"/>
      <c r="B1785" s="446"/>
      <c r="C1785" s="84"/>
      <c r="D1785" s="630"/>
      <c r="E1785" s="632"/>
    </row>
    <row r="1786" spans="1:5" ht="15" customHeight="1">
      <c r="A1786" s="446"/>
      <c r="B1786" s="446"/>
      <c r="C1786" s="84"/>
      <c r="D1786" s="630"/>
      <c r="E1786" s="632"/>
    </row>
    <row r="1787" spans="1:5" ht="15" customHeight="1">
      <c r="A1787" s="446"/>
      <c r="B1787" s="446"/>
      <c r="C1787" s="84"/>
      <c r="D1787" s="630"/>
      <c r="E1787" s="632"/>
    </row>
    <row r="1788" spans="1:5" ht="15" customHeight="1">
      <c r="A1788" s="446"/>
      <c r="B1788" s="446"/>
      <c r="C1788" s="84"/>
      <c r="D1788" s="630"/>
      <c r="E1788" s="632"/>
    </row>
    <row r="1789" spans="1:5" ht="15" customHeight="1">
      <c r="A1789" s="446"/>
      <c r="B1789" s="446"/>
      <c r="C1789" s="84"/>
      <c r="D1789" s="630"/>
      <c r="E1789" s="632"/>
    </row>
    <row r="1790" spans="1:5" ht="15" customHeight="1">
      <c r="A1790" s="446"/>
      <c r="B1790" s="446"/>
      <c r="C1790" s="84"/>
      <c r="D1790" s="630"/>
      <c r="E1790" s="632"/>
    </row>
    <row r="1791" spans="1:5" ht="15" customHeight="1">
      <c r="A1791" s="446"/>
      <c r="B1791" s="446"/>
      <c r="C1791" s="84"/>
      <c r="D1791" s="630"/>
      <c r="E1791" s="632"/>
    </row>
    <row r="1792" spans="1:5" ht="15" customHeight="1">
      <c r="A1792" s="446"/>
      <c r="B1792" s="446"/>
      <c r="C1792" s="84"/>
      <c r="D1792" s="630"/>
      <c r="E1792" s="632"/>
    </row>
    <row r="1793" spans="1:5" ht="15" customHeight="1">
      <c r="A1793" s="446"/>
      <c r="B1793" s="446"/>
      <c r="C1793" s="84"/>
      <c r="D1793" s="630"/>
      <c r="E1793" s="632"/>
    </row>
    <row r="1794" spans="1:5" ht="15" customHeight="1">
      <c r="A1794" s="446"/>
      <c r="B1794" s="446"/>
      <c r="C1794" s="84"/>
      <c r="D1794" s="630"/>
      <c r="E1794" s="632"/>
    </row>
    <row r="1795" spans="1:5" ht="15" customHeight="1">
      <c r="A1795" s="446"/>
      <c r="B1795" s="446"/>
      <c r="C1795" s="84"/>
      <c r="D1795" s="630"/>
      <c r="E1795" s="632"/>
    </row>
    <row r="1796" spans="1:5" ht="15" customHeight="1">
      <c r="A1796" s="446"/>
      <c r="B1796" s="446"/>
      <c r="C1796" s="84"/>
      <c r="D1796" s="630"/>
      <c r="E1796" s="632"/>
    </row>
    <row r="1797" spans="1:5" ht="15" customHeight="1">
      <c r="A1797" s="446"/>
      <c r="B1797" s="446"/>
      <c r="C1797" s="84"/>
      <c r="D1797" s="630"/>
      <c r="E1797" s="632"/>
    </row>
    <row r="1798" spans="1:5" ht="15" customHeight="1">
      <c r="A1798" s="446"/>
      <c r="B1798" s="446"/>
      <c r="C1798" s="84"/>
      <c r="D1798" s="630"/>
      <c r="E1798" s="632"/>
    </row>
    <row r="1799" spans="1:5" ht="15" customHeight="1">
      <c r="A1799" s="446"/>
      <c r="B1799" s="446"/>
      <c r="C1799" s="84"/>
      <c r="D1799" s="630"/>
      <c r="E1799" s="632"/>
    </row>
    <row r="1800" spans="1:5" ht="15" customHeight="1">
      <c r="A1800" s="446"/>
      <c r="B1800" s="446"/>
      <c r="C1800" s="84"/>
      <c r="D1800" s="630"/>
      <c r="E1800" s="632"/>
    </row>
    <row r="1801" spans="1:5" ht="15" customHeight="1">
      <c r="A1801" s="446"/>
      <c r="B1801" s="446"/>
      <c r="C1801" s="84"/>
      <c r="D1801" s="630"/>
      <c r="E1801" s="632"/>
    </row>
    <row r="1802" spans="1:5" ht="15" customHeight="1">
      <c r="A1802" s="446"/>
      <c r="B1802" s="446"/>
      <c r="C1802" s="84"/>
      <c r="D1802" s="630"/>
      <c r="E1802" s="632"/>
    </row>
    <row r="1803" spans="1:5" ht="15" customHeight="1">
      <c r="A1803" s="446"/>
      <c r="B1803" s="446"/>
      <c r="C1803" s="84"/>
      <c r="D1803" s="630"/>
      <c r="E1803" s="632"/>
    </row>
    <row r="1804" spans="1:5" ht="15" customHeight="1">
      <c r="A1804" s="446"/>
      <c r="B1804" s="446"/>
      <c r="C1804" s="84"/>
      <c r="D1804" s="630"/>
      <c r="E1804" s="632"/>
    </row>
    <row r="1805" spans="1:5" ht="15" customHeight="1">
      <c r="A1805" s="446"/>
      <c r="B1805" s="446"/>
      <c r="C1805" s="84"/>
      <c r="D1805" s="630"/>
      <c r="E1805" s="632"/>
    </row>
    <row r="1806" spans="1:5" ht="15" customHeight="1">
      <c r="A1806" s="446"/>
      <c r="B1806" s="446"/>
      <c r="C1806" s="84"/>
      <c r="D1806" s="630"/>
      <c r="E1806" s="632"/>
    </row>
    <row r="1807" spans="1:5" ht="15" customHeight="1">
      <c r="A1807" s="446"/>
      <c r="B1807" s="446"/>
      <c r="C1807" s="84"/>
      <c r="D1807" s="630"/>
      <c r="E1807" s="632"/>
    </row>
    <row r="1808" spans="1:5" ht="15" customHeight="1">
      <c r="A1808" s="446"/>
      <c r="B1808" s="446"/>
      <c r="C1808" s="84"/>
      <c r="D1808" s="630"/>
      <c r="E1808" s="632"/>
    </row>
    <row r="1809" spans="1:5" ht="15" customHeight="1">
      <c r="A1809" s="446"/>
      <c r="B1809" s="446"/>
      <c r="C1809" s="84"/>
      <c r="D1809" s="630"/>
      <c r="E1809" s="632"/>
    </row>
    <row r="1810" spans="1:5" ht="15" customHeight="1">
      <c r="A1810" s="446"/>
      <c r="B1810" s="446"/>
      <c r="C1810" s="84"/>
      <c r="D1810" s="630"/>
      <c r="E1810" s="632"/>
    </row>
    <row r="1811" spans="1:5" ht="15" customHeight="1">
      <c r="A1811" s="446"/>
      <c r="B1811" s="446"/>
      <c r="C1811" s="84"/>
      <c r="D1811" s="630"/>
      <c r="E1811" s="632"/>
    </row>
    <row r="1812" spans="1:5" ht="15" customHeight="1">
      <c r="A1812" s="446"/>
      <c r="B1812" s="446"/>
      <c r="C1812" s="84"/>
      <c r="D1812" s="630"/>
      <c r="E1812" s="632"/>
    </row>
    <row r="1813" spans="1:5" ht="15" customHeight="1">
      <c r="A1813" s="446"/>
      <c r="B1813" s="446"/>
      <c r="C1813" s="84"/>
      <c r="D1813" s="630"/>
      <c r="E1813" s="632"/>
    </row>
    <row r="1814" spans="1:5" ht="15" customHeight="1">
      <c r="A1814" s="446"/>
      <c r="B1814" s="446"/>
      <c r="C1814" s="84"/>
      <c r="D1814" s="630"/>
      <c r="E1814" s="632"/>
    </row>
    <row r="1815" spans="1:5" ht="15" customHeight="1">
      <c r="A1815" s="446"/>
      <c r="B1815" s="446"/>
      <c r="C1815" s="84"/>
      <c r="D1815" s="630"/>
      <c r="E1815" s="632"/>
    </row>
    <row r="1816" spans="1:5" ht="15" customHeight="1">
      <c r="A1816" s="446"/>
      <c r="B1816" s="446"/>
      <c r="C1816" s="84"/>
      <c r="D1816" s="630"/>
      <c r="E1816" s="632"/>
    </row>
    <row r="1817" spans="1:5" ht="15" customHeight="1">
      <c r="A1817" s="446"/>
      <c r="B1817" s="446"/>
      <c r="C1817" s="84"/>
      <c r="D1817" s="630"/>
      <c r="E1817" s="632"/>
    </row>
    <row r="1818" spans="1:5" ht="15" customHeight="1">
      <c r="A1818" s="446"/>
      <c r="B1818" s="446"/>
      <c r="C1818" s="84"/>
      <c r="D1818" s="630"/>
      <c r="E1818" s="632"/>
    </row>
    <row r="1819" spans="1:5" ht="15" customHeight="1">
      <c r="A1819" s="446"/>
      <c r="B1819" s="446"/>
      <c r="C1819" s="84"/>
      <c r="D1819" s="630"/>
      <c r="E1819" s="632"/>
    </row>
    <row r="1820" spans="1:5" ht="15" customHeight="1">
      <c r="A1820" s="446"/>
      <c r="B1820" s="446"/>
      <c r="C1820" s="84"/>
      <c r="D1820" s="630"/>
      <c r="E1820" s="632"/>
    </row>
    <row r="1821" spans="1:5" ht="15" customHeight="1">
      <c r="A1821" s="446"/>
      <c r="B1821" s="446"/>
      <c r="C1821" s="84"/>
      <c r="D1821" s="630"/>
      <c r="E1821" s="632"/>
    </row>
    <row r="1822" spans="1:5" ht="15" customHeight="1">
      <c r="A1822" s="446"/>
      <c r="B1822" s="446"/>
      <c r="C1822" s="84"/>
      <c r="D1822" s="630"/>
      <c r="E1822" s="632"/>
    </row>
    <row r="1823" spans="1:5" ht="15" customHeight="1">
      <c r="A1823" s="446"/>
      <c r="B1823" s="446"/>
      <c r="C1823" s="84"/>
      <c r="D1823" s="630"/>
      <c r="E1823" s="632"/>
    </row>
    <row r="1824" spans="1:5" ht="15" customHeight="1">
      <c r="A1824" s="446"/>
      <c r="B1824" s="446"/>
      <c r="C1824" s="84"/>
      <c r="D1824" s="630"/>
      <c r="E1824" s="632"/>
    </row>
    <row r="1825" spans="1:5" ht="15" customHeight="1">
      <c r="A1825" s="446"/>
      <c r="B1825" s="446"/>
      <c r="C1825" s="84"/>
      <c r="D1825" s="630"/>
      <c r="E1825" s="632"/>
    </row>
    <row r="1826" spans="1:5" ht="15" customHeight="1">
      <c r="A1826" s="446"/>
      <c r="B1826" s="446"/>
      <c r="C1826" s="84"/>
      <c r="D1826" s="630"/>
      <c r="E1826" s="632"/>
    </row>
    <row r="1827" spans="1:5" ht="15" customHeight="1">
      <c r="A1827" s="446"/>
      <c r="B1827" s="446"/>
      <c r="C1827" s="84"/>
      <c r="D1827" s="630"/>
      <c r="E1827" s="632"/>
    </row>
    <row r="1828" spans="1:5" ht="15" customHeight="1">
      <c r="A1828" s="446"/>
      <c r="B1828" s="446"/>
      <c r="C1828" s="84"/>
      <c r="D1828" s="630"/>
      <c r="E1828" s="632"/>
    </row>
    <row r="1829" spans="1:5" ht="15" customHeight="1">
      <c r="A1829" s="446"/>
      <c r="B1829" s="446"/>
      <c r="C1829" s="84"/>
      <c r="D1829" s="630"/>
      <c r="E1829" s="632"/>
    </row>
    <row r="1830" spans="1:5" ht="15" customHeight="1">
      <c r="A1830" s="446"/>
      <c r="B1830" s="446"/>
      <c r="C1830" s="84"/>
      <c r="D1830" s="630"/>
      <c r="E1830" s="632"/>
    </row>
    <row r="1831" spans="1:5" ht="15" customHeight="1">
      <c r="A1831" s="446"/>
      <c r="B1831" s="446"/>
      <c r="C1831" s="84"/>
      <c r="D1831" s="630"/>
      <c r="E1831" s="632"/>
    </row>
    <row r="1832" spans="1:5" ht="15" customHeight="1">
      <c r="A1832" s="446"/>
      <c r="B1832" s="446"/>
      <c r="C1832" s="84"/>
      <c r="D1832" s="630"/>
      <c r="E1832" s="632"/>
    </row>
    <row r="1833" spans="1:5" ht="15" customHeight="1">
      <c r="A1833" s="446"/>
      <c r="B1833" s="446"/>
      <c r="C1833" s="84"/>
      <c r="D1833" s="630"/>
      <c r="E1833" s="632"/>
    </row>
    <row r="1834" spans="1:5" ht="15" customHeight="1">
      <c r="A1834" s="446"/>
      <c r="B1834" s="446"/>
      <c r="C1834" s="84"/>
      <c r="D1834" s="630"/>
      <c r="E1834" s="632"/>
    </row>
    <row r="1835" spans="1:5" ht="15" customHeight="1">
      <c r="A1835" s="446"/>
      <c r="B1835" s="446"/>
      <c r="C1835" s="84"/>
      <c r="D1835" s="630"/>
      <c r="E1835" s="632"/>
    </row>
    <row r="1836" spans="1:5" ht="15" customHeight="1">
      <c r="A1836" s="446"/>
      <c r="B1836" s="446"/>
      <c r="C1836" s="84"/>
      <c r="D1836" s="630"/>
      <c r="E1836" s="632"/>
    </row>
    <row r="1837" spans="1:5" ht="15" customHeight="1">
      <c r="A1837" s="446"/>
      <c r="B1837" s="446"/>
      <c r="C1837" s="84"/>
      <c r="D1837" s="630"/>
      <c r="E1837" s="632"/>
    </row>
    <row r="1838" spans="1:5" ht="15" customHeight="1">
      <c r="A1838" s="446"/>
      <c r="B1838" s="446"/>
      <c r="C1838" s="84"/>
      <c r="D1838" s="630"/>
      <c r="E1838" s="632"/>
    </row>
    <row r="1839" spans="1:5" ht="15" customHeight="1">
      <c r="A1839" s="446"/>
      <c r="B1839" s="446"/>
      <c r="C1839" s="84"/>
      <c r="D1839" s="630"/>
      <c r="E1839" s="632"/>
    </row>
    <row r="1840" spans="1:5" ht="15" customHeight="1">
      <c r="A1840" s="446"/>
      <c r="B1840" s="446"/>
      <c r="C1840" s="84"/>
      <c r="D1840" s="630"/>
      <c r="E1840" s="632"/>
    </row>
    <row r="1841" spans="1:5" ht="15" customHeight="1">
      <c r="A1841" s="446"/>
      <c r="B1841" s="446"/>
      <c r="C1841" s="84"/>
      <c r="D1841" s="630"/>
      <c r="E1841" s="632"/>
    </row>
    <row r="1842" spans="1:5" ht="15" customHeight="1">
      <c r="A1842" s="446"/>
      <c r="B1842" s="446"/>
      <c r="C1842" s="84"/>
      <c r="D1842" s="630"/>
      <c r="E1842" s="632"/>
    </row>
    <row r="1843" spans="1:5" ht="15" customHeight="1">
      <c r="A1843" s="446"/>
      <c r="B1843" s="446"/>
      <c r="C1843" s="84"/>
      <c r="D1843" s="630"/>
      <c r="E1843" s="632"/>
    </row>
    <row r="1844" spans="1:5" ht="15" customHeight="1">
      <c r="A1844" s="446"/>
      <c r="B1844" s="446"/>
      <c r="C1844" s="84"/>
      <c r="D1844" s="630"/>
      <c r="E1844" s="632"/>
    </row>
    <row r="1845" spans="1:5" ht="15" customHeight="1">
      <c r="A1845" s="446"/>
      <c r="B1845" s="446"/>
      <c r="C1845" s="84"/>
      <c r="D1845" s="630"/>
      <c r="E1845" s="632"/>
    </row>
    <row r="1846" spans="1:5" ht="15" customHeight="1">
      <c r="A1846" s="446"/>
      <c r="B1846" s="446"/>
      <c r="C1846" s="84"/>
      <c r="D1846" s="630"/>
      <c r="E1846" s="632"/>
    </row>
    <row r="1847" spans="1:5" ht="15" customHeight="1">
      <c r="A1847" s="446"/>
      <c r="B1847" s="446"/>
      <c r="C1847" s="84"/>
      <c r="D1847" s="630"/>
      <c r="E1847" s="632"/>
    </row>
    <row r="1848" spans="1:5" ht="15" customHeight="1">
      <c r="A1848" s="446"/>
      <c r="B1848" s="446"/>
      <c r="C1848" s="84"/>
      <c r="D1848" s="630"/>
      <c r="E1848" s="632"/>
    </row>
    <row r="1849" spans="1:5" ht="15" customHeight="1">
      <c r="A1849" s="446"/>
      <c r="B1849" s="446"/>
      <c r="C1849" s="84"/>
      <c r="D1849" s="630"/>
      <c r="E1849" s="632"/>
    </row>
    <row r="1850" spans="1:5" ht="15" customHeight="1">
      <c r="A1850" s="446"/>
      <c r="B1850" s="446"/>
      <c r="C1850" s="84"/>
      <c r="D1850" s="630"/>
      <c r="E1850" s="632"/>
    </row>
    <row r="1851" spans="1:5" ht="15" customHeight="1">
      <c r="A1851" s="446"/>
      <c r="B1851" s="446"/>
      <c r="C1851" s="84"/>
      <c r="D1851" s="630"/>
      <c r="E1851" s="632"/>
    </row>
    <row r="1852" spans="1:5" ht="15" customHeight="1">
      <c r="A1852" s="446"/>
      <c r="B1852" s="446"/>
      <c r="C1852" s="84"/>
      <c r="D1852" s="630"/>
      <c r="E1852" s="632"/>
    </row>
    <row r="1853" spans="1:5" ht="15" customHeight="1">
      <c r="A1853" s="446"/>
      <c r="B1853" s="446"/>
      <c r="C1853" s="84"/>
      <c r="D1853" s="630"/>
      <c r="E1853" s="632"/>
    </row>
    <row r="1854" spans="1:5" ht="15" customHeight="1">
      <c r="A1854" s="446"/>
      <c r="B1854" s="446"/>
      <c r="C1854" s="84"/>
      <c r="D1854" s="630"/>
      <c r="E1854" s="632"/>
    </row>
    <row r="1855" spans="1:5" ht="15" customHeight="1">
      <c r="A1855" s="446"/>
      <c r="B1855" s="446"/>
      <c r="C1855" s="84"/>
      <c r="D1855" s="630"/>
      <c r="E1855" s="632"/>
    </row>
    <row r="1856" spans="1:5" ht="15" customHeight="1">
      <c r="A1856" s="446"/>
      <c r="B1856" s="446"/>
      <c r="C1856" s="84"/>
      <c r="D1856" s="630"/>
      <c r="E1856" s="632"/>
    </row>
    <row r="1857" spans="1:5" ht="15" customHeight="1">
      <c r="A1857" s="446"/>
      <c r="B1857" s="446"/>
      <c r="C1857" s="84"/>
      <c r="D1857" s="630"/>
      <c r="E1857" s="632"/>
    </row>
    <row r="1858" spans="1:5" ht="15" customHeight="1">
      <c r="A1858" s="446"/>
      <c r="B1858" s="446"/>
      <c r="C1858" s="84"/>
      <c r="D1858" s="630"/>
      <c r="E1858" s="632"/>
    </row>
    <row r="1859" spans="1:5" ht="15" customHeight="1">
      <c r="A1859" s="446"/>
      <c r="B1859" s="446"/>
      <c r="C1859" s="84"/>
      <c r="D1859" s="630"/>
      <c r="E1859" s="632"/>
    </row>
    <row r="1860" spans="1:5" ht="15" customHeight="1">
      <c r="A1860" s="446"/>
      <c r="B1860" s="446"/>
      <c r="C1860" s="84"/>
      <c r="D1860" s="630"/>
      <c r="E1860" s="632"/>
    </row>
    <row r="1861" spans="1:5" ht="15" customHeight="1">
      <c r="A1861" s="446"/>
      <c r="B1861" s="446"/>
      <c r="C1861" s="84"/>
      <c r="D1861" s="630"/>
      <c r="E1861" s="632"/>
    </row>
    <row r="1862" spans="1:5" ht="15" customHeight="1">
      <c r="A1862" s="446"/>
      <c r="B1862" s="446"/>
      <c r="C1862" s="84"/>
      <c r="D1862" s="630"/>
      <c r="E1862" s="632"/>
    </row>
    <row r="1863" spans="1:5" ht="15" customHeight="1">
      <c r="A1863" s="446"/>
      <c r="B1863" s="446"/>
      <c r="C1863" s="84"/>
      <c r="D1863" s="630"/>
      <c r="E1863" s="632"/>
    </row>
    <row r="1864" spans="1:5" ht="15" customHeight="1">
      <c r="A1864" s="446"/>
      <c r="B1864" s="446"/>
      <c r="C1864" s="84"/>
      <c r="D1864" s="630"/>
      <c r="E1864" s="632"/>
    </row>
    <row r="1865" spans="1:5" ht="15" customHeight="1">
      <c r="A1865" s="446"/>
      <c r="B1865" s="446"/>
      <c r="C1865" s="84"/>
      <c r="D1865" s="630"/>
      <c r="E1865" s="632"/>
    </row>
    <row r="1866" spans="1:5" ht="15" customHeight="1">
      <c r="A1866" s="446"/>
      <c r="B1866" s="446"/>
      <c r="C1866" s="84"/>
      <c r="D1866" s="630"/>
      <c r="E1866" s="632"/>
    </row>
    <row r="1867" spans="1:5" ht="15" customHeight="1">
      <c r="A1867" s="446"/>
      <c r="B1867" s="446"/>
      <c r="C1867" s="84"/>
      <c r="D1867" s="630"/>
      <c r="E1867" s="632"/>
    </row>
    <row r="1868" spans="1:5" ht="15" customHeight="1">
      <c r="A1868" s="446"/>
      <c r="B1868" s="446"/>
      <c r="C1868" s="84"/>
      <c r="D1868" s="630"/>
      <c r="E1868" s="632"/>
    </row>
    <row r="1869" spans="1:5" ht="15" customHeight="1">
      <c r="A1869" s="446"/>
      <c r="B1869" s="446"/>
      <c r="C1869" s="84"/>
      <c r="D1869" s="630"/>
      <c r="E1869" s="632"/>
    </row>
    <row r="1870" spans="1:5" ht="15" customHeight="1">
      <c r="A1870" s="446"/>
      <c r="B1870" s="446"/>
      <c r="C1870" s="84"/>
      <c r="D1870" s="630"/>
      <c r="E1870" s="632"/>
    </row>
    <row r="1871" spans="1:5" ht="15" customHeight="1">
      <c r="A1871" s="446"/>
      <c r="B1871" s="446"/>
      <c r="C1871" s="84"/>
      <c r="D1871" s="630"/>
      <c r="E1871" s="632"/>
    </row>
    <row r="1872" spans="1:5" ht="15" customHeight="1">
      <c r="A1872" s="446"/>
      <c r="B1872" s="446"/>
      <c r="C1872" s="84"/>
      <c r="D1872" s="630"/>
      <c r="E1872" s="632"/>
    </row>
    <row r="1873" spans="1:5" ht="15" customHeight="1">
      <c r="A1873" s="446"/>
      <c r="B1873" s="446"/>
      <c r="C1873" s="84"/>
      <c r="D1873" s="630"/>
      <c r="E1873" s="632"/>
    </row>
    <row r="1874" spans="1:5" ht="15" customHeight="1">
      <c r="A1874" s="446"/>
      <c r="B1874" s="446"/>
      <c r="C1874" s="84"/>
      <c r="D1874" s="630"/>
      <c r="E1874" s="632"/>
    </row>
    <row r="1875" spans="1:5" ht="15" customHeight="1">
      <c r="A1875" s="446"/>
      <c r="B1875" s="446"/>
      <c r="C1875" s="84"/>
      <c r="D1875" s="630"/>
      <c r="E1875" s="632"/>
    </row>
    <row r="1876" spans="1:5" ht="15" customHeight="1">
      <c r="A1876" s="446"/>
      <c r="B1876" s="446"/>
      <c r="C1876" s="84"/>
      <c r="D1876" s="630"/>
      <c r="E1876" s="632"/>
    </row>
    <row r="1877" spans="1:5" ht="15" customHeight="1">
      <c r="A1877" s="446"/>
      <c r="B1877" s="446"/>
      <c r="C1877" s="84"/>
      <c r="D1877" s="630"/>
      <c r="E1877" s="632"/>
    </row>
    <row r="1878" spans="1:5" ht="15" customHeight="1">
      <c r="A1878" s="446"/>
      <c r="B1878" s="446"/>
      <c r="C1878" s="84"/>
      <c r="D1878" s="630"/>
      <c r="E1878" s="632"/>
    </row>
    <row r="1879" spans="1:5" ht="15" customHeight="1">
      <c r="A1879" s="446"/>
      <c r="B1879" s="446"/>
      <c r="C1879" s="84"/>
      <c r="D1879" s="630"/>
      <c r="E1879" s="632"/>
    </row>
    <row r="1880" spans="1:5" ht="15" customHeight="1">
      <c r="A1880" s="446"/>
      <c r="B1880" s="446"/>
      <c r="C1880" s="84"/>
      <c r="D1880" s="630"/>
      <c r="E1880" s="632"/>
    </row>
    <row r="1881" spans="1:5" ht="15" customHeight="1">
      <c r="A1881" s="446"/>
      <c r="B1881" s="446"/>
      <c r="C1881" s="84"/>
      <c r="D1881" s="630"/>
      <c r="E1881" s="632"/>
    </row>
    <row r="1882" spans="1:5" ht="15" customHeight="1">
      <c r="A1882" s="446"/>
      <c r="B1882" s="446"/>
      <c r="C1882" s="84"/>
      <c r="D1882" s="630"/>
      <c r="E1882" s="632"/>
    </row>
    <row r="1883" spans="1:5" ht="15" customHeight="1">
      <c r="A1883" s="446"/>
      <c r="B1883" s="446"/>
      <c r="C1883" s="84"/>
      <c r="D1883" s="630"/>
      <c r="E1883" s="632"/>
    </row>
    <row r="1884" spans="1:5" ht="15" customHeight="1">
      <c r="A1884" s="446"/>
      <c r="B1884" s="446"/>
      <c r="C1884" s="84"/>
      <c r="D1884" s="630"/>
      <c r="E1884" s="632"/>
    </row>
    <row r="1885" spans="1:5" ht="15" customHeight="1">
      <c r="A1885" s="446"/>
      <c r="B1885" s="446"/>
      <c r="C1885" s="84"/>
      <c r="D1885" s="630"/>
      <c r="E1885" s="632"/>
    </row>
    <row r="1886" spans="1:5" ht="15" customHeight="1">
      <c r="A1886" s="446"/>
      <c r="B1886" s="446"/>
      <c r="C1886" s="84"/>
      <c r="D1886" s="630"/>
      <c r="E1886" s="632"/>
    </row>
    <row r="1887" spans="1:5" ht="15" customHeight="1">
      <c r="A1887" s="446"/>
      <c r="B1887" s="446"/>
      <c r="C1887" s="84"/>
      <c r="D1887" s="630"/>
      <c r="E1887" s="632"/>
    </row>
    <row r="1888" spans="1:5" ht="15" customHeight="1">
      <c r="A1888" s="446"/>
      <c r="B1888" s="446"/>
      <c r="C1888" s="84"/>
      <c r="D1888" s="630"/>
      <c r="E1888" s="632"/>
    </row>
    <row r="1889" spans="1:5" ht="15" customHeight="1">
      <c r="A1889" s="446"/>
      <c r="B1889" s="446"/>
      <c r="C1889" s="84"/>
      <c r="D1889" s="630"/>
      <c r="E1889" s="632"/>
    </row>
    <row r="1890" spans="1:5" ht="15" customHeight="1">
      <c r="A1890" s="446"/>
      <c r="B1890" s="446"/>
      <c r="C1890" s="84"/>
      <c r="D1890" s="630"/>
      <c r="E1890" s="632"/>
    </row>
    <row r="1891" spans="1:5" ht="15" customHeight="1">
      <c r="A1891" s="446"/>
      <c r="B1891" s="446"/>
      <c r="C1891" s="84"/>
      <c r="D1891" s="630"/>
      <c r="E1891" s="632"/>
    </row>
    <row r="1892" spans="1:5" ht="15" customHeight="1">
      <c r="A1892" s="446"/>
      <c r="B1892" s="446"/>
      <c r="C1892" s="84"/>
      <c r="D1892" s="630"/>
      <c r="E1892" s="632"/>
    </row>
    <row r="1893" spans="1:5" ht="15" customHeight="1">
      <c r="A1893" s="446"/>
      <c r="B1893" s="446"/>
      <c r="C1893" s="84"/>
      <c r="D1893" s="630"/>
      <c r="E1893" s="632"/>
    </row>
    <row r="1894" spans="1:5" ht="15" customHeight="1">
      <c r="A1894" s="446"/>
      <c r="B1894" s="446"/>
      <c r="C1894" s="84"/>
      <c r="D1894" s="630"/>
      <c r="E1894" s="632"/>
    </row>
    <row r="1895" spans="1:5" ht="15" customHeight="1">
      <c r="A1895" s="446"/>
      <c r="B1895" s="446"/>
      <c r="C1895" s="84"/>
      <c r="D1895" s="630"/>
      <c r="E1895" s="632"/>
    </row>
    <row r="1896" spans="1:5" ht="15" customHeight="1">
      <c r="A1896" s="446"/>
      <c r="B1896" s="446"/>
      <c r="C1896" s="84"/>
      <c r="D1896" s="630"/>
      <c r="E1896" s="632"/>
    </row>
    <row r="1897" spans="1:5" ht="15" customHeight="1">
      <c r="A1897" s="446"/>
      <c r="B1897" s="446"/>
      <c r="C1897" s="84"/>
      <c r="D1897" s="630"/>
      <c r="E1897" s="632"/>
    </row>
    <row r="1898" spans="1:5" ht="15" customHeight="1">
      <c r="A1898" s="446"/>
      <c r="B1898" s="446"/>
      <c r="C1898" s="84"/>
      <c r="D1898" s="630"/>
      <c r="E1898" s="632"/>
    </row>
    <row r="1899" spans="1:5" ht="15" customHeight="1">
      <c r="A1899" s="446"/>
      <c r="B1899" s="446"/>
      <c r="C1899" s="84"/>
      <c r="D1899" s="630"/>
      <c r="E1899" s="632"/>
    </row>
    <row r="1900" spans="1:5" ht="15" customHeight="1">
      <c r="A1900" s="446"/>
      <c r="B1900" s="446"/>
      <c r="C1900" s="84"/>
      <c r="D1900" s="630"/>
      <c r="E1900" s="632"/>
    </row>
    <row r="1901" spans="1:5" ht="15" customHeight="1">
      <c r="A1901" s="446"/>
      <c r="B1901" s="446"/>
      <c r="C1901" s="84"/>
      <c r="D1901" s="630"/>
      <c r="E1901" s="632"/>
    </row>
    <row r="1902" spans="1:5" ht="15" customHeight="1">
      <c r="A1902" s="446"/>
      <c r="B1902" s="446"/>
      <c r="C1902" s="84"/>
      <c r="D1902" s="630"/>
      <c r="E1902" s="632"/>
    </row>
    <row r="1903" spans="1:5" ht="15" customHeight="1">
      <c r="A1903" s="446"/>
      <c r="B1903" s="446"/>
      <c r="C1903" s="84"/>
      <c r="D1903" s="630"/>
      <c r="E1903" s="632"/>
    </row>
    <row r="1904" spans="1:5" ht="15" customHeight="1">
      <c r="A1904" s="446"/>
      <c r="B1904" s="446"/>
      <c r="C1904" s="84"/>
      <c r="D1904" s="630"/>
      <c r="E1904" s="632"/>
    </row>
    <row r="1905" spans="1:5" ht="15" customHeight="1">
      <c r="A1905" s="446"/>
      <c r="B1905" s="446"/>
      <c r="C1905" s="84"/>
      <c r="D1905" s="630"/>
      <c r="E1905" s="632"/>
    </row>
    <row r="1906" spans="1:5" ht="15" customHeight="1">
      <c r="A1906" s="446"/>
      <c r="B1906" s="446"/>
      <c r="C1906" s="84"/>
      <c r="D1906" s="630"/>
      <c r="E1906" s="632"/>
    </row>
    <row r="1907" spans="1:5" ht="15" customHeight="1">
      <c r="A1907" s="446"/>
      <c r="B1907" s="446"/>
      <c r="C1907" s="84"/>
      <c r="D1907" s="630"/>
      <c r="E1907" s="632"/>
    </row>
    <row r="1908" spans="1:5" ht="15" customHeight="1">
      <c r="A1908" s="446"/>
      <c r="B1908" s="446"/>
      <c r="C1908" s="84"/>
      <c r="D1908" s="630"/>
      <c r="E1908" s="632"/>
    </row>
    <row r="1909" spans="1:5" ht="15" customHeight="1">
      <c r="A1909" s="446"/>
      <c r="B1909" s="446"/>
      <c r="C1909" s="84"/>
      <c r="D1909" s="630"/>
      <c r="E1909" s="632"/>
    </row>
    <row r="1910" spans="1:5" ht="15" customHeight="1">
      <c r="A1910" s="446"/>
      <c r="B1910" s="446"/>
      <c r="C1910" s="84"/>
      <c r="D1910" s="630"/>
      <c r="E1910" s="632"/>
    </row>
    <row r="1911" spans="1:5" ht="15" customHeight="1">
      <c r="A1911" s="446"/>
      <c r="B1911" s="446"/>
      <c r="C1911" s="84"/>
      <c r="D1911" s="630"/>
      <c r="E1911" s="632"/>
    </row>
    <row r="1912" spans="1:5" ht="15" customHeight="1">
      <c r="A1912" s="446"/>
      <c r="B1912" s="446"/>
      <c r="C1912" s="84"/>
      <c r="D1912" s="630"/>
      <c r="E1912" s="632"/>
    </row>
    <row r="1913" spans="1:5" ht="15" customHeight="1">
      <c r="A1913" s="446"/>
      <c r="B1913" s="446"/>
      <c r="C1913" s="84"/>
      <c r="D1913" s="630"/>
      <c r="E1913" s="632"/>
    </row>
    <row r="1914" spans="1:5" ht="15" customHeight="1">
      <c r="A1914" s="446"/>
      <c r="B1914" s="446"/>
      <c r="C1914" s="84"/>
      <c r="D1914" s="630"/>
      <c r="E1914" s="632"/>
    </row>
    <row r="1915" spans="1:5" ht="15" customHeight="1">
      <c r="A1915" s="446"/>
      <c r="B1915" s="446"/>
      <c r="C1915" s="84"/>
      <c r="D1915" s="630"/>
      <c r="E1915" s="632"/>
    </row>
    <row r="1916" spans="1:5" ht="15" customHeight="1">
      <c r="A1916" s="446"/>
      <c r="B1916" s="446"/>
      <c r="C1916" s="84"/>
      <c r="D1916" s="630"/>
      <c r="E1916" s="632"/>
    </row>
    <row r="1917" spans="1:5" ht="15" customHeight="1">
      <c r="A1917" s="446"/>
      <c r="B1917" s="446"/>
      <c r="C1917" s="84"/>
      <c r="D1917" s="630"/>
      <c r="E1917" s="632"/>
    </row>
    <row r="1918" spans="1:5" ht="15" customHeight="1">
      <c r="A1918" s="446"/>
      <c r="B1918" s="446"/>
      <c r="C1918" s="84"/>
      <c r="D1918" s="630"/>
      <c r="E1918" s="632"/>
    </row>
    <row r="1919" spans="1:5" ht="15" customHeight="1">
      <c r="A1919" s="446"/>
      <c r="B1919" s="446"/>
      <c r="C1919" s="84"/>
      <c r="D1919" s="630"/>
      <c r="E1919" s="632"/>
    </row>
    <row r="1920" spans="1:5" ht="15" customHeight="1">
      <c r="A1920" s="446"/>
      <c r="B1920" s="446"/>
      <c r="C1920" s="84"/>
      <c r="D1920" s="630"/>
      <c r="E1920" s="632"/>
    </row>
    <row r="1921" spans="1:5" ht="15" customHeight="1">
      <c r="A1921" s="446"/>
      <c r="B1921" s="446"/>
      <c r="C1921" s="84"/>
      <c r="D1921" s="630"/>
      <c r="E1921" s="632"/>
    </row>
    <row r="1922" spans="1:5" ht="15" customHeight="1">
      <c r="A1922" s="446"/>
      <c r="B1922" s="446"/>
      <c r="C1922" s="84"/>
      <c r="D1922" s="630"/>
      <c r="E1922" s="632"/>
    </row>
    <row r="1923" spans="1:5" ht="15" customHeight="1">
      <c r="A1923" s="446"/>
      <c r="B1923" s="446"/>
      <c r="C1923" s="84"/>
      <c r="D1923" s="630"/>
      <c r="E1923" s="632"/>
    </row>
    <row r="1924" spans="1:5" ht="15" customHeight="1">
      <c r="A1924" s="446"/>
      <c r="B1924" s="446"/>
      <c r="C1924" s="84"/>
      <c r="D1924" s="630"/>
      <c r="E1924" s="632"/>
    </row>
    <row r="1925" spans="1:5" ht="15" customHeight="1">
      <c r="A1925" s="446"/>
      <c r="B1925" s="446"/>
      <c r="C1925" s="84"/>
      <c r="D1925" s="630"/>
      <c r="E1925" s="632"/>
    </row>
    <row r="1926" spans="1:5" ht="15" customHeight="1">
      <c r="A1926" s="446"/>
      <c r="B1926" s="446"/>
      <c r="C1926" s="84"/>
      <c r="D1926" s="630"/>
      <c r="E1926" s="632"/>
    </row>
    <row r="1927" spans="1:5" ht="15" customHeight="1">
      <c r="A1927" s="446"/>
      <c r="B1927" s="446"/>
      <c r="C1927" s="84"/>
      <c r="D1927" s="630"/>
      <c r="E1927" s="632"/>
    </row>
    <row r="1928" spans="1:5" ht="15" customHeight="1">
      <c r="A1928" s="446"/>
      <c r="B1928" s="446"/>
      <c r="C1928" s="84"/>
      <c r="D1928" s="630"/>
      <c r="E1928" s="632"/>
    </row>
    <row r="1929" spans="1:5" ht="15" customHeight="1">
      <c r="A1929" s="446"/>
      <c r="B1929" s="446"/>
      <c r="C1929" s="84"/>
      <c r="D1929" s="630"/>
      <c r="E1929" s="632"/>
    </row>
    <row r="1930" spans="1:5" ht="15" customHeight="1">
      <c r="A1930" s="446"/>
      <c r="B1930" s="446"/>
      <c r="C1930" s="84"/>
      <c r="D1930" s="630"/>
      <c r="E1930" s="632"/>
    </row>
    <row r="1931" spans="1:5" ht="15" customHeight="1">
      <c r="A1931" s="446"/>
      <c r="B1931" s="446"/>
      <c r="C1931" s="84"/>
      <c r="D1931" s="630"/>
      <c r="E1931" s="632"/>
    </row>
    <row r="1932" spans="1:5" ht="15" customHeight="1">
      <c r="A1932" s="446"/>
      <c r="B1932" s="446"/>
      <c r="C1932" s="84"/>
      <c r="D1932" s="630"/>
      <c r="E1932" s="632"/>
    </row>
    <row r="1933" spans="1:5" ht="15" customHeight="1">
      <c r="A1933" s="446"/>
      <c r="B1933" s="446"/>
      <c r="C1933" s="84"/>
      <c r="D1933" s="630"/>
      <c r="E1933" s="632"/>
    </row>
    <row r="1934" spans="1:5" ht="15" customHeight="1">
      <c r="A1934" s="446"/>
      <c r="B1934" s="446"/>
      <c r="C1934" s="84"/>
      <c r="D1934" s="630"/>
      <c r="E1934" s="632"/>
    </row>
    <row r="1935" spans="1:5" ht="15" customHeight="1">
      <c r="A1935" s="446"/>
      <c r="B1935" s="446"/>
      <c r="C1935" s="84"/>
      <c r="D1935" s="630"/>
      <c r="E1935" s="632"/>
    </row>
    <row r="1936" spans="1:5" ht="15" customHeight="1">
      <c r="A1936" s="446"/>
      <c r="B1936" s="446"/>
      <c r="C1936" s="84"/>
      <c r="D1936" s="630"/>
      <c r="E1936" s="632"/>
    </row>
    <row r="1937" spans="1:5" ht="15" customHeight="1">
      <c r="A1937" s="446"/>
      <c r="B1937" s="446"/>
      <c r="C1937" s="84"/>
      <c r="D1937" s="630"/>
      <c r="E1937" s="632"/>
    </row>
    <row r="1938" spans="1:5" ht="15" customHeight="1">
      <c r="A1938" s="446"/>
      <c r="B1938" s="446"/>
      <c r="C1938" s="84"/>
      <c r="D1938" s="630"/>
      <c r="E1938" s="632"/>
    </row>
    <row r="1939" spans="1:5" ht="15" customHeight="1">
      <c r="A1939" s="446"/>
      <c r="B1939" s="446"/>
      <c r="C1939" s="84"/>
      <c r="D1939" s="630"/>
      <c r="E1939" s="632"/>
    </row>
    <row r="1940" spans="1:5" ht="15" customHeight="1">
      <c r="A1940" s="446"/>
      <c r="B1940" s="446"/>
      <c r="C1940" s="84"/>
      <c r="D1940" s="630"/>
      <c r="E1940" s="632"/>
    </row>
    <row r="1941" spans="1:5" ht="15" customHeight="1">
      <c r="A1941" s="446"/>
      <c r="B1941" s="446"/>
      <c r="C1941" s="84"/>
      <c r="D1941" s="630"/>
      <c r="E1941" s="632"/>
    </row>
    <row r="1942" spans="1:5" ht="15" customHeight="1">
      <c r="A1942" s="446"/>
      <c r="B1942" s="446"/>
      <c r="C1942" s="84"/>
      <c r="D1942" s="630"/>
      <c r="E1942" s="632"/>
    </row>
    <row r="1943" spans="1:5" ht="15" customHeight="1">
      <c r="A1943" s="446"/>
      <c r="B1943" s="446"/>
      <c r="C1943" s="84"/>
      <c r="D1943" s="630"/>
      <c r="E1943" s="632"/>
    </row>
    <row r="1944" spans="1:5" ht="15" customHeight="1">
      <c r="A1944" s="446"/>
      <c r="B1944" s="446"/>
      <c r="C1944" s="84"/>
      <c r="D1944" s="630"/>
      <c r="E1944" s="632"/>
    </row>
    <row r="1945" spans="1:5" ht="15" customHeight="1">
      <c r="A1945" s="446"/>
      <c r="B1945" s="446"/>
      <c r="C1945" s="84"/>
      <c r="D1945" s="630"/>
      <c r="E1945" s="632"/>
    </row>
    <row r="1946" spans="1:5" ht="15" customHeight="1">
      <c r="A1946" s="446"/>
      <c r="B1946" s="446"/>
      <c r="C1946" s="84"/>
      <c r="D1946" s="630"/>
      <c r="E1946" s="632"/>
    </row>
    <row r="1947" spans="1:5" ht="15" customHeight="1">
      <c r="A1947" s="446"/>
      <c r="B1947" s="446"/>
      <c r="C1947" s="84"/>
      <c r="D1947" s="630"/>
      <c r="E1947" s="632"/>
    </row>
    <row r="1948" spans="1:5" ht="15" customHeight="1">
      <c r="A1948" s="446"/>
      <c r="B1948" s="446"/>
      <c r="C1948" s="84"/>
      <c r="D1948" s="630"/>
      <c r="E1948" s="632"/>
    </row>
    <row r="1949" spans="1:5" ht="15" customHeight="1">
      <c r="A1949" s="446"/>
      <c r="B1949" s="446"/>
      <c r="C1949" s="84"/>
      <c r="D1949" s="630"/>
      <c r="E1949" s="632"/>
    </row>
    <row r="1950" spans="1:5" ht="15" customHeight="1">
      <c r="A1950" s="446"/>
      <c r="B1950" s="446"/>
      <c r="C1950" s="84"/>
      <c r="D1950" s="630"/>
      <c r="E1950" s="632"/>
    </row>
    <row r="1951" spans="1:5" ht="15" customHeight="1">
      <c r="A1951" s="446"/>
      <c r="B1951" s="446"/>
      <c r="C1951" s="84"/>
      <c r="D1951" s="630"/>
      <c r="E1951" s="632"/>
    </row>
    <row r="1952" spans="1:5" ht="15" customHeight="1">
      <c r="A1952" s="446"/>
      <c r="B1952" s="446"/>
      <c r="C1952" s="84"/>
      <c r="D1952" s="630"/>
      <c r="E1952" s="632"/>
    </row>
    <row r="1953" spans="1:5" ht="15" customHeight="1">
      <c r="A1953" s="446"/>
      <c r="B1953" s="446"/>
      <c r="C1953" s="84"/>
      <c r="D1953" s="630"/>
      <c r="E1953" s="632"/>
    </row>
    <row r="1954" spans="1:5" ht="15" customHeight="1">
      <c r="A1954" s="446"/>
      <c r="B1954" s="446"/>
      <c r="C1954" s="84"/>
      <c r="D1954" s="630"/>
      <c r="E1954" s="632"/>
    </row>
    <row r="1955" spans="1:5" ht="15" customHeight="1">
      <c r="A1955" s="446"/>
      <c r="B1955" s="446"/>
      <c r="C1955" s="84"/>
      <c r="D1955" s="630"/>
      <c r="E1955" s="632"/>
    </row>
    <row r="1956" spans="1:5" ht="15" customHeight="1">
      <c r="A1956" s="446"/>
      <c r="B1956" s="446"/>
      <c r="C1956" s="84"/>
      <c r="D1956" s="630"/>
      <c r="E1956" s="632"/>
    </row>
    <row r="1957" spans="1:5" ht="15" customHeight="1">
      <c r="A1957" s="446"/>
      <c r="B1957" s="446"/>
      <c r="C1957" s="84"/>
      <c r="D1957" s="630"/>
      <c r="E1957" s="632"/>
    </row>
    <row r="1958" spans="1:5" ht="15" customHeight="1">
      <c r="A1958" s="446"/>
      <c r="B1958" s="446"/>
      <c r="C1958" s="84"/>
      <c r="D1958" s="630"/>
      <c r="E1958" s="632"/>
    </row>
    <row r="1959" spans="1:5" ht="15" customHeight="1">
      <c r="A1959" s="446"/>
      <c r="B1959" s="446"/>
      <c r="C1959" s="84"/>
      <c r="D1959" s="630"/>
      <c r="E1959" s="632"/>
    </row>
    <row r="1960" spans="1:5" ht="15" customHeight="1">
      <c r="A1960" s="446"/>
      <c r="B1960" s="446"/>
      <c r="C1960" s="84"/>
      <c r="D1960" s="630"/>
      <c r="E1960" s="632"/>
    </row>
    <row r="1961" spans="1:5" ht="15" customHeight="1">
      <c r="A1961" s="446"/>
      <c r="B1961" s="446"/>
      <c r="C1961" s="84"/>
      <c r="D1961" s="630"/>
      <c r="E1961" s="632"/>
    </row>
    <row r="1962" spans="1:5" ht="15" customHeight="1">
      <c r="A1962" s="446"/>
      <c r="B1962" s="446"/>
      <c r="C1962" s="84"/>
      <c r="D1962" s="630"/>
      <c r="E1962" s="632"/>
    </row>
    <row r="1963" spans="1:5" ht="15" customHeight="1">
      <c r="A1963" s="446"/>
      <c r="B1963" s="446"/>
      <c r="C1963" s="84"/>
      <c r="D1963" s="630"/>
      <c r="E1963" s="632"/>
    </row>
    <row r="1964" spans="1:5" ht="15" customHeight="1">
      <c r="A1964" s="446"/>
      <c r="B1964" s="446"/>
      <c r="C1964" s="84"/>
      <c r="D1964" s="630"/>
      <c r="E1964" s="632"/>
    </row>
    <row r="1965" spans="1:5" ht="15" customHeight="1">
      <c r="A1965" s="446"/>
      <c r="B1965" s="446"/>
      <c r="C1965" s="84"/>
      <c r="D1965" s="630"/>
      <c r="E1965" s="632"/>
    </row>
    <row r="1966" spans="1:5" ht="15" customHeight="1">
      <c r="A1966" s="446"/>
      <c r="B1966" s="446"/>
      <c r="C1966" s="84"/>
      <c r="D1966" s="630"/>
      <c r="E1966" s="632"/>
    </row>
    <row r="1967" spans="1:5" ht="15" customHeight="1">
      <c r="A1967" s="446"/>
      <c r="B1967" s="446"/>
      <c r="C1967" s="84"/>
      <c r="D1967" s="630"/>
      <c r="E1967" s="632"/>
    </row>
    <row r="1968" spans="1:5" ht="15" customHeight="1">
      <c r="A1968" s="446"/>
      <c r="B1968" s="446"/>
      <c r="C1968" s="84"/>
      <c r="D1968" s="630"/>
      <c r="E1968" s="632"/>
    </row>
    <row r="1969" spans="1:5" ht="15" customHeight="1">
      <c r="A1969" s="446"/>
      <c r="B1969" s="446"/>
      <c r="C1969" s="84"/>
      <c r="D1969" s="630"/>
      <c r="E1969" s="632"/>
    </row>
    <row r="1970" spans="1:5" ht="15" customHeight="1">
      <c r="A1970" s="446"/>
      <c r="B1970" s="446"/>
      <c r="C1970" s="84"/>
      <c r="D1970" s="630"/>
      <c r="E1970" s="632"/>
    </row>
    <row r="1971" spans="1:5" ht="15" customHeight="1">
      <c r="A1971" s="446"/>
      <c r="B1971" s="446"/>
      <c r="C1971" s="84"/>
      <c r="D1971" s="630"/>
      <c r="E1971" s="632"/>
    </row>
    <row r="1972" spans="1:5" ht="15" customHeight="1">
      <c r="A1972" s="446"/>
      <c r="B1972" s="446"/>
      <c r="C1972" s="84"/>
      <c r="D1972" s="630"/>
      <c r="E1972" s="632"/>
    </row>
    <row r="1973" spans="1:5" ht="15" customHeight="1">
      <c r="A1973" s="446"/>
      <c r="B1973" s="446"/>
      <c r="C1973" s="84"/>
      <c r="D1973" s="630"/>
      <c r="E1973" s="632"/>
    </row>
    <row r="1974" spans="1:5" ht="15" customHeight="1">
      <c r="A1974" s="446"/>
      <c r="B1974" s="446"/>
      <c r="C1974" s="84"/>
      <c r="D1974" s="630"/>
      <c r="E1974" s="632"/>
    </row>
    <row r="1975" spans="1:5" ht="15" customHeight="1">
      <c r="A1975" s="446"/>
      <c r="B1975" s="446"/>
      <c r="C1975" s="84"/>
      <c r="D1975" s="630"/>
      <c r="E1975" s="632"/>
    </row>
    <row r="1976" spans="1:5" ht="15" customHeight="1">
      <c r="A1976" s="446"/>
      <c r="B1976" s="446"/>
      <c r="C1976" s="84"/>
      <c r="D1976" s="630"/>
      <c r="E1976" s="632"/>
    </row>
    <row r="1977" spans="1:5" ht="15" customHeight="1">
      <c r="A1977" s="446"/>
      <c r="B1977" s="446"/>
      <c r="C1977" s="84"/>
      <c r="D1977" s="630"/>
      <c r="E1977" s="632"/>
    </row>
    <row r="1978" spans="1:5" ht="15" customHeight="1">
      <c r="A1978" s="446"/>
      <c r="B1978" s="446"/>
      <c r="C1978" s="84"/>
      <c r="D1978" s="630"/>
      <c r="E1978" s="632"/>
    </row>
    <row r="1979" spans="1:5" ht="15" customHeight="1">
      <c r="A1979" s="446"/>
      <c r="B1979" s="446"/>
      <c r="C1979" s="84"/>
      <c r="D1979" s="630"/>
      <c r="E1979" s="632"/>
    </row>
    <row r="1980" spans="1:5" ht="15" customHeight="1">
      <c r="A1980" s="446"/>
      <c r="B1980" s="446"/>
      <c r="C1980" s="84"/>
      <c r="D1980" s="630"/>
      <c r="E1980" s="632"/>
    </row>
    <row r="1981" spans="1:5" ht="15" customHeight="1">
      <c r="A1981" s="446"/>
      <c r="B1981" s="446"/>
      <c r="C1981" s="84"/>
      <c r="D1981" s="630"/>
      <c r="E1981" s="632"/>
    </row>
    <row r="1982" spans="1:5" ht="15" customHeight="1">
      <c r="A1982" s="446"/>
      <c r="B1982" s="446"/>
      <c r="C1982" s="84"/>
      <c r="D1982" s="630"/>
      <c r="E1982" s="632"/>
    </row>
    <row r="1983" spans="1:5" ht="15" customHeight="1">
      <c r="A1983" s="446"/>
      <c r="B1983" s="446"/>
      <c r="C1983" s="84"/>
      <c r="D1983" s="630"/>
      <c r="E1983" s="632"/>
    </row>
    <row r="1984" spans="1:5" ht="15" customHeight="1">
      <c r="A1984" s="446"/>
      <c r="B1984" s="446"/>
      <c r="C1984" s="84"/>
      <c r="D1984" s="630"/>
      <c r="E1984" s="632"/>
    </row>
    <row r="1985" spans="1:5" ht="15" customHeight="1">
      <c r="A1985" s="446"/>
      <c r="B1985" s="446"/>
      <c r="C1985" s="84"/>
      <c r="D1985" s="630"/>
      <c r="E1985" s="632"/>
    </row>
    <row r="1986" spans="1:5" ht="15" customHeight="1">
      <c r="A1986" s="446"/>
      <c r="B1986" s="446"/>
      <c r="C1986" s="84"/>
      <c r="D1986" s="630"/>
      <c r="E1986" s="632"/>
    </row>
    <row r="1987" spans="1:5" ht="15" customHeight="1">
      <c r="A1987" s="446"/>
      <c r="B1987" s="446"/>
      <c r="C1987" s="84"/>
      <c r="D1987" s="630"/>
      <c r="E1987" s="632"/>
    </row>
    <row r="1988" spans="1:5" ht="15" customHeight="1">
      <c r="A1988" s="446"/>
      <c r="B1988" s="446"/>
      <c r="C1988" s="84"/>
      <c r="D1988" s="630"/>
      <c r="E1988" s="632"/>
    </row>
    <row r="1989" spans="1:5" ht="15" customHeight="1">
      <c r="A1989" s="446"/>
      <c r="B1989" s="446"/>
      <c r="C1989" s="84"/>
      <c r="D1989" s="630"/>
      <c r="E1989" s="632"/>
    </row>
    <row r="1990" spans="1:5" ht="15" customHeight="1">
      <c r="A1990" s="446"/>
      <c r="B1990" s="446"/>
      <c r="C1990" s="84"/>
      <c r="D1990" s="630"/>
      <c r="E1990" s="632"/>
    </row>
    <row r="1991" spans="1:5" ht="15" customHeight="1">
      <c r="A1991" s="446"/>
      <c r="B1991" s="446"/>
      <c r="C1991" s="84"/>
      <c r="D1991" s="630"/>
      <c r="E1991" s="632"/>
    </row>
    <row r="1992" spans="1:5" ht="15" customHeight="1">
      <c r="A1992" s="446"/>
      <c r="B1992" s="446"/>
      <c r="C1992" s="84"/>
      <c r="D1992" s="630"/>
      <c r="E1992" s="632"/>
    </row>
    <row r="1993" spans="1:5" ht="15" customHeight="1">
      <c r="A1993" s="446"/>
      <c r="B1993" s="446"/>
      <c r="C1993" s="84"/>
      <c r="D1993" s="630"/>
      <c r="E1993" s="632"/>
    </row>
    <row r="1994" spans="1:5" ht="15" customHeight="1">
      <c r="A1994" s="446"/>
      <c r="B1994" s="446"/>
      <c r="C1994" s="84"/>
      <c r="D1994" s="630"/>
      <c r="E1994" s="632"/>
    </row>
    <row r="1995" spans="1:5" ht="15" customHeight="1">
      <c r="A1995" s="446"/>
      <c r="B1995" s="446"/>
      <c r="C1995" s="84"/>
      <c r="D1995" s="630"/>
      <c r="E1995" s="632"/>
    </row>
    <row r="1996" spans="1:5" ht="15" customHeight="1">
      <c r="A1996" s="446"/>
      <c r="B1996" s="446"/>
      <c r="C1996" s="84"/>
      <c r="D1996" s="630"/>
      <c r="E1996" s="632"/>
    </row>
    <row r="1997" spans="1:5" ht="15" customHeight="1">
      <c r="A1997" s="446"/>
      <c r="B1997" s="446"/>
      <c r="C1997" s="84"/>
      <c r="D1997" s="630"/>
      <c r="E1997" s="632"/>
    </row>
    <row r="1998" spans="1:5" ht="15" customHeight="1">
      <c r="A1998" s="446"/>
      <c r="B1998" s="446"/>
      <c r="C1998" s="84"/>
      <c r="D1998" s="630"/>
      <c r="E1998" s="632"/>
    </row>
    <row r="1999" spans="1:5" ht="15" customHeight="1">
      <c r="A1999" s="446"/>
      <c r="B1999" s="446"/>
      <c r="C1999" s="84"/>
      <c r="D1999" s="630"/>
      <c r="E1999" s="632"/>
    </row>
    <row r="2000" spans="1:5" ht="15" customHeight="1">
      <c r="A2000" s="446"/>
      <c r="B2000" s="446"/>
      <c r="C2000" s="84"/>
      <c r="D2000" s="630"/>
      <c r="E2000" s="632"/>
    </row>
    <row r="2001" spans="1:5" ht="15" customHeight="1">
      <c r="A2001" s="446"/>
      <c r="B2001" s="446"/>
      <c r="C2001" s="84"/>
      <c r="D2001" s="630"/>
      <c r="E2001" s="632"/>
    </row>
    <row r="2002" spans="1:5" ht="15" customHeight="1">
      <c r="A2002" s="446"/>
      <c r="B2002" s="446"/>
      <c r="C2002" s="84"/>
      <c r="D2002" s="630"/>
      <c r="E2002" s="632"/>
    </row>
    <row r="2003" spans="1:5" ht="15" customHeight="1">
      <c r="A2003" s="446"/>
      <c r="B2003" s="446"/>
      <c r="C2003" s="84"/>
      <c r="D2003" s="630"/>
      <c r="E2003" s="632"/>
    </row>
    <row r="2004" spans="1:5" ht="15" customHeight="1">
      <c r="A2004" s="446"/>
      <c r="B2004" s="446"/>
      <c r="C2004" s="84"/>
      <c r="D2004" s="630"/>
      <c r="E2004" s="632"/>
    </row>
    <row r="2005" spans="1:5" ht="15" customHeight="1">
      <c r="A2005" s="446"/>
      <c r="B2005" s="446"/>
      <c r="C2005" s="84"/>
      <c r="D2005" s="630"/>
      <c r="E2005" s="632"/>
    </row>
    <row r="2006" spans="1:5" ht="15" customHeight="1">
      <c r="A2006" s="446"/>
      <c r="B2006" s="446"/>
      <c r="C2006" s="84"/>
      <c r="D2006" s="630"/>
      <c r="E2006" s="632"/>
    </row>
    <row r="2007" spans="1:5" ht="15" customHeight="1">
      <c r="A2007" s="446"/>
      <c r="B2007" s="446"/>
      <c r="C2007" s="84"/>
      <c r="D2007" s="630"/>
      <c r="E2007" s="632"/>
    </row>
    <row r="2008" spans="1:5" ht="15" customHeight="1">
      <c r="A2008" s="446"/>
      <c r="B2008" s="446"/>
      <c r="C2008" s="84"/>
      <c r="D2008" s="630"/>
      <c r="E2008" s="632"/>
    </row>
    <row r="2009" spans="1:5" ht="15" customHeight="1">
      <c r="A2009" s="446"/>
      <c r="B2009" s="446"/>
      <c r="C2009" s="84"/>
      <c r="D2009" s="630"/>
      <c r="E2009" s="632"/>
    </row>
    <row r="2010" spans="1:5" ht="15" customHeight="1">
      <c r="A2010" s="446"/>
      <c r="B2010" s="446"/>
      <c r="C2010" s="84"/>
      <c r="D2010" s="630"/>
      <c r="E2010" s="632"/>
    </row>
    <row r="2011" spans="1:5" ht="15" customHeight="1">
      <c r="A2011" s="446"/>
      <c r="B2011" s="446"/>
      <c r="C2011" s="84"/>
      <c r="D2011" s="630"/>
      <c r="E2011" s="632"/>
    </row>
    <row r="2012" spans="1:5" ht="15" customHeight="1">
      <c r="A2012" s="446"/>
      <c r="B2012" s="446"/>
      <c r="C2012" s="84"/>
      <c r="D2012" s="630"/>
      <c r="E2012" s="632"/>
    </row>
    <row r="2013" spans="1:5" ht="15" customHeight="1">
      <c r="A2013" s="446"/>
      <c r="B2013" s="446"/>
      <c r="C2013" s="84"/>
      <c r="D2013" s="630"/>
      <c r="E2013" s="632"/>
    </row>
    <row r="2014" spans="1:5" ht="15" customHeight="1">
      <c r="A2014" s="446"/>
      <c r="B2014" s="446"/>
      <c r="C2014" s="84"/>
      <c r="D2014" s="630"/>
      <c r="E2014" s="632"/>
    </row>
    <row r="2015" spans="1:5" ht="15" customHeight="1">
      <c r="A2015" s="446"/>
      <c r="B2015" s="446"/>
      <c r="C2015" s="84"/>
      <c r="D2015" s="630"/>
      <c r="E2015" s="632"/>
    </row>
    <row r="2016" spans="1:5" ht="15" customHeight="1">
      <c r="A2016" s="446"/>
      <c r="B2016" s="446"/>
      <c r="C2016" s="84"/>
      <c r="D2016" s="630"/>
      <c r="E2016" s="632"/>
    </row>
    <row r="2017" spans="1:5" ht="15" customHeight="1">
      <c r="A2017" s="446"/>
      <c r="B2017" s="446"/>
      <c r="C2017" s="84"/>
      <c r="D2017" s="630"/>
      <c r="E2017" s="632"/>
    </row>
    <row r="2018" spans="1:5" ht="15" customHeight="1">
      <c r="A2018" s="446"/>
      <c r="B2018" s="446"/>
      <c r="C2018" s="84"/>
      <c r="D2018" s="630"/>
      <c r="E2018" s="632"/>
    </row>
    <row r="2019" spans="1:5" ht="15" customHeight="1">
      <c r="A2019" s="446"/>
      <c r="B2019" s="446"/>
      <c r="C2019" s="84"/>
      <c r="D2019" s="630"/>
      <c r="E2019" s="632"/>
    </row>
    <row r="2020" spans="1:5" ht="15" customHeight="1">
      <c r="A2020" s="446"/>
      <c r="B2020" s="446"/>
      <c r="C2020" s="84"/>
      <c r="D2020" s="630"/>
      <c r="E2020" s="632"/>
    </row>
    <row r="2021" spans="1:5" ht="15" customHeight="1">
      <c r="A2021" s="446"/>
      <c r="B2021" s="446"/>
      <c r="C2021" s="84"/>
      <c r="D2021" s="630"/>
      <c r="E2021" s="632"/>
    </row>
    <row r="2022" spans="1:5" ht="15" customHeight="1">
      <c r="A2022" s="446"/>
      <c r="B2022" s="446"/>
      <c r="C2022" s="84"/>
      <c r="D2022" s="630"/>
      <c r="E2022" s="632"/>
    </row>
    <row r="2023" spans="1:5" ht="15" customHeight="1">
      <c r="A2023" s="446"/>
      <c r="B2023" s="446"/>
      <c r="C2023" s="84"/>
      <c r="D2023" s="630"/>
      <c r="E2023" s="632"/>
    </row>
    <row r="2024" spans="1:5" ht="15" customHeight="1">
      <c r="A2024" s="446"/>
      <c r="B2024" s="446"/>
      <c r="C2024" s="84"/>
      <c r="D2024" s="630"/>
      <c r="E2024" s="632"/>
    </row>
    <row r="2025" spans="1:5" ht="15" customHeight="1">
      <c r="A2025" s="446"/>
      <c r="B2025" s="446"/>
      <c r="C2025" s="84"/>
      <c r="D2025" s="630"/>
      <c r="E2025" s="632"/>
    </row>
    <row r="2026" spans="1:5" ht="15" customHeight="1">
      <c r="A2026" s="446"/>
      <c r="B2026" s="446"/>
      <c r="C2026" s="84"/>
      <c r="D2026" s="630"/>
      <c r="E2026" s="632"/>
    </row>
    <row r="2027" spans="1:5" ht="15" customHeight="1">
      <c r="A2027" s="446"/>
      <c r="B2027" s="446"/>
      <c r="C2027" s="84"/>
      <c r="D2027" s="630"/>
      <c r="E2027" s="632"/>
    </row>
    <row r="2028" spans="1:5" ht="15" customHeight="1">
      <c r="A2028" s="446"/>
      <c r="B2028" s="446"/>
      <c r="C2028" s="84"/>
      <c r="D2028" s="630"/>
      <c r="E2028" s="632"/>
    </row>
    <row r="2029" spans="1:5" ht="15" customHeight="1">
      <c r="A2029" s="446"/>
      <c r="B2029" s="446"/>
      <c r="C2029" s="84"/>
      <c r="D2029" s="630"/>
      <c r="E2029" s="632"/>
    </row>
    <row r="2030" spans="1:5" ht="15" customHeight="1">
      <c r="A2030" s="446"/>
      <c r="B2030" s="446"/>
      <c r="C2030" s="84"/>
      <c r="D2030" s="630"/>
      <c r="E2030" s="632"/>
    </row>
    <row r="2031" spans="1:5" ht="15" customHeight="1">
      <c r="A2031" s="446"/>
      <c r="B2031" s="446"/>
      <c r="C2031" s="84"/>
      <c r="D2031" s="630"/>
      <c r="E2031" s="632"/>
    </row>
    <row r="2032" spans="1:5" ht="15" customHeight="1">
      <c r="A2032" s="446"/>
      <c r="B2032" s="446"/>
      <c r="C2032" s="84"/>
      <c r="D2032" s="630"/>
      <c r="E2032" s="632"/>
    </row>
    <row r="2033" spans="1:5" ht="15" customHeight="1">
      <c r="A2033" s="446"/>
      <c r="B2033" s="446"/>
      <c r="C2033" s="84"/>
      <c r="D2033" s="630"/>
      <c r="E2033" s="632"/>
    </row>
    <row r="2034" spans="1:5" ht="15" customHeight="1">
      <c r="A2034" s="446"/>
      <c r="B2034" s="446"/>
      <c r="C2034" s="84"/>
      <c r="D2034" s="630"/>
      <c r="E2034" s="632"/>
    </row>
    <row r="2035" spans="1:5" ht="15" customHeight="1">
      <c r="A2035" s="446"/>
      <c r="B2035" s="446"/>
      <c r="C2035" s="84"/>
      <c r="D2035" s="630"/>
      <c r="E2035" s="632"/>
    </row>
    <row r="2036" spans="1:5" ht="15" customHeight="1">
      <c r="A2036" s="446"/>
      <c r="B2036" s="446"/>
      <c r="C2036" s="84"/>
      <c r="D2036" s="630"/>
      <c r="E2036" s="632"/>
    </row>
    <row r="2037" spans="1:5" ht="15" customHeight="1">
      <c r="A2037" s="446"/>
      <c r="B2037" s="446"/>
      <c r="C2037" s="84"/>
      <c r="D2037" s="630"/>
      <c r="E2037" s="632"/>
    </row>
    <row r="2038" spans="1:5" ht="15" customHeight="1">
      <c r="A2038" s="446"/>
      <c r="B2038" s="446"/>
      <c r="C2038" s="84"/>
      <c r="D2038" s="630"/>
      <c r="E2038" s="632"/>
    </row>
    <row r="2039" spans="1:5" ht="15" customHeight="1">
      <c r="A2039" s="446"/>
      <c r="B2039" s="446"/>
      <c r="C2039" s="84"/>
      <c r="D2039" s="630"/>
      <c r="E2039" s="632"/>
    </row>
    <row r="2040" spans="1:5" ht="15" customHeight="1">
      <c r="A2040" s="446"/>
      <c r="B2040" s="446"/>
      <c r="C2040" s="84"/>
      <c r="D2040" s="630"/>
      <c r="E2040" s="632"/>
    </row>
    <row r="2041" spans="1:5" ht="15" customHeight="1">
      <c r="A2041" s="446"/>
      <c r="B2041" s="446"/>
      <c r="C2041" s="84"/>
      <c r="D2041" s="630"/>
      <c r="E2041" s="632"/>
    </row>
    <row r="2042" spans="1:5" ht="15" customHeight="1">
      <c r="A2042" s="446"/>
      <c r="B2042" s="446"/>
      <c r="C2042" s="84"/>
      <c r="D2042" s="630"/>
      <c r="E2042" s="632"/>
    </row>
    <row r="2043" spans="1:5" ht="15" customHeight="1">
      <c r="A2043" s="446"/>
      <c r="B2043" s="446"/>
      <c r="C2043" s="84"/>
      <c r="D2043" s="630"/>
      <c r="E2043" s="632"/>
    </row>
    <row r="2044" spans="1:5" ht="15" customHeight="1">
      <c r="A2044" s="446"/>
      <c r="B2044" s="446"/>
      <c r="C2044" s="84"/>
      <c r="D2044" s="630"/>
      <c r="E2044" s="632"/>
    </row>
    <row r="2045" spans="1:5" ht="15" customHeight="1">
      <c r="A2045" s="446"/>
      <c r="B2045" s="446"/>
      <c r="C2045" s="84"/>
      <c r="D2045" s="630"/>
      <c r="E2045" s="632"/>
    </row>
    <row r="2046" spans="1:5" ht="15" customHeight="1">
      <c r="A2046" s="446"/>
      <c r="B2046" s="446"/>
      <c r="C2046" s="84"/>
      <c r="D2046" s="630"/>
      <c r="E2046" s="632"/>
    </row>
    <row r="2047" spans="1:5" ht="15" customHeight="1">
      <c r="A2047" s="446"/>
      <c r="B2047" s="446"/>
      <c r="C2047" s="84"/>
      <c r="D2047" s="630"/>
      <c r="E2047" s="632"/>
    </row>
    <row r="2048" spans="1:5" ht="15" customHeight="1">
      <c r="A2048" s="446"/>
      <c r="B2048" s="446"/>
      <c r="C2048" s="84"/>
      <c r="D2048" s="630"/>
      <c r="E2048" s="632"/>
    </row>
    <row r="2049" spans="1:5" ht="15" customHeight="1">
      <c r="A2049" s="446"/>
      <c r="B2049" s="446"/>
      <c r="C2049" s="84"/>
      <c r="D2049" s="630"/>
      <c r="E2049" s="632"/>
    </row>
    <row r="2050" spans="1:5" ht="15" customHeight="1">
      <c r="A2050" s="446"/>
      <c r="B2050" s="446"/>
      <c r="C2050" s="84"/>
      <c r="D2050" s="630"/>
      <c r="E2050" s="632"/>
    </row>
    <row r="2051" spans="1:5" ht="15" customHeight="1">
      <c r="A2051" s="446"/>
      <c r="B2051" s="446"/>
      <c r="C2051" s="84"/>
      <c r="D2051" s="630"/>
      <c r="E2051" s="632"/>
    </row>
    <row r="2052" spans="1:5" ht="15" customHeight="1">
      <c r="A2052" s="446"/>
      <c r="B2052" s="446"/>
      <c r="C2052" s="84"/>
      <c r="D2052" s="630"/>
      <c r="E2052" s="632"/>
    </row>
    <row r="2053" spans="1:5" ht="15" customHeight="1">
      <c r="A2053" s="446"/>
      <c r="B2053" s="446"/>
      <c r="C2053" s="84"/>
      <c r="D2053" s="630"/>
      <c r="E2053" s="632"/>
    </row>
    <row r="2054" spans="1:5" ht="15" customHeight="1">
      <c r="A2054" s="446"/>
      <c r="B2054" s="446"/>
      <c r="C2054" s="84"/>
      <c r="D2054" s="630"/>
      <c r="E2054" s="632"/>
    </row>
    <row r="2055" spans="1:5" ht="15" customHeight="1">
      <c r="A2055" s="446"/>
      <c r="B2055" s="446"/>
      <c r="C2055" s="84"/>
      <c r="D2055" s="630"/>
      <c r="E2055" s="632"/>
    </row>
    <row r="2056" spans="1:5" ht="15" customHeight="1">
      <c r="A2056" s="446"/>
      <c r="B2056" s="446"/>
      <c r="C2056" s="84"/>
      <c r="D2056" s="630"/>
      <c r="E2056" s="632"/>
    </row>
    <row r="2057" spans="1:5" ht="15" customHeight="1">
      <c r="A2057" s="446"/>
      <c r="B2057" s="446"/>
      <c r="C2057" s="84"/>
      <c r="D2057" s="630"/>
      <c r="E2057" s="632"/>
    </row>
    <row r="2058" spans="1:5" ht="15" customHeight="1">
      <c r="A2058" s="446"/>
      <c r="B2058" s="446"/>
      <c r="C2058" s="84"/>
      <c r="D2058" s="630"/>
      <c r="E2058" s="632"/>
    </row>
    <row r="2059" spans="1:5" ht="15" customHeight="1">
      <c r="A2059" s="446"/>
      <c r="B2059" s="446"/>
      <c r="C2059" s="84"/>
      <c r="D2059" s="630"/>
      <c r="E2059" s="632"/>
    </row>
    <row r="2060" spans="1:5" ht="15" customHeight="1">
      <c r="A2060" s="446"/>
      <c r="B2060" s="446"/>
      <c r="C2060" s="84"/>
      <c r="D2060" s="630"/>
      <c r="E2060" s="632"/>
    </row>
    <row r="2061" spans="1:5" ht="15" customHeight="1">
      <c r="A2061" s="446"/>
      <c r="B2061" s="446"/>
      <c r="C2061" s="84"/>
      <c r="D2061" s="630"/>
      <c r="E2061" s="632"/>
    </row>
    <row r="2062" spans="1:5" ht="15" customHeight="1">
      <c r="A2062" s="446"/>
      <c r="B2062" s="446"/>
      <c r="C2062" s="84"/>
      <c r="D2062" s="630"/>
      <c r="E2062" s="632"/>
    </row>
    <row r="2063" spans="1:5" ht="15" customHeight="1">
      <c r="A2063" s="446"/>
      <c r="B2063" s="446"/>
      <c r="C2063" s="84"/>
      <c r="D2063" s="630"/>
      <c r="E2063" s="632"/>
    </row>
    <row r="2064" spans="1:5" ht="15" customHeight="1">
      <c r="A2064" s="446"/>
      <c r="B2064" s="446"/>
      <c r="C2064" s="84"/>
      <c r="D2064" s="630"/>
      <c r="E2064" s="632"/>
    </row>
    <row r="2065" spans="1:5" ht="15" customHeight="1">
      <c r="A2065" s="446"/>
      <c r="B2065" s="446"/>
      <c r="C2065" s="84"/>
      <c r="D2065" s="630"/>
      <c r="E2065" s="632"/>
    </row>
    <row r="2066" spans="1:5" ht="15" customHeight="1">
      <c r="A2066" s="446"/>
      <c r="B2066" s="446"/>
      <c r="C2066" s="84"/>
      <c r="D2066" s="630"/>
      <c r="E2066" s="632"/>
    </row>
    <row r="2067" spans="1:5" ht="15" customHeight="1">
      <c r="A2067" s="446"/>
      <c r="B2067" s="446"/>
      <c r="C2067" s="84"/>
      <c r="D2067" s="630"/>
      <c r="E2067" s="632"/>
    </row>
    <row r="2068" spans="1:5" ht="15" customHeight="1">
      <c r="A2068" s="446"/>
      <c r="B2068" s="446"/>
      <c r="C2068" s="84"/>
      <c r="D2068" s="630"/>
      <c r="E2068" s="632"/>
    </row>
    <row r="2069" spans="1:5" ht="15" customHeight="1">
      <c r="A2069" s="446"/>
      <c r="B2069" s="446"/>
      <c r="C2069" s="84"/>
      <c r="D2069" s="630"/>
      <c r="E2069" s="632"/>
    </row>
    <row r="2070" spans="1:5" ht="15" customHeight="1">
      <c r="A2070" s="446"/>
      <c r="B2070" s="446"/>
      <c r="C2070" s="84"/>
      <c r="D2070" s="630"/>
      <c r="E2070" s="632"/>
    </row>
    <row r="2071" spans="1:5" ht="15" customHeight="1">
      <c r="A2071" s="446"/>
      <c r="B2071" s="446"/>
      <c r="C2071" s="84"/>
      <c r="D2071" s="630"/>
      <c r="E2071" s="632"/>
    </row>
    <row r="2072" spans="1:5" ht="15" customHeight="1">
      <c r="A2072" s="446"/>
      <c r="B2072" s="446"/>
      <c r="C2072" s="84"/>
      <c r="D2072" s="630"/>
      <c r="E2072" s="632"/>
    </row>
    <row r="2073" spans="1:5" ht="15" customHeight="1">
      <c r="A2073" s="446"/>
      <c r="B2073" s="446"/>
      <c r="C2073" s="84"/>
      <c r="D2073" s="630"/>
      <c r="E2073" s="632"/>
    </row>
    <row r="2074" spans="1:5" ht="15" customHeight="1">
      <c r="A2074" s="446"/>
      <c r="B2074" s="446"/>
      <c r="C2074" s="84"/>
      <c r="D2074" s="630"/>
      <c r="E2074" s="632"/>
    </row>
    <row r="2075" spans="1:5" ht="15" customHeight="1">
      <c r="A2075" s="446"/>
      <c r="B2075" s="446"/>
      <c r="C2075" s="84"/>
      <c r="D2075" s="630"/>
      <c r="E2075" s="632"/>
    </row>
    <row r="2076" spans="1:5" ht="15" customHeight="1">
      <c r="A2076" s="446"/>
      <c r="B2076" s="446"/>
      <c r="C2076" s="84"/>
      <c r="D2076" s="630"/>
      <c r="E2076" s="632"/>
    </row>
    <row r="2077" spans="1:5" ht="15" customHeight="1">
      <c r="A2077" s="446"/>
      <c r="B2077" s="446"/>
      <c r="C2077" s="84"/>
      <c r="D2077" s="630"/>
      <c r="E2077" s="632"/>
    </row>
    <row r="2078" spans="1:5" ht="15" customHeight="1">
      <c r="A2078" s="446"/>
      <c r="B2078" s="446"/>
      <c r="C2078" s="84"/>
      <c r="D2078" s="630"/>
      <c r="E2078" s="632"/>
    </row>
    <row r="2079" spans="1:5" ht="15" customHeight="1">
      <c r="A2079" s="446"/>
      <c r="B2079" s="446"/>
      <c r="C2079" s="84"/>
      <c r="D2079" s="630"/>
      <c r="E2079" s="632"/>
    </row>
    <row r="2080" spans="1:5" ht="15" customHeight="1">
      <c r="A2080" s="446"/>
      <c r="B2080" s="446"/>
      <c r="C2080" s="84"/>
      <c r="D2080" s="630"/>
      <c r="E2080" s="632"/>
    </row>
    <row r="2081" spans="1:5" ht="15" customHeight="1">
      <c r="A2081" s="446"/>
      <c r="B2081" s="446"/>
      <c r="C2081" s="84"/>
      <c r="D2081" s="630"/>
      <c r="E2081" s="632"/>
    </row>
    <row r="2082" spans="1:5" ht="15" customHeight="1">
      <c r="A2082" s="446"/>
      <c r="B2082" s="446"/>
      <c r="C2082" s="84"/>
      <c r="D2082" s="630"/>
      <c r="E2082" s="632"/>
    </row>
    <row r="2083" spans="1:5" ht="15" customHeight="1">
      <c r="A2083" s="446"/>
      <c r="B2083" s="446"/>
      <c r="C2083" s="84"/>
      <c r="D2083" s="630"/>
      <c r="E2083" s="632"/>
    </row>
    <row r="2084" spans="1:5" ht="15" customHeight="1">
      <c r="A2084" s="446"/>
      <c r="B2084" s="446"/>
      <c r="C2084" s="84"/>
      <c r="D2084" s="630"/>
      <c r="E2084" s="632"/>
    </row>
    <row r="2085" spans="1:5" ht="15" customHeight="1">
      <c r="A2085" s="446"/>
      <c r="B2085" s="446"/>
      <c r="C2085" s="84"/>
      <c r="D2085" s="630"/>
      <c r="E2085" s="632"/>
    </row>
    <row r="2086" spans="1:5" ht="15" customHeight="1">
      <c r="A2086" s="446"/>
      <c r="B2086" s="446"/>
      <c r="C2086" s="84"/>
      <c r="D2086" s="630"/>
      <c r="E2086" s="632"/>
    </row>
    <row r="2087" spans="1:5" ht="15" customHeight="1">
      <c r="A2087" s="446"/>
      <c r="B2087" s="446"/>
      <c r="C2087" s="84"/>
      <c r="D2087" s="630"/>
      <c r="E2087" s="632"/>
    </row>
    <row r="2088" spans="1:5" ht="15" customHeight="1">
      <c r="A2088" s="446"/>
      <c r="B2088" s="446"/>
      <c r="C2088" s="84"/>
      <c r="D2088" s="630"/>
      <c r="E2088" s="632"/>
    </row>
    <row r="2089" spans="1:5" ht="15" customHeight="1">
      <c r="A2089" s="446"/>
      <c r="B2089" s="446"/>
      <c r="C2089" s="84"/>
      <c r="D2089" s="630"/>
      <c r="E2089" s="632"/>
    </row>
    <row r="2090" spans="1:5" ht="15" customHeight="1">
      <c r="A2090" s="446"/>
      <c r="B2090" s="446"/>
      <c r="C2090" s="84"/>
      <c r="D2090" s="630"/>
      <c r="E2090" s="632"/>
    </row>
    <row r="2091" spans="1:5" ht="15" customHeight="1">
      <c r="A2091" s="446"/>
      <c r="B2091" s="446"/>
      <c r="C2091" s="84"/>
      <c r="D2091" s="630"/>
      <c r="E2091" s="632"/>
    </row>
    <row r="2092" spans="1:5" ht="15" customHeight="1">
      <c r="A2092" s="446"/>
      <c r="B2092" s="446"/>
      <c r="C2092" s="84"/>
      <c r="D2092" s="630"/>
      <c r="E2092" s="632"/>
    </row>
    <row r="2093" spans="1:5" ht="15" customHeight="1">
      <c r="A2093" s="446"/>
      <c r="B2093" s="446"/>
      <c r="C2093" s="84"/>
      <c r="D2093" s="630"/>
      <c r="E2093" s="632"/>
    </row>
    <row r="2094" spans="1:5" ht="15" customHeight="1">
      <c r="A2094" s="446"/>
      <c r="B2094" s="446"/>
      <c r="C2094" s="84"/>
      <c r="D2094" s="630"/>
      <c r="E2094" s="632"/>
    </row>
    <row r="2095" spans="1:5" ht="15" customHeight="1">
      <c r="A2095" s="446"/>
      <c r="B2095" s="446"/>
      <c r="C2095" s="84"/>
      <c r="D2095" s="630"/>
      <c r="E2095" s="632"/>
    </row>
    <row r="2096" spans="1:5" ht="15" customHeight="1">
      <c r="A2096" s="446"/>
      <c r="B2096" s="446"/>
      <c r="C2096" s="84"/>
      <c r="D2096" s="630"/>
      <c r="E2096" s="632"/>
    </row>
    <row r="2097" spans="1:5" ht="15" customHeight="1">
      <c r="A2097" s="446"/>
      <c r="B2097" s="446"/>
      <c r="C2097" s="84"/>
      <c r="D2097" s="630"/>
      <c r="E2097" s="632"/>
    </row>
    <row r="2098" spans="1:5" ht="15" customHeight="1">
      <c r="A2098" s="446"/>
      <c r="B2098" s="446"/>
      <c r="C2098" s="84"/>
      <c r="D2098" s="630"/>
      <c r="E2098" s="632"/>
    </row>
    <row r="2099" spans="1:5" ht="15" customHeight="1">
      <c r="A2099" s="446"/>
      <c r="B2099" s="446"/>
      <c r="C2099" s="84"/>
      <c r="D2099" s="630"/>
      <c r="E2099" s="632"/>
    </row>
    <row r="2100" spans="1:5" ht="15" customHeight="1">
      <c r="A2100" s="446"/>
      <c r="B2100" s="446"/>
      <c r="C2100" s="84"/>
      <c r="D2100" s="630"/>
      <c r="E2100" s="632"/>
    </row>
    <row r="2101" spans="1:5" ht="15" customHeight="1">
      <c r="A2101" s="446"/>
      <c r="B2101" s="446"/>
      <c r="C2101" s="84"/>
      <c r="D2101" s="630"/>
      <c r="E2101" s="632"/>
    </row>
    <row r="2102" spans="1:5" ht="15" customHeight="1">
      <c r="A2102" s="446"/>
      <c r="B2102" s="446"/>
      <c r="C2102" s="84"/>
      <c r="D2102" s="630"/>
      <c r="E2102" s="632"/>
    </row>
    <row r="2103" spans="1:5" ht="15" customHeight="1">
      <c r="A2103" s="446"/>
      <c r="B2103" s="446"/>
      <c r="C2103" s="84"/>
      <c r="D2103" s="630"/>
      <c r="E2103" s="632"/>
    </row>
    <row r="2104" spans="1:5" ht="15" customHeight="1">
      <c r="A2104" s="446"/>
      <c r="B2104" s="446"/>
      <c r="C2104" s="84"/>
      <c r="D2104" s="630"/>
      <c r="E2104" s="632"/>
    </row>
    <row r="2105" spans="1:5" ht="15" customHeight="1">
      <c r="A2105" s="446"/>
      <c r="B2105" s="446"/>
      <c r="C2105" s="84"/>
      <c r="D2105" s="630"/>
      <c r="E2105" s="632"/>
    </row>
    <row r="2106" spans="1:5" ht="15" customHeight="1">
      <c r="A2106" s="446"/>
      <c r="B2106" s="446"/>
      <c r="C2106" s="84"/>
      <c r="D2106" s="630"/>
      <c r="E2106" s="632"/>
    </row>
    <row r="2107" spans="1:5" ht="15" customHeight="1">
      <c r="A2107" s="446"/>
      <c r="B2107" s="446"/>
      <c r="C2107" s="84"/>
      <c r="D2107" s="630"/>
      <c r="E2107" s="632"/>
    </row>
    <row r="2108" spans="1:5" ht="15" customHeight="1">
      <c r="A2108" s="446"/>
      <c r="B2108" s="446"/>
      <c r="C2108" s="84"/>
      <c r="D2108" s="630"/>
      <c r="E2108" s="632"/>
    </row>
    <row r="2109" spans="1:5" ht="15" customHeight="1">
      <c r="A2109" s="446"/>
      <c r="B2109" s="446"/>
      <c r="C2109" s="84"/>
      <c r="D2109" s="630"/>
      <c r="E2109" s="632"/>
    </row>
    <row r="2110" spans="1:5" ht="15" customHeight="1">
      <c r="A2110" s="446"/>
      <c r="B2110" s="446"/>
      <c r="C2110" s="84"/>
      <c r="D2110" s="630"/>
      <c r="E2110" s="632"/>
    </row>
    <row r="2111" spans="1:5" ht="15" customHeight="1">
      <c r="A2111" s="446"/>
      <c r="B2111" s="446"/>
      <c r="C2111" s="84"/>
      <c r="D2111" s="630"/>
      <c r="E2111" s="632"/>
    </row>
    <row r="2112" spans="1:5" ht="15" customHeight="1">
      <c r="A2112" s="446"/>
      <c r="B2112" s="446"/>
      <c r="C2112" s="84"/>
      <c r="D2112" s="630"/>
      <c r="E2112" s="632"/>
    </row>
    <row r="2113" spans="1:5" ht="15" customHeight="1">
      <c r="A2113" s="446"/>
      <c r="B2113" s="446"/>
      <c r="C2113" s="84"/>
      <c r="D2113" s="630"/>
      <c r="E2113" s="632"/>
    </row>
    <row r="2114" spans="1:5" ht="15" customHeight="1">
      <c r="A2114" s="446"/>
      <c r="B2114" s="446"/>
      <c r="C2114" s="84"/>
      <c r="D2114" s="630"/>
      <c r="E2114" s="632"/>
    </row>
    <row r="2115" spans="1:5" ht="15" customHeight="1">
      <c r="A2115" s="446"/>
      <c r="B2115" s="446"/>
      <c r="C2115" s="84"/>
      <c r="D2115" s="630"/>
      <c r="E2115" s="632"/>
    </row>
    <row r="2116" spans="1:5" ht="15" customHeight="1">
      <c r="A2116" s="446"/>
      <c r="B2116" s="446"/>
      <c r="C2116" s="84"/>
      <c r="D2116" s="630"/>
      <c r="E2116" s="632"/>
    </row>
    <row r="2117" spans="1:5" ht="15" customHeight="1">
      <c r="A2117" s="446"/>
      <c r="B2117" s="446"/>
      <c r="C2117" s="84"/>
      <c r="D2117" s="630"/>
      <c r="E2117" s="632"/>
    </row>
    <row r="2118" spans="1:5" ht="15" customHeight="1">
      <c r="A2118" s="446"/>
      <c r="B2118" s="446"/>
      <c r="C2118" s="84"/>
      <c r="D2118" s="630"/>
      <c r="E2118" s="632"/>
    </row>
    <row r="2119" spans="1:5" ht="15" customHeight="1">
      <c r="A2119" s="446"/>
      <c r="B2119" s="446"/>
      <c r="C2119" s="84"/>
      <c r="D2119" s="630"/>
      <c r="E2119" s="632"/>
    </row>
    <row r="2120" spans="1:5" ht="15" customHeight="1">
      <c r="A2120" s="446"/>
      <c r="B2120" s="446"/>
      <c r="C2120" s="84"/>
      <c r="D2120" s="630"/>
      <c r="E2120" s="632"/>
    </row>
    <row r="2121" spans="1:5" ht="15" customHeight="1">
      <c r="A2121" s="446"/>
      <c r="B2121" s="446"/>
      <c r="C2121" s="84"/>
      <c r="D2121" s="630"/>
      <c r="E2121" s="632"/>
    </row>
    <row r="2122" spans="1:5" ht="15" customHeight="1">
      <c r="A2122" s="446"/>
      <c r="B2122" s="446"/>
      <c r="C2122" s="84"/>
      <c r="D2122" s="630"/>
      <c r="E2122" s="632"/>
    </row>
    <row r="2123" spans="1:5" ht="15" customHeight="1">
      <c r="A2123" s="446"/>
      <c r="B2123" s="446"/>
      <c r="C2123" s="84"/>
      <c r="D2123" s="630"/>
      <c r="E2123" s="632"/>
    </row>
    <row r="2124" spans="1:5" ht="15" customHeight="1">
      <c r="A2124" s="446"/>
      <c r="B2124" s="446"/>
      <c r="C2124" s="84"/>
      <c r="D2124" s="630"/>
      <c r="E2124" s="632"/>
    </row>
    <row r="2125" spans="1:5" ht="15" customHeight="1">
      <c r="A2125" s="446"/>
      <c r="B2125" s="446"/>
      <c r="C2125" s="84"/>
      <c r="D2125" s="630"/>
      <c r="E2125" s="632"/>
    </row>
    <row r="2126" spans="1:5" ht="15" customHeight="1">
      <c r="A2126" s="446"/>
      <c r="B2126" s="446"/>
      <c r="C2126" s="84"/>
      <c r="D2126" s="630"/>
      <c r="E2126" s="632"/>
    </row>
    <row r="2127" spans="1:5" ht="15" customHeight="1">
      <c r="A2127" s="446"/>
      <c r="B2127" s="446"/>
      <c r="C2127" s="84"/>
      <c r="D2127" s="630"/>
      <c r="E2127" s="632"/>
    </row>
    <row r="2128" spans="1:5" ht="15" customHeight="1">
      <c r="A2128" s="446"/>
      <c r="B2128" s="446"/>
      <c r="C2128" s="84"/>
      <c r="D2128" s="630"/>
      <c r="E2128" s="632"/>
    </row>
    <row r="2129" spans="1:5" ht="15" customHeight="1">
      <c r="A2129" s="446"/>
      <c r="B2129" s="446"/>
      <c r="C2129" s="84"/>
      <c r="D2129" s="630"/>
      <c r="E2129" s="632"/>
    </row>
    <row r="2130" spans="1:5" ht="15" customHeight="1">
      <c r="A2130" s="446"/>
      <c r="B2130" s="446"/>
      <c r="C2130" s="84"/>
      <c r="D2130" s="630"/>
      <c r="E2130" s="632"/>
    </row>
    <row r="2131" spans="1:5" ht="15" customHeight="1">
      <c r="A2131" s="446"/>
      <c r="B2131" s="446"/>
      <c r="C2131" s="84"/>
      <c r="D2131" s="630"/>
      <c r="E2131" s="632"/>
    </row>
    <row r="2132" spans="1:5" ht="15" customHeight="1">
      <c r="A2132" s="446"/>
      <c r="B2132" s="446"/>
      <c r="C2132" s="84"/>
      <c r="D2132" s="630"/>
      <c r="E2132" s="632"/>
    </row>
    <row r="2133" spans="1:5" ht="15" customHeight="1">
      <c r="A2133" s="446"/>
      <c r="B2133" s="446"/>
      <c r="C2133" s="84"/>
      <c r="D2133" s="630"/>
      <c r="E2133" s="632"/>
    </row>
    <row r="2134" spans="1:5" ht="15" customHeight="1">
      <c r="A2134" s="446"/>
      <c r="B2134" s="446"/>
      <c r="C2134" s="84"/>
      <c r="D2134" s="630"/>
      <c r="E2134" s="632"/>
    </row>
    <row r="2135" spans="1:5" ht="15" customHeight="1">
      <c r="A2135" s="446"/>
      <c r="B2135" s="446"/>
      <c r="C2135" s="84"/>
      <c r="D2135" s="630"/>
      <c r="E2135" s="632"/>
    </row>
    <row r="2136" spans="1:5" ht="15" customHeight="1">
      <c r="A2136" s="446"/>
      <c r="B2136" s="446"/>
      <c r="C2136" s="84"/>
      <c r="D2136" s="630"/>
      <c r="E2136" s="632"/>
    </row>
    <row r="2137" spans="1:5" ht="15" customHeight="1">
      <c r="A2137" s="446"/>
      <c r="B2137" s="446"/>
      <c r="C2137" s="84"/>
      <c r="D2137" s="630"/>
      <c r="E2137" s="632"/>
    </row>
    <row r="2138" spans="1:5" ht="15" customHeight="1">
      <c r="A2138" s="446"/>
      <c r="B2138" s="446"/>
      <c r="C2138" s="84"/>
      <c r="D2138" s="630"/>
      <c r="E2138" s="632"/>
    </row>
    <row r="2139" spans="1:5" ht="15" customHeight="1">
      <c r="A2139" s="446"/>
      <c r="B2139" s="446"/>
      <c r="C2139" s="84"/>
      <c r="D2139" s="630"/>
      <c r="E2139" s="632"/>
    </row>
    <row r="2140" spans="1:5" ht="15" customHeight="1">
      <c r="A2140" s="446"/>
      <c r="B2140" s="446"/>
      <c r="C2140" s="84"/>
      <c r="D2140" s="630"/>
      <c r="E2140" s="632"/>
    </row>
    <row r="2141" spans="1:5" ht="15" customHeight="1">
      <c r="A2141" s="446"/>
      <c r="B2141" s="446"/>
      <c r="C2141" s="84"/>
      <c r="D2141" s="630"/>
      <c r="E2141" s="632"/>
    </row>
    <row r="2142" spans="1:5" ht="15" customHeight="1">
      <c r="A2142" s="446"/>
      <c r="B2142" s="446"/>
      <c r="C2142" s="84"/>
      <c r="D2142" s="630"/>
      <c r="E2142" s="632"/>
    </row>
    <row r="2143" spans="1:5" ht="15" customHeight="1">
      <c r="A2143" s="446"/>
      <c r="B2143" s="446"/>
      <c r="C2143" s="84"/>
      <c r="D2143" s="630"/>
      <c r="E2143" s="632"/>
    </row>
    <row r="2144" spans="1:5" ht="15" customHeight="1">
      <c r="A2144" s="446"/>
      <c r="B2144" s="446"/>
      <c r="C2144" s="84"/>
      <c r="D2144" s="630"/>
      <c r="E2144" s="632"/>
    </row>
    <row r="2145" spans="1:5" ht="15" customHeight="1">
      <c r="A2145" s="446"/>
      <c r="B2145" s="446"/>
      <c r="C2145" s="84"/>
      <c r="D2145" s="630"/>
      <c r="E2145" s="632"/>
    </row>
    <row r="2146" spans="1:5" ht="15" customHeight="1">
      <c r="A2146" s="446"/>
      <c r="B2146" s="446"/>
      <c r="C2146" s="84"/>
      <c r="D2146" s="630"/>
      <c r="E2146" s="632"/>
    </row>
    <row r="2147" spans="1:5" ht="15" customHeight="1">
      <c r="A2147" s="446"/>
      <c r="B2147" s="446"/>
      <c r="C2147" s="84"/>
      <c r="D2147" s="630"/>
      <c r="E2147" s="632"/>
    </row>
    <row r="2148" spans="1:5" ht="15" customHeight="1">
      <c r="A2148" s="446"/>
      <c r="B2148" s="446"/>
      <c r="C2148" s="84"/>
      <c r="D2148" s="630"/>
      <c r="E2148" s="632"/>
    </row>
    <row r="2149" spans="1:5" ht="15" customHeight="1">
      <c r="A2149" s="446"/>
      <c r="B2149" s="446"/>
      <c r="C2149" s="84"/>
      <c r="D2149" s="630"/>
      <c r="E2149" s="632"/>
    </row>
    <row r="2150" spans="1:5" ht="15" customHeight="1">
      <c r="A2150" s="446"/>
      <c r="B2150" s="446"/>
      <c r="C2150" s="84"/>
      <c r="D2150" s="630"/>
      <c r="E2150" s="632"/>
    </row>
    <row r="2151" spans="1:5" ht="15" customHeight="1">
      <c r="A2151" s="446"/>
      <c r="B2151" s="446"/>
      <c r="C2151" s="84"/>
      <c r="D2151" s="630"/>
      <c r="E2151" s="632"/>
    </row>
    <row r="2152" spans="1:5" ht="15" customHeight="1">
      <c r="A2152" s="446"/>
      <c r="B2152" s="446"/>
      <c r="C2152" s="84"/>
      <c r="D2152" s="630"/>
      <c r="E2152" s="632"/>
    </row>
    <row r="2153" spans="1:5" ht="15" customHeight="1">
      <c r="A2153" s="446"/>
      <c r="B2153" s="446"/>
      <c r="C2153" s="84"/>
      <c r="D2153" s="630"/>
      <c r="E2153" s="632"/>
    </row>
    <row r="2154" spans="1:5" ht="15" customHeight="1">
      <c r="A2154" s="446"/>
      <c r="B2154" s="446"/>
      <c r="C2154" s="84"/>
      <c r="D2154" s="630"/>
      <c r="E2154" s="632"/>
    </row>
    <row r="2155" spans="1:5" ht="15" customHeight="1">
      <c r="A2155" s="446"/>
      <c r="B2155" s="446"/>
      <c r="C2155" s="84"/>
      <c r="D2155" s="630"/>
      <c r="E2155" s="632"/>
    </row>
    <row r="2156" spans="1:5" ht="15" customHeight="1">
      <c r="A2156" s="446"/>
      <c r="B2156" s="446"/>
      <c r="C2156" s="84"/>
      <c r="D2156" s="630"/>
      <c r="E2156" s="632"/>
    </row>
    <row r="2157" spans="1:5" ht="15" customHeight="1">
      <c r="A2157" s="446"/>
      <c r="B2157" s="446"/>
      <c r="C2157" s="84"/>
      <c r="D2157" s="630"/>
      <c r="E2157" s="632"/>
    </row>
    <row r="2158" spans="1:5" ht="15" customHeight="1">
      <c r="A2158" s="446"/>
      <c r="B2158" s="446"/>
      <c r="C2158" s="84"/>
      <c r="D2158" s="630"/>
      <c r="E2158" s="632"/>
    </row>
    <row r="2159" spans="1:5" ht="15" customHeight="1">
      <c r="A2159" s="446"/>
      <c r="B2159" s="446"/>
      <c r="C2159" s="84"/>
      <c r="D2159" s="630"/>
      <c r="E2159" s="632"/>
    </row>
    <row r="2160" spans="1:5" ht="15" customHeight="1">
      <c r="A2160" s="446"/>
      <c r="B2160" s="446"/>
      <c r="C2160" s="84"/>
      <c r="D2160" s="630"/>
      <c r="E2160" s="632"/>
    </row>
    <row r="2161" spans="1:5" ht="15" customHeight="1">
      <c r="A2161" s="446"/>
      <c r="B2161" s="446"/>
      <c r="C2161" s="84"/>
      <c r="D2161" s="630"/>
      <c r="E2161" s="632"/>
    </row>
    <row r="2162" spans="1:5" ht="15" customHeight="1">
      <c r="A2162" s="446"/>
      <c r="B2162" s="446"/>
      <c r="C2162" s="84"/>
      <c r="D2162" s="630"/>
      <c r="E2162" s="632"/>
    </row>
    <row r="2163" spans="1:5" ht="15" customHeight="1">
      <c r="A2163" s="446"/>
      <c r="B2163" s="446"/>
      <c r="C2163" s="84"/>
      <c r="D2163" s="630"/>
      <c r="E2163" s="632"/>
    </row>
    <row r="2164" spans="1:5" ht="15" customHeight="1">
      <c r="A2164" s="446"/>
      <c r="B2164" s="446"/>
      <c r="C2164" s="84"/>
      <c r="D2164" s="630"/>
      <c r="E2164" s="632"/>
    </row>
    <row r="2165" spans="1:5" ht="15" customHeight="1">
      <c r="A2165" s="446"/>
      <c r="B2165" s="446"/>
      <c r="C2165" s="84"/>
      <c r="D2165" s="630"/>
      <c r="E2165" s="632"/>
    </row>
    <row r="2166" spans="1:5" ht="15" customHeight="1">
      <c r="A2166" s="446"/>
      <c r="B2166" s="446"/>
      <c r="C2166" s="84"/>
      <c r="D2166" s="630"/>
      <c r="E2166" s="632"/>
    </row>
    <row r="2167" spans="1:5" ht="15" customHeight="1">
      <c r="A2167" s="446"/>
      <c r="B2167" s="446"/>
      <c r="C2167" s="84"/>
      <c r="D2167" s="630"/>
      <c r="E2167" s="632"/>
    </row>
    <row r="2168" spans="1:5" ht="15" customHeight="1">
      <c r="A2168" s="446"/>
      <c r="B2168" s="446"/>
      <c r="C2168" s="84"/>
      <c r="D2168" s="630"/>
      <c r="E2168" s="632"/>
    </row>
    <row r="2169" spans="1:5" ht="15" customHeight="1">
      <c r="A2169" s="446"/>
      <c r="B2169" s="446"/>
      <c r="C2169" s="84"/>
      <c r="D2169" s="630"/>
      <c r="E2169" s="632"/>
    </row>
    <row r="2170" spans="1:5" ht="15" customHeight="1">
      <c r="A2170" s="446"/>
      <c r="B2170" s="446"/>
      <c r="C2170" s="84"/>
      <c r="D2170" s="630"/>
      <c r="E2170" s="632"/>
    </row>
    <row r="2171" spans="1:5" ht="15" customHeight="1">
      <c r="A2171" s="446"/>
      <c r="B2171" s="446"/>
      <c r="C2171" s="84"/>
      <c r="D2171" s="630"/>
      <c r="E2171" s="632"/>
    </row>
    <row r="2172" spans="1:5" ht="15" customHeight="1">
      <c r="A2172" s="446"/>
      <c r="B2172" s="446"/>
      <c r="C2172" s="84"/>
      <c r="D2172" s="630"/>
      <c r="E2172" s="632"/>
    </row>
    <row r="2173" spans="1:5" ht="15" customHeight="1">
      <c r="A2173" s="446"/>
      <c r="B2173" s="446"/>
      <c r="C2173" s="84"/>
      <c r="D2173" s="630"/>
      <c r="E2173" s="632"/>
    </row>
    <row r="2174" spans="1:5" ht="15" customHeight="1">
      <c r="A2174" s="446"/>
      <c r="B2174" s="446"/>
      <c r="C2174" s="84"/>
      <c r="D2174" s="630"/>
      <c r="E2174" s="632"/>
    </row>
    <row r="2175" spans="1:5" ht="15" customHeight="1">
      <c r="A2175" s="446"/>
      <c r="B2175" s="446"/>
      <c r="C2175" s="84"/>
      <c r="D2175" s="630"/>
      <c r="E2175" s="632"/>
    </row>
    <row r="2176" spans="1:5" ht="15" customHeight="1">
      <c r="A2176" s="446"/>
      <c r="B2176" s="446"/>
      <c r="C2176" s="84"/>
      <c r="D2176" s="630"/>
      <c r="E2176" s="632"/>
    </row>
    <row r="2177" spans="1:5" ht="15" customHeight="1">
      <c r="A2177" s="446"/>
      <c r="B2177" s="446"/>
      <c r="C2177" s="84"/>
      <c r="D2177" s="630"/>
      <c r="E2177" s="632"/>
    </row>
    <row r="2178" spans="1:5" ht="15" customHeight="1">
      <c r="A2178" s="446"/>
      <c r="B2178" s="446"/>
      <c r="C2178" s="84"/>
      <c r="D2178" s="630"/>
      <c r="E2178" s="632"/>
    </row>
    <row r="2179" spans="1:5" ht="15" customHeight="1">
      <c r="A2179" s="446"/>
      <c r="B2179" s="446"/>
      <c r="C2179" s="84"/>
      <c r="D2179" s="630"/>
      <c r="E2179" s="632"/>
    </row>
    <row r="2180" spans="1:5" ht="15" customHeight="1">
      <c r="A2180" s="446"/>
      <c r="B2180" s="446"/>
      <c r="C2180" s="84"/>
      <c r="D2180" s="630"/>
      <c r="E2180" s="632"/>
    </row>
    <row r="2181" spans="1:5" ht="15" customHeight="1">
      <c r="A2181" s="446"/>
      <c r="B2181" s="446"/>
      <c r="C2181" s="84"/>
      <c r="D2181" s="630"/>
      <c r="E2181" s="632"/>
    </row>
    <row r="2182" spans="1:5" ht="15" customHeight="1">
      <c r="A2182" s="446"/>
      <c r="B2182" s="446"/>
      <c r="C2182" s="84"/>
      <c r="D2182" s="630"/>
      <c r="E2182" s="632"/>
    </row>
    <row r="2183" spans="1:5" ht="15" customHeight="1">
      <c r="A2183" s="446"/>
      <c r="B2183" s="446"/>
      <c r="C2183" s="84"/>
      <c r="D2183" s="630"/>
      <c r="E2183" s="632"/>
    </row>
    <row r="2184" spans="1:5" ht="15" customHeight="1">
      <c r="A2184" s="446"/>
      <c r="B2184" s="446"/>
      <c r="C2184" s="84"/>
      <c r="D2184" s="630"/>
      <c r="E2184" s="632"/>
    </row>
    <row r="2185" spans="1:5" ht="15" customHeight="1">
      <c r="A2185" s="446"/>
      <c r="B2185" s="446"/>
      <c r="C2185" s="84"/>
      <c r="D2185" s="630"/>
      <c r="E2185" s="632"/>
    </row>
    <row r="2186" spans="1:5" ht="15" customHeight="1">
      <c r="A2186" s="446"/>
      <c r="B2186" s="446"/>
      <c r="C2186" s="84"/>
      <c r="D2186" s="630"/>
      <c r="E2186" s="632"/>
    </row>
    <row r="2187" spans="1:5" ht="15" customHeight="1">
      <c r="A2187" s="446"/>
      <c r="B2187" s="446"/>
      <c r="C2187" s="84"/>
      <c r="D2187" s="630"/>
      <c r="E2187" s="632"/>
    </row>
    <row r="2188" spans="1:5" ht="15" customHeight="1">
      <c r="A2188" s="446"/>
      <c r="B2188" s="446"/>
      <c r="C2188" s="84"/>
      <c r="D2188" s="630"/>
      <c r="E2188" s="632"/>
    </row>
    <row r="2189" spans="1:5" ht="15" customHeight="1">
      <c r="A2189" s="446"/>
      <c r="B2189" s="446"/>
      <c r="C2189" s="84"/>
      <c r="D2189" s="630"/>
      <c r="E2189" s="632"/>
    </row>
    <row r="2190" spans="1:5" ht="15" customHeight="1">
      <c r="A2190" s="446"/>
      <c r="B2190" s="446"/>
      <c r="C2190" s="84"/>
      <c r="D2190" s="630"/>
      <c r="E2190" s="632"/>
    </row>
    <row r="2191" spans="1:5" ht="15" customHeight="1">
      <c r="A2191" s="446"/>
      <c r="B2191" s="446"/>
      <c r="C2191" s="84"/>
      <c r="D2191" s="630"/>
      <c r="E2191" s="632"/>
    </row>
    <row r="2192" spans="1:5" ht="15" customHeight="1">
      <c r="A2192" s="446"/>
      <c r="B2192" s="446"/>
      <c r="C2192" s="84"/>
      <c r="D2192" s="630"/>
      <c r="E2192" s="632"/>
    </row>
    <row r="2193" spans="1:5" ht="15" customHeight="1">
      <c r="A2193" s="446"/>
      <c r="B2193" s="446"/>
      <c r="C2193" s="84"/>
      <c r="D2193" s="630"/>
      <c r="E2193" s="632"/>
    </row>
    <row r="2194" spans="1:5" ht="15" customHeight="1">
      <c r="A2194" s="446"/>
      <c r="B2194" s="446"/>
      <c r="C2194" s="84"/>
      <c r="D2194" s="630"/>
      <c r="E2194" s="632"/>
    </row>
    <row r="2195" spans="1:5" ht="15" customHeight="1">
      <c r="A2195" s="446"/>
      <c r="B2195" s="446"/>
      <c r="C2195" s="84"/>
      <c r="D2195" s="630"/>
      <c r="E2195" s="632"/>
    </row>
    <row r="2196" spans="1:5" ht="15" customHeight="1">
      <c r="A2196" s="446"/>
      <c r="B2196" s="446"/>
      <c r="C2196" s="84"/>
      <c r="D2196" s="630"/>
      <c r="E2196" s="632"/>
    </row>
    <row r="2197" spans="1:5" ht="15" customHeight="1">
      <c r="A2197" s="446"/>
      <c r="B2197" s="446"/>
      <c r="C2197" s="84"/>
      <c r="D2197" s="630"/>
      <c r="E2197" s="632"/>
    </row>
    <row r="2198" spans="1:5" ht="15" customHeight="1">
      <c r="A2198" s="446"/>
      <c r="B2198" s="446"/>
      <c r="C2198" s="84"/>
      <c r="D2198" s="630"/>
      <c r="E2198" s="632"/>
    </row>
    <row r="2199" spans="1:5" ht="15" customHeight="1">
      <c r="A2199" s="446"/>
      <c r="B2199" s="446"/>
      <c r="C2199" s="84"/>
      <c r="D2199" s="630"/>
      <c r="E2199" s="632"/>
    </row>
    <row r="2200" spans="1:5" ht="15" customHeight="1">
      <c r="A2200" s="446"/>
      <c r="B2200" s="446"/>
      <c r="C2200" s="84"/>
      <c r="D2200" s="630"/>
      <c r="E2200" s="632"/>
    </row>
    <row r="2201" spans="1:5" ht="15" customHeight="1">
      <c r="A2201" s="446"/>
      <c r="B2201" s="446"/>
      <c r="C2201" s="84"/>
      <c r="D2201" s="630"/>
      <c r="E2201" s="632"/>
    </row>
    <row r="2202" spans="1:5" ht="15" customHeight="1">
      <c r="A2202" s="446"/>
      <c r="B2202" s="446"/>
      <c r="C2202" s="84"/>
      <c r="D2202" s="630"/>
      <c r="E2202" s="632"/>
    </row>
    <row r="2203" spans="1:5" ht="15" customHeight="1">
      <c r="A2203" s="446"/>
      <c r="B2203" s="446"/>
      <c r="C2203" s="84"/>
      <c r="D2203" s="630"/>
      <c r="E2203" s="632"/>
    </row>
    <row r="2204" spans="1:5" ht="15" customHeight="1">
      <c r="A2204" s="446"/>
      <c r="B2204" s="446"/>
      <c r="C2204" s="84"/>
      <c r="D2204" s="630"/>
      <c r="E2204" s="632"/>
    </row>
    <row r="2205" spans="1:5" ht="15" customHeight="1">
      <c r="A2205" s="446"/>
      <c r="B2205" s="446"/>
      <c r="C2205" s="84"/>
      <c r="D2205" s="630"/>
      <c r="E2205" s="632"/>
    </row>
    <row r="2206" spans="1:5" ht="15" customHeight="1">
      <c r="A2206" s="446"/>
      <c r="B2206" s="446"/>
      <c r="C2206" s="84"/>
      <c r="D2206" s="630"/>
      <c r="E2206" s="632"/>
    </row>
    <row r="2207" spans="1:5" ht="15" customHeight="1">
      <c r="A2207" s="446"/>
      <c r="B2207" s="446"/>
      <c r="C2207" s="84"/>
      <c r="D2207" s="630"/>
      <c r="E2207" s="632"/>
    </row>
    <row r="2208" spans="1:5" ht="15" customHeight="1">
      <c r="A2208" s="446"/>
      <c r="B2208" s="446"/>
      <c r="C2208" s="84"/>
      <c r="D2208" s="630"/>
      <c r="E2208" s="632"/>
    </row>
    <row r="2209" spans="1:5" ht="15" customHeight="1">
      <c r="A2209" s="446"/>
      <c r="B2209" s="446"/>
      <c r="C2209" s="84"/>
      <c r="D2209" s="630"/>
      <c r="E2209" s="632"/>
    </row>
    <row r="2210" spans="1:5" ht="15" customHeight="1">
      <c r="A2210" s="446"/>
      <c r="B2210" s="446"/>
      <c r="C2210" s="84"/>
      <c r="D2210" s="630"/>
      <c r="E2210" s="632"/>
    </row>
    <row r="2211" spans="1:5" ht="15" customHeight="1">
      <c r="A2211" s="446"/>
      <c r="B2211" s="446"/>
      <c r="C2211" s="84"/>
      <c r="D2211" s="630"/>
      <c r="E2211" s="632"/>
    </row>
    <row r="2212" spans="1:5" ht="15" customHeight="1">
      <c r="A2212" s="446"/>
      <c r="B2212" s="446"/>
      <c r="C2212" s="84"/>
      <c r="D2212" s="630"/>
      <c r="E2212" s="632"/>
    </row>
    <row r="2213" spans="1:5" ht="15" customHeight="1">
      <c r="A2213" s="446"/>
      <c r="B2213" s="446"/>
      <c r="C2213" s="84"/>
      <c r="D2213" s="630"/>
      <c r="E2213" s="632"/>
    </row>
    <row r="2214" spans="1:5" ht="15" customHeight="1">
      <c r="A2214" s="446"/>
      <c r="B2214" s="446"/>
      <c r="C2214" s="84"/>
      <c r="D2214" s="630"/>
      <c r="E2214" s="632"/>
    </row>
    <row r="2215" spans="1:5" ht="15" customHeight="1">
      <c r="A2215" s="446"/>
      <c r="B2215" s="446"/>
      <c r="C2215" s="84"/>
      <c r="D2215" s="630"/>
      <c r="E2215" s="632"/>
    </row>
    <row r="2216" spans="1:5" ht="15" customHeight="1">
      <c r="A2216" s="446"/>
      <c r="B2216" s="446"/>
      <c r="C2216" s="84"/>
      <c r="D2216" s="630"/>
      <c r="E2216" s="632"/>
    </row>
    <row r="2217" spans="1:5" ht="15" customHeight="1">
      <c r="A2217" s="446"/>
      <c r="B2217" s="446"/>
      <c r="C2217" s="84"/>
      <c r="D2217" s="630"/>
      <c r="E2217" s="632"/>
    </row>
    <row r="2218" spans="1:5" ht="15" customHeight="1">
      <c r="A2218" s="446"/>
      <c r="B2218" s="446"/>
      <c r="C2218" s="84"/>
      <c r="D2218" s="630"/>
      <c r="E2218" s="632"/>
    </row>
    <row r="2219" spans="1:5" ht="15" customHeight="1">
      <c r="A2219" s="446"/>
      <c r="B2219" s="446"/>
      <c r="C2219" s="84"/>
      <c r="D2219" s="630"/>
      <c r="E2219" s="632"/>
    </row>
    <row r="2220" spans="1:5" ht="15" customHeight="1">
      <c r="A2220" s="446"/>
      <c r="B2220" s="446"/>
      <c r="C2220" s="84"/>
      <c r="D2220" s="630"/>
      <c r="E2220" s="632"/>
    </row>
    <row r="2221" spans="1:5" ht="15" customHeight="1">
      <c r="A2221" s="446"/>
      <c r="B2221" s="446"/>
      <c r="C2221" s="84"/>
      <c r="D2221" s="630"/>
      <c r="E2221" s="632"/>
    </row>
    <row r="2222" spans="1:5" ht="15" customHeight="1">
      <c r="A2222" s="446"/>
      <c r="B2222" s="446"/>
      <c r="C2222" s="84"/>
      <c r="D2222" s="630"/>
      <c r="E2222" s="632"/>
    </row>
    <row r="2223" spans="1:5" ht="15" customHeight="1">
      <c r="A2223" s="446"/>
      <c r="B2223" s="446"/>
      <c r="C2223" s="84"/>
      <c r="D2223" s="630"/>
      <c r="E2223" s="632"/>
    </row>
    <row r="2224" spans="1:5" ht="15" customHeight="1">
      <c r="A2224" s="446"/>
      <c r="B2224" s="446"/>
      <c r="C2224" s="84"/>
      <c r="D2224" s="630"/>
      <c r="E2224" s="632"/>
    </row>
    <row r="2225" spans="1:5" ht="15" customHeight="1">
      <c r="A2225" s="446"/>
      <c r="B2225" s="446"/>
      <c r="C2225" s="84"/>
      <c r="D2225" s="630"/>
      <c r="E2225" s="632"/>
    </row>
    <row r="2226" spans="1:5" ht="15" customHeight="1">
      <c r="A2226" s="446"/>
      <c r="B2226" s="446"/>
      <c r="C2226" s="84"/>
      <c r="D2226" s="630"/>
      <c r="E2226" s="632"/>
    </row>
    <row r="2227" spans="1:5" ht="15" customHeight="1">
      <c r="A2227" s="446"/>
      <c r="B2227" s="446"/>
      <c r="C2227" s="84"/>
      <c r="D2227" s="630"/>
      <c r="E2227" s="632"/>
    </row>
    <row r="2228" spans="1:5" ht="15" customHeight="1">
      <c r="A2228" s="446"/>
      <c r="B2228" s="446"/>
      <c r="C2228" s="84"/>
      <c r="D2228" s="630"/>
      <c r="E2228" s="632"/>
    </row>
    <row r="2229" spans="1:5" ht="15" customHeight="1">
      <c r="A2229" s="446"/>
      <c r="B2229" s="446"/>
      <c r="C2229" s="84"/>
      <c r="D2229" s="630"/>
      <c r="E2229" s="632"/>
    </row>
    <row r="2230" spans="1:5" ht="15" customHeight="1">
      <c r="A2230" s="446"/>
      <c r="B2230" s="446"/>
      <c r="C2230" s="84"/>
      <c r="D2230" s="630"/>
      <c r="E2230" s="632"/>
    </row>
    <row r="2231" spans="1:5" ht="15" customHeight="1">
      <c r="A2231" s="446"/>
      <c r="B2231" s="446"/>
      <c r="C2231" s="84"/>
      <c r="D2231" s="630"/>
      <c r="E2231" s="632"/>
    </row>
    <row r="2232" spans="1:5" ht="15" customHeight="1">
      <c r="A2232" s="446"/>
      <c r="B2232" s="446"/>
      <c r="C2232" s="84"/>
      <c r="D2232" s="630"/>
      <c r="E2232" s="632"/>
    </row>
    <row r="2233" spans="1:5" ht="15" customHeight="1">
      <c r="A2233" s="446"/>
      <c r="B2233" s="446"/>
      <c r="C2233" s="84"/>
      <c r="D2233" s="630"/>
      <c r="E2233" s="632"/>
    </row>
    <row r="2234" spans="1:5" ht="15" customHeight="1">
      <c r="A2234" s="446"/>
      <c r="B2234" s="446"/>
      <c r="C2234" s="84"/>
      <c r="D2234" s="630"/>
      <c r="E2234" s="632"/>
    </row>
    <row r="2235" spans="1:5" ht="15" customHeight="1">
      <c r="A2235" s="446"/>
      <c r="B2235" s="446"/>
      <c r="C2235" s="84"/>
      <c r="D2235" s="630"/>
      <c r="E2235" s="632"/>
    </row>
    <row r="2236" spans="1:5" ht="15" customHeight="1">
      <c r="A2236" s="446"/>
      <c r="B2236" s="446"/>
      <c r="C2236" s="84"/>
      <c r="D2236" s="630"/>
      <c r="E2236" s="632"/>
    </row>
    <row r="2237" spans="1:5" ht="15" customHeight="1">
      <c r="A2237" s="446"/>
      <c r="B2237" s="446"/>
      <c r="C2237" s="84"/>
      <c r="D2237" s="630"/>
      <c r="E2237" s="632"/>
    </row>
    <row r="2238" spans="1:5" ht="15" customHeight="1">
      <c r="A2238" s="446"/>
      <c r="B2238" s="446"/>
      <c r="C2238" s="84"/>
      <c r="D2238" s="630"/>
      <c r="E2238" s="632"/>
    </row>
    <row r="2239" spans="1:5" ht="15" customHeight="1">
      <c r="A2239" s="446"/>
      <c r="B2239" s="446"/>
      <c r="C2239" s="84"/>
      <c r="D2239" s="630"/>
      <c r="E2239" s="632"/>
    </row>
    <row r="2240" spans="1:5" ht="15" customHeight="1">
      <c r="A2240" s="446"/>
      <c r="B2240" s="446"/>
      <c r="C2240" s="84"/>
      <c r="D2240" s="630"/>
      <c r="E2240" s="632"/>
    </row>
    <row r="2241" spans="1:5" ht="15" customHeight="1">
      <c r="A2241" s="446"/>
      <c r="B2241" s="446"/>
      <c r="C2241" s="84"/>
      <c r="D2241" s="630"/>
      <c r="E2241" s="632"/>
    </row>
    <row r="2242" spans="1:5" ht="15" customHeight="1">
      <c r="A2242" s="446"/>
      <c r="B2242" s="446"/>
      <c r="C2242" s="84"/>
      <c r="D2242" s="630"/>
      <c r="E2242" s="632"/>
    </row>
    <row r="2243" spans="1:5" ht="15" customHeight="1">
      <c r="A2243" s="446"/>
      <c r="B2243" s="446"/>
      <c r="C2243" s="84"/>
      <c r="D2243" s="630"/>
      <c r="E2243" s="632"/>
    </row>
    <row r="2244" spans="1:5" ht="15" customHeight="1">
      <c r="A2244" s="446"/>
      <c r="B2244" s="446"/>
      <c r="C2244" s="84"/>
      <c r="D2244" s="630"/>
      <c r="E2244" s="632"/>
    </row>
    <row r="2245" spans="1:5" ht="15" customHeight="1">
      <c r="A2245" s="446"/>
      <c r="B2245" s="446"/>
      <c r="C2245" s="84"/>
      <c r="D2245" s="630"/>
      <c r="E2245" s="632"/>
    </row>
    <row r="2246" spans="1:5" ht="15" customHeight="1">
      <c r="A2246" s="446"/>
      <c r="B2246" s="446"/>
      <c r="C2246" s="84"/>
      <c r="D2246" s="630"/>
      <c r="E2246" s="632"/>
    </row>
    <row r="2247" spans="1:5" ht="15" customHeight="1">
      <c r="A2247" s="446"/>
      <c r="B2247" s="446"/>
      <c r="C2247" s="84"/>
      <c r="D2247" s="630"/>
      <c r="E2247" s="632"/>
    </row>
    <row r="2248" spans="1:5" ht="15" customHeight="1">
      <c r="A2248" s="446"/>
      <c r="B2248" s="446"/>
      <c r="C2248" s="84"/>
      <c r="D2248" s="630"/>
      <c r="E2248" s="632"/>
    </row>
    <row r="2249" spans="1:5" ht="15" customHeight="1">
      <c r="A2249" s="446"/>
      <c r="B2249" s="446"/>
      <c r="C2249" s="84"/>
      <c r="D2249" s="630"/>
      <c r="E2249" s="632"/>
    </row>
    <row r="2250" spans="1:5" ht="15" customHeight="1">
      <c r="A2250" s="446"/>
      <c r="B2250" s="446"/>
      <c r="C2250" s="84"/>
      <c r="D2250" s="630"/>
      <c r="E2250" s="632"/>
    </row>
    <row r="2251" spans="1:5" ht="15" customHeight="1">
      <c r="A2251" s="446"/>
      <c r="B2251" s="446"/>
      <c r="C2251" s="84"/>
      <c r="D2251" s="630"/>
      <c r="E2251" s="632"/>
    </row>
    <row r="2252" spans="1:5" ht="15" customHeight="1">
      <c r="A2252" s="446"/>
      <c r="B2252" s="446"/>
      <c r="C2252" s="84"/>
      <c r="D2252" s="630"/>
      <c r="E2252" s="632"/>
    </row>
    <row r="2253" spans="1:5" ht="15" customHeight="1">
      <c r="A2253" s="446"/>
      <c r="B2253" s="446"/>
      <c r="C2253" s="84"/>
      <c r="D2253" s="630"/>
      <c r="E2253" s="632"/>
    </row>
    <row r="2254" spans="1:5" ht="15" customHeight="1">
      <c r="A2254" s="446"/>
      <c r="B2254" s="446"/>
      <c r="C2254" s="84"/>
      <c r="D2254" s="630"/>
      <c r="E2254" s="632"/>
    </row>
    <row r="2255" spans="1:5" ht="15" customHeight="1">
      <c r="A2255" s="446"/>
      <c r="B2255" s="446"/>
      <c r="C2255" s="84"/>
      <c r="D2255" s="630"/>
      <c r="E2255" s="632"/>
    </row>
    <row r="2256" spans="1:5" ht="15" customHeight="1">
      <c r="A2256" s="446"/>
      <c r="B2256" s="446"/>
      <c r="C2256" s="84"/>
      <c r="D2256" s="630"/>
      <c r="E2256" s="632"/>
    </row>
    <row r="2257" spans="1:5" ht="15" customHeight="1">
      <c r="A2257" s="446"/>
      <c r="B2257" s="446"/>
      <c r="C2257" s="84"/>
      <c r="D2257" s="630"/>
      <c r="E2257" s="632"/>
    </row>
    <row r="2258" spans="1:5" ht="15" customHeight="1">
      <c r="A2258" s="446"/>
      <c r="B2258" s="446"/>
      <c r="C2258" s="84"/>
      <c r="D2258" s="630"/>
      <c r="E2258" s="632"/>
    </row>
    <row r="2259" spans="1:5" ht="15" customHeight="1">
      <c r="A2259" s="446"/>
      <c r="B2259" s="446"/>
      <c r="C2259" s="84"/>
      <c r="D2259" s="630"/>
      <c r="E2259" s="632"/>
    </row>
    <row r="2260" spans="1:5" ht="15" customHeight="1">
      <c r="A2260" s="446"/>
      <c r="B2260" s="446"/>
      <c r="C2260" s="84"/>
      <c r="D2260" s="630"/>
      <c r="E2260" s="632"/>
    </row>
    <row r="2261" spans="1:5" ht="15" customHeight="1">
      <c r="A2261" s="446"/>
      <c r="B2261" s="446"/>
      <c r="C2261" s="84"/>
      <c r="D2261" s="630"/>
      <c r="E2261" s="632"/>
    </row>
    <row r="2262" spans="1:5" ht="15" customHeight="1">
      <c r="A2262" s="446"/>
      <c r="B2262" s="446"/>
      <c r="C2262" s="84"/>
      <c r="D2262" s="630"/>
      <c r="E2262" s="632"/>
    </row>
    <row r="2263" spans="1:5" ht="15" customHeight="1">
      <c r="A2263" s="446"/>
      <c r="B2263" s="446"/>
      <c r="C2263" s="84"/>
      <c r="D2263" s="630"/>
      <c r="E2263" s="632"/>
    </row>
    <row r="2264" spans="1:5" ht="15" customHeight="1">
      <c r="A2264" s="446"/>
      <c r="B2264" s="446"/>
      <c r="C2264" s="84"/>
      <c r="D2264" s="630"/>
      <c r="E2264" s="632"/>
    </row>
    <row r="2265" spans="1:5" ht="15" customHeight="1">
      <c r="A2265" s="446"/>
      <c r="B2265" s="446"/>
      <c r="C2265" s="84"/>
      <c r="D2265" s="630"/>
      <c r="E2265" s="632"/>
    </row>
    <row r="2266" spans="1:5" ht="15" customHeight="1">
      <c r="A2266" s="446"/>
      <c r="B2266" s="446"/>
      <c r="C2266" s="84"/>
      <c r="D2266" s="630"/>
      <c r="E2266" s="632"/>
    </row>
    <row r="2267" spans="1:5" ht="15" customHeight="1">
      <c r="A2267" s="446"/>
      <c r="B2267" s="446"/>
      <c r="C2267" s="84"/>
      <c r="D2267" s="630"/>
      <c r="E2267" s="632"/>
    </row>
    <row r="2268" spans="1:5" ht="15" customHeight="1">
      <c r="A2268" s="446"/>
      <c r="B2268" s="446"/>
      <c r="C2268" s="84"/>
      <c r="D2268" s="630"/>
      <c r="E2268" s="632"/>
    </row>
    <row r="2269" spans="1:5" ht="15" customHeight="1">
      <c r="A2269" s="446"/>
      <c r="B2269" s="446"/>
      <c r="C2269" s="84"/>
      <c r="D2269" s="630"/>
      <c r="E2269" s="632"/>
    </row>
    <row r="2270" spans="1:5" ht="15" customHeight="1">
      <c r="A2270" s="446"/>
      <c r="B2270" s="446"/>
      <c r="C2270" s="84"/>
      <c r="D2270" s="630"/>
      <c r="E2270" s="632"/>
    </row>
    <row r="2271" spans="1:5" ht="15" customHeight="1">
      <c r="A2271" s="446"/>
      <c r="B2271" s="446"/>
      <c r="C2271" s="84"/>
      <c r="D2271" s="630"/>
      <c r="E2271" s="632"/>
    </row>
    <row r="2272" spans="1:5" ht="15" customHeight="1">
      <c r="A2272" s="446"/>
      <c r="B2272" s="446"/>
      <c r="C2272" s="84"/>
      <c r="D2272" s="630"/>
      <c r="E2272" s="632"/>
    </row>
    <row r="2273" spans="1:5" ht="15" customHeight="1">
      <c r="A2273" s="446"/>
      <c r="B2273" s="446"/>
      <c r="C2273" s="84"/>
      <c r="D2273" s="630"/>
      <c r="E2273" s="632"/>
    </row>
    <row r="2274" spans="1:5" ht="15" customHeight="1">
      <c r="A2274" s="446"/>
      <c r="B2274" s="446"/>
      <c r="C2274" s="84"/>
      <c r="D2274" s="630"/>
      <c r="E2274" s="632"/>
    </row>
    <row r="2275" spans="1:5" ht="15" customHeight="1">
      <c r="A2275" s="446"/>
      <c r="B2275" s="446"/>
      <c r="C2275" s="84"/>
      <c r="D2275" s="630"/>
      <c r="E2275" s="632"/>
    </row>
    <row r="2276" spans="1:5" ht="15" customHeight="1">
      <c r="A2276" s="446"/>
      <c r="B2276" s="446"/>
      <c r="C2276" s="84"/>
      <c r="D2276" s="630"/>
      <c r="E2276" s="632"/>
    </row>
    <row r="2277" spans="1:5" ht="15" customHeight="1">
      <c r="A2277" s="446"/>
      <c r="B2277" s="446"/>
      <c r="C2277" s="84"/>
      <c r="D2277" s="630"/>
      <c r="E2277" s="632"/>
    </row>
    <row r="2278" spans="1:5" ht="15" customHeight="1">
      <c r="A2278" s="446"/>
      <c r="B2278" s="446"/>
      <c r="C2278" s="84"/>
      <c r="D2278" s="630"/>
      <c r="E2278" s="632"/>
    </row>
    <row r="2279" spans="1:5" ht="15" customHeight="1">
      <c r="A2279" s="446"/>
      <c r="B2279" s="446"/>
      <c r="C2279" s="84"/>
      <c r="D2279" s="630"/>
      <c r="E2279" s="632"/>
    </row>
    <row r="2280" spans="1:5" ht="15" customHeight="1">
      <c r="A2280" s="446"/>
      <c r="B2280" s="446"/>
      <c r="C2280" s="84"/>
      <c r="D2280" s="630"/>
      <c r="E2280" s="632"/>
    </row>
    <row r="2281" spans="1:5" ht="15" customHeight="1">
      <c r="A2281" s="446"/>
      <c r="B2281" s="446"/>
      <c r="C2281" s="84"/>
      <c r="D2281" s="630"/>
      <c r="E2281" s="632"/>
    </row>
    <row r="2282" spans="1:5" ht="15" customHeight="1">
      <c r="A2282" s="446"/>
      <c r="B2282" s="446"/>
      <c r="C2282" s="84"/>
      <c r="D2282" s="630"/>
      <c r="E2282" s="632"/>
    </row>
    <row r="2283" spans="1:5" ht="15" customHeight="1">
      <c r="A2283" s="446"/>
      <c r="B2283" s="446"/>
      <c r="C2283" s="84"/>
      <c r="D2283" s="630"/>
      <c r="E2283" s="632"/>
    </row>
    <row r="2284" spans="1:5" ht="15" customHeight="1">
      <c r="A2284" s="446"/>
      <c r="B2284" s="446"/>
      <c r="C2284" s="84"/>
      <c r="D2284" s="630"/>
      <c r="E2284" s="632"/>
    </row>
    <row r="2285" spans="1:5" ht="15" customHeight="1">
      <c r="A2285" s="446"/>
      <c r="B2285" s="446"/>
      <c r="C2285" s="84"/>
      <c r="D2285" s="630"/>
      <c r="E2285" s="632"/>
    </row>
    <row r="2286" spans="1:5" ht="15" customHeight="1">
      <c r="A2286" s="446"/>
      <c r="B2286" s="446"/>
      <c r="C2286" s="84"/>
      <c r="D2286" s="630"/>
      <c r="E2286" s="632"/>
    </row>
    <row r="2287" spans="1:5" ht="15" customHeight="1">
      <c r="A2287" s="446"/>
      <c r="B2287" s="446"/>
      <c r="C2287" s="84"/>
      <c r="D2287" s="630"/>
      <c r="E2287" s="632"/>
    </row>
    <row r="2288" spans="1:5" ht="15" customHeight="1">
      <c r="A2288" s="446"/>
      <c r="B2288" s="446"/>
      <c r="C2288" s="84"/>
      <c r="D2288" s="630"/>
      <c r="E2288" s="632"/>
    </row>
    <row r="2289" spans="1:5" ht="15" customHeight="1">
      <c r="A2289" s="446"/>
      <c r="B2289" s="446"/>
      <c r="C2289" s="84"/>
      <c r="D2289" s="630"/>
      <c r="E2289" s="632"/>
    </row>
    <row r="2290" spans="1:5" ht="15" customHeight="1">
      <c r="A2290" s="446"/>
      <c r="B2290" s="446"/>
      <c r="C2290" s="84"/>
      <c r="D2290" s="630"/>
      <c r="E2290" s="632"/>
    </row>
    <row r="2291" spans="1:5" ht="15" customHeight="1">
      <c r="A2291" s="446"/>
      <c r="B2291" s="446"/>
      <c r="C2291" s="84"/>
      <c r="D2291" s="630"/>
      <c r="E2291" s="632"/>
    </row>
    <row r="2292" spans="1:5" ht="15" customHeight="1">
      <c r="A2292" s="446"/>
      <c r="B2292" s="446"/>
      <c r="C2292" s="84"/>
      <c r="D2292" s="630"/>
      <c r="E2292" s="632"/>
    </row>
    <row r="2293" spans="1:5" ht="15" customHeight="1">
      <c r="A2293" s="446"/>
      <c r="B2293" s="446"/>
      <c r="C2293" s="84"/>
      <c r="D2293" s="630"/>
      <c r="E2293" s="632"/>
    </row>
    <row r="2294" spans="1:5" ht="15" customHeight="1">
      <c r="A2294" s="446"/>
      <c r="B2294" s="446"/>
      <c r="C2294" s="84"/>
      <c r="D2294" s="630"/>
      <c r="E2294" s="632"/>
    </row>
    <row r="2295" spans="1:5" ht="15" customHeight="1">
      <c r="A2295" s="446"/>
      <c r="B2295" s="446"/>
      <c r="C2295" s="84"/>
      <c r="D2295" s="630"/>
      <c r="E2295" s="632"/>
    </row>
    <row r="2296" spans="1:5" ht="15" customHeight="1">
      <c r="A2296" s="446"/>
      <c r="B2296" s="446"/>
      <c r="C2296" s="84"/>
      <c r="D2296" s="630"/>
      <c r="E2296" s="632"/>
    </row>
    <row r="2297" spans="1:5" ht="15" customHeight="1">
      <c r="A2297" s="446"/>
      <c r="B2297" s="446"/>
      <c r="C2297" s="84"/>
      <c r="D2297" s="630"/>
      <c r="E2297" s="632"/>
    </row>
    <row r="2298" spans="1:5" ht="15" customHeight="1">
      <c r="A2298" s="446"/>
      <c r="B2298" s="446"/>
      <c r="C2298" s="84"/>
      <c r="D2298" s="630"/>
      <c r="E2298" s="632"/>
    </row>
    <row r="2299" spans="1:5" ht="15" customHeight="1">
      <c r="A2299" s="446"/>
      <c r="B2299" s="446"/>
      <c r="C2299" s="84"/>
      <c r="D2299" s="630"/>
      <c r="E2299" s="632"/>
    </row>
    <row r="2300" spans="1:5" ht="15" customHeight="1">
      <c r="A2300" s="446"/>
      <c r="B2300" s="446"/>
      <c r="C2300" s="84"/>
      <c r="D2300" s="630"/>
      <c r="E2300" s="632"/>
    </row>
    <row r="2301" spans="1:5" ht="15" customHeight="1">
      <c r="A2301" s="446"/>
      <c r="B2301" s="446"/>
      <c r="C2301" s="84"/>
      <c r="D2301" s="630"/>
      <c r="E2301" s="632"/>
    </row>
    <row r="2302" spans="1:5" ht="15" customHeight="1">
      <c r="A2302" s="446"/>
      <c r="B2302" s="446"/>
      <c r="C2302" s="84"/>
      <c r="D2302" s="630"/>
      <c r="E2302" s="632"/>
    </row>
    <row r="2303" spans="1:5" ht="15" customHeight="1">
      <c r="A2303" s="446"/>
      <c r="B2303" s="446"/>
      <c r="C2303" s="84"/>
      <c r="D2303" s="630"/>
      <c r="E2303" s="632"/>
    </row>
    <row r="2304" spans="1:5" ht="15" customHeight="1">
      <c r="A2304" s="446"/>
      <c r="B2304" s="446"/>
      <c r="C2304" s="84"/>
      <c r="D2304" s="630"/>
      <c r="E2304" s="632"/>
    </row>
    <row r="2305" spans="1:5" ht="15" customHeight="1">
      <c r="A2305" s="446"/>
      <c r="B2305" s="446"/>
      <c r="C2305" s="84"/>
      <c r="D2305" s="630"/>
      <c r="E2305" s="632"/>
    </row>
    <row r="2306" spans="1:5" ht="15" customHeight="1">
      <c r="A2306" s="446"/>
      <c r="B2306" s="446"/>
      <c r="C2306" s="84"/>
      <c r="D2306" s="630"/>
      <c r="E2306" s="632"/>
    </row>
    <row r="2307" spans="1:5" ht="15" customHeight="1">
      <c r="A2307" s="446"/>
      <c r="B2307" s="446"/>
      <c r="C2307" s="84"/>
      <c r="D2307" s="630"/>
      <c r="E2307" s="632"/>
    </row>
    <row r="2308" spans="1:5" ht="15" customHeight="1">
      <c r="A2308" s="446"/>
      <c r="B2308" s="446"/>
      <c r="C2308" s="84"/>
      <c r="D2308" s="630"/>
      <c r="E2308" s="632"/>
    </row>
    <row r="2309" spans="1:5" ht="15" customHeight="1">
      <c r="A2309" s="446"/>
      <c r="B2309" s="446"/>
      <c r="C2309" s="84"/>
      <c r="D2309" s="630"/>
      <c r="E2309" s="632"/>
    </row>
    <row r="2310" spans="1:5" ht="15" customHeight="1">
      <c r="A2310" s="446"/>
      <c r="B2310" s="446"/>
      <c r="C2310" s="84"/>
      <c r="D2310" s="630"/>
      <c r="E2310" s="632"/>
    </row>
    <row r="2311" spans="1:5" ht="15" customHeight="1">
      <c r="A2311" s="446"/>
      <c r="B2311" s="446"/>
      <c r="C2311" s="84"/>
      <c r="D2311" s="630"/>
      <c r="E2311" s="632"/>
    </row>
    <row r="2312" spans="1:5" ht="15" customHeight="1">
      <c r="A2312" s="446"/>
      <c r="B2312" s="446"/>
      <c r="C2312" s="84"/>
      <c r="D2312" s="630"/>
      <c r="E2312" s="632"/>
    </row>
    <row r="2313" spans="1:5" ht="15" customHeight="1">
      <c r="A2313" s="446"/>
      <c r="B2313" s="446"/>
      <c r="C2313" s="84"/>
      <c r="D2313" s="630"/>
      <c r="E2313" s="632"/>
    </row>
    <row r="2314" spans="1:5" ht="15" customHeight="1">
      <c r="A2314" s="446"/>
      <c r="B2314" s="446"/>
      <c r="C2314" s="84"/>
      <c r="D2314" s="630"/>
      <c r="E2314" s="632"/>
    </row>
    <row r="2315" spans="1:5" ht="15" customHeight="1">
      <c r="A2315" s="446"/>
      <c r="B2315" s="446"/>
      <c r="C2315" s="84"/>
      <c r="D2315" s="630"/>
      <c r="E2315" s="632"/>
    </row>
    <row r="2316" spans="1:5" ht="15" customHeight="1">
      <c r="A2316" s="446"/>
      <c r="B2316" s="446"/>
      <c r="C2316" s="84"/>
      <c r="D2316" s="630"/>
      <c r="E2316" s="632"/>
    </row>
    <row r="2317" spans="1:5" ht="15" customHeight="1">
      <c r="A2317" s="446"/>
      <c r="B2317" s="446"/>
      <c r="C2317" s="84"/>
      <c r="D2317" s="630"/>
      <c r="E2317" s="632"/>
    </row>
    <row r="2318" spans="1:5" ht="15" customHeight="1">
      <c r="A2318" s="446"/>
      <c r="B2318" s="446"/>
      <c r="C2318" s="84"/>
      <c r="D2318" s="630"/>
      <c r="E2318" s="632"/>
    </row>
    <row r="2319" spans="1:5" ht="15" customHeight="1">
      <c r="A2319" s="446"/>
      <c r="B2319" s="446"/>
      <c r="C2319" s="84"/>
      <c r="D2319" s="630"/>
      <c r="E2319" s="632"/>
    </row>
    <row r="2320" spans="1:5" ht="15" customHeight="1">
      <c r="A2320" s="446"/>
      <c r="B2320" s="446"/>
      <c r="C2320" s="84"/>
      <c r="D2320" s="630"/>
      <c r="E2320" s="632"/>
    </row>
    <row r="2321" spans="1:5" ht="15" customHeight="1">
      <c r="A2321" s="446"/>
      <c r="B2321" s="446"/>
      <c r="C2321" s="84"/>
      <c r="D2321" s="630"/>
      <c r="E2321" s="632"/>
    </row>
    <row r="2322" spans="1:5" ht="15" customHeight="1">
      <c r="A2322" s="446"/>
      <c r="B2322" s="446"/>
      <c r="C2322" s="84"/>
      <c r="D2322" s="630"/>
      <c r="E2322" s="632"/>
    </row>
    <row r="2323" spans="1:5" ht="15" customHeight="1">
      <c r="A2323" s="446"/>
      <c r="B2323" s="446"/>
      <c r="C2323" s="84"/>
      <c r="D2323" s="630"/>
      <c r="E2323" s="632"/>
    </row>
    <row r="2324" spans="1:5" ht="15" customHeight="1">
      <c r="A2324" s="446"/>
      <c r="B2324" s="446"/>
      <c r="C2324" s="84"/>
      <c r="D2324" s="630"/>
      <c r="E2324" s="632"/>
    </row>
    <row r="2325" spans="1:5" ht="15" customHeight="1">
      <c r="A2325" s="446"/>
      <c r="B2325" s="446"/>
      <c r="C2325" s="84"/>
      <c r="D2325" s="630"/>
      <c r="E2325" s="632"/>
    </row>
    <row r="2326" spans="1:5" ht="15" customHeight="1">
      <c r="A2326" s="446"/>
      <c r="B2326" s="446"/>
      <c r="C2326" s="84"/>
      <c r="D2326" s="630"/>
      <c r="E2326" s="632"/>
    </row>
    <row r="2327" spans="1:5" ht="15" customHeight="1">
      <c r="A2327" s="446"/>
      <c r="B2327" s="446"/>
      <c r="C2327" s="84"/>
      <c r="D2327" s="630"/>
      <c r="E2327" s="632"/>
    </row>
    <row r="2328" spans="1:5" ht="15" customHeight="1">
      <c r="A2328" s="446"/>
      <c r="B2328" s="446"/>
      <c r="C2328" s="84"/>
      <c r="D2328" s="630"/>
      <c r="E2328" s="632"/>
    </row>
    <row r="2329" spans="1:5" ht="15" customHeight="1">
      <c r="A2329" s="446"/>
      <c r="B2329" s="446"/>
      <c r="C2329" s="84"/>
      <c r="D2329" s="630"/>
      <c r="E2329" s="632"/>
    </row>
    <row r="2330" spans="1:5" ht="15" customHeight="1">
      <c r="A2330" s="446"/>
      <c r="B2330" s="446"/>
      <c r="C2330" s="84"/>
      <c r="D2330" s="630"/>
      <c r="E2330" s="632"/>
    </row>
    <row r="2331" spans="1:5" ht="15" customHeight="1">
      <c r="A2331" s="446"/>
      <c r="B2331" s="446"/>
      <c r="C2331" s="84"/>
      <c r="D2331" s="630"/>
      <c r="E2331" s="632"/>
    </row>
    <row r="2332" spans="1:5" ht="15" customHeight="1">
      <c r="A2332" s="446"/>
      <c r="B2332" s="446"/>
      <c r="C2332" s="84"/>
      <c r="D2332" s="630"/>
      <c r="E2332" s="632"/>
    </row>
    <row r="2333" spans="1:5" ht="15" customHeight="1">
      <c r="A2333" s="446"/>
      <c r="B2333" s="446"/>
      <c r="C2333" s="84"/>
      <c r="D2333" s="630"/>
      <c r="E2333" s="632"/>
    </row>
    <row r="2334" spans="1:5" ht="15" customHeight="1">
      <c r="A2334" s="446"/>
      <c r="B2334" s="446"/>
      <c r="C2334" s="84"/>
      <c r="D2334" s="630"/>
      <c r="E2334" s="632"/>
    </row>
    <row r="2335" spans="1:5" ht="15" customHeight="1">
      <c r="A2335" s="446"/>
      <c r="B2335" s="446"/>
      <c r="C2335" s="84"/>
      <c r="D2335" s="630"/>
      <c r="E2335" s="632"/>
    </row>
    <row r="2336" spans="1:5" ht="15" customHeight="1">
      <c r="A2336" s="446"/>
      <c r="B2336" s="446"/>
      <c r="C2336" s="84"/>
      <c r="D2336" s="630"/>
      <c r="E2336" s="632"/>
    </row>
    <row r="2337" spans="1:5" ht="15" customHeight="1">
      <c r="A2337" s="446"/>
      <c r="B2337" s="446"/>
      <c r="C2337" s="84"/>
      <c r="D2337" s="630"/>
      <c r="E2337" s="632"/>
    </row>
    <row r="2338" spans="1:5" ht="15" customHeight="1">
      <c r="A2338" s="446"/>
      <c r="B2338" s="446"/>
      <c r="C2338" s="84"/>
      <c r="D2338" s="630"/>
      <c r="E2338" s="632"/>
    </row>
    <row r="2339" spans="1:5" ht="15" customHeight="1">
      <c r="A2339" s="446"/>
      <c r="B2339" s="446"/>
      <c r="C2339" s="84"/>
      <c r="D2339" s="630"/>
      <c r="E2339" s="632"/>
    </row>
    <row r="2340" spans="1:5" ht="15" customHeight="1">
      <c r="A2340" s="446"/>
      <c r="B2340" s="446"/>
      <c r="C2340" s="84"/>
      <c r="D2340" s="630"/>
      <c r="E2340" s="632"/>
    </row>
    <row r="2341" spans="1:5" ht="15" customHeight="1">
      <c r="A2341" s="446"/>
      <c r="B2341" s="446"/>
      <c r="C2341" s="84"/>
      <c r="D2341" s="630"/>
      <c r="E2341" s="632"/>
    </row>
    <row r="2342" spans="1:5" ht="15" customHeight="1">
      <c r="A2342" s="446"/>
      <c r="B2342" s="446"/>
      <c r="C2342" s="84"/>
      <c r="D2342" s="630"/>
      <c r="E2342" s="632"/>
    </row>
    <row r="2343" spans="1:5" ht="15" customHeight="1">
      <c r="A2343" s="446"/>
      <c r="B2343" s="446"/>
      <c r="C2343" s="84"/>
      <c r="D2343" s="630"/>
      <c r="E2343" s="632"/>
    </row>
    <row r="2344" spans="1:5" ht="15" customHeight="1">
      <c r="A2344" s="446"/>
      <c r="B2344" s="446"/>
      <c r="C2344" s="84"/>
      <c r="D2344" s="630"/>
      <c r="E2344" s="632"/>
    </row>
    <row r="2345" spans="1:5" ht="15" customHeight="1">
      <c r="A2345" s="446"/>
      <c r="B2345" s="446"/>
      <c r="C2345" s="84"/>
      <c r="D2345" s="630"/>
      <c r="E2345" s="632"/>
    </row>
    <row r="2346" spans="1:5" ht="15" customHeight="1">
      <c r="A2346" s="446"/>
      <c r="B2346" s="446"/>
      <c r="C2346" s="84"/>
      <c r="D2346" s="630"/>
      <c r="E2346" s="632"/>
    </row>
    <row r="2347" spans="1:5" ht="15" customHeight="1">
      <c r="A2347" s="446"/>
      <c r="B2347" s="446"/>
      <c r="C2347" s="84"/>
      <c r="D2347" s="630"/>
      <c r="E2347" s="632"/>
    </row>
    <row r="2348" spans="1:5" ht="15" customHeight="1">
      <c r="A2348" s="446"/>
      <c r="B2348" s="446"/>
      <c r="C2348" s="84"/>
      <c r="D2348" s="630"/>
      <c r="E2348" s="632"/>
    </row>
    <row r="2349" spans="1:5" ht="15" customHeight="1">
      <c r="A2349" s="446"/>
      <c r="B2349" s="446"/>
      <c r="C2349" s="84"/>
      <c r="D2349" s="630"/>
      <c r="E2349" s="632"/>
    </row>
    <row r="2350" spans="1:5" ht="15" customHeight="1">
      <c r="A2350" s="446"/>
      <c r="B2350" s="446"/>
      <c r="C2350" s="84"/>
      <c r="D2350" s="630"/>
      <c r="E2350" s="632"/>
    </row>
    <row r="2351" spans="1:5" ht="15" customHeight="1">
      <c r="A2351" s="446"/>
      <c r="B2351" s="446"/>
      <c r="C2351" s="84"/>
      <c r="D2351" s="630"/>
      <c r="E2351" s="632"/>
    </row>
    <row r="2352" spans="1:5" ht="15" customHeight="1">
      <c r="A2352" s="446"/>
      <c r="B2352" s="446"/>
      <c r="C2352" s="84"/>
      <c r="D2352" s="630"/>
      <c r="E2352" s="632"/>
    </row>
    <row r="2353" spans="1:5" ht="15" customHeight="1">
      <c r="A2353" s="446"/>
      <c r="B2353" s="446"/>
      <c r="C2353" s="84"/>
      <c r="D2353" s="630"/>
      <c r="E2353" s="632"/>
    </row>
    <row r="2354" spans="1:5" ht="15" customHeight="1">
      <c r="A2354" s="446"/>
      <c r="B2354" s="446"/>
      <c r="C2354" s="84"/>
      <c r="D2354" s="630"/>
      <c r="E2354" s="632"/>
    </row>
    <row r="2355" spans="1:5" ht="15" customHeight="1">
      <c r="A2355" s="446"/>
      <c r="B2355" s="446"/>
      <c r="C2355" s="84"/>
      <c r="D2355" s="630"/>
      <c r="E2355" s="632"/>
    </row>
    <row r="2356" spans="1:5" ht="15" customHeight="1">
      <c r="A2356" s="446"/>
      <c r="B2356" s="446"/>
      <c r="C2356" s="84"/>
      <c r="D2356" s="630"/>
      <c r="E2356" s="632"/>
    </row>
    <row r="2357" spans="1:5" ht="15" customHeight="1">
      <c r="A2357" s="446"/>
      <c r="B2357" s="446"/>
      <c r="C2357" s="84"/>
      <c r="D2357" s="630"/>
      <c r="E2357" s="632"/>
    </row>
    <row r="2358" spans="1:5" ht="15" customHeight="1">
      <c r="A2358" s="446"/>
      <c r="B2358" s="446"/>
      <c r="C2358" s="84"/>
      <c r="D2358" s="630"/>
      <c r="E2358" s="632"/>
    </row>
    <row r="2359" spans="1:5" ht="15" customHeight="1">
      <c r="A2359" s="446"/>
      <c r="B2359" s="446"/>
      <c r="C2359" s="84"/>
      <c r="D2359" s="630"/>
      <c r="E2359" s="632"/>
    </row>
    <row r="2360" spans="1:5" ht="15" customHeight="1">
      <c r="A2360" s="446"/>
      <c r="B2360" s="446"/>
      <c r="C2360" s="84"/>
      <c r="D2360" s="630"/>
      <c r="E2360" s="632"/>
    </row>
    <row r="2361" spans="1:5" ht="15" customHeight="1">
      <c r="A2361" s="446"/>
      <c r="B2361" s="446"/>
      <c r="C2361" s="84"/>
      <c r="D2361" s="630"/>
      <c r="E2361" s="632"/>
    </row>
    <row r="2362" spans="1:5" ht="15" customHeight="1">
      <c r="A2362" s="446"/>
      <c r="B2362" s="446"/>
      <c r="C2362" s="84"/>
      <c r="D2362" s="630"/>
      <c r="E2362" s="632"/>
    </row>
    <row r="2363" spans="1:5" ht="15" customHeight="1">
      <c r="A2363" s="446"/>
      <c r="B2363" s="446"/>
      <c r="C2363" s="84"/>
      <c r="D2363" s="630"/>
      <c r="E2363" s="632"/>
    </row>
    <row r="2364" spans="1:5" ht="15" customHeight="1">
      <c r="A2364" s="446"/>
      <c r="B2364" s="446"/>
      <c r="C2364" s="84"/>
      <c r="D2364" s="630"/>
      <c r="E2364" s="632"/>
    </row>
    <row r="2365" spans="1:5" ht="15" customHeight="1">
      <c r="A2365" s="446"/>
      <c r="B2365" s="446"/>
      <c r="C2365" s="84"/>
      <c r="D2365" s="630"/>
      <c r="E2365" s="632"/>
    </row>
    <row r="2366" spans="1:5" ht="15" customHeight="1">
      <c r="A2366" s="446"/>
      <c r="B2366" s="446"/>
      <c r="C2366" s="84"/>
      <c r="D2366" s="630"/>
      <c r="E2366" s="632"/>
    </row>
    <row r="2367" spans="1:5" ht="15" customHeight="1">
      <c r="A2367" s="446"/>
      <c r="B2367" s="446"/>
      <c r="C2367" s="84"/>
      <c r="D2367" s="630"/>
      <c r="E2367" s="632"/>
    </row>
    <row r="2368" spans="1:5" ht="15" customHeight="1">
      <c r="A2368" s="446"/>
      <c r="B2368" s="446"/>
      <c r="C2368" s="84"/>
      <c r="D2368" s="630"/>
      <c r="E2368" s="632"/>
    </row>
    <row r="2369" spans="1:5" ht="15" customHeight="1">
      <c r="A2369" s="446"/>
      <c r="B2369" s="446"/>
      <c r="C2369" s="84"/>
      <c r="D2369" s="630"/>
      <c r="E2369" s="632"/>
    </row>
    <row r="2370" spans="1:5" ht="15" customHeight="1">
      <c r="A2370" s="446"/>
      <c r="B2370" s="446"/>
      <c r="C2370" s="84"/>
      <c r="D2370" s="630"/>
      <c r="E2370" s="632"/>
    </row>
    <row r="2371" spans="1:5" ht="15" customHeight="1">
      <c r="A2371" s="446"/>
      <c r="B2371" s="446"/>
      <c r="C2371" s="84"/>
      <c r="D2371" s="630"/>
      <c r="E2371" s="632"/>
    </row>
    <row r="2372" spans="1:5" ht="15" customHeight="1">
      <c r="A2372" s="446"/>
      <c r="B2372" s="446"/>
      <c r="C2372" s="84"/>
      <c r="D2372" s="630"/>
      <c r="E2372" s="632"/>
    </row>
    <row r="2373" spans="1:5" ht="15" customHeight="1">
      <c r="A2373" s="446"/>
      <c r="B2373" s="446"/>
      <c r="C2373" s="84"/>
      <c r="D2373" s="630"/>
      <c r="E2373" s="632"/>
    </row>
    <row r="2374" spans="1:5" ht="15" customHeight="1">
      <c r="A2374" s="446"/>
      <c r="B2374" s="446"/>
      <c r="C2374" s="84"/>
      <c r="D2374" s="630"/>
      <c r="E2374" s="632"/>
    </row>
    <row r="2375" spans="1:5" ht="15" customHeight="1">
      <c r="A2375" s="446"/>
      <c r="B2375" s="446"/>
      <c r="C2375" s="84"/>
      <c r="D2375" s="630"/>
      <c r="E2375" s="632"/>
    </row>
    <row r="2376" spans="1:5" ht="15" customHeight="1">
      <c r="A2376" s="446"/>
      <c r="B2376" s="446"/>
      <c r="C2376" s="84"/>
      <c r="D2376" s="630"/>
      <c r="E2376" s="632"/>
    </row>
    <row r="2377" spans="1:5" ht="15" customHeight="1">
      <c r="A2377" s="446"/>
      <c r="B2377" s="446"/>
      <c r="C2377" s="84"/>
      <c r="D2377" s="630"/>
      <c r="E2377" s="632"/>
    </row>
    <row r="2378" spans="1:5" ht="15" customHeight="1">
      <c r="A2378" s="446"/>
      <c r="B2378" s="446"/>
      <c r="C2378" s="84"/>
      <c r="D2378" s="630"/>
      <c r="E2378" s="632"/>
    </row>
    <row r="2379" spans="1:5" ht="15" customHeight="1">
      <c r="A2379" s="446"/>
      <c r="B2379" s="446"/>
      <c r="C2379" s="84"/>
      <c r="D2379" s="630"/>
      <c r="E2379" s="632"/>
    </row>
    <row r="2380" spans="1:5" ht="15" customHeight="1">
      <c r="A2380" s="446"/>
      <c r="B2380" s="446"/>
      <c r="C2380" s="84"/>
      <c r="D2380" s="630"/>
      <c r="E2380" s="632"/>
    </row>
    <row r="2381" spans="1:5" ht="15" customHeight="1">
      <c r="A2381" s="446"/>
      <c r="B2381" s="446"/>
      <c r="C2381" s="84"/>
      <c r="D2381" s="630"/>
      <c r="E2381" s="632"/>
    </row>
    <row r="2382" spans="1:5" ht="15" customHeight="1">
      <c r="A2382" s="446"/>
      <c r="B2382" s="446"/>
      <c r="C2382" s="84"/>
      <c r="D2382" s="630"/>
      <c r="E2382" s="632"/>
    </row>
    <row r="2383" spans="1:5" ht="15" customHeight="1">
      <c r="A2383" s="446"/>
      <c r="B2383" s="446"/>
      <c r="C2383" s="84"/>
      <c r="D2383" s="630"/>
      <c r="E2383" s="632"/>
    </row>
    <row r="2384" spans="1:5" ht="15" customHeight="1">
      <c r="A2384" s="446"/>
      <c r="B2384" s="446"/>
      <c r="C2384" s="84"/>
      <c r="D2384" s="630"/>
      <c r="E2384" s="632"/>
    </row>
    <row r="2385" spans="1:5" ht="15" customHeight="1">
      <c r="A2385" s="446"/>
      <c r="B2385" s="446"/>
      <c r="C2385" s="84"/>
      <c r="D2385" s="630"/>
      <c r="E2385" s="632"/>
    </row>
    <row r="2386" spans="1:5" ht="15" customHeight="1">
      <c r="A2386" s="446"/>
      <c r="B2386" s="446"/>
      <c r="C2386" s="84"/>
      <c r="D2386" s="630"/>
      <c r="E2386" s="632"/>
    </row>
    <row r="2387" spans="1:5" ht="15" customHeight="1">
      <c r="A2387" s="446"/>
      <c r="B2387" s="446"/>
      <c r="C2387" s="84"/>
      <c r="D2387" s="630"/>
      <c r="E2387" s="632"/>
    </row>
    <row r="2388" spans="1:5" ht="15" customHeight="1">
      <c r="A2388" s="446"/>
      <c r="B2388" s="446"/>
      <c r="C2388" s="84"/>
      <c r="D2388" s="630"/>
      <c r="E2388" s="632"/>
    </row>
    <row r="2389" spans="1:5" ht="15" customHeight="1">
      <c r="A2389" s="446"/>
      <c r="B2389" s="446"/>
      <c r="C2389" s="84"/>
      <c r="D2389" s="630"/>
      <c r="E2389" s="632"/>
    </row>
    <row r="2390" spans="1:5" ht="15" customHeight="1">
      <c r="A2390" s="446"/>
      <c r="B2390" s="446"/>
      <c r="C2390" s="84"/>
      <c r="D2390" s="630"/>
      <c r="E2390" s="632"/>
    </row>
    <row r="2391" spans="1:5" ht="15" customHeight="1">
      <c r="A2391" s="446"/>
      <c r="B2391" s="446"/>
      <c r="C2391" s="84"/>
      <c r="D2391" s="630"/>
      <c r="E2391" s="632"/>
    </row>
    <row r="2392" spans="1:5" ht="15" customHeight="1">
      <c r="A2392" s="446"/>
      <c r="B2392" s="446"/>
      <c r="C2392" s="84"/>
      <c r="D2392" s="630"/>
      <c r="E2392" s="632"/>
    </row>
    <row r="2393" spans="1:5" ht="15" customHeight="1">
      <c r="A2393" s="446"/>
      <c r="B2393" s="446"/>
      <c r="C2393" s="84"/>
      <c r="D2393" s="630"/>
      <c r="E2393" s="632"/>
    </row>
    <row r="2394" spans="1:5" ht="15" customHeight="1">
      <c r="A2394" s="446"/>
      <c r="B2394" s="446"/>
      <c r="C2394" s="84"/>
      <c r="D2394" s="630"/>
      <c r="E2394" s="632"/>
    </row>
    <row r="2395" spans="1:5" ht="15" customHeight="1">
      <c r="A2395" s="446"/>
      <c r="B2395" s="446"/>
      <c r="C2395" s="84"/>
      <c r="D2395" s="630"/>
      <c r="E2395" s="632"/>
    </row>
    <row r="2396" spans="1:5" ht="15" customHeight="1">
      <c r="A2396" s="446"/>
      <c r="B2396" s="446"/>
      <c r="C2396" s="84"/>
      <c r="D2396" s="630"/>
      <c r="E2396" s="632"/>
    </row>
    <row r="2397" spans="1:5" ht="15" customHeight="1">
      <c r="A2397" s="446"/>
      <c r="B2397" s="446"/>
      <c r="C2397" s="84"/>
      <c r="D2397" s="630"/>
      <c r="E2397" s="632"/>
    </row>
    <row r="2398" spans="1:5" ht="15" customHeight="1">
      <c r="A2398" s="446"/>
      <c r="B2398" s="446"/>
      <c r="C2398" s="84"/>
      <c r="D2398" s="630"/>
      <c r="E2398" s="632"/>
    </row>
    <row r="2399" spans="1:5" ht="15" customHeight="1">
      <c r="A2399" s="446"/>
      <c r="B2399" s="446"/>
      <c r="C2399" s="84"/>
      <c r="D2399" s="630"/>
      <c r="E2399" s="632"/>
    </row>
    <row r="2400" spans="1:5" ht="15" customHeight="1">
      <c r="A2400" s="446"/>
      <c r="B2400" s="446"/>
      <c r="C2400" s="84"/>
      <c r="D2400" s="630"/>
      <c r="E2400" s="632"/>
    </row>
    <row r="2401" spans="1:5" ht="15" customHeight="1">
      <c r="A2401" s="446"/>
      <c r="B2401" s="446"/>
      <c r="C2401" s="84"/>
      <c r="D2401" s="630"/>
      <c r="E2401" s="632"/>
    </row>
    <row r="2402" spans="1:5" ht="15" customHeight="1">
      <c r="A2402" s="446"/>
      <c r="B2402" s="446"/>
      <c r="C2402" s="84"/>
      <c r="D2402" s="630"/>
      <c r="E2402" s="632"/>
    </row>
    <row r="2403" spans="1:5" ht="15" customHeight="1">
      <c r="A2403" s="446"/>
      <c r="B2403" s="446"/>
      <c r="C2403" s="84"/>
      <c r="D2403" s="630"/>
      <c r="E2403" s="632"/>
    </row>
    <row r="2404" spans="1:5" ht="15" customHeight="1">
      <c r="A2404" s="446"/>
      <c r="B2404" s="446"/>
      <c r="C2404" s="84"/>
      <c r="D2404" s="630"/>
      <c r="E2404" s="632"/>
    </row>
    <row r="2405" spans="1:5" ht="15" customHeight="1">
      <c r="A2405" s="446"/>
      <c r="B2405" s="446"/>
      <c r="C2405" s="84"/>
      <c r="D2405" s="630"/>
      <c r="E2405" s="632"/>
    </row>
    <row r="2406" spans="1:5" ht="15" customHeight="1">
      <c r="A2406" s="446"/>
      <c r="B2406" s="446"/>
      <c r="C2406" s="84"/>
      <c r="D2406" s="630"/>
      <c r="E2406" s="632"/>
    </row>
    <row r="2407" spans="1:5" ht="15" customHeight="1">
      <c r="A2407" s="446"/>
      <c r="B2407" s="446"/>
      <c r="C2407" s="84"/>
      <c r="D2407" s="630"/>
      <c r="E2407" s="632"/>
    </row>
    <row r="2408" spans="1:5" ht="15" customHeight="1">
      <c r="A2408" s="446"/>
      <c r="B2408" s="446"/>
      <c r="C2408" s="84"/>
      <c r="D2408" s="630"/>
      <c r="E2408" s="632"/>
    </row>
    <row r="2409" spans="1:5" ht="15" customHeight="1">
      <c r="A2409" s="446"/>
      <c r="B2409" s="446"/>
      <c r="C2409" s="84"/>
      <c r="D2409" s="630"/>
      <c r="E2409" s="632"/>
    </row>
    <row r="2410" spans="1:5" ht="15" customHeight="1">
      <c r="A2410" s="446"/>
      <c r="B2410" s="446"/>
      <c r="C2410" s="84"/>
      <c r="D2410" s="630"/>
      <c r="E2410" s="632"/>
    </row>
    <row r="2411" spans="1:5" ht="15" customHeight="1">
      <c r="A2411" s="446"/>
      <c r="B2411" s="446"/>
      <c r="C2411" s="84"/>
      <c r="D2411" s="630"/>
      <c r="E2411" s="632"/>
    </row>
    <row r="2412" spans="1:5" ht="15" customHeight="1">
      <c r="A2412" s="446"/>
      <c r="B2412" s="446"/>
      <c r="C2412" s="84"/>
      <c r="D2412" s="630"/>
      <c r="E2412" s="632"/>
    </row>
    <row r="2413" spans="1:5" ht="15" customHeight="1">
      <c r="A2413" s="446"/>
      <c r="B2413" s="446"/>
      <c r="C2413" s="84"/>
      <c r="D2413" s="630"/>
      <c r="E2413" s="632"/>
    </row>
    <row r="2414" spans="1:5" ht="15" customHeight="1">
      <c r="A2414" s="446"/>
      <c r="B2414" s="446"/>
      <c r="C2414" s="84"/>
      <c r="D2414" s="630"/>
      <c r="E2414" s="632"/>
    </row>
    <row r="2415" spans="1:5" ht="15" customHeight="1">
      <c r="A2415" s="446"/>
      <c r="B2415" s="446"/>
      <c r="C2415" s="84"/>
      <c r="D2415" s="630"/>
      <c r="E2415" s="632"/>
    </row>
    <row r="2416" spans="1:5" ht="15" customHeight="1">
      <c r="A2416" s="446"/>
      <c r="B2416" s="446"/>
      <c r="C2416" s="84"/>
      <c r="D2416" s="630"/>
      <c r="E2416" s="632"/>
    </row>
    <row r="2417" spans="1:5" ht="15" customHeight="1">
      <c r="A2417" s="446"/>
      <c r="B2417" s="446"/>
      <c r="C2417" s="84"/>
      <c r="D2417" s="630"/>
      <c r="E2417" s="632"/>
    </row>
    <row r="2418" spans="1:5" ht="15" customHeight="1">
      <c r="A2418" s="446"/>
      <c r="B2418" s="446"/>
      <c r="C2418" s="84"/>
      <c r="D2418" s="630"/>
      <c r="E2418" s="632"/>
    </row>
    <row r="2419" spans="1:5" ht="15" customHeight="1">
      <c r="A2419" s="446"/>
      <c r="B2419" s="446"/>
      <c r="C2419" s="84"/>
      <c r="D2419" s="630"/>
      <c r="E2419" s="632"/>
    </row>
    <row r="2420" spans="1:5" ht="15" customHeight="1">
      <c r="A2420" s="446"/>
      <c r="B2420" s="446"/>
      <c r="C2420" s="84"/>
      <c r="D2420" s="630"/>
      <c r="E2420" s="632"/>
    </row>
    <row r="2421" spans="1:5" ht="15" customHeight="1">
      <c r="A2421" s="446"/>
      <c r="B2421" s="446"/>
      <c r="C2421" s="84"/>
      <c r="D2421" s="630"/>
      <c r="E2421" s="632"/>
    </row>
    <row r="2422" spans="1:5" ht="15" customHeight="1">
      <c r="A2422" s="446"/>
      <c r="B2422" s="446"/>
      <c r="C2422" s="84"/>
      <c r="D2422" s="630"/>
      <c r="E2422" s="632"/>
    </row>
    <row r="2423" spans="1:5" ht="15" customHeight="1">
      <c r="A2423" s="446"/>
      <c r="B2423" s="446"/>
      <c r="C2423" s="84"/>
      <c r="D2423" s="630"/>
      <c r="E2423" s="632"/>
    </row>
    <row r="2424" spans="1:5" ht="15" customHeight="1">
      <c r="A2424" s="446"/>
      <c r="B2424" s="446"/>
      <c r="C2424" s="84"/>
      <c r="D2424" s="630"/>
      <c r="E2424" s="632"/>
    </row>
    <row r="2425" spans="1:5" ht="15" customHeight="1">
      <c r="A2425" s="446"/>
      <c r="B2425" s="446"/>
      <c r="C2425" s="84"/>
      <c r="D2425" s="630"/>
      <c r="E2425" s="632"/>
    </row>
    <row r="2426" spans="1:5" ht="15" customHeight="1">
      <c r="A2426" s="446"/>
      <c r="B2426" s="446"/>
      <c r="C2426" s="84"/>
      <c r="D2426" s="630"/>
      <c r="E2426" s="632"/>
    </row>
    <row r="2427" spans="1:5" ht="15" customHeight="1">
      <c r="A2427" s="446"/>
      <c r="B2427" s="446"/>
      <c r="C2427" s="84"/>
      <c r="D2427" s="630"/>
      <c r="E2427" s="632"/>
    </row>
    <row r="2428" spans="1:5" ht="15" customHeight="1">
      <c r="A2428" s="446"/>
      <c r="B2428" s="446"/>
      <c r="C2428" s="84"/>
      <c r="D2428" s="630"/>
      <c r="E2428" s="632"/>
    </row>
    <row r="2429" spans="1:5" ht="15" customHeight="1">
      <c r="A2429" s="446"/>
      <c r="B2429" s="446"/>
      <c r="C2429" s="84"/>
      <c r="D2429" s="630"/>
      <c r="E2429" s="632"/>
    </row>
    <row r="2430" spans="1:5" ht="15" customHeight="1">
      <c r="A2430" s="446"/>
      <c r="B2430" s="446"/>
      <c r="C2430" s="84"/>
      <c r="D2430" s="630"/>
      <c r="E2430" s="632"/>
    </row>
    <row r="2431" spans="1:5" ht="15" customHeight="1">
      <c r="A2431" s="446"/>
      <c r="B2431" s="446"/>
      <c r="C2431" s="84"/>
      <c r="D2431" s="630"/>
      <c r="E2431" s="632"/>
    </row>
    <row r="2432" spans="1:5" ht="15" customHeight="1">
      <c r="A2432" s="446"/>
      <c r="B2432" s="446"/>
      <c r="C2432" s="84"/>
      <c r="D2432" s="630"/>
      <c r="E2432" s="632"/>
    </row>
    <row r="2433" spans="1:5" ht="15" customHeight="1">
      <c r="A2433" s="446"/>
      <c r="B2433" s="446"/>
      <c r="C2433" s="84"/>
      <c r="D2433" s="630"/>
      <c r="E2433" s="632"/>
    </row>
    <row r="2434" spans="1:5" ht="15" customHeight="1">
      <c r="A2434" s="446"/>
      <c r="B2434" s="446"/>
      <c r="C2434" s="84"/>
      <c r="D2434" s="630"/>
      <c r="E2434" s="632"/>
    </row>
    <row r="2435" spans="1:5" ht="15" customHeight="1">
      <c r="A2435" s="446"/>
      <c r="B2435" s="446"/>
      <c r="C2435" s="84"/>
      <c r="D2435" s="630"/>
      <c r="E2435" s="632"/>
    </row>
    <row r="2436" spans="1:5" ht="15" customHeight="1">
      <c r="A2436" s="446"/>
      <c r="B2436" s="446"/>
      <c r="C2436" s="84"/>
      <c r="D2436" s="630"/>
      <c r="E2436" s="632"/>
    </row>
    <row r="2437" spans="1:5" ht="15" customHeight="1">
      <c r="A2437" s="446"/>
      <c r="B2437" s="446"/>
      <c r="C2437" s="84"/>
      <c r="D2437" s="630"/>
      <c r="E2437" s="632"/>
    </row>
    <row r="2438" spans="1:5" ht="15" customHeight="1">
      <c r="A2438" s="446"/>
      <c r="B2438" s="446"/>
      <c r="C2438" s="84"/>
      <c r="D2438" s="630"/>
      <c r="E2438" s="632"/>
    </row>
    <row r="2439" spans="1:5" ht="15" customHeight="1">
      <c r="A2439" s="446"/>
      <c r="B2439" s="446"/>
      <c r="C2439" s="84"/>
      <c r="D2439" s="630"/>
      <c r="E2439" s="632"/>
    </row>
    <row r="2440" spans="1:5" ht="15" customHeight="1">
      <c r="A2440" s="446"/>
      <c r="B2440" s="446"/>
      <c r="C2440" s="84"/>
      <c r="D2440" s="630"/>
      <c r="E2440" s="632"/>
    </row>
    <row r="2441" spans="1:5" ht="15" customHeight="1">
      <c r="A2441" s="446"/>
      <c r="B2441" s="446"/>
      <c r="C2441" s="84"/>
      <c r="D2441" s="630"/>
      <c r="E2441" s="632"/>
    </row>
    <row r="2442" spans="1:5" ht="15" customHeight="1">
      <c r="A2442" s="446"/>
      <c r="B2442" s="446"/>
      <c r="C2442" s="84"/>
      <c r="D2442" s="630"/>
      <c r="E2442" s="632"/>
    </row>
    <row r="2443" spans="1:5" ht="15" customHeight="1">
      <c r="A2443" s="446"/>
      <c r="B2443" s="446"/>
      <c r="C2443" s="84"/>
      <c r="D2443" s="630"/>
      <c r="E2443" s="632"/>
    </row>
    <row r="2444" spans="1:5" ht="15" customHeight="1">
      <c r="A2444" s="446"/>
      <c r="B2444" s="446"/>
      <c r="C2444" s="84"/>
      <c r="D2444" s="630"/>
      <c r="E2444" s="632"/>
    </row>
    <row r="2445" spans="1:5" ht="15" customHeight="1">
      <c r="A2445" s="446"/>
      <c r="B2445" s="446"/>
      <c r="C2445" s="84"/>
      <c r="D2445" s="630"/>
      <c r="E2445" s="632"/>
    </row>
    <row r="2446" spans="1:5" ht="15" customHeight="1">
      <c r="A2446" s="446"/>
      <c r="B2446" s="446"/>
      <c r="C2446" s="84"/>
      <c r="D2446" s="630"/>
      <c r="E2446" s="632"/>
    </row>
    <row r="2447" spans="1:5" ht="15" customHeight="1">
      <c r="A2447" s="446"/>
      <c r="B2447" s="446"/>
      <c r="C2447" s="84"/>
      <c r="D2447" s="630"/>
      <c r="E2447" s="632"/>
    </row>
    <row r="2448" spans="1:5" ht="15" customHeight="1">
      <c r="A2448" s="446"/>
      <c r="B2448" s="446"/>
      <c r="C2448" s="84"/>
      <c r="D2448" s="630"/>
      <c r="E2448" s="632"/>
    </row>
    <row r="2449" spans="1:5" ht="15" customHeight="1">
      <c r="A2449" s="446"/>
      <c r="B2449" s="446"/>
      <c r="C2449" s="84"/>
      <c r="D2449" s="630"/>
      <c r="E2449" s="632"/>
    </row>
    <row r="2450" spans="1:5" ht="15" customHeight="1">
      <c r="A2450" s="446"/>
      <c r="B2450" s="446"/>
      <c r="C2450" s="84"/>
      <c r="D2450" s="630"/>
      <c r="E2450" s="632"/>
    </row>
    <row r="2451" spans="1:5" ht="15" customHeight="1">
      <c r="A2451" s="446"/>
      <c r="B2451" s="446"/>
      <c r="C2451" s="84"/>
      <c r="D2451" s="630"/>
      <c r="E2451" s="632"/>
    </row>
    <row r="2452" spans="1:5" ht="15" customHeight="1">
      <c r="A2452" s="446"/>
      <c r="B2452" s="446"/>
      <c r="C2452" s="84"/>
      <c r="D2452" s="630"/>
      <c r="E2452" s="632"/>
    </row>
    <row r="2453" spans="1:5" ht="15" customHeight="1">
      <c r="A2453" s="446"/>
      <c r="B2453" s="446"/>
      <c r="C2453" s="84"/>
      <c r="D2453" s="630"/>
      <c r="E2453" s="632"/>
    </row>
    <row r="2454" spans="1:5" ht="15" customHeight="1">
      <c r="A2454" s="446"/>
      <c r="B2454" s="446"/>
      <c r="C2454" s="84"/>
      <c r="D2454" s="630"/>
      <c r="E2454" s="632"/>
    </row>
    <row r="2455" spans="1:5" ht="15" customHeight="1">
      <c r="A2455" s="446"/>
      <c r="B2455" s="446"/>
      <c r="C2455" s="84"/>
      <c r="D2455" s="630"/>
      <c r="E2455" s="632"/>
    </row>
    <row r="2456" spans="1:5" ht="15" customHeight="1">
      <c r="A2456" s="446"/>
      <c r="B2456" s="446"/>
      <c r="C2456" s="84"/>
      <c r="D2456" s="630"/>
      <c r="E2456" s="632"/>
    </row>
    <row r="2457" spans="1:5" ht="15" customHeight="1">
      <c r="A2457" s="446"/>
      <c r="B2457" s="446"/>
      <c r="C2457" s="84"/>
      <c r="D2457" s="630"/>
      <c r="E2457" s="632"/>
    </row>
    <row r="2458" spans="1:5" ht="15" customHeight="1">
      <c r="A2458" s="446"/>
      <c r="B2458" s="446"/>
      <c r="C2458" s="84"/>
      <c r="D2458" s="630"/>
      <c r="E2458" s="632"/>
    </row>
    <row r="2459" spans="1:5" ht="15" customHeight="1">
      <c r="A2459" s="446"/>
      <c r="B2459" s="446"/>
      <c r="C2459" s="84"/>
      <c r="D2459" s="630"/>
      <c r="E2459" s="632"/>
    </row>
    <row r="2460" spans="1:5" ht="15" customHeight="1">
      <c r="A2460" s="446"/>
      <c r="B2460" s="446"/>
      <c r="C2460" s="84"/>
      <c r="D2460" s="630"/>
      <c r="E2460" s="632"/>
    </row>
    <row r="2461" spans="1:5" ht="15" customHeight="1">
      <c r="A2461" s="446"/>
      <c r="B2461" s="446"/>
      <c r="C2461" s="84"/>
      <c r="D2461" s="630"/>
      <c r="E2461" s="632"/>
    </row>
    <row r="2462" spans="1:5" ht="15" customHeight="1">
      <c r="A2462" s="446"/>
      <c r="B2462" s="446"/>
      <c r="C2462" s="84"/>
      <c r="D2462" s="630"/>
      <c r="E2462" s="632"/>
    </row>
    <row r="2463" spans="1:5" ht="15" customHeight="1">
      <c r="A2463" s="446"/>
      <c r="B2463" s="446"/>
      <c r="C2463" s="84"/>
      <c r="D2463" s="630"/>
      <c r="E2463" s="632"/>
    </row>
    <row r="2464" spans="1:5" ht="15" customHeight="1">
      <c r="A2464" s="446"/>
      <c r="B2464" s="446"/>
      <c r="C2464" s="84"/>
      <c r="D2464" s="630"/>
      <c r="E2464" s="632"/>
    </row>
    <row r="2465" spans="1:5" ht="15" customHeight="1">
      <c r="A2465" s="446"/>
      <c r="B2465" s="446"/>
      <c r="C2465" s="84"/>
      <c r="D2465" s="630"/>
      <c r="E2465" s="632"/>
    </row>
    <row r="2466" spans="1:5" ht="15" customHeight="1">
      <c r="A2466" s="446"/>
      <c r="B2466" s="446"/>
      <c r="C2466" s="84"/>
      <c r="D2466" s="630"/>
      <c r="E2466" s="632"/>
    </row>
    <row r="2467" spans="1:5" ht="15" customHeight="1">
      <c r="A2467" s="446"/>
      <c r="B2467" s="446"/>
      <c r="C2467" s="84"/>
      <c r="D2467" s="630"/>
      <c r="E2467" s="632"/>
    </row>
    <row r="2468" spans="1:5" ht="15" customHeight="1">
      <c r="A2468" s="446"/>
      <c r="B2468" s="446"/>
      <c r="C2468" s="84"/>
      <c r="D2468" s="630"/>
      <c r="E2468" s="632"/>
    </row>
    <row r="2469" spans="1:5" ht="15" customHeight="1">
      <c r="A2469" s="446"/>
      <c r="B2469" s="446"/>
      <c r="C2469" s="84"/>
      <c r="D2469" s="630"/>
      <c r="E2469" s="632"/>
    </row>
    <row r="2470" spans="1:5" ht="15" customHeight="1">
      <c r="A2470" s="446"/>
      <c r="B2470" s="446"/>
      <c r="C2470" s="84"/>
      <c r="D2470" s="630"/>
      <c r="E2470" s="632"/>
    </row>
    <row r="2471" spans="1:5" ht="15" customHeight="1">
      <c r="A2471" s="446"/>
      <c r="B2471" s="446"/>
      <c r="C2471" s="84"/>
      <c r="D2471" s="630"/>
      <c r="E2471" s="632"/>
    </row>
    <row r="2472" spans="1:5" ht="15" customHeight="1">
      <c r="A2472" s="446"/>
      <c r="B2472" s="446"/>
      <c r="C2472" s="84"/>
      <c r="D2472" s="630"/>
      <c r="E2472" s="632"/>
    </row>
    <row r="2473" spans="1:5" ht="15" customHeight="1">
      <c r="A2473" s="446"/>
      <c r="B2473" s="446"/>
      <c r="C2473" s="84"/>
      <c r="D2473" s="630"/>
      <c r="E2473" s="632"/>
    </row>
    <row r="2474" spans="1:5" ht="15" customHeight="1">
      <c r="A2474" s="446"/>
      <c r="B2474" s="446"/>
      <c r="C2474" s="84"/>
      <c r="D2474" s="630"/>
      <c r="E2474" s="632"/>
    </row>
    <row r="2475" spans="1:5" ht="15" customHeight="1">
      <c r="A2475" s="446"/>
      <c r="B2475" s="446"/>
      <c r="C2475" s="84"/>
      <c r="D2475" s="630"/>
      <c r="E2475" s="632"/>
    </row>
    <row r="2476" spans="1:5" ht="15" customHeight="1">
      <c r="A2476" s="446"/>
      <c r="B2476" s="446"/>
      <c r="C2476" s="84"/>
      <c r="D2476" s="630"/>
      <c r="E2476" s="632"/>
    </row>
    <row r="2477" spans="1:5" ht="15" customHeight="1">
      <c r="A2477" s="446"/>
      <c r="B2477" s="446"/>
      <c r="C2477" s="84"/>
      <c r="D2477" s="630"/>
      <c r="E2477" s="632"/>
    </row>
    <row r="2478" spans="1:5" ht="15" customHeight="1">
      <c r="A2478" s="446"/>
      <c r="B2478" s="446"/>
      <c r="C2478" s="84"/>
      <c r="D2478" s="630"/>
      <c r="E2478" s="632"/>
    </row>
    <row r="2479" spans="1:5" ht="15" customHeight="1">
      <c r="A2479" s="446"/>
      <c r="B2479" s="446"/>
      <c r="C2479" s="84"/>
      <c r="D2479" s="630"/>
      <c r="E2479" s="632"/>
    </row>
    <row r="2480" spans="1:5" ht="15" customHeight="1">
      <c r="A2480" s="446"/>
      <c r="B2480" s="446"/>
      <c r="C2480" s="84"/>
      <c r="D2480" s="630"/>
      <c r="E2480" s="632"/>
    </row>
    <row r="2481" spans="1:5" ht="15" customHeight="1">
      <c r="A2481" s="446"/>
      <c r="B2481" s="446"/>
      <c r="C2481" s="84"/>
      <c r="D2481" s="630"/>
      <c r="E2481" s="632"/>
    </row>
    <row r="2482" spans="1:5" ht="15" customHeight="1">
      <c r="A2482" s="446"/>
      <c r="B2482" s="446"/>
      <c r="C2482" s="84"/>
      <c r="D2482" s="630"/>
      <c r="E2482" s="632"/>
    </row>
    <row r="2483" spans="1:5" ht="15" customHeight="1">
      <c r="A2483" s="446"/>
      <c r="B2483" s="446"/>
      <c r="C2483" s="84"/>
      <c r="D2483" s="630"/>
      <c r="E2483" s="632"/>
    </row>
    <row r="2484" spans="1:5" ht="15" customHeight="1">
      <c r="A2484" s="446"/>
      <c r="B2484" s="446"/>
      <c r="C2484" s="84"/>
      <c r="D2484" s="630"/>
      <c r="E2484" s="632"/>
    </row>
    <row r="2485" spans="1:5" ht="15" customHeight="1">
      <c r="A2485" s="446"/>
      <c r="B2485" s="446"/>
      <c r="C2485" s="84"/>
      <c r="D2485" s="630"/>
      <c r="E2485" s="632"/>
    </row>
    <row r="2486" spans="1:5" ht="15" customHeight="1">
      <c r="A2486" s="446"/>
      <c r="B2486" s="446"/>
      <c r="C2486" s="84"/>
      <c r="D2486" s="630"/>
      <c r="E2486" s="632"/>
    </row>
    <row r="2487" spans="1:5" ht="15" customHeight="1">
      <c r="A2487" s="446"/>
      <c r="B2487" s="446"/>
      <c r="C2487" s="84"/>
      <c r="D2487" s="630"/>
      <c r="E2487" s="632"/>
    </row>
    <row r="2488" spans="1:5" ht="15" customHeight="1">
      <c r="A2488" s="446"/>
      <c r="B2488" s="446"/>
      <c r="C2488" s="84"/>
      <c r="D2488" s="630"/>
      <c r="E2488" s="632"/>
    </row>
    <row r="2489" spans="1:5" ht="15" customHeight="1">
      <c r="A2489" s="446"/>
      <c r="B2489" s="446"/>
      <c r="C2489" s="84"/>
      <c r="D2489" s="630"/>
      <c r="E2489" s="632"/>
    </row>
    <row r="2490" spans="1:5" ht="15" customHeight="1">
      <c r="A2490" s="446"/>
      <c r="B2490" s="446"/>
      <c r="C2490" s="84"/>
      <c r="D2490" s="630"/>
      <c r="E2490" s="632"/>
    </row>
    <row r="2491" spans="1:5" ht="15" customHeight="1">
      <c r="A2491" s="446"/>
      <c r="B2491" s="446"/>
      <c r="C2491" s="84"/>
      <c r="D2491" s="630"/>
      <c r="E2491" s="632"/>
    </row>
    <row r="2492" spans="1:5" ht="15" customHeight="1">
      <c r="A2492" s="446"/>
      <c r="B2492" s="446"/>
      <c r="C2492" s="84"/>
      <c r="D2492" s="630"/>
      <c r="E2492" s="632"/>
    </row>
    <row r="2493" spans="1:5" ht="15" customHeight="1">
      <c r="A2493" s="446"/>
      <c r="B2493" s="446"/>
      <c r="C2493" s="84"/>
      <c r="D2493" s="630"/>
      <c r="E2493" s="632"/>
    </row>
    <row r="2494" spans="1:5" ht="15" customHeight="1">
      <c r="A2494" s="446"/>
      <c r="B2494" s="446"/>
      <c r="C2494" s="84"/>
      <c r="D2494" s="630"/>
      <c r="E2494" s="632"/>
    </row>
    <row r="2495" spans="1:5" ht="15" customHeight="1">
      <c r="A2495" s="446"/>
      <c r="B2495" s="446"/>
      <c r="C2495" s="84"/>
      <c r="D2495" s="630"/>
      <c r="E2495" s="632"/>
    </row>
    <row r="2496" spans="1:5" ht="15" customHeight="1">
      <c r="A2496" s="446"/>
      <c r="B2496" s="446"/>
      <c r="C2496" s="84"/>
      <c r="D2496" s="630"/>
      <c r="E2496" s="632"/>
    </row>
    <row r="2497" spans="1:5" ht="15" customHeight="1">
      <c r="A2497" s="446"/>
      <c r="B2497" s="446"/>
      <c r="C2497" s="84"/>
      <c r="D2497" s="630"/>
      <c r="E2497" s="632"/>
    </row>
    <row r="2498" spans="1:5" ht="15" customHeight="1">
      <c r="A2498" s="446"/>
      <c r="B2498" s="446"/>
      <c r="C2498" s="84"/>
      <c r="D2498" s="630"/>
      <c r="E2498" s="632"/>
    </row>
    <row r="2499" spans="1:5" ht="15" customHeight="1">
      <c r="A2499" s="446"/>
      <c r="B2499" s="446"/>
      <c r="C2499" s="84"/>
      <c r="D2499" s="630"/>
      <c r="E2499" s="632"/>
    </row>
    <row r="2500" spans="1:5" ht="15" customHeight="1">
      <c r="A2500" s="446"/>
      <c r="B2500" s="446"/>
      <c r="C2500" s="84"/>
      <c r="D2500" s="630"/>
      <c r="E2500" s="632"/>
    </row>
    <row r="2501" spans="1:5" ht="15" customHeight="1">
      <c r="A2501" s="446"/>
      <c r="B2501" s="446"/>
      <c r="C2501" s="84"/>
      <c r="D2501" s="630"/>
      <c r="E2501" s="632"/>
    </row>
    <row r="2502" spans="1:5" ht="15" customHeight="1">
      <c r="A2502" s="446"/>
      <c r="B2502" s="446"/>
      <c r="C2502" s="84"/>
      <c r="D2502" s="630"/>
      <c r="E2502" s="632"/>
    </row>
    <row r="2503" spans="1:5" ht="15" customHeight="1">
      <c r="A2503" s="446"/>
      <c r="B2503" s="446"/>
      <c r="C2503" s="84"/>
      <c r="D2503" s="630"/>
      <c r="E2503" s="632"/>
    </row>
    <row r="2504" spans="1:5" ht="15" customHeight="1">
      <c r="A2504" s="446"/>
      <c r="B2504" s="446"/>
      <c r="C2504" s="84"/>
      <c r="D2504" s="630"/>
      <c r="E2504" s="632"/>
    </row>
    <row r="2505" spans="1:5" ht="15" customHeight="1">
      <c r="A2505" s="446"/>
      <c r="B2505" s="446"/>
      <c r="C2505" s="84"/>
      <c r="D2505" s="630"/>
      <c r="E2505" s="632"/>
    </row>
    <row r="2506" spans="1:5" ht="15" customHeight="1">
      <c r="A2506" s="446"/>
      <c r="B2506" s="446"/>
      <c r="C2506" s="84"/>
      <c r="D2506" s="630"/>
      <c r="E2506" s="632"/>
    </row>
    <row r="2507" spans="1:5" ht="15" customHeight="1">
      <c r="A2507" s="446"/>
      <c r="B2507" s="446"/>
      <c r="C2507" s="84"/>
      <c r="D2507" s="630"/>
      <c r="E2507" s="632"/>
    </row>
    <row r="2508" spans="1:5" ht="15" customHeight="1">
      <c r="A2508" s="446"/>
      <c r="B2508" s="446"/>
      <c r="C2508" s="84"/>
      <c r="D2508" s="630"/>
      <c r="E2508" s="632"/>
    </row>
    <row r="2509" spans="1:5" ht="15" customHeight="1">
      <c r="A2509" s="446"/>
      <c r="B2509" s="446"/>
      <c r="C2509" s="84"/>
      <c r="D2509" s="630"/>
      <c r="E2509" s="632"/>
    </row>
    <row r="2510" spans="1:5" ht="15" customHeight="1">
      <c r="A2510" s="446"/>
      <c r="B2510" s="446"/>
      <c r="C2510" s="84"/>
      <c r="D2510" s="630"/>
      <c r="E2510" s="632"/>
    </row>
    <row r="2511" spans="1:5" ht="15" customHeight="1">
      <c r="A2511" s="446"/>
      <c r="B2511" s="446"/>
      <c r="C2511" s="84"/>
      <c r="D2511" s="630"/>
      <c r="E2511" s="632"/>
    </row>
    <row r="2512" spans="1:5" ht="15" customHeight="1">
      <c r="A2512" s="446"/>
      <c r="B2512" s="446"/>
      <c r="C2512" s="84"/>
      <c r="D2512" s="630"/>
      <c r="E2512" s="632"/>
    </row>
    <row r="2513" spans="1:5" ht="15" customHeight="1">
      <c r="A2513" s="446"/>
      <c r="B2513" s="446"/>
      <c r="C2513" s="84"/>
      <c r="D2513" s="630"/>
      <c r="E2513" s="632"/>
    </row>
    <row r="2514" spans="1:5" ht="15" customHeight="1">
      <c r="A2514" s="446"/>
      <c r="B2514" s="446"/>
      <c r="C2514" s="84"/>
      <c r="D2514" s="630"/>
      <c r="E2514" s="632"/>
    </row>
    <row r="2515" spans="1:5" ht="15" customHeight="1">
      <c r="A2515" s="446"/>
      <c r="B2515" s="446"/>
      <c r="C2515" s="84"/>
      <c r="D2515" s="630"/>
      <c r="E2515" s="632"/>
    </row>
    <row r="2516" spans="1:5" ht="15" customHeight="1">
      <c r="A2516" s="446"/>
      <c r="B2516" s="446"/>
      <c r="C2516" s="84"/>
      <c r="D2516" s="630"/>
      <c r="E2516" s="632"/>
    </row>
    <row r="2517" spans="1:5" ht="15" customHeight="1">
      <c r="A2517" s="446"/>
      <c r="B2517" s="446"/>
      <c r="C2517" s="84"/>
      <c r="D2517" s="630"/>
      <c r="E2517" s="632"/>
    </row>
    <row r="2518" spans="1:5" ht="15" customHeight="1">
      <c r="A2518" s="446"/>
      <c r="B2518" s="446"/>
      <c r="C2518" s="84"/>
      <c r="D2518" s="630"/>
      <c r="E2518" s="632"/>
    </row>
    <row r="2519" spans="1:5" ht="15" customHeight="1">
      <c r="A2519" s="446"/>
      <c r="B2519" s="446"/>
      <c r="C2519" s="84"/>
      <c r="D2519" s="630"/>
      <c r="E2519" s="632"/>
    </row>
    <row r="2520" spans="1:5" ht="15" customHeight="1">
      <c r="A2520" s="446"/>
      <c r="B2520" s="446"/>
      <c r="C2520" s="84"/>
      <c r="D2520" s="630"/>
      <c r="E2520" s="632"/>
    </row>
    <row r="2521" spans="1:5" ht="15" customHeight="1">
      <c r="A2521" s="446"/>
      <c r="B2521" s="446"/>
      <c r="C2521" s="84"/>
      <c r="D2521" s="630"/>
      <c r="E2521" s="632"/>
    </row>
    <row r="2522" spans="1:5" ht="15" customHeight="1">
      <c r="A2522" s="446"/>
      <c r="B2522" s="446"/>
      <c r="C2522" s="84"/>
      <c r="D2522" s="630"/>
      <c r="E2522" s="632"/>
    </row>
    <row r="2523" spans="1:5" ht="15" customHeight="1">
      <c r="A2523" s="446"/>
      <c r="B2523" s="446"/>
      <c r="C2523" s="84"/>
      <c r="D2523" s="630"/>
      <c r="E2523" s="632"/>
    </row>
    <row r="2524" spans="1:5" ht="15" customHeight="1">
      <c r="A2524" s="446"/>
      <c r="B2524" s="446"/>
      <c r="C2524" s="84"/>
      <c r="D2524" s="630"/>
      <c r="E2524" s="632"/>
    </row>
    <row r="2525" spans="1:5" ht="15" customHeight="1">
      <c r="A2525" s="446"/>
      <c r="B2525" s="446"/>
      <c r="C2525" s="84"/>
      <c r="D2525" s="630"/>
      <c r="E2525" s="632"/>
    </row>
    <row r="2526" spans="1:5" ht="15" customHeight="1">
      <c r="A2526" s="446"/>
      <c r="B2526" s="446"/>
      <c r="C2526" s="84"/>
      <c r="D2526" s="630"/>
      <c r="E2526" s="632"/>
    </row>
    <row r="2527" spans="1:5" ht="15" customHeight="1">
      <c r="A2527" s="446"/>
      <c r="B2527" s="446"/>
      <c r="C2527" s="84"/>
      <c r="D2527" s="630"/>
      <c r="E2527" s="632"/>
    </row>
    <row r="2528" spans="1:5" ht="15" customHeight="1">
      <c r="A2528" s="446"/>
      <c r="B2528" s="446"/>
      <c r="C2528" s="84"/>
      <c r="D2528" s="630"/>
      <c r="E2528" s="632"/>
    </row>
    <row r="2529" spans="1:5" ht="15" customHeight="1">
      <c r="A2529" s="446"/>
      <c r="B2529" s="446"/>
      <c r="C2529" s="84"/>
      <c r="D2529" s="630"/>
      <c r="E2529" s="632"/>
    </row>
    <row r="2530" spans="1:5" ht="15" customHeight="1">
      <c r="A2530" s="446"/>
      <c r="B2530" s="446"/>
      <c r="C2530" s="84"/>
      <c r="D2530" s="630"/>
      <c r="E2530" s="632"/>
    </row>
    <row r="2531" spans="1:5" ht="15" customHeight="1">
      <c r="A2531" s="446"/>
      <c r="B2531" s="446"/>
      <c r="C2531" s="84"/>
      <c r="D2531" s="630"/>
      <c r="E2531" s="632"/>
    </row>
    <row r="2532" spans="1:5" ht="15" customHeight="1">
      <c r="A2532" s="446"/>
      <c r="B2532" s="446"/>
      <c r="C2532" s="84"/>
      <c r="D2532" s="630"/>
      <c r="E2532" s="632"/>
    </row>
    <row r="2533" spans="1:5" ht="15" customHeight="1">
      <c r="A2533" s="446"/>
      <c r="B2533" s="446"/>
      <c r="C2533" s="84"/>
      <c r="D2533" s="630"/>
      <c r="E2533" s="632"/>
    </row>
    <row r="2534" spans="1:5" ht="15" customHeight="1">
      <c r="A2534" s="446"/>
      <c r="B2534" s="446"/>
      <c r="C2534" s="84"/>
      <c r="D2534" s="630"/>
      <c r="E2534" s="632"/>
    </row>
    <row r="2535" spans="1:5" ht="15" customHeight="1">
      <c r="A2535" s="446"/>
      <c r="B2535" s="446"/>
      <c r="C2535" s="84"/>
      <c r="D2535" s="630"/>
      <c r="E2535" s="632"/>
    </row>
    <row r="2536" spans="1:5" ht="15" customHeight="1">
      <c r="A2536" s="446"/>
      <c r="B2536" s="446"/>
      <c r="C2536" s="84"/>
      <c r="D2536" s="630"/>
      <c r="E2536" s="632"/>
    </row>
    <row r="2537" spans="1:5" ht="15" customHeight="1">
      <c r="A2537" s="446"/>
      <c r="B2537" s="446"/>
      <c r="C2537" s="84"/>
      <c r="D2537" s="630"/>
      <c r="E2537" s="632"/>
    </row>
    <row r="2538" spans="1:5" ht="15" customHeight="1">
      <c r="A2538" s="446"/>
      <c r="B2538" s="446"/>
      <c r="C2538" s="84"/>
      <c r="D2538" s="630"/>
      <c r="E2538" s="632"/>
    </row>
    <row r="2539" spans="1:5" ht="15" customHeight="1">
      <c r="A2539" s="446"/>
      <c r="B2539" s="446"/>
      <c r="C2539" s="84"/>
      <c r="D2539" s="630"/>
      <c r="E2539" s="632"/>
    </row>
    <row r="2540" spans="1:5" ht="15" customHeight="1">
      <c r="A2540" s="446"/>
      <c r="B2540" s="446"/>
      <c r="C2540" s="84"/>
      <c r="D2540" s="630"/>
      <c r="E2540" s="632"/>
    </row>
    <row r="2541" spans="1:5" ht="15" customHeight="1">
      <c r="A2541" s="446"/>
      <c r="B2541" s="446"/>
      <c r="C2541" s="84"/>
      <c r="D2541" s="630"/>
      <c r="E2541" s="632"/>
    </row>
    <row r="2542" spans="1:5" ht="15" customHeight="1">
      <c r="A2542" s="446"/>
      <c r="B2542" s="446"/>
      <c r="C2542" s="84"/>
      <c r="D2542" s="630"/>
      <c r="E2542" s="632"/>
    </row>
    <row r="2543" spans="1:5" ht="15" customHeight="1">
      <c r="A2543" s="446"/>
      <c r="B2543" s="446"/>
      <c r="C2543" s="84"/>
      <c r="D2543" s="630"/>
      <c r="E2543" s="632"/>
    </row>
    <row r="2544" spans="1:5" ht="15" customHeight="1">
      <c r="A2544" s="446"/>
      <c r="B2544" s="446"/>
      <c r="C2544" s="84"/>
      <c r="D2544" s="630"/>
      <c r="E2544" s="632"/>
    </row>
    <row r="2545" spans="1:5" ht="15" customHeight="1">
      <c r="A2545" s="446"/>
      <c r="B2545" s="446"/>
      <c r="C2545" s="84"/>
      <c r="D2545" s="630"/>
      <c r="E2545" s="632"/>
    </row>
    <row r="2546" spans="1:5" ht="15" customHeight="1">
      <c r="A2546" s="446"/>
      <c r="B2546" s="446"/>
      <c r="C2546" s="84"/>
      <c r="D2546" s="630"/>
      <c r="E2546" s="632"/>
    </row>
    <row r="2547" spans="1:5" ht="15" customHeight="1">
      <c r="A2547" s="446"/>
      <c r="B2547" s="446"/>
      <c r="C2547" s="84"/>
      <c r="D2547" s="630"/>
      <c r="E2547" s="632"/>
    </row>
    <row r="2548" spans="1:5" ht="15" customHeight="1">
      <c r="A2548" s="446"/>
      <c r="B2548" s="446"/>
      <c r="C2548" s="84"/>
      <c r="D2548" s="630"/>
      <c r="E2548" s="632"/>
    </row>
    <row r="2549" spans="1:5" ht="15" customHeight="1">
      <c r="A2549" s="446"/>
      <c r="B2549" s="446"/>
      <c r="C2549" s="84"/>
      <c r="D2549" s="630"/>
      <c r="E2549" s="632"/>
    </row>
    <row r="2550" spans="1:5" ht="15" customHeight="1">
      <c r="A2550" s="446"/>
      <c r="B2550" s="446"/>
      <c r="C2550" s="84"/>
      <c r="D2550" s="630"/>
      <c r="E2550" s="632"/>
    </row>
    <row r="2551" spans="1:5" ht="15" customHeight="1">
      <c r="A2551" s="446"/>
      <c r="B2551" s="446"/>
      <c r="C2551" s="84"/>
      <c r="D2551" s="630"/>
      <c r="E2551" s="632"/>
    </row>
    <row r="2552" spans="1:5" ht="15" customHeight="1">
      <c r="A2552" s="446"/>
      <c r="B2552" s="446"/>
      <c r="C2552" s="84"/>
      <c r="D2552" s="630"/>
      <c r="E2552" s="632"/>
    </row>
    <row r="2553" spans="1:5" ht="15" customHeight="1">
      <c r="A2553" s="446"/>
      <c r="B2553" s="446"/>
      <c r="C2553" s="84"/>
      <c r="D2553" s="630"/>
      <c r="E2553" s="632"/>
    </row>
    <row r="2554" spans="1:5" ht="15" customHeight="1">
      <c r="A2554" s="446"/>
      <c r="B2554" s="446"/>
      <c r="C2554" s="84"/>
      <c r="D2554" s="630"/>
      <c r="E2554" s="632"/>
    </row>
    <row r="2555" spans="1:5" ht="15" customHeight="1">
      <c r="A2555" s="446"/>
      <c r="B2555" s="446"/>
      <c r="C2555" s="84"/>
      <c r="D2555" s="630"/>
      <c r="E2555" s="632"/>
    </row>
    <row r="2556" spans="1:5" ht="15" customHeight="1">
      <c r="A2556" s="446"/>
      <c r="B2556" s="446"/>
      <c r="C2556" s="84"/>
      <c r="D2556" s="630"/>
      <c r="E2556" s="632"/>
    </row>
    <row r="2557" spans="1:5" ht="15" customHeight="1">
      <c r="A2557" s="446"/>
      <c r="B2557" s="446"/>
      <c r="C2557" s="84"/>
      <c r="D2557" s="630"/>
      <c r="E2557" s="632"/>
    </row>
    <row r="2558" spans="1:5" ht="15" customHeight="1">
      <c r="A2558" s="446"/>
      <c r="B2558" s="446"/>
      <c r="C2558" s="84"/>
      <c r="D2558" s="630"/>
      <c r="E2558" s="632"/>
    </row>
    <row r="2559" spans="1:5" ht="15" customHeight="1">
      <c r="A2559" s="446"/>
      <c r="B2559" s="446"/>
      <c r="C2559" s="84"/>
      <c r="D2559" s="630"/>
      <c r="E2559" s="632"/>
    </row>
    <row r="2560" spans="1:5" ht="15" customHeight="1">
      <c r="A2560" s="446"/>
      <c r="B2560" s="446"/>
      <c r="C2560" s="84"/>
      <c r="D2560" s="630"/>
      <c r="E2560" s="632"/>
    </row>
    <row r="2561" spans="1:5" ht="15" customHeight="1">
      <c r="A2561" s="446"/>
      <c r="B2561" s="446"/>
      <c r="C2561" s="84"/>
      <c r="D2561" s="630"/>
      <c r="E2561" s="632"/>
    </row>
    <row r="2562" spans="1:5" ht="15" customHeight="1">
      <c r="A2562" s="446"/>
      <c r="B2562" s="446"/>
      <c r="C2562" s="84"/>
      <c r="D2562" s="630"/>
      <c r="E2562" s="632"/>
    </row>
    <row r="2563" spans="1:5" ht="15" customHeight="1">
      <c r="A2563" s="446"/>
      <c r="B2563" s="446"/>
      <c r="C2563" s="84"/>
      <c r="D2563" s="630"/>
      <c r="E2563" s="632"/>
    </row>
    <row r="2564" spans="1:5" ht="15" customHeight="1">
      <c r="A2564" s="446"/>
      <c r="B2564" s="446"/>
      <c r="C2564" s="84"/>
      <c r="D2564" s="630"/>
      <c r="E2564" s="632"/>
    </row>
    <row r="2565" spans="1:5" ht="15" customHeight="1">
      <c r="A2565" s="446"/>
      <c r="B2565" s="446"/>
      <c r="C2565" s="84"/>
      <c r="D2565" s="630"/>
      <c r="E2565" s="632"/>
    </row>
    <row r="2566" spans="1:5" ht="15" customHeight="1">
      <c r="A2566" s="446"/>
      <c r="B2566" s="446"/>
      <c r="C2566" s="84"/>
      <c r="D2566" s="630"/>
      <c r="E2566" s="632"/>
    </row>
    <row r="2567" spans="1:5" ht="15" customHeight="1">
      <c r="A2567" s="446"/>
      <c r="B2567" s="446"/>
      <c r="C2567" s="84"/>
      <c r="D2567" s="630"/>
      <c r="E2567" s="632"/>
    </row>
    <row r="2568" spans="1:5" ht="15" customHeight="1">
      <c r="A2568" s="446"/>
      <c r="B2568" s="446"/>
      <c r="C2568" s="84"/>
      <c r="D2568" s="630"/>
      <c r="E2568" s="632"/>
    </row>
    <row r="2569" spans="1:5" ht="15" customHeight="1">
      <c r="A2569" s="446"/>
      <c r="B2569" s="446"/>
      <c r="C2569" s="84"/>
      <c r="D2569" s="630"/>
      <c r="E2569" s="632"/>
    </row>
    <row r="2570" spans="1:5" ht="15" customHeight="1">
      <c r="A2570" s="446"/>
      <c r="B2570" s="446"/>
      <c r="C2570" s="84"/>
      <c r="D2570" s="630"/>
      <c r="E2570" s="632"/>
    </row>
    <row r="2571" spans="1:5" ht="15" customHeight="1">
      <c r="A2571" s="446"/>
      <c r="B2571" s="446"/>
      <c r="C2571" s="84"/>
      <c r="D2571" s="630"/>
      <c r="E2571" s="632"/>
    </row>
    <row r="2572" spans="1:5" ht="15" customHeight="1">
      <c r="A2572" s="446"/>
      <c r="B2572" s="446"/>
      <c r="C2572" s="84"/>
      <c r="D2572" s="630"/>
      <c r="E2572" s="632"/>
    </row>
    <row r="2573" spans="1:5" ht="15" customHeight="1">
      <c r="A2573" s="446"/>
      <c r="B2573" s="446"/>
      <c r="C2573" s="84"/>
      <c r="D2573" s="630"/>
      <c r="E2573" s="632"/>
    </row>
    <row r="2574" spans="1:5" ht="15" customHeight="1">
      <c r="A2574" s="446"/>
      <c r="B2574" s="446"/>
      <c r="C2574" s="84"/>
      <c r="D2574" s="630"/>
      <c r="E2574" s="632"/>
    </row>
    <row r="2575" spans="1:5" ht="15" customHeight="1">
      <c r="A2575" s="446"/>
      <c r="B2575" s="446"/>
      <c r="C2575" s="84"/>
      <c r="D2575" s="630"/>
      <c r="E2575" s="632"/>
    </row>
    <row r="2576" spans="1:5" ht="15" customHeight="1">
      <c r="A2576" s="446"/>
      <c r="B2576" s="446"/>
      <c r="C2576" s="84"/>
      <c r="D2576" s="630"/>
      <c r="E2576" s="632"/>
    </row>
    <row r="2577" spans="1:5" ht="15" customHeight="1">
      <c r="A2577" s="446"/>
      <c r="B2577" s="446"/>
      <c r="C2577" s="84"/>
      <c r="D2577" s="630"/>
      <c r="E2577" s="632"/>
    </row>
    <row r="2578" spans="1:5" ht="15" customHeight="1">
      <c r="A2578" s="446"/>
      <c r="B2578" s="446"/>
      <c r="C2578" s="84"/>
      <c r="D2578" s="630"/>
      <c r="E2578" s="632"/>
    </row>
    <row r="2579" spans="1:5" ht="15" customHeight="1">
      <c r="A2579" s="446"/>
      <c r="B2579" s="446"/>
      <c r="C2579" s="84"/>
      <c r="D2579" s="630"/>
      <c r="E2579" s="632"/>
    </row>
    <row r="2580" spans="1:5" ht="15" customHeight="1">
      <c r="A2580" s="446"/>
      <c r="B2580" s="446"/>
      <c r="C2580" s="84"/>
      <c r="D2580" s="630"/>
      <c r="E2580" s="632"/>
    </row>
    <row r="2581" spans="1:5" ht="15" customHeight="1">
      <c r="A2581" s="446"/>
      <c r="B2581" s="446"/>
      <c r="C2581" s="84"/>
      <c r="D2581" s="630"/>
      <c r="E2581" s="632"/>
    </row>
    <row r="2582" spans="1:5" ht="15" customHeight="1">
      <c r="A2582" s="446"/>
      <c r="B2582" s="446"/>
      <c r="C2582" s="84"/>
      <c r="D2582" s="630"/>
      <c r="E2582" s="632"/>
    </row>
    <row r="2583" spans="1:5" ht="15" customHeight="1">
      <c r="A2583" s="446"/>
      <c r="B2583" s="446"/>
      <c r="C2583" s="84"/>
      <c r="D2583" s="630"/>
      <c r="E2583" s="632"/>
    </row>
    <row r="2584" spans="1:5" ht="15" customHeight="1">
      <c r="A2584" s="446"/>
      <c r="B2584" s="446"/>
      <c r="C2584" s="84"/>
      <c r="D2584" s="630"/>
      <c r="E2584" s="632"/>
    </row>
    <row r="2585" spans="1:5" ht="15" customHeight="1">
      <c r="A2585" s="446"/>
      <c r="B2585" s="446"/>
      <c r="C2585" s="84"/>
      <c r="D2585" s="630"/>
      <c r="E2585" s="632"/>
    </row>
    <row r="2586" spans="1:5" ht="15" customHeight="1">
      <c r="A2586" s="446"/>
      <c r="B2586" s="446"/>
      <c r="C2586" s="84"/>
      <c r="D2586" s="630"/>
      <c r="E2586" s="632"/>
    </row>
    <row r="2587" spans="1:5" ht="15" customHeight="1">
      <c r="A2587" s="446"/>
      <c r="B2587" s="446"/>
      <c r="C2587" s="84"/>
      <c r="D2587" s="630"/>
      <c r="E2587" s="632"/>
    </row>
    <row r="2588" spans="1:5" ht="15" customHeight="1">
      <c r="A2588" s="446"/>
      <c r="B2588" s="446"/>
      <c r="C2588" s="84"/>
      <c r="D2588" s="630"/>
      <c r="E2588" s="632"/>
    </row>
    <row r="2589" spans="1:5" ht="15" customHeight="1">
      <c r="A2589" s="446"/>
      <c r="B2589" s="446"/>
      <c r="C2589" s="84"/>
      <c r="D2589" s="630"/>
      <c r="E2589" s="632"/>
    </row>
    <row r="2590" spans="1:5" ht="15" customHeight="1">
      <c r="A2590" s="446"/>
      <c r="B2590" s="446"/>
      <c r="C2590" s="84"/>
      <c r="D2590" s="630"/>
      <c r="E2590" s="632"/>
    </row>
    <row r="2591" spans="1:5" ht="15" customHeight="1">
      <c r="A2591" s="446"/>
      <c r="B2591" s="446"/>
      <c r="C2591" s="84"/>
      <c r="D2591" s="630"/>
      <c r="E2591" s="632"/>
    </row>
    <row r="2592" spans="1:5" ht="15" customHeight="1">
      <c r="A2592" s="446"/>
      <c r="B2592" s="446"/>
      <c r="C2592" s="84"/>
      <c r="D2592" s="630"/>
      <c r="E2592" s="632"/>
    </row>
    <row r="2593" spans="1:5" ht="15" customHeight="1">
      <c r="A2593" s="446"/>
      <c r="B2593" s="446"/>
      <c r="C2593" s="84"/>
      <c r="D2593" s="630"/>
      <c r="E2593" s="632"/>
    </row>
    <row r="2594" spans="1:5" ht="15" customHeight="1">
      <c r="A2594" s="446"/>
      <c r="B2594" s="446"/>
      <c r="C2594" s="84"/>
      <c r="D2594" s="630"/>
      <c r="E2594" s="632"/>
    </row>
    <row r="2595" spans="1:5" ht="15" customHeight="1">
      <c r="A2595" s="446"/>
      <c r="B2595" s="446"/>
      <c r="C2595" s="84"/>
      <c r="D2595" s="630"/>
      <c r="E2595" s="632"/>
    </row>
    <row r="2596" spans="1:5" ht="15" customHeight="1">
      <c r="A2596" s="446"/>
      <c r="B2596" s="446"/>
      <c r="C2596" s="84"/>
      <c r="D2596" s="630"/>
      <c r="E2596" s="632"/>
    </row>
    <row r="2597" spans="1:5" ht="15" customHeight="1">
      <c r="A2597" s="446"/>
      <c r="B2597" s="446"/>
      <c r="C2597" s="84"/>
      <c r="D2597" s="630"/>
      <c r="E2597" s="632"/>
    </row>
    <row r="2598" spans="1:5" ht="15" customHeight="1">
      <c r="A2598" s="446"/>
      <c r="B2598" s="446"/>
      <c r="C2598" s="84"/>
      <c r="D2598" s="630"/>
      <c r="E2598" s="632"/>
    </row>
    <row r="2599" spans="1:5" ht="15" customHeight="1">
      <c r="A2599" s="446"/>
      <c r="B2599" s="446"/>
      <c r="C2599" s="84"/>
      <c r="D2599" s="630"/>
      <c r="E2599" s="632"/>
    </row>
    <row r="2600" spans="1:5" ht="15" customHeight="1">
      <c r="A2600" s="446"/>
      <c r="B2600" s="446"/>
      <c r="C2600" s="84"/>
      <c r="D2600" s="630"/>
      <c r="E2600" s="632"/>
    </row>
    <row r="2601" spans="1:5" ht="15" customHeight="1">
      <c r="A2601" s="446"/>
      <c r="B2601" s="446"/>
      <c r="C2601" s="84"/>
      <c r="D2601" s="630"/>
      <c r="E2601" s="632"/>
    </row>
    <row r="2602" spans="1:5" ht="15" customHeight="1">
      <c r="A2602" s="446"/>
      <c r="B2602" s="446"/>
      <c r="C2602" s="84"/>
      <c r="D2602" s="630"/>
      <c r="E2602" s="632"/>
    </row>
    <row r="2603" spans="1:5" ht="15" customHeight="1">
      <c r="A2603" s="446"/>
      <c r="B2603" s="446"/>
      <c r="C2603" s="84"/>
      <c r="D2603" s="630"/>
      <c r="E2603" s="632"/>
    </row>
    <row r="2604" spans="1:5" ht="15" customHeight="1">
      <c r="A2604" s="446"/>
      <c r="B2604" s="446"/>
      <c r="C2604" s="84"/>
      <c r="D2604" s="630"/>
      <c r="E2604" s="632"/>
    </row>
    <row r="2605" spans="1:5" ht="15" customHeight="1">
      <c r="A2605" s="446"/>
      <c r="B2605" s="446"/>
      <c r="C2605" s="84"/>
      <c r="D2605" s="630"/>
      <c r="E2605" s="632"/>
    </row>
    <row r="2606" spans="1:5" ht="15" customHeight="1">
      <c r="A2606" s="446"/>
      <c r="B2606" s="446"/>
      <c r="C2606" s="84"/>
      <c r="D2606" s="630"/>
      <c r="E2606" s="632"/>
    </row>
    <row r="2607" spans="1:5" ht="15" customHeight="1">
      <c r="A2607" s="446"/>
      <c r="B2607" s="446"/>
      <c r="C2607" s="84"/>
      <c r="D2607" s="630"/>
      <c r="E2607" s="632"/>
    </row>
    <row r="2608" spans="1:5" ht="15" customHeight="1">
      <c r="A2608" s="446"/>
      <c r="B2608" s="446"/>
      <c r="C2608" s="84"/>
      <c r="D2608" s="630"/>
      <c r="E2608" s="632"/>
    </row>
    <row r="2609" spans="1:5" ht="15" customHeight="1">
      <c r="A2609" s="446"/>
      <c r="B2609" s="446"/>
      <c r="C2609" s="84"/>
      <c r="D2609" s="630"/>
      <c r="E2609" s="632"/>
    </row>
    <row r="2610" spans="1:5" ht="15" customHeight="1">
      <c r="A2610" s="446"/>
      <c r="B2610" s="446"/>
      <c r="C2610" s="84"/>
      <c r="D2610" s="630"/>
      <c r="E2610" s="632"/>
    </row>
    <row r="2611" spans="1:5" ht="15" customHeight="1">
      <c r="A2611" s="446"/>
      <c r="B2611" s="446"/>
      <c r="C2611" s="84"/>
      <c r="D2611" s="630"/>
      <c r="E2611" s="632"/>
    </row>
    <row r="2612" spans="1:5" ht="15" customHeight="1">
      <c r="A2612" s="446"/>
      <c r="B2612" s="446"/>
      <c r="C2612" s="84"/>
      <c r="D2612" s="630"/>
      <c r="E2612" s="632"/>
    </row>
    <row r="2613" spans="1:5" ht="15" customHeight="1">
      <c r="A2613" s="446"/>
      <c r="B2613" s="446"/>
      <c r="C2613" s="84"/>
      <c r="D2613" s="630"/>
      <c r="E2613" s="632"/>
    </row>
    <row r="2614" spans="1:5" ht="15" customHeight="1">
      <c r="A2614" s="446"/>
      <c r="B2614" s="446"/>
      <c r="C2614" s="84"/>
      <c r="D2614" s="630"/>
      <c r="E2614" s="632"/>
    </row>
    <row r="2615" spans="1:5" ht="15" customHeight="1">
      <c r="A2615" s="446"/>
      <c r="B2615" s="446"/>
      <c r="C2615" s="84"/>
      <c r="D2615" s="630"/>
      <c r="E2615" s="632"/>
    </row>
    <row r="2616" spans="1:5" ht="15" customHeight="1">
      <c r="A2616" s="446"/>
      <c r="B2616" s="446"/>
      <c r="C2616" s="84"/>
      <c r="D2616" s="630"/>
      <c r="E2616" s="632"/>
    </row>
    <row r="2617" spans="1:5" ht="15" customHeight="1">
      <c r="A2617" s="446"/>
      <c r="B2617" s="446"/>
      <c r="C2617" s="84"/>
      <c r="D2617" s="630"/>
      <c r="E2617" s="632"/>
    </row>
    <row r="2618" spans="1:5" ht="15" customHeight="1">
      <c r="A2618" s="446"/>
      <c r="B2618" s="446"/>
      <c r="C2618" s="84"/>
      <c r="D2618" s="630"/>
      <c r="E2618" s="632"/>
    </row>
    <row r="2619" spans="1:5" ht="15" customHeight="1">
      <c r="A2619" s="446"/>
      <c r="B2619" s="446"/>
      <c r="C2619" s="84"/>
      <c r="D2619" s="630"/>
      <c r="E2619" s="632"/>
    </row>
    <row r="2620" spans="1:5" ht="15" customHeight="1">
      <c r="A2620" s="446"/>
      <c r="B2620" s="446"/>
      <c r="C2620" s="84"/>
      <c r="D2620" s="630"/>
      <c r="E2620" s="632"/>
    </row>
    <row r="2621" spans="1:5" ht="15" customHeight="1">
      <c r="A2621" s="446"/>
      <c r="B2621" s="446"/>
      <c r="C2621" s="84"/>
      <c r="D2621" s="630"/>
      <c r="E2621" s="632"/>
    </row>
    <row r="2622" spans="1:5" ht="15" customHeight="1">
      <c r="A2622" s="446"/>
      <c r="B2622" s="446"/>
      <c r="C2622" s="84"/>
      <c r="D2622" s="630"/>
      <c r="E2622" s="632"/>
    </row>
    <row r="2623" spans="1:5" ht="15" customHeight="1">
      <c r="A2623" s="446"/>
      <c r="B2623" s="446"/>
      <c r="C2623" s="84"/>
      <c r="D2623" s="630"/>
      <c r="E2623" s="632"/>
    </row>
    <row r="2624" spans="1:5" ht="15" customHeight="1">
      <c r="A2624" s="446"/>
      <c r="B2624" s="446"/>
      <c r="C2624" s="84"/>
      <c r="D2624" s="630"/>
      <c r="E2624" s="632"/>
    </row>
    <row r="2625" spans="1:5" ht="15" customHeight="1">
      <c r="A2625" s="446"/>
      <c r="B2625" s="446"/>
      <c r="C2625" s="84"/>
      <c r="D2625" s="630"/>
      <c r="E2625" s="632"/>
    </row>
    <row r="2626" spans="1:5" ht="15" customHeight="1">
      <c r="A2626" s="446"/>
      <c r="B2626" s="446"/>
      <c r="C2626" s="84"/>
      <c r="D2626" s="630"/>
      <c r="E2626" s="632"/>
    </row>
    <row r="2627" spans="1:5" ht="15" customHeight="1">
      <c r="A2627" s="446"/>
      <c r="B2627" s="446"/>
      <c r="C2627" s="84"/>
      <c r="D2627" s="630"/>
      <c r="E2627" s="632"/>
    </row>
    <row r="2628" spans="1:5" ht="15" customHeight="1">
      <c r="A2628" s="446"/>
      <c r="B2628" s="446"/>
      <c r="C2628" s="84"/>
      <c r="D2628" s="630"/>
      <c r="E2628" s="632"/>
    </row>
    <row r="2629" spans="1:5" ht="15" customHeight="1">
      <c r="A2629" s="446"/>
      <c r="B2629" s="446"/>
      <c r="C2629" s="84"/>
      <c r="D2629" s="630"/>
      <c r="E2629" s="632"/>
    </row>
    <row r="2630" spans="1:5" ht="15" customHeight="1">
      <c r="A2630" s="446"/>
      <c r="B2630" s="446"/>
      <c r="C2630" s="84"/>
      <c r="D2630" s="630"/>
      <c r="E2630" s="632"/>
    </row>
    <row r="2631" spans="1:5" ht="15" customHeight="1">
      <c r="A2631" s="446"/>
      <c r="B2631" s="446"/>
      <c r="C2631" s="84"/>
      <c r="D2631" s="630"/>
      <c r="E2631" s="632"/>
    </row>
    <row r="2632" spans="1:5" ht="15" customHeight="1">
      <c r="A2632" s="446"/>
      <c r="B2632" s="446"/>
      <c r="C2632" s="84"/>
      <c r="D2632" s="630"/>
      <c r="E2632" s="632"/>
    </row>
    <row r="2633" spans="1:5" ht="15" customHeight="1">
      <c r="A2633" s="446"/>
      <c r="B2633" s="446"/>
      <c r="C2633" s="84"/>
      <c r="D2633" s="630"/>
      <c r="E2633" s="632"/>
    </row>
    <row r="2634" spans="1:5" ht="15" customHeight="1">
      <c r="A2634" s="446"/>
      <c r="B2634" s="446"/>
      <c r="C2634" s="84"/>
      <c r="D2634" s="630"/>
      <c r="E2634" s="632"/>
    </row>
    <row r="2635" spans="1:5" ht="15" customHeight="1">
      <c r="A2635" s="446"/>
      <c r="B2635" s="446"/>
      <c r="C2635" s="84"/>
      <c r="D2635" s="630"/>
      <c r="E2635" s="632"/>
    </row>
    <row r="2636" spans="1:5" ht="15" customHeight="1">
      <c r="A2636" s="446"/>
      <c r="B2636" s="446"/>
      <c r="C2636" s="84"/>
      <c r="D2636" s="630"/>
      <c r="E2636" s="632"/>
    </row>
    <row r="2637" spans="1:5" ht="15" customHeight="1">
      <c r="A2637" s="446"/>
      <c r="B2637" s="446"/>
      <c r="C2637" s="84"/>
      <c r="D2637" s="630"/>
      <c r="E2637" s="632"/>
    </row>
    <row r="2638" spans="1:5" ht="15" customHeight="1">
      <c r="A2638" s="446"/>
      <c r="B2638" s="446"/>
      <c r="C2638" s="84"/>
      <c r="D2638" s="630"/>
      <c r="E2638" s="632"/>
    </row>
    <row r="2639" spans="1:5" ht="15" customHeight="1">
      <c r="A2639" s="446"/>
      <c r="B2639" s="446"/>
      <c r="C2639" s="84"/>
      <c r="D2639" s="630"/>
      <c r="E2639" s="632"/>
    </row>
    <row r="2640" spans="1:5" ht="15" customHeight="1">
      <c r="A2640" s="446"/>
      <c r="B2640" s="446"/>
      <c r="C2640" s="84"/>
      <c r="D2640" s="630"/>
      <c r="E2640" s="632"/>
    </row>
    <row r="2641" spans="1:5" ht="15" customHeight="1">
      <c r="A2641" s="446"/>
      <c r="B2641" s="446"/>
      <c r="C2641" s="84"/>
      <c r="D2641" s="630"/>
      <c r="E2641" s="632"/>
    </row>
    <row r="2642" spans="1:5" ht="15" customHeight="1">
      <c r="A2642" s="446"/>
      <c r="B2642" s="446"/>
      <c r="C2642" s="84"/>
      <c r="D2642" s="630"/>
      <c r="E2642" s="632"/>
    </row>
    <row r="2643" spans="1:5" ht="15" customHeight="1">
      <c r="A2643" s="446"/>
      <c r="B2643" s="446"/>
      <c r="C2643" s="84"/>
      <c r="D2643" s="630"/>
      <c r="E2643" s="632"/>
    </row>
    <row r="2644" spans="1:5" ht="15" customHeight="1">
      <c r="A2644" s="446"/>
      <c r="B2644" s="446"/>
      <c r="C2644" s="84"/>
      <c r="D2644" s="630"/>
      <c r="E2644" s="632"/>
    </row>
    <row r="2645" spans="1:5" ht="15" customHeight="1">
      <c r="A2645" s="446"/>
      <c r="B2645" s="446"/>
      <c r="C2645" s="84"/>
      <c r="D2645" s="630"/>
      <c r="E2645" s="632"/>
    </row>
    <row r="2646" spans="1:5" ht="15" customHeight="1">
      <c r="A2646" s="446"/>
      <c r="B2646" s="446"/>
      <c r="C2646" s="84"/>
      <c r="D2646" s="630"/>
      <c r="E2646" s="632"/>
    </row>
    <row r="2647" spans="1:5" ht="15" customHeight="1">
      <c r="A2647" s="446"/>
      <c r="B2647" s="446"/>
      <c r="C2647" s="84"/>
      <c r="D2647" s="630"/>
      <c r="E2647" s="632"/>
    </row>
    <row r="2648" spans="1:5" ht="15" customHeight="1">
      <c r="A2648" s="446"/>
      <c r="B2648" s="446"/>
      <c r="C2648" s="84"/>
      <c r="D2648" s="630"/>
      <c r="E2648" s="632"/>
    </row>
    <row r="2649" spans="1:5" ht="15" customHeight="1">
      <c r="A2649" s="446"/>
      <c r="B2649" s="446"/>
      <c r="C2649" s="84"/>
      <c r="D2649" s="630"/>
      <c r="E2649" s="632"/>
    </row>
    <row r="2650" spans="1:5" ht="15" customHeight="1">
      <c r="A2650" s="446"/>
      <c r="B2650" s="446"/>
      <c r="C2650" s="84"/>
      <c r="D2650" s="630"/>
      <c r="E2650" s="632"/>
    </row>
    <row r="2651" spans="1:5" ht="15" customHeight="1">
      <c r="A2651" s="446"/>
      <c r="B2651" s="446"/>
      <c r="C2651" s="84"/>
      <c r="D2651" s="630"/>
      <c r="E2651" s="632"/>
    </row>
    <row r="2652" spans="1:5" ht="15" customHeight="1">
      <c r="A2652" s="446"/>
      <c r="B2652" s="446"/>
      <c r="C2652" s="84"/>
      <c r="D2652" s="630"/>
      <c r="E2652" s="632"/>
    </row>
    <row r="2653" spans="1:5" ht="15" customHeight="1">
      <c r="A2653" s="446"/>
      <c r="B2653" s="446"/>
      <c r="C2653" s="84"/>
      <c r="D2653" s="630"/>
      <c r="E2653" s="632"/>
    </row>
    <row r="2654" spans="1:5" ht="15" customHeight="1">
      <c r="A2654" s="446"/>
      <c r="B2654" s="446"/>
      <c r="C2654" s="84"/>
      <c r="D2654" s="630"/>
      <c r="E2654" s="632"/>
    </row>
    <row r="2655" spans="1:5" ht="15" customHeight="1">
      <c r="A2655" s="446"/>
      <c r="B2655" s="446"/>
      <c r="C2655" s="84"/>
      <c r="D2655" s="630"/>
      <c r="E2655" s="632"/>
    </row>
    <row r="2656" spans="1:5" ht="15" customHeight="1">
      <c r="A2656" s="446"/>
      <c r="B2656" s="446"/>
      <c r="C2656" s="84"/>
      <c r="D2656" s="630"/>
      <c r="E2656" s="632"/>
    </row>
    <row r="2657" spans="1:5" ht="15" customHeight="1">
      <c r="A2657" s="446"/>
      <c r="B2657" s="446"/>
      <c r="C2657" s="84"/>
      <c r="D2657" s="630"/>
      <c r="E2657" s="632"/>
    </row>
    <row r="2658" spans="1:5" ht="15" customHeight="1">
      <c r="A2658" s="446"/>
      <c r="B2658" s="446"/>
      <c r="C2658" s="84"/>
      <c r="D2658" s="630"/>
      <c r="E2658" s="632"/>
    </row>
    <row r="2659" spans="1:5" ht="15" customHeight="1">
      <c r="A2659" s="446"/>
      <c r="B2659" s="446"/>
      <c r="C2659" s="84"/>
      <c r="D2659" s="630"/>
      <c r="E2659" s="632"/>
    </row>
    <row r="2660" spans="1:5" ht="15" customHeight="1">
      <c r="A2660" s="446"/>
      <c r="B2660" s="446"/>
      <c r="C2660" s="84"/>
      <c r="D2660" s="630"/>
      <c r="E2660" s="632"/>
    </row>
    <row r="2661" spans="1:5" ht="15" customHeight="1">
      <c r="A2661" s="446"/>
      <c r="B2661" s="446"/>
      <c r="C2661" s="84"/>
      <c r="D2661" s="630"/>
      <c r="E2661" s="632"/>
    </row>
    <row r="2662" spans="1:5" ht="15" customHeight="1">
      <c r="A2662" s="446"/>
      <c r="B2662" s="446"/>
      <c r="C2662" s="84"/>
      <c r="D2662" s="630"/>
      <c r="E2662" s="632"/>
    </row>
    <row r="2663" spans="1:5" ht="15" customHeight="1">
      <c r="A2663" s="446"/>
      <c r="B2663" s="446"/>
      <c r="C2663" s="84"/>
      <c r="D2663" s="630"/>
      <c r="E2663" s="632"/>
    </row>
    <row r="2664" spans="1:5" ht="15" customHeight="1">
      <c r="A2664" s="446"/>
      <c r="B2664" s="446"/>
      <c r="C2664" s="84"/>
      <c r="D2664" s="630"/>
      <c r="E2664" s="632"/>
    </row>
    <row r="2665" spans="1:5" ht="15" customHeight="1">
      <c r="A2665" s="446"/>
      <c r="B2665" s="446"/>
      <c r="C2665" s="84"/>
      <c r="D2665" s="630"/>
      <c r="E2665" s="632"/>
    </row>
    <row r="2666" spans="1:5" ht="15" customHeight="1">
      <c r="A2666" s="446"/>
      <c r="B2666" s="446"/>
      <c r="C2666" s="84"/>
      <c r="D2666" s="630"/>
      <c r="E2666" s="632"/>
    </row>
    <row r="2667" spans="1:5" ht="15" customHeight="1">
      <c r="A2667" s="446"/>
      <c r="B2667" s="446"/>
      <c r="C2667" s="84"/>
      <c r="D2667" s="630"/>
      <c r="E2667" s="632"/>
    </row>
    <row r="2668" spans="1:5" ht="15" customHeight="1">
      <c r="A2668" s="446"/>
      <c r="B2668" s="446"/>
      <c r="C2668" s="84"/>
      <c r="D2668" s="630"/>
      <c r="E2668" s="632"/>
    </row>
    <row r="2669" spans="1:5" ht="15" customHeight="1">
      <c r="A2669" s="446"/>
      <c r="B2669" s="446"/>
      <c r="C2669" s="84"/>
      <c r="D2669" s="630"/>
      <c r="E2669" s="632"/>
    </row>
    <row r="2670" spans="1:5" ht="15" customHeight="1">
      <c r="A2670" s="446"/>
      <c r="B2670" s="446"/>
      <c r="C2670" s="84"/>
      <c r="D2670" s="630"/>
      <c r="E2670" s="632"/>
    </row>
    <row r="2671" spans="1:5" ht="15" customHeight="1">
      <c r="A2671" s="446"/>
      <c r="B2671" s="446"/>
      <c r="C2671" s="84"/>
      <c r="D2671" s="630"/>
      <c r="E2671" s="632"/>
    </row>
    <row r="2672" spans="1:5" ht="15" customHeight="1">
      <c r="A2672" s="446"/>
      <c r="B2672" s="446"/>
      <c r="C2672" s="84"/>
      <c r="D2672" s="630"/>
      <c r="E2672" s="632"/>
    </row>
    <row r="2673" spans="1:5" ht="15" customHeight="1">
      <c r="A2673" s="446"/>
      <c r="B2673" s="446"/>
      <c r="C2673" s="84"/>
      <c r="D2673" s="630"/>
      <c r="E2673" s="632"/>
    </row>
    <row r="2674" spans="1:5" ht="15" customHeight="1">
      <c r="A2674" s="446"/>
      <c r="B2674" s="446"/>
      <c r="C2674" s="84"/>
      <c r="D2674" s="630"/>
      <c r="E2674" s="632"/>
    </row>
    <row r="2675" spans="1:5" ht="15" customHeight="1">
      <c r="A2675" s="446"/>
      <c r="B2675" s="446"/>
      <c r="C2675" s="84"/>
      <c r="D2675" s="630"/>
      <c r="E2675" s="632"/>
    </row>
    <row r="2676" spans="1:5" ht="15" customHeight="1">
      <c r="A2676" s="446"/>
      <c r="B2676" s="446"/>
      <c r="C2676" s="84"/>
      <c r="D2676" s="630"/>
      <c r="E2676" s="632"/>
    </row>
    <row r="2677" spans="1:5" ht="15" customHeight="1">
      <c r="A2677" s="446"/>
      <c r="B2677" s="446"/>
      <c r="C2677" s="84"/>
      <c r="D2677" s="630"/>
      <c r="E2677" s="632"/>
    </row>
    <row r="2678" spans="1:5" ht="15" customHeight="1">
      <c r="A2678" s="446"/>
      <c r="B2678" s="446"/>
      <c r="C2678" s="84"/>
      <c r="D2678" s="630"/>
      <c r="E2678" s="632"/>
    </row>
    <row r="2679" spans="1:5" ht="15" customHeight="1">
      <c r="A2679" s="446"/>
      <c r="B2679" s="446"/>
      <c r="C2679" s="84"/>
      <c r="D2679" s="630"/>
      <c r="E2679" s="632"/>
    </row>
    <row r="2680" spans="1:5" ht="15" customHeight="1">
      <c r="A2680" s="446"/>
      <c r="B2680" s="446"/>
      <c r="C2680" s="84"/>
      <c r="D2680" s="630"/>
      <c r="E2680" s="632"/>
    </row>
    <row r="2681" spans="1:5" ht="15" customHeight="1">
      <c r="A2681" s="446"/>
      <c r="B2681" s="446"/>
      <c r="C2681" s="84"/>
      <c r="D2681" s="630"/>
      <c r="E2681" s="632"/>
    </row>
    <row r="2682" spans="1:5" ht="15" customHeight="1">
      <c r="A2682" s="446"/>
      <c r="B2682" s="446"/>
      <c r="C2682" s="84"/>
      <c r="D2682" s="630"/>
      <c r="E2682" s="632"/>
    </row>
    <row r="2683" spans="1:5" ht="15" customHeight="1">
      <c r="A2683" s="446"/>
      <c r="B2683" s="446"/>
      <c r="C2683" s="84"/>
      <c r="D2683" s="630"/>
      <c r="E2683" s="632"/>
    </row>
    <row r="2684" spans="1:5" ht="15" customHeight="1">
      <c r="A2684" s="446"/>
      <c r="B2684" s="446"/>
      <c r="C2684" s="84"/>
      <c r="D2684" s="630"/>
      <c r="E2684" s="632"/>
    </row>
    <row r="2685" spans="1:5" ht="15" customHeight="1">
      <c r="A2685" s="446"/>
      <c r="B2685" s="446"/>
      <c r="C2685" s="84"/>
      <c r="D2685" s="630"/>
      <c r="E2685" s="632"/>
    </row>
    <row r="2686" spans="1:5" ht="15" customHeight="1">
      <c r="A2686" s="446"/>
      <c r="B2686" s="446"/>
      <c r="C2686" s="84"/>
      <c r="D2686" s="630"/>
      <c r="E2686" s="632"/>
    </row>
    <row r="2687" spans="1:5" ht="15" customHeight="1">
      <c r="A2687" s="446"/>
      <c r="B2687" s="446"/>
      <c r="C2687" s="84"/>
      <c r="D2687" s="630"/>
      <c r="E2687" s="632"/>
    </row>
    <row r="2688" spans="1:5" ht="15" customHeight="1">
      <c r="A2688" s="446"/>
      <c r="B2688" s="446"/>
      <c r="C2688" s="84"/>
      <c r="D2688" s="630"/>
      <c r="E2688" s="632"/>
    </row>
    <row r="2689" spans="1:5" ht="15" customHeight="1">
      <c r="A2689" s="446"/>
      <c r="B2689" s="446"/>
      <c r="C2689" s="84"/>
      <c r="D2689" s="630"/>
      <c r="E2689" s="632"/>
    </row>
    <row r="2690" spans="1:5" ht="15" customHeight="1">
      <c r="A2690" s="446"/>
      <c r="B2690" s="446"/>
      <c r="C2690" s="84"/>
      <c r="D2690" s="630"/>
      <c r="E2690" s="632"/>
    </row>
    <row r="2691" spans="1:5" ht="15" customHeight="1">
      <c r="A2691" s="446"/>
      <c r="B2691" s="446"/>
      <c r="C2691" s="84"/>
      <c r="D2691" s="630"/>
      <c r="E2691" s="632"/>
    </row>
    <row r="2692" spans="1:5" ht="15" customHeight="1">
      <c r="A2692" s="446"/>
      <c r="B2692" s="446"/>
      <c r="C2692" s="84"/>
      <c r="D2692" s="630"/>
      <c r="E2692" s="632"/>
    </row>
    <row r="2693" spans="1:5" ht="15" customHeight="1">
      <c r="A2693" s="446"/>
      <c r="B2693" s="446"/>
      <c r="C2693" s="84"/>
      <c r="D2693" s="630"/>
      <c r="E2693" s="632"/>
    </row>
    <row r="2694" spans="1:5" ht="15" customHeight="1">
      <c r="A2694" s="446"/>
      <c r="B2694" s="446"/>
      <c r="C2694" s="84"/>
      <c r="D2694" s="630"/>
      <c r="E2694" s="632"/>
    </row>
    <row r="2695" spans="1:5" ht="15" customHeight="1">
      <c r="A2695" s="446"/>
      <c r="B2695" s="446"/>
      <c r="C2695" s="84"/>
      <c r="D2695" s="630"/>
      <c r="E2695" s="632"/>
    </row>
    <row r="2696" spans="1:5" ht="15" customHeight="1">
      <c r="A2696" s="446"/>
      <c r="B2696" s="446"/>
      <c r="C2696" s="84"/>
      <c r="D2696" s="630"/>
      <c r="E2696" s="632"/>
    </row>
    <row r="2697" spans="1:5" ht="15" customHeight="1">
      <c r="A2697" s="446"/>
      <c r="B2697" s="446"/>
      <c r="C2697" s="84"/>
      <c r="D2697" s="630"/>
      <c r="E2697" s="632"/>
    </row>
    <row r="2698" spans="1:5" ht="15" customHeight="1">
      <c r="A2698" s="446"/>
      <c r="B2698" s="446"/>
      <c r="C2698" s="84"/>
      <c r="D2698" s="630"/>
      <c r="E2698" s="632"/>
    </row>
    <row r="2699" spans="1:5" ht="15" customHeight="1">
      <c r="A2699" s="446"/>
      <c r="B2699" s="446"/>
      <c r="C2699" s="84"/>
      <c r="D2699" s="630"/>
      <c r="E2699" s="632"/>
    </row>
    <row r="2700" spans="1:5" ht="15" customHeight="1">
      <c r="A2700" s="446"/>
      <c r="B2700" s="446"/>
      <c r="C2700" s="84"/>
      <c r="D2700" s="630"/>
      <c r="E2700" s="632"/>
    </row>
    <row r="2701" spans="1:5" ht="15" customHeight="1">
      <c r="A2701" s="446"/>
      <c r="B2701" s="446"/>
      <c r="C2701" s="84"/>
      <c r="D2701" s="630"/>
      <c r="E2701" s="632"/>
    </row>
    <row r="2702" spans="1:5" ht="15" customHeight="1">
      <c r="A2702" s="446"/>
      <c r="B2702" s="446"/>
      <c r="C2702" s="84"/>
      <c r="D2702" s="630"/>
      <c r="E2702" s="632"/>
    </row>
    <row r="2703" spans="1:5" ht="15" customHeight="1">
      <c r="A2703" s="446"/>
      <c r="B2703" s="446"/>
      <c r="C2703" s="84"/>
      <c r="D2703" s="630"/>
      <c r="E2703" s="632"/>
    </row>
    <row r="2704" spans="1:5" ht="15" customHeight="1">
      <c r="A2704" s="446"/>
      <c r="B2704" s="446"/>
      <c r="C2704" s="84"/>
      <c r="D2704" s="630"/>
      <c r="E2704" s="632"/>
    </row>
    <row r="2705" spans="1:5" ht="15" customHeight="1">
      <c r="A2705" s="446"/>
      <c r="B2705" s="446"/>
      <c r="C2705" s="84"/>
      <c r="D2705" s="630"/>
      <c r="E2705" s="632"/>
    </row>
    <row r="2706" spans="1:5" ht="15" customHeight="1">
      <c r="A2706" s="446"/>
      <c r="B2706" s="446"/>
      <c r="C2706" s="84"/>
      <c r="D2706" s="630"/>
      <c r="E2706" s="632"/>
    </row>
    <row r="2707" spans="1:5" ht="15" customHeight="1">
      <c r="A2707" s="446"/>
      <c r="B2707" s="446"/>
      <c r="C2707" s="84"/>
      <c r="D2707" s="630"/>
      <c r="E2707" s="632"/>
    </row>
    <row r="2708" spans="1:5" ht="15" customHeight="1">
      <c r="A2708" s="446"/>
      <c r="B2708" s="446"/>
      <c r="C2708" s="84"/>
      <c r="D2708" s="630"/>
      <c r="E2708" s="632"/>
    </row>
    <row r="2709" spans="1:5" ht="15" customHeight="1">
      <c r="A2709" s="446"/>
      <c r="B2709" s="446"/>
      <c r="C2709" s="84"/>
      <c r="D2709" s="630"/>
      <c r="E2709" s="632"/>
    </row>
    <row r="2710" spans="1:5" ht="15" customHeight="1">
      <c r="A2710" s="446"/>
      <c r="B2710" s="446"/>
      <c r="C2710" s="84"/>
      <c r="D2710" s="630"/>
      <c r="E2710" s="632"/>
    </row>
    <row r="2711" spans="1:5" ht="15" customHeight="1">
      <c r="A2711" s="446"/>
      <c r="B2711" s="446"/>
      <c r="C2711" s="84"/>
      <c r="D2711" s="630"/>
      <c r="E2711" s="632"/>
    </row>
    <row r="2712" spans="1:5" ht="15" customHeight="1">
      <c r="A2712" s="446"/>
      <c r="B2712" s="446"/>
      <c r="C2712" s="84"/>
      <c r="D2712" s="630"/>
      <c r="E2712" s="632"/>
    </row>
    <row r="2713" spans="1:5" ht="15" customHeight="1">
      <c r="A2713" s="446"/>
      <c r="B2713" s="446"/>
      <c r="C2713" s="84"/>
      <c r="D2713" s="630"/>
      <c r="E2713" s="632"/>
    </row>
    <row r="2714" spans="1:5" ht="15" customHeight="1">
      <c r="A2714" s="446"/>
      <c r="B2714" s="446"/>
      <c r="C2714" s="84"/>
      <c r="D2714" s="630"/>
      <c r="E2714" s="632"/>
    </row>
    <row r="2715" spans="1:5" ht="15" customHeight="1">
      <c r="A2715" s="446"/>
      <c r="B2715" s="446"/>
      <c r="C2715" s="84"/>
      <c r="D2715" s="630"/>
      <c r="E2715" s="632"/>
    </row>
    <row r="2716" spans="1:5" ht="15" customHeight="1">
      <c r="A2716" s="446"/>
      <c r="B2716" s="446"/>
      <c r="C2716" s="84"/>
      <c r="D2716" s="630"/>
      <c r="E2716" s="632"/>
    </row>
    <row r="2717" spans="1:5" ht="15" customHeight="1">
      <c r="A2717" s="446"/>
      <c r="B2717" s="446"/>
      <c r="C2717" s="84"/>
      <c r="D2717" s="630"/>
      <c r="E2717" s="632"/>
    </row>
    <row r="2718" spans="1:5" ht="15" customHeight="1">
      <c r="A2718" s="446"/>
      <c r="B2718" s="446"/>
      <c r="C2718" s="84"/>
      <c r="D2718" s="630"/>
      <c r="E2718" s="632"/>
    </row>
    <row r="2719" spans="1:5" ht="15" customHeight="1">
      <c r="A2719" s="446"/>
      <c r="B2719" s="446"/>
      <c r="C2719" s="84"/>
      <c r="D2719" s="630"/>
      <c r="E2719" s="632"/>
    </row>
    <row r="2720" spans="1:5" ht="15" customHeight="1">
      <c r="A2720" s="446"/>
      <c r="B2720" s="446"/>
      <c r="C2720" s="84"/>
      <c r="D2720" s="630"/>
      <c r="E2720" s="632"/>
    </row>
    <row r="2721" spans="1:5" ht="15" customHeight="1">
      <c r="A2721" s="446"/>
      <c r="B2721" s="446"/>
      <c r="C2721" s="84"/>
      <c r="D2721" s="630"/>
      <c r="E2721" s="632"/>
    </row>
    <row r="2722" spans="1:5" ht="15" customHeight="1">
      <c r="A2722" s="446"/>
      <c r="B2722" s="446"/>
      <c r="C2722" s="84"/>
      <c r="D2722" s="630"/>
      <c r="E2722" s="632"/>
    </row>
    <row r="2723" spans="1:5" ht="15" customHeight="1">
      <c r="A2723" s="446"/>
      <c r="B2723" s="446"/>
      <c r="C2723" s="84"/>
      <c r="D2723" s="630"/>
      <c r="E2723" s="632"/>
    </row>
    <row r="2724" spans="1:5" ht="15" customHeight="1">
      <c r="A2724" s="446"/>
      <c r="B2724" s="446"/>
      <c r="C2724" s="84"/>
      <c r="D2724" s="630"/>
      <c r="E2724" s="632"/>
    </row>
    <row r="2725" spans="1:5" ht="15" customHeight="1">
      <c r="A2725" s="446"/>
      <c r="B2725" s="446"/>
      <c r="C2725" s="84"/>
      <c r="D2725" s="630"/>
      <c r="E2725" s="632"/>
    </row>
    <row r="2726" spans="1:5" ht="15" customHeight="1">
      <c r="A2726" s="446"/>
      <c r="B2726" s="446"/>
      <c r="C2726" s="84"/>
      <c r="D2726" s="630"/>
      <c r="E2726" s="632"/>
    </row>
    <row r="2727" spans="1:5" ht="15" customHeight="1">
      <c r="A2727" s="446"/>
      <c r="B2727" s="446"/>
      <c r="C2727" s="84"/>
      <c r="D2727" s="630"/>
      <c r="E2727" s="632"/>
    </row>
    <row r="2728" spans="1:5" ht="15" customHeight="1">
      <c r="A2728" s="446"/>
      <c r="B2728" s="446"/>
      <c r="C2728" s="84"/>
      <c r="D2728" s="630"/>
      <c r="E2728" s="632"/>
    </row>
    <row r="2729" spans="1:5" ht="15" customHeight="1">
      <c r="A2729" s="446"/>
      <c r="B2729" s="446"/>
      <c r="C2729" s="84"/>
      <c r="D2729" s="630"/>
      <c r="E2729" s="632"/>
    </row>
    <row r="2730" spans="1:5" ht="15" customHeight="1">
      <c r="A2730" s="446"/>
      <c r="B2730" s="446"/>
      <c r="C2730" s="84"/>
      <c r="D2730" s="630"/>
      <c r="E2730" s="632"/>
    </row>
    <row r="2731" spans="1:5" ht="15" customHeight="1">
      <c r="A2731" s="446"/>
      <c r="B2731" s="446"/>
      <c r="C2731" s="84"/>
      <c r="D2731" s="630"/>
      <c r="E2731" s="632"/>
    </row>
    <row r="2732" spans="1:5" ht="15" customHeight="1">
      <c r="A2732" s="446"/>
      <c r="B2732" s="446"/>
      <c r="C2732" s="84"/>
      <c r="D2732" s="630"/>
      <c r="E2732" s="632"/>
    </row>
    <row r="2733" spans="1:5" ht="15" customHeight="1">
      <c r="A2733" s="446"/>
      <c r="B2733" s="446"/>
      <c r="C2733" s="84"/>
      <c r="D2733" s="630"/>
      <c r="E2733" s="632"/>
    </row>
    <row r="2734" spans="1:5" ht="15" customHeight="1">
      <c r="A2734" s="446"/>
      <c r="B2734" s="446"/>
      <c r="C2734" s="84"/>
      <c r="D2734" s="630"/>
      <c r="E2734" s="632"/>
    </row>
    <row r="2735" spans="1:5" ht="15" customHeight="1">
      <c r="A2735" s="446"/>
      <c r="B2735" s="446"/>
      <c r="C2735" s="84"/>
      <c r="D2735" s="630"/>
      <c r="E2735" s="632"/>
    </row>
    <row r="2736" spans="1:5" ht="15" customHeight="1">
      <c r="A2736" s="446"/>
      <c r="B2736" s="446"/>
      <c r="C2736" s="84"/>
      <c r="D2736" s="630"/>
      <c r="E2736" s="632"/>
    </row>
    <row r="2737" spans="1:5" ht="15" customHeight="1">
      <c r="A2737" s="446"/>
      <c r="B2737" s="446"/>
      <c r="C2737" s="84"/>
      <c r="D2737" s="630"/>
      <c r="E2737" s="632"/>
    </row>
    <row r="2738" spans="1:5" ht="15" customHeight="1">
      <c r="A2738" s="446"/>
      <c r="B2738" s="446"/>
      <c r="C2738" s="84"/>
      <c r="D2738" s="630"/>
      <c r="E2738" s="632"/>
    </row>
    <row r="2739" spans="1:5" ht="15" customHeight="1">
      <c r="A2739" s="446"/>
      <c r="B2739" s="446"/>
      <c r="C2739" s="84"/>
      <c r="D2739" s="630"/>
      <c r="E2739" s="632"/>
    </row>
    <row r="2740" spans="1:5" ht="15" customHeight="1">
      <c r="A2740" s="446"/>
      <c r="B2740" s="446"/>
      <c r="C2740" s="84"/>
      <c r="D2740" s="630"/>
      <c r="E2740" s="632"/>
    </row>
    <row r="2741" spans="1:5" ht="15" customHeight="1">
      <c r="A2741" s="446"/>
      <c r="B2741" s="446"/>
      <c r="C2741" s="84"/>
      <c r="D2741" s="630"/>
      <c r="E2741" s="632"/>
    </row>
    <row r="2742" spans="1:5" ht="15" customHeight="1">
      <c r="A2742" s="446"/>
      <c r="B2742" s="446"/>
      <c r="C2742" s="84"/>
      <c r="D2742" s="630"/>
      <c r="E2742" s="632"/>
    </row>
    <row r="2743" spans="1:5" ht="15" customHeight="1">
      <c r="A2743" s="446"/>
      <c r="B2743" s="446"/>
      <c r="C2743" s="84"/>
      <c r="D2743" s="630"/>
      <c r="E2743" s="632"/>
    </row>
    <row r="2744" spans="1:5" ht="15" customHeight="1">
      <c r="A2744" s="446"/>
      <c r="B2744" s="446"/>
      <c r="C2744" s="84"/>
      <c r="D2744" s="630"/>
      <c r="E2744" s="632"/>
    </row>
    <row r="2745" spans="1:5" ht="15" customHeight="1">
      <c r="A2745" s="446"/>
      <c r="B2745" s="446"/>
      <c r="C2745" s="84"/>
      <c r="D2745" s="630"/>
      <c r="E2745" s="632"/>
    </row>
    <row r="2746" spans="1:5" ht="15" customHeight="1">
      <c r="A2746" s="446"/>
      <c r="B2746" s="446"/>
      <c r="C2746" s="84"/>
      <c r="D2746" s="630"/>
      <c r="E2746" s="632"/>
    </row>
    <row r="2747" spans="1:5" ht="15" customHeight="1">
      <c r="A2747" s="446"/>
      <c r="B2747" s="446"/>
      <c r="C2747" s="84"/>
      <c r="D2747" s="630"/>
      <c r="E2747" s="632"/>
    </row>
    <row r="2748" spans="1:5" ht="15" customHeight="1">
      <c r="A2748" s="446"/>
      <c r="B2748" s="446"/>
      <c r="C2748" s="84"/>
      <c r="D2748" s="630"/>
      <c r="E2748" s="632"/>
    </row>
    <row r="2749" spans="1:5" ht="15" customHeight="1">
      <c r="A2749" s="446"/>
      <c r="B2749" s="446"/>
      <c r="C2749" s="84"/>
      <c r="D2749" s="630"/>
      <c r="E2749" s="632"/>
    </row>
    <row r="2750" spans="1:5" ht="15" customHeight="1">
      <c r="A2750" s="446"/>
      <c r="B2750" s="446"/>
      <c r="C2750" s="84"/>
      <c r="D2750" s="630"/>
      <c r="E2750" s="632"/>
    </row>
    <row r="2751" spans="1:5" ht="15" customHeight="1">
      <c r="A2751" s="446"/>
      <c r="B2751" s="446"/>
      <c r="C2751" s="84"/>
      <c r="D2751" s="630"/>
      <c r="E2751" s="632"/>
    </row>
    <row r="2752" spans="1:5" ht="15" customHeight="1">
      <c r="A2752" s="446"/>
      <c r="B2752" s="446"/>
      <c r="C2752" s="84"/>
      <c r="D2752" s="630"/>
      <c r="E2752" s="632"/>
    </row>
    <row r="2753" spans="1:5" ht="15" customHeight="1">
      <c r="A2753" s="446"/>
      <c r="B2753" s="446"/>
      <c r="C2753" s="84"/>
      <c r="D2753" s="630"/>
      <c r="E2753" s="632"/>
    </row>
    <row r="2754" spans="1:5" ht="15" customHeight="1">
      <c r="A2754" s="446"/>
      <c r="B2754" s="446"/>
      <c r="C2754" s="84"/>
      <c r="D2754" s="630"/>
      <c r="E2754" s="632"/>
    </row>
    <row r="2755" spans="1:5" ht="15" customHeight="1">
      <c r="A2755" s="446"/>
      <c r="B2755" s="446"/>
      <c r="C2755" s="84"/>
      <c r="D2755" s="630"/>
      <c r="E2755" s="632"/>
    </row>
    <row r="2756" spans="1:5" ht="15" customHeight="1">
      <c r="A2756" s="446"/>
      <c r="B2756" s="446"/>
      <c r="C2756" s="84"/>
      <c r="D2756" s="630"/>
      <c r="E2756" s="632"/>
    </row>
    <row r="2757" spans="1:5" ht="15" customHeight="1">
      <c r="A2757" s="446"/>
      <c r="B2757" s="446"/>
      <c r="C2757" s="84"/>
      <c r="D2757" s="630"/>
      <c r="E2757" s="632"/>
    </row>
    <row r="2758" spans="1:5" ht="15" customHeight="1">
      <c r="A2758" s="446"/>
      <c r="B2758" s="446"/>
      <c r="C2758" s="84"/>
      <c r="D2758" s="630"/>
      <c r="E2758" s="632"/>
    </row>
    <row r="2759" spans="1:5" ht="15" customHeight="1">
      <c r="A2759" s="446"/>
      <c r="B2759" s="446"/>
      <c r="C2759" s="84"/>
      <c r="D2759" s="630"/>
      <c r="E2759" s="632"/>
    </row>
    <row r="2760" spans="1:5" ht="15" customHeight="1">
      <c r="A2760" s="446"/>
      <c r="B2760" s="446"/>
      <c r="C2760" s="84"/>
      <c r="D2760" s="630"/>
      <c r="E2760" s="632"/>
    </row>
    <row r="2761" spans="1:5" ht="15" customHeight="1">
      <c r="A2761" s="446"/>
      <c r="B2761" s="446"/>
      <c r="C2761" s="84"/>
      <c r="D2761" s="630"/>
      <c r="E2761" s="632"/>
    </row>
    <row r="2762" spans="1:5" ht="15" customHeight="1">
      <c r="A2762" s="446"/>
      <c r="B2762" s="446"/>
      <c r="C2762" s="84"/>
      <c r="D2762" s="630"/>
      <c r="E2762" s="632"/>
    </row>
    <row r="2763" spans="1:5" ht="15" customHeight="1">
      <c r="A2763" s="446"/>
      <c r="B2763" s="446"/>
      <c r="C2763" s="84"/>
      <c r="D2763" s="630"/>
      <c r="E2763" s="632"/>
    </row>
    <row r="2764" spans="1:5" ht="15" customHeight="1">
      <c r="A2764" s="446"/>
      <c r="B2764" s="446"/>
      <c r="C2764" s="84"/>
      <c r="D2764" s="630"/>
      <c r="E2764" s="632"/>
    </row>
    <row r="2765" spans="1:5" ht="15" customHeight="1">
      <c r="A2765" s="446"/>
      <c r="B2765" s="446"/>
      <c r="C2765" s="84"/>
      <c r="D2765" s="630"/>
      <c r="E2765" s="632"/>
    </row>
    <row r="2766" spans="1:5" ht="15" customHeight="1">
      <c r="A2766" s="446"/>
      <c r="B2766" s="446"/>
      <c r="C2766" s="84"/>
      <c r="D2766" s="630"/>
      <c r="E2766" s="632"/>
    </row>
    <row r="2767" spans="1:5" ht="15" customHeight="1">
      <c r="A2767" s="446"/>
      <c r="B2767" s="446"/>
      <c r="C2767" s="84"/>
      <c r="D2767" s="630"/>
      <c r="E2767" s="632"/>
    </row>
    <row r="2768" spans="1:5" ht="15" customHeight="1">
      <c r="A2768" s="446"/>
      <c r="B2768" s="446"/>
      <c r="C2768" s="84"/>
      <c r="D2768" s="630"/>
      <c r="E2768" s="632"/>
    </row>
    <row r="2769" spans="1:5" ht="15" customHeight="1">
      <c r="A2769" s="446"/>
      <c r="B2769" s="446"/>
      <c r="C2769" s="84"/>
      <c r="D2769" s="630"/>
      <c r="E2769" s="632"/>
    </row>
    <row r="2770" spans="1:5" ht="15" customHeight="1">
      <c r="A2770" s="446"/>
      <c r="B2770" s="446"/>
      <c r="C2770" s="84"/>
      <c r="D2770" s="630"/>
      <c r="E2770" s="632"/>
    </row>
    <row r="2771" spans="1:5" ht="15" customHeight="1">
      <c r="A2771" s="446"/>
      <c r="B2771" s="446"/>
      <c r="C2771" s="84"/>
      <c r="D2771" s="630"/>
      <c r="E2771" s="632"/>
    </row>
    <row r="2772" spans="1:5" ht="15" customHeight="1">
      <c r="A2772" s="446"/>
      <c r="B2772" s="446"/>
      <c r="C2772" s="84"/>
      <c r="D2772" s="630"/>
      <c r="E2772" s="632"/>
    </row>
    <row r="2773" spans="1:5" ht="15" customHeight="1">
      <c r="A2773" s="446"/>
      <c r="B2773" s="446"/>
      <c r="C2773" s="84"/>
      <c r="D2773" s="630"/>
      <c r="E2773" s="632"/>
    </row>
    <row r="2774" spans="1:5" ht="15" customHeight="1">
      <c r="A2774" s="446"/>
      <c r="B2774" s="446"/>
      <c r="C2774" s="84"/>
      <c r="D2774" s="630"/>
      <c r="E2774" s="632"/>
    </row>
    <row r="2775" spans="1:5" ht="15" customHeight="1">
      <c r="A2775" s="446"/>
      <c r="B2775" s="446"/>
      <c r="C2775" s="84"/>
      <c r="D2775" s="630"/>
      <c r="E2775" s="632"/>
    </row>
    <row r="2776" spans="1:5" ht="15" customHeight="1">
      <c r="A2776" s="446"/>
      <c r="B2776" s="446"/>
      <c r="C2776" s="84"/>
      <c r="D2776" s="630"/>
      <c r="E2776" s="632"/>
    </row>
    <row r="2777" spans="1:5" ht="15" customHeight="1">
      <c r="A2777" s="446"/>
      <c r="B2777" s="446"/>
      <c r="C2777" s="84"/>
      <c r="D2777" s="630"/>
      <c r="E2777" s="632"/>
    </row>
    <row r="2778" spans="1:5" ht="15" customHeight="1">
      <c r="A2778" s="446"/>
      <c r="B2778" s="446"/>
      <c r="C2778" s="84"/>
      <c r="D2778" s="630"/>
      <c r="E2778" s="632"/>
    </row>
    <row r="2779" spans="1:5" ht="15" customHeight="1">
      <c r="A2779" s="446"/>
      <c r="B2779" s="446"/>
      <c r="C2779" s="84"/>
      <c r="D2779" s="630"/>
      <c r="E2779" s="632"/>
    </row>
    <row r="2780" spans="1:5" ht="15" customHeight="1">
      <c r="A2780" s="446"/>
      <c r="B2780" s="446"/>
      <c r="C2780" s="84"/>
      <c r="D2780" s="630"/>
      <c r="E2780" s="632"/>
    </row>
    <row r="2781" spans="1:5" ht="15" customHeight="1">
      <c r="A2781" s="446"/>
      <c r="B2781" s="446"/>
      <c r="C2781" s="84"/>
      <c r="D2781" s="630"/>
      <c r="E2781" s="632"/>
    </row>
    <row r="2782" spans="1:5" ht="15" customHeight="1">
      <c r="A2782" s="446"/>
      <c r="B2782" s="446"/>
      <c r="C2782" s="84"/>
      <c r="D2782" s="630"/>
      <c r="E2782" s="632"/>
    </row>
    <row r="2783" spans="1:5" ht="15" customHeight="1">
      <c r="A2783" s="446"/>
      <c r="B2783" s="446"/>
      <c r="C2783" s="84"/>
      <c r="D2783" s="630"/>
      <c r="E2783" s="632"/>
    </row>
    <row r="2784" spans="1:5" ht="15" customHeight="1">
      <c r="A2784" s="446"/>
      <c r="B2784" s="446"/>
      <c r="C2784" s="84"/>
      <c r="D2784" s="630"/>
      <c r="E2784" s="632"/>
    </row>
    <row r="2785" spans="1:5" ht="15" customHeight="1">
      <c r="A2785" s="446"/>
      <c r="B2785" s="446"/>
      <c r="C2785" s="84"/>
      <c r="D2785" s="630"/>
      <c r="E2785" s="632"/>
    </row>
    <row r="2786" spans="1:5" ht="15" customHeight="1">
      <c r="A2786" s="446"/>
      <c r="B2786" s="446"/>
      <c r="C2786" s="84"/>
      <c r="D2786" s="630"/>
      <c r="E2786" s="632"/>
    </row>
    <row r="2787" spans="1:5" ht="15" customHeight="1">
      <c r="A2787" s="446"/>
      <c r="B2787" s="446"/>
      <c r="C2787" s="84"/>
      <c r="D2787" s="630"/>
      <c r="E2787" s="632"/>
    </row>
    <row r="2788" spans="1:5" ht="15" customHeight="1">
      <c r="A2788" s="446"/>
      <c r="B2788" s="446"/>
      <c r="C2788" s="84"/>
      <c r="D2788" s="630"/>
      <c r="E2788" s="632"/>
    </row>
    <row r="2789" spans="1:5" ht="15" customHeight="1">
      <c r="A2789" s="446"/>
      <c r="B2789" s="446"/>
      <c r="C2789" s="84"/>
      <c r="D2789" s="630"/>
      <c r="E2789" s="632"/>
    </row>
    <row r="2790" spans="1:5" ht="15" customHeight="1">
      <c r="A2790" s="446"/>
      <c r="B2790" s="446"/>
      <c r="C2790" s="84"/>
      <c r="D2790" s="630"/>
      <c r="E2790" s="632"/>
    </row>
    <row r="2791" spans="1:5" ht="15" customHeight="1">
      <c r="A2791" s="446"/>
      <c r="B2791" s="446"/>
      <c r="C2791" s="84"/>
      <c r="D2791" s="630"/>
      <c r="E2791" s="632"/>
    </row>
    <row r="2792" spans="1:5" ht="15" customHeight="1">
      <c r="A2792" s="446"/>
      <c r="B2792" s="446"/>
      <c r="C2792" s="84"/>
      <c r="D2792" s="630"/>
      <c r="E2792" s="632"/>
    </row>
    <row r="2793" spans="1:5" ht="15" customHeight="1">
      <c r="A2793" s="446"/>
      <c r="B2793" s="446"/>
      <c r="C2793" s="84"/>
      <c r="D2793" s="630"/>
      <c r="E2793" s="632"/>
    </row>
    <row r="2794" spans="1:5" ht="15" customHeight="1">
      <c r="A2794" s="446"/>
      <c r="B2794" s="446"/>
      <c r="C2794" s="84"/>
      <c r="D2794" s="630"/>
      <c r="E2794" s="632"/>
    </row>
    <row r="2795" spans="1:5" ht="15" customHeight="1">
      <c r="A2795" s="446"/>
      <c r="B2795" s="446"/>
      <c r="C2795" s="84"/>
      <c r="D2795" s="630"/>
      <c r="E2795" s="632"/>
    </row>
    <row r="2796" spans="1:5" ht="15" customHeight="1">
      <c r="A2796" s="446"/>
      <c r="B2796" s="446"/>
      <c r="C2796" s="84"/>
      <c r="D2796" s="630"/>
      <c r="E2796" s="632"/>
    </row>
    <row r="2797" spans="1:5" ht="15" customHeight="1">
      <c r="A2797" s="446"/>
      <c r="B2797" s="446"/>
      <c r="C2797" s="84"/>
      <c r="D2797" s="630"/>
      <c r="E2797" s="632"/>
    </row>
    <row r="2798" spans="1:5" ht="15" customHeight="1">
      <c r="A2798" s="446"/>
      <c r="B2798" s="446"/>
      <c r="C2798" s="84"/>
      <c r="D2798" s="630"/>
      <c r="E2798" s="632"/>
    </row>
    <row r="2799" spans="1:5" ht="15" customHeight="1">
      <c r="A2799" s="446"/>
      <c r="B2799" s="446"/>
      <c r="C2799" s="84"/>
      <c r="D2799" s="630"/>
      <c r="E2799" s="632"/>
    </row>
    <row r="2800" spans="1:5" ht="15" customHeight="1">
      <c r="A2800" s="446"/>
      <c r="B2800" s="446"/>
      <c r="C2800" s="84"/>
      <c r="D2800" s="630"/>
      <c r="E2800" s="632"/>
    </row>
    <row r="2801" spans="1:5" ht="15" customHeight="1">
      <c r="A2801" s="446"/>
      <c r="B2801" s="446"/>
      <c r="C2801" s="84"/>
      <c r="D2801" s="630"/>
      <c r="E2801" s="632"/>
    </row>
    <row r="2802" spans="1:5" ht="15" customHeight="1">
      <c r="A2802" s="446"/>
      <c r="B2802" s="446"/>
      <c r="C2802" s="84"/>
      <c r="D2802" s="630"/>
      <c r="E2802" s="632"/>
    </row>
    <row r="2803" spans="1:5" ht="15" customHeight="1">
      <c r="A2803" s="446"/>
      <c r="B2803" s="446"/>
      <c r="C2803" s="84"/>
      <c r="D2803" s="630"/>
      <c r="E2803" s="632"/>
    </row>
    <row r="2804" spans="1:5" ht="15" customHeight="1">
      <c r="A2804" s="446"/>
      <c r="B2804" s="446"/>
      <c r="C2804" s="84"/>
      <c r="D2804" s="630"/>
      <c r="E2804" s="632"/>
    </row>
    <row r="2805" spans="1:5" ht="15" customHeight="1">
      <c r="A2805" s="446"/>
      <c r="B2805" s="446"/>
      <c r="C2805" s="84"/>
      <c r="D2805" s="630"/>
      <c r="E2805" s="632"/>
    </row>
    <row r="2806" spans="1:5" ht="15" customHeight="1">
      <c r="A2806" s="446"/>
      <c r="B2806" s="446"/>
      <c r="C2806" s="84"/>
      <c r="D2806" s="630"/>
      <c r="E2806" s="632"/>
    </row>
    <row r="2807" spans="1:5" ht="15" customHeight="1">
      <c r="A2807" s="446"/>
      <c r="B2807" s="446"/>
      <c r="C2807" s="84"/>
      <c r="D2807" s="630"/>
      <c r="E2807" s="632"/>
    </row>
    <row r="2808" spans="1:5" ht="15" customHeight="1">
      <c r="A2808" s="446"/>
      <c r="B2808" s="446"/>
      <c r="C2808" s="84"/>
      <c r="D2808" s="630"/>
      <c r="E2808" s="632"/>
    </row>
    <row r="2809" spans="1:5" ht="15" customHeight="1">
      <c r="A2809" s="446"/>
      <c r="B2809" s="446"/>
      <c r="C2809" s="84"/>
      <c r="D2809" s="630"/>
      <c r="E2809" s="632"/>
    </row>
    <row r="2810" spans="1:5" ht="15" customHeight="1">
      <c r="A2810" s="446"/>
      <c r="B2810" s="446"/>
      <c r="C2810" s="84"/>
      <c r="D2810" s="630"/>
      <c r="E2810" s="632"/>
    </row>
    <row r="2811" spans="1:5" ht="15" customHeight="1">
      <c r="A2811" s="446"/>
      <c r="B2811" s="446"/>
      <c r="C2811" s="84"/>
      <c r="D2811" s="630"/>
      <c r="E2811" s="632"/>
    </row>
    <row r="2812" spans="1:5" ht="15" customHeight="1">
      <c r="A2812" s="446"/>
      <c r="B2812" s="446"/>
      <c r="C2812" s="84"/>
      <c r="D2812" s="630"/>
      <c r="E2812" s="632"/>
    </row>
    <row r="2813" spans="1:5" ht="15" customHeight="1">
      <c r="A2813" s="446"/>
      <c r="B2813" s="446"/>
      <c r="C2813" s="84"/>
      <c r="D2813" s="630"/>
      <c r="E2813" s="632"/>
    </row>
    <row r="2814" spans="1:5" ht="15" customHeight="1">
      <c r="A2814" s="446"/>
      <c r="B2814" s="446"/>
      <c r="C2814" s="84"/>
      <c r="D2814" s="630"/>
      <c r="E2814" s="632"/>
    </row>
    <row r="2815" spans="1:5" ht="15" customHeight="1">
      <c r="A2815" s="446"/>
      <c r="B2815" s="446"/>
      <c r="C2815" s="84"/>
      <c r="D2815" s="630"/>
      <c r="E2815" s="632"/>
    </row>
    <row r="2816" spans="1:5" ht="15" customHeight="1">
      <c r="A2816" s="446"/>
      <c r="B2816" s="446"/>
      <c r="C2816" s="84"/>
      <c r="D2816" s="630"/>
      <c r="E2816" s="632"/>
    </row>
    <row r="2817" spans="1:5" ht="15" customHeight="1">
      <c r="A2817" s="446"/>
      <c r="B2817" s="446"/>
      <c r="C2817" s="84"/>
      <c r="D2817" s="630"/>
      <c r="E2817" s="632"/>
    </row>
    <row r="2818" spans="1:5" ht="15" customHeight="1">
      <c r="A2818" s="446"/>
      <c r="B2818" s="446"/>
      <c r="C2818" s="84"/>
      <c r="D2818" s="630"/>
      <c r="E2818" s="632"/>
    </row>
    <row r="2819" spans="1:5" ht="15" customHeight="1">
      <c r="A2819" s="446"/>
      <c r="B2819" s="446"/>
      <c r="C2819" s="84"/>
      <c r="D2819" s="630"/>
      <c r="E2819" s="632"/>
    </row>
    <row r="2820" spans="1:5" ht="15" customHeight="1">
      <c r="A2820" s="446"/>
      <c r="B2820" s="446"/>
      <c r="C2820" s="84"/>
      <c r="D2820" s="630"/>
      <c r="E2820" s="632"/>
    </row>
    <row r="2821" spans="1:5" ht="15" customHeight="1">
      <c r="A2821" s="446"/>
      <c r="B2821" s="446"/>
      <c r="C2821" s="84"/>
      <c r="D2821" s="630"/>
      <c r="E2821" s="632"/>
    </row>
    <row r="2822" spans="1:5" ht="15" customHeight="1">
      <c r="A2822" s="446"/>
      <c r="B2822" s="446"/>
      <c r="C2822" s="84"/>
      <c r="D2822" s="630"/>
      <c r="E2822" s="632"/>
    </row>
    <row r="2823" spans="1:5" ht="15" customHeight="1">
      <c r="A2823" s="446"/>
      <c r="B2823" s="446"/>
      <c r="C2823" s="84"/>
      <c r="D2823" s="630"/>
      <c r="E2823" s="632"/>
    </row>
    <row r="2824" spans="1:5" ht="15" customHeight="1">
      <c r="A2824" s="446"/>
      <c r="B2824" s="446"/>
      <c r="C2824" s="84"/>
      <c r="D2824" s="630"/>
      <c r="E2824" s="632"/>
    </row>
    <row r="2825" spans="1:5" ht="15" customHeight="1">
      <c r="A2825" s="446"/>
      <c r="B2825" s="446"/>
      <c r="C2825" s="84"/>
      <c r="D2825" s="630"/>
      <c r="E2825" s="632"/>
    </row>
    <row r="2826" spans="1:5" ht="15" customHeight="1">
      <c r="A2826" s="446"/>
      <c r="B2826" s="446"/>
      <c r="C2826" s="84"/>
      <c r="D2826" s="630"/>
      <c r="E2826" s="632"/>
    </row>
    <row r="2827" spans="1:5" ht="15" customHeight="1">
      <c r="A2827" s="446"/>
      <c r="B2827" s="446"/>
      <c r="C2827" s="84"/>
      <c r="D2827" s="630"/>
      <c r="E2827" s="632"/>
    </row>
    <row r="2828" spans="1:5" ht="15" customHeight="1">
      <c r="A2828" s="446"/>
      <c r="B2828" s="446"/>
      <c r="C2828" s="84"/>
      <c r="D2828" s="630"/>
      <c r="E2828" s="632"/>
    </row>
    <row r="2829" spans="1:5" ht="15" customHeight="1">
      <c r="A2829" s="446"/>
      <c r="B2829" s="446"/>
      <c r="C2829" s="84"/>
      <c r="D2829" s="630"/>
      <c r="E2829" s="632"/>
    </row>
    <row r="2830" spans="1:5" ht="15" customHeight="1">
      <c r="A2830" s="446"/>
      <c r="B2830" s="446"/>
      <c r="C2830" s="84"/>
      <c r="D2830" s="630"/>
      <c r="E2830" s="632"/>
    </row>
    <row r="2831" spans="1:5" ht="15" customHeight="1">
      <c r="A2831" s="446"/>
      <c r="B2831" s="446"/>
      <c r="C2831" s="84"/>
      <c r="D2831" s="630"/>
      <c r="E2831" s="632"/>
    </row>
    <row r="2832" spans="1:5" ht="15" customHeight="1">
      <c r="A2832" s="446"/>
      <c r="B2832" s="446"/>
      <c r="C2832" s="84"/>
      <c r="D2832" s="630"/>
      <c r="E2832" s="632"/>
    </row>
    <row r="2833" spans="1:5" ht="15" customHeight="1">
      <c r="A2833" s="446"/>
      <c r="B2833" s="446"/>
      <c r="C2833" s="84"/>
      <c r="D2833" s="630"/>
      <c r="E2833" s="632"/>
    </row>
    <row r="2834" spans="1:5" ht="15" customHeight="1">
      <c r="A2834" s="446"/>
      <c r="B2834" s="446"/>
      <c r="C2834" s="84"/>
      <c r="D2834" s="630"/>
      <c r="E2834" s="632"/>
    </row>
    <row r="2835" spans="1:5" ht="15" customHeight="1">
      <c r="A2835" s="446"/>
      <c r="B2835" s="446"/>
      <c r="C2835" s="84"/>
      <c r="D2835" s="630"/>
      <c r="E2835" s="632"/>
    </row>
    <row r="2836" spans="1:5" ht="15" customHeight="1">
      <c r="A2836" s="446"/>
      <c r="B2836" s="446"/>
      <c r="C2836" s="84"/>
      <c r="D2836" s="630"/>
      <c r="E2836" s="632"/>
    </row>
    <row r="2837" spans="1:5" ht="15" customHeight="1">
      <c r="A2837" s="446"/>
      <c r="B2837" s="446"/>
      <c r="C2837" s="84"/>
      <c r="D2837" s="630"/>
      <c r="E2837" s="632"/>
    </row>
    <row r="2838" spans="1:5" ht="15" customHeight="1">
      <c r="A2838" s="446"/>
      <c r="B2838" s="446"/>
      <c r="C2838" s="84"/>
      <c r="D2838" s="630"/>
      <c r="E2838" s="632"/>
    </row>
    <row r="2839" spans="1:5" ht="15" customHeight="1">
      <c r="A2839" s="446"/>
      <c r="B2839" s="446"/>
      <c r="C2839" s="84"/>
      <c r="D2839" s="630"/>
      <c r="E2839" s="632"/>
    </row>
    <row r="2840" spans="1:5" ht="15" customHeight="1">
      <c r="A2840" s="446"/>
      <c r="B2840" s="446"/>
      <c r="C2840" s="84"/>
      <c r="D2840" s="630"/>
      <c r="E2840" s="632"/>
    </row>
    <row r="2841" spans="1:5" ht="15" customHeight="1">
      <c r="A2841" s="446"/>
      <c r="B2841" s="446"/>
      <c r="C2841" s="84"/>
      <c r="D2841" s="630"/>
      <c r="E2841" s="632"/>
    </row>
    <row r="2842" spans="1:5" ht="15" customHeight="1">
      <c r="A2842" s="446"/>
      <c r="B2842" s="446"/>
      <c r="C2842" s="84"/>
      <c r="D2842" s="630"/>
      <c r="E2842" s="632"/>
    </row>
    <row r="2843" spans="1:5" ht="15" customHeight="1">
      <c r="A2843" s="446"/>
      <c r="B2843" s="446"/>
      <c r="C2843" s="84"/>
      <c r="D2843" s="630"/>
      <c r="E2843" s="632"/>
    </row>
    <row r="2844" spans="1:5" ht="15" customHeight="1">
      <c r="A2844" s="446"/>
      <c r="B2844" s="446"/>
      <c r="C2844" s="84"/>
      <c r="D2844" s="630"/>
      <c r="E2844" s="632"/>
    </row>
    <row r="2845" spans="1:5" ht="15" customHeight="1">
      <c r="A2845" s="446"/>
      <c r="B2845" s="446"/>
      <c r="C2845" s="84"/>
      <c r="D2845" s="630"/>
      <c r="E2845" s="632"/>
    </row>
    <row r="2846" spans="1:5" ht="15" customHeight="1">
      <c r="A2846" s="446"/>
      <c r="B2846" s="446"/>
      <c r="C2846" s="84"/>
      <c r="D2846" s="630"/>
      <c r="E2846" s="632"/>
    </row>
    <row r="2847" spans="1:5" ht="15" customHeight="1">
      <c r="A2847" s="446"/>
      <c r="B2847" s="446"/>
      <c r="C2847" s="84"/>
      <c r="D2847" s="630"/>
      <c r="E2847" s="632"/>
    </row>
    <row r="2848" spans="1:5" ht="15" customHeight="1">
      <c r="A2848" s="446"/>
      <c r="B2848" s="446"/>
      <c r="C2848" s="84"/>
      <c r="D2848" s="630"/>
      <c r="E2848" s="632"/>
    </row>
    <row r="2849" spans="1:5" ht="15" customHeight="1">
      <c r="A2849" s="446"/>
      <c r="B2849" s="446"/>
      <c r="C2849" s="84"/>
      <c r="D2849" s="630"/>
      <c r="E2849" s="632"/>
    </row>
    <row r="2850" spans="1:5" ht="15" customHeight="1">
      <c r="A2850" s="446"/>
      <c r="B2850" s="446"/>
      <c r="C2850" s="84"/>
      <c r="D2850" s="630"/>
      <c r="E2850" s="632"/>
    </row>
    <row r="2851" spans="1:5" ht="15" customHeight="1">
      <c r="A2851" s="446"/>
      <c r="B2851" s="446"/>
      <c r="C2851" s="84"/>
      <c r="D2851" s="630"/>
      <c r="E2851" s="632"/>
    </row>
    <row r="2852" spans="1:5" ht="15" customHeight="1">
      <c r="A2852" s="446"/>
      <c r="B2852" s="446"/>
      <c r="C2852" s="84"/>
      <c r="D2852" s="630"/>
      <c r="E2852" s="632"/>
    </row>
    <row r="2853" spans="1:5" ht="15" customHeight="1">
      <c r="A2853" s="446"/>
      <c r="B2853" s="446"/>
      <c r="C2853" s="84"/>
      <c r="D2853" s="630"/>
      <c r="E2853" s="632"/>
    </row>
    <row r="2854" spans="1:5" ht="15" customHeight="1">
      <c r="A2854" s="446"/>
      <c r="B2854" s="446"/>
      <c r="C2854" s="84"/>
      <c r="D2854" s="630"/>
      <c r="E2854" s="632"/>
    </row>
    <row r="2855" spans="1:5" ht="15" customHeight="1">
      <c r="A2855" s="446"/>
      <c r="B2855" s="446"/>
      <c r="C2855" s="84"/>
      <c r="D2855" s="630"/>
      <c r="E2855" s="632"/>
    </row>
    <row r="2856" spans="1:5" ht="15" customHeight="1">
      <c r="A2856" s="446"/>
      <c r="B2856" s="446"/>
      <c r="C2856" s="84"/>
      <c r="D2856" s="630"/>
      <c r="E2856" s="632"/>
    </row>
    <row r="2857" spans="1:5" ht="15" customHeight="1">
      <c r="A2857" s="446"/>
      <c r="B2857" s="446"/>
      <c r="C2857" s="84"/>
      <c r="D2857" s="630"/>
      <c r="E2857" s="632"/>
    </row>
    <row r="2858" spans="1:5" ht="15" customHeight="1">
      <c r="A2858" s="446"/>
      <c r="B2858" s="446"/>
      <c r="C2858" s="84"/>
      <c r="D2858" s="630"/>
      <c r="E2858" s="632"/>
    </row>
    <row r="2859" spans="1:5" ht="15" customHeight="1">
      <c r="A2859" s="446"/>
      <c r="B2859" s="446"/>
      <c r="C2859" s="84"/>
      <c r="D2859" s="630"/>
      <c r="E2859" s="632"/>
    </row>
    <row r="2860" spans="1:5" ht="15" customHeight="1">
      <c r="A2860" s="446"/>
      <c r="B2860" s="446"/>
      <c r="C2860" s="84"/>
      <c r="D2860" s="630"/>
      <c r="E2860" s="632"/>
    </row>
    <row r="2861" spans="1:5" ht="15" customHeight="1">
      <c r="A2861" s="446"/>
      <c r="B2861" s="446"/>
      <c r="C2861" s="84"/>
      <c r="D2861" s="630"/>
      <c r="E2861" s="632"/>
    </row>
    <row r="2862" spans="1:5" ht="15" customHeight="1">
      <c r="A2862" s="446"/>
      <c r="B2862" s="446"/>
      <c r="C2862" s="84"/>
      <c r="D2862" s="630"/>
      <c r="E2862" s="632"/>
    </row>
    <row r="2863" spans="1:5" ht="15" customHeight="1">
      <c r="A2863" s="446"/>
      <c r="B2863" s="446"/>
      <c r="C2863" s="84"/>
      <c r="D2863" s="630"/>
      <c r="E2863" s="632"/>
    </row>
    <row r="2864" spans="1:5" ht="15" customHeight="1">
      <c r="A2864" s="446"/>
      <c r="B2864" s="446"/>
      <c r="C2864" s="84"/>
      <c r="D2864" s="630"/>
      <c r="E2864" s="632"/>
    </row>
    <row r="2865" spans="1:5" ht="15" customHeight="1">
      <c r="A2865" s="446"/>
      <c r="B2865" s="446"/>
      <c r="C2865" s="84"/>
      <c r="D2865" s="630"/>
      <c r="E2865" s="632"/>
    </row>
    <row r="2866" spans="1:5" ht="15" customHeight="1">
      <c r="A2866" s="446"/>
      <c r="B2866" s="446"/>
      <c r="C2866" s="84"/>
      <c r="D2866" s="630"/>
      <c r="E2866" s="632"/>
    </row>
    <row r="2867" spans="1:5" ht="15" customHeight="1">
      <c r="A2867" s="446"/>
      <c r="B2867" s="446"/>
      <c r="C2867" s="84"/>
      <c r="D2867" s="630"/>
      <c r="E2867" s="632"/>
    </row>
    <row r="2868" spans="1:5" ht="15" customHeight="1">
      <c r="A2868" s="446"/>
      <c r="B2868" s="446"/>
      <c r="C2868" s="84"/>
      <c r="D2868" s="630"/>
      <c r="E2868" s="632"/>
    </row>
    <row r="2869" spans="1:5" ht="15" customHeight="1">
      <c r="A2869" s="446"/>
      <c r="B2869" s="446"/>
      <c r="C2869" s="84"/>
      <c r="D2869" s="630"/>
      <c r="E2869" s="632"/>
    </row>
    <row r="2870" spans="1:5" ht="15" customHeight="1">
      <c r="A2870" s="446"/>
      <c r="B2870" s="446"/>
      <c r="C2870" s="84"/>
      <c r="D2870" s="630"/>
      <c r="E2870" s="632"/>
    </row>
    <row r="2871" spans="1:5" ht="15" customHeight="1">
      <c r="A2871" s="446"/>
      <c r="B2871" s="446"/>
      <c r="C2871" s="84"/>
      <c r="D2871" s="630"/>
      <c r="E2871" s="632"/>
    </row>
    <row r="2872" spans="1:5" ht="15" customHeight="1">
      <c r="A2872" s="446"/>
      <c r="B2872" s="446"/>
      <c r="C2872" s="84"/>
      <c r="D2872" s="630"/>
      <c r="E2872" s="632"/>
    </row>
    <row r="2873" spans="1:5" ht="15" customHeight="1">
      <c r="A2873" s="446"/>
      <c r="B2873" s="446"/>
      <c r="C2873" s="84"/>
      <c r="D2873" s="630"/>
      <c r="E2873" s="632"/>
    </row>
    <row r="2874" spans="1:5" ht="15" customHeight="1">
      <c r="A2874" s="446"/>
      <c r="B2874" s="446"/>
      <c r="C2874" s="84"/>
      <c r="D2874" s="630"/>
      <c r="E2874" s="632"/>
    </row>
    <row r="2875" spans="1:5" ht="15" customHeight="1">
      <c r="A2875" s="446"/>
      <c r="B2875" s="446"/>
      <c r="C2875" s="84"/>
      <c r="D2875" s="630"/>
      <c r="E2875" s="632"/>
    </row>
    <row r="2876" spans="1:5" ht="15" customHeight="1">
      <c r="A2876" s="446"/>
      <c r="B2876" s="446"/>
      <c r="C2876" s="84"/>
      <c r="D2876" s="630"/>
      <c r="E2876" s="632"/>
    </row>
    <row r="2877" spans="1:5" ht="15" customHeight="1">
      <c r="A2877" s="446"/>
      <c r="B2877" s="446"/>
      <c r="C2877" s="84"/>
      <c r="D2877" s="630"/>
      <c r="E2877" s="632"/>
    </row>
    <row r="2878" spans="1:5" ht="15" customHeight="1">
      <c r="A2878" s="446"/>
      <c r="B2878" s="446"/>
      <c r="C2878" s="84"/>
      <c r="D2878" s="630"/>
      <c r="E2878" s="632"/>
    </row>
    <row r="2879" spans="1:5" ht="15" customHeight="1">
      <c r="A2879" s="446"/>
      <c r="B2879" s="446"/>
      <c r="C2879" s="84"/>
      <c r="D2879" s="630"/>
      <c r="E2879" s="632"/>
    </row>
    <row r="2880" spans="1:5" ht="15" customHeight="1">
      <c r="A2880" s="446"/>
      <c r="B2880" s="446"/>
      <c r="C2880" s="84"/>
      <c r="D2880" s="630"/>
      <c r="E2880" s="632"/>
    </row>
    <row r="2881" spans="1:5" ht="15" customHeight="1">
      <c r="A2881" s="446"/>
      <c r="B2881" s="446"/>
      <c r="C2881" s="84"/>
      <c r="D2881" s="630"/>
      <c r="E2881" s="632"/>
    </row>
    <row r="2882" spans="1:5" ht="15" customHeight="1">
      <c r="A2882" s="446"/>
      <c r="B2882" s="446"/>
      <c r="C2882" s="84"/>
      <c r="D2882" s="630"/>
      <c r="E2882" s="632"/>
    </row>
    <row r="2883" spans="1:5" ht="15" customHeight="1">
      <c r="A2883" s="446"/>
      <c r="B2883" s="446"/>
      <c r="C2883" s="84"/>
      <c r="D2883" s="630"/>
      <c r="E2883" s="632"/>
    </row>
    <row r="2884" spans="1:5" ht="15" customHeight="1">
      <c r="A2884" s="446"/>
      <c r="B2884" s="446"/>
      <c r="C2884" s="84"/>
      <c r="D2884" s="630"/>
      <c r="E2884" s="632"/>
    </row>
    <row r="2885" spans="1:5" ht="15" customHeight="1">
      <c r="A2885" s="446"/>
      <c r="B2885" s="446"/>
      <c r="C2885" s="84"/>
      <c r="D2885" s="630"/>
      <c r="E2885" s="632"/>
    </row>
    <row r="2886" spans="1:5" ht="15" customHeight="1">
      <c r="A2886" s="446"/>
      <c r="B2886" s="446"/>
      <c r="C2886" s="84"/>
      <c r="D2886" s="630"/>
      <c r="E2886" s="632"/>
    </row>
    <row r="2887" spans="1:5" ht="15" customHeight="1">
      <c r="A2887" s="446"/>
      <c r="B2887" s="446"/>
      <c r="C2887" s="84"/>
      <c r="D2887" s="630"/>
      <c r="E2887" s="632"/>
    </row>
    <row r="2888" spans="1:5" ht="15" customHeight="1">
      <c r="A2888" s="446"/>
      <c r="B2888" s="446"/>
      <c r="C2888" s="84"/>
      <c r="D2888" s="630"/>
      <c r="E2888" s="632"/>
    </row>
    <row r="2889" spans="1:5" ht="15" customHeight="1">
      <c r="A2889" s="446"/>
      <c r="B2889" s="446"/>
      <c r="C2889" s="84"/>
      <c r="D2889" s="630"/>
      <c r="E2889" s="632"/>
    </row>
    <row r="2890" spans="1:5" ht="15" customHeight="1">
      <c r="A2890" s="446"/>
      <c r="B2890" s="446"/>
      <c r="C2890" s="84"/>
      <c r="D2890" s="630"/>
      <c r="E2890" s="632"/>
    </row>
    <row r="2891" spans="1:5" ht="15" customHeight="1">
      <c r="A2891" s="446"/>
      <c r="B2891" s="446"/>
      <c r="C2891" s="84"/>
      <c r="D2891" s="630"/>
      <c r="E2891" s="632"/>
    </row>
    <row r="2892" spans="1:5" ht="15" customHeight="1">
      <c r="A2892" s="446"/>
      <c r="B2892" s="446"/>
      <c r="C2892" s="84"/>
      <c r="D2892" s="630"/>
      <c r="E2892" s="632"/>
    </row>
    <row r="2893" spans="1:5" ht="15" customHeight="1">
      <c r="A2893" s="446"/>
      <c r="B2893" s="446"/>
      <c r="C2893" s="84"/>
      <c r="D2893" s="630"/>
      <c r="E2893" s="632"/>
    </row>
    <row r="2894" spans="1:5" ht="15" customHeight="1">
      <c r="A2894" s="446"/>
      <c r="B2894" s="446"/>
      <c r="C2894" s="84"/>
      <c r="D2894" s="630"/>
      <c r="E2894" s="632"/>
    </row>
    <row r="2895" spans="1:5" ht="15" customHeight="1">
      <c r="A2895" s="446"/>
      <c r="B2895" s="446"/>
      <c r="C2895" s="84"/>
      <c r="D2895" s="630"/>
      <c r="E2895" s="632"/>
    </row>
    <row r="2896" spans="1:5" ht="15" customHeight="1">
      <c r="A2896" s="446"/>
      <c r="B2896" s="446"/>
      <c r="C2896" s="84"/>
      <c r="D2896" s="630"/>
      <c r="E2896" s="632"/>
    </row>
    <row r="2897" spans="1:5" ht="15" customHeight="1">
      <c r="A2897" s="446"/>
      <c r="B2897" s="446"/>
      <c r="C2897" s="84"/>
      <c r="D2897" s="630"/>
      <c r="E2897" s="632"/>
    </row>
    <row r="2898" spans="1:5" ht="15" customHeight="1">
      <c r="A2898" s="446"/>
      <c r="B2898" s="446"/>
      <c r="C2898" s="84"/>
      <c r="D2898" s="630"/>
      <c r="E2898" s="632"/>
    </row>
    <row r="2899" spans="1:5" ht="15" customHeight="1">
      <c r="A2899" s="446"/>
      <c r="B2899" s="446"/>
      <c r="C2899" s="84"/>
      <c r="D2899" s="630"/>
      <c r="E2899" s="632"/>
    </row>
    <row r="2900" spans="1:5" ht="15" customHeight="1">
      <c r="A2900" s="446"/>
      <c r="B2900" s="446"/>
      <c r="C2900" s="84"/>
      <c r="D2900" s="630"/>
      <c r="E2900" s="632"/>
    </row>
    <row r="2901" spans="1:5" ht="15" customHeight="1">
      <c r="A2901" s="446"/>
      <c r="B2901" s="446"/>
      <c r="C2901" s="84"/>
      <c r="D2901" s="630"/>
      <c r="E2901" s="632"/>
    </row>
    <row r="2902" spans="1:5" ht="15" customHeight="1">
      <c r="A2902" s="446"/>
      <c r="B2902" s="446"/>
      <c r="C2902" s="84"/>
      <c r="E2902" s="632"/>
    </row>
    <row r="2903" spans="1:5" ht="15" customHeight="1">
      <c r="A2903" s="446"/>
      <c r="B2903" s="446"/>
      <c r="C2903" s="84"/>
      <c r="E2903" s="632"/>
    </row>
    <row r="2904" spans="1:5" ht="15" customHeight="1">
      <c r="A2904" s="446"/>
      <c r="B2904" s="446"/>
      <c r="C2904" s="84"/>
      <c r="E2904" s="632"/>
    </row>
    <row r="2905" spans="1:5">
      <c r="A2905" s="446"/>
    </row>
  </sheetData>
  <mergeCells count="11">
    <mergeCell ref="E168:E175"/>
    <mergeCell ref="E177:E181"/>
    <mergeCell ref="D187:E187"/>
    <mergeCell ref="C188:D188"/>
    <mergeCell ref="A1:E1"/>
    <mergeCell ref="A2:E2"/>
    <mergeCell ref="A3:E3"/>
    <mergeCell ref="B38:B41"/>
    <mergeCell ref="A39:A40"/>
    <mergeCell ref="E54:E58"/>
    <mergeCell ref="B56:B57"/>
  </mergeCells>
  <printOptions horizontalCentered="1"/>
  <pageMargins left="0.35433070866141736" right="0.55118110236220474" top="0.98425196850393704" bottom="0.74803149606299213" header="0.31496062992125984" footer="0.51181102362204722"/>
  <pageSetup paperSize="9" firstPageNumber="446" orientation="landscape" useFirstPageNumber="1" r:id="rId1"/>
  <headerFooter>
    <oddHeader>&amp;C
&amp;P</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I2970"/>
  <sheetViews>
    <sheetView workbookViewId="0">
      <selection activeCell="I8" sqref="I8"/>
    </sheetView>
  </sheetViews>
  <sheetFormatPr defaultRowHeight="14.25"/>
  <cols>
    <col min="2" max="2" width="44.625" customWidth="1"/>
    <col min="3" max="3" width="18.25" customWidth="1"/>
    <col min="4" max="4" width="19.375" customWidth="1"/>
    <col min="5" max="5" width="36.625" customWidth="1"/>
  </cols>
  <sheetData>
    <row r="1" spans="1:5" ht="20.25" customHeight="1">
      <c r="A1" s="1654" t="s">
        <v>6554</v>
      </c>
      <c r="B1" s="1654"/>
      <c r="C1" s="1654"/>
      <c r="D1" s="1654"/>
      <c r="E1" s="1654"/>
    </row>
    <row r="2" spans="1:5" ht="20.25" customHeight="1">
      <c r="B2" s="1654" t="s">
        <v>6739</v>
      </c>
      <c r="C2" s="1654"/>
      <c r="D2" s="1654"/>
      <c r="E2" s="1654"/>
    </row>
    <row r="3" spans="1:5" ht="15" customHeight="1">
      <c r="B3" s="73"/>
      <c r="C3" s="73"/>
      <c r="D3" s="73"/>
      <c r="E3" s="247" t="s">
        <v>1163</v>
      </c>
    </row>
    <row r="4" spans="1:5" ht="21.75" customHeight="1">
      <c r="A4" s="719" t="s">
        <v>3198</v>
      </c>
      <c r="B4" s="720" t="s">
        <v>6740</v>
      </c>
      <c r="C4" s="720" t="s">
        <v>6532</v>
      </c>
      <c r="D4" s="720" t="s">
        <v>6741</v>
      </c>
      <c r="E4" s="720" t="s">
        <v>6742</v>
      </c>
    </row>
    <row r="5" spans="1:5" ht="21.75" customHeight="1">
      <c r="A5" s="721"/>
      <c r="B5" s="84"/>
      <c r="C5" s="60"/>
      <c r="E5" s="60" t="s">
        <v>6743</v>
      </c>
    </row>
    <row r="6" spans="1:5" ht="21.75" customHeight="1">
      <c r="A6" s="722"/>
      <c r="B6" s="495">
        <v>1</v>
      </c>
      <c r="C6" s="495">
        <v>2</v>
      </c>
      <c r="D6" s="495">
        <v>3</v>
      </c>
      <c r="E6" s="495">
        <v>4</v>
      </c>
    </row>
    <row r="7" spans="1:5" ht="21.75" customHeight="1">
      <c r="A7" s="435"/>
      <c r="B7" s="667"/>
      <c r="C7" s="667"/>
      <c r="D7" s="667"/>
      <c r="E7" s="723"/>
    </row>
    <row r="8" spans="1:5" ht="43.5" customHeight="1">
      <c r="A8" s="190">
        <v>1</v>
      </c>
      <c r="B8" s="148" t="s">
        <v>6744</v>
      </c>
      <c r="C8" s="724">
        <v>1</v>
      </c>
      <c r="D8" s="725">
        <v>10</v>
      </c>
      <c r="E8" s="726" t="s">
        <v>6745</v>
      </c>
    </row>
    <row r="9" spans="1:5" ht="15" customHeight="1">
      <c r="A9" s="190"/>
      <c r="B9" s="148"/>
      <c r="C9" s="724"/>
      <c r="D9" s="725"/>
      <c r="E9" s="726"/>
    </row>
    <row r="10" spans="1:5" ht="15" customHeight="1">
      <c r="A10" s="190"/>
      <c r="B10" s="148"/>
      <c r="C10" s="724"/>
      <c r="D10" s="725"/>
      <c r="E10" s="726"/>
    </row>
    <row r="11" spans="1:5" ht="36" customHeight="1">
      <c r="A11" s="190">
        <v>2</v>
      </c>
      <c r="B11" s="148" t="s">
        <v>6746</v>
      </c>
      <c r="C11" s="724">
        <v>1</v>
      </c>
      <c r="D11" s="725">
        <v>35</v>
      </c>
      <c r="E11" s="726" t="s">
        <v>6747</v>
      </c>
    </row>
    <row r="12" spans="1:5" ht="15" customHeight="1">
      <c r="A12" s="190"/>
      <c r="B12" s="148"/>
      <c r="C12" s="724"/>
      <c r="D12" s="725"/>
      <c r="E12" s="726"/>
    </row>
    <row r="13" spans="1:5" ht="15" customHeight="1">
      <c r="A13" s="190"/>
      <c r="B13" s="148"/>
      <c r="C13" s="724"/>
      <c r="D13" s="725"/>
      <c r="E13" s="726"/>
    </row>
    <row r="14" spans="1:5" ht="24.75" customHeight="1">
      <c r="A14" s="190">
        <v>3</v>
      </c>
      <c r="B14" s="148" t="s">
        <v>6748</v>
      </c>
      <c r="C14" s="724">
        <v>21</v>
      </c>
      <c r="D14" s="727">
        <v>16887.12</v>
      </c>
      <c r="E14" s="728" t="s">
        <v>6520</v>
      </c>
    </row>
    <row r="15" spans="1:5" ht="15" customHeight="1">
      <c r="A15" s="190"/>
      <c r="B15" s="67"/>
      <c r="C15" s="696"/>
      <c r="D15" s="729"/>
      <c r="E15" s="250"/>
    </row>
    <row r="16" spans="1:5" ht="15" customHeight="1">
      <c r="A16" s="730"/>
      <c r="B16" s="67"/>
      <c r="C16" s="67"/>
      <c r="D16" s="731"/>
      <c r="E16" s="250"/>
    </row>
    <row r="17" spans="1:9" ht="21" customHeight="1">
      <c r="A17" s="732"/>
      <c r="B17" s="733"/>
      <c r="C17" s="734" t="s">
        <v>6749</v>
      </c>
      <c r="D17" s="735">
        <f>SUM(D8:D16)</f>
        <v>16932.12</v>
      </c>
      <c r="E17" s="736"/>
    </row>
    <row r="18" spans="1:9" ht="15" customHeight="1">
      <c r="B18" s="84"/>
      <c r="C18" s="84"/>
      <c r="D18" s="629"/>
      <c r="E18" s="629"/>
    </row>
    <row r="19" spans="1:9" ht="15" customHeight="1">
      <c r="B19" s="737"/>
      <c r="C19" s="737"/>
      <c r="D19" s="737"/>
      <c r="E19" s="1797"/>
      <c r="F19" s="737"/>
      <c r="G19" s="737"/>
      <c r="H19" s="737"/>
      <c r="I19" s="737"/>
    </row>
    <row r="20" spans="1:9" ht="15" customHeight="1">
      <c r="B20" s="84"/>
      <c r="C20" s="84"/>
      <c r="D20" s="84"/>
      <c r="E20" s="1797"/>
    </row>
    <row r="21" spans="1:9" ht="15" customHeight="1">
      <c r="B21" s="84"/>
      <c r="C21" s="84"/>
      <c r="D21" s="84"/>
      <c r="E21" s="1797"/>
    </row>
    <row r="22" spans="1:9" ht="15" customHeight="1">
      <c r="B22" s="84"/>
      <c r="C22" s="84"/>
      <c r="D22" s="84"/>
      <c r="E22" s="84"/>
    </row>
    <row r="23" spans="1:9" ht="15" customHeight="1">
      <c r="B23" s="84"/>
      <c r="C23" s="84"/>
      <c r="D23" s="84"/>
      <c r="E23" s="84"/>
    </row>
    <row r="24" spans="1:9" ht="15" customHeight="1">
      <c r="B24" s="84"/>
      <c r="C24" s="84"/>
      <c r="D24" s="84"/>
      <c r="E24" s="84"/>
    </row>
    <row r="25" spans="1:9" ht="15" customHeight="1">
      <c r="B25" s="84"/>
      <c r="C25" s="84"/>
      <c r="D25" s="84"/>
      <c r="E25" s="84"/>
    </row>
    <row r="26" spans="1:9" ht="15" customHeight="1">
      <c r="B26" s="84"/>
      <c r="C26" s="84"/>
      <c r="D26" s="84"/>
      <c r="E26" s="84"/>
    </row>
    <row r="27" spans="1:9" ht="15" customHeight="1">
      <c r="B27" s="84"/>
      <c r="C27" s="84"/>
      <c r="D27" s="84"/>
      <c r="E27" s="84"/>
    </row>
    <row r="28" spans="1:9" ht="15" customHeight="1">
      <c r="B28" s="84"/>
      <c r="C28" s="84"/>
      <c r="D28" s="84"/>
      <c r="E28" s="84"/>
    </row>
    <row r="29" spans="1:9" ht="15" customHeight="1">
      <c r="B29" s="84"/>
      <c r="C29" s="84"/>
      <c r="D29" s="84"/>
      <c r="E29" s="84"/>
    </row>
    <row r="30" spans="1:9" ht="15" customHeight="1">
      <c r="B30" s="84"/>
      <c r="C30" s="84"/>
      <c r="D30" s="84"/>
      <c r="E30" s="84"/>
    </row>
    <row r="31" spans="1:9" ht="15" customHeight="1">
      <c r="B31" s="84"/>
      <c r="C31" s="84"/>
      <c r="D31" s="84"/>
      <c r="E31" s="84"/>
    </row>
    <row r="32" spans="1:9" ht="15" customHeight="1">
      <c r="B32" s="84"/>
      <c r="C32" s="84"/>
      <c r="D32" s="84"/>
      <c r="E32" s="84"/>
    </row>
    <row r="33" spans="2:5" ht="15" customHeight="1">
      <c r="B33" s="84"/>
      <c r="C33" s="84"/>
      <c r="D33" s="84"/>
      <c r="E33" s="84"/>
    </row>
    <row r="34" spans="2:5" ht="15" customHeight="1">
      <c r="B34" s="84"/>
      <c r="C34" s="84"/>
      <c r="D34" s="84"/>
      <c r="E34" s="84"/>
    </row>
    <row r="35" spans="2:5" ht="15" customHeight="1">
      <c r="B35" s="84"/>
      <c r="C35" s="84"/>
      <c r="D35" s="84"/>
      <c r="E35" s="84"/>
    </row>
    <row r="36" spans="2:5" ht="15" customHeight="1">
      <c r="B36" s="84"/>
      <c r="C36" s="84"/>
      <c r="D36" s="84"/>
      <c r="E36" s="84"/>
    </row>
    <row r="37" spans="2:5" ht="15" customHeight="1">
      <c r="B37" s="84"/>
      <c r="C37" s="84"/>
      <c r="D37" s="84"/>
      <c r="E37" s="84"/>
    </row>
    <row r="38" spans="2:5" ht="15" customHeight="1">
      <c r="B38" s="84"/>
      <c r="C38" s="84"/>
      <c r="D38" s="84"/>
      <c r="E38" s="84"/>
    </row>
    <row r="39" spans="2:5" ht="15" customHeight="1">
      <c r="B39" s="84"/>
      <c r="C39" s="84"/>
      <c r="D39" s="84"/>
      <c r="E39" s="84"/>
    </row>
    <row r="40" spans="2:5" ht="15" customHeight="1">
      <c r="B40" s="84"/>
      <c r="C40" s="84"/>
      <c r="D40" s="84"/>
      <c r="E40" s="84"/>
    </row>
    <row r="41" spans="2:5" ht="15" customHeight="1">
      <c r="B41" s="84"/>
      <c r="C41" s="84"/>
      <c r="D41" s="84"/>
      <c r="E41" s="84"/>
    </row>
    <row r="42" spans="2:5" ht="15" customHeight="1">
      <c r="B42" s="84"/>
      <c r="C42" s="84"/>
      <c r="D42" s="84"/>
      <c r="E42" s="84"/>
    </row>
    <row r="43" spans="2:5" ht="15" customHeight="1">
      <c r="B43" s="84"/>
      <c r="C43" s="84"/>
      <c r="D43" s="84"/>
      <c r="E43" s="84"/>
    </row>
    <row r="44" spans="2:5" ht="15" customHeight="1">
      <c r="B44" s="84"/>
      <c r="C44" s="84"/>
      <c r="D44" s="84"/>
      <c r="E44" s="84"/>
    </row>
    <row r="45" spans="2:5" ht="15" customHeight="1">
      <c r="B45" s="84"/>
      <c r="C45" s="84"/>
      <c r="D45" s="84"/>
      <c r="E45" s="84"/>
    </row>
    <row r="46" spans="2:5" ht="15" customHeight="1">
      <c r="B46" s="84"/>
      <c r="C46" s="84"/>
      <c r="D46" s="84"/>
      <c r="E46" s="84"/>
    </row>
    <row r="47" spans="2:5" ht="15" customHeight="1">
      <c r="B47" s="84"/>
      <c r="C47" s="84"/>
      <c r="D47" s="84"/>
      <c r="E47" s="84"/>
    </row>
    <row r="48" spans="2:5" ht="15" customHeight="1">
      <c r="B48" s="84"/>
      <c r="C48" s="84"/>
      <c r="D48" s="84"/>
      <c r="E48" s="84"/>
    </row>
    <row r="49" spans="2:5" ht="15" customHeight="1">
      <c r="B49" s="84"/>
      <c r="C49" s="84"/>
      <c r="D49" s="84"/>
      <c r="E49" s="84"/>
    </row>
    <row r="50" spans="2:5" ht="15" customHeight="1">
      <c r="B50" s="84"/>
      <c r="C50" s="84"/>
      <c r="D50" s="84"/>
      <c r="E50" s="84"/>
    </row>
    <row r="51" spans="2:5" ht="15" customHeight="1">
      <c r="B51" s="84"/>
      <c r="C51" s="84"/>
      <c r="D51" s="84"/>
      <c r="E51" s="84"/>
    </row>
    <row r="52" spans="2:5" ht="15" customHeight="1">
      <c r="B52" s="84"/>
      <c r="C52" s="84"/>
      <c r="D52" s="84"/>
      <c r="E52" s="84"/>
    </row>
    <row r="53" spans="2:5" ht="15" customHeight="1">
      <c r="B53" s="84"/>
      <c r="C53" s="84"/>
      <c r="D53" s="84"/>
      <c r="E53" s="84"/>
    </row>
    <row r="54" spans="2:5" ht="15" customHeight="1">
      <c r="B54" s="84"/>
      <c r="C54" s="84"/>
      <c r="D54" s="84"/>
      <c r="E54" s="84"/>
    </row>
    <row r="55" spans="2:5" ht="15" customHeight="1">
      <c r="B55" s="84"/>
      <c r="C55" s="84"/>
      <c r="D55" s="84"/>
      <c r="E55" s="84"/>
    </row>
    <row r="56" spans="2:5" ht="15" customHeight="1">
      <c r="B56" s="84"/>
      <c r="C56" s="84"/>
      <c r="D56" s="84"/>
      <c r="E56" s="84"/>
    </row>
    <row r="57" spans="2:5" ht="15" customHeight="1">
      <c r="B57" s="84"/>
      <c r="C57" s="84"/>
      <c r="D57" s="84"/>
      <c r="E57" s="84"/>
    </row>
    <row r="58" spans="2:5" ht="15" customHeight="1">
      <c r="B58" s="84"/>
      <c r="C58" s="84"/>
      <c r="D58" s="84"/>
      <c r="E58" s="84"/>
    </row>
    <row r="59" spans="2:5" ht="15" customHeight="1">
      <c r="B59" s="84"/>
      <c r="C59" s="84"/>
      <c r="D59" s="84"/>
      <c r="E59" s="84"/>
    </row>
    <row r="60" spans="2:5" ht="15" customHeight="1">
      <c r="B60" s="84"/>
      <c r="C60" s="84"/>
      <c r="D60" s="84"/>
      <c r="E60" s="84"/>
    </row>
    <row r="61" spans="2:5" ht="15" customHeight="1">
      <c r="B61" s="84"/>
      <c r="C61" s="84"/>
      <c r="D61" s="84"/>
      <c r="E61" s="84"/>
    </row>
    <row r="62" spans="2:5" ht="15" customHeight="1">
      <c r="B62" s="84"/>
      <c r="C62" s="84"/>
      <c r="D62" s="84"/>
      <c r="E62" s="84"/>
    </row>
    <row r="63" spans="2:5" ht="15" customHeight="1">
      <c r="B63" s="84"/>
      <c r="C63" s="84"/>
      <c r="D63" s="84"/>
      <c r="E63" s="84"/>
    </row>
    <row r="64" spans="2:5" ht="15" customHeight="1">
      <c r="B64" s="84"/>
      <c r="C64" s="84"/>
      <c r="D64" s="84"/>
      <c r="E64" s="84"/>
    </row>
    <row r="65" spans="2:5" ht="15" customHeight="1">
      <c r="B65" s="84"/>
      <c r="C65" s="84"/>
      <c r="D65" s="84"/>
      <c r="E65" s="84"/>
    </row>
    <row r="66" spans="2:5" ht="15" customHeight="1">
      <c r="B66" s="84"/>
      <c r="C66" s="84"/>
      <c r="D66" s="84"/>
      <c r="E66" s="84"/>
    </row>
    <row r="67" spans="2:5" ht="15" customHeight="1">
      <c r="B67" s="84"/>
      <c r="C67" s="84"/>
      <c r="D67" s="84"/>
      <c r="E67" s="84"/>
    </row>
    <row r="68" spans="2:5" ht="15" customHeight="1">
      <c r="B68" s="84"/>
      <c r="C68" s="84"/>
      <c r="D68" s="84"/>
      <c r="E68" s="84"/>
    </row>
    <row r="69" spans="2:5" ht="15" customHeight="1">
      <c r="B69" s="84"/>
      <c r="C69" s="84"/>
      <c r="D69" s="84"/>
      <c r="E69" s="84"/>
    </row>
    <row r="70" spans="2:5" ht="15" customHeight="1">
      <c r="B70" s="84"/>
      <c r="C70" s="84"/>
      <c r="D70" s="84"/>
      <c r="E70" s="84"/>
    </row>
    <row r="71" spans="2:5" ht="15" customHeight="1">
      <c r="B71" s="84"/>
      <c r="C71" s="84"/>
      <c r="D71" s="84"/>
      <c r="E71" s="84"/>
    </row>
    <row r="72" spans="2:5" ht="15" customHeight="1">
      <c r="B72" s="84"/>
      <c r="C72" s="84"/>
      <c r="D72" s="84"/>
      <c r="E72" s="84"/>
    </row>
    <row r="73" spans="2:5" ht="15" customHeight="1">
      <c r="B73" s="84"/>
      <c r="C73" s="84"/>
      <c r="D73" s="84"/>
      <c r="E73" s="84"/>
    </row>
    <row r="74" spans="2:5" ht="15" customHeight="1">
      <c r="B74" s="84"/>
      <c r="C74" s="84"/>
      <c r="D74" s="84"/>
      <c r="E74" s="84"/>
    </row>
    <row r="75" spans="2:5" ht="15" customHeight="1">
      <c r="B75" s="84"/>
      <c r="C75" s="84"/>
      <c r="D75" s="84"/>
      <c r="E75" s="84"/>
    </row>
    <row r="76" spans="2:5" ht="15" customHeight="1">
      <c r="B76" s="84"/>
      <c r="C76" s="84"/>
      <c r="D76" s="84"/>
      <c r="E76" s="84"/>
    </row>
    <row r="77" spans="2:5" ht="15" customHeight="1">
      <c r="B77" s="84"/>
      <c r="C77" s="84"/>
      <c r="D77" s="84"/>
      <c r="E77" s="84"/>
    </row>
    <row r="78" spans="2:5" ht="15" customHeight="1">
      <c r="B78" s="84"/>
      <c r="C78" s="84"/>
      <c r="D78" s="84"/>
      <c r="E78" s="84"/>
    </row>
    <row r="79" spans="2:5" ht="15" customHeight="1">
      <c r="B79" s="84"/>
      <c r="C79" s="84"/>
      <c r="D79" s="84"/>
      <c r="E79" s="84"/>
    </row>
    <row r="80" spans="2:5" ht="15" customHeight="1">
      <c r="B80" s="84"/>
      <c r="C80" s="84"/>
      <c r="D80" s="84"/>
      <c r="E80" s="84"/>
    </row>
    <row r="81" spans="2:5" ht="15" customHeight="1">
      <c r="B81" s="84"/>
      <c r="C81" s="84"/>
      <c r="D81" s="84"/>
      <c r="E81" s="84"/>
    </row>
    <row r="82" spans="2:5" ht="15" customHeight="1">
      <c r="B82" s="84"/>
      <c r="C82" s="84"/>
      <c r="D82" s="84"/>
      <c r="E82" s="84"/>
    </row>
    <row r="83" spans="2:5" ht="15" customHeight="1">
      <c r="B83" s="84"/>
      <c r="C83" s="84"/>
      <c r="D83" s="84"/>
      <c r="E83" s="84"/>
    </row>
    <row r="84" spans="2:5" ht="15" customHeight="1">
      <c r="B84" s="84"/>
      <c r="C84" s="84"/>
      <c r="D84" s="84"/>
      <c r="E84" s="84"/>
    </row>
    <row r="85" spans="2:5" ht="15" customHeight="1">
      <c r="B85" s="84"/>
      <c r="C85" s="84"/>
      <c r="D85" s="84"/>
      <c r="E85" s="84"/>
    </row>
    <row r="86" spans="2:5" ht="15" customHeight="1">
      <c r="B86" s="84"/>
      <c r="C86" s="84"/>
      <c r="D86" s="84"/>
      <c r="E86" s="84"/>
    </row>
    <row r="87" spans="2:5" ht="15" customHeight="1">
      <c r="B87" s="84"/>
      <c r="C87" s="84"/>
      <c r="D87" s="84"/>
      <c r="E87" s="84"/>
    </row>
    <row r="88" spans="2:5" ht="15" customHeight="1">
      <c r="B88" s="84"/>
      <c r="C88" s="84"/>
      <c r="D88" s="84"/>
      <c r="E88" s="84"/>
    </row>
    <row r="89" spans="2:5" ht="15" customHeight="1">
      <c r="B89" s="84"/>
      <c r="C89" s="84"/>
      <c r="D89" s="84"/>
      <c r="E89" s="84"/>
    </row>
    <row r="90" spans="2:5" ht="15" customHeight="1">
      <c r="B90" s="84"/>
      <c r="C90" s="84"/>
      <c r="D90" s="84"/>
      <c r="E90" s="84"/>
    </row>
    <row r="91" spans="2:5" ht="15" customHeight="1">
      <c r="B91" s="84"/>
      <c r="C91" s="84"/>
      <c r="D91" s="84"/>
      <c r="E91" s="84"/>
    </row>
    <row r="92" spans="2:5" ht="15" customHeight="1">
      <c r="B92" s="84"/>
      <c r="C92" s="84"/>
      <c r="D92" s="84"/>
      <c r="E92" s="84"/>
    </row>
    <row r="93" spans="2:5" ht="15" customHeight="1">
      <c r="B93" s="84"/>
      <c r="C93" s="84"/>
      <c r="D93" s="84"/>
      <c r="E93" s="84"/>
    </row>
    <row r="94" spans="2:5" ht="15" customHeight="1">
      <c r="B94" s="84"/>
      <c r="C94" s="84"/>
      <c r="D94" s="84"/>
      <c r="E94" s="84"/>
    </row>
    <row r="95" spans="2:5" ht="15" customHeight="1">
      <c r="B95" s="84"/>
      <c r="C95" s="84"/>
      <c r="D95" s="84"/>
      <c r="E95" s="84"/>
    </row>
    <row r="96" spans="2:5" ht="15" customHeight="1">
      <c r="B96" s="84"/>
      <c r="C96" s="84"/>
      <c r="D96" s="84"/>
      <c r="E96" s="84"/>
    </row>
    <row r="97" spans="2:5" ht="15" customHeight="1">
      <c r="B97" s="84"/>
      <c r="C97" s="84"/>
      <c r="D97" s="84"/>
      <c r="E97" s="84"/>
    </row>
    <row r="98" spans="2:5" ht="15" customHeight="1">
      <c r="B98" s="84"/>
      <c r="C98" s="84"/>
      <c r="D98" s="84"/>
      <c r="E98" s="84"/>
    </row>
    <row r="99" spans="2:5" ht="15" customHeight="1">
      <c r="B99" s="84"/>
      <c r="C99" s="84"/>
      <c r="D99" s="84"/>
      <c r="E99" s="84"/>
    </row>
    <row r="100" spans="2:5" ht="15" customHeight="1">
      <c r="B100" s="84"/>
      <c r="C100" s="84"/>
      <c r="D100" s="84"/>
      <c r="E100" s="84"/>
    </row>
    <row r="101" spans="2:5" ht="15" customHeight="1">
      <c r="B101" s="84"/>
      <c r="C101" s="84"/>
      <c r="D101" s="84"/>
      <c r="E101" s="84"/>
    </row>
    <row r="102" spans="2:5" ht="15" customHeight="1">
      <c r="B102" s="84"/>
      <c r="C102" s="84"/>
      <c r="D102" s="84"/>
      <c r="E102" s="84"/>
    </row>
    <row r="103" spans="2:5" ht="15" customHeight="1">
      <c r="B103" s="84"/>
      <c r="C103" s="84"/>
      <c r="D103" s="84"/>
      <c r="E103" s="84"/>
    </row>
    <row r="104" spans="2:5" ht="15" customHeight="1">
      <c r="B104" s="84"/>
      <c r="C104" s="84"/>
      <c r="D104" s="84"/>
      <c r="E104" s="84"/>
    </row>
    <row r="105" spans="2:5" ht="15" customHeight="1">
      <c r="B105" s="84"/>
      <c r="C105" s="84"/>
      <c r="D105" s="84"/>
      <c r="E105" s="84"/>
    </row>
    <row r="106" spans="2:5" ht="15" customHeight="1">
      <c r="B106" s="84"/>
      <c r="C106" s="84"/>
      <c r="D106" s="84"/>
      <c r="E106" s="84"/>
    </row>
    <row r="107" spans="2:5" ht="15" customHeight="1">
      <c r="B107" s="84"/>
      <c r="C107" s="84"/>
      <c r="D107" s="84"/>
      <c r="E107" s="84"/>
    </row>
    <row r="108" spans="2:5" ht="15" customHeight="1">
      <c r="B108" s="84"/>
      <c r="C108" s="84"/>
      <c r="D108" s="84"/>
      <c r="E108" s="84"/>
    </row>
    <row r="109" spans="2:5" ht="15" customHeight="1">
      <c r="B109" s="84"/>
      <c r="C109" s="84"/>
      <c r="D109" s="84"/>
      <c r="E109" s="84"/>
    </row>
    <row r="110" spans="2:5" ht="15" customHeight="1">
      <c r="B110" s="84"/>
      <c r="C110" s="84"/>
      <c r="D110" s="84"/>
      <c r="E110" s="84"/>
    </row>
    <row r="111" spans="2:5" ht="15" customHeight="1">
      <c r="B111" s="84"/>
      <c r="C111" s="84"/>
      <c r="D111" s="84"/>
      <c r="E111" s="84"/>
    </row>
    <row r="112" spans="2:5" ht="15" customHeight="1">
      <c r="B112" s="84"/>
      <c r="C112" s="84"/>
      <c r="D112" s="84"/>
      <c r="E112" s="84"/>
    </row>
    <row r="113" spans="2:5" ht="15" customHeight="1">
      <c r="B113" s="84"/>
      <c r="C113" s="84"/>
      <c r="D113" s="84"/>
      <c r="E113" s="84"/>
    </row>
    <row r="114" spans="2:5" ht="15" customHeight="1">
      <c r="B114" s="84"/>
      <c r="C114" s="84"/>
      <c r="D114" s="84"/>
      <c r="E114" s="84"/>
    </row>
    <row r="115" spans="2:5" ht="15" customHeight="1">
      <c r="B115" s="84"/>
      <c r="C115" s="84"/>
      <c r="D115" s="84"/>
      <c r="E115" s="84"/>
    </row>
    <row r="116" spans="2:5" ht="15" customHeight="1">
      <c r="B116" s="84"/>
      <c r="C116" s="84"/>
      <c r="D116" s="84"/>
      <c r="E116" s="84"/>
    </row>
    <row r="117" spans="2:5" ht="15" customHeight="1">
      <c r="B117" s="84"/>
      <c r="C117" s="84"/>
      <c r="D117" s="84"/>
      <c r="E117" s="84"/>
    </row>
    <row r="118" spans="2:5" ht="15" customHeight="1">
      <c r="B118" s="84"/>
      <c r="C118" s="84"/>
      <c r="D118" s="84"/>
      <c r="E118" s="84"/>
    </row>
    <row r="119" spans="2:5" ht="15" customHeight="1">
      <c r="B119" s="84"/>
      <c r="C119" s="84"/>
      <c r="D119" s="84"/>
      <c r="E119" s="84"/>
    </row>
    <row r="120" spans="2:5" ht="15" customHeight="1">
      <c r="B120" s="84"/>
      <c r="C120" s="84"/>
      <c r="D120" s="84"/>
      <c r="E120" s="84"/>
    </row>
    <row r="121" spans="2:5" ht="15" customHeight="1">
      <c r="B121" s="84"/>
      <c r="C121" s="84"/>
      <c r="D121" s="84"/>
      <c r="E121" s="84"/>
    </row>
    <row r="122" spans="2:5" ht="15" customHeight="1">
      <c r="B122" s="84"/>
      <c r="C122" s="84"/>
      <c r="D122" s="84"/>
      <c r="E122" s="84"/>
    </row>
    <row r="123" spans="2:5" ht="15" customHeight="1">
      <c r="B123" s="84"/>
      <c r="C123" s="84"/>
      <c r="D123" s="84"/>
      <c r="E123" s="84"/>
    </row>
    <row r="124" spans="2:5" ht="15" customHeight="1">
      <c r="B124" s="84"/>
      <c r="C124" s="84"/>
      <c r="D124" s="84"/>
      <c r="E124" s="84"/>
    </row>
    <row r="125" spans="2:5" ht="15" customHeight="1">
      <c r="B125" s="84"/>
      <c r="C125" s="84"/>
      <c r="D125" s="84"/>
      <c r="E125" s="84"/>
    </row>
    <row r="126" spans="2:5" ht="15" customHeight="1">
      <c r="B126" s="84"/>
      <c r="C126" s="84"/>
      <c r="D126" s="84"/>
      <c r="E126" s="84"/>
    </row>
    <row r="127" spans="2:5" ht="15" customHeight="1">
      <c r="B127" s="84"/>
      <c r="C127" s="84"/>
      <c r="D127" s="84"/>
      <c r="E127" s="84"/>
    </row>
    <row r="128" spans="2:5" ht="15" customHeight="1">
      <c r="B128" s="84"/>
      <c r="C128" s="84"/>
      <c r="D128" s="84"/>
      <c r="E128" s="84"/>
    </row>
    <row r="129" spans="2:5" ht="15" customHeight="1">
      <c r="B129" s="84"/>
      <c r="C129" s="84"/>
      <c r="D129" s="84"/>
      <c r="E129" s="84"/>
    </row>
    <row r="130" spans="2:5" ht="15" customHeight="1">
      <c r="B130" s="84"/>
      <c r="C130" s="84"/>
      <c r="D130" s="84"/>
      <c r="E130" s="84"/>
    </row>
    <row r="131" spans="2:5" ht="15" customHeight="1">
      <c r="B131" s="84"/>
      <c r="C131" s="84"/>
      <c r="D131" s="84"/>
      <c r="E131" s="84"/>
    </row>
    <row r="132" spans="2:5" ht="15" customHeight="1">
      <c r="B132" s="84"/>
      <c r="C132" s="84"/>
      <c r="D132" s="84"/>
      <c r="E132" s="84"/>
    </row>
    <row r="133" spans="2:5" ht="15" customHeight="1">
      <c r="B133" s="84"/>
      <c r="C133" s="84"/>
      <c r="D133" s="84"/>
      <c r="E133" s="84"/>
    </row>
    <row r="134" spans="2:5" ht="15" customHeight="1">
      <c r="B134" s="84"/>
      <c r="C134" s="84"/>
      <c r="D134" s="84"/>
      <c r="E134" s="84"/>
    </row>
    <row r="135" spans="2:5" ht="15" customHeight="1">
      <c r="B135" s="84"/>
      <c r="C135" s="84"/>
      <c r="D135" s="84"/>
      <c r="E135" s="84"/>
    </row>
    <row r="136" spans="2:5" ht="15" customHeight="1">
      <c r="B136" s="84"/>
      <c r="C136" s="84"/>
      <c r="D136" s="84"/>
      <c r="E136" s="84"/>
    </row>
    <row r="137" spans="2:5" ht="15" customHeight="1">
      <c r="B137" s="84"/>
      <c r="C137" s="84"/>
      <c r="D137" s="84"/>
      <c r="E137" s="84"/>
    </row>
    <row r="138" spans="2:5" ht="15" customHeight="1">
      <c r="B138" s="84"/>
      <c r="C138" s="84"/>
      <c r="D138" s="84"/>
      <c r="E138" s="84"/>
    </row>
    <row r="139" spans="2:5" ht="15" customHeight="1">
      <c r="B139" s="84"/>
      <c r="C139" s="84"/>
      <c r="D139" s="84"/>
      <c r="E139" s="84"/>
    </row>
    <row r="140" spans="2:5" ht="15" customHeight="1">
      <c r="B140" s="84"/>
      <c r="C140" s="84"/>
      <c r="D140" s="84"/>
      <c r="E140" s="84"/>
    </row>
    <row r="141" spans="2:5" ht="15" customHeight="1">
      <c r="B141" s="84"/>
      <c r="C141" s="84"/>
      <c r="D141" s="84"/>
      <c r="E141" s="84"/>
    </row>
    <row r="142" spans="2:5" ht="15" customHeight="1">
      <c r="B142" s="84"/>
      <c r="C142" s="84"/>
      <c r="D142" s="84"/>
      <c r="E142" s="84"/>
    </row>
    <row r="143" spans="2:5" ht="15" customHeight="1">
      <c r="B143" s="84"/>
      <c r="C143" s="84"/>
      <c r="D143" s="84"/>
      <c r="E143" s="84"/>
    </row>
    <row r="144" spans="2:5" ht="15" customHeight="1">
      <c r="B144" s="84"/>
      <c r="C144" s="84"/>
      <c r="D144" s="84"/>
      <c r="E144" s="84"/>
    </row>
    <row r="145" spans="2:5" ht="15" customHeight="1">
      <c r="B145" s="84"/>
      <c r="C145" s="84"/>
      <c r="D145" s="84"/>
      <c r="E145" s="84"/>
    </row>
    <row r="146" spans="2:5" ht="15" customHeight="1">
      <c r="B146" s="84"/>
      <c r="C146" s="84"/>
      <c r="D146" s="84"/>
      <c r="E146" s="84"/>
    </row>
    <row r="147" spans="2:5" ht="15" customHeight="1">
      <c r="B147" s="84"/>
      <c r="C147" s="84"/>
      <c r="D147" s="84"/>
      <c r="E147" s="84"/>
    </row>
    <row r="148" spans="2:5" ht="15" customHeight="1">
      <c r="B148" s="84"/>
      <c r="C148" s="84"/>
      <c r="D148" s="84"/>
      <c r="E148" s="84"/>
    </row>
    <row r="149" spans="2:5" ht="15" customHeight="1">
      <c r="B149" s="84"/>
      <c r="C149" s="84"/>
      <c r="D149" s="84"/>
      <c r="E149" s="84"/>
    </row>
    <row r="150" spans="2:5" ht="15" customHeight="1">
      <c r="B150" s="84"/>
      <c r="C150" s="84"/>
      <c r="D150" s="84"/>
      <c r="E150" s="84"/>
    </row>
    <row r="151" spans="2:5" ht="15" customHeight="1">
      <c r="B151" s="84"/>
      <c r="C151" s="84"/>
      <c r="D151" s="84"/>
      <c r="E151" s="84"/>
    </row>
    <row r="152" spans="2:5" ht="15" customHeight="1">
      <c r="B152" s="84"/>
      <c r="C152" s="84"/>
      <c r="D152" s="84"/>
      <c r="E152" s="84"/>
    </row>
    <row r="153" spans="2:5" ht="15" customHeight="1">
      <c r="B153" s="84"/>
      <c r="C153" s="84"/>
      <c r="D153" s="84"/>
      <c r="E153" s="84"/>
    </row>
    <row r="154" spans="2:5" ht="15" customHeight="1">
      <c r="B154" s="84"/>
      <c r="C154" s="84"/>
      <c r="D154" s="84"/>
      <c r="E154" s="84"/>
    </row>
    <row r="155" spans="2:5" ht="15" customHeight="1">
      <c r="B155" s="84"/>
      <c r="C155" s="84"/>
      <c r="D155" s="84"/>
      <c r="E155" s="84"/>
    </row>
    <row r="156" spans="2:5" ht="15" customHeight="1">
      <c r="B156" s="84"/>
      <c r="C156" s="84"/>
      <c r="D156" s="84"/>
      <c r="E156" s="84"/>
    </row>
    <row r="157" spans="2:5" ht="15" customHeight="1">
      <c r="B157" s="84"/>
      <c r="C157" s="84"/>
      <c r="D157" s="84"/>
      <c r="E157" s="84"/>
    </row>
    <row r="158" spans="2:5" ht="15" customHeight="1">
      <c r="B158" s="84"/>
      <c r="C158" s="84"/>
      <c r="D158" s="84"/>
      <c r="E158" s="84"/>
    </row>
    <row r="159" spans="2:5" ht="15" customHeight="1">
      <c r="B159" s="84"/>
      <c r="C159" s="84"/>
      <c r="D159" s="84"/>
      <c r="E159" s="84"/>
    </row>
    <row r="160" spans="2:5" ht="15" customHeight="1">
      <c r="B160" s="84"/>
      <c r="C160" s="84"/>
      <c r="D160" s="84"/>
      <c r="E160" s="84"/>
    </row>
    <row r="161" spans="2:5" ht="15" customHeight="1">
      <c r="B161" s="84"/>
      <c r="C161" s="84"/>
      <c r="D161" s="84"/>
      <c r="E161" s="84"/>
    </row>
    <row r="162" spans="2:5" ht="15" customHeight="1">
      <c r="B162" s="84"/>
      <c r="C162" s="84"/>
      <c r="D162" s="84"/>
      <c r="E162" s="84"/>
    </row>
    <row r="163" spans="2:5" ht="15" customHeight="1">
      <c r="B163" s="84"/>
      <c r="C163" s="84"/>
      <c r="D163" s="84"/>
      <c r="E163" s="84"/>
    </row>
    <row r="164" spans="2:5" ht="15" customHeight="1">
      <c r="B164" s="84"/>
      <c r="C164" s="84"/>
      <c r="D164" s="84"/>
      <c r="E164" s="84"/>
    </row>
    <row r="165" spans="2:5" ht="15" customHeight="1">
      <c r="B165" s="84"/>
      <c r="C165" s="84"/>
      <c r="D165" s="84"/>
      <c r="E165" s="84"/>
    </row>
    <row r="166" spans="2:5" ht="15" customHeight="1">
      <c r="B166" s="84"/>
      <c r="C166" s="84"/>
      <c r="D166" s="84"/>
      <c r="E166" s="84"/>
    </row>
    <row r="167" spans="2:5" ht="15" customHeight="1">
      <c r="B167" s="84"/>
      <c r="C167" s="84"/>
      <c r="D167" s="84"/>
      <c r="E167" s="84"/>
    </row>
    <row r="168" spans="2:5" ht="15" customHeight="1">
      <c r="B168" s="84"/>
      <c r="C168" s="84"/>
      <c r="D168" s="84"/>
      <c r="E168" s="84"/>
    </row>
    <row r="169" spans="2:5" ht="15" customHeight="1">
      <c r="B169" s="84"/>
      <c r="C169" s="84"/>
      <c r="D169" s="84"/>
      <c r="E169" s="84"/>
    </row>
    <row r="170" spans="2:5" ht="15" customHeight="1">
      <c r="B170" s="84"/>
      <c r="C170" s="84"/>
      <c r="D170" s="84"/>
      <c r="E170" s="84"/>
    </row>
    <row r="171" spans="2:5" ht="15" customHeight="1">
      <c r="B171" s="84"/>
      <c r="C171" s="84"/>
      <c r="D171" s="84"/>
      <c r="E171" s="84"/>
    </row>
    <row r="172" spans="2:5" ht="15" customHeight="1">
      <c r="B172" s="84"/>
      <c r="C172" s="84"/>
      <c r="D172" s="84"/>
      <c r="E172" s="84"/>
    </row>
    <row r="173" spans="2:5" ht="15" customHeight="1">
      <c r="B173" s="84"/>
      <c r="C173" s="84"/>
      <c r="D173" s="84"/>
      <c r="E173" s="84"/>
    </row>
    <row r="174" spans="2:5" ht="15" customHeight="1">
      <c r="B174" s="84"/>
      <c r="C174" s="84"/>
      <c r="D174" s="84"/>
      <c r="E174" s="84"/>
    </row>
    <row r="175" spans="2:5" ht="15" customHeight="1">
      <c r="B175" s="84"/>
      <c r="C175" s="84"/>
      <c r="D175" s="84"/>
      <c r="E175" s="84"/>
    </row>
    <row r="176" spans="2:5" ht="15" customHeight="1">
      <c r="B176" s="84"/>
      <c r="C176" s="84"/>
      <c r="D176" s="84"/>
      <c r="E176" s="84"/>
    </row>
    <row r="177" spans="2:5" ht="15" customHeight="1">
      <c r="B177" s="84"/>
      <c r="C177" s="84"/>
      <c r="D177" s="84"/>
      <c r="E177" s="84"/>
    </row>
    <row r="178" spans="2:5" ht="15" customHeight="1">
      <c r="B178" s="84"/>
      <c r="C178" s="84"/>
      <c r="D178" s="84"/>
      <c r="E178" s="84"/>
    </row>
    <row r="179" spans="2:5" ht="15" customHeight="1">
      <c r="B179" s="84"/>
      <c r="C179" s="84"/>
      <c r="D179" s="84"/>
      <c r="E179" s="84"/>
    </row>
    <row r="180" spans="2:5" ht="15" customHeight="1">
      <c r="B180" s="84"/>
      <c r="C180" s="84"/>
      <c r="D180" s="84"/>
      <c r="E180" s="84"/>
    </row>
    <row r="181" spans="2:5" ht="15" customHeight="1">
      <c r="B181" s="84"/>
      <c r="C181" s="84"/>
      <c r="D181" s="84"/>
      <c r="E181" s="84"/>
    </row>
    <row r="182" spans="2:5" ht="15" customHeight="1">
      <c r="B182" s="84"/>
      <c r="C182" s="84"/>
      <c r="D182" s="84"/>
      <c r="E182" s="84"/>
    </row>
    <row r="183" spans="2:5" ht="15" customHeight="1">
      <c r="B183" s="84"/>
      <c r="C183" s="84"/>
      <c r="D183" s="84"/>
      <c r="E183" s="84"/>
    </row>
    <row r="184" spans="2:5" ht="15" customHeight="1">
      <c r="B184" s="84"/>
      <c r="C184" s="84"/>
      <c r="D184" s="84"/>
      <c r="E184" s="84"/>
    </row>
    <row r="185" spans="2:5" ht="15" customHeight="1">
      <c r="B185" s="84"/>
      <c r="C185" s="84"/>
      <c r="D185" s="84"/>
      <c r="E185" s="84"/>
    </row>
    <row r="186" spans="2:5" ht="15" customHeight="1">
      <c r="B186" s="84"/>
      <c r="C186" s="84"/>
      <c r="D186" s="84"/>
      <c r="E186" s="84"/>
    </row>
    <row r="187" spans="2:5" ht="15" customHeight="1">
      <c r="B187" s="84"/>
      <c r="C187" s="84"/>
      <c r="D187" s="84"/>
      <c r="E187" s="84"/>
    </row>
    <row r="188" spans="2:5" ht="15" customHeight="1">
      <c r="B188" s="84"/>
      <c r="C188" s="84"/>
      <c r="D188" s="84"/>
      <c r="E188" s="84"/>
    </row>
    <row r="189" spans="2:5" ht="15" customHeight="1">
      <c r="B189" s="84"/>
      <c r="C189" s="84"/>
      <c r="D189" s="84"/>
      <c r="E189" s="84"/>
    </row>
    <row r="190" spans="2:5" ht="15" customHeight="1">
      <c r="B190" s="84"/>
      <c r="C190" s="84"/>
      <c r="D190" s="84"/>
      <c r="E190" s="84"/>
    </row>
    <row r="191" spans="2:5" ht="15" customHeight="1">
      <c r="B191" s="84"/>
      <c r="C191" s="84"/>
      <c r="D191" s="84"/>
      <c r="E191" s="84"/>
    </row>
    <row r="192" spans="2:5" ht="15" customHeight="1">
      <c r="B192" s="84"/>
      <c r="C192" s="84"/>
      <c r="D192" s="84"/>
      <c r="E192" s="84"/>
    </row>
    <row r="193" spans="2:5" ht="15" customHeight="1">
      <c r="B193" s="84"/>
      <c r="C193" s="84"/>
      <c r="D193" s="84"/>
      <c r="E193" s="84"/>
    </row>
    <row r="194" spans="2:5" ht="15" customHeight="1">
      <c r="B194" s="84"/>
      <c r="C194" s="84"/>
      <c r="D194" s="84"/>
      <c r="E194" s="84"/>
    </row>
    <row r="195" spans="2:5" ht="15" customHeight="1">
      <c r="B195" s="84"/>
      <c r="C195" s="84"/>
      <c r="D195" s="84"/>
      <c r="E195" s="84"/>
    </row>
    <row r="196" spans="2:5" ht="15" customHeight="1">
      <c r="B196" s="84"/>
      <c r="C196" s="84"/>
      <c r="D196" s="84"/>
      <c r="E196" s="84"/>
    </row>
    <row r="197" spans="2:5" ht="15" customHeight="1">
      <c r="B197" s="84"/>
      <c r="C197" s="84"/>
      <c r="D197" s="84"/>
      <c r="E197" s="84"/>
    </row>
    <row r="198" spans="2:5" ht="15" customHeight="1">
      <c r="B198" s="84"/>
      <c r="C198" s="84"/>
      <c r="D198" s="84"/>
      <c r="E198" s="84"/>
    </row>
    <row r="199" spans="2:5" ht="15" customHeight="1">
      <c r="B199" s="84"/>
      <c r="C199" s="84"/>
      <c r="D199" s="84"/>
      <c r="E199" s="84"/>
    </row>
    <row r="200" spans="2:5" ht="15" customHeight="1">
      <c r="B200" s="84"/>
      <c r="C200" s="84"/>
      <c r="D200" s="84"/>
      <c r="E200" s="84"/>
    </row>
    <row r="201" spans="2:5" ht="15" customHeight="1">
      <c r="B201" s="84"/>
      <c r="C201" s="84"/>
      <c r="D201" s="84"/>
      <c r="E201" s="84"/>
    </row>
    <row r="202" spans="2:5" ht="15" customHeight="1">
      <c r="B202" s="84"/>
      <c r="C202" s="84"/>
      <c r="D202" s="84"/>
      <c r="E202" s="84"/>
    </row>
    <row r="203" spans="2:5" ht="15" customHeight="1">
      <c r="B203" s="84"/>
      <c r="C203" s="84"/>
      <c r="D203" s="84"/>
      <c r="E203" s="84"/>
    </row>
    <row r="204" spans="2:5" ht="15" customHeight="1">
      <c r="B204" s="84"/>
      <c r="C204" s="84"/>
      <c r="D204" s="84"/>
      <c r="E204" s="84"/>
    </row>
    <row r="205" spans="2:5" ht="15" customHeight="1">
      <c r="B205" s="84"/>
      <c r="C205" s="84"/>
      <c r="D205" s="84"/>
      <c r="E205" s="84"/>
    </row>
    <row r="206" spans="2:5" ht="15" customHeight="1">
      <c r="B206" s="84"/>
      <c r="C206" s="84"/>
      <c r="D206" s="84"/>
      <c r="E206" s="84"/>
    </row>
    <row r="207" spans="2:5" ht="15" customHeight="1">
      <c r="B207" s="84"/>
      <c r="C207" s="84"/>
      <c r="D207" s="84"/>
      <c r="E207" s="84"/>
    </row>
    <row r="208" spans="2:5" ht="15" customHeight="1">
      <c r="B208" s="84"/>
      <c r="C208" s="84"/>
      <c r="D208" s="84"/>
      <c r="E208" s="84"/>
    </row>
    <row r="209" spans="2:5" ht="15" customHeight="1">
      <c r="B209" s="84"/>
      <c r="C209" s="84"/>
      <c r="D209" s="84"/>
      <c r="E209" s="84"/>
    </row>
    <row r="210" spans="2:5" ht="15" customHeight="1">
      <c r="B210" s="84"/>
      <c r="C210" s="84"/>
      <c r="D210" s="84"/>
      <c r="E210" s="84"/>
    </row>
    <row r="211" spans="2:5" ht="15" customHeight="1">
      <c r="B211" s="84"/>
      <c r="C211" s="84"/>
      <c r="D211" s="84"/>
      <c r="E211" s="84"/>
    </row>
    <row r="212" spans="2:5" ht="15" customHeight="1">
      <c r="B212" s="84"/>
      <c r="C212" s="84"/>
      <c r="D212" s="84"/>
      <c r="E212" s="84"/>
    </row>
    <row r="213" spans="2:5" ht="15" customHeight="1">
      <c r="B213" s="84"/>
      <c r="C213" s="84"/>
      <c r="D213" s="84"/>
      <c r="E213" s="84"/>
    </row>
    <row r="214" spans="2:5" ht="15" customHeight="1">
      <c r="B214" s="84"/>
      <c r="C214" s="84"/>
      <c r="D214" s="84"/>
      <c r="E214" s="84"/>
    </row>
    <row r="215" spans="2:5" ht="15" customHeight="1">
      <c r="B215" s="84"/>
      <c r="C215" s="84"/>
      <c r="D215" s="84"/>
      <c r="E215" s="84"/>
    </row>
    <row r="216" spans="2:5" ht="15" customHeight="1">
      <c r="B216" s="84"/>
      <c r="C216" s="84"/>
      <c r="D216" s="84"/>
      <c r="E216" s="84"/>
    </row>
    <row r="217" spans="2:5" ht="15" customHeight="1">
      <c r="B217" s="84"/>
      <c r="C217" s="84"/>
      <c r="D217" s="84"/>
      <c r="E217" s="84"/>
    </row>
    <row r="218" spans="2:5" ht="15" customHeight="1">
      <c r="B218" s="84"/>
      <c r="C218" s="84"/>
      <c r="D218" s="84"/>
      <c r="E218" s="84"/>
    </row>
    <row r="219" spans="2:5" ht="15" customHeight="1">
      <c r="B219" s="84"/>
      <c r="C219" s="84"/>
      <c r="D219" s="84"/>
      <c r="E219" s="84"/>
    </row>
    <row r="220" spans="2:5" ht="15" customHeight="1">
      <c r="B220" s="84"/>
      <c r="C220" s="84"/>
      <c r="D220" s="84"/>
      <c r="E220" s="84"/>
    </row>
    <row r="221" spans="2:5" ht="15" customHeight="1">
      <c r="B221" s="84"/>
      <c r="C221" s="84"/>
      <c r="D221" s="84"/>
      <c r="E221" s="84"/>
    </row>
    <row r="222" spans="2:5" ht="15" customHeight="1">
      <c r="B222" s="84"/>
      <c r="C222" s="84"/>
      <c r="D222" s="84"/>
      <c r="E222" s="84"/>
    </row>
    <row r="223" spans="2:5" ht="15" customHeight="1">
      <c r="B223" s="84"/>
      <c r="C223" s="84"/>
      <c r="D223" s="84"/>
      <c r="E223" s="84"/>
    </row>
    <row r="224" spans="2:5" ht="15" customHeight="1">
      <c r="B224" s="84"/>
      <c r="C224" s="84"/>
      <c r="D224" s="84"/>
      <c r="E224" s="84"/>
    </row>
    <row r="225" spans="2:5" ht="15" customHeight="1">
      <c r="B225" s="84"/>
      <c r="C225" s="84"/>
      <c r="D225" s="84"/>
      <c r="E225" s="84"/>
    </row>
    <row r="226" spans="2:5" ht="15" customHeight="1">
      <c r="B226" s="84"/>
      <c r="C226" s="84"/>
      <c r="D226" s="84"/>
      <c r="E226" s="84"/>
    </row>
    <row r="227" spans="2:5" ht="15" customHeight="1">
      <c r="B227" s="84"/>
      <c r="C227" s="84"/>
      <c r="D227" s="84"/>
      <c r="E227" s="84"/>
    </row>
    <row r="228" spans="2:5" ht="15" customHeight="1">
      <c r="B228" s="84"/>
      <c r="C228" s="84"/>
      <c r="D228" s="84"/>
      <c r="E228" s="84"/>
    </row>
    <row r="229" spans="2:5" ht="15" customHeight="1">
      <c r="B229" s="84"/>
      <c r="C229" s="84"/>
      <c r="D229" s="84"/>
      <c r="E229" s="84"/>
    </row>
    <row r="230" spans="2:5" ht="15" customHeight="1">
      <c r="B230" s="84"/>
      <c r="C230" s="84"/>
      <c r="D230" s="84"/>
      <c r="E230" s="84"/>
    </row>
    <row r="231" spans="2:5" ht="15" customHeight="1">
      <c r="B231" s="84"/>
      <c r="C231" s="84"/>
      <c r="D231" s="84"/>
      <c r="E231" s="84"/>
    </row>
    <row r="232" spans="2:5" ht="15" customHeight="1">
      <c r="B232" s="84"/>
      <c r="C232" s="84"/>
      <c r="D232" s="84"/>
      <c r="E232" s="84"/>
    </row>
    <row r="233" spans="2:5" ht="15" customHeight="1">
      <c r="B233" s="84"/>
      <c r="C233" s="84"/>
      <c r="D233" s="84"/>
      <c r="E233" s="84"/>
    </row>
    <row r="234" spans="2:5" ht="15" customHeight="1">
      <c r="B234" s="84"/>
      <c r="C234" s="84"/>
      <c r="D234" s="84"/>
      <c r="E234" s="84"/>
    </row>
    <row r="235" spans="2:5" ht="15" customHeight="1">
      <c r="B235" s="84"/>
      <c r="C235" s="84"/>
      <c r="D235" s="84"/>
      <c r="E235" s="84"/>
    </row>
    <row r="236" spans="2:5" ht="15" customHeight="1">
      <c r="B236" s="84"/>
      <c r="C236" s="84"/>
      <c r="D236" s="84"/>
      <c r="E236" s="84"/>
    </row>
    <row r="237" spans="2:5" ht="15" customHeight="1">
      <c r="B237" s="84"/>
      <c r="C237" s="84"/>
      <c r="D237" s="84"/>
      <c r="E237" s="84"/>
    </row>
    <row r="238" spans="2:5" ht="15" customHeight="1">
      <c r="B238" s="84"/>
      <c r="C238" s="84"/>
      <c r="D238" s="84"/>
      <c r="E238" s="84"/>
    </row>
    <row r="239" spans="2:5" ht="15" customHeight="1">
      <c r="B239" s="84"/>
      <c r="C239" s="84"/>
      <c r="D239" s="84"/>
      <c r="E239" s="84"/>
    </row>
    <row r="240" spans="2:5" ht="15" customHeight="1">
      <c r="B240" s="84"/>
      <c r="C240" s="84"/>
      <c r="D240" s="84"/>
      <c r="E240" s="84"/>
    </row>
    <row r="241" spans="2:5" ht="15" customHeight="1">
      <c r="B241" s="84"/>
      <c r="C241" s="84"/>
      <c r="D241" s="84"/>
      <c r="E241" s="84"/>
    </row>
    <row r="242" spans="2:5" ht="15" customHeight="1">
      <c r="B242" s="84"/>
      <c r="C242" s="84"/>
      <c r="D242" s="84"/>
      <c r="E242" s="84"/>
    </row>
    <row r="243" spans="2:5" ht="15" customHeight="1">
      <c r="B243" s="84"/>
      <c r="C243" s="84"/>
      <c r="D243" s="84"/>
      <c r="E243" s="84"/>
    </row>
    <row r="244" spans="2:5" ht="15" customHeight="1">
      <c r="B244" s="84"/>
      <c r="C244" s="84"/>
      <c r="D244" s="84"/>
      <c r="E244" s="84"/>
    </row>
    <row r="245" spans="2:5" ht="15" customHeight="1">
      <c r="B245" s="84"/>
      <c r="C245" s="84"/>
      <c r="D245" s="84"/>
      <c r="E245" s="84"/>
    </row>
    <row r="246" spans="2:5" ht="15" customHeight="1">
      <c r="B246" s="84"/>
      <c r="C246" s="84"/>
      <c r="D246" s="84"/>
      <c r="E246" s="84"/>
    </row>
    <row r="247" spans="2:5" ht="15" customHeight="1">
      <c r="B247" s="84"/>
      <c r="C247" s="84"/>
      <c r="D247" s="84"/>
      <c r="E247" s="84"/>
    </row>
    <row r="248" spans="2:5" ht="15" customHeight="1">
      <c r="B248" s="84"/>
      <c r="C248" s="84"/>
      <c r="D248" s="84"/>
      <c r="E248" s="84"/>
    </row>
    <row r="249" spans="2:5" ht="15" customHeight="1">
      <c r="B249" s="84"/>
      <c r="C249" s="84"/>
      <c r="D249" s="84"/>
      <c r="E249" s="84"/>
    </row>
    <row r="250" spans="2:5" ht="15" customHeight="1">
      <c r="B250" s="84"/>
      <c r="C250" s="84"/>
      <c r="D250" s="84"/>
      <c r="E250" s="84"/>
    </row>
    <row r="251" spans="2:5" ht="15" customHeight="1">
      <c r="B251" s="84"/>
      <c r="C251" s="84"/>
      <c r="D251" s="84"/>
      <c r="E251" s="84"/>
    </row>
    <row r="252" spans="2:5" ht="15" customHeight="1">
      <c r="B252" s="84"/>
      <c r="C252" s="84"/>
      <c r="D252" s="84"/>
      <c r="E252" s="84"/>
    </row>
    <row r="253" spans="2:5" ht="15" customHeight="1">
      <c r="B253" s="84"/>
      <c r="C253" s="84"/>
      <c r="D253" s="84"/>
      <c r="E253" s="84"/>
    </row>
    <row r="254" spans="2:5" ht="15" customHeight="1">
      <c r="B254" s="84"/>
      <c r="C254" s="84"/>
      <c r="D254" s="84"/>
      <c r="E254" s="84"/>
    </row>
    <row r="255" spans="2:5" ht="15" customHeight="1">
      <c r="B255" s="84"/>
      <c r="C255" s="84"/>
      <c r="D255" s="84"/>
      <c r="E255" s="84"/>
    </row>
    <row r="256" spans="2:5" ht="15" customHeight="1">
      <c r="B256" s="84"/>
      <c r="C256" s="84"/>
      <c r="D256" s="84"/>
      <c r="E256" s="84"/>
    </row>
    <row r="257" spans="2:5" ht="15" customHeight="1">
      <c r="B257" s="84"/>
      <c r="C257" s="84"/>
      <c r="D257" s="84"/>
      <c r="E257" s="84"/>
    </row>
    <row r="258" spans="2:5" ht="15" customHeight="1">
      <c r="B258" s="84"/>
      <c r="C258" s="84"/>
      <c r="D258" s="84"/>
      <c r="E258" s="84"/>
    </row>
    <row r="259" spans="2:5" ht="15" customHeight="1">
      <c r="B259" s="84"/>
      <c r="C259" s="84"/>
      <c r="D259" s="84"/>
      <c r="E259" s="84"/>
    </row>
    <row r="260" spans="2:5" ht="15" customHeight="1">
      <c r="B260" s="84"/>
      <c r="C260" s="84"/>
      <c r="D260" s="84"/>
      <c r="E260" s="84"/>
    </row>
    <row r="261" spans="2:5" ht="15" customHeight="1">
      <c r="B261" s="84"/>
      <c r="C261" s="84"/>
      <c r="D261" s="84"/>
      <c r="E261" s="84"/>
    </row>
    <row r="262" spans="2:5" ht="15" customHeight="1">
      <c r="B262" s="84"/>
      <c r="C262" s="84"/>
      <c r="D262" s="84"/>
      <c r="E262" s="84"/>
    </row>
    <row r="263" spans="2:5" ht="15" customHeight="1">
      <c r="B263" s="84"/>
      <c r="C263" s="84"/>
      <c r="D263" s="84"/>
      <c r="E263" s="84"/>
    </row>
    <row r="264" spans="2:5" ht="15" customHeight="1">
      <c r="B264" s="84"/>
      <c r="C264" s="84"/>
      <c r="D264" s="84"/>
      <c r="E264" s="84"/>
    </row>
    <row r="265" spans="2:5" ht="15" customHeight="1">
      <c r="B265" s="84"/>
      <c r="C265" s="84"/>
      <c r="D265" s="84"/>
      <c r="E265" s="84"/>
    </row>
    <row r="266" spans="2:5" ht="15" customHeight="1">
      <c r="B266" s="84"/>
      <c r="C266" s="84"/>
      <c r="D266" s="84"/>
      <c r="E266" s="84"/>
    </row>
    <row r="267" spans="2:5" ht="15" customHeight="1">
      <c r="B267" s="84"/>
      <c r="C267" s="84"/>
      <c r="D267" s="84"/>
      <c r="E267" s="84"/>
    </row>
    <row r="268" spans="2:5" ht="15" customHeight="1">
      <c r="B268" s="84"/>
      <c r="C268" s="84"/>
      <c r="D268" s="84"/>
      <c r="E268" s="84"/>
    </row>
    <row r="269" spans="2:5" ht="15" customHeight="1">
      <c r="B269" s="84"/>
      <c r="C269" s="84"/>
      <c r="D269" s="84"/>
      <c r="E269" s="84"/>
    </row>
    <row r="270" spans="2:5" ht="15" customHeight="1">
      <c r="B270" s="84"/>
      <c r="C270" s="84"/>
      <c r="D270" s="84"/>
      <c r="E270" s="84"/>
    </row>
    <row r="271" spans="2:5" ht="15" customHeight="1">
      <c r="B271" s="84"/>
      <c r="C271" s="84"/>
      <c r="D271" s="84"/>
      <c r="E271" s="84"/>
    </row>
    <row r="272" spans="2:5" ht="15" customHeight="1">
      <c r="B272" s="84"/>
      <c r="C272" s="84"/>
      <c r="D272" s="84"/>
      <c r="E272" s="84"/>
    </row>
    <row r="273" spans="2:5" ht="15" customHeight="1">
      <c r="B273" s="84"/>
      <c r="C273" s="84"/>
      <c r="D273" s="84"/>
      <c r="E273" s="84"/>
    </row>
    <row r="274" spans="2:5" ht="15" customHeight="1">
      <c r="B274" s="84"/>
      <c r="C274" s="84"/>
      <c r="D274" s="84"/>
      <c r="E274" s="84"/>
    </row>
    <row r="275" spans="2:5" ht="15" customHeight="1">
      <c r="B275" s="84"/>
      <c r="C275" s="84"/>
      <c r="D275" s="84"/>
      <c r="E275" s="84"/>
    </row>
    <row r="276" spans="2:5" ht="15" customHeight="1">
      <c r="B276" s="84"/>
      <c r="C276" s="84"/>
      <c r="D276" s="84"/>
      <c r="E276" s="84"/>
    </row>
    <row r="277" spans="2:5" ht="15" customHeight="1">
      <c r="B277" s="84"/>
      <c r="C277" s="84"/>
      <c r="D277" s="84"/>
      <c r="E277" s="84"/>
    </row>
    <row r="278" spans="2:5" ht="15" customHeight="1">
      <c r="B278" s="84"/>
      <c r="C278" s="84"/>
      <c r="D278" s="84"/>
      <c r="E278" s="84"/>
    </row>
    <row r="279" spans="2:5" ht="15" customHeight="1">
      <c r="B279" s="84"/>
      <c r="C279" s="84"/>
      <c r="D279" s="84"/>
      <c r="E279" s="84"/>
    </row>
    <row r="280" spans="2:5" ht="15" customHeight="1">
      <c r="B280" s="84"/>
      <c r="C280" s="84"/>
      <c r="D280" s="84"/>
      <c r="E280" s="84"/>
    </row>
    <row r="281" spans="2:5" ht="15" customHeight="1">
      <c r="B281" s="84"/>
      <c r="C281" s="84"/>
      <c r="D281" s="84"/>
      <c r="E281" s="84"/>
    </row>
    <row r="282" spans="2:5" ht="15" customHeight="1">
      <c r="B282" s="84"/>
      <c r="C282" s="84"/>
      <c r="D282" s="84"/>
      <c r="E282" s="84"/>
    </row>
    <row r="283" spans="2:5" ht="15" customHeight="1">
      <c r="B283" s="84"/>
      <c r="C283" s="84"/>
      <c r="D283" s="84"/>
      <c r="E283" s="84"/>
    </row>
    <row r="284" spans="2:5" ht="15" customHeight="1">
      <c r="B284" s="84"/>
      <c r="C284" s="84"/>
      <c r="D284" s="84"/>
      <c r="E284" s="84"/>
    </row>
    <row r="285" spans="2:5" ht="15" customHeight="1">
      <c r="B285" s="84"/>
      <c r="C285" s="84"/>
      <c r="D285" s="84"/>
      <c r="E285" s="84"/>
    </row>
    <row r="286" spans="2:5" ht="15" customHeight="1">
      <c r="B286" s="84"/>
      <c r="C286" s="84"/>
      <c r="D286" s="84"/>
      <c r="E286" s="84"/>
    </row>
    <row r="287" spans="2:5" ht="15" customHeight="1">
      <c r="B287" s="84"/>
      <c r="C287" s="84"/>
      <c r="D287" s="84"/>
      <c r="E287" s="84"/>
    </row>
    <row r="288" spans="2:5" ht="15" customHeight="1">
      <c r="B288" s="84"/>
      <c r="C288" s="84"/>
      <c r="D288" s="84"/>
      <c r="E288" s="84"/>
    </row>
    <row r="289" spans="2:5" ht="15" customHeight="1">
      <c r="B289" s="84"/>
      <c r="C289" s="84"/>
      <c r="D289" s="84"/>
      <c r="E289" s="84"/>
    </row>
    <row r="290" spans="2:5" ht="15" customHeight="1">
      <c r="B290" s="84"/>
      <c r="C290" s="84"/>
      <c r="D290" s="84"/>
      <c r="E290" s="84"/>
    </row>
    <row r="291" spans="2:5" ht="15" customHeight="1">
      <c r="B291" s="84"/>
      <c r="C291" s="84"/>
      <c r="D291" s="84"/>
      <c r="E291" s="84"/>
    </row>
    <row r="292" spans="2:5" ht="15" customHeight="1">
      <c r="B292" s="84"/>
      <c r="C292" s="84"/>
      <c r="D292" s="84"/>
      <c r="E292" s="84"/>
    </row>
    <row r="293" spans="2:5" ht="15" customHeight="1">
      <c r="B293" s="84"/>
      <c r="C293" s="84"/>
      <c r="D293" s="84"/>
      <c r="E293" s="84"/>
    </row>
    <row r="294" spans="2:5" ht="15" customHeight="1">
      <c r="B294" s="84"/>
      <c r="C294" s="84"/>
      <c r="D294" s="84"/>
      <c r="E294" s="84"/>
    </row>
    <row r="295" spans="2:5" ht="15" customHeight="1">
      <c r="B295" s="84"/>
      <c r="C295" s="84"/>
      <c r="D295" s="84"/>
      <c r="E295" s="84"/>
    </row>
    <row r="296" spans="2:5" ht="15" customHeight="1">
      <c r="B296" s="84"/>
      <c r="C296" s="84"/>
      <c r="D296" s="84"/>
      <c r="E296" s="84"/>
    </row>
    <row r="297" spans="2:5" ht="15" customHeight="1">
      <c r="B297" s="84"/>
      <c r="C297" s="84"/>
      <c r="D297" s="84"/>
      <c r="E297" s="84"/>
    </row>
    <row r="298" spans="2:5" ht="15" customHeight="1">
      <c r="B298" s="84"/>
      <c r="C298" s="84"/>
      <c r="D298" s="84"/>
      <c r="E298" s="84"/>
    </row>
    <row r="299" spans="2:5" ht="15" customHeight="1">
      <c r="B299" s="84"/>
      <c r="C299" s="84"/>
      <c r="D299" s="84"/>
      <c r="E299" s="84"/>
    </row>
    <row r="300" spans="2:5" ht="15" customHeight="1">
      <c r="B300" s="84"/>
      <c r="C300" s="84"/>
      <c r="D300" s="84"/>
      <c r="E300" s="84"/>
    </row>
    <row r="301" spans="2:5" ht="15" customHeight="1">
      <c r="B301" s="84"/>
      <c r="C301" s="84"/>
      <c r="D301" s="84"/>
      <c r="E301" s="84"/>
    </row>
    <row r="302" spans="2:5" ht="15" customHeight="1">
      <c r="B302" s="84"/>
      <c r="C302" s="84"/>
      <c r="D302" s="84"/>
      <c r="E302" s="84"/>
    </row>
    <row r="303" spans="2:5" ht="15" customHeight="1">
      <c r="B303" s="84"/>
      <c r="C303" s="84"/>
      <c r="D303" s="84"/>
      <c r="E303" s="84"/>
    </row>
    <row r="304" spans="2:5" ht="15" customHeight="1">
      <c r="B304" s="84"/>
      <c r="C304" s="84"/>
      <c r="D304" s="84"/>
      <c r="E304" s="84"/>
    </row>
    <row r="305" spans="2:5" ht="15" customHeight="1">
      <c r="B305" s="84"/>
      <c r="C305" s="84"/>
      <c r="D305" s="84"/>
      <c r="E305" s="84"/>
    </row>
    <row r="306" spans="2:5" ht="15" customHeight="1">
      <c r="B306" s="84"/>
      <c r="C306" s="84"/>
      <c r="D306" s="84"/>
      <c r="E306" s="84"/>
    </row>
    <row r="307" spans="2:5" ht="15" customHeight="1">
      <c r="B307" s="84"/>
      <c r="C307" s="84"/>
      <c r="D307" s="84"/>
      <c r="E307" s="84"/>
    </row>
    <row r="308" spans="2:5" ht="15" customHeight="1">
      <c r="B308" s="84"/>
      <c r="C308" s="84"/>
      <c r="D308" s="84"/>
      <c r="E308" s="84"/>
    </row>
    <row r="309" spans="2:5" ht="15" customHeight="1">
      <c r="B309" s="84"/>
      <c r="C309" s="84"/>
      <c r="D309" s="84"/>
      <c r="E309" s="84"/>
    </row>
    <row r="310" spans="2:5" ht="15" customHeight="1">
      <c r="B310" s="84"/>
      <c r="C310" s="84"/>
      <c r="D310" s="84"/>
      <c r="E310" s="84"/>
    </row>
    <row r="311" spans="2:5" ht="15" customHeight="1">
      <c r="B311" s="84"/>
      <c r="C311" s="84"/>
      <c r="D311" s="84"/>
      <c r="E311" s="84"/>
    </row>
    <row r="312" spans="2:5" ht="15" customHeight="1">
      <c r="B312" s="84"/>
      <c r="C312" s="84"/>
      <c r="D312" s="84"/>
      <c r="E312" s="84"/>
    </row>
    <row r="313" spans="2:5" ht="15" customHeight="1">
      <c r="B313" s="84"/>
      <c r="C313" s="84"/>
      <c r="D313" s="84"/>
      <c r="E313" s="84"/>
    </row>
    <row r="314" spans="2:5" ht="15" customHeight="1">
      <c r="B314" s="84"/>
      <c r="C314" s="84"/>
      <c r="D314" s="84"/>
      <c r="E314" s="84"/>
    </row>
    <row r="315" spans="2:5" ht="15" customHeight="1">
      <c r="B315" s="84"/>
      <c r="C315" s="84"/>
      <c r="D315" s="84"/>
      <c r="E315" s="84"/>
    </row>
    <row r="316" spans="2:5" ht="15" customHeight="1">
      <c r="B316" s="84"/>
      <c r="C316" s="84"/>
      <c r="D316" s="84"/>
      <c r="E316" s="84"/>
    </row>
    <row r="317" spans="2:5" ht="15" customHeight="1">
      <c r="B317" s="84"/>
      <c r="C317" s="84"/>
      <c r="D317" s="84"/>
      <c r="E317" s="84"/>
    </row>
    <row r="318" spans="2:5" ht="15" customHeight="1">
      <c r="B318" s="84"/>
      <c r="C318" s="84"/>
      <c r="D318" s="84"/>
      <c r="E318" s="84"/>
    </row>
    <row r="319" spans="2:5" ht="15" customHeight="1">
      <c r="B319" s="84"/>
      <c r="C319" s="84"/>
      <c r="D319" s="84"/>
      <c r="E319" s="84"/>
    </row>
    <row r="320" spans="2:5" ht="15" customHeight="1">
      <c r="B320" s="84"/>
      <c r="C320" s="84"/>
      <c r="D320" s="84"/>
      <c r="E320" s="84"/>
    </row>
    <row r="321" spans="2:5" ht="15" customHeight="1">
      <c r="B321" s="84"/>
      <c r="C321" s="84"/>
      <c r="D321" s="84"/>
      <c r="E321" s="84"/>
    </row>
    <row r="322" spans="2:5" ht="15" customHeight="1">
      <c r="B322" s="84"/>
      <c r="C322" s="84"/>
      <c r="D322" s="84"/>
      <c r="E322" s="84"/>
    </row>
    <row r="323" spans="2:5" ht="15" customHeight="1">
      <c r="B323" s="84"/>
      <c r="C323" s="84"/>
      <c r="D323" s="84"/>
      <c r="E323" s="84"/>
    </row>
    <row r="324" spans="2:5" ht="15" customHeight="1">
      <c r="B324" s="84"/>
      <c r="C324" s="84"/>
      <c r="D324" s="84"/>
      <c r="E324" s="84"/>
    </row>
    <row r="325" spans="2:5" ht="15" customHeight="1">
      <c r="B325" s="84"/>
      <c r="C325" s="84"/>
      <c r="D325" s="84"/>
      <c r="E325" s="84"/>
    </row>
    <row r="326" spans="2:5" ht="15" customHeight="1">
      <c r="B326" s="84"/>
      <c r="C326" s="84"/>
      <c r="D326" s="84"/>
      <c r="E326" s="84"/>
    </row>
    <row r="327" spans="2:5" ht="15" customHeight="1">
      <c r="B327" s="84"/>
      <c r="C327" s="84"/>
      <c r="D327" s="84"/>
      <c r="E327" s="84"/>
    </row>
    <row r="328" spans="2:5" ht="15" customHeight="1">
      <c r="B328" s="84"/>
      <c r="C328" s="84"/>
      <c r="D328" s="84"/>
      <c r="E328" s="84"/>
    </row>
    <row r="329" spans="2:5" ht="15" customHeight="1">
      <c r="B329" s="84"/>
      <c r="C329" s="84"/>
      <c r="D329" s="84"/>
      <c r="E329" s="84"/>
    </row>
    <row r="330" spans="2:5" ht="15" customHeight="1">
      <c r="B330" s="84"/>
      <c r="C330" s="84"/>
      <c r="D330" s="84"/>
      <c r="E330" s="84"/>
    </row>
    <row r="331" spans="2:5" ht="15" customHeight="1">
      <c r="B331" s="84"/>
      <c r="C331" s="84"/>
      <c r="D331" s="84"/>
      <c r="E331" s="84"/>
    </row>
    <row r="332" spans="2:5" ht="15" customHeight="1">
      <c r="B332" s="84"/>
      <c r="C332" s="84"/>
      <c r="D332" s="84"/>
      <c r="E332" s="84"/>
    </row>
    <row r="333" spans="2:5" ht="15" customHeight="1">
      <c r="B333" s="84"/>
      <c r="C333" s="84"/>
      <c r="D333" s="84"/>
      <c r="E333" s="84"/>
    </row>
    <row r="334" spans="2:5" ht="15" customHeight="1">
      <c r="B334" s="84"/>
      <c r="C334" s="84"/>
      <c r="D334" s="84"/>
      <c r="E334" s="84"/>
    </row>
    <row r="335" spans="2:5" ht="15" customHeight="1">
      <c r="B335" s="84"/>
      <c r="C335" s="84"/>
      <c r="D335" s="84"/>
      <c r="E335" s="84"/>
    </row>
    <row r="336" spans="2:5" ht="15" customHeight="1">
      <c r="B336" s="84"/>
      <c r="C336" s="84"/>
      <c r="D336" s="84"/>
      <c r="E336" s="84"/>
    </row>
    <row r="337" spans="2:5" ht="15" customHeight="1">
      <c r="B337" s="84"/>
      <c r="C337" s="84"/>
      <c r="D337" s="84"/>
      <c r="E337" s="84"/>
    </row>
    <row r="338" spans="2:5" ht="15" customHeight="1">
      <c r="B338" s="84"/>
      <c r="C338" s="84"/>
      <c r="D338" s="84"/>
      <c r="E338" s="84"/>
    </row>
    <row r="339" spans="2:5" ht="15" customHeight="1">
      <c r="B339" s="84"/>
      <c r="C339" s="84"/>
      <c r="D339" s="84"/>
      <c r="E339" s="84"/>
    </row>
    <row r="340" spans="2:5" ht="15" customHeight="1">
      <c r="B340" s="84"/>
      <c r="C340" s="84"/>
      <c r="D340" s="84"/>
      <c r="E340" s="84"/>
    </row>
    <row r="341" spans="2:5" ht="15" customHeight="1">
      <c r="B341" s="84"/>
      <c r="C341" s="84"/>
      <c r="D341" s="84"/>
      <c r="E341" s="84"/>
    </row>
    <row r="342" spans="2:5" ht="15" customHeight="1">
      <c r="B342" s="84"/>
      <c r="C342" s="84"/>
      <c r="D342" s="84"/>
      <c r="E342" s="84"/>
    </row>
    <row r="343" spans="2:5" ht="15" customHeight="1">
      <c r="B343" s="84"/>
      <c r="C343" s="84"/>
      <c r="D343" s="84"/>
      <c r="E343" s="84"/>
    </row>
    <row r="344" spans="2:5" ht="15" customHeight="1">
      <c r="B344" s="84"/>
      <c r="C344" s="84"/>
      <c r="D344" s="84"/>
      <c r="E344" s="84"/>
    </row>
    <row r="345" spans="2:5" ht="15" customHeight="1">
      <c r="B345" s="84"/>
      <c r="C345" s="84"/>
      <c r="D345" s="84"/>
      <c r="E345" s="84"/>
    </row>
    <row r="346" spans="2:5" ht="15" customHeight="1">
      <c r="B346" s="84"/>
      <c r="C346" s="84"/>
      <c r="D346" s="84"/>
      <c r="E346" s="84"/>
    </row>
    <row r="347" spans="2:5" ht="15" customHeight="1">
      <c r="B347" s="84"/>
      <c r="C347" s="84"/>
      <c r="D347" s="84"/>
      <c r="E347" s="84"/>
    </row>
    <row r="348" spans="2:5" ht="15" customHeight="1">
      <c r="B348" s="84"/>
      <c r="C348" s="84"/>
      <c r="D348" s="84"/>
      <c r="E348" s="84"/>
    </row>
    <row r="349" spans="2:5" ht="15" customHeight="1">
      <c r="B349" s="84"/>
      <c r="C349" s="84"/>
      <c r="D349" s="84"/>
      <c r="E349" s="84"/>
    </row>
    <row r="350" spans="2:5" ht="15" customHeight="1">
      <c r="B350" s="84"/>
      <c r="C350" s="84"/>
      <c r="D350" s="84"/>
      <c r="E350" s="84"/>
    </row>
    <row r="351" spans="2:5" ht="15" customHeight="1">
      <c r="B351" s="84"/>
      <c r="C351" s="84"/>
      <c r="D351" s="84"/>
      <c r="E351" s="84"/>
    </row>
    <row r="352" spans="2:5" ht="15" customHeight="1">
      <c r="B352" s="84"/>
      <c r="C352" s="84"/>
      <c r="D352" s="84"/>
      <c r="E352" s="84"/>
    </row>
    <row r="353" spans="2:5" ht="15" customHeight="1">
      <c r="B353" s="84"/>
      <c r="C353" s="84"/>
      <c r="D353" s="84"/>
      <c r="E353" s="84"/>
    </row>
    <row r="354" spans="2:5" ht="15" customHeight="1">
      <c r="B354" s="84"/>
      <c r="C354" s="84"/>
      <c r="D354" s="84"/>
      <c r="E354" s="84"/>
    </row>
    <row r="355" spans="2:5" ht="15" customHeight="1">
      <c r="B355" s="84"/>
      <c r="C355" s="84"/>
      <c r="D355" s="84"/>
      <c r="E355" s="84"/>
    </row>
    <row r="356" spans="2:5" ht="15" customHeight="1">
      <c r="B356" s="84"/>
      <c r="C356" s="84"/>
      <c r="D356" s="84"/>
      <c r="E356" s="84"/>
    </row>
    <row r="357" spans="2:5" ht="15" customHeight="1">
      <c r="B357" s="84"/>
      <c r="C357" s="84"/>
      <c r="D357" s="84"/>
      <c r="E357" s="84"/>
    </row>
    <row r="358" spans="2:5" ht="15" customHeight="1">
      <c r="B358" s="84"/>
      <c r="C358" s="84"/>
      <c r="D358" s="84"/>
      <c r="E358" s="84"/>
    </row>
    <row r="359" spans="2:5" ht="15" customHeight="1">
      <c r="B359" s="84"/>
      <c r="C359" s="84"/>
      <c r="D359" s="84"/>
      <c r="E359" s="84"/>
    </row>
    <row r="360" spans="2:5" ht="15" customHeight="1">
      <c r="B360" s="84"/>
      <c r="C360" s="84"/>
      <c r="D360" s="84"/>
      <c r="E360" s="84"/>
    </row>
    <row r="361" spans="2:5" ht="15" customHeight="1">
      <c r="B361" s="84"/>
      <c r="C361" s="84"/>
      <c r="D361" s="84"/>
      <c r="E361" s="84"/>
    </row>
    <row r="362" spans="2:5" ht="15" customHeight="1">
      <c r="B362" s="84"/>
      <c r="C362" s="84"/>
      <c r="D362" s="84"/>
      <c r="E362" s="84"/>
    </row>
    <row r="363" spans="2:5" ht="15" customHeight="1">
      <c r="B363" s="84"/>
      <c r="C363" s="84"/>
      <c r="D363" s="84"/>
      <c r="E363" s="84"/>
    </row>
    <row r="364" spans="2:5" ht="15" customHeight="1">
      <c r="B364" s="84"/>
      <c r="C364" s="84"/>
      <c r="D364" s="84"/>
      <c r="E364" s="84"/>
    </row>
    <row r="365" spans="2:5" ht="15" customHeight="1">
      <c r="B365" s="84"/>
      <c r="C365" s="84"/>
      <c r="D365" s="84"/>
      <c r="E365" s="84"/>
    </row>
    <row r="366" spans="2:5" ht="15" customHeight="1">
      <c r="B366" s="84"/>
      <c r="C366" s="84"/>
      <c r="D366" s="84"/>
      <c r="E366" s="84"/>
    </row>
    <row r="367" spans="2:5" ht="15" customHeight="1">
      <c r="B367" s="84"/>
      <c r="C367" s="84"/>
      <c r="D367" s="84"/>
      <c r="E367" s="84"/>
    </row>
    <row r="368" spans="2:5" ht="15" customHeight="1">
      <c r="B368" s="84"/>
      <c r="C368" s="84"/>
      <c r="D368" s="84"/>
      <c r="E368" s="84"/>
    </row>
    <row r="369" spans="2:5" ht="15" customHeight="1">
      <c r="B369" s="84"/>
      <c r="C369" s="84"/>
      <c r="D369" s="84"/>
      <c r="E369" s="84"/>
    </row>
    <row r="370" spans="2:5" ht="15" customHeight="1">
      <c r="B370" s="84"/>
      <c r="C370" s="84"/>
      <c r="D370" s="84"/>
      <c r="E370" s="84"/>
    </row>
    <row r="371" spans="2:5" ht="15" customHeight="1">
      <c r="B371" s="84"/>
      <c r="C371" s="84"/>
      <c r="D371" s="84"/>
      <c r="E371" s="84"/>
    </row>
    <row r="372" spans="2:5" ht="15" customHeight="1">
      <c r="B372" s="84"/>
      <c r="C372" s="84"/>
      <c r="D372" s="84"/>
      <c r="E372" s="84"/>
    </row>
    <row r="373" spans="2:5" ht="15" customHeight="1">
      <c r="B373" s="84"/>
      <c r="C373" s="84"/>
      <c r="D373" s="84"/>
      <c r="E373" s="84"/>
    </row>
    <row r="374" spans="2:5" ht="15" customHeight="1">
      <c r="B374" s="84"/>
      <c r="C374" s="84"/>
      <c r="D374" s="84"/>
      <c r="E374" s="84"/>
    </row>
    <row r="375" spans="2:5" ht="15" customHeight="1">
      <c r="B375" s="84"/>
      <c r="C375" s="84"/>
      <c r="D375" s="84"/>
      <c r="E375" s="84"/>
    </row>
    <row r="376" spans="2:5" ht="15" customHeight="1">
      <c r="B376" s="84"/>
      <c r="C376" s="84"/>
      <c r="D376" s="84"/>
      <c r="E376" s="84"/>
    </row>
    <row r="377" spans="2:5" ht="15" customHeight="1">
      <c r="B377" s="84"/>
      <c r="C377" s="84"/>
      <c r="D377" s="84"/>
      <c r="E377" s="84"/>
    </row>
    <row r="378" spans="2:5" ht="15" customHeight="1">
      <c r="B378" s="84"/>
      <c r="C378" s="84"/>
      <c r="D378" s="84"/>
      <c r="E378" s="84"/>
    </row>
    <row r="379" spans="2:5" ht="15" customHeight="1">
      <c r="B379" s="84"/>
      <c r="C379" s="84"/>
      <c r="D379" s="84"/>
      <c r="E379" s="84"/>
    </row>
    <row r="380" spans="2:5" ht="15" customHeight="1">
      <c r="B380" s="84"/>
      <c r="C380" s="84"/>
      <c r="D380" s="84"/>
      <c r="E380" s="84"/>
    </row>
    <row r="381" spans="2:5" ht="15" customHeight="1">
      <c r="B381" s="84"/>
      <c r="C381" s="84"/>
      <c r="D381" s="84"/>
      <c r="E381" s="84"/>
    </row>
    <row r="382" spans="2:5" ht="15" customHeight="1">
      <c r="B382" s="84"/>
      <c r="C382" s="84"/>
      <c r="D382" s="84"/>
      <c r="E382" s="84"/>
    </row>
    <row r="383" spans="2:5" ht="15" customHeight="1">
      <c r="B383" s="84"/>
      <c r="C383" s="84"/>
      <c r="D383" s="84"/>
      <c r="E383" s="84"/>
    </row>
    <row r="384" spans="2:5" ht="15" customHeight="1">
      <c r="B384" s="84"/>
      <c r="C384" s="84"/>
      <c r="D384" s="84"/>
      <c r="E384" s="84"/>
    </row>
    <row r="385" spans="2:5" ht="15" customHeight="1">
      <c r="B385" s="84"/>
      <c r="C385" s="84"/>
      <c r="D385" s="84"/>
      <c r="E385" s="84"/>
    </row>
    <row r="386" spans="2:5" ht="15" customHeight="1">
      <c r="B386" s="84"/>
      <c r="C386" s="84"/>
      <c r="D386" s="84"/>
      <c r="E386" s="84"/>
    </row>
    <row r="387" spans="2:5" ht="15" customHeight="1">
      <c r="B387" s="84"/>
      <c r="C387" s="84"/>
      <c r="D387" s="84"/>
      <c r="E387" s="84"/>
    </row>
    <row r="388" spans="2:5" ht="15" customHeight="1">
      <c r="B388" s="84"/>
      <c r="C388" s="84"/>
      <c r="D388" s="84"/>
      <c r="E388" s="84"/>
    </row>
    <row r="389" spans="2:5" ht="15" customHeight="1">
      <c r="B389" s="84"/>
      <c r="C389" s="84"/>
      <c r="D389" s="84"/>
      <c r="E389" s="84"/>
    </row>
    <row r="390" spans="2:5" ht="15" customHeight="1">
      <c r="B390" s="84"/>
      <c r="C390" s="84"/>
      <c r="D390" s="84"/>
      <c r="E390" s="84"/>
    </row>
    <row r="391" spans="2:5" ht="15" customHeight="1">
      <c r="B391" s="84"/>
      <c r="C391" s="84"/>
      <c r="D391" s="84"/>
      <c r="E391" s="84"/>
    </row>
    <row r="392" spans="2:5" ht="15" customHeight="1">
      <c r="B392" s="84"/>
      <c r="C392" s="84"/>
      <c r="D392" s="84"/>
      <c r="E392" s="84"/>
    </row>
    <row r="393" spans="2:5" ht="15" customHeight="1">
      <c r="B393" s="84"/>
      <c r="C393" s="84"/>
      <c r="D393" s="84"/>
      <c r="E393" s="84"/>
    </row>
    <row r="394" spans="2:5" ht="15" customHeight="1">
      <c r="B394" s="84"/>
      <c r="C394" s="84"/>
      <c r="D394" s="84"/>
      <c r="E394" s="84"/>
    </row>
    <row r="395" spans="2:5" ht="15" customHeight="1">
      <c r="B395" s="84"/>
      <c r="C395" s="84"/>
      <c r="D395" s="84"/>
      <c r="E395" s="84"/>
    </row>
    <row r="396" spans="2:5" ht="15" customHeight="1">
      <c r="B396" s="84"/>
      <c r="C396" s="84"/>
      <c r="D396" s="84"/>
      <c r="E396" s="84"/>
    </row>
    <row r="397" spans="2:5" ht="15" customHeight="1">
      <c r="B397" s="84"/>
      <c r="C397" s="84"/>
      <c r="D397" s="84"/>
      <c r="E397" s="84"/>
    </row>
    <row r="398" spans="2:5" ht="15" customHeight="1">
      <c r="B398" s="84"/>
      <c r="C398" s="84"/>
      <c r="D398" s="84"/>
      <c r="E398" s="84"/>
    </row>
    <row r="399" spans="2:5" ht="15" customHeight="1">
      <c r="B399" s="84"/>
      <c r="C399" s="84"/>
      <c r="D399" s="84"/>
      <c r="E399" s="84"/>
    </row>
    <row r="400" spans="2:5" ht="15" customHeight="1">
      <c r="B400" s="84"/>
      <c r="C400" s="84"/>
      <c r="D400" s="84"/>
      <c r="E400" s="84"/>
    </row>
    <row r="401" spans="2:5" ht="15" customHeight="1">
      <c r="B401" s="84"/>
      <c r="C401" s="84"/>
      <c r="D401" s="84"/>
      <c r="E401" s="84"/>
    </row>
    <row r="402" spans="2:5" ht="15" customHeight="1">
      <c r="B402" s="84"/>
      <c r="C402" s="84"/>
      <c r="D402" s="84"/>
      <c r="E402" s="84"/>
    </row>
    <row r="403" spans="2:5" ht="15" customHeight="1">
      <c r="B403" s="84"/>
      <c r="C403" s="84"/>
      <c r="D403" s="84"/>
      <c r="E403" s="84"/>
    </row>
    <row r="404" spans="2:5" ht="15" customHeight="1">
      <c r="B404" s="84"/>
      <c r="C404" s="84"/>
      <c r="D404" s="84"/>
      <c r="E404" s="84"/>
    </row>
    <row r="405" spans="2:5" ht="15" customHeight="1">
      <c r="B405" s="84"/>
      <c r="C405" s="84"/>
      <c r="D405" s="84"/>
      <c r="E405" s="84"/>
    </row>
    <row r="406" spans="2:5" ht="15" customHeight="1">
      <c r="B406" s="84"/>
      <c r="C406" s="84"/>
      <c r="D406" s="84"/>
      <c r="E406" s="84"/>
    </row>
    <row r="407" spans="2:5" ht="15" customHeight="1">
      <c r="B407" s="84"/>
      <c r="C407" s="84"/>
      <c r="D407" s="84"/>
      <c r="E407" s="84"/>
    </row>
    <row r="408" spans="2:5" ht="15" customHeight="1">
      <c r="B408" s="84"/>
      <c r="C408" s="84"/>
      <c r="D408" s="84"/>
      <c r="E408" s="84"/>
    </row>
    <row r="409" spans="2:5" ht="15" customHeight="1">
      <c r="B409" s="84"/>
      <c r="C409" s="84"/>
      <c r="D409" s="84"/>
      <c r="E409" s="84"/>
    </row>
    <row r="410" spans="2:5" ht="15" customHeight="1">
      <c r="B410" s="84"/>
      <c r="C410" s="84"/>
      <c r="D410" s="84"/>
      <c r="E410" s="84"/>
    </row>
    <row r="411" spans="2:5" ht="15" customHeight="1">
      <c r="B411" s="84"/>
      <c r="C411" s="84"/>
      <c r="D411" s="84"/>
      <c r="E411" s="84"/>
    </row>
    <row r="412" spans="2:5" ht="15" customHeight="1">
      <c r="B412" s="84"/>
      <c r="C412" s="84"/>
      <c r="D412" s="84"/>
      <c r="E412" s="84"/>
    </row>
    <row r="413" spans="2:5" ht="15" customHeight="1">
      <c r="B413" s="84"/>
      <c r="C413" s="84"/>
      <c r="D413" s="84"/>
      <c r="E413" s="84"/>
    </row>
    <row r="414" spans="2:5" ht="15" customHeight="1">
      <c r="B414" s="84"/>
      <c r="C414" s="84"/>
      <c r="D414" s="84"/>
      <c r="E414" s="84"/>
    </row>
    <row r="415" spans="2:5" ht="15" customHeight="1">
      <c r="B415" s="84"/>
      <c r="C415" s="84"/>
      <c r="D415" s="84"/>
      <c r="E415" s="84"/>
    </row>
    <row r="416" spans="2:5" ht="15" customHeight="1">
      <c r="B416" s="84"/>
      <c r="C416" s="84"/>
      <c r="D416" s="84"/>
      <c r="E416" s="84"/>
    </row>
    <row r="417" spans="2:5" ht="15" customHeight="1">
      <c r="B417" s="84"/>
      <c r="C417" s="84"/>
      <c r="D417" s="84"/>
      <c r="E417" s="84"/>
    </row>
    <row r="418" spans="2:5" ht="15" customHeight="1">
      <c r="B418" s="84"/>
      <c r="C418" s="84"/>
      <c r="D418" s="84"/>
      <c r="E418" s="84"/>
    </row>
    <row r="419" spans="2:5" ht="15" customHeight="1">
      <c r="B419" s="84"/>
      <c r="C419" s="84"/>
      <c r="D419" s="84"/>
      <c r="E419" s="84"/>
    </row>
    <row r="420" spans="2:5" ht="15" customHeight="1">
      <c r="B420" s="84"/>
      <c r="C420" s="84"/>
      <c r="D420" s="84"/>
      <c r="E420" s="84"/>
    </row>
    <row r="421" spans="2:5" ht="15" customHeight="1">
      <c r="B421" s="84"/>
      <c r="C421" s="84"/>
      <c r="D421" s="84"/>
      <c r="E421" s="84"/>
    </row>
    <row r="422" spans="2:5" ht="15" customHeight="1">
      <c r="B422" s="84"/>
      <c r="C422" s="84"/>
      <c r="D422" s="84"/>
      <c r="E422" s="84"/>
    </row>
    <row r="423" spans="2:5" ht="15" customHeight="1">
      <c r="B423" s="84"/>
      <c r="C423" s="84"/>
      <c r="D423" s="84"/>
      <c r="E423" s="84"/>
    </row>
    <row r="424" spans="2:5" ht="15" customHeight="1">
      <c r="B424" s="84"/>
      <c r="C424" s="84"/>
      <c r="D424" s="84"/>
      <c r="E424" s="84"/>
    </row>
    <row r="425" spans="2:5" ht="15" customHeight="1">
      <c r="B425" s="84"/>
      <c r="C425" s="84"/>
      <c r="D425" s="84"/>
      <c r="E425" s="84"/>
    </row>
    <row r="426" spans="2:5" ht="15" customHeight="1">
      <c r="B426" s="84"/>
      <c r="C426" s="84"/>
      <c r="D426" s="84"/>
      <c r="E426" s="84"/>
    </row>
    <row r="427" spans="2:5" ht="15" customHeight="1">
      <c r="B427" s="84"/>
      <c r="C427" s="84"/>
      <c r="D427" s="84"/>
      <c r="E427" s="84"/>
    </row>
    <row r="428" spans="2:5" ht="15" customHeight="1">
      <c r="B428" s="84"/>
      <c r="C428" s="84"/>
      <c r="D428" s="84"/>
      <c r="E428" s="84"/>
    </row>
    <row r="429" spans="2:5" ht="15" customHeight="1">
      <c r="B429" s="84"/>
      <c r="C429" s="84"/>
      <c r="D429" s="84"/>
      <c r="E429" s="84"/>
    </row>
    <row r="430" spans="2:5" ht="15" customHeight="1">
      <c r="B430" s="84"/>
      <c r="C430" s="84"/>
      <c r="D430" s="84"/>
      <c r="E430" s="84"/>
    </row>
    <row r="431" spans="2:5" ht="15" customHeight="1">
      <c r="B431" s="84"/>
      <c r="C431" s="84"/>
      <c r="D431" s="84"/>
      <c r="E431" s="84"/>
    </row>
    <row r="432" spans="2:5" ht="15" customHeight="1">
      <c r="B432" s="84"/>
      <c r="C432" s="84"/>
      <c r="D432" s="84"/>
      <c r="E432" s="84"/>
    </row>
    <row r="433" spans="2:5" ht="15" customHeight="1">
      <c r="B433" s="84"/>
      <c r="C433" s="84"/>
      <c r="D433" s="84"/>
      <c r="E433" s="84"/>
    </row>
    <row r="434" spans="2:5" ht="15" customHeight="1">
      <c r="B434" s="84"/>
      <c r="C434" s="84"/>
      <c r="D434" s="84"/>
      <c r="E434" s="84"/>
    </row>
    <row r="435" spans="2:5" ht="15" customHeight="1">
      <c r="B435" s="84"/>
      <c r="C435" s="84"/>
      <c r="D435" s="84"/>
      <c r="E435" s="84"/>
    </row>
    <row r="436" spans="2:5" ht="15" customHeight="1">
      <c r="B436" s="84"/>
      <c r="C436" s="84"/>
      <c r="D436" s="84"/>
      <c r="E436" s="84"/>
    </row>
    <row r="437" spans="2:5" ht="15" customHeight="1">
      <c r="B437" s="84"/>
      <c r="C437" s="84"/>
      <c r="D437" s="84"/>
      <c r="E437" s="84"/>
    </row>
    <row r="438" spans="2:5" ht="15" customHeight="1">
      <c r="B438" s="84"/>
      <c r="C438" s="84"/>
      <c r="D438" s="84"/>
      <c r="E438" s="84"/>
    </row>
    <row r="439" spans="2:5" ht="15" customHeight="1">
      <c r="B439" s="84"/>
      <c r="C439" s="84"/>
      <c r="D439" s="84"/>
      <c r="E439" s="84"/>
    </row>
    <row r="440" spans="2:5" ht="15" customHeight="1">
      <c r="B440" s="84"/>
      <c r="C440" s="84"/>
      <c r="D440" s="84"/>
      <c r="E440" s="84"/>
    </row>
    <row r="441" spans="2:5" ht="15" customHeight="1">
      <c r="B441" s="84"/>
      <c r="C441" s="84"/>
      <c r="D441" s="84"/>
      <c r="E441" s="84"/>
    </row>
    <row r="442" spans="2:5" ht="15" customHeight="1">
      <c r="B442" s="84"/>
      <c r="C442" s="84"/>
      <c r="D442" s="84"/>
      <c r="E442" s="84"/>
    </row>
    <row r="443" spans="2:5" ht="15" customHeight="1">
      <c r="B443" s="84"/>
      <c r="C443" s="84"/>
      <c r="D443" s="84"/>
      <c r="E443" s="84"/>
    </row>
    <row r="444" spans="2:5" ht="15" customHeight="1">
      <c r="B444" s="84"/>
      <c r="C444" s="84"/>
      <c r="D444" s="84"/>
      <c r="E444" s="84"/>
    </row>
    <row r="445" spans="2:5" ht="15" customHeight="1">
      <c r="B445" s="84"/>
      <c r="C445" s="84"/>
      <c r="D445" s="84"/>
      <c r="E445" s="84"/>
    </row>
    <row r="446" spans="2:5" ht="15" customHeight="1">
      <c r="B446" s="84"/>
      <c r="C446" s="84"/>
      <c r="D446" s="84"/>
      <c r="E446" s="84"/>
    </row>
    <row r="447" spans="2:5" ht="15" customHeight="1">
      <c r="B447" s="84"/>
      <c r="C447" s="84"/>
      <c r="D447" s="84"/>
      <c r="E447" s="84"/>
    </row>
    <row r="448" spans="2:5" ht="15" customHeight="1">
      <c r="B448" s="84"/>
      <c r="C448" s="84"/>
      <c r="D448" s="84"/>
      <c r="E448" s="84"/>
    </row>
    <row r="449" spans="2:5" ht="15" customHeight="1">
      <c r="B449" s="84"/>
      <c r="C449" s="84"/>
      <c r="D449" s="84"/>
      <c r="E449" s="84"/>
    </row>
    <row r="450" spans="2:5" ht="15" customHeight="1">
      <c r="B450" s="84"/>
      <c r="C450" s="84"/>
      <c r="D450" s="84"/>
      <c r="E450" s="84"/>
    </row>
    <row r="451" spans="2:5" ht="15" customHeight="1">
      <c r="B451" s="84"/>
      <c r="C451" s="84"/>
      <c r="D451" s="84"/>
      <c r="E451" s="84"/>
    </row>
    <row r="452" spans="2:5" ht="15" customHeight="1">
      <c r="B452" s="84"/>
      <c r="C452" s="84"/>
      <c r="D452" s="84"/>
      <c r="E452" s="84"/>
    </row>
    <row r="453" spans="2:5" ht="15" customHeight="1">
      <c r="B453" s="84"/>
      <c r="C453" s="84"/>
      <c r="D453" s="84"/>
      <c r="E453" s="84"/>
    </row>
    <row r="454" spans="2:5" ht="15" customHeight="1">
      <c r="B454" s="84"/>
      <c r="C454" s="84"/>
      <c r="D454" s="84"/>
      <c r="E454" s="84"/>
    </row>
    <row r="455" spans="2:5" ht="15" customHeight="1">
      <c r="B455" s="84"/>
      <c r="C455" s="84"/>
      <c r="D455" s="84"/>
      <c r="E455" s="84"/>
    </row>
    <row r="456" spans="2:5" ht="15" customHeight="1">
      <c r="B456" s="84"/>
      <c r="C456" s="84"/>
      <c r="D456" s="84"/>
      <c r="E456" s="84"/>
    </row>
    <row r="457" spans="2:5" ht="15" customHeight="1">
      <c r="B457" s="84"/>
      <c r="C457" s="84"/>
      <c r="D457" s="84"/>
      <c r="E457" s="84"/>
    </row>
    <row r="458" spans="2:5" ht="15" customHeight="1">
      <c r="B458" s="84"/>
      <c r="C458" s="84"/>
      <c r="D458" s="84"/>
      <c r="E458" s="84"/>
    </row>
    <row r="459" spans="2:5" ht="15" customHeight="1">
      <c r="B459" s="84"/>
      <c r="C459" s="84"/>
      <c r="D459" s="84"/>
      <c r="E459" s="84"/>
    </row>
    <row r="460" spans="2:5" ht="15" customHeight="1">
      <c r="B460" s="84"/>
      <c r="C460" s="84"/>
      <c r="D460" s="84"/>
      <c r="E460" s="84"/>
    </row>
    <row r="461" spans="2:5" ht="15" customHeight="1">
      <c r="B461" s="84"/>
      <c r="C461" s="84"/>
      <c r="D461" s="84"/>
      <c r="E461" s="84"/>
    </row>
    <row r="462" spans="2:5" ht="15" customHeight="1">
      <c r="B462" s="84"/>
      <c r="C462" s="84"/>
      <c r="D462" s="84"/>
      <c r="E462" s="84"/>
    </row>
    <row r="463" spans="2:5" ht="15" customHeight="1">
      <c r="B463" s="84"/>
      <c r="C463" s="84"/>
      <c r="D463" s="84"/>
      <c r="E463" s="84"/>
    </row>
    <row r="464" spans="2:5" ht="15" customHeight="1">
      <c r="B464" s="84"/>
      <c r="C464" s="84"/>
      <c r="D464" s="84"/>
      <c r="E464" s="84"/>
    </row>
    <row r="465" spans="2:5" ht="15" customHeight="1">
      <c r="B465" s="84"/>
      <c r="C465" s="84"/>
      <c r="D465" s="84"/>
      <c r="E465" s="84"/>
    </row>
    <row r="466" spans="2:5" ht="15" customHeight="1">
      <c r="B466" s="84"/>
      <c r="C466" s="84"/>
      <c r="D466" s="84"/>
      <c r="E466" s="84"/>
    </row>
    <row r="467" spans="2:5" ht="15" customHeight="1">
      <c r="B467" s="84"/>
      <c r="C467" s="84"/>
      <c r="D467" s="84"/>
      <c r="E467" s="84"/>
    </row>
    <row r="468" spans="2:5" ht="15" customHeight="1">
      <c r="B468" s="84"/>
      <c r="C468" s="84"/>
      <c r="D468" s="84"/>
      <c r="E468" s="84"/>
    </row>
    <row r="469" spans="2:5" ht="15" customHeight="1">
      <c r="B469" s="84"/>
      <c r="C469" s="84"/>
      <c r="D469" s="84"/>
      <c r="E469" s="84"/>
    </row>
    <row r="470" spans="2:5" ht="15" customHeight="1">
      <c r="B470" s="84"/>
      <c r="C470" s="84"/>
      <c r="D470" s="84"/>
      <c r="E470" s="84"/>
    </row>
    <row r="471" spans="2:5" ht="15" customHeight="1">
      <c r="B471" s="84"/>
      <c r="C471" s="84"/>
      <c r="D471" s="84"/>
      <c r="E471" s="84"/>
    </row>
    <row r="472" spans="2:5" ht="15" customHeight="1">
      <c r="B472" s="84"/>
      <c r="C472" s="84"/>
      <c r="D472" s="84"/>
      <c r="E472" s="84"/>
    </row>
    <row r="473" spans="2:5" ht="15" customHeight="1">
      <c r="B473" s="84"/>
      <c r="C473" s="84"/>
      <c r="D473" s="84"/>
      <c r="E473" s="84"/>
    </row>
    <row r="474" spans="2:5" ht="15" customHeight="1">
      <c r="B474" s="84"/>
      <c r="C474" s="84"/>
      <c r="D474" s="84"/>
      <c r="E474" s="84"/>
    </row>
    <row r="475" spans="2:5" ht="15" customHeight="1">
      <c r="B475" s="84"/>
      <c r="C475" s="84"/>
      <c r="D475" s="84"/>
      <c r="E475" s="84"/>
    </row>
    <row r="476" spans="2:5" ht="15" customHeight="1">
      <c r="B476" s="84"/>
      <c r="C476" s="84"/>
      <c r="D476" s="84"/>
      <c r="E476" s="84"/>
    </row>
    <row r="477" spans="2:5" ht="15" customHeight="1">
      <c r="B477" s="84"/>
      <c r="C477" s="84"/>
      <c r="D477" s="84"/>
      <c r="E477" s="84"/>
    </row>
    <row r="478" spans="2:5" ht="15" customHeight="1">
      <c r="B478" s="84"/>
      <c r="C478" s="84"/>
      <c r="D478" s="84"/>
      <c r="E478" s="84"/>
    </row>
    <row r="479" spans="2:5" ht="15" customHeight="1">
      <c r="B479" s="84"/>
      <c r="C479" s="84"/>
      <c r="D479" s="84"/>
      <c r="E479" s="84"/>
    </row>
    <row r="480" spans="2:5" ht="15" customHeight="1">
      <c r="B480" s="84"/>
      <c r="C480" s="84"/>
      <c r="D480" s="84"/>
      <c r="E480" s="84"/>
    </row>
    <row r="481" spans="2:5" ht="15" customHeight="1">
      <c r="B481" s="84"/>
      <c r="C481" s="84"/>
      <c r="D481" s="84"/>
      <c r="E481" s="84"/>
    </row>
    <row r="482" spans="2:5" ht="15" customHeight="1">
      <c r="B482" s="84"/>
      <c r="C482" s="84"/>
      <c r="D482" s="84"/>
      <c r="E482" s="84"/>
    </row>
    <row r="483" spans="2:5" ht="15" customHeight="1">
      <c r="B483" s="84"/>
      <c r="C483" s="84"/>
      <c r="D483" s="84"/>
      <c r="E483" s="84"/>
    </row>
    <row r="484" spans="2:5" ht="15" customHeight="1">
      <c r="B484" s="84"/>
      <c r="C484" s="84"/>
      <c r="D484" s="84"/>
      <c r="E484" s="84"/>
    </row>
    <row r="485" spans="2:5" ht="15" customHeight="1">
      <c r="B485" s="84"/>
      <c r="C485" s="84"/>
      <c r="D485" s="84"/>
      <c r="E485" s="84"/>
    </row>
    <row r="486" spans="2:5" ht="15" customHeight="1">
      <c r="B486" s="84"/>
      <c r="C486" s="84"/>
      <c r="D486" s="84"/>
      <c r="E486" s="84"/>
    </row>
    <row r="487" spans="2:5" ht="15" customHeight="1">
      <c r="B487" s="84"/>
      <c r="C487" s="84"/>
      <c r="D487" s="84"/>
      <c r="E487" s="84"/>
    </row>
    <row r="488" spans="2:5" ht="15" customHeight="1">
      <c r="B488" s="84"/>
      <c r="C488" s="84"/>
      <c r="D488" s="84"/>
      <c r="E488" s="84"/>
    </row>
    <row r="489" spans="2:5" ht="15" customHeight="1">
      <c r="B489" s="84"/>
      <c r="C489" s="84"/>
      <c r="D489" s="84"/>
      <c r="E489" s="84"/>
    </row>
    <row r="490" spans="2:5" ht="15" customHeight="1">
      <c r="B490" s="84"/>
      <c r="C490" s="84"/>
      <c r="D490" s="84"/>
      <c r="E490" s="84"/>
    </row>
    <row r="491" spans="2:5" ht="15" customHeight="1">
      <c r="B491" s="84"/>
      <c r="C491" s="84"/>
      <c r="D491" s="84"/>
      <c r="E491" s="84"/>
    </row>
    <row r="492" spans="2:5" ht="15" customHeight="1">
      <c r="B492" s="84"/>
      <c r="C492" s="84"/>
      <c r="D492" s="84"/>
      <c r="E492" s="84"/>
    </row>
    <row r="493" spans="2:5" ht="15" customHeight="1">
      <c r="B493" s="84"/>
      <c r="C493" s="84"/>
      <c r="D493" s="84"/>
      <c r="E493" s="84"/>
    </row>
    <row r="494" spans="2:5" ht="15" customHeight="1">
      <c r="B494" s="84"/>
      <c r="C494" s="84"/>
      <c r="D494" s="84"/>
      <c r="E494" s="84"/>
    </row>
    <row r="495" spans="2:5" ht="15" customHeight="1">
      <c r="B495" s="84"/>
      <c r="C495" s="84"/>
      <c r="D495" s="84"/>
      <c r="E495" s="84"/>
    </row>
    <row r="496" spans="2:5" ht="15" customHeight="1">
      <c r="B496" s="84"/>
      <c r="C496" s="84"/>
      <c r="D496" s="84"/>
      <c r="E496" s="84"/>
    </row>
    <row r="497" spans="2:5" ht="15" customHeight="1">
      <c r="B497" s="84"/>
      <c r="C497" s="84"/>
      <c r="D497" s="84"/>
      <c r="E497" s="84"/>
    </row>
    <row r="498" spans="2:5" ht="15" customHeight="1">
      <c r="B498" s="84"/>
      <c r="C498" s="84"/>
      <c r="D498" s="84"/>
      <c r="E498" s="84"/>
    </row>
    <row r="499" spans="2:5" ht="15" customHeight="1">
      <c r="B499" s="84"/>
      <c r="C499" s="84"/>
      <c r="D499" s="84"/>
      <c r="E499" s="84"/>
    </row>
    <row r="500" spans="2:5" ht="15" customHeight="1">
      <c r="B500" s="84"/>
      <c r="C500" s="84"/>
      <c r="D500" s="84"/>
      <c r="E500" s="84"/>
    </row>
    <row r="501" spans="2:5" ht="15" customHeight="1">
      <c r="B501" s="84"/>
      <c r="C501" s="84"/>
      <c r="D501" s="84"/>
      <c r="E501" s="84"/>
    </row>
    <row r="502" spans="2:5" ht="15" customHeight="1">
      <c r="B502" s="84"/>
      <c r="C502" s="84"/>
      <c r="D502" s="84"/>
      <c r="E502" s="84"/>
    </row>
    <row r="503" spans="2:5" ht="15" customHeight="1">
      <c r="B503" s="84"/>
      <c r="C503" s="84"/>
      <c r="D503" s="84"/>
      <c r="E503" s="84"/>
    </row>
    <row r="504" spans="2:5" ht="15" customHeight="1">
      <c r="B504" s="84"/>
      <c r="C504" s="84"/>
      <c r="D504" s="84"/>
      <c r="E504" s="84"/>
    </row>
    <row r="505" spans="2:5" ht="15" customHeight="1">
      <c r="B505" s="84"/>
      <c r="C505" s="84"/>
      <c r="D505" s="84"/>
      <c r="E505" s="84"/>
    </row>
    <row r="506" spans="2:5" ht="15" customHeight="1">
      <c r="B506" s="84"/>
      <c r="C506" s="84"/>
      <c r="D506" s="84"/>
      <c r="E506" s="84"/>
    </row>
    <row r="507" spans="2:5" ht="15" customHeight="1">
      <c r="B507" s="84"/>
      <c r="C507" s="84"/>
      <c r="D507" s="84"/>
      <c r="E507" s="84"/>
    </row>
    <row r="508" spans="2:5" ht="15" customHeight="1">
      <c r="B508" s="84"/>
      <c r="C508" s="84"/>
      <c r="D508" s="84"/>
      <c r="E508" s="84"/>
    </row>
    <row r="509" spans="2:5" ht="15" customHeight="1">
      <c r="B509" s="84"/>
      <c r="C509" s="84"/>
      <c r="D509" s="84"/>
      <c r="E509" s="84"/>
    </row>
    <row r="510" spans="2:5" ht="15" customHeight="1">
      <c r="B510" s="84"/>
      <c r="C510" s="84"/>
      <c r="D510" s="84"/>
      <c r="E510" s="84"/>
    </row>
    <row r="511" spans="2:5" ht="15" customHeight="1">
      <c r="B511" s="84"/>
      <c r="C511" s="84"/>
      <c r="D511" s="84"/>
      <c r="E511" s="84"/>
    </row>
    <row r="512" spans="2:5" ht="15" customHeight="1">
      <c r="B512" s="84"/>
      <c r="C512" s="84"/>
      <c r="D512" s="84"/>
      <c r="E512" s="84"/>
    </row>
    <row r="513" spans="2:5" ht="15" customHeight="1">
      <c r="B513" s="84"/>
      <c r="C513" s="84"/>
      <c r="D513" s="84"/>
      <c r="E513" s="84"/>
    </row>
    <row r="514" spans="2:5" ht="15" customHeight="1">
      <c r="B514" s="84"/>
      <c r="C514" s="84"/>
      <c r="D514" s="84"/>
      <c r="E514" s="84"/>
    </row>
    <row r="515" spans="2:5" ht="15" customHeight="1">
      <c r="B515" s="84"/>
      <c r="C515" s="84"/>
      <c r="D515" s="84"/>
      <c r="E515" s="84"/>
    </row>
    <row r="516" spans="2:5" ht="15" customHeight="1">
      <c r="B516" s="84"/>
      <c r="C516" s="84"/>
      <c r="D516" s="84"/>
      <c r="E516" s="84"/>
    </row>
    <row r="517" spans="2:5" ht="15" customHeight="1">
      <c r="B517" s="84"/>
      <c r="C517" s="84"/>
      <c r="D517" s="84"/>
      <c r="E517" s="84"/>
    </row>
    <row r="518" spans="2:5" ht="15" customHeight="1">
      <c r="B518" s="84"/>
      <c r="C518" s="84"/>
      <c r="D518" s="84"/>
      <c r="E518" s="84"/>
    </row>
    <row r="519" spans="2:5" ht="15" customHeight="1">
      <c r="B519" s="84"/>
      <c r="C519" s="84"/>
      <c r="D519" s="84"/>
      <c r="E519" s="84"/>
    </row>
    <row r="520" spans="2:5" ht="15" customHeight="1">
      <c r="B520" s="84"/>
      <c r="C520" s="84"/>
      <c r="D520" s="84"/>
      <c r="E520" s="84"/>
    </row>
    <row r="521" spans="2:5" ht="15" customHeight="1">
      <c r="B521" s="84"/>
      <c r="C521" s="84"/>
      <c r="D521" s="84"/>
      <c r="E521" s="84"/>
    </row>
    <row r="522" spans="2:5" ht="15" customHeight="1">
      <c r="B522" s="84"/>
      <c r="C522" s="84"/>
      <c r="D522" s="84"/>
      <c r="E522" s="84"/>
    </row>
    <row r="523" spans="2:5" ht="15" customHeight="1">
      <c r="B523" s="84"/>
      <c r="C523" s="84"/>
      <c r="D523" s="84"/>
      <c r="E523" s="84"/>
    </row>
    <row r="524" spans="2:5" ht="15" customHeight="1">
      <c r="B524" s="84"/>
      <c r="C524" s="84"/>
      <c r="D524" s="84"/>
      <c r="E524" s="84"/>
    </row>
    <row r="525" spans="2:5" ht="15" customHeight="1">
      <c r="B525" s="84"/>
      <c r="C525" s="84"/>
      <c r="D525" s="84"/>
      <c r="E525" s="84"/>
    </row>
    <row r="526" spans="2:5" ht="15" customHeight="1">
      <c r="B526" s="84"/>
      <c r="C526" s="84"/>
      <c r="D526" s="84"/>
      <c r="E526" s="84"/>
    </row>
    <row r="527" spans="2:5" ht="15" customHeight="1">
      <c r="B527" s="84"/>
      <c r="C527" s="84"/>
      <c r="D527" s="84"/>
      <c r="E527" s="84"/>
    </row>
    <row r="528" spans="2:5" ht="15" customHeight="1">
      <c r="B528" s="84"/>
      <c r="C528" s="84"/>
      <c r="D528" s="84"/>
      <c r="E528" s="84"/>
    </row>
    <row r="529" spans="2:5" ht="15" customHeight="1">
      <c r="B529" s="84"/>
      <c r="C529" s="84"/>
      <c r="D529" s="84"/>
      <c r="E529" s="84"/>
    </row>
    <row r="530" spans="2:5" ht="15" customHeight="1">
      <c r="B530" s="84"/>
      <c r="C530" s="84"/>
      <c r="D530" s="84"/>
      <c r="E530" s="84"/>
    </row>
    <row r="531" spans="2:5" ht="15" customHeight="1">
      <c r="B531" s="84"/>
      <c r="C531" s="84"/>
      <c r="D531" s="84"/>
      <c r="E531" s="84"/>
    </row>
    <row r="532" spans="2:5" ht="15" customHeight="1">
      <c r="B532" s="84"/>
      <c r="C532" s="84"/>
      <c r="D532" s="84"/>
      <c r="E532" s="84"/>
    </row>
    <row r="533" spans="2:5" ht="15" customHeight="1">
      <c r="B533" s="84"/>
      <c r="C533" s="84"/>
      <c r="D533" s="84"/>
      <c r="E533" s="84"/>
    </row>
    <row r="534" spans="2:5" ht="15" customHeight="1">
      <c r="B534" s="84"/>
      <c r="C534" s="84"/>
      <c r="D534" s="84"/>
      <c r="E534" s="84"/>
    </row>
    <row r="535" spans="2:5" ht="15" customHeight="1">
      <c r="B535" s="84"/>
      <c r="C535" s="84"/>
      <c r="D535" s="84"/>
      <c r="E535" s="84"/>
    </row>
    <row r="536" spans="2:5" ht="15" customHeight="1">
      <c r="B536" s="84"/>
      <c r="C536" s="84"/>
      <c r="D536" s="84"/>
      <c r="E536" s="84"/>
    </row>
    <row r="537" spans="2:5" ht="15" customHeight="1">
      <c r="B537" s="84"/>
      <c r="C537" s="84"/>
      <c r="D537" s="84"/>
      <c r="E537" s="84"/>
    </row>
    <row r="538" spans="2:5" ht="15" customHeight="1">
      <c r="B538" s="84"/>
      <c r="C538" s="84"/>
      <c r="D538" s="84"/>
      <c r="E538" s="84"/>
    </row>
    <row r="539" spans="2:5" ht="15" customHeight="1">
      <c r="B539" s="84"/>
      <c r="C539" s="84"/>
      <c r="D539" s="84"/>
      <c r="E539" s="84"/>
    </row>
    <row r="540" spans="2:5" ht="15" customHeight="1">
      <c r="B540" s="84"/>
      <c r="C540" s="84"/>
      <c r="D540" s="84"/>
      <c r="E540" s="84"/>
    </row>
    <row r="541" spans="2:5" ht="15" customHeight="1">
      <c r="B541" s="84"/>
      <c r="C541" s="84"/>
      <c r="D541" s="84"/>
      <c r="E541" s="84"/>
    </row>
    <row r="542" spans="2:5" ht="15" customHeight="1">
      <c r="B542" s="84"/>
      <c r="C542" s="84"/>
      <c r="D542" s="84"/>
      <c r="E542" s="84"/>
    </row>
    <row r="543" spans="2:5" ht="15" customHeight="1">
      <c r="B543" s="84"/>
      <c r="C543" s="84"/>
      <c r="D543" s="84"/>
      <c r="E543" s="84"/>
    </row>
    <row r="544" spans="2:5" ht="15" customHeight="1">
      <c r="B544" s="84"/>
      <c r="C544" s="84"/>
      <c r="D544" s="84"/>
      <c r="E544" s="84"/>
    </row>
    <row r="545" spans="2:5" ht="15" customHeight="1">
      <c r="B545" s="84"/>
      <c r="C545" s="84"/>
      <c r="D545" s="84"/>
      <c r="E545" s="84"/>
    </row>
    <row r="546" spans="2:5" ht="15" customHeight="1">
      <c r="B546" s="84"/>
      <c r="C546" s="84"/>
      <c r="D546" s="84"/>
      <c r="E546" s="84"/>
    </row>
    <row r="547" spans="2:5" ht="15" customHeight="1">
      <c r="B547" s="84"/>
      <c r="C547" s="84"/>
      <c r="D547" s="84"/>
      <c r="E547" s="84"/>
    </row>
    <row r="548" spans="2:5" ht="15" customHeight="1">
      <c r="B548" s="84"/>
      <c r="C548" s="84"/>
      <c r="D548" s="84"/>
      <c r="E548" s="84"/>
    </row>
    <row r="549" spans="2:5" ht="15" customHeight="1">
      <c r="B549" s="84"/>
      <c r="C549" s="84"/>
      <c r="D549" s="84"/>
      <c r="E549" s="84"/>
    </row>
    <row r="550" spans="2:5" ht="15" customHeight="1">
      <c r="B550" s="84"/>
      <c r="C550" s="84"/>
      <c r="D550" s="84"/>
      <c r="E550" s="84"/>
    </row>
    <row r="551" spans="2:5" ht="15" customHeight="1">
      <c r="B551" s="84"/>
      <c r="C551" s="84"/>
      <c r="D551" s="84"/>
      <c r="E551" s="84"/>
    </row>
    <row r="552" spans="2:5" ht="15" customHeight="1">
      <c r="B552" s="84"/>
      <c r="C552" s="84"/>
      <c r="D552" s="84"/>
      <c r="E552" s="84"/>
    </row>
    <row r="553" spans="2:5" ht="15" customHeight="1">
      <c r="B553" s="84"/>
      <c r="C553" s="84"/>
      <c r="D553" s="84"/>
      <c r="E553" s="84"/>
    </row>
    <row r="554" spans="2:5" ht="15" customHeight="1">
      <c r="B554" s="84"/>
      <c r="C554" s="84"/>
      <c r="D554" s="84"/>
      <c r="E554" s="84"/>
    </row>
    <row r="555" spans="2:5" ht="15" customHeight="1">
      <c r="B555" s="84"/>
      <c r="C555" s="84"/>
      <c r="D555" s="84"/>
      <c r="E555" s="84"/>
    </row>
    <row r="556" spans="2:5" ht="15" customHeight="1">
      <c r="B556" s="84"/>
      <c r="C556" s="84"/>
      <c r="D556" s="84"/>
      <c r="E556" s="84"/>
    </row>
    <row r="557" spans="2:5" ht="15" customHeight="1">
      <c r="B557" s="84"/>
      <c r="C557" s="84"/>
      <c r="D557" s="84"/>
      <c r="E557" s="84"/>
    </row>
    <row r="558" spans="2:5" ht="15" customHeight="1">
      <c r="B558" s="84"/>
      <c r="C558" s="84"/>
      <c r="D558" s="84"/>
      <c r="E558" s="84"/>
    </row>
    <row r="559" spans="2:5" ht="15" customHeight="1">
      <c r="B559" s="84"/>
      <c r="C559" s="84"/>
      <c r="D559" s="84"/>
      <c r="E559" s="84"/>
    </row>
    <row r="560" spans="2:5" ht="15" customHeight="1">
      <c r="B560" s="84"/>
      <c r="C560" s="84"/>
      <c r="D560" s="84"/>
      <c r="E560" s="84"/>
    </row>
    <row r="561" spans="2:5" ht="15" customHeight="1">
      <c r="B561" s="84"/>
      <c r="C561" s="84"/>
      <c r="D561" s="84"/>
      <c r="E561" s="84"/>
    </row>
    <row r="562" spans="2:5" ht="15" customHeight="1">
      <c r="B562" s="84"/>
      <c r="C562" s="84"/>
      <c r="D562" s="84"/>
      <c r="E562" s="84"/>
    </row>
    <row r="563" spans="2:5" ht="15" customHeight="1">
      <c r="B563" s="84"/>
      <c r="C563" s="84"/>
      <c r="D563" s="84"/>
      <c r="E563" s="84"/>
    </row>
    <row r="564" spans="2:5" ht="15" customHeight="1">
      <c r="B564" s="84"/>
      <c r="C564" s="84"/>
      <c r="D564" s="84"/>
      <c r="E564" s="84"/>
    </row>
    <row r="565" spans="2:5" ht="15" customHeight="1">
      <c r="B565" s="84"/>
      <c r="C565" s="84"/>
      <c r="D565" s="84"/>
      <c r="E565" s="84"/>
    </row>
    <row r="566" spans="2:5" ht="15" customHeight="1">
      <c r="B566" s="84"/>
      <c r="C566" s="84"/>
      <c r="D566" s="84"/>
      <c r="E566" s="84"/>
    </row>
    <row r="567" spans="2:5" ht="15" customHeight="1">
      <c r="B567" s="84"/>
      <c r="C567" s="84"/>
      <c r="D567" s="84"/>
      <c r="E567" s="84"/>
    </row>
    <row r="568" spans="2:5" ht="15" customHeight="1">
      <c r="B568" s="84"/>
      <c r="C568" s="84"/>
      <c r="D568" s="84"/>
      <c r="E568" s="84"/>
    </row>
    <row r="569" spans="2:5" ht="15" customHeight="1">
      <c r="B569" s="84"/>
      <c r="C569" s="84"/>
      <c r="D569" s="84"/>
      <c r="E569" s="84"/>
    </row>
    <row r="570" spans="2:5" ht="15" customHeight="1">
      <c r="B570" s="84"/>
      <c r="C570" s="84"/>
      <c r="D570" s="84"/>
      <c r="E570" s="84"/>
    </row>
    <row r="571" spans="2:5" ht="15" customHeight="1">
      <c r="B571" s="84"/>
      <c r="C571" s="84"/>
      <c r="D571" s="84"/>
      <c r="E571" s="84"/>
    </row>
    <row r="572" spans="2:5" ht="15" customHeight="1">
      <c r="B572" s="84"/>
      <c r="C572" s="84"/>
      <c r="D572" s="84"/>
      <c r="E572" s="84"/>
    </row>
    <row r="573" spans="2:5" ht="15" customHeight="1">
      <c r="B573" s="84"/>
      <c r="C573" s="84"/>
      <c r="D573" s="84"/>
      <c r="E573" s="84"/>
    </row>
    <row r="574" spans="2:5" ht="15" customHeight="1">
      <c r="B574" s="84"/>
      <c r="C574" s="84"/>
      <c r="D574" s="84"/>
      <c r="E574" s="84"/>
    </row>
    <row r="575" spans="2:5" ht="15" customHeight="1">
      <c r="B575" s="84"/>
      <c r="C575" s="84"/>
      <c r="D575" s="84"/>
      <c r="E575" s="84"/>
    </row>
    <row r="576" spans="2:5" ht="15" customHeight="1">
      <c r="B576" s="84"/>
      <c r="C576" s="84"/>
      <c r="D576" s="84"/>
      <c r="E576" s="84"/>
    </row>
    <row r="577" spans="2:5" ht="15" customHeight="1">
      <c r="B577" s="84"/>
      <c r="C577" s="84"/>
      <c r="D577" s="84"/>
      <c r="E577" s="84"/>
    </row>
    <row r="578" spans="2:5" ht="15" customHeight="1">
      <c r="B578" s="84"/>
      <c r="C578" s="84"/>
      <c r="D578" s="84"/>
      <c r="E578" s="84"/>
    </row>
    <row r="579" spans="2:5" ht="15" customHeight="1">
      <c r="B579" s="84"/>
      <c r="C579" s="84"/>
      <c r="D579" s="84"/>
      <c r="E579" s="84"/>
    </row>
    <row r="580" spans="2:5" ht="15" customHeight="1">
      <c r="B580" s="84"/>
      <c r="C580" s="84"/>
      <c r="D580" s="84"/>
      <c r="E580" s="84"/>
    </row>
    <row r="581" spans="2:5" ht="15" customHeight="1">
      <c r="B581" s="84"/>
      <c r="C581" s="84"/>
      <c r="D581" s="84"/>
      <c r="E581" s="84"/>
    </row>
    <row r="582" spans="2:5" ht="15" customHeight="1">
      <c r="B582" s="84"/>
      <c r="C582" s="84"/>
      <c r="D582" s="84"/>
      <c r="E582" s="84"/>
    </row>
    <row r="583" spans="2:5" ht="15" customHeight="1">
      <c r="B583" s="84"/>
      <c r="C583" s="84"/>
      <c r="D583" s="84"/>
      <c r="E583" s="84"/>
    </row>
    <row r="584" spans="2:5" ht="15" customHeight="1">
      <c r="B584" s="84"/>
      <c r="C584" s="84"/>
      <c r="D584" s="84"/>
      <c r="E584" s="84"/>
    </row>
    <row r="585" spans="2:5" ht="15" customHeight="1">
      <c r="B585" s="84"/>
      <c r="C585" s="84"/>
      <c r="D585" s="84"/>
      <c r="E585" s="84"/>
    </row>
    <row r="586" spans="2:5" ht="15" customHeight="1">
      <c r="B586" s="84"/>
      <c r="C586" s="84"/>
      <c r="D586" s="84"/>
      <c r="E586" s="84"/>
    </row>
    <row r="587" spans="2:5" ht="15" customHeight="1">
      <c r="B587" s="84"/>
      <c r="C587" s="84"/>
      <c r="D587" s="84"/>
      <c r="E587" s="84"/>
    </row>
    <row r="588" spans="2:5" ht="15" customHeight="1">
      <c r="B588" s="84"/>
      <c r="C588" s="84"/>
      <c r="D588" s="84"/>
      <c r="E588" s="84"/>
    </row>
    <row r="589" spans="2:5" ht="15" customHeight="1">
      <c r="B589" s="84"/>
      <c r="C589" s="84"/>
      <c r="D589" s="84"/>
      <c r="E589" s="84"/>
    </row>
    <row r="590" spans="2:5" ht="15" customHeight="1">
      <c r="B590" s="84"/>
      <c r="C590" s="84"/>
      <c r="D590" s="84"/>
      <c r="E590" s="84"/>
    </row>
    <row r="591" spans="2:5" ht="15" customHeight="1">
      <c r="B591" s="84"/>
      <c r="C591" s="84"/>
      <c r="D591" s="84"/>
      <c r="E591" s="84"/>
    </row>
    <row r="592" spans="2:5" ht="15" customHeight="1">
      <c r="B592" s="84"/>
      <c r="C592" s="84"/>
      <c r="D592" s="84"/>
      <c r="E592" s="84"/>
    </row>
    <row r="593" spans="2:5" ht="15" customHeight="1">
      <c r="B593" s="84"/>
      <c r="C593" s="84"/>
      <c r="D593" s="84"/>
      <c r="E593" s="84"/>
    </row>
    <row r="594" spans="2:5" ht="15" customHeight="1">
      <c r="B594" s="84"/>
      <c r="C594" s="84"/>
      <c r="D594" s="84"/>
      <c r="E594" s="84"/>
    </row>
    <row r="595" spans="2:5" ht="15" customHeight="1">
      <c r="B595" s="84"/>
      <c r="C595" s="84"/>
      <c r="D595" s="84"/>
      <c r="E595" s="84"/>
    </row>
    <row r="596" spans="2:5" ht="15" customHeight="1">
      <c r="B596" s="84"/>
      <c r="C596" s="84"/>
      <c r="D596" s="84"/>
      <c r="E596" s="84"/>
    </row>
    <row r="597" spans="2:5" ht="15" customHeight="1">
      <c r="B597" s="84"/>
      <c r="C597" s="84"/>
      <c r="D597" s="84"/>
      <c r="E597" s="84"/>
    </row>
    <row r="598" spans="2:5" ht="15" customHeight="1">
      <c r="B598" s="84"/>
      <c r="C598" s="84"/>
      <c r="D598" s="84"/>
      <c r="E598" s="84"/>
    </row>
    <row r="599" spans="2:5" ht="15" customHeight="1">
      <c r="B599" s="84"/>
      <c r="C599" s="84"/>
      <c r="D599" s="84"/>
      <c r="E599" s="84"/>
    </row>
    <row r="600" spans="2:5" ht="15" customHeight="1">
      <c r="B600" s="84"/>
      <c r="C600" s="84"/>
      <c r="D600" s="84"/>
      <c r="E600" s="84"/>
    </row>
    <row r="601" spans="2:5" ht="15" customHeight="1">
      <c r="B601" s="84"/>
      <c r="C601" s="84"/>
      <c r="D601" s="84"/>
      <c r="E601" s="84"/>
    </row>
    <row r="602" spans="2:5" ht="15" customHeight="1">
      <c r="B602" s="84"/>
      <c r="C602" s="84"/>
      <c r="D602" s="84"/>
      <c r="E602" s="84"/>
    </row>
    <row r="603" spans="2:5" ht="15" customHeight="1">
      <c r="B603" s="84"/>
      <c r="C603" s="84"/>
      <c r="D603" s="84"/>
      <c r="E603" s="84"/>
    </row>
    <row r="604" spans="2:5" ht="15" customHeight="1">
      <c r="B604" s="84"/>
      <c r="C604" s="84"/>
      <c r="D604" s="84"/>
      <c r="E604" s="84"/>
    </row>
    <row r="605" spans="2:5" ht="15" customHeight="1">
      <c r="B605" s="84"/>
      <c r="C605" s="84"/>
      <c r="D605" s="84"/>
      <c r="E605" s="84"/>
    </row>
    <row r="606" spans="2:5" ht="15" customHeight="1">
      <c r="B606" s="84"/>
      <c r="C606" s="84"/>
      <c r="D606" s="84"/>
      <c r="E606" s="84"/>
    </row>
    <row r="607" spans="2:5" ht="15" customHeight="1">
      <c r="B607" s="84"/>
      <c r="C607" s="84"/>
      <c r="D607" s="84"/>
      <c r="E607" s="84"/>
    </row>
    <row r="608" spans="2:5" ht="15" customHeight="1">
      <c r="B608" s="84"/>
      <c r="C608" s="84"/>
      <c r="D608" s="84"/>
      <c r="E608" s="84"/>
    </row>
    <row r="609" spans="2:5" ht="15" customHeight="1">
      <c r="B609" s="84"/>
      <c r="C609" s="84"/>
      <c r="D609" s="84"/>
      <c r="E609" s="84"/>
    </row>
    <row r="610" spans="2:5" ht="15" customHeight="1">
      <c r="B610" s="84"/>
      <c r="C610" s="84"/>
      <c r="D610" s="84"/>
      <c r="E610" s="84"/>
    </row>
    <row r="611" spans="2:5" ht="15" customHeight="1">
      <c r="B611" s="84"/>
      <c r="C611" s="84"/>
      <c r="D611" s="84"/>
      <c r="E611" s="84"/>
    </row>
    <row r="612" spans="2:5" ht="15" customHeight="1">
      <c r="B612" s="84"/>
      <c r="C612" s="84"/>
      <c r="D612" s="84"/>
      <c r="E612" s="84"/>
    </row>
    <row r="613" spans="2:5" ht="15" customHeight="1">
      <c r="B613" s="84"/>
      <c r="C613" s="84"/>
      <c r="D613" s="84"/>
      <c r="E613" s="84"/>
    </row>
    <row r="614" spans="2:5" ht="15" customHeight="1">
      <c r="B614" s="84"/>
      <c r="C614" s="84"/>
      <c r="D614" s="84"/>
      <c r="E614" s="84"/>
    </row>
    <row r="615" spans="2:5" ht="15" customHeight="1">
      <c r="B615" s="84"/>
      <c r="C615" s="84"/>
      <c r="D615" s="84"/>
      <c r="E615" s="84"/>
    </row>
    <row r="616" spans="2:5" ht="15" customHeight="1">
      <c r="B616" s="84"/>
      <c r="C616" s="84"/>
      <c r="D616" s="84"/>
      <c r="E616" s="84"/>
    </row>
    <row r="617" spans="2:5" ht="15" customHeight="1">
      <c r="B617" s="84"/>
      <c r="C617" s="84"/>
      <c r="D617" s="84"/>
      <c r="E617" s="84"/>
    </row>
    <row r="618" spans="2:5" ht="15" customHeight="1">
      <c r="B618" s="84"/>
      <c r="C618" s="84"/>
      <c r="D618" s="84"/>
      <c r="E618" s="84"/>
    </row>
    <row r="619" spans="2:5" ht="15" customHeight="1">
      <c r="B619" s="84"/>
      <c r="C619" s="84"/>
      <c r="D619" s="84"/>
      <c r="E619" s="84"/>
    </row>
    <row r="620" spans="2:5" ht="15" customHeight="1">
      <c r="B620" s="84"/>
      <c r="C620" s="84"/>
      <c r="D620" s="84"/>
      <c r="E620" s="84"/>
    </row>
    <row r="621" spans="2:5" ht="15" customHeight="1">
      <c r="B621" s="84"/>
      <c r="C621" s="84"/>
      <c r="D621" s="84"/>
      <c r="E621" s="84"/>
    </row>
    <row r="622" spans="2:5" ht="15" customHeight="1">
      <c r="B622" s="84"/>
      <c r="C622" s="84"/>
      <c r="D622" s="84"/>
      <c r="E622" s="84"/>
    </row>
    <row r="623" spans="2:5" ht="15" customHeight="1">
      <c r="B623" s="84"/>
      <c r="C623" s="84"/>
      <c r="D623" s="84"/>
      <c r="E623" s="84"/>
    </row>
    <row r="624" spans="2:5" ht="15" customHeight="1">
      <c r="B624" s="84"/>
      <c r="C624" s="84"/>
      <c r="D624" s="84"/>
      <c r="E624" s="84"/>
    </row>
    <row r="625" spans="2:5" ht="15" customHeight="1">
      <c r="B625" s="84"/>
      <c r="C625" s="84"/>
      <c r="D625" s="84"/>
      <c r="E625" s="84"/>
    </row>
    <row r="626" spans="2:5" ht="15" customHeight="1">
      <c r="B626" s="84"/>
      <c r="C626" s="84"/>
      <c r="D626" s="84"/>
      <c r="E626" s="84"/>
    </row>
    <row r="627" spans="2:5" ht="15" customHeight="1">
      <c r="B627" s="84"/>
      <c r="C627" s="84"/>
      <c r="D627" s="84"/>
      <c r="E627" s="84"/>
    </row>
    <row r="628" spans="2:5" ht="15" customHeight="1">
      <c r="B628" s="84"/>
      <c r="C628" s="84"/>
      <c r="D628" s="84"/>
      <c r="E628" s="84"/>
    </row>
    <row r="629" spans="2:5" ht="15" customHeight="1">
      <c r="B629" s="84"/>
      <c r="C629" s="84"/>
      <c r="D629" s="84"/>
      <c r="E629" s="84"/>
    </row>
    <row r="630" spans="2:5" ht="15" customHeight="1">
      <c r="B630" s="84"/>
      <c r="C630" s="84"/>
      <c r="D630" s="84"/>
      <c r="E630" s="84"/>
    </row>
    <row r="631" spans="2:5" ht="15" customHeight="1">
      <c r="B631" s="84"/>
      <c r="C631" s="84"/>
      <c r="D631" s="84"/>
      <c r="E631" s="84"/>
    </row>
    <row r="632" spans="2:5" ht="15" customHeight="1">
      <c r="B632" s="84"/>
      <c r="C632" s="84"/>
      <c r="D632" s="84"/>
      <c r="E632" s="84"/>
    </row>
    <row r="633" spans="2:5" ht="15" customHeight="1">
      <c r="B633" s="84"/>
      <c r="C633" s="84"/>
      <c r="D633" s="84"/>
      <c r="E633" s="84"/>
    </row>
    <row r="634" spans="2:5" ht="15" customHeight="1">
      <c r="B634" s="84"/>
      <c r="C634" s="84"/>
      <c r="D634" s="84"/>
      <c r="E634" s="84"/>
    </row>
    <row r="635" spans="2:5" ht="15" customHeight="1">
      <c r="B635" s="84"/>
      <c r="C635" s="84"/>
      <c r="D635" s="84"/>
      <c r="E635" s="84"/>
    </row>
    <row r="636" spans="2:5" ht="15" customHeight="1">
      <c r="B636" s="84"/>
      <c r="C636" s="84"/>
      <c r="D636" s="84"/>
      <c r="E636" s="84"/>
    </row>
    <row r="637" spans="2:5" ht="15" customHeight="1">
      <c r="B637" s="84"/>
      <c r="C637" s="84"/>
      <c r="D637" s="84"/>
      <c r="E637" s="84"/>
    </row>
    <row r="638" spans="2:5" ht="15" customHeight="1">
      <c r="B638" s="84"/>
      <c r="C638" s="84"/>
      <c r="D638" s="84"/>
      <c r="E638" s="84"/>
    </row>
    <row r="639" spans="2:5" ht="15" customHeight="1">
      <c r="B639" s="84"/>
      <c r="C639" s="84"/>
      <c r="D639" s="84"/>
      <c r="E639" s="84"/>
    </row>
    <row r="640" spans="2:5" ht="15" customHeight="1">
      <c r="B640" s="84"/>
      <c r="C640" s="84"/>
      <c r="D640" s="84"/>
      <c r="E640" s="84"/>
    </row>
    <row r="641" spans="2:5" ht="15" customHeight="1">
      <c r="B641" s="84"/>
      <c r="C641" s="84"/>
      <c r="D641" s="84"/>
      <c r="E641" s="84"/>
    </row>
    <row r="642" spans="2:5" ht="15" customHeight="1">
      <c r="B642" s="84"/>
      <c r="C642" s="84"/>
      <c r="D642" s="84"/>
      <c r="E642" s="84"/>
    </row>
    <row r="643" spans="2:5" ht="15" customHeight="1">
      <c r="B643" s="84"/>
      <c r="C643" s="84"/>
      <c r="D643" s="84"/>
      <c r="E643" s="84"/>
    </row>
    <row r="644" spans="2:5" ht="15" customHeight="1">
      <c r="B644" s="84"/>
      <c r="C644" s="84"/>
      <c r="D644" s="84"/>
      <c r="E644" s="84"/>
    </row>
    <row r="645" spans="2:5" ht="15" customHeight="1">
      <c r="B645" s="84"/>
      <c r="C645" s="84"/>
      <c r="D645" s="84"/>
      <c r="E645" s="84"/>
    </row>
    <row r="646" spans="2:5" ht="15" customHeight="1">
      <c r="B646" s="84"/>
      <c r="C646" s="84"/>
      <c r="D646" s="84"/>
      <c r="E646" s="84"/>
    </row>
    <row r="647" spans="2:5" ht="15" customHeight="1">
      <c r="B647" s="84"/>
      <c r="C647" s="84"/>
      <c r="D647" s="84"/>
      <c r="E647" s="84"/>
    </row>
    <row r="648" spans="2:5" ht="15" customHeight="1">
      <c r="B648" s="84"/>
      <c r="C648" s="84"/>
      <c r="D648" s="84"/>
      <c r="E648" s="84"/>
    </row>
    <row r="649" spans="2:5" ht="15" customHeight="1">
      <c r="B649" s="84"/>
      <c r="C649" s="84"/>
      <c r="D649" s="84"/>
      <c r="E649" s="84"/>
    </row>
    <row r="650" spans="2:5" ht="15" customHeight="1">
      <c r="B650" s="84"/>
      <c r="C650" s="84"/>
      <c r="D650" s="84"/>
      <c r="E650" s="84"/>
    </row>
    <row r="651" spans="2:5" ht="15" customHeight="1">
      <c r="B651" s="84"/>
      <c r="C651" s="84"/>
      <c r="D651" s="84"/>
      <c r="E651" s="84"/>
    </row>
    <row r="652" spans="2:5" ht="15" customHeight="1">
      <c r="B652" s="84"/>
      <c r="C652" s="84"/>
      <c r="D652" s="84"/>
      <c r="E652" s="84"/>
    </row>
    <row r="653" spans="2:5" ht="15" customHeight="1">
      <c r="B653" s="84"/>
      <c r="C653" s="84"/>
      <c r="D653" s="84"/>
      <c r="E653" s="84"/>
    </row>
    <row r="654" spans="2:5" ht="15" customHeight="1">
      <c r="B654" s="84"/>
      <c r="C654" s="84"/>
      <c r="D654" s="84"/>
      <c r="E654" s="84"/>
    </row>
    <row r="655" spans="2:5" ht="15" customHeight="1">
      <c r="B655" s="84"/>
      <c r="C655" s="84"/>
      <c r="D655" s="84"/>
      <c r="E655" s="84"/>
    </row>
    <row r="656" spans="2:5" ht="15" customHeight="1">
      <c r="B656" s="84"/>
      <c r="C656" s="84"/>
      <c r="D656" s="84"/>
      <c r="E656" s="84"/>
    </row>
    <row r="657" spans="2:5" ht="15" customHeight="1">
      <c r="B657" s="84"/>
      <c r="C657" s="84"/>
      <c r="D657" s="84"/>
      <c r="E657" s="84"/>
    </row>
    <row r="658" spans="2:5" ht="15" customHeight="1">
      <c r="B658" s="84"/>
      <c r="C658" s="84"/>
      <c r="D658" s="84"/>
      <c r="E658" s="84"/>
    </row>
    <row r="659" spans="2:5" ht="15" customHeight="1">
      <c r="B659" s="84"/>
      <c r="C659" s="84"/>
      <c r="D659" s="84"/>
      <c r="E659" s="84"/>
    </row>
    <row r="660" spans="2:5" ht="15" customHeight="1">
      <c r="B660" s="84"/>
      <c r="C660" s="84"/>
      <c r="D660" s="84"/>
      <c r="E660" s="84"/>
    </row>
    <row r="661" spans="2:5" ht="15" customHeight="1">
      <c r="B661" s="84"/>
      <c r="C661" s="84"/>
      <c r="D661" s="84"/>
      <c r="E661" s="84"/>
    </row>
    <row r="662" spans="2:5" ht="15" customHeight="1">
      <c r="B662" s="84"/>
      <c r="C662" s="84"/>
      <c r="D662" s="84"/>
      <c r="E662" s="84"/>
    </row>
    <row r="663" spans="2:5" ht="15" customHeight="1">
      <c r="B663" s="84"/>
      <c r="C663" s="84"/>
      <c r="D663" s="84"/>
      <c r="E663" s="84"/>
    </row>
    <row r="664" spans="2:5" ht="15" customHeight="1">
      <c r="B664" s="84"/>
      <c r="C664" s="84"/>
      <c r="D664" s="84"/>
      <c r="E664" s="84"/>
    </row>
    <row r="665" spans="2:5" ht="15" customHeight="1">
      <c r="B665" s="84"/>
      <c r="C665" s="84"/>
      <c r="D665" s="84"/>
      <c r="E665" s="84"/>
    </row>
    <row r="666" spans="2:5" ht="15" customHeight="1">
      <c r="B666" s="84"/>
      <c r="C666" s="84"/>
      <c r="D666" s="84"/>
      <c r="E666" s="84"/>
    </row>
    <row r="667" spans="2:5" ht="15" customHeight="1">
      <c r="B667" s="84"/>
      <c r="C667" s="84"/>
      <c r="D667" s="84"/>
      <c r="E667" s="84"/>
    </row>
    <row r="668" spans="2:5" ht="15" customHeight="1">
      <c r="B668" s="84"/>
      <c r="C668" s="84"/>
      <c r="D668" s="84"/>
      <c r="E668" s="84"/>
    </row>
    <row r="669" spans="2:5" ht="15" customHeight="1">
      <c r="B669" s="84"/>
      <c r="C669" s="84"/>
      <c r="D669" s="84"/>
      <c r="E669" s="84"/>
    </row>
    <row r="670" spans="2:5" ht="15" customHeight="1">
      <c r="B670" s="84"/>
      <c r="C670" s="84"/>
      <c r="D670" s="84"/>
      <c r="E670" s="84"/>
    </row>
    <row r="671" spans="2:5" ht="15" customHeight="1">
      <c r="B671" s="84"/>
      <c r="C671" s="84"/>
      <c r="D671" s="84"/>
      <c r="E671" s="84"/>
    </row>
    <row r="672" spans="2:5" ht="15" customHeight="1">
      <c r="B672" s="84"/>
      <c r="C672" s="84"/>
      <c r="D672" s="84"/>
      <c r="E672" s="84"/>
    </row>
    <row r="673" spans="2:5" ht="15" customHeight="1">
      <c r="B673" s="84"/>
      <c r="C673" s="84"/>
      <c r="D673" s="84"/>
      <c r="E673" s="84"/>
    </row>
    <row r="674" spans="2:5" ht="15" customHeight="1">
      <c r="B674" s="84"/>
      <c r="C674" s="84"/>
      <c r="D674" s="84"/>
      <c r="E674" s="84"/>
    </row>
    <row r="675" spans="2:5" ht="15" customHeight="1">
      <c r="B675" s="84"/>
      <c r="C675" s="84"/>
      <c r="D675" s="84"/>
      <c r="E675" s="84"/>
    </row>
    <row r="676" spans="2:5" ht="15" customHeight="1">
      <c r="B676" s="84"/>
      <c r="C676" s="84"/>
      <c r="D676" s="84"/>
      <c r="E676" s="84"/>
    </row>
    <row r="677" spans="2:5" ht="15" customHeight="1">
      <c r="B677" s="84"/>
      <c r="C677" s="84"/>
      <c r="D677" s="84"/>
      <c r="E677" s="84"/>
    </row>
    <row r="678" spans="2:5" ht="15" customHeight="1">
      <c r="B678" s="84"/>
      <c r="C678" s="84"/>
      <c r="D678" s="84"/>
      <c r="E678" s="84"/>
    </row>
    <row r="679" spans="2:5" ht="15" customHeight="1">
      <c r="B679" s="84"/>
      <c r="C679" s="84"/>
      <c r="D679" s="84"/>
      <c r="E679" s="84"/>
    </row>
    <row r="680" spans="2:5" ht="15" customHeight="1">
      <c r="B680" s="84"/>
      <c r="C680" s="84"/>
      <c r="D680" s="84"/>
      <c r="E680" s="84"/>
    </row>
    <row r="681" spans="2:5" ht="15" customHeight="1">
      <c r="B681" s="84"/>
      <c r="C681" s="84"/>
      <c r="D681" s="84"/>
      <c r="E681" s="84"/>
    </row>
    <row r="682" spans="2:5" ht="15" customHeight="1">
      <c r="B682" s="84"/>
      <c r="C682" s="84"/>
      <c r="D682" s="84"/>
      <c r="E682" s="84"/>
    </row>
    <row r="683" spans="2:5" ht="15" customHeight="1">
      <c r="B683" s="84"/>
      <c r="C683" s="84"/>
      <c r="D683" s="84"/>
      <c r="E683" s="84"/>
    </row>
    <row r="684" spans="2:5" ht="15" customHeight="1">
      <c r="B684" s="84"/>
      <c r="C684" s="84"/>
      <c r="D684" s="84"/>
      <c r="E684" s="84"/>
    </row>
    <row r="685" spans="2:5" ht="15" customHeight="1">
      <c r="B685" s="84"/>
      <c r="C685" s="84"/>
      <c r="D685" s="84"/>
      <c r="E685" s="84"/>
    </row>
    <row r="686" spans="2:5" ht="15" customHeight="1">
      <c r="B686" s="84"/>
      <c r="C686" s="84"/>
      <c r="D686" s="84"/>
      <c r="E686" s="84"/>
    </row>
    <row r="687" spans="2:5" ht="15" customHeight="1">
      <c r="B687" s="84"/>
      <c r="C687" s="84"/>
      <c r="D687" s="84"/>
      <c r="E687" s="84"/>
    </row>
    <row r="688" spans="2:5" ht="15" customHeight="1">
      <c r="B688" s="84"/>
      <c r="C688" s="84"/>
      <c r="D688" s="84"/>
      <c r="E688" s="84"/>
    </row>
    <row r="689" spans="2:5" ht="15" customHeight="1">
      <c r="B689" s="84"/>
      <c r="C689" s="84"/>
      <c r="D689" s="84"/>
      <c r="E689" s="84"/>
    </row>
    <row r="690" spans="2:5" ht="15" customHeight="1">
      <c r="B690" s="84"/>
      <c r="C690" s="84"/>
      <c r="D690" s="84"/>
      <c r="E690" s="84"/>
    </row>
    <row r="691" spans="2:5" ht="15" customHeight="1">
      <c r="B691" s="84"/>
      <c r="C691" s="84"/>
      <c r="D691" s="84"/>
      <c r="E691" s="84"/>
    </row>
    <row r="692" spans="2:5" ht="15" customHeight="1">
      <c r="B692" s="84"/>
      <c r="C692" s="84"/>
      <c r="D692" s="84"/>
      <c r="E692" s="84"/>
    </row>
    <row r="693" spans="2:5" ht="15" customHeight="1">
      <c r="B693" s="84"/>
      <c r="C693" s="84"/>
      <c r="D693" s="84"/>
      <c r="E693" s="84"/>
    </row>
    <row r="694" spans="2:5" ht="15" customHeight="1">
      <c r="B694" s="84"/>
      <c r="C694" s="84"/>
      <c r="D694" s="84"/>
      <c r="E694" s="84"/>
    </row>
    <row r="695" spans="2:5" ht="15" customHeight="1">
      <c r="B695" s="84"/>
      <c r="C695" s="84"/>
      <c r="D695" s="84"/>
      <c r="E695" s="84"/>
    </row>
    <row r="696" spans="2:5" ht="15" customHeight="1">
      <c r="B696" s="84"/>
      <c r="C696" s="84"/>
      <c r="D696" s="84"/>
      <c r="E696" s="84"/>
    </row>
    <row r="697" spans="2:5" ht="15" customHeight="1">
      <c r="B697" s="84"/>
      <c r="C697" s="84"/>
      <c r="D697" s="84"/>
      <c r="E697" s="84"/>
    </row>
    <row r="698" spans="2:5" ht="15" customHeight="1">
      <c r="B698" s="84"/>
      <c r="C698" s="84"/>
      <c r="D698" s="84"/>
      <c r="E698" s="84"/>
    </row>
    <row r="699" spans="2:5" ht="15" customHeight="1">
      <c r="B699" s="84"/>
      <c r="C699" s="84"/>
      <c r="D699" s="84"/>
      <c r="E699" s="84"/>
    </row>
    <row r="700" spans="2:5" ht="15" customHeight="1">
      <c r="B700" s="84"/>
      <c r="C700" s="84"/>
      <c r="D700" s="84"/>
      <c r="E700" s="84"/>
    </row>
    <row r="701" spans="2:5" ht="15" customHeight="1">
      <c r="B701" s="84"/>
      <c r="C701" s="84"/>
      <c r="D701" s="84"/>
      <c r="E701" s="84"/>
    </row>
    <row r="702" spans="2:5" ht="15" customHeight="1">
      <c r="B702" s="84"/>
      <c r="C702" s="84"/>
      <c r="D702" s="84"/>
      <c r="E702" s="84"/>
    </row>
    <row r="703" spans="2:5" ht="15" customHeight="1">
      <c r="B703" s="84"/>
      <c r="C703" s="84"/>
      <c r="D703" s="84"/>
      <c r="E703" s="84"/>
    </row>
    <row r="704" spans="2:5" ht="15" customHeight="1">
      <c r="B704" s="84"/>
      <c r="C704" s="84"/>
      <c r="D704" s="84"/>
      <c r="E704" s="84"/>
    </row>
    <row r="705" spans="2:5" ht="15" customHeight="1">
      <c r="B705" s="84"/>
      <c r="C705" s="84"/>
      <c r="D705" s="84"/>
      <c r="E705" s="84"/>
    </row>
    <row r="706" spans="2:5" ht="15" customHeight="1">
      <c r="B706" s="84"/>
      <c r="C706" s="84"/>
      <c r="D706" s="84"/>
      <c r="E706" s="84"/>
    </row>
    <row r="707" spans="2:5" ht="15" customHeight="1">
      <c r="B707" s="84"/>
      <c r="C707" s="84"/>
      <c r="D707" s="84"/>
      <c r="E707" s="84"/>
    </row>
    <row r="708" spans="2:5" ht="15" customHeight="1">
      <c r="B708" s="84"/>
      <c r="C708" s="84"/>
      <c r="D708" s="84"/>
      <c r="E708" s="84"/>
    </row>
    <row r="709" spans="2:5" ht="15" customHeight="1">
      <c r="B709" s="84"/>
      <c r="C709" s="84"/>
      <c r="D709" s="84"/>
      <c r="E709" s="84"/>
    </row>
    <row r="710" spans="2:5" ht="15" customHeight="1">
      <c r="B710" s="84"/>
      <c r="C710" s="84"/>
      <c r="D710" s="84"/>
      <c r="E710" s="84"/>
    </row>
    <row r="711" spans="2:5" ht="15" customHeight="1">
      <c r="B711" s="84"/>
      <c r="C711" s="84"/>
      <c r="D711" s="84"/>
      <c r="E711" s="84"/>
    </row>
    <row r="712" spans="2:5" ht="15" customHeight="1">
      <c r="B712" s="84"/>
      <c r="C712" s="84"/>
      <c r="D712" s="84"/>
      <c r="E712" s="84"/>
    </row>
    <row r="713" spans="2:5" ht="15" customHeight="1">
      <c r="B713" s="84"/>
      <c r="C713" s="84"/>
      <c r="D713" s="84"/>
      <c r="E713" s="84"/>
    </row>
    <row r="714" spans="2:5" ht="15" customHeight="1">
      <c r="B714" s="84"/>
      <c r="C714" s="84"/>
      <c r="D714" s="84"/>
      <c r="E714" s="84"/>
    </row>
    <row r="715" spans="2:5" ht="15" customHeight="1">
      <c r="B715" s="84"/>
      <c r="C715" s="84"/>
      <c r="D715" s="84"/>
      <c r="E715" s="84"/>
    </row>
    <row r="716" spans="2:5" ht="15" customHeight="1">
      <c r="B716" s="84"/>
      <c r="C716" s="84"/>
      <c r="D716" s="84"/>
      <c r="E716" s="84"/>
    </row>
    <row r="717" spans="2:5" ht="15" customHeight="1">
      <c r="B717" s="84"/>
      <c r="C717" s="84"/>
      <c r="D717" s="84"/>
      <c r="E717" s="84"/>
    </row>
    <row r="718" spans="2:5" ht="15" customHeight="1">
      <c r="B718" s="84"/>
      <c r="C718" s="84"/>
      <c r="D718" s="84"/>
      <c r="E718" s="84"/>
    </row>
    <row r="719" spans="2:5" ht="15" customHeight="1">
      <c r="B719" s="84"/>
      <c r="C719" s="84"/>
      <c r="D719" s="84"/>
      <c r="E719" s="84"/>
    </row>
    <row r="720" spans="2:5" ht="15" customHeight="1">
      <c r="B720" s="84"/>
      <c r="C720" s="84"/>
      <c r="D720" s="84"/>
      <c r="E720" s="84"/>
    </row>
    <row r="721" spans="2:5" ht="15" customHeight="1">
      <c r="B721" s="84"/>
      <c r="C721" s="84"/>
      <c r="D721" s="84"/>
      <c r="E721" s="84"/>
    </row>
    <row r="722" spans="2:5" ht="15" customHeight="1">
      <c r="B722" s="84"/>
      <c r="C722" s="84"/>
      <c r="D722" s="84"/>
      <c r="E722" s="84"/>
    </row>
    <row r="723" spans="2:5" ht="15" customHeight="1">
      <c r="B723" s="84"/>
      <c r="C723" s="84"/>
      <c r="D723" s="84"/>
      <c r="E723" s="84"/>
    </row>
    <row r="724" spans="2:5" ht="15" customHeight="1">
      <c r="B724" s="84"/>
      <c r="C724" s="84"/>
      <c r="D724" s="84"/>
      <c r="E724" s="84"/>
    </row>
    <row r="725" spans="2:5" ht="15" customHeight="1">
      <c r="B725" s="84"/>
      <c r="C725" s="84"/>
      <c r="D725" s="84"/>
      <c r="E725" s="84"/>
    </row>
    <row r="726" spans="2:5" ht="15" customHeight="1">
      <c r="B726" s="84"/>
      <c r="C726" s="84"/>
      <c r="D726" s="84"/>
      <c r="E726" s="84"/>
    </row>
    <row r="727" spans="2:5" ht="15" customHeight="1">
      <c r="B727" s="84"/>
      <c r="C727" s="84"/>
      <c r="D727" s="84"/>
      <c r="E727" s="84"/>
    </row>
    <row r="728" spans="2:5" ht="15" customHeight="1">
      <c r="B728" s="84"/>
      <c r="C728" s="84"/>
      <c r="D728" s="84"/>
      <c r="E728" s="84"/>
    </row>
    <row r="729" spans="2:5" ht="15" customHeight="1">
      <c r="B729" s="84"/>
      <c r="C729" s="84"/>
      <c r="D729" s="84"/>
      <c r="E729" s="84"/>
    </row>
    <row r="730" spans="2:5" ht="15" customHeight="1">
      <c r="B730" s="84"/>
      <c r="C730" s="84"/>
      <c r="D730" s="84"/>
      <c r="E730" s="84"/>
    </row>
    <row r="731" spans="2:5" ht="15" customHeight="1">
      <c r="B731" s="84"/>
      <c r="C731" s="84"/>
      <c r="D731" s="84"/>
      <c r="E731" s="84"/>
    </row>
    <row r="732" spans="2:5" ht="15" customHeight="1">
      <c r="B732" s="84"/>
      <c r="C732" s="84"/>
      <c r="D732" s="84"/>
      <c r="E732" s="84"/>
    </row>
    <row r="733" spans="2:5" ht="15" customHeight="1">
      <c r="B733" s="84"/>
      <c r="C733" s="84"/>
      <c r="D733" s="84"/>
      <c r="E733" s="84"/>
    </row>
    <row r="734" spans="2:5" ht="15" customHeight="1">
      <c r="B734" s="84"/>
      <c r="C734" s="84"/>
      <c r="D734" s="84"/>
      <c r="E734" s="84"/>
    </row>
    <row r="735" spans="2:5" ht="15" customHeight="1">
      <c r="B735" s="84"/>
      <c r="C735" s="84"/>
      <c r="D735" s="84"/>
      <c r="E735" s="84"/>
    </row>
    <row r="736" spans="2:5" ht="15" customHeight="1">
      <c r="B736" s="84"/>
      <c r="C736" s="84"/>
      <c r="D736" s="84"/>
      <c r="E736" s="84"/>
    </row>
    <row r="737" spans="2:5" ht="15" customHeight="1">
      <c r="B737" s="84"/>
      <c r="C737" s="84"/>
      <c r="D737" s="84"/>
      <c r="E737" s="84"/>
    </row>
    <row r="738" spans="2:5" ht="15" customHeight="1">
      <c r="B738" s="84"/>
      <c r="C738" s="84"/>
      <c r="D738" s="84"/>
      <c r="E738" s="84"/>
    </row>
    <row r="739" spans="2:5" ht="15" customHeight="1">
      <c r="B739" s="84"/>
      <c r="C739" s="84"/>
      <c r="D739" s="84"/>
      <c r="E739" s="84"/>
    </row>
    <row r="740" spans="2:5" ht="15" customHeight="1">
      <c r="B740" s="84"/>
      <c r="C740" s="84"/>
      <c r="D740" s="84"/>
      <c r="E740" s="84"/>
    </row>
    <row r="741" spans="2:5" ht="15" customHeight="1">
      <c r="B741" s="84"/>
      <c r="C741" s="84"/>
      <c r="D741" s="84"/>
      <c r="E741" s="84"/>
    </row>
    <row r="742" spans="2:5" ht="15" customHeight="1">
      <c r="B742" s="84"/>
      <c r="C742" s="84"/>
      <c r="D742" s="84"/>
      <c r="E742" s="84"/>
    </row>
    <row r="743" spans="2:5" ht="15" customHeight="1">
      <c r="B743" s="84"/>
      <c r="C743" s="84"/>
      <c r="D743" s="84"/>
      <c r="E743" s="84"/>
    </row>
    <row r="744" spans="2:5" ht="15" customHeight="1">
      <c r="B744" s="84"/>
      <c r="C744" s="84"/>
      <c r="D744" s="84"/>
      <c r="E744" s="84"/>
    </row>
    <row r="745" spans="2:5" ht="15" customHeight="1">
      <c r="B745" s="84"/>
      <c r="C745" s="84"/>
      <c r="D745" s="84"/>
      <c r="E745" s="84"/>
    </row>
    <row r="746" spans="2:5" ht="15" customHeight="1">
      <c r="B746" s="84"/>
      <c r="C746" s="84"/>
      <c r="D746" s="84"/>
      <c r="E746" s="84"/>
    </row>
    <row r="747" spans="2:5" ht="15" customHeight="1">
      <c r="B747" s="84"/>
      <c r="C747" s="84"/>
      <c r="D747" s="84"/>
      <c r="E747" s="84"/>
    </row>
    <row r="748" spans="2:5" ht="15" customHeight="1">
      <c r="B748" s="84"/>
      <c r="C748" s="84"/>
      <c r="D748" s="84"/>
      <c r="E748" s="84"/>
    </row>
    <row r="749" spans="2:5" ht="15" customHeight="1">
      <c r="B749" s="84"/>
      <c r="C749" s="84"/>
      <c r="D749" s="84"/>
      <c r="E749" s="84"/>
    </row>
    <row r="750" spans="2:5" ht="15" customHeight="1">
      <c r="B750" s="84"/>
      <c r="C750" s="84"/>
      <c r="D750" s="84"/>
      <c r="E750" s="84"/>
    </row>
    <row r="751" spans="2:5" ht="15" customHeight="1">
      <c r="B751" s="84"/>
      <c r="C751" s="84"/>
      <c r="D751" s="84"/>
      <c r="E751" s="84"/>
    </row>
    <row r="752" spans="2:5" ht="15" customHeight="1">
      <c r="B752" s="84"/>
      <c r="C752" s="84"/>
      <c r="D752" s="84"/>
      <c r="E752" s="84"/>
    </row>
    <row r="753" spans="2:5" ht="15" customHeight="1">
      <c r="B753" s="84"/>
      <c r="C753" s="84"/>
      <c r="D753" s="84"/>
      <c r="E753" s="84"/>
    </row>
    <row r="754" spans="2:5" ht="15" customHeight="1">
      <c r="B754" s="84"/>
      <c r="C754" s="84"/>
      <c r="D754" s="84"/>
      <c r="E754" s="84"/>
    </row>
    <row r="755" spans="2:5" ht="15" customHeight="1">
      <c r="B755" s="84"/>
      <c r="C755" s="84"/>
      <c r="D755" s="84"/>
      <c r="E755" s="84"/>
    </row>
    <row r="756" spans="2:5" ht="15" customHeight="1">
      <c r="B756" s="84"/>
      <c r="C756" s="84"/>
      <c r="D756" s="84"/>
      <c r="E756" s="84"/>
    </row>
    <row r="757" spans="2:5" ht="15" customHeight="1">
      <c r="B757" s="84"/>
      <c r="C757" s="84"/>
      <c r="D757" s="84"/>
      <c r="E757" s="84"/>
    </row>
    <row r="758" spans="2:5" ht="15" customHeight="1">
      <c r="B758" s="84"/>
      <c r="C758" s="84"/>
      <c r="D758" s="84"/>
      <c r="E758" s="84"/>
    </row>
    <row r="759" spans="2:5" ht="15" customHeight="1">
      <c r="B759" s="84"/>
      <c r="C759" s="84"/>
      <c r="D759" s="84"/>
      <c r="E759" s="84"/>
    </row>
    <row r="760" spans="2:5" ht="15" customHeight="1">
      <c r="B760" s="84"/>
      <c r="C760" s="84"/>
      <c r="D760" s="84"/>
      <c r="E760" s="84"/>
    </row>
    <row r="761" spans="2:5" ht="15" customHeight="1">
      <c r="B761" s="84"/>
      <c r="C761" s="84"/>
      <c r="D761" s="84"/>
      <c r="E761" s="84"/>
    </row>
    <row r="762" spans="2:5" ht="15" customHeight="1">
      <c r="B762" s="84"/>
      <c r="C762" s="84"/>
      <c r="D762" s="84"/>
      <c r="E762" s="84"/>
    </row>
    <row r="763" spans="2:5" ht="15" customHeight="1">
      <c r="B763" s="84"/>
      <c r="C763" s="84"/>
      <c r="D763" s="84"/>
      <c r="E763" s="84"/>
    </row>
    <row r="764" spans="2:5" ht="15" customHeight="1">
      <c r="B764" s="84"/>
      <c r="C764" s="84"/>
      <c r="D764" s="84"/>
      <c r="E764" s="84"/>
    </row>
    <row r="765" spans="2:5" ht="15" customHeight="1">
      <c r="B765" s="84"/>
      <c r="C765" s="84"/>
      <c r="D765" s="84"/>
      <c r="E765" s="84"/>
    </row>
    <row r="766" spans="2:5" ht="15" customHeight="1">
      <c r="B766" s="84"/>
      <c r="C766" s="84"/>
      <c r="D766" s="84"/>
      <c r="E766" s="84"/>
    </row>
    <row r="767" spans="2:5" ht="15" customHeight="1">
      <c r="B767" s="84"/>
      <c r="C767" s="84"/>
      <c r="D767" s="84"/>
      <c r="E767" s="84"/>
    </row>
    <row r="768" spans="2:5" ht="15" customHeight="1">
      <c r="B768" s="84"/>
      <c r="C768" s="84"/>
      <c r="D768" s="84"/>
      <c r="E768" s="84"/>
    </row>
    <row r="769" spans="2:5" ht="15" customHeight="1">
      <c r="B769" s="84"/>
      <c r="C769" s="84"/>
      <c r="D769" s="84"/>
      <c r="E769" s="84"/>
    </row>
    <row r="770" spans="2:5" ht="15" customHeight="1">
      <c r="B770" s="84"/>
      <c r="C770" s="84"/>
      <c r="D770" s="84"/>
      <c r="E770" s="84"/>
    </row>
    <row r="771" spans="2:5" ht="15" customHeight="1">
      <c r="B771" s="84"/>
      <c r="C771" s="84"/>
      <c r="D771" s="84"/>
      <c r="E771" s="84"/>
    </row>
    <row r="772" spans="2:5" ht="15" customHeight="1">
      <c r="B772" s="84"/>
      <c r="C772" s="84"/>
      <c r="D772" s="84"/>
      <c r="E772" s="84"/>
    </row>
    <row r="773" spans="2:5" ht="15" customHeight="1">
      <c r="B773" s="84"/>
      <c r="C773" s="84"/>
      <c r="D773" s="84"/>
      <c r="E773" s="84"/>
    </row>
    <row r="774" spans="2:5" ht="15" customHeight="1">
      <c r="B774" s="84"/>
      <c r="C774" s="84"/>
      <c r="D774" s="84"/>
      <c r="E774" s="84"/>
    </row>
    <row r="775" spans="2:5" ht="15" customHeight="1">
      <c r="B775" s="84"/>
      <c r="C775" s="84"/>
      <c r="D775" s="84"/>
      <c r="E775" s="84"/>
    </row>
    <row r="776" spans="2:5" ht="15" customHeight="1">
      <c r="B776" s="84"/>
      <c r="C776" s="84"/>
      <c r="D776" s="84"/>
      <c r="E776" s="84"/>
    </row>
    <row r="777" spans="2:5" ht="15" customHeight="1">
      <c r="B777" s="84"/>
      <c r="C777" s="84"/>
      <c r="D777" s="84"/>
      <c r="E777" s="84"/>
    </row>
    <row r="778" spans="2:5" ht="15" customHeight="1">
      <c r="B778" s="84"/>
      <c r="C778" s="84"/>
      <c r="D778" s="84"/>
      <c r="E778" s="84"/>
    </row>
    <row r="779" spans="2:5" ht="15" customHeight="1">
      <c r="B779" s="84"/>
      <c r="C779" s="84"/>
      <c r="D779" s="84"/>
      <c r="E779" s="84"/>
    </row>
    <row r="780" spans="2:5" ht="15" customHeight="1">
      <c r="B780" s="84"/>
      <c r="C780" s="84"/>
      <c r="D780" s="84"/>
      <c r="E780" s="84"/>
    </row>
    <row r="781" spans="2:5" ht="15" customHeight="1">
      <c r="B781" s="84"/>
      <c r="C781" s="84"/>
      <c r="D781" s="84"/>
      <c r="E781" s="84"/>
    </row>
    <row r="782" spans="2:5" ht="15" customHeight="1">
      <c r="B782" s="84"/>
      <c r="C782" s="84"/>
      <c r="D782" s="84"/>
      <c r="E782" s="84"/>
    </row>
    <row r="783" spans="2:5" ht="15" customHeight="1">
      <c r="B783" s="84"/>
      <c r="C783" s="84"/>
      <c r="D783" s="84"/>
      <c r="E783" s="84"/>
    </row>
    <row r="784" spans="2:5" ht="15" customHeight="1">
      <c r="B784" s="84"/>
      <c r="C784" s="84"/>
      <c r="D784" s="84"/>
      <c r="E784" s="84"/>
    </row>
    <row r="785" spans="2:5" ht="15" customHeight="1">
      <c r="B785" s="84"/>
      <c r="C785" s="84"/>
      <c r="D785" s="84"/>
      <c r="E785" s="84"/>
    </row>
    <row r="786" spans="2:5" ht="15" customHeight="1">
      <c r="B786" s="84"/>
      <c r="C786" s="84"/>
      <c r="D786" s="84"/>
      <c r="E786" s="84"/>
    </row>
    <row r="787" spans="2:5" ht="15" customHeight="1">
      <c r="B787" s="84"/>
      <c r="C787" s="84"/>
      <c r="D787" s="84"/>
      <c r="E787" s="84"/>
    </row>
    <row r="788" spans="2:5" ht="15" customHeight="1">
      <c r="B788" s="84"/>
      <c r="C788" s="84"/>
      <c r="D788" s="84"/>
      <c r="E788" s="84"/>
    </row>
    <row r="789" spans="2:5" ht="15" customHeight="1">
      <c r="B789" s="84"/>
      <c r="C789" s="84"/>
      <c r="D789" s="84"/>
      <c r="E789" s="84"/>
    </row>
    <row r="790" spans="2:5" ht="15" customHeight="1">
      <c r="B790" s="84"/>
      <c r="C790" s="84"/>
      <c r="D790" s="84"/>
      <c r="E790" s="84"/>
    </row>
    <row r="791" spans="2:5" ht="15" customHeight="1">
      <c r="B791" s="84"/>
      <c r="C791" s="84"/>
      <c r="D791" s="84"/>
      <c r="E791" s="84"/>
    </row>
    <row r="792" spans="2:5" ht="15" customHeight="1">
      <c r="B792" s="84"/>
      <c r="C792" s="84"/>
      <c r="D792" s="84"/>
      <c r="E792" s="84"/>
    </row>
    <row r="793" spans="2:5" ht="15" customHeight="1">
      <c r="B793" s="84"/>
      <c r="C793" s="84"/>
      <c r="D793" s="84"/>
      <c r="E793" s="84"/>
    </row>
    <row r="794" spans="2:5" ht="15" customHeight="1">
      <c r="B794" s="84"/>
      <c r="C794" s="84"/>
      <c r="D794" s="84"/>
      <c r="E794" s="84"/>
    </row>
    <row r="795" spans="2:5" ht="15" customHeight="1">
      <c r="B795" s="84"/>
      <c r="C795" s="84"/>
      <c r="D795" s="84"/>
      <c r="E795" s="84"/>
    </row>
    <row r="796" spans="2:5" ht="15" customHeight="1">
      <c r="B796" s="84"/>
      <c r="C796" s="84"/>
      <c r="D796" s="84"/>
      <c r="E796" s="84"/>
    </row>
    <row r="797" spans="2:5" ht="15" customHeight="1">
      <c r="B797" s="84"/>
      <c r="C797" s="84"/>
      <c r="D797" s="84"/>
      <c r="E797" s="84"/>
    </row>
    <row r="798" spans="2:5" ht="15" customHeight="1">
      <c r="B798" s="84"/>
      <c r="C798" s="84"/>
      <c r="D798" s="84"/>
      <c r="E798" s="84"/>
    </row>
    <row r="799" spans="2:5" ht="15" customHeight="1">
      <c r="B799" s="84"/>
      <c r="C799" s="84"/>
      <c r="D799" s="84"/>
      <c r="E799" s="84"/>
    </row>
    <row r="800" spans="2:5" ht="15" customHeight="1">
      <c r="B800" s="84"/>
      <c r="C800" s="84"/>
      <c r="D800" s="84"/>
      <c r="E800" s="84"/>
    </row>
    <row r="801" spans="2:5" ht="15" customHeight="1">
      <c r="B801" s="84"/>
      <c r="C801" s="84"/>
      <c r="D801" s="84"/>
      <c r="E801" s="84"/>
    </row>
    <row r="802" spans="2:5" ht="15" customHeight="1">
      <c r="B802" s="84"/>
      <c r="C802" s="84"/>
      <c r="D802" s="84"/>
      <c r="E802" s="84"/>
    </row>
    <row r="803" spans="2:5" ht="15" customHeight="1">
      <c r="B803" s="84"/>
      <c r="C803" s="84"/>
      <c r="D803" s="84"/>
      <c r="E803" s="84"/>
    </row>
    <row r="804" spans="2:5" ht="15" customHeight="1">
      <c r="B804" s="84"/>
      <c r="C804" s="84"/>
      <c r="D804" s="84"/>
      <c r="E804" s="84"/>
    </row>
    <row r="805" spans="2:5" ht="15" customHeight="1">
      <c r="B805" s="84"/>
      <c r="C805" s="84"/>
      <c r="D805" s="84"/>
      <c r="E805" s="84"/>
    </row>
    <row r="806" spans="2:5" ht="15" customHeight="1">
      <c r="B806" s="84"/>
      <c r="C806" s="84"/>
      <c r="D806" s="84"/>
      <c r="E806" s="84"/>
    </row>
    <row r="807" spans="2:5" ht="15" customHeight="1">
      <c r="B807" s="84"/>
      <c r="C807" s="84"/>
      <c r="D807" s="84"/>
      <c r="E807" s="84"/>
    </row>
    <row r="808" spans="2:5" ht="15" customHeight="1">
      <c r="B808" s="84"/>
      <c r="C808" s="84"/>
      <c r="D808" s="84"/>
      <c r="E808" s="84"/>
    </row>
    <row r="809" spans="2:5" ht="15" customHeight="1">
      <c r="B809" s="84"/>
      <c r="C809" s="84"/>
      <c r="D809" s="84"/>
      <c r="E809" s="84"/>
    </row>
    <row r="810" spans="2:5" ht="15" customHeight="1">
      <c r="B810" s="84"/>
      <c r="C810" s="84"/>
      <c r="D810" s="84"/>
      <c r="E810" s="84"/>
    </row>
    <row r="811" spans="2:5" ht="15" customHeight="1">
      <c r="B811" s="84"/>
      <c r="C811" s="84"/>
      <c r="D811" s="84"/>
      <c r="E811" s="84"/>
    </row>
    <row r="812" spans="2:5" ht="15" customHeight="1">
      <c r="B812" s="84"/>
      <c r="C812" s="84"/>
      <c r="D812" s="84"/>
      <c r="E812" s="84"/>
    </row>
    <row r="813" spans="2:5" ht="15" customHeight="1">
      <c r="B813" s="84"/>
      <c r="C813" s="84"/>
      <c r="D813" s="84"/>
      <c r="E813" s="84"/>
    </row>
    <row r="814" spans="2:5" ht="15" customHeight="1">
      <c r="B814" s="84"/>
      <c r="C814" s="84"/>
      <c r="D814" s="84"/>
      <c r="E814" s="84"/>
    </row>
    <row r="815" spans="2:5" ht="15" customHeight="1">
      <c r="B815" s="84"/>
      <c r="C815" s="84"/>
      <c r="D815" s="84"/>
      <c r="E815" s="84"/>
    </row>
    <row r="816" spans="2:5" ht="15" customHeight="1">
      <c r="B816" s="84"/>
      <c r="C816" s="84"/>
      <c r="D816" s="84"/>
      <c r="E816" s="84"/>
    </row>
    <row r="817" spans="2:5" ht="15" customHeight="1">
      <c r="B817" s="84"/>
      <c r="C817" s="84"/>
      <c r="D817" s="84"/>
      <c r="E817" s="84"/>
    </row>
    <row r="818" spans="2:5" ht="15" customHeight="1">
      <c r="B818" s="84"/>
      <c r="C818" s="84"/>
      <c r="D818" s="84"/>
      <c r="E818" s="84"/>
    </row>
    <row r="819" spans="2:5" ht="15" customHeight="1">
      <c r="B819" s="84"/>
      <c r="C819" s="84"/>
      <c r="D819" s="84"/>
      <c r="E819" s="84"/>
    </row>
    <row r="820" spans="2:5" ht="15" customHeight="1">
      <c r="B820" s="84"/>
      <c r="C820" s="84"/>
      <c r="D820" s="84"/>
      <c r="E820" s="84"/>
    </row>
    <row r="821" spans="2:5" ht="15" customHeight="1">
      <c r="B821" s="84"/>
      <c r="C821" s="84"/>
      <c r="D821" s="84"/>
      <c r="E821" s="84"/>
    </row>
    <row r="822" spans="2:5" ht="15" customHeight="1">
      <c r="B822" s="84"/>
      <c r="C822" s="84"/>
      <c r="D822" s="84"/>
      <c r="E822" s="84"/>
    </row>
    <row r="823" spans="2:5" ht="15" customHeight="1">
      <c r="B823" s="84"/>
      <c r="C823" s="84"/>
      <c r="D823" s="84"/>
      <c r="E823" s="84"/>
    </row>
    <row r="824" spans="2:5" ht="15" customHeight="1">
      <c r="B824" s="84"/>
      <c r="C824" s="84"/>
      <c r="D824" s="84"/>
      <c r="E824" s="84"/>
    </row>
    <row r="825" spans="2:5" ht="15" customHeight="1">
      <c r="B825" s="84"/>
      <c r="C825" s="84"/>
      <c r="D825" s="84"/>
      <c r="E825" s="84"/>
    </row>
    <row r="826" spans="2:5" ht="15" customHeight="1">
      <c r="B826" s="84"/>
      <c r="C826" s="84"/>
      <c r="D826" s="84"/>
      <c r="E826" s="84"/>
    </row>
    <row r="827" spans="2:5" ht="15" customHeight="1">
      <c r="B827" s="84"/>
      <c r="C827" s="84"/>
      <c r="D827" s="84"/>
      <c r="E827" s="84"/>
    </row>
    <row r="828" spans="2:5" ht="15" customHeight="1">
      <c r="B828" s="84"/>
      <c r="C828" s="84"/>
      <c r="D828" s="84"/>
      <c r="E828" s="84"/>
    </row>
    <row r="829" spans="2:5" ht="15" customHeight="1">
      <c r="B829" s="84"/>
      <c r="C829" s="84"/>
      <c r="D829" s="84"/>
      <c r="E829" s="84"/>
    </row>
    <row r="830" spans="2:5" ht="15" customHeight="1">
      <c r="B830" s="84"/>
      <c r="C830" s="84"/>
      <c r="D830" s="84"/>
      <c r="E830" s="84"/>
    </row>
    <row r="831" spans="2:5" ht="15" customHeight="1">
      <c r="B831" s="84"/>
      <c r="C831" s="84"/>
      <c r="D831" s="84"/>
      <c r="E831" s="84"/>
    </row>
    <row r="832" spans="2:5" ht="15" customHeight="1">
      <c r="B832" s="84"/>
      <c r="C832" s="84"/>
      <c r="D832" s="84"/>
      <c r="E832" s="84"/>
    </row>
    <row r="833" spans="2:5" ht="15" customHeight="1">
      <c r="B833" s="84"/>
      <c r="C833" s="84"/>
      <c r="D833" s="84"/>
      <c r="E833" s="84"/>
    </row>
    <row r="834" spans="2:5" ht="15" customHeight="1">
      <c r="B834" s="84"/>
      <c r="C834" s="84"/>
      <c r="D834" s="84"/>
      <c r="E834" s="84"/>
    </row>
    <row r="835" spans="2:5" ht="15" customHeight="1">
      <c r="B835" s="84"/>
      <c r="C835" s="84"/>
      <c r="D835" s="84"/>
      <c r="E835" s="84"/>
    </row>
    <row r="836" spans="2:5" ht="15" customHeight="1">
      <c r="B836" s="84"/>
      <c r="C836" s="84"/>
      <c r="D836" s="84"/>
      <c r="E836" s="84"/>
    </row>
    <row r="837" spans="2:5" ht="15" customHeight="1">
      <c r="B837" s="84"/>
      <c r="C837" s="84"/>
      <c r="D837" s="84"/>
      <c r="E837" s="84"/>
    </row>
    <row r="838" spans="2:5" ht="15" customHeight="1">
      <c r="B838" s="84"/>
      <c r="C838" s="84"/>
      <c r="D838" s="84"/>
      <c r="E838" s="84"/>
    </row>
    <row r="839" spans="2:5" ht="15" customHeight="1">
      <c r="B839" s="84"/>
      <c r="C839" s="84"/>
      <c r="D839" s="84"/>
      <c r="E839" s="84"/>
    </row>
    <row r="840" spans="2:5" ht="15" customHeight="1">
      <c r="B840" s="84"/>
      <c r="C840" s="84"/>
      <c r="D840" s="84"/>
      <c r="E840" s="84"/>
    </row>
    <row r="841" spans="2:5" ht="15" customHeight="1">
      <c r="B841" s="84"/>
      <c r="C841" s="84"/>
      <c r="D841" s="84"/>
      <c r="E841" s="84"/>
    </row>
    <row r="842" spans="2:5" ht="15" customHeight="1">
      <c r="B842" s="84"/>
      <c r="C842" s="84"/>
      <c r="D842" s="84"/>
      <c r="E842" s="84"/>
    </row>
    <row r="843" spans="2:5" ht="15" customHeight="1">
      <c r="B843" s="84"/>
      <c r="C843" s="84"/>
      <c r="D843" s="84"/>
      <c r="E843" s="84"/>
    </row>
    <row r="844" spans="2:5" ht="15" customHeight="1">
      <c r="B844" s="84"/>
      <c r="C844" s="84"/>
      <c r="D844" s="84"/>
      <c r="E844" s="84"/>
    </row>
    <row r="845" spans="2:5" ht="15" customHeight="1">
      <c r="B845" s="84"/>
      <c r="C845" s="84"/>
      <c r="D845" s="84"/>
      <c r="E845" s="84"/>
    </row>
    <row r="846" spans="2:5" ht="15" customHeight="1">
      <c r="B846" s="84"/>
      <c r="C846" s="84"/>
      <c r="D846" s="84"/>
      <c r="E846" s="84"/>
    </row>
    <row r="847" spans="2:5" ht="15" customHeight="1">
      <c r="B847" s="84"/>
      <c r="C847" s="84"/>
      <c r="D847" s="84"/>
      <c r="E847" s="84"/>
    </row>
    <row r="848" spans="2:5" ht="15" customHeight="1">
      <c r="B848" s="84"/>
      <c r="C848" s="84"/>
      <c r="D848" s="84"/>
      <c r="E848" s="84"/>
    </row>
    <row r="849" spans="2:5" ht="15" customHeight="1">
      <c r="B849" s="84"/>
      <c r="C849" s="84"/>
      <c r="D849" s="84"/>
      <c r="E849" s="84"/>
    </row>
    <row r="850" spans="2:5" ht="15" customHeight="1">
      <c r="B850" s="84"/>
      <c r="C850" s="84"/>
      <c r="D850" s="84"/>
      <c r="E850" s="84"/>
    </row>
    <row r="851" spans="2:5" ht="15" customHeight="1">
      <c r="B851" s="84"/>
      <c r="C851" s="84"/>
      <c r="D851" s="84"/>
      <c r="E851" s="84"/>
    </row>
    <row r="852" spans="2:5" ht="15" customHeight="1">
      <c r="B852" s="84"/>
      <c r="C852" s="84"/>
      <c r="D852" s="84"/>
      <c r="E852" s="84"/>
    </row>
    <row r="853" spans="2:5" ht="15" customHeight="1">
      <c r="B853" s="84"/>
      <c r="C853" s="84"/>
      <c r="D853" s="84"/>
      <c r="E853" s="84"/>
    </row>
    <row r="854" spans="2:5" ht="15" customHeight="1">
      <c r="B854" s="84"/>
      <c r="C854" s="84"/>
      <c r="D854" s="84"/>
      <c r="E854" s="84"/>
    </row>
    <row r="855" spans="2:5" ht="15" customHeight="1">
      <c r="B855" s="84"/>
      <c r="C855" s="84"/>
      <c r="D855" s="84"/>
      <c r="E855" s="84"/>
    </row>
    <row r="856" spans="2:5" ht="15" customHeight="1">
      <c r="B856" s="84"/>
      <c r="C856" s="84"/>
      <c r="D856" s="84"/>
      <c r="E856" s="84"/>
    </row>
    <row r="857" spans="2:5" ht="15" customHeight="1">
      <c r="B857" s="84"/>
      <c r="C857" s="84"/>
      <c r="D857" s="84"/>
      <c r="E857" s="84"/>
    </row>
    <row r="858" spans="2:5" ht="15" customHeight="1">
      <c r="B858" s="84"/>
      <c r="C858" s="84"/>
      <c r="D858" s="84"/>
      <c r="E858" s="84"/>
    </row>
    <row r="859" spans="2:5" ht="15" customHeight="1">
      <c r="B859" s="84"/>
      <c r="C859" s="84"/>
      <c r="D859" s="84"/>
      <c r="E859" s="84"/>
    </row>
    <row r="860" spans="2:5" ht="15" customHeight="1">
      <c r="B860" s="84"/>
      <c r="C860" s="84"/>
      <c r="D860" s="84"/>
      <c r="E860" s="84"/>
    </row>
    <row r="861" spans="2:5" ht="15" customHeight="1">
      <c r="B861" s="84"/>
      <c r="C861" s="84"/>
      <c r="D861" s="84"/>
      <c r="E861" s="84"/>
    </row>
    <row r="862" spans="2:5" ht="15" customHeight="1">
      <c r="B862" s="84"/>
      <c r="C862" s="84"/>
      <c r="D862" s="84"/>
      <c r="E862" s="84"/>
    </row>
    <row r="863" spans="2:5" ht="15" customHeight="1">
      <c r="B863" s="84"/>
      <c r="C863" s="84"/>
      <c r="D863" s="84"/>
      <c r="E863" s="84"/>
    </row>
    <row r="864" spans="2:5" ht="15" customHeight="1">
      <c r="B864" s="84"/>
      <c r="C864" s="84"/>
      <c r="D864" s="84"/>
      <c r="E864" s="84"/>
    </row>
    <row r="865" spans="2:5" ht="15" customHeight="1">
      <c r="B865" s="84"/>
      <c r="C865" s="84"/>
      <c r="D865" s="84"/>
      <c r="E865" s="84"/>
    </row>
    <row r="866" spans="2:5" ht="15" customHeight="1">
      <c r="B866" s="84"/>
      <c r="C866" s="84"/>
      <c r="D866" s="84"/>
      <c r="E866" s="84"/>
    </row>
    <row r="867" spans="2:5" ht="15" customHeight="1">
      <c r="B867" s="84"/>
      <c r="C867" s="84"/>
      <c r="D867" s="84"/>
      <c r="E867" s="84"/>
    </row>
    <row r="868" spans="2:5" ht="15" customHeight="1">
      <c r="B868" s="84"/>
      <c r="C868" s="84"/>
      <c r="D868" s="84"/>
      <c r="E868" s="84"/>
    </row>
    <row r="869" spans="2:5" ht="15" customHeight="1">
      <c r="B869" s="84"/>
      <c r="C869" s="84"/>
      <c r="D869" s="84"/>
      <c r="E869" s="84"/>
    </row>
    <row r="870" spans="2:5" ht="15" customHeight="1">
      <c r="B870" s="84"/>
      <c r="C870" s="84"/>
      <c r="D870" s="84"/>
      <c r="E870" s="84"/>
    </row>
    <row r="871" spans="2:5" ht="15" customHeight="1">
      <c r="B871" s="84"/>
      <c r="C871" s="84"/>
      <c r="D871" s="84"/>
      <c r="E871" s="84"/>
    </row>
    <row r="872" spans="2:5" ht="15" customHeight="1">
      <c r="B872" s="84"/>
      <c r="C872" s="84"/>
      <c r="D872" s="84"/>
      <c r="E872" s="84"/>
    </row>
    <row r="873" spans="2:5" ht="15" customHeight="1">
      <c r="B873" s="84"/>
      <c r="C873" s="84"/>
      <c r="D873" s="84"/>
      <c r="E873" s="84"/>
    </row>
    <row r="874" spans="2:5" ht="15" customHeight="1">
      <c r="B874" s="84"/>
      <c r="C874" s="84"/>
      <c r="D874" s="84"/>
      <c r="E874" s="84"/>
    </row>
    <row r="875" spans="2:5" ht="15" customHeight="1">
      <c r="B875" s="84"/>
      <c r="C875" s="84"/>
      <c r="D875" s="84"/>
      <c r="E875" s="84"/>
    </row>
    <row r="876" spans="2:5" ht="15" customHeight="1">
      <c r="B876" s="84"/>
      <c r="C876" s="84"/>
      <c r="D876" s="84"/>
      <c r="E876" s="84"/>
    </row>
    <row r="877" spans="2:5" ht="15" customHeight="1">
      <c r="B877" s="84"/>
      <c r="C877" s="84"/>
      <c r="D877" s="84"/>
      <c r="E877" s="84"/>
    </row>
    <row r="878" spans="2:5" ht="15" customHeight="1">
      <c r="B878" s="84"/>
      <c r="C878" s="84"/>
      <c r="D878" s="84"/>
      <c r="E878" s="84"/>
    </row>
    <row r="879" spans="2:5" ht="15" customHeight="1">
      <c r="B879" s="84"/>
      <c r="C879" s="84"/>
      <c r="D879" s="84"/>
      <c r="E879" s="84"/>
    </row>
    <row r="880" spans="2:5" ht="15" customHeight="1">
      <c r="B880" s="84"/>
      <c r="C880" s="84"/>
      <c r="D880" s="84"/>
      <c r="E880" s="84"/>
    </row>
    <row r="881" spans="2:5" ht="15" customHeight="1">
      <c r="B881" s="84"/>
      <c r="C881" s="84"/>
      <c r="D881" s="84"/>
      <c r="E881" s="84"/>
    </row>
    <row r="882" spans="2:5" ht="15" customHeight="1">
      <c r="B882" s="84"/>
      <c r="C882" s="84"/>
      <c r="D882" s="84"/>
      <c r="E882" s="84"/>
    </row>
    <row r="883" spans="2:5" ht="15" customHeight="1">
      <c r="B883" s="84"/>
      <c r="C883" s="84"/>
      <c r="D883" s="84"/>
      <c r="E883" s="84"/>
    </row>
    <row r="884" spans="2:5" ht="15" customHeight="1">
      <c r="B884" s="84"/>
      <c r="C884" s="84"/>
      <c r="D884" s="84"/>
      <c r="E884" s="84"/>
    </row>
    <row r="885" spans="2:5" ht="15" customHeight="1">
      <c r="B885" s="84"/>
      <c r="C885" s="84"/>
      <c r="D885" s="84"/>
      <c r="E885" s="84"/>
    </row>
    <row r="886" spans="2:5" ht="15" customHeight="1">
      <c r="B886" s="84"/>
      <c r="C886" s="84"/>
      <c r="D886" s="84"/>
      <c r="E886" s="84"/>
    </row>
    <row r="887" spans="2:5" ht="15" customHeight="1">
      <c r="B887" s="84"/>
      <c r="C887" s="84"/>
      <c r="D887" s="84"/>
      <c r="E887" s="84"/>
    </row>
    <row r="888" spans="2:5" ht="15" customHeight="1">
      <c r="B888" s="84"/>
      <c r="C888" s="84"/>
      <c r="D888" s="84"/>
      <c r="E888" s="84"/>
    </row>
    <row r="889" spans="2:5" ht="15" customHeight="1">
      <c r="B889" s="84"/>
      <c r="C889" s="84"/>
      <c r="D889" s="84"/>
      <c r="E889" s="84"/>
    </row>
    <row r="890" spans="2:5" ht="15" customHeight="1">
      <c r="B890" s="84"/>
      <c r="C890" s="84"/>
      <c r="D890" s="84"/>
      <c r="E890" s="84"/>
    </row>
    <row r="891" spans="2:5" ht="15" customHeight="1">
      <c r="B891" s="84"/>
      <c r="C891" s="84"/>
      <c r="D891" s="84"/>
      <c r="E891" s="84"/>
    </row>
    <row r="892" spans="2:5" ht="15" customHeight="1">
      <c r="B892" s="84"/>
      <c r="C892" s="84"/>
      <c r="D892" s="84"/>
      <c r="E892" s="84"/>
    </row>
    <row r="893" spans="2:5" ht="15" customHeight="1">
      <c r="B893" s="84"/>
      <c r="C893" s="84"/>
      <c r="D893" s="84"/>
      <c r="E893" s="84"/>
    </row>
    <row r="894" spans="2:5" ht="15" customHeight="1">
      <c r="B894" s="84"/>
      <c r="C894" s="84"/>
      <c r="D894" s="84"/>
      <c r="E894" s="84"/>
    </row>
    <row r="895" spans="2:5" ht="15" customHeight="1">
      <c r="B895" s="84"/>
      <c r="C895" s="84"/>
      <c r="D895" s="84"/>
      <c r="E895" s="84"/>
    </row>
    <row r="896" spans="2:5" ht="15" customHeight="1">
      <c r="B896" s="84"/>
      <c r="C896" s="84"/>
      <c r="D896" s="84"/>
      <c r="E896" s="84"/>
    </row>
    <row r="897" spans="2:5" ht="15" customHeight="1">
      <c r="B897" s="84"/>
      <c r="C897" s="84"/>
      <c r="D897" s="84"/>
      <c r="E897" s="84"/>
    </row>
    <row r="898" spans="2:5" ht="15" customHeight="1">
      <c r="B898" s="84"/>
      <c r="C898" s="84"/>
      <c r="D898" s="84"/>
      <c r="E898" s="84"/>
    </row>
    <row r="899" spans="2:5" ht="15" customHeight="1">
      <c r="B899" s="84"/>
      <c r="C899" s="84"/>
      <c r="D899" s="84"/>
      <c r="E899" s="84"/>
    </row>
    <row r="900" spans="2:5" ht="15" customHeight="1">
      <c r="B900" s="84"/>
      <c r="C900" s="84"/>
      <c r="D900" s="84"/>
      <c r="E900" s="84"/>
    </row>
    <row r="901" spans="2:5" ht="15" customHeight="1">
      <c r="B901" s="84"/>
      <c r="C901" s="84"/>
      <c r="D901" s="84"/>
      <c r="E901" s="84"/>
    </row>
    <row r="902" spans="2:5" ht="15" customHeight="1">
      <c r="B902" s="84"/>
      <c r="C902" s="84"/>
      <c r="D902" s="84"/>
      <c r="E902" s="84"/>
    </row>
    <row r="903" spans="2:5" ht="15" customHeight="1">
      <c r="B903" s="84"/>
      <c r="C903" s="84"/>
      <c r="D903" s="84"/>
      <c r="E903" s="84"/>
    </row>
    <row r="904" spans="2:5" ht="15" customHeight="1">
      <c r="B904" s="84"/>
      <c r="C904" s="84"/>
      <c r="D904" s="84"/>
      <c r="E904" s="84"/>
    </row>
    <row r="905" spans="2:5" ht="15" customHeight="1">
      <c r="B905" s="84"/>
      <c r="C905" s="84"/>
      <c r="D905" s="84"/>
      <c r="E905" s="84"/>
    </row>
    <row r="906" spans="2:5" ht="15" customHeight="1">
      <c r="B906" s="84"/>
      <c r="C906" s="84"/>
      <c r="D906" s="84"/>
      <c r="E906" s="84"/>
    </row>
    <row r="907" spans="2:5" ht="15" customHeight="1">
      <c r="B907" s="84"/>
      <c r="C907" s="84"/>
      <c r="D907" s="84"/>
      <c r="E907" s="84"/>
    </row>
    <row r="908" spans="2:5" ht="15" customHeight="1">
      <c r="B908" s="84"/>
      <c r="C908" s="84"/>
      <c r="D908" s="84"/>
      <c r="E908" s="84"/>
    </row>
    <row r="909" spans="2:5" ht="15" customHeight="1">
      <c r="B909" s="84"/>
      <c r="C909" s="84"/>
      <c r="D909" s="84"/>
      <c r="E909" s="84"/>
    </row>
    <row r="910" spans="2:5" ht="15" customHeight="1">
      <c r="B910" s="84"/>
      <c r="C910" s="84"/>
      <c r="D910" s="84"/>
      <c r="E910" s="84"/>
    </row>
    <row r="911" spans="2:5" ht="15" customHeight="1">
      <c r="B911" s="84"/>
      <c r="C911" s="84"/>
      <c r="D911" s="84"/>
      <c r="E911" s="84"/>
    </row>
    <row r="912" spans="2:5" ht="15" customHeight="1">
      <c r="B912" s="84"/>
      <c r="C912" s="84"/>
      <c r="D912" s="84"/>
      <c r="E912" s="84"/>
    </row>
    <row r="913" spans="2:5" ht="15" customHeight="1">
      <c r="B913" s="84"/>
      <c r="C913" s="84"/>
      <c r="D913" s="84"/>
      <c r="E913" s="84"/>
    </row>
    <row r="914" spans="2:5" ht="15" customHeight="1">
      <c r="B914" s="84"/>
      <c r="C914" s="84"/>
      <c r="D914" s="84"/>
      <c r="E914" s="84"/>
    </row>
    <row r="915" spans="2:5" ht="15" customHeight="1">
      <c r="B915" s="84"/>
      <c r="C915" s="84"/>
      <c r="D915" s="84"/>
      <c r="E915" s="84"/>
    </row>
    <row r="916" spans="2:5" ht="15" customHeight="1">
      <c r="B916" s="84"/>
      <c r="C916" s="84"/>
      <c r="D916" s="84"/>
      <c r="E916" s="84"/>
    </row>
    <row r="917" spans="2:5" ht="15" customHeight="1">
      <c r="B917" s="84"/>
      <c r="C917" s="84"/>
      <c r="D917" s="84"/>
      <c r="E917" s="84"/>
    </row>
    <row r="918" spans="2:5" ht="15" customHeight="1">
      <c r="B918" s="84"/>
      <c r="C918" s="84"/>
      <c r="D918" s="84"/>
      <c r="E918" s="84"/>
    </row>
    <row r="919" spans="2:5" ht="15" customHeight="1">
      <c r="B919" s="84"/>
      <c r="C919" s="84"/>
      <c r="D919" s="84"/>
      <c r="E919" s="84"/>
    </row>
    <row r="920" spans="2:5" ht="15" customHeight="1">
      <c r="B920" s="84"/>
      <c r="C920" s="84"/>
      <c r="D920" s="84"/>
      <c r="E920" s="84"/>
    </row>
    <row r="921" spans="2:5" ht="15" customHeight="1">
      <c r="B921" s="84"/>
      <c r="C921" s="84"/>
      <c r="D921" s="84"/>
      <c r="E921" s="84"/>
    </row>
    <row r="922" spans="2:5" ht="15" customHeight="1">
      <c r="B922" s="84"/>
      <c r="C922" s="84"/>
      <c r="D922" s="84"/>
      <c r="E922" s="84"/>
    </row>
    <row r="923" spans="2:5" ht="15" customHeight="1">
      <c r="B923" s="84"/>
      <c r="C923" s="84"/>
      <c r="D923" s="84"/>
      <c r="E923" s="84"/>
    </row>
    <row r="924" spans="2:5" ht="15" customHeight="1">
      <c r="B924" s="84"/>
      <c r="C924" s="84"/>
      <c r="D924" s="84"/>
      <c r="E924" s="84"/>
    </row>
    <row r="925" spans="2:5" ht="15" customHeight="1">
      <c r="B925" s="84"/>
      <c r="C925" s="84"/>
      <c r="D925" s="84"/>
      <c r="E925" s="84"/>
    </row>
    <row r="926" spans="2:5" ht="15" customHeight="1">
      <c r="B926" s="84"/>
      <c r="C926" s="84"/>
      <c r="D926" s="84"/>
      <c r="E926" s="84"/>
    </row>
    <row r="927" spans="2:5" ht="15" customHeight="1">
      <c r="B927" s="84"/>
      <c r="C927" s="84"/>
      <c r="D927" s="84"/>
      <c r="E927" s="84"/>
    </row>
    <row r="928" spans="2:5" ht="15" customHeight="1">
      <c r="B928" s="84"/>
      <c r="C928" s="84"/>
      <c r="D928" s="84"/>
      <c r="E928" s="84"/>
    </row>
    <row r="929" spans="2:5" ht="15" customHeight="1">
      <c r="B929" s="84"/>
      <c r="C929" s="84"/>
      <c r="D929" s="84"/>
      <c r="E929" s="84"/>
    </row>
    <row r="930" spans="2:5" ht="15" customHeight="1">
      <c r="B930" s="84"/>
      <c r="C930" s="84"/>
      <c r="D930" s="84"/>
      <c r="E930" s="84"/>
    </row>
    <row r="931" spans="2:5" ht="15" customHeight="1">
      <c r="B931" s="84"/>
      <c r="C931" s="84"/>
      <c r="D931" s="84"/>
      <c r="E931" s="84"/>
    </row>
    <row r="932" spans="2:5" ht="15" customHeight="1">
      <c r="B932" s="84"/>
      <c r="C932" s="84"/>
      <c r="D932" s="84"/>
      <c r="E932" s="84"/>
    </row>
    <row r="933" spans="2:5" ht="15" customHeight="1">
      <c r="B933" s="84"/>
      <c r="C933" s="84"/>
      <c r="D933" s="84"/>
      <c r="E933" s="84"/>
    </row>
    <row r="934" spans="2:5" ht="15" customHeight="1">
      <c r="B934" s="84"/>
      <c r="C934" s="84"/>
      <c r="D934" s="84"/>
      <c r="E934" s="84"/>
    </row>
    <row r="935" spans="2:5" ht="15" customHeight="1">
      <c r="B935" s="84"/>
      <c r="C935" s="84"/>
      <c r="D935" s="84"/>
      <c r="E935" s="84"/>
    </row>
    <row r="936" spans="2:5" ht="15" customHeight="1">
      <c r="B936" s="84"/>
      <c r="C936" s="84"/>
      <c r="D936" s="84"/>
      <c r="E936" s="84"/>
    </row>
    <row r="937" spans="2:5" ht="15" customHeight="1">
      <c r="B937" s="84"/>
      <c r="C937" s="84"/>
      <c r="D937" s="84"/>
      <c r="E937" s="84"/>
    </row>
    <row r="938" spans="2:5" ht="15" customHeight="1">
      <c r="B938" s="84"/>
      <c r="C938" s="84"/>
      <c r="D938" s="84"/>
      <c r="E938" s="84"/>
    </row>
    <row r="939" spans="2:5" ht="15" customHeight="1">
      <c r="B939" s="84"/>
      <c r="C939" s="84"/>
      <c r="D939" s="84"/>
      <c r="E939" s="84"/>
    </row>
    <row r="940" spans="2:5" ht="15" customHeight="1">
      <c r="B940" s="84"/>
      <c r="C940" s="84"/>
      <c r="D940" s="84"/>
      <c r="E940" s="84"/>
    </row>
    <row r="941" spans="2:5" ht="15" customHeight="1">
      <c r="B941" s="84"/>
      <c r="C941" s="84"/>
      <c r="D941" s="84"/>
      <c r="E941" s="84"/>
    </row>
    <row r="942" spans="2:5" ht="15" customHeight="1">
      <c r="B942" s="84"/>
      <c r="C942" s="84"/>
      <c r="D942" s="84"/>
      <c r="E942" s="84"/>
    </row>
    <row r="943" spans="2:5" ht="15" customHeight="1">
      <c r="B943" s="84"/>
      <c r="C943" s="84"/>
      <c r="D943" s="84"/>
      <c r="E943" s="84"/>
    </row>
    <row r="944" spans="2:5" ht="15" customHeight="1">
      <c r="B944" s="84"/>
      <c r="C944" s="84"/>
      <c r="D944" s="84"/>
      <c r="E944" s="84"/>
    </row>
    <row r="945" spans="2:5" ht="15" customHeight="1">
      <c r="B945" s="84"/>
      <c r="C945" s="84"/>
      <c r="D945" s="84"/>
      <c r="E945" s="84"/>
    </row>
    <row r="946" spans="2:5" ht="15" customHeight="1">
      <c r="B946" s="84"/>
      <c r="C946" s="84"/>
      <c r="D946" s="84"/>
      <c r="E946" s="84"/>
    </row>
    <row r="947" spans="2:5" ht="15" customHeight="1">
      <c r="B947" s="84"/>
      <c r="C947" s="84"/>
      <c r="D947" s="84"/>
      <c r="E947" s="84"/>
    </row>
    <row r="948" spans="2:5" ht="15" customHeight="1">
      <c r="B948" s="84"/>
      <c r="C948" s="84"/>
      <c r="D948" s="84"/>
      <c r="E948" s="84"/>
    </row>
    <row r="949" spans="2:5" ht="15" customHeight="1">
      <c r="B949" s="84"/>
      <c r="C949" s="84"/>
      <c r="D949" s="84"/>
      <c r="E949" s="84"/>
    </row>
    <row r="950" spans="2:5" ht="15" customHeight="1">
      <c r="B950" s="84"/>
      <c r="C950" s="84"/>
      <c r="D950" s="84"/>
      <c r="E950" s="84"/>
    </row>
    <row r="951" spans="2:5" ht="15" customHeight="1">
      <c r="B951" s="84"/>
      <c r="C951" s="84"/>
      <c r="D951" s="84"/>
      <c r="E951" s="84"/>
    </row>
    <row r="952" spans="2:5" ht="15" customHeight="1">
      <c r="B952" s="84"/>
      <c r="C952" s="84"/>
      <c r="D952" s="84"/>
      <c r="E952" s="84"/>
    </row>
    <row r="953" spans="2:5" ht="15" customHeight="1">
      <c r="B953" s="84"/>
      <c r="C953" s="84"/>
      <c r="D953" s="84"/>
      <c r="E953" s="84"/>
    </row>
    <row r="954" spans="2:5" ht="15" customHeight="1">
      <c r="B954" s="84"/>
      <c r="C954" s="84"/>
      <c r="D954" s="84"/>
      <c r="E954" s="84"/>
    </row>
    <row r="955" spans="2:5" ht="15" customHeight="1">
      <c r="B955" s="84"/>
      <c r="C955" s="84"/>
      <c r="D955" s="84"/>
      <c r="E955" s="84"/>
    </row>
    <row r="956" spans="2:5" ht="15" customHeight="1">
      <c r="B956" s="84"/>
      <c r="C956" s="84"/>
      <c r="D956" s="84"/>
      <c r="E956" s="84"/>
    </row>
    <row r="957" spans="2:5" ht="15" customHeight="1">
      <c r="B957" s="84"/>
      <c r="C957" s="84"/>
      <c r="D957" s="84"/>
      <c r="E957" s="84"/>
    </row>
    <row r="958" spans="2:5" ht="15" customHeight="1">
      <c r="B958" s="84"/>
      <c r="C958" s="84"/>
      <c r="D958" s="84"/>
      <c r="E958" s="84"/>
    </row>
    <row r="959" spans="2:5" ht="15" customHeight="1">
      <c r="B959" s="84"/>
      <c r="C959" s="84"/>
      <c r="D959" s="84"/>
      <c r="E959" s="84"/>
    </row>
    <row r="960" spans="2:5" ht="15" customHeight="1">
      <c r="B960" s="84"/>
      <c r="C960" s="84"/>
      <c r="D960" s="84"/>
      <c r="E960" s="84"/>
    </row>
    <row r="961" spans="2:5" ht="15" customHeight="1">
      <c r="B961" s="84"/>
      <c r="C961" s="84"/>
      <c r="D961" s="84"/>
      <c r="E961" s="84"/>
    </row>
    <row r="962" spans="2:5" ht="15" customHeight="1">
      <c r="B962" s="84"/>
      <c r="C962" s="84"/>
      <c r="D962" s="84"/>
      <c r="E962" s="84"/>
    </row>
    <row r="963" spans="2:5" ht="15" customHeight="1">
      <c r="B963" s="84"/>
      <c r="C963" s="84"/>
      <c r="D963" s="84"/>
      <c r="E963" s="84"/>
    </row>
    <row r="964" spans="2:5" ht="15" customHeight="1">
      <c r="B964" s="84"/>
      <c r="C964" s="84"/>
      <c r="D964" s="84"/>
      <c r="E964" s="84"/>
    </row>
    <row r="965" spans="2:5" ht="15" customHeight="1">
      <c r="B965" s="84"/>
      <c r="C965" s="84"/>
      <c r="D965" s="84"/>
      <c r="E965" s="84"/>
    </row>
    <row r="966" spans="2:5" ht="15" customHeight="1">
      <c r="B966" s="84"/>
      <c r="C966" s="84"/>
      <c r="D966" s="84"/>
      <c r="E966" s="84"/>
    </row>
    <row r="967" spans="2:5" ht="15" customHeight="1">
      <c r="B967" s="84"/>
      <c r="C967" s="84"/>
      <c r="D967" s="84"/>
      <c r="E967" s="84"/>
    </row>
    <row r="968" spans="2:5" ht="15" customHeight="1">
      <c r="B968" s="84"/>
      <c r="C968" s="84"/>
      <c r="D968" s="84"/>
      <c r="E968" s="84"/>
    </row>
    <row r="969" spans="2:5" ht="15" customHeight="1">
      <c r="B969" s="84"/>
      <c r="C969" s="84"/>
      <c r="D969" s="84"/>
      <c r="E969" s="84"/>
    </row>
    <row r="970" spans="2:5" ht="15" customHeight="1">
      <c r="B970" s="84"/>
      <c r="C970" s="84"/>
      <c r="D970" s="84"/>
      <c r="E970" s="84"/>
    </row>
    <row r="971" spans="2:5" ht="15" customHeight="1">
      <c r="B971" s="84"/>
      <c r="C971" s="84"/>
      <c r="D971" s="84"/>
      <c r="E971" s="84"/>
    </row>
    <row r="972" spans="2:5" ht="15" customHeight="1">
      <c r="B972" s="84"/>
      <c r="C972" s="84"/>
      <c r="D972" s="84"/>
      <c r="E972" s="84"/>
    </row>
    <row r="973" spans="2:5" ht="15" customHeight="1">
      <c r="B973" s="84"/>
      <c r="C973" s="84"/>
      <c r="D973" s="84"/>
      <c r="E973" s="84"/>
    </row>
    <row r="974" spans="2:5" ht="15" customHeight="1">
      <c r="B974" s="84"/>
      <c r="C974" s="84"/>
      <c r="D974" s="84"/>
      <c r="E974" s="84"/>
    </row>
    <row r="975" spans="2:5" ht="15" customHeight="1">
      <c r="B975" s="84"/>
      <c r="C975" s="84"/>
      <c r="D975" s="84"/>
      <c r="E975" s="84"/>
    </row>
    <row r="976" spans="2:5" ht="15" customHeight="1">
      <c r="B976" s="84"/>
      <c r="C976" s="84"/>
      <c r="D976" s="84"/>
      <c r="E976" s="84"/>
    </row>
    <row r="977" spans="2:5" ht="15" customHeight="1">
      <c r="B977" s="84"/>
      <c r="C977" s="84"/>
      <c r="D977" s="84"/>
      <c r="E977" s="84"/>
    </row>
    <row r="978" spans="2:5" ht="15" customHeight="1">
      <c r="B978" s="84"/>
      <c r="C978" s="84"/>
      <c r="D978" s="84"/>
      <c r="E978" s="84"/>
    </row>
    <row r="979" spans="2:5" ht="15" customHeight="1">
      <c r="B979" s="84"/>
      <c r="C979" s="84"/>
      <c r="D979" s="84"/>
      <c r="E979" s="84"/>
    </row>
    <row r="980" spans="2:5" ht="15" customHeight="1">
      <c r="B980" s="84"/>
      <c r="C980" s="84"/>
      <c r="D980" s="84"/>
      <c r="E980" s="84"/>
    </row>
    <row r="981" spans="2:5" ht="15" customHeight="1">
      <c r="B981" s="84"/>
      <c r="C981" s="84"/>
      <c r="D981" s="84"/>
      <c r="E981" s="84"/>
    </row>
    <row r="982" spans="2:5" ht="15" customHeight="1">
      <c r="B982" s="84"/>
      <c r="C982" s="84"/>
      <c r="D982" s="84"/>
      <c r="E982" s="84"/>
    </row>
    <row r="983" spans="2:5" ht="15" customHeight="1">
      <c r="B983" s="84"/>
      <c r="C983" s="84"/>
      <c r="D983" s="84"/>
      <c r="E983" s="84"/>
    </row>
    <row r="984" spans="2:5" ht="15" customHeight="1">
      <c r="B984" s="84"/>
      <c r="C984" s="84"/>
      <c r="D984" s="84"/>
      <c r="E984" s="84"/>
    </row>
    <row r="985" spans="2:5" ht="15" customHeight="1">
      <c r="B985" s="84"/>
      <c r="C985" s="84"/>
      <c r="D985" s="84"/>
      <c r="E985" s="84"/>
    </row>
    <row r="986" spans="2:5" ht="15" customHeight="1">
      <c r="B986" s="84"/>
      <c r="C986" s="84"/>
      <c r="D986" s="84"/>
      <c r="E986" s="84"/>
    </row>
    <row r="987" spans="2:5" ht="15" customHeight="1">
      <c r="B987" s="84"/>
      <c r="C987" s="84"/>
      <c r="D987" s="84"/>
      <c r="E987" s="84"/>
    </row>
    <row r="988" spans="2:5" ht="15" customHeight="1">
      <c r="B988" s="84"/>
      <c r="C988" s="84"/>
      <c r="D988" s="84"/>
      <c r="E988" s="84"/>
    </row>
    <row r="989" spans="2:5" ht="15" customHeight="1">
      <c r="B989" s="84"/>
      <c r="C989" s="84"/>
      <c r="D989" s="84"/>
      <c r="E989" s="84"/>
    </row>
    <row r="990" spans="2:5" ht="15" customHeight="1">
      <c r="B990" s="84"/>
      <c r="C990" s="84"/>
      <c r="D990" s="84"/>
      <c r="E990" s="84"/>
    </row>
    <row r="991" spans="2:5" ht="15" customHeight="1">
      <c r="B991" s="84"/>
      <c r="C991" s="84"/>
      <c r="D991" s="84"/>
      <c r="E991" s="84"/>
    </row>
    <row r="992" spans="2:5" ht="15" customHeight="1">
      <c r="B992" s="84"/>
      <c r="C992" s="84"/>
      <c r="D992" s="84"/>
      <c r="E992" s="84"/>
    </row>
    <row r="993" spans="2:5" ht="15" customHeight="1">
      <c r="B993" s="84"/>
      <c r="C993" s="84"/>
      <c r="D993" s="84"/>
      <c r="E993" s="84"/>
    </row>
    <row r="994" spans="2:5" ht="15" customHeight="1">
      <c r="B994" s="84"/>
      <c r="C994" s="84"/>
      <c r="D994" s="84"/>
      <c r="E994" s="84"/>
    </row>
    <row r="995" spans="2:5" ht="15" customHeight="1">
      <c r="B995" s="84"/>
      <c r="C995" s="84"/>
      <c r="D995" s="84"/>
      <c r="E995" s="84"/>
    </row>
    <row r="996" spans="2:5" ht="15" customHeight="1">
      <c r="B996" s="84"/>
      <c r="C996" s="84"/>
      <c r="D996" s="84"/>
      <c r="E996" s="84"/>
    </row>
    <row r="997" spans="2:5" ht="15" customHeight="1">
      <c r="B997" s="84"/>
      <c r="C997" s="84"/>
      <c r="D997" s="84"/>
      <c r="E997" s="84"/>
    </row>
    <row r="998" spans="2:5" ht="15" customHeight="1">
      <c r="B998" s="84"/>
      <c r="C998" s="84"/>
      <c r="D998" s="84"/>
      <c r="E998" s="84"/>
    </row>
    <row r="999" spans="2:5" ht="15" customHeight="1">
      <c r="B999" s="84"/>
      <c r="C999" s="84"/>
      <c r="D999" s="84"/>
      <c r="E999" s="84"/>
    </row>
    <row r="1000" spans="2:5" ht="15" customHeight="1">
      <c r="B1000" s="84"/>
      <c r="C1000" s="84"/>
      <c r="D1000" s="84"/>
      <c r="E1000" s="84"/>
    </row>
    <row r="1001" spans="2:5" ht="15" customHeight="1">
      <c r="B1001" s="84"/>
      <c r="C1001" s="84"/>
      <c r="D1001" s="84"/>
      <c r="E1001" s="84"/>
    </row>
    <row r="1002" spans="2:5" ht="15" customHeight="1">
      <c r="B1002" s="84"/>
      <c r="C1002" s="84"/>
      <c r="D1002" s="84"/>
      <c r="E1002" s="84"/>
    </row>
    <row r="1003" spans="2:5" ht="15" customHeight="1">
      <c r="B1003" s="84"/>
      <c r="C1003" s="84"/>
      <c r="D1003" s="84"/>
      <c r="E1003" s="84"/>
    </row>
    <row r="1004" spans="2:5" ht="15" customHeight="1">
      <c r="B1004" s="84"/>
      <c r="C1004" s="84"/>
      <c r="D1004" s="84"/>
      <c r="E1004" s="84"/>
    </row>
    <row r="1005" spans="2:5" ht="15" customHeight="1">
      <c r="B1005" s="84"/>
      <c r="C1005" s="84"/>
      <c r="D1005" s="84"/>
      <c r="E1005" s="84"/>
    </row>
    <row r="1006" spans="2:5" ht="15" customHeight="1">
      <c r="B1006" s="84"/>
      <c r="C1006" s="84"/>
      <c r="D1006" s="84"/>
      <c r="E1006" s="84"/>
    </row>
    <row r="1007" spans="2:5" ht="15" customHeight="1">
      <c r="B1007" s="84"/>
      <c r="C1007" s="84"/>
      <c r="D1007" s="84"/>
      <c r="E1007" s="84"/>
    </row>
    <row r="1008" spans="2:5" ht="15" customHeight="1">
      <c r="B1008" s="84"/>
      <c r="C1008" s="84"/>
      <c r="D1008" s="84"/>
      <c r="E1008" s="84"/>
    </row>
    <row r="1009" spans="2:5" ht="15" customHeight="1">
      <c r="B1009" s="84"/>
      <c r="C1009" s="84"/>
      <c r="D1009" s="84"/>
      <c r="E1009" s="84"/>
    </row>
    <row r="1010" spans="2:5" ht="15" customHeight="1">
      <c r="B1010" s="84"/>
      <c r="C1010" s="84"/>
      <c r="D1010" s="84"/>
      <c r="E1010" s="84"/>
    </row>
    <row r="1011" spans="2:5" ht="15" customHeight="1">
      <c r="B1011" s="84"/>
      <c r="C1011" s="84"/>
      <c r="D1011" s="84"/>
      <c r="E1011" s="84"/>
    </row>
    <row r="1012" spans="2:5" ht="15" customHeight="1">
      <c r="B1012" s="84"/>
      <c r="C1012" s="84"/>
      <c r="D1012" s="84"/>
      <c r="E1012" s="84"/>
    </row>
    <row r="1013" spans="2:5" ht="15" customHeight="1">
      <c r="B1013" s="84"/>
      <c r="C1013" s="84"/>
      <c r="D1013" s="84"/>
      <c r="E1013" s="84"/>
    </row>
    <row r="1014" spans="2:5" ht="15" customHeight="1">
      <c r="B1014" s="84"/>
      <c r="C1014" s="84"/>
      <c r="D1014" s="84"/>
      <c r="E1014" s="84"/>
    </row>
    <row r="1015" spans="2:5" ht="15" customHeight="1">
      <c r="B1015" s="84"/>
      <c r="C1015" s="84"/>
      <c r="D1015" s="84"/>
      <c r="E1015" s="84"/>
    </row>
    <row r="1016" spans="2:5" ht="15" customHeight="1">
      <c r="B1016" s="84"/>
      <c r="C1016" s="84"/>
      <c r="D1016" s="84"/>
      <c r="E1016" s="84"/>
    </row>
    <row r="1017" spans="2:5" ht="15" customHeight="1">
      <c r="B1017" s="84"/>
      <c r="C1017" s="84"/>
      <c r="D1017" s="84"/>
      <c r="E1017" s="84"/>
    </row>
    <row r="1018" spans="2:5" ht="15" customHeight="1">
      <c r="B1018" s="84"/>
      <c r="C1018" s="84"/>
      <c r="D1018" s="84"/>
      <c r="E1018" s="84"/>
    </row>
    <row r="1019" spans="2:5" ht="15" customHeight="1">
      <c r="B1019" s="84"/>
      <c r="C1019" s="84"/>
      <c r="D1019" s="84"/>
      <c r="E1019" s="84"/>
    </row>
    <row r="1020" spans="2:5" ht="15" customHeight="1">
      <c r="B1020" s="84"/>
      <c r="C1020" s="84"/>
      <c r="D1020" s="84"/>
      <c r="E1020" s="84"/>
    </row>
    <row r="1021" spans="2:5" ht="15" customHeight="1">
      <c r="B1021" s="84"/>
      <c r="C1021" s="84"/>
      <c r="D1021" s="84"/>
      <c r="E1021" s="84"/>
    </row>
    <row r="1022" spans="2:5" ht="15" customHeight="1">
      <c r="B1022" s="84"/>
      <c r="C1022" s="84"/>
      <c r="D1022" s="84"/>
      <c r="E1022" s="84"/>
    </row>
    <row r="1023" spans="2:5" ht="15" customHeight="1">
      <c r="B1023" s="84"/>
      <c r="C1023" s="84"/>
      <c r="D1023" s="84"/>
      <c r="E1023" s="84"/>
    </row>
    <row r="1024" spans="2:5" ht="15" customHeight="1">
      <c r="B1024" s="84"/>
      <c r="C1024" s="84"/>
      <c r="D1024" s="84"/>
      <c r="E1024" s="84"/>
    </row>
    <row r="1025" spans="2:5" ht="15" customHeight="1">
      <c r="B1025" s="84"/>
      <c r="C1025" s="84"/>
      <c r="D1025" s="84"/>
      <c r="E1025" s="84"/>
    </row>
    <row r="1026" spans="2:5" ht="15" customHeight="1">
      <c r="B1026" s="84"/>
      <c r="C1026" s="84"/>
      <c r="D1026" s="84"/>
      <c r="E1026" s="84"/>
    </row>
    <row r="1027" spans="2:5" ht="15" customHeight="1">
      <c r="B1027" s="84"/>
      <c r="C1027" s="84"/>
      <c r="D1027" s="84"/>
      <c r="E1027" s="84"/>
    </row>
    <row r="1028" spans="2:5" ht="15" customHeight="1">
      <c r="B1028" s="84"/>
      <c r="C1028" s="84"/>
      <c r="D1028" s="84"/>
      <c r="E1028" s="84"/>
    </row>
    <row r="1029" spans="2:5" ht="15" customHeight="1">
      <c r="B1029" s="84"/>
      <c r="C1029" s="84"/>
      <c r="D1029" s="84"/>
      <c r="E1029" s="84"/>
    </row>
    <row r="1030" spans="2:5" ht="15" customHeight="1">
      <c r="B1030" s="84"/>
      <c r="C1030" s="84"/>
      <c r="D1030" s="84"/>
      <c r="E1030" s="84"/>
    </row>
    <row r="1031" spans="2:5" ht="15" customHeight="1">
      <c r="B1031" s="84"/>
      <c r="C1031" s="84"/>
      <c r="D1031" s="84"/>
      <c r="E1031" s="84"/>
    </row>
    <row r="1032" spans="2:5" ht="15" customHeight="1">
      <c r="B1032" s="84"/>
      <c r="C1032" s="84"/>
      <c r="D1032" s="84"/>
      <c r="E1032" s="84"/>
    </row>
    <row r="1033" spans="2:5" ht="15" customHeight="1">
      <c r="B1033" s="84"/>
      <c r="C1033" s="84"/>
      <c r="D1033" s="84"/>
      <c r="E1033" s="84"/>
    </row>
    <row r="1034" spans="2:5" ht="15" customHeight="1">
      <c r="B1034" s="84"/>
      <c r="C1034" s="84"/>
      <c r="D1034" s="84"/>
      <c r="E1034" s="84"/>
    </row>
    <row r="1035" spans="2:5" ht="15" customHeight="1">
      <c r="B1035" s="84"/>
      <c r="C1035" s="84"/>
      <c r="D1035" s="84"/>
      <c r="E1035" s="84"/>
    </row>
    <row r="1036" spans="2:5" ht="15" customHeight="1">
      <c r="B1036" s="84"/>
      <c r="C1036" s="84"/>
      <c r="D1036" s="84"/>
      <c r="E1036" s="84"/>
    </row>
    <row r="1037" spans="2:5" ht="15" customHeight="1">
      <c r="B1037" s="84"/>
      <c r="C1037" s="84"/>
      <c r="D1037" s="84"/>
      <c r="E1037" s="84"/>
    </row>
    <row r="1038" spans="2:5" ht="15" customHeight="1">
      <c r="B1038" s="84"/>
      <c r="C1038" s="84"/>
      <c r="D1038" s="84"/>
      <c r="E1038" s="84"/>
    </row>
    <row r="1039" spans="2:5" ht="15" customHeight="1">
      <c r="B1039" s="84"/>
      <c r="C1039" s="84"/>
      <c r="D1039" s="84"/>
      <c r="E1039" s="84"/>
    </row>
    <row r="1040" spans="2:5" ht="15" customHeight="1">
      <c r="B1040" s="84"/>
      <c r="C1040" s="84"/>
      <c r="D1040" s="84"/>
      <c r="E1040" s="84"/>
    </row>
    <row r="1041" spans="2:5" ht="15" customHeight="1">
      <c r="B1041" s="84"/>
      <c r="C1041" s="84"/>
      <c r="D1041" s="84"/>
      <c r="E1041" s="84"/>
    </row>
    <row r="1042" spans="2:5" ht="15" customHeight="1">
      <c r="B1042" s="84"/>
      <c r="C1042" s="84"/>
      <c r="D1042" s="84"/>
      <c r="E1042" s="84"/>
    </row>
    <row r="1043" spans="2:5" ht="15" customHeight="1">
      <c r="B1043" s="84"/>
      <c r="C1043" s="84"/>
      <c r="D1043" s="84"/>
      <c r="E1043" s="84"/>
    </row>
    <row r="1044" spans="2:5" ht="15" customHeight="1">
      <c r="B1044" s="84"/>
      <c r="C1044" s="84"/>
      <c r="D1044" s="84"/>
      <c r="E1044" s="84"/>
    </row>
    <row r="1045" spans="2:5" ht="15" customHeight="1">
      <c r="B1045" s="84"/>
      <c r="C1045" s="84"/>
      <c r="D1045" s="84"/>
      <c r="E1045" s="84"/>
    </row>
    <row r="1046" spans="2:5" ht="15" customHeight="1">
      <c r="B1046" s="84"/>
      <c r="C1046" s="84"/>
      <c r="D1046" s="84"/>
      <c r="E1046" s="84"/>
    </row>
    <row r="1047" spans="2:5" ht="15" customHeight="1">
      <c r="B1047" s="84"/>
      <c r="C1047" s="84"/>
      <c r="D1047" s="84"/>
      <c r="E1047" s="84"/>
    </row>
    <row r="1048" spans="2:5" ht="15" customHeight="1">
      <c r="B1048" s="84"/>
      <c r="C1048" s="84"/>
      <c r="D1048" s="84"/>
      <c r="E1048" s="84"/>
    </row>
    <row r="1049" spans="2:5" ht="15" customHeight="1">
      <c r="B1049" s="84"/>
      <c r="C1049" s="84"/>
      <c r="D1049" s="84"/>
      <c r="E1049" s="84"/>
    </row>
    <row r="1050" spans="2:5" ht="15" customHeight="1">
      <c r="B1050" s="84"/>
      <c r="C1050" s="84"/>
      <c r="D1050" s="84"/>
      <c r="E1050" s="84"/>
    </row>
    <row r="1051" spans="2:5" ht="15" customHeight="1">
      <c r="B1051" s="84"/>
      <c r="C1051" s="84"/>
      <c r="D1051" s="84"/>
      <c r="E1051" s="84"/>
    </row>
    <row r="1052" spans="2:5" ht="15" customHeight="1">
      <c r="B1052" s="84"/>
      <c r="C1052" s="84"/>
      <c r="D1052" s="84"/>
      <c r="E1052" s="84"/>
    </row>
    <row r="1053" spans="2:5" ht="15" customHeight="1">
      <c r="B1053" s="84"/>
      <c r="C1053" s="84"/>
      <c r="D1053" s="84"/>
      <c r="E1053" s="84"/>
    </row>
    <row r="1054" spans="2:5" ht="15" customHeight="1">
      <c r="B1054" s="84"/>
      <c r="C1054" s="84"/>
      <c r="D1054" s="84"/>
      <c r="E1054" s="84"/>
    </row>
    <row r="1055" spans="2:5" ht="15" customHeight="1">
      <c r="B1055" s="84"/>
      <c r="C1055" s="84"/>
      <c r="D1055" s="84"/>
      <c r="E1055" s="84"/>
    </row>
    <row r="1056" spans="2:5" ht="15" customHeight="1">
      <c r="B1056" s="84"/>
      <c r="C1056" s="84"/>
      <c r="D1056" s="84"/>
      <c r="E1056" s="84"/>
    </row>
    <row r="1057" spans="2:5" ht="15" customHeight="1">
      <c r="B1057" s="84"/>
      <c r="C1057" s="84"/>
      <c r="D1057" s="84"/>
      <c r="E1057" s="84"/>
    </row>
    <row r="1058" spans="2:5" ht="15" customHeight="1">
      <c r="B1058" s="84"/>
      <c r="C1058" s="84"/>
      <c r="D1058" s="84"/>
      <c r="E1058" s="84"/>
    </row>
    <row r="1059" spans="2:5" ht="15" customHeight="1">
      <c r="B1059" s="84"/>
      <c r="C1059" s="84"/>
      <c r="D1059" s="84"/>
      <c r="E1059" s="84"/>
    </row>
    <row r="1060" spans="2:5" ht="15" customHeight="1">
      <c r="B1060" s="84"/>
      <c r="C1060" s="84"/>
      <c r="D1060" s="84"/>
      <c r="E1060" s="84"/>
    </row>
    <row r="1061" spans="2:5" ht="15" customHeight="1">
      <c r="B1061" s="84"/>
      <c r="C1061" s="84"/>
      <c r="D1061" s="84"/>
      <c r="E1061" s="84"/>
    </row>
    <row r="1062" spans="2:5" ht="15" customHeight="1">
      <c r="B1062" s="84"/>
      <c r="C1062" s="84"/>
      <c r="D1062" s="84"/>
      <c r="E1062" s="84"/>
    </row>
    <row r="1063" spans="2:5" ht="15" customHeight="1">
      <c r="B1063" s="84"/>
      <c r="C1063" s="84"/>
      <c r="D1063" s="84"/>
      <c r="E1063" s="84"/>
    </row>
    <row r="1064" spans="2:5" ht="15" customHeight="1">
      <c r="B1064" s="84"/>
      <c r="C1064" s="84"/>
      <c r="D1064" s="84"/>
      <c r="E1064" s="84"/>
    </row>
    <row r="1065" spans="2:5" ht="15" customHeight="1">
      <c r="B1065" s="84"/>
      <c r="C1065" s="84"/>
      <c r="D1065" s="84"/>
      <c r="E1065" s="84"/>
    </row>
    <row r="1066" spans="2:5" ht="15" customHeight="1">
      <c r="B1066" s="84"/>
      <c r="C1066" s="84"/>
      <c r="D1066" s="84"/>
      <c r="E1066" s="84"/>
    </row>
    <row r="1067" spans="2:5" ht="15" customHeight="1">
      <c r="B1067" s="84"/>
      <c r="C1067" s="84"/>
      <c r="D1067" s="84"/>
      <c r="E1067" s="84"/>
    </row>
    <row r="1068" spans="2:5" ht="15" customHeight="1">
      <c r="B1068" s="84"/>
      <c r="C1068" s="84"/>
      <c r="D1068" s="84"/>
      <c r="E1068" s="84"/>
    </row>
    <row r="1069" spans="2:5" ht="15" customHeight="1">
      <c r="B1069" s="84"/>
      <c r="C1069" s="84"/>
      <c r="D1069" s="84"/>
      <c r="E1069" s="84"/>
    </row>
    <row r="1070" spans="2:5" ht="15" customHeight="1">
      <c r="B1070" s="84"/>
      <c r="C1070" s="84"/>
      <c r="D1070" s="84"/>
      <c r="E1070" s="84"/>
    </row>
    <row r="1071" spans="2:5" ht="15" customHeight="1">
      <c r="B1071" s="84"/>
      <c r="C1071" s="84"/>
      <c r="D1071" s="84"/>
      <c r="E1071" s="84"/>
    </row>
    <row r="1072" spans="2:5" ht="15" customHeight="1">
      <c r="B1072" s="84"/>
      <c r="C1072" s="84"/>
      <c r="D1072" s="84"/>
      <c r="E1072" s="84"/>
    </row>
    <row r="1073" spans="2:5" ht="15" customHeight="1">
      <c r="B1073" s="84"/>
      <c r="C1073" s="84"/>
      <c r="D1073" s="84"/>
      <c r="E1073" s="84"/>
    </row>
    <row r="1074" spans="2:5" ht="15" customHeight="1">
      <c r="B1074" s="84"/>
      <c r="C1074" s="84"/>
      <c r="D1074" s="84"/>
      <c r="E1074" s="84"/>
    </row>
    <row r="1075" spans="2:5" ht="15" customHeight="1">
      <c r="B1075" s="84"/>
      <c r="C1075" s="84"/>
      <c r="D1075" s="84"/>
      <c r="E1075" s="84"/>
    </row>
    <row r="1076" spans="2:5" ht="15" customHeight="1">
      <c r="B1076" s="84"/>
      <c r="C1076" s="84"/>
      <c r="D1076" s="84"/>
      <c r="E1076" s="84"/>
    </row>
    <row r="1077" spans="2:5" ht="15" customHeight="1">
      <c r="B1077" s="84"/>
      <c r="C1077" s="84"/>
      <c r="D1077" s="84"/>
      <c r="E1077" s="84"/>
    </row>
    <row r="1078" spans="2:5" ht="15" customHeight="1">
      <c r="B1078" s="84"/>
      <c r="C1078" s="84"/>
      <c r="D1078" s="84"/>
      <c r="E1078" s="84"/>
    </row>
    <row r="1079" spans="2:5" ht="15" customHeight="1">
      <c r="B1079" s="84"/>
      <c r="C1079" s="84"/>
      <c r="D1079" s="84"/>
      <c r="E1079" s="84"/>
    </row>
    <row r="1080" spans="2:5" ht="15" customHeight="1">
      <c r="B1080" s="84"/>
      <c r="C1080" s="84"/>
      <c r="D1080" s="84"/>
      <c r="E1080" s="84"/>
    </row>
    <row r="1081" spans="2:5" ht="15" customHeight="1">
      <c r="B1081" s="84"/>
      <c r="C1081" s="84"/>
      <c r="D1081" s="84"/>
      <c r="E1081" s="84"/>
    </row>
    <row r="1082" spans="2:5" ht="15" customHeight="1">
      <c r="B1082" s="84"/>
      <c r="C1082" s="84"/>
      <c r="D1082" s="84"/>
      <c r="E1082" s="84"/>
    </row>
    <row r="1083" spans="2:5" ht="15" customHeight="1">
      <c r="B1083" s="84"/>
      <c r="C1083" s="84"/>
      <c r="D1083" s="84"/>
      <c r="E1083" s="84"/>
    </row>
    <row r="1084" spans="2:5" ht="15" customHeight="1">
      <c r="B1084" s="84"/>
      <c r="C1084" s="84"/>
      <c r="D1084" s="84"/>
      <c r="E1084" s="84"/>
    </row>
    <row r="1085" spans="2:5" ht="15" customHeight="1">
      <c r="B1085" s="84"/>
      <c r="C1085" s="84"/>
      <c r="D1085" s="84"/>
      <c r="E1085" s="84"/>
    </row>
    <row r="1086" spans="2:5" ht="15" customHeight="1">
      <c r="B1086" s="84"/>
      <c r="C1086" s="84"/>
      <c r="D1086" s="84"/>
      <c r="E1086" s="84"/>
    </row>
    <row r="1087" spans="2:5" ht="15" customHeight="1">
      <c r="B1087" s="84"/>
      <c r="C1087" s="84"/>
      <c r="D1087" s="84"/>
      <c r="E1087" s="84"/>
    </row>
    <row r="1088" spans="2:5" ht="15" customHeight="1">
      <c r="B1088" s="84"/>
      <c r="C1088" s="84"/>
      <c r="D1088" s="84"/>
      <c r="E1088" s="84"/>
    </row>
    <row r="1089" spans="2:5" ht="15" customHeight="1">
      <c r="B1089" s="84"/>
      <c r="C1089" s="84"/>
      <c r="D1089" s="84"/>
      <c r="E1089" s="84"/>
    </row>
    <row r="1090" spans="2:5" ht="15" customHeight="1">
      <c r="B1090" s="84"/>
      <c r="C1090" s="84"/>
      <c r="D1090" s="84"/>
      <c r="E1090" s="84"/>
    </row>
    <row r="1091" spans="2:5" ht="15" customHeight="1">
      <c r="B1091" s="84"/>
      <c r="C1091" s="84"/>
      <c r="D1091" s="84"/>
      <c r="E1091" s="84"/>
    </row>
    <row r="1092" spans="2:5" ht="15" customHeight="1">
      <c r="B1092" s="84"/>
      <c r="C1092" s="84"/>
      <c r="D1092" s="84"/>
      <c r="E1092" s="84"/>
    </row>
    <row r="1093" spans="2:5" ht="15" customHeight="1">
      <c r="B1093" s="84"/>
      <c r="C1093" s="84"/>
      <c r="D1093" s="84"/>
      <c r="E1093" s="84"/>
    </row>
    <row r="1094" spans="2:5" ht="15" customHeight="1">
      <c r="B1094" s="84"/>
      <c r="C1094" s="84"/>
      <c r="D1094" s="84"/>
      <c r="E1094" s="84"/>
    </row>
    <row r="1095" spans="2:5" ht="15" customHeight="1">
      <c r="B1095" s="84"/>
      <c r="C1095" s="84"/>
      <c r="D1095" s="84"/>
      <c r="E1095" s="84"/>
    </row>
    <row r="1096" spans="2:5" ht="15" customHeight="1">
      <c r="B1096" s="84"/>
      <c r="C1096" s="84"/>
      <c r="D1096" s="84"/>
      <c r="E1096" s="84"/>
    </row>
    <row r="1097" spans="2:5" ht="15" customHeight="1">
      <c r="B1097" s="84"/>
      <c r="C1097" s="84"/>
      <c r="D1097" s="84"/>
      <c r="E1097" s="84"/>
    </row>
    <row r="1098" spans="2:5" ht="15" customHeight="1">
      <c r="B1098" s="84"/>
      <c r="C1098" s="84"/>
      <c r="D1098" s="84"/>
      <c r="E1098" s="84"/>
    </row>
    <row r="1099" spans="2:5" ht="15" customHeight="1">
      <c r="B1099" s="84"/>
      <c r="C1099" s="84"/>
      <c r="D1099" s="84"/>
      <c r="E1099" s="84"/>
    </row>
    <row r="1100" spans="2:5" ht="15" customHeight="1">
      <c r="B1100" s="84"/>
      <c r="C1100" s="84"/>
      <c r="D1100" s="84"/>
      <c r="E1100" s="84"/>
    </row>
    <row r="1101" spans="2:5" ht="15" customHeight="1">
      <c r="B1101" s="84"/>
      <c r="C1101" s="84"/>
      <c r="D1101" s="84"/>
      <c r="E1101" s="84"/>
    </row>
    <row r="1102" spans="2:5" ht="15" customHeight="1">
      <c r="B1102" s="84"/>
      <c r="C1102" s="84"/>
      <c r="D1102" s="84"/>
      <c r="E1102" s="84"/>
    </row>
    <row r="1103" spans="2:5" ht="15" customHeight="1">
      <c r="B1103" s="84"/>
      <c r="C1103" s="84"/>
      <c r="D1103" s="84"/>
      <c r="E1103" s="84"/>
    </row>
    <row r="1104" spans="2:5" ht="15" customHeight="1">
      <c r="B1104" s="84"/>
      <c r="C1104" s="84"/>
      <c r="D1104" s="84"/>
      <c r="E1104" s="84"/>
    </row>
    <row r="1105" spans="2:5" ht="15" customHeight="1">
      <c r="B1105" s="84"/>
      <c r="C1105" s="84"/>
      <c r="D1105" s="84"/>
      <c r="E1105" s="84"/>
    </row>
    <row r="1106" spans="2:5" ht="15" customHeight="1">
      <c r="B1106" s="84"/>
      <c r="C1106" s="84"/>
      <c r="D1106" s="84"/>
      <c r="E1106" s="84"/>
    </row>
    <row r="1107" spans="2:5" ht="15" customHeight="1">
      <c r="B1107" s="84"/>
      <c r="C1107" s="84"/>
      <c r="D1107" s="84"/>
      <c r="E1107" s="84"/>
    </row>
    <row r="1108" spans="2:5" ht="15" customHeight="1">
      <c r="B1108" s="84"/>
      <c r="C1108" s="84"/>
      <c r="D1108" s="84"/>
      <c r="E1108" s="84"/>
    </row>
    <row r="1109" spans="2:5" ht="15" customHeight="1">
      <c r="B1109" s="84"/>
      <c r="C1109" s="84"/>
      <c r="D1109" s="84"/>
      <c r="E1109" s="84"/>
    </row>
    <row r="1110" spans="2:5" ht="15" customHeight="1">
      <c r="B1110" s="84"/>
      <c r="C1110" s="84"/>
      <c r="D1110" s="84"/>
      <c r="E1110" s="84"/>
    </row>
    <row r="1111" spans="2:5" ht="15" customHeight="1">
      <c r="B1111" s="84"/>
      <c r="C1111" s="84"/>
      <c r="D1111" s="84"/>
      <c r="E1111" s="84"/>
    </row>
    <row r="1112" spans="2:5" ht="15" customHeight="1">
      <c r="B1112" s="84"/>
      <c r="C1112" s="84"/>
      <c r="D1112" s="84"/>
      <c r="E1112" s="84"/>
    </row>
    <row r="1113" spans="2:5" ht="15" customHeight="1">
      <c r="B1113" s="84"/>
      <c r="C1113" s="84"/>
      <c r="D1113" s="84"/>
      <c r="E1113" s="84"/>
    </row>
    <row r="1114" spans="2:5" ht="15" customHeight="1">
      <c r="B1114" s="84"/>
      <c r="C1114" s="84"/>
      <c r="D1114" s="84"/>
      <c r="E1114" s="84"/>
    </row>
    <row r="1115" spans="2:5" ht="15" customHeight="1">
      <c r="B1115" s="84"/>
      <c r="C1115" s="84"/>
      <c r="D1115" s="84"/>
      <c r="E1115" s="84"/>
    </row>
    <row r="1116" spans="2:5" ht="15" customHeight="1">
      <c r="B1116" s="84"/>
      <c r="C1116" s="84"/>
      <c r="D1116" s="84"/>
      <c r="E1116" s="84"/>
    </row>
    <row r="1117" spans="2:5" ht="15" customHeight="1">
      <c r="B1117" s="84"/>
      <c r="C1117" s="84"/>
      <c r="D1117" s="84"/>
      <c r="E1117" s="84"/>
    </row>
    <row r="1118" spans="2:5" ht="15" customHeight="1">
      <c r="B1118" s="84"/>
      <c r="C1118" s="84"/>
      <c r="D1118" s="84"/>
      <c r="E1118" s="84"/>
    </row>
    <row r="1119" spans="2:5" ht="15" customHeight="1">
      <c r="B1119" s="84"/>
      <c r="C1119" s="84"/>
      <c r="D1119" s="84"/>
      <c r="E1119" s="84"/>
    </row>
    <row r="1120" spans="2:5" ht="15" customHeight="1">
      <c r="B1120" s="84"/>
      <c r="C1120" s="84"/>
      <c r="D1120" s="84"/>
      <c r="E1120" s="84"/>
    </row>
    <row r="1121" spans="2:5" ht="15" customHeight="1">
      <c r="B1121" s="84"/>
      <c r="C1121" s="84"/>
      <c r="D1121" s="84"/>
      <c r="E1121" s="84"/>
    </row>
    <row r="1122" spans="2:5" ht="15" customHeight="1">
      <c r="B1122" s="84"/>
      <c r="C1122" s="84"/>
      <c r="D1122" s="84"/>
      <c r="E1122" s="84"/>
    </row>
    <row r="1123" spans="2:5" ht="15" customHeight="1">
      <c r="B1123" s="84"/>
      <c r="C1123" s="84"/>
      <c r="D1123" s="84"/>
      <c r="E1123" s="84"/>
    </row>
    <row r="1124" spans="2:5" ht="15" customHeight="1">
      <c r="B1124" s="84"/>
      <c r="C1124" s="84"/>
      <c r="D1124" s="84"/>
      <c r="E1124" s="84"/>
    </row>
    <row r="1125" spans="2:5" ht="15" customHeight="1">
      <c r="B1125" s="84"/>
      <c r="C1125" s="84"/>
      <c r="D1125" s="84"/>
      <c r="E1125" s="84"/>
    </row>
    <row r="1126" spans="2:5" ht="15" customHeight="1">
      <c r="B1126" s="84"/>
      <c r="C1126" s="84"/>
      <c r="D1126" s="84"/>
      <c r="E1126" s="84"/>
    </row>
    <row r="1127" spans="2:5" ht="15" customHeight="1">
      <c r="B1127" s="84"/>
      <c r="C1127" s="84"/>
      <c r="D1127" s="84"/>
      <c r="E1127" s="84"/>
    </row>
    <row r="1128" spans="2:5" ht="15" customHeight="1">
      <c r="B1128" s="84"/>
      <c r="C1128" s="84"/>
      <c r="D1128" s="84"/>
      <c r="E1128" s="84"/>
    </row>
    <row r="1129" spans="2:5" ht="15" customHeight="1">
      <c r="B1129" s="84"/>
      <c r="C1129" s="84"/>
      <c r="D1129" s="84"/>
      <c r="E1129" s="84"/>
    </row>
    <row r="1130" spans="2:5" ht="15" customHeight="1">
      <c r="B1130" s="84"/>
      <c r="C1130" s="84"/>
      <c r="D1130" s="84"/>
      <c r="E1130" s="84"/>
    </row>
    <row r="1131" spans="2:5" ht="15" customHeight="1">
      <c r="B1131" s="84"/>
      <c r="C1131" s="84"/>
      <c r="D1131" s="84"/>
      <c r="E1131" s="84"/>
    </row>
    <row r="1132" spans="2:5" ht="15" customHeight="1">
      <c r="B1132" s="84"/>
      <c r="C1132" s="84"/>
      <c r="D1132" s="84"/>
      <c r="E1132" s="84"/>
    </row>
    <row r="1133" spans="2:5" ht="15" customHeight="1">
      <c r="B1133" s="84"/>
      <c r="C1133" s="84"/>
      <c r="D1133" s="84"/>
      <c r="E1133" s="84"/>
    </row>
    <row r="1134" spans="2:5" ht="15" customHeight="1">
      <c r="B1134" s="84"/>
      <c r="C1134" s="84"/>
      <c r="D1134" s="84"/>
      <c r="E1134" s="84"/>
    </row>
    <row r="1135" spans="2:5" ht="15" customHeight="1">
      <c r="B1135" s="84"/>
      <c r="C1135" s="84"/>
      <c r="D1135" s="84"/>
      <c r="E1135" s="84"/>
    </row>
    <row r="1136" spans="2:5" ht="15" customHeight="1">
      <c r="B1136" s="84"/>
      <c r="C1136" s="84"/>
      <c r="D1136" s="84"/>
      <c r="E1136" s="84"/>
    </row>
    <row r="1137" spans="2:5" ht="15" customHeight="1">
      <c r="B1137" s="84"/>
      <c r="C1137" s="84"/>
      <c r="D1137" s="84"/>
      <c r="E1137" s="84"/>
    </row>
    <row r="1138" spans="2:5" ht="15" customHeight="1">
      <c r="B1138" s="84"/>
      <c r="C1138" s="84"/>
      <c r="D1138" s="84"/>
      <c r="E1138" s="84"/>
    </row>
    <row r="1139" spans="2:5" ht="15" customHeight="1">
      <c r="B1139" s="84"/>
      <c r="C1139" s="84"/>
      <c r="D1139" s="84"/>
      <c r="E1139" s="84"/>
    </row>
    <row r="1140" spans="2:5" ht="15" customHeight="1">
      <c r="B1140" s="84"/>
      <c r="C1140" s="84"/>
      <c r="D1140" s="84"/>
      <c r="E1140" s="84"/>
    </row>
    <row r="1141" spans="2:5" ht="15" customHeight="1">
      <c r="B1141" s="84"/>
      <c r="C1141" s="84"/>
      <c r="D1141" s="84"/>
      <c r="E1141" s="84"/>
    </row>
    <row r="1142" spans="2:5" ht="15" customHeight="1">
      <c r="B1142" s="84"/>
      <c r="C1142" s="84"/>
      <c r="D1142" s="84"/>
      <c r="E1142" s="84"/>
    </row>
    <row r="1143" spans="2:5" ht="15" customHeight="1">
      <c r="B1143" s="84"/>
      <c r="C1143" s="84"/>
      <c r="D1143" s="84"/>
      <c r="E1143" s="84"/>
    </row>
    <row r="1144" spans="2:5" ht="15" customHeight="1">
      <c r="B1144" s="84"/>
      <c r="C1144" s="84"/>
      <c r="D1144" s="84"/>
      <c r="E1144" s="84"/>
    </row>
    <row r="1145" spans="2:5" ht="15" customHeight="1">
      <c r="B1145" s="84"/>
      <c r="C1145" s="84"/>
      <c r="D1145" s="84"/>
      <c r="E1145" s="84"/>
    </row>
    <row r="1146" spans="2:5" ht="15" customHeight="1">
      <c r="B1146" s="84"/>
      <c r="C1146" s="84"/>
      <c r="D1146" s="84"/>
      <c r="E1146" s="84"/>
    </row>
    <row r="1147" spans="2:5" ht="15" customHeight="1">
      <c r="B1147" s="84"/>
      <c r="C1147" s="84"/>
      <c r="D1147" s="84"/>
      <c r="E1147" s="84"/>
    </row>
    <row r="1148" spans="2:5" ht="15" customHeight="1">
      <c r="B1148" s="84"/>
      <c r="C1148" s="84"/>
      <c r="D1148" s="84"/>
      <c r="E1148" s="84"/>
    </row>
    <row r="1149" spans="2:5" ht="15" customHeight="1">
      <c r="B1149" s="84"/>
      <c r="C1149" s="84"/>
      <c r="D1149" s="84"/>
      <c r="E1149" s="84"/>
    </row>
    <row r="1150" spans="2:5" ht="15" customHeight="1">
      <c r="B1150" s="84"/>
      <c r="C1150" s="84"/>
      <c r="D1150" s="84"/>
      <c r="E1150" s="84"/>
    </row>
    <row r="1151" spans="2:5" ht="15" customHeight="1">
      <c r="B1151" s="84"/>
      <c r="C1151" s="84"/>
      <c r="D1151" s="84"/>
      <c r="E1151" s="84"/>
    </row>
    <row r="1152" spans="2:5" ht="15" customHeight="1">
      <c r="B1152" s="84"/>
      <c r="C1152" s="84"/>
      <c r="D1152" s="84"/>
      <c r="E1152" s="84"/>
    </row>
    <row r="1153" spans="2:5" ht="15" customHeight="1">
      <c r="B1153" s="84"/>
      <c r="C1153" s="84"/>
      <c r="D1153" s="84"/>
      <c r="E1153" s="84"/>
    </row>
    <row r="1154" spans="2:5" ht="15" customHeight="1">
      <c r="B1154" s="84"/>
      <c r="C1154" s="84"/>
      <c r="D1154" s="84"/>
      <c r="E1154" s="84"/>
    </row>
    <row r="1155" spans="2:5" ht="15" customHeight="1">
      <c r="B1155" s="84"/>
      <c r="C1155" s="84"/>
      <c r="D1155" s="84"/>
      <c r="E1155" s="84"/>
    </row>
    <row r="1156" spans="2:5" ht="15" customHeight="1">
      <c r="B1156" s="84"/>
      <c r="C1156" s="84"/>
      <c r="D1156" s="84"/>
      <c r="E1156" s="84"/>
    </row>
    <row r="1157" spans="2:5" ht="15" customHeight="1">
      <c r="B1157" s="84"/>
      <c r="C1157" s="84"/>
      <c r="D1157" s="84"/>
      <c r="E1157" s="84"/>
    </row>
    <row r="1158" spans="2:5" ht="15" customHeight="1">
      <c r="B1158" s="84"/>
      <c r="C1158" s="84"/>
      <c r="D1158" s="84"/>
      <c r="E1158" s="84"/>
    </row>
    <row r="1159" spans="2:5" ht="15" customHeight="1">
      <c r="B1159" s="84"/>
      <c r="C1159" s="84"/>
      <c r="D1159" s="84"/>
      <c r="E1159" s="84"/>
    </row>
    <row r="1160" spans="2:5" ht="15" customHeight="1">
      <c r="B1160" s="84"/>
      <c r="C1160" s="84"/>
      <c r="D1160" s="84"/>
      <c r="E1160" s="84"/>
    </row>
    <row r="1161" spans="2:5" ht="15" customHeight="1">
      <c r="B1161" s="84"/>
      <c r="C1161" s="84"/>
      <c r="D1161" s="84"/>
      <c r="E1161" s="84"/>
    </row>
    <row r="1162" spans="2:5" ht="15" customHeight="1">
      <c r="B1162" s="84"/>
      <c r="C1162" s="84"/>
      <c r="D1162" s="84"/>
      <c r="E1162" s="84"/>
    </row>
    <row r="1163" spans="2:5" ht="15" customHeight="1">
      <c r="B1163" s="84"/>
      <c r="C1163" s="84"/>
      <c r="D1163" s="84"/>
      <c r="E1163" s="84"/>
    </row>
    <row r="1164" spans="2:5" ht="15" customHeight="1">
      <c r="B1164" s="84"/>
      <c r="C1164" s="84"/>
      <c r="D1164" s="84"/>
      <c r="E1164" s="84"/>
    </row>
    <row r="1165" spans="2:5" ht="15" customHeight="1">
      <c r="B1165" s="84"/>
      <c r="C1165" s="84"/>
      <c r="D1165" s="84"/>
      <c r="E1165" s="84"/>
    </row>
    <row r="1166" spans="2:5" ht="15" customHeight="1">
      <c r="B1166" s="84"/>
      <c r="C1166" s="84"/>
      <c r="D1166" s="84"/>
      <c r="E1166" s="84"/>
    </row>
    <row r="1167" spans="2:5" ht="15" customHeight="1">
      <c r="B1167" s="84"/>
      <c r="C1167" s="84"/>
      <c r="D1167" s="84"/>
      <c r="E1167" s="84"/>
    </row>
    <row r="1168" spans="2:5" ht="15" customHeight="1">
      <c r="B1168" s="84"/>
      <c r="C1168" s="84"/>
      <c r="D1168" s="84"/>
      <c r="E1168" s="84"/>
    </row>
    <row r="1169" spans="2:5" ht="15" customHeight="1">
      <c r="B1169" s="84"/>
      <c r="C1169" s="84"/>
      <c r="D1169" s="84"/>
      <c r="E1169" s="84"/>
    </row>
    <row r="1170" spans="2:5" ht="15" customHeight="1">
      <c r="B1170" s="84"/>
      <c r="C1170" s="84"/>
      <c r="D1170" s="84"/>
      <c r="E1170" s="84"/>
    </row>
    <row r="1171" spans="2:5" ht="15" customHeight="1">
      <c r="B1171" s="84"/>
      <c r="C1171" s="84"/>
      <c r="D1171" s="84"/>
      <c r="E1171" s="84"/>
    </row>
    <row r="1172" spans="2:5" ht="15" customHeight="1">
      <c r="B1172" s="84"/>
      <c r="C1172" s="84"/>
      <c r="D1172" s="84"/>
      <c r="E1172" s="84"/>
    </row>
    <row r="1173" spans="2:5" ht="15" customHeight="1">
      <c r="B1173" s="84"/>
      <c r="C1173" s="84"/>
      <c r="D1173" s="84"/>
      <c r="E1173" s="84"/>
    </row>
    <row r="1174" spans="2:5" ht="15" customHeight="1">
      <c r="B1174" s="84"/>
      <c r="C1174" s="84"/>
      <c r="D1174" s="84"/>
      <c r="E1174" s="84"/>
    </row>
    <row r="1175" spans="2:5" ht="15" customHeight="1">
      <c r="B1175" s="84"/>
      <c r="C1175" s="84"/>
      <c r="D1175" s="84"/>
      <c r="E1175" s="84"/>
    </row>
    <row r="1176" spans="2:5" ht="15" customHeight="1">
      <c r="B1176" s="84"/>
      <c r="C1176" s="84"/>
      <c r="D1176" s="84"/>
      <c r="E1176" s="84"/>
    </row>
    <row r="1177" spans="2:5" ht="15" customHeight="1">
      <c r="B1177" s="84"/>
      <c r="C1177" s="84"/>
      <c r="D1177" s="84"/>
      <c r="E1177" s="84"/>
    </row>
    <row r="1178" spans="2:5" ht="15" customHeight="1">
      <c r="B1178" s="84"/>
      <c r="C1178" s="84"/>
      <c r="D1178" s="84"/>
      <c r="E1178" s="84"/>
    </row>
    <row r="1179" spans="2:5" ht="15" customHeight="1">
      <c r="B1179" s="84"/>
      <c r="C1179" s="84"/>
      <c r="D1179" s="84"/>
      <c r="E1179" s="84"/>
    </row>
    <row r="1180" spans="2:5" ht="15" customHeight="1">
      <c r="B1180" s="84"/>
      <c r="C1180" s="84"/>
      <c r="D1180" s="84"/>
      <c r="E1180" s="84"/>
    </row>
    <row r="1181" spans="2:5" ht="15" customHeight="1">
      <c r="B1181" s="84"/>
      <c r="C1181" s="84"/>
      <c r="D1181" s="84"/>
      <c r="E1181" s="84"/>
    </row>
    <row r="1182" spans="2:5" ht="15" customHeight="1">
      <c r="B1182" s="84"/>
      <c r="C1182" s="84"/>
      <c r="D1182" s="84"/>
      <c r="E1182" s="84"/>
    </row>
    <row r="1183" spans="2:5" ht="15" customHeight="1">
      <c r="B1183" s="84"/>
      <c r="C1183" s="84"/>
      <c r="D1183" s="84"/>
      <c r="E1183" s="84"/>
    </row>
    <row r="1184" spans="2:5" ht="15" customHeight="1">
      <c r="B1184" s="84"/>
      <c r="C1184" s="84"/>
      <c r="D1184" s="84"/>
      <c r="E1184" s="84"/>
    </row>
    <row r="1185" spans="2:5" ht="15" customHeight="1">
      <c r="B1185" s="84"/>
      <c r="C1185" s="84"/>
      <c r="D1185" s="84"/>
      <c r="E1185" s="84"/>
    </row>
    <row r="1186" spans="2:5" ht="15" customHeight="1">
      <c r="B1186" s="84"/>
      <c r="C1186" s="84"/>
      <c r="D1186" s="84"/>
      <c r="E1186" s="84"/>
    </row>
    <row r="1187" spans="2:5" ht="15" customHeight="1">
      <c r="B1187" s="84"/>
      <c r="C1187" s="84"/>
      <c r="D1187" s="84"/>
      <c r="E1187" s="84"/>
    </row>
    <row r="1188" spans="2:5" ht="15" customHeight="1">
      <c r="B1188" s="84"/>
      <c r="C1188" s="84"/>
      <c r="D1188" s="84"/>
      <c r="E1188" s="84"/>
    </row>
    <row r="1189" spans="2:5" ht="15" customHeight="1">
      <c r="B1189" s="84"/>
      <c r="C1189" s="84"/>
      <c r="D1189" s="84"/>
      <c r="E1189" s="84"/>
    </row>
    <row r="1190" spans="2:5" ht="15" customHeight="1">
      <c r="B1190" s="84"/>
      <c r="C1190" s="84"/>
      <c r="D1190" s="84"/>
      <c r="E1190" s="84"/>
    </row>
    <row r="1191" spans="2:5" ht="15" customHeight="1">
      <c r="B1191" s="84"/>
      <c r="C1191" s="84"/>
      <c r="D1191" s="84"/>
      <c r="E1191" s="84"/>
    </row>
    <row r="1192" spans="2:5" ht="15" customHeight="1">
      <c r="B1192" s="84"/>
      <c r="C1192" s="84"/>
      <c r="D1192" s="84"/>
      <c r="E1192" s="84"/>
    </row>
    <row r="1193" spans="2:5" ht="15" customHeight="1">
      <c r="B1193" s="84"/>
      <c r="C1193" s="84"/>
      <c r="D1193" s="84"/>
      <c r="E1193" s="84"/>
    </row>
    <row r="1194" spans="2:5" ht="15" customHeight="1">
      <c r="B1194" s="84"/>
      <c r="C1194" s="84"/>
      <c r="D1194" s="84"/>
      <c r="E1194" s="84"/>
    </row>
    <row r="1195" spans="2:5" ht="15" customHeight="1">
      <c r="B1195" s="84"/>
      <c r="C1195" s="84"/>
      <c r="D1195" s="84"/>
      <c r="E1195" s="84"/>
    </row>
    <row r="1196" spans="2:5" ht="15" customHeight="1">
      <c r="B1196" s="84"/>
      <c r="C1196" s="84"/>
      <c r="D1196" s="84"/>
      <c r="E1196" s="84"/>
    </row>
    <row r="1197" spans="2:5" ht="15" customHeight="1">
      <c r="B1197" s="84"/>
      <c r="C1197" s="84"/>
      <c r="D1197" s="84"/>
      <c r="E1197" s="84"/>
    </row>
    <row r="1198" spans="2:5" ht="15" customHeight="1">
      <c r="B1198" s="84"/>
      <c r="C1198" s="84"/>
      <c r="D1198" s="84"/>
      <c r="E1198" s="84"/>
    </row>
    <row r="1199" spans="2:5" ht="15" customHeight="1">
      <c r="B1199" s="84"/>
      <c r="C1199" s="84"/>
      <c r="D1199" s="84"/>
      <c r="E1199" s="84"/>
    </row>
    <row r="1200" spans="2:5" ht="15" customHeight="1">
      <c r="B1200" s="84"/>
      <c r="C1200" s="84"/>
      <c r="D1200" s="84"/>
      <c r="E1200" s="84"/>
    </row>
    <row r="1201" spans="2:5" ht="15" customHeight="1">
      <c r="B1201" s="84"/>
      <c r="C1201" s="84"/>
      <c r="D1201" s="84"/>
      <c r="E1201" s="84"/>
    </row>
    <row r="1202" spans="2:5" ht="15" customHeight="1">
      <c r="B1202" s="84"/>
      <c r="C1202" s="84"/>
      <c r="D1202" s="84"/>
      <c r="E1202" s="84"/>
    </row>
    <row r="1203" spans="2:5" ht="15" customHeight="1">
      <c r="B1203" s="84"/>
      <c r="C1203" s="84"/>
      <c r="D1203" s="84"/>
      <c r="E1203" s="84"/>
    </row>
    <row r="1204" spans="2:5" ht="15" customHeight="1">
      <c r="B1204" s="84"/>
      <c r="C1204" s="84"/>
      <c r="D1204" s="84"/>
      <c r="E1204" s="84"/>
    </row>
    <row r="1205" spans="2:5" ht="15" customHeight="1">
      <c r="B1205" s="84"/>
      <c r="C1205" s="84"/>
      <c r="D1205" s="84"/>
      <c r="E1205" s="84"/>
    </row>
    <row r="1206" spans="2:5" ht="15" customHeight="1">
      <c r="B1206" s="84"/>
      <c r="C1206" s="84"/>
      <c r="D1206" s="84"/>
      <c r="E1206" s="84"/>
    </row>
    <row r="1207" spans="2:5" ht="15" customHeight="1">
      <c r="B1207" s="84"/>
      <c r="C1207" s="84"/>
      <c r="D1207" s="84"/>
      <c r="E1207" s="84"/>
    </row>
    <row r="1208" spans="2:5" ht="15" customHeight="1">
      <c r="B1208" s="84"/>
      <c r="C1208" s="84"/>
      <c r="D1208" s="84"/>
      <c r="E1208" s="84"/>
    </row>
    <row r="1209" spans="2:5" ht="15" customHeight="1">
      <c r="B1209" s="84"/>
      <c r="C1209" s="84"/>
      <c r="D1209" s="84"/>
      <c r="E1209" s="84"/>
    </row>
    <row r="1210" spans="2:5" ht="15" customHeight="1">
      <c r="B1210" s="84"/>
      <c r="C1210" s="84"/>
      <c r="D1210" s="84"/>
      <c r="E1210" s="84"/>
    </row>
    <row r="1211" spans="2:5" ht="15" customHeight="1">
      <c r="B1211" s="84"/>
      <c r="C1211" s="84"/>
      <c r="D1211" s="84"/>
      <c r="E1211" s="84"/>
    </row>
    <row r="1212" spans="2:5" ht="15" customHeight="1">
      <c r="B1212" s="84"/>
      <c r="C1212" s="84"/>
      <c r="D1212" s="84"/>
      <c r="E1212" s="84"/>
    </row>
    <row r="1213" spans="2:5" ht="15" customHeight="1">
      <c r="B1213" s="84"/>
      <c r="C1213" s="84"/>
      <c r="D1213" s="84"/>
      <c r="E1213" s="84"/>
    </row>
    <row r="1214" spans="2:5" ht="15" customHeight="1">
      <c r="B1214" s="84"/>
      <c r="C1214" s="84"/>
      <c r="D1214" s="84"/>
      <c r="E1214" s="84"/>
    </row>
    <row r="1215" spans="2:5" ht="15" customHeight="1">
      <c r="B1215" s="84"/>
      <c r="C1215" s="84"/>
      <c r="D1215" s="84"/>
      <c r="E1215" s="84"/>
    </row>
    <row r="1216" spans="2:5" ht="15" customHeight="1">
      <c r="B1216" s="84"/>
      <c r="C1216" s="84"/>
      <c r="D1216" s="84"/>
      <c r="E1216" s="84"/>
    </row>
    <row r="1217" spans="2:5" ht="15" customHeight="1">
      <c r="B1217" s="84"/>
      <c r="C1217" s="84"/>
      <c r="D1217" s="84"/>
      <c r="E1217" s="84"/>
    </row>
    <row r="1218" spans="2:5" ht="15" customHeight="1">
      <c r="B1218" s="84"/>
      <c r="C1218" s="84"/>
      <c r="D1218" s="84"/>
      <c r="E1218" s="84"/>
    </row>
    <row r="1219" spans="2:5" ht="15" customHeight="1">
      <c r="B1219" s="84"/>
      <c r="C1219" s="84"/>
      <c r="D1219" s="84"/>
      <c r="E1219" s="84"/>
    </row>
    <row r="1220" spans="2:5" ht="15" customHeight="1">
      <c r="B1220" s="84"/>
      <c r="C1220" s="84"/>
      <c r="D1220" s="84"/>
      <c r="E1220" s="84"/>
    </row>
    <row r="1221" spans="2:5" ht="15" customHeight="1">
      <c r="B1221" s="84"/>
      <c r="C1221" s="84"/>
      <c r="D1221" s="84"/>
      <c r="E1221" s="84"/>
    </row>
    <row r="1222" spans="2:5" ht="15" customHeight="1">
      <c r="B1222" s="84"/>
      <c r="C1222" s="84"/>
      <c r="D1222" s="84"/>
      <c r="E1222" s="84"/>
    </row>
    <row r="1223" spans="2:5" ht="15" customHeight="1">
      <c r="B1223" s="84"/>
      <c r="C1223" s="84"/>
      <c r="D1223" s="84"/>
      <c r="E1223" s="84"/>
    </row>
    <row r="1224" spans="2:5" ht="15" customHeight="1">
      <c r="B1224" s="84"/>
      <c r="C1224" s="84"/>
      <c r="D1224" s="84"/>
      <c r="E1224" s="84"/>
    </row>
    <row r="1225" spans="2:5" ht="15" customHeight="1">
      <c r="B1225" s="84"/>
      <c r="C1225" s="84"/>
      <c r="D1225" s="84"/>
      <c r="E1225" s="84"/>
    </row>
    <row r="1226" spans="2:5" ht="15" customHeight="1">
      <c r="B1226" s="84"/>
      <c r="C1226" s="84"/>
      <c r="D1226" s="84"/>
      <c r="E1226" s="84"/>
    </row>
    <row r="1227" spans="2:5" ht="15" customHeight="1">
      <c r="B1227" s="84"/>
      <c r="C1227" s="84"/>
      <c r="D1227" s="84"/>
      <c r="E1227" s="84"/>
    </row>
    <row r="1228" spans="2:5" ht="15" customHeight="1">
      <c r="B1228" s="84"/>
      <c r="C1228" s="84"/>
      <c r="D1228" s="84"/>
      <c r="E1228" s="84"/>
    </row>
    <row r="1229" spans="2:5" ht="15" customHeight="1">
      <c r="B1229" s="84"/>
      <c r="C1229" s="84"/>
      <c r="D1229" s="84"/>
      <c r="E1229" s="84"/>
    </row>
    <row r="1230" spans="2:5" ht="15" customHeight="1">
      <c r="B1230" s="84"/>
      <c r="C1230" s="84"/>
      <c r="D1230" s="84"/>
      <c r="E1230" s="84"/>
    </row>
    <row r="1231" spans="2:5" ht="15" customHeight="1">
      <c r="B1231" s="84"/>
      <c r="C1231" s="84"/>
      <c r="D1231" s="84"/>
      <c r="E1231" s="84"/>
    </row>
    <row r="1232" spans="2:5" ht="15" customHeight="1">
      <c r="B1232" s="84"/>
      <c r="C1232" s="84"/>
      <c r="D1232" s="84"/>
      <c r="E1232" s="84"/>
    </row>
    <row r="1233" spans="2:5" ht="15" customHeight="1">
      <c r="B1233" s="84"/>
      <c r="C1233" s="84"/>
      <c r="D1233" s="84"/>
      <c r="E1233" s="84"/>
    </row>
    <row r="1234" spans="2:5" ht="15" customHeight="1">
      <c r="B1234" s="84"/>
      <c r="C1234" s="84"/>
      <c r="D1234" s="84"/>
      <c r="E1234" s="84"/>
    </row>
    <row r="1235" spans="2:5" ht="15" customHeight="1">
      <c r="B1235" s="84"/>
      <c r="C1235" s="84"/>
      <c r="D1235" s="84"/>
      <c r="E1235" s="84"/>
    </row>
    <row r="1236" spans="2:5" ht="15" customHeight="1">
      <c r="B1236" s="84"/>
      <c r="C1236" s="84"/>
      <c r="D1236" s="84"/>
      <c r="E1236" s="84"/>
    </row>
    <row r="1237" spans="2:5" ht="15" customHeight="1">
      <c r="B1237" s="84"/>
      <c r="C1237" s="84"/>
      <c r="D1237" s="84"/>
      <c r="E1237" s="84"/>
    </row>
    <row r="1238" spans="2:5" ht="15" customHeight="1">
      <c r="B1238" s="84"/>
      <c r="C1238" s="84"/>
      <c r="D1238" s="84"/>
      <c r="E1238" s="84"/>
    </row>
    <row r="1239" spans="2:5" ht="15" customHeight="1">
      <c r="B1239" s="84"/>
      <c r="C1239" s="84"/>
      <c r="D1239" s="84"/>
      <c r="E1239" s="84"/>
    </row>
    <row r="1240" spans="2:5" ht="15" customHeight="1">
      <c r="B1240" s="84"/>
      <c r="C1240" s="84"/>
      <c r="D1240" s="84"/>
      <c r="E1240" s="84"/>
    </row>
    <row r="1241" spans="2:5" ht="15" customHeight="1">
      <c r="B1241" s="84"/>
      <c r="C1241" s="84"/>
      <c r="D1241" s="84"/>
      <c r="E1241" s="84"/>
    </row>
    <row r="1242" spans="2:5" ht="15" customHeight="1">
      <c r="B1242" s="84"/>
      <c r="C1242" s="84"/>
      <c r="D1242" s="84"/>
      <c r="E1242" s="84"/>
    </row>
    <row r="1243" spans="2:5" ht="15" customHeight="1">
      <c r="B1243" s="84"/>
      <c r="C1243" s="84"/>
      <c r="D1243" s="84"/>
      <c r="E1243" s="84"/>
    </row>
    <row r="1244" spans="2:5" ht="15" customHeight="1">
      <c r="B1244" s="84"/>
      <c r="C1244" s="84"/>
      <c r="D1244" s="84"/>
      <c r="E1244" s="84"/>
    </row>
    <row r="1245" spans="2:5" ht="15" customHeight="1">
      <c r="B1245" s="84"/>
      <c r="C1245" s="84"/>
      <c r="D1245" s="84"/>
      <c r="E1245" s="84"/>
    </row>
    <row r="1246" spans="2:5" ht="15" customHeight="1">
      <c r="B1246" s="84"/>
      <c r="C1246" s="84"/>
      <c r="D1246" s="84"/>
      <c r="E1246" s="84"/>
    </row>
    <row r="1247" spans="2:5" ht="15" customHeight="1">
      <c r="B1247" s="84"/>
      <c r="C1247" s="84"/>
      <c r="D1247" s="84"/>
      <c r="E1247" s="84"/>
    </row>
    <row r="1248" spans="2:5" ht="15" customHeight="1">
      <c r="B1248" s="84"/>
      <c r="C1248" s="84"/>
      <c r="D1248" s="84"/>
      <c r="E1248" s="84"/>
    </row>
    <row r="1249" spans="2:5" ht="15" customHeight="1">
      <c r="B1249" s="84"/>
      <c r="C1249" s="84"/>
      <c r="D1249" s="84"/>
      <c r="E1249" s="84"/>
    </row>
    <row r="1250" spans="2:5" ht="15" customHeight="1">
      <c r="B1250" s="84"/>
      <c r="C1250" s="84"/>
      <c r="D1250" s="84"/>
      <c r="E1250" s="84"/>
    </row>
    <row r="1251" spans="2:5" ht="15" customHeight="1">
      <c r="B1251" s="84"/>
      <c r="C1251" s="84"/>
      <c r="D1251" s="84"/>
      <c r="E1251" s="84"/>
    </row>
    <row r="1252" spans="2:5" ht="15" customHeight="1">
      <c r="B1252" s="84"/>
      <c r="C1252" s="84"/>
      <c r="D1252" s="84"/>
      <c r="E1252" s="84"/>
    </row>
    <row r="1253" spans="2:5" ht="15" customHeight="1">
      <c r="B1253" s="84"/>
      <c r="C1253" s="84"/>
      <c r="D1253" s="84"/>
      <c r="E1253" s="84"/>
    </row>
    <row r="1254" spans="2:5" ht="15" customHeight="1">
      <c r="B1254" s="84"/>
      <c r="C1254" s="84"/>
      <c r="D1254" s="84"/>
      <c r="E1254" s="84"/>
    </row>
    <row r="1255" spans="2:5" ht="15" customHeight="1">
      <c r="B1255" s="84"/>
      <c r="C1255" s="84"/>
      <c r="D1255" s="84"/>
      <c r="E1255" s="84"/>
    </row>
    <row r="1256" spans="2:5" ht="15" customHeight="1">
      <c r="B1256" s="84"/>
      <c r="C1256" s="84"/>
      <c r="D1256" s="84"/>
      <c r="E1256" s="84"/>
    </row>
    <row r="1257" spans="2:5" ht="15" customHeight="1">
      <c r="B1257" s="84"/>
      <c r="C1257" s="84"/>
      <c r="D1257" s="84"/>
      <c r="E1257" s="84"/>
    </row>
    <row r="1258" spans="2:5" ht="15" customHeight="1">
      <c r="B1258" s="84"/>
      <c r="C1258" s="84"/>
      <c r="D1258" s="84"/>
      <c r="E1258" s="84"/>
    </row>
    <row r="1259" spans="2:5" ht="15" customHeight="1">
      <c r="B1259" s="84"/>
      <c r="C1259" s="84"/>
      <c r="D1259" s="84"/>
      <c r="E1259" s="84"/>
    </row>
    <row r="1260" spans="2:5" ht="15" customHeight="1">
      <c r="B1260" s="84"/>
      <c r="C1260" s="84"/>
      <c r="D1260" s="84"/>
      <c r="E1260" s="84"/>
    </row>
    <row r="1261" spans="2:5" ht="15" customHeight="1">
      <c r="B1261" s="84"/>
      <c r="C1261" s="84"/>
      <c r="D1261" s="84"/>
      <c r="E1261" s="84"/>
    </row>
    <row r="1262" spans="2:5" ht="15" customHeight="1">
      <c r="B1262" s="84"/>
      <c r="C1262" s="84"/>
      <c r="D1262" s="84"/>
      <c r="E1262" s="84"/>
    </row>
    <row r="1263" spans="2:5" ht="15" customHeight="1">
      <c r="B1263" s="84"/>
      <c r="C1263" s="84"/>
      <c r="D1263" s="84"/>
      <c r="E1263" s="84"/>
    </row>
    <row r="1264" spans="2:5" ht="15" customHeight="1">
      <c r="B1264" s="84"/>
      <c r="C1264" s="84"/>
      <c r="D1264" s="84"/>
      <c r="E1264" s="84"/>
    </row>
    <row r="1265" spans="2:5" ht="15" customHeight="1">
      <c r="B1265" s="84"/>
      <c r="C1265" s="84"/>
      <c r="D1265" s="84"/>
      <c r="E1265" s="84"/>
    </row>
    <row r="1266" spans="2:5" ht="15" customHeight="1">
      <c r="B1266" s="84"/>
      <c r="C1266" s="84"/>
      <c r="D1266" s="84"/>
      <c r="E1266" s="84"/>
    </row>
    <row r="1267" spans="2:5" ht="15" customHeight="1">
      <c r="B1267" s="84"/>
      <c r="C1267" s="84"/>
      <c r="D1267" s="84"/>
      <c r="E1267" s="84"/>
    </row>
    <row r="1268" spans="2:5" ht="15" customHeight="1">
      <c r="B1268" s="84"/>
      <c r="C1268" s="84"/>
      <c r="D1268" s="84"/>
      <c r="E1268" s="84"/>
    </row>
    <row r="1269" spans="2:5" ht="15" customHeight="1">
      <c r="B1269" s="84"/>
      <c r="C1269" s="84"/>
      <c r="D1269" s="84"/>
      <c r="E1269" s="84"/>
    </row>
    <row r="1270" spans="2:5" ht="15" customHeight="1">
      <c r="B1270" s="84"/>
      <c r="C1270" s="84"/>
      <c r="D1270" s="84"/>
      <c r="E1270" s="84"/>
    </row>
    <row r="1271" spans="2:5" ht="15" customHeight="1">
      <c r="B1271" s="84"/>
      <c r="C1271" s="84"/>
      <c r="D1271" s="84"/>
      <c r="E1271" s="84"/>
    </row>
    <row r="1272" spans="2:5" ht="15" customHeight="1">
      <c r="B1272" s="84"/>
      <c r="C1272" s="84"/>
      <c r="D1272" s="84"/>
      <c r="E1272" s="84"/>
    </row>
    <row r="1273" spans="2:5" ht="15" customHeight="1">
      <c r="B1273" s="84"/>
      <c r="C1273" s="84"/>
      <c r="D1273" s="84"/>
      <c r="E1273" s="84"/>
    </row>
    <row r="1274" spans="2:5" ht="15" customHeight="1">
      <c r="B1274" s="84"/>
      <c r="C1274" s="84"/>
      <c r="D1274" s="84"/>
      <c r="E1274" s="84"/>
    </row>
    <row r="1275" spans="2:5" ht="15" customHeight="1">
      <c r="B1275" s="84"/>
      <c r="C1275" s="84"/>
      <c r="D1275" s="84"/>
      <c r="E1275" s="84"/>
    </row>
    <row r="1276" spans="2:5" ht="15" customHeight="1">
      <c r="B1276" s="84"/>
      <c r="C1276" s="84"/>
      <c r="D1276" s="84"/>
      <c r="E1276" s="84"/>
    </row>
    <row r="1277" spans="2:5" ht="15" customHeight="1">
      <c r="B1277" s="84"/>
      <c r="C1277" s="84"/>
      <c r="D1277" s="84"/>
      <c r="E1277" s="84"/>
    </row>
    <row r="1278" spans="2:5" ht="15" customHeight="1">
      <c r="B1278" s="84"/>
      <c r="C1278" s="84"/>
      <c r="D1278" s="84"/>
      <c r="E1278" s="84"/>
    </row>
    <row r="1279" spans="2:5" ht="15" customHeight="1">
      <c r="B1279" s="84"/>
      <c r="C1279" s="84"/>
      <c r="D1279" s="84"/>
      <c r="E1279" s="84"/>
    </row>
    <row r="1280" spans="2:5" ht="15" customHeight="1">
      <c r="B1280" s="84"/>
      <c r="C1280" s="84"/>
      <c r="D1280" s="84"/>
      <c r="E1280" s="84"/>
    </row>
    <row r="1281" spans="2:5" ht="15" customHeight="1">
      <c r="B1281" s="84"/>
      <c r="C1281" s="84"/>
      <c r="D1281" s="84"/>
      <c r="E1281" s="84"/>
    </row>
    <row r="1282" spans="2:5" ht="15" customHeight="1">
      <c r="B1282" s="84"/>
      <c r="C1282" s="84"/>
      <c r="D1282" s="84"/>
      <c r="E1282" s="84"/>
    </row>
    <row r="1283" spans="2:5" ht="15" customHeight="1">
      <c r="B1283" s="84"/>
      <c r="C1283" s="84"/>
      <c r="D1283" s="84"/>
      <c r="E1283" s="84"/>
    </row>
    <row r="1284" spans="2:5" ht="15" customHeight="1">
      <c r="B1284" s="84"/>
      <c r="C1284" s="84"/>
      <c r="D1284" s="84"/>
      <c r="E1284" s="84"/>
    </row>
    <row r="1285" spans="2:5" ht="15" customHeight="1">
      <c r="B1285" s="84"/>
      <c r="C1285" s="84"/>
      <c r="D1285" s="84"/>
      <c r="E1285" s="84"/>
    </row>
    <row r="1286" spans="2:5" ht="15" customHeight="1">
      <c r="B1286" s="84"/>
      <c r="C1286" s="84"/>
      <c r="D1286" s="84"/>
      <c r="E1286" s="84"/>
    </row>
    <row r="1287" spans="2:5" ht="15" customHeight="1">
      <c r="B1287" s="84"/>
      <c r="C1287" s="84"/>
      <c r="D1287" s="84"/>
      <c r="E1287" s="84"/>
    </row>
    <row r="1288" spans="2:5" ht="15" customHeight="1">
      <c r="B1288" s="84"/>
      <c r="C1288" s="84"/>
      <c r="D1288" s="84"/>
      <c r="E1288" s="84"/>
    </row>
    <row r="1289" spans="2:5" ht="15" customHeight="1">
      <c r="B1289" s="84"/>
      <c r="C1289" s="84"/>
      <c r="D1289" s="84"/>
      <c r="E1289" s="84"/>
    </row>
    <row r="1290" spans="2:5" ht="15" customHeight="1">
      <c r="B1290" s="84"/>
      <c r="C1290" s="84"/>
      <c r="D1290" s="84"/>
      <c r="E1290" s="84"/>
    </row>
    <row r="1291" spans="2:5" ht="15" customHeight="1">
      <c r="B1291" s="84"/>
      <c r="C1291" s="84"/>
      <c r="D1291" s="84"/>
      <c r="E1291" s="84"/>
    </row>
    <row r="1292" spans="2:5" ht="15" customHeight="1">
      <c r="B1292" s="84"/>
      <c r="C1292" s="84"/>
      <c r="D1292" s="84"/>
      <c r="E1292" s="84"/>
    </row>
    <row r="1293" spans="2:5" ht="15" customHeight="1">
      <c r="B1293" s="84"/>
      <c r="C1293" s="84"/>
      <c r="D1293" s="84"/>
      <c r="E1293" s="84"/>
    </row>
    <row r="1294" spans="2:5" ht="15" customHeight="1">
      <c r="B1294" s="84"/>
      <c r="C1294" s="84"/>
      <c r="D1294" s="84"/>
      <c r="E1294" s="84"/>
    </row>
    <row r="1295" spans="2:5" ht="15" customHeight="1">
      <c r="B1295" s="84"/>
      <c r="C1295" s="84"/>
      <c r="D1295" s="84"/>
      <c r="E1295" s="84"/>
    </row>
    <row r="1296" spans="2:5" ht="15" customHeight="1">
      <c r="B1296" s="84"/>
      <c r="C1296" s="84"/>
      <c r="D1296" s="84"/>
      <c r="E1296" s="84"/>
    </row>
    <row r="1297" spans="2:5" ht="15" customHeight="1">
      <c r="B1297" s="84"/>
      <c r="C1297" s="84"/>
      <c r="D1297" s="84"/>
      <c r="E1297" s="84"/>
    </row>
    <row r="1298" spans="2:5" ht="15" customHeight="1">
      <c r="B1298" s="84"/>
      <c r="C1298" s="84"/>
      <c r="D1298" s="84"/>
      <c r="E1298" s="84"/>
    </row>
    <row r="1299" spans="2:5" ht="15" customHeight="1">
      <c r="B1299" s="84"/>
      <c r="C1299" s="84"/>
      <c r="D1299" s="84"/>
      <c r="E1299" s="84"/>
    </row>
    <row r="1300" spans="2:5" ht="15" customHeight="1">
      <c r="B1300" s="84"/>
      <c r="C1300" s="84"/>
      <c r="D1300" s="84"/>
      <c r="E1300" s="84"/>
    </row>
    <row r="1301" spans="2:5" ht="15" customHeight="1">
      <c r="B1301" s="84"/>
      <c r="C1301" s="84"/>
      <c r="D1301" s="84"/>
      <c r="E1301" s="84"/>
    </row>
    <row r="1302" spans="2:5" ht="15" customHeight="1">
      <c r="B1302" s="84"/>
      <c r="C1302" s="84"/>
      <c r="D1302" s="84"/>
      <c r="E1302" s="84"/>
    </row>
    <row r="1303" spans="2:5" ht="15" customHeight="1">
      <c r="B1303" s="84"/>
      <c r="C1303" s="84"/>
      <c r="D1303" s="84"/>
      <c r="E1303" s="84"/>
    </row>
    <row r="1304" spans="2:5" ht="15" customHeight="1">
      <c r="B1304" s="84"/>
      <c r="C1304" s="84"/>
      <c r="D1304" s="84"/>
      <c r="E1304" s="84"/>
    </row>
    <row r="1305" spans="2:5" ht="15" customHeight="1">
      <c r="B1305" s="84"/>
      <c r="C1305" s="84"/>
      <c r="D1305" s="84"/>
      <c r="E1305" s="84"/>
    </row>
    <row r="1306" spans="2:5" ht="15" customHeight="1">
      <c r="B1306" s="84"/>
      <c r="C1306" s="84"/>
      <c r="D1306" s="84"/>
      <c r="E1306" s="84"/>
    </row>
    <row r="1307" spans="2:5" ht="15" customHeight="1">
      <c r="B1307" s="84"/>
      <c r="C1307" s="84"/>
      <c r="D1307" s="84"/>
      <c r="E1307" s="84"/>
    </row>
    <row r="1308" spans="2:5" ht="15" customHeight="1">
      <c r="B1308" s="84"/>
      <c r="C1308" s="84"/>
      <c r="D1308" s="84"/>
      <c r="E1308" s="84"/>
    </row>
    <row r="1309" spans="2:5" ht="15" customHeight="1">
      <c r="B1309" s="84"/>
      <c r="C1309" s="84"/>
      <c r="D1309" s="84"/>
      <c r="E1309" s="84"/>
    </row>
    <row r="1310" spans="2:5" ht="15" customHeight="1">
      <c r="B1310" s="84"/>
      <c r="C1310" s="84"/>
      <c r="D1310" s="84"/>
      <c r="E1310" s="84"/>
    </row>
    <row r="1311" spans="2:5" ht="15" customHeight="1">
      <c r="B1311" s="84"/>
      <c r="C1311" s="84"/>
      <c r="D1311" s="84"/>
      <c r="E1311" s="84"/>
    </row>
    <row r="1312" spans="2:5" ht="15" customHeight="1">
      <c r="B1312" s="84"/>
      <c r="C1312" s="84"/>
      <c r="D1312" s="84"/>
      <c r="E1312" s="84"/>
    </row>
    <row r="1313" spans="2:5" ht="15" customHeight="1">
      <c r="B1313" s="84"/>
      <c r="C1313" s="84"/>
      <c r="D1313" s="84"/>
      <c r="E1313" s="84"/>
    </row>
    <row r="1314" spans="2:5" ht="15" customHeight="1">
      <c r="B1314" s="84"/>
      <c r="C1314" s="84"/>
      <c r="D1314" s="84"/>
      <c r="E1314" s="84"/>
    </row>
    <row r="1315" spans="2:5" ht="15" customHeight="1">
      <c r="B1315" s="84"/>
      <c r="C1315" s="84"/>
      <c r="D1315" s="84"/>
      <c r="E1315" s="84"/>
    </row>
    <row r="1316" spans="2:5" ht="15" customHeight="1">
      <c r="B1316" s="84"/>
      <c r="C1316" s="84"/>
      <c r="D1316" s="84"/>
      <c r="E1316" s="84"/>
    </row>
    <row r="1317" spans="2:5" ht="15" customHeight="1">
      <c r="B1317" s="84"/>
      <c r="C1317" s="84"/>
      <c r="D1317" s="84"/>
      <c r="E1317" s="84"/>
    </row>
    <row r="1318" spans="2:5" ht="15" customHeight="1">
      <c r="B1318" s="84"/>
      <c r="C1318" s="84"/>
      <c r="D1318" s="84"/>
      <c r="E1318" s="84"/>
    </row>
    <row r="1319" spans="2:5" ht="15" customHeight="1">
      <c r="B1319" s="84"/>
      <c r="C1319" s="84"/>
      <c r="D1319" s="84"/>
      <c r="E1319" s="84"/>
    </row>
    <row r="1320" spans="2:5" ht="15" customHeight="1">
      <c r="B1320" s="84"/>
      <c r="C1320" s="84"/>
      <c r="D1320" s="84"/>
      <c r="E1320" s="84"/>
    </row>
    <row r="1321" spans="2:5" ht="15" customHeight="1">
      <c r="B1321" s="84"/>
      <c r="C1321" s="84"/>
      <c r="D1321" s="84"/>
      <c r="E1321" s="84"/>
    </row>
    <row r="1322" spans="2:5" ht="15" customHeight="1">
      <c r="B1322" s="84"/>
      <c r="C1322" s="84"/>
      <c r="D1322" s="84"/>
      <c r="E1322" s="84"/>
    </row>
    <row r="1323" spans="2:5" ht="15" customHeight="1">
      <c r="B1323" s="84"/>
      <c r="C1323" s="84"/>
      <c r="D1323" s="84"/>
      <c r="E1323" s="84"/>
    </row>
    <row r="1324" spans="2:5" ht="15" customHeight="1">
      <c r="B1324" s="84"/>
      <c r="C1324" s="84"/>
      <c r="D1324" s="84"/>
      <c r="E1324" s="84"/>
    </row>
    <row r="1325" spans="2:5" ht="15" customHeight="1">
      <c r="B1325" s="84"/>
      <c r="C1325" s="84"/>
      <c r="D1325" s="84"/>
      <c r="E1325" s="84"/>
    </row>
    <row r="1326" spans="2:5" ht="15" customHeight="1">
      <c r="B1326" s="84"/>
      <c r="C1326" s="84"/>
      <c r="D1326" s="84"/>
      <c r="E1326" s="84"/>
    </row>
    <row r="1327" spans="2:5" ht="15" customHeight="1">
      <c r="B1327" s="84"/>
      <c r="C1327" s="84"/>
      <c r="D1327" s="84"/>
      <c r="E1327" s="84"/>
    </row>
    <row r="1328" spans="2:5" ht="15" customHeight="1">
      <c r="B1328" s="84"/>
      <c r="C1328" s="84"/>
      <c r="D1328" s="84"/>
      <c r="E1328" s="84"/>
    </row>
    <row r="1329" spans="2:5" ht="15" customHeight="1">
      <c r="B1329" s="84"/>
      <c r="C1329" s="84"/>
      <c r="D1329" s="84"/>
      <c r="E1329" s="84"/>
    </row>
    <row r="1330" spans="2:5" ht="15" customHeight="1">
      <c r="B1330" s="84"/>
      <c r="C1330" s="84"/>
      <c r="D1330" s="84"/>
      <c r="E1330" s="84"/>
    </row>
    <row r="1331" spans="2:5" ht="15" customHeight="1">
      <c r="B1331" s="84"/>
      <c r="C1331" s="84"/>
      <c r="D1331" s="84"/>
      <c r="E1331" s="84"/>
    </row>
    <row r="1332" spans="2:5" ht="15" customHeight="1">
      <c r="B1332" s="84"/>
      <c r="C1332" s="84"/>
      <c r="D1332" s="84"/>
      <c r="E1332" s="84"/>
    </row>
    <row r="1333" spans="2:5" ht="15" customHeight="1">
      <c r="B1333" s="84"/>
      <c r="C1333" s="84"/>
      <c r="D1333" s="84"/>
      <c r="E1333" s="84"/>
    </row>
    <row r="1334" spans="2:5" ht="15" customHeight="1">
      <c r="B1334" s="84"/>
      <c r="C1334" s="84"/>
      <c r="D1334" s="84"/>
      <c r="E1334" s="84"/>
    </row>
    <row r="1335" spans="2:5" ht="15" customHeight="1">
      <c r="B1335" s="84"/>
      <c r="C1335" s="84"/>
      <c r="D1335" s="84"/>
      <c r="E1335" s="84"/>
    </row>
    <row r="1336" spans="2:5" ht="15" customHeight="1">
      <c r="B1336" s="84"/>
      <c r="C1336" s="84"/>
      <c r="D1336" s="84"/>
      <c r="E1336" s="84"/>
    </row>
    <row r="1337" spans="2:5" ht="15" customHeight="1">
      <c r="B1337" s="84"/>
      <c r="C1337" s="84"/>
      <c r="D1337" s="84"/>
      <c r="E1337" s="84"/>
    </row>
    <row r="1338" spans="2:5" ht="15" customHeight="1">
      <c r="B1338" s="84"/>
      <c r="C1338" s="84"/>
      <c r="D1338" s="84"/>
      <c r="E1338" s="84"/>
    </row>
    <row r="1339" spans="2:5" ht="15" customHeight="1">
      <c r="B1339" s="84"/>
      <c r="C1339" s="84"/>
      <c r="D1339" s="84"/>
      <c r="E1339" s="84"/>
    </row>
    <row r="1340" spans="2:5" ht="15" customHeight="1">
      <c r="B1340" s="84"/>
      <c r="C1340" s="84"/>
      <c r="D1340" s="84"/>
      <c r="E1340" s="84"/>
    </row>
    <row r="1341" spans="2:5" ht="15" customHeight="1">
      <c r="B1341" s="84"/>
      <c r="C1341" s="84"/>
      <c r="D1341" s="84"/>
      <c r="E1341" s="84"/>
    </row>
    <row r="1342" spans="2:5" ht="15" customHeight="1">
      <c r="B1342" s="84"/>
      <c r="C1342" s="84"/>
      <c r="D1342" s="84"/>
      <c r="E1342" s="84"/>
    </row>
    <row r="1343" spans="2:5" ht="15" customHeight="1">
      <c r="B1343" s="84"/>
      <c r="C1343" s="84"/>
      <c r="D1343" s="84"/>
      <c r="E1343" s="84"/>
    </row>
    <row r="1344" spans="2:5" ht="15" customHeight="1">
      <c r="B1344" s="84"/>
      <c r="C1344" s="84"/>
      <c r="D1344" s="84"/>
      <c r="E1344" s="84"/>
    </row>
    <row r="1345" spans="2:5" ht="15" customHeight="1">
      <c r="B1345" s="84"/>
      <c r="C1345" s="84"/>
      <c r="D1345" s="84"/>
      <c r="E1345" s="84"/>
    </row>
    <row r="1346" spans="2:5" ht="15" customHeight="1">
      <c r="B1346" s="84"/>
      <c r="C1346" s="84"/>
      <c r="D1346" s="84"/>
      <c r="E1346" s="84"/>
    </row>
    <row r="1347" spans="2:5" ht="15" customHeight="1">
      <c r="B1347" s="84"/>
      <c r="C1347" s="84"/>
      <c r="D1347" s="84"/>
      <c r="E1347" s="84"/>
    </row>
    <row r="1348" spans="2:5" ht="15" customHeight="1">
      <c r="B1348" s="84"/>
      <c r="C1348" s="84"/>
      <c r="D1348" s="84"/>
      <c r="E1348" s="84"/>
    </row>
    <row r="1349" spans="2:5" ht="15" customHeight="1">
      <c r="B1349" s="84"/>
      <c r="C1349" s="84"/>
      <c r="D1349" s="84"/>
      <c r="E1349" s="84"/>
    </row>
    <row r="1350" spans="2:5" ht="15" customHeight="1">
      <c r="B1350" s="84"/>
      <c r="C1350" s="84"/>
      <c r="D1350" s="84"/>
      <c r="E1350" s="84"/>
    </row>
    <row r="1351" spans="2:5" ht="15" customHeight="1">
      <c r="B1351" s="84"/>
      <c r="C1351" s="84"/>
      <c r="D1351" s="84"/>
      <c r="E1351" s="84"/>
    </row>
    <row r="1352" spans="2:5" ht="15" customHeight="1">
      <c r="B1352" s="84"/>
      <c r="C1352" s="84"/>
      <c r="D1352" s="84"/>
      <c r="E1352" s="84"/>
    </row>
    <row r="1353" spans="2:5" ht="15" customHeight="1">
      <c r="B1353" s="84"/>
      <c r="C1353" s="84"/>
      <c r="D1353" s="84"/>
      <c r="E1353" s="84"/>
    </row>
    <row r="1354" spans="2:5" ht="15" customHeight="1">
      <c r="B1354" s="84"/>
      <c r="C1354" s="84"/>
      <c r="D1354" s="84"/>
      <c r="E1354" s="84"/>
    </row>
    <row r="1355" spans="2:5" ht="15" customHeight="1">
      <c r="B1355" s="84"/>
      <c r="C1355" s="84"/>
      <c r="D1355" s="84"/>
      <c r="E1355" s="84"/>
    </row>
    <row r="1356" spans="2:5" ht="15" customHeight="1">
      <c r="B1356" s="84"/>
      <c r="C1356" s="84"/>
      <c r="D1356" s="84"/>
      <c r="E1356" s="84"/>
    </row>
    <row r="1357" spans="2:5" ht="15" customHeight="1">
      <c r="B1357" s="84"/>
      <c r="C1357" s="84"/>
      <c r="D1357" s="84"/>
      <c r="E1357" s="84"/>
    </row>
    <row r="1358" spans="2:5" ht="15" customHeight="1">
      <c r="B1358" s="84"/>
      <c r="C1358" s="84"/>
      <c r="D1358" s="84"/>
      <c r="E1358" s="84"/>
    </row>
    <row r="1359" spans="2:5" ht="15" customHeight="1">
      <c r="B1359" s="84"/>
      <c r="C1359" s="84"/>
      <c r="D1359" s="84"/>
      <c r="E1359" s="84"/>
    </row>
    <row r="1360" spans="2:5" ht="15" customHeight="1">
      <c r="B1360" s="84"/>
      <c r="C1360" s="84"/>
      <c r="D1360" s="84"/>
      <c r="E1360" s="84"/>
    </row>
    <row r="1361" spans="2:5" ht="15" customHeight="1">
      <c r="B1361" s="84"/>
      <c r="C1361" s="84"/>
      <c r="D1361" s="84"/>
      <c r="E1361" s="84"/>
    </row>
    <row r="1362" spans="2:5" ht="15" customHeight="1">
      <c r="B1362" s="84"/>
      <c r="C1362" s="84"/>
      <c r="D1362" s="84"/>
      <c r="E1362" s="84"/>
    </row>
    <row r="1363" spans="2:5" ht="15" customHeight="1">
      <c r="B1363" s="84"/>
      <c r="C1363" s="84"/>
      <c r="D1363" s="84"/>
      <c r="E1363" s="84"/>
    </row>
    <row r="1364" spans="2:5" ht="15" customHeight="1">
      <c r="B1364" s="84"/>
      <c r="C1364" s="84"/>
      <c r="D1364" s="84"/>
      <c r="E1364" s="84"/>
    </row>
    <row r="1365" spans="2:5" ht="15" customHeight="1">
      <c r="B1365" s="84"/>
      <c r="C1365" s="84"/>
      <c r="D1365" s="84"/>
      <c r="E1365" s="84"/>
    </row>
    <row r="1366" spans="2:5" ht="15" customHeight="1">
      <c r="B1366" s="84"/>
      <c r="C1366" s="84"/>
      <c r="D1366" s="84"/>
      <c r="E1366" s="84"/>
    </row>
    <row r="1367" spans="2:5" ht="15" customHeight="1">
      <c r="B1367" s="84"/>
      <c r="C1367" s="84"/>
      <c r="D1367" s="84"/>
      <c r="E1367" s="84"/>
    </row>
    <row r="1368" spans="2:5" ht="15" customHeight="1">
      <c r="B1368" s="84"/>
      <c r="C1368" s="84"/>
      <c r="D1368" s="84"/>
      <c r="E1368" s="84"/>
    </row>
    <row r="1369" spans="2:5" ht="15" customHeight="1">
      <c r="B1369" s="84"/>
      <c r="C1369" s="84"/>
      <c r="D1369" s="84"/>
      <c r="E1369" s="84"/>
    </row>
    <row r="1370" spans="2:5" ht="15" customHeight="1">
      <c r="B1370" s="84"/>
      <c r="C1370" s="84"/>
      <c r="D1370" s="84"/>
      <c r="E1370" s="84"/>
    </row>
    <row r="1371" spans="2:5" ht="15" customHeight="1">
      <c r="B1371" s="84"/>
      <c r="C1371" s="84"/>
      <c r="D1371" s="84"/>
      <c r="E1371" s="84"/>
    </row>
    <row r="1372" spans="2:5" ht="15" customHeight="1">
      <c r="B1372" s="84"/>
      <c r="C1372" s="84"/>
      <c r="D1372" s="84"/>
      <c r="E1372" s="84"/>
    </row>
    <row r="1373" spans="2:5" ht="15" customHeight="1">
      <c r="B1373" s="84"/>
      <c r="C1373" s="84"/>
      <c r="D1373" s="84"/>
      <c r="E1373" s="84"/>
    </row>
    <row r="1374" spans="2:5" ht="15" customHeight="1">
      <c r="B1374" s="84"/>
      <c r="C1374" s="84"/>
      <c r="D1374" s="84"/>
      <c r="E1374" s="84"/>
    </row>
    <row r="1375" spans="2:5" ht="15" customHeight="1">
      <c r="B1375" s="84"/>
      <c r="C1375" s="84"/>
      <c r="D1375" s="84"/>
      <c r="E1375" s="84"/>
    </row>
    <row r="1376" spans="2:5" ht="15" customHeight="1">
      <c r="B1376" s="84"/>
      <c r="C1376" s="84"/>
      <c r="D1376" s="84"/>
      <c r="E1376" s="84"/>
    </row>
    <row r="1377" spans="2:5" ht="15" customHeight="1">
      <c r="B1377" s="84"/>
      <c r="C1377" s="84"/>
      <c r="D1377" s="84"/>
      <c r="E1377" s="84"/>
    </row>
    <row r="1378" spans="2:5" ht="15" customHeight="1">
      <c r="B1378" s="84"/>
      <c r="C1378" s="84"/>
      <c r="D1378" s="84"/>
      <c r="E1378" s="84"/>
    </row>
    <row r="1379" spans="2:5" ht="15" customHeight="1">
      <c r="B1379" s="84"/>
      <c r="C1379" s="84"/>
      <c r="D1379" s="84"/>
      <c r="E1379" s="84"/>
    </row>
    <row r="1380" spans="2:5" ht="15" customHeight="1">
      <c r="B1380" s="84"/>
      <c r="C1380" s="84"/>
      <c r="D1380" s="84"/>
      <c r="E1380" s="84"/>
    </row>
    <row r="1381" spans="2:5" ht="15" customHeight="1">
      <c r="B1381" s="84"/>
      <c r="C1381" s="84"/>
      <c r="D1381" s="84"/>
      <c r="E1381" s="84"/>
    </row>
    <row r="1382" spans="2:5" ht="15" customHeight="1">
      <c r="B1382" s="84"/>
      <c r="C1382" s="84"/>
      <c r="D1382" s="84"/>
      <c r="E1382" s="84"/>
    </row>
    <row r="1383" spans="2:5" ht="15" customHeight="1">
      <c r="B1383" s="84"/>
      <c r="C1383" s="84"/>
      <c r="D1383" s="84"/>
      <c r="E1383" s="84"/>
    </row>
    <row r="1384" spans="2:5" ht="15" customHeight="1">
      <c r="B1384" s="84"/>
      <c r="C1384" s="84"/>
      <c r="D1384" s="84"/>
      <c r="E1384" s="84"/>
    </row>
    <row r="1385" spans="2:5" ht="15" customHeight="1">
      <c r="B1385" s="84"/>
      <c r="C1385" s="84"/>
      <c r="D1385" s="84"/>
      <c r="E1385" s="84"/>
    </row>
    <row r="1386" spans="2:5" ht="15" customHeight="1">
      <c r="B1386" s="84"/>
      <c r="C1386" s="84"/>
      <c r="D1386" s="84"/>
      <c r="E1386" s="84"/>
    </row>
    <row r="1387" spans="2:5" ht="15" customHeight="1">
      <c r="B1387" s="84"/>
      <c r="C1387" s="84"/>
      <c r="D1387" s="84"/>
      <c r="E1387" s="84"/>
    </row>
    <row r="1388" spans="2:5" ht="15" customHeight="1">
      <c r="B1388" s="84"/>
      <c r="C1388" s="84"/>
      <c r="D1388" s="84"/>
      <c r="E1388" s="84"/>
    </row>
    <row r="1389" spans="2:5" ht="15" customHeight="1">
      <c r="B1389" s="84"/>
      <c r="C1389" s="84"/>
      <c r="D1389" s="84"/>
      <c r="E1389" s="84"/>
    </row>
    <row r="1390" spans="2:5" ht="15" customHeight="1">
      <c r="B1390" s="84"/>
      <c r="C1390" s="84"/>
      <c r="D1390" s="84"/>
      <c r="E1390" s="84"/>
    </row>
    <row r="1391" spans="2:5" ht="15" customHeight="1">
      <c r="B1391" s="84"/>
      <c r="C1391" s="84"/>
      <c r="D1391" s="84"/>
      <c r="E1391" s="84"/>
    </row>
    <row r="1392" spans="2:5" ht="15" customHeight="1">
      <c r="B1392" s="84"/>
      <c r="C1392" s="84"/>
      <c r="D1392" s="84"/>
      <c r="E1392" s="84"/>
    </row>
    <row r="1393" spans="2:5" ht="15" customHeight="1">
      <c r="B1393" s="84"/>
      <c r="C1393" s="84"/>
      <c r="D1393" s="84"/>
      <c r="E1393" s="84"/>
    </row>
    <row r="1394" spans="2:5" ht="15" customHeight="1">
      <c r="B1394" s="84"/>
      <c r="C1394" s="84"/>
      <c r="D1394" s="84"/>
      <c r="E1394" s="84"/>
    </row>
    <row r="1395" spans="2:5" ht="15" customHeight="1">
      <c r="B1395" s="84"/>
      <c r="C1395" s="84"/>
      <c r="D1395" s="84"/>
      <c r="E1395" s="84"/>
    </row>
    <row r="1396" spans="2:5" ht="15" customHeight="1">
      <c r="B1396" s="84"/>
      <c r="C1396" s="84"/>
      <c r="D1396" s="84"/>
      <c r="E1396" s="84"/>
    </row>
    <row r="1397" spans="2:5" ht="15" customHeight="1">
      <c r="B1397" s="84"/>
      <c r="C1397" s="84"/>
      <c r="D1397" s="84"/>
      <c r="E1397" s="84"/>
    </row>
    <row r="1398" spans="2:5" ht="15" customHeight="1">
      <c r="B1398" s="84"/>
      <c r="C1398" s="84"/>
      <c r="D1398" s="84"/>
      <c r="E1398" s="84"/>
    </row>
    <row r="1399" spans="2:5" ht="15" customHeight="1">
      <c r="B1399" s="84"/>
      <c r="C1399" s="84"/>
      <c r="D1399" s="84"/>
      <c r="E1399" s="84"/>
    </row>
    <row r="1400" spans="2:5" ht="15" customHeight="1">
      <c r="B1400" s="84"/>
      <c r="C1400" s="84"/>
      <c r="D1400" s="84"/>
      <c r="E1400" s="84"/>
    </row>
    <row r="1401" spans="2:5" ht="15" customHeight="1">
      <c r="B1401" s="84"/>
      <c r="C1401" s="84"/>
      <c r="D1401" s="84"/>
      <c r="E1401" s="84"/>
    </row>
    <row r="1402" spans="2:5" ht="15" customHeight="1">
      <c r="B1402" s="84"/>
      <c r="C1402" s="84"/>
      <c r="D1402" s="84"/>
      <c r="E1402" s="84"/>
    </row>
    <row r="1403" spans="2:5" ht="15" customHeight="1">
      <c r="B1403" s="84"/>
      <c r="C1403" s="84"/>
      <c r="D1403" s="84"/>
      <c r="E1403" s="84"/>
    </row>
    <row r="1404" spans="2:5" ht="15" customHeight="1">
      <c r="B1404" s="84"/>
      <c r="C1404" s="84"/>
      <c r="D1404" s="84"/>
      <c r="E1404" s="84"/>
    </row>
    <row r="1405" spans="2:5" ht="15" customHeight="1">
      <c r="B1405" s="84"/>
      <c r="C1405" s="84"/>
      <c r="D1405" s="84"/>
      <c r="E1405" s="84"/>
    </row>
    <row r="1406" spans="2:5" ht="15" customHeight="1">
      <c r="B1406" s="84"/>
      <c r="C1406" s="84"/>
      <c r="D1406" s="84"/>
      <c r="E1406" s="84"/>
    </row>
    <row r="1407" spans="2:5" ht="15" customHeight="1">
      <c r="B1407" s="84"/>
      <c r="C1407" s="84"/>
      <c r="D1407" s="84"/>
      <c r="E1407" s="84"/>
    </row>
    <row r="1408" spans="2:5" ht="15" customHeight="1">
      <c r="B1408" s="84"/>
      <c r="C1408" s="84"/>
      <c r="D1408" s="84"/>
      <c r="E1408" s="84"/>
    </row>
    <row r="1409" spans="2:5" ht="15" customHeight="1">
      <c r="B1409" s="84"/>
      <c r="C1409" s="84"/>
      <c r="D1409" s="84"/>
      <c r="E1409" s="84"/>
    </row>
    <row r="1410" spans="2:5" ht="15" customHeight="1">
      <c r="B1410" s="84"/>
      <c r="C1410" s="84"/>
      <c r="D1410" s="84"/>
      <c r="E1410" s="84"/>
    </row>
    <row r="1411" spans="2:5" ht="15" customHeight="1">
      <c r="B1411" s="84"/>
      <c r="C1411" s="84"/>
      <c r="D1411" s="84"/>
      <c r="E1411" s="84"/>
    </row>
    <row r="1412" spans="2:5" ht="15" customHeight="1">
      <c r="B1412" s="84"/>
      <c r="C1412" s="84"/>
      <c r="D1412" s="84"/>
      <c r="E1412" s="84"/>
    </row>
    <row r="1413" spans="2:5" ht="15" customHeight="1">
      <c r="B1413" s="84"/>
      <c r="C1413" s="84"/>
      <c r="D1413" s="84"/>
      <c r="E1413" s="84"/>
    </row>
    <row r="1414" spans="2:5" ht="15" customHeight="1">
      <c r="B1414" s="84"/>
      <c r="C1414" s="84"/>
      <c r="D1414" s="84"/>
      <c r="E1414" s="84"/>
    </row>
    <row r="1415" spans="2:5" ht="15" customHeight="1">
      <c r="B1415" s="84"/>
      <c r="C1415" s="84"/>
      <c r="D1415" s="84"/>
      <c r="E1415" s="84"/>
    </row>
    <row r="1416" spans="2:5" ht="15" customHeight="1">
      <c r="B1416" s="84"/>
      <c r="C1416" s="84"/>
      <c r="D1416" s="84"/>
      <c r="E1416" s="84"/>
    </row>
    <row r="1417" spans="2:5" ht="15" customHeight="1">
      <c r="B1417" s="84"/>
      <c r="C1417" s="84"/>
      <c r="D1417" s="84"/>
      <c r="E1417" s="84"/>
    </row>
    <row r="1418" spans="2:5" ht="15" customHeight="1">
      <c r="B1418" s="84"/>
      <c r="C1418" s="84"/>
      <c r="D1418" s="84"/>
      <c r="E1418" s="84"/>
    </row>
    <row r="1419" spans="2:5" ht="15" customHeight="1">
      <c r="B1419" s="84"/>
      <c r="C1419" s="84"/>
      <c r="D1419" s="84"/>
      <c r="E1419" s="84"/>
    </row>
    <row r="1420" spans="2:5" ht="15" customHeight="1">
      <c r="B1420" s="84"/>
      <c r="C1420" s="84"/>
      <c r="D1420" s="84"/>
      <c r="E1420" s="84"/>
    </row>
    <row r="1421" spans="2:5" ht="15" customHeight="1">
      <c r="B1421" s="84"/>
      <c r="C1421" s="84"/>
      <c r="D1421" s="84"/>
      <c r="E1421" s="84"/>
    </row>
    <row r="1422" spans="2:5" ht="15" customHeight="1">
      <c r="B1422" s="84"/>
      <c r="C1422" s="84"/>
      <c r="D1422" s="84"/>
      <c r="E1422" s="84"/>
    </row>
    <row r="1423" spans="2:5" ht="15" customHeight="1">
      <c r="B1423" s="84"/>
      <c r="C1423" s="84"/>
      <c r="D1423" s="84"/>
      <c r="E1423" s="84"/>
    </row>
    <row r="1424" spans="2:5" ht="15" customHeight="1">
      <c r="B1424" s="84"/>
      <c r="C1424" s="84"/>
      <c r="D1424" s="84"/>
      <c r="E1424" s="84"/>
    </row>
    <row r="1425" spans="2:5" ht="15" customHeight="1">
      <c r="B1425" s="84"/>
      <c r="C1425" s="84"/>
      <c r="D1425" s="84"/>
      <c r="E1425" s="84"/>
    </row>
    <row r="1426" spans="2:5" ht="15" customHeight="1">
      <c r="B1426" s="84"/>
      <c r="C1426" s="84"/>
      <c r="D1426" s="84"/>
      <c r="E1426" s="84"/>
    </row>
    <row r="1427" spans="2:5" ht="15" customHeight="1">
      <c r="B1427" s="84"/>
      <c r="C1427" s="84"/>
      <c r="D1427" s="84"/>
      <c r="E1427" s="84"/>
    </row>
    <row r="1428" spans="2:5" ht="15" customHeight="1">
      <c r="B1428" s="84"/>
      <c r="C1428" s="84"/>
      <c r="D1428" s="84"/>
      <c r="E1428" s="84"/>
    </row>
    <row r="1429" spans="2:5" ht="15" customHeight="1">
      <c r="B1429" s="84"/>
      <c r="C1429" s="84"/>
      <c r="D1429" s="84"/>
      <c r="E1429" s="84"/>
    </row>
    <row r="1430" spans="2:5" ht="15" customHeight="1">
      <c r="B1430" s="84"/>
      <c r="C1430" s="84"/>
      <c r="D1430" s="84"/>
      <c r="E1430" s="84"/>
    </row>
    <row r="1431" spans="2:5" ht="15" customHeight="1">
      <c r="B1431" s="84"/>
      <c r="C1431" s="84"/>
      <c r="D1431" s="84"/>
      <c r="E1431" s="84"/>
    </row>
    <row r="1432" spans="2:5" ht="15" customHeight="1">
      <c r="B1432" s="84"/>
      <c r="C1432" s="84"/>
      <c r="D1432" s="84"/>
      <c r="E1432" s="84"/>
    </row>
    <row r="1433" spans="2:5" ht="15" customHeight="1">
      <c r="B1433" s="84"/>
      <c r="C1433" s="84"/>
      <c r="D1433" s="84"/>
      <c r="E1433" s="84"/>
    </row>
    <row r="1434" spans="2:5" ht="15" customHeight="1">
      <c r="B1434" s="84"/>
      <c r="C1434" s="84"/>
      <c r="D1434" s="84"/>
      <c r="E1434" s="84"/>
    </row>
    <row r="1435" spans="2:5" ht="15" customHeight="1">
      <c r="B1435" s="84"/>
      <c r="C1435" s="84"/>
      <c r="D1435" s="84"/>
      <c r="E1435" s="84"/>
    </row>
    <row r="1436" spans="2:5" ht="15" customHeight="1">
      <c r="B1436" s="84"/>
      <c r="C1436" s="84"/>
      <c r="D1436" s="84"/>
      <c r="E1436" s="84"/>
    </row>
    <row r="1437" spans="2:5" ht="15" customHeight="1">
      <c r="B1437" s="84"/>
      <c r="C1437" s="84"/>
      <c r="D1437" s="84"/>
      <c r="E1437" s="84"/>
    </row>
    <row r="1438" spans="2:5" ht="15" customHeight="1">
      <c r="B1438" s="84"/>
      <c r="C1438" s="84"/>
      <c r="D1438" s="84"/>
      <c r="E1438" s="84"/>
    </row>
    <row r="1439" spans="2:5" ht="15" customHeight="1">
      <c r="B1439" s="84"/>
      <c r="C1439" s="84"/>
      <c r="D1439" s="84"/>
      <c r="E1439" s="84"/>
    </row>
    <row r="1440" spans="2:5" ht="15" customHeight="1">
      <c r="B1440" s="84"/>
      <c r="C1440" s="84"/>
      <c r="D1440" s="84"/>
      <c r="E1440" s="84"/>
    </row>
    <row r="1441" spans="2:5" ht="15" customHeight="1">
      <c r="B1441" s="84"/>
      <c r="C1441" s="84"/>
      <c r="D1441" s="84"/>
      <c r="E1441" s="84"/>
    </row>
    <row r="1442" spans="2:5" ht="15" customHeight="1">
      <c r="B1442" s="84"/>
      <c r="C1442" s="84"/>
      <c r="D1442" s="84"/>
      <c r="E1442" s="84"/>
    </row>
    <row r="1443" spans="2:5" ht="15" customHeight="1">
      <c r="B1443" s="84"/>
      <c r="C1443" s="84"/>
      <c r="D1443" s="84"/>
      <c r="E1443" s="84"/>
    </row>
    <row r="1444" spans="2:5" ht="15" customHeight="1">
      <c r="B1444" s="84"/>
      <c r="C1444" s="84"/>
      <c r="D1444" s="84"/>
      <c r="E1444" s="84"/>
    </row>
    <row r="1445" spans="2:5" ht="15" customHeight="1">
      <c r="B1445" s="84"/>
      <c r="C1445" s="84"/>
      <c r="D1445" s="84"/>
      <c r="E1445" s="84"/>
    </row>
    <row r="1446" spans="2:5" ht="15" customHeight="1">
      <c r="B1446" s="84"/>
      <c r="C1446" s="84"/>
      <c r="D1446" s="84"/>
      <c r="E1446" s="84"/>
    </row>
    <row r="1447" spans="2:5" ht="15" customHeight="1">
      <c r="B1447" s="84"/>
      <c r="C1447" s="84"/>
      <c r="D1447" s="84"/>
      <c r="E1447" s="84"/>
    </row>
    <row r="1448" spans="2:5" ht="15" customHeight="1">
      <c r="B1448" s="84"/>
      <c r="C1448" s="84"/>
      <c r="D1448" s="84"/>
      <c r="E1448" s="84"/>
    </row>
    <row r="1449" spans="2:5" ht="15" customHeight="1">
      <c r="B1449" s="84"/>
      <c r="C1449" s="84"/>
      <c r="D1449" s="84"/>
      <c r="E1449" s="84"/>
    </row>
    <row r="1450" spans="2:5" ht="15" customHeight="1">
      <c r="B1450" s="84"/>
      <c r="C1450" s="84"/>
      <c r="D1450" s="84"/>
      <c r="E1450" s="84"/>
    </row>
    <row r="1451" spans="2:5" ht="15" customHeight="1">
      <c r="B1451" s="84"/>
      <c r="C1451" s="84"/>
      <c r="D1451" s="84"/>
      <c r="E1451" s="84"/>
    </row>
    <row r="1452" spans="2:5" ht="15" customHeight="1">
      <c r="B1452" s="84"/>
      <c r="C1452" s="84"/>
      <c r="D1452" s="84"/>
      <c r="E1452" s="84"/>
    </row>
    <row r="1453" spans="2:5" ht="15" customHeight="1">
      <c r="B1453" s="84"/>
      <c r="C1453" s="84"/>
      <c r="D1453" s="84"/>
      <c r="E1453" s="84"/>
    </row>
    <row r="1454" spans="2:5" ht="15" customHeight="1">
      <c r="B1454" s="84"/>
      <c r="C1454" s="84"/>
      <c r="D1454" s="84"/>
      <c r="E1454" s="84"/>
    </row>
    <row r="1455" spans="2:5" ht="15" customHeight="1">
      <c r="B1455" s="84"/>
      <c r="C1455" s="84"/>
      <c r="D1455" s="84"/>
      <c r="E1455" s="84"/>
    </row>
    <row r="1456" spans="2:5" ht="15" customHeight="1">
      <c r="B1456" s="84"/>
      <c r="C1456" s="84"/>
      <c r="D1456" s="84"/>
      <c r="E1456" s="84"/>
    </row>
    <row r="1457" spans="2:5" ht="15" customHeight="1">
      <c r="B1457" s="84"/>
      <c r="C1457" s="84"/>
      <c r="D1457" s="84"/>
      <c r="E1457" s="84"/>
    </row>
    <row r="1458" spans="2:5" ht="15" customHeight="1">
      <c r="B1458" s="84"/>
      <c r="C1458" s="84"/>
      <c r="D1458" s="84"/>
      <c r="E1458" s="84"/>
    </row>
    <row r="1459" spans="2:5" ht="15" customHeight="1">
      <c r="B1459" s="84"/>
      <c r="C1459" s="84"/>
      <c r="D1459" s="84"/>
      <c r="E1459" s="84"/>
    </row>
    <row r="1460" spans="2:5" ht="15" customHeight="1">
      <c r="B1460" s="84"/>
      <c r="C1460" s="84"/>
      <c r="D1460" s="84"/>
      <c r="E1460" s="84"/>
    </row>
    <row r="1461" spans="2:5" ht="15" customHeight="1">
      <c r="B1461" s="84"/>
      <c r="C1461" s="84"/>
      <c r="D1461" s="84"/>
      <c r="E1461" s="84"/>
    </row>
    <row r="1462" spans="2:5" ht="15" customHeight="1">
      <c r="B1462" s="84"/>
      <c r="C1462" s="84"/>
      <c r="D1462" s="84"/>
      <c r="E1462" s="84"/>
    </row>
    <row r="1463" spans="2:5" ht="15" customHeight="1">
      <c r="B1463" s="84"/>
      <c r="C1463" s="84"/>
      <c r="D1463" s="84"/>
      <c r="E1463" s="84"/>
    </row>
    <row r="1464" spans="2:5" ht="15" customHeight="1">
      <c r="B1464" s="84"/>
      <c r="C1464" s="84"/>
      <c r="D1464" s="84"/>
      <c r="E1464" s="84"/>
    </row>
    <row r="1465" spans="2:5" ht="15" customHeight="1">
      <c r="B1465" s="84"/>
      <c r="C1465" s="84"/>
      <c r="D1465" s="84"/>
      <c r="E1465" s="84"/>
    </row>
    <row r="1466" spans="2:5" ht="15" customHeight="1">
      <c r="B1466" s="84"/>
      <c r="C1466" s="84"/>
      <c r="D1466" s="84"/>
      <c r="E1466" s="84"/>
    </row>
    <row r="1467" spans="2:5" ht="15" customHeight="1">
      <c r="B1467" s="84"/>
      <c r="C1467" s="84"/>
      <c r="D1467" s="84"/>
      <c r="E1467" s="84"/>
    </row>
    <row r="1468" spans="2:5" ht="15" customHeight="1">
      <c r="B1468" s="84"/>
      <c r="C1468" s="84"/>
      <c r="D1468" s="84"/>
      <c r="E1468" s="84"/>
    </row>
    <row r="1469" spans="2:5" ht="15" customHeight="1">
      <c r="B1469" s="84"/>
      <c r="C1469" s="84"/>
      <c r="D1469" s="84"/>
      <c r="E1469" s="84"/>
    </row>
    <row r="1470" spans="2:5" ht="15" customHeight="1">
      <c r="B1470" s="84"/>
      <c r="C1470" s="84"/>
      <c r="D1470" s="84"/>
      <c r="E1470" s="84"/>
    </row>
    <row r="1471" spans="2:5" ht="15" customHeight="1">
      <c r="B1471" s="84"/>
      <c r="C1471" s="84"/>
      <c r="D1471" s="84"/>
      <c r="E1471" s="84"/>
    </row>
    <row r="1472" spans="2:5" ht="15" customHeight="1">
      <c r="B1472" s="84"/>
      <c r="C1472" s="84"/>
      <c r="D1472" s="84"/>
      <c r="E1472" s="84"/>
    </row>
    <row r="1473" spans="2:5" ht="15" customHeight="1">
      <c r="B1473" s="84"/>
      <c r="C1473" s="84"/>
      <c r="D1473" s="84"/>
      <c r="E1473" s="84"/>
    </row>
    <row r="1474" spans="2:5" ht="15" customHeight="1">
      <c r="B1474" s="84"/>
      <c r="C1474" s="84"/>
      <c r="D1474" s="84"/>
      <c r="E1474" s="84"/>
    </row>
    <row r="1475" spans="2:5" ht="15" customHeight="1">
      <c r="B1475" s="84"/>
      <c r="C1475" s="84"/>
      <c r="D1475" s="84"/>
      <c r="E1475" s="84"/>
    </row>
    <row r="1476" spans="2:5" ht="15" customHeight="1">
      <c r="B1476" s="84"/>
      <c r="C1476" s="84"/>
      <c r="D1476" s="84"/>
      <c r="E1476" s="84"/>
    </row>
    <row r="1477" spans="2:5" ht="15" customHeight="1">
      <c r="B1477" s="84"/>
      <c r="C1477" s="84"/>
      <c r="D1477" s="84"/>
      <c r="E1477" s="84"/>
    </row>
    <row r="1478" spans="2:5" ht="15" customHeight="1">
      <c r="B1478" s="84"/>
      <c r="C1478" s="84"/>
      <c r="D1478" s="84"/>
      <c r="E1478" s="84"/>
    </row>
    <row r="1479" spans="2:5" ht="15" customHeight="1">
      <c r="B1479" s="84"/>
      <c r="C1479" s="84"/>
      <c r="D1479" s="84"/>
      <c r="E1479" s="84"/>
    </row>
    <row r="1480" spans="2:5" ht="15" customHeight="1">
      <c r="B1480" s="84"/>
      <c r="C1480" s="84"/>
      <c r="D1480" s="84"/>
      <c r="E1480" s="84"/>
    </row>
    <row r="1481" spans="2:5" ht="15" customHeight="1">
      <c r="B1481" s="84"/>
      <c r="C1481" s="84"/>
      <c r="D1481" s="84"/>
      <c r="E1481" s="84"/>
    </row>
    <row r="1482" spans="2:5" ht="15" customHeight="1">
      <c r="B1482" s="84"/>
      <c r="C1482" s="84"/>
      <c r="D1482" s="84"/>
      <c r="E1482" s="84"/>
    </row>
    <row r="1483" spans="2:5" ht="15" customHeight="1">
      <c r="B1483" s="84"/>
      <c r="C1483" s="84"/>
      <c r="D1483" s="84"/>
      <c r="E1483" s="84"/>
    </row>
    <row r="1484" spans="2:5" ht="15" customHeight="1">
      <c r="B1484" s="84"/>
      <c r="C1484" s="84"/>
      <c r="D1484" s="84"/>
      <c r="E1484" s="84"/>
    </row>
    <row r="1485" spans="2:5" ht="15" customHeight="1">
      <c r="B1485" s="84"/>
      <c r="C1485" s="84"/>
      <c r="D1485" s="84"/>
      <c r="E1485" s="84"/>
    </row>
    <row r="1486" spans="2:5" ht="15" customHeight="1">
      <c r="B1486" s="84"/>
      <c r="C1486" s="84"/>
      <c r="D1486" s="84"/>
      <c r="E1486" s="84"/>
    </row>
    <row r="1487" spans="2:5" ht="15" customHeight="1">
      <c r="B1487" s="84"/>
      <c r="C1487" s="84"/>
      <c r="D1487" s="84"/>
      <c r="E1487" s="84"/>
    </row>
    <row r="1488" spans="2:5" ht="15" customHeight="1">
      <c r="B1488" s="84"/>
      <c r="C1488" s="84"/>
      <c r="D1488" s="84"/>
      <c r="E1488" s="84"/>
    </row>
    <row r="1489" spans="2:5" ht="15" customHeight="1">
      <c r="B1489" s="84"/>
      <c r="C1489" s="84"/>
      <c r="D1489" s="84"/>
      <c r="E1489" s="84"/>
    </row>
    <row r="1490" spans="2:5" ht="15" customHeight="1">
      <c r="B1490" s="84"/>
      <c r="C1490" s="84"/>
      <c r="D1490" s="84"/>
      <c r="E1490" s="84"/>
    </row>
    <row r="1491" spans="2:5" ht="15" customHeight="1">
      <c r="B1491" s="84"/>
      <c r="C1491" s="84"/>
      <c r="D1491" s="84"/>
      <c r="E1491" s="84"/>
    </row>
    <row r="1492" spans="2:5" ht="15" customHeight="1">
      <c r="B1492" s="84"/>
      <c r="C1492" s="84"/>
      <c r="D1492" s="84"/>
      <c r="E1492" s="84"/>
    </row>
    <row r="1493" spans="2:5" ht="15" customHeight="1">
      <c r="B1493" s="84"/>
      <c r="C1493" s="84"/>
      <c r="D1493" s="84"/>
      <c r="E1493" s="84"/>
    </row>
    <row r="1494" spans="2:5" ht="15" customHeight="1">
      <c r="B1494" s="84"/>
      <c r="C1494" s="84"/>
      <c r="D1494" s="84"/>
      <c r="E1494" s="84"/>
    </row>
    <row r="1495" spans="2:5" ht="15" customHeight="1">
      <c r="B1495" s="84"/>
      <c r="C1495" s="84"/>
      <c r="D1495" s="84"/>
      <c r="E1495" s="84"/>
    </row>
    <row r="1496" spans="2:5" ht="15" customHeight="1">
      <c r="B1496" s="84"/>
      <c r="C1496" s="84"/>
      <c r="D1496" s="84"/>
      <c r="E1496" s="84"/>
    </row>
    <row r="1497" spans="2:5" ht="15" customHeight="1">
      <c r="B1497" s="84"/>
      <c r="C1497" s="84"/>
      <c r="D1497" s="84"/>
      <c r="E1497" s="84"/>
    </row>
    <row r="1498" spans="2:5" ht="15" customHeight="1">
      <c r="B1498" s="84"/>
      <c r="C1498" s="84"/>
      <c r="D1498" s="84"/>
      <c r="E1498" s="84"/>
    </row>
    <row r="1499" spans="2:5" ht="15" customHeight="1">
      <c r="B1499" s="84"/>
      <c r="C1499" s="84"/>
      <c r="D1499" s="84"/>
      <c r="E1499" s="84"/>
    </row>
    <row r="1500" spans="2:5" ht="15" customHeight="1">
      <c r="B1500" s="84"/>
      <c r="C1500" s="84"/>
      <c r="D1500" s="84"/>
      <c r="E1500" s="84"/>
    </row>
    <row r="1501" spans="2:5" ht="15" customHeight="1">
      <c r="B1501" s="84"/>
      <c r="C1501" s="84"/>
      <c r="D1501" s="84"/>
      <c r="E1501" s="84"/>
    </row>
    <row r="1502" spans="2:5" ht="15" customHeight="1">
      <c r="B1502" s="84"/>
      <c r="C1502" s="84"/>
      <c r="D1502" s="84"/>
      <c r="E1502" s="84"/>
    </row>
    <row r="1503" spans="2:5" ht="15" customHeight="1">
      <c r="B1503" s="84"/>
      <c r="C1503" s="84"/>
      <c r="D1503" s="84"/>
      <c r="E1503" s="84"/>
    </row>
    <row r="1504" spans="2:5" ht="15" customHeight="1">
      <c r="B1504" s="84"/>
      <c r="C1504" s="84"/>
      <c r="D1504" s="84"/>
      <c r="E1504" s="84"/>
    </row>
    <row r="1505" spans="2:5" ht="15" customHeight="1">
      <c r="B1505" s="84"/>
      <c r="C1505" s="84"/>
      <c r="D1505" s="84"/>
      <c r="E1505" s="84"/>
    </row>
    <row r="1506" spans="2:5" ht="15" customHeight="1">
      <c r="B1506" s="84"/>
      <c r="C1506" s="84"/>
      <c r="D1506" s="84"/>
      <c r="E1506" s="84"/>
    </row>
    <row r="1507" spans="2:5" ht="15" customHeight="1">
      <c r="B1507" s="84"/>
      <c r="C1507" s="84"/>
      <c r="D1507" s="84"/>
      <c r="E1507" s="84"/>
    </row>
    <row r="1508" spans="2:5" ht="15" customHeight="1">
      <c r="B1508" s="84"/>
      <c r="C1508" s="84"/>
      <c r="D1508" s="84"/>
      <c r="E1508" s="84"/>
    </row>
    <row r="1509" spans="2:5" ht="15" customHeight="1">
      <c r="B1509" s="84"/>
      <c r="C1509" s="84"/>
      <c r="D1509" s="84"/>
      <c r="E1509" s="84"/>
    </row>
    <row r="1510" spans="2:5" ht="15" customHeight="1">
      <c r="B1510" s="84"/>
      <c r="C1510" s="84"/>
      <c r="D1510" s="84"/>
      <c r="E1510" s="84"/>
    </row>
    <row r="1511" spans="2:5" ht="15" customHeight="1">
      <c r="B1511" s="84"/>
      <c r="C1511" s="84"/>
      <c r="D1511" s="84"/>
      <c r="E1511" s="84"/>
    </row>
    <row r="1512" spans="2:5" ht="15" customHeight="1">
      <c r="B1512" s="84"/>
      <c r="C1512" s="84"/>
      <c r="D1512" s="84"/>
      <c r="E1512" s="84"/>
    </row>
    <row r="1513" spans="2:5" ht="15" customHeight="1">
      <c r="B1513" s="84"/>
      <c r="C1513" s="84"/>
      <c r="D1513" s="84"/>
      <c r="E1513" s="84"/>
    </row>
    <row r="1514" spans="2:5" ht="15" customHeight="1">
      <c r="B1514" s="84"/>
      <c r="C1514" s="84"/>
      <c r="D1514" s="84"/>
      <c r="E1514" s="84"/>
    </row>
    <row r="1515" spans="2:5" ht="15" customHeight="1">
      <c r="B1515" s="84"/>
      <c r="C1515" s="84"/>
      <c r="D1515" s="84"/>
      <c r="E1515" s="84"/>
    </row>
    <row r="1516" spans="2:5" ht="15" customHeight="1">
      <c r="B1516" s="84"/>
      <c r="C1516" s="84"/>
      <c r="D1516" s="84"/>
      <c r="E1516" s="84"/>
    </row>
    <row r="1517" spans="2:5" ht="15" customHeight="1">
      <c r="B1517" s="84"/>
      <c r="C1517" s="84"/>
      <c r="D1517" s="84"/>
      <c r="E1517" s="84"/>
    </row>
    <row r="1518" spans="2:5" ht="15" customHeight="1">
      <c r="B1518" s="84"/>
      <c r="C1518" s="84"/>
      <c r="D1518" s="84"/>
      <c r="E1518" s="84"/>
    </row>
    <row r="1519" spans="2:5" ht="15" customHeight="1">
      <c r="B1519" s="84"/>
      <c r="C1519" s="84"/>
      <c r="D1519" s="84"/>
      <c r="E1519" s="84"/>
    </row>
    <row r="1520" spans="2:5" ht="15" customHeight="1">
      <c r="B1520" s="84"/>
      <c r="C1520" s="84"/>
      <c r="D1520" s="84"/>
      <c r="E1520" s="84"/>
    </row>
    <row r="1521" spans="2:5" ht="15" customHeight="1">
      <c r="B1521" s="84"/>
      <c r="C1521" s="84"/>
      <c r="D1521" s="84"/>
      <c r="E1521" s="84"/>
    </row>
    <row r="1522" spans="2:5" ht="15" customHeight="1">
      <c r="B1522" s="84"/>
      <c r="C1522" s="84"/>
      <c r="D1522" s="84"/>
      <c r="E1522" s="84"/>
    </row>
    <row r="1523" spans="2:5" ht="15" customHeight="1">
      <c r="B1523" s="84"/>
      <c r="C1523" s="84"/>
      <c r="D1523" s="84"/>
      <c r="E1523" s="84"/>
    </row>
    <row r="1524" spans="2:5" ht="15" customHeight="1">
      <c r="B1524" s="84"/>
      <c r="C1524" s="84"/>
      <c r="D1524" s="84"/>
      <c r="E1524" s="84"/>
    </row>
    <row r="1525" spans="2:5" ht="15" customHeight="1">
      <c r="B1525" s="84"/>
      <c r="C1525" s="84"/>
      <c r="D1525" s="84"/>
      <c r="E1525" s="84"/>
    </row>
    <row r="1526" spans="2:5" ht="15" customHeight="1">
      <c r="B1526" s="84"/>
      <c r="C1526" s="84"/>
      <c r="D1526" s="84"/>
      <c r="E1526" s="84"/>
    </row>
    <row r="1527" spans="2:5" ht="15" customHeight="1">
      <c r="B1527" s="84"/>
      <c r="C1527" s="84"/>
      <c r="D1527" s="84"/>
      <c r="E1527" s="84"/>
    </row>
    <row r="1528" spans="2:5" ht="15" customHeight="1">
      <c r="B1528" s="84"/>
      <c r="C1528" s="84"/>
      <c r="D1528" s="84"/>
      <c r="E1528" s="84"/>
    </row>
    <row r="1529" spans="2:5" ht="15" customHeight="1">
      <c r="B1529" s="84"/>
      <c r="C1529" s="84"/>
      <c r="D1529" s="84"/>
      <c r="E1529" s="84"/>
    </row>
    <row r="1530" spans="2:5" ht="15" customHeight="1">
      <c r="B1530" s="84"/>
      <c r="C1530" s="84"/>
      <c r="D1530" s="84"/>
      <c r="E1530" s="84"/>
    </row>
    <row r="1531" spans="2:5" ht="15" customHeight="1">
      <c r="B1531" s="84"/>
      <c r="C1531" s="84"/>
      <c r="D1531" s="84"/>
      <c r="E1531" s="84"/>
    </row>
    <row r="1532" spans="2:5" ht="15" customHeight="1">
      <c r="B1532" s="84"/>
      <c r="C1532" s="84"/>
      <c r="D1532" s="84"/>
      <c r="E1532" s="84"/>
    </row>
    <row r="1533" spans="2:5" ht="15" customHeight="1">
      <c r="B1533" s="84"/>
      <c r="C1533" s="84"/>
      <c r="D1533" s="84"/>
      <c r="E1533" s="84"/>
    </row>
    <row r="1534" spans="2:5" ht="15" customHeight="1">
      <c r="B1534" s="84"/>
      <c r="C1534" s="84"/>
      <c r="D1534" s="84"/>
      <c r="E1534" s="84"/>
    </row>
    <row r="1535" spans="2:5" ht="15" customHeight="1">
      <c r="B1535" s="84"/>
      <c r="C1535" s="84"/>
      <c r="D1535" s="84"/>
      <c r="E1535" s="84"/>
    </row>
    <row r="1536" spans="2:5" ht="15" customHeight="1">
      <c r="B1536" s="84"/>
      <c r="C1536" s="84"/>
      <c r="D1536" s="84"/>
      <c r="E1536" s="84"/>
    </row>
    <row r="1537" spans="2:5" ht="15" customHeight="1">
      <c r="B1537" s="84"/>
      <c r="C1537" s="84"/>
      <c r="D1537" s="84"/>
      <c r="E1537" s="84"/>
    </row>
    <row r="1538" spans="2:5" ht="15" customHeight="1">
      <c r="B1538" s="84"/>
      <c r="C1538" s="84"/>
      <c r="D1538" s="84"/>
      <c r="E1538" s="84"/>
    </row>
    <row r="1539" spans="2:5" ht="15" customHeight="1">
      <c r="B1539" s="84"/>
      <c r="C1539" s="84"/>
      <c r="D1539" s="84"/>
      <c r="E1539" s="84"/>
    </row>
    <row r="1540" spans="2:5" ht="15" customHeight="1">
      <c r="B1540" s="84"/>
      <c r="C1540" s="84"/>
      <c r="D1540" s="84"/>
      <c r="E1540" s="84"/>
    </row>
    <row r="1541" spans="2:5" ht="15" customHeight="1">
      <c r="B1541" s="84"/>
      <c r="C1541" s="84"/>
      <c r="D1541" s="84"/>
      <c r="E1541" s="84"/>
    </row>
    <row r="1542" spans="2:5" ht="15" customHeight="1">
      <c r="B1542" s="84"/>
      <c r="C1542" s="84"/>
      <c r="D1542" s="84"/>
      <c r="E1542" s="84"/>
    </row>
    <row r="1543" spans="2:5" ht="15" customHeight="1">
      <c r="B1543" s="84"/>
      <c r="C1543" s="84"/>
      <c r="D1543" s="84"/>
      <c r="E1543" s="84"/>
    </row>
    <row r="1544" spans="2:5" ht="15" customHeight="1">
      <c r="B1544" s="84"/>
      <c r="C1544" s="84"/>
      <c r="D1544" s="84"/>
      <c r="E1544" s="84"/>
    </row>
    <row r="1545" spans="2:5" ht="15" customHeight="1">
      <c r="B1545" s="84"/>
      <c r="C1545" s="84"/>
      <c r="D1545" s="84"/>
      <c r="E1545" s="84"/>
    </row>
    <row r="1546" spans="2:5" ht="15" customHeight="1">
      <c r="B1546" s="84"/>
      <c r="C1546" s="84"/>
      <c r="D1546" s="84"/>
      <c r="E1546" s="84"/>
    </row>
    <row r="1547" spans="2:5" ht="15" customHeight="1">
      <c r="B1547" s="84"/>
      <c r="C1547" s="84"/>
      <c r="D1547" s="84"/>
      <c r="E1547" s="84"/>
    </row>
    <row r="1548" spans="2:5" ht="15" customHeight="1">
      <c r="B1548" s="84"/>
      <c r="C1548" s="84"/>
      <c r="D1548" s="84"/>
      <c r="E1548" s="84"/>
    </row>
    <row r="1549" spans="2:5" ht="15" customHeight="1">
      <c r="B1549" s="84"/>
      <c r="C1549" s="84"/>
      <c r="D1549" s="84"/>
      <c r="E1549" s="84"/>
    </row>
    <row r="1550" spans="2:5" ht="15" customHeight="1">
      <c r="B1550" s="84"/>
      <c r="C1550" s="84"/>
      <c r="D1550" s="84"/>
      <c r="E1550" s="84"/>
    </row>
    <row r="1551" spans="2:5" ht="15" customHeight="1">
      <c r="B1551" s="84"/>
      <c r="C1551" s="84"/>
      <c r="D1551" s="84"/>
      <c r="E1551" s="84"/>
    </row>
    <row r="1552" spans="2:5" ht="15" customHeight="1">
      <c r="B1552" s="84"/>
      <c r="C1552" s="84"/>
      <c r="D1552" s="84"/>
      <c r="E1552" s="84"/>
    </row>
    <row r="1553" spans="2:5" ht="15" customHeight="1">
      <c r="B1553" s="84"/>
      <c r="C1553" s="84"/>
      <c r="D1553" s="84"/>
      <c r="E1553" s="84"/>
    </row>
    <row r="1554" spans="2:5" ht="15" customHeight="1">
      <c r="B1554" s="84"/>
      <c r="C1554" s="84"/>
      <c r="D1554" s="84"/>
      <c r="E1554" s="84"/>
    </row>
    <row r="1555" spans="2:5" ht="15" customHeight="1">
      <c r="B1555" s="84"/>
      <c r="C1555" s="84"/>
      <c r="D1555" s="84"/>
      <c r="E1555" s="84"/>
    </row>
    <row r="1556" spans="2:5" ht="15" customHeight="1">
      <c r="B1556" s="84"/>
      <c r="C1556" s="84"/>
      <c r="D1556" s="84"/>
      <c r="E1556" s="84"/>
    </row>
    <row r="1557" spans="2:5" ht="15" customHeight="1">
      <c r="B1557" s="84"/>
      <c r="C1557" s="84"/>
      <c r="D1557" s="84"/>
      <c r="E1557" s="84"/>
    </row>
    <row r="1558" spans="2:5" ht="15" customHeight="1">
      <c r="B1558" s="84"/>
      <c r="C1558" s="84"/>
      <c r="D1558" s="84"/>
      <c r="E1558" s="84"/>
    </row>
    <row r="1559" spans="2:5" ht="15" customHeight="1">
      <c r="B1559" s="84"/>
      <c r="C1559" s="84"/>
      <c r="D1559" s="84"/>
      <c r="E1559" s="84"/>
    </row>
    <row r="1560" spans="2:5" ht="15" customHeight="1">
      <c r="B1560" s="84"/>
      <c r="C1560" s="84"/>
      <c r="D1560" s="84"/>
      <c r="E1560" s="84"/>
    </row>
    <row r="1561" spans="2:5" ht="15" customHeight="1">
      <c r="B1561" s="84"/>
      <c r="C1561" s="84"/>
      <c r="D1561" s="84"/>
      <c r="E1561" s="84"/>
    </row>
    <row r="1562" spans="2:5" ht="15" customHeight="1">
      <c r="B1562" s="84"/>
      <c r="C1562" s="84"/>
      <c r="D1562" s="84"/>
      <c r="E1562" s="84"/>
    </row>
    <row r="1563" spans="2:5" ht="15" customHeight="1">
      <c r="B1563" s="84"/>
      <c r="C1563" s="84"/>
      <c r="D1563" s="84"/>
      <c r="E1563" s="84"/>
    </row>
    <row r="1564" spans="2:5" ht="15" customHeight="1">
      <c r="B1564" s="84"/>
      <c r="C1564" s="84"/>
      <c r="D1564" s="84"/>
      <c r="E1564" s="84"/>
    </row>
    <row r="1565" spans="2:5" ht="15" customHeight="1">
      <c r="B1565" s="84"/>
      <c r="C1565" s="84"/>
      <c r="D1565" s="84"/>
      <c r="E1565" s="84"/>
    </row>
    <row r="1566" spans="2:5" ht="15" customHeight="1">
      <c r="B1566" s="84"/>
      <c r="C1566" s="84"/>
      <c r="D1566" s="84"/>
      <c r="E1566" s="84"/>
    </row>
    <row r="1567" spans="2:5" ht="15" customHeight="1">
      <c r="B1567" s="84"/>
      <c r="C1567" s="84"/>
      <c r="D1567" s="84"/>
      <c r="E1567" s="84"/>
    </row>
    <row r="1568" spans="2:5" ht="15" customHeight="1">
      <c r="B1568" s="84"/>
      <c r="C1568" s="84"/>
      <c r="D1568" s="84"/>
      <c r="E1568" s="84"/>
    </row>
    <row r="1569" spans="2:5" ht="15" customHeight="1">
      <c r="B1569" s="84"/>
      <c r="C1569" s="84"/>
      <c r="D1569" s="84"/>
      <c r="E1569" s="84"/>
    </row>
    <row r="1570" spans="2:5" ht="15" customHeight="1">
      <c r="B1570" s="84"/>
      <c r="C1570" s="84"/>
      <c r="D1570" s="84"/>
      <c r="E1570" s="84"/>
    </row>
    <row r="1571" spans="2:5" ht="15" customHeight="1">
      <c r="B1571" s="84"/>
      <c r="C1571" s="84"/>
      <c r="D1571" s="84"/>
      <c r="E1571" s="84"/>
    </row>
    <row r="1572" spans="2:5" ht="15" customHeight="1">
      <c r="B1572" s="84"/>
      <c r="C1572" s="84"/>
      <c r="D1572" s="84"/>
      <c r="E1572" s="84"/>
    </row>
    <row r="1573" spans="2:5" ht="15" customHeight="1">
      <c r="B1573" s="84"/>
      <c r="C1573" s="84"/>
      <c r="D1573" s="84"/>
      <c r="E1573" s="84"/>
    </row>
    <row r="1574" spans="2:5" ht="15" customHeight="1">
      <c r="B1574" s="84"/>
      <c r="C1574" s="84"/>
      <c r="D1574" s="84"/>
      <c r="E1574" s="84"/>
    </row>
    <row r="1575" spans="2:5" ht="15" customHeight="1">
      <c r="B1575" s="84"/>
      <c r="C1575" s="84"/>
      <c r="D1575" s="84"/>
      <c r="E1575" s="84"/>
    </row>
    <row r="1576" spans="2:5" ht="15" customHeight="1">
      <c r="B1576" s="84"/>
      <c r="C1576" s="84"/>
      <c r="D1576" s="84"/>
      <c r="E1576" s="84"/>
    </row>
    <row r="1577" spans="2:5" ht="15" customHeight="1">
      <c r="B1577" s="84"/>
      <c r="C1577" s="84"/>
      <c r="D1577" s="84"/>
      <c r="E1577" s="84"/>
    </row>
    <row r="1578" spans="2:5" ht="15" customHeight="1">
      <c r="B1578" s="84"/>
      <c r="C1578" s="84"/>
      <c r="D1578" s="84"/>
      <c r="E1578" s="84"/>
    </row>
    <row r="1579" spans="2:5" ht="15" customHeight="1">
      <c r="B1579" s="84"/>
      <c r="C1579" s="84"/>
      <c r="D1579" s="84"/>
      <c r="E1579" s="84"/>
    </row>
    <row r="1580" spans="2:5" ht="15" customHeight="1">
      <c r="B1580" s="84"/>
      <c r="C1580" s="84"/>
      <c r="D1580" s="84"/>
      <c r="E1580" s="84"/>
    </row>
    <row r="1581" spans="2:5" ht="15" customHeight="1">
      <c r="B1581" s="84"/>
      <c r="C1581" s="84"/>
      <c r="D1581" s="84"/>
      <c r="E1581" s="84"/>
    </row>
    <row r="1582" spans="2:5" ht="15" customHeight="1">
      <c r="B1582" s="84"/>
      <c r="C1582" s="84"/>
      <c r="D1582" s="84"/>
      <c r="E1582" s="84"/>
    </row>
    <row r="1583" spans="2:5" ht="15" customHeight="1">
      <c r="B1583" s="84"/>
      <c r="C1583" s="84"/>
      <c r="D1583" s="84"/>
      <c r="E1583" s="84"/>
    </row>
    <row r="1584" spans="2:5" ht="15" customHeight="1">
      <c r="B1584" s="84"/>
      <c r="C1584" s="84"/>
      <c r="D1584" s="84"/>
      <c r="E1584" s="84"/>
    </row>
    <row r="1585" spans="2:5" ht="15" customHeight="1">
      <c r="B1585" s="84"/>
      <c r="C1585" s="84"/>
      <c r="D1585" s="84"/>
      <c r="E1585" s="84"/>
    </row>
    <row r="1586" spans="2:5" ht="15" customHeight="1">
      <c r="B1586" s="84"/>
      <c r="C1586" s="84"/>
      <c r="D1586" s="84"/>
      <c r="E1586" s="84"/>
    </row>
    <row r="1587" spans="2:5" ht="15" customHeight="1">
      <c r="B1587" s="84"/>
      <c r="C1587" s="84"/>
      <c r="D1587" s="84"/>
      <c r="E1587" s="84"/>
    </row>
    <row r="1588" spans="2:5" ht="15" customHeight="1">
      <c r="B1588" s="84"/>
      <c r="C1588" s="84"/>
      <c r="D1588" s="84"/>
      <c r="E1588" s="84"/>
    </row>
    <row r="1589" spans="2:5" ht="15" customHeight="1">
      <c r="B1589" s="84"/>
      <c r="C1589" s="84"/>
      <c r="D1589" s="84"/>
      <c r="E1589" s="84"/>
    </row>
    <row r="1590" spans="2:5" ht="15" customHeight="1">
      <c r="B1590" s="84"/>
      <c r="C1590" s="84"/>
      <c r="D1590" s="84"/>
      <c r="E1590" s="84"/>
    </row>
    <row r="1591" spans="2:5" ht="15" customHeight="1">
      <c r="B1591" s="84"/>
      <c r="C1591" s="84"/>
      <c r="D1591" s="84"/>
      <c r="E1591" s="84"/>
    </row>
    <row r="1592" spans="2:5" ht="15" customHeight="1">
      <c r="B1592" s="84"/>
      <c r="C1592" s="84"/>
      <c r="D1592" s="84"/>
      <c r="E1592" s="84"/>
    </row>
    <row r="1593" spans="2:5" ht="15" customHeight="1">
      <c r="B1593" s="84"/>
      <c r="C1593" s="84"/>
      <c r="D1593" s="84"/>
      <c r="E1593" s="84"/>
    </row>
    <row r="1594" spans="2:5" ht="15" customHeight="1">
      <c r="B1594" s="84"/>
      <c r="C1594" s="84"/>
      <c r="D1594" s="84"/>
      <c r="E1594" s="84"/>
    </row>
    <row r="1595" spans="2:5" ht="15" customHeight="1">
      <c r="B1595" s="84"/>
      <c r="C1595" s="84"/>
      <c r="D1595" s="84"/>
      <c r="E1595" s="84"/>
    </row>
    <row r="1596" spans="2:5" ht="15" customHeight="1">
      <c r="B1596" s="84"/>
      <c r="C1596" s="84"/>
      <c r="D1596" s="84"/>
      <c r="E1596" s="84"/>
    </row>
    <row r="1597" spans="2:5" ht="15" customHeight="1">
      <c r="B1597" s="84"/>
      <c r="C1597" s="84"/>
      <c r="D1597" s="84"/>
      <c r="E1597" s="84"/>
    </row>
    <row r="1598" spans="2:5" ht="15" customHeight="1">
      <c r="B1598" s="84"/>
      <c r="C1598" s="84"/>
      <c r="D1598" s="84"/>
      <c r="E1598" s="84"/>
    </row>
    <row r="1599" spans="2:5" ht="15" customHeight="1">
      <c r="B1599" s="84"/>
      <c r="C1599" s="84"/>
      <c r="D1599" s="84"/>
      <c r="E1599" s="84"/>
    </row>
    <row r="1600" spans="2:5" ht="15" customHeight="1">
      <c r="B1600" s="84"/>
      <c r="C1600" s="84"/>
      <c r="D1600" s="84"/>
      <c r="E1600" s="84"/>
    </row>
    <row r="1601" spans="2:5" ht="15" customHeight="1">
      <c r="B1601" s="84"/>
      <c r="C1601" s="84"/>
      <c r="D1601" s="84"/>
      <c r="E1601" s="84"/>
    </row>
    <row r="1602" spans="2:5" ht="15" customHeight="1">
      <c r="B1602" s="84"/>
      <c r="C1602" s="84"/>
      <c r="D1602" s="84"/>
      <c r="E1602" s="84"/>
    </row>
    <row r="1603" spans="2:5" ht="15" customHeight="1">
      <c r="B1603" s="84"/>
      <c r="C1603" s="84"/>
      <c r="D1603" s="84"/>
      <c r="E1603" s="84"/>
    </row>
    <row r="1604" spans="2:5" ht="15" customHeight="1">
      <c r="B1604" s="84"/>
      <c r="C1604" s="84"/>
      <c r="D1604" s="84"/>
      <c r="E1604" s="84"/>
    </row>
    <row r="1605" spans="2:5" ht="15" customHeight="1">
      <c r="B1605" s="84"/>
      <c r="C1605" s="84"/>
      <c r="D1605" s="84"/>
      <c r="E1605" s="84"/>
    </row>
    <row r="1606" spans="2:5" ht="15" customHeight="1">
      <c r="B1606" s="84"/>
      <c r="C1606" s="84"/>
      <c r="D1606" s="84"/>
      <c r="E1606" s="84"/>
    </row>
    <row r="1607" spans="2:5" ht="15" customHeight="1">
      <c r="B1607" s="84"/>
      <c r="C1607" s="84"/>
      <c r="D1607" s="84"/>
      <c r="E1607" s="84"/>
    </row>
    <row r="1608" spans="2:5" ht="15" customHeight="1">
      <c r="B1608" s="84"/>
      <c r="C1608" s="84"/>
      <c r="D1608" s="84"/>
      <c r="E1608" s="84"/>
    </row>
    <row r="1609" spans="2:5" ht="15" customHeight="1">
      <c r="B1609" s="84"/>
      <c r="C1609" s="84"/>
      <c r="D1609" s="84"/>
      <c r="E1609" s="84"/>
    </row>
    <row r="1610" spans="2:5" ht="15" customHeight="1">
      <c r="B1610" s="84"/>
      <c r="C1610" s="84"/>
      <c r="D1610" s="84"/>
      <c r="E1610" s="84"/>
    </row>
    <row r="1611" spans="2:5" ht="15" customHeight="1">
      <c r="B1611" s="84"/>
      <c r="C1611" s="84"/>
      <c r="D1611" s="84"/>
      <c r="E1611" s="84"/>
    </row>
    <row r="1612" spans="2:5" ht="15" customHeight="1">
      <c r="B1612" s="84"/>
      <c r="C1612" s="84"/>
      <c r="D1612" s="84"/>
      <c r="E1612" s="84"/>
    </row>
    <row r="1613" spans="2:5" ht="15" customHeight="1">
      <c r="B1613" s="84"/>
      <c r="C1613" s="84"/>
      <c r="D1613" s="84"/>
      <c r="E1613" s="84"/>
    </row>
    <row r="1614" spans="2:5" ht="15" customHeight="1">
      <c r="B1614" s="84"/>
      <c r="C1614" s="84"/>
      <c r="D1614" s="84"/>
      <c r="E1614" s="84"/>
    </row>
    <row r="1615" spans="2:5" ht="15" customHeight="1">
      <c r="B1615" s="84"/>
      <c r="C1615" s="84"/>
      <c r="D1615" s="84"/>
      <c r="E1615" s="84"/>
    </row>
    <row r="1616" spans="2:5" ht="15" customHeight="1">
      <c r="B1616" s="84"/>
      <c r="C1616" s="84"/>
      <c r="D1616" s="84"/>
      <c r="E1616" s="84"/>
    </row>
    <row r="1617" spans="2:5" ht="15" customHeight="1">
      <c r="B1617" s="84"/>
      <c r="C1617" s="84"/>
      <c r="D1617" s="84"/>
      <c r="E1617" s="84"/>
    </row>
    <row r="1618" spans="2:5" ht="15" customHeight="1">
      <c r="B1618" s="84"/>
      <c r="C1618" s="84"/>
      <c r="D1618" s="84"/>
      <c r="E1618" s="84"/>
    </row>
    <row r="1619" spans="2:5" ht="15" customHeight="1">
      <c r="B1619" s="84"/>
      <c r="C1619" s="84"/>
      <c r="D1619" s="84"/>
      <c r="E1619" s="84"/>
    </row>
    <row r="1620" spans="2:5" ht="15" customHeight="1">
      <c r="B1620" s="84"/>
      <c r="C1620" s="84"/>
      <c r="D1620" s="84"/>
      <c r="E1620" s="84"/>
    </row>
    <row r="1621" spans="2:5" ht="15" customHeight="1">
      <c r="B1621" s="84"/>
      <c r="C1621" s="84"/>
      <c r="D1621" s="84"/>
      <c r="E1621" s="84"/>
    </row>
    <row r="1622" spans="2:5" ht="15" customHeight="1">
      <c r="B1622" s="84"/>
      <c r="C1622" s="84"/>
      <c r="D1622" s="84"/>
      <c r="E1622" s="84"/>
    </row>
    <row r="1623" spans="2:5" ht="15" customHeight="1">
      <c r="B1623" s="84"/>
      <c r="C1623" s="84"/>
      <c r="D1623" s="84"/>
      <c r="E1623" s="84"/>
    </row>
    <row r="1624" spans="2:5" ht="15" customHeight="1">
      <c r="B1624" s="84"/>
      <c r="C1624" s="84"/>
      <c r="D1624" s="84"/>
      <c r="E1624" s="84"/>
    </row>
    <row r="1625" spans="2:5" ht="15" customHeight="1">
      <c r="B1625" s="84"/>
      <c r="C1625" s="84"/>
      <c r="D1625" s="84"/>
      <c r="E1625" s="84"/>
    </row>
    <row r="1626" spans="2:5" ht="15" customHeight="1">
      <c r="B1626" s="84"/>
      <c r="C1626" s="84"/>
      <c r="D1626" s="84"/>
      <c r="E1626" s="84"/>
    </row>
    <row r="1627" spans="2:5" ht="15" customHeight="1">
      <c r="B1627" s="84"/>
      <c r="C1627" s="84"/>
      <c r="D1627" s="84"/>
      <c r="E1627" s="84"/>
    </row>
    <row r="1628" spans="2:5" ht="15" customHeight="1">
      <c r="B1628" s="84"/>
      <c r="C1628" s="84"/>
      <c r="D1628" s="84"/>
      <c r="E1628" s="84"/>
    </row>
    <row r="1629" spans="2:5" ht="15" customHeight="1">
      <c r="B1629" s="84"/>
      <c r="C1629" s="84"/>
      <c r="D1629" s="84"/>
      <c r="E1629" s="84"/>
    </row>
    <row r="1630" spans="2:5" ht="15" customHeight="1">
      <c r="B1630" s="84"/>
      <c r="C1630" s="84"/>
      <c r="D1630" s="84"/>
      <c r="E1630" s="84"/>
    </row>
    <row r="1631" spans="2:5" ht="15" customHeight="1">
      <c r="B1631" s="84"/>
      <c r="C1631" s="84"/>
      <c r="D1631" s="84"/>
      <c r="E1631" s="84"/>
    </row>
    <row r="1632" spans="2:5" ht="15" customHeight="1">
      <c r="B1632" s="84"/>
      <c r="C1632" s="84"/>
      <c r="D1632" s="84"/>
      <c r="E1632" s="84"/>
    </row>
    <row r="1633" spans="2:5" ht="15" customHeight="1">
      <c r="B1633" s="84"/>
      <c r="C1633" s="84"/>
      <c r="D1633" s="84"/>
      <c r="E1633" s="84"/>
    </row>
    <row r="1634" spans="2:5" ht="15" customHeight="1">
      <c r="B1634" s="84"/>
      <c r="C1634" s="84"/>
      <c r="D1634" s="84"/>
      <c r="E1634" s="84"/>
    </row>
    <row r="1635" spans="2:5" ht="15" customHeight="1">
      <c r="B1635" s="84"/>
      <c r="C1635" s="84"/>
      <c r="D1635" s="84"/>
      <c r="E1635" s="84"/>
    </row>
    <row r="1636" spans="2:5" ht="15" customHeight="1">
      <c r="B1636" s="84"/>
      <c r="C1636" s="84"/>
      <c r="D1636" s="84"/>
      <c r="E1636" s="84"/>
    </row>
    <row r="1637" spans="2:5" ht="15" customHeight="1">
      <c r="B1637" s="84"/>
      <c r="C1637" s="84"/>
      <c r="D1637" s="84"/>
      <c r="E1637" s="84"/>
    </row>
    <row r="1638" spans="2:5" ht="15" customHeight="1">
      <c r="B1638" s="84"/>
      <c r="C1638" s="84"/>
      <c r="D1638" s="84"/>
      <c r="E1638" s="84"/>
    </row>
    <row r="1639" spans="2:5" ht="15" customHeight="1">
      <c r="B1639" s="84"/>
      <c r="C1639" s="84"/>
      <c r="D1639" s="84"/>
      <c r="E1639" s="84"/>
    </row>
    <row r="1640" spans="2:5" ht="15" customHeight="1">
      <c r="B1640" s="84"/>
      <c r="C1640" s="84"/>
      <c r="D1640" s="84"/>
      <c r="E1640" s="84"/>
    </row>
    <row r="1641" spans="2:5" ht="15" customHeight="1">
      <c r="B1641" s="84"/>
      <c r="C1641" s="84"/>
      <c r="D1641" s="84"/>
      <c r="E1641" s="84"/>
    </row>
    <row r="1642" spans="2:5" ht="15" customHeight="1">
      <c r="B1642" s="84"/>
      <c r="C1642" s="84"/>
      <c r="D1642" s="84"/>
      <c r="E1642" s="84"/>
    </row>
    <row r="1643" spans="2:5" ht="15" customHeight="1">
      <c r="B1643" s="84"/>
      <c r="C1643" s="84"/>
      <c r="D1643" s="84"/>
      <c r="E1643" s="84"/>
    </row>
    <row r="1644" spans="2:5" ht="15" customHeight="1">
      <c r="B1644" s="84"/>
      <c r="C1644" s="84"/>
      <c r="D1644" s="84"/>
      <c r="E1644" s="84"/>
    </row>
    <row r="1645" spans="2:5" ht="15" customHeight="1">
      <c r="B1645" s="84"/>
      <c r="C1645" s="84"/>
      <c r="D1645" s="84"/>
      <c r="E1645" s="84"/>
    </row>
    <row r="1646" spans="2:5" ht="15" customHeight="1">
      <c r="B1646" s="84"/>
      <c r="C1646" s="84"/>
      <c r="D1646" s="84"/>
      <c r="E1646" s="84"/>
    </row>
    <row r="1647" spans="2:5" ht="15" customHeight="1">
      <c r="B1647" s="84"/>
      <c r="C1647" s="84"/>
      <c r="D1647" s="84"/>
      <c r="E1647" s="84"/>
    </row>
    <row r="1648" spans="2:5" ht="15" customHeight="1">
      <c r="B1648" s="84"/>
      <c r="C1648" s="84"/>
      <c r="D1648" s="84"/>
      <c r="E1648" s="84"/>
    </row>
    <row r="1649" spans="2:5" ht="15" customHeight="1">
      <c r="B1649" s="84"/>
      <c r="C1649" s="84"/>
      <c r="D1649" s="84"/>
      <c r="E1649" s="84"/>
    </row>
    <row r="1650" spans="2:5" ht="15" customHeight="1">
      <c r="B1650" s="84"/>
      <c r="C1650" s="84"/>
      <c r="D1650" s="84"/>
      <c r="E1650" s="84"/>
    </row>
    <row r="1651" spans="2:5" ht="15" customHeight="1">
      <c r="B1651" s="84"/>
      <c r="C1651" s="84"/>
      <c r="D1651" s="84"/>
      <c r="E1651" s="84"/>
    </row>
    <row r="1652" spans="2:5" ht="15" customHeight="1">
      <c r="B1652" s="84"/>
      <c r="C1652" s="84"/>
      <c r="D1652" s="84"/>
      <c r="E1652" s="84"/>
    </row>
    <row r="1653" spans="2:5" ht="15" customHeight="1">
      <c r="B1653" s="84"/>
      <c r="C1653" s="84"/>
      <c r="D1653" s="84"/>
      <c r="E1653" s="84"/>
    </row>
    <row r="1654" spans="2:5" ht="15" customHeight="1">
      <c r="B1654" s="84"/>
      <c r="C1654" s="84"/>
      <c r="D1654" s="84"/>
      <c r="E1654" s="84"/>
    </row>
    <row r="1655" spans="2:5" ht="15" customHeight="1">
      <c r="B1655" s="84"/>
      <c r="C1655" s="84"/>
      <c r="D1655" s="84"/>
      <c r="E1655" s="84"/>
    </row>
    <row r="1656" spans="2:5" ht="15" customHeight="1">
      <c r="B1656" s="84"/>
      <c r="C1656" s="84"/>
      <c r="D1656" s="84"/>
      <c r="E1656" s="84"/>
    </row>
    <row r="1657" spans="2:5" ht="15" customHeight="1">
      <c r="B1657" s="84"/>
      <c r="C1657" s="84"/>
      <c r="D1657" s="84"/>
      <c r="E1657" s="84"/>
    </row>
    <row r="1658" spans="2:5" ht="15" customHeight="1">
      <c r="B1658" s="84"/>
      <c r="C1658" s="84"/>
      <c r="D1658" s="84"/>
      <c r="E1658" s="84"/>
    </row>
    <row r="1659" spans="2:5" ht="15" customHeight="1">
      <c r="B1659" s="84"/>
      <c r="C1659" s="84"/>
      <c r="D1659" s="84"/>
      <c r="E1659" s="84"/>
    </row>
    <row r="1660" spans="2:5" ht="15" customHeight="1">
      <c r="B1660" s="84"/>
      <c r="C1660" s="84"/>
      <c r="D1660" s="84"/>
      <c r="E1660" s="84"/>
    </row>
    <row r="1661" spans="2:5" ht="15" customHeight="1">
      <c r="B1661" s="84"/>
      <c r="C1661" s="84"/>
      <c r="D1661" s="84"/>
      <c r="E1661" s="84"/>
    </row>
    <row r="1662" spans="2:5" ht="15" customHeight="1">
      <c r="B1662" s="84"/>
      <c r="C1662" s="84"/>
      <c r="D1662" s="84"/>
      <c r="E1662" s="84"/>
    </row>
    <row r="1663" spans="2:5" ht="15" customHeight="1">
      <c r="B1663" s="84"/>
      <c r="C1663" s="84"/>
      <c r="D1663" s="84"/>
      <c r="E1663" s="84"/>
    </row>
    <row r="1664" spans="2:5" ht="15" customHeight="1">
      <c r="B1664" s="84"/>
      <c r="C1664" s="84"/>
      <c r="D1664" s="84"/>
      <c r="E1664" s="84"/>
    </row>
    <row r="1665" spans="2:5" ht="15" customHeight="1">
      <c r="B1665" s="84"/>
      <c r="C1665" s="84"/>
      <c r="D1665" s="84"/>
      <c r="E1665" s="84"/>
    </row>
    <row r="1666" spans="2:5" ht="15" customHeight="1">
      <c r="B1666" s="84"/>
      <c r="C1666" s="84"/>
      <c r="D1666" s="84"/>
      <c r="E1666" s="84"/>
    </row>
    <row r="1667" spans="2:5" ht="15" customHeight="1">
      <c r="B1667" s="84"/>
      <c r="C1667" s="84"/>
      <c r="D1667" s="84"/>
      <c r="E1667" s="84"/>
    </row>
    <row r="1668" spans="2:5" ht="15" customHeight="1">
      <c r="B1668" s="84"/>
      <c r="C1668" s="84"/>
      <c r="D1668" s="84"/>
      <c r="E1668" s="84"/>
    </row>
    <row r="1669" spans="2:5" ht="15" customHeight="1">
      <c r="B1669" s="84"/>
      <c r="C1669" s="84"/>
      <c r="D1669" s="84"/>
      <c r="E1669" s="84"/>
    </row>
    <row r="1670" spans="2:5" ht="15" customHeight="1">
      <c r="B1670" s="84"/>
      <c r="C1670" s="84"/>
      <c r="D1670" s="84"/>
      <c r="E1670" s="84"/>
    </row>
    <row r="1671" spans="2:5" ht="15" customHeight="1">
      <c r="B1671" s="84"/>
      <c r="C1671" s="84"/>
      <c r="D1671" s="84"/>
      <c r="E1671" s="84"/>
    </row>
    <row r="1672" spans="2:5" ht="15" customHeight="1">
      <c r="B1672" s="84"/>
      <c r="C1672" s="84"/>
      <c r="D1672" s="84"/>
      <c r="E1672" s="84"/>
    </row>
    <row r="1673" spans="2:5" ht="15" customHeight="1">
      <c r="B1673" s="84"/>
      <c r="C1673" s="84"/>
      <c r="D1673" s="84"/>
      <c r="E1673" s="84"/>
    </row>
    <row r="1674" spans="2:5" ht="15" customHeight="1">
      <c r="B1674" s="84"/>
      <c r="C1674" s="84"/>
      <c r="D1674" s="84"/>
      <c r="E1674" s="84"/>
    </row>
    <row r="1675" spans="2:5" ht="15" customHeight="1">
      <c r="B1675" s="84"/>
      <c r="C1675" s="84"/>
      <c r="D1675" s="84"/>
      <c r="E1675" s="84"/>
    </row>
    <row r="1676" spans="2:5" ht="15" customHeight="1">
      <c r="B1676" s="84"/>
      <c r="C1676" s="84"/>
      <c r="D1676" s="84"/>
      <c r="E1676" s="84"/>
    </row>
    <row r="1677" spans="2:5" ht="15" customHeight="1">
      <c r="B1677" s="84"/>
      <c r="C1677" s="84"/>
      <c r="D1677" s="84"/>
      <c r="E1677" s="84"/>
    </row>
    <row r="1678" spans="2:5" ht="15" customHeight="1">
      <c r="B1678" s="84"/>
      <c r="C1678" s="84"/>
      <c r="D1678" s="84"/>
      <c r="E1678" s="84"/>
    </row>
    <row r="1679" spans="2:5" ht="15" customHeight="1">
      <c r="B1679" s="84"/>
      <c r="C1679" s="84"/>
      <c r="D1679" s="84"/>
      <c r="E1679" s="84"/>
    </row>
    <row r="1680" spans="2:5" ht="15" customHeight="1">
      <c r="B1680" s="84"/>
      <c r="C1680" s="84"/>
      <c r="D1680" s="84"/>
      <c r="E1680" s="84"/>
    </row>
    <row r="1681" spans="2:5" ht="15" customHeight="1">
      <c r="B1681" s="84"/>
      <c r="C1681" s="84"/>
      <c r="D1681" s="84"/>
      <c r="E1681" s="84"/>
    </row>
    <row r="1682" spans="2:5" ht="15" customHeight="1">
      <c r="B1682" s="84"/>
      <c r="C1682" s="84"/>
      <c r="D1682" s="84"/>
      <c r="E1682" s="84"/>
    </row>
    <row r="1683" spans="2:5" ht="15" customHeight="1">
      <c r="B1683" s="84"/>
      <c r="C1683" s="84"/>
      <c r="D1683" s="84"/>
      <c r="E1683" s="84"/>
    </row>
    <row r="1684" spans="2:5" ht="15" customHeight="1">
      <c r="B1684" s="84"/>
      <c r="C1684" s="84"/>
      <c r="D1684" s="84"/>
      <c r="E1684" s="84"/>
    </row>
    <row r="1685" spans="2:5" ht="15" customHeight="1">
      <c r="B1685" s="84"/>
      <c r="C1685" s="84"/>
      <c r="D1685" s="84"/>
      <c r="E1685" s="84"/>
    </row>
    <row r="1686" spans="2:5" ht="15" customHeight="1">
      <c r="B1686" s="84"/>
      <c r="C1686" s="84"/>
      <c r="D1686" s="84"/>
      <c r="E1686" s="84"/>
    </row>
    <row r="1687" spans="2:5" ht="15" customHeight="1">
      <c r="B1687" s="84"/>
      <c r="C1687" s="84"/>
      <c r="D1687" s="84"/>
      <c r="E1687" s="84"/>
    </row>
    <row r="1688" spans="2:5" ht="15" customHeight="1">
      <c r="B1688" s="84"/>
      <c r="C1688" s="84"/>
      <c r="D1688" s="84"/>
      <c r="E1688" s="84"/>
    </row>
    <row r="1689" spans="2:5" ht="15" customHeight="1">
      <c r="B1689" s="84"/>
      <c r="C1689" s="84"/>
      <c r="D1689" s="84"/>
      <c r="E1689" s="84"/>
    </row>
    <row r="1690" spans="2:5" ht="15" customHeight="1">
      <c r="B1690" s="84"/>
      <c r="C1690" s="84"/>
      <c r="D1690" s="84"/>
      <c r="E1690" s="84"/>
    </row>
    <row r="1691" spans="2:5" ht="15" customHeight="1">
      <c r="B1691" s="84"/>
      <c r="C1691" s="84"/>
      <c r="D1691" s="84"/>
      <c r="E1691" s="84"/>
    </row>
    <row r="1692" spans="2:5" ht="15" customHeight="1">
      <c r="B1692" s="84"/>
      <c r="C1692" s="84"/>
      <c r="D1692" s="84"/>
      <c r="E1692" s="84"/>
    </row>
    <row r="1693" spans="2:5" ht="15" customHeight="1">
      <c r="B1693" s="84"/>
      <c r="C1693" s="84"/>
      <c r="D1693" s="84"/>
      <c r="E1693" s="84"/>
    </row>
    <row r="1694" spans="2:5" ht="15" customHeight="1">
      <c r="B1694" s="84"/>
      <c r="C1694" s="84"/>
      <c r="D1694" s="84"/>
      <c r="E1694" s="84"/>
    </row>
    <row r="1695" spans="2:5" ht="15" customHeight="1">
      <c r="B1695" s="84"/>
      <c r="C1695" s="84"/>
      <c r="D1695" s="84"/>
      <c r="E1695" s="84"/>
    </row>
    <row r="1696" spans="2:5" ht="15" customHeight="1">
      <c r="B1696" s="84"/>
      <c r="C1696" s="84"/>
      <c r="D1696" s="84"/>
      <c r="E1696" s="84"/>
    </row>
    <row r="1697" spans="2:5" ht="15" customHeight="1">
      <c r="B1697" s="84"/>
      <c r="C1697" s="84"/>
      <c r="D1697" s="84"/>
      <c r="E1697" s="84"/>
    </row>
    <row r="1698" spans="2:5" ht="15" customHeight="1">
      <c r="B1698" s="84"/>
      <c r="C1698" s="84"/>
      <c r="D1698" s="84"/>
      <c r="E1698" s="84"/>
    </row>
    <row r="1699" spans="2:5" ht="15" customHeight="1">
      <c r="B1699" s="84"/>
      <c r="C1699" s="84"/>
      <c r="D1699" s="84"/>
      <c r="E1699" s="84"/>
    </row>
    <row r="1700" spans="2:5" ht="15" customHeight="1">
      <c r="B1700" s="84"/>
      <c r="C1700" s="84"/>
      <c r="D1700" s="84"/>
      <c r="E1700" s="84"/>
    </row>
    <row r="1701" spans="2:5" ht="15" customHeight="1">
      <c r="B1701" s="84"/>
      <c r="C1701" s="84"/>
      <c r="D1701" s="84"/>
      <c r="E1701" s="84"/>
    </row>
    <row r="1702" spans="2:5" ht="15" customHeight="1">
      <c r="B1702" s="84"/>
      <c r="C1702" s="84"/>
      <c r="D1702" s="84"/>
      <c r="E1702" s="84"/>
    </row>
    <row r="1703" spans="2:5" ht="15" customHeight="1">
      <c r="B1703" s="84"/>
      <c r="C1703" s="84"/>
      <c r="D1703" s="84"/>
      <c r="E1703" s="84"/>
    </row>
    <row r="1704" spans="2:5" ht="15" customHeight="1">
      <c r="B1704" s="84"/>
      <c r="C1704" s="84"/>
      <c r="D1704" s="84"/>
      <c r="E1704" s="84"/>
    </row>
    <row r="1705" spans="2:5" ht="15" customHeight="1">
      <c r="B1705" s="84"/>
      <c r="C1705" s="84"/>
      <c r="D1705" s="84"/>
      <c r="E1705" s="84"/>
    </row>
    <row r="1706" spans="2:5" ht="15" customHeight="1">
      <c r="B1706" s="84"/>
      <c r="C1706" s="84"/>
      <c r="D1706" s="84"/>
      <c r="E1706" s="84"/>
    </row>
    <row r="1707" spans="2:5" ht="15" customHeight="1">
      <c r="B1707" s="84"/>
      <c r="C1707" s="84"/>
      <c r="D1707" s="84"/>
      <c r="E1707" s="84"/>
    </row>
    <row r="1708" spans="2:5" ht="15" customHeight="1">
      <c r="B1708" s="84"/>
      <c r="C1708" s="84"/>
      <c r="D1708" s="84"/>
      <c r="E1708" s="84"/>
    </row>
    <row r="1709" spans="2:5" ht="15" customHeight="1">
      <c r="B1709" s="84"/>
      <c r="C1709" s="84"/>
      <c r="D1709" s="84"/>
      <c r="E1709" s="84"/>
    </row>
    <row r="1710" spans="2:5" ht="15" customHeight="1">
      <c r="B1710" s="84"/>
      <c r="C1710" s="84"/>
      <c r="D1710" s="84"/>
      <c r="E1710" s="84"/>
    </row>
    <row r="1711" spans="2:5" ht="15" customHeight="1">
      <c r="B1711" s="84"/>
      <c r="C1711" s="84"/>
      <c r="D1711" s="84"/>
      <c r="E1711" s="84"/>
    </row>
    <row r="1712" spans="2:5" ht="15" customHeight="1">
      <c r="B1712" s="84"/>
      <c r="C1712" s="84"/>
      <c r="D1712" s="84"/>
      <c r="E1712" s="84"/>
    </row>
    <row r="1713" spans="2:5" ht="15" customHeight="1">
      <c r="B1713" s="84"/>
      <c r="C1713" s="84"/>
      <c r="D1713" s="84"/>
      <c r="E1713" s="84"/>
    </row>
    <row r="1714" spans="2:5" ht="15" customHeight="1">
      <c r="B1714" s="84"/>
      <c r="C1714" s="84"/>
      <c r="D1714" s="84"/>
      <c r="E1714" s="84"/>
    </row>
    <row r="1715" spans="2:5" ht="15" customHeight="1">
      <c r="B1715" s="84"/>
      <c r="C1715" s="84"/>
      <c r="D1715" s="84"/>
      <c r="E1715" s="84"/>
    </row>
    <row r="1716" spans="2:5" ht="15" customHeight="1">
      <c r="B1716" s="84"/>
      <c r="C1716" s="84"/>
      <c r="D1716" s="84"/>
      <c r="E1716" s="84"/>
    </row>
    <row r="1717" spans="2:5" ht="15" customHeight="1">
      <c r="B1717" s="84"/>
      <c r="C1717" s="84"/>
      <c r="D1717" s="84"/>
      <c r="E1717" s="84"/>
    </row>
    <row r="1718" spans="2:5" ht="15" customHeight="1">
      <c r="B1718" s="84"/>
      <c r="C1718" s="84"/>
      <c r="D1718" s="84"/>
      <c r="E1718" s="84"/>
    </row>
    <row r="1719" spans="2:5" ht="15" customHeight="1">
      <c r="B1719" s="84"/>
      <c r="C1719" s="84"/>
      <c r="D1719" s="84"/>
      <c r="E1719" s="84"/>
    </row>
    <row r="1720" spans="2:5" ht="15" customHeight="1">
      <c r="B1720" s="84"/>
      <c r="C1720" s="84"/>
      <c r="D1720" s="84"/>
      <c r="E1720" s="84"/>
    </row>
    <row r="1721" spans="2:5" ht="15" customHeight="1">
      <c r="B1721" s="84"/>
      <c r="C1721" s="84"/>
      <c r="D1721" s="84"/>
      <c r="E1721" s="84"/>
    </row>
    <row r="1722" spans="2:5" ht="15" customHeight="1">
      <c r="B1722" s="84"/>
      <c r="C1722" s="84"/>
      <c r="D1722" s="84"/>
      <c r="E1722" s="84"/>
    </row>
    <row r="1723" spans="2:5" ht="15" customHeight="1">
      <c r="B1723" s="84"/>
      <c r="C1723" s="84"/>
      <c r="D1723" s="84"/>
      <c r="E1723" s="84"/>
    </row>
    <row r="1724" spans="2:5" ht="15" customHeight="1">
      <c r="B1724" s="84"/>
      <c r="C1724" s="84"/>
      <c r="D1724" s="84"/>
      <c r="E1724" s="84"/>
    </row>
    <row r="1725" spans="2:5" ht="15" customHeight="1">
      <c r="B1725" s="84"/>
      <c r="C1725" s="84"/>
      <c r="D1725" s="84"/>
      <c r="E1725" s="84"/>
    </row>
    <row r="1726" spans="2:5" ht="15" customHeight="1">
      <c r="B1726" s="84"/>
      <c r="C1726" s="84"/>
      <c r="D1726" s="84"/>
      <c r="E1726" s="84"/>
    </row>
    <row r="1727" spans="2:5" ht="15" customHeight="1">
      <c r="B1727" s="84"/>
      <c r="C1727" s="84"/>
      <c r="D1727" s="84"/>
      <c r="E1727" s="84"/>
    </row>
    <row r="1728" spans="2:5" ht="15" customHeight="1">
      <c r="B1728" s="84"/>
      <c r="C1728" s="84"/>
      <c r="D1728" s="84"/>
      <c r="E1728" s="84"/>
    </row>
    <row r="1729" spans="2:5" ht="15" customHeight="1">
      <c r="B1729" s="84"/>
      <c r="C1729" s="84"/>
      <c r="D1729" s="84"/>
      <c r="E1729" s="84"/>
    </row>
    <row r="1730" spans="2:5" ht="15" customHeight="1">
      <c r="B1730" s="84"/>
      <c r="C1730" s="84"/>
      <c r="D1730" s="84"/>
      <c r="E1730" s="84"/>
    </row>
    <row r="1731" spans="2:5" ht="15" customHeight="1">
      <c r="B1731" s="84"/>
      <c r="C1731" s="84"/>
      <c r="D1731" s="84"/>
      <c r="E1731" s="84"/>
    </row>
    <row r="1732" spans="2:5" ht="15" customHeight="1">
      <c r="B1732" s="84"/>
      <c r="C1732" s="84"/>
      <c r="D1732" s="84"/>
      <c r="E1732" s="84"/>
    </row>
    <row r="1733" spans="2:5" ht="15" customHeight="1">
      <c r="B1733" s="84"/>
      <c r="C1733" s="84"/>
      <c r="D1733" s="84"/>
      <c r="E1733" s="84"/>
    </row>
    <row r="1734" spans="2:5" ht="15" customHeight="1">
      <c r="B1734" s="84"/>
      <c r="C1734" s="84"/>
      <c r="D1734" s="84"/>
      <c r="E1734" s="84"/>
    </row>
    <row r="1735" spans="2:5" ht="15" customHeight="1">
      <c r="B1735" s="84"/>
      <c r="C1735" s="84"/>
      <c r="D1735" s="84"/>
      <c r="E1735" s="84"/>
    </row>
    <row r="1736" spans="2:5" ht="15" customHeight="1">
      <c r="B1736" s="84"/>
      <c r="C1736" s="84"/>
      <c r="D1736" s="84"/>
      <c r="E1736" s="84"/>
    </row>
    <row r="1737" spans="2:5" ht="15" customHeight="1">
      <c r="B1737" s="84"/>
      <c r="C1737" s="84"/>
      <c r="D1737" s="84"/>
      <c r="E1737" s="84"/>
    </row>
    <row r="1738" spans="2:5" ht="15" customHeight="1">
      <c r="B1738" s="84"/>
      <c r="C1738" s="84"/>
      <c r="D1738" s="84"/>
      <c r="E1738" s="84"/>
    </row>
    <row r="1739" spans="2:5" ht="15" customHeight="1">
      <c r="B1739" s="84"/>
      <c r="C1739" s="84"/>
      <c r="D1739" s="84"/>
      <c r="E1739" s="84"/>
    </row>
    <row r="1740" spans="2:5" ht="15" customHeight="1">
      <c r="B1740" s="84"/>
      <c r="C1740" s="84"/>
      <c r="D1740" s="84"/>
      <c r="E1740" s="84"/>
    </row>
    <row r="1741" spans="2:5" ht="15" customHeight="1">
      <c r="B1741" s="84"/>
      <c r="C1741" s="84"/>
      <c r="D1741" s="84"/>
      <c r="E1741" s="84"/>
    </row>
    <row r="1742" spans="2:5" ht="15" customHeight="1">
      <c r="B1742" s="84"/>
      <c r="C1742" s="84"/>
      <c r="D1742" s="84"/>
      <c r="E1742" s="84"/>
    </row>
    <row r="1743" spans="2:5" ht="15" customHeight="1">
      <c r="B1743" s="84"/>
      <c r="C1743" s="84"/>
      <c r="D1743" s="84"/>
      <c r="E1743" s="84"/>
    </row>
    <row r="1744" spans="2:5" ht="15" customHeight="1">
      <c r="B1744" s="84"/>
      <c r="C1744" s="84"/>
      <c r="D1744" s="84"/>
      <c r="E1744" s="84"/>
    </row>
    <row r="1745" spans="2:5" ht="15" customHeight="1">
      <c r="B1745" s="84"/>
      <c r="C1745" s="84"/>
      <c r="D1745" s="84"/>
      <c r="E1745" s="84"/>
    </row>
    <row r="1746" spans="2:5" ht="15" customHeight="1">
      <c r="B1746" s="84"/>
      <c r="C1746" s="84"/>
      <c r="D1746" s="84"/>
      <c r="E1746" s="84"/>
    </row>
    <row r="1747" spans="2:5" ht="15" customHeight="1">
      <c r="B1747" s="84"/>
      <c r="C1747" s="84"/>
      <c r="D1747" s="84"/>
      <c r="E1747" s="84"/>
    </row>
    <row r="1748" spans="2:5" ht="15" customHeight="1">
      <c r="B1748" s="84"/>
      <c r="C1748" s="84"/>
      <c r="D1748" s="84"/>
      <c r="E1748" s="84"/>
    </row>
    <row r="1749" spans="2:5" ht="15" customHeight="1">
      <c r="B1749" s="84"/>
      <c r="C1749" s="84"/>
      <c r="D1749" s="84"/>
      <c r="E1749" s="84"/>
    </row>
    <row r="1750" spans="2:5" ht="15" customHeight="1">
      <c r="B1750" s="84"/>
      <c r="C1750" s="84"/>
      <c r="D1750" s="84"/>
      <c r="E1750" s="84"/>
    </row>
    <row r="1751" spans="2:5" ht="15" customHeight="1">
      <c r="B1751" s="84"/>
      <c r="C1751" s="84"/>
      <c r="D1751" s="84"/>
      <c r="E1751" s="84"/>
    </row>
    <row r="1752" spans="2:5" ht="15" customHeight="1">
      <c r="B1752" s="84"/>
      <c r="C1752" s="84"/>
      <c r="D1752" s="84"/>
      <c r="E1752" s="84"/>
    </row>
    <row r="1753" spans="2:5" ht="15" customHeight="1">
      <c r="B1753" s="84"/>
      <c r="C1753" s="84"/>
      <c r="D1753" s="84"/>
      <c r="E1753" s="84"/>
    </row>
    <row r="1754" spans="2:5" ht="15" customHeight="1">
      <c r="B1754" s="84"/>
      <c r="C1754" s="84"/>
      <c r="D1754" s="84"/>
      <c r="E1754" s="84"/>
    </row>
    <row r="1755" spans="2:5" ht="15" customHeight="1">
      <c r="B1755" s="84"/>
      <c r="C1755" s="84"/>
      <c r="D1755" s="84"/>
      <c r="E1755" s="84"/>
    </row>
    <row r="1756" spans="2:5" ht="15" customHeight="1">
      <c r="B1756" s="84"/>
      <c r="C1756" s="84"/>
      <c r="D1756" s="84"/>
      <c r="E1756" s="84"/>
    </row>
    <row r="1757" spans="2:5" ht="15" customHeight="1">
      <c r="B1757" s="84"/>
      <c r="C1757" s="84"/>
      <c r="D1757" s="84"/>
      <c r="E1757" s="84"/>
    </row>
    <row r="1758" spans="2:5" ht="15" customHeight="1">
      <c r="B1758" s="84"/>
      <c r="C1758" s="84"/>
      <c r="D1758" s="84"/>
      <c r="E1758" s="84"/>
    </row>
    <row r="1759" spans="2:5" ht="15" customHeight="1">
      <c r="B1759" s="84"/>
      <c r="C1759" s="84"/>
      <c r="D1759" s="84"/>
      <c r="E1759" s="84"/>
    </row>
    <row r="1760" spans="2:5" ht="15" customHeight="1">
      <c r="B1760" s="84"/>
      <c r="C1760" s="84"/>
      <c r="D1760" s="84"/>
      <c r="E1760" s="84"/>
    </row>
    <row r="1761" spans="2:5" ht="15" customHeight="1">
      <c r="B1761" s="84"/>
      <c r="C1761" s="84"/>
      <c r="D1761" s="84"/>
      <c r="E1761" s="84"/>
    </row>
    <row r="1762" spans="2:5" ht="15" customHeight="1">
      <c r="B1762" s="84"/>
      <c r="C1762" s="84"/>
      <c r="D1762" s="84"/>
      <c r="E1762" s="84"/>
    </row>
    <row r="1763" spans="2:5" ht="15" customHeight="1">
      <c r="B1763" s="84"/>
      <c r="C1763" s="84"/>
      <c r="D1763" s="84"/>
      <c r="E1763" s="84"/>
    </row>
    <row r="1764" spans="2:5" ht="15" customHeight="1">
      <c r="B1764" s="84"/>
      <c r="C1764" s="84"/>
      <c r="D1764" s="84"/>
      <c r="E1764" s="84"/>
    </row>
    <row r="1765" spans="2:5" ht="15" customHeight="1">
      <c r="B1765" s="84"/>
      <c r="C1765" s="84"/>
      <c r="D1765" s="84"/>
      <c r="E1765" s="84"/>
    </row>
    <row r="1766" spans="2:5" ht="15" customHeight="1">
      <c r="B1766" s="84"/>
      <c r="C1766" s="84"/>
      <c r="D1766" s="84"/>
      <c r="E1766" s="84"/>
    </row>
    <row r="1767" spans="2:5" ht="15" customHeight="1">
      <c r="B1767" s="84"/>
      <c r="C1767" s="84"/>
      <c r="D1767" s="84"/>
      <c r="E1767" s="84"/>
    </row>
    <row r="1768" spans="2:5" ht="15" customHeight="1">
      <c r="B1768" s="84"/>
      <c r="C1768" s="84"/>
      <c r="D1768" s="84"/>
      <c r="E1768" s="84"/>
    </row>
    <row r="1769" spans="2:5" ht="15" customHeight="1">
      <c r="B1769" s="84"/>
      <c r="C1769" s="84"/>
      <c r="D1769" s="84"/>
      <c r="E1769" s="84"/>
    </row>
    <row r="1770" spans="2:5" ht="15" customHeight="1">
      <c r="B1770" s="84"/>
      <c r="C1770" s="84"/>
      <c r="D1770" s="84"/>
      <c r="E1770" s="84"/>
    </row>
    <row r="1771" spans="2:5" ht="15" customHeight="1">
      <c r="B1771" s="84"/>
      <c r="C1771" s="84"/>
      <c r="D1771" s="84"/>
      <c r="E1771" s="84"/>
    </row>
    <row r="1772" spans="2:5" ht="15" customHeight="1">
      <c r="B1772" s="84"/>
      <c r="C1772" s="84"/>
      <c r="D1772" s="84"/>
      <c r="E1772" s="84"/>
    </row>
    <row r="1773" spans="2:5" ht="15" customHeight="1">
      <c r="B1773" s="84"/>
      <c r="C1773" s="84"/>
      <c r="D1773" s="84"/>
      <c r="E1773" s="84"/>
    </row>
    <row r="1774" spans="2:5" ht="15" customHeight="1">
      <c r="B1774" s="84"/>
      <c r="C1774" s="84"/>
      <c r="D1774" s="84"/>
      <c r="E1774" s="84"/>
    </row>
    <row r="1775" spans="2:5" ht="15" customHeight="1">
      <c r="B1775" s="84"/>
      <c r="C1775" s="84"/>
      <c r="D1775" s="84"/>
      <c r="E1775" s="84"/>
    </row>
    <row r="1776" spans="2:5" ht="15" customHeight="1">
      <c r="B1776" s="84"/>
      <c r="C1776" s="84"/>
      <c r="D1776" s="84"/>
      <c r="E1776" s="84"/>
    </row>
    <row r="1777" spans="2:5" ht="15" customHeight="1">
      <c r="B1777" s="84"/>
      <c r="C1777" s="84"/>
      <c r="D1777" s="84"/>
      <c r="E1777" s="84"/>
    </row>
    <row r="1778" spans="2:5" ht="15" customHeight="1">
      <c r="B1778" s="84"/>
      <c r="C1778" s="84"/>
      <c r="D1778" s="84"/>
      <c r="E1778" s="84"/>
    </row>
    <row r="1779" spans="2:5" ht="15" customHeight="1">
      <c r="B1779" s="84"/>
      <c r="C1779" s="84"/>
      <c r="D1779" s="84"/>
      <c r="E1779" s="84"/>
    </row>
    <row r="1780" spans="2:5" ht="15" customHeight="1">
      <c r="B1780" s="84"/>
      <c r="C1780" s="84"/>
      <c r="D1780" s="84"/>
      <c r="E1780" s="84"/>
    </row>
    <row r="1781" spans="2:5" ht="15" customHeight="1">
      <c r="B1781" s="84"/>
      <c r="C1781" s="84"/>
      <c r="D1781" s="84"/>
      <c r="E1781" s="84"/>
    </row>
    <row r="1782" spans="2:5" ht="15" customHeight="1">
      <c r="B1782" s="84"/>
      <c r="C1782" s="84"/>
      <c r="D1782" s="84"/>
      <c r="E1782" s="84"/>
    </row>
    <row r="1783" spans="2:5" ht="15" customHeight="1">
      <c r="B1783" s="84"/>
      <c r="C1783" s="84"/>
      <c r="D1783" s="84"/>
      <c r="E1783" s="84"/>
    </row>
    <row r="1784" spans="2:5" ht="15" customHeight="1">
      <c r="B1784" s="84"/>
      <c r="C1784" s="84"/>
      <c r="D1784" s="84"/>
      <c r="E1784" s="84"/>
    </row>
    <row r="1785" spans="2:5" ht="15" customHeight="1">
      <c r="B1785" s="84"/>
      <c r="C1785" s="84"/>
      <c r="D1785" s="84"/>
      <c r="E1785" s="84"/>
    </row>
    <row r="1786" spans="2:5" ht="15" customHeight="1">
      <c r="B1786" s="84"/>
      <c r="C1786" s="84"/>
      <c r="D1786" s="84"/>
      <c r="E1786" s="84"/>
    </row>
    <row r="1787" spans="2:5" ht="15" customHeight="1">
      <c r="B1787" s="84"/>
      <c r="C1787" s="84"/>
      <c r="D1787" s="84"/>
      <c r="E1787" s="84"/>
    </row>
    <row r="1788" spans="2:5" ht="15" customHeight="1">
      <c r="B1788" s="84"/>
      <c r="C1788" s="84"/>
      <c r="D1788" s="84"/>
      <c r="E1788" s="84"/>
    </row>
    <row r="1789" spans="2:5" ht="15" customHeight="1">
      <c r="B1789" s="84"/>
      <c r="C1789" s="84"/>
      <c r="D1789" s="84"/>
      <c r="E1789" s="84"/>
    </row>
    <row r="1790" spans="2:5" ht="15" customHeight="1">
      <c r="B1790" s="84"/>
      <c r="C1790" s="84"/>
      <c r="D1790" s="84"/>
      <c r="E1790" s="84"/>
    </row>
    <row r="1791" spans="2:5" ht="15" customHeight="1">
      <c r="B1791" s="84"/>
      <c r="C1791" s="84"/>
      <c r="D1791" s="84"/>
      <c r="E1791" s="84"/>
    </row>
    <row r="1792" spans="2:5" ht="15" customHeight="1">
      <c r="B1792" s="84"/>
      <c r="C1792" s="84"/>
      <c r="D1792" s="84"/>
      <c r="E1792" s="84"/>
    </row>
    <row r="1793" spans="2:5" ht="15" customHeight="1">
      <c r="B1793" s="84"/>
      <c r="C1793" s="84"/>
      <c r="D1793" s="84"/>
      <c r="E1793" s="84"/>
    </row>
    <row r="1794" spans="2:5" ht="15" customHeight="1">
      <c r="B1794" s="84"/>
      <c r="C1794" s="84"/>
      <c r="D1794" s="84"/>
      <c r="E1794" s="84"/>
    </row>
    <row r="1795" spans="2:5" ht="15" customHeight="1">
      <c r="B1795" s="84"/>
      <c r="C1795" s="84"/>
      <c r="D1795" s="84"/>
      <c r="E1795" s="84"/>
    </row>
    <row r="1796" spans="2:5" ht="15" customHeight="1">
      <c r="B1796" s="84"/>
      <c r="C1796" s="84"/>
      <c r="D1796" s="84"/>
      <c r="E1796" s="84"/>
    </row>
    <row r="1797" spans="2:5" ht="15" customHeight="1">
      <c r="B1797" s="84"/>
      <c r="C1797" s="84"/>
      <c r="D1797" s="84"/>
      <c r="E1797" s="84"/>
    </row>
    <row r="1798" spans="2:5" ht="15" customHeight="1">
      <c r="B1798" s="84"/>
      <c r="C1798" s="84"/>
      <c r="D1798" s="84"/>
      <c r="E1798" s="84"/>
    </row>
    <row r="1799" spans="2:5" ht="15" customHeight="1">
      <c r="B1799" s="84"/>
      <c r="C1799" s="84"/>
      <c r="D1799" s="84"/>
      <c r="E1799" s="84"/>
    </row>
    <row r="1800" spans="2:5" ht="15" customHeight="1">
      <c r="B1800" s="84"/>
      <c r="C1800" s="84"/>
      <c r="D1800" s="84"/>
      <c r="E1800" s="84"/>
    </row>
    <row r="1801" spans="2:5" ht="15" customHeight="1">
      <c r="B1801" s="84"/>
      <c r="C1801" s="84"/>
      <c r="D1801" s="84"/>
      <c r="E1801" s="84"/>
    </row>
    <row r="1802" spans="2:5" ht="15" customHeight="1">
      <c r="B1802" s="84"/>
      <c r="C1802" s="84"/>
      <c r="D1802" s="84"/>
      <c r="E1802" s="84"/>
    </row>
    <row r="1803" spans="2:5" ht="15" customHeight="1">
      <c r="B1803" s="84"/>
      <c r="C1803" s="84"/>
      <c r="D1803" s="84"/>
      <c r="E1803" s="84"/>
    </row>
    <row r="1804" spans="2:5" ht="15" customHeight="1">
      <c r="B1804" s="84"/>
      <c r="C1804" s="84"/>
      <c r="D1804" s="84"/>
      <c r="E1804" s="84"/>
    </row>
    <row r="1805" spans="2:5" ht="15" customHeight="1">
      <c r="B1805" s="84"/>
      <c r="C1805" s="84"/>
      <c r="D1805" s="84"/>
      <c r="E1805" s="84"/>
    </row>
    <row r="1806" spans="2:5" ht="15" customHeight="1">
      <c r="B1806" s="84"/>
      <c r="C1806" s="84"/>
      <c r="D1806" s="84"/>
      <c r="E1806" s="84"/>
    </row>
    <row r="1807" spans="2:5" ht="15" customHeight="1">
      <c r="B1807" s="84"/>
      <c r="C1807" s="84"/>
      <c r="D1807" s="84"/>
      <c r="E1807" s="84"/>
    </row>
    <row r="1808" spans="2:5" ht="15" customHeight="1">
      <c r="B1808" s="84"/>
      <c r="C1808" s="84"/>
      <c r="D1808" s="84"/>
      <c r="E1808" s="84"/>
    </row>
    <row r="1809" spans="2:5" ht="15" customHeight="1">
      <c r="B1809" s="84"/>
      <c r="C1809" s="84"/>
      <c r="D1809" s="84"/>
      <c r="E1809" s="84"/>
    </row>
    <row r="1810" spans="2:5" ht="15" customHeight="1">
      <c r="B1810" s="84"/>
      <c r="C1810" s="84"/>
      <c r="D1810" s="84"/>
      <c r="E1810" s="84"/>
    </row>
    <row r="1811" spans="2:5" ht="15" customHeight="1">
      <c r="B1811" s="84"/>
      <c r="C1811" s="84"/>
      <c r="D1811" s="84"/>
      <c r="E1811" s="84"/>
    </row>
    <row r="1812" spans="2:5" ht="15" customHeight="1">
      <c r="B1812" s="84"/>
      <c r="C1812" s="84"/>
      <c r="D1812" s="84"/>
      <c r="E1812" s="84"/>
    </row>
    <row r="1813" spans="2:5" ht="15" customHeight="1">
      <c r="B1813" s="84"/>
      <c r="C1813" s="84"/>
      <c r="D1813" s="84"/>
      <c r="E1813" s="84"/>
    </row>
    <row r="1814" spans="2:5" ht="15" customHeight="1">
      <c r="B1814" s="84"/>
      <c r="C1814" s="84"/>
      <c r="D1814" s="84"/>
      <c r="E1814" s="84"/>
    </row>
    <row r="1815" spans="2:5" ht="15" customHeight="1">
      <c r="B1815" s="84"/>
      <c r="C1815" s="84"/>
      <c r="D1815" s="84"/>
      <c r="E1815" s="84"/>
    </row>
    <row r="1816" spans="2:5" ht="15" customHeight="1">
      <c r="B1816" s="84"/>
      <c r="C1816" s="84"/>
      <c r="D1816" s="84"/>
      <c r="E1816" s="84"/>
    </row>
    <row r="1817" spans="2:5" ht="15" customHeight="1">
      <c r="B1817" s="84"/>
      <c r="C1817" s="84"/>
      <c r="D1817" s="84"/>
      <c r="E1817" s="84"/>
    </row>
    <row r="1818" spans="2:5" ht="15" customHeight="1">
      <c r="B1818" s="84"/>
      <c r="C1818" s="84"/>
      <c r="D1818" s="84"/>
      <c r="E1818" s="84"/>
    </row>
    <row r="1819" spans="2:5" ht="15" customHeight="1">
      <c r="B1819" s="84"/>
      <c r="C1819" s="84"/>
      <c r="D1819" s="84"/>
      <c r="E1819" s="84"/>
    </row>
    <row r="1820" spans="2:5" ht="15" customHeight="1">
      <c r="B1820" s="84"/>
      <c r="C1820" s="84"/>
      <c r="D1820" s="84"/>
      <c r="E1820" s="84"/>
    </row>
    <row r="1821" spans="2:5" ht="15" customHeight="1">
      <c r="B1821" s="84"/>
      <c r="C1821" s="84"/>
      <c r="D1821" s="84"/>
      <c r="E1821" s="84"/>
    </row>
    <row r="1822" spans="2:5" ht="15" customHeight="1">
      <c r="B1822" s="84"/>
      <c r="C1822" s="84"/>
      <c r="D1822" s="84"/>
      <c r="E1822" s="84"/>
    </row>
    <row r="1823" spans="2:5" ht="15" customHeight="1">
      <c r="B1823" s="84"/>
      <c r="C1823" s="84"/>
      <c r="D1823" s="84"/>
      <c r="E1823" s="84"/>
    </row>
    <row r="1824" spans="2:5" ht="15" customHeight="1">
      <c r="B1824" s="84"/>
      <c r="C1824" s="84"/>
      <c r="D1824" s="84"/>
      <c r="E1824" s="84"/>
    </row>
    <row r="1825" spans="2:5" ht="15" customHeight="1">
      <c r="B1825" s="84"/>
      <c r="C1825" s="84"/>
      <c r="D1825" s="84"/>
      <c r="E1825" s="84"/>
    </row>
    <row r="1826" spans="2:5" ht="15" customHeight="1">
      <c r="B1826" s="84"/>
      <c r="C1826" s="84"/>
      <c r="D1826" s="84"/>
      <c r="E1826" s="84"/>
    </row>
    <row r="1827" spans="2:5" ht="15" customHeight="1">
      <c r="B1827" s="84"/>
      <c r="C1827" s="84"/>
      <c r="D1827" s="84"/>
      <c r="E1827" s="84"/>
    </row>
    <row r="1828" spans="2:5" ht="15" customHeight="1">
      <c r="B1828" s="84"/>
      <c r="C1828" s="84"/>
      <c r="D1828" s="84"/>
      <c r="E1828" s="84"/>
    </row>
    <row r="1829" spans="2:5" ht="15" customHeight="1">
      <c r="B1829" s="84"/>
      <c r="C1829" s="84"/>
      <c r="D1829" s="84"/>
      <c r="E1829" s="84"/>
    </row>
    <row r="1830" spans="2:5" ht="15" customHeight="1">
      <c r="B1830" s="84"/>
      <c r="C1830" s="84"/>
      <c r="D1830" s="84"/>
      <c r="E1830" s="84"/>
    </row>
    <row r="1831" spans="2:5" ht="15" customHeight="1">
      <c r="B1831" s="84"/>
      <c r="C1831" s="84"/>
      <c r="D1831" s="84"/>
      <c r="E1831" s="84"/>
    </row>
    <row r="1832" spans="2:5" ht="15" customHeight="1">
      <c r="B1832" s="84"/>
      <c r="C1832" s="84"/>
      <c r="D1832" s="84"/>
      <c r="E1832" s="84"/>
    </row>
    <row r="1833" spans="2:5" ht="15" customHeight="1">
      <c r="B1833" s="84"/>
      <c r="C1833" s="84"/>
      <c r="D1833" s="84"/>
      <c r="E1833" s="84"/>
    </row>
    <row r="1834" spans="2:5" ht="15" customHeight="1">
      <c r="B1834" s="84"/>
      <c r="C1834" s="84"/>
      <c r="D1834" s="84"/>
      <c r="E1834" s="84"/>
    </row>
    <row r="1835" spans="2:5" ht="15" customHeight="1">
      <c r="B1835" s="84"/>
      <c r="C1835" s="84"/>
      <c r="D1835" s="84"/>
      <c r="E1835" s="84"/>
    </row>
    <row r="1836" spans="2:5" ht="15" customHeight="1">
      <c r="B1836" s="84"/>
      <c r="C1836" s="84"/>
      <c r="D1836" s="84"/>
      <c r="E1836" s="84"/>
    </row>
    <row r="1837" spans="2:5" ht="15" customHeight="1">
      <c r="B1837" s="84"/>
      <c r="C1837" s="84"/>
      <c r="D1837" s="84"/>
      <c r="E1837" s="84"/>
    </row>
    <row r="1838" spans="2:5" ht="15" customHeight="1">
      <c r="B1838" s="84"/>
      <c r="C1838" s="84"/>
      <c r="D1838" s="84"/>
      <c r="E1838" s="84"/>
    </row>
    <row r="1839" spans="2:5" ht="15" customHeight="1">
      <c r="B1839" s="84"/>
      <c r="C1839" s="84"/>
      <c r="D1839" s="84"/>
      <c r="E1839" s="84"/>
    </row>
    <row r="1840" spans="2:5" ht="15" customHeight="1">
      <c r="B1840" s="84"/>
      <c r="C1840" s="84"/>
      <c r="D1840" s="84"/>
      <c r="E1840" s="84"/>
    </row>
    <row r="1841" spans="2:5" ht="15" customHeight="1">
      <c r="B1841" s="84"/>
      <c r="C1841" s="84"/>
      <c r="D1841" s="84"/>
      <c r="E1841" s="84"/>
    </row>
    <row r="1842" spans="2:5" ht="15" customHeight="1">
      <c r="B1842" s="84"/>
      <c r="C1842" s="84"/>
      <c r="D1842" s="84"/>
      <c r="E1842" s="84"/>
    </row>
    <row r="1843" spans="2:5" ht="15" customHeight="1">
      <c r="B1843" s="84"/>
      <c r="C1843" s="84"/>
      <c r="D1843" s="84"/>
      <c r="E1843" s="84"/>
    </row>
    <row r="1844" spans="2:5" ht="15" customHeight="1">
      <c r="B1844" s="84"/>
      <c r="C1844" s="84"/>
      <c r="D1844" s="84"/>
      <c r="E1844" s="84"/>
    </row>
    <row r="1845" spans="2:5" ht="15" customHeight="1">
      <c r="B1845" s="84"/>
      <c r="C1845" s="84"/>
      <c r="D1845" s="84"/>
      <c r="E1845" s="84"/>
    </row>
    <row r="1846" spans="2:5" ht="15" customHeight="1">
      <c r="B1846" s="84"/>
      <c r="C1846" s="84"/>
      <c r="D1846" s="84"/>
      <c r="E1846" s="84"/>
    </row>
    <row r="1847" spans="2:5" ht="15" customHeight="1">
      <c r="B1847" s="84"/>
      <c r="C1847" s="84"/>
      <c r="D1847" s="84"/>
      <c r="E1847" s="84"/>
    </row>
    <row r="1848" spans="2:5" ht="15" customHeight="1">
      <c r="B1848" s="84"/>
      <c r="C1848" s="84"/>
      <c r="D1848" s="84"/>
      <c r="E1848" s="84"/>
    </row>
    <row r="1849" spans="2:5" ht="15" customHeight="1">
      <c r="B1849" s="84"/>
      <c r="C1849" s="84"/>
      <c r="D1849" s="84"/>
      <c r="E1849" s="84"/>
    </row>
    <row r="1850" spans="2:5" ht="15" customHeight="1">
      <c r="B1850" s="84"/>
      <c r="C1850" s="84"/>
      <c r="D1850" s="84"/>
      <c r="E1850" s="84"/>
    </row>
    <row r="1851" spans="2:5" ht="15" customHeight="1">
      <c r="B1851" s="84"/>
      <c r="C1851" s="84"/>
      <c r="D1851" s="84"/>
      <c r="E1851" s="84"/>
    </row>
    <row r="1852" spans="2:5" ht="15" customHeight="1">
      <c r="B1852" s="84"/>
      <c r="C1852" s="84"/>
      <c r="D1852" s="84"/>
      <c r="E1852" s="84"/>
    </row>
    <row r="1853" spans="2:5" ht="15" customHeight="1">
      <c r="B1853" s="84"/>
      <c r="C1853" s="84"/>
      <c r="D1853" s="84"/>
      <c r="E1853" s="84"/>
    </row>
    <row r="1854" spans="2:5" ht="15" customHeight="1">
      <c r="B1854" s="84"/>
      <c r="C1854" s="84"/>
      <c r="D1854" s="84"/>
      <c r="E1854" s="84"/>
    </row>
    <row r="1855" spans="2:5" ht="15" customHeight="1">
      <c r="B1855" s="84"/>
      <c r="C1855" s="84"/>
      <c r="D1855" s="84"/>
      <c r="E1855" s="84"/>
    </row>
    <row r="1856" spans="2:5" ht="15" customHeight="1">
      <c r="B1856" s="84"/>
      <c r="C1856" s="84"/>
      <c r="D1856" s="84"/>
      <c r="E1856" s="84"/>
    </row>
    <row r="1857" spans="2:5" ht="15" customHeight="1">
      <c r="B1857" s="84"/>
      <c r="C1857" s="84"/>
      <c r="D1857" s="84"/>
      <c r="E1857" s="84"/>
    </row>
    <row r="1858" spans="2:5" ht="15" customHeight="1">
      <c r="B1858" s="84"/>
      <c r="C1858" s="84"/>
      <c r="D1858" s="84"/>
      <c r="E1858" s="84"/>
    </row>
    <row r="1859" spans="2:5" ht="15" customHeight="1">
      <c r="B1859" s="84"/>
      <c r="C1859" s="84"/>
      <c r="D1859" s="84"/>
      <c r="E1859" s="84"/>
    </row>
    <row r="1860" spans="2:5" ht="15" customHeight="1">
      <c r="B1860" s="84"/>
      <c r="C1860" s="84"/>
      <c r="D1860" s="84"/>
      <c r="E1860" s="84"/>
    </row>
    <row r="1861" spans="2:5" ht="15" customHeight="1">
      <c r="B1861" s="84"/>
      <c r="C1861" s="84"/>
      <c r="D1861" s="84"/>
      <c r="E1861" s="84"/>
    </row>
    <row r="1862" spans="2:5" ht="15" customHeight="1">
      <c r="B1862" s="84"/>
      <c r="C1862" s="84"/>
      <c r="D1862" s="84"/>
      <c r="E1862" s="84"/>
    </row>
    <row r="1863" spans="2:5" ht="15" customHeight="1">
      <c r="B1863" s="84"/>
      <c r="C1863" s="84"/>
      <c r="D1863" s="84"/>
      <c r="E1863" s="84"/>
    </row>
    <row r="1864" spans="2:5" ht="15" customHeight="1">
      <c r="B1864" s="84"/>
      <c r="C1864" s="84"/>
      <c r="D1864" s="84"/>
      <c r="E1864" s="84"/>
    </row>
    <row r="1865" spans="2:5" ht="15" customHeight="1">
      <c r="B1865" s="84"/>
      <c r="C1865" s="84"/>
      <c r="D1865" s="84"/>
      <c r="E1865" s="84"/>
    </row>
    <row r="1866" spans="2:5" ht="15" customHeight="1">
      <c r="B1866" s="84"/>
      <c r="C1866" s="84"/>
      <c r="D1866" s="84"/>
      <c r="E1866" s="84"/>
    </row>
    <row r="1867" spans="2:5" ht="15" customHeight="1">
      <c r="B1867" s="84"/>
      <c r="C1867" s="84"/>
      <c r="D1867" s="84"/>
      <c r="E1867" s="84"/>
    </row>
    <row r="1868" spans="2:5" ht="15" customHeight="1">
      <c r="B1868" s="84"/>
      <c r="C1868" s="84"/>
      <c r="D1868" s="84"/>
      <c r="E1868" s="84"/>
    </row>
    <row r="1869" spans="2:5" ht="15" customHeight="1">
      <c r="B1869" s="84"/>
      <c r="C1869" s="84"/>
      <c r="D1869" s="84"/>
      <c r="E1869" s="84"/>
    </row>
    <row r="1870" spans="2:5" ht="15" customHeight="1">
      <c r="B1870" s="84"/>
      <c r="C1870" s="84"/>
      <c r="D1870" s="84"/>
      <c r="E1870" s="84"/>
    </row>
    <row r="1871" spans="2:5" ht="15" customHeight="1">
      <c r="B1871" s="84"/>
      <c r="C1871" s="84"/>
      <c r="D1871" s="84"/>
      <c r="E1871" s="84"/>
    </row>
    <row r="1872" spans="2:5" ht="15" customHeight="1">
      <c r="B1872" s="84"/>
      <c r="C1872" s="84"/>
      <c r="D1872" s="84"/>
      <c r="E1872" s="84"/>
    </row>
    <row r="1873" spans="2:5" ht="15" customHeight="1">
      <c r="B1873" s="84"/>
      <c r="C1873" s="84"/>
      <c r="D1873" s="84"/>
      <c r="E1873" s="84"/>
    </row>
    <row r="1874" spans="2:5" ht="15" customHeight="1">
      <c r="B1874" s="84"/>
      <c r="C1874" s="84"/>
      <c r="D1874" s="84"/>
      <c r="E1874" s="84"/>
    </row>
    <row r="1875" spans="2:5" ht="15" customHeight="1">
      <c r="B1875" s="84"/>
      <c r="C1875" s="84"/>
      <c r="D1875" s="84"/>
      <c r="E1875" s="84"/>
    </row>
    <row r="1876" spans="2:5" ht="15" customHeight="1">
      <c r="B1876" s="84"/>
      <c r="C1876" s="84"/>
      <c r="D1876" s="84"/>
      <c r="E1876" s="84"/>
    </row>
    <row r="1877" spans="2:5" ht="15" customHeight="1">
      <c r="B1877" s="84"/>
      <c r="C1877" s="84"/>
      <c r="D1877" s="84"/>
      <c r="E1877" s="84"/>
    </row>
    <row r="1878" spans="2:5" ht="15" customHeight="1">
      <c r="B1878" s="84"/>
      <c r="C1878" s="84"/>
      <c r="D1878" s="84"/>
      <c r="E1878" s="84"/>
    </row>
    <row r="1879" spans="2:5" ht="15" customHeight="1">
      <c r="B1879" s="84"/>
      <c r="C1879" s="84"/>
      <c r="D1879" s="84"/>
      <c r="E1879" s="84"/>
    </row>
    <row r="1880" spans="2:5" ht="15" customHeight="1">
      <c r="B1880" s="84"/>
      <c r="C1880" s="84"/>
      <c r="D1880" s="84"/>
      <c r="E1880" s="84"/>
    </row>
    <row r="1881" spans="2:5" ht="15" customHeight="1">
      <c r="B1881" s="84"/>
      <c r="C1881" s="84"/>
      <c r="D1881" s="84"/>
      <c r="E1881" s="84"/>
    </row>
    <row r="1882" spans="2:5" ht="15" customHeight="1">
      <c r="B1882" s="84"/>
      <c r="C1882" s="84"/>
      <c r="D1882" s="84"/>
      <c r="E1882" s="84"/>
    </row>
    <row r="1883" spans="2:5" ht="15" customHeight="1">
      <c r="B1883" s="84"/>
      <c r="C1883" s="84"/>
      <c r="D1883" s="84"/>
      <c r="E1883" s="84"/>
    </row>
    <row r="1884" spans="2:5" ht="15" customHeight="1">
      <c r="B1884" s="84"/>
      <c r="C1884" s="84"/>
      <c r="D1884" s="84"/>
      <c r="E1884" s="84"/>
    </row>
    <row r="1885" spans="2:5" ht="15" customHeight="1">
      <c r="B1885" s="84"/>
      <c r="C1885" s="84"/>
      <c r="D1885" s="84"/>
      <c r="E1885" s="84"/>
    </row>
    <row r="1886" spans="2:5" ht="15" customHeight="1">
      <c r="B1886" s="84"/>
      <c r="C1886" s="84"/>
      <c r="D1886" s="84"/>
      <c r="E1886" s="84"/>
    </row>
    <row r="1887" spans="2:5" ht="15" customHeight="1">
      <c r="B1887" s="84"/>
      <c r="C1887" s="84"/>
      <c r="D1887" s="84"/>
      <c r="E1887" s="84"/>
    </row>
    <row r="1888" spans="2:5" ht="15" customHeight="1">
      <c r="B1888" s="84"/>
      <c r="C1888" s="84"/>
      <c r="D1888" s="84"/>
      <c r="E1888" s="84"/>
    </row>
    <row r="1889" spans="2:5" ht="15" customHeight="1">
      <c r="B1889" s="84"/>
      <c r="C1889" s="84"/>
      <c r="D1889" s="84"/>
      <c r="E1889" s="84"/>
    </row>
    <row r="1890" spans="2:5" ht="15" customHeight="1">
      <c r="B1890" s="84"/>
      <c r="C1890" s="84"/>
      <c r="D1890" s="84"/>
      <c r="E1890" s="84"/>
    </row>
    <row r="1891" spans="2:5" ht="15" customHeight="1">
      <c r="B1891" s="84"/>
      <c r="C1891" s="84"/>
      <c r="D1891" s="84"/>
      <c r="E1891" s="84"/>
    </row>
    <row r="1892" spans="2:5" ht="15" customHeight="1">
      <c r="B1892" s="84"/>
      <c r="C1892" s="84"/>
      <c r="D1892" s="84"/>
      <c r="E1892" s="84"/>
    </row>
    <row r="1893" spans="2:5" ht="15" customHeight="1">
      <c r="B1893" s="84"/>
      <c r="C1893" s="84"/>
      <c r="D1893" s="84"/>
      <c r="E1893" s="84"/>
    </row>
    <row r="1894" spans="2:5" ht="15" customHeight="1">
      <c r="B1894" s="84"/>
      <c r="C1894" s="84"/>
      <c r="D1894" s="84"/>
      <c r="E1894" s="84"/>
    </row>
    <row r="1895" spans="2:5" ht="15" customHeight="1">
      <c r="B1895" s="84"/>
      <c r="C1895" s="84"/>
      <c r="D1895" s="84"/>
      <c r="E1895" s="84"/>
    </row>
    <row r="1896" spans="2:5" ht="15" customHeight="1">
      <c r="B1896" s="84"/>
      <c r="C1896" s="84"/>
      <c r="D1896" s="84"/>
      <c r="E1896" s="84"/>
    </row>
    <row r="1897" spans="2:5" ht="15" customHeight="1">
      <c r="B1897" s="84"/>
      <c r="C1897" s="84"/>
      <c r="D1897" s="84"/>
      <c r="E1897" s="84"/>
    </row>
    <row r="1898" spans="2:5" ht="15" customHeight="1">
      <c r="B1898" s="84"/>
      <c r="C1898" s="84"/>
      <c r="D1898" s="84"/>
      <c r="E1898" s="84"/>
    </row>
    <row r="1899" spans="2:5" ht="15" customHeight="1">
      <c r="B1899" s="84"/>
      <c r="C1899" s="84"/>
      <c r="D1899" s="84"/>
      <c r="E1899" s="84"/>
    </row>
    <row r="1900" spans="2:5" ht="15" customHeight="1">
      <c r="B1900" s="84"/>
      <c r="C1900" s="84"/>
      <c r="D1900" s="84"/>
      <c r="E1900" s="84"/>
    </row>
    <row r="1901" spans="2:5" ht="15" customHeight="1">
      <c r="B1901" s="84"/>
      <c r="C1901" s="84"/>
      <c r="D1901" s="84"/>
      <c r="E1901" s="84"/>
    </row>
    <row r="1902" spans="2:5" ht="15" customHeight="1">
      <c r="B1902" s="84"/>
      <c r="C1902" s="84"/>
      <c r="D1902" s="84"/>
      <c r="E1902" s="84"/>
    </row>
    <row r="1903" spans="2:5" ht="15" customHeight="1">
      <c r="B1903" s="84"/>
      <c r="C1903" s="84"/>
      <c r="D1903" s="84"/>
      <c r="E1903" s="84"/>
    </row>
    <row r="1904" spans="2:5" ht="15" customHeight="1">
      <c r="B1904" s="84"/>
      <c r="C1904" s="84"/>
      <c r="D1904" s="84"/>
      <c r="E1904" s="84"/>
    </row>
    <row r="1905" spans="2:5" ht="15" customHeight="1">
      <c r="B1905" s="84"/>
      <c r="C1905" s="84"/>
      <c r="D1905" s="84"/>
      <c r="E1905" s="84"/>
    </row>
    <row r="1906" spans="2:5" ht="15" customHeight="1">
      <c r="B1906" s="84"/>
      <c r="C1906" s="84"/>
      <c r="D1906" s="84"/>
      <c r="E1906" s="84"/>
    </row>
    <row r="1907" spans="2:5" ht="15" customHeight="1">
      <c r="B1907" s="84"/>
      <c r="C1907" s="84"/>
      <c r="D1907" s="84"/>
      <c r="E1907" s="84"/>
    </row>
    <row r="1908" spans="2:5" ht="15" customHeight="1">
      <c r="B1908" s="84"/>
      <c r="C1908" s="84"/>
      <c r="D1908" s="84"/>
      <c r="E1908" s="84"/>
    </row>
    <row r="1909" spans="2:5" ht="15" customHeight="1">
      <c r="B1909" s="84"/>
      <c r="C1909" s="84"/>
      <c r="D1909" s="84"/>
      <c r="E1909" s="84"/>
    </row>
    <row r="1910" spans="2:5" ht="15" customHeight="1">
      <c r="B1910" s="84"/>
      <c r="C1910" s="84"/>
      <c r="D1910" s="84"/>
      <c r="E1910" s="84"/>
    </row>
    <row r="1911" spans="2:5" ht="15" customHeight="1">
      <c r="B1911" s="84"/>
      <c r="C1911" s="84"/>
      <c r="D1911" s="84"/>
      <c r="E1911" s="84"/>
    </row>
    <row r="1912" spans="2:5" ht="15" customHeight="1">
      <c r="B1912" s="84"/>
      <c r="C1912" s="84"/>
      <c r="D1912" s="84"/>
      <c r="E1912" s="84"/>
    </row>
    <row r="1913" spans="2:5" ht="15" customHeight="1">
      <c r="B1913" s="84"/>
      <c r="C1913" s="84"/>
      <c r="D1913" s="84"/>
      <c r="E1913" s="84"/>
    </row>
    <row r="1914" spans="2:5" ht="15" customHeight="1">
      <c r="B1914" s="84"/>
      <c r="C1914" s="84"/>
      <c r="D1914" s="84"/>
      <c r="E1914" s="84"/>
    </row>
    <row r="1915" spans="2:5" ht="15" customHeight="1">
      <c r="B1915" s="84"/>
      <c r="C1915" s="84"/>
      <c r="D1915" s="84"/>
      <c r="E1915" s="84"/>
    </row>
    <row r="1916" spans="2:5" ht="15" customHeight="1">
      <c r="B1916" s="84"/>
      <c r="C1916" s="84"/>
      <c r="D1916" s="84"/>
      <c r="E1916" s="84"/>
    </row>
    <row r="1917" spans="2:5" ht="15" customHeight="1">
      <c r="B1917" s="84"/>
      <c r="C1917" s="84"/>
      <c r="D1917" s="84"/>
      <c r="E1917" s="84"/>
    </row>
    <row r="1918" spans="2:5" ht="15" customHeight="1">
      <c r="B1918" s="84"/>
      <c r="C1918" s="84"/>
      <c r="D1918" s="84"/>
      <c r="E1918" s="84"/>
    </row>
    <row r="1919" spans="2:5" ht="15" customHeight="1">
      <c r="B1919" s="84"/>
      <c r="C1919" s="84"/>
      <c r="D1919" s="84"/>
      <c r="E1919" s="84"/>
    </row>
    <row r="1920" spans="2:5" ht="15" customHeight="1">
      <c r="B1920" s="84"/>
      <c r="C1920" s="84"/>
      <c r="D1920" s="84"/>
      <c r="E1920" s="84"/>
    </row>
    <row r="1921" spans="2:5" ht="15" customHeight="1">
      <c r="B1921" s="84"/>
      <c r="C1921" s="84"/>
      <c r="D1921" s="84"/>
      <c r="E1921" s="84"/>
    </row>
    <row r="1922" spans="2:5" ht="15" customHeight="1">
      <c r="B1922" s="84"/>
      <c r="C1922" s="84"/>
      <c r="D1922" s="84"/>
      <c r="E1922" s="84"/>
    </row>
    <row r="1923" spans="2:5" ht="15" customHeight="1">
      <c r="B1923" s="84"/>
      <c r="C1923" s="84"/>
      <c r="D1923" s="84"/>
      <c r="E1923" s="84"/>
    </row>
    <row r="1924" spans="2:5" ht="15" customHeight="1">
      <c r="B1924" s="84"/>
      <c r="C1924" s="84"/>
      <c r="D1924" s="84"/>
      <c r="E1924" s="84"/>
    </row>
    <row r="1925" spans="2:5" ht="15" customHeight="1">
      <c r="B1925" s="84"/>
      <c r="C1925" s="84"/>
      <c r="D1925" s="84"/>
      <c r="E1925" s="84"/>
    </row>
    <row r="1926" spans="2:5" ht="15" customHeight="1">
      <c r="B1926" s="84"/>
      <c r="C1926" s="84"/>
      <c r="D1926" s="84"/>
      <c r="E1926" s="84"/>
    </row>
    <row r="1927" spans="2:5" ht="15" customHeight="1">
      <c r="B1927" s="84"/>
      <c r="C1927" s="84"/>
      <c r="D1927" s="84"/>
      <c r="E1927" s="84"/>
    </row>
    <row r="1928" spans="2:5" ht="15" customHeight="1">
      <c r="B1928" s="84"/>
      <c r="C1928" s="84"/>
      <c r="D1928" s="84"/>
      <c r="E1928" s="84"/>
    </row>
    <row r="1929" spans="2:5" ht="15" customHeight="1">
      <c r="B1929" s="84"/>
      <c r="C1929" s="84"/>
      <c r="D1929" s="84"/>
      <c r="E1929" s="84"/>
    </row>
    <row r="1930" spans="2:5" ht="15" customHeight="1">
      <c r="B1930" s="84"/>
      <c r="C1930" s="84"/>
      <c r="D1930" s="84"/>
      <c r="E1930" s="84"/>
    </row>
    <row r="1931" spans="2:5" ht="15" customHeight="1">
      <c r="B1931" s="84"/>
      <c r="C1931" s="84"/>
      <c r="D1931" s="84"/>
      <c r="E1931" s="84"/>
    </row>
    <row r="1932" spans="2:5" ht="15" customHeight="1">
      <c r="B1932" s="84"/>
      <c r="C1932" s="84"/>
      <c r="D1932" s="84"/>
      <c r="E1932" s="84"/>
    </row>
    <row r="1933" spans="2:5" ht="15" customHeight="1">
      <c r="B1933" s="84"/>
      <c r="C1933" s="84"/>
      <c r="D1933" s="84"/>
      <c r="E1933" s="84"/>
    </row>
    <row r="1934" spans="2:5" ht="15" customHeight="1">
      <c r="B1934" s="84"/>
      <c r="C1934" s="84"/>
      <c r="D1934" s="84"/>
      <c r="E1934" s="84"/>
    </row>
    <row r="1935" spans="2:5" ht="15" customHeight="1">
      <c r="B1935" s="84"/>
      <c r="C1935" s="84"/>
      <c r="D1935" s="84"/>
      <c r="E1935" s="84"/>
    </row>
    <row r="1936" spans="2:5" ht="15" customHeight="1">
      <c r="B1936" s="84"/>
      <c r="C1936" s="84"/>
      <c r="D1936" s="84"/>
      <c r="E1936" s="84"/>
    </row>
    <row r="1937" spans="2:5" ht="15" customHeight="1">
      <c r="B1937" s="84"/>
      <c r="C1937" s="84"/>
      <c r="D1937" s="84"/>
      <c r="E1937" s="84"/>
    </row>
    <row r="1938" spans="2:5" ht="15" customHeight="1">
      <c r="B1938" s="84"/>
      <c r="C1938" s="84"/>
      <c r="D1938" s="84"/>
      <c r="E1938" s="84"/>
    </row>
    <row r="1939" spans="2:5" ht="15" customHeight="1">
      <c r="B1939" s="84"/>
      <c r="C1939" s="84"/>
      <c r="D1939" s="84"/>
      <c r="E1939" s="84"/>
    </row>
    <row r="1940" spans="2:5" ht="15" customHeight="1">
      <c r="B1940" s="84"/>
      <c r="C1940" s="84"/>
      <c r="D1940" s="84"/>
      <c r="E1940" s="84"/>
    </row>
    <row r="1941" spans="2:5" ht="15" customHeight="1">
      <c r="B1941" s="84"/>
      <c r="C1941" s="84"/>
      <c r="D1941" s="84"/>
      <c r="E1941" s="84"/>
    </row>
    <row r="1942" spans="2:5" ht="15" customHeight="1">
      <c r="B1942" s="84"/>
      <c r="C1942" s="84"/>
      <c r="D1942" s="84"/>
      <c r="E1942" s="84"/>
    </row>
    <row r="1943" spans="2:5" ht="15" customHeight="1">
      <c r="B1943" s="84"/>
      <c r="C1943" s="84"/>
      <c r="D1943" s="84"/>
      <c r="E1943" s="84"/>
    </row>
    <row r="1944" spans="2:5" ht="15" customHeight="1">
      <c r="B1944" s="84"/>
      <c r="C1944" s="84"/>
      <c r="D1944" s="84"/>
      <c r="E1944" s="84"/>
    </row>
    <row r="1945" spans="2:5" ht="15" customHeight="1">
      <c r="B1945" s="84"/>
      <c r="C1945" s="84"/>
      <c r="D1945" s="84"/>
      <c r="E1945" s="84"/>
    </row>
    <row r="1946" spans="2:5" ht="15" customHeight="1">
      <c r="B1946" s="84"/>
      <c r="C1946" s="84"/>
      <c r="D1946" s="84"/>
      <c r="E1946" s="84"/>
    </row>
    <row r="1947" spans="2:5" ht="15" customHeight="1">
      <c r="B1947" s="84"/>
      <c r="C1947" s="84"/>
      <c r="D1947" s="84"/>
      <c r="E1947" s="84"/>
    </row>
    <row r="1948" spans="2:5" ht="15" customHeight="1">
      <c r="B1948" s="84"/>
      <c r="C1948" s="84"/>
      <c r="D1948" s="84"/>
      <c r="E1948" s="84"/>
    </row>
    <row r="1949" spans="2:5" ht="15" customHeight="1">
      <c r="B1949" s="84"/>
      <c r="C1949" s="84"/>
      <c r="D1949" s="84"/>
      <c r="E1949" s="84"/>
    </row>
    <row r="1950" spans="2:5" ht="15" customHeight="1">
      <c r="B1950" s="84"/>
      <c r="C1950" s="84"/>
      <c r="D1950" s="84"/>
      <c r="E1950" s="84"/>
    </row>
    <row r="1951" spans="2:5" ht="15" customHeight="1">
      <c r="B1951" s="84"/>
      <c r="C1951" s="84"/>
      <c r="D1951" s="84"/>
      <c r="E1951" s="84"/>
    </row>
    <row r="1952" spans="2:5" ht="15" customHeight="1">
      <c r="B1952" s="84"/>
      <c r="C1952" s="84"/>
      <c r="D1952" s="84"/>
      <c r="E1952" s="84"/>
    </row>
    <row r="1953" spans="2:5" ht="15" customHeight="1">
      <c r="B1953" s="84"/>
      <c r="C1953" s="84"/>
      <c r="D1953" s="84"/>
      <c r="E1953" s="84"/>
    </row>
    <row r="1954" spans="2:5" ht="15" customHeight="1">
      <c r="B1954" s="84"/>
      <c r="C1954" s="84"/>
      <c r="D1954" s="84"/>
      <c r="E1954" s="84"/>
    </row>
    <row r="1955" spans="2:5" ht="15" customHeight="1">
      <c r="B1955" s="84"/>
      <c r="C1955" s="84"/>
      <c r="D1955" s="84"/>
      <c r="E1955" s="84"/>
    </row>
    <row r="1956" spans="2:5" ht="15" customHeight="1">
      <c r="B1956" s="84"/>
      <c r="C1956" s="84"/>
      <c r="D1956" s="84"/>
      <c r="E1956" s="84"/>
    </row>
    <row r="1957" spans="2:5" ht="15" customHeight="1">
      <c r="B1957" s="84"/>
      <c r="C1957" s="84"/>
      <c r="D1957" s="84"/>
      <c r="E1957" s="84"/>
    </row>
    <row r="1958" spans="2:5" ht="15" customHeight="1">
      <c r="B1958" s="84"/>
      <c r="C1958" s="84"/>
      <c r="D1958" s="84"/>
      <c r="E1958" s="84"/>
    </row>
    <row r="1959" spans="2:5" ht="15" customHeight="1">
      <c r="B1959" s="84"/>
      <c r="C1959" s="84"/>
      <c r="D1959" s="84"/>
      <c r="E1959" s="84"/>
    </row>
    <row r="1960" spans="2:5" ht="15" customHeight="1">
      <c r="B1960" s="84"/>
      <c r="C1960" s="84"/>
      <c r="D1960" s="84"/>
      <c r="E1960" s="84"/>
    </row>
    <row r="1961" spans="2:5" ht="15" customHeight="1">
      <c r="B1961" s="84"/>
      <c r="C1961" s="84"/>
      <c r="D1961" s="84"/>
      <c r="E1961" s="84"/>
    </row>
    <row r="1962" spans="2:5" ht="15" customHeight="1">
      <c r="B1962" s="84"/>
      <c r="C1962" s="84"/>
      <c r="D1962" s="84"/>
      <c r="E1962" s="84"/>
    </row>
    <row r="1963" spans="2:5" ht="15" customHeight="1">
      <c r="B1963" s="84"/>
      <c r="C1963" s="84"/>
      <c r="D1963" s="84"/>
      <c r="E1963" s="84"/>
    </row>
    <row r="1964" spans="2:5" ht="15" customHeight="1">
      <c r="B1964" s="84"/>
      <c r="C1964" s="84"/>
      <c r="D1964" s="84"/>
      <c r="E1964" s="84"/>
    </row>
    <row r="1965" spans="2:5" ht="15" customHeight="1">
      <c r="B1965" s="84"/>
      <c r="C1965" s="84"/>
      <c r="D1965" s="84"/>
      <c r="E1965" s="84"/>
    </row>
    <row r="1966" spans="2:5" ht="15" customHeight="1">
      <c r="B1966" s="84"/>
      <c r="C1966" s="84"/>
      <c r="D1966" s="84"/>
      <c r="E1966" s="84"/>
    </row>
    <row r="1967" spans="2:5" ht="15" customHeight="1">
      <c r="B1967" s="84"/>
      <c r="C1967" s="84"/>
      <c r="D1967" s="84"/>
      <c r="E1967" s="84"/>
    </row>
    <row r="1968" spans="2:5" ht="15" customHeight="1">
      <c r="B1968" s="84"/>
      <c r="C1968" s="84"/>
      <c r="D1968" s="84"/>
      <c r="E1968" s="84"/>
    </row>
    <row r="1969" spans="2:5" ht="15" customHeight="1">
      <c r="B1969" s="84"/>
      <c r="C1969" s="84"/>
      <c r="D1969" s="84"/>
      <c r="E1969" s="84"/>
    </row>
    <row r="1970" spans="2:5" ht="15" customHeight="1">
      <c r="B1970" s="84"/>
      <c r="C1970" s="84"/>
      <c r="D1970" s="84"/>
      <c r="E1970" s="84"/>
    </row>
    <row r="1971" spans="2:5" ht="15" customHeight="1">
      <c r="B1971" s="84"/>
      <c r="C1971" s="84"/>
      <c r="D1971" s="84"/>
      <c r="E1971" s="84"/>
    </row>
    <row r="1972" spans="2:5" ht="15" customHeight="1">
      <c r="B1972" s="84"/>
      <c r="C1972" s="84"/>
      <c r="D1972" s="84"/>
      <c r="E1972" s="84"/>
    </row>
    <row r="1973" spans="2:5" ht="15" customHeight="1">
      <c r="B1973" s="84"/>
      <c r="C1973" s="84"/>
      <c r="D1973" s="84"/>
      <c r="E1973" s="84"/>
    </row>
    <row r="1974" spans="2:5" ht="15" customHeight="1">
      <c r="B1974" s="84"/>
      <c r="C1974" s="84"/>
      <c r="D1974" s="84"/>
      <c r="E1974" s="84"/>
    </row>
    <row r="1975" spans="2:5" ht="15" customHeight="1">
      <c r="B1975" s="84"/>
      <c r="C1975" s="84"/>
      <c r="D1975" s="84"/>
      <c r="E1975" s="84"/>
    </row>
    <row r="1976" spans="2:5" ht="15" customHeight="1">
      <c r="B1976" s="84"/>
      <c r="C1976" s="84"/>
      <c r="D1976" s="84"/>
      <c r="E1976" s="84"/>
    </row>
    <row r="1977" spans="2:5" ht="15" customHeight="1">
      <c r="B1977" s="84"/>
      <c r="C1977" s="84"/>
      <c r="D1977" s="84"/>
      <c r="E1977" s="84"/>
    </row>
    <row r="1978" spans="2:5" ht="15" customHeight="1">
      <c r="B1978" s="84"/>
      <c r="C1978" s="84"/>
      <c r="D1978" s="84"/>
      <c r="E1978" s="84"/>
    </row>
    <row r="1979" spans="2:5" ht="15" customHeight="1">
      <c r="B1979" s="84"/>
      <c r="C1979" s="84"/>
      <c r="D1979" s="84"/>
      <c r="E1979" s="84"/>
    </row>
    <row r="1980" spans="2:5" ht="15" customHeight="1">
      <c r="B1980" s="84"/>
      <c r="C1980" s="84"/>
      <c r="D1980" s="84"/>
      <c r="E1980" s="84"/>
    </row>
    <row r="1981" spans="2:5" ht="15" customHeight="1">
      <c r="B1981" s="84"/>
      <c r="C1981" s="84"/>
      <c r="D1981" s="84"/>
      <c r="E1981" s="84"/>
    </row>
    <row r="1982" spans="2:5" ht="15" customHeight="1">
      <c r="B1982" s="84"/>
      <c r="C1982" s="84"/>
      <c r="D1982" s="84"/>
      <c r="E1982" s="84"/>
    </row>
    <row r="1983" spans="2:5" ht="15" customHeight="1">
      <c r="B1983" s="84"/>
      <c r="C1983" s="84"/>
      <c r="D1983" s="84"/>
      <c r="E1983" s="84"/>
    </row>
    <row r="1984" spans="2:5" ht="15" customHeight="1">
      <c r="B1984" s="84"/>
      <c r="C1984" s="84"/>
      <c r="D1984" s="84"/>
      <c r="E1984" s="84"/>
    </row>
    <row r="1985" spans="2:5" ht="15" customHeight="1">
      <c r="B1985" s="84"/>
      <c r="C1985" s="84"/>
      <c r="D1985" s="84"/>
      <c r="E1985" s="84"/>
    </row>
    <row r="1986" spans="2:5" ht="15" customHeight="1">
      <c r="B1986" s="84"/>
      <c r="C1986" s="84"/>
      <c r="D1986" s="84"/>
      <c r="E1986" s="84"/>
    </row>
    <row r="1987" spans="2:5" ht="15" customHeight="1">
      <c r="B1987" s="84"/>
      <c r="C1987" s="84"/>
      <c r="D1987" s="84"/>
      <c r="E1987" s="84"/>
    </row>
    <row r="1988" spans="2:5" ht="15" customHeight="1">
      <c r="B1988" s="84"/>
      <c r="C1988" s="84"/>
      <c r="D1988" s="84"/>
      <c r="E1988" s="84"/>
    </row>
    <row r="1989" spans="2:5" ht="15" customHeight="1">
      <c r="B1989" s="84"/>
      <c r="C1989" s="84"/>
      <c r="D1989" s="84"/>
      <c r="E1989" s="84"/>
    </row>
    <row r="1990" spans="2:5" ht="15" customHeight="1">
      <c r="B1990" s="84"/>
      <c r="C1990" s="84"/>
      <c r="D1990" s="84"/>
      <c r="E1990" s="84"/>
    </row>
    <row r="1991" spans="2:5" ht="15" customHeight="1">
      <c r="B1991" s="84"/>
      <c r="C1991" s="84"/>
      <c r="D1991" s="84"/>
      <c r="E1991" s="84"/>
    </row>
    <row r="1992" spans="2:5" ht="15" customHeight="1">
      <c r="B1992" s="84"/>
      <c r="C1992" s="84"/>
      <c r="D1992" s="84"/>
      <c r="E1992" s="84"/>
    </row>
    <row r="1993" spans="2:5" ht="15" customHeight="1">
      <c r="B1993" s="84"/>
      <c r="C1993" s="84"/>
      <c r="D1993" s="84"/>
      <c r="E1993" s="84"/>
    </row>
    <row r="1994" spans="2:5" ht="15" customHeight="1">
      <c r="B1994" s="84"/>
      <c r="C1994" s="84"/>
      <c r="D1994" s="84"/>
      <c r="E1994" s="84"/>
    </row>
    <row r="1995" spans="2:5" ht="15" customHeight="1">
      <c r="B1995" s="84"/>
      <c r="C1995" s="84"/>
      <c r="D1995" s="84"/>
      <c r="E1995" s="84"/>
    </row>
    <row r="1996" spans="2:5" ht="15" customHeight="1">
      <c r="B1996" s="84"/>
      <c r="C1996" s="84"/>
      <c r="D1996" s="84"/>
      <c r="E1996" s="84"/>
    </row>
    <row r="1997" spans="2:5" ht="15" customHeight="1">
      <c r="B1997" s="84"/>
      <c r="C1997" s="84"/>
      <c r="D1997" s="84"/>
      <c r="E1997" s="84"/>
    </row>
    <row r="1998" spans="2:5" ht="15" customHeight="1">
      <c r="B1998" s="84"/>
      <c r="C1998" s="84"/>
      <c r="D1998" s="84"/>
      <c r="E1998" s="84"/>
    </row>
    <row r="1999" spans="2:5" ht="15" customHeight="1">
      <c r="B1999" s="84"/>
      <c r="C1999" s="84"/>
      <c r="D1999" s="84"/>
      <c r="E1999" s="84"/>
    </row>
    <row r="2000" spans="2:5" ht="15" customHeight="1">
      <c r="B2000" s="84"/>
      <c r="C2000" s="84"/>
      <c r="D2000" s="84"/>
      <c r="E2000" s="84"/>
    </row>
    <row r="2001" spans="2:5" ht="15" customHeight="1">
      <c r="B2001" s="84"/>
      <c r="C2001" s="84"/>
      <c r="D2001" s="84"/>
      <c r="E2001" s="84"/>
    </row>
    <row r="2002" spans="2:5" ht="15" customHeight="1">
      <c r="B2002" s="84"/>
      <c r="C2002" s="84"/>
      <c r="D2002" s="84"/>
      <c r="E2002" s="84"/>
    </row>
    <row r="2003" spans="2:5" ht="15" customHeight="1">
      <c r="B2003" s="84"/>
      <c r="C2003" s="84"/>
      <c r="D2003" s="84"/>
      <c r="E2003" s="84"/>
    </row>
    <row r="2004" spans="2:5" ht="15" customHeight="1">
      <c r="B2004" s="84"/>
      <c r="C2004" s="84"/>
      <c r="D2004" s="84"/>
      <c r="E2004" s="84"/>
    </row>
    <row r="2005" spans="2:5" ht="15" customHeight="1">
      <c r="B2005" s="84"/>
      <c r="C2005" s="84"/>
      <c r="D2005" s="84"/>
      <c r="E2005" s="84"/>
    </row>
    <row r="2006" spans="2:5" ht="15" customHeight="1">
      <c r="B2006" s="84"/>
      <c r="C2006" s="84"/>
      <c r="D2006" s="84"/>
      <c r="E2006" s="84"/>
    </row>
    <row r="2007" spans="2:5" ht="15" customHeight="1">
      <c r="B2007" s="84"/>
      <c r="C2007" s="84"/>
      <c r="D2007" s="84"/>
      <c r="E2007" s="84"/>
    </row>
    <row r="2008" spans="2:5" ht="15" customHeight="1">
      <c r="B2008" s="84"/>
      <c r="C2008" s="84"/>
      <c r="D2008" s="84"/>
      <c r="E2008" s="84"/>
    </row>
    <row r="2009" spans="2:5" ht="15" customHeight="1">
      <c r="B2009" s="84"/>
      <c r="C2009" s="84"/>
      <c r="D2009" s="84"/>
      <c r="E2009" s="84"/>
    </row>
    <row r="2010" spans="2:5" ht="15" customHeight="1">
      <c r="B2010" s="84"/>
      <c r="C2010" s="84"/>
      <c r="D2010" s="84"/>
      <c r="E2010" s="84"/>
    </row>
    <row r="2011" spans="2:5" ht="15" customHeight="1">
      <c r="B2011" s="84"/>
      <c r="C2011" s="84"/>
      <c r="D2011" s="84"/>
      <c r="E2011" s="84"/>
    </row>
    <row r="2012" spans="2:5" ht="15" customHeight="1">
      <c r="B2012" s="84"/>
      <c r="C2012" s="84"/>
      <c r="D2012" s="84"/>
      <c r="E2012" s="84"/>
    </row>
    <row r="2013" spans="2:5" ht="15" customHeight="1">
      <c r="B2013" s="84"/>
      <c r="C2013" s="84"/>
      <c r="D2013" s="84"/>
      <c r="E2013" s="84"/>
    </row>
    <row r="2014" spans="2:5" ht="15" customHeight="1">
      <c r="B2014" s="84"/>
      <c r="C2014" s="84"/>
      <c r="D2014" s="84"/>
      <c r="E2014" s="84"/>
    </row>
    <row r="2015" spans="2:5" ht="15" customHeight="1">
      <c r="B2015" s="84"/>
      <c r="C2015" s="84"/>
      <c r="D2015" s="84"/>
      <c r="E2015" s="84"/>
    </row>
    <row r="2016" spans="2:5" ht="15" customHeight="1">
      <c r="B2016" s="84"/>
      <c r="C2016" s="84"/>
      <c r="D2016" s="84"/>
      <c r="E2016" s="84"/>
    </row>
    <row r="2017" spans="2:5" ht="15" customHeight="1">
      <c r="B2017" s="84"/>
      <c r="C2017" s="84"/>
      <c r="D2017" s="84"/>
      <c r="E2017" s="84"/>
    </row>
    <row r="2018" spans="2:5" ht="15" customHeight="1">
      <c r="B2018" s="84"/>
      <c r="C2018" s="84"/>
      <c r="D2018" s="84"/>
      <c r="E2018" s="84"/>
    </row>
    <row r="2019" spans="2:5" ht="15" customHeight="1">
      <c r="B2019" s="84"/>
      <c r="C2019" s="84"/>
      <c r="D2019" s="84"/>
      <c r="E2019" s="84"/>
    </row>
    <row r="2020" spans="2:5" ht="15" customHeight="1">
      <c r="B2020" s="84"/>
      <c r="C2020" s="84"/>
      <c r="D2020" s="84"/>
      <c r="E2020" s="84"/>
    </row>
    <row r="2021" spans="2:5" ht="15" customHeight="1">
      <c r="B2021" s="84"/>
      <c r="C2021" s="84"/>
      <c r="D2021" s="84"/>
      <c r="E2021" s="84"/>
    </row>
    <row r="2022" spans="2:5" ht="15" customHeight="1">
      <c r="B2022" s="84"/>
      <c r="C2022" s="84"/>
      <c r="D2022" s="84"/>
      <c r="E2022" s="84"/>
    </row>
    <row r="2023" spans="2:5" ht="15" customHeight="1">
      <c r="B2023" s="84"/>
      <c r="C2023" s="84"/>
      <c r="D2023" s="84"/>
      <c r="E2023" s="84"/>
    </row>
    <row r="2024" spans="2:5" ht="15" customHeight="1">
      <c r="B2024" s="84"/>
      <c r="C2024" s="84"/>
      <c r="D2024" s="84"/>
      <c r="E2024" s="84"/>
    </row>
    <row r="2025" spans="2:5" ht="15" customHeight="1">
      <c r="B2025" s="84"/>
      <c r="C2025" s="84"/>
      <c r="D2025" s="84"/>
      <c r="E2025" s="84"/>
    </row>
    <row r="2026" spans="2:5" ht="15" customHeight="1">
      <c r="B2026" s="84"/>
      <c r="C2026" s="84"/>
      <c r="D2026" s="84"/>
      <c r="E2026" s="84"/>
    </row>
    <row r="2027" spans="2:5" ht="15" customHeight="1">
      <c r="B2027" s="84"/>
      <c r="C2027" s="84"/>
      <c r="D2027" s="84"/>
      <c r="E2027" s="84"/>
    </row>
    <row r="2028" spans="2:5" ht="15" customHeight="1">
      <c r="B2028" s="84"/>
      <c r="C2028" s="84"/>
      <c r="D2028" s="84"/>
      <c r="E2028" s="84"/>
    </row>
    <row r="2029" spans="2:5" ht="15" customHeight="1">
      <c r="B2029" s="84"/>
      <c r="C2029" s="84"/>
      <c r="D2029" s="84"/>
      <c r="E2029" s="84"/>
    </row>
    <row r="2030" spans="2:5" ht="15" customHeight="1">
      <c r="B2030" s="84"/>
      <c r="C2030" s="84"/>
      <c r="D2030" s="84"/>
      <c r="E2030" s="84"/>
    </row>
    <row r="2031" spans="2:5" ht="15" customHeight="1">
      <c r="B2031" s="84"/>
      <c r="C2031" s="84"/>
      <c r="D2031" s="84"/>
      <c r="E2031" s="84"/>
    </row>
    <row r="2032" spans="2:5" ht="15" customHeight="1">
      <c r="B2032" s="84"/>
      <c r="C2032" s="84"/>
      <c r="D2032" s="84"/>
      <c r="E2032" s="84"/>
    </row>
    <row r="2033" spans="2:5" ht="15" customHeight="1">
      <c r="B2033" s="84"/>
      <c r="C2033" s="84"/>
      <c r="D2033" s="84"/>
      <c r="E2033" s="84"/>
    </row>
    <row r="2034" spans="2:5" ht="15" customHeight="1">
      <c r="B2034" s="84"/>
      <c r="C2034" s="84"/>
      <c r="D2034" s="84"/>
      <c r="E2034" s="84"/>
    </row>
    <row r="2035" spans="2:5" ht="15" customHeight="1">
      <c r="B2035" s="84"/>
      <c r="C2035" s="84"/>
      <c r="D2035" s="84"/>
      <c r="E2035" s="84"/>
    </row>
    <row r="2036" spans="2:5" ht="15" customHeight="1">
      <c r="B2036" s="84"/>
      <c r="C2036" s="84"/>
      <c r="D2036" s="84"/>
      <c r="E2036" s="84"/>
    </row>
    <row r="2037" spans="2:5" ht="15" customHeight="1">
      <c r="B2037" s="84"/>
      <c r="C2037" s="84"/>
      <c r="D2037" s="84"/>
      <c r="E2037" s="84"/>
    </row>
    <row r="2038" spans="2:5" ht="15" customHeight="1">
      <c r="B2038" s="84"/>
      <c r="C2038" s="84"/>
      <c r="D2038" s="84"/>
      <c r="E2038" s="84"/>
    </row>
    <row r="2039" spans="2:5" ht="15" customHeight="1">
      <c r="B2039" s="84"/>
      <c r="C2039" s="84"/>
      <c r="D2039" s="84"/>
      <c r="E2039" s="84"/>
    </row>
    <row r="2040" spans="2:5" ht="15" customHeight="1">
      <c r="B2040" s="84"/>
      <c r="C2040" s="84"/>
      <c r="D2040" s="84"/>
      <c r="E2040" s="84"/>
    </row>
    <row r="2041" spans="2:5" ht="15" customHeight="1">
      <c r="B2041" s="84"/>
      <c r="C2041" s="84"/>
      <c r="D2041" s="84"/>
      <c r="E2041" s="84"/>
    </row>
    <row r="2042" spans="2:5" ht="15" customHeight="1">
      <c r="B2042" s="84"/>
      <c r="C2042" s="84"/>
      <c r="D2042" s="84"/>
      <c r="E2042" s="84"/>
    </row>
    <row r="2043" spans="2:5" ht="15" customHeight="1">
      <c r="B2043" s="84"/>
      <c r="C2043" s="84"/>
      <c r="D2043" s="84"/>
      <c r="E2043" s="84"/>
    </row>
    <row r="2044" spans="2:5" ht="15" customHeight="1">
      <c r="B2044" s="84"/>
      <c r="C2044" s="84"/>
      <c r="D2044" s="84"/>
      <c r="E2044" s="84"/>
    </row>
    <row r="2045" spans="2:5" ht="15" customHeight="1">
      <c r="B2045" s="84"/>
      <c r="C2045" s="84"/>
      <c r="D2045" s="84"/>
      <c r="E2045" s="84"/>
    </row>
    <row r="2046" spans="2:5" ht="15" customHeight="1">
      <c r="B2046" s="84"/>
      <c r="C2046" s="84"/>
      <c r="D2046" s="84"/>
      <c r="E2046" s="84"/>
    </row>
    <row r="2047" spans="2:5" ht="15" customHeight="1">
      <c r="B2047" s="84"/>
      <c r="C2047" s="84"/>
      <c r="D2047" s="84"/>
      <c r="E2047" s="84"/>
    </row>
    <row r="2048" spans="2:5" ht="15" customHeight="1">
      <c r="B2048" s="84"/>
      <c r="C2048" s="84"/>
      <c r="D2048" s="84"/>
      <c r="E2048" s="84"/>
    </row>
    <row r="2049" spans="2:5" ht="15" customHeight="1">
      <c r="B2049" s="84"/>
      <c r="C2049" s="84"/>
      <c r="D2049" s="84"/>
      <c r="E2049" s="84"/>
    </row>
    <row r="2050" spans="2:5" ht="15" customHeight="1">
      <c r="B2050" s="84"/>
      <c r="C2050" s="84"/>
      <c r="D2050" s="84"/>
      <c r="E2050" s="84"/>
    </row>
    <row r="2051" spans="2:5" ht="15" customHeight="1">
      <c r="B2051" s="84"/>
      <c r="C2051" s="84"/>
      <c r="D2051" s="84"/>
      <c r="E2051" s="84"/>
    </row>
    <row r="2052" spans="2:5" ht="15" customHeight="1">
      <c r="B2052" s="84"/>
      <c r="C2052" s="84"/>
      <c r="D2052" s="84"/>
      <c r="E2052" s="84"/>
    </row>
    <row r="2053" spans="2:5" ht="15" customHeight="1">
      <c r="B2053" s="84"/>
      <c r="C2053" s="84"/>
      <c r="D2053" s="84"/>
      <c r="E2053" s="84"/>
    </row>
    <row r="2054" spans="2:5" ht="15" customHeight="1">
      <c r="B2054" s="84"/>
      <c r="C2054" s="84"/>
      <c r="D2054" s="84"/>
      <c r="E2054" s="84"/>
    </row>
    <row r="2055" spans="2:5" ht="15" customHeight="1">
      <c r="B2055" s="84"/>
      <c r="C2055" s="84"/>
      <c r="D2055" s="84"/>
      <c r="E2055" s="84"/>
    </row>
    <row r="2056" spans="2:5" ht="15" customHeight="1">
      <c r="B2056" s="84"/>
      <c r="C2056" s="84"/>
      <c r="D2056" s="84"/>
      <c r="E2056" s="84"/>
    </row>
    <row r="2057" spans="2:5" ht="15" customHeight="1">
      <c r="B2057" s="84"/>
      <c r="C2057" s="84"/>
      <c r="D2057" s="84"/>
      <c r="E2057" s="84"/>
    </row>
    <row r="2058" spans="2:5" ht="15" customHeight="1">
      <c r="B2058" s="84"/>
      <c r="C2058" s="84"/>
      <c r="D2058" s="84"/>
      <c r="E2058" s="84"/>
    </row>
    <row r="2059" spans="2:5" ht="15" customHeight="1">
      <c r="B2059" s="84"/>
      <c r="C2059" s="84"/>
      <c r="D2059" s="84"/>
      <c r="E2059" s="84"/>
    </row>
    <row r="2060" spans="2:5" ht="15" customHeight="1">
      <c r="B2060" s="84"/>
      <c r="C2060" s="84"/>
      <c r="D2060" s="84"/>
      <c r="E2060" s="84"/>
    </row>
    <row r="2061" spans="2:5" ht="15" customHeight="1">
      <c r="B2061" s="84"/>
      <c r="C2061" s="84"/>
      <c r="D2061" s="84"/>
      <c r="E2061" s="84"/>
    </row>
    <row r="2062" spans="2:5" ht="15" customHeight="1">
      <c r="B2062" s="84"/>
      <c r="C2062" s="84"/>
      <c r="D2062" s="84"/>
      <c r="E2062" s="84"/>
    </row>
    <row r="2063" spans="2:5" ht="15" customHeight="1">
      <c r="B2063" s="84"/>
      <c r="C2063" s="84"/>
      <c r="D2063" s="84"/>
      <c r="E2063" s="84"/>
    </row>
    <row r="2064" spans="2:5" ht="15" customHeight="1">
      <c r="B2064" s="84"/>
      <c r="C2064" s="84"/>
      <c r="D2064" s="84"/>
      <c r="E2064" s="84"/>
    </row>
    <row r="2065" spans="2:5" ht="15" customHeight="1">
      <c r="B2065" s="84"/>
      <c r="C2065" s="84"/>
      <c r="D2065" s="84"/>
      <c r="E2065" s="84"/>
    </row>
    <row r="2066" spans="2:5" ht="15" customHeight="1">
      <c r="B2066" s="84"/>
      <c r="C2066" s="84"/>
      <c r="D2066" s="84"/>
      <c r="E2066" s="84"/>
    </row>
    <row r="2067" spans="2:5" ht="15" customHeight="1">
      <c r="B2067" s="84"/>
      <c r="C2067" s="84"/>
      <c r="D2067" s="84"/>
      <c r="E2067" s="84"/>
    </row>
    <row r="2068" spans="2:5" ht="15" customHeight="1">
      <c r="B2068" s="84"/>
      <c r="C2068" s="84"/>
      <c r="D2068" s="84"/>
      <c r="E2068" s="84"/>
    </row>
    <row r="2069" spans="2:5" ht="15" customHeight="1">
      <c r="B2069" s="84"/>
      <c r="C2069" s="84"/>
      <c r="D2069" s="84"/>
      <c r="E2069" s="84"/>
    </row>
    <row r="2070" spans="2:5" ht="15" customHeight="1">
      <c r="B2070" s="84"/>
      <c r="C2070" s="84"/>
      <c r="D2070" s="84"/>
      <c r="E2070" s="84"/>
    </row>
    <row r="2071" spans="2:5" ht="15" customHeight="1">
      <c r="B2071" s="84"/>
      <c r="C2071" s="84"/>
      <c r="D2071" s="84"/>
      <c r="E2071" s="84"/>
    </row>
    <row r="2072" spans="2:5" ht="15" customHeight="1">
      <c r="B2072" s="84"/>
      <c r="C2072" s="84"/>
      <c r="D2072" s="84"/>
      <c r="E2072" s="84"/>
    </row>
    <row r="2073" spans="2:5" ht="15" customHeight="1">
      <c r="B2073" s="84"/>
      <c r="C2073" s="84"/>
      <c r="D2073" s="84"/>
      <c r="E2073" s="84"/>
    </row>
    <row r="2074" spans="2:5" ht="15" customHeight="1">
      <c r="B2074" s="84"/>
      <c r="C2074" s="84"/>
      <c r="D2074" s="84"/>
      <c r="E2074" s="84"/>
    </row>
    <row r="2075" spans="2:5" ht="15" customHeight="1">
      <c r="B2075" s="84"/>
      <c r="C2075" s="84"/>
      <c r="D2075" s="84"/>
      <c r="E2075" s="84"/>
    </row>
    <row r="2076" spans="2:5" ht="15" customHeight="1">
      <c r="B2076" s="84"/>
      <c r="C2076" s="84"/>
      <c r="D2076" s="84"/>
      <c r="E2076" s="84"/>
    </row>
    <row r="2077" spans="2:5" ht="15" customHeight="1">
      <c r="B2077" s="84"/>
      <c r="C2077" s="84"/>
      <c r="D2077" s="84"/>
      <c r="E2077" s="84"/>
    </row>
    <row r="2078" spans="2:5" ht="15" customHeight="1">
      <c r="B2078" s="84"/>
      <c r="C2078" s="84"/>
      <c r="D2078" s="84"/>
      <c r="E2078" s="84"/>
    </row>
    <row r="2079" spans="2:5" ht="15" customHeight="1">
      <c r="B2079" s="84"/>
      <c r="C2079" s="84"/>
      <c r="D2079" s="84"/>
      <c r="E2079" s="84"/>
    </row>
    <row r="2080" spans="2:5" ht="15" customHeight="1">
      <c r="B2080" s="84"/>
      <c r="C2080" s="84"/>
      <c r="D2080" s="84"/>
      <c r="E2080" s="84"/>
    </row>
    <row r="2081" spans="2:5" ht="15" customHeight="1">
      <c r="B2081" s="84"/>
      <c r="C2081" s="84"/>
      <c r="D2081" s="84"/>
      <c r="E2081" s="84"/>
    </row>
    <row r="2082" spans="2:5" ht="15" customHeight="1">
      <c r="B2082" s="84"/>
      <c r="C2082" s="84"/>
      <c r="D2082" s="84"/>
      <c r="E2082" s="84"/>
    </row>
    <row r="2083" spans="2:5" ht="15" customHeight="1">
      <c r="B2083" s="84"/>
      <c r="C2083" s="84"/>
      <c r="D2083" s="84"/>
      <c r="E2083" s="84"/>
    </row>
    <row r="2084" spans="2:5" ht="15" customHeight="1">
      <c r="B2084" s="84"/>
      <c r="C2084" s="84"/>
      <c r="D2084" s="84"/>
      <c r="E2084" s="84"/>
    </row>
    <row r="2085" spans="2:5" ht="15" customHeight="1">
      <c r="B2085" s="84"/>
      <c r="C2085" s="84"/>
      <c r="D2085" s="84"/>
      <c r="E2085" s="84"/>
    </row>
    <row r="2086" spans="2:5" ht="15" customHeight="1">
      <c r="B2086" s="84"/>
      <c r="C2086" s="84"/>
      <c r="D2086" s="84"/>
      <c r="E2086" s="84"/>
    </row>
    <row r="2087" spans="2:5" ht="15" customHeight="1">
      <c r="B2087" s="84"/>
      <c r="C2087" s="84"/>
      <c r="D2087" s="84"/>
      <c r="E2087" s="84"/>
    </row>
    <row r="2088" spans="2:5" ht="15" customHeight="1">
      <c r="B2088" s="84"/>
      <c r="C2088" s="84"/>
      <c r="D2088" s="84"/>
      <c r="E2088" s="84"/>
    </row>
    <row r="2089" spans="2:5" ht="15" customHeight="1">
      <c r="B2089" s="84"/>
      <c r="C2089" s="84"/>
      <c r="D2089" s="84"/>
      <c r="E2089" s="84"/>
    </row>
    <row r="2090" spans="2:5" ht="15" customHeight="1">
      <c r="B2090" s="84"/>
      <c r="C2090" s="84"/>
      <c r="D2090" s="84"/>
      <c r="E2090" s="84"/>
    </row>
    <row r="2091" spans="2:5" ht="15" customHeight="1">
      <c r="B2091" s="84"/>
      <c r="C2091" s="84"/>
      <c r="D2091" s="84"/>
      <c r="E2091" s="84"/>
    </row>
    <row r="2092" spans="2:5" ht="15" customHeight="1">
      <c r="B2092" s="84"/>
      <c r="C2092" s="84"/>
      <c r="D2092" s="84"/>
      <c r="E2092" s="84"/>
    </row>
    <row r="2093" spans="2:5" ht="15" customHeight="1">
      <c r="B2093" s="84"/>
      <c r="C2093" s="84"/>
      <c r="D2093" s="84"/>
      <c r="E2093" s="84"/>
    </row>
    <row r="2094" spans="2:5" ht="15" customHeight="1">
      <c r="B2094" s="84"/>
      <c r="C2094" s="84"/>
      <c r="D2094" s="84"/>
      <c r="E2094" s="84"/>
    </row>
    <row r="2095" spans="2:5" ht="15" customHeight="1">
      <c r="B2095" s="84"/>
      <c r="C2095" s="84"/>
      <c r="D2095" s="84"/>
      <c r="E2095" s="84"/>
    </row>
    <row r="2096" spans="2:5" ht="15" customHeight="1">
      <c r="B2096" s="84"/>
      <c r="C2096" s="84"/>
      <c r="D2096" s="84"/>
      <c r="E2096" s="84"/>
    </row>
    <row r="2097" spans="2:5" ht="15" customHeight="1">
      <c r="B2097" s="84"/>
      <c r="C2097" s="84"/>
      <c r="D2097" s="84"/>
      <c r="E2097" s="84"/>
    </row>
    <row r="2098" spans="2:5" ht="15" customHeight="1">
      <c r="B2098" s="84"/>
      <c r="C2098" s="84"/>
      <c r="D2098" s="84"/>
      <c r="E2098" s="84"/>
    </row>
    <row r="2099" spans="2:5" ht="15" customHeight="1">
      <c r="B2099" s="84"/>
      <c r="C2099" s="84"/>
      <c r="D2099" s="84"/>
      <c r="E2099" s="84"/>
    </row>
    <row r="2100" spans="2:5" ht="15" customHeight="1">
      <c r="B2100" s="84"/>
      <c r="C2100" s="84"/>
      <c r="D2100" s="84"/>
      <c r="E2100" s="84"/>
    </row>
    <row r="2101" spans="2:5" ht="15" customHeight="1">
      <c r="B2101" s="84"/>
      <c r="C2101" s="84"/>
      <c r="D2101" s="84"/>
      <c r="E2101" s="84"/>
    </row>
    <row r="2102" spans="2:5" ht="15" customHeight="1">
      <c r="B2102" s="84"/>
      <c r="C2102" s="84"/>
      <c r="D2102" s="84"/>
      <c r="E2102" s="84"/>
    </row>
    <row r="2103" spans="2:5" ht="15" customHeight="1">
      <c r="B2103" s="84"/>
      <c r="C2103" s="84"/>
      <c r="D2103" s="84"/>
      <c r="E2103" s="84"/>
    </row>
    <row r="2104" spans="2:5" ht="15" customHeight="1">
      <c r="B2104" s="84"/>
      <c r="C2104" s="84"/>
      <c r="D2104" s="84"/>
      <c r="E2104" s="84"/>
    </row>
    <row r="2105" spans="2:5" ht="15" customHeight="1">
      <c r="B2105" s="84"/>
      <c r="C2105" s="84"/>
      <c r="D2105" s="84"/>
      <c r="E2105" s="84"/>
    </row>
    <row r="2106" spans="2:5" ht="15" customHeight="1">
      <c r="B2106" s="84"/>
      <c r="C2106" s="84"/>
      <c r="D2106" s="84"/>
      <c r="E2106" s="84"/>
    </row>
    <row r="2107" spans="2:5" ht="15" customHeight="1">
      <c r="B2107" s="84"/>
      <c r="C2107" s="84"/>
      <c r="D2107" s="84"/>
      <c r="E2107" s="84"/>
    </row>
    <row r="2108" spans="2:5" ht="15" customHeight="1">
      <c r="B2108" s="84"/>
      <c r="C2108" s="84"/>
      <c r="D2108" s="84"/>
      <c r="E2108" s="84"/>
    </row>
    <row r="2109" spans="2:5" ht="15" customHeight="1">
      <c r="B2109" s="84"/>
      <c r="C2109" s="84"/>
      <c r="D2109" s="84"/>
      <c r="E2109" s="84"/>
    </row>
    <row r="2110" spans="2:5" ht="15" customHeight="1">
      <c r="B2110" s="84"/>
      <c r="C2110" s="84"/>
      <c r="D2110" s="84"/>
      <c r="E2110" s="84"/>
    </row>
    <row r="2111" spans="2:5" ht="15" customHeight="1">
      <c r="B2111" s="84"/>
      <c r="C2111" s="84"/>
      <c r="D2111" s="84"/>
      <c r="E2111" s="84"/>
    </row>
    <row r="2112" spans="2:5" ht="15" customHeight="1">
      <c r="B2112" s="84"/>
      <c r="C2112" s="84"/>
      <c r="D2112" s="84"/>
      <c r="E2112" s="84"/>
    </row>
    <row r="2113" spans="2:5" ht="15" customHeight="1">
      <c r="B2113" s="84"/>
      <c r="C2113" s="84"/>
      <c r="D2113" s="84"/>
      <c r="E2113" s="84"/>
    </row>
    <row r="2114" spans="2:5" ht="15" customHeight="1">
      <c r="B2114" s="84"/>
      <c r="C2114" s="84"/>
      <c r="D2114" s="84"/>
      <c r="E2114" s="84"/>
    </row>
    <row r="2115" spans="2:5" ht="15" customHeight="1">
      <c r="B2115" s="84"/>
      <c r="C2115" s="84"/>
      <c r="D2115" s="84"/>
      <c r="E2115" s="84"/>
    </row>
    <row r="2116" spans="2:5" ht="15" customHeight="1">
      <c r="B2116" s="84"/>
      <c r="C2116" s="84"/>
      <c r="D2116" s="84"/>
      <c r="E2116" s="84"/>
    </row>
    <row r="2117" spans="2:5" ht="15" customHeight="1">
      <c r="B2117" s="84"/>
      <c r="C2117" s="84"/>
      <c r="D2117" s="84"/>
      <c r="E2117" s="84"/>
    </row>
    <row r="2118" spans="2:5" ht="15" customHeight="1">
      <c r="B2118" s="84"/>
      <c r="C2118" s="84"/>
      <c r="D2118" s="84"/>
      <c r="E2118" s="84"/>
    </row>
    <row r="2119" spans="2:5" ht="15" customHeight="1">
      <c r="B2119" s="84"/>
      <c r="C2119" s="84"/>
      <c r="D2119" s="84"/>
      <c r="E2119" s="84"/>
    </row>
    <row r="2120" spans="2:5" ht="15" customHeight="1">
      <c r="B2120" s="84"/>
      <c r="C2120" s="84"/>
      <c r="D2120" s="84"/>
      <c r="E2120" s="84"/>
    </row>
    <row r="2121" spans="2:5" ht="15" customHeight="1">
      <c r="B2121" s="84"/>
      <c r="C2121" s="84"/>
      <c r="D2121" s="84"/>
      <c r="E2121" s="84"/>
    </row>
    <row r="2122" spans="2:5" ht="15" customHeight="1">
      <c r="B2122" s="84"/>
      <c r="C2122" s="84"/>
      <c r="D2122" s="84"/>
      <c r="E2122" s="84"/>
    </row>
    <row r="2123" spans="2:5" ht="15" customHeight="1">
      <c r="B2123" s="84"/>
      <c r="C2123" s="84"/>
      <c r="D2123" s="84"/>
      <c r="E2123" s="84"/>
    </row>
    <row r="2124" spans="2:5" ht="15" customHeight="1">
      <c r="B2124" s="84"/>
      <c r="C2124" s="84"/>
      <c r="D2124" s="84"/>
      <c r="E2124" s="84"/>
    </row>
    <row r="2125" spans="2:5" ht="15" customHeight="1">
      <c r="B2125" s="84"/>
      <c r="C2125" s="84"/>
      <c r="D2125" s="84"/>
      <c r="E2125" s="84"/>
    </row>
    <row r="2126" spans="2:5" ht="15" customHeight="1">
      <c r="B2126" s="84"/>
      <c r="C2126" s="84"/>
      <c r="D2126" s="84"/>
      <c r="E2126" s="84"/>
    </row>
    <row r="2127" spans="2:5" ht="15" customHeight="1">
      <c r="B2127" s="84"/>
      <c r="C2127" s="84"/>
      <c r="D2127" s="84"/>
      <c r="E2127" s="84"/>
    </row>
    <row r="2128" spans="2:5" ht="15" customHeight="1">
      <c r="B2128" s="84"/>
      <c r="C2128" s="84"/>
      <c r="D2128" s="84"/>
      <c r="E2128" s="84"/>
    </row>
    <row r="2129" spans="2:5" ht="15" customHeight="1">
      <c r="B2129" s="84"/>
      <c r="C2129" s="84"/>
      <c r="D2129" s="84"/>
      <c r="E2129" s="84"/>
    </row>
    <row r="2130" spans="2:5" ht="15" customHeight="1">
      <c r="B2130" s="84"/>
      <c r="C2130" s="84"/>
      <c r="D2130" s="84"/>
      <c r="E2130" s="84"/>
    </row>
    <row r="2131" spans="2:5" ht="15" customHeight="1">
      <c r="B2131" s="84"/>
      <c r="C2131" s="84"/>
      <c r="D2131" s="84"/>
      <c r="E2131" s="84"/>
    </row>
    <row r="2132" spans="2:5" ht="15" customHeight="1">
      <c r="B2132" s="84"/>
      <c r="C2132" s="84"/>
      <c r="D2132" s="84"/>
      <c r="E2132" s="84"/>
    </row>
    <row r="2133" spans="2:5" ht="15" customHeight="1">
      <c r="B2133" s="84"/>
      <c r="C2133" s="84"/>
      <c r="D2133" s="84"/>
      <c r="E2133" s="84"/>
    </row>
    <row r="2134" spans="2:5" ht="15" customHeight="1">
      <c r="B2134" s="84"/>
      <c r="C2134" s="84"/>
      <c r="D2134" s="84"/>
      <c r="E2134" s="84"/>
    </row>
    <row r="2135" spans="2:5" ht="15" customHeight="1">
      <c r="B2135" s="84"/>
      <c r="C2135" s="84"/>
      <c r="D2135" s="84"/>
      <c r="E2135" s="84"/>
    </row>
    <row r="2136" spans="2:5" ht="15" customHeight="1">
      <c r="B2136" s="84"/>
      <c r="C2136" s="84"/>
      <c r="D2136" s="84"/>
      <c r="E2136" s="84"/>
    </row>
    <row r="2137" spans="2:5" ht="15" customHeight="1">
      <c r="B2137" s="84"/>
      <c r="C2137" s="84"/>
      <c r="D2137" s="84"/>
      <c r="E2137" s="84"/>
    </row>
    <row r="2138" spans="2:5" ht="15" customHeight="1">
      <c r="B2138" s="84"/>
      <c r="C2138" s="84"/>
      <c r="D2138" s="84"/>
      <c r="E2138" s="84"/>
    </row>
    <row r="2139" spans="2:5" ht="15" customHeight="1">
      <c r="B2139" s="84"/>
      <c r="C2139" s="84"/>
      <c r="D2139" s="84"/>
      <c r="E2139" s="84"/>
    </row>
    <row r="2140" spans="2:5" ht="15" customHeight="1">
      <c r="B2140" s="84"/>
      <c r="C2140" s="84"/>
      <c r="D2140" s="84"/>
      <c r="E2140" s="84"/>
    </row>
    <row r="2141" spans="2:5" ht="15" customHeight="1">
      <c r="B2141" s="84"/>
      <c r="C2141" s="84"/>
      <c r="D2141" s="84"/>
      <c r="E2141" s="84"/>
    </row>
    <row r="2142" spans="2:5" ht="15" customHeight="1">
      <c r="B2142" s="84"/>
      <c r="C2142" s="84"/>
      <c r="D2142" s="84"/>
      <c r="E2142" s="84"/>
    </row>
    <row r="2143" spans="2:5" ht="15" customHeight="1">
      <c r="B2143" s="84"/>
      <c r="C2143" s="84"/>
      <c r="D2143" s="84"/>
      <c r="E2143" s="84"/>
    </row>
    <row r="2144" spans="2:5" ht="15" customHeight="1">
      <c r="B2144" s="84"/>
      <c r="C2144" s="84"/>
      <c r="D2144" s="84"/>
      <c r="E2144" s="84"/>
    </row>
    <row r="2145" spans="2:5" ht="15" customHeight="1">
      <c r="B2145" s="84"/>
      <c r="C2145" s="84"/>
      <c r="D2145" s="84"/>
      <c r="E2145" s="84"/>
    </row>
    <row r="2146" spans="2:5" ht="15" customHeight="1">
      <c r="B2146" s="84"/>
      <c r="C2146" s="84"/>
      <c r="D2146" s="84"/>
      <c r="E2146" s="84"/>
    </row>
    <row r="2147" spans="2:5" ht="15" customHeight="1">
      <c r="B2147" s="84"/>
      <c r="C2147" s="84"/>
      <c r="D2147" s="84"/>
      <c r="E2147" s="84"/>
    </row>
    <row r="2148" spans="2:5" ht="15" customHeight="1">
      <c r="B2148" s="84"/>
      <c r="C2148" s="84"/>
      <c r="D2148" s="84"/>
      <c r="E2148" s="84"/>
    </row>
    <row r="2149" spans="2:5" ht="15" customHeight="1">
      <c r="B2149" s="84"/>
      <c r="C2149" s="84"/>
      <c r="D2149" s="84"/>
      <c r="E2149" s="84"/>
    </row>
    <row r="2150" spans="2:5" ht="15" customHeight="1">
      <c r="B2150" s="84"/>
      <c r="C2150" s="84"/>
      <c r="D2150" s="84"/>
      <c r="E2150" s="84"/>
    </row>
    <row r="2151" spans="2:5" ht="15" customHeight="1">
      <c r="B2151" s="84"/>
      <c r="C2151" s="84"/>
      <c r="D2151" s="84"/>
      <c r="E2151" s="84"/>
    </row>
    <row r="2152" spans="2:5" ht="15" customHeight="1">
      <c r="B2152" s="84"/>
      <c r="C2152" s="84"/>
      <c r="D2152" s="84"/>
      <c r="E2152" s="84"/>
    </row>
    <row r="2153" spans="2:5" ht="15" customHeight="1">
      <c r="B2153" s="84"/>
      <c r="C2153" s="84"/>
      <c r="D2153" s="84"/>
      <c r="E2153" s="84"/>
    </row>
    <row r="2154" spans="2:5" ht="15" customHeight="1">
      <c r="B2154" s="84"/>
      <c r="C2154" s="84"/>
      <c r="D2154" s="84"/>
      <c r="E2154" s="84"/>
    </row>
    <row r="2155" spans="2:5" ht="15" customHeight="1">
      <c r="B2155" s="84"/>
      <c r="C2155" s="84"/>
      <c r="D2155" s="84"/>
      <c r="E2155" s="84"/>
    </row>
    <row r="2156" spans="2:5" ht="15" customHeight="1">
      <c r="B2156" s="84"/>
      <c r="C2156" s="84"/>
      <c r="D2156" s="84"/>
      <c r="E2156" s="84"/>
    </row>
    <row r="2157" spans="2:5" ht="15" customHeight="1">
      <c r="B2157" s="84"/>
      <c r="C2157" s="84"/>
      <c r="D2157" s="84"/>
      <c r="E2157" s="84"/>
    </row>
    <row r="2158" spans="2:5" ht="15" customHeight="1">
      <c r="B2158" s="84"/>
      <c r="C2158" s="84"/>
      <c r="D2158" s="84"/>
      <c r="E2158" s="84"/>
    </row>
    <row r="2159" spans="2:5" ht="15" customHeight="1">
      <c r="B2159" s="84"/>
      <c r="C2159" s="84"/>
      <c r="D2159" s="84"/>
      <c r="E2159" s="84"/>
    </row>
    <row r="2160" spans="2:5" ht="15" customHeight="1">
      <c r="B2160" s="84"/>
      <c r="C2160" s="84"/>
      <c r="D2160" s="84"/>
      <c r="E2160" s="84"/>
    </row>
    <row r="2161" spans="2:5" ht="15" customHeight="1">
      <c r="B2161" s="84"/>
      <c r="C2161" s="84"/>
      <c r="D2161" s="84"/>
      <c r="E2161" s="84"/>
    </row>
    <row r="2162" spans="2:5" ht="15" customHeight="1">
      <c r="B2162" s="84"/>
      <c r="C2162" s="84"/>
      <c r="D2162" s="84"/>
      <c r="E2162" s="84"/>
    </row>
    <row r="2163" spans="2:5" ht="15" customHeight="1">
      <c r="B2163" s="84"/>
      <c r="C2163" s="84"/>
      <c r="D2163" s="84"/>
      <c r="E2163" s="84"/>
    </row>
    <row r="2164" spans="2:5" ht="15" customHeight="1">
      <c r="B2164" s="84"/>
      <c r="C2164" s="84"/>
      <c r="D2164" s="84"/>
      <c r="E2164" s="84"/>
    </row>
    <row r="2165" spans="2:5" ht="15" customHeight="1">
      <c r="B2165" s="84"/>
      <c r="C2165" s="84"/>
      <c r="D2165" s="84"/>
      <c r="E2165" s="84"/>
    </row>
    <row r="2166" spans="2:5" ht="15" customHeight="1">
      <c r="B2166" s="84"/>
      <c r="C2166" s="84"/>
      <c r="D2166" s="84"/>
      <c r="E2166" s="84"/>
    </row>
    <row r="2167" spans="2:5" ht="15" customHeight="1">
      <c r="B2167" s="84"/>
      <c r="C2167" s="84"/>
      <c r="D2167" s="84"/>
      <c r="E2167" s="84"/>
    </row>
    <row r="2168" spans="2:5" ht="15" customHeight="1">
      <c r="B2168" s="84"/>
      <c r="C2168" s="84"/>
      <c r="D2168" s="84"/>
      <c r="E2168" s="84"/>
    </row>
    <row r="2169" spans="2:5" ht="15" customHeight="1">
      <c r="B2169" s="84"/>
      <c r="C2169" s="84"/>
      <c r="D2169" s="84"/>
      <c r="E2169" s="84"/>
    </row>
    <row r="2170" spans="2:5" ht="15" customHeight="1">
      <c r="B2170" s="84"/>
      <c r="C2170" s="84"/>
      <c r="D2170" s="84"/>
      <c r="E2170" s="84"/>
    </row>
    <row r="2171" spans="2:5" ht="15" customHeight="1">
      <c r="B2171" s="84"/>
      <c r="C2171" s="84"/>
      <c r="D2171" s="84"/>
      <c r="E2171" s="84"/>
    </row>
    <row r="2172" spans="2:5" ht="15" customHeight="1">
      <c r="B2172" s="84"/>
      <c r="C2172" s="84"/>
      <c r="D2172" s="84"/>
      <c r="E2172" s="84"/>
    </row>
    <row r="2173" spans="2:5" ht="15" customHeight="1">
      <c r="B2173" s="84"/>
      <c r="C2173" s="84"/>
      <c r="D2173" s="84"/>
      <c r="E2173" s="84"/>
    </row>
    <row r="2174" spans="2:5" ht="15" customHeight="1">
      <c r="B2174" s="84"/>
      <c r="C2174" s="84"/>
      <c r="D2174" s="84"/>
      <c r="E2174" s="84"/>
    </row>
    <row r="2175" spans="2:5" ht="15" customHeight="1">
      <c r="B2175" s="84"/>
      <c r="C2175" s="84"/>
      <c r="D2175" s="84"/>
      <c r="E2175" s="84"/>
    </row>
    <row r="2176" spans="2:5" ht="15" customHeight="1">
      <c r="B2176" s="84"/>
      <c r="C2176" s="84"/>
      <c r="D2176" s="84"/>
      <c r="E2176" s="84"/>
    </row>
    <row r="2177" spans="2:5" ht="15" customHeight="1">
      <c r="B2177" s="84"/>
      <c r="C2177" s="84"/>
      <c r="D2177" s="84"/>
      <c r="E2177" s="84"/>
    </row>
    <row r="2178" spans="2:5" ht="15" customHeight="1">
      <c r="B2178" s="84"/>
      <c r="C2178" s="84"/>
      <c r="D2178" s="84"/>
      <c r="E2178" s="84"/>
    </row>
    <row r="2179" spans="2:5" ht="15" customHeight="1">
      <c r="B2179" s="84"/>
      <c r="C2179" s="84"/>
      <c r="D2179" s="84"/>
      <c r="E2179" s="84"/>
    </row>
    <row r="2180" spans="2:5" ht="15" customHeight="1">
      <c r="B2180" s="84"/>
      <c r="C2180" s="84"/>
      <c r="D2180" s="84"/>
      <c r="E2180" s="84"/>
    </row>
    <row r="2181" spans="2:5" ht="15" customHeight="1">
      <c r="B2181" s="84"/>
      <c r="C2181" s="84"/>
      <c r="D2181" s="84"/>
      <c r="E2181" s="84"/>
    </row>
    <row r="2182" spans="2:5" ht="15" customHeight="1">
      <c r="B2182" s="84"/>
      <c r="C2182" s="84"/>
      <c r="D2182" s="84"/>
      <c r="E2182" s="84"/>
    </row>
    <row r="2183" spans="2:5" ht="15" customHeight="1">
      <c r="B2183" s="84"/>
      <c r="C2183" s="84"/>
      <c r="D2183" s="84"/>
      <c r="E2183" s="84"/>
    </row>
    <row r="2184" spans="2:5" ht="15" customHeight="1">
      <c r="B2184" s="84"/>
      <c r="C2184" s="84"/>
      <c r="D2184" s="84"/>
      <c r="E2184" s="84"/>
    </row>
    <row r="2185" spans="2:5" ht="15" customHeight="1">
      <c r="B2185" s="84"/>
      <c r="C2185" s="84"/>
      <c r="D2185" s="84"/>
      <c r="E2185" s="84"/>
    </row>
    <row r="2186" spans="2:5" ht="15" customHeight="1">
      <c r="B2186" s="84"/>
      <c r="C2186" s="84"/>
      <c r="D2186" s="84"/>
      <c r="E2186" s="84"/>
    </row>
    <row r="2187" spans="2:5" ht="15" customHeight="1">
      <c r="B2187" s="84"/>
      <c r="C2187" s="84"/>
      <c r="D2187" s="84"/>
      <c r="E2187" s="84"/>
    </row>
    <row r="2188" spans="2:5" ht="15" customHeight="1">
      <c r="B2188" s="84"/>
      <c r="C2188" s="84"/>
      <c r="D2188" s="84"/>
      <c r="E2188" s="84"/>
    </row>
    <row r="2189" spans="2:5" ht="15" customHeight="1">
      <c r="B2189" s="84"/>
      <c r="C2189" s="84"/>
      <c r="D2189" s="84"/>
      <c r="E2189" s="84"/>
    </row>
    <row r="2190" spans="2:5" ht="15" customHeight="1">
      <c r="B2190" s="84"/>
      <c r="C2190" s="84"/>
      <c r="D2190" s="84"/>
      <c r="E2190" s="84"/>
    </row>
    <row r="2191" spans="2:5" ht="15" customHeight="1">
      <c r="B2191" s="84"/>
      <c r="C2191" s="84"/>
      <c r="D2191" s="84"/>
      <c r="E2191" s="84"/>
    </row>
    <row r="2192" spans="2:5" ht="15" customHeight="1">
      <c r="B2192" s="84"/>
      <c r="C2192" s="84"/>
      <c r="D2192" s="84"/>
      <c r="E2192" s="84"/>
    </row>
    <row r="2193" spans="2:5" ht="15" customHeight="1">
      <c r="B2193" s="84"/>
      <c r="C2193" s="84"/>
      <c r="D2193" s="84"/>
      <c r="E2193" s="84"/>
    </row>
    <row r="2194" spans="2:5" ht="15" customHeight="1">
      <c r="B2194" s="84"/>
      <c r="C2194" s="84"/>
      <c r="D2194" s="84"/>
      <c r="E2194" s="84"/>
    </row>
    <row r="2195" spans="2:5" ht="15" customHeight="1">
      <c r="B2195" s="84"/>
      <c r="C2195" s="84"/>
      <c r="D2195" s="84"/>
      <c r="E2195" s="84"/>
    </row>
    <row r="2196" spans="2:5" ht="15" customHeight="1">
      <c r="B2196" s="84"/>
      <c r="C2196" s="84"/>
      <c r="D2196" s="84"/>
      <c r="E2196" s="84"/>
    </row>
    <row r="2197" spans="2:5" ht="15" customHeight="1">
      <c r="B2197" s="84"/>
      <c r="C2197" s="84"/>
      <c r="D2197" s="84"/>
      <c r="E2197" s="84"/>
    </row>
    <row r="2198" spans="2:5" ht="15" customHeight="1">
      <c r="B2198" s="84"/>
      <c r="C2198" s="84"/>
      <c r="D2198" s="84"/>
      <c r="E2198" s="84"/>
    </row>
    <row r="2199" spans="2:5" ht="15" customHeight="1">
      <c r="B2199" s="84"/>
      <c r="C2199" s="84"/>
      <c r="D2199" s="84"/>
      <c r="E2199" s="84"/>
    </row>
    <row r="2200" spans="2:5" ht="15" customHeight="1">
      <c r="B2200" s="84"/>
      <c r="C2200" s="84"/>
      <c r="D2200" s="84"/>
      <c r="E2200" s="84"/>
    </row>
    <row r="2201" spans="2:5" ht="15" customHeight="1">
      <c r="B2201" s="84"/>
      <c r="C2201" s="84"/>
      <c r="D2201" s="84"/>
      <c r="E2201" s="84"/>
    </row>
    <row r="2202" spans="2:5" ht="15" customHeight="1">
      <c r="B2202" s="84"/>
      <c r="C2202" s="84"/>
      <c r="D2202" s="84"/>
      <c r="E2202" s="84"/>
    </row>
    <row r="2203" spans="2:5" ht="15" customHeight="1">
      <c r="B2203" s="84"/>
      <c r="C2203" s="84"/>
      <c r="D2203" s="84"/>
      <c r="E2203" s="84"/>
    </row>
    <row r="2204" spans="2:5" ht="15" customHeight="1">
      <c r="B2204" s="84"/>
      <c r="C2204" s="84"/>
      <c r="D2204" s="84"/>
      <c r="E2204" s="84"/>
    </row>
    <row r="2205" spans="2:5" ht="15" customHeight="1">
      <c r="B2205" s="84"/>
      <c r="C2205" s="84"/>
      <c r="D2205" s="84"/>
      <c r="E2205" s="84"/>
    </row>
    <row r="2206" spans="2:5" ht="15" customHeight="1">
      <c r="B2206" s="84"/>
      <c r="C2206" s="84"/>
      <c r="D2206" s="84"/>
      <c r="E2206" s="84"/>
    </row>
    <row r="2207" spans="2:5" ht="15" customHeight="1">
      <c r="B2207" s="84"/>
      <c r="C2207" s="84"/>
      <c r="D2207" s="84"/>
      <c r="E2207" s="84"/>
    </row>
    <row r="2208" spans="2:5" ht="15" customHeight="1">
      <c r="B2208" s="84"/>
      <c r="C2208" s="84"/>
      <c r="D2208" s="84"/>
      <c r="E2208" s="84"/>
    </row>
    <row r="2209" spans="2:5" ht="15" customHeight="1">
      <c r="B2209" s="84"/>
      <c r="C2209" s="84"/>
      <c r="D2209" s="84"/>
      <c r="E2209" s="84"/>
    </row>
    <row r="2210" spans="2:5" ht="15" customHeight="1">
      <c r="B2210" s="84"/>
      <c r="C2210" s="84"/>
      <c r="D2210" s="84"/>
      <c r="E2210" s="84"/>
    </row>
    <row r="2211" spans="2:5" ht="15" customHeight="1">
      <c r="B2211" s="84"/>
      <c r="C2211" s="84"/>
      <c r="D2211" s="84"/>
      <c r="E2211" s="84"/>
    </row>
    <row r="2212" spans="2:5" ht="15" customHeight="1">
      <c r="B2212" s="84"/>
      <c r="C2212" s="84"/>
      <c r="D2212" s="84"/>
      <c r="E2212" s="84"/>
    </row>
    <row r="2213" spans="2:5" ht="15" customHeight="1">
      <c r="B2213" s="84"/>
      <c r="C2213" s="84"/>
      <c r="D2213" s="84"/>
      <c r="E2213" s="84"/>
    </row>
    <row r="2214" spans="2:5" ht="15" customHeight="1">
      <c r="B2214" s="84"/>
      <c r="C2214" s="84"/>
      <c r="D2214" s="84"/>
      <c r="E2214" s="84"/>
    </row>
    <row r="2215" spans="2:5" ht="15" customHeight="1">
      <c r="B2215" s="84"/>
      <c r="C2215" s="84"/>
      <c r="D2215" s="84"/>
      <c r="E2215" s="84"/>
    </row>
    <row r="2216" spans="2:5" ht="15" customHeight="1">
      <c r="B2216" s="84"/>
      <c r="C2216" s="84"/>
      <c r="D2216" s="84"/>
      <c r="E2216" s="84"/>
    </row>
    <row r="2217" spans="2:5" ht="15" customHeight="1">
      <c r="B2217" s="84"/>
      <c r="C2217" s="84"/>
      <c r="D2217" s="84"/>
      <c r="E2217" s="84"/>
    </row>
    <row r="2218" spans="2:5" ht="15" customHeight="1">
      <c r="B2218" s="84"/>
      <c r="C2218" s="84"/>
      <c r="D2218" s="84"/>
      <c r="E2218" s="84"/>
    </row>
    <row r="2219" spans="2:5" ht="15" customHeight="1">
      <c r="B2219" s="84"/>
      <c r="C2219" s="84"/>
      <c r="D2219" s="84"/>
      <c r="E2219" s="84"/>
    </row>
    <row r="2220" spans="2:5" ht="15" customHeight="1">
      <c r="B2220" s="84"/>
      <c r="C2220" s="84"/>
      <c r="D2220" s="84"/>
      <c r="E2220" s="84"/>
    </row>
    <row r="2221" spans="2:5" ht="15" customHeight="1">
      <c r="B2221" s="84"/>
      <c r="C2221" s="84"/>
      <c r="D2221" s="84"/>
      <c r="E2221" s="84"/>
    </row>
    <row r="2222" spans="2:5" ht="15" customHeight="1">
      <c r="B2222" s="84"/>
      <c r="C2222" s="84"/>
      <c r="D2222" s="84"/>
      <c r="E2222" s="84"/>
    </row>
    <row r="2223" spans="2:5" ht="15" customHeight="1">
      <c r="B2223" s="84"/>
      <c r="C2223" s="84"/>
      <c r="D2223" s="84"/>
      <c r="E2223" s="84"/>
    </row>
    <row r="2224" spans="2:5" ht="15" customHeight="1">
      <c r="B2224" s="84"/>
      <c r="C2224" s="84"/>
      <c r="D2224" s="84"/>
      <c r="E2224" s="84"/>
    </row>
    <row r="2225" spans="2:5" ht="15" customHeight="1">
      <c r="B2225" s="84"/>
      <c r="C2225" s="84"/>
      <c r="D2225" s="84"/>
      <c r="E2225" s="84"/>
    </row>
    <row r="2226" spans="2:5" ht="15" customHeight="1">
      <c r="B2226" s="84"/>
      <c r="C2226" s="84"/>
      <c r="D2226" s="84"/>
      <c r="E2226" s="84"/>
    </row>
    <row r="2227" spans="2:5" ht="15" customHeight="1">
      <c r="B2227" s="84"/>
      <c r="C2227" s="84"/>
      <c r="D2227" s="84"/>
      <c r="E2227" s="84"/>
    </row>
    <row r="2228" spans="2:5" ht="15" customHeight="1">
      <c r="B2228" s="84"/>
      <c r="C2228" s="84"/>
      <c r="D2228" s="84"/>
      <c r="E2228" s="84"/>
    </row>
    <row r="2229" spans="2:5" ht="15" customHeight="1">
      <c r="B2229" s="84"/>
      <c r="C2229" s="84"/>
      <c r="D2229" s="84"/>
      <c r="E2229" s="84"/>
    </row>
    <row r="2230" spans="2:5" ht="15" customHeight="1">
      <c r="B2230" s="84"/>
      <c r="C2230" s="84"/>
      <c r="D2230" s="84"/>
      <c r="E2230" s="84"/>
    </row>
    <row r="2231" spans="2:5" ht="15" customHeight="1">
      <c r="B2231" s="84"/>
      <c r="C2231" s="84"/>
      <c r="D2231" s="84"/>
      <c r="E2231" s="84"/>
    </row>
    <row r="2232" spans="2:5" ht="15" customHeight="1">
      <c r="B2232" s="84"/>
      <c r="C2232" s="84"/>
      <c r="D2232" s="84"/>
      <c r="E2232" s="84"/>
    </row>
    <row r="2233" spans="2:5" ht="15" customHeight="1">
      <c r="B2233" s="84"/>
      <c r="C2233" s="84"/>
      <c r="D2233" s="84"/>
      <c r="E2233" s="84"/>
    </row>
    <row r="2234" spans="2:5" ht="15" customHeight="1">
      <c r="B2234" s="84"/>
      <c r="C2234" s="84"/>
      <c r="D2234" s="84"/>
      <c r="E2234" s="84"/>
    </row>
    <row r="2235" spans="2:5" ht="15" customHeight="1">
      <c r="B2235" s="84"/>
      <c r="C2235" s="84"/>
      <c r="D2235" s="84"/>
      <c r="E2235" s="84"/>
    </row>
    <row r="2236" spans="2:5" ht="15" customHeight="1">
      <c r="B2236" s="84"/>
      <c r="C2236" s="84"/>
      <c r="D2236" s="84"/>
      <c r="E2236" s="84"/>
    </row>
    <row r="2237" spans="2:5" ht="15" customHeight="1">
      <c r="B2237" s="84"/>
      <c r="C2237" s="84"/>
      <c r="D2237" s="84"/>
      <c r="E2237" s="84"/>
    </row>
    <row r="2238" spans="2:5" ht="15" customHeight="1">
      <c r="B2238" s="84"/>
      <c r="C2238" s="84"/>
      <c r="D2238" s="84"/>
      <c r="E2238" s="84"/>
    </row>
    <row r="2239" spans="2:5" ht="15" customHeight="1">
      <c r="B2239" s="84"/>
      <c r="C2239" s="84"/>
      <c r="D2239" s="84"/>
      <c r="E2239" s="84"/>
    </row>
    <row r="2240" spans="2:5" ht="15" customHeight="1">
      <c r="B2240" s="84"/>
      <c r="C2240" s="84"/>
      <c r="D2240" s="84"/>
      <c r="E2240" s="84"/>
    </row>
    <row r="2241" spans="2:5" ht="15" customHeight="1">
      <c r="B2241" s="84"/>
      <c r="C2241" s="84"/>
      <c r="D2241" s="84"/>
      <c r="E2241" s="84"/>
    </row>
    <row r="2242" spans="2:5" ht="15" customHeight="1">
      <c r="B2242" s="84"/>
      <c r="C2242" s="84"/>
      <c r="D2242" s="84"/>
      <c r="E2242" s="84"/>
    </row>
    <row r="2243" spans="2:5" ht="15" customHeight="1">
      <c r="B2243" s="84"/>
      <c r="C2243" s="84"/>
      <c r="D2243" s="84"/>
      <c r="E2243" s="84"/>
    </row>
    <row r="2244" spans="2:5" ht="15" customHeight="1">
      <c r="B2244" s="84"/>
      <c r="C2244" s="84"/>
      <c r="D2244" s="84"/>
      <c r="E2244" s="84"/>
    </row>
    <row r="2245" spans="2:5" ht="15" customHeight="1">
      <c r="B2245" s="84"/>
      <c r="C2245" s="84"/>
      <c r="D2245" s="84"/>
      <c r="E2245" s="84"/>
    </row>
    <row r="2246" spans="2:5" ht="15" customHeight="1">
      <c r="B2246" s="84"/>
      <c r="C2246" s="84"/>
      <c r="D2246" s="84"/>
      <c r="E2246" s="84"/>
    </row>
    <row r="2247" spans="2:5" ht="15" customHeight="1">
      <c r="B2247" s="84"/>
      <c r="C2247" s="84"/>
      <c r="D2247" s="84"/>
      <c r="E2247" s="84"/>
    </row>
    <row r="2248" spans="2:5" ht="15" customHeight="1">
      <c r="B2248" s="84"/>
      <c r="C2248" s="84"/>
      <c r="D2248" s="84"/>
      <c r="E2248" s="84"/>
    </row>
    <row r="2249" spans="2:5" ht="15" customHeight="1">
      <c r="B2249" s="84"/>
      <c r="C2249" s="84"/>
      <c r="D2249" s="84"/>
      <c r="E2249" s="84"/>
    </row>
    <row r="2250" spans="2:5" ht="15" customHeight="1">
      <c r="B2250" s="84"/>
      <c r="C2250" s="84"/>
      <c r="D2250" s="84"/>
      <c r="E2250" s="84"/>
    </row>
    <row r="2251" spans="2:5" ht="15" customHeight="1">
      <c r="B2251" s="84"/>
      <c r="C2251" s="84"/>
      <c r="D2251" s="84"/>
      <c r="E2251" s="84"/>
    </row>
    <row r="2252" spans="2:5" ht="15" customHeight="1">
      <c r="B2252" s="84"/>
      <c r="C2252" s="84"/>
      <c r="D2252" s="84"/>
      <c r="E2252" s="84"/>
    </row>
    <row r="2253" spans="2:5" ht="15" customHeight="1">
      <c r="B2253" s="84"/>
      <c r="C2253" s="84"/>
      <c r="D2253" s="84"/>
      <c r="E2253" s="84"/>
    </row>
    <row r="2254" spans="2:5" ht="15" customHeight="1">
      <c r="B2254" s="84"/>
      <c r="C2254" s="84"/>
      <c r="D2254" s="84"/>
      <c r="E2254" s="84"/>
    </row>
    <row r="2255" spans="2:5" ht="15" customHeight="1">
      <c r="B2255" s="84"/>
      <c r="C2255" s="84"/>
      <c r="D2255" s="84"/>
      <c r="E2255" s="84"/>
    </row>
    <row r="2256" spans="2:5" ht="15" customHeight="1">
      <c r="B2256" s="84"/>
      <c r="C2256" s="84"/>
      <c r="D2256" s="84"/>
      <c r="E2256" s="84"/>
    </row>
    <row r="2257" spans="2:5" ht="15" customHeight="1">
      <c r="B2257" s="84"/>
      <c r="C2257" s="84"/>
      <c r="D2257" s="84"/>
      <c r="E2257" s="84"/>
    </row>
    <row r="2258" spans="2:5" ht="15" customHeight="1">
      <c r="B2258" s="84"/>
      <c r="C2258" s="84"/>
      <c r="D2258" s="84"/>
      <c r="E2258" s="84"/>
    </row>
    <row r="2259" spans="2:5" ht="15" customHeight="1">
      <c r="B2259" s="84"/>
      <c r="C2259" s="84"/>
      <c r="D2259" s="84"/>
      <c r="E2259" s="84"/>
    </row>
    <row r="2260" spans="2:5" ht="15" customHeight="1">
      <c r="B2260" s="84"/>
      <c r="C2260" s="84"/>
      <c r="D2260" s="84"/>
      <c r="E2260" s="84"/>
    </row>
    <row r="2261" spans="2:5" ht="15" customHeight="1">
      <c r="B2261" s="84"/>
      <c r="C2261" s="84"/>
      <c r="D2261" s="84"/>
      <c r="E2261" s="84"/>
    </row>
    <row r="2262" spans="2:5" ht="15" customHeight="1">
      <c r="B2262" s="84"/>
      <c r="C2262" s="84"/>
      <c r="D2262" s="84"/>
      <c r="E2262" s="84"/>
    </row>
    <row r="2263" spans="2:5" ht="15" customHeight="1">
      <c r="B2263" s="84"/>
      <c r="C2263" s="84"/>
      <c r="D2263" s="84"/>
      <c r="E2263" s="84"/>
    </row>
    <row r="2264" spans="2:5" ht="15" customHeight="1">
      <c r="B2264" s="84"/>
      <c r="C2264" s="84"/>
      <c r="D2264" s="84"/>
      <c r="E2264" s="84"/>
    </row>
    <row r="2265" spans="2:5" ht="15" customHeight="1">
      <c r="B2265" s="84"/>
      <c r="C2265" s="84"/>
      <c r="D2265" s="84"/>
      <c r="E2265" s="84"/>
    </row>
    <row r="2266" spans="2:5" ht="15" customHeight="1">
      <c r="B2266" s="84"/>
      <c r="C2266" s="84"/>
      <c r="D2266" s="84"/>
      <c r="E2266" s="84"/>
    </row>
    <row r="2267" spans="2:5" ht="15" customHeight="1">
      <c r="B2267" s="84"/>
      <c r="C2267" s="84"/>
      <c r="D2267" s="84"/>
      <c r="E2267" s="84"/>
    </row>
    <row r="2268" spans="2:5" ht="15" customHeight="1">
      <c r="B2268" s="84"/>
      <c r="C2268" s="84"/>
      <c r="D2268" s="84"/>
      <c r="E2268" s="84"/>
    </row>
    <row r="2269" spans="2:5" ht="15" customHeight="1">
      <c r="B2269" s="84"/>
      <c r="C2269" s="84"/>
      <c r="D2269" s="84"/>
      <c r="E2269" s="84"/>
    </row>
    <row r="2270" spans="2:5" ht="15" customHeight="1">
      <c r="B2270" s="84"/>
      <c r="C2270" s="84"/>
      <c r="D2270" s="84"/>
      <c r="E2270" s="84"/>
    </row>
    <row r="2271" spans="2:5" ht="15" customHeight="1">
      <c r="B2271" s="84"/>
      <c r="C2271" s="84"/>
      <c r="D2271" s="84"/>
      <c r="E2271" s="84"/>
    </row>
    <row r="2272" spans="2:5" ht="15" customHeight="1">
      <c r="B2272" s="84"/>
      <c r="C2272" s="84"/>
      <c r="D2272" s="84"/>
      <c r="E2272" s="84"/>
    </row>
    <row r="2273" spans="2:5" ht="15" customHeight="1">
      <c r="B2273" s="84"/>
      <c r="C2273" s="84"/>
      <c r="D2273" s="84"/>
      <c r="E2273" s="84"/>
    </row>
    <row r="2274" spans="2:5" ht="15" customHeight="1">
      <c r="B2274" s="84"/>
      <c r="C2274" s="84"/>
      <c r="D2274" s="84"/>
      <c r="E2274" s="84"/>
    </row>
    <row r="2275" spans="2:5" ht="15" customHeight="1">
      <c r="B2275" s="84"/>
      <c r="C2275" s="84"/>
      <c r="D2275" s="84"/>
      <c r="E2275" s="84"/>
    </row>
    <row r="2276" spans="2:5" ht="15" customHeight="1">
      <c r="B2276" s="84"/>
      <c r="C2276" s="84"/>
      <c r="D2276" s="84"/>
      <c r="E2276" s="84"/>
    </row>
    <row r="2277" spans="2:5" ht="15" customHeight="1">
      <c r="B2277" s="84"/>
      <c r="C2277" s="84"/>
      <c r="D2277" s="84"/>
      <c r="E2277" s="84"/>
    </row>
    <row r="2278" spans="2:5" ht="15" customHeight="1">
      <c r="B2278" s="84"/>
      <c r="C2278" s="84"/>
      <c r="D2278" s="84"/>
      <c r="E2278" s="84"/>
    </row>
    <row r="2279" spans="2:5" ht="15" customHeight="1">
      <c r="B2279" s="84"/>
      <c r="C2279" s="84"/>
      <c r="D2279" s="84"/>
      <c r="E2279" s="84"/>
    </row>
    <row r="2280" spans="2:5" ht="15" customHeight="1">
      <c r="B2280" s="84"/>
      <c r="C2280" s="84"/>
      <c r="D2280" s="84"/>
      <c r="E2280" s="84"/>
    </row>
    <row r="2281" spans="2:5" ht="15" customHeight="1">
      <c r="B2281" s="84"/>
      <c r="C2281" s="84"/>
      <c r="D2281" s="84"/>
      <c r="E2281" s="84"/>
    </row>
    <row r="2282" spans="2:5" ht="15" customHeight="1">
      <c r="B2282" s="84"/>
      <c r="C2282" s="84"/>
      <c r="D2282" s="84"/>
      <c r="E2282" s="84"/>
    </row>
    <row r="2283" spans="2:5" ht="15" customHeight="1">
      <c r="B2283" s="84"/>
      <c r="C2283" s="84"/>
      <c r="D2283" s="84"/>
      <c r="E2283" s="84"/>
    </row>
    <row r="2284" spans="2:5" ht="15" customHeight="1">
      <c r="B2284" s="84"/>
      <c r="C2284" s="84"/>
      <c r="D2284" s="84"/>
      <c r="E2284" s="84"/>
    </row>
    <row r="2285" spans="2:5" ht="15" customHeight="1">
      <c r="B2285" s="84"/>
      <c r="C2285" s="84"/>
      <c r="D2285" s="84"/>
      <c r="E2285" s="84"/>
    </row>
    <row r="2286" spans="2:5" ht="15" customHeight="1">
      <c r="B2286" s="84"/>
      <c r="C2286" s="84"/>
      <c r="D2286" s="84"/>
      <c r="E2286" s="84"/>
    </row>
    <row r="2287" spans="2:5" ht="15" customHeight="1">
      <c r="B2287" s="84"/>
      <c r="C2287" s="84"/>
      <c r="D2287" s="84"/>
      <c r="E2287" s="84"/>
    </row>
    <row r="2288" spans="2:5" ht="15" customHeight="1">
      <c r="B2288" s="84"/>
      <c r="C2288" s="84"/>
      <c r="D2288" s="84"/>
      <c r="E2288" s="84"/>
    </row>
    <row r="2289" spans="2:5" ht="15" customHeight="1">
      <c r="B2289" s="84"/>
      <c r="C2289" s="84"/>
      <c r="D2289" s="84"/>
      <c r="E2289" s="84"/>
    </row>
    <row r="2290" spans="2:5" ht="15" customHeight="1">
      <c r="B2290" s="84"/>
      <c r="C2290" s="84"/>
      <c r="D2290" s="84"/>
      <c r="E2290" s="84"/>
    </row>
    <row r="2291" spans="2:5" ht="15" customHeight="1">
      <c r="B2291" s="84"/>
      <c r="C2291" s="84"/>
      <c r="D2291" s="84"/>
      <c r="E2291" s="84"/>
    </row>
    <row r="2292" spans="2:5" ht="15" customHeight="1">
      <c r="B2292" s="84"/>
      <c r="C2292" s="84"/>
      <c r="D2292" s="84"/>
      <c r="E2292" s="84"/>
    </row>
    <row r="2293" spans="2:5" ht="15" customHeight="1">
      <c r="B2293" s="84"/>
      <c r="C2293" s="84"/>
      <c r="D2293" s="84"/>
      <c r="E2293" s="84"/>
    </row>
    <row r="2294" spans="2:5" ht="15" customHeight="1">
      <c r="B2294" s="84"/>
      <c r="C2294" s="84"/>
      <c r="D2294" s="84"/>
      <c r="E2294" s="84"/>
    </row>
    <row r="2295" spans="2:5" ht="15" customHeight="1">
      <c r="B2295" s="84"/>
      <c r="C2295" s="84"/>
      <c r="D2295" s="84"/>
      <c r="E2295" s="84"/>
    </row>
    <row r="2296" spans="2:5" ht="15" customHeight="1">
      <c r="B2296" s="84"/>
      <c r="C2296" s="84"/>
      <c r="D2296" s="84"/>
      <c r="E2296" s="84"/>
    </row>
    <row r="2297" spans="2:5" ht="15" customHeight="1">
      <c r="B2297" s="84"/>
      <c r="C2297" s="84"/>
      <c r="D2297" s="84"/>
      <c r="E2297" s="84"/>
    </row>
    <row r="2298" spans="2:5" ht="15" customHeight="1">
      <c r="B2298" s="84"/>
      <c r="C2298" s="84"/>
      <c r="D2298" s="84"/>
      <c r="E2298" s="84"/>
    </row>
    <row r="2299" spans="2:5" ht="15" customHeight="1">
      <c r="B2299" s="84"/>
      <c r="C2299" s="84"/>
      <c r="D2299" s="84"/>
      <c r="E2299" s="84"/>
    </row>
    <row r="2300" spans="2:5" ht="15" customHeight="1">
      <c r="B2300" s="84"/>
      <c r="C2300" s="84"/>
      <c r="D2300" s="84"/>
      <c r="E2300" s="84"/>
    </row>
    <row r="2301" spans="2:5" ht="15" customHeight="1">
      <c r="B2301" s="84"/>
      <c r="C2301" s="84"/>
      <c r="D2301" s="84"/>
      <c r="E2301" s="84"/>
    </row>
    <row r="2302" spans="2:5" ht="15" customHeight="1">
      <c r="B2302" s="84"/>
      <c r="C2302" s="84"/>
      <c r="D2302" s="84"/>
      <c r="E2302" s="84"/>
    </row>
    <row r="2303" spans="2:5" ht="15" customHeight="1">
      <c r="B2303" s="84"/>
      <c r="C2303" s="84"/>
      <c r="D2303" s="84"/>
      <c r="E2303" s="84"/>
    </row>
    <row r="2304" spans="2:5" ht="15" customHeight="1">
      <c r="B2304" s="84"/>
      <c r="C2304" s="84"/>
      <c r="D2304" s="84"/>
      <c r="E2304" s="84"/>
    </row>
    <row r="2305" spans="2:5" ht="15" customHeight="1">
      <c r="B2305" s="84"/>
      <c r="C2305" s="84"/>
      <c r="D2305" s="84"/>
      <c r="E2305" s="84"/>
    </row>
    <row r="2306" spans="2:5" ht="15" customHeight="1">
      <c r="B2306" s="84"/>
      <c r="C2306" s="84"/>
      <c r="D2306" s="84"/>
      <c r="E2306" s="84"/>
    </row>
    <row r="2307" spans="2:5" ht="15" customHeight="1">
      <c r="B2307" s="84"/>
      <c r="C2307" s="84"/>
      <c r="D2307" s="84"/>
      <c r="E2307" s="84"/>
    </row>
    <row r="2308" spans="2:5" ht="15" customHeight="1">
      <c r="B2308" s="84"/>
      <c r="C2308" s="84"/>
      <c r="D2308" s="84"/>
      <c r="E2308" s="84"/>
    </row>
    <row r="2309" spans="2:5" ht="15" customHeight="1">
      <c r="B2309" s="84"/>
      <c r="C2309" s="84"/>
      <c r="D2309" s="84"/>
      <c r="E2309" s="84"/>
    </row>
    <row r="2310" spans="2:5" ht="15" customHeight="1">
      <c r="B2310" s="84"/>
      <c r="C2310" s="84"/>
      <c r="D2310" s="84"/>
      <c r="E2310" s="84"/>
    </row>
    <row r="2311" spans="2:5" ht="15" customHeight="1">
      <c r="B2311" s="84"/>
      <c r="C2311" s="84"/>
      <c r="D2311" s="84"/>
      <c r="E2311" s="84"/>
    </row>
    <row r="2312" spans="2:5" ht="15" customHeight="1">
      <c r="B2312" s="84"/>
      <c r="C2312" s="84"/>
      <c r="D2312" s="84"/>
      <c r="E2312" s="84"/>
    </row>
    <row r="2313" spans="2:5" ht="15" customHeight="1">
      <c r="B2313" s="84"/>
      <c r="C2313" s="84"/>
      <c r="D2313" s="84"/>
      <c r="E2313" s="84"/>
    </row>
    <row r="2314" spans="2:5" ht="15" customHeight="1">
      <c r="B2314" s="84"/>
      <c r="C2314" s="84"/>
      <c r="D2314" s="84"/>
      <c r="E2314" s="84"/>
    </row>
    <row r="2315" spans="2:5" ht="15" customHeight="1">
      <c r="B2315" s="84"/>
      <c r="C2315" s="84"/>
      <c r="D2315" s="84"/>
      <c r="E2315" s="84"/>
    </row>
    <row r="2316" spans="2:5" ht="15" customHeight="1">
      <c r="B2316" s="84"/>
      <c r="C2316" s="84"/>
      <c r="D2316" s="84"/>
      <c r="E2316" s="84"/>
    </row>
    <row r="2317" spans="2:5" ht="15" customHeight="1">
      <c r="B2317" s="84"/>
      <c r="C2317" s="84"/>
      <c r="D2317" s="84"/>
      <c r="E2317" s="84"/>
    </row>
    <row r="2318" spans="2:5" ht="15" customHeight="1">
      <c r="B2318" s="84"/>
      <c r="C2318" s="84"/>
      <c r="D2318" s="84"/>
      <c r="E2318" s="84"/>
    </row>
    <row r="2319" spans="2:5" ht="15" customHeight="1">
      <c r="B2319" s="84"/>
      <c r="C2319" s="84"/>
      <c r="D2319" s="84"/>
      <c r="E2319" s="84"/>
    </row>
    <row r="2320" spans="2:5" ht="15" customHeight="1">
      <c r="B2320" s="84"/>
      <c r="C2320" s="84"/>
      <c r="D2320" s="84"/>
      <c r="E2320" s="84"/>
    </row>
    <row r="2321" spans="2:5" ht="15" customHeight="1">
      <c r="B2321" s="84"/>
      <c r="C2321" s="84"/>
      <c r="D2321" s="84"/>
      <c r="E2321" s="84"/>
    </row>
    <row r="2322" spans="2:5" ht="15" customHeight="1">
      <c r="B2322" s="84"/>
      <c r="C2322" s="84"/>
      <c r="D2322" s="84"/>
      <c r="E2322" s="84"/>
    </row>
    <row r="2323" spans="2:5" ht="15" customHeight="1">
      <c r="B2323" s="84"/>
      <c r="C2323" s="84"/>
      <c r="D2323" s="84"/>
      <c r="E2323" s="84"/>
    </row>
    <row r="2324" spans="2:5" ht="15" customHeight="1">
      <c r="B2324" s="84"/>
      <c r="C2324" s="84"/>
      <c r="D2324" s="84"/>
      <c r="E2324" s="84"/>
    </row>
    <row r="2325" spans="2:5" ht="15" customHeight="1">
      <c r="B2325" s="84"/>
      <c r="C2325" s="84"/>
      <c r="D2325" s="84"/>
      <c r="E2325" s="84"/>
    </row>
    <row r="2326" spans="2:5" ht="15" customHeight="1">
      <c r="B2326" s="84"/>
      <c r="C2326" s="84"/>
      <c r="D2326" s="84"/>
      <c r="E2326" s="84"/>
    </row>
    <row r="2327" spans="2:5" ht="15" customHeight="1">
      <c r="B2327" s="84"/>
      <c r="C2327" s="84"/>
      <c r="D2327" s="84"/>
      <c r="E2327" s="84"/>
    </row>
    <row r="2328" spans="2:5" ht="15" customHeight="1">
      <c r="B2328" s="84"/>
      <c r="C2328" s="84"/>
      <c r="D2328" s="84"/>
      <c r="E2328" s="84"/>
    </row>
    <row r="2329" spans="2:5" ht="15" customHeight="1">
      <c r="B2329" s="84"/>
      <c r="C2329" s="84"/>
      <c r="D2329" s="84"/>
      <c r="E2329" s="84"/>
    </row>
    <row r="2330" spans="2:5" ht="15" customHeight="1">
      <c r="B2330" s="84"/>
      <c r="C2330" s="84"/>
      <c r="D2330" s="84"/>
      <c r="E2330" s="84"/>
    </row>
    <row r="2331" spans="2:5" ht="15" customHeight="1">
      <c r="B2331" s="84"/>
      <c r="C2331" s="84"/>
      <c r="D2331" s="84"/>
      <c r="E2331" s="84"/>
    </row>
    <row r="2332" spans="2:5" ht="15" customHeight="1">
      <c r="B2332" s="84"/>
      <c r="C2332" s="84"/>
      <c r="D2332" s="84"/>
      <c r="E2332" s="84"/>
    </row>
    <row r="2333" spans="2:5" ht="15" customHeight="1">
      <c r="B2333" s="84"/>
      <c r="C2333" s="84"/>
      <c r="D2333" s="84"/>
      <c r="E2333" s="84"/>
    </row>
    <row r="2334" spans="2:5" ht="15" customHeight="1">
      <c r="B2334" s="84"/>
      <c r="C2334" s="84"/>
      <c r="D2334" s="84"/>
      <c r="E2334" s="84"/>
    </row>
    <row r="2335" spans="2:5" ht="15" customHeight="1">
      <c r="B2335" s="84"/>
      <c r="C2335" s="84"/>
      <c r="D2335" s="84"/>
      <c r="E2335" s="84"/>
    </row>
    <row r="2336" spans="2:5" ht="15" customHeight="1">
      <c r="B2336" s="84"/>
      <c r="C2336" s="84"/>
      <c r="D2336" s="84"/>
      <c r="E2336" s="84"/>
    </row>
    <row r="2337" spans="2:5" ht="15" customHeight="1">
      <c r="B2337" s="84"/>
      <c r="C2337" s="84"/>
      <c r="D2337" s="84"/>
      <c r="E2337" s="84"/>
    </row>
    <row r="2338" spans="2:5" ht="15" customHeight="1">
      <c r="B2338" s="84"/>
      <c r="C2338" s="84"/>
      <c r="D2338" s="84"/>
      <c r="E2338" s="84"/>
    </row>
    <row r="2339" spans="2:5" ht="15" customHeight="1">
      <c r="B2339" s="84"/>
      <c r="C2339" s="84"/>
      <c r="D2339" s="84"/>
      <c r="E2339" s="84"/>
    </row>
    <row r="2340" spans="2:5" ht="15" customHeight="1">
      <c r="B2340" s="84"/>
      <c r="C2340" s="84"/>
      <c r="D2340" s="84"/>
      <c r="E2340" s="84"/>
    </row>
    <row r="2341" spans="2:5" ht="15" customHeight="1">
      <c r="B2341" s="84"/>
      <c r="C2341" s="84"/>
      <c r="D2341" s="84"/>
      <c r="E2341" s="84"/>
    </row>
    <row r="2342" spans="2:5" ht="15" customHeight="1">
      <c r="B2342" s="84"/>
      <c r="C2342" s="84"/>
      <c r="D2342" s="84"/>
      <c r="E2342" s="84"/>
    </row>
    <row r="2343" spans="2:5" ht="15" customHeight="1">
      <c r="B2343" s="84"/>
      <c r="C2343" s="84"/>
      <c r="D2343" s="84"/>
      <c r="E2343" s="84"/>
    </row>
    <row r="2344" spans="2:5" ht="15" customHeight="1">
      <c r="B2344" s="84"/>
      <c r="C2344" s="84"/>
      <c r="D2344" s="84"/>
      <c r="E2344" s="84"/>
    </row>
    <row r="2345" spans="2:5" ht="15" customHeight="1">
      <c r="B2345" s="84"/>
      <c r="C2345" s="84"/>
      <c r="D2345" s="84"/>
      <c r="E2345" s="84"/>
    </row>
    <row r="2346" spans="2:5" ht="15" customHeight="1">
      <c r="B2346" s="84"/>
      <c r="C2346" s="84"/>
      <c r="D2346" s="84"/>
      <c r="E2346" s="84"/>
    </row>
    <row r="2347" spans="2:5" ht="15" customHeight="1">
      <c r="B2347" s="84"/>
      <c r="C2347" s="84"/>
      <c r="D2347" s="84"/>
      <c r="E2347" s="84"/>
    </row>
    <row r="2348" spans="2:5" ht="15" customHeight="1">
      <c r="B2348" s="84"/>
      <c r="C2348" s="84"/>
      <c r="D2348" s="84"/>
      <c r="E2348" s="84"/>
    </row>
    <row r="2349" spans="2:5" ht="15" customHeight="1">
      <c r="B2349" s="84"/>
      <c r="C2349" s="84"/>
      <c r="D2349" s="84"/>
      <c r="E2349" s="84"/>
    </row>
    <row r="2350" spans="2:5" ht="15" customHeight="1">
      <c r="B2350" s="84"/>
      <c r="C2350" s="84"/>
      <c r="D2350" s="84"/>
      <c r="E2350" s="84"/>
    </row>
    <row r="2351" spans="2:5" ht="15" customHeight="1">
      <c r="B2351" s="84"/>
      <c r="C2351" s="84"/>
      <c r="D2351" s="84"/>
      <c r="E2351" s="84"/>
    </row>
    <row r="2352" spans="2:5" ht="15" customHeight="1">
      <c r="B2352" s="84"/>
      <c r="C2352" s="84"/>
      <c r="D2352" s="84"/>
      <c r="E2352" s="84"/>
    </row>
    <row r="2353" spans="2:5" ht="15" customHeight="1">
      <c r="B2353" s="84"/>
      <c r="C2353" s="84"/>
      <c r="D2353" s="84"/>
      <c r="E2353" s="84"/>
    </row>
    <row r="2354" spans="2:5" ht="15" customHeight="1">
      <c r="B2354" s="84"/>
      <c r="C2354" s="84"/>
      <c r="D2354" s="84"/>
      <c r="E2354" s="84"/>
    </row>
    <row r="2355" spans="2:5" ht="15" customHeight="1">
      <c r="B2355" s="84"/>
      <c r="C2355" s="84"/>
      <c r="D2355" s="84"/>
      <c r="E2355" s="84"/>
    </row>
    <row r="2356" spans="2:5" ht="15" customHeight="1">
      <c r="B2356" s="84"/>
      <c r="C2356" s="84"/>
      <c r="D2356" s="84"/>
      <c r="E2356" s="84"/>
    </row>
    <row r="2357" spans="2:5" ht="15" customHeight="1">
      <c r="B2357" s="84"/>
      <c r="C2357" s="84"/>
      <c r="D2357" s="84"/>
      <c r="E2357" s="84"/>
    </row>
    <row r="2358" spans="2:5" ht="15" customHeight="1">
      <c r="B2358" s="84"/>
      <c r="C2358" s="84"/>
      <c r="D2358" s="84"/>
      <c r="E2358" s="84"/>
    </row>
    <row r="2359" spans="2:5" ht="15" customHeight="1">
      <c r="B2359" s="84"/>
      <c r="C2359" s="84"/>
      <c r="D2359" s="84"/>
      <c r="E2359" s="84"/>
    </row>
    <row r="2360" spans="2:5" ht="15" customHeight="1">
      <c r="B2360" s="84"/>
      <c r="C2360" s="84"/>
      <c r="D2360" s="84"/>
      <c r="E2360" s="84"/>
    </row>
    <row r="2361" spans="2:5" ht="15" customHeight="1">
      <c r="B2361" s="84"/>
      <c r="C2361" s="84"/>
      <c r="D2361" s="84"/>
      <c r="E2361" s="84"/>
    </row>
    <row r="2362" spans="2:5" ht="15" customHeight="1">
      <c r="B2362" s="84"/>
      <c r="C2362" s="84"/>
      <c r="D2362" s="84"/>
      <c r="E2362" s="84"/>
    </row>
    <row r="2363" spans="2:5" ht="15" customHeight="1">
      <c r="B2363" s="84"/>
      <c r="C2363" s="84"/>
      <c r="D2363" s="84"/>
      <c r="E2363" s="84"/>
    </row>
    <row r="2364" spans="2:5" ht="15" customHeight="1">
      <c r="B2364" s="84"/>
      <c r="C2364" s="84"/>
      <c r="D2364" s="84"/>
      <c r="E2364" s="84"/>
    </row>
    <row r="2365" spans="2:5" ht="15" customHeight="1">
      <c r="B2365" s="84"/>
      <c r="C2365" s="84"/>
      <c r="D2365" s="84"/>
      <c r="E2365" s="84"/>
    </row>
    <row r="2366" spans="2:5" ht="15" customHeight="1">
      <c r="B2366" s="84"/>
      <c r="C2366" s="84"/>
      <c r="D2366" s="84"/>
      <c r="E2366" s="84"/>
    </row>
    <row r="2367" spans="2:5" ht="15" customHeight="1">
      <c r="B2367" s="84"/>
      <c r="C2367" s="84"/>
      <c r="D2367" s="84"/>
      <c r="E2367" s="84"/>
    </row>
    <row r="2368" spans="2:5" ht="15" customHeight="1">
      <c r="B2368" s="84"/>
      <c r="C2368" s="84"/>
      <c r="D2368" s="84"/>
      <c r="E2368" s="84"/>
    </row>
    <row r="2369" spans="2:5" ht="15" customHeight="1">
      <c r="B2369" s="84"/>
      <c r="C2369" s="84"/>
      <c r="D2369" s="84"/>
      <c r="E2369" s="84"/>
    </row>
    <row r="2370" spans="2:5" ht="15" customHeight="1">
      <c r="B2370" s="84"/>
      <c r="C2370" s="84"/>
      <c r="D2370" s="84"/>
      <c r="E2370" s="84"/>
    </row>
    <row r="2371" spans="2:5" ht="15" customHeight="1">
      <c r="B2371" s="84"/>
      <c r="C2371" s="84"/>
      <c r="D2371" s="84"/>
      <c r="E2371" s="84"/>
    </row>
    <row r="2372" spans="2:5" ht="15" customHeight="1">
      <c r="B2372" s="84"/>
      <c r="C2372" s="84"/>
      <c r="D2372" s="84"/>
      <c r="E2372" s="84"/>
    </row>
    <row r="2373" spans="2:5" ht="15" customHeight="1">
      <c r="B2373" s="84"/>
      <c r="C2373" s="84"/>
      <c r="D2373" s="84"/>
      <c r="E2373" s="84"/>
    </row>
    <row r="2374" spans="2:5" ht="15" customHeight="1">
      <c r="B2374" s="84"/>
      <c r="C2374" s="84"/>
      <c r="D2374" s="84"/>
      <c r="E2374" s="84"/>
    </row>
    <row r="2375" spans="2:5" ht="15" customHeight="1">
      <c r="B2375" s="84"/>
      <c r="C2375" s="84"/>
      <c r="D2375" s="84"/>
      <c r="E2375" s="84"/>
    </row>
    <row r="2376" spans="2:5" ht="15" customHeight="1">
      <c r="B2376" s="84"/>
      <c r="C2376" s="84"/>
      <c r="D2376" s="84"/>
      <c r="E2376" s="84"/>
    </row>
    <row r="2377" spans="2:5" ht="15" customHeight="1">
      <c r="B2377" s="84"/>
      <c r="C2377" s="84"/>
      <c r="D2377" s="84"/>
      <c r="E2377" s="84"/>
    </row>
    <row r="2378" spans="2:5" ht="15" customHeight="1">
      <c r="B2378" s="84"/>
      <c r="C2378" s="84"/>
      <c r="D2378" s="84"/>
      <c r="E2378" s="84"/>
    </row>
    <row r="2379" spans="2:5" ht="15" customHeight="1">
      <c r="B2379" s="84"/>
      <c r="C2379" s="84"/>
      <c r="D2379" s="84"/>
      <c r="E2379" s="84"/>
    </row>
    <row r="2380" spans="2:5" ht="15" customHeight="1">
      <c r="B2380" s="84"/>
      <c r="C2380" s="84"/>
      <c r="D2380" s="84"/>
      <c r="E2380" s="84"/>
    </row>
    <row r="2381" spans="2:5" ht="15" customHeight="1">
      <c r="B2381" s="84"/>
      <c r="C2381" s="84"/>
      <c r="D2381" s="84"/>
      <c r="E2381" s="84"/>
    </row>
    <row r="2382" spans="2:5" ht="15" customHeight="1">
      <c r="B2382" s="84"/>
      <c r="C2382" s="84"/>
      <c r="D2382" s="84"/>
      <c r="E2382" s="84"/>
    </row>
    <row r="2383" spans="2:5" ht="15" customHeight="1">
      <c r="B2383" s="84"/>
      <c r="C2383" s="84"/>
      <c r="D2383" s="84"/>
      <c r="E2383" s="84"/>
    </row>
    <row r="2384" spans="2:5" ht="15" customHeight="1">
      <c r="B2384" s="84"/>
      <c r="C2384" s="84"/>
      <c r="D2384" s="84"/>
      <c r="E2384" s="84"/>
    </row>
    <row r="2385" spans="2:5" ht="15" customHeight="1">
      <c r="B2385" s="84"/>
      <c r="C2385" s="84"/>
      <c r="D2385" s="84"/>
      <c r="E2385" s="84"/>
    </row>
    <row r="2386" spans="2:5" ht="15" customHeight="1">
      <c r="B2386" s="84"/>
      <c r="C2386" s="84"/>
      <c r="D2386" s="84"/>
      <c r="E2386" s="84"/>
    </row>
    <row r="2387" spans="2:5" ht="15" customHeight="1">
      <c r="B2387" s="84"/>
      <c r="C2387" s="84"/>
      <c r="D2387" s="84"/>
      <c r="E2387" s="84"/>
    </row>
    <row r="2388" spans="2:5" ht="15" customHeight="1">
      <c r="B2388" s="84"/>
      <c r="C2388" s="84"/>
      <c r="D2388" s="84"/>
      <c r="E2388" s="84"/>
    </row>
    <row r="2389" spans="2:5" ht="15" customHeight="1">
      <c r="B2389" s="84"/>
      <c r="C2389" s="84"/>
      <c r="D2389" s="84"/>
      <c r="E2389" s="84"/>
    </row>
    <row r="2390" spans="2:5" ht="15" customHeight="1">
      <c r="B2390" s="84"/>
      <c r="C2390" s="84"/>
      <c r="D2390" s="84"/>
      <c r="E2390" s="84"/>
    </row>
    <row r="2391" spans="2:5" ht="15" customHeight="1">
      <c r="B2391" s="84"/>
      <c r="C2391" s="84"/>
      <c r="D2391" s="84"/>
      <c r="E2391" s="84"/>
    </row>
    <row r="2392" spans="2:5" ht="15" customHeight="1">
      <c r="B2392" s="84"/>
      <c r="C2392" s="84"/>
      <c r="D2392" s="84"/>
      <c r="E2392" s="84"/>
    </row>
    <row r="2393" spans="2:5" ht="15" customHeight="1">
      <c r="B2393" s="84"/>
      <c r="C2393" s="84"/>
      <c r="D2393" s="84"/>
      <c r="E2393" s="84"/>
    </row>
    <row r="2394" spans="2:5" ht="15" customHeight="1">
      <c r="B2394" s="84"/>
      <c r="C2394" s="84"/>
      <c r="D2394" s="84"/>
      <c r="E2394" s="84"/>
    </row>
    <row r="2395" spans="2:5" ht="15" customHeight="1">
      <c r="B2395" s="84"/>
      <c r="C2395" s="84"/>
      <c r="D2395" s="84"/>
      <c r="E2395" s="84"/>
    </row>
    <row r="2396" spans="2:5" ht="15" customHeight="1">
      <c r="B2396" s="84"/>
      <c r="C2396" s="84"/>
      <c r="D2396" s="84"/>
      <c r="E2396" s="84"/>
    </row>
    <row r="2397" spans="2:5" ht="15" customHeight="1">
      <c r="B2397" s="84"/>
      <c r="C2397" s="84"/>
      <c r="D2397" s="84"/>
      <c r="E2397" s="84"/>
    </row>
    <row r="2398" spans="2:5" ht="15" customHeight="1">
      <c r="B2398" s="84"/>
      <c r="C2398" s="84"/>
      <c r="D2398" s="84"/>
      <c r="E2398" s="84"/>
    </row>
    <row r="2399" spans="2:5" ht="15" customHeight="1">
      <c r="B2399" s="84"/>
      <c r="C2399" s="84"/>
      <c r="D2399" s="84"/>
      <c r="E2399" s="84"/>
    </row>
    <row r="2400" spans="2:5" ht="15" customHeight="1">
      <c r="B2400" s="84"/>
      <c r="C2400" s="84"/>
      <c r="D2400" s="84"/>
      <c r="E2400" s="84"/>
    </row>
    <row r="2401" spans="2:5" ht="15" customHeight="1">
      <c r="B2401" s="84"/>
      <c r="C2401" s="84"/>
      <c r="D2401" s="84"/>
      <c r="E2401" s="84"/>
    </row>
    <row r="2402" spans="2:5" ht="15" customHeight="1">
      <c r="B2402" s="84"/>
      <c r="C2402" s="84"/>
      <c r="D2402" s="84"/>
      <c r="E2402" s="84"/>
    </row>
    <row r="2403" spans="2:5" ht="15" customHeight="1">
      <c r="B2403" s="84"/>
      <c r="C2403" s="84"/>
      <c r="D2403" s="84"/>
      <c r="E2403" s="84"/>
    </row>
    <row r="2404" spans="2:5" ht="15" customHeight="1">
      <c r="B2404" s="84"/>
      <c r="C2404" s="84"/>
      <c r="D2404" s="84"/>
      <c r="E2404" s="84"/>
    </row>
    <row r="2405" spans="2:5" ht="15" customHeight="1">
      <c r="B2405" s="84"/>
      <c r="C2405" s="84"/>
      <c r="D2405" s="84"/>
      <c r="E2405" s="84"/>
    </row>
    <row r="2406" spans="2:5" ht="15" customHeight="1">
      <c r="B2406" s="84"/>
      <c r="C2406" s="84"/>
      <c r="D2406" s="84"/>
      <c r="E2406" s="84"/>
    </row>
    <row r="2407" spans="2:5" ht="15" customHeight="1">
      <c r="B2407" s="84"/>
      <c r="C2407" s="84"/>
      <c r="D2407" s="84"/>
      <c r="E2407" s="84"/>
    </row>
    <row r="2408" spans="2:5" ht="15" customHeight="1">
      <c r="B2408" s="84"/>
      <c r="C2408" s="84"/>
      <c r="D2408" s="84"/>
      <c r="E2408" s="84"/>
    </row>
    <row r="2409" spans="2:5" ht="15" customHeight="1">
      <c r="B2409" s="84"/>
      <c r="C2409" s="84"/>
      <c r="D2409" s="84"/>
      <c r="E2409" s="84"/>
    </row>
    <row r="2410" spans="2:5" ht="15" customHeight="1">
      <c r="B2410" s="84"/>
      <c r="C2410" s="84"/>
      <c r="D2410" s="84"/>
      <c r="E2410" s="84"/>
    </row>
    <row r="2411" spans="2:5" ht="15" customHeight="1">
      <c r="B2411" s="84"/>
      <c r="C2411" s="84"/>
      <c r="D2411" s="84"/>
      <c r="E2411" s="84"/>
    </row>
    <row r="2412" spans="2:5" ht="15" customHeight="1">
      <c r="B2412" s="84"/>
      <c r="C2412" s="84"/>
      <c r="D2412" s="84"/>
      <c r="E2412" s="84"/>
    </row>
    <row r="2413" spans="2:5" ht="15" customHeight="1">
      <c r="B2413" s="84"/>
      <c r="C2413" s="84"/>
      <c r="D2413" s="84"/>
      <c r="E2413" s="84"/>
    </row>
    <row r="2414" spans="2:5" ht="15" customHeight="1">
      <c r="B2414" s="84"/>
      <c r="C2414" s="84"/>
      <c r="D2414" s="84"/>
      <c r="E2414" s="84"/>
    </row>
    <row r="2415" spans="2:5" ht="15" customHeight="1">
      <c r="B2415" s="84"/>
      <c r="C2415" s="84"/>
      <c r="D2415" s="84"/>
      <c r="E2415" s="84"/>
    </row>
    <row r="2416" spans="2:5" ht="15" customHeight="1">
      <c r="B2416" s="84"/>
      <c r="C2416" s="84"/>
      <c r="D2416" s="84"/>
      <c r="E2416" s="84"/>
    </row>
    <row r="2417" spans="2:5" ht="15" customHeight="1">
      <c r="B2417" s="84"/>
      <c r="C2417" s="84"/>
      <c r="D2417" s="84"/>
      <c r="E2417" s="84"/>
    </row>
    <row r="2418" spans="2:5" ht="15" customHeight="1">
      <c r="B2418" s="84"/>
      <c r="C2418" s="84"/>
      <c r="D2418" s="84"/>
      <c r="E2418" s="84"/>
    </row>
    <row r="2419" spans="2:5" ht="15" customHeight="1">
      <c r="B2419" s="84"/>
      <c r="C2419" s="84"/>
      <c r="D2419" s="84"/>
      <c r="E2419" s="84"/>
    </row>
    <row r="2420" spans="2:5" ht="15" customHeight="1">
      <c r="B2420" s="84"/>
      <c r="C2420" s="84"/>
      <c r="D2420" s="84"/>
      <c r="E2420" s="84"/>
    </row>
    <row r="2421" spans="2:5" ht="15" customHeight="1">
      <c r="B2421" s="84"/>
      <c r="C2421" s="84"/>
      <c r="D2421" s="84"/>
      <c r="E2421" s="84"/>
    </row>
    <row r="2422" spans="2:5" ht="15" customHeight="1">
      <c r="B2422" s="84"/>
      <c r="C2422" s="84"/>
      <c r="D2422" s="84"/>
      <c r="E2422" s="84"/>
    </row>
    <row r="2423" spans="2:5" ht="15" customHeight="1">
      <c r="B2423" s="84"/>
      <c r="C2423" s="84"/>
      <c r="D2423" s="84"/>
      <c r="E2423" s="84"/>
    </row>
    <row r="2424" spans="2:5" ht="15" customHeight="1">
      <c r="B2424" s="84"/>
      <c r="C2424" s="84"/>
      <c r="D2424" s="84"/>
      <c r="E2424" s="84"/>
    </row>
    <row r="2425" spans="2:5" ht="15" customHeight="1">
      <c r="B2425" s="84"/>
      <c r="C2425" s="84"/>
      <c r="D2425" s="84"/>
      <c r="E2425" s="84"/>
    </row>
    <row r="2426" spans="2:5" ht="15" customHeight="1">
      <c r="B2426" s="84"/>
      <c r="C2426" s="84"/>
      <c r="D2426" s="84"/>
      <c r="E2426" s="84"/>
    </row>
    <row r="2427" spans="2:5" ht="15" customHeight="1">
      <c r="B2427" s="84"/>
      <c r="C2427" s="84"/>
      <c r="D2427" s="84"/>
      <c r="E2427" s="84"/>
    </row>
    <row r="2428" spans="2:5" ht="15" customHeight="1">
      <c r="B2428" s="84"/>
      <c r="C2428" s="84"/>
      <c r="D2428" s="84"/>
      <c r="E2428" s="84"/>
    </row>
    <row r="2429" spans="2:5" ht="15" customHeight="1">
      <c r="B2429" s="84"/>
      <c r="C2429" s="84"/>
      <c r="D2429" s="84"/>
      <c r="E2429" s="84"/>
    </row>
    <row r="2430" spans="2:5" ht="15" customHeight="1">
      <c r="B2430" s="84"/>
      <c r="C2430" s="84"/>
      <c r="D2430" s="84"/>
      <c r="E2430" s="84"/>
    </row>
    <row r="2431" spans="2:5" ht="15" customHeight="1">
      <c r="B2431" s="84"/>
      <c r="C2431" s="84"/>
      <c r="D2431" s="84"/>
      <c r="E2431" s="84"/>
    </row>
    <row r="2432" spans="2:5" ht="15" customHeight="1">
      <c r="B2432" s="84"/>
      <c r="C2432" s="84"/>
      <c r="D2432" s="84"/>
      <c r="E2432" s="84"/>
    </row>
    <row r="2433" spans="2:5" ht="15" customHeight="1">
      <c r="B2433" s="84"/>
      <c r="C2433" s="84"/>
      <c r="D2433" s="84"/>
      <c r="E2433" s="84"/>
    </row>
    <row r="2434" spans="2:5" ht="15" customHeight="1">
      <c r="B2434" s="84"/>
      <c r="C2434" s="84"/>
      <c r="D2434" s="84"/>
      <c r="E2434" s="84"/>
    </row>
    <row r="2435" spans="2:5" ht="15" customHeight="1">
      <c r="B2435" s="84"/>
      <c r="C2435" s="84"/>
      <c r="D2435" s="84"/>
      <c r="E2435" s="84"/>
    </row>
    <row r="2436" spans="2:5" ht="15" customHeight="1">
      <c r="B2436" s="84"/>
      <c r="C2436" s="84"/>
      <c r="D2436" s="84"/>
      <c r="E2436" s="84"/>
    </row>
    <row r="2437" spans="2:5" ht="15" customHeight="1">
      <c r="B2437" s="84"/>
      <c r="C2437" s="84"/>
      <c r="D2437" s="84"/>
      <c r="E2437" s="84"/>
    </row>
    <row r="2438" spans="2:5" ht="15" customHeight="1">
      <c r="B2438" s="84"/>
      <c r="C2438" s="84"/>
      <c r="D2438" s="84"/>
      <c r="E2438" s="84"/>
    </row>
    <row r="2439" spans="2:5" ht="15" customHeight="1">
      <c r="B2439" s="84"/>
      <c r="C2439" s="84"/>
      <c r="D2439" s="84"/>
      <c r="E2439" s="84"/>
    </row>
    <row r="2440" spans="2:5" ht="15" customHeight="1">
      <c r="B2440" s="84"/>
      <c r="C2440" s="84"/>
      <c r="D2440" s="84"/>
      <c r="E2440" s="84"/>
    </row>
    <row r="2441" spans="2:5" ht="15" customHeight="1">
      <c r="B2441" s="84"/>
      <c r="C2441" s="84"/>
      <c r="D2441" s="84"/>
      <c r="E2441" s="84"/>
    </row>
    <row r="2442" spans="2:5" ht="15" customHeight="1">
      <c r="B2442" s="84"/>
      <c r="C2442" s="84"/>
      <c r="D2442" s="84"/>
      <c r="E2442" s="84"/>
    </row>
    <row r="2443" spans="2:5" ht="15" customHeight="1">
      <c r="B2443" s="84"/>
      <c r="C2443" s="84"/>
      <c r="D2443" s="84"/>
      <c r="E2443" s="84"/>
    </row>
    <row r="2444" spans="2:5" ht="15" customHeight="1">
      <c r="B2444" s="84"/>
      <c r="C2444" s="84"/>
      <c r="D2444" s="84"/>
      <c r="E2444" s="84"/>
    </row>
    <row r="2445" spans="2:5" ht="15" customHeight="1">
      <c r="B2445" s="84"/>
      <c r="C2445" s="84"/>
      <c r="D2445" s="84"/>
      <c r="E2445" s="84"/>
    </row>
    <row r="2446" spans="2:5" ht="15" customHeight="1">
      <c r="B2446" s="84"/>
      <c r="C2446" s="84"/>
      <c r="D2446" s="84"/>
      <c r="E2446" s="84"/>
    </row>
    <row r="2447" spans="2:5" ht="15" customHeight="1">
      <c r="B2447" s="84"/>
      <c r="C2447" s="84"/>
      <c r="D2447" s="84"/>
      <c r="E2447" s="84"/>
    </row>
    <row r="2448" spans="2:5" ht="15" customHeight="1">
      <c r="B2448" s="84"/>
      <c r="C2448" s="84"/>
      <c r="D2448" s="84"/>
      <c r="E2448" s="84"/>
    </row>
    <row r="2449" spans="2:5" ht="15" customHeight="1">
      <c r="B2449" s="84"/>
      <c r="C2449" s="84"/>
      <c r="D2449" s="84"/>
      <c r="E2449" s="84"/>
    </row>
    <row r="2450" spans="2:5" ht="15" customHeight="1">
      <c r="B2450" s="84"/>
      <c r="C2450" s="84"/>
      <c r="D2450" s="84"/>
      <c r="E2450" s="84"/>
    </row>
    <row r="2451" spans="2:5" ht="15" customHeight="1">
      <c r="B2451" s="84"/>
      <c r="C2451" s="84"/>
      <c r="D2451" s="84"/>
      <c r="E2451" s="84"/>
    </row>
    <row r="2452" spans="2:5" ht="15" customHeight="1">
      <c r="B2452" s="84"/>
      <c r="C2452" s="84"/>
      <c r="D2452" s="84"/>
      <c r="E2452" s="84"/>
    </row>
    <row r="2453" spans="2:5" ht="15" customHeight="1">
      <c r="B2453" s="84"/>
      <c r="C2453" s="84"/>
      <c r="D2453" s="84"/>
      <c r="E2453" s="84"/>
    </row>
    <row r="2454" spans="2:5" ht="15" customHeight="1">
      <c r="B2454" s="84"/>
      <c r="C2454" s="84"/>
      <c r="D2454" s="84"/>
      <c r="E2454" s="84"/>
    </row>
    <row r="2455" spans="2:5" ht="15" customHeight="1">
      <c r="B2455" s="84"/>
      <c r="C2455" s="84"/>
      <c r="D2455" s="84"/>
      <c r="E2455" s="84"/>
    </row>
    <row r="2456" spans="2:5" ht="15" customHeight="1">
      <c r="B2456" s="84"/>
      <c r="C2456" s="84"/>
      <c r="D2456" s="84"/>
      <c r="E2456" s="84"/>
    </row>
    <row r="2457" spans="2:5" ht="15" customHeight="1">
      <c r="B2457" s="84"/>
      <c r="C2457" s="84"/>
      <c r="D2457" s="84"/>
      <c r="E2457" s="84"/>
    </row>
    <row r="2458" spans="2:5" ht="15" customHeight="1">
      <c r="B2458" s="84"/>
      <c r="C2458" s="84"/>
      <c r="D2458" s="84"/>
      <c r="E2458" s="84"/>
    </row>
    <row r="2459" spans="2:5" ht="15" customHeight="1">
      <c r="B2459" s="84"/>
      <c r="C2459" s="84"/>
      <c r="D2459" s="84"/>
      <c r="E2459" s="84"/>
    </row>
    <row r="2460" spans="2:5" ht="15" customHeight="1">
      <c r="B2460" s="84"/>
      <c r="C2460" s="84"/>
      <c r="D2460" s="84"/>
      <c r="E2460" s="84"/>
    </row>
    <row r="2461" spans="2:5" ht="15" customHeight="1">
      <c r="B2461" s="84"/>
      <c r="C2461" s="84"/>
      <c r="D2461" s="84"/>
      <c r="E2461" s="84"/>
    </row>
    <row r="2462" spans="2:5" ht="15" customHeight="1">
      <c r="B2462" s="84"/>
      <c r="C2462" s="84"/>
      <c r="D2462" s="84"/>
      <c r="E2462" s="84"/>
    </row>
    <row r="2463" spans="2:5" ht="15" customHeight="1">
      <c r="B2463" s="84"/>
      <c r="C2463" s="84"/>
      <c r="D2463" s="84"/>
      <c r="E2463" s="84"/>
    </row>
    <row r="2464" spans="2:5" ht="15" customHeight="1">
      <c r="B2464" s="84"/>
      <c r="C2464" s="84"/>
      <c r="D2464" s="84"/>
      <c r="E2464" s="84"/>
    </row>
    <row r="2465" spans="2:5" ht="15" customHeight="1">
      <c r="B2465" s="84"/>
      <c r="C2465" s="84"/>
      <c r="D2465" s="84"/>
      <c r="E2465" s="84"/>
    </row>
    <row r="2466" spans="2:5" ht="15" customHeight="1">
      <c r="B2466" s="84"/>
      <c r="C2466" s="84"/>
      <c r="D2466" s="84"/>
      <c r="E2466" s="84"/>
    </row>
    <row r="2467" spans="2:5" ht="15" customHeight="1">
      <c r="B2467" s="84"/>
      <c r="C2467" s="84"/>
      <c r="D2467" s="84"/>
      <c r="E2467" s="84"/>
    </row>
    <row r="2468" spans="2:5" ht="15" customHeight="1">
      <c r="B2468" s="84"/>
      <c r="C2468" s="84"/>
      <c r="D2468" s="84"/>
      <c r="E2468" s="84"/>
    </row>
    <row r="2469" spans="2:5" ht="15" customHeight="1">
      <c r="B2469" s="84"/>
      <c r="C2469" s="84"/>
      <c r="D2469" s="84"/>
      <c r="E2469" s="84"/>
    </row>
    <row r="2470" spans="2:5" ht="15" customHeight="1">
      <c r="B2470" s="84"/>
      <c r="C2470" s="84"/>
      <c r="D2470" s="84"/>
      <c r="E2470" s="84"/>
    </row>
    <row r="2471" spans="2:5" ht="15" customHeight="1">
      <c r="B2471" s="84"/>
      <c r="C2471" s="84"/>
      <c r="D2471" s="84"/>
      <c r="E2471" s="84"/>
    </row>
    <row r="2472" spans="2:5" ht="15" customHeight="1">
      <c r="B2472" s="84"/>
      <c r="C2472" s="84"/>
      <c r="D2472" s="84"/>
      <c r="E2472" s="84"/>
    </row>
    <row r="2473" spans="2:5" ht="15" customHeight="1">
      <c r="B2473" s="84"/>
      <c r="C2473" s="84"/>
      <c r="D2473" s="84"/>
      <c r="E2473" s="84"/>
    </row>
    <row r="2474" spans="2:5" ht="15" customHeight="1">
      <c r="B2474" s="84"/>
      <c r="C2474" s="84"/>
      <c r="D2474" s="84"/>
      <c r="E2474" s="84"/>
    </row>
    <row r="2475" spans="2:5" ht="15" customHeight="1">
      <c r="B2475" s="84"/>
      <c r="C2475" s="84"/>
      <c r="D2475" s="84"/>
      <c r="E2475" s="84"/>
    </row>
    <row r="2476" spans="2:5" ht="15" customHeight="1">
      <c r="B2476" s="84"/>
      <c r="C2476" s="84"/>
      <c r="D2476" s="84"/>
      <c r="E2476" s="84"/>
    </row>
    <row r="2477" spans="2:5" ht="15" customHeight="1">
      <c r="B2477" s="84"/>
      <c r="C2477" s="84"/>
      <c r="D2477" s="84"/>
      <c r="E2477" s="84"/>
    </row>
    <row r="2478" spans="2:5" ht="15" customHeight="1">
      <c r="B2478" s="84"/>
      <c r="C2478" s="84"/>
      <c r="D2478" s="84"/>
      <c r="E2478" s="84"/>
    </row>
    <row r="2479" spans="2:5" ht="15" customHeight="1">
      <c r="B2479" s="84"/>
      <c r="C2479" s="84"/>
      <c r="D2479" s="84"/>
      <c r="E2479" s="84"/>
    </row>
    <row r="2480" spans="2:5" ht="15" customHeight="1">
      <c r="B2480" s="84"/>
      <c r="C2480" s="84"/>
      <c r="D2480" s="84"/>
      <c r="E2480" s="84"/>
    </row>
    <row r="2481" spans="2:5" ht="15" customHeight="1">
      <c r="B2481" s="84"/>
      <c r="C2481" s="84"/>
      <c r="D2481" s="84"/>
      <c r="E2481" s="84"/>
    </row>
    <row r="2482" spans="2:5" ht="15" customHeight="1">
      <c r="B2482" s="84"/>
      <c r="C2482" s="84"/>
      <c r="D2482" s="84"/>
      <c r="E2482" s="84"/>
    </row>
    <row r="2483" spans="2:5" ht="15" customHeight="1">
      <c r="B2483" s="84"/>
      <c r="C2483" s="84"/>
      <c r="D2483" s="84"/>
      <c r="E2483" s="84"/>
    </row>
    <row r="2484" spans="2:5" ht="15" customHeight="1">
      <c r="B2484" s="84"/>
      <c r="C2484" s="84"/>
      <c r="D2484" s="84"/>
      <c r="E2484" s="84"/>
    </row>
    <row r="2485" spans="2:5" ht="15" customHeight="1">
      <c r="B2485" s="84"/>
      <c r="C2485" s="84"/>
      <c r="D2485" s="84"/>
      <c r="E2485" s="84"/>
    </row>
    <row r="2486" spans="2:5" ht="15" customHeight="1">
      <c r="B2486" s="84"/>
      <c r="C2486" s="84"/>
      <c r="D2486" s="84"/>
      <c r="E2486" s="84"/>
    </row>
    <row r="2487" spans="2:5" ht="15" customHeight="1">
      <c r="B2487" s="84"/>
      <c r="C2487" s="84"/>
      <c r="D2487" s="84"/>
      <c r="E2487" s="84"/>
    </row>
    <row r="2488" spans="2:5" ht="15" customHeight="1">
      <c r="B2488" s="84"/>
      <c r="C2488" s="84"/>
      <c r="D2488" s="84"/>
      <c r="E2488" s="84"/>
    </row>
    <row r="2489" spans="2:5" ht="15" customHeight="1">
      <c r="B2489" s="84"/>
      <c r="C2489" s="84"/>
      <c r="D2489" s="84"/>
      <c r="E2489" s="84"/>
    </row>
    <row r="2490" spans="2:5" ht="15" customHeight="1">
      <c r="B2490" s="84"/>
      <c r="C2490" s="84"/>
      <c r="D2490" s="84"/>
      <c r="E2490" s="84"/>
    </row>
    <row r="2491" spans="2:5" ht="15" customHeight="1">
      <c r="B2491" s="84"/>
      <c r="C2491" s="84"/>
      <c r="D2491" s="84"/>
      <c r="E2491" s="84"/>
    </row>
    <row r="2492" spans="2:5" ht="15" customHeight="1">
      <c r="B2492" s="84"/>
      <c r="C2492" s="84"/>
      <c r="D2492" s="84"/>
      <c r="E2492" s="84"/>
    </row>
    <row r="2493" spans="2:5" ht="15" customHeight="1">
      <c r="B2493" s="84"/>
      <c r="C2493" s="84"/>
      <c r="D2493" s="84"/>
      <c r="E2493" s="84"/>
    </row>
    <row r="2494" spans="2:5" ht="15" customHeight="1">
      <c r="B2494" s="84"/>
      <c r="C2494" s="84"/>
      <c r="D2494" s="84"/>
      <c r="E2494" s="84"/>
    </row>
    <row r="2495" spans="2:5" ht="15" customHeight="1">
      <c r="B2495" s="84"/>
      <c r="C2495" s="84"/>
      <c r="D2495" s="84"/>
      <c r="E2495" s="84"/>
    </row>
    <row r="2496" spans="2:5" ht="15" customHeight="1">
      <c r="B2496" s="84"/>
      <c r="C2496" s="84"/>
      <c r="D2496" s="84"/>
      <c r="E2496" s="84"/>
    </row>
    <row r="2497" spans="2:5" ht="15" customHeight="1">
      <c r="B2497" s="84"/>
      <c r="C2497" s="84"/>
      <c r="D2497" s="84"/>
      <c r="E2497" s="84"/>
    </row>
    <row r="2498" spans="2:5" ht="15" customHeight="1">
      <c r="B2498" s="84"/>
      <c r="C2498" s="84"/>
      <c r="D2498" s="84"/>
      <c r="E2498" s="84"/>
    </row>
    <row r="2499" spans="2:5" ht="15" customHeight="1">
      <c r="B2499" s="84"/>
      <c r="C2499" s="84"/>
      <c r="D2499" s="84"/>
      <c r="E2499" s="84"/>
    </row>
    <row r="2500" spans="2:5" ht="15" customHeight="1">
      <c r="B2500" s="84"/>
      <c r="C2500" s="84"/>
      <c r="D2500" s="84"/>
      <c r="E2500" s="84"/>
    </row>
    <row r="2501" spans="2:5" ht="15" customHeight="1">
      <c r="B2501" s="84"/>
      <c r="C2501" s="84"/>
      <c r="D2501" s="84"/>
      <c r="E2501" s="84"/>
    </row>
    <row r="2502" spans="2:5" ht="15" customHeight="1">
      <c r="B2502" s="84"/>
      <c r="C2502" s="84"/>
      <c r="D2502" s="84"/>
      <c r="E2502" s="84"/>
    </row>
    <row r="2503" spans="2:5" ht="15" customHeight="1">
      <c r="B2503" s="84"/>
      <c r="C2503" s="84"/>
      <c r="D2503" s="84"/>
      <c r="E2503" s="84"/>
    </row>
    <row r="2504" spans="2:5" ht="15" customHeight="1">
      <c r="B2504" s="84"/>
      <c r="C2504" s="84"/>
      <c r="D2504" s="84"/>
      <c r="E2504" s="84"/>
    </row>
    <row r="2505" spans="2:5" ht="15" customHeight="1">
      <c r="B2505" s="84"/>
      <c r="C2505" s="84"/>
      <c r="D2505" s="84"/>
      <c r="E2505" s="84"/>
    </row>
    <row r="2506" spans="2:5" ht="15" customHeight="1">
      <c r="B2506" s="84"/>
      <c r="C2506" s="84"/>
      <c r="D2506" s="84"/>
      <c r="E2506" s="84"/>
    </row>
    <row r="2507" spans="2:5" ht="15" customHeight="1">
      <c r="B2507" s="84"/>
      <c r="C2507" s="84"/>
      <c r="D2507" s="84"/>
      <c r="E2507" s="84"/>
    </row>
    <row r="2508" spans="2:5" ht="15" customHeight="1">
      <c r="B2508" s="84"/>
      <c r="C2508" s="84"/>
      <c r="D2508" s="84"/>
      <c r="E2508" s="84"/>
    </row>
    <row r="2509" spans="2:5" ht="15" customHeight="1">
      <c r="B2509" s="84"/>
      <c r="C2509" s="84"/>
      <c r="D2509" s="84"/>
      <c r="E2509" s="84"/>
    </row>
    <row r="2510" spans="2:5" ht="15" customHeight="1">
      <c r="B2510" s="84"/>
      <c r="C2510" s="84"/>
      <c r="D2510" s="84"/>
      <c r="E2510" s="84"/>
    </row>
    <row r="2511" spans="2:5" ht="15" customHeight="1">
      <c r="B2511" s="84"/>
      <c r="C2511" s="84"/>
      <c r="D2511" s="84"/>
      <c r="E2511" s="84"/>
    </row>
    <row r="2512" spans="2:5" ht="15" customHeight="1">
      <c r="B2512" s="84"/>
      <c r="C2512" s="84"/>
      <c r="D2512" s="84"/>
      <c r="E2512" s="84"/>
    </row>
    <row r="2513" spans="2:5" ht="15" customHeight="1">
      <c r="B2513" s="84"/>
      <c r="C2513" s="84"/>
      <c r="D2513" s="84"/>
      <c r="E2513" s="84"/>
    </row>
    <row r="2514" spans="2:5" ht="15" customHeight="1">
      <c r="B2514" s="84"/>
      <c r="C2514" s="84"/>
      <c r="D2514" s="84"/>
      <c r="E2514" s="84"/>
    </row>
    <row r="2515" spans="2:5" ht="15" customHeight="1">
      <c r="B2515" s="84"/>
      <c r="C2515" s="84"/>
      <c r="D2515" s="84"/>
      <c r="E2515" s="84"/>
    </row>
    <row r="2516" spans="2:5" ht="15" customHeight="1">
      <c r="B2516" s="84"/>
      <c r="C2516" s="84"/>
      <c r="D2516" s="84"/>
      <c r="E2516" s="84"/>
    </row>
    <row r="2517" spans="2:5" ht="15" customHeight="1">
      <c r="B2517" s="84"/>
      <c r="C2517" s="84"/>
      <c r="D2517" s="84"/>
      <c r="E2517" s="84"/>
    </row>
    <row r="2518" spans="2:5" ht="15" customHeight="1">
      <c r="B2518" s="84"/>
      <c r="C2518" s="84"/>
      <c r="D2518" s="84"/>
      <c r="E2518" s="84"/>
    </row>
    <row r="2519" spans="2:5" ht="15" customHeight="1">
      <c r="B2519" s="84"/>
      <c r="C2519" s="84"/>
      <c r="D2519" s="84"/>
      <c r="E2519" s="84"/>
    </row>
    <row r="2520" spans="2:5" ht="15" customHeight="1">
      <c r="B2520" s="84"/>
      <c r="C2520" s="84"/>
      <c r="D2520" s="84"/>
      <c r="E2520" s="84"/>
    </row>
    <row r="2521" spans="2:5" ht="15" customHeight="1">
      <c r="B2521" s="84"/>
      <c r="C2521" s="84"/>
      <c r="D2521" s="84"/>
      <c r="E2521" s="84"/>
    </row>
    <row r="2522" spans="2:5" ht="15" customHeight="1">
      <c r="B2522" s="84"/>
      <c r="C2522" s="84"/>
      <c r="D2522" s="84"/>
      <c r="E2522" s="84"/>
    </row>
    <row r="2523" spans="2:5" ht="15" customHeight="1">
      <c r="B2523" s="84"/>
      <c r="C2523" s="84"/>
      <c r="D2523" s="84"/>
      <c r="E2523" s="84"/>
    </row>
    <row r="2524" spans="2:5" ht="15" customHeight="1">
      <c r="B2524" s="84"/>
      <c r="C2524" s="84"/>
      <c r="D2524" s="84"/>
      <c r="E2524" s="84"/>
    </row>
    <row r="2525" spans="2:5" ht="15" customHeight="1">
      <c r="B2525" s="84"/>
      <c r="C2525" s="84"/>
      <c r="D2525" s="84"/>
      <c r="E2525" s="84"/>
    </row>
    <row r="2526" spans="2:5" ht="15" customHeight="1">
      <c r="B2526" s="84"/>
      <c r="C2526" s="84"/>
      <c r="D2526" s="84"/>
      <c r="E2526" s="84"/>
    </row>
    <row r="2527" spans="2:5" ht="15" customHeight="1">
      <c r="B2527" s="84"/>
      <c r="C2527" s="84"/>
      <c r="D2527" s="84"/>
      <c r="E2527" s="84"/>
    </row>
    <row r="2528" spans="2:5" ht="15" customHeight="1">
      <c r="B2528" s="84"/>
      <c r="C2528" s="84"/>
      <c r="D2528" s="84"/>
      <c r="E2528" s="84"/>
    </row>
    <row r="2529" spans="2:5" ht="15" customHeight="1">
      <c r="B2529" s="84"/>
      <c r="C2529" s="84"/>
      <c r="D2529" s="84"/>
      <c r="E2529" s="84"/>
    </row>
    <row r="2530" spans="2:5" ht="15" customHeight="1">
      <c r="B2530" s="84"/>
      <c r="C2530" s="84"/>
      <c r="D2530" s="84"/>
      <c r="E2530" s="84"/>
    </row>
    <row r="2531" spans="2:5" ht="15" customHeight="1">
      <c r="B2531" s="84"/>
      <c r="C2531" s="84"/>
      <c r="D2531" s="84"/>
      <c r="E2531" s="84"/>
    </row>
    <row r="2532" spans="2:5" ht="15" customHeight="1">
      <c r="B2532" s="84"/>
      <c r="C2532" s="84"/>
      <c r="D2532" s="84"/>
      <c r="E2532" s="84"/>
    </row>
    <row r="2533" spans="2:5" ht="15" customHeight="1">
      <c r="B2533" s="84"/>
      <c r="C2533" s="84"/>
      <c r="D2533" s="84"/>
      <c r="E2533" s="84"/>
    </row>
    <row r="2534" spans="2:5" ht="15" customHeight="1">
      <c r="B2534" s="84"/>
      <c r="C2534" s="84"/>
      <c r="D2534" s="84"/>
      <c r="E2534" s="84"/>
    </row>
    <row r="2535" spans="2:5" ht="15" customHeight="1">
      <c r="B2535" s="84"/>
      <c r="C2535" s="84"/>
      <c r="D2535" s="84"/>
      <c r="E2535" s="84"/>
    </row>
    <row r="2536" spans="2:5" ht="15" customHeight="1">
      <c r="B2536" s="84"/>
      <c r="C2536" s="84"/>
      <c r="D2536" s="84"/>
      <c r="E2536" s="84"/>
    </row>
    <row r="2537" spans="2:5" ht="15" customHeight="1">
      <c r="B2537" s="84"/>
      <c r="C2537" s="84"/>
      <c r="D2537" s="84"/>
      <c r="E2537" s="84"/>
    </row>
    <row r="2538" spans="2:5" ht="15" customHeight="1">
      <c r="B2538" s="84"/>
      <c r="C2538" s="84"/>
      <c r="D2538" s="84"/>
      <c r="E2538" s="84"/>
    </row>
    <row r="2539" spans="2:5" ht="15" customHeight="1">
      <c r="B2539" s="84"/>
      <c r="C2539" s="84"/>
      <c r="D2539" s="84"/>
      <c r="E2539" s="84"/>
    </row>
    <row r="2540" spans="2:5" ht="15" customHeight="1">
      <c r="B2540" s="84"/>
      <c r="C2540" s="84"/>
      <c r="D2540" s="84"/>
      <c r="E2540" s="84"/>
    </row>
    <row r="2541" spans="2:5" ht="15" customHeight="1">
      <c r="B2541" s="84"/>
      <c r="C2541" s="84"/>
      <c r="D2541" s="84"/>
      <c r="E2541" s="84"/>
    </row>
    <row r="2542" spans="2:5" ht="15" customHeight="1">
      <c r="B2542" s="84"/>
      <c r="C2542" s="84"/>
      <c r="D2542" s="84"/>
      <c r="E2542" s="84"/>
    </row>
    <row r="2543" spans="2:5" ht="15" customHeight="1">
      <c r="B2543" s="84"/>
      <c r="C2543" s="84"/>
      <c r="D2543" s="84"/>
      <c r="E2543" s="84"/>
    </row>
    <row r="2544" spans="2:5" ht="15" customHeight="1">
      <c r="B2544" s="84"/>
      <c r="C2544" s="84"/>
      <c r="D2544" s="84"/>
      <c r="E2544" s="84"/>
    </row>
    <row r="2545" spans="2:5" ht="15" customHeight="1">
      <c r="B2545" s="84"/>
      <c r="C2545" s="84"/>
      <c r="D2545" s="84"/>
      <c r="E2545" s="84"/>
    </row>
    <row r="2546" spans="2:5" ht="15" customHeight="1">
      <c r="B2546" s="84"/>
      <c r="C2546" s="84"/>
      <c r="D2546" s="84"/>
      <c r="E2546" s="84"/>
    </row>
    <row r="2547" spans="2:5" ht="15" customHeight="1">
      <c r="B2547" s="84"/>
      <c r="C2547" s="84"/>
      <c r="D2547" s="84"/>
      <c r="E2547" s="84"/>
    </row>
    <row r="2548" spans="2:5" ht="15" customHeight="1">
      <c r="B2548" s="84"/>
      <c r="C2548" s="84"/>
      <c r="D2548" s="84"/>
      <c r="E2548" s="84"/>
    </row>
    <row r="2549" spans="2:5" ht="15" customHeight="1">
      <c r="B2549" s="84"/>
      <c r="C2549" s="84"/>
      <c r="D2549" s="84"/>
      <c r="E2549" s="84"/>
    </row>
    <row r="2550" spans="2:5" ht="15" customHeight="1">
      <c r="B2550" s="84"/>
      <c r="C2550" s="84"/>
      <c r="D2550" s="84"/>
      <c r="E2550" s="84"/>
    </row>
    <row r="2551" spans="2:5" ht="15" customHeight="1">
      <c r="B2551" s="84"/>
      <c r="C2551" s="84"/>
      <c r="D2551" s="84"/>
      <c r="E2551" s="84"/>
    </row>
    <row r="2552" spans="2:5" ht="15" customHeight="1">
      <c r="B2552" s="84"/>
      <c r="C2552" s="84"/>
      <c r="D2552" s="84"/>
      <c r="E2552" s="84"/>
    </row>
    <row r="2553" spans="2:5" ht="15" customHeight="1">
      <c r="B2553" s="84"/>
      <c r="C2553" s="84"/>
      <c r="D2553" s="84"/>
      <c r="E2553" s="84"/>
    </row>
    <row r="2554" spans="2:5" ht="15" customHeight="1">
      <c r="B2554" s="84"/>
      <c r="C2554" s="84"/>
      <c r="D2554" s="84"/>
      <c r="E2554" s="84"/>
    </row>
    <row r="2555" spans="2:5" ht="15" customHeight="1">
      <c r="B2555" s="84"/>
      <c r="C2555" s="84"/>
      <c r="D2555" s="84"/>
      <c r="E2555" s="84"/>
    </row>
    <row r="2556" spans="2:5" ht="15" customHeight="1">
      <c r="B2556" s="84"/>
      <c r="C2556" s="84"/>
      <c r="D2556" s="84"/>
      <c r="E2556" s="84"/>
    </row>
    <row r="2557" spans="2:5" ht="15" customHeight="1">
      <c r="B2557" s="84"/>
      <c r="C2557" s="84"/>
      <c r="D2557" s="84"/>
      <c r="E2557" s="84"/>
    </row>
    <row r="2558" spans="2:5" ht="15" customHeight="1">
      <c r="B2558" s="84"/>
      <c r="C2558" s="84"/>
      <c r="D2558" s="84"/>
      <c r="E2558" s="84"/>
    </row>
    <row r="2559" spans="2:5" ht="15" customHeight="1">
      <c r="B2559" s="84"/>
      <c r="C2559" s="84"/>
      <c r="D2559" s="84"/>
      <c r="E2559" s="84"/>
    </row>
    <row r="2560" spans="2:5" ht="15" customHeight="1">
      <c r="B2560" s="84"/>
      <c r="C2560" s="84"/>
      <c r="D2560" s="84"/>
      <c r="E2560" s="84"/>
    </row>
    <row r="2561" spans="2:5" ht="15" customHeight="1">
      <c r="B2561" s="84"/>
      <c r="C2561" s="84"/>
      <c r="D2561" s="84"/>
      <c r="E2561" s="84"/>
    </row>
    <row r="2562" spans="2:5" ht="15" customHeight="1">
      <c r="B2562" s="84"/>
      <c r="C2562" s="84"/>
      <c r="D2562" s="84"/>
      <c r="E2562" s="84"/>
    </row>
    <row r="2563" spans="2:5" ht="15" customHeight="1">
      <c r="B2563" s="84"/>
      <c r="C2563" s="84"/>
      <c r="D2563" s="84"/>
      <c r="E2563" s="84"/>
    </row>
    <row r="2564" spans="2:5" ht="15" customHeight="1">
      <c r="B2564" s="84"/>
      <c r="C2564" s="84"/>
      <c r="D2564" s="84"/>
      <c r="E2564" s="84"/>
    </row>
    <row r="2565" spans="2:5" ht="15" customHeight="1">
      <c r="B2565" s="84"/>
      <c r="C2565" s="84"/>
      <c r="D2565" s="84"/>
      <c r="E2565" s="84"/>
    </row>
    <row r="2566" spans="2:5" ht="15" customHeight="1">
      <c r="B2566" s="84"/>
      <c r="C2566" s="84"/>
      <c r="D2566" s="84"/>
      <c r="E2566" s="84"/>
    </row>
    <row r="2567" spans="2:5" ht="15" customHeight="1">
      <c r="B2567" s="84"/>
      <c r="C2567" s="84"/>
      <c r="D2567" s="84"/>
      <c r="E2567" s="84"/>
    </row>
    <row r="2568" spans="2:5" ht="15" customHeight="1">
      <c r="B2568" s="84"/>
      <c r="C2568" s="84"/>
      <c r="D2568" s="84"/>
      <c r="E2568" s="84"/>
    </row>
    <row r="2569" spans="2:5" ht="15" customHeight="1">
      <c r="B2569" s="84"/>
      <c r="C2569" s="84"/>
      <c r="D2569" s="84"/>
      <c r="E2569" s="84"/>
    </row>
    <row r="2570" spans="2:5" ht="15" customHeight="1">
      <c r="B2570" s="84"/>
      <c r="C2570" s="84"/>
      <c r="D2570" s="84"/>
      <c r="E2570" s="84"/>
    </row>
    <row r="2571" spans="2:5" ht="15" customHeight="1">
      <c r="B2571" s="84"/>
      <c r="C2571" s="84"/>
      <c r="D2571" s="84"/>
      <c r="E2571" s="84"/>
    </row>
    <row r="2572" spans="2:5" ht="15" customHeight="1">
      <c r="B2572" s="84"/>
      <c r="C2572" s="84"/>
      <c r="D2572" s="84"/>
      <c r="E2572" s="84"/>
    </row>
    <row r="2573" spans="2:5" ht="15" customHeight="1">
      <c r="B2573" s="84"/>
      <c r="C2573" s="84"/>
      <c r="D2573" s="84"/>
      <c r="E2573" s="84"/>
    </row>
    <row r="2574" spans="2:5" ht="15" customHeight="1">
      <c r="B2574" s="84"/>
      <c r="C2574" s="84"/>
      <c r="D2574" s="84"/>
      <c r="E2574" s="84"/>
    </row>
    <row r="2575" spans="2:5" ht="15" customHeight="1">
      <c r="B2575" s="84"/>
      <c r="C2575" s="84"/>
      <c r="D2575" s="84"/>
      <c r="E2575" s="84"/>
    </row>
    <row r="2576" spans="2:5" ht="15" customHeight="1">
      <c r="B2576" s="84"/>
      <c r="C2576" s="84"/>
      <c r="D2576" s="84"/>
      <c r="E2576" s="84"/>
    </row>
    <row r="2577" spans="2:5" ht="15" customHeight="1">
      <c r="B2577" s="84"/>
      <c r="C2577" s="84"/>
      <c r="D2577" s="84"/>
      <c r="E2577" s="84"/>
    </row>
    <row r="2578" spans="2:5" ht="15" customHeight="1">
      <c r="B2578" s="84"/>
      <c r="C2578" s="84"/>
      <c r="D2578" s="84"/>
      <c r="E2578" s="84"/>
    </row>
    <row r="2579" spans="2:5" ht="15" customHeight="1">
      <c r="B2579" s="84"/>
      <c r="C2579" s="84"/>
      <c r="D2579" s="84"/>
      <c r="E2579" s="84"/>
    </row>
    <row r="2580" spans="2:5" ht="15" customHeight="1">
      <c r="B2580" s="84"/>
      <c r="C2580" s="84"/>
      <c r="D2580" s="84"/>
      <c r="E2580" s="84"/>
    </row>
    <row r="2581" spans="2:5" ht="15" customHeight="1">
      <c r="B2581" s="84"/>
      <c r="C2581" s="84"/>
      <c r="D2581" s="84"/>
      <c r="E2581" s="84"/>
    </row>
    <row r="2582" spans="2:5" ht="15" customHeight="1">
      <c r="B2582" s="84"/>
      <c r="C2582" s="84"/>
      <c r="D2582" s="84"/>
      <c r="E2582" s="84"/>
    </row>
    <row r="2583" spans="2:5" ht="15" customHeight="1">
      <c r="B2583" s="84"/>
      <c r="C2583" s="84"/>
      <c r="D2583" s="84"/>
      <c r="E2583" s="84"/>
    </row>
    <row r="2584" spans="2:5" ht="15" customHeight="1">
      <c r="B2584" s="84"/>
      <c r="C2584" s="84"/>
      <c r="D2584" s="84"/>
      <c r="E2584" s="84"/>
    </row>
    <row r="2585" spans="2:5" ht="15" customHeight="1">
      <c r="B2585" s="84"/>
      <c r="C2585" s="84"/>
      <c r="D2585" s="84"/>
      <c r="E2585" s="84"/>
    </row>
    <row r="2586" spans="2:5" ht="15" customHeight="1">
      <c r="B2586" s="84"/>
      <c r="C2586" s="84"/>
      <c r="D2586" s="84"/>
      <c r="E2586" s="84"/>
    </row>
    <row r="2587" spans="2:5" ht="15" customHeight="1">
      <c r="B2587" s="84"/>
      <c r="C2587" s="84"/>
      <c r="D2587" s="84"/>
      <c r="E2587" s="84"/>
    </row>
    <row r="2588" spans="2:5" ht="15" customHeight="1">
      <c r="B2588" s="84"/>
      <c r="C2588" s="84"/>
      <c r="D2588" s="84"/>
      <c r="E2588" s="84"/>
    </row>
    <row r="2589" spans="2:5" ht="15" customHeight="1">
      <c r="B2589" s="84"/>
      <c r="C2589" s="84"/>
      <c r="D2589" s="84"/>
      <c r="E2589" s="84"/>
    </row>
    <row r="2590" spans="2:5" ht="15" customHeight="1">
      <c r="B2590" s="84"/>
      <c r="C2590" s="84"/>
      <c r="D2590" s="84"/>
      <c r="E2590" s="84"/>
    </row>
    <row r="2591" spans="2:5" ht="15" customHeight="1">
      <c r="B2591" s="84"/>
      <c r="C2591" s="84"/>
      <c r="D2591" s="84"/>
      <c r="E2591" s="84"/>
    </row>
    <row r="2592" spans="2:5" ht="15" customHeight="1">
      <c r="B2592" s="84"/>
      <c r="C2592" s="84"/>
      <c r="D2592" s="84"/>
      <c r="E2592" s="84"/>
    </row>
    <row r="2593" spans="2:5" ht="15" customHeight="1">
      <c r="B2593" s="84"/>
      <c r="C2593" s="84"/>
      <c r="D2593" s="84"/>
      <c r="E2593" s="84"/>
    </row>
    <row r="2594" spans="2:5" ht="15" customHeight="1">
      <c r="B2594" s="84"/>
      <c r="C2594" s="84"/>
      <c r="D2594" s="84"/>
      <c r="E2594" s="84"/>
    </row>
    <row r="2595" spans="2:5" ht="15" customHeight="1">
      <c r="B2595" s="84"/>
      <c r="C2595" s="84"/>
      <c r="D2595" s="84"/>
      <c r="E2595" s="84"/>
    </row>
    <row r="2596" spans="2:5" ht="15" customHeight="1">
      <c r="B2596" s="84"/>
      <c r="C2596" s="84"/>
      <c r="D2596" s="84"/>
      <c r="E2596" s="84"/>
    </row>
    <row r="2597" spans="2:5" ht="15" customHeight="1">
      <c r="B2597" s="84"/>
      <c r="C2597" s="84"/>
      <c r="D2597" s="84"/>
      <c r="E2597" s="84"/>
    </row>
    <row r="2598" spans="2:5" ht="15" customHeight="1">
      <c r="B2598" s="84"/>
      <c r="C2598" s="84"/>
      <c r="D2598" s="84"/>
      <c r="E2598" s="84"/>
    </row>
    <row r="2599" spans="2:5" ht="15" customHeight="1">
      <c r="B2599" s="84"/>
      <c r="C2599" s="84"/>
      <c r="D2599" s="84"/>
      <c r="E2599" s="84"/>
    </row>
    <row r="2600" spans="2:5" ht="15" customHeight="1">
      <c r="B2600" s="84"/>
      <c r="C2600" s="84"/>
      <c r="D2600" s="84"/>
      <c r="E2600" s="84"/>
    </row>
    <row r="2601" spans="2:5" ht="15" customHeight="1">
      <c r="B2601" s="84"/>
      <c r="C2601" s="84"/>
      <c r="D2601" s="84"/>
      <c r="E2601" s="84"/>
    </row>
    <row r="2602" spans="2:5" ht="15" customHeight="1">
      <c r="B2602" s="84"/>
      <c r="C2602" s="84"/>
      <c r="D2602" s="84"/>
      <c r="E2602" s="84"/>
    </row>
    <row r="2603" spans="2:5" ht="15" customHeight="1">
      <c r="B2603" s="84"/>
      <c r="C2603" s="84"/>
      <c r="D2603" s="84"/>
      <c r="E2603" s="84"/>
    </row>
    <row r="2604" spans="2:5" ht="15" customHeight="1">
      <c r="B2604" s="84"/>
      <c r="C2604" s="84"/>
      <c r="D2604" s="84"/>
      <c r="E2604" s="84"/>
    </row>
    <row r="2605" spans="2:5" ht="15" customHeight="1">
      <c r="B2605" s="84"/>
      <c r="C2605" s="84"/>
      <c r="D2605" s="84"/>
      <c r="E2605" s="84"/>
    </row>
    <row r="2606" spans="2:5" ht="15" customHeight="1">
      <c r="B2606" s="84"/>
      <c r="C2606" s="84"/>
      <c r="D2606" s="84"/>
      <c r="E2606" s="84"/>
    </row>
    <row r="2607" spans="2:5" ht="15" customHeight="1">
      <c r="B2607" s="84"/>
      <c r="C2607" s="84"/>
      <c r="D2607" s="84"/>
      <c r="E2607" s="84"/>
    </row>
    <row r="2608" spans="2:5" ht="15" customHeight="1">
      <c r="B2608" s="84"/>
      <c r="C2608" s="84"/>
      <c r="D2608" s="84"/>
      <c r="E2608" s="84"/>
    </row>
    <row r="2609" spans="2:5" ht="15" customHeight="1">
      <c r="B2609" s="84"/>
      <c r="C2609" s="84"/>
      <c r="D2609" s="84"/>
      <c r="E2609" s="84"/>
    </row>
    <row r="2610" spans="2:5" ht="15" customHeight="1">
      <c r="B2610" s="84"/>
      <c r="C2610" s="84"/>
      <c r="D2610" s="84"/>
      <c r="E2610" s="84"/>
    </row>
    <row r="2611" spans="2:5" ht="15" customHeight="1">
      <c r="B2611" s="84"/>
      <c r="C2611" s="84"/>
      <c r="D2611" s="84"/>
      <c r="E2611" s="84"/>
    </row>
    <row r="2612" spans="2:5" ht="15" customHeight="1">
      <c r="B2612" s="84"/>
      <c r="C2612" s="84"/>
      <c r="D2612" s="84"/>
      <c r="E2612" s="84"/>
    </row>
    <row r="2613" spans="2:5" ht="15" customHeight="1">
      <c r="B2613" s="84"/>
      <c r="C2613" s="84"/>
      <c r="D2613" s="84"/>
      <c r="E2613" s="84"/>
    </row>
    <row r="2614" spans="2:5" ht="15" customHeight="1">
      <c r="B2614" s="84"/>
      <c r="C2614" s="84"/>
      <c r="D2614" s="84"/>
      <c r="E2614" s="84"/>
    </row>
    <row r="2615" spans="2:5" ht="15" customHeight="1">
      <c r="B2615" s="84"/>
      <c r="C2615" s="84"/>
      <c r="D2615" s="84"/>
      <c r="E2615" s="84"/>
    </row>
    <row r="2616" spans="2:5" ht="15" customHeight="1">
      <c r="B2616" s="84"/>
      <c r="C2616" s="84"/>
      <c r="D2616" s="84"/>
      <c r="E2616" s="84"/>
    </row>
    <row r="2617" spans="2:5" ht="15" customHeight="1">
      <c r="B2617" s="84"/>
      <c r="C2617" s="84"/>
      <c r="D2617" s="84"/>
      <c r="E2617" s="84"/>
    </row>
    <row r="2618" spans="2:5" ht="15" customHeight="1">
      <c r="B2618" s="84"/>
      <c r="C2618" s="84"/>
      <c r="D2618" s="84"/>
      <c r="E2618" s="84"/>
    </row>
    <row r="2619" spans="2:5" ht="15" customHeight="1">
      <c r="B2619" s="84"/>
      <c r="C2619" s="84"/>
      <c r="D2619" s="84"/>
      <c r="E2619" s="84"/>
    </row>
    <row r="2620" spans="2:5" ht="15" customHeight="1">
      <c r="B2620" s="84"/>
      <c r="C2620" s="84"/>
      <c r="D2620" s="84"/>
      <c r="E2620" s="84"/>
    </row>
    <row r="2621" spans="2:5" ht="15" customHeight="1">
      <c r="B2621" s="84"/>
      <c r="C2621" s="84"/>
      <c r="D2621" s="84"/>
      <c r="E2621" s="84"/>
    </row>
    <row r="2622" spans="2:5" ht="15" customHeight="1">
      <c r="B2622" s="84"/>
      <c r="C2622" s="84"/>
      <c r="D2622" s="84"/>
      <c r="E2622" s="84"/>
    </row>
    <row r="2623" spans="2:5" ht="15" customHeight="1">
      <c r="B2623" s="84"/>
      <c r="C2623" s="84"/>
      <c r="D2623" s="84"/>
      <c r="E2623" s="84"/>
    </row>
    <row r="2624" spans="2:5" ht="15" customHeight="1">
      <c r="B2624" s="84"/>
      <c r="C2624" s="84"/>
      <c r="D2624" s="84"/>
      <c r="E2624" s="84"/>
    </row>
    <row r="2625" spans="2:5" ht="15" customHeight="1">
      <c r="B2625" s="84"/>
      <c r="C2625" s="84"/>
      <c r="D2625" s="84"/>
      <c r="E2625" s="84"/>
    </row>
    <row r="2626" spans="2:5" ht="15" customHeight="1">
      <c r="B2626" s="84"/>
      <c r="C2626" s="84"/>
      <c r="D2626" s="84"/>
      <c r="E2626" s="84"/>
    </row>
    <row r="2627" spans="2:5" ht="15" customHeight="1">
      <c r="B2627" s="84"/>
      <c r="C2627" s="84"/>
      <c r="D2627" s="84"/>
      <c r="E2627" s="84"/>
    </row>
    <row r="2628" spans="2:5" ht="15" customHeight="1">
      <c r="B2628" s="84"/>
      <c r="C2628" s="84"/>
      <c r="D2628" s="84"/>
      <c r="E2628" s="84"/>
    </row>
    <row r="2629" spans="2:5" ht="15" customHeight="1">
      <c r="B2629" s="84"/>
      <c r="C2629" s="84"/>
      <c r="D2629" s="84"/>
      <c r="E2629" s="84"/>
    </row>
    <row r="2630" spans="2:5" ht="15" customHeight="1">
      <c r="B2630" s="84"/>
      <c r="C2630" s="84"/>
      <c r="D2630" s="84"/>
      <c r="E2630" s="84"/>
    </row>
    <row r="2631" spans="2:5" ht="15" customHeight="1">
      <c r="B2631" s="84"/>
      <c r="C2631" s="84"/>
      <c r="D2631" s="84"/>
      <c r="E2631" s="84"/>
    </row>
    <row r="2632" spans="2:5" ht="15" customHeight="1">
      <c r="B2632" s="84"/>
      <c r="C2632" s="84"/>
      <c r="D2632" s="84"/>
      <c r="E2632" s="84"/>
    </row>
    <row r="2633" spans="2:5" ht="15" customHeight="1">
      <c r="B2633" s="84"/>
      <c r="C2633" s="84"/>
      <c r="D2633" s="84"/>
      <c r="E2633" s="84"/>
    </row>
    <row r="2634" spans="2:5" ht="15" customHeight="1">
      <c r="B2634" s="84"/>
      <c r="C2634" s="84"/>
      <c r="D2634" s="84"/>
      <c r="E2634" s="84"/>
    </row>
    <row r="2635" spans="2:5" ht="15" customHeight="1">
      <c r="B2635" s="84"/>
      <c r="C2635" s="84"/>
      <c r="D2635" s="84"/>
      <c r="E2635" s="84"/>
    </row>
    <row r="2636" spans="2:5" ht="15" customHeight="1">
      <c r="B2636" s="84"/>
      <c r="C2636" s="84"/>
      <c r="D2636" s="84"/>
      <c r="E2636" s="84"/>
    </row>
    <row r="2637" spans="2:5" ht="15" customHeight="1">
      <c r="B2637" s="84"/>
      <c r="C2637" s="84"/>
      <c r="D2637" s="84"/>
      <c r="E2637" s="84"/>
    </row>
    <row r="2638" spans="2:5" ht="15" customHeight="1">
      <c r="B2638" s="84"/>
      <c r="C2638" s="84"/>
      <c r="D2638" s="84"/>
      <c r="E2638" s="84"/>
    </row>
    <row r="2639" spans="2:5" ht="15" customHeight="1">
      <c r="B2639" s="84"/>
      <c r="C2639" s="84"/>
      <c r="D2639" s="84"/>
      <c r="E2639" s="84"/>
    </row>
    <row r="2640" spans="2:5" ht="15" customHeight="1">
      <c r="B2640" s="84"/>
      <c r="C2640" s="84"/>
      <c r="D2640" s="84"/>
      <c r="E2640" s="84"/>
    </row>
    <row r="2641" spans="2:5" ht="15" customHeight="1">
      <c r="B2641" s="84"/>
      <c r="C2641" s="84"/>
      <c r="D2641" s="84"/>
      <c r="E2641" s="84"/>
    </row>
    <row r="2642" spans="2:5" ht="15" customHeight="1">
      <c r="B2642" s="84"/>
      <c r="C2642" s="84"/>
      <c r="D2642" s="84"/>
      <c r="E2642" s="84"/>
    </row>
    <row r="2643" spans="2:5" ht="15" customHeight="1">
      <c r="B2643" s="84"/>
      <c r="C2643" s="84"/>
      <c r="D2643" s="84"/>
      <c r="E2643" s="84"/>
    </row>
    <row r="2644" spans="2:5" ht="15" customHeight="1">
      <c r="B2644" s="84"/>
      <c r="C2644" s="84"/>
      <c r="D2644" s="84"/>
      <c r="E2644" s="84"/>
    </row>
    <row r="2645" spans="2:5" ht="15" customHeight="1">
      <c r="B2645" s="84"/>
      <c r="C2645" s="84"/>
      <c r="D2645" s="84"/>
      <c r="E2645" s="84"/>
    </row>
    <row r="2646" spans="2:5" ht="15" customHeight="1">
      <c r="B2646" s="84"/>
      <c r="C2646" s="84"/>
      <c r="D2646" s="84"/>
      <c r="E2646" s="84"/>
    </row>
    <row r="2647" spans="2:5" ht="15" customHeight="1">
      <c r="B2647" s="84"/>
      <c r="C2647" s="84"/>
      <c r="D2647" s="84"/>
      <c r="E2647" s="84"/>
    </row>
    <row r="2648" spans="2:5" ht="15" customHeight="1">
      <c r="B2648" s="84"/>
      <c r="C2648" s="84"/>
      <c r="D2648" s="84"/>
      <c r="E2648" s="84"/>
    </row>
    <row r="2649" spans="2:5" ht="15" customHeight="1">
      <c r="B2649" s="84"/>
      <c r="C2649" s="84"/>
      <c r="D2649" s="84"/>
      <c r="E2649" s="84"/>
    </row>
    <row r="2650" spans="2:5" ht="15" customHeight="1">
      <c r="B2650" s="84"/>
      <c r="C2650" s="84"/>
      <c r="D2650" s="84"/>
      <c r="E2650" s="84"/>
    </row>
    <row r="2651" spans="2:5" ht="15" customHeight="1">
      <c r="B2651" s="84"/>
      <c r="C2651" s="84"/>
      <c r="D2651" s="84"/>
      <c r="E2651" s="84"/>
    </row>
    <row r="2652" spans="2:5" ht="15" customHeight="1">
      <c r="B2652" s="84"/>
      <c r="C2652" s="84"/>
      <c r="D2652" s="84"/>
      <c r="E2652" s="84"/>
    </row>
    <row r="2653" spans="2:5" ht="15" customHeight="1">
      <c r="B2653" s="84"/>
      <c r="C2653" s="84"/>
      <c r="D2653" s="84"/>
      <c r="E2653" s="84"/>
    </row>
    <row r="2654" spans="2:5" ht="15" customHeight="1">
      <c r="B2654" s="84"/>
      <c r="C2654" s="84"/>
      <c r="D2654" s="84"/>
      <c r="E2654" s="84"/>
    </row>
    <row r="2655" spans="2:5" ht="15" customHeight="1">
      <c r="B2655" s="84"/>
      <c r="C2655" s="84"/>
      <c r="D2655" s="84"/>
      <c r="E2655" s="84"/>
    </row>
    <row r="2656" spans="2:5" ht="15" customHeight="1">
      <c r="B2656" s="84"/>
      <c r="C2656" s="84"/>
      <c r="D2656" s="84"/>
      <c r="E2656" s="84"/>
    </row>
    <row r="2657" spans="2:5" ht="15" customHeight="1">
      <c r="B2657" s="84"/>
      <c r="C2657" s="84"/>
      <c r="D2657" s="84"/>
      <c r="E2657" s="84"/>
    </row>
    <row r="2658" spans="2:5" ht="15" customHeight="1">
      <c r="B2658" s="84"/>
      <c r="C2658" s="84"/>
      <c r="D2658" s="84"/>
      <c r="E2658" s="84"/>
    </row>
    <row r="2659" spans="2:5" ht="15" customHeight="1">
      <c r="B2659" s="84"/>
      <c r="C2659" s="84"/>
      <c r="D2659" s="84"/>
      <c r="E2659" s="84"/>
    </row>
    <row r="2660" spans="2:5" ht="15" customHeight="1">
      <c r="B2660" s="84"/>
      <c r="C2660" s="84"/>
      <c r="D2660" s="84"/>
      <c r="E2660" s="84"/>
    </row>
    <row r="2661" spans="2:5" ht="15" customHeight="1">
      <c r="B2661" s="84"/>
      <c r="C2661" s="84"/>
      <c r="D2661" s="84"/>
      <c r="E2661" s="84"/>
    </row>
    <row r="2662" spans="2:5" ht="15" customHeight="1">
      <c r="B2662" s="84"/>
      <c r="C2662" s="84"/>
      <c r="D2662" s="84"/>
      <c r="E2662" s="84"/>
    </row>
    <row r="2663" spans="2:5" ht="15" customHeight="1">
      <c r="B2663" s="84"/>
      <c r="C2663" s="84"/>
      <c r="D2663" s="84"/>
      <c r="E2663" s="84"/>
    </row>
    <row r="2664" spans="2:5" ht="15" customHeight="1">
      <c r="B2664" s="84"/>
      <c r="C2664" s="84"/>
      <c r="D2664" s="84"/>
      <c r="E2664" s="84"/>
    </row>
    <row r="2665" spans="2:5" ht="15" customHeight="1">
      <c r="B2665" s="84"/>
      <c r="C2665" s="84"/>
      <c r="D2665" s="84"/>
      <c r="E2665" s="84"/>
    </row>
    <row r="2666" spans="2:5" ht="15" customHeight="1">
      <c r="B2666" s="84"/>
      <c r="C2666" s="84"/>
      <c r="D2666" s="84"/>
      <c r="E2666" s="84"/>
    </row>
    <row r="2667" spans="2:5" ht="15" customHeight="1">
      <c r="B2667" s="84"/>
      <c r="C2667" s="84"/>
      <c r="D2667" s="84"/>
      <c r="E2667" s="84"/>
    </row>
    <row r="2668" spans="2:5" ht="15" customHeight="1">
      <c r="B2668" s="84"/>
      <c r="C2668" s="84"/>
      <c r="D2668" s="84"/>
      <c r="E2668" s="84"/>
    </row>
    <row r="2669" spans="2:5" ht="15" customHeight="1">
      <c r="B2669" s="84"/>
      <c r="C2669" s="84"/>
      <c r="D2669" s="84"/>
      <c r="E2669" s="84"/>
    </row>
    <row r="2670" spans="2:5" ht="15" customHeight="1">
      <c r="B2670" s="84"/>
      <c r="C2670" s="84"/>
      <c r="D2670" s="84"/>
      <c r="E2670" s="84"/>
    </row>
    <row r="2671" spans="2:5" ht="15" customHeight="1">
      <c r="B2671" s="84"/>
      <c r="C2671" s="84"/>
      <c r="D2671" s="84"/>
      <c r="E2671" s="84"/>
    </row>
    <row r="2672" spans="2:5" ht="15" customHeight="1">
      <c r="B2672" s="84"/>
      <c r="C2672" s="84"/>
      <c r="D2672" s="84"/>
      <c r="E2672" s="84"/>
    </row>
    <row r="2673" spans="2:5" ht="15" customHeight="1">
      <c r="B2673" s="84"/>
      <c r="C2673" s="84"/>
      <c r="D2673" s="84"/>
      <c r="E2673" s="84"/>
    </row>
    <row r="2674" spans="2:5" ht="15" customHeight="1">
      <c r="B2674" s="84"/>
      <c r="C2674" s="84"/>
      <c r="D2674" s="84"/>
      <c r="E2674" s="84"/>
    </row>
    <row r="2675" spans="2:5" ht="15" customHeight="1">
      <c r="B2675" s="84"/>
      <c r="C2675" s="84"/>
      <c r="D2675" s="84"/>
      <c r="E2675" s="84"/>
    </row>
    <row r="2676" spans="2:5" ht="15" customHeight="1">
      <c r="B2676" s="84"/>
      <c r="C2676" s="84"/>
      <c r="D2676" s="84"/>
      <c r="E2676" s="84"/>
    </row>
    <row r="2677" spans="2:5" ht="15" customHeight="1">
      <c r="B2677" s="84"/>
      <c r="C2677" s="84"/>
      <c r="D2677" s="84"/>
      <c r="E2677" s="84"/>
    </row>
    <row r="2678" spans="2:5" ht="15" customHeight="1">
      <c r="B2678" s="84"/>
      <c r="C2678" s="84"/>
      <c r="D2678" s="84"/>
      <c r="E2678" s="84"/>
    </row>
    <row r="2679" spans="2:5" ht="15" customHeight="1">
      <c r="B2679" s="84"/>
      <c r="C2679" s="84"/>
      <c r="D2679" s="84"/>
      <c r="E2679" s="84"/>
    </row>
    <row r="2680" spans="2:5" ht="15" customHeight="1">
      <c r="B2680" s="84"/>
      <c r="C2680" s="84"/>
      <c r="D2680" s="84"/>
      <c r="E2680" s="84"/>
    </row>
    <row r="2681" spans="2:5" ht="15" customHeight="1">
      <c r="B2681" s="84"/>
      <c r="C2681" s="84"/>
      <c r="D2681" s="84"/>
      <c r="E2681" s="84"/>
    </row>
    <row r="2682" spans="2:5" ht="15" customHeight="1">
      <c r="B2682" s="84"/>
      <c r="C2682" s="84"/>
      <c r="D2682" s="84"/>
      <c r="E2682" s="84"/>
    </row>
    <row r="2683" spans="2:5" ht="15" customHeight="1">
      <c r="B2683" s="84"/>
      <c r="C2683" s="84"/>
      <c r="D2683" s="84"/>
      <c r="E2683" s="84"/>
    </row>
    <row r="2684" spans="2:5" ht="15" customHeight="1">
      <c r="B2684" s="84"/>
      <c r="C2684" s="84"/>
      <c r="D2684" s="84"/>
      <c r="E2684" s="84"/>
    </row>
    <row r="2685" spans="2:5" ht="15" customHeight="1">
      <c r="B2685" s="84"/>
      <c r="C2685" s="84"/>
      <c r="D2685" s="84"/>
      <c r="E2685" s="84"/>
    </row>
    <row r="2686" spans="2:5" ht="15" customHeight="1">
      <c r="B2686" s="84"/>
      <c r="C2686" s="84"/>
      <c r="D2686" s="84"/>
      <c r="E2686" s="84"/>
    </row>
    <row r="2687" spans="2:5" ht="15" customHeight="1">
      <c r="B2687" s="84"/>
      <c r="C2687" s="84"/>
      <c r="D2687" s="84"/>
      <c r="E2687" s="84"/>
    </row>
    <row r="2688" spans="2:5" ht="15" customHeight="1">
      <c r="B2688" s="84"/>
      <c r="C2688" s="84"/>
      <c r="D2688" s="84"/>
      <c r="E2688" s="84"/>
    </row>
    <row r="2689" spans="2:5" ht="15" customHeight="1">
      <c r="B2689" s="84"/>
      <c r="C2689" s="84"/>
      <c r="D2689" s="84"/>
      <c r="E2689" s="84"/>
    </row>
    <row r="2690" spans="2:5" ht="15" customHeight="1">
      <c r="B2690" s="84"/>
      <c r="C2690" s="84"/>
      <c r="D2690" s="84"/>
      <c r="E2690" s="84"/>
    </row>
    <row r="2691" spans="2:5" ht="15" customHeight="1">
      <c r="B2691" s="84"/>
      <c r="C2691" s="84"/>
      <c r="D2691" s="84"/>
      <c r="E2691" s="84"/>
    </row>
    <row r="2692" spans="2:5" ht="15" customHeight="1">
      <c r="B2692" s="84"/>
      <c r="C2692" s="84"/>
      <c r="D2692" s="84"/>
      <c r="E2692" s="84"/>
    </row>
    <row r="2693" spans="2:5" ht="15" customHeight="1">
      <c r="B2693" s="84"/>
      <c r="C2693" s="84"/>
      <c r="D2693" s="84"/>
      <c r="E2693" s="84"/>
    </row>
    <row r="2694" spans="2:5" ht="15" customHeight="1">
      <c r="B2694" s="84"/>
      <c r="C2694" s="84"/>
      <c r="D2694" s="84"/>
      <c r="E2694" s="84"/>
    </row>
    <row r="2695" spans="2:5" ht="15" customHeight="1">
      <c r="B2695" s="84"/>
      <c r="C2695" s="84"/>
      <c r="D2695" s="84"/>
      <c r="E2695" s="84"/>
    </row>
    <row r="2696" spans="2:5" ht="15" customHeight="1">
      <c r="B2696" s="84"/>
      <c r="C2696" s="84"/>
      <c r="D2696" s="84"/>
      <c r="E2696" s="84"/>
    </row>
    <row r="2697" spans="2:5" ht="15" customHeight="1">
      <c r="B2697" s="84"/>
      <c r="C2697" s="84"/>
      <c r="D2697" s="84"/>
      <c r="E2697" s="84"/>
    </row>
    <row r="2698" spans="2:5" ht="15" customHeight="1">
      <c r="B2698" s="84"/>
      <c r="C2698" s="84"/>
      <c r="D2698" s="84"/>
      <c r="E2698" s="84"/>
    </row>
    <row r="2699" spans="2:5" ht="15" customHeight="1">
      <c r="B2699" s="84"/>
      <c r="C2699" s="84"/>
      <c r="D2699" s="84"/>
      <c r="E2699" s="84"/>
    </row>
    <row r="2700" spans="2:5" ht="15" customHeight="1">
      <c r="B2700" s="84"/>
      <c r="C2700" s="84"/>
      <c r="D2700" s="84"/>
      <c r="E2700" s="84"/>
    </row>
    <row r="2701" spans="2:5" ht="15" customHeight="1">
      <c r="B2701" s="84"/>
      <c r="C2701" s="84"/>
      <c r="D2701" s="84"/>
      <c r="E2701" s="84"/>
    </row>
    <row r="2702" spans="2:5" ht="15" customHeight="1">
      <c r="B2702" s="84"/>
      <c r="C2702" s="84"/>
      <c r="D2702" s="84"/>
      <c r="E2702" s="84"/>
    </row>
    <row r="2703" spans="2:5" ht="15" customHeight="1">
      <c r="B2703" s="84"/>
      <c r="C2703" s="84"/>
      <c r="D2703" s="84"/>
      <c r="E2703" s="84"/>
    </row>
    <row r="2704" spans="2:5" ht="15" customHeight="1">
      <c r="B2704" s="84"/>
      <c r="C2704" s="84"/>
      <c r="D2704" s="84"/>
      <c r="E2704" s="84"/>
    </row>
    <row r="2705" spans="2:5" ht="15" customHeight="1">
      <c r="B2705" s="84"/>
      <c r="C2705" s="84"/>
      <c r="D2705" s="84"/>
      <c r="E2705" s="84"/>
    </row>
    <row r="2706" spans="2:5" ht="15" customHeight="1">
      <c r="B2706" s="84"/>
      <c r="C2706" s="84"/>
      <c r="D2706" s="84"/>
      <c r="E2706" s="84"/>
    </row>
    <row r="2707" spans="2:5" ht="15" customHeight="1">
      <c r="B2707" s="84"/>
      <c r="C2707" s="84"/>
      <c r="D2707" s="84"/>
      <c r="E2707" s="84"/>
    </row>
    <row r="2708" spans="2:5" ht="15" customHeight="1">
      <c r="B2708" s="84"/>
      <c r="C2708" s="84"/>
      <c r="D2708" s="84"/>
      <c r="E2708" s="84"/>
    </row>
    <row r="2709" spans="2:5" ht="15" customHeight="1">
      <c r="B2709" s="84"/>
      <c r="C2709" s="84"/>
      <c r="D2709" s="84"/>
      <c r="E2709" s="84"/>
    </row>
    <row r="2710" spans="2:5" ht="15" customHeight="1">
      <c r="B2710" s="84"/>
      <c r="C2710" s="84"/>
      <c r="D2710" s="84"/>
      <c r="E2710" s="84"/>
    </row>
    <row r="2711" spans="2:5" ht="15" customHeight="1">
      <c r="B2711" s="84"/>
      <c r="C2711" s="84"/>
      <c r="D2711" s="84"/>
      <c r="E2711" s="84"/>
    </row>
    <row r="2712" spans="2:5" ht="15" customHeight="1">
      <c r="B2712" s="84"/>
      <c r="C2712" s="84"/>
      <c r="D2712" s="84"/>
      <c r="E2712" s="84"/>
    </row>
    <row r="2713" spans="2:5" ht="15" customHeight="1">
      <c r="B2713" s="84"/>
      <c r="C2713" s="84"/>
      <c r="D2713" s="84"/>
      <c r="E2713" s="84"/>
    </row>
    <row r="2714" spans="2:5" ht="15" customHeight="1">
      <c r="B2714" s="84"/>
      <c r="C2714" s="84"/>
      <c r="D2714" s="84"/>
      <c r="E2714" s="84"/>
    </row>
    <row r="2715" spans="2:5" ht="15" customHeight="1">
      <c r="B2715" s="84"/>
      <c r="C2715" s="84"/>
      <c r="D2715" s="84"/>
      <c r="E2715" s="84"/>
    </row>
    <row r="2716" spans="2:5" ht="15" customHeight="1">
      <c r="B2716" s="84"/>
      <c r="C2716" s="84"/>
      <c r="D2716" s="84"/>
      <c r="E2716" s="84"/>
    </row>
    <row r="2717" spans="2:5" ht="15" customHeight="1">
      <c r="B2717" s="84"/>
      <c r="C2717" s="84"/>
      <c r="D2717" s="84"/>
      <c r="E2717" s="84"/>
    </row>
    <row r="2718" spans="2:5" ht="15" customHeight="1">
      <c r="B2718" s="84"/>
      <c r="C2718" s="84"/>
      <c r="D2718" s="84"/>
      <c r="E2718" s="84"/>
    </row>
    <row r="2719" spans="2:5" ht="15" customHeight="1">
      <c r="B2719" s="84"/>
      <c r="C2719" s="84"/>
      <c r="D2719" s="84"/>
      <c r="E2719" s="84"/>
    </row>
    <row r="2720" spans="2:5" ht="15" customHeight="1">
      <c r="B2720" s="84"/>
      <c r="C2720" s="84"/>
      <c r="D2720" s="84"/>
      <c r="E2720" s="84"/>
    </row>
    <row r="2721" spans="2:5" ht="15" customHeight="1">
      <c r="B2721" s="84"/>
      <c r="C2721" s="84"/>
      <c r="D2721" s="84"/>
      <c r="E2721" s="84"/>
    </row>
    <row r="2722" spans="2:5" ht="15" customHeight="1">
      <c r="B2722" s="84"/>
      <c r="C2722" s="84"/>
      <c r="D2722" s="84"/>
      <c r="E2722" s="84"/>
    </row>
    <row r="2723" spans="2:5" ht="15" customHeight="1">
      <c r="B2723" s="84"/>
      <c r="C2723" s="84"/>
      <c r="D2723" s="84"/>
      <c r="E2723" s="84"/>
    </row>
    <row r="2724" spans="2:5" ht="15" customHeight="1">
      <c r="B2724" s="84"/>
      <c r="C2724" s="84"/>
      <c r="D2724" s="84"/>
      <c r="E2724" s="84"/>
    </row>
    <row r="2725" spans="2:5" ht="15" customHeight="1">
      <c r="B2725" s="84"/>
      <c r="C2725" s="84"/>
      <c r="D2725" s="84"/>
      <c r="E2725" s="84"/>
    </row>
    <row r="2726" spans="2:5" ht="15" customHeight="1">
      <c r="B2726" s="84"/>
      <c r="C2726" s="84"/>
      <c r="D2726" s="84"/>
      <c r="E2726" s="84"/>
    </row>
    <row r="2727" spans="2:5" ht="15" customHeight="1">
      <c r="B2727" s="84"/>
      <c r="C2727" s="84"/>
      <c r="D2727" s="84"/>
      <c r="E2727" s="84"/>
    </row>
    <row r="2728" spans="2:5" ht="15" customHeight="1">
      <c r="B2728" s="84"/>
      <c r="C2728" s="84"/>
      <c r="D2728" s="84"/>
      <c r="E2728" s="84"/>
    </row>
    <row r="2729" spans="2:5" ht="15" customHeight="1">
      <c r="B2729" s="84"/>
      <c r="C2729" s="84"/>
      <c r="D2729" s="84"/>
      <c r="E2729" s="84"/>
    </row>
    <row r="2730" spans="2:5" ht="15" customHeight="1">
      <c r="B2730" s="84"/>
      <c r="C2730" s="84"/>
      <c r="D2730" s="84"/>
      <c r="E2730" s="84"/>
    </row>
    <row r="2731" spans="2:5" ht="15" customHeight="1">
      <c r="B2731" s="84"/>
      <c r="C2731" s="84"/>
      <c r="D2731" s="84"/>
      <c r="E2731" s="84"/>
    </row>
    <row r="2732" spans="2:5" ht="15" customHeight="1">
      <c r="B2732" s="84"/>
      <c r="C2732" s="84"/>
      <c r="D2732" s="84"/>
      <c r="E2732" s="84"/>
    </row>
    <row r="2733" spans="2:5" ht="15" customHeight="1">
      <c r="B2733" s="84"/>
      <c r="C2733" s="84"/>
      <c r="D2733" s="84"/>
      <c r="E2733" s="84"/>
    </row>
    <row r="2734" spans="2:5" ht="15" customHeight="1">
      <c r="B2734" s="84"/>
      <c r="C2734" s="84"/>
      <c r="D2734" s="84"/>
      <c r="E2734" s="84"/>
    </row>
    <row r="2735" spans="2:5" ht="15" customHeight="1">
      <c r="B2735" s="84"/>
      <c r="C2735" s="84"/>
      <c r="D2735" s="84"/>
      <c r="E2735" s="84"/>
    </row>
    <row r="2736" spans="2:5" ht="15" customHeight="1">
      <c r="B2736" s="84"/>
      <c r="C2736" s="84"/>
      <c r="D2736" s="84"/>
      <c r="E2736" s="84"/>
    </row>
    <row r="2737" spans="2:5" ht="15" customHeight="1">
      <c r="B2737" s="84"/>
      <c r="C2737" s="84"/>
      <c r="D2737" s="84"/>
      <c r="E2737" s="84"/>
    </row>
    <row r="2738" spans="2:5" ht="15" customHeight="1">
      <c r="B2738" s="84"/>
      <c r="C2738" s="84"/>
      <c r="D2738" s="84"/>
      <c r="E2738" s="84"/>
    </row>
    <row r="2739" spans="2:5" ht="15" customHeight="1">
      <c r="B2739" s="84"/>
      <c r="C2739" s="84"/>
      <c r="D2739" s="84"/>
      <c r="E2739" s="84"/>
    </row>
    <row r="2740" spans="2:5" ht="15" customHeight="1">
      <c r="B2740" s="84"/>
      <c r="C2740" s="84"/>
      <c r="D2740" s="84"/>
      <c r="E2740" s="84"/>
    </row>
    <row r="2741" spans="2:5" ht="15" customHeight="1">
      <c r="B2741" s="84"/>
      <c r="C2741" s="84"/>
      <c r="D2741" s="84"/>
      <c r="E2741" s="84"/>
    </row>
    <row r="2742" spans="2:5" ht="15" customHeight="1">
      <c r="B2742" s="84"/>
      <c r="C2742" s="84"/>
      <c r="D2742" s="84"/>
      <c r="E2742" s="84"/>
    </row>
    <row r="2743" spans="2:5" ht="15" customHeight="1">
      <c r="B2743" s="84"/>
      <c r="C2743" s="84"/>
      <c r="D2743" s="84"/>
      <c r="E2743" s="84"/>
    </row>
    <row r="2744" spans="2:5" ht="15" customHeight="1">
      <c r="B2744" s="84"/>
      <c r="C2744" s="84"/>
      <c r="D2744" s="84"/>
      <c r="E2744" s="84"/>
    </row>
    <row r="2745" spans="2:5" ht="15" customHeight="1">
      <c r="B2745" s="84"/>
      <c r="C2745" s="84"/>
      <c r="D2745" s="84"/>
      <c r="E2745" s="84"/>
    </row>
    <row r="2746" spans="2:5" ht="15" customHeight="1">
      <c r="B2746" s="84"/>
      <c r="C2746" s="84"/>
      <c r="D2746" s="84"/>
      <c r="E2746" s="84"/>
    </row>
    <row r="2747" spans="2:5" ht="15" customHeight="1">
      <c r="B2747" s="84"/>
      <c r="C2747" s="84"/>
      <c r="D2747" s="84"/>
      <c r="E2747" s="84"/>
    </row>
    <row r="2748" spans="2:5" ht="15" customHeight="1">
      <c r="B2748" s="84"/>
      <c r="C2748" s="84"/>
      <c r="D2748" s="84"/>
      <c r="E2748" s="84"/>
    </row>
    <row r="2749" spans="2:5" ht="15" customHeight="1">
      <c r="B2749" s="84"/>
      <c r="C2749" s="84"/>
      <c r="D2749" s="84"/>
      <c r="E2749" s="84"/>
    </row>
    <row r="2750" spans="2:5" ht="15" customHeight="1">
      <c r="B2750" s="84"/>
      <c r="C2750" s="84"/>
      <c r="D2750" s="84"/>
      <c r="E2750" s="84"/>
    </row>
    <row r="2751" spans="2:5" ht="15" customHeight="1">
      <c r="B2751" s="84"/>
      <c r="C2751" s="84"/>
      <c r="D2751" s="84"/>
      <c r="E2751" s="84"/>
    </row>
    <row r="2752" spans="2:5" ht="15" customHeight="1">
      <c r="B2752" s="84"/>
      <c r="C2752" s="84"/>
      <c r="D2752" s="84"/>
      <c r="E2752" s="84"/>
    </row>
    <row r="2753" spans="2:5" ht="15" customHeight="1">
      <c r="B2753" s="84"/>
      <c r="C2753" s="84"/>
      <c r="D2753" s="84"/>
      <c r="E2753" s="84"/>
    </row>
    <row r="2754" spans="2:5" ht="15" customHeight="1">
      <c r="B2754" s="84"/>
      <c r="C2754" s="84"/>
      <c r="D2754" s="84"/>
      <c r="E2754" s="84"/>
    </row>
    <row r="2755" spans="2:5" ht="15" customHeight="1">
      <c r="B2755" s="84"/>
      <c r="C2755" s="84"/>
      <c r="D2755" s="84"/>
      <c r="E2755" s="84"/>
    </row>
    <row r="2756" spans="2:5" ht="15" customHeight="1">
      <c r="B2756" s="84"/>
      <c r="C2756" s="84"/>
      <c r="D2756" s="84"/>
      <c r="E2756" s="84"/>
    </row>
    <row r="2757" spans="2:5" ht="15" customHeight="1">
      <c r="B2757" s="84"/>
      <c r="C2757" s="84"/>
      <c r="D2757" s="84"/>
      <c r="E2757" s="84"/>
    </row>
    <row r="2758" spans="2:5" ht="15" customHeight="1">
      <c r="B2758" s="84"/>
      <c r="C2758" s="84"/>
      <c r="D2758" s="84"/>
      <c r="E2758" s="84"/>
    </row>
    <row r="2759" spans="2:5" ht="15" customHeight="1">
      <c r="B2759" s="84"/>
      <c r="C2759" s="84"/>
      <c r="D2759" s="84"/>
      <c r="E2759" s="84"/>
    </row>
    <row r="2760" spans="2:5" ht="15" customHeight="1">
      <c r="B2760" s="84"/>
      <c r="C2760" s="84"/>
      <c r="D2760" s="84"/>
      <c r="E2760" s="84"/>
    </row>
    <row r="2761" spans="2:5" ht="15" customHeight="1">
      <c r="B2761" s="84"/>
      <c r="C2761" s="84"/>
      <c r="D2761" s="84"/>
      <c r="E2761" s="84"/>
    </row>
    <row r="2762" spans="2:5" ht="15" customHeight="1">
      <c r="B2762" s="84"/>
      <c r="C2762" s="84"/>
      <c r="D2762" s="84"/>
      <c r="E2762" s="84"/>
    </row>
    <row r="2763" spans="2:5" ht="15" customHeight="1">
      <c r="B2763" s="84"/>
      <c r="C2763" s="84"/>
      <c r="D2763" s="84"/>
      <c r="E2763" s="84"/>
    </row>
    <row r="2764" spans="2:5" ht="15" customHeight="1">
      <c r="B2764" s="84"/>
      <c r="C2764" s="84"/>
      <c r="D2764" s="84"/>
      <c r="E2764" s="84"/>
    </row>
    <row r="2765" spans="2:5" ht="15" customHeight="1">
      <c r="B2765" s="84"/>
      <c r="C2765" s="84"/>
      <c r="D2765" s="84"/>
      <c r="E2765" s="84"/>
    </row>
    <row r="2766" spans="2:5" ht="15" customHeight="1">
      <c r="B2766" s="84"/>
      <c r="C2766" s="84"/>
      <c r="D2766" s="84"/>
      <c r="E2766" s="84"/>
    </row>
    <row r="2767" spans="2:5" ht="15" customHeight="1">
      <c r="B2767" s="84"/>
      <c r="C2767" s="84"/>
      <c r="D2767" s="84"/>
      <c r="E2767" s="84"/>
    </row>
    <row r="2768" spans="2:5" ht="15" customHeight="1">
      <c r="B2768" s="84"/>
      <c r="C2768" s="84"/>
      <c r="D2768" s="84"/>
      <c r="E2768" s="84"/>
    </row>
    <row r="2769" spans="2:5" ht="15" customHeight="1">
      <c r="B2769" s="84"/>
      <c r="C2769" s="84"/>
      <c r="D2769" s="84"/>
      <c r="E2769" s="84"/>
    </row>
    <row r="2770" spans="2:5" ht="15" customHeight="1">
      <c r="B2770" s="84"/>
      <c r="C2770" s="84"/>
      <c r="D2770" s="84"/>
      <c r="E2770" s="84"/>
    </row>
    <row r="2771" spans="2:5" ht="15" customHeight="1">
      <c r="B2771" s="84"/>
      <c r="C2771" s="84"/>
      <c r="D2771" s="84"/>
      <c r="E2771" s="84"/>
    </row>
    <row r="2772" spans="2:5" ht="15" customHeight="1">
      <c r="B2772" s="84"/>
      <c r="C2772" s="84"/>
      <c r="D2772" s="84"/>
      <c r="E2772" s="84"/>
    </row>
    <row r="2773" spans="2:5" ht="15" customHeight="1">
      <c r="B2773" s="84"/>
      <c r="C2773" s="84"/>
      <c r="D2773" s="84"/>
      <c r="E2773" s="84"/>
    </row>
    <row r="2774" spans="2:5" ht="15" customHeight="1">
      <c r="B2774" s="84"/>
      <c r="C2774" s="84"/>
      <c r="D2774" s="84"/>
      <c r="E2774" s="84"/>
    </row>
    <row r="2775" spans="2:5" ht="15" customHeight="1">
      <c r="B2775" s="84"/>
      <c r="C2775" s="84"/>
      <c r="D2775" s="84"/>
      <c r="E2775" s="84"/>
    </row>
    <row r="2776" spans="2:5" ht="15" customHeight="1">
      <c r="B2776" s="84"/>
      <c r="C2776" s="84"/>
      <c r="D2776" s="84"/>
      <c r="E2776" s="84"/>
    </row>
    <row r="2777" spans="2:5" ht="15" customHeight="1">
      <c r="B2777" s="84"/>
      <c r="C2777" s="84"/>
      <c r="D2777" s="84"/>
      <c r="E2777" s="84"/>
    </row>
    <row r="2778" spans="2:5" ht="15" customHeight="1">
      <c r="B2778" s="84"/>
      <c r="C2778" s="84"/>
      <c r="D2778" s="84"/>
      <c r="E2778" s="84"/>
    </row>
    <row r="2779" spans="2:5" ht="15" customHeight="1">
      <c r="B2779" s="84"/>
      <c r="C2779" s="84"/>
      <c r="D2779" s="84"/>
      <c r="E2779" s="84"/>
    </row>
    <row r="2780" spans="2:5" ht="15" customHeight="1">
      <c r="B2780" s="84"/>
      <c r="C2780" s="84"/>
      <c r="D2780" s="84"/>
      <c r="E2780" s="84"/>
    </row>
    <row r="2781" spans="2:5" ht="15" customHeight="1">
      <c r="B2781" s="84"/>
      <c r="C2781" s="84"/>
      <c r="D2781" s="84"/>
      <c r="E2781" s="84"/>
    </row>
    <row r="2782" spans="2:5" ht="15" customHeight="1">
      <c r="B2782" s="84"/>
      <c r="C2782" s="84"/>
      <c r="D2782" s="84"/>
      <c r="E2782" s="84"/>
    </row>
    <row r="2783" spans="2:5" ht="15" customHeight="1">
      <c r="B2783" s="84"/>
      <c r="C2783" s="84"/>
      <c r="D2783" s="84"/>
      <c r="E2783" s="84"/>
    </row>
    <row r="2784" spans="2:5" ht="15" customHeight="1">
      <c r="B2784" s="84"/>
      <c r="C2784" s="84"/>
      <c r="D2784" s="84"/>
      <c r="E2784" s="84"/>
    </row>
    <row r="2785" spans="2:5" ht="15" customHeight="1">
      <c r="B2785" s="84"/>
      <c r="C2785" s="84"/>
      <c r="D2785" s="84"/>
      <c r="E2785" s="84"/>
    </row>
    <row r="2786" spans="2:5" ht="15" customHeight="1">
      <c r="B2786" s="84"/>
      <c r="C2786" s="84"/>
      <c r="D2786" s="84"/>
      <c r="E2786" s="84"/>
    </row>
    <row r="2787" spans="2:5" ht="15" customHeight="1">
      <c r="B2787" s="84"/>
      <c r="C2787" s="84"/>
      <c r="D2787" s="84"/>
      <c r="E2787" s="84"/>
    </row>
    <row r="2788" spans="2:5" ht="15" customHeight="1">
      <c r="B2788" s="84"/>
      <c r="C2788" s="84"/>
      <c r="D2788" s="84"/>
      <c r="E2788" s="84"/>
    </row>
    <row r="2789" spans="2:5" ht="15" customHeight="1">
      <c r="B2789" s="84"/>
      <c r="C2789" s="84"/>
      <c r="D2789" s="84"/>
      <c r="E2789" s="84"/>
    </row>
    <row r="2790" spans="2:5" ht="15" customHeight="1">
      <c r="B2790" s="84"/>
      <c r="C2790" s="84"/>
      <c r="D2790" s="84"/>
      <c r="E2790" s="84"/>
    </row>
    <row r="2791" spans="2:5" ht="15" customHeight="1">
      <c r="B2791" s="84"/>
      <c r="C2791" s="84"/>
      <c r="D2791" s="84"/>
      <c r="E2791" s="84"/>
    </row>
    <row r="2792" spans="2:5" ht="15" customHeight="1">
      <c r="B2792" s="84"/>
      <c r="C2792" s="84"/>
      <c r="D2792" s="84"/>
      <c r="E2792" s="84"/>
    </row>
    <row r="2793" spans="2:5" ht="15" customHeight="1">
      <c r="B2793" s="84"/>
      <c r="C2793" s="84"/>
      <c r="D2793" s="84"/>
      <c r="E2793" s="84"/>
    </row>
    <row r="2794" spans="2:5" ht="15" customHeight="1">
      <c r="B2794" s="84"/>
      <c r="C2794" s="84"/>
      <c r="D2794" s="84"/>
      <c r="E2794" s="84"/>
    </row>
    <row r="2795" spans="2:5" ht="15" customHeight="1">
      <c r="B2795" s="84"/>
      <c r="C2795" s="84"/>
      <c r="D2795" s="84"/>
      <c r="E2795" s="84"/>
    </row>
    <row r="2796" spans="2:5" ht="15" customHeight="1">
      <c r="B2796" s="84"/>
      <c r="C2796" s="84"/>
      <c r="D2796" s="84"/>
      <c r="E2796" s="84"/>
    </row>
    <row r="2797" spans="2:5" ht="15" customHeight="1">
      <c r="B2797" s="84"/>
      <c r="C2797" s="84"/>
      <c r="D2797" s="84"/>
      <c r="E2797" s="84"/>
    </row>
    <row r="2798" spans="2:5" ht="15" customHeight="1">
      <c r="B2798" s="84"/>
      <c r="C2798" s="84"/>
      <c r="D2798" s="84"/>
      <c r="E2798" s="84"/>
    </row>
    <row r="2799" spans="2:5" ht="15" customHeight="1">
      <c r="B2799" s="84"/>
      <c r="C2799" s="84"/>
      <c r="D2799" s="84"/>
      <c r="E2799" s="84"/>
    </row>
    <row r="2800" spans="2:5" ht="15" customHeight="1">
      <c r="B2800" s="84"/>
      <c r="C2800" s="84"/>
      <c r="D2800" s="84"/>
      <c r="E2800" s="84"/>
    </row>
    <row r="2801" spans="2:5" ht="15" customHeight="1">
      <c r="B2801" s="84"/>
      <c r="C2801" s="84"/>
      <c r="D2801" s="84"/>
      <c r="E2801" s="84"/>
    </row>
    <row r="2802" spans="2:5" ht="15" customHeight="1">
      <c r="B2802" s="84"/>
      <c r="C2802" s="84"/>
      <c r="D2802" s="84"/>
      <c r="E2802" s="84"/>
    </row>
    <row r="2803" spans="2:5" ht="15" customHeight="1">
      <c r="B2803" s="84"/>
      <c r="C2803" s="84"/>
      <c r="D2803" s="84"/>
      <c r="E2803" s="84"/>
    </row>
    <row r="2804" spans="2:5" ht="15" customHeight="1">
      <c r="B2804" s="84"/>
      <c r="C2804" s="84"/>
      <c r="D2804" s="84"/>
      <c r="E2804" s="84"/>
    </row>
    <row r="2805" spans="2:5" ht="15" customHeight="1">
      <c r="B2805" s="84"/>
      <c r="C2805" s="84"/>
      <c r="D2805" s="84"/>
      <c r="E2805" s="84"/>
    </row>
    <row r="2806" spans="2:5" ht="15" customHeight="1">
      <c r="B2806" s="84"/>
      <c r="C2806" s="84"/>
      <c r="D2806" s="84"/>
      <c r="E2806" s="84"/>
    </row>
    <row r="2807" spans="2:5" ht="15" customHeight="1">
      <c r="B2807" s="84"/>
      <c r="C2807" s="84"/>
      <c r="D2807" s="84"/>
      <c r="E2807" s="84"/>
    </row>
    <row r="2808" spans="2:5" ht="15" customHeight="1">
      <c r="B2808" s="84"/>
      <c r="C2808" s="84"/>
      <c r="D2808" s="84"/>
      <c r="E2808" s="84"/>
    </row>
    <row r="2809" spans="2:5" ht="15" customHeight="1">
      <c r="B2809" s="84"/>
      <c r="C2809" s="84"/>
      <c r="D2809" s="84"/>
      <c r="E2809" s="84"/>
    </row>
    <row r="2810" spans="2:5" ht="15" customHeight="1">
      <c r="B2810" s="84"/>
      <c r="C2810" s="84"/>
      <c r="D2810" s="84"/>
      <c r="E2810" s="84"/>
    </row>
    <row r="2811" spans="2:5" ht="15" customHeight="1">
      <c r="B2811" s="84"/>
      <c r="C2811" s="84"/>
      <c r="D2811" s="84"/>
      <c r="E2811" s="84"/>
    </row>
    <row r="2812" spans="2:5" ht="15" customHeight="1">
      <c r="B2812" s="84"/>
      <c r="C2812" s="84"/>
      <c r="D2812" s="84"/>
      <c r="E2812" s="84"/>
    </row>
    <row r="2813" spans="2:5" ht="15" customHeight="1">
      <c r="B2813" s="84"/>
      <c r="C2813" s="84"/>
      <c r="D2813" s="84"/>
      <c r="E2813" s="84"/>
    </row>
    <row r="2814" spans="2:5" ht="15" customHeight="1">
      <c r="B2814" s="84"/>
      <c r="C2814" s="84"/>
      <c r="D2814" s="84"/>
      <c r="E2814" s="84"/>
    </row>
    <row r="2815" spans="2:5" ht="15" customHeight="1">
      <c r="B2815" s="84"/>
      <c r="C2815" s="84"/>
      <c r="D2815" s="84"/>
      <c r="E2815" s="84"/>
    </row>
    <row r="2816" spans="2:5" ht="15" customHeight="1">
      <c r="B2816" s="84"/>
      <c r="C2816" s="84"/>
      <c r="D2816" s="84"/>
      <c r="E2816" s="84"/>
    </row>
    <row r="2817" spans="2:5" ht="15" customHeight="1">
      <c r="B2817" s="84"/>
      <c r="C2817" s="84"/>
      <c r="D2817" s="84"/>
      <c r="E2817" s="84"/>
    </row>
    <row r="2818" spans="2:5" ht="15" customHeight="1">
      <c r="B2818" s="84"/>
      <c r="C2818" s="84"/>
      <c r="D2818" s="84"/>
      <c r="E2818" s="84"/>
    </row>
    <row r="2819" spans="2:5" ht="15" customHeight="1">
      <c r="B2819" s="84"/>
      <c r="C2819" s="84"/>
      <c r="D2819" s="84"/>
      <c r="E2819" s="84"/>
    </row>
    <row r="2820" spans="2:5" ht="15" customHeight="1">
      <c r="B2820" s="84"/>
      <c r="C2820" s="84"/>
      <c r="D2820" s="84"/>
      <c r="E2820" s="84"/>
    </row>
    <row r="2821" spans="2:5" ht="15" customHeight="1">
      <c r="B2821" s="84"/>
      <c r="C2821" s="84"/>
      <c r="D2821" s="84"/>
      <c r="E2821" s="84"/>
    </row>
    <row r="2822" spans="2:5" ht="15" customHeight="1">
      <c r="B2822" s="84"/>
      <c r="C2822" s="84"/>
      <c r="D2822" s="84"/>
      <c r="E2822" s="84"/>
    </row>
    <row r="2823" spans="2:5" ht="15" customHeight="1">
      <c r="B2823" s="84"/>
      <c r="C2823" s="84"/>
      <c r="D2823" s="84"/>
      <c r="E2823" s="84"/>
    </row>
    <row r="2824" spans="2:5" ht="15" customHeight="1">
      <c r="B2824" s="84"/>
      <c r="C2824" s="84"/>
      <c r="D2824" s="84"/>
      <c r="E2824" s="84"/>
    </row>
    <row r="2825" spans="2:5" ht="15" customHeight="1">
      <c r="B2825" s="84"/>
      <c r="C2825" s="84"/>
      <c r="D2825" s="84"/>
      <c r="E2825" s="84"/>
    </row>
    <row r="2826" spans="2:5" ht="15" customHeight="1">
      <c r="B2826" s="84"/>
      <c r="C2826" s="84"/>
      <c r="D2826" s="84"/>
      <c r="E2826" s="84"/>
    </row>
    <row r="2827" spans="2:5" ht="15" customHeight="1">
      <c r="B2827" s="84"/>
      <c r="C2827" s="84"/>
      <c r="D2827" s="84"/>
      <c r="E2827" s="84"/>
    </row>
    <row r="2828" spans="2:5" ht="15" customHeight="1">
      <c r="B2828" s="84"/>
      <c r="C2828" s="84"/>
      <c r="D2828" s="84"/>
      <c r="E2828" s="84"/>
    </row>
    <row r="2829" spans="2:5" ht="15" customHeight="1">
      <c r="B2829" s="84"/>
      <c r="C2829" s="84"/>
      <c r="D2829" s="84"/>
      <c r="E2829" s="84"/>
    </row>
    <row r="2830" spans="2:5" ht="15" customHeight="1">
      <c r="B2830" s="84"/>
      <c r="C2830" s="84"/>
      <c r="D2830" s="84"/>
      <c r="E2830" s="84"/>
    </row>
    <row r="2831" spans="2:5" ht="15" customHeight="1">
      <c r="B2831" s="84"/>
      <c r="C2831" s="84"/>
      <c r="D2831" s="84"/>
      <c r="E2831" s="84"/>
    </row>
    <row r="2832" spans="2:5" ht="15" customHeight="1">
      <c r="B2832" s="84"/>
      <c r="C2832" s="84"/>
      <c r="D2832" s="84"/>
      <c r="E2832" s="84"/>
    </row>
    <row r="2833" spans="2:5" ht="15" customHeight="1">
      <c r="B2833" s="84"/>
      <c r="C2833" s="84"/>
      <c r="D2833" s="84"/>
      <c r="E2833" s="84"/>
    </row>
    <row r="2834" spans="2:5" ht="15" customHeight="1">
      <c r="B2834" s="84"/>
      <c r="C2834" s="84"/>
      <c r="D2834" s="84"/>
      <c r="E2834" s="84"/>
    </row>
    <row r="2835" spans="2:5" ht="15" customHeight="1">
      <c r="B2835" s="84"/>
      <c r="C2835" s="84"/>
      <c r="D2835" s="84"/>
      <c r="E2835" s="84"/>
    </row>
    <row r="2836" spans="2:5" ht="15" customHeight="1">
      <c r="B2836" s="84"/>
      <c r="C2836" s="84"/>
      <c r="D2836" s="84"/>
      <c r="E2836" s="84"/>
    </row>
    <row r="2837" spans="2:5" ht="15" customHeight="1">
      <c r="B2837" s="84"/>
      <c r="C2837" s="84"/>
      <c r="D2837" s="84"/>
      <c r="E2837" s="84"/>
    </row>
    <row r="2838" spans="2:5" ht="15" customHeight="1">
      <c r="B2838" s="84"/>
      <c r="C2838" s="84"/>
      <c r="D2838" s="84"/>
      <c r="E2838" s="84"/>
    </row>
    <row r="2839" spans="2:5" ht="15" customHeight="1">
      <c r="B2839" s="84"/>
      <c r="C2839" s="84"/>
      <c r="D2839" s="84"/>
      <c r="E2839" s="84"/>
    </row>
    <row r="2840" spans="2:5" ht="15" customHeight="1">
      <c r="B2840" s="84"/>
      <c r="C2840" s="84"/>
      <c r="D2840" s="84"/>
      <c r="E2840" s="84"/>
    </row>
    <row r="2841" spans="2:5" ht="15" customHeight="1">
      <c r="B2841" s="84"/>
      <c r="C2841" s="84"/>
      <c r="D2841" s="84"/>
      <c r="E2841" s="84"/>
    </row>
    <row r="2842" spans="2:5" ht="15" customHeight="1">
      <c r="B2842" s="84"/>
      <c r="C2842" s="84"/>
      <c r="D2842" s="84"/>
      <c r="E2842" s="84"/>
    </row>
    <row r="2843" spans="2:5" ht="15" customHeight="1">
      <c r="B2843" s="84"/>
      <c r="C2843" s="84"/>
      <c r="D2843" s="84"/>
      <c r="E2843" s="84"/>
    </row>
    <row r="2844" spans="2:5" ht="15" customHeight="1">
      <c r="B2844" s="84"/>
      <c r="C2844" s="84"/>
      <c r="D2844" s="84"/>
      <c r="E2844" s="84"/>
    </row>
    <row r="2845" spans="2:5" ht="15" customHeight="1">
      <c r="B2845" s="84"/>
      <c r="C2845" s="84"/>
      <c r="D2845" s="84"/>
      <c r="E2845" s="84"/>
    </row>
    <row r="2846" spans="2:5" ht="15" customHeight="1">
      <c r="B2846" s="84"/>
      <c r="C2846" s="84"/>
      <c r="D2846" s="84"/>
      <c r="E2846" s="84"/>
    </row>
    <row r="2847" spans="2:5" ht="15" customHeight="1">
      <c r="B2847" s="84"/>
      <c r="C2847" s="84"/>
      <c r="D2847" s="84"/>
      <c r="E2847" s="84"/>
    </row>
    <row r="2848" spans="2:5" ht="15" customHeight="1">
      <c r="B2848" s="84"/>
      <c r="C2848" s="84"/>
      <c r="D2848" s="84"/>
      <c r="E2848" s="84"/>
    </row>
    <row r="2849" spans="2:5" ht="15" customHeight="1">
      <c r="B2849" s="84"/>
      <c r="C2849" s="84"/>
      <c r="D2849" s="84"/>
      <c r="E2849" s="84"/>
    </row>
    <row r="2850" spans="2:5" ht="15" customHeight="1">
      <c r="B2850" s="84"/>
      <c r="C2850" s="84"/>
      <c r="D2850" s="84"/>
      <c r="E2850" s="84"/>
    </row>
    <row r="2851" spans="2:5" ht="15" customHeight="1">
      <c r="B2851" s="84"/>
      <c r="C2851" s="84"/>
      <c r="D2851" s="84"/>
      <c r="E2851" s="84"/>
    </row>
    <row r="2852" spans="2:5" ht="15" customHeight="1">
      <c r="B2852" s="84"/>
      <c r="C2852" s="84"/>
      <c r="D2852" s="84"/>
      <c r="E2852" s="84"/>
    </row>
    <row r="2853" spans="2:5" ht="15" customHeight="1">
      <c r="B2853" s="84"/>
      <c r="C2853" s="84"/>
      <c r="D2853" s="84"/>
      <c r="E2853" s="84"/>
    </row>
    <row r="2854" spans="2:5" ht="15" customHeight="1">
      <c r="B2854" s="84"/>
      <c r="C2854" s="84"/>
      <c r="D2854" s="84"/>
      <c r="E2854" s="84"/>
    </row>
    <row r="2855" spans="2:5" ht="15" customHeight="1">
      <c r="B2855" s="84"/>
      <c r="C2855" s="84"/>
      <c r="D2855" s="84"/>
      <c r="E2855" s="84"/>
    </row>
    <row r="2856" spans="2:5" ht="15" customHeight="1">
      <c r="B2856" s="84"/>
      <c r="C2856" s="84"/>
      <c r="D2856" s="84"/>
      <c r="E2856" s="84"/>
    </row>
    <row r="2857" spans="2:5" ht="15" customHeight="1">
      <c r="B2857" s="84"/>
      <c r="C2857" s="84"/>
      <c r="D2857" s="84"/>
      <c r="E2857" s="84"/>
    </row>
    <row r="2858" spans="2:5" ht="15" customHeight="1">
      <c r="B2858" s="84"/>
      <c r="C2858" s="84"/>
      <c r="D2858" s="84"/>
      <c r="E2858" s="84"/>
    </row>
    <row r="2859" spans="2:5" ht="15" customHeight="1">
      <c r="B2859" s="84"/>
      <c r="C2859" s="84"/>
      <c r="D2859" s="84"/>
      <c r="E2859" s="84"/>
    </row>
    <row r="2860" spans="2:5" ht="15" customHeight="1">
      <c r="B2860" s="84"/>
      <c r="C2860" s="84"/>
      <c r="D2860" s="84"/>
      <c r="E2860" s="84"/>
    </row>
    <row r="2861" spans="2:5" ht="15" customHeight="1">
      <c r="B2861" s="84"/>
      <c r="C2861" s="84"/>
      <c r="D2861" s="84"/>
      <c r="E2861" s="84"/>
    </row>
    <row r="2862" spans="2:5" ht="15" customHeight="1">
      <c r="B2862" s="84"/>
      <c r="C2862" s="84"/>
      <c r="D2862" s="84"/>
      <c r="E2862" s="84"/>
    </row>
    <row r="2863" spans="2:5" ht="15" customHeight="1">
      <c r="B2863" s="84"/>
      <c r="C2863" s="84"/>
      <c r="D2863" s="84"/>
      <c r="E2863" s="84"/>
    </row>
    <row r="2864" spans="2:5" ht="15" customHeight="1">
      <c r="B2864" s="84"/>
      <c r="C2864" s="84"/>
      <c r="D2864" s="84"/>
      <c r="E2864" s="84"/>
    </row>
    <row r="2865" spans="2:5" ht="15" customHeight="1">
      <c r="B2865" s="84"/>
      <c r="C2865" s="84"/>
      <c r="D2865" s="84"/>
      <c r="E2865" s="84"/>
    </row>
    <row r="2866" spans="2:5" ht="15" customHeight="1">
      <c r="B2866" s="84"/>
      <c r="C2866" s="84"/>
      <c r="D2866" s="84"/>
      <c r="E2866" s="84"/>
    </row>
    <row r="2867" spans="2:5" ht="15" customHeight="1">
      <c r="B2867" s="84"/>
      <c r="C2867" s="84"/>
      <c r="D2867" s="84"/>
      <c r="E2867" s="84"/>
    </row>
    <row r="2868" spans="2:5" ht="15" customHeight="1">
      <c r="B2868" s="84"/>
      <c r="C2868" s="84"/>
      <c r="D2868" s="84"/>
      <c r="E2868" s="84"/>
    </row>
    <row r="2869" spans="2:5" ht="15" customHeight="1">
      <c r="B2869" s="84"/>
      <c r="C2869" s="84"/>
      <c r="D2869" s="84"/>
      <c r="E2869" s="84"/>
    </row>
    <row r="2870" spans="2:5" ht="15" customHeight="1">
      <c r="B2870" s="84"/>
      <c r="C2870" s="84"/>
      <c r="D2870" s="84"/>
      <c r="E2870" s="84"/>
    </row>
    <row r="2871" spans="2:5" ht="15" customHeight="1">
      <c r="B2871" s="84"/>
      <c r="C2871" s="84"/>
      <c r="D2871" s="84"/>
      <c r="E2871" s="84"/>
    </row>
    <row r="2872" spans="2:5" ht="15" customHeight="1">
      <c r="B2872" s="84"/>
      <c r="C2872" s="84"/>
      <c r="D2872" s="84"/>
      <c r="E2872" s="84"/>
    </row>
    <row r="2873" spans="2:5" ht="15" customHeight="1">
      <c r="B2873" s="84"/>
      <c r="C2873" s="84"/>
      <c r="D2873" s="84"/>
      <c r="E2873" s="84"/>
    </row>
    <row r="2874" spans="2:5" ht="15" customHeight="1">
      <c r="B2874" s="84"/>
      <c r="C2874" s="84"/>
      <c r="D2874" s="84"/>
      <c r="E2874" s="84"/>
    </row>
    <row r="2875" spans="2:5" ht="15" customHeight="1">
      <c r="B2875" s="84"/>
      <c r="C2875" s="84"/>
      <c r="D2875" s="84"/>
      <c r="E2875" s="84"/>
    </row>
    <row r="2876" spans="2:5" ht="15" customHeight="1">
      <c r="B2876" s="84"/>
      <c r="C2876" s="84"/>
      <c r="D2876" s="84"/>
      <c r="E2876" s="84"/>
    </row>
    <row r="2877" spans="2:5" ht="15" customHeight="1">
      <c r="B2877" s="84"/>
      <c r="C2877" s="84"/>
      <c r="D2877" s="84"/>
      <c r="E2877" s="84"/>
    </row>
    <row r="2878" spans="2:5" ht="15" customHeight="1">
      <c r="B2878" s="84"/>
      <c r="C2878" s="84"/>
      <c r="D2878" s="84"/>
      <c r="E2878" s="84"/>
    </row>
    <row r="2879" spans="2:5" ht="15" customHeight="1">
      <c r="B2879" s="84"/>
      <c r="C2879" s="84"/>
      <c r="D2879" s="84"/>
      <c r="E2879" s="84"/>
    </row>
    <row r="2880" spans="2:5" ht="15" customHeight="1">
      <c r="B2880" s="84"/>
      <c r="C2880" s="84"/>
      <c r="D2880" s="84"/>
      <c r="E2880" s="84"/>
    </row>
    <row r="2881" spans="2:5" ht="15" customHeight="1">
      <c r="B2881" s="84"/>
      <c r="C2881" s="84"/>
      <c r="D2881" s="84"/>
      <c r="E2881" s="84"/>
    </row>
    <row r="2882" spans="2:5" ht="15" customHeight="1">
      <c r="B2882" s="84"/>
      <c r="C2882" s="84"/>
      <c r="D2882" s="84"/>
      <c r="E2882" s="84"/>
    </row>
    <row r="2883" spans="2:5" ht="15" customHeight="1">
      <c r="B2883" s="84"/>
      <c r="C2883" s="84"/>
      <c r="D2883" s="84"/>
      <c r="E2883" s="84"/>
    </row>
    <row r="2884" spans="2:5" ht="15" customHeight="1">
      <c r="B2884" s="84"/>
      <c r="C2884" s="84"/>
      <c r="D2884" s="84"/>
      <c r="E2884" s="84"/>
    </row>
    <row r="2885" spans="2:5" ht="15" customHeight="1">
      <c r="B2885" s="84"/>
      <c r="C2885" s="84"/>
      <c r="D2885" s="84"/>
      <c r="E2885" s="84"/>
    </row>
    <row r="2886" spans="2:5" ht="15" customHeight="1">
      <c r="B2886" s="84"/>
      <c r="C2886" s="84"/>
      <c r="D2886" s="84"/>
      <c r="E2886" s="84"/>
    </row>
    <row r="2887" spans="2:5" ht="15" customHeight="1">
      <c r="B2887" s="84"/>
      <c r="C2887" s="84"/>
      <c r="D2887" s="84"/>
      <c r="E2887" s="84"/>
    </row>
    <row r="2888" spans="2:5" ht="15" customHeight="1">
      <c r="B2888" s="84"/>
      <c r="C2888" s="84"/>
      <c r="D2888" s="84"/>
      <c r="E2888" s="84"/>
    </row>
    <row r="2889" spans="2:5" ht="15" customHeight="1">
      <c r="B2889" s="84"/>
      <c r="C2889" s="84"/>
      <c r="D2889" s="84"/>
      <c r="E2889" s="84"/>
    </row>
    <row r="2890" spans="2:5" ht="15" customHeight="1">
      <c r="B2890" s="84"/>
      <c r="C2890" s="84"/>
      <c r="D2890" s="84"/>
      <c r="E2890" s="84"/>
    </row>
    <row r="2891" spans="2:5" ht="15" customHeight="1">
      <c r="B2891" s="84"/>
      <c r="C2891" s="84"/>
      <c r="D2891" s="84"/>
      <c r="E2891" s="84"/>
    </row>
    <row r="2892" spans="2:5" ht="15" customHeight="1">
      <c r="B2892" s="84"/>
      <c r="C2892" s="84"/>
      <c r="D2892" s="84"/>
      <c r="E2892" s="84"/>
    </row>
    <row r="2893" spans="2:5" ht="15" customHeight="1">
      <c r="B2893" s="84"/>
      <c r="C2893" s="84"/>
      <c r="D2893" s="84"/>
      <c r="E2893" s="84"/>
    </row>
    <row r="2894" spans="2:5" ht="15" customHeight="1">
      <c r="B2894" s="84"/>
      <c r="C2894" s="84"/>
      <c r="D2894" s="84"/>
      <c r="E2894" s="84"/>
    </row>
    <row r="2895" spans="2:5" ht="15" customHeight="1">
      <c r="B2895" s="84"/>
      <c r="C2895" s="84"/>
      <c r="D2895" s="84"/>
      <c r="E2895" s="84"/>
    </row>
    <row r="2896" spans="2:5" ht="15" customHeight="1">
      <c r="B2896" s="84"/>
      <c r="C2896" s="84"/>
      <c r="D2896" s="84"/>
      <c r="E2896" s="84"/>
    </row>
    <row r="2897" spans="2:5" ht="15" customHeight="1">
      <c r="B2897" s="84"/>
      <c r="C2897" s="84"/>
      <c r="D2897" s="84"/>
      <c r="E2897" s="84"/>
    </row>
    <row r="2898" spans="2:5" ht="15" customHeight="1">
      <c r="B2898" s="84"/>
      <c r="C2898" s="84"/>
      <c r="D2898" s="84"/>
      <c r="E2898" s="84"/>
    </row>
    <row r="2899" spans="2:5" ht="15" customHeight="1">
      <c r="B2899" s="84"/>
      <c r="C2899" s="84"/>
      <c r="D2899" s="84"/>
      <c r="E2899" s="84"/>
    </row>
    <row r="2900" spans="2:5" ht="15" customHeight="1">
      <c r="B2900" s="84"/>
      <c r="C2900" s="84"/>
      <c r="D2900" s="84"/>
      <c r="E2900" s="84"/>
    </row>
    <row r="2901" spans="2:5" ht="15" customHeight="1">
      <c r="B2901" s="84"/>
      <c r="C2901" s="84"/>
      <c r="D2901" s="84"/>
      <c r="E2901" s="84"/>
    </row>
    <row r="2902" spans="2:5" ht="15" customHeight="1">
      <c r="B2902" s="84"/>
      <c r="C2902" s="84"/>
      <c r="D2902" s="84"/>
      <c r="E2902" s="84"/>
    </row>
    <row r="2903" spans="2:5" ht="15" customHeight="1">
      <c r="B2903" s="84"/>
      <c r="C2903" s="84"/>
      <c r="D2903" s="84"/>
      <c r="E2903" s="84"/>
    </row>
    <row r="2904" spans="2:5" ht="15" customHeight="1">
      <c r="B2904" s="84"/>
      <c r="C2904" s="84"/>
      <c r="D2904" s="84"/>
      <c r="E2904" s="84"/>
    </row>
    <row r="2905" spans="2:5" ht="15" customHeight="1">
      <c r="B2905" s="84"/>
      <c r="C2905" s="84"/>
      <c r="D2905" s="84"/>
      <c r="E2905" s="84"/>
    </row>
    <row r="2906" spans="2:5" ht="15" customHeight="1">
      <c r="B2906" s="84"/>
      <c r="C2906" s="84"/>
      <c r="D2906" s="84"/>
      <c r="E2906" s="84"/>
    </row>
    <row r="2907" spans="2:5" ht="15" customHeight="1">
      <c r="B2907" s="84"/>
      <c r="C2907" s="84"/>
      <c r="D2907" s="84"/>
      <c r="E2907" s="84"/>
    </row>
    <row r="2908" spans="2:5" ht="15" customHeight="1">
      <c r="B2908" s="84"/>
      <c r="C2908" s="84"/>
      <c r="D2908" s="84"/>
      <c r="E2908" s="84"/>
    </row>
    <row r="2909" spans="2:5" ht="15" customHeight="1">
      <c r="B2909" s="84"/>
      <c r="C2909" s="84"/>
      <c r="D2909" s="84"/>
      <c r="E2909" s="84"/>
    </row>
    <row r="2910" spans="2:5" ht="15" customHeight="1">
      <c r="B2910" s="84"/>
      <c r="C2910" s="84"/>
      <c r="D2910" s="84"/>
      <c r="E2910" s="84"/>
    </row>
    <row r="2911" spans="2:5" ht="15" customHeight="1">
      <c r="B2911" s="84"/>
      <c r="C2911" s="84"/>
      <c r="D2911" s="84"/>
      <c r="E2911" s="84"/>
    </row>
    <row r="2912" spans="2:5" ht="15" customHeight="1">
      <c r="B2912" s="84"/>
      <c r="C2912" s="84"/>
      <c r="D2912" s="84"/>
      <c r="E2912" s="84"/>
    </row>
    <row r="2913" spans="2:5" ht="15" customHeight="1">
      <c r="B2913" s="84"/>
      <c r="C2913" s="84"/>
      <c r="D2913" s="84"/>
      <c r="E2913" s="84"/>
    </row>
    <row r="2914" spans="2:5" ht="15" customHeight="1">
      <c r="B2914" s="84"/>
      <c r="C2914" s="84"/>
      <c r="D2914" s="84"/>
      <c r="E2914" s="84"/>
    </row>
    <row r="2915" spans="2:5" ht="15" customHeight="1">
      <c r="B2915" s="84"/>
      <c r="C2915" s="84"/>
      <c r="D2915" s="84"/>
      <c r="E2915" s="84"/>
    </row>
    <row r="2916" spans="2:5" ht="15" customHeight="1">
      <c r="B2916" s="84"/>
      <c r="C2916" s="84"/>
      <c r="D2916" s="84"/>
      <c r="E2916" s="84"/>
    </row>
    <row r="2917" spans="2:5" ht="15" customHeight="1">
      <c r="B2917" s="84"/>
      <c r="C2917" s="84"/>
      <c r="D2917" s="84"/>
      <c r="E2917" s="84"/>
    </row>
    <row r="2918" spans="2:5" ht="15" customHeight="1">
      <c r="B2918" s="84"/>
      <c r="C2918" s="84"/>
      <c r="D2918" s="84"/>
      <c r="E2918" s="84"/>
    </row>
    <row r="2919" spans="2:5" ht="15" customHeight="1">
      <c r="B2919" s="84"/>
      <c r="C2919" s="84"/>
      <c r="D2919" s="84"/>
      <c r="E2919" s="84"/>
    </row>
    <row r="2920" spans="2:5" ht="15" customHeight="1">
      <c r="B2920" s="84"/>
      <c r="C2920" s="84"/>
      <c r="D2920" s="84"/>
      <c r="E2920" s="84"/>
    </row>
    <row r="2921" spans="2:5" ht="15" customHeight="1">
      <c r="B2921" s="84"/>
      <c r="C2921" s="84"/>
      <c r="D2921" s="84"/>
      <c r="E2921" s="84"/>
    </row>
    <row r="2922" spans="2:5" ht="15" customHeight="1">
      <c r="B2922" s="84"/>
      <c r="C2922" s="84"/>
      <c r="D2922" s="84"/>
      <c r="E2922" s="84"/>
    </row>
    <row r="2923" spans="2:5" ht="15" customHeight="1">
      <c r="B2923" s="84"/>
      <c r="C2923" s="84"/>
      <c r="D2923" s="84"/>
      <c r="E2923" s="84"/>
    </row>
    <row r="2924" spans="2:5" ht="15" customHeight="1">
      <c r="B2924" s="84"/>
      <c r="C2924" s="84"/>
      <c r="D2924" s="84"/>
      <c r="E2924" s="84"/>
    </row>
    <row r="2925" spans="2:5" ht="15" customHeight="1">
      <c r="B2925" s="84"/>
      <c r="C2925" s="84"/>
      <c r="D2925" s="84"/>
      <c r="E2925" s="84"/>
    </row>
    <row r="2926" spans="2:5" ht="15" customHeight="1">
      <c r="B2926" s="84"/>
      <c r="C2926" s="84"/>
      <c r="D2926" s="84"/>
      <c r="E2926" s="84"/>
    </row>
    <row r="2927" spans="2:5" ht="15" customHeight="1">
      <c r="B2927" s="84"/>
      <c r="C2927" s="84"/>
      <c r="D2927" s="84"/>
      <c r="E2927" s="84"/>
    </row>
    <row r="2928" spans="2:5" ht="15" customHeight="1">
      <c r="B2928" s="84"/>
      <c r="C2928" s="84"/>
      <c r="D2928" s="84"/>
      <c r="E2928" s="84"/>
    </row>
    <row r="2929" spans="2:5" ht="15" customHeight="1">
      <c r="B2929" s="84"/>
      <c r="C2929" s="84"/>
      <c r="D2929" s="84"/>
      <c r="E2929" s="84"/>
    </row>
    <row r="2930" spans="2:5" ht="15" customHeight="1">
      <c r="B2930" s="84"/>
      <c r="C2930" s="84"/>
      <c r="D2930" s="84"/>
      <c r="E2930" s="84"/>
    </row>
    <row r="2931" spans="2:5" ht="15" customHeight="1">
      <c r="B2931" s="84"/>
      <c r="C2931" s="84"/>
      <c r="D2931" s="84"/>
      <c r="E2931" s="84"/>
    </row>
    <row r="2932" spans="2:5" ht="15" customHeight="1">
      <c r="B2932" s="84"/>
      <c r="C2932" s="84"/>
      <c r="D2932" s="84"/>
      <c r="E2932" s="84"/>
    </row>
    <row r="2933" spans="2:5" ht="15" customHeight="1">
      <c r="B2933" s="84"/>
      <c r="C2933" s="84"/>
      <c r="D2933" s="84"/>
      <c r="E2933" s="84"/>
    </row>
    <row r="2934" spans="2:5" ht="15" customHeight="1">
      <c r="B2934" s="84"/>
      <c r="C2934" s="84"/>
      <c r="D2934" s="84"/>
      <c r="E2934" s="84"/>
    </row>
    <row r="2935" spans="2:5" ht="15" customHeight="1">
      <c r="B2935" s="84"/>
      <c r="C2935" s="84"/>
      <c r="D2935" s="84"/>
      <c r="E2935" s="84"/>
    </row>
    <row r="2936" spans="2:5" ht="15" customHeight="1">
      <c r="B2936" s="84"/>
      <c r="C2936" s="84"/>
      <c r="D2936" s="84"/>
      <c r="E2936" s="84"/>
    </row>
    <row r="2937" spans="2:5" ht="15" customHeight="1">
      <c r="B2937" s="84"/>
      <c r="C2937" s="84"/>
      <c r="D2937" s="84"/>
      <c r="E2937" s="84"/>
    </row>
    <row r="2938" spans="2:5" ht="15" customHeight="1">
      <c r="B2938" s="84"/>
      <c r="C2938" s="84"/>
      <c r="D2938" s="84"/>
      <c r="E2938" s="84"/>
    </row>
    <row r="2939" spans="2:5" ht="15" customHeight="1">
      <c r="B2939" s="84"/>
      <c r="C2939" s="84"/>
      <c r="D2939" s="84"/>
      <c r="E2939" s="84"/>
    </row>
    <row r="2940" spans="2:5" ht="15" customHeight="1">
      <c r="B2940" s="84"/>
      <c r="C2940" s="84"/>
      <c r="D2940" s="84"/>
      <c r="E2940" s="84"/>
    </row>
    <row r="2941" spans="2:5" ht="15" customHeight="1">
      <c r="B2941" s="84"/>
      <c r="C2941" s="84"/>
      <c r="D2941" s="84"/>
      <c r="E2941" s="84"/>
    </row>
    <row r="2942" spans="2:5" ht="15" customHeight="1">
      <c r="B2942" s="84"/>
      <c r="C2942" s="84"/>
      <c r="D2942" s="84"/>
      <c r="E2942" s="84"/>
    </row>
    <row r="2943" spans="2:5" ht="15" customHeight="1">
      <c r="B2943" s="84"/>
      <c r="C2943" s="84"/>
      <c r="D2943" s="84"/>
      <c r="E2943" s="84"/>
    </row>
    <row r="2944" spans="2:5" ht="15" customHeight="1">
      <c r="B2944" s="84"/>
      <c r="C2944" s="84"/>
      <c r="D2944" s="84"/>
      <c r="E2944" s="84"/>
    </row>
    <row r="2945" spans="2:5" ht="15" customHeight="1">
      <c r="B2945" s="84"/>
      <c r="C2945" s="84"/>
      <c r="D2945" s="84"/>
      <c r="E2945" s="84"/>
    </row>
    <row r="2946" spans="2:5" ht="15" customHeight="1">
      <c r="B2946" s="84"/>
      <c r="C2946" s="84"/>
      <c r="D2946" s="84"/>
      <c r="E2946" s="84"/>
    </row>
    <row r="2947" spans="2:5" ht="15" customHeight="1">
      <c r="B2947" s="84"/>
      <c r="C2947" s="84"/>
      <c r="D2947" s="84"/>
      <c r="E2947" s="84"/>
    </row>
    <row r="2948" spans="2:5" ht="15" customHeight="1">
      <c r="B2948" s="84"/>
      <c r="C2948" s="84"/>
      <c r="D2948" s="84"/>
      <c r="E2948" s="84"/>
    </row>
    <row r="2949" spans="2:5" ht="15" customHeight="1">
      <c r="B2949" s="84"/>
      <c r="C2949" s="84"/>
      <c r="D2949" s="84"/>
      <c r="E2949" s="84"/>
    </row>
    <row r="2950" spans="2:5" ht="15" customHeight="1">
      <c r="B2950" s="84"/>
      <c r="C2950" s="84"/>
      <c r="D2950" s="84"/>
      <c r="E2950" s="84"/>
    </row>
    <row r="2951" spans="2:5" ht="15" customHeight="1">
      <c r="B2951" s="84"/>
      <c r="C2951" s="84"/>
      <c r="D2951" s="84"/>
      <c r="E2951" s="84"/>
    </row>
    <row r="2952" spans="2:5" ht="15" customHeight="1">
      <c r="B2952" s="84"/>
      <c r="C2952" s="84"/>
      <c r="D2952" s="84"/>
      <c r="E2952" s="84"/>
    </row>
    <row r="2953" spans="2:5" ht="15" customHeight="1">
      <c r="B2953" s="84"/>
      <c r="C2953" s="84"/>
      <c r="D2953" s="84"/>
      <c r="E2953" s="84"/>
    </row>
    <row r="2954" spans="2:5" ht="15" customHeight="1">
      <c r="B2954" s="84"/>
      <c r="C2954" s="84"/>
      <c r="D2954" s="84"/>
      <c r="E2954" s="84"/>
    </row>
    <row r="2955" spans="2:5" ht="15" customHeight="1">
      <c r="B2955" s="84"/>
      <c r="C2955" s="84"/>
      <c r="D2955" s="84"/>
      <c r="E2955" s="84"/>
    </row>
    <row r="2956" spans="2:5" ht="15" customHeight="1">
      <c r="B2956" s="84"/>
      <c r="C2956" s="84"/>
      <c r="D2956" s="84"/>
      <c r="E2956" s="84"/>
    </row>
    <row r="2957" spans="2:5" ht="15" customHeight="1">
      <c r="B2957" s="84"/>
      <c r="C2957" s="84"/>
      <c r="D2957" s="84"/>
      <c r="E2957" s="84"/>
    </row>
    <row r="2958" spans="2:5" ht="15" customHeight="1">
      <c r="B2958" s="84"/>
      <c r="C2958" s="84"/>
      <c r="D2958" s="84"/>
      <c r="E2958" s="84"/>
    </row>
    <row r="2959" spans="2:5" ht="15" customHeight="1">
      <c r="B2959" s="84"/>
      <c r="C2959" s="84"/>
      <c r="D2959" s="84"/>
      <c r="E2959" s="84"/>
    </row>
    <row r="2960" spans="2:5" ht="15" customHeight="1">
      <c r="B2960" s="84"/>
      <c r="C2960" s="84"/>
      <c r="D2960" s="84"/>
      <c r="E2960" s="84"/>
    </row>
    <row r="2961" spans="2:5" ht="15" customHeight="1">
      <c r="B2961" s="84"/>
      <c r="C2961" s="84"/>
      <c r="D2961" s="84"/>
      <c r="E2961" s="84"/>
    </row>
    <row r="2962" spans="2:5" ht="15" customHeight="1">
      <c r="B2962" s="84"/>
      <c r="C2962" s="84"/>
      <c r="D2962" s="84"/>
      <c r="E2962" s="84"/>
    </row>
    <row r="2963" spans="2:5" ht="15" customHeight="1">
      <c r="B2963" s="84"/>
      <c r="C2963" s="84"/>
      <c r="D2963" s="84"/>
      <c r="E2963" s="84"/>
    </row>
    <row r="2964" spans="2:5" ht="15" customHeight="1">
      <c r="B2964" s="84"/>
      <c r="C2964" s="84"/>
      <c r="D2964" s="84"/>
      <c r="E2964" s="84"/>
    </row>
    <row r="2965" spans="2:5" ht="15" customHeight="1">
      <c r="B2965" s="84"/>
      <c r="C2965" s="84"/>
      <c r="D2965" s="84"/>
      <c r="E2965" s="84"/>
    </row>
    <row r="2966" spans="2:5" ht="15" customHeight="1">
      <c r="B2966" s="84"/>
      <c r="C2966" s="84"/>
      <c r="D2966" s="84"/>
      <c r="E2966" s="84"/>
    </row>
    <row r="2967" spans="2:5" ht="15" customHeight="1">
      <c r="B2967" s="84"/>
      <c r="C2967" s="84"/>
      <c r="D2967" s="84"/>
      <c r="E2967" s="84"/>
    </row>
    <row r="2968" spans="2:5" ht="15" customHeight="1">
      <c r="B2968" s="84"/>
      <c r="C2968" s="84"/>
      <c r="D2968" s="84"/>
      <c r="E2968" s="84"/>
    </row>
    <row r="2969" spans="2:5" ht="15" customHeight="1">
      <c r="B2969" s="84"/>
      <c r="C2969" s="84"/>
      <c r="D2969" s="84"/>
      <c r="E2969" s="84"/>
    </row>
    <row r="2970" spans="2:5" ht="15" customHeight="1">
      <c r="B2970" s="84"/>
      <c r="C2970" s="84"/>
      <c r="D2970" s="84"/>
      <c r="E2970" s="84"/>
    </row>
  </sheetData>
  <mergeCells count="3">
    <mergeCell ref="A1:E1"/>
    <mergeCell ref="B2:E2"/>
    <mergeCell ref="E19:E21"/>
  </mergeCells>
  <printOptions horizontalCentered="1"/>
  <pageMargins left="0.70866141732283472" right="0.70866141732283472" top="0.78740157480314965" bottom="0.70866141732283472" header="0.51181102362204722" footer="0.31496062992125984"/>
  <pageSetup paperSize="9" firstPageNumber="455" orientation="landscape" useFirstPageNumber="1" r:id="rId1"/>
  <headerFooter>
    <oddHeader>&amp;C&amp;P</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I20"/>
  <sheetViews>
    <sheetView view="pageLayout" zoomScaleNormal="100" workbookViewId="0">
      <selection activeCell="E20" sqref="E20"/>
    </sheetView>
  </sheetViews>
  <sheetFormatPr defaultRowHeight="15.75"/>
  <cols>
    <col min="1" max="1" width="44.125" style="739" bestFit="1" customWidth="1"/>
    <col min="2" max="2" width="12.875" style="756" customWidth="1"/>
    <col min="3" max="3" width="16.375" style="739" customWidth="1"/>
    <col min="4" max="4" width="15" style="739" customWidth="1"/>
    <col min="5" max="5" width="14" style="757" customWidth="1"/>
    <col min="6" max="6" width="11.625" style="741" customWidth="1"/>
    <col min="7" max="7" width="10" style="739" customWidth="1"/>
    <col min="8" max="8" width="19.25" style="739" customWidth="1"/>
    <col min="9" max="256" width="9.125" style="739"/>
    <col min="257" max="257" width="44.125" style="739" bestFit="1" customWidth="1"/>
    <col min="258" max="258" width="12.875" style="739" customWidth="1"/>
    <col min="259" max="259" width="16.375" style="739" customWidth="1"/>
    <col min="260" max="260" width="15" style="739" customWidth="1"/>
    <col min="261" max="261" width="14" style="739" customWidth="1"/>
    <col min="262" max="262" width="11.625" style="739" customWidth="1"/>
    <col min="263" max="263" width="10" style="739" customWidth="1"/>
    <col min="264" max="264" width="19.25" style="739" customWidth="1"/>
    <col min="265" max="512" width="9.125" style="739"/>
    <col min="513" max="513" width="44.125" style="739" bestFit="1" customWidth="1"/>
    <col min="514" max="514" width="12.875" style="739" customWidth="1"/>
    <col min="515" max="515" width="16.375" style="739" customWidth="1"/>
    <col min="516" max="516" width="15" style="739" customWidth="1"/>
    <col min="517" max="517" width="14" style="739" customWidth="1"/>
    <col min="518" max="518" width="11.625" style="739" customWidth="1"/>
    <col min="519" max="519" width="10" style="739" customWidth="1"/>
    <col min="520" max="520" width="19.25" style="739" customWidth="1"/>
    <col min="521" max="768" width="9.125" style="739"/>
    <col min="769" max="769" width="44.125" style="739" bestFit="1" customWidth="1"/>
    <col min="770" max="770" width="12.875" style="739" customWidth="1"/>
    <col min="771" max="771" width="16.375" style="739" customWidth="1"/>
    <col min="772" max="772" width="15" style="739" customWidth="1"/>
    <col min="773" max="773" width="14" style="739" customWidth="1"/>
    <col min="774" max="774" width="11.625" style="739" customWidth="1"/>
    <col min="775" max="775" width="10" style="739" customWidth="1"/>
    <col min="776" max="776" width="19.25" style="739" customWidth="1"/>
    <col min="777" max="1024" width="9.125" style="739"/>
    <col min="1025" max="1025" width="44.125" style="739" bestFit="1" customWidth="1"/>
    <col min="1026" max="1026" width="12.875" style="739" customWidth="1"/>
    <col min="1027" max="1027" width="16.375" style="739" customWidth="1"/>
    <col min="1028" max="1028" width="15" style="739" customWidth="1"/>
    <col min="1029" max="1029" width="14" style="739" customWidth="1"/>
    <col min="1030" max="1030" width="11.625" style="739" customWidth="1"/>
    <col min="1031" max="1031" width="10" style="739" customWidth="1"/>
    <col min="1032" max="1032" width="19.25" style="739" customWidth="1"/>
    <col min="1033" max="1280" width="9.125" style="739"/>
    <col min="1281" max="1281" width="44.125" style="739" bestFit="1" customWidth="1"/>
    <col min="1282" max="1282" width="12.875" style="739" customWidth="1"/>
    <col min="1283" max="1283" width="16.375" style="739" customWidth="1"/>
    <col min="1284" max="1284" width="15" style="739" customWidth="1"/>
    <col min="1285" max="1285" width="14" style="739" customWidth="1"/>
    <col min="1286" max="1286" width="11.625" style="739" customWidth="1"/>
    <col min="1287" max="1287" width="10" style="739" customWidth="1"/>
    <col min="1288" max="1288" width="19.25" style="739" customWidth="1"/>
    <col min="1289" max="1536" width="9.125" style="739"/>
    <col min="1537" max="1537" width="44.125" style="739" bestFit="1" customWidth="1"/>
    <col min="1538" max="1538" width="12.875" style="739" customWidth="1"/>
    <col min="1539" max="1539" width="16.375" style="739" customWidth="1"/>
    <col min="1540" max="1540" width="15" style="739" customWidth="1"/>
    <col min="1541" max="1541" width="14" style="739" customWidth="1"/>
    <col min="1542" max="1542" width="11.625" style="739" customWidth="1"/>
    <col min="1543" max="1543" width="10" style="739" customWidth="1"/>
    <col min="1544" max="1544" width="19.25" style="739" customWidth="1"/>
    <col min="1545" max="1792" width="9.125" style="739"/>
    <col min="1793" max="1793" width="44.125" style="739" bestFit="1" customWidth="1"/>
    <col min="1794" max="1794" width="12.875" style="739" customWidth="1"/>
    <col min="1795" max="1795" width="16.375" style="739" customWidth="1"/>
    <col min="1796" max="1796" width="15" style="739" customWidth="1"/>
    <col min="1797" max="1797" width="14" style="739" customWidth="1"/>
    <col min="1798" max="1798" width="11.625" style="739" customWidth="1"/>
    <col min="1799" max="1799" width="10" style="739" customWidth="1"/>
    <col min="1800" max="1800" width="19.25" style="739" customWidth="1"/>
    <col min="1801" max="2048" width="9.125" style="739"/>
    <col min="2049" max="2049" width="44.125" style="739" bestFit="1" customWidth="1"/>
    <col min="2050" max="2050" width="12.875" style="739" customWidth="1"/>
    <col min="2051" max="2051" width="16.375" style="739" customWidth="1"/>
    <col min="2052" max="2052" width="15" style="739" customWidth="1"/>
    <col min="2053" max="2053" width="14" style="739" customWidth="1"/>
    <col min="2054" max="2054" width="11.625" style="739" customWidth="1"/>
    <col min="2055" max="2055" width="10" style="739" customWidth="1"/>
    <col min="2056" max="2056" width="19.25" style="739" customWidth="1"/>
    <col min="2057" max="2304" width="9.125" style="739"/>
    <col min="2305" max="2305" width="44.125" style="739" bestFit="1" customWidth="1"/>
    <col min="2306" max="2306" width="12.875" style="739" customWidth="1"/>
    <col min="2307" max="2307" width="16.375" style="739" customWidth="1"/>
    <col min="2308" max="2308" width="15" style="739" customWidth="1"/>
    <col min="2309" max="2309" width="14" style="739" customWidth="1"/>
    <col min="2310" max="2310" width="11.625" style="739" customWidth="1"/>
    <col min="2311" max="2311" width="10" style="739" customWidth="1"/>
    <col min="2312" max="2312" width="19.25" style="739" customWidth="1"/>
    <col min="2313" max="2560" width="9.125" style="739"/>
    <col min="2561" max="2561" width="44.125" style="739" bestFit="1" customWidth="1"/>
    <col min="2562" max="2562" width="12.875" style="739" customWidth="1"/>
    <col min="2563" max="2563" width="16.375" style="739" customWidth="1"/>
    <col min="2564" max="2564" width="15" style="739" customWidth="1"/>
    <col min="2565" max="2565" width="14" style="739" customWidth="1"/>
    <col min="2566" max="2566" width="11.625" style="739" customWidth="1"/>
    <col min="2567" max="2567" width="10" style="739" customWidth="1"/>
    <col min="2568" max="2568" width="19.25" style="739" customWidth="1"/>
    <col min="2569" max="2816" width="9.125" style="739"/>
    <col min="2817" max="2817" width="44.125" style="739" bestFit="1" customWidth="1"/>
    <col min="2818" max="2818" width="12.875" style="739" customWidth="1"/>
    <col min="2819" max="2819" width="16.375" style="739" customWidth="1"/>
    <col min="2820" max="2820" width="15" style="739" customWidth="1"/>
    <col min="2821" max="2821" width="14" style="739" customWidth="1"/>
    <col min="2822" max="2822" width="11.625" style="739" customWidth="1"/>
    <col min="2823" max="2823" width="10" style="739" customWidth="1"/>
    <col min="2824" max="2824" width="19.25" style="739" customWidth="1"/>
    <col min="2825" max="3072" width="9.125" style="739"/>
    <col min="3073" max="3073" width="44.125" style="739" bestFit="1" customWidth="1"/>
    <col min="3074" max="3074" width="12.875" style="739" customWidth="1"/>
    <col min="3075" max="3075" width="16.375" style="739" customWidth="1"/>
    <col min="3076" max="3076" width="15" style="739" customWidth="1"/>
    <col min="3077" max="3077" width="14" style="739" customWidth="1"/>
    <col min="3078" max="3078" width="11.625" style="739" customWidth="1"/>
    <col min="3079" max="3079" width="10" style="739" customWidth="1"/>
    <col min="3080" max="3080" width="19.25" style="739" customWidth="1"/>
    <col min="3081" max="3328" width="9.125" style="739"/>
    <col min="3329" max="3329" width="44.125" style="739" bestFit="1" customWidth="1"/>
    <col min="3330" max="3330" width="12.875" style="739" customWidth="1"/>
    <col min="3331" max="3331" width="16.375" style="739" customWidth="1"/>
    <col min="3332" max="3332" width="15" style="739" customWidth="1"/>
    <col min="3333" max="3333" width="14" style="739" customWidth="1"/>
    <col min="3334" max="3334" width="11.625" style="739" customWidth="1"/>
    <col min="3335" max="3335" width="10" style="739" customWidth="1"/>
    <col min="3336" max="3336" width="19.25" style="739" customWidth="1"/>
    <col min="3337" max="3584" width="9.125" style="739"/>
    <col min="3585" max="3585" width="44.125" style="739" bestFit="1" customWidth="1"/>
    <col min="3586" max="3586" width="12.875" style="739" customWidth="1"/>
    <col min="3587" max="3587" width="16.375" style="739" customWidth="1"/>
    <col min="3588" max="3588" width="15" style="739" customWidth="1"/>
    <col min="3589" max="3589" width="14" style="739" customWidth="1"/>
    <col min="3590" max="3590" width="11.625" style="739" customWidth="1"/>
    <col min="3591" max="3591" width="10" style="739" customWidth="1"/>
    <col min="3592" max="3592" width="19.25" style="739" customWidth="1"/>
    <col min="3593" max="3840" width="9.125" style="739"/>
    <col min="3841" max="3841" width="44.125" style="739" bestFit="1" customWidth="1"/>
    <col min="3842" max="3842" width="12.875" style="739" customWidth="1"/>
    <col min="3843" max="3843" width="16.375" style="739" customWidth="1"/>
    <col min="3844" max="3844" width="15" style="739" customWidth="1"/>
    <col min="3845" max="3845" width="14" style="739" customWidth="1"/>
    <col min="3846" max="3846" width="11.625" style="739" customWidth="1"/>
    <col min="3847" max="3847" width="10" style="739" customWidth="1"/>
    <col min="3848" max="3848" width="19.25" style="739" customWidth="1"/>
    <col min="3849" max="4096" width="9.125" style="739"/>
    <col min="4097" max="4097" width="44.125" style="739" bestFit="1" customWidth="1"/>
    <col min="4098" max="4098" width="12.875" style="739" customWidth="1"/>
    <col min="4099" max="4099" width="16.375" style="739" customWidth="1"/>
    <col min="4100" max="4100" width="15" style="739" customWidth="1"/>
    <col min="4101" max="4101" width="14" style="739" customWidth="1"/>
    <col min="4102" max="4102" width="11.625" style="739" customWidth="1"/>
    <col min="4103" max="4103" width="10" style="739" customWidth="1"/>
    <col min="4104" max="4104" width="19.25" style="739" customWidth="1"/>
    <col min="4105" max="4352" width="9.125" style="739"/>
    <col min="4353" max="4353" width="44.125" style="739" bestFit="1" customWidth="1"/>
    <col min="4354" max="4354" width="12.875" style="739" customWidth="1"/>
    <col min="4355" max="4355" width="16.375" style="739" customWidth="1"/>
    <col min="4356" max="4356" width="15" style="739" customWidth="1"/>
    <col min="4357" max="4357" width="14" style="739" customWidth="1"/>
    <col min="4358" max="4358" width="11.625" style="739" customWidth="1"/>
    <col min="4359" max="4359" width="10" style="739" customWidth="1"/>
    <col min="4360" max="4360" width="19.25" style="739" customWidth="1"/>
    <col min="4361" max="4608" width="9.125" style="739"/>
    <col min="4609" max="4609" width="44.125" style="739" bestFit="1" customWidth="1"/>
    <col min="4610" max="4610" width="12.875" style="739" customWidth="1"/>
    <col min="4611" max="4611" width="16.375" style="739" customWidth="1"/>
    <col min="4612" max="4612" width="15" style="739" customWidth="1"/>
    <col min="4613" max="4613" width="14" style="739" customWidth="1"/>
    <col min="4614" max="4614" width="11.625" style="739" customWidth="1"/>
    <col min="4615" max="4615" width="10" style="739" customWidth="1"/>
    <col min="4616" max="4616" width="19.25" style="739" customWidth="1"/>
    <col min="4617" max="4864" width="9.125" style="739"/>
    <col min="4865" max="4865" width="44.125" style="739" bestFit="1" customWidth="1"/>
    <col min="4866" max="4866" width="12.875" style="739" customWidth="1"/>
    <col min="4867" max="4867" width="16.375" style="739" customWidth="1"/>
    <col min="4868" max="4868" width="15" style="739" customWidth="1"/>
    <col min="4869" max="4869" width="14" style="739" customWidth="1"/>
    <col min="4870" max="4870" width="11.625" style="739" customWidth="1"/>
    <col min="4871" max="4871" width="10" style="739" customWidth="1"/>
    <col min="4872" max="4872" width="19.25" style="739" customWidth="1"/>
    <col min="4873" max="5120" width="9.125" style="739"/>
    <col min="5121" max="5121" width="44.125" style="739" bestFit="1" customWidth="1"/>
    <col min="5122" max="5122" width="12.875" style="739" customWidth="1"/>
    <col min="5123" max="5123" width="16.375" style="739" customWidth="1"/>
    <col min="5124" max="5124" width="15" style="739" customWidth="1"/>
    <col min="5125" max="5125" width="14" style="739" customWidth="1"/>
    <col min="5126" max="5126" width="11.625" style="739" customWidth="1"/>
    <col min="5127" max="5127" width="10" style="739" customWidth="1"/>
    <col min="5128" max="5128" width="19.25" style="739" customWidth="1"/>
    <col min="5129" max="5376" width="9.125" style="739"/>
    <col min="5377" max="5377" width="44.125" style="739" bestFit="1" customWidth="1"/>
    <col min="5378" max="5378" width="12.875" style="739" customWidth="1"/>
    <col min="5379" max="5379" width="16.375" style="739" customWidth="1"/>
    <col min="5380" max="5380" width="15" style="739" customWidth="1"/>
    <col min="5381" max="5381" width="14" style="739" customWidth="1"/>
    <col min="5382" max="5382" width="11.625" style="739" customWidth="1"/>
    <col min="5383" max="5383" width="10" style="739" customWidth="1"/>
    <col min="5384" max="5384" width="19.25" style="739" customWidth="1"/>
    <col min="5385" max="5632" width="9.125" style="739"/>
    <col min="5633" max="5633" width="44.125" style="739" bestFit="1" customWidth="1"/>
    <col min="5634" max="5634" width="12.875" style="739" customWidth="1"/>
    <col min="5635" max="5635" width="16.375" style="739" customWidth="1"/>
    <col min="5636" max="5636" width="15" style="739" customWidth="1"/>
    <col min="5637" max="5637" width="14" style="739" customWidth="1"/>
    <col min="5638" max="5638" width="11.625" style="739" customWidth="1"/>
    <col min="5639" max="5639" width="10" style="739" customWidth="1"/>
    <col min="5640" max="5640" width="19.25" style="739" customWidth="1"/>
    <col min="5641" max="5888" width="9.125" style="739"/>
    <col min="5889" max="5889" width="44.125" style="739" bestFit="1" customWidth="1"/>
    <col min="5890" max="5890" width="12.875" style="739" customWidth="1"/>
    <col min="5891" max="5891" width="16.375" style="739" customWidth="1"/>
    <col min="5892" max="5892" width="15" style="739" customWidth="1"/>
    <col min="5893" max="5893" width="14" style="739" customWidth="1"/>
    <col min="5894" max="5894" width="11.625" style="739" customWidth="1"/>
    <col min="5895" max="5895" width="10" style="739" customWidth="1"/>
    <col min="5896" max="5896" width="19.25" style="739" customWidth="1"/>
    <col min="5897" max="6144" width="9.125" style="739"/>
    <col min="6145" max="6145" width="44.125" style="739" bestFit="1" customWidth="1"/>
    <col min="6146" max="6146" width="12.875" style="739" customWidth="1"/>
    <col min="6147" max="6147" width="16.375" style="739" customWidth="1"/>
    <col min="6148" max="6148" width="15" style="739" customWidth="1"/>
    <col min="6149" max="6149" width="14" style="739" customWidth="1"/>
    <col min="6150" max="6150" width="11.625" style="739" customWidth="1"/>
    <col min="6151" max="6151" width="10" style="739" customWidth="1"/>
    <col min="6152" max="6152" width="19.25" style="739" customWidth="1"/>
    <col min="6153" max="6400" width="9.125" style="739"/>
    <col min="6401" max="6401" width="44.125" style="739" bestFit="1" customWidth="1"/>
    <col min="6402" max="6402" width="12.875" style="739" customWidth="1"/>
    <col min="6403" max="6403" width="16.375" style="739" customWidth="1"/>
    <col min="6404" max="6404" width="15" style="739" customWidth="1"/>
    <col min="6405" max="6405" width="14" style="739" customWidth="1"/>
    <col min="6406" max="6406" width="11.625" style="739" customWidth="1"/>
    <col min="6407" max="6407" width="10" style="739" customWidth="1"/>
    <col min="6408" max="6408" width="19.25" style="739" customWidth="1"/>
    <col min="6409" max="6656" width="9.125" style="739"/>
    <col min="6657" max="6657" width="44.125" style="739" bestFit="1" customWidth="1"/>
    <col min="6658" max="6658" width="12.875" style="739" customWidth="1"/>
    <col min="6659" max="6659" width="16.375" style="739" customWidth="1"/>
    <col min="6660" max="6660" width="15" style="739" customWidth="1"/>
    <col min="6661" max="6661" width="14" style="739" customWidth="1"/>
    <col min="6662" max="6662" width="11.625" style="739" customWidth="1"/>
    <col min="6663" max="6663" width="10" style="739" customWidth="1"/>
    <col min="6664" max="6664" width="19.25" style="739" customWidth="1"/>
    <col min="6665" max="6912" width="9.125" style="739"/>
    <col min="6913" max="6913" width="44.125" style="739" bestFit="1" customWidth="1"/>
    <col min="6914" max="6914" width="12.875" style="739" customWidth="1"/>
    <col min="6915" max="6915" width="16.375" style="739" customWidth="1"/>
    <col min="6916" max="6916" width="15" style="739" customWidth="1"/>
    <col min="6917" max="6917" width="14" style="739" customWidth="1"/>
    <col min="6918" max="6918" width="11.625" style="739" customWidth="1"/>
    <col min="6919" max="6919" width="10" style="739" customWidth="1"/>
    <col min="6920" max="6920" width="19.25" style="739" customWidth="1"/>
    <col min="6921" max="7168" width="9.125" style="739"/>
    <col min="7169" max="7169" width="44.125" style="739" bestFit="1" customWidth="1"/>
    <col min="7170" max="7170" width="12.875" style="739" customWidth="1"/>
    <col min="7171" max="7171" width="16.375" style="739" customWidth="1"/>
    <col min="7172" max="7172" width="15" style="739" customWidth="1"/>
    <col min="7173" max="7173" width="14" style="739" customWidth="1"/>
    <col min="7174" max="7174" width="11.625" style="739" customWidth="1"/>
    <col min="7175" max="7175" width="10" style="739" customWidth="1"/>
    <col min="7176" max="7176" width="19.25" style="739" customWidth="1"/>
    <col min="7177" max="7424" width="9.125" style="739"/>
    <col min="7425" max="7425" width="44.125" style="739" bestFit="1" customWidth="1"/>
    <col min="7426" max="7426" width="12.875" style="739" customWidth="1"/>
    <col min="7427" max="7427" width="16.375" style="739" customWidth="1"/>
    <col min="7428" max="7428" width="15" style="739" customWidth="1"/>
    <col min="7429" max="7429" width="14" style="739" customWidth="1"/>
    <col min="7430" max="7430" width="11.625" style="739" customWidth="1"/>
    <col min="7431" max="7431" width="10" style="739" customWidth="1"/>
    <col min="7432" max="7432" width="19.25" style="739" customWidth="1"/>
    <col min="7433" max="7680" width="9.125" style="739"/>
    <col min="7681" max="7681" width="44.125" style="739" bestFit="1" customWidth="1"/>
    <col min="7682" max="7682" width="12.875" style="739" customWidth="1"/>
    <col min="7683" max="7683" width="16.375" style="739" customWidth="1"/>
    <col min="7684" max="7684" width="15" style="739" customWidth="1"/>
    <col min="7685" max="7685" width="14" style="739" customWidth="1"/>
    <col min="7686" max="7686" width="11.625" style="739" customWidth="1"/>
    <col min="7687" max="7687" width="10" style="739" customWidth="1"/>
    <col min="7688" max="7688" width="19.25" style="739" customWidth="1"/>
    <col min="7689" max="7936" width="9.125" style="739"/>
    <col min="7937" max="7937" width="44.125" style="739" bestFit="1" customWidth="1"/>
    <col min="7938" max="7938" width="12.875" style="739" customWidth="1"/>
    <col min="7939" max="7939" width="16.375" style="739" customWidth="1"/>
    <col min="7940" max="7940" width="15" style="739" customWidth="1"/>
    <col min="7941" max="7941" width="14" style="739" customWidth="1"/>
    <col min="7942" max="7942" width="11.625" style="739" customWidth="1"/>
    <col min="7943" max="7943" width="10" style="739" customWidth="1"/>
    <col min="7944" max="7944" width="19.25" style="739" customWidth="1"/>
    <col min="7945" max="8192" width="9.125" style="739"/>
    <col min="8193" max="8193" width="44.125" style="739" bestFit="1" customWidth="1"/>
    <col min="8194" max="8194" width="12.875" style="739" customWidth="1"/>
    <col min="8195" max="8195" width="16.375" style="739" customWidth="1"/>
    <col min="8196" max="8196" width="15" style="739" customWidth="1"/>
    <col min="8197" max="8197" width="14" style="739" customWidth="1"/>
    <col min="8198" max="8198" width="11.625" style="739" customWidth="1"/>
    <col min="8199" max="8199" width="10" style="739" customWidth="1"/>
    <col min="8200" max="8200" width="19.25" style="739" customWidth="1"/>
    <col min="8201" max="8448" width="9.125" style="739"/>
    <col min="8449" max="8449" width="44.125" style="739" bestFit="1" customWidth="1"/>
    <col min="8450" max="8450" width="12.875" style="739" customWidth="1"/>
    <col min="8451" max="8451" width="16.375" style="739" customWidth="1"/>
    <col min="8452" max="8452" width="15" style="739" customWidth="1"/>
    <col min="8453" max="8453" width="14" style="739" customWidth="1"/>
    <col min="8454" max="8454" width="11.625" style="739" customWidth="1"/>
    <col min="8455" max="8455" width="10" style="739" customWidth="1"/>
    <col min="8456" max="8456" width="19.25" style="739" customWidth="1"/>
    <col min="8457" max="8704" width="9.125" style="739"/>
    <col min="8705" max="8705" width="44.125" style="739" bestFit="1" customWidth="1"/>
    <col min="8706" max="8706" width="12.875" style="739" customWidth="1"/>
    <col min="8707" max="8707" width="16.375" style="739" customWidth="1"/>
    <col min="8708" max="8708" width="15" style="739" customWidth="1"/>
    <col min="8709" max="8709" width="14" style="739" customWidth="1"/>
    <col min="8710" max="8710" width="11.625" style="739" customWidth="1"/>
    <col min="8711" max="8711" width="10" style="739" customWidth="1"/>
    <col min="8712" max="8712" width="19.25" style="739" customWidth="1"/>
    <col min="8713" max="8960" width="9.125" style="739"/>
    <col min="8961" max="8961" width="44.125" style="739" bestFit="1" customWidth="1"/>
    <col min="8962" max="8962" width="12.875" style="739" customWidth="1"/>
    <col min="8963" max="8963" width="16.375" style="739" customWidth="1"/>
    <col min="8964" max="8964" width="15" style="739" customWidth="1"/>
    <col min="8965" max="8965" width="14" style="739" customWidth="1"/>
    <col min="8966" max="8966" width="11.625" style="739" customWidth="1"/>
    <col min="8967" max="8967" width="10" style="739" customWidth="1"/>
    <col min="8968" max="8968" width="19.25" style="739" customWidth="1"/>
    <col min="8969" max="9216" width="9.125" style="739"/>
    <col min="9217" max="9217" width="44.125" style="739" bestFit="1" customWidth="1"/>
    <col min="9218" max="9218" width="12.875" style="739" customWidth="1"/>
    <col min="9219" max="9219" width="16.375" style="739" customWidth="1"/>
    <col min="9220" max="9220" width="15" style="739" customWidth="1"/>
    <col min="9221" max="9221" width="14" style="739" customWidth="1"/>
    <col min="9222" max="9222" width="11.625" style="739" customWidth="1"/>
    <col min="9223" max="9223" width="10" style="739" customWidth="1"/>
    <col min="9224" max="9224" width="19.25" style="739" customWidth="1"/>
    <col min="9225" max="9472" width="9.125" style="739"/>
    <col min="9473" max="9473" width="44.125" style="739" bestFit="1" customWidth="1"/>
    <col min="9474" max="9474" width="12.875" style="739" customWidth="1"/>
    <col min="9475" max="9475" width="16.375" style="739" customWidth="1"/>
    <col min="9476" max="9476" width="15" style="739" customWidth="1"/>
    <col min="9477" max="9477" width="14" style="739" customWidth="1"/>
    <col min="9478" max="9478" width="11.625" style="739" customWidth="1"/>
    <col min="9479" max="9479" width="10" style="739" customWidth="1"/>
    <col min="9480" max="9480" width="19.25" style="739" customWidth="1"/>
    <col min="9481" max="9728" width="9.125" style="739"/>
    <col min="9729" max="9729" width="44.125" style="739" bestFit="1" customWidth="1"/>
    <col min="9730" max="9730" width="12.875" style="739" customWidth="1"/>
    <col min="9731" max="9731" width="16.375" style="739" customWidth="1"/>
    <col min="9732" max="9732" width="15" style="739" customWidth="1"/>
    <col min="9733" max="9733" width="14" style="739" customWidth="1"/>
    <col min="9734" max="9734" width="11.625" style="739" customWidth="1"/>
    <col min="9735" max="9735" width="10" style="739" customWidth="1"/>
    <col min="9736" max="9736" width="19.25" style="739" customWidth="1"/>
    <col min="9737" max="9984" width="9.125" style="739"/>
    <col min="9985" max="9985" width="44.125" style="739" bestFit="1" customWidth="1"/>
    <col min="9986" max="9986" width="12.875" style="739" customWidth="1"/>
    <col min="9987" max="9987" width="16.375" style="739" customWidth="1"/>
    <col min="9988" max="9988" width="15" style="739" customWidth="1"/>
    <col min="9989" max="9989" width="14" style="739" customWidth="1"/>
    <col min="9990" max="9990" width="11.625" style="739" customWidth="1"/>
    <col min="9991" max="9991" width="10" style="739" customWidth="1"/>
    <col min="9992" max="9992" width="19.25" style="739" customWidth="1"/>
    <col min="9993" max="10240" width="9.125" style="739"/>
    <col min="10241" max="10241" width="44.125" style="739" bestFit="1" customWidth="1"/>
    <col min="10242" max="10242" width="12.875" style="739" customWidth="1"/>
    <col min="10243" max="10243" width="16.375" style="739" customWidth="1"/>
    <col min="10244" max="10244" width="15" style="739" customWidth="1"/>
    <col min="10245" max="10245" width="14" style="739" customWidth="1"/>
    <col min="10246" max="10246" width="11.625" style="739" customWidth="1"/>
    <col min="10247" max="10247" width="10" style="739" customWidth="1"/>
    <col min="10248" max="10248" width="19.25" style="739" customWidth="1"/>
    <col min="10249" max="10496" width="9.125" style="739"/>
    <col min="10497" max="10497" width="44.125" style="739" bestFit="1" customWidth="1"/>
    <col min="10498" max="10498" width="12.875" style="739" customWidth="1"/>
    <col min="10499" max="10499" width="16.375" style="739" customWidth="1"/>
    <col min="10500" max="10500" width="15" style="739" customWidth="1"/>
    <col min="10501" max="10501" width="14" style="739" customWidth="1"/>
    <col min="10502" max="10502" width="11.625" style="739" customWidth="1"/>
    <col min="10503" max="10503" width="10" style="739" customWidth="1"/>
    <col min="10504" max="10504" width="19.25" style="739" customWidth="1"/>
    <col min="10505" max="10752" width="9.125" style="739"/>
    <col min="10753" max="10753" width="44.125" style="739" bestFit="1" customWidth="1"/>
    <col min="10754" max="10754" width="12.875" style="739" customWidth="1"/>
    <col min="10755" max="10755" width="16.375" style="739" customWidth="1"/>
    <col min="10756" max="10756" width="15" style="739" customWidth="1"/>
    <col min="10757" max="10757" width="14" style="739" customWidth="1"/>
    <col min="10758" max="10758" width="11.625" style="739" customWidth="1"/>
    <col min="10759" max="10759" width="10" style="739" customWidth="1"/>
    <col min="10760" max="10760" width="19.25" style="739" customWidth="1"/>
    <col min="10761" max="11008" width="9.125" style="739"/>
    <col min="11009" max="11009" width="44.125" style="739" bestFit="1" customWidth="1"/>
    <col min="11010" max="11010" width="12.875" style="739" customWidth="1"/>
    <col min="11011" max="11011" width="16.375" style="739" customWidth="1"/>
    <col min="11012" max="11012" width="15" style="739" customWidth="1"/>
    <col min="11013" max="11013" width="14" style="739" customWidth="1"/>
    <col min="11014" max="11014" width="11.625" style="739" customWidth="1"/>
    <col min="11015" max="11015" width="10" style="739" customWidth="1"/>
    <col min="11016" max="11016" width="19.25" style="739" customWidth="1"/>
    <col min="11017" max="11264" width="9.125" style="739"/>
    <col min="11265" max="11265" width="44.125" style="739" bestFit="1" customWidth="1"/>
    <col min="11266" max="11266" width="12.875" style="739" customWidth="1"/>
    <col min="11267" max="11267" width="16.375" style="739" customWidth="1"/>
    <col min="11268" max="11268" width="15" style="739" customWidth="1"/>
    <col min="11269" max="11269" width="14" style="739" customWidth="1"/>
    <col min="11270" max="11270" width="11.625" style="739" customWidth="1"/>
    <col min="11271" max="11271" width="10" style="739" customWidth="1"/>
    <col min="11272" max="11272" width="19.25" style="739" customWidth="1"/>
    <col min="11273" max="11520" width="9.125" style="739"/>
    <col min="11521" max="11521" width="44.125" style="739" bestFit="1" customWidth="1"/>
    <col min="11522" max="11522" width="12.875" style="739" customWidth="1"/>
    <col min="11523" max="11523" width="16.375" style="739" customWidth="1"/>
    <col min="11524" max="11524" width="15" style="739" customWidth="1"/>
    <col min="11525" max="11525" width="14" style="739" customWidth="1"/>
    <col min="11526" max="11526" width="11.625" style="739" customWidth="1"/>
    <col min="11527" max="11527" width="10" style="739" customWidth="1"/>
    <col min="11528" max="11528" width="19.25" style="739" customWidth="1"/>
    <col min="11529" max="11776" width="9.125" style="739"/>
    <col min="11777" max="11777" width="44.125" style="739" bestFit="1" customWidth="1"/>
    <col min="11778" max="11778" width="12.875" style="739" customWidth="1"/>
    <col min="11779" max="11779" width="16.375" style="739" customWidth="1"/>
    <col min="11780" max="11780" width="15" style="739" customWidth="1"/>
    <col min="11781" max="11781" width="14" style="739" customWidth="1"/>
    <col min="11782" max="11782" width="11.625" style="739" customWidth="1"/>
    <col min="11783" max="11783" width="10" style="739" customWidth="1"/>
    <col min="11784" max="11784" width="19.25" style="739" customWidth="1"/>
    <col min="11785" max="12032" width="9.125" style="739"/>
    <col min="12033" max="12033" width="44.125" style="739" bestFit="1" customWidth="1"/>
    <col min="12034" max="12034" width="12.875" style="739" customWidth="1"/>
    <col min="12035" max="12035" width="16.375" style="739" customWidth="1"/>
    <col min="12036" max="12036" width="15" style="739" customWidth="1"/>
    <col min="12037" max="12037" width="14" style="739" customWidth="1"/>
    <col min="12038" max="12038" width="11.625" style="739" customWidth="1"/>
    <col min="12039" max="12039" width="10" style="739" customWidth="1"/>
    <col min="12040" max="12040" width="19.25" style="739" customWidth="1"/>
    <col min="12041" max="12288" width="9.125" style="739"/>
    <col min="12289" max="12289" width="44.125" style="739" bestFit="1" customWidth="1"/>
    <col min="12290" max="12290" width="12.875" style="739" customWidth="1"/>
    <col min="12291" max="12291" width="16.375" style="739" customWidth="1"/>
    <col min="12292" max="12292" width="15" style="739" customWidth="1"/>
    <col min="12293" max="12293" width="14" style="739" customWidth="1"/>
    <col min="12294" max="12294" width="11.625" style="739" customWidth="1"/>
    <col min="12295" max="12295" width="10" style="739" customWidth="1"/>
    <col min="12296" max="12296" width="19.25" style="739" customWidth="1"/>
    <col min="12297" max="12544" width="9.125" style="739"/>
    <col min="12545" max="12545" width="44.125" style="739" bestFit="1" customWidth="1"/>
    <col min="12546" max="12546" width="12.875" style="739" customWidth="1"/>
    <col min="12547" max="12547" width="16.375" style="739" customWidth="1"/>
    <col min="12548" max="12548" width="15" style="739" customWidth="1"/>
    <col min="12549" max="12549" width="14" style="739" customWidth="1"/>
    <col min="12550" max="12550" width="11.625" style="739" customWidth="1"/>
    <col min="12551" max="12551" width="10" style="739" customWidth="1"/>
    <col min="12552" max="12552" width="19.25" style="739" customWidth="1"/>
    <col min="12553" max="12800" width="9.125" style="739"/>
    <col min="12801" max="12801" width="44.125" style="739" bestFit="1" customWidth="1"/>
    <col min="12802" max="12802" width="12.875" style="739" customWidth="1"/>
    <col min="12803" max="12803" width="16.375" style="739" customWidth="1"/>
    <col min="12804" max="12804" width="15" style="739" customWidth="1"/>
    <col min="12805" max="12805" width="14" style="739" customWidth="1"/>
    <col min="12806" max="12806" width="11.625" style="739" customWidth="1"/>
    <col min="12807" max="12807" width="10" style="739" customWidth="1"/>
    <col min="12808" max="12808" width="19.25" style="739" customWidth="1"/>
    <col min="12809" max="13056" width="9.125" style="739"/>
    <col min="13057" max="13057" width="44.125" style="739" bestFit="1" customWidth="1"/>
    <col min="13058" max="13058" width="12.875" style="739" customWidth="1"/>
    <col min="13059" max="13059" width="16.375" style="739" customWidth="1"/>
    <col min="13060" max="13060" width="15" style="739" customWidth="1"/>
    <col min="13061" max="13061" width="14" style="739" customWidth="1"/>
    <col min="13062" max="13062" width="11.625" style="739" customWidth="1"/>
    <col min="13063" max="13063" width="10" style="739" customWidth="1"/>
    <col min="13064" max="13064" width="19.25" style="739" customWidth="1"/>
    <col min="13065" max="13312" width="9.125" style="739"/>
    <col min="13313" max="13313" width="44.125" style="739" bestFit="1" customWidth="1"/>
    <col min="13314" max="13314" width="12.875" style="739" customWidth="1"/>
    <col min="13315" max="13315" width="16.375" style="739" customWidth="1"/>
    <col min="13316" max="13316" width="15" style="739" customWidth="1"/>
    <col min="13317" max="13317" width="14" style="739" customWidth="1"/>
    <col min="13318" max="13318" width="11.625" style="739" customWidth="1"/>
    <col min="13319" max="13319" width="10" style="739" customWidth="1"/>
    <col min="13320" max="13320" width="19.25" style="739" customWidth="1"/>
    <col min="13321" max="13568" width="9.125" style="739"/>
    <col min="13569" max="13569" width="44.125" style="739" bestFit="1" customWidth="1"/>
    <col min="13570" max="13570" width="12.875" style="739" customWidth="1"/>
    <col min="13571" max="13571" width="16.375" style="739" customWidth="1"/>
    <col min="13572" max="13572" width="15" style="739" customWidth="1"/>
    <col min="13573" max="13573" width="14" style="739" customWidth="1"/>
    <col min="13574" max="13574" width="11.625" style="739" customWidth="1"/>
    <col min="13575" max="13575" width="10" style="739" customWidth="1"/>
    <col min="13576" max="13576" width="19.25" style="739" customWidth="1"/>
    <col min="13577" max="13824" width="9.125" style="739"/>
    <col min="13825" max="13825" width="44.125" style="739" bestFit="1" customWidth="1"/>
    <col min="13826" max="13826" width="12.875" style="739" customWidth="1"/>
    <col min="13827" max="13827" width="16.375" style="739" customWidth="1"/>
    <col min="13828" max="13828" width="15" style="739" customWidth="1"/>
    <col min="13829" max="13829" width="14" style="739" customWidth="1"/>
    <col min="13830" max="13830" width="11.625" style="739" customWidth="1"/>
    <col min="13831" max="13831" width="10" style="739" customWidth="1"/>
    <col min="13832" max="13832" width="19.25" style="739" customWidth="1"/>
    <col min="13833" max="14080" width="9.125" style="739"/>
    <col min="14081" max="14081" width="44.125" style="739" bestFit="1" customWidth="1"/>
    <col min="14082" max="14082" width="12.875" style="739" customWidth="1"/>
    <col min="14083" max="14083" width="16.375" style="739" customWidth="1"/>
    <col min="14084" max="14084" width="15" style="739" customWidth="1"/>
    <col min="14085" max="14085" width="14" style="739" customWidth="1"/>
    <col min="14086" max="14086" width="11.625" style="739" customWidth="1"/>
    <col min="14087" max="14087" width="10" style="739" customWidth="1"/>
    <col min="14088" max="14088" width="19.25" style="739" customWidth="1"/>
    <col min="14089" max="14336" width="9.125" style="739"/>
    <col min="14337" max="14337" width="44.125" style="739" bestFit="1" customWidth="1"/>
    <col min="14338" max="14338" width="12.875" style="739" customWidth="1"/>
    <col min="14339" max="14339" width="16.375" style="739" customWidth="1"/>
    <col min="14340" max="14340" width="15" style="739" customWidth="1"/>
    <col min="14341" max="14341" width="14" style="739" customWidth="1"/>
    <col min="14342" max="14342" width="11.625" style="739" customWidth="1"/>
    <col min="14343" max="14343" width="10" style="739" customWidth="1"/>
    <col min="14344" max="14344" width="19.25" style="739" customWidth="1"/>
    <col min="14345" max="14592" width="9.125" style="739"/>
    <col min="14593" max="14593" width="44.125" style="739" bestFit="1" customWidth="1"/>
    <col min="14594" max="14594" width="12.875" style="739" customWidth="1"/>
    <col min="14595" max="14595" width="16.375" style="739" customWidth="1"/>
    <col min="14596" max="14596" width="15" style="739" customWidth="1"/>
    <col min="14597" max="14597" width="14" style="739" customWidth="1"/>
    <col min="14598" max="14598" width="11.625" style="739" customWidth="1"/>
    <col min="14599" max="14599" width="10" style="739" customWidth="1"/>
    <col min="14600" max="14600" width="19.25" style="739" customWidth="1"/>
    <col min="14601" max="14848" width="9.125" style="739"/>
    <col min="14849" max="14849" width="44.125" style="739" bestFit="1" customWidth="1"/>
    <col min="14850" max="14850" width="12.875" style="739" customWidth="1"/>
    <col min="14851" max="14851" width="16.375" style="739" customWidth="1"/>
    <col min="14852" max="14852" width="15" style="739" customWidth="1"/>
    <col min="14853" max="14853" width="14" style="739" customWidth="1"/>
    <col min="14854" max="14854" width="11.625" style="739" customWidth="1"/>
    <col min="14855" max="14855" width="10" style="739" customWidth="1"/>
    <col min="14856" max="14856" width="19.25" style="739" customWidth="1"/>
    <col min="14857" max="15104" width="9.125" style="739"/>
    <col min="15105" max="15105" width="44.125" style="739" bestFit="1" customWidth="1"/>
    <col min="15106" max="15106" width="12.875" style="739" customWidth="1"/>
    <col min="15107" max="15107" width="16.375" style="739" customWidth="1"/>
    <col min="15108" max="15108" width="15" style="739" customWidth="1"/>
    <col min="15109" max="15109" width="14" style="739" customWidth="1"/>
    <col min="15110" max="15110" width="11.625" style="739" customWidth="1"/>
    <col min="15111" max="15111" width="10" style="739" customWidth="1"/>
    <col min="15112" max="15112" width="19.25" style="739" customWidth="1"/>
    <col min="15113" max="15360" width="9.125" style="739"/>
    <col min="15361" max="15361" width="44.125" style="739" bestFit="1" customWidth="1"/>
    <col min="15362" max="15362" width="12.875" style="739" customWidth="1"/>
    <col min="15363" max="15363" width="16.375" style="739" customWidth="1"/>
    <col min="15364" max="15364" width="15" style="739" customWidth="1"/>
    <col min="15365" max="15365" width="14" style="739" customWidth="1"/>
    <col min="15366" max="15366" width="11.625" style="739" customWidth="1"/>
    <col min="15367" max="15367" width="10" style="739" customWidth="1"/>
    <col min="15368" max="15368" width="19.25" style="739" customWidth="1"/>
    <col min="15369" max="15616" width="9.125" style="739"/>
    <col min="15617" max="15617" width="44.125" style="739" bestFit="1" customWidth="1"/>
    <col min="15618" max="15618" width="12.875" style="739" customWidth="1"/>
    <col min="15619" max="15619" width="16.375" style="739" customWidth="1"/>
    <col min="15620" max="15620" width="15" style="739" customWidth="1"/>
    <col min="15621" max="15621" width="14" style="739" customWidth="1"/>
    <col min="15622" max="15622" width="11.625" style="739" customWidth="1"/>
    <col min="15623" max="15623" width="10" style="739" customWidth="1"/>
    <col min="15624" max="15624" width="19.25" style="739" customWidth="1"/>
    <col min="15625" max="15872" width="9.125" style="739"/>
    <col min="15873" max="15873" width="44.125" style="739" bestFit="1" customWidth="1"/>
    <col min="15874" max="15874" width="12.875" style="739" customWidth="1"/>
    <col min="15875" max="15875" width="16.375" style="739" customWidth="1"/>
    <col min="15876" max="15876" width="15" style="739" customWidth="1"/>
    <col min="15877" max="15877" width="14" style="739" customWidth="1"/>
    <col min="15878" max="15878" width="11.625" style="739" customWidth="1"/>
    <col min="15879" max="15879" width="10" style="739" customWidth="1"/>
    <col min="15880" max="15880" width="19.25" style="739" customWidth="1"/>
    <col min="15881" max="16128" width="9.125" style="739"/>
    <col min="16129" max="16129" width="44.125" style="739" bestFit="1" customWidth="1"/>
    <col min="16130" max="16130" width="12.875" style="739" customWidth="1"/>
    <col min="16131" max="16131" width="16.375" style="739" customWidth="1"/>
    <col min="16132" max="16132" width="15" style="739" customWidth="1"/>
    <col min="16133" max="16133" width="14" style="739" customWidth="1"/>
    <col min="16134" max="16134" width="11.625" style="739" customWidth="1"/>
    <col min="16135" max="16135" width="10" style="739" customWidth="1"/>
    <col min="16136" max="16136" width="19.25" style="739" customWidth="1"/>
    <col min="16137" max="16384" width="9.125" style="739"/>
  </cols>
  <sheetData>
    <row r="1" spans="1:9">
      <c r="A1" s="1799" t="s">
        <v>6750</v>
      </c>
      <c r="B1" s="1799"/>
      <c r="C1" s="1799"/>
      <c r="D1" s="1799"/>
      <c r="E1" s="1799"/>
      <c r="F1" s="1799"/>
      <c r="G1" s="1799"/>
      <c r="H1" s="1799"/>
      <c r="I1" s="738"/>
    </row>
    <row r="2" spans="1:9">
      <c r="A2" s="1800" t="s">
        <v>6751</v>
      </c>
      <c r="B2" s="1801"/>
      <c r="C2" s="1801"/>
      <c r="D2" s="1801"/>
      <c r="E2" s="1801"/>
      <c r="F2" s="1801"/>
      <c r="G2" s="1801"/>
      <c r="H2" s="1801"/>
    </row>
    <row r="3" spans="1:9">
      <c r="A3" s="1801"/>
      <c r="B3" s="1801"/>
      <c r="C3" s="1801"/>
      <c r="D3" s="1801"/>
      <c r="E3" s="1801"/>
      <c r="F3" s="1801"/>
      <c r="G3" s="1801"/>
      <c r="H3" s="1801"/>
    </row>
    <row r="4" spans="1:9">
      <c r="B4" s="739"/>
      <c r="E4" s="739"/>
      <c r="F4" s="1802" t="s">
        <v>6752</v>
      </c>
      <c r="G4" s="1802"/>
      <c r="H4" s="1802"/>
    </row>
    <row r="5" spans="1:9" ht="49.5" customHeight="1">
      <c r="A5" s="1803" t="s">
        <v>6753</v>
      </c>
      <c r="B5" s="1805" t="s">
        <v>6754</v>
      </c>
      <c r="C5" s="1805"/>
      <c r="D5" s="1805" t="s">
        <v>6755</v>
      </c>
      <c r="E5" s="1805"/>
      <c r="F5" s="1806"/>
      <c r="G5" s="1803" t="s">
        <v>6756</v>
      </c>
      <c r="H5" s="1803" t="s">
        <v>6757</v>
      </c>
    </row>
    <row r="6" spans="1:9">
      <c r="A6" s="1804"/>
      <c r="B6" s="745" t="s">
        <v>6758</v>
      </c>
      <c r="C6" s="745" t="s">
        <v>6500</v>
      </c>
      <c r="D6" s="181" t="s">
        <v>6500</v>
      </c>
      <c r="E6" s="181" t="s">
        <v>29</v>
      </c>
      <c r="F6" s="745" t="s">
        <v>1156</v>
      </c>
      <c r="G6" s="1804"/>
      <c r="H6" s="1804"/>
    </row>
    <row r="7" spans="1:9" s="741" customFormat="1">
      <c r="A7" s="742">
        <v>1</v>
      </c>
      <c r="B7" s="742">
        <v>2</v>
      </c>
      <c r="C7" s="742">
        <v>3</v>
      </c>
      <c r="D7" s="743">
        <v>4</v>
      </c>
      <c r="E7" s="743">
        <v>5</v>
      </c>
      <c r="F7" s="742">
        <v>6</v>
      </c>
      <c r="G7" s="742">
        <v>7</v>
      </c>
      <c r="H7" s="742">
        <v>8</v>
      </c>
    </row>
    <row r="8" spans="1:9" s="746" customFormat="1">
      <c r="B8" s="747"/>
      <c r="E8" s="747"/>
      <c r="H8" s="748"/>
    </row>
    <row r="9" spans="1:9" s="746" customFormat="1" ht="18.75">
      <c r="A9" s="746" t="s">
        <v>6524</v>
      </c>
      <c r="B9" s="749" t="s">
        <v>445</v>
      </c>
      <c r="C9" s="750">
        <v>23756.22</v>
      </c>
      <c r="D9" s="751">
        <v>25684.44</v>
      </c>
      <c r="E9" s="749" t="s">
        <v>445</v>
      </c>
      <c r="F9" s="750">
        <v>49440.66</v>
      </c>
      <c r="G9" s="752" t="s">
        <v>6718</v>
      </c>
      <c r="H9" s="752"/>
    </row>
    <row r="10" spans="1:9" s="746" customFormat="1">
      <c r="A10" s="753" t="s">
        <v>6759</v>
      </c>
      <c r="B10" s="754"/>
      <c r="C10" s="753"/>
      <c r="D10" s="753"/>
      <c r="E10" s="754"/>
      <c r="F10" s="753"/>
      <c r="G10" s="753"/>
      <c r="H10" s="755"/>
    </row>
    <row r="11" spans="1:9" s="746" customFormat="1">
      <c r="A11" s="84" t="s">
        <v>15</v>
      </c>
      <c r="B11" s="747"/>
      <c r="E11" s="747"/>
      <c r="H11" s="748"/>
    </row>
    <row r="12" spans="1:9" s="746" customFormat="1">
      <c r="A12" s="84"/>
      <c r="B12" s="747"/>
      <c r="E12" s="747"/>
      <c r="H12" s="748"/>
    </row>
    <row r="13" spans="1:9" s="746" customFormat="1">
      <c r="A13" s="84"/>
      <c r="B13" s="747"/>
      <c r="E13" s="747"/>
      <c r="H13" s="748"/>
    </row>
    <row r="14" spans="1:9" s="746" customFormat="1">
      <c r="A14" s="84"/>
      <c r="B14" s="747"/>
      <c r="E14" s="747"/>
      <c r="H14" s="748"/>
    </row>
    <row r="15" spans="1:9" s="746" customFormat="1">
      <c r="A15" s="84"/>
      <c r="B15" s="747"/>
      <c r="E15" s="747"/>
      <c r="H15" s="748"/>
    </row>
    <row r="16" spans="1:9" ht="17.25">
      <c r="G16" s="1798"/>
      <c r="H16" s="1798"/>
    </row>
    <row r="18" spans="2:3">
      <c r="C18" s="758"/>
    </row>
    <row r="20" spans="2:3">
      <c r="B20" s="739"/>
    </row>
  </sheetData>
  <mergeCells count="9">
    <mergeCell ref="G16:H16"/>
    <mergeCell ref="A1:H1"/>
    <mergeCell ref="A2:H3"/>
    <mergeCell ref="F4:H4"/>
    <mergeCell ref="A5:A6"/>
    <mergeCell ref="B5:C5"/>
    <mergeCell ref="D5:F5"/>
    <mergeCell ref="G5:G6"/>
    <mergeCell ref="H5:H6"/>
  </mergeCells>
  <printOptions horizontalCentered="1"/>
  <pageMargins left="0.74803149606299213" right="0.74803149606299213" top="1.4173228346456694" bottom="0.74803149606299213" header="0.90937500000000004" footer="0.35433070866141736"/>
  <pageSetup paperSize="9" scale="90" firstPageNumber="456" orientation="landscape" useFirstPageNumber="1" r:id="rId1"/>
  <headerFooter alignWithMargins="0">
    <oddHeader>&amp;C
&amp;P</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B1492"/>
  <sheetViews>
    <sheetView topLeftCell="A86" zoomScale="120" zoomScaleNormal="120" zoomScaleSheetLayoutView="86" workbookViewId="0">
      <selection activeCell="O86" sqref="O86"/>
    </sheetView>
  </sheetViews>
  <sheetFormatPr defaultRowHeight="14.25"/>
  <cols>
    <col min="1" max="1" width="4.25" customWidth="1"/>
    <col min="2" max="2" width="29.125" customWidth="1"/>
    <col min="3" max="3" width="9" customWidth="1"/>
    <col min="4" max="4" width="10.375" customWidth="1"/>
    <col min="5" max="5" width="11.625" customWidth="1"/>
    <col min="6" max="6" width="8.75" customWidth="1"/>
    <col min="7" max="7" width="12.75" style="512" customWidth="1"/>
    <col min="8" max="8" width="9.25" customWidth="1"/>
    <col min="9" max="9" width="12.875" customWidth="1"/>
    <col min="10" max="10" width="10.75" customWidth="1"/>
    <col min="11" max="11" width="17.625" bestFit="1" customWidth="1"/>
  </cols>
  <sheetData>
    <row r="1" spans="1:12" ht="15" customHeight="1">
      <c r="A1" s="1777" t="s">
        <v>6760</v>
      </c>
      <c r="B1" s="1777"/>
      <c r="C1" s="1777"/>
      <c r="D1" s="1777"/>
      <c r="E1" s="1777"/>
      <c r="F1" s="1777"/>
      <c r="G1" s="1777"/>
      <c r="H1" s="1777"/>
      <c r="I1" s="1777"/>
      <c r="J1" s="1777"/>
      <c r="K1" s="1777"/>
      <c r="L1" s="57"/>
    </row>
    <row r="2" spans="1:12" ht="15" customHeight="1">
      <c r="A2" s="1778" t="s">
        <v>6761</v>
      </c>
      <c r="B2" s="1778"/>
      <c r="C2" s="1778"/>
      <c r="D2" s="1778"/>
      <c r="E2" s="1778"/>
      <c r="F2" s="1778"/>
      <c r="G2" s="1778"/>
      <c r="H2" s="1778"/>
      <c r="I2" s="1778"/>
      <c r="J2" s="1778"/>
      <c r="K2" s="1778"/>
      <c r="L2" s="57"/>
    </row>
    <row r="3" spans="1:12" ht="15" customHeight="1">
      <c r="A3" s="598" t="s">
        <v>6762</v>
      </c>
      <c r="B3" s="598" t="s">
        <v>6763</v>
      </c>
      <c r="C3" s="598" t="s">
        <v>6764</v>
      </c>
      <c r="D3" s="1807" t="s">
        <v>6765</v>
      </c>
      <c r="E3" s="1807"/>
      <c r="F3" s="1807"/>
      <c r="G3" s="598" t="s">
        <v>6559</v>
      </c>
      <c r="H3" s="598" t="s">
        <v>6766</v>
      </c>
      <c r="I3" s="598" t="s">
        <v>6767</v>
      </c>
      <c r="J3" s="598" t="s">
        <v>6767</v>
      </c>
      <c r="K3" s="598" t="s">
        <v>6768</v>
      </c>
      <c r="L3" s="57"/>
    </row>
    <row r="4" spans="1:12" ht="15" customHeight="1">
      <c r="A4" s="598" t="s">
        <v>6769</v>
      </c>
      <c r="B4" s="184"/>
      <c r="C4" s="598" t="s">
        <v>6770</v>
      </c>
      <c r="D4" s="598" t="s">
        <v>6771</v>
      </c>
      <c r="E4" s="598" t="s">
        <v>6772</v>
      </c>
      <c r="F4" s="760" t="s">
        <v>6773</v>
      </c>
      <c r="G4" s="598" t="s">
        <v>6774</v>
      </c>
      <c r="H4" s="598" t="s">
        <v>6775</v>
      </c>
      <c r="I4" s="598" t="s">
        <v>6207</v>
      </c>
      <c r="J4" s="598" t="s">
        <v>6776</v>
      </c>
      <c r="K4" s="683"/>
      <c r="L4" s="57"/>
    </row>
    <row r="5" spans="1:12" ht="15" customHeight="1">
      <c r="A5" s="184"/>
      <c r="B5" s="184"/>
      <c r="C5" s="598" t="s">
        <v>6777</v>
      </c>
      <c r="D5" s="184"/>
      <c r="E5" s="598" t="s">
        <v>6770</v>
      </c>
      <c r="F5" s="760" t="s">
        <v>6778</v>
      </c>
      <c r="G5" s="672" t="s">
        <v>6779</v>
      </c>
      <c r="H5" s="598" t="s">
        <v>6777</v>
      </c>
      <c r="I5" s="598" t="s">
        <v>6780</v>
      </c>
      <c r="J5" s="598" t="s">
        <v>6781</v>
      </c>
      <c r="K5" s="683"/>
      <c r="L5" s="57"/>
    </row>
    <row r="6" spans="1:12" ht="15" customHeight="1">
      <c r="A6" s="184"/>
      <c r="B6" s="184"/>
      <c r="C6" s="598" t="s">
        <v>6782</v>
      </c>
      <c r="D6" s="184"/>
      <c r="E6" s="598" t="s">
        <v>6783</v>
      </c>
      <c r="F6" s="760" t="s">
        <v>6784</v>
      </c>
      <c r="G6" s="184"/>
      <c r="H6" s="598" t="s">
        <v>6785</v>
      </c>
      <c r="I6" s="598" t="s">
        <v>6786</v>
      </c>
      <c r="J6" s="598" t="s">
        <v>6786</v>
      </c>
      <c r="K6" s="683"/>
      <c r="L6" s="57"/>
    </row>
    <row r="7" spans="1:12" ht="15" customHeight="1">
      <c r="A7" s="184"/>
      <c r="B7" s="184"/>
      <c r="C7" s="184"/>
      <c r="D7" s="184"/>
      <c r="E7" s="184"/>
      <c r="F7" s="760" t="s">
        <v>6787</v>
      </c>
      <c r="G7" s="184"/>
      <c r="H7" s="598" t="s">
        <v>6788</v>
      </c>
      <c r="I7" s="598" t="s">
        <v>6789</v>
      </c>
      <c r="J7" s="598" t="s">
        <v>6789</v>
      </c>
      <c r="K7" s="683"/>
      <c r="L7" s="57"/>
    </row>
    <row r="8" spans="1:12" ht="15" customHeight="1">
      <c r="A8" s="184"/>
      <c r="B8" s="184"/>
      <c r="C8" s="184"/>
      <c r="D8" s="184"/>
      <c r="E8" s="184"/>
      <c r="F8" s="685"/>
      <c r="G8" s="184"/>
      <c r="H8" s="598" t="s">
        <v>6790</v>
      </c>
      <c r="I8" s="633" t="s">
        <v>6791</v>
      </c>
      <c r="J8" s="598" t="s">
        <v>6782</v>
      </c>
      <c r="K8" s="683"/>
      <c r="L8" s="57"/>
    </row>
    <row r="9" spans="1:12" ht="15" customHeight="1">
      <c r="A9" s="184"/>
      <c r="B9" s="184"/>
      <c r="C9" s="184"/>
      <c r="D9" s="184"/>
      <c r="E9" s="184"/>
      <c r="F9" s="685"/>
      <c r="G9" s="184"/>
      <c r="H9" s="598" t="s">
        <v>6792</v>
      </c>
      <c r="I9" s="598" t="s">
        <v>6208</v>
      </c>
      <c r="J9" s="598" t="s">
        <v>6793</v>
      </c>
      <c r="K9" s="683"/>
      <c r="L9" s="57"/>
    </row>
    <row r="10" spans="1:12" ht="15" customHeight="1">
      <c r="A10" s="759">
        <v>1</v>
      </c>
      <c r="B10" s="759">
        <v>2</v>
      </c>
      <c r="C10" s="759">
        <v>3</v>
      </c>
      <c r="D10" s="759">
        <v>4</v>
      </c>
      <c r="E10" s="759">
        <v>5</v>
      </c>
      <c r="F10" s="759">
        <v>6</v>
      </c>
      <c r="G10" s="759">
        <v>7</v>
      </c>
      <c r="H10" s="759">
        <v>8</v>
      </c>
      <c r="I10" s="759">
        <v>9</v>
      </c>
      <c r="J10" s="759">
        <v>10</v>
      </c>
      <c r="K10" s="759">
        <v>11</v>
      </c>
      <c r="L10" s="57"/>
    </row>
    <row r="11" spans="1:12" ht="15" customHeight="1">
      <c r="A11" s="84"/>
      <c r="B11" s="84"/>
      <c r="C11" s="84"/>
      <c r="D11" s="84"/>
      <c r="E11" s="84"/>
      <c r="F11" s="393"/>
      <c r="G11" s="1808"/>
      <c r="H11" s="1808"/>
      <c r="I11" s="57"/>
      <c r="J11" s="57"/>
      <c r="K11" s="761" t="s">
        <v>1163</v>
      </c>
      <c r="L11" s="373"/>
    </row>
    <row r="12" spans="1:12" ht="15" customHeight="1">
      <c r="A12" s="247" t="s">
        <v>5740</v>
      </c>
      <c r="B12" s="1653" t="s">
        <v>6794</v>
      </c>
      <c r="C12" s="1653"/>
      <c r="D12" s="1653"/>
      <c r="E12" s="1653"/>
      <c r="F12" s="541"/>
      <c r="G12" s="355"/>
      <c r="H12" s="541"/>
      <c r="I12" s="541"/>
      <c r="J12" s="541"/>
      <c r="K12" s="84"/>
    </row>
    <row r="13" spans="1:12" ht="31.5">
      <c r="A13" s="250">
        <v>1</v>
      </c>
      <c r="B13" s="67" t="s">
        <v>6795</v>
      </c>
      <c r="C13" s="762" t="s">
        <v>6796</v>
      </c>
      <c r="D13" s="762" t="s">
        <v>6797</v>
      </c>
      <c r="E13" s="763">
        <v>62856980</v>
      </c>
      <c r="F13" s="764">
        <v>100</v>
      </c>
      <c r="G13" s="765">
        <v>62856.98</v>
      </c>
      <c r="H13" s="764">
        <v>19.579999999999998</v>
      </c>
      <c r="I13" s="764" t="s">
        <v>13</v>
      </c>
      <c r="J13" s="764" t="s">
        <v>185</v>
      </c>
      <c r="K13" s="149" t="s">
        <v>1170</v>
      </c>
    </row>
    <row r="14" spans="1:12" ht="25.5" customHeight="1">
      <c r="A14" s="84"/>
      <c r="B14" s="84"/>
      <c r="C14" s="762" t="s">
        <v>6520</v>
      </c>
      <c r="D14" s="762" t="s">
        <v>6798</v>
      </c>
      <c r="E14" s="764" t="s">
        <v>185</v>
      </c>
      <c r="F14" s="764" t="s">
        <v>185</v>
      </c>
      <c r="G14" s="765">
        <v>60000</v>
      </c>
      <c r="H14" s="764" t="s">
        <v>185</v>
      </c>
      <c r="I14" s="764" t="s">
        <v>185</v>
      </c>
      <c r="J14" s="764" t="s">
        <v>185</v>
      </c>
      <c r="K14" s="149" t="s">
        <v>1170</v>
      </c>
    </row>
    <row r="15" spans="1:12" ht="25.5">
      <c r="A15" s="84"/>
      <c r="B15" s="84"/>
      <c r="C15" s="762" t="s">
        <v>6599</v>
      </c>
      <c r="D15" s="762" t="s">
        <v>6798</v>
      </c>
      <c r="E15" s="764" t="s">
        <v>185</v>
      </c>
      <c r="F15" s="764" t="s">
        <v>185</v>
      </c>
      <c r="G15" s="765">
        <v>38662.03</v>
      </c>
      <c r="H15" s="764" t="s">
        <v>185</v>
      </c>
      <c r="I15" s="764" t="s">
        <v>185</v>
      </c>
      <c r="J15" s="764" t="s">
        <v>185</v>
      </c>
      <c r="K15" s="149" t="s">
        <v>1170</v>
      </c>
    </row>
    <row r="16" spans="1:12" ht="26.25" customHeight="1">
      <c r="A16" s="84"/>
      <c r="B16" s="84"/>
      <c r="C16" s="762" t="s">
        <v>6799</v>
      </c>
      <c r="D16" s="762" t="s">
        <v>6798</v>
      </c>
      <c r="E16" s="764" t="s">
        <v>185</v>
      </c>
      <c r="F16" s="764" t="s">
        <v>185</v>
      </c>
      <c r="G16" s="765">
        <v>35894.81</v>
      </c>
      <c r="H16" s="764" t="s">
        <v>185</v>
      </c>
      <c r="I16" s="764" t="s">
        <v>185</v>
      </c>
      <c r="J16" s="764" t="s">
        <v>185</v>
      </c>
      <c r="K16" s="149" t="s">
        <v>1170</v>
      </c>
    </row>
    <row r="17" spans="1:11" ht="26.25" customHeight="1">
      <c r="A17" s="84"/>
      <c r="B17" s="84"/>
      <c r="C17" s="762" t="s">
        <v>6691</v>
      </c>
      <c r="D17" s="762" t="s">
        <v>6798</v>
      </c>
      <c r="E17" s="764" t="s">
        <v>185</v>
      </c>
      <c r="F17" s="764" t="s">
        <v>185</v>
      </c>
      <c r="G17" s="765">
        <v>53100</v>
      </c>
      <c r="H17" s="764" t="s">
        <v>185</v>
      </c>
      <c r="I17" s="764" t="s">
        <v>185</v>
      </c>
      <c r="J17" s="764" t="s">
        <v>185</v>
      </c>
      <c r="K17" s="149" t="s">
        <v>1170</v>
      </c>
    </row>
    <row r="18" spans="1:11" ht="24.75" customHeight="1">
      <c r="A18" s="84"/>
      <c r="B18" s="84"/>
      <c r="C18" s="762" t="s">
        <v>6723</v>
      </c>
      <c r="D18" s="762" t="s">
        <v>6798</v>
      </c>
      <c r="E18" s="764" t="s">
        <v>185</v>
      </c>
      <c r="F18" s="764" t="s">
        <v>185</v>
      </c>
      <c r="G18" s="765">
        <v>57383.09</v>
      </c>
      <c r="H18" s="764" t="s">
        <v>185</v>
      </c>
      <c r="I18" s="764" t="s">
        <v>185</v>
      </c>
      <c r="J18" s="764" t="s">
        <v>185</v>
      </c>
      <c r="K18" s="149" t="s">
        <v>1170</v>
      </c>
    </row>
    <row r="19" spans="1:11" ht="27" customHeight="1">
      <c r="A19" s="84"/>
      <c r="B19" s="84"/>
      <c r="C19" s="762" t="s">
        <v>6696</v>
      </c>
      <c r="D19" s="762" t="s">
        <v>6798</v>
      </c>
      <c r="E19" s="764" t="s">
        <v>185</v>
      </c>
      <c r="F19" s="764" t="s">
        <v>185</v>
      </c>
      <c r="G19" s="765">
        <v>21449.06</v>
      </c>
      <c r="H19" s="764" t="s">
        <v>185</v>
      </c>
      <c r="I19" s="764" t="s">
        <v>185</v>
      </c>
      <c r="J19" s="764" t="s">
        <v>185</v>
      </c>
      <c r="K19" s="149" t="s">
        <v>1170</v>
      </c>
    </row>
    <row r="20" spans="1:11" ht="24.75" customHeight="1">
      <c r="A20" s="84"/>
      <c r="B20" s="84"/>
      <c r="C20" s="762" t="s">
        <v>6703</v>
      </c>
      <c r="D20" s="762" t="s">
        <v>6798</v>
      </c>
      <c r="E20" s="764" t="s">
        <v>185</v>
      </c>
      <c r="F20" s="764" t="s">
        <v>185</v>
      </c>
      <c r="G20" s="765">
        <v>25992.35</v>
      </c>
      <c r="H20" s="764" t="s">
        <v>185</v>
      </c>
      <c r="I20" s="764" t="s">
        <v>185</v>
      </c>
      <c r="J20" s="764" t="s">
        <v>185</v>
      </c>
      <c r="K20" s="149" t="s">
        <v>1170</v>
      </c>
    </row>
    <row r="21" spans="1:11" ht="24" customHeight="1">
      <c r="A21" s="84"/>
      <c r="B21" s="84"/>
      <c r="C21" s="762" t="s">
        <v>6711</v>
      </c>
      <c r="D21" s="762" t="s">
        <v>6798</v>
      </c>
      <c r="E21" s="764" t="s">
        <v>185</v>
      </c>
      <c r="F21" s="764" t="s">
        <v>185</v>
      </c>
      <c r="G21" s="765">
        <v>46900</v>
      </c>
      <c r="H21" s="764" t="s">
        <v>185</v>
      </c>
      <c r="I21" s="764" t="s">
        <v>185</v>
      </c>
      <c r="J21" s="764" t="s">
        <v>185</v>
      </c>
      <c r="K21" s="149" t="s">
        <v>1170</v>
      </c>
    </row>
    <row r="22" spans="1:11" ht="25.5" customHeight="1">
      <c r="A22" s="84"/>
      <c r="B22" s="84"/>
      <c r="C22" s="762" t="s">
        <v>6732</v>
      </c>
      <c r="D22" s="762" t="s">
        <v>6798</v>
      </c>
      <c r="E22" s="764" t="s">
        <v>185</v>
      </c>
      <c r="F22" s="764" t="s">
        <v>185</v>
      </c>
      <c r="G22" s="765">
        <v>41337.339999999997</v>
      </c>
      <c r="H22" s="764" t="s">
        <v>185</v>
      </c>
      <c r="I22" s="764" t="s">
        <v>185</v>
      </c>
      <c r="J22" s="764" t="s">
        <v>185</v>
      </c>
      <c r="K22" s="149" t="s">
        <v>1170</v>
      </c>
    </row>
    <row r="23" spans="1:11" ht="25.5" customHeight="1">
      <c r="A23" s="84"/>
      <c r="B23" s="150"/>
      <c r="C23" s="766" t="s">
        <v>6718</v>
      </c>
      <c r="D23" s="766" t="s">
        <v>6798</v>
      </c>
      <c r="E23" s="767" t="s">
        <v>185</v>
      </c>
      <c r="F23" s="767" t="s">
        <v>185</v>
      </c>
      <c r="G23" s="768">
        <v>10975.87</v>
      </c>
      <c r="H23" s="767" t="s">
        <v>185</v>
      </c>
      <c r="I23" s="767" t="s">
        <v>185</v>
      </c>
      <c r="J23" s="767" t="s">
        <v>185</v>
      </c>
      <c r="K23" s="157" t="s">
        <v>1170</v>
      </c>
    </row>
    <row r="24" spans="1:11">
      <c r="A24" s="542"/>
      <c r="B24" s="1809" t="s">
        <v>6800</v>
      </c>
      <c r="C24" s="1809"/>
      <c r="D24" s="1809"/>
      <c r="E24" s="1809"/>
      <c r="F24" s="1809"/>
      <c r="G24" s="1809"/>
      <c r="H24" s="1809"/>
      <c r="I24" s="1809"/>
      <c r="J24" s="1809"/>
      <c r="K24" s="1809"/>
    </row>
    <row r="25" spans="1:11" ht="6" customHeight="1">
      <c r="A25" s="84"/>
      <c r="B25" s="770"/>
      <c r="C25" s="770"/>
      <c r="D25" s="770"/>
      <c r="E25" s="770"/>
      <c r="F25" s="770"/>
      <c r="G25" s="770"/>
      <c r="H25" s="770"/>
      <c r="I25" s="770"/>
      <c r="J25" s="770"/>
      <c r="K25" s="770"/>
    </row>
    <row r="26" spans="1:11" ht="15" customHeight="1">
      <c r="A26" s="248" t="s">
        <v>5740</v>
      </c>
      <c r="B26" s="1688" t="s">
        <v>6801</v>
      </c>
      <c r="C26" s="1653"/>
      <c r="D26" s="1653"/>
      <c r="E26" s="1653"/>
      <c r="F26" s="84"/>
      <c r="G26" s="355"/>
      <c r="H26" s="84"/>
      <c r="I26" s="84"/>
      <c r="J26" s="84"/>
      <c r="K26" s="84"/>
    </row>
    <row r="27" spans="1:11" ht="32.25" customHeight="1">
      <c r="A27" s="250">
        <v>1</v>
      </c>
      <c r="B27" s="67" t="s">
        <v>6795</v>
      </c>
      <c r="C27" s="446" t="s">
        <v>6737</v>
      </c>
      <c r="D27" s="446" t="s">
        <v>6798</v>
      </c>
      <c r="E27" s="771">
        <v>0</v>
      </c>
      <c r="F27" s="252" t="s">
        <v>185</v>
      </c>
      <c r="G27" s="772">
        <v>170782.06</v>
      </c>
      <c r="H27" s="764" t="s">
        <v>185</v>
      </c>
      <c r="I27" s="764" t="s">
        <v>185</v>
      </c>
      <c r="J27" s="764" t="s">
        <v>185</v>
      </c>
      <c r="K27" s="149" t="s">
        <v>1170</v>
      </c>
    </row>
    <row r="28" spans="1:11" ht="31.5">
      <c r="A28" s="250">
        <v>2</v>
      </c>
      <c r="B28" s="67" t="s">
        <v>6802</v>
      </c>
      <c r="C28" s="446" t="s">
        <v>6803</v>
      </c>
      <c r="D28" s="446" t="s">
        <v>6797</v>
      </c>
      <c r="E28" s="771">
        <v>156000</v>
      </c>
      <c r="F28" s="252">
        <v>100</v>
      </c>
      <c r="G28" s="534">
        <v>156</v>
      </c>
      <c r="H28" s="764">
        <v>39</v>
      </c>
      <c r="I28" s="764" t="s">
        <v>13</v>
      </c>
      <c r="J28" s="764" t="s">
        <v>185</v>
      </c>
      <c r="K28" s="149" t="s">
        <v>1170</v>
      </c>
    </row>
    <row r="29" spans="1:11" ht="25.5">
      <c r="A29" s="250">
        <v>3</v>
      </c>
      <c r="B29" s="67" t="s">
        <v>5371</v>
      </c>
      <c r="C29" s="446" t="s">
        <v>6803</v>
      </c>
      <c r="D29" s="446" t="s">
        <v>6797</v>
      </c>
      <c r="E29" s="771">
        <v>4769040</v>
      </c>
      <c r="F29" s="252">
        <v>100</v>
      </c>
      <c r="G29" s="534">
        <v>4769.04</v>
      </c>
      <c r="H29" s="764">
        <v>53.52</v>
      </c>
      <c r="I29" s="764" t="s">
        <v>13</v>
      </c>
      <c r="J29" s="764" t="s">
        <v>185</v>
      </c>
      <c r="K29" s="149" t="s">
        <v>1170</v>
      </c>
    </row>
    <row r="30" spans="1:11" ht="34.5" customHeight="1">
      <c r="A30" s="250">
        <v>4</v>
      </c>
      <c r="B30" s="67" t="s">
        <v>6804</v>
      </c>
      <c r="C30" s="762" t="s">
        <v>6805</v>
      </c>
      <c r="D30" s="762" t="s">
        <v>6798</v>
      </c>
      <c r="E30" s="763">
        <v>0</v>
      </c>
      <c r="F30" s="764" t="s">
        <v>185</v>
      </c>
      <c r="G30" s="764">
        <v>2758.65</v>
      </c>
      <c r="H30" s="764">
        <v>100</v>
      </c>
      <c r="I30" s="764" t="s">
        <v>185</v>
      </c>
      <c r="J30" s="764" t="s">
        <v>185</v>
      </c>
      <c r="K30" s="149" t="s">
        <v>1170</v>
      </c>
    </row>
    <row r="31" spans="1:11" ht="32.25" customHeight="1">
      <c r="A31" s="84"/>
      <c r="B31" s="84"/>
      <c r="C31" s="762" t="s">
        <v>6806</v>
      </c>
      <c r="D31" s="762" t="s">
        <v>6798</v>
      </c>
      <c r="E31" s="763">
        <v>0</v>
      </c>
      <c r="F31" s="764" t="s">
        <v>185</v>
      </c>
      <c r="G31" s="764">
        <v>511.04</v>
      </c>
      <c r="H31" s="764" t="s">
        <v>185</v>
      </c>
      <c r="I31" s="764" t="s">
        <v>185</v>
      </c>
      <c r="J31" s="764" t="s">
        <v>185</v>
      </c>
      <c r="K31" s="149" t="s">
        <v>1170</v>
      </c>
    </row>
    <row r="32" spans="1:11" ht="28.5" customHeight="1">
      <c r="A32" s="84"/>
      <c r="B32" s="84"/>
      <c r="C32" s="446" t="s">
        <v>6599</v>
      </c>
      <c r="D32" s="446" t="s">
        <v>6798</v>
      </c>
      <c r="E32" s="252" t="s">
        <v>185</v>
      </c>
      <c r="F32" s="252" t="s">
        <v>185</v>
      </c>
      <c r="G32" s="534">
        <v>170</v>
      </c>
      <c r="H32" s="764" t="s">
        <v>185</v>
      </c>
      <c r="I32" s="764" t="s">
        <v>185</v>
      </c>
      <c r="J32" s="764" t="s">
        <v>185</v>
      </c>
      <c r="K32" s="149" t="s">
        <v>1170</v>
      </c>
    </row>
    <row r="33" spans="1:11" ht="29.25" customHeight="1">
      <c r="A33" s="84"/>
      <c r="B33" s="84"/>
      <c r="C33" s="446" t="s">
        <v>6799</v>
      </c>
      <c r="D33" s="446" t="s">
        <v>6798</v>
      </c>
      <c r="E33" s="252" t="s">
        <v>185</v>
      </c>
      <c r="F33" s="252" t="s">
        <v>185</v>
      </c>
      <c r="G33" s="534">
        <v>170</v>
      </c>
      <c r="H33" s="764" t="s">
        <v>185</v>
      </c>
      <c r="I33" s="764" t="s">
        <v>185</v>
      </c>
      <c r="J33" s="764" t="s">
        <v>185</v>
      </c>
      <c r="K33" s="149" t="s">
        <v>1170</v>
      </c>
    </row>
    <row r="34" spans="1:11" ht="29.25" customHeight="1">
      <c r="A34" s="84"/>
      <c r="B34" s="84"/>
      <c r="C34" s="446" t="s">
        <v>6691</v>
      </c>
      <c r="D34" s="446" t="s">
        <v>6798</v>
      </c>
      <c r="E34" s="252" t="s">
        <v>185</v>
      </c>
      <c r="F34" s="252" t="s">
        <v>185</v>
      </c>
      <c r="G34" s="534">
        <v>200</v>
      </c>
      <c r="H34" s="764" t="s">
        <v>185</v>
      </c>
      <c r="I34" s="764" t="s">
        <v>185</v>
      </c>
      <c r="J34" s="764" t="s">
        <v>185</v>
      </c>
      <c r="K34" s="149" t="s">
        <v>1170</v>
      </c>
    </row>
    <row r="35" spans="1:11" ht="34.5" customHeight="1">
      <c r="A35" s="84"/>
      <c r="B35" s="84"/>
      <c r="C35" s="446" t="s">
        <v>6723</v>
      </c>
      <c r="D35" s="446" t="s">
        <v>6798</v>
      </c>
      <c r="E35" s="252" t="s">
        <v>185</v>
      </c>
      <c r="F35" s="252" t="s">
        <v>185</v>
      </c>
      <c r="G35" s="534">
        <v>1620.15</v>
      </c>
      <c r="H35" s="764" t="s">
        <v>185</v>
      </c>
      <c r="I35" s="764" t="s">
        <v>185</v>
      </c>
      <c r="J35" s="764" t="s">
        <v>185</v>
      </c>
      <c r="K35" s="149" t="s">
        <v>1170</v>
      </c>
    </row>
    <row r="36" spans="1:11" ht="31.5" customHeight="1">
      <c r="A36" s="773"/>
      <c r="B36" s="77"/>
      <c r="C36" s="774" t="s">
        <v>6696</v>
      </c>
      <c r="D36" s="774" t="s">
        <v>6798</v>
      </c>
      <c r="E36" s="258" t="s">
        <v>185</v>
      </c>
      <c r="F36" s="258" t="s">
        <v>185</v>
      </c>
      <c r="G36" s="775">
        <v>2135</v>
      </c>
      <c r="H36" s="767" t="s">
        <v>185</v>
      </c>
      <c r="I36" s="767" t="s">
        <v>185</v>
      </c>
      <c r="J36" s="767" t="s">
        <v>185</v>
      </c>
      <c r="K36" s="157" t="s">
        <v>1170</v>
      </c>
    </row>
    <row r="37" spans="1:11">
      <c r="A37" s="542"/>
      <c r="B37" s="1809" t="s">
        <v>6800</v>
      </c>
      <c r="C37" s="1809"/>
      <c r="D37" s="1809"/>
      <c r="E37" s="1809"/>
      <c r="F37" s="1809"/>
      <c r="G37" s="1809"/>
      <c r="H37" s="1809"/>
      <c r="I37" s="1809"/>
      <c r="J37" s="1809"/>
      <c r="K37" s="1809"/>
    </row>
    <row r="38" spans="1:11" ht="15" customHeight="1">
      <c r="A38" s="248" t="s">
        <v>5740</v>
      </c>
      <c r="B38" s="1688" t="s">
        <v>6801</v>
      </c>
      <c r="C38" s="1653"/>
      <c r="D38" s="1653"/>
      <c r="E38" s="1653"/>
      <c r="F38" s="84"/>
      <c r="G38" s="355"/>
      <c r="H38" s="84"/>
      <c r="I38" s="84"/>
      <c r="J38" s="84"/>
      <c r="K38" s="84"/>
    </row>
    <row r="39" spans="1:11" ht="31.5">
      <c r="A39" s="250">
        <v>5</v>
      </c>
      <c r="B39" s="67" t="s">
        <v>6807</v>
      </c>
      <c r="C39" s="446" t="s">
        <v>6808</v>
      </c>
      <c r="D39" s="446" t="s">
        <v>6797</v>
      </c>
      <c r="E39" s="771">
        <v>904230</v>
      </c>
      <c r="F39" s="252">
        <v>100</v>
      </c>
      <c r="G39" s="534">
        <v>904.23</v>
      </c>
      <c r="H39" s="252">
        <v>100</v>
      </c>
      <c r="I39" s="252" t="s">
        <v>13</v>
      </c>
      <c r="J39" s="764" t="s">
        <v>185</v>
      </c>
      <c r="K39" s="149" t="s">
        <v>1170</v>
      </c>
    </row>
    <row r="40" spans="1:11" ht="25.5" customHeight="1">
      <c r="A40" s="84"/>
      <c r="B40" s="84"/>
      <c r="C40" s="446" t="s">
        <v>6809</v>
      </c>
      <c r="D40" s="446" t="s">
        <v>6797</v>
      </c>
      <c r="E40" s="771">
        <v>2400000</v>
      </c>
      <c r="F40" s="252">
        <v>10</v>
      </c>
      <c r="G40" s="534">
        <v>240</v>
      </c>
      <c r="H40" s="252" t="s">
        <v>185</v>
      </c>
      <c r="I40" s="764" t="s">
        <v>185</v>
      </c>
      <c r="J40" s="764" t="s">
        <v>185</v>
      </c>
      <c r="K40" s="149" t="s">
        <v>1170</v>
      </c>
    </row>
    <row r="41" spans="1:11" ht="27" customHeight="1">
      <c r="A41" s="84"/>
      <c r="B41" s="84"/>
      <c r="C41" s="446" t="s">
        <v>6810</v>
      </c>
      <c r="D41" s="446" t="s">
        <v>6798</v>
      </c>
      <c r="E41" s="252" t="s">
        <v>185</v>
      </c>
      <c r="F41" s="252" t="s">
        <v>185</v>
      </c>
      <c r="G41" s="534">
        <v>300</v>
      </c>
      <c r="H41" s="252" t="s">
        <v>185</v>
      </c>
      <c r="I41" s="764" t="s">
        <v>185</v>
      </c>
      <c r="J41" s="764" t="s">
        <v>185</v>
      </c>
      <c r="K41" s="149" t="s">
        <v>1170</v>
      </c>
    </row>
    <row r="42" spans="1:11" ht="30.75" customHeight="1">
      <c r="A42" s="84"/>
      <c r="B42" s="84"/>
      <c r="C42" s="446" t="s">
        <v>6599</v>
      </c>
      <c r="D42" s="446" t="s">
        <v>6798</v>
      </c>
      <c r="E42" s="252" t="s">
        <v>185</v>
      </c>
      <c r="F42" s="252" t="s">
        <v>185</v>
      </c>
      <c r="G42" s="534">
        <v>75</v>
      </c>
      <c r="H42" s="252" t="s">
        <v>185</v>
      </c>
      <c r="I42" s="764" t="s">
        <v>185</v>
      </c>
      <c r="J42" s="764" t="s">
        <v>185</v>
      </c>
      <c r="K42" s="149" t="s">
        <v>1170</v>
      </c>
    </row>
    <row r="43" spans="1:11" ht="29.25" customHeight="1">
      <c r="A43" s="84"/>
      <c r="B43" s="84"/>
      <c r="C43" s="446" t="s">
        <v>6799</v>
      </c>
      <c r="D43" s="446" t="s">
        <v>6798</v>
      </c>
      <c r="E43" s="252" t="s">
        <v>185</v>
      </c>
      <c r="F43" s="252" t="s">
        <v>185</v>
      </c>
      <c r="G43" s="534">
        <v>2575</v>
      </c>
      <c r="H43" s="252" t="s">
        <v>185</v>
      </c>
      <c r="I43" s="764" t="s">
        <v>185</v>
      </c>
      <c r="J43" s="764" t="s">
        <v>185</v>
      </c>
      <c r="K43" s="149" t="s">
        <v>1170</v>
      </c>
    </row>
    <row r="44" spans="1:11" ht="29.25" customHeight="1">
      <c r="A44" s="250"/>
      <c r="B44" s="67"/>
      <c r="C44" s="446" t="s">
        <v>6691</v>
      </c>
      <c r="D44" s="446" t="s">
        <v>6798</v>
      </c>
      <c r="E44" s="252" t="s">
        <v>185</v>
      </c>
      <c r="F44" s="252" t="s">
        <v>185</v>
      </c>
      <c r="G44" s="534">
        <v>200</v>
      </c>
      <c r="H44" s="764" t="s">
        <v>185</v>
      </c>
      <c r="I44" s="764" t="s">
        <v>185</v>
      </c>
      <c r="J44" s="764" t="s">
        <v>185</v>
      </c>
      <c r="K44" s="149" t="s">
        <v>1170</v>
      </c>
    </row>
    <row r="45" spans="1:11" ht="26.25" customHeight="1">
      <c r="A45" s="84"/>
      <c r="B45" s="84"/>
      <c r="C45" s="446" t="s">
        <v>6723</v>
      </c>
      <c r="D45" s="446" t="s">
        <v>6798</v>
      </c>
      <c r="E45" s="252" t="s">
        <v>185</v>
      </c>
      <c r="F45" s="252" t="s">
        <v>185</v>
      </c>
      <c r="G45" s="534">
        <v>200</v>
      </c>
      <c r="H45" s="764" t="s">
        <v>185</v>
      </c>
      <c r="I45" s="764" t="s">
        <v>185</v>
      </c>
      <c r="J45" s="764" t="s">
        <v>185</v>
      </c>
      <c r="K45" s="149" t="s">
        <v>1170</v>
      </c>
    </row>
    <row r="46" spans="1:11" ht="30" customHeight="1">
      <c r="A46" s="84"/>
      <c r="B46" s="84"/>
      <c r="C46" s="446" t="s">
        <v>6696</v>
      </c>
      <c r="D46" s="446" t="s">
        <v>6798</v>
      </c>
      <c r="E46" s="252" t="s">
        <v>185</v>
      </c>
      <c r="F46" s="252" t="s">
        <v>185</v>
      </c>
      <c r="G46" s="534">
        <v>200</v>
      </c>
      <c r="H46" s="764" t="s">
        <v>185</v>
      </c>
      <c r="I46" s="764" t="s">
        <v>185</v>
      </c>
      <c r="J46" s="764" t="s">
        <v>185</v>
      </c>
      <c r="K46" s="149" t="s">
        <v>1170</v>
      </c>
    </row>
    <row r="47" spans="1:11" ht="27" customHeight="1">
      <c r="A47" s="84"/>
      <c r="B47" s="84"/>
      <c r="C47" s="446" t="s">
        <v>6703</v>
      </c>
      <c r="D47" s="446" t="s">
        <v>6798</v>
      </c>
      <c r="E47" s="252" t="s">
        <v>185</v>
      </c>
      <c r="F47" s="252" t="s">
        <v>185</v>
      </c>
      <c r="G47" s="534">
        <v>200</v>
      </c>
      <c r="H47" s="764" t="s">
        <v>185</v>
      </c>
      <c r="I47" s="764" t="s">
        <v>185</v>
      </c>
      <c r="J47" s="764" t="s">
        <v>185</v>
      </c>
      <c r="K47" s="149" t="s">
        <v>1170</v>
      </c>
    </row>
    <row r="48" spans="1:11" ht="27.75" customHeight="1">
      <c r="A48" s="84"/>
      <c r="B48" s="84"/>
      <c r="C48" s="446" t="s">
        <v>6732</v>
      </c>
      <c r="D48" s="446" t="s">
        <v>6798</v>
      </c>
      <c r="E48" s="252" t="s">
        <v>185</v>
      </c>
      <c r="F48" s="252" t="s">
        <v>185</v>
      </c>
      <c r="G48" s="534">
        <v>200</v>
      </c>
      <c r="H48" s="764" t="s">
        <v>185</v>
      </c>
      <c r="I48" s="764" t="s">
        <v>185</v>
      </c>
      <c r="J48" s="764" t="s">
        <v>185</v>
      </c>
      <c r="K48" s="149" t="s">
        <v>1170</v>
      </c>
    </row>
    <row r="49" spans="1:11" ht="28.5" customHeight="1">
      <c r="A49" s="150"/>
      <c r="B49" s="150"/>
      <c r="C49" s="774" t="s">
        <v>6718</v>
      </c>
      <c r="D49" s="774" t="s">
        <v>6798</v>
      </c>
      <c r="E49" s="258" t="s">
        <v>185</v>
      </c>
      <c r="F49" s="258" t="s">
        <v>185</v>
      </c>
      <c r="G49" s="775">
        <v>200</v>
      </c>
      <c r="H49" s="767" t="s">
        <v>185</v>
      </c>
      <c r="I49" s="767" t="s">
        <v>185</v>
      </c>
      <c r="J49" s="767" t="s">
        <v>185</v>
      </c>
      <c r="K49" s="157" t="s">
        <v>1170</v>
      </c>
    </row>
    <row r="50" spans="1:11">
      <c r="A50" s="542"/>
      <c r="B50" s="1809" t="s">
        <v>6800</v>
      </c>
      <c r="C50" s="1809"/>
      <c r="D50" s="1809"/>
      <c r="E50" s="1809"/>
      <c r="F50" s="1809"/>
      <c r="G50" s="1809"/>
      <c r="H50" s="1809"/>
      <c r="I50" s="1809"/>
      <c r="J50" s="1809"/>
      <c r="K50" s="1809"/>
    </row>
    <row r="51" spans="1:11" ht="15" customHeight="1">
      <c r="A51" s="248" t="s">
        <v>5740</v>
      </c>
      <c r="B51" s="1688" t="s">
        <v>6811</v>
      </c>
      <c r="C51" s="1653"/>
      <c r="D51" s="1653"/>
      <c r="E51" s="1653"/>
      <c r="F51" s="84"/>
      <c r="G51" s="355"/>
      <c r="H51" s="84"/>
      <c r="I51" s="84"/>
      <c r="J51" s="84"/>
      <c r="K51" s="84"/>
    </row>
    <row r="52" spans="1:11" ht="31.5">
      <c r="A52" s="250">
        <v>5</v>
      </c>
      <c r="B52" s="67" t="s">
        <v>6807</v>
      </c>
      <c r="C52" s="762" t="s">
        <v>6737</v>
      </c>
      <c r="D52" s="762" t="s">
        <v>6797</v>
      </c>
      <c r="E52" s="763">
        <v>0</v>
      </c>
      <c r="F52" s="764" t="s">
        <v>185</v>
      </c>
      <c r="G52" s="765">
        <v>200</v>
      </c>
      <c r="H52" s="252" t="s">
        <v>185</v>
      </c>
      <c r="I52" s="252" t="s">
        <v>185</v>
      </c>
      <c r="J52" s="764" t="s">
        <v>185</v>
      </c>
      <c r="K52" s="149" t="s">
        <v>1170</v>
      </c>
    </row>
    <row r="53" spans="1:11" ht="31.5">
      <c r="A53" s="250">
        <v>6</v>
      </c>
      <c r="B53" s="67" t="s">
        <v>6812</v>
      </c>
      <c r="C53" s="446" t="s">
        <v>6813</v>
      </c>
      <c r="D53" s="446" t="s">
        <v>6797</v>
      </c>
      <c r="E53" s="771">
        <v>9750000</v>
      </c>
      <c r="F53" s="252">
        <v>10</v>
      </c>
      <c r="G53" s="534">
        <v>975</v>
      </c>
      <c r="H53" s="252">
        <v>55.83</v>
      </c>
      <c r="I53" s="252" t="s">
        <v>13</v>
      </c>
      <c r="J53" s="764" t="s">
        <v>185</v>
      </c>
      <c r="K53" s="149" t="s">
        <v>1170</v>
      </c>
    </row>
    <row r="54" spans="1:11" ht="15" customHeight="1">
      <c r="A54" s="84"/>
      <c r="B54" s="84"/>
      <c r="C54" s="446" t="s">
        <v>6691</v>
      </c>
      <c r="D54" s="446" t="s">
        <v>6797</v>
      </c>
      <c r="E54" s="771">
        <v>900000</v>
      </c>
      <c r="F54" s="252">
        <v>10</v>
      </c>
      <c r="G54" s="534">
        <v>90</v>
      </c>
      <c r="H54" s="252" t="s">
        <v>185</v>
      </c>
      <c r="I54" s="252" t="s">
        <v>185</v>
      </c>
      <c r="J54" s="764" t="s">
        <v>185</v>
      </c>
      <c r="K54" s="149" t="s">
        <v>1170</v>
      </c>
    </row>
    <row r="55" spans="1:11" ht="15" customHeight="1">
      <c r="A55" s="84"/>
      <c r="B55" s="84"/>
      <c r="C55" s="446" t="s">
        <v>6723</v>
      </c>
      <c r="D55" s="446" t="s">
        <v>6797</v>
      </c>
      <c r="E55" s="771">
        <v>7000</v>
      </c>
      <c r="F55" s="252">
        <v>10</v>
      </c>
      <c r="G55" s="534">
        <v>0.7</v>
      </c>
      <c r="H55" s="252" t="s">
        <v>185</v>
      </c>
      <c r="I55" s="252" t="s">
        <v>185</v>
      </c>
      <c r="J55" s="764" t="s">
        <v>185</v>
      </c>
      <c r="K55" s="149" t="s">
        <v>1170</v>
      </c>
    </row>
    <row r="56" spans="1:11" ht="55.5" customHeight="1">
      <c r="A56" s="250">
        <v>7</v>
      </c>
      <c r="B56" s="67" t="s">
        <v>6814</v>
      </c>
      <c r="C56" s="446" t="s">
        <v>6815</v>
      </c>
      <c r="D56" s="446" t="s">
        <v>6797</v>
      </c>
      <c r="E56" s="771">
        <v>76207</v>
      </c>
      <c r="F56" s="252">
        <v>1000</v>
      </c>
      <c r="G56" s="534">
        <v>762.07</v>
      </c>
      <c r="H56" s="252">
        <v>84.76</v>
      </c>
      <c r="I56" s="252" t="s">
        <v>13</v>
      </c>
      <c r="J56" s="764" t="s">
        <v>185</v>
      </c>
      <c r="K56" s="149" t="s">
        <v>1170</v>
      </c>
    </row>
    <row r="57" spans="1:11" ht="15" customHeight="1">
      <c r="A57" s="84"/>
      <c r="B57" s="84"/>
      <c r="C57" s="446" t="s">
        <v>6591</v>
      </c>
      <c r="D57" s="446" t="s">
        <v>6797</v>
      </c>
      <c r="E57" s="771">
        <v>10000</v>
      </c>
      <c r="F57" s="252">
        <v>1000</v>
      </c>
      <c r="G57" s="534">
        <v>100</v>
      </c>
      <c r="H57" s="764" t="s">
        <v>185</v>
      </c>
      <c r="I57" s="764" t="s">
        <v>185</v>
      </c>
      <c r="J57" s="764" t="s">
        <v>185</v>
      </c>
      <c r="K57" s="149" t="s">
        <v>1170</v>
      </c>
    </row>
    <row r="58" spans="1:11" ht="15" customHeight="1">
      <c r="A58" s="84"/>
      <c r="B58" s="84"/>
      <c r="C58" s="446" t="s">
        <v>6691</v>
      </c>
      <c r="D58" s="446" t="s">
        <v>6797</v>
      </c>
      <c r="E58" s="771">
        <v>12500</v>
      </c>
      <c r="F58" s="252">
        <v>1000</v>
      </c>
      <c r="G58" s="534">
        <v>125</v>
      </c>
      <c r="H58" s="764" t="s">
        <v>185</v>
      </c>
      <c r="I58" s="764" t="s">
        <v>185</v>
      </c>
      <c r="J58" s="764" t="s">
        <v>185</v>
      </c>
      <c r="K58" s="149" t="s">
        <v>1170</v>
      </c>
    </row>
    <row r="59" spans="1:11" ht="15" customHeight="1">
      <c r="A59" s="84"/>
      <c r="B59" s="84"/>
      <c r="C59" s="446" t="s">
        <v>6723</v>
      </c>
      <c r="D59" s="446" t="s">
        <v>6797</v>
      </c>
      <c r="E59" s="771">
        <v>12500</v>
      </c>
      <c r="F59" s="252">
        <v>1000</v>
      </c>
      <c r="G59" s="534">
        <v>125</v>
      </c>
      <c r="H59" s="764" t="s">
        <v>185</v>
      </c>
      <c r="I59" s="764" t="s">
        <v>185</v>
      </c>
      <c r="J59" s="764" t="s">
        <v>185</v>
      </c>
      <c r="K59" s="149" t="s">
        <v>1170</v>
      </c>
    </row>
    <row r="60" spans="1:11" ht="15" customHeight="1">
      <c r="A60" s="84"/>
      <c r="B60" s="84"/>
      <c r="C60" s="446" t="s">
        <v>6696</v>
      </c>
      <c r="D60" s="446" t="s">
        <v>6797</v>
      </c>
      <c r="E60" s="771">
        <v>15000</v>
      </c>
      <c r="F60" s="252">
        <v>1000</v>
      </c>
      <c r="G60" s="534">
        <v>150</v>
      </c>
      <c r="H60" s="764" t="s">
        <v>185</v>
      </c>
      <c r="I60" s="764" t="s">
        <v>185</v>
      </c>
      <c r="J60" s="764" t="s">
        <v>185</v>
      </c>
      <c r="K60" s="149" t="s">
        <v>1170</v>
      </c>
    </row>
    <row r="61" spans="1:11" ht="15" customHeight="1">
      <c r="A61" s="84"/>
      <c r="B61" s="84"/>
      <c r="C61" s="446" t="s">
        <v>6703</v>
      </c>
      <c r="D61" s="446" t="s">
        <v>6797</v>
      </c>
      <c r="E61" s="771">
        <v>15000</v>
      </c>
      <c r="F61" s="252">
        <v>1000</v>
      </c>
      <c r="G61" s="534">
        <v>150</v>
      </c>
      <c r="H61" s="764" t="s">
        <v>185</v>
      </c>
      <c r="I61" s="764" t="s">
        <v>185</v>
      </c>
      <c r="J61" s="764" t="s">
        <v>185</v>
      </c>
      <c r="K61" s="149" t="s">
        <v>1170</v>
      </c>
    </row>
    <row r="62" spans="1:11" ht="15" customHeight="1">
      <c r="A62" s="84"/>
      <c r="B62" s="84"/>
      <c r="C62" s="446" t="s">
        <v>6732</v>
      </c>
      <c r="D62" s="446" t="s">
        <v>6797</v>
      </c>
      <c r="E62" s="771">
        <v>15000</v>
      </c>
      <c r="F62" s="252">
        <v>1000</v>
      </c>
      <c r="G62" s="534">
        <v>150</v>
      </c>
      <c r="H62" s="764" t="s">
        <v>185</v>
      </c>
      <c r="I62" s="764" t="s">
        <v>185</v>
      </c>
      <c r="J62" s="764" t="s">
        <v>185</v>
      </c>
      <c r="K62" s="149" t="s">
        <v>1170</v>
      </c>
    </row>
    <row r="63" spans="1:11" ht="15" customHeight="1">
      <c r="A63" s="84"/>
      <c r="B63" s="84"/>
      <c r="C63" s="446" t="s">
        <v>6718</v>
      </c>
      <c r="D63" s="446" t="s">
        <v>6797</v>
      </c>
      <c r="E63" s="771">
        <v>15000</v>
      </c>
      <c r="F63" s="252">
        <v>1000</v>
      </c>
      <c r="G63" s="534">
        <v>150</v>
      </c>
      <c r="H63" s="764" t="s">
        <v>185</v>
      </c>
      <c r="I63" s="764" t="s">
        <v>185</v>
      </c>
      <c r="J63" s="764" t="s">
        <v>185</v>
      </c>
      <c r="K63" s="149" t="s">
        <v>1170</v>
      </c>
    </row>
    <row r="64" spans="1:11" ht="15.75">
      <c r="A64" s="250"/>
      <c r="B64" s="67"/>
      <c r="C64" s="762" t="s">
        <v>6737</v>
      </c>
      <c r="D64" s="762" t="s">
        <v>6797</v>
      </c>
      <c r="E64" s="763">
        <v>6500</v>
      </c>
      <c r="F64" s="776">
        <v>1000</v>
      </c>
      <c r="G64" s="765">
        <v>65</v>
      </c>
      <c r="H64" s="777" t="s">
        <v>185</v>
      </c>
      <c r="I64" s="777" t="s">
        <v>185</v>
      </c>
      <c r="J64" s="777" t="s">
        <v>185</v>
      </c>
      <c r="K64" s="149" t="s">
        <v>1170</v>
      </c>
    </row>
    <row r="65" spans="1:28" ht="17.100000000000001" customHeight="1">
      <c r="A65" s="561"/>
      <c r="B65" s="1761" t="s">
        <v>6816</v>
      </c>
      <c r="C65" s="1761"/>
      <c r="D65" s="1761"/>
      <c r="E65" s="778" t="s">
        <v>1170</v>
      </c>
      <c r="F65" s="779" t="s">
        <v>1170</v>
      </c>
      <c r="G65" s="780">
        <v>646160.47</v>
      </c>
      <c r="H65" s="779" t="s">
        <v>1170</v>
      </c>
      <c r="I65" s="781" t="s">
        <v>185</v>
      </c>
      <c r="J65" s="782" t="s">
        <v>185</v>
      </c>
      <c r="K65" s="778" t="s">
        <v>1170</v>
      </c>
    </row>
    <row r="66" spans="1:28">
      <c r="A66" s="542"/>
      <c r="B66" s="1809" t="s">
        <v>6800</v>
      </c>
      <c r="C66" s="1809"/>
      <c r="D66" s="1809"/>
      <c r="E66" s="1809"/>
      <c r="F66" s="1809"/>
      <c r="G66" s="1809"/>
      <c r="H66" s="1809"/>
      <c r="I66" s="1809"/>
      <c r="J66" s="1809"/>
      <c r="K66" s="1809"/>
    </row>
    <row r="67" spans="1:28">
      <c r="A67" s="84"/>
      <c r="B67" s="770"/>
      <c r="C67" s="770"/>
      <c r="D67" s="770"/>
      <c r="E67" s="770"/>
      <c r="F67" s="770"/>
      <c r="G67" s="770"/>
      <c r="H67" s="770"/>
      <c r="I67" s="770"/>
      <c r="J67" s="770"/>
      <c r="K67" s="770"/>
    </row>
    <row r="68" spans="1:28" ht="15" customHeight="1">
      <c r="A68" s="247" t="s">
        <v>6817</v>
      </c>
      <c r="B68" s="1653" t="s">
        <v>6818</v>
      </c>
      <c r="C68" s="1653"/>
      <c r="D68" s="1653"/>
      <c r="E68" s="1653"/>
      <c r="F68" s="541"/>
      <c r="G68" s="355"/>
      <c r="H68" s="541"/>
      <c r="I68" s="541"/>
      <c r="J68" s="541"/>
      <c r="K68" s="84"/>
      <c r="R68" s="250"/>
      <c r="S68" s="67"/>
      <c r="T68" s="75"/>
      <c r="U68" s="75"/>
      <c r="V68" s="84"/>
      <c r="W68" s="783"/>
      <c r="X68" s="783"/>
      <c r="Y68" s="783"/>
      <c r="Z68" s="393"/>
      <c r="AA68" s="393"/>
      <c r="AB68" s="762"/>
    </row>
    <row r="69" spans="1:28" ht="15" customHeight="1">
      <c r="A69" s="250">
        <v>1</v>
      </c>
      <c r="B69" s="67" t="s">
        <v>6819</v>
      </c>
      <c r="C69" s="75"/>
      <c r="D69" s="75"/>
      <c r="E69" s="84"/>
      <c r="F69" s="783"/>
      <c r="G69" s="355"/>
      <c r="H69" s="783"/>
      <c r="I69" s="393"/>
      <c r="J69" s="393"/>
      <c r="K69" s="762"/>
      <c r="R69" s="250"/>
      <c r="S69" s="67"/>
      <c r="T69" s="75"/>
      <c r="U69" s="75"/>
      <c r="V69" s="84"/>
      <c r="W69" s="783"/>
      <c r="X69" s="783"/>
      <c r="Y69" s="783"/>
      <c r="Z69" s="393"/>
      <c r="AA69" s="393"/>
      <c r="AB69" s="762"/>
    </row>
    <row r="70" spans="1:28" ht="25.5">
      <c r="A70" s="247"/>
      <c r="B70" s="67" t="s">
        <v>6820</v>
      </c>
      <c r="C70" s="446" t="s">
        <v>6821</v>
      </c>
      <c r="D70" s="446" t="s">
        <v>6797</v>
      </c>
      <c r="E70" s="409">
        <v>45000</v>
      </c>
      <c r="F70" s="564">
        <v>100</v>
      </c>
      <c r="G70" s="534">
        <v>45</v>
      </c>
      <c r="H70" s="564">
        <v>15</v>
      </c>
      <c r="I70" s="784" t="s">
        <v>1170</v>
      </c>
      <c r="J70" s="784" t="s">
        <v>1170</v>
      </c>
      <c r="K70" s="762" t="s">
        <v>1170</v>
      </c>
      <c r="R70" s="250"/>
      <c r="S70" s="67"/>
      <c r="T70" s="75"/>
      <c r="U70" s="75"/>
      <c r="V70" s="84"/>
      <c r="W70" s="783"/>
      <c r="X70" s="783"/>
      <c r="Y70" s="783"/>
      <c r="Z70" s="393"/>
      <c r="AA70" s="393"/>
      <c r="AB70" s="762"/>
    </row>
    <row r="71" spans="1:28" ht="27.75" customHeight="1">
      <c r="A71" s="247"/>
      <c r="B71" s="75"/>
      <c r="C71" s="75"/>
      <c r="D71" s="446" t="s">
        <v>6798</v>
      </c>
      <c r="E71" s="564" t="s">
        <v>1170</v>
      </c>
      <c r="F71" s="564" t="s">
        <v>1170</v>
      </c>
      <c r="G71" s="534">
        <v>300.7</v>
      </c>
      <c r="H71" s="564" t="s">
        <v>1170</v>
      </c>
      <c r="I71" s="776" t="s">
        <v>1170</v>
      </c>
      <c r="J71" s="776" t="s">
        <v>1170</v>
      </c>
      <c r="K71" s="161" t="s">
        <v>1170</v>
      </c>
      <c r="R71" s="250"/>
      <c r="S71" s="67"/>
      <c r="T71" s="75"/>
      <c r="U71" s="75"/>
      <c r="V71" s="84"/>
      <c r="W71" s="783"/>
      <c r="X71" s="783"/>
      <c r="Y71" s="783"/>
      <c r="Z71" s="393"/>
      <c r="AA71" s="393"/>
      <c r="AB71" s="762"/>
    </row>
    <row r="72" spans="1:28" ht="15" customHeight="1">
      <c r="A72" s="247"/>
      <c r="B72" s="67" t="s">
        <v>6822</v>
      </c>
      <c r="C72" s="446" t="s">
        <v>6823</v>
      </c>
      <c r="D72" s="446" t="s">
        <v>6797</v>
      </c>
      <c r="E72" s="409">
        <v>116400</v>
      </c>
      <c r="F72" s="564">
        <v>100</v>
      </c>
      <c r="G72" s="534">
        <v>116.4</v>
      </c>
      <c r="H72" s="564">
        <v>15</v>
      </c>
      <c r="I72" s="776" t="s">
        <v>1170</v>
      </c>
      <c r="J72" s="776" t="s">
        <v>1170</v>
      </c>
      <c r="K72" s="161" t="s">
        <v>1170</v>
      </c>
      <c r="R72" s="250"/>
      <c r="S72" s="67"/>
      <c r="T72" s="75"/>
      <c r="U72" s="75"/>
      <c r="V72" s="84"/>
      <c r="W72" s="783"/>
      <c r="X72" s="783"/>
      <c r="Y72" s="783"/>
      <c r="Z72" s="393"/>
      <c r="AA72" s="393"/>
      <c r="AB72" s="762"/>
    </row>
    <row r="73" spans="1:28" ht="28.5" customHeight="1">
      <c r="A73" s="247"/>
      <c r="B73" s="75"/>
      <c r="C73" s="75"/>
      <c r="D73" s="446" t="s">
        <v>6798</v>
      </c>
      <c r="E73" s="564" t="s">
        <v>1170</v>
      </c>
      <c r="F73" s="564" t="s">
        <v>1170</v>
      </c>
      <c r="G73" s="534">
        <v>659.6</v>
      </c>
      <c r="H73" s="564" t="s">
        <v>1170</v>
      </c>
      <c r="I73" s="776" t="s">
        <v>1170</v>
      </c>
      <c r="J73" s="776" t="s">
        <v>1170</v>
      </c>
      <c r="K73" s="161" t="s">
        <v>1170</v>
      </c>
      <c r="R73" s="250"/>
      <c r="S73" s="67"/>
      <c r="T73" s="75"/>
      <c r="U73" s="75"/>
      <c r="V73" s="84"/>
      <c r="W73" s="783"/>
      <c r="X73" s="783"/>
      <c r="Y73" s="783"/>
      <c r="Z73" s="393"/>
      <c r="AA73" s="393"/>
      <c r="AB73" s="762"/>
    </row>
    <row r="74" spans="1:28" ht="15.75">
      <c r="A74" s="247"/>
      <c r="B74" s="67" t="s">
        <v>6824</v>
      </c>
      <c r="C74" s="184" t="s">
        <v>6509</v>
      </c>
      <c r="D74" s="446" t="s">
        <v>6797</v>
      </c>
      <c r="E74" s="564">
        <v>45000</v>
      </c>
      <c r="F74" s="564">
        <v>100</v>
      </c>
      <c r="G74" s="534">
        <v>45</v>
      </c>
      <c r="H74" s="564">
        <v>15</v>
      </c>
      <c r="I74" s="776" t="s">
        <v>1170</v>
      </c>
      <c r="J74" s="776" t="s">
        <v>1170</v>
      </c>
      <c r="K74" s="161" t="s">
        <v>1170</v>
      </c>
      <c r="R74" s="250"/>
      <c r="S74" s="67"/>
      <c r="T74" s="75"/>
      <c r="U74" s="75"/>
      <c r="V74" s="84"/>
      <c r="W74" s="783"/>
      <c r="X74" s="783"/>
      <c r="Y74" s="783"/>
      <c r="Z74" s="393"/>
      <c r="AA74" s="393"/>
      <c r="AB74" s="762"/>
    </row>
    <row r="75" spans="1:28" ht="29.25" customHeight="1">
      <c r="A75" s="247"/>
      <c r="B75" s="67"/>
      <c r="C75" s="446"/>
      <c r="D75" s="446" t="s">
        <v>6798</v>
      </c>
      <c r="E75" s="409"/>
      <c r="F75" s="564"/>
      <c r="G75" s="534">
        <v>255</v>
      </c>
      <c r="H75" s="564" t="s">
        <v>1170</v>
      </c>
      <c r="I75" s="776" t="s">
        <v>1170</v>
      </c>
      <c r="J75" s="776" t="s">
        <v>1170</v>
      </c>
      <c r="K75" s="161" t="s">
        <v>1170</v>
      </c>
      <c r="R75" s="250"/>
      <c r="S75" s="67"/>
      <c r="T75" s="75"/>
      <c r="U75" s="75"/>
      <c r="V75" s="84"/>
      <c r="W75" s="783"/>
      <c r="X75" s="783"/>
      <c r="Y75" s="783"/>
      <c r="Z75" s="393"/>
      <c r="AA75" s="393"/>
      <c r="AB75" s="762"/>
    </row>
    <row r="76" spans="1:28" ht="92.25" customHeight="1">
      <c r="A76" s="250">
        <v>2</v>
      </c>
      <c r="B76" s="67" t="s">
        <v>6825</v>
      </c>
      <c r="C76" s="762" t="s">
        <v>6826</v>
      </c>
      <c r="D76" s="762" t="s">
        <v>6827</v>
      </c>
      <c r="E76" s="777">
        <v>2145</v>
      </c>
      <c r="F76" s="776">
        <v>25</v>
      </c>
      <c r="G76" s="776">
        <v>0.21</v>
      </c>
      <c r="H76" s="776" t="s">
        <v>6779</v>
      </c>
      <c r="I76" s="784" t="s">
        <v>1170</v>
      </c>
      <c r="J76" s="1701" t="s">
        <v>6828</v>
      </c>
      <c r="K76" s="1701"/>
      <c r="R76" s="247"/>
      <c r="S76" s="75"/>
      <c r="T76" s="75"/>
      <c r="U76" s="762"/>
      <c r="V76" s="776"/>
      <c r="W76" s="776"/>
      <c r="X76" s="564"/>
      <c r="Y76" s="776"/>
      <c r="Z76" s="776"/>
      <c r="AA76" s="776"/>
      <c r="AB76" s="161"/>
    </row>
    <row r="77" spans="1:28" ht="19.5" customHeight="1">
      <c r="A77" s="250">
        <v>3</v>
      </c>
      <c r="B77" s="67" t="s">
        <v>6829</v>
      </c>
      <c r="C77" s="762" t="s">
        <v>6830</v>
      </c>
      <c r="D77" s="762" t="s">
        <v>6797</v>
      </c>
      <c r="E77" s="777">
        <v>3790</v>
      </c>
      <c r="F77" s="776">
        <v>100</v>
      </c>
      <c r="G77" s="776">
        <v>3.79</v>
      </c>
      <c r="H77" s="776" t="s">
        <v>1170</v>
      </c>
      <c r="I77" s="777" t="s">
        <v>1170</v>
      </c>
      <c r="J77" s="777" t="s">
        <v>1170</v>
      </c>
      <c r="K77" s="762" t="s">
        <v>1170</v>
      </c>
      <c r="R77" s="247"/>
      <c r="S77" s="75"/>
      <c r="T77" s="75"/>
      <c r="U77" s="762"/>
      <c r="V77" s="776"/>
      <c r="W77" s="776"/>
      <c r="X77" s="564"/>
      <c r="Y77" s="776"/>
      <c r="Z77" s="776"/>
      <c r="AA77" s="776"/>
      <c r="AB77" s="161"/>
    </row>
    <row r="78" spans="1:28" ht="19.5" customHeight="1">
      <c r="A78" s="150"/>
      <c r="B78" s="1761" t="s">
        <v>6831</v>
      </c>
      <c r="C78" s="1761"/>
      <c r="D78" s="1761"/>
      <c r="E78" s="778" t="s">
        <v>1170</v>
      </c>
      <c r="F78" s="785" t="s">
        <v>1170</v>
      </c>
      <c r="G78" s="786">
        <v>1425.7</v>
      </c>
      <c r="H78" s="785" t="s">
        <v>1170</v>
      </c>
      <c r="I78" s="787" t="s">
        <v>1170</v>
      </c>
      <c r="J78" s="782" t="s">
        <v>1170</v>
      </c>
      <c r="K78" s="782" t="s">
        <v>1170</v>
      </c>
      <c r="R78" s="247"/>
      <c r="S78" s="67"/>
      <c r="T78" s="762"/>
      <c r="U78" s="762"/>
      <c r="V78" s="788"/>
      <c r="W78" s="776"/>
      <c r="X78" s="776"/>
      <c r="Y78" s="776"/>
      <c r="Z78" s="776"/>
      <c r="AA78" s="776"/>
      <c r="AB78" s="161"/>
    </row>
    <row r="79" spans="1:28" ht="15.75">
      <c r="A79" s="84"/>
      <c r="B79" s="247"/>
      <c r="C79" s="247"/>
      <c r="D79" s="247"/>
      <c r="E79" s="438"/>
      <c r="F79" s="789"/>
      <c r="G79" s="790"/>
      <c r="H79" s="789"/>
      <c r="I79" s="791"/>
      <c r="J79" s="559"/>
      <c r="K79" s="559"/>
      <c r="R79" s="247"/>
      <c r="S79" s="67"/>
      <c r="T79" s="762"/>
      <c r="U79" s="762"/>
      <c r="V79" s="788"/>
      <c r="W79" s="776"/>
      <c r="X79" s="776"/>
      <c r="Y79" s="776"/>
      <c r="Z79" s="776"/>
      <c r="AA79" s="776"/>
      <c r="AB79" s="161"/>
    </row>
    <row r="80" spans="1:28" ht="15.75">
      <c r="A80" s="84"/>
      <c r="B80" s="247"/>
      <c r="C80" s="247"/>
      <c r="D80" s="247"/>
      <c r="E80" s="438"/>
      <c r="F80" s="789"/>
      <c r="G80" s="790"/>
      <c r="H80" s="789"/>
      <c r="I80" s="791"/>
      <c r="J80" s="559"/>
      <c r="K80" s="559"/>
      <c r="R80" s="247"/>
      <c r="S80" s="67"/>
      <c r="T80" s="762"/>
      <c r="U80" s="762"/>
      <c r="V80" s="788"/>
      <c r="W80" s="776"/>
      <c r="X80" s="776"/>
      <c r="Y80" s="776"/>
      <c r="Z80" s="776"/>
      <c r="AA80" s="776"/>
      <c r="AB80" s="161"/>
    </row>
    <row r="81" spans="1:28" ht="15.75">
      <c r="A81" s="84"/>
      <c r="B81" s="247"/>
      <c r="C81" s="247"/>
      <c r="D81" s="247"/>
      <c r="E81" s="438"/>
      <c r="F81" s="789"/>
      <c r="G81" s="790"/>
      <c r="H81" s="789"/>
      <c r="I81" s="791"/>
      <c r="J81" s="559"/>
      <c r="K81" s="559"/>
      <c r="R81" s="247"/>
      <c r="S81" s="67"/>
      <c r="T81" s="762"/>
      <c r="U81" s="762"/>
      <c r="V81" s="788"/>
      <c r="W81" s="776"/>
      <c r="X81" s="776"/>
      <c r="Y81" s="776"/>
      <c r="Z81" s="776"/>
      <c r="AA81" s="776"/>
      <c r="AB81" s="161"/>
    </row>
    <row r="82" spans="1:28" ht="15" customHeight="1">
      <c r="A82" s="247" t="s">
        <v>6832</v>
      </c>
      <c r="B82" s="1653" t="s">
        <v>6833</v>
      </c>
      <c r="C82" s="1653"/>
      <c r="D82" s="1653"/>
      <c r="E82" s="1653"/>
      <c r="F82" s="541"/>
      <c r="G82" s="355"/>
      <c r="H82" s="541"/>
      <c r="I82" s="541"/>
      <c r="J82" s="541"/>
      <c r="K82" s="84"/>
      <c r="R82" s="247"/>
      <c r="S82" s="67"/>
      <c r="T82" s="184"/>
      <c r="U82" s="762"/>
      <c r="V82" s="776"/>
      <c r="W82" s="776"/>
      <c r="X82" s="564"/>
      <c r="Y82" s="776"/>
      <c r="Z82" s="776"/>
      <c r="AA82" s="776"/>
      <c r="AB82" s="161"/>
    </row>
    <row r="83" spans="1:28" ht="31.5">
      <c r="A83" s="250">
        <v>1</v>
      </c>
      <c r="B83" s="67" t="s">
        <v>6834</v>
      </c>
      <c r="C83" s="446" t="s">
        <v>6835</v>
      </c>
      <c r="D83" s="446" t="s">
        <v>6797</v>
      </c>
      <c r="E83" s="771">
        <v>318000</v>
      </c>
      <c r="F83" s="252">
        <v>100</v>
      </c>
      <c r="G83" s="534">
        <v>318</v>
      </c>
      <c r="H83" s="252">
        <v>74</v>
      </c>
      <c r="I83" s="252">
        <v>37062.9</v>
      </c>
      <c r="J83" s="252" t="s">
        <v>185</v>
      </c>
      <c r="K83" s="84" t="s">
        <v>1170</v>
      </c>
      <c r="R83" s="247"/>
      <c r="S83" s="67"/>
      <c r="T83" s="762"/>
      <c r="U83" s="762"/>
      <c r="V83" s="788"/>
      <c r="W83" s="776"/>
      <c r="X83" s="776"/>
      <c r="Y83" s="776"/>
      <c r="Z83" s="776"/>
      <c r="AA83" s="776"/>
      <c r="AB83" s="161"/>
    </row>
    <row r="84" spans="1:28" ht="78" customHeight="1">
      <c r="A84" s="250"/>
      <c r="B84" s="67"/>
      <c r="C84" s="446" t="s">
        <v>6836</v>
      </c>
      <c r="D84" s="446" t="s">
        <v>6797</v>
      </c>
      <c r="E84" s="771">
        <v>43884000</v>
      </c>
      <c r="F84" s="252">
        <v>10</v>
      </c>
      <c r="G84" s="534">
        <v>4388.3999999999996</v>
      </c>
      <c r="H84" s="252" t="s">
        <v>185</v>
      </c>
      <c r="I84" s="252" t="s">
        <v>185</v>
      </c>
      <c r="J84" s="252" t="s">
        <v>185</v>
      </c>
      <c r="K84" s="446" t="s">
        <v>6837</v>
      </c>
    </row>
    <row r="85" spans="1:28" ht="30">
      <c r="A85" s="250">
        <v>2</v>
      </c>
      <c r="B85" s="184" t="s">
        <v>6838</v>
      </c>
      <c r="C85" s="446" t="s">
        <v>6839</v>
      </c>
      <c r="D85" s="446" t="s">
        <v>6797</v>
      </c>
      <c r="E85" s="771">
        <v>1000</v>
      </c>
      <c r="F85" s="252">
        <v>1000</v>
      </c>
      <c r="G85" s="534">
        <v>10</v>
      </c>
      <c r="H85" s="252">
        <v>100</v>
      </c>
      <c r="I85" s="252">
        <v>1.48</v>
      </c>
      <c r="J85" s="252" t="s">
        <v>185</v>
      </c>
      <c r="K85" s="84" t="s">
        <v>1170</v>
      </c>
    </row>
    <row r="86" spans="1:28" ht="25.5">
      <c r="A86" s="250">
        <v>3</v>
      </c>
      <c r="B86" s="67" t="s">
        <v>5233</v>
      </c>
      <c r="C86" s="446" t="s">
        <v>6840</v>
      </c>
      <c r="D86" s="446" t="s">
        <v>6797</v>
      </c>
      <c r="E86" s="771">
        <v>1350000</v>
      </c>
      <c r="F86" s="252">
        <v>10</v>
      </c>
      <c r="G86" s="534">
        <v>135</v>
      </c>
      <c r="H86" s="252">
        <v>100</v>
      </c>
      <c r="I86" s="252">
        <v>1915.21</v>
      </c>
      <c r="J86" s="252" t="s">
        <v>185</v>
      </c>
      <c r="K86" s="84" t="s">
        <v>1170</v>
      </c>
    </row>
    <row r="87" spans="1:28" ht="38.25">
      <c r="A87" s="250">
        <v>4</v>
      </c>
      <c r="B87" s="67" t="s">
        <v>4622</v>
      </c>
      <c r="C87" s="446" t="s">
        <v>6841</v>
      </c>
      <c r="D87" s="446" t="s">
        <v>6797</v>
      </c>
      <c r="E87" s="771">
        <v>1</v>
      </c>
      <c r="F87" s="252">
        <v>1000</v>
      </c>
      <c r="G87" s="534">
        <v>0.01</v>
      </c>
      <c r="H87" s="252" t="s">
        <v>6779</v>
      </c>
      <c r="I87" s="252" t="s">
        <v>13</v>
      </c>
      <c r="J87" s="252" t="s">
        <v>185</v>
      </c>
      <c r="K87" s="149" t="s">
        <v>6842</v>
      </c>
    </row>
    <row r="88" spans="1:28" ht="31.5">
      <c r="A88" s="250">
        <v>5</v>
      </c>
      <c r="B88" s="67" t="s">
        <v>6843</v>
      </c>
      <c r="C88" s="446" t="s">
        <v>6844</v>
      </c>
      <c r="D88" s="446" t="s">
        <v>6797</v>
      </c>
      <c r="E88" s="771">
        <v>311930</v>
      </c>
      <c r="F88" s="252">
        <v>100</v>
      </c>
      <c r="G88" s="534">
        <v>311.93</v>
      </c>
      <c r="H88" s="252">
        <v>77.98</v>
      </c>
      <c r="I88" s="252" t="s">
        <v>13</v>
      </c>
      <c r="J88" s="252" t="s">
        <v>185</v>
      </c>
      <c r="K88" s="149" t="s">
        <v>6845</v>
      </c>
    </row>
    <row r="89" spans="1:28" ht="23.25" customHeight="1">
      <c r="A89" s="250">
        <v>6</v>
      </c>
      <c r="B89" s="67" t="s">
        <v>4109</v>
      </c>
      <c r="C89" s="446" t="s">
        <v>6846</v>
      </c>
      <c r="D89" s="446" t="s">
        <v>6797</v>
      </c>
      <c r="E89" s="771">
        <v>10000</v>
      </c>
      <c r="F89" s="252">
        <v>100</v>
      </c>
      <c r="G89" s="534">
        <v>10</v>
      </c>
      <c r="H89" s="252">
        <v>100</v>
      </c>
      <c r="I89" s="252" t="s">
        <v>13</v>
      </c>
      <c r="J89" s="252" t="s">
        <v>185</v>
      </c>
      <c r="K89" s="84" t="s">
        <v>1170</v>
      </c>
    </row>
    <row r="90" spans="1:28" ht="31.5">
      <c r="A90" s="773">
        <v>7</v>
      </c>
      <c r="B90" s="77" t="s">
        <v>6847</v>
      </c>
      <c r="C90" s="774" t="s">
        <v>6848</v>
      </c>
      <c r="D90" s="774" t="s">
        <v>6797</v>
      </c>
      <c r="E90" s="792">
        <v>21898760</v>
      </c>
      <c r="F90" s="258">
        <v>100</v>
      </c>
      <c r="G90" s="775">
        <v>21898.76</v>
      </c>
      <c r="H90" s="258">
        <v>85.22</v>
      </c>
      <c r="I90" s="258">
        <v>513.96</v>
      </c>
      <c r="J90" s="258" t="s">
        <v>185</v>
      </c>
      <c r="K90" s="150" t="s">
        <v>1170</v>
      </c>
    </row>
    <row r="91" spans="1:28">
      <c r="A91" s="542"/>
      <c r="B91" s="1809" t="s">
        <v>6800</v>
      </c>
      <c r="C91" s="1809"/>
      <c r="D91" s="1809"/>
      <c r="E91" s="1809"/>
      <c r="F91" s="1809"/>
      <c r="G91" s="1809"/>
      <c r="H91" s="1809"/>
      <c r="I91" s="1809"/>
      <c r="J91" s="1809"/>
      <c r="K91" s="1809"/>
    </row>
    <row r="92" spans="1:28">
      <c r="A92" s="84"/>
      <c r="B92" s="770"/>
      <c r="C92" s="770"/>
      <c r="D92" s="770"/>
      <c r="E92" s="770"/>
      <c r="F92" s="770"/>
      <c r="G92" s="770"/>
      <c r="H92" s="770"/>
      <c r="I92" s="770"/>
      <c r="J92" s="770"/>
      <c r="K92" s="770"/>
    </row>
    <row r="93" spans="1:28" ht="15" customHeight="1">
      <c r="A93" s="248" t="s">
        <v>6832</v>
      </c>
      <c r="B93" s="1688" t="s">
        <v>6849</v>
      </c>
      <c r="C93" s="1653"/>
      <c r="D93" s="1653"/>
      <c r="E93" s="1653"/>
      <c r="F93" s="84"/>
      <c r="G93" s="355"/>
      <c r="H93" s="84"/>
      <c r="I93" s="84"/>
      <c r="J93" s="84"/>
      <c r="K93" s="84"/>
    </row>
    <row r="94" spans="1:28" ht="25.5">
      <c r="A94" s="250">
        <v>8</v>
      </c>
      <c r="B94" s="67" t="s">
        <v>6850</v>
      </c>
      <c r="C94" s="446" t="s">
        <v>6851</v>
      </c>
      <c r="D94" s="446" t="s">
        <v>6797</v>
      </c>
      <c r="E94" s="771">
        <v>1837500</v>
      </c>
      <c r="F94" s="252">
        <v>100</v>
      </c>
      <c r="G94" s="534">
        <v>1837.5</v>
      </c>
      <c r="H94" s="252">
        <v>39.549999999999997</v>
      </c>
      <c r="I94" s="252" t="s">
        <v>6779</v>
      </c>
      <c r="J94" s="252" t="s">
        <v>185</v>
      </c>
      <c r="K94" s="149" t="s">
        <v>6852</v>
      </c>
    </row>
    <row r="95" spans="1:28" ht="31.5">
      <c r="A95" s="250">
        <v>9</v>
      </c>
      <c r="B95" s="67" t="s">
        <v>6853</v>
      </c>
      <c r="C95" s="446" t="s">
        <v>6854</v>
      </c>
      <c r="D95" s="446" t="s">
        <v>6797</v>
      </c>
      <c r="E95" s="771">
        <v>893420</v>
      </c>
      <c r="F95" s="252">
        <v>100</v>
      </c>
      <c r="G95" s="534">
        <v>893.42</v>
      </c>
      <c r="H95" s="252">
        <v>100</v>
      </c>
      <c r="I95" s="252" t="s">
        <v>13</v>
      </c>
      <c r="J95" s="252" t="s">
        <v>185</v>
      </c>
      <c r="K95" s="84" t="s">
        <v>1170</v>
      </c>
    </row>
    <row r="96" spans="1:28" ht="31.5">
      <c r="A96" s="250">
        <v>10</v>
      </c>
      <c r="B96" s="67" t="s">
        <v>6855</v>
      </c>
      <c r="C96" s="446" t="s">
        <v>6841</v>
      </c>
      <c r="D96" s="446" t="s">
        <v>6797</v>
      </c>
      <c r="E96" s="771">
        <v>1</v>
      </c>
      <c r="F96" s="793">
        <v>100000</v>
      </c>
      <c r="G96" s="534">
        <v>1</v>
      </c>
      <c r="H96" s="252">
        <v>100</v>
      </c>
      <c r="I96" s="252" t="s">
        <v>13</v>
      </c>
      <c r="J96" s="252" t="s">
        <v>185</v>
      </c>
      <c r="K96" s="84" t="s">
        <v>1170</v>
      </c>
    </row>
    <row r="97" spans="1:11" ht="31.5">
      <c r="A97" s="250">
        <v>11</v>
      </c>
      <c r="B97" s="67" t="s">
        <v>6856</v>
      </c>
      <c r="C97" s="446" t="s">
        <v>6857</v>
      </c>
      <c r="D97" s="446" t="s">
        <v>6797</v>
      </c>
      <c r="E97" s="771">
        <v>774060</v>
      </c>
      <c r="F97" s="252">
        <v>100</v>
      </c>
      <c r="G97" s="534">
        <v>774.06</v>
      </c>
      <c r="H97" s="252">
        <v>74</v>
      </c>
      <c r="I97" s="252" t="s">
        <v>13</v>
      </c>
      <c r="J97" s="252" t="s">
        <v>185</v>
      </c>
      <c r="K97" s="149" t="s">
        <v>6858</v>
      </c>
    </row>
    <row r="98" spans="1:11" ht="31.5">
      <c r="A98" s="250">
        <v>12</v>
      </c>
      <c r="B98" s="67" t="s">
        <v>6859</v>
      </c>
      <c r="C98" s="446" t="s">
        <v>6860</v>
      </c>
      <c r="D98" s="446" t="s">
        <v>6797</v>
      </c>
      <c r="E98" s="771">
        <v>2595730</v>
      </c>
      <c r="F98" s="252">
        <v>100</v>
      </c>
      <c r="G98" s="534">
        <v>2595.73</v>
      </c>
      <c r="H98" s="252">
        <v>82.43</v>
      </c>
      <c r="I98" s="252" t="s">
        <v>13</v>
      </c>
      <c r="J98" s="252" t="s">
        <v>185</v>
      </c>
      <c r="K98" s="84" t="s">
        <v>1170</v>
      </c>
    </row>
    <row r="99" spans="1:11" ht="31.5">
      <c r="A99" s="250">
        <v>13</v>
      </c>
      <c r="B99" s="67" t="s">
        <v>6861</v>
      </c>
      <c r="C99" s="762" t="s">
        <v>6862</v>
      </c>
      <c r="D99" s="762" t="s">
        <v>6797</v>
      </c>
      <c r="E99" s="763">
        <v>1492440</v>
      </c>
      <c r="F99" s="764">
        <v>100</v>
      </c>
      <c r="G99" s="765">
        <v>1492.44</v>
      </c>
      <c r="H99" s="764">
        <v>74.62</v>
      </c>
      <c r="I99" s="764">
        <v>199.99</v>
      </c>
      <c r="J99" s="764" t="s">
        <v>185</v>
      </c>
      <c r="K99" s="149" t="s">
        <v>1170</v>
      </c>
    </row>
    <row r="100" spans="1:11" ht="32.25" customHeight="1">
      <c r="A100" s="84"/>
      <c r="B100" s="84"/>
      <c r="C100" s="762" t="s">
        <v>6863</v>
      </c>
      <c r="D100" s="762" t="s">
        <v>6798</v>
      </c>
      <c r="E100" s="764" t="s">
        <v>185</v>
      </c>
      <c r="F100" s="764" t="s">
        <v>185</v>
      </c>
      <c r="G100" s="765">
        <v>82475</v>
      </c>
      <c r="H100" s="764" t="s">
        <v>185</v>
      </c>
      <c r="I100" s="764" t="s">
        <v>185</v>
      </c>
      <c r="J100" s="764" t="s">
        <v>185</v>
      </c>
      <c r="K100" s="149" t="s">
        <v>1170</v>
      </c>
    </row>
    <row r="101" spans="1:11" ht="30" customHeight="1">
      <c r="A101" s="84"/>
      <c r="B101" s="84"/>
      <c r="C101" s="762" t="s">
        <v>6599</v>
      </c>
      <c r="D101" s="762" t="s">
        <v>6798</v>
      </c>
      <c r="E101" s="764" t="s">
        <v>185</v>
      </c>
      <c r="F101" s="764" t="s">
        <v>185</v>
      </c>
      <c r="G101" s="765">
        <v>37965</v>
      </c>
      <c r="H101" s="764" t="s">
        <v>185</v>
      </c>
      <c r="I101" s="764" t="s">
        <v>185</v>
      </c>
      <c r="J101" s="764" t="s">
        <v>185</v>
      </c>
      <c r="K101" s="149" t="s">
        <v>1170</v>
      </c>
    </row>
    <row r="102" spans="1:11" ht="31.5" customHeight="1">
      <c r="A102" s="84"/>
      <c r="B102" s="84"/>
      <c r="C102" s="762" t="s">
        <v>6737</v>
      </c>
      <c r="D102" s="762" t="s">
        <v>6798</v>
      </c>
      <c r="E102" s="764" t="s">
        <v>185</v>
      </c>
      <c r="F102" s="764" t="s">
        <v>185</v>
      </c>
      <c r="G102" s="765">
        <v>20000</v>
      </c>
      <c r="H102" s="764" t="s">
        <v>185</v>
      </c>
      <c r="I102" s="764" t="s">
        <v>185</v>
      </c>
      <c r="J102" s="764" t="s">
        <v>185</v>
      </c>
      <c r="K102" s="149" t="s">
        <v>1170</v>
      </c>
    </row>
    <row r="103" spans="1:11">
      <c r="A103" s="542"/>
      <c r="B103" s="1809" t="s">
        <v>6800</v>
      </c>
      <c r="C103" s="1809"/>
      <c r="D103" s="1809"/>
      <c r="E103" s="1809"/>
      <c r="F103" s="1809"/>
      <c r="G103" s="1809"/>
      <c r="H103" s="1809"/>
      <c r="I103" s="1809"/>
      <c r="J103" s="1809"/>
      <c r="K103" s="1809"/>
    </row>
    <row r="104" spans="1:11">
      <c r="A104" s="84"/>
      <c r="B104" s="770"/>
      <c r="C104" s="770"/>
      <c r="D104" s="770"/>
      <c r="E104" s="770"/>
      <c r="F104" s="770"/>
      <c r="G104" s="770"/>
      <c r="H104" s="770"/>
      <c r="I104" s="770"/>
      <c r="J104" s="770"/>
      <c r="K104" s="770"/>
    </row>
    <row r="105" spans="1:11" ht="15" customHeight="1">
      <c r="A105" s="248" t="s">
        <v>6832</v>
      </c>
      <c r="B105" s="1688" t="s">
        <v>6849</v>
      </c>
      <c r="C105" s="1653"/>
      <c r="D105" s="1653"/>
      <c r="E105" s="1653"/>
      <c r="F105" s="84"/>
      <c r="G105" s="355"/>
      <c r="H105" s="84"/>
      <c r="I105" s="84"/>
      <c r="J105" s="84"/>
      <c r="K105" s="84"/>
    </row>
    <row r="106" spans="1:11" ht="47.25">
      <c r="A106" s="250">
        <v>14</v>
      </c>
      <c r="B106" s="67" t="s">
        <v>6864</v>
      </c>
      <c r="C106" s="762" t="s">
        <v>6865</v>
      </c>
      <c r="D106" s="762" t="s">
        <v>6797</v>
      </c>
      <c r="E106" s="763">
        <v>243190</v>
      </c>
      <c r="F106" s="764">
        <v>100</v>
      </c>
      <c r="G106" s="765">
        <v>243.19</v>
      </c>
      <c r="H106" s="764">
        <v>20.149999999999999</v>
      </c>
      <c r="I106" s="764" t="s">
        <v>185</v>
      </c>
      <c r="J106" s="764" t="s">
        <v>185</v>
      </c>
      <c r="K106" s="149" t="s">
        <v>1170</v>
      </c>
    </row>
    <row r="107" spans="1:11" ht="31.5">
      <c r="A107" s="250">
        <v>15</v>
      </c>
      <c r="B107" s="67" t="s">
        <v>6866</v>
      </c>
      <c r="C107" s="762" t="s">
        <v>6867</v>
      </c>
      <c r="D107" s="762" t="s">
        <v>6797</v>
      </c>
      <c r="E107" s="763">
        <v>1000</v>
      </c>
      <c r="F107" s="764">
        <v>100</v>
      </c>
      <c r="G107" s="765">
        <v>1</v>
      </c>
      <c r="H107" s="764">
        <v>100</v>
      </c>
      <c r="I107" s="764" t="s">
        <v>13</v>
      </c>
      <c r="J107" s="764" t="s">
        <v>185</v>
      </c>
      <c r="K107" s="149" t="s">
        <v>1170</v>
      </c>
    </row>
    <row r="108" spans="1:11" ht="31.5">
      <c r="A108" s="250">
        <v>16</v>
      </c>
      <c r="B108" s="67" t="s">
        <v>6868</v>
      </c>
      <c r="C108" s="762" t="s">
        <v>6869</v>
      </c>
      <c r="D108" s="762" t="s">
        <v>6797</v>
      </c>
      <c r="E108" s="763">
        <v>500000</v>
      </c>
      <c r="F108" s="764">
        <v>100</v>
      </c>
      <c r="G108" s="765">
        <v>500</v>
      </c>
      <c r="H108" s="764">
        <v>100</v>
      </c>
      <c r="I108" s="764" t="s">
        <v>6870</v>
      </c>
      <c r="J108" s="764" t="s">
        <v>185</v>
      </c>
      <c r="K108" s="149" t="s">
        <v>6871</v>
      </c>
    </row>
    <row r="109" spans="1:11" ht="31.5">
      <c r="A109" s="250">
        <v>17</v>
      </c>
      <c r="B109" s="67" t="s">
        <v>6872</v>
      </c>
      <c r="C109" s="762" t="s">
        <v>6873</v>
      </c>
      <c r="D109" s="762" t="s">
        <v>6797</v>
      </c>
      <c r="E109" s="763">
        <v>1245010</v>
      </c>
      <c r="F109" s="764">
        <v>100</v>
      </c>
      <c r="G109" s="765">
        <v>1245.01</v>
      </c>
      <c r="H109" s="764">
        <v>100</v>
      </c>
      <c r="I109" s="764" t="s">
        <v>6779</v>
      </c>
      <c r="J109" s="764" t="s">
        <v>185</v>
      </c>
      <c r="K109" s="149" t="s">
        <v>6874</v>
      </c>
    </row>
    <row r="110" spans="1:11" ht="31.5">
      <c r="A110" s="250">
        <v>18</v>
      </c>
      <c r="B110" s="67" t="s">
        <v>6875</v>
      </c>
      <c r="C110" s="762" t="s">
        <v>6876</v>
      </c>
      <c r="D110" s="762" t="s">
        <v>6797</v>
      </c>
      <c r="E110" s="763">
        <v>570650</v>
      </c>
      <c r="F110" s="764">
        <v>100</v>
      </c>
      <c r="G110" s="765">
        <v>570.65</v>
      </c>
      <c r="H110" s="764">
        <v>90.29</v>
      </c>
      <c r="I110" s="764">
        <v>31.42</v>
      </c>
      <c r="J110" s="764" t="s">
        <v>185</v>
      </c>
      <c r="K110" s="149" t="s">
        <v>1170</v>
      </c>
    </row>
    <row r="111" spans="1:11" ht="31.5">
      <c r="A111" s="250">
        <v>19</v>
      </c>
      <c r="B111" s="67" t="s">
        <v>6877</v>
      </c>
      <c r="C111" s="762" t="s">
        <v>6878</v>
      </c>
      <c r="D111" s="762" t="s">
        <v>6797</v>
      </c>
      <c r="E111" s="763">
        <v>375000</v>
      </c>
      <c r="F111" s="764">
        <v>100</v>
      </c>
      <c r="G111" s="765">
        <v>375</v>
      </c>
      <c r="H111" s="764">
        <v>95.42</v>
      </c>
      <c r="I111" s="764">
        <v>566.25</v>
      </c>
      <c r="J111" s="764" t="s">
        <v>185</v>
      </c>
      <c r="K111" s="149" t="s">
        <v>1170</v>
      </c>
    </row>
    <row r="112" spans="1:11" ht="32.25" customHeight="1">
      <c r="A112" s="84"/>
      <c r="B112" s="84"/>
      <c r="C112" s="762" t="s">
        <v>6879</v>
      </c>
      <c r="D112" s="762" t="s">
        <v>6798</v>
      </c>
      <c r="E112" s="764" t="s">
        <v>185</v>
      </c>
      <c r="F112" s="764" t="s">
        <v>185</v>
      </c>
      <c r="G112" s="765">
        <v>270</v>
      </c>
      <c r="H112" s="764" t="s">
        <v>185</v>
      </c>
      <c r="I112" s="764" t="s">
        <v>185</v>
      </c>
      <c r="J112" s="764" t="s">
        <v>185</v>
      </c>
      <c r="K112" s="149" t="s">
        <v>1170</v>
      </c>
    </row>
    <row r="113" spans="1:11" ht="33" customHeight="1">
      <c r="A113" s="84"/>
      <c r="B113" s="84"/>
      <c r="C113" s="762" t="s">
        <v>6591</v>
      </c>
      <c r="D113" s="762" t="s">
        <v>6798</v>
      </c>
      <c r="E113" s="764" t="s">
        <v>185</v>
      </c>
      <c r="F113" s="764" t="s">
        <v>185</v>
      </c>
      <c r="G113" s="765">
        <v>1450</v>
      </c>
      <c r="H113" s="764" t="s">
        <v>185</v>
      </c>
      <c r="I113" s="764" t="s">
        <v>185</v>
      </c>
      <c r="J113" s="764" t="s">
        <v>185</v>
      </c>
      <c r="K113" s="149" t="s">
        <v>1170</v>
      </c>
    </row>
    <row r="114" spans="1:11">
      <c r="A114" s="542"/>
      <c r="B114" s="1809" t="s">
        <v>6800</v>
      </c>
      <c r="C114" s="1809"/>
      <c r="D114" s="1809"/>
      <c r="E114" s="1809"/>
      <c r="F114" s="1809"/>
      <c r="G114" s="1809"/>
      <c r="H114" s="1809"/>
      <c r="I114" s="1809"/>
      <c r="J114" s="1809"/>
      <c r="K114" s="1809"/>
    </row>
    <row r="115" spans="1:11">
      <c r="A115" s="84"/>
      <c r="B115" s="770"/>
      <c r="C115" s="770"/>
      <c r="D115" s="770"/>
      <c r="E115" s="770"/>
      <c r="F115" s="770"/>
      <c r="G115" s="770"/>
      <c r="H115" s="770"/>
      <c r="I115" s="770"/>
      <c r="J115" s="770"/>
      <c r="K115" s="770"/>
    </row>
    <row r="116" spans="1:11">
      <c r="A116" s="84"/>
      <c r="B116" s="770"/>
      <c r="C116" s="770"/>
      <c r="D116" s="770"/>
      <c r="E116" s="770"/>
      <c r="F116" s="770"/>
      <c r="G116" s="770"/>
      <c r="H116" s="770"/>
      <c r="I116" s="770"/>
      <c r="J116" s="770"/>
      <c r="K116" s="770"/>
    </row>
    <row r="117" spans="1:11" ht="15" customHeight="1">
      <c r="A117" s="248" t="s">
        <v>6832</v>
      </c>
      <c r="B117" s="1688" t="s">
        <v>6849</v>
      </c>
      <c r="C117" s="1653"/>
      <c r="D117" s="1653"/>
      <c r="E117" s="1653"/>
      <c r="F117" s="84"/>
      <c r="G117" s="355"/>
      <c r="H117" s="84"/>
      <c r="I117" s="84"/>
      <c r="J117" s="84"/>
      <c r="K117" s="84"/>
    </row>
    <row r="118" spans="1:11" ht="52.5" customHeight="1">
      <c r="A118" s="250">
        <v>20</v>
      </c>
      <c r="B118" s="67" t="s">
        <v>6880</v>
      </c>
      <c r="C118" s="762" t="s">
        <v>6881</v>
      </c>
      <c r="D118" s="762" t="s">
        <v>6797</v>
      </c>
      <c r="E118" s="763">
        <v>367320</v>
      </c>
      <c r="F118" s="764">
        <v>100</v>
      </c>
      <c r="G118" s="765">
        <v>367.32</v>
      </c>
      <c r="H118" s="764">
        <v>85.23</v>
      </c>
      <c r="I118" s="764" t="s">
        <v>13</v>
      </c>
      <c r="J118" s="764" t="s">
        <v>185</v>
      </c>
      <c r="K118" s="149" t="s">
        <v>1170</v>
      </c>
    </row>
    <row r="119" spans="1:11" ht="53.25" customHeight="1">
      <c r="A119" s="250">
        <v>21</v>
      </c>
      <c r="B119" s="67" t="s">
        <v>6882</v>
      </c>
      <c r="C119" s="762" t="s">
        <v>6883</v>
      </c>
      <c r="D119" s="762" t="s">
        <v>6797</v>
      </c>
      <c r="E119" s="763">
        <v>58858</v>
      </c>
      <c r="F119" s="764">
        <v>1000</v>
      </c>
      <c r="G119" s="765">
        <v>588.58000000000004</v>
      </c>
      <c r="H119" s="764">
        <v>100</v>
      </c>
      <c r="I119" s="764" t="s">
        <v>13</v>
      </c>
      <c r="J119" s="764" t="s">
        <v>185</v>
      </c>
      <c r="K119" s="149" t="s">
        <v>1170</v>
      </c>
    </row>
    <row r="120" spans="1:11" ht="49.5" customHeight="1">
      <c r="A120" s="250">
        <v>22</v>
      </c>
      <c r="B120" s="67" t="s">
        <v>6884</v>
      </c>
      <c r="C120" s="762" t="s">
        <v>6885</v>
      </c>
      <c r="D120" s="762" t="s">
        <v>6797</v>
      </c>
      <c r="E120" s="763">
        <v>58000</v>
      </c>
      <c r="F120" s="764">
        <v>100</v>
      </c>
      <c r="G120" s="765">
        <v>58</v>
      </c>
      <c r="H120" s="764">
        <v>100</v>
      </c>
      <c r="I120" s="764" t="s">
        <v>13</v>
      </c>
      <c r="J120" s="764" t="s">
        <v>185</v>
      </c>
      <c r="K120" s="149" t="s">
        <v>6886</v>
      </c>
    </row>
    <row r="121" spans="1:11" ht="33" customHeight="1">
      <c r="A121" s="250">
        <v>23</v>
      </c>
      <c r="B121" s="67" t="s">
        <v>6887</v>
      </c>
      <c r="C121" s="762" t="s">
        <v>6888</v>
      </c>
      <c r="D121" s="762" t="s">
        <v>6797</v>
      </c>
      <c r="E121" s="763">
        <v>11925110</v>
      </c>
      <c r="F121" s="764">
        <v>100</v>
      </c>
      <c r="G121" s="765">
        <v>11925.11</v>
      </c>
      <c r="H121" s="764">
        <v>100</v>
      </c>
      <c r="I121" s="764" t="s">
        <v>13</v>
      </c>
      <c r="J121" s="764" t="s">
        <v>185</v>
      </c>
      <c r="K121" s="149" t="s">
        <v>1170</v>
      </c>
    </row>
    <row r="122" spans="1:11" ht="18" customHeight="1">
      <c r="A122" s="84"/>
      <c r="B122" s="84"/>
      <c r="C122" s="762" t="s">
        <v>6578</v>
      </c>
      <c r="D122" s="762" t="s">
        <v>6797</v>
      </c>
      <c r="E122" s="763">
        <v>28420000</v>
      </c>
      <c r="F122" s="764">
        <v>10</v>
      </c>
      <c r="G122" s="765">
        <v>2842</v>
      </c>
      <c r="H122" s="764" t="s">
        <v>185</v>
      </c>
      <c r="I122" s="764" t="s">
        <v>185</v>
      </c>
      <c r="J122" s="764" t="s">
        <v>185</v>
      </c>
      <c r="K122" s="149" t="s">
        <v>1170</v>
      </c>
    </row>
    <row r="123" spans="1:11">
      <c r="A123" s="542"/>
      <c r="B123" s="1809" t="s">
        <v>6800</v>
      </c>
      <c r="C123" s="1809"/>
      <c r="D123" s="1809"/>
      <c r="E123" s="1809"/>
      <c r="F123" s="1809"/>
      <c r="G123" s="1809"/>
      <c r="H123" s="1809"/>
      <c r="I123" s="1809"/>
      <c r="J123" s="1809"/>
      <c r="K123" s="1809"/>
    </row>
    <row r="124" spans="1:11" ht="15" customHeight="1">
      <c r="A124" s="84"/>
      <c r="B124" s="84"/>
      <c r="C124" s="762"/>
      <c r="D124" s="762"/>
      <c r="E124" s="763"/>
      <c r="F124" s="764"/>
      <c r="G124" s="765"/>
      <c r="H124" s="764"/>
      <c r="I124" s="764"/>
      <c r="J124" s="764"/>
      <c r="K124" s="149"/>
    </row>
    <row r="125" spans="1:11" ht="15" customHeight="1">
      <c r="A125" s="84"/>
      <c r="B125" s="84"/>
      <c r="C125" s="762"/>
      <c r="D125" s="762"/>
      <c r="E125" s="763"/>
      <c r="F125" s="764"/>
      <c r="G125" s="765"/>
      <c r="H125" s="764"/>
      <c r="I125" s="764"/>
      <c r="J125" s="764"/>
      <c r="K125" s="149"/>
    </row>
    <row r="126" spans="1:11" ht="15" customHeight="1">
      <c r="A126" s="84"/>
      <c r="B126" s="84"/>
      <c r="C126" s="762"/>
      <c r="D126" s="762"/>
      <c r="E126" s="763"/>
      <c r="F126" s="764"/>
      <c r="G126" s="765"/>
      <c r="H126" s="764"/>
      <c r="I126" s="764"/>
      <c r="J126" s="764"/>
      <c r="K126" s="149"/>
    </row>
    <row r="127" spans="1:11" ht="15" customHeight="1">
      <c r="A127" s="84"/>
      <c r="B127" s="84"/>
      <c r="C127" s="762"/>
      <c r="D127" s="762"/>
      <c r="E127" s="763"/>
      <c r="F127" s="764"/>
      <c r="G127" s="765"/>
      <c r="H127" s="764"/>
      <c r="I127" s="764"/>
      <c r="J127" s="764"/>
      <c r="K127" s="149"/>
    </row>
    <row r="128" spans="1:11" ht="15" customHeight="1">
      <c r="A128" s="84"/>
      <c r="B128" s="84"/>
      <c r="C128" s="762"/>
      <c r="D128" s="762"/>
      <c r="E128" s="763"/>
      <c r="F128" s="764"/>
      <c r="G128" s="765"/>
      <c r="H128" s="764"/>
      <c r="I128" s="764"/>
      <c r="J128" s="764"/>
      <c r="K128" s="149"/>
    </row>
    <row r="129" spans="1:11" ht="15" customHeight="1">
      <c r="A129" s="84"/>
      <c r="B129" s="84"/>
      <c r="C129" s="762"/>
      <c r="D129" s="762"/>
      <c r="E129" s="763"/>
      <c r="F129" s="764"/>
      <c r="G129" s="765"/>
      <c r="H129" s="764"/>
      <c r="I129" s="764"/>
      <c r="J129" s="764"/>
      <c r="K129" s="149"/>
    </row>
    <row r="130" spans="1:11" ht="15" customHeight="1">
      <c r="A130" s="84"/>
      <c r="B130" s="84"/>
      <c r="C130" s="762"/>
      <c r="D130" s="762"/>
      <c r="E130" s="763"/>
      <c r="F130" s="764"/>
      <c r="G130" s="765"/>
      <c r="H130" s="764"/>
      <c r="I130" s="764"/>
      <c r="J130" s="764"/>
      <c r="K130" s="149"/>
    </row>
    <row r="131" spans="1:11" ht="15" customHeight="1">
      <c r="A131" s="248" t="s">
        <v>6832</v>
      </c>
      <c r="B131" s="1688" t="s">
        <v>6849</v>
      </c>
      <c r="C131" s="1653"/>
      <c r="D131" s="1653"/>
      <c r="E131" s="1653"/>
      <c r="F131" s="84"/>
      <c r="G131" s="355"/>
      <c r="H131" s="84"/>
      <c r="I131" s="84"/>
      <c r="J131" s="84"/>
      <c r="K131" s="84"/>
    </row>
    <row r="132" spans="1:11" ht="213.75">
      <c r="A132" s="84">
        <v>23</v>
      </c>
      <c r="B132" s="67" t="s">
        <v>6887</v>
      </c>
      <c r="C132" s="762" t="s">
        <v>6810</v>
      </c>
      <c r="D132" s="762" t="s">
        <v>6797</v>
      </c>
      <c r="E132" s="763">
        <v>12000000000</v>
      </c>
      <c r="F132" s="764">
        <v>1</v>
      </c>
      <c r="G132" s="794">
        <v>120000</v>
      </c>
      <c r="H132" s="764" t="s">
        <v>185</v>
      </c>
      <c r="I132" s="764" t="s">
        <v>185</v>
      </c>
      <c r="J132" s="764" t="s">
        <v>185</v>
      </c>
      <c r="K132" s="795" t="s">
        <v>6889</v>
      </c>
    </row>
    <row r="133" spans="1:11" ht="15" customHeight="1">
      <c r="A133" s="84"/>
      <c r="B133" s="84"/>
      <c r="C133" s="762" t="s">
        <v>6599</v>
      </c>
      <c r="D133" s="762" t="s">
        <v>6797</v>
      </c>
      <c r="E133" s="763">
        <v>6819500000</v>
      </c>
      <c r="F133" s="764">
        <v>1</v>
      </c>
      <c r="G133" s="765">
        <v>68195</v>
      </c>
      <c r="H133" s="764" t="s">
        <v>185</v>
      </c>
      <c r="I133" s="764" t="s">
        <v>185</v>
      </c>
      <c r="J133" s="764" t="s">
        <v>185</v>
      </c>
      <c r="K133" s="149" t="s">
        <v>1170</v>
      </c>
    </row>
    <row r="134" spans="1:11" ht="15" customHeight="1">
      <c r="A134" s="84"/>
      <c r="B134" s="84"/>
      <c r="C134" s="762" t="s">
        <v>6711</v>
      </c>
      <c r="D134" s="762" t="s">
        <v>6797</v>
      </c>
      <c r="E134" s="763">
        <v>10000000000</v>
      </c>
      <c r="F134" s="764">
        <v>1</v>
      </c>
      <c r="G134" s="794">
        <v>100000</v>
      </c>
      <c r="H134" s="764" t="s">
        <v>185</v>
      </c>
      <c r="I134" s="764" t="s">
        <v>185</v>
      </c>
      <c r="J134" s="764" t="s">
        <v>185</v>
      </c>
      <c r="K134" s="149" t="s">
        <v>1170</v>
      </c>
    </row>
    <row r="135" spans="1:11" ht="15" customHeight="1">
      <c r="A135" s="150"/>
      <c r="B135" s="150"/>
      <c r="C135" s="766" t="s">
        <v>6718</v>
      </c>
      <c r="D135" s="766" t="s">
        <v>6797</v>
      </c>
      <c r="E135" s="796">
        <v>20000000000</v>
      </c>
      <c r="F135" s="767">
        <v>1</v>
      </c>
      <c r="G135" s="797">
        <v>200000</v>
      </c>
      <c r="H135" s="767" t="s">
        <v>185</v>
      </c>
      <c r="I135" s="767" t="s">
        <v>185</v>
      </c>
      <c r="J135" s="767" t="s">
        <v>185</v>
      </c>
      <c r="K135" s="157" t="s">
        <v>1170</v>
      </c>
    </row>
    <row r="136" spans="1:11" ht="15" customHeight="1">
      <c r="A136" s="84"/>
      <c r="B136" s="84"/>
      <c r="C136" s="762"/>
      <c r="D136" s="762"/>
      <c r="E136" s="763"/>
      <c r="F136" s="764"/>
      <c r="G136" s="798"/>
      <c r="H136" s="764"/>
      <c r="I136" s="764"/>
      <c r="J136" s="764"/>
      <c r="K136" s="149"/>
    </row>
    <row r="137" spans="1:11" ht="15" customHeight="1">
      <c r="A137" s="84"/>
      <c r="B137" s="84"/>
      <c r="C137" s="762"/>
      <c r="D137" s="762"/>
      <c r="E137" s="763"/>
      <c r="F137" s="764"/>
      <c r="G137" s="798"/>
      <c r="H137" s="764"/>
      <c r="I137" s="764"/>
      <c r="J137" s="764"/>
      <c r="K137" s="149"/>
    </row>
    <row r="138" spans="1:11" ht="15" customHeight="1">
      <c r="A138" s="84"/>
      <c r="B138" s="84"/>
      <c r="C138" s="762"/>
      <c r="D138" s="762"/>
      <c r="E138" s="763"/>
      <c r="F138" s="764"/>
      <c r="G138" s="798"/>
      <c r="H138" s="764"/>
      <c r="I138" s="764"/>
      <c r="J138" s="764"/>
      <c r="K138" s="149"/>
    </row>
    <row r="139" spans="1:11" ht="15" customHeight="1">
      <c r="A139" s="248" t="s">
        <v>6832</v>
      </c>
      <c r="B139" s="1688" t="s">
        <v>6849</v>
      </c>
      <c r="C139" s="1653"/>
      <c r="D139" s="1653"/>
      <c r="E139" s="1653"/>
      <c r="F139" s="84"/>
      <c r="G139" s="355"/>
      <c r="H139" s="84"/>
      <c r="I139" s="84"/>
      <c r="J139" s="84"/>
      <c r="K139" s="84"/>
    </row>
    <row r="140" spans="1:11" ht="31.5">
      <c r="A140" s="250">
        <v>24</v>
      </c>
      <c r="B140" s="67" t="s">
        <v>6890</v>
      </c>
      <c r="C140" s="762" t="s">
        <v>6891</v>
      </c>
      <c r="D140" s="762" t="s">
        <v>6797</v>
      </c>
      <c r="E140" s="763">
        <v>649070</v>
      </c>
      <c r="F140" s="764">
        <v>100</v>
      </c>
      <c r="G140" s="765">
        <v>649.07000000000005</v>
      </c>
      <c r="H140" s="764">
        <v>53.82</v>
      </c>
      <c r="I140" s="764" t="s">
        <v>13</v>
      </c>
      <c r="J140" s="764" t="s">
        <v>185</v>
      </c>
      <c r="K140" s="149" t="s">
        <v>1170</v>
      </c>
    </row>
    <row r="141" spans="1:11" ht="31.5">
      <c r="A141" s="250">
        <v>25</v>
      </c>
      <c r="B141" s="67" t="s">
        <v>6892</v>
      </c>
      <c r="C141" s="762" t="s">
        <v>6893</v>
      </c>
      <c r="D141" s="762" t="s">
        <v>6798</v>
      </c>
      <c r="E141" s="764" t="s">
        <v>185</v>
      </c>
      <c r="F141" s="764" t="s">
        <v>185</v>
      </c>
      <c r="G141" s="765">
        <v>810.93</v>
      </c>
      <c r="H141" s="764" t="s">
        <v>185</v>
      </c>
      <c r="I141" s="764" t="s">
        <v>13</v>
      </c>
      <c r="J141" s="764" t="s">
        <v>185</v>
      </c>
      <c r="K141" s="149" t="s">
        <v>1170</v>
      </c>
    </row>
    <row r="142" spans="1:11" ht="25.5" customHeight="1">
      <c r="A142" s="84"/>
      <c r="B142" s="84"/>
      <c r="C142" s="762" t="s">
        <v>6894</v>
      </c>
      <c r="D142" s="762" t="s">
        <v>6797</v>
      </c>
      <c r="E142" s="763">
        <v>1634030</v>
      </c>
      <c r="F142" s="764">
        <v>100</v>
      </c>
      <c r="G142" s="765">
        <v>1634.03</v>
      </c>
      <c r="H142" s="764" t="s">
        <v>445</v>
      </c>
      <c r="I142" s="764" t="s">
        <v>185</v>
      </c>
      <c r="J142" s="764" t="s">
        <v>185</v>
      </c>
      <c r="K142" s="149" t="s">
        <v>1170</v>
      </c>
    </row>
    <row r="143" spans="1:11" ht="15" customHeight="1">
      <c r="A143" s="84"/>
      <c r="B143" s="84"/>
      <c r="C143" s="762" t="s">
        <v>6799</v>
      </c>
      <c r="D143" s="762" t="s">
        <v>6797</v>
      </c>
      <c r="E143" s="763">
        <v>2347350</v>
      </c>
      <c r="F143" s="764">
        <v>100</v>
      </c>
      <c r="G143" s="765">
        <v>2347.35</v>
      </c>
      <c r="H143" s="764" t="s">
        <v>185</v>
      </c>
      <c r="I143" s="764" t="s">
        <v>185</v>
      </c>
      <c r="J143" s="764" t="s">
        <v>185</v>
      </c>
      <c r="K143" s="149" t="s">
        <v>1170</v>
      </c>
    </row>
    <row r="144" spans="1:11" ht="15" customHeight="1">
      <c r="A144" s="84"/>
      <c r="B144" s="84"/>
      <c r="C144" s="762" t="s">
        <v>6723</v>
      </c>
      <c r="D144" s="762" t="s">
        <v>6797</v>
      </c>
      <c r="E144" s="763">
        <v>42340</v>
      </c>
      <c r="F144" s="764">
        <v>100</v>
      </c>
      <c r="G144" s="765">
        <v>42.34</v>
      </c>
      <c r="H144" s="764" t="s">
        <v>185</v>
      </c>
      <c r="I144" s="764" t="s">
        <v>185</v>
      </c>
      <c r="J144" s="764" t="s">
        <v>185</v>
      </c>
      <c r="K144" s="149" t="s">
        <v>1170</v>
      </c>
    </row>
    <row r="145" spans="1:11" ht="31.5">
      <c r="A145" s="250">
        <v>26</v>
      </c>
      <c r="B145" s="67" t="s">
        <v>6895</v>
      </c>
      <c r="C145" s="762" t="s">
        <v>6896</v>
      </c>
      <c r="D145" s="762" t="s">
        <v>6797</v>
      </c>
      <c r="E145" s="763">
        <v>25000</v>
      </c>
      <c r="F145" s="764">
        <v>100</v>
      </c>
      <c r="G145" s="765">
        <v>25</v>
      </c>
      <c r="H145" s="764">
        <v>100</v>
      </c>
      <c r="I145" s="764" t="s">
        <v>13</v>
      </c>
      <c r="J145" s="764" t="s">
        <v>185</v>
      </c>
      <c r="K145" s="149" t="s">
        <v>1170</v>
      </c>
    </row>
    <row r="146" spans="1:11" ht="31.5">
      <c r="A146" s="250">
        <v>27</v>
      </c>
      <c r="B146" s="67" t="s">
        <v>6897</v>
      </c>
      <c r="C146" s="762" t="s">
        <v>6898</v>
      </c>
      <c r="D146" s="762" t="s">
        <v>6797</v>
      </c>
      <c r="E146" s="763">
        <v>30500</v>
      </c>
      <c r="F146" s="764">
        <v>10</v>
      </c>
      <c r="G146" s="765">
        <v>3.05</v>
      </c>
      <c r="H146" s="764">
        <v>100</v>
      </c>
      <c r="I146" s="764" t="s">
        <v>13</v>
      </c>
      <c r="J146" s="764" t="s">
        <v>185</v>
      </c>
      <c r="K146" s="149" t="s">
        <v>1170</v>
      </c>
    </row>
    <row r="147" spans="1:11" ht="31.5">
      <c r="A147" s="250">
        <v>28</v>
      </c>
      <c r="B147" s="67" t="s">
        <v>6899</v>
      </c>
      <c r="C147" s="762" t="s">
        <v>6900</v>
      </c>
      <c r="D147" s="762" t="s">
        <v>6797</v>
      </c>
      <c r="E147" s="763">
        <v>8500</v>
      </c>
      <c r="F147" s="764">
        <v>1000</v>
      </c>
      <c r="G147" s="765">
        <v>85</v>
      </c>
      <c r="H147" s="764">
        <v>1.74</v>
      </c>
      <c r="I147" s="764" t="s">
        <v>185</v>
      </c>
      <c r="J147" s="764" t="s">
        <v>185</v>
      </c>
      <c r="K147" s="149" t="s">
        <v>1170</v>
      </c>
    </row>
    <row r="148" spans="1:11" ht="25.5" customHeight="1">
      <c r="A148" s="84"/>
      <c r="B148" s="84"/>
      <c r="C148" s="762" t="s">
        <v>6901</v>
      </c>
      <c r="D148" s="762" t="s">
        <v>6797</v>
      </c>
      <c r="E148" s="763">
        <v>3700</v>
      </c>
      <c r="F148" s="764">
        <v>1000</v>
      </c>
      <c r="G148" s="765">
        <v>37</v>
      </c>
      <c r="H148" s="764" t="s">
        <v>185</v>
      </c>
      <c r="I148" s="764" t="s">
        <v>13</v>
      </c>
      <c r="J148" s="764" t="s">
        <v>185</v>
      </c>
      <c r="K148" s="149" t="s">
        <v>1170</v>
      </c>
    </row>
    <row r="149" spans="1:11">
      <c r="A149" s="542"/>
      <c r="B149" s="1809" t="s">
        <v>6800</v>
      </c>
      <c r="C149" s="1809"/>
      <c r="D149" s="1809"/>
      <c r="E149" s="1809"/>
      <c r="F149" s="1809"/>
      <c r="G149" s="1809"/>
      <c r="H149" s="1809"/>
      <c r="I149" s="1809"/>
      <c r="J149" s="1809"/>
      <c r="K149" s="1809"/>
    </row>
    <row r="150" spans="1:11">
      <c r="A150" s="84"/>
      <c r="B150" s="799" t="s">
        <v>6902</v>
      </c>
      <c r="C150" s="762"/>
      <c r="D150" s="762"/>
      <c r="E150" s="763"/>
      <c r="F150" s="764"/>
      <c r="G150" s="765"/>
      <c r="H150" s="764"/>
      <c r="I150" s="764"/>
      <c r="J150" s="764"/>
      <c r="K150" s="149"/>
    </row>
    <row r="151" spans="1:11">
      <c r="A151" s="84"/>
      <c r="B151" s="84"/>
      <c r="C151" s="762"/>
      <c r="D151" s="762"/>
      <c r="E151" s="763"/>
      <c r="F151" s="764"/>
      <c r="G151" s="765"/>
      <c r="H151" s="764"/>
      <c r="I151" s="764"/>
      <c r="J151" s="764"/>
      <c r="K151" s="149"/>
    </row>
    <row r="152" spans="1:11">
      <c r="A152" s="84"/>
      <c r="B152" s="84"/>
      <c r="C152" s="762"/>
      <c r="D152" s="762"/>
      <c r="E152" s="763"/>
      <c r="F152" s="764"/>
      <c r="G152" s="765"/>
      <c r="H152" s="764"/>
      <c r="I152" s="764"/>
      <c r="J152" s="764"/>
      <c r="K152" s="149"/>
    </row>
    <row r="153" spans="1:11" ht="15" customHeight="1">
      <c r="A153" s="248" t="s">
        <v>6832</v>
      </c>
      <c r="B153" s="1688" t="s">
        <v>6849</v>
      </c>
      <c r="C153" s="1653"/>
      <c r="D153" s="1653"/>
      <c r="E153" s="1653"/>
      <c r="F153" s="84"/>
      <c r="G153" s="355"/>
      <c r="H153" s="84"/>
      <c r="I153" s="84"/>
      <c r="J153" s="84"/>
      <c r="K153" s="84"/>
    </row>
    <row r="154" spans="1:11" ht="51.75" customHeight="1">
      <c r="A154" s="250">
        <v>29</v>
      </c>
      <c r="B154" s="67" t="s">
        <v>6903</v>
      </c>
      <c r="C154" s="762" t="s">
        <v>6904</v>
      </c>
      <c r="D154" s="762" t="s">
        <v>6797</v>
      </c>
      <c r="E154" s="763">
        <v>9174400</v>
      </c>
      <c r="F154" s="764">
        <v>10</v>
      </c>
      <c r="G154" s="765">
        <v>917.44</v>
      </c>
      <c r="H154" s="764">
        <v>70.569999999999993</v>
      </c>
      <c r="I154" s="764" t="s">
        <v>13</v>
      </c>
      <c r="J154" s="1810" t="s">
        <v>6905</v>
      </c>
      <c r="K154" s="1810"/>
    </row>
    <row r="155" spans="1:11" ht="31.5">
      <c r="A155" s="250">
        <v>30</v>
      </c>
      <c r="B155" s="67" t="s">
        <v>6906</v>
      </c>
      <c r="C155" s="762" t="s">
        <v>6907</v>
      </c>
      <c r="D155" s="762" t="s">
        <v>6797</v>
      </c>
      <c r="E155" s="763">
        <v>76910</v>
      </c>
      <c r="F155" s="764">
        <v>100</v>
      </c>
      <c r="G155" s="765">
        <v>76.91</v>
      </c>
      <c r="H155" s="764">
        <v>39.64</v>
      </c>
      <c r="I155" s="764" t="s">
        <v>13</v>
      </c>
      <c r="J155" s="764" t="s">
        <v>185</v>
      </c>
      <c r="K155" s="84" t="s">
        <v>6886</v>
      </c>
    </row>
    <row r="156" spans="1:11" ht="31.5">
      <c r="A156" s="250">
        <v>31</v>
      </c>
      <c r="B156" s="67" t="s">
        <v>6908</v>
      </c>
      <c r="C156" s="762" t="s">
        <v>6909</v>
      </c>
      <c r="D156" s="762" t="s">
        <v>6797</v>
      </c>
      <c r="E156" s="763">
        <v>100010</v>
      </c>
      <c r="F156" s="764">
        <v>100</v>
      </c>
      <c r="G156" s="765">
        <v>100.01</v>
      </c>
      <c r="H156" s="764">
        <v>100</v>
      </c>
      <c r="I156" s="764" t="s">
        <v>13</v>
      </c>
      <c r="J156" s="764" t="s">
        <v>185</v>
      </c>
      <c r="K156" s="149" t="s">
        <v>1170</v>
      </c>
    </row>
    <row r="157" spans="1:11" ht="48.2" customHeight="1">
      <c r="A157" s="250">
        <v>32</v>
      </c>
      <c r="B157" s="67" t="s">
        <v>6910</v>
      </c>
      <c r="C157" s="762" t="s">
        <v>6911</v>
      </c>
      <c r="D157" s="762" t="s">
        <v>6797</v>
      </c>
      <c r="E157" s="763">
        <v>394659045</v>
      </c>
      <c r="F157" s="764">
        <v>1000</v>
      </c>
      <c r="G157" s="794">
        <v>3946590.45</v>
      </c>
      <c r="H157" s="764">
        <v>99.03</v>
      </c>
      <c r="I157" s="764" t="s">
        <v>13</v>
      </c>
      <c r="J157" s="764" t="s">
        <v>185</v>
      </c>
      <c r="K157" s="149" t="s">
        <v>1170</v>
      </c>
    </row>
    <row r="158" spans="1:11" ht="15" customHeight="1">
      <c r="A158" s="84"/>
      <c r="B158" s="84"/>
      <c r="C158" s="762" t="s">
        <v>6599</v>
      </c>
      <c r="D158" s="762" t="s">
        <v>6797</v>
      </c>
      <c r="E158" s="763">
        <v>41127044</v>
      </c>
      <c r="F158" s="764">
        <v>1000</v>
      </c>
      <c r="G158" s="794">
        <v>411270.44</v>
      </c>
      <c r="H158" s="764" t="s">
        <v>185</v>
      </c>
      <c r="I158" s="764" t="s">
        <v>185</v>
      </c>
      <c r="J158" s="764" t="s">
        <v>185</v>
      </c>
      <c r="K158" s="149" t="s">
        <v>1170</v>
      </c>
    </row>
    <row r="159" spans="1:11" ht="15" customHeight="1">
      <c r="A159" s="84"/>
      <c r="B159" s="84"/>
      <c r="C159" s="762" t="s">
        <v>6799</v>
      </c>
      <c r="D159" s="762" t="s">
        <v>6797</v>
      </c>
      <c r="E159" s="763">
        <v>41050736</v>
      </c>
      <c r="F159" s="764">
        <v>1000</v>
      </c>
      <c r="G159" s="794">
        <v>410507.36</v>
      </c>
      <c r="H159" s="764" t="s">
        <v>185</v>
      </c>
      <c r="I159" s="764" t="s">
        <v>185</v>
      </c>
      <c r="J159" s="764" t="s">
        <v>185</v>
      </c>
      <c r="K159" s="149" t="s">
        <v>1170</v>
      </c>
    </row>
    <row r="160" spans="1:11" ht="15" customHeight="1">
      <c r="A160" s="84"/>
      <c r="B160" s="84"/>
      <c r="C160" s="762" t="s">
        <v>6691</v>
      </c>
      <c r="D160" s="762" t="s">
        <v>6797</v>
      </c>
      <c r="E160" s="763">
        <v>41037180</v>
      </c>
      <c r="F160" s="764">
        <v>1000</v>
      </c>
      <c r="G160" s="794">
        <v>410371.8</v>
      </c>
      <c r="H160" s="764" t="s">
        <v>185</v>
      </c>
      <c r="I160" s="764" t="s">
        <v>185</v>
      </c>
      <c r="J160" s="764" t="s">
        <v>185</v>
      </c>
      <c r="K160" s="149" t="s">
        <v>1170</v>
      </c>
    </row>
    <row r="161" spans="1:11" ht="15" customHeight="1">
      <c r="A161" s="84"/>
      <c r="B161" s="84"/>
      <c r="C161" s="762" t="s">
        <v>6723</v>
      </c>
      <c r="D161" s="762" t="s">
        <v>6797</v>
      </c>
      <c r="E161" s="763">
        <v>47207896</v>
      </c>
      <c r="F161" s="764">
        <v>1000</v>
      </c>
      <c r="G161" s="794">
        <v>472078.96</v>
      </c>
      <c r="H161" s="764" t="s">
        <v>185</v>
      </c>
      <c r="I161" s="764" t="s">
        <v>185</v>
      </c>
      <c r="J161" s="764" t="s">
        <v>185</v>
      </c>
      <c r="K161" s="149" t="s">
        <v>1170</v>
      </c>
    </row>
    <row r="162" spans="1:11" ht="15" customHeight="1">
      <c r="A162" s="84"/>
      <c r="B162" s="84"/>
      <c r="C162" s="762" t="s">
        <v>6696</v>
      </c>
      <c r="D162" s="762" t="s">
        <v>6797</v>
      </c>
      <c r="E162" s="763">
        <v>41182561</v>
      </c>
      <c r="F162" s="764">
        <v>1000</v>
      </c>
      <c r="G162" s="794">
        <v>411825.61</v>
      </c>
      <c r="H162" s="764" t="s">
        <v>185</v>
      </c>
      <c r="I162" s="764" t="s">
        <v>185</v>
      </c>
      <c r="J162" s="764" t="s">
        <v>185</v>
      </c>
      <c r="K162" s="149" t="s">
        <v>1170</v>
      </c>
    </row>
    <row r="163" spans="1:11" ht="15" customHeight="1">
      <c r="A163" s="84"/>
      <c r="B163" s="84"/>
      <c r="C163" s="762" t="s">
        <v>6703</v>
      </c>
      <c r="D163" s="762" t="s">
        <v>6797</v>
      </c>
      <c r="E163" s="763">
        <v>33458263</v>
      </c>
      <c r="F163" s="764">
        <v>1000</v>
      </c>
      <c r="G163" s="794">
        <v>334582.63</v>
      </c>
      <c r="H163" s="764" t="s">
        <v>185</v>
      </c>
      <c r="I163" s="764" t="s">
        <v>185</v>
      </c>
      <c r="J163" s="764" t="s">
        <v>185</v>
      </c>
      <c r="K163" s="149" t="s">
        <v>1170</v>
      </c>
    </row>
    <row r="164" spans="1:11" ht="15" customHeight="1">
      <c r="A164" s="84"/>
      <c r="B164" s="84"/>
      <c r="C164" s="762" t="s">
        <v>6711</v>
      </c>
      <c r="D164" s="762" t="s">
        <v>6797</v>
      </c>
      <c r="E164" s="763">
        <v>21171003</v>
      </c>
      <c r="F164" s="764">
        <v>1000</v>
      </c>
      <c r="G164" s="794">
        <v>211710.03</v>
      </c>
      <c r="H164" s="764" t="s">
        <v>185</v>
      </c>
      <c r="I164" s="764" t="s">
        <v>185</v>
      </c>
      <c r="J164" s="764" t="s">
        <v>185</v>
      </c>
      <c r="K164" s="149" t="s">
        <v>1170</v>
      </c>
    </row>
    <row r="165" spans="1:11">
      <c r="A165" s="542"/>
      <c r="B165" s="1809" t="s">
        <v>6800</v>
      </c>
      <c r="C165" s="1809"/>
      <c r="D165" s="1809"/>
      <c r="E165" s="1809"/>
      <c r="F165" s="1809"/>
      <c r="G165" s="1809"/>
      <c r="H165" s="1809"/>
      <c r="I165" s="1809"/>
      <c r="J165" s="1809"/>
      <c r="K165" s="1809"/>
    </row>
    <row r="166" spans="1:11" ht="16.5" customHeight="1">
      <c r="A166" s="84"/>
      <c r="B166" s="770"/>
      <c r="C166" s="770"/>
      <c r="D166" s="770"/>
      <c r="E166" s="770"/>
      <c r="F166" s="770"/>
      <c r="G166" s="770"/>
      <c r="H166" s="770"/>
      <c r="I166" s="770"/>
      <c r="J166" s="770"/>
      <c r="K166" s="770"/>
    </row>
    <row r="167" spans="1:11" ht="16.5" customHeight="1">
      <c r="A167" s="84"/>
      <c r="B167" s="770"/>
      <c r="C167" s="770"/>
      <c r="D167" s="770"/>
      <c r="E167" s="770"/>
      <c r="F167" s="770"/>
      <c r="G167" s="770"/>
      <c r="H167" s="770"/>
      <c r="I167" s="770"/>
      <c r="J167" s="770"/>
      <c r="K167" s="770"/>
    </row>
    <row r="168" spans="1:11" ht="16.5" customHeight="1">
      <c r="A168" s="84"/>
      <c r="B168" s="770"/>
      <c r="C168" s="770"/>
      <c r="D168" s="770"/>
      <c r="E168" s="770"/>
      <c r="F168" s="770"/>
      <c r="G168" s="770"/>
      <c r="H168" s="770"/>
      <c r="I168" s="770"/>
      <c r="J168" s="770"/>
      <c r="K168" s="770"/>
    </row>
    <row r="169" spans="1:11" ht="15" customHeight="1">
      <c r="A169" s="248" t="s">
        <v>6832</v>
      </c>
      <c r="B169" s="1688" t="s">
        <v>6849</v>
      </c>
      <c r="C169" s="1653"/>
      <c r="D169" s="1653"/>
      <c r="E169" s="1653"/>
      <c r="F169" s="84"/>
      <c r="G169" s="355"/>
      <c r="H169" s="84"/>
      <c r="I169" s="84"/>
      <c r="J169" s="84"/>
      <c r="K169" s="84"/>
    </row>
    <row r="170" spans="1:11" ht="31.5">
      <c r="A170" s="250">
        <v>32</v>
      </c>
      <c r="B170" s="67" t="s">
        <v>6910</v>
      </c>
      <c r="C170" s="762" t="s">
        <v>6732</v>
      </c>
      <c r="D170" s="762" t="s">
        <v>6797</v>
      </c>
      <c r="E170" s="763">
        <v>22921084</v>
      </c>
      <c r="F170" s="764">
        <v>1000</v>
      </c>
      <c r="G170" s="794">
        <v>229210.84</v>
      </c>
      <c r="H170" s="764" t="s">
        <v>185</v>
      </c>
      <c r="I170" s="764" t="s">
        <v>185</v>
      </c>
      <c r="J170" s="764" t="s">
        <v>185</v>
      </c>
      <c r="K170" s="149" t="s">
        <v>1170</v>
      </c>
    </row>
    <row r="171" spans="1:11" ht="15" customHeight="1">
      <c r="A171" s="84"/>
      <c r="B171" s="84"/>
      <c r="C171" s="762" t="s">
        <v>6718</v>
      </c>
      <c r="D171" s="762" t="s">
        <v>6797</v>
      </c>
      <c r="E171" s="763">
        <v>18274900</v>
      </c>
      <c r="F171" s="764">
        <v>1000</v>
      </c>
      <c r="G171" s="794">
        <v>182749</v>
      </c>
      <c r="H171" s="764" t="s">
        <v>185</v>
      </c>
      <c r="I171" s="764" t="s">
        <v>185</v>
      </c>
      <c r="J171" s="764" t="s">
        <v>185</v>
      </c>
      <c r="K171" s="149" t="s">
        <v>1170</v>
      </c>
    </row>
    <row r="172" spans="1:11" ht="15" customHeight="1">
      <c r="A172" s="84"/>
      <c r="B172" s="84"/>
      <c r="C172" s="762" t="s">
        <v>6737</v>
      </c>
      <c r="D172" s="762" t="s">
        <v>6797</v>
      </c>
      <c r="E172" s="763">
        <v>24555398</v>
      </c>
      <c r="F172" s="764">
        <v>1000</v>
      </c>
      <c r="G172" s="794">
        <v>245553.98</v>
      </c>
      <c r="H172" s="764" t="s">
        <v>185</v>
      </c>
      <c r="I172" s="764" t="s">
        <v>185</v>
      </c>
      <c r="J172" s="764" t="s">
        <v>185</v>
      </c>
      <c r="K172" s="149" t="s">
        <v>1170</v>
      </c>
    </row>
    <row r="173" spans="1:11" ht="31.5">
      <c r="A173" s="250">
        <v>33</v>
      </c>
      <c r="B173" s="67" t="s">
        <v>6912</v>
      </c>
      <c r="C173" s="762" t="s">
        <v>6913</v>
      </c>
      <c r="D173" s="762" t="s">
        <v>6797</v>
      </c>
      <c r="E173" s="763">
        <v>5000000</v>
      </c>
      <c r="F173" s="764">
        <v>100</v>
      </c>
      <c r="G173" s="765">
        <v>5000</v>
      </c>
      <c r="H173" s="764">
        <v>100</v>
      </c>
      <c r="I173" s="764" t="s">
        <v>13</v>
      </c>
      <c r="J173" s="764" t="s">
        <v>185</v>
      </c>
      <c r="K173" s="149" t="s">
        <v>1170</v>
      </c>
    </row>
    <row r="174" spans="1:11" ht="25.5">
      <c r="A174" s="250">
        <v>34</v>
      </c>
      <c r="B174" s="67" t="s">
        <v>6914</v>
      </c>
      <c r="C174" s="762" t="s">
        <v>6915</v>
      </c>
      <c r="D174" s="762" t="s">
        <v>6797</v>
      </c>
      <c r="E174" s="763">
        <v>442768900</v>
      </c>
      <c r="F174" s="764">
        <v>10</v>
      </c>
      <c r="G174" s="765">
        <v>44276.89</v>
      </c>
      <c r="H174" s="764">
        <v>100</v>
      </c>
      <c r="I174" s="764">
        <v>23045.200000000001</v>
      </c>
      <c r="J174" s="764" t="s">
        <v>185</v>
      </c>
      <c r="K174" s="149" t="s">
        <v>1170</v>
      </c>
    </row>
    <row r="175" spans="1:11" ht="15" customHeight="1">
      <c r="A175" s="84"/>
      <c r="B175" s="84"/>
      <c r="C175" s="762" t="s">
        <v>6591</v>
      </c>
      <c r="D175" s="762" t="s">
        <v>6797</v>
      </c>
      <c r="E175" s="763">
        <v>600000000</v>
      </c>
      <c r="F175" s="764">
        <v>10</v>
      </c>
      <c r="G175" s="765">
        <v>60000</v>
      </c>
      <c r="H175" s="764" t="s">
        <v>185</v>
      </c>
      <c r="I175" s="764" t="s">
        <v>185</v>
      </c>
      <c r="J175" s="764" t="s">
        <v>185</v>
      </c>
      <c r="K175" s="149" t="s">
        <v>1170</v>
      </c>
    </row>
    <row r="176" spans="1:11" ht="38.25">
      <c r="A176" s="250">
        <v>35</v>
      </c>
      <c r="B176" s="67" t="s">
        <v>6916</v>
      </c>
      <c r="C176" s="762" t="s">
        <v>6917</v>
      </c>
      <c r="D176" s="762" t="s">
        <v>6918</v>
      </c>
      <c r="E176" s="764" t="s">
        <v>185</v>
      </c>
      <c r="F176" s="764" t="s">
        <v>185</v>
      </c>
      <c r="G176" s="765">
        <v>500</v>
      </c>
      <c r="H176" s="764" t="s">
        <v>185</v>
      </c>
      <c r="I176" s="764" t="s">
        <v>13</v>
      </c>
      <c r="J176" s="800"/>
      <c r="K176" s="800" t="s">
        <v>6919</v>
      </c>
    </row>
    <row r="177" spans="1:11" ht="25.5">
      <c r="A177" s="84"/>
      <c r="B177" s="84"/>
      <c r="C177" s="762" t="s">
        <v>6894</v>
      </c>
      <c r="D177" s="762" t="s">
        <v>6797</v>
      </c>
      <c r="E177" s="763">
        <v>35777500</v>
      </c>
      <c r="F177" s="764">
        <v>100</v>
      </c>
      <c r="G177" s="765">
        <v>35777.5</v>
      </c>
      <c r="H177" s="764">
        <v>95.67</v>
      </c>
      <c r="I177" s="764" t="s">
        <v>185</v>
      </c>
      <c r="J177" s="764" t="s">
        <v>185</v>
      </c>
      <c r="K177" s="149" t="s">
        <v>1170</v>
      </c>
    </row>
    <row r="178" spans="1:11" ht="15.75">
      <c r="A178" s="250"/>
      <c r="B178" s="67"/>
      <c r="C178" s="762" t="s">
        <v>6599</v>
      </c>
      <c r="D178" s="762" t="s">
        <v>6797</v>
      </c>
      <c r="E178" s="763">
        <v>3000000</v>
      </c>
      <c r="F178" s="764">
        <v>100</v>
      </c>
      <c r="G178" s="765">
        <v>3000</v>
      </c>
      <c r="H178" s="764" t="s">
        <v>185</v>
      </c>
      <c r="I178" s="764" t="s">
        <v>185</v>
      </c>
      <c r="J178" s="764" t="s">
        <v>185</v>
      </c>
      <c r="K178" s="149" t="s">
        <v>1170</v>
      </c>
    </row>
    <row r="179" spans="1:11" ht="15" customHeight="1">
      <c r="A179" s="84"/>
      <c r="B179" s="84"/>
      <c r="C179" s="762" t="s">
        <v>6799</v>
      </c>
      <c r="D179" s="762" t="s">
        <v>6797</v>
      </c>
      <c r="E179" s="763">
        <v>1333660</v>
      </c>
      <c r="F179" s="764">
        <v>100</v>
      </c>
      <c r="G179" s="765">
        <v>1333.66</v>
      </c>
      <c r="H179" s="764" t="s">
        <v>185</v>
      </c>
      <c r="I179" s="764" t="s">
        <v>185</v>
      </c>
      <c r="J179" s="764" t="s">
        <v>185</v>
      </c>
      <c r="K179" s="149" t="s">
        <v>1170</v>
      </c>
    </row>
    <row r="180" spans="1:11" ht="15" customHeight="1">
      <c r="A180" s="84"/>
      <c r="B180" s="84"/>
      <c r="C180" s="762" t="s">
        <v>6691</v>
      </c>
      <c r="D180" s="762" t="s">
        <v>6797</v>
      </c>
      <c r="E180" s="763">
        <v>1000000</v>
      </c>
      <c r="F180" s="764">
        <v>100</v>
      </c>
      <c r="G180" s="765">
        <v>1000</v>
      </c>
      <c r="H180" s="764" t="s">
        <v>185</v>
      </c>
      <c r="I180" s="764" t="s">
        <v>185</v>
      </c>
      <c r="J180" s="764" t="s">
        <v>185</v>
      </c>
      <c r="K180" s="149" t="s">
        <v>1170</v>
      </c>
    </row>
    <row r="181" spans="1:11" ht="15" customHeight="1">
      <c r="A181" s="84"/>
      <c r="B181" s="84"/>
      <c r="C181" s="762" t="s">
        <v>6723</v>
      </c>
      <c r="D181" s="762" t="s">
        <v>6797</v>
      </c>
      <c r="E181" s="763">
        <v>1000000</v>
      </c>
      <c r="F181" s="764">
        <v>100</v>
      </c>
      <c r="G181" s="765">
        <v>1000</v>
      </c>
      <c r="H181" s="764" t="s">
        <v>185</v>
      </c>
      <c r="I181" s="764" t="s">
        <v>185</v>
      </c>
      <c r="J181" s="764" t="s">
        <v>185</v>
      </c>
      <c r="K181" s="149" t="s">
        <v>1170</v>
      </c>
    </row>
    <row r="182" spans="1:11" ht="15" customHeight="1">
      <c r="A182" s="84"/>
      <c r="B182" s="84"/>
      <c r="C182" s="762" t="s">
        <v>6696</v>
      </c>
      <c r="D182" s="762" t="s">
        <v>6797</v>
      </c>
      <c r="E182" s="763">
        <v>4628000</v>
      </c>
      <c r="F182" s="764">
        <v>100</v>
      </c>
      <c r="G182" s="765">
        <v>4628</v>
      </c>
      <c r="H182" s="764" t="s">
        <v>185</v>
      </c>
      <c r="I182" s="764" t="s">
        <v>185</v>
      </c>
      <c r="J182" s="764" t="s">
        <v>185</v>
      </c>
      <c r="K182" s="149" t="s">
        <v>1170</v>
      </c>
    </row>
    <row r="183" spans="1:11" ht="15" customHeight="1">
      <c r="A183" s="150"/>
      <c r="B183" s="150"/>
      <c r="C183" s="766" t="s">
        <v>6703</v>
      </c>
      <c r="D183" s="766" t="s">
        <v>6797</v>
      </c>
      <c r="E183" s="796">
        <v>1333330</v>
      </c>
      <c r="F183" s="767">
        <v>100</v>
      </c>
      <c r="G183" s="768">
        <v>1333.33</v>
      </c>
      <c r="H183" s="767" t="s">
        <v>185</v>
      </c>
      <c r="I183" s="767" t="s">
        <v>185</v>
      </c>
      <c r="J183" s="767" t="s">
        <v>185</v>
      </c>
      <c r="K183" s="157" t="s">
        <v>1170</v>
      </c>
    </row>
    <row r="184" spans="1:11">
      <c r="A184" s="542"/>
      <c r="B184" s="1809" t="s">
        <v>6800</v>
      </c>
      <c r="C184" s="1809"/>
      <c r="D184" s="1809"/>
      <c r="E184" s="1809"/>
      <c r="F184" s="1809"/>
      <c r="G184" s="1809"/>
      <c r="H184" s="1809"/>
      <c r="I184" s="1809"/>
      <c r="J184" s="1809"/>
      <c r="K184" s="1809"/>
    </row>
    <row r="185" spans="1:11">
      <c r="A185" s="84"/>
      <c r="B185" s="770"/>
      <c r="C185" s="770"/>
      <c r="D185" s="770"/>
      <c r="E185" s="770"/>
      <c r="F185" s="770"/>
      <c r="G185" s="770"/>
      <c r="H185" s="770"/>
      <c r="I185" s="770"/>
      <c r="J185" s="770"/>
      <c r="K185" s="770"/>
    </row>
    <row r="186" spans="1:11" ht="15" customHeight="1">
      <c r="A186" s="248" t="s">
        <v>6832</v>
      </c>
      <c r="B186" s="1688" t="s">
        <v>6849</v>
      </c>
      <c r="C186" s="1653"/>
      <c r="D186" s="1653"/>
      <c r="E186" s="1653"/>
      <c r="F186" s="84"/>
      <c r="G186" s="355"/>
      <c r="H186" s="84"/>
      <c r="I186" s="84"/>
      <c r="J186" s="84"/>
      <c r="K186" s="84"/>
    </row>
    <row r="187" spans="1:11" ht="15.75">
      <c r="A187" s="250">
        <v>35</v>
      </c>
      <c r="B187" s="67" t="s">
        <v>6916</v>
      </c>
      <c r="C187" s="762" t="s">
        <v>6711</v>
      </c>
      <c r="D187" s="762" t="s">
        <v>6797</v>
      </c>
      <c r="E187" s="763">
        <v>820000</v>
      </c>
      <c r="F187" s="764">
        <v>100</v>
      </c>
      <c r="G187" s="765">
        <v>820</v>
      </c>
      <c r="H187" s="764" t="s">
        <v>185</v>
      </c>
      <c r="I187" s="764" t="s">
        <v>185</v>
      </c>
      <c r="J187" s="764" t="s">
        <v>185</v>
      </c>
      <c r="K187" s="149" t="s">
        <v>1170</v>
      </c>
    </row>
    <row r="188" spans="1:11" ht="15" customHeight="1">
      <c r="A188" s="84"/>
      <c r="B188" s="84"/>
      <c r="C188" s="762" t="s">
        <v>6732</v>
      </c>
      <c r="D188" s="762" t="s">
        <v>6797</v>
      </c>
      <c r="E188" s="763">
        <v>1000</v>
      </c>
      <c r="F188" s="764">
        <v>100</v>
      </c>
      <c r="G188" s="765">
        <v>1</v>
      </c>
      <c r="H188" s="764" t="s">
        <v>185</v>
      </c>
      <c r="I188" s="764" t="s">
        <v>185</v>
      </c>
      <c r="J188" s="764" t="s">
        <v>185</v>
      </c>
      <c r="K188" s="149" t="s">
        <v>1170</v>
      </c>
    </row>
    <row r="189" spans="1:11" ht="15" customHeight="1">
      <c r="A189" s="84"/>
      <c r="B189" s="84"/>
      <c r="C189" s="762" t="s">
        <v>6718</v>
      </c>
      <c r="D189" s="762" t="s">
        <v>6797</v>
      </c>
      <c r="E189" s="763">
        <v>1000</v>
      </c>
      <c r="F189" s="764">
        <v>100</v>
      </c>
      <c r="G189" s="765">
        <v>1</v>
      </c>
      <c r="H189" s="764" t="s">
        <v>185</v>
      </c>
      <c r="I189" s="764" t="s">
        <v>185</v>
      </c>
      <c r="J189" s="764" t="s">
        <v>185</v>
      </c>
      <c r="K189" s="149" t="s">
        <v>1170</v>
      </c>
    </row>
    <row r="190" spans="1:11" ht="15" customHeight="1">
      <c r="A190" s="84"/>
      <c r="B190" s="84"/>
      <c r="C190" s="762" t="s">
        <v>6737</v>
      </c>
      <c r="D190" s="762" t="s">
        <v>6797</v>
      </c>
      <c r="E190" s="763">
        <v>1000</v>
      </c>
      <c r="F190" s="764">
        <v>100</v>
      </c>
      <c r="G190" s="765">
        <v>1</v>
      </c>
      <c r="H190" s="764" t="s">
        <v>185</v>
      </c>
      <c r="I190" s="764">
        <v>6767.01</v>
      </c>
      <c r="J190" s="764" t="s">
        <v>185</v>
      </c>
      <c r="K190" s="149" t="s">
        <v>1170</v>
      </c>
    </row>
    <row r="191" spans="1:11" ht="31.5">
      <c r="A191" s="250">
        <v>36</v>
      </c>
      <c r="B191" s="67" t="s">
        <v>6920</v>
      </c>
      <c r="C191" s="762" t="s">
        <v>6574</v>
      </c>
      <c r="D191" s="762" t="s">
        <v>6797</v>
      </c>
      <c r="E191" s="763">
        <v>434000</v>
      </c>
      <c r="F191" s="764">
        <v>10</v>
      </c>
      <c r="G191" s="765">
        <v>43.4</v>
      </c>
      <c r="H191" s="80" t="s">
        <v>445</v>
      </c>
      <c r="I191" s="764" t="s">
        <v>13</v>
      </c>
      <c r="J191" s="764" t="s">
        <v>185</v>
      </c>
      <c r="K191" s="149" t="s">
        <v>1170</v>
      </c>
    </row>
    <row r="192" spans="1:11" ht="31.5">
      <c r="A192" s="250">
        <v>37</v>
      </c>
      <c r="B192" s="67" t="s">
        <v>6921</v>
      </c>
      <c r="C192" s="762" t="s">
        <v>6922</v>
      </c>
      <c r="D192" s="762" t="s">
        <v>6797</v>
      </c>
      <c r="E192" s="763">
        <v>472000</v>
      </c>
      <c r="F192" s="764">
        <v>100</v>
      </c>
      <c r="G192" s="765">
        <v>472</v>
      </c>
      <c r="H192" s="764">
        <v>47.2</v>
      </c>
      <c r="I192" s="764" t="s">
        <v>13</v>
      </c>
      <c r="J192" s="764" t="s">
        <v>185</v>
      </c>
      <c r="K192" s="149" t="s">
        <v>1170</v>
      </c>
    </row>
    <row r="193" spans="1:11" ht="31.5">
      <c r="A193" s="250">
        <v>38</v>
      </c>
      <c r="B193" s="67" t="s">
        <v>6923</v>
      </c>
      <c r="C193" s="762" t="s">
        <v>6924</v>
      </c>
      <c r="D193" s="762" t="s">
        <v>6797</v>
      </c>
      <c r="E193" s="763">
        <v>86280000</v>
      </c>
      <c r="F193" s="764">
        <v>10</v>
      </c>
      <c r="G193" s="765">
        <v>8628</v>
      </c>
      <c r="H193" s="764">
        <v>100</v>
      </c>
      <c r="I193" s="764" t="s">
        <v>13</v>
      </c>
      <c r="J193" s="764" t="s">
        <v>185</v>
      </c>
      <c r="K193" s="149" t="s">
        <v>1170</v>
      </c>
    </row>
    <row r="194" spans="1:11" ht="15" customHeight="1">
      <c r="A194" s="84"/>
      <c r="B194" s="84"/>
      <c r="C194" s="762" t="s">
        <v>6723</v>
      </c>
      <c r="D194" s="762" t="s">
        <v>6797</v>
      </c>
      <c r="E194" s="763">
        <v>20000000</v>
      </c>
      <c r="F194" s="764">
        <v>10</v>
      </c>
      <c r="G194" s="765">
        <v>2000</v>
      </c>
      <c r="H194" s="764" t="s">
        <v>185</v>
      </c>
      <c r="I194" s="764" t="s">
        <v>185</v>
      </c>
      <c r="J194" s="764" t="s">
        <v>185</v>
      </c>
      <c r="K194" s="149" t="s">
        <v>1170</v>
      </c>
    </row>
    <row r="195" spans="1:11" ht="15" customHeight="1">
      <c r="A195" s="84"/>
      <c r="B195" s="84"/>
      <c r="C195" s="762" t="s">
        <v>6737</v>
      </c>
      <c r="D195" s="762" t="s">
        <v>6797</v>
      </c>
      <c r="E195" s="763">
        <v>50000000</v>
      </c>
      <c r="F195" s="764">
        <v>10</v>
      </c>
      <c r="G195" s="765">
        <v>5000</v>
      </c>
      <c r="H195" s="764" t="s">
        <v>185</v>
      </c>
      <c r="I195" s="764" t="s">
        <v>185</v>
      </c>
      <c r="J195" s="764" t="s">
        <v>185</v>
      </c>
      <c r="K195" s="149" t="s">
        <v>1170</v>
      </c>
    </row>
    <row r="196" spans="1:11" ht="31.5">
      <c r="A196" s="250">
        <v>39</v>
      </c>
      <c r="B196" s="67" t="s">
        <v>6925</v>
      </c>
      <c r="C196" s="762" t="s">
        <v>6926</v>
      </c>
      <c r="D196" s="762" t="s">
        <v>6797</v>
      </c>
      <c r="E196" s="763">
        <v>3528160</v>
      </c>
      <c r="F196" s="764">
        <v>100</v>
      </c>
      <c r="G196" s="765">
        <v>3528.16</v>
      </c>
      <c r="H196" s="764">
        <v>97.06</v>
      </c>
      <c r="I196" s="764" t="s">
        <v>13</v>
      </c>
      <c r="J196" s="764" t="s">
        <v>185</v>
      </c>
      <c r="K196" s="149" t="s">
        <v>1170</v>
      </c>
    </row>
    <row r="197" spans="1:11" ht="15.75">
      <c r="A197" s="250">
        <v>40</v>
      </c>
      <c r="B197" s="67" t="s">
        <v>6927</v>
      </c>
      <c r="C197" s="762" t="s">
        <v>6928</v>
      </c>
      <c r="D197" s="762" t="s">
        <v>6797</v>
      </c>
      <c r="E197" s="763">
        <v>600000</v>
      </c>
      <c r="F197" s="764">
        <v>100</v>
      </c>
      <c r="G197" s="765">
        <v>600</v>
      </c>
      <c r="H197" s="764">
        <v>32.409999999999997</v>
      </c>
      <c r="I197" s="764" t="s">
        <v>13</v>
      </c>
      <c r="J197" s="764" t="s">
        <v>185</v>
      </c>
      <c r="K197" s="149" t="s">
        <v>1170</v>
      </c>
    </row>
    <row r="198" spans="1:11" ht="36" customHeight="1">
      <c r="A198" s="250">
        <v>41</v>
      </c>
      <c r="B198" s="67" t="s">
        <v>6929</v>
      </c>
      <c r="C198" s="762" t="s">
        <v>6930</v>
      </c>
      <c r="D198" s="762" t="s">
        <v>6797</v>
      </c>
      <c r="E198" s="763">
        <v>10000000</v>
      </c>
      <c r="F198" s="764">
        <v>10</v>
      </c>
      <c r="G198" s="765">
        <v>1000</v>
      </c>
      <c r="H198" s="764">
        <v>60.69</v>
      </c>
      <c r="I198" s="764" t="s">
        <v>13</v>
      </c>
      <c r="J198" s="764" t="s">
        <v>185</v>
      </c>
      <c r="K198" s="149" t="s">
        <v>1170</v>
      </c>
    </row>
    <row r="199" spans="1:11">
      <c r="A199" s="542"/>
      <c r="B199" s="1809" t="s">
        <v>6800</v>
      </c>
      <c r="C199" s="1809"/>
      <c r="D199" s="1809"/>
      <c r="E199" s="1809"/>
      <c r="F199" s="1809"/>
      <c r="G199" s="1809"/>
      <c r="H199" s="1809"/>
      <c r="I199" s="1809"/>
      <c r="J199" s="1809"/>
      <c r="K199" s="1809"/>
    </row>
    <row r="200" spans="1:11" s="57" customFormat="1" ht="15">
      <c r="A200" s="801"/>
      <c r="B200" s="481" t="s">
        <v>6931</v>
      </c>
      <c r="C200" s="84"/>
      <c r="D200" s="762"/>
      <c r="E200" s="784"/>
      <c r="F200" s="784"/>
      <c r="G200" s="784"/>
      <c r="H200" s="784"/>
      <c r="I200" s="784"/>
      <c r="J200" s="784"/>
      <c r="K200" s="762"/>
    </row>
    <row r="201" spans="1:11" s="57" customFormat="1" ht="15">
      <c r="A201" s="801"/>
      <c r="B201" s="481"/>
      <c r="C201" s="84"/>
      <c r="D201" s="762"/>
      <c r="E201" s="784"/>
      <c r="F201" s="784"/>
      <c r="G201" s="784"/>
      <c r="H201" s="784"/>
      <c r="I201" s="784"/>
      <c r="J201" s="784"/>
      <c r="K201" s="762"/>
    </row>
    <row r="202" spans="1:11" ht="15" customHeight="1">
      <c r="A202" s="248" t="s">
        <v>6832</v>
      </c>
      <c r="B202" s="1688" t="s">
        <v>6849</v>
      </c>
      <c r="C202" s="1653"/>
      <c r="D202" s="1653"/>
      <c r="E202" s="1653"/>
      <c r="F202" s="84"/>
      <c r="G202" s="355"/>
      <c r="H202" s="84"/>
      <c r="I202" s="84"/>
      <c r="J202" s="84"/>
      <c r="K202" s="84"/>
    </row>
    <row r="203" spans="1:11" ht="31.5">
      <c r="A203" s="250">
        <v>41</v>
      </c>
      <c r="B203" s="67" t="s">
        <v>6929</v>
      </c>
      <c r="C203" s="762" t="s">
        <v>6723</v>
      </c>
      <c r="D203" s="762" t="s">
        <v>6797</v>
      </c>
      <c r="E203" s="763">
        <v>500000</v>
      </c>
      <c r="F203" s="764">
        <v>10</v>
      </c>
      <c r="G203" s="765">
        <v>50</v>
      </c>
      <c r="H203" s="764" t="s">
        <v>185</v>
      </c>
      <c r="I203" s="764" t="s">
        <v>185</v>
      </c>
      <c r="J203" s="764" t="s">
        <v>185</v>
      </c>
      <c r="K203" s="149" t="s">
        <v>1170</v>
      </c>
    </row>
    <row r="204" spans="1:11" ht="15" customHeight="1">
      <c r="A204" s="84"/>
      <c r="B204" s="84"/>
      <c r="C204" s="762" t="s">
        <v>6696</v>
      </c>
      <c r="D204" s="762" t="s">
        <v>6797</v>
      </c>
      <c r="E204" s="763">
        <v>500000</v>
      </c>
      <c r="F204" s="764">
        <v>10</v>
      </c>
      <c r="G204" s="765">
        <v>50</v>
      </c>
      <c r="H204" s="764" t="s">
        <v>185</v>
      </c>
      <c r="I204" s="764" t="s">
        <v>185</v>
      </c>
      <c r="J204" s="764" t="s">
        <v>185</v>
      </c>
      <c r="K204" s="149" t="s">
        <v>1170</v>
      </c>
    </row>
    <row r="205" spans="1:11" ht="15" customHeight="1">
      <c r="A205" s="84"/>
      <c r="B205" s="84"/>
      <c r="C205" s="762" t="s">
        <v>6703</v>
      </c>
      <c r="D205" s="762" t="s">
        <v>6797</v>
      </c>
      <c r="E205" s="763">
        <v>500000</v>
      </c>
      <c r="F205" s="764">
        <v>10</v>
      </c>
      <c r="G205" s="765">
        <v>50</v>
      </c>
      <c r="H205" s="764" t="s">
        <v>185</v>
      </c>
      <c r="I205" s="764" t="s">
        <v>185</v>
      </c>
      <c r="J205" s="764" t="s">
        <v>185</v>
      </c>
      <c r="K205" s="149" t="s">
        <v>1170</v>
      </c>
    </row>
    <row r="206" spans="1:11" ht="15" customHeight="1">
      <c r="A206" s="84"/>
      <c r="B206" s="84"/>
      <c r="C206" s="762" t="s">
        <v>6732</v>
      </c>
      <c r="D206" s="762" t="s">
        <v>6797</v>
      </c>
      <c r="E206" s="763">
        <v>93000</v>
      </c>
      <c r="F206" s="764">
        <v>10</v>
      </c>
      <c r="G206" s="765">
        <v>9.3000000000000007</v>
      </c>
      <c r="H206" s="764" t="s">
        <v>185</v>
      </c>
      <c r="I206" s="764" t="s">
        <v>185</v>
      </c>
      <c r="J206" s="764" t="s">
        <v>185</v>
      </c>
      <c r="K206" s="149" t="s">
        <v>1170</v>
      </c>
    </row>
    <row r="207" spans="1:11" ht="31.5">
      <c r="A207" s="250">
        <v>42</v>
      </c>
      <c r="B207" s="67" t="s">
        <v>6932</v>
      </c>
      <c r="C207" s="762" t="s">
        <v>6933</v>
      </c>
      <c r="D207" s="762" t="s">
        <v>6797</v>
      </c>
      <c r="E207" s="763">
        <v>110100000</v>
      </c>
      <c r="F207" s="764">
        <v>10</v>
      </c>
      <c r="G207" s="765">
        <v>11010</v>
      </c>
      <c r="H207" s="764">
        <v>80.7</v>
      </c>
      <c r="I207" s="764" t="s">
        <v>13</v>
      </c>
      <c r="J207" s="764" t="s">
        <v>185</v>
      </c>
      <c r="K207" s="149" t="s">
        <v>1170</v>
      </c>
    </row>
    <row r="208" spans="1:11" ht="15" customHeight="1">
      <c r="A208" s="84"/>
      <c r="B208" s="84"/>
      <c r="C208" s="762" t="s">
        <v>6599</v>
      </c>
      <c r="D208" s="762" t="s">
        <v>6797</v>
      </c>
      <c r="E208" s="763">
        <v>5000000</v>
      </c>
      <c r="F208" s="764">
        <v>10</v>
      </c>
      <c r="G208" s="765">
        <v>500</v>
      </c>
      <c r="H208" s="764" t="s">
        <v>185</v>
      </c>
      <c r="I208" s="764" t="s">
        <v>185</v>
      </c>
      <c r="J208" s="764" t="s">
        <v>185</v>
      </c>
      <c r="K208" s="149" t="s">
        <v>1170</v>
      </c>
    </row>
    <row r="209" spans="1:11" ht="15" customHeight="1">
      <c r="A209" s="84"/>
      <c r="B209" s="84"/>
      <c r="C209" s="762" t="s">
        <v>6799</v>
      </c>
      <c r="D209" s="762" t="s">
        <v>6797</v>
      </c>
      <c r="E209" s="763">
        <v>5000000</v>
      </c>
      <c r="F209" s="764">
        <v>10</v>
      </c>
      <c r="G209" s="765">
        <v>500</v>
      </c>
      <c r="H209" s="764" t="s">
        <v>185</v>
      </c>
      <c r="I209" s="764" t="s">
        <v>185</v>
      </c>
      <c r="J209" s="764" t="s">
        <v>185</v>
      </c>
      <c r="K209" s="149" t="s">
        <v>1170</v>
      </c>
    </row>
    <row r="210" spans="1:11" ht="15" customHeight="1">
      <c r="A210" s="84"/>
      <c r="B210" s="84"/>
      <c r="C210" s="762" t="s">
        <v>6691</v>
      </c>
      <c r="D210" s="762" t="s">
        <v>6797</v>
      </c>
      <c r="E210" s="763">
        <v>5000000</v>
      </c>
      <c r="F210" s="764">
        <v>10</v>
      </c>
      <c r="G210" s="765">
        <v>500</v>
      </c>
      <c r="H210" s="764" t="s">
        <v>185</v>
      </c>
      <c r="I210" s="764" t="s">
        <v>185</v>
      </c>
      <c r="J210" s="764" t="s">
        <v>185</v>
      </c>
      <c r="K210" s="149" t="s">
        <v>1170</v>
      </c>
    </row>
    <row r="211" spans="1:11" ht="31.5">
      <c r="A211" s="250">
        <v>43</v>
      </c>
      <c r="B211" s="67" t="s">
        <v>6934</v>
      </c>
      <c r="C211" s="762" t="s">
        <v>6935</v>
      </c>
      <c r="D211" s="762" t="s">
        <v>6797</v>
      </c>
      <c r="E211" s="763">
        <v>450000</v>
      </c>
      <c r="F211" s="764">
        <v>100</v>
      </c>
      <c r="G211" s="765">
        <v>450</v>
      </c>
      <c r="H211" s="764">
        <v>98.04</v>
      </c>
      <c r="I211" s="764" t="s">
        <v>13</v>
      </c>
      <c r="J211" s="764" t="s">
        <v>185</v>
      </c>
      <c r="K211" s="149" t="s">
        <v>1170</v>
      </c>
    </row>
    <row r="212" spans="1:11">
      <c r="A212" s="84"/>
      <c r="B212" s="84"/>
      <c r="C212" s="762" t="s">
        <v>6591</v>
      </c>
      <c r="D212" s="762" t="s">
        <v>6797</v>
      </c>
      <c r="E212" s="763">
        <v>50000</v>
      </c>
      <c r="F212" s="764">
        <v>100</v>
      </c>
      <c r="G212" s="765">
        <v>50</v>
      </c>
      <c r="H212" s="764" t="s">
        <v>185</v>
      </c>
      <c r="I212" s="764" t="s">
        <v>185</v>
      </c>
      <c r="J212" s="764" t="s">
        <v>185</v>
      </c>
      <c r="K212" s="149" t="s">
        <v>1170</v>
      </c>
    </row>
    <row r="213" spans="1:11" ht="31.5">
      <c r="A213" s="250">
        <v>44</v>
      </c>
      <c r="B213" s="67" t="s">
        <v>6936</v>
      </c>
      <c r="C213" s="762" t="s">
        <v>6937</v>
      </c>
      <c r="D213" s="762" t="s">
        <v>6797</v>
      </c>
      <c r="E213" s="763">
        <v>590000</v>
      </c>
      <c r="F213" s="764">
        <v>100</v>
      </c>
      <c r="G213" s="765">
        <v>590</v>
      </c>
      <c r="H213" s="764">
        <v>74.05</v>
      </c>
      <c r="I213" s="764" t="s">
        <v>13</v>
      </c>
      <c r="J213" s="764" t="s">
        <v>185</v>
      </c>
      <c r="K213" s="149" t="s">
        <v>1170</v>
      </c>
    </row>
    <row r="214" spans="1:11" ht="15" customHeight="1">
      <c r="A214" s="84"/>
      <c r="B214" s="84"/>
      <c r="C214" s="762" t="s">
        <v>6599</v>
      </c>
      <c r="D214" s="762" t="s">
        <v>6797</v>
      </c>
      <c r="E214" s="763">
        <v>90000</v>
      </c>
      <c r="F214" s="764">
        <v>100</v>
      </c>
      <c r="G214" s="765">
        <v>90</v>
      </c>
      <c r="H214" s="764" t="s">
        <v>185</v>
      </c>
      <c r="I214" s="764" t="s">
        <v>185</v>
      </c>
      <c r="J214" s="764" t="s">
        <v>185</v>
      </c>
      <c r="K214" s="149" t="s">
        <v>1170</v>
      </c>
    </row>
    <row r="215" spans="1:11" ht="15" customHeight="1">
      <c r="A215" s="84"/>
      <c r="B215" s="84"/>
      <c r="C215" s="762" t="s">
        <v>6799</v>
      </c>
      <c r="D215" s="762" t="s">
        <v>6797</v>
      </c>
      <c r="E215" s="763">
        <v>90000</v>
      </c>
      <c r="F215" s="764">
        <v>100</v>
      </c>
      <c r="G215" s="765">
        <v>90</v>
      </c>
      <c r="H215" s="764" t="s">
        <v>185</v>
      </c>
      <c r="I215" s="764" t="s">
        <v>185</v>
      </c>
      <c r="J215" s="764" t="s">
        <v>185</v>
      </c>
      <c r="K215" s="149" t="s">
        <v>1170</v>
      </c>
    </row>
    <row r="216" spans="1:11" ht="15" customHeight="1">
      <c r="A216" s="150"/>
      <c r="B216" s="150"/>
      <c r="C216" s="766" t="s">
        <v>6691</v>
      </c>
      <c r="D216" s="766" t="s">
        <v>6797</v>
      </c>
      <c r="E216" s="796">
        <v>100000</v>
      </c>
      <c r="F216" s="767">
        <v>100</v>
      </c>
      <c r="G216" s="768">
        <v>100</v>
      </c>
      <c r="H216" s="767" t="s">
        <v>185</v>
      </c>
      <c r="I216" s="767" t="s">
        <v>185</v>
      </c>
      <c r="J216" s="767" t="s">
        <v>185</v>
      </c>
      <c r="K216" s="157" t="s">
        <v>1170</v>
      </c>
    </row>
    <row r="217" spans="1:11">
      <c r="A217" s="542"/>
      <c r="B217" s="1809" t="s">
        <v>6800</v>
      </c>
      <c r="C217" s="1809"/>
      <c r="D217" s="1809"/>
      <c r="E217" s="1809"/>
      <c r="F217" s="1809"/>
      <c r="G217" s="1809"/>
      <c r="H217" s="1809"/>
      <c r="I217" s="1809"/>
      <c r="J217" s="1809"/>
      <c r="K217" s="1809"/>
    </row>
    <row r="218" spans="1:11">
      <c r="A218" s="84"/>
      <c r="B218" s="770"/>
      <c r="C218" s="770"/>
      <c r="D218" s="770"/>
      <c r="E218" s="770"/>
      <c r="F218" s="770"/>
      <c r="G218" s="770"/>
      <c r="H218" s="770"/>
      <c r="I218" s="770"/>
      <c r="J218" s="770"/>
      <c r="K218" s="770"/>
    </row>
    <row r="219" spans="1:11">
      <c r="A219" s="84"/>
      <c r="B219" s="770"/>
      <c r="C219" s="770"/>
      <c r="D219" s="770"/>
      <c r="E219" s="770"/>
      <c r="F219" s="770"/>
      <c r="G219" s="770"/>
      <c r="H219" s="770"/>
      <c r="I219" s="770"/>
      <c r="J219" s="770"/>
      <c r="K219" s="770"/>
    </row>
    <row r="220" spans="1:11" ht="15.75">
      <c r="A220" s="248" t="s">
        <v>6832</v>
      </c>
      <c r="B220" s="1688" t="s">
        <v>6849</v>
      </c>
      <c r="C220" s="1653"/>
      <c r="D220" s="1653"/>
      <c r="E220" s="1653"/>
      <c r="F220" s="84"/>
      <c r="G220" s="355"/>
      <c r="H220" s="84"/>
      <c r="I220" s="84"/>
      <c r="J220" s="84"/>
      <c r="K220" s="84"/>
    </row>
    <row r="221" spans="1:11" s="275" customFormat="1" ht="24" customHeight="1">
      <c r="A221" s="250">
        <v>44</v>
      </c>
      <c r="B221" s="84" t="s">
        <v>6936</v>
      </c>
      <c r="C221" s="446" t="s">
        <v>6723</v>
      </c>
      <c r="D221" s="446" t="s">
        <v>6797</v>
      </c>
      <c r="E221" s="771">
        <v>100000</v>
      </c>
      <c r="F221" s="252">
        <v>100</v>
      </c>
      <c r="G221" s="534">
        <v>100</v>
      </c>
      <c r="H221" s="252" t="s">
        <v>185</v>
      </c>
      <c r="I221" s="252" t="s">
        <v>185</v>
      </c>
      <c r="J221" s="252" t="s">
        <v>185</v>
      </c>
      <c r="K221" s="84" t="s">
        <v>1170</v>
      </c>
    </row>
    <row r="222" spans="1:11" ht="15" customHeight="1">
      <c r="A222" s="84"/>
      <c r="B222" s="84"/>
      <c r="C222" s="762" t="s">
        <v>6696</v>
      </c>
      <c r="D222" s="762" t="s">
        <v>6797</v>
      </c>
      <c r="E222" s="763">
        <v>100000</v>
      </c>
      <c r="F222" s="764">
        <v>100</v>
      </c>
      <c r="G222" s="765">
        <v>100</v>
      </c>
      <c r="H222" s="764" t="s">
        <v>185</v>
      </c>
      <c r="I222" s="764" t="s">
        <v>185</v>
      </c>
      <c r="J222" s="764" t="s">
        <v>185</v>
      </c>
      <c r="K222" s="149" t="s">
        <v>1170</v>
      </c>
    </row>
    <row r="223" spans="1:11" ht="15" customHeight="1">
      <c r="A223" s="84"/>
      <c r="B223" s="84"/>
      <c r="C223" s="762" t="s">
        <v>6703</v>
      </c>
      <c r="D223" s="762" t="s">
        <v>6797</v>
      </c>
      <c r="E223" s="763">
        <v>100000</v>
      </c>
      <c r="F223" s="764">
        <v>100</v>
      </c>
      <c r="G223" s="765">
        <v>100</v>
      </c>
      <c r="H223" s="764" t="s">
        <v>185</v>
      </c>
      <c r="I223" s="764" t="s">
        <v>185</v>
      </c>
      <c r="J223" s="764" t="s">
        <v>185</v>
      </c>
      <c r="K223" s="149" t="s">
        <v>1170</v>
      </c>
    </row>
    <row r="224" spans="1:11" ht="15" customHeight="1">
      <c r="A224" s="84"/>
      <c r="B224" s="84"/>
      <c r="C224" s="762" t="s">
        <v>6732</v>
      </c>
      <c r="D224" s="762" t="s">
        <v>6797</v>
      </c>
      <c r="E224" s="763">
        <v>100000</v>
      </c>
      <c r="F224" s="764">
        <v>100</v>
      </c>
      <c r="G224" s="765">
        <v>100</v>
      </c>
      <c r="H224" s="764" t="s">
        <v>185</v>
      </c>
      <c r="I224" s="764" t="s">
        <v>185</v>
      </c>
      <c r="J224" s="764" t="s">
        <v>185</v>
      </c>
      <c r="K224" s="149" t="s">
        <v>1170</v>
      </c>
    </row>
    <row r="225" spans="1:11" ht="15" customHeight="1">
      <c r="A225" s="84"/>
      <c r="B225" s="84"/>
      <c r="C225" s="762" t="s">
        <v>6718</v>
      </c>
      <c r="D225" s="762" t="s">
        <v>6797</v>
      </c>
      <c r="E225" s="763">
        <v>100000</v>
      </c>
      <c r="F225" s="764">
        <v>100</v>
      </c>
      <c r="G225" s="765">
        <v>100</v>
      </c>
      <c r="H225" s="764" t="s">
        <v>185</v>
      </c>
      <c r="I225" s="764" t="s">
        <v>185</v>
      </c>
      <c r="J225" s="764" t="s">
        <v>185</v>
      </c>
      <c r="K225" s="149" t="s">
        <v>1170</v>
      </c>
    </row>
    <row r="226" spans="1:11" ht="15" customHeight="1">
      <c r="A226" s="84"/>
      <c r="B226" s="84"/>
      <c r="C226" s="762" t="s">
        <v>6737</v>
      </c>
      <c r="D226" s="762" t="s">
        <v>6797</v>
      </c>
      <c r="E226" s="763">
        <v>100000</v>
      </c>
      <c r="F226" s="764">
        <v>100</v>
      </c>
      <c r="G226" s="765">
        <v>100</v>
      </c>
      <c r="H226" s="764" t="s">
        <v>185</v>
      </c>
      <c r="I226" s="764" t="s">
        <v>185</v>
      </c>
      <c r="J226" s="764" t="s">
        <v>185</v>
      </c>
      <c r="K226" s="149" t="s">
        <v>1170</v>
      </c>
    </row>
    <row r="227" spans="1:11" s="275" customFormat="1" ht="23.25" customHeight="1">
      <c r="A227" s="250">
        <v>45</v>
      </c>
      <c r="B227" s="762" t="s">
        <v>6938</v>
      </c>
      <c r="C227" s="446" t="s">
        <v>6939</v>
      </c>
      <c r="D227" s="446" t="s">
        <v>6797</v>
      </c>
      <c r="E227" s="771">
        <v>7057802900</v>
      </c>
      <c r="F227" s="252">
        <v>10</v>
      </c>
      <c r="G227" s="772">
        <v>705780.29</v>
      </c>
      <c r="H227" s="252">
        <v>100</v>
      </c>
      <c r="I227" s="564" t="s">
        <v>13</v>
      </c>
      <c r="J227" s="252" t="s">
        <v>185</v>
      </c>
      <c r="K227" s="84" t="s">
        <v>1170</v>
      </c>
    </row>
    <row r="228" spans="1:11">
      <c r="A228" s="84"/>
      <c r="B228" s="84"/>
      <c r="C228" s="762" t="s">
        <v>6599</v>
      </c>
      <c r="D228" s="762" t="s">
        <v>6797</v>
      </c>
      <c r="E228" s="763">
        <v>1872542700</v>
      </c>
      <c r="F228" s="764">
        <v>10</v>
      </c>
      <c r="G228" s="794">
        <v>187254.27</v>
      </c>
      <c r="H228" s="764" t="s">
        <v>185</v>
      </c>
      <c r="I228" s="764" t="s">
        <v>185</v>
      </c>
      <c r="J228" s="764" t="s">
        <v>185</v>
      </c>
      <c r="K228" s="149" t="s">
        <v>1170</v>
      </c>
    </row>
    <row r="229" spans="1:11" ht="15" customHeight="1">
      <c r="A229" s="84"/>
      <c r="B229" s="84"/>
      <c r="C229" s="762" t="s">
        <v>6799</v>
      </c>
      <c r="D229" s="762" t="s">
        <v>6797</v>
      </c>
      <c r="E229" s="763">
        <v>2988999600</v>
      </c>
      <c r="F229" s="764">
        <v>10</v>
      </c>
      <c r="G229" s="794">
        <v>298899.96000000002</v>
      </c>
      <c r="H229" s="764" t="s">
        <v>185</v>
      </c>
      <c r="I229" s="764" t="s">
        <v>185</v>
      </c>
      <c r="J229" s="764" t="s">
        <v>185</v>
      </c>
      <c r="K229" s="149" t="s">
        <v>1170</v>
      </c>
    </row>
    <row r="230" spans="1:11" ht="15" customHeight="1">
      <c r="A230" s="84"/>
      <c r="B230" s="84"/>
      <c r="C230" s="762" t="s">
        <v>6691</v>
      </c>
      <c r="D230" s="762" t="s">
        <v>6797</v>
      </c>
      <c r="E230" s="763">
        <v>2614900000</v>
      </c>
      <c r="F230" s="764">
        <v>10</v>
      </c>
      <c r="G230" s="794">
        <v>261490</v>
      </c>
      <c r="H230" s="764" t="s">
        <v>185</v>
      </c>
      <c r="I230" s="764" t="s">
        <v>185</v>
      </c>
      <c r="J230" s="764" t="s">
        <v>185</v>
      </c>
      <c r="K230" s="149" t="s">
        <v>1170</v>
      </c>
    </row>
    <row r="231" spans="1:11" ht="15" customHeight="1">
      <c r="A231" s="84"/>
      <c r="B231" s="84"/>
      <c r="C231" s="762" t="s">
        <v>6723</v>
      </c>
      <c r="D231" s="762" t="s">
        <v>6797</v>
      </c>
      <c r="E231" s="763">
        <v>2869170700</v>
      </c>
      <c r="F231" s="764">
        <v>10</v>
      </c>
      <c r="G231" s="794">
        <v>286917.07</v>
      </c>
      <c r="H231" s="764" t="s">
        <v>185</v>
      </c>
      <c r="I231" s="764" t="s">
        <v>185</v>
      </c>
      <c r="J231" s="764" t="s">
        <v>185</v>
      </c>
      <c r="K231" s="149" t="s">
        <v>1170</v>
      </c>
    </row>
    <row r="232" spans="1:11" ht="15" customHeight="1">
      <c r="A232" s="84"/>
      <c r="B232" s="84"/>
      <c r="C232" s="762" t="s">
        <v>6696</v>
      </c>
      <c r="D232" s="762" t="s">
        <v>6797</v>
      </c>
      <c r="E232" s="763">
        <v>2767092000</v>
      </c>
      <c r="F232" s="764">
        <v>10</v>
      </c>
      <c r="G232" s="794">
        <v>276709.2</v>
      </c>
      <c r="H232" s="764" t="s">
        <v>185</v>
      </c>
      <c r="I232" s="764" t="s">
        <v>185</v>
      </c>
      <c r="J232" s="764" t="s">
        <v>185</v>
      </c>
      <c r="K232" s="149" t="s">
        <v>1170</v>
      </c>
    </row>
    <row r="233" spans="1:11" ht="112.5" customHeight="1">
      <c r="A233" s="150"/>
      <c r="B233" s="150"/>
      <c r="C233" s="766" t="s">
        <v>6703</v>
      </c>
      <c r="D233" s="766" t="s">
        <v>6797</v>
      </c>
      <c r="E233" s="796">
        <v>3335926700</v>
      </c>
      <c r="F233" s="767">
        <v>10</v>
      </c>
      <c r="G233" s="797">
        <v>333592.67</v>
      </c>
      <c r="H233" s="767" t="s">
        <v>185</v>
      </c>
      <c r="I233" s="767" t="s">
        <v>185</v>
      </c>
      <c r="J233" s="1811" t="s">
        <v>6940</v>
      </c>
      <c r="K233" s="1811"/>
    </row>
    <row r="234" spans="1:11">
      <c r="A234" s="542"/>
      <c r="B234" s="1809" t="s">
        <v>6800</v>
      </c>
      <c r="C234" s="1809"/>
      <c r="D234" s="1809"/>
      <c r="E234" s="1809"/>
      <c r="F234" s="1809"/>
      <c r="G234" s="1809"/>
      <c r="H234" s="1809"/>
      <c r="I234" s="1809"/>
      <c r="J234" s="1809"/>
      <c r="K234" s="1809"/>
    </row>
    <row r="235" spans="1:11" ht="15" customHeight="1">
      <c r="A235" s="248" t="s">
        <v>6832</v>
      </c>
      <c r="B235" s="1688" t="s">
        <v>6849</v>
      </c>
      <c r="C235" s="1653"/>
      <c r="D235" s="1653"/>
      <c r="E235" s="1653"/>
      <c r="F235" s="84"/>
      <c r="G235" s="355"/>
      <c r="H235" s="84"/>
      <c r="I235" s="84"/>
      <c r="J235" s="84"/>
      <c r="K235" s="84"/>
    </row>
    <row r="236" spans="1:11" ht="15" customHeight="1">
      <c r="A236" s="250">
        <v>45</v>
      </c>
      <c r="B236" s="149" t="s">
        <v>6938</v>
      </c>
      <c r="C236" s="762" t="s">
        <v>6711</v>
      </c>
      <c r="D236" s="762" t="s">
        <v>6797</v>
      </c>
      <c r="E236" s="763">
        <v>3326558620</v>
      </c>
      <c r="F236" s="764">
        <v>10</v>
      </c>
      <c r="G236" s="794">
        <v>332655.86</v>
      </c>
      <c r="H236" s="764" t="s">
        <v>185</v>
      </c>
      <c r="I236" s="764" t="s">
        <v>185</v>
      </c>
      <c r="J236" s="764" t="s">
        <v>185</v>
      </c>
      <c r="K236" s="149" t="s">
        <v>1170</v>
      </c>
    </row>
    <row r="237" spans="1:11" ht="15" customHeight="1">
      <c r="A237" s="84"/>
      <c r="B237" s="84"/>
      <c r="C237" s="762" t="s">
        <v>6732</v>
      </c>
      <c r="D237" s="762" t="s">
        <v>6797</v>
      </c>
      <c r="E237" s="763">
        <v>3710231800</v>
      </c>
      <c r="F237" s="764">
        <v>10</v>
      </c>
      <c r="G237" s="794">
        <v>371023.18</v>
      </c>
      <c r="H237" s="764" t="s">
        <v>185</v>
      </c>
      <c r="I237" s="764" t="s">
        <v>185</v>
      </c>
      <c r="J237" s="764" t="s">
        <v>185</v>
      </c>
      <c r="K237" s="149" t="s">
        <v>1170</v>
      </c>
    </row>
    <row r="238" spans="1:11" ht="15" customHeight="1">
      <c r="A238" s="84"/>
      <c r="B238" s="84"/>
      <c r="C238" s="762" t="s">
        <v>6718</v>
      </c>
      <c r="D238" s="762" t="s">
        <v>6797</v>
      </c>
      <c r="E238" s="763">
        <v>3459460000</v>
      </c>
      <c r="F238" s="764">
        <v>10</v>
      </c>
      <c r="G238" s="794">
        <v>345946</v>
      </c>
      <c r="H238" s="764" t="s">
        <v>185</v>
      </c>
      <c r="I238" s="764" t="s">
        <v>185</v>
      </c>
      <c r="J238" s="764" t="s">
        <v>185</v>
      </c>
      <c r="K238" s="149" t="s">
        <v>1170</v>
      </c>
    </row>
    <row r="239" spans="1:11" ht="15" customHeight="1">
      <c r="A239" s="84"/>
      <c r="B239" s="84"/>
      <c r="C239" s="762" t="s">
        <v>6737</v>
      </c>
      <c r="D239" s="762" t="s">
        <v>6797</v>
      </c>
      <c r="E239" s="763">
        <v>4330967300</v>
      </c>
      <c r="F239" s="764">
        <v>10</v>
      </c>
      <c r="G239" s="794">
        <v>433096.73</v>
      </c>
      <c r="H239" s="764" t="s">
        <v>185</v>
      </c>
      <c r="I239" s="764" t="s">
        <v>185</v>
      </c>
      <c r="J239" s="764" t="s">
        <v>185</v>
      </c>
      <c r="K239" s="149" t="s">
        <v>1170</v>
      </c>
    </row>
    <row r="240" spans="1:11" ht="44.25" customHeight="1">
      <c r="A240" s="250">
        <v>46</v>
      </c>
      <c r="B240" s="184" t="s">
        <v>6941</v>
      </c>
      <c r="C240" s="762" t="s">
        <v>6939</v>
      </c>
      <c r="D240" s="762" t="s">
        <v>6798</v>
      </c>
      <c r="E240" s="764" t="s">
        <v>185</v>
      </c>
      <c r="F240" s="764" t="s">
        <v>185</v>
      </c>
      <c r="G240" s="765">
        <v>24766.55</v>
      </c>
      <c r="H240" s="764" t="s">
        <v>445</v>
      </c>
      <c r="I240" s="764" t="s">
        <v>13</v>
      </c>
      <c r="J240" s="764" t="s">
        <v>185</v>
      </c>
      <c r="K240" s="149" t="s">
        <v>1170</v>
      </c>
    </row>
    <row r="241" spans="1:11" ht="25.5" customHeight="1">
      <c r="A241" s="250"/>
      <c r="B241" s="67"/>
      <c r="C241" s="762" t="s">
        <v>6599</v>
      </c>
      <c r="D241" s="638" t="s">
        <v>6798</v>
      </c>
      <c r="E241" s="764" t="s">
        <v>185</v>
      </c>
      <c r="F241" s="764" t="s">
        <v>185</v>
      </c>
      <c r="G241" s="765">
        <v>1607.27</v>
      </c>
      <c r="H241" s="764" t="s">
        <v>185</v>
      </c>
      <c r="I241" s="764" t="s">
        <v>185</v>
      </c>
      <c r="J241" s="764" t="s">
        <v>185</v>
      </c>
      <c r="K241" s="149" t="s">
        <v>1170</v>
      </c>
    </row>
    <row r="242" spans="1:11" ht="30">
      <c r="A242" s="250">
        <v>47</v>
      </c>
      <c r="B242" s="184" t="s">
        <v>6942</v>
      </c>
      <c r="C242" s="762" t="s">
        <v>6943</v>
      </c>
      <c r="D242" s="762" t="s">
        <v>6797</v>
      </c>
      <c r="E242" s="763">
        <v>2600000</v>
      </c>
      <c r="F242" s="764">
        <v>10</v>
      </c>
      <c r="G242" s="765">
        <v>2600</v>
      </c>
      <c r="H242" s="764">
        <v>100</v>
      </c>
      <c r="I242" s="764" t="s">
        <v>185</v>
      </c>
      <c r="J242" s="764" t="s">
        <v>185</v>
      </c>
      <c r="K242" s="149" t="s">
        <v>1170</v>
      </c>
    </row>
    <row r="243" spans="1:11" ht="24" customHeight="1">
      <c r="A243" s="84"/>
      <c r="B243" s="84"/>
      <c r="C243" s="762" t="s">
        <v>6718</v>
      </c>
      <c r="D243" s="762" t="s">
        <v>6798</v>
      </c>
      <c r="E243" s="764" t="s">
        <v>185</v>
      </c>
      <c r="F243" s="764" t="s">
        <v>185</v>
      </c>
      <c r="G243" s="765">
        <v>10000</v>
      </c>
      <c r="H243" s="764" t="s">
        <v>185</v>
      </c>
      <c r="I243" s="764" t="s">
        <v>185</v>
      </c>
      <c r="J243" s="764" t="s">
        <v>185</v>
      </c>
      <c r="K243" s="149" t="s">
        <v>1170</v>
      </c>
    </row>
    <row r="244" spans="1:11" ht="15" customHeight="1">
      <c r="A244" s="84"/>
      <c r="B244" s="84"/>
      <c r="C244" s="762" t="s">
        <v>6737</v>
      </c>
      <c r="D244" s="762" t="s">
        <v>6797</v>
      </c>
      <c r="E244" s="763">
        <v>25000000</v>
      </c>
      <c r="F244" s="764">
        <v>10</v>
      </c>
      <c r="G244" s="765">
        <v>2500</v>
      </c>
      <c r="H244" s="764" t="s">
        <v>185</v>
      </c>
      <c r="I244" s="764" t="s">
        <v>185</v>
      </c>
      <c r="J244" s="764" t="s">
        <v>185</v>
      </c>
      <c r="K244" s="149" t="s">
        <v>1170</v>
      </c>
    </row>
    <row r="245" spans="1:11" ht="30">
      <c r="A245" s="250">
        <v>48</v>
      </c>
      <c r="B245" s="184" t="s">
        <v>6944</v>
      </c>
      <c r="C245" s="762" t="s">
        <v>6945</v>
      </c>
      <c r="D245" s="762" t="s">
        <v>6797</v>
      </c>
      <c r="E245" s="763">
        <v>1100000000</v>
      </c>
      <c r="F245" s="764">
        <v>10</v>
      </c>
      <c r="G245" s="794">
        <v>110000</v>
      </c>
      <c r="H245" s="764">
        <v>60.91</v>
      </c>
      <c r="I245" s="764" t="s">
        <v>13</v>
      </c>
      <c r="J245" s="764" t="s">
        <v>185</v>
      </c>
      <c r="K245" s="149" t="s">
        <v>1170</v>
      </c>
    </row>
    <row r="246" spans="1:11" ht="15" customHeight="1">
      <c r="A246" s="84"/>
      <c r="B246" s="84"/>
      <c r="C246" s="762" t="s">
        <v>6599</v>
      </c>
      <c r="D246" s="762" t="s">
        <v>6797</v>
      </c>
      <c r="E246" s="763">
        <v>150000000</v>
      </c>
      <c r="F246" s="764">
        <v>10</v>
      </c>
      <c r="G246" s="765">
        <v>15000</v>
      </c>
      <c r="H246" s="764" t="s">
        <v>185</v>
      </c>
      <c r="I246" s="764" t="s">
        <v>185</v>
      </c>
      <c r="J246" s="764" t="s">
        <v>185</v>
      </c>
      <c r="K246" s="149" t="s">
        <v>1170</v>
      </c>
    </row>
    <row r="247" spans="1:11" ht="15" customHeight="1">
      <c r="A247" s="84"/>
      <c r="B247" s="84"/>
      <c r="C247" s="762" t="s">
        <v>6799</v>
      </c>
      <c r="D247" s="762" t="s">
        <v>6797</v>
      </c>
      <c r="E247" s="763">
        <v>162000000</v>
      </c>
      <c r="F247" s="764">
        <v>10</v>
      </c>
      <c r="G247" s="765">
        <v>16200</v>
      </c>
      <c r="H247" s="764" t="s">
        <v>185</v>
      </c>
      <c r="I247" s="764" t="s">
        <v>185</v>
      </c>
      <c r="J247" s="764" t="s">
        <v>185</v>
      </c>
      <c r="K247" s="149" t="s">
        <v>1170</v>
      </c>
    </row>
    <row r="248" spans="1:11" ht="15" customHeight="1">
      <c r="A248" s="84"/>
      <c r="B248" s="84"/>
      <c r="C248" s="762" t="s">
        <v>6711</v>
      </c>
      <c r="D248" s="762" t="s">
        <v>6797</v>
      </c>
      <c r="E248" s="763">
        <v>302000000</v>
      </c>
      <c r="F248" s="764">
        <v>10</v>
      </c>
      <c r="G248" s="765">
        <v>30200</v>
      </c>
      <c r="H248" s="764" t="s">
        <v>185</v>
      </c>
      <c r="I248" s="764" t="s">
        <v>185</v>
      </c>
      <c r="J248" s="764" t="s">
        <v>185</v>
      </c>
      <c r="K248" s="149" t="s">
        <v>1170</v>
      </c>
    </row>
    <row r="249" spans="1:11" ht="15.75">
      <c r="A249" s="250"/>
      <c r="B249" s="67"/>
      <c r="C249" s="762" t="s">
        <v>6732</v>
      </c>
      <c r="D249" s="762" t="s">
        <v>6797</v>
      </c>
      <c r="E249" s="763">
        <v>270000000</v>
      </c>
      <c r="F249" s="764">
        <v>10</v>
      </c>
      <c r="G249" s="765">
        <v>27000</v>
      </c>
      <c r="H249" s="764" t="s">
        <v>185</v>
      </c>
      <c r="I249" s="764" t="s">
        <v>185</v>
      </c>
      <c r="J249" s="764" t="s">
        <v>185</v>
      </c>
      <c r="K249" s="149" t="s">
        <v>1170</v>
      </c>
    </row>
    <row r="250" spans="1:11">
      <c r="A250" s="542"/>
      <c r="B250" s="1809" t="s">
        <v>6800</v>
      </c>
      <c r="C250" s="1809"/>
      <c r="D250" s="1809"/>
      <c r="E250" s="1809"/>
      <c r="F250" s="1809"/>
      <c r="G250" s="1809"/>
      <c r="H250" s="1809"/>
      <c r="I250" s="1809"/>
      <c r="J250" s="1809"/>
      <c r="K250" s="1809"/>
    </row>
    <row r="251" spans="1:11" s="57" customFormat="1" ht="15">
      <c r="A251" s="801"/>
      <c r="B251" s="481" t="s">
        <v>6931</v>
      </c>
      <c r="C251" s="84"/>
      <c r="D251" s="762"/>
      <c r="E251" s="784"/>
      <c r="F251" s="784"/>
      <c r="G251" s="784"/>
      <c r="H251" s="784"/>
      <c r="I251" s="784"/>
      <c r="J251" s="784"/>
      <c r="K251" s="762"/>
    </row>
    <row r="252" spans="1:11" s="57" customFormat="1" ht="15">
      <c r="A252" s="801"/>
      <c r="B252" s="481"/>
      <c r="C252" s="84"/>
      <c r="D252" s="762"/>
      <c r="E252" s="784"/>
      <c r="F252" s="784"/>
      <c r="G252" s="784"/>
      <c r="H252" s="784"/>
      <c r="I252" s="784"/>
      <c r="J252" s="784"/>
      <c r="K252" s="762"/>
    </row>
    <row r="253" spans="1:11" ht="15" customHeight="1">
      <c r="A253" s="248" t="s">
        <v>6832</v>
      </c>
      <c r="B253" s="1688" t="s">
        <v>6849</v>
      </c>
      <c r="C253" s="1653"/>
      <c r="D253" s="1653"/>
      <c r="E253" s="1653"/>
      <c r="F253" s="84"/>
      <c r="G253" s="355"/>
      <c r="H253" s="84"/>
      <c r="I253" s="84"/>
      <c r="J253" s="84"/>
      <c r="K253" s="84"/>
    </row>
    <row r="254" spans="1:11" ht="30">
      <c r="A254" s="250">
        <v>48</v>
      </c>
      <c r="B254" s="184" t="s">
        <v>6944</v>
      </c>
      <c r="C254" s="762" t="s">
        <v>6718</v>
      </c>
      <c r="D254" s="762" t="s">
        <v>6797</v>
      </c>
      <c r="E254" s="763">
        <v>330000000</v>
      </c>
      <c r="F254" s="764">
        <v>10</v>
      </c>
      <c r="G254" s="765">
        <v>33000</v>
      </c>
      <c r="H254" s="764" t="s">
        <v>185</v>
      </c>
      <c r="I254" s="764" t="s">
        <v>185</v>
      </c>
      <c r="J254" s="764" t="s">
        <v>185</v>
      </c>
      <c r="K254" s="149" t="s">
        <v>1170</v>
      </c>
    </row>
    <row r="255" spans="1:11" ht="15" customHeight="1">
      <c r="A255" s="84"/>
      <c r="B255" s="84"/>
      <c r="C255" s="762" t="s">
        <v>6737</v>
      </c>
      <c r="D255" s="762" t="s">
        <v>6797</v>
      </c>
      <c r="E255" s="763">
        <v>627840000</v>
      </c>
      <c r="F255" s="764">
        <v>10</v>
      </c>
      <c r="G255" s="765">
        <v>62784</v>
      </c>
      <c r="H255" s="764" t="s">
        <v>185</v>
      </c>
      <c r="I255" s="764" t="s">
        <v>185</v>
      </c>
      <c r="J255" s="764" t="s">
        <v>185</v>
      </c>
      <c r="K255" s="149" t="s">
        <v>1170</v>
      </c>
    </row>
    <row r="256" spans="1:11" ht="32.25" customHeight="1">
      <c r="A256" s="250">
        <v>49</v>
      </c>
      <c r="B256" s="184" t="s">
        <v>6946</v>
      </c>
      <c r="C256" s="762" t="s">
        <v>6945</v>
      </c>
      <c r="D256" s="762" t="s">
        <v>6798</v>
      </c>
      <c r="E256" s="764" t="s">
        <v>185</v>
      </c>
      <c r="F256" s="764" t="s">
        <v>185</v>
      </c>
      <c r="G256" s="765">
        <v>1650</v>
      </c>
      <c r="H256" s="764" t="s">
        <v>445</v>
      </c>
      <c r="I256" s="764" t="s">
        <v>185</v>
      </c>
      <c r="J256" s="764" t="s">
        <v>185</v>
      </c>
      <c r="K256" s="149" t="s">
        <v>1170</v>
      </c>
    </row>
    <row r="257" spans="1:11" ht="24" customHeight="1">
      <c r="A257" s="84"/>
      <c r="B257" s="84"/>
      <c r="C257" s="762" t="s">
        <v>6599</v>
      </c>
      <c r="D257" s="762" t="s">
        <v>6798</v>
      </c>
      <c r="E257" s="764" t="s">
        <v>185</v>
      </c>
      <c r="F257" s="764" t="s">
        <v>185</v>
      </c>
      <c r="G257" s="765">
        <v>600</v>
      </c>
      <c r="H257" s="764" t="s">
        <v>185</v>
      </c>
      <c r="I257" s="764" t="s">
        <v>185</v>
      </c>
      <c r="J257" s="764" t="s">
        <v>185</v>
      </c>
      <c r="K257" s="149" t="s">
        <v>1170</v>
      </c>
    </row>
    <row r="258" spans="1:11" ht="24.75" customHeight="1">
      <c r="A258" s="84"/>
      <c r="B258" s="84"/>
      <c r="C258" s="762" t="s">
        <v>6718</v>
      </c>
      <c r="D258" s="762" t="s">
        <v>6798</v>
      </c>
      <c r="E258" s="764" t="s">
        <v>185</v>
      </c>
      <c r="F258" s="764" t="s">
        <v>185</v>
      </c>
      <c r="G258" s="765">
        <v>3600</v>
      </c>
      <c r="H258" s="764" t="s">
        <v>185</v>
      </c>
      <c r="I258" s="764" t="s">
        <v>185</v>
      </c>
      <c r="J258" s="764" t="s">
        <v>185</v>
      </c>
      <c r="K258" s="149" t="s">
        <v>1170</v>
      </c>
    </row>
    <row r="259" spans="1:11" ht="24.75" customHeight="1">
      <c r="A259" s="84"/>
      <c r="B259" s="84"/>
      <c r="C259" s="762" t="s">
        <v>6737</v>
      </c>
      <c r="D259" s="762" t="s">
        <v>6798</v>
      </c>
      <c r="E259" s="764" t="s">
        <v>185</v>
      </c>
      <c r="F259" s="764" t="s">
        <v>185</v>
      </c>
      <c r="G259" s="765">
        <v>600</v>
      </c>
      <c r="H259" s="764" t="s">
        <v>185</v>
      </c>
      <c r="I259" s="764" t="s">
        <v>185</v>
      </c>
      <c r="J259" s="764" t="s">
        <v>185</v>
      </c>
      <c r="K259" s="149" t="s">
        <v>1170</v>
      </c>
    </row>
    <row r="260" spans="1:11" ht="31.5">
      <c r="A260" s="250">
        <v>50</v>
      </c>
      <c r="B260" s="67" t="s">
        <v>6947</v>
      </c>
      <c r="C260" s="762" t="s">
        <v>6945</v>
      </c>
      <c r="D260" s="762" t="s">
        <v>6797</v>
      </c>
      <c r="E260" s="763">
        <v>40000000</v>
      </c>
      <c r="F260" s="764">
        <v>10</v>
      </c>
      <c r="G260" s="765">
        <v>4000</v>
      </c>
      <c r="H260" s="764">
        <v>91.93</v>
      </c>
      <c r="I260" s="764" t="s">
        <v>13</v>
      </c>
      <c r="J260" s="764" t="s">
        <v>185</v>
      </c>
      <c r="K260" s="149" t="s">
        <v>1170</v>
      </c>
    </row>
    <row r="261" spans="1:11" ht="15" customHeight="1">
      <c r="A261" s="84"/>
      <c r="B261" s="84"/>
      <c r="C261" s="762" t="s">
        <v>6599</v>
      </c>
      <c r="D261" s="762" t="s">
        <v>6797</v>
      </c>
      <c r="E261" s="763">
        <v>10000000</v>
      </c>
      <c r="F261" s="764">
        <v>10</v>
      </c>
      <c r="G261" s="765">
        <v>1000</v>
      </c>
      <c r="H261" s="764" t="s">
        <v>185</v>
      </c>
      <c r="I261" s="764" t="s">
        <v>185</v>
      </c>
      <c r="J261" s="764" t="s">
        <v>185</v>
      </c>
      <c r="K261" s="149" t="s">
        <v>1170</v>
      </c>
    </row>
    <row r="262" spans="1:11" ht="26.25" customHeight="1">
      <c r="A262" s="84"/>
      <c r="B262" s="84"/>
      <c r="C262" s="762" t="s">
        <v>6718</v>
      </c>
      <c r="D262" s="762" t="s">
        <v>6798</v>
      </c>
      <c r="E262" s="763">
        <v>0</v>
      </c>
      <c r="F262" s="764" t="s">
        <v>185</v>
      </c>
      <c r="G262" s="765">
        <v>500</v>
      </c>
      <c r="H262" s="764" t="s">
        <v>185</v>
      </c>
      <c r="I262" s="764" t="s">
        <v>185</v>
      </c>
      <c r="J262" s="764" t="s">
        <v>185</v>
      </c>
      <c r="K262" s="149" t="s">
        <v>1170</v>
      </c>
    </row>
    <row r="263" spans="1:11" ht="43.5" customHeight="1">
      <c r="A263" s="250">
        <v>51</v>
      </c>
      <c r="B263" s="184" t="s">
        <v>6948</v>
      </c>
      <c r="C263" s="762" t="s">
        <v>6509</v>
      </c>
      <c r="D263" s="762" t="s">
        <v>6797</v>
      </c>
      <c r="E263" s="763">
        <v>5000000</v>
      </c>
      <c r="F263" s="764">
        <v>100</v>
      </c>
      <c r="G263" s="765">
        <v>5000</v>
      </c>
      <c r="H263" s="764">
        <v>36.32</v>
      </c>
      <c r="I263" s="764" t="s">
        <v>185</v>
      </c>
      <c r="J263" s="764" t="s">
        <v>185</v>
      </c>
      <c r="K263" s="149" t="s">
        <v>1170</v>
      </c>
    </row>
    <row r="264" spans="1:11" ht="29.25" customHeight="1">
      <c r="A264" s="250">
        <v>52</v>
      </c>
      <c r="B264" s="184" t="s">
        <v>6949</v>
      </c>
      <c r="C264" s="762" t="s">
        <v>6591</v>
      </c>
      <c r="D264" s="762" t="s">
        <v>6797</v>
      </c>
      <c r="E264" s="763">
        <v>3000000</v>
      </c>
      <c r="F264" s="764">
        <v>100</v>
      </c>
      <c r="G264" s="765">
        <v>3000</v>
      </c>
      <c r="H264" s="764">
        <v>100</v>
      </c>
      <c r="I264" s="764" t="s">
        <v>13</v>
      </c>
      <c r="J264" s="764" t="s">
        <v>185</v>
      </c>
      <c r="K264" s="762" t="s">
        <v>6950</v>
      </c>
    </row>
    <row r="265" spans="1:11">
      <c r="A265" s="542"/>
      <c r="B265" s="1809" t="s">
        <v>6800</v>
      </c>
      <c r="C265" s="1809"/>
      <c r="D265" s="1809"/>
      <c r="E265" s="1809"/>
      <c r="F265" s="1809"/>
      <c r="G265" s="1809"/>
      <c r="H265" s="1809"/>
      <c r="I265" s="1809"/>
      <c r="J265" s="1809"/>
      <c r="K265" s="1809"/>
    </row>
    <row r="266" spans="1:11">
      <c r="A266" s="84"/>
      <c r="B266" s="481" t="s">
        <v>6931</v>
      </c>
      <c r="C266" s="770"/>
      <c r="D266" s="770"/>
      <c r="E266" s="770"/>
      <c r="F266" s="770"/>
      <c r="G266" s="770"/>
      <c r="H266" s="770"/>
      <c r="I266" s="770"/>
      <c r="J266" s="770"/>
      <c r="K266" s="770"/>
    </row>
    <row r="267" spans="1:11" ht="15" customHeight="1">
      <c r="A267" s="248" t="s">
        <v>6832</v>
      </c>
      <c r="B267" s="1688" t="s">
        <v>6849</v>
      </c>
      <c r="C267" s="1653"/>
      <c r="D267" s="1653"/>
      <c r="E267" s="1653"/>
      <c r="F267" s="84"/>
      <c r="G267" s="355"/>
      <c r="H267" s="84"/>
      <c r="I267" s="84"/>
      <c r="J267" s="84"/>
      <c r="K267" s="84"/>
    </row>
    <row r="268" spans="1:11" ht="30">
      <c r="A268" s="250">
        <v>52</v>
      </c>
      <c r="B268" s="184" t="s">
        <v>6949</v>
      </c>
      <c r="C268" s="762" t="s">
        <v>6520</v>
      </c>
      <c r="D268" s="762" t="s">
        <v>6797</v>
      </c>
      <c r="E268" s="763">
        <v>807600</v>
      </c>
      <c r="F268" s="764">
        <v>100</v>
      </c>
      <c r="G268" s="765">
        <v>807.6</v>
      </c>
      <c r="H268" s="764" t="s">
        <v>185</v>
      </c>
      <c r="I268" s="764" t="s">
        <v>185</v>
      </c>
      <c r="J268" s="764" t="s">
        <v>185</v>
      </c>
      <c r="K268" s="149" t="s">
        <v>1170</v>
      </c>
    </row>
    <row r="269" spans="1:11">
      <c r="A269" s="84"/>
      <c r="B269" s="84"/>
      <c r="C269" s="762" t="s">
        <v>6599</v>
      </c>
      <c r="D269" s="762" t="s">
        <v>6797</v>
      </c>
      <c r="E269" s="763">
        <v>100000</v>
      </c>
      <c r="F269" s="764">
        <v>100</v>
      </c>
      <c r="G269" s="765">
        <v>100</v>
      </c>
      <c r="H269" s="764" t="s">
        <v>185</v>
      </c>
      <c r="I269" s="764" t="s">
        <v>185</v>
      </c>
      <c r="J269" s="764" t="s">
        <v>185</v>
      </c>
      <c r="K269" s="149" t="s">
        <v>1170</v>
      </c>
    </row>
    <row r="270" spans="1:11" ht="31.5">
      <c r="A270" s="250">
        <v>53</v>
      </c>
      <c r="B270" s="67" t="s">
        <v>6951</v>
      </c>
      <c r="C270" s="762" t="s">
        <v>6520</v>
      </c>
      <c r="D270" s="762" t="s">
        <v>6797</v>
      </c>
      <c r="E270" s="763">
        <v>5000000</v>
      </c>
      <c r="F270" s="764">
        <v>100</v>
      </c>
      <c r="G270" s="765">
        <v>5000</v>
      </c>
      <c r="H270" s="764">
        <v>98.48</v>
      </c>
      <c r="I270" s="764" t="s">
        <v>13</v>
      </c>
      <c r="J270" s="764" t="s">
        <v>185</v>
      </c>
      <c r="K270" s="149" t="s">
        <v>1170</v>
      </c>
    </row>
    <row r="271" spans="1:11" ht="15" customHeight="1">
      <c r="A271" s="84"/>
      <c r="B271" s="84"/>
      <c r="C271" s="762" t="s">
        <v>6599</v>
      </c>
      <c r="D271" s="762" t="s">
        <v>6797</v>
      </c>
      <c r="E271" s="763">
        <v>15000000</v>
      </c>
      <c r="F271" s="764">
        <v>100</v>
      </c>
      <c r="G271" s="765">
        <v>15000</v>
      </c>
      <c r="H271" s="764" t="s">
        <v>185</v>
      </c>
      <c r="I271" s="764" t="s">
        <v>185</v>
      </c>
      <c r="J271" s="764" t="s">
        <v>185</v>
      </c>
      <c r="K271" s="149" t="s">
        <v>1170</v>
      </c>
    </row>
    <row r="272" spans="1:11" ht="15" customHeight="1">
      <c r="A272" s="84"/>
      <c r="B272" s="84"/>
      <c r="C272" s="762" t="s">
        <v>6799</v>
      </c>
      <c r="D272" s="762" t="s">
        <v>6797</v>
      </c>
      <c r="E272" s="763">
        <v>10000000</v>
      </c>
      <c r="F272" s="764">
        <v>100</v>
      </c>
      <c r="G272" s="765">
        <v>10000</v>
      </c>
      <c r="H272" s="764" t="s">
        <v>185</v>
      </c>
      <c r="I272" s="764" t="s">
        <v>185</v>
      </c>
      <c r="J272" s="764" t="s">
        <v>185</v>
      </c>
      <c r="K272" s="149" t="s">
        <v>1170</v>
      </c>
    </row>
    <row r="273" spans="1:11" ht="15" customHeight="1">
      <c r="A273" s="84"/>
      <c r="B273" s="84"/>
      <c r="C273" s="762" t="s">
        <v>6703</v>
      </c>
      <c r="D273" s="762" t="s">
        <v>6797</v>
      </c>
      <c r="E273" s="763">
        <v>5000000</v>
      </c>
      <c r="F273" s="764">
        <v>100</v>
      </c>
      <c r="G273" s="765">
        <v>5000</v>
      </c>
      <c r="H273" s="764" t="s">
        <v>185</v>
      </c>
      <c r="I273" s="764" t="s">
        <v>185</v>
      </c>
      <c r="J273" s="764" t="s">
        <v>185</v>
      </c>
      <c r="K273" s="149" t="s">
        <v>1170</v>
      </c>
    </row>
    <row r="274" spans="1:11" ht="15" customHeight="1">
      <c r="A274" s="84"/>
      <c r="B274" s="84"/>
      <c r="C274" s="762" t="s">
        <v>6711</v>
      </c>
      <c r="D274" s="762" t="s">
        <v>6797</v>
      </c>
      <c r="E274" s="763">
        <v>8750000</v>
      </c>
      <c r="F274" s="764">
        <v>100</v>
      </c>
      <c r="G274" s="765">
        <v>8750</v>
      </c>
      <c r="H274" s="764" t="s">
        <v>185</v>
      </c>
      <c r="I274" s="764" t="s">
        <v>185</v>
      </c>
      <c r="J274" s="764" t="s">
        <v>185</v>
      </c>
      <c r="K274" s="149" t="s">
        <v>1170</v>
      </c>
    </row>
    <row r="275" spans="1:11" ht="15" customHeight="1">
      <c r="A275" s="84"/>
      <c r="B275" s="84"/>
      <c r="C275" s="762" t="s">
        <v>6718</v>
      </c>
      <c r="D275" s="762" t="s">
        <v>6797</v>
      </c>
      <c r="E275" s="763">
        <v>10000000</v>
      </c>
      <c r="F275" s="764">
        <v>100</v>
      </c>
      <c r="G275" s="765">
        <v>10000</v>
      </c>
      <c r="H275" s="764" t="s">
        <v>185</v>
      </c>
      <c r="I275" s="764" t="s">
        <v>185</v>
      </c>
      <c r="J275" s="764" t="s">
        <v>185</v>
      </c>
      <c r="K275" s="149" t="s">
        <v>1170</v>
      </c>
    </row>
    <row r="276" spans="1:11" ht="30">
      <c r="A276" s="250">
        <v>54</v>
      </c>
      <c r="B276" s="184" t="s">
        <v>6952</v>
      </c>
      <c r="C276" s="762" t="s">
        <v>6799</v>
      </c>
      <c r="D276" s="762" t="s">
        <v>6797</v>
      </c>
      <c r="E276" s="763">
        <v>100000</v>
      </c>
      <c r="F276" s="764">
        <v>100</v>
      </c>
      <c r="G276" s="765">
        <v>100</v>
      </c>
      <c r="H276" s="764">
        <v>100</v>
      </c>
      <c r="I276" s="764" t="s">
        <v>13</v>
      </c>
      <c r="J276" s="764" t="s">
        <v>185</v>
      </c>
      <c r="K276" s="149" t="s">
        <v>1170</v>
      </c>
    </row>
    <row r="277" spans="1:11" ht="15" customHeight="1">
      <c r="A277" s="84"/>
      <c r="B277" s="84"/>
      <c r="C277" s="762" t="s">
        <v>6691</v>
      </c>
      <c r="D277" s="762" t="s">
        <v>6797</v>
      </c>
      <c r="E277" s="763">
        <v>100000</v>
      </c>
      <c r="F277" s="764">
        <v>100</v>
      </c>
      <c r="G277" s="765">
        <v>100</v>
      </c>
      <c r="H277" s="764" t="s">
        <v>185</v>
      </c>
      <c r="I277" s="764" t="s">
        <v>13</v>
      </c>
      <c r="J277" s="764" t="s">
        <v>185</v>
      </c>
      <c r="K277" s="149" t="s">
        <v>1170</v>
      </c>
    </row>
    <row r="278" spans="1:11" ht="15" customHeight="1">
      <c r="A278" s="84"/>
      <c r="B278" s="84"/>
      <c r="C278" s="762" t="s">
        <v>6723</v>
      </c>
      <c r="D278" s="762" t="s">
        <v>6797</v>
      </c>
      <c r="E278" s="763">
        <v>100000</v>
      </c>
      <c r="F278" s="764">
        <v>100</v>
      </c>
      <c r="G278" s="765">
        <v>100</v>
      </c>
      <c r="H278" s="764" t="s">
        <v>185</v>
      </c>
      <c r="I278" s="764" t="s">
        <v>185</v>
      </c>
      <c r="J278" s="764" t="s">
        <v>185</v>
      </c>
      <c r="K278" s="149" t="s">
        <v>1170</v>
      </c>
    </row>
    <row r="279" spans="1:11" ht="15" customHeight="1">
      <c r="A279" s="84"/>
      <c r="B279" s="84"/>
      <c r="C279" s="762" t="s">
        <v>6696</v>
      </c>
      <c r="D279" s="762" t="s">
        <v>6797</v>
      </c>
      <c r="E279" s="763">
        <v>100000</v>
      </c>
      <c r="F279" s="764">
        <v>100</v>
      </c>
      <c r="G279" s="765">
        <v>100</v>
      </c>
      <c r="H279" s="764" t="s">
        <v>185</v>
      </c>
      <c r="I279" s="764" t="s">
        <v>185</v>
      </c>
      <c r="J279" s="764" t="s">
        <v>185</v>
      </c>
      <c r="K279" s="149" t="s">
        <v>1170</v>
      </c>
    </row>
    <row r="280" spans="1:11" ht="15" customHeight="1">
      <c r="A280" s="84"/>
      <c r="B280" s="84"/>
      <c r="C280" s="762" t="s">
        <v>6703</v>
      </c>
      <c r="D280" s="762" t="s">
        <v>6797</v>
      </c>
      <c r="E280" s="763">
        <v>100000</v>
      </c>
      <c r="F280" s="764">
        <v>100</v>
      </c>
      <c r="G280" s="765">
        <v>100</v>
      </c>
      <c r="H280" s="764" t="s">
        <v>185</v>
      </c>
      <c r="I280" s="764" t="s">
        <v>185</v>
      </c>
      <c r="J280" s="764" t="s">
        <v>185</v>
      </c>
      <c r="K280" s="149" t="s">
        <v>1170</v>
      </c>
    </row>
    <row r="281" spans="1:11" ht="15.75">
      <c r="A281" s="250"/>
      <c r="B281" s="67"/>
      <c r="C281" s="762" t="s">
        <v>6711</v>
      </c>
      <c r="D281" s="762" t="s">
        <v>6797</v>
      </c>
      <c r="E281" s="763">
        <v>100000</v>
      </c>
      <c r="F281" s="764">
        <v>100</v>
      </c>
      <c r="G281" s="765">
        <v>100</v>
      </c>
      <c r="H281" s="764" t="s">
        <v>185</v>
      </c>
      <c r="I281" s="764" t="s">
        <v>185</v>
      </c>
      <c r="J281" s="764" t="s">
        <v>185</v>
      </c>
      <c r="K281" s="149" t="s">
        <v>1170</v>
      </c>
    </row>
    <row r="282" spans="1:11" ht="15" customHeight="1">
      <c r="A282" s="84"/>
      <c r="B282" s="84"/>
      <c r="C282" s="762" t="s">
        <v>6732</v>
      </c>
      <c r="D282" s="762" t="s">
        <v>6797</v>
      </c>
      <c r="E282" s="763">
        <v>100000</v>
      </c>
      <c r="F282" s="764">
        <v>100</v>
      </c>
      <c r="G282" s="765">
        <v>100</v>
      </c>
      <c r="H282" s="764" t="s">
        <v>185</v>
      </c>
      <c r="I282" s="764" t="s">
        <v>185</v>
      </c>
      <c r="J282" s="764" t="s">
        <v>185</v>
      </c>
      <c r="K282" s="149" t="s">
        <v>1170</v>
      </c>
    </row>
    <row r="283" spans="1:11" ht="15" customHeight="1">
      <c r="A283" s="84"/>
      <c r="B283" s="84"/>
      <c r="C283" s="762" t="s">
        <v>6718</v>
      </c>
      <c r="D283" s="762" t="s">
        <v>6797</v>
      </c>
      <c r="E283" s="763">
        <v>100000</v>
      </c>
      <c r="F283" s="764">
        <v>100</v>
      </c>
      <c r="G283" s="765">
        <v>100</v>
      </c>
      <c r="H283" s="764" t="s">
        <v>185</v>
      </c>
      <c r="I283" s="764" t="s">
        <v>185</v>
      </c>
      <c r="J283" s="764" t="s">
        <v>185</v>
      </c>
      <c r="K283" s="149" t="s">
        <v>1170</v>
      </c>
    </row>
    <row r="284" spans="1:11" ht="15" customHeight="1">
      <c r="A284" s="84"/>
      <c r="B284" s="84"/>
      <c r="C284" s="762" t="s">
        <v>6737</v>
      </c>
      <c r="D284" s="762" t="s">
        <v>6797</v>
      </c>
      <c r="E284" s="763">
        <v>100000</v>
      </c>
      <c r="F284" s="764">
        <v>100</v>
      </c>
      <c r="G284" s="765">
        <v>100</v>
      </c>
      <c r="H284" s="764" t="s">
        <v>185</v>
      </c>
      <c r="I284" s="764" t="s">
        <v>185</v>
      </c>
      <c r="J284" s="764" t="s">
        <v>185</v>
      </c>
      <c r="K284" s="149" t="s">
        <v>1170</v>
      </c>
    </row>
    <row r="285" spans="1:11">
      <c r="A285" s="542"/>
      <c r="B285" s="1809" t="s">
        <v>6800</v>
      </c>
      <c r="C285" s="1809"/>
      <c r="D285" s="1809"/>
      <c r="E285" s="1809"/>
      <c r="F285" s="1809"/>
      <c r="G285" s="1809"/>
      <c r="H285" s="1809"/>
      <c r="I285" s="1809"/>
      <c r="J285" s="1809"/>
      <c r="K285" s="1809"/>
    </row>
    <row r="286" spans="1:11">
      <c r="A286" s="84"/>
      <c r="B286" s="770"/>
      <c r="C286" s="770"/>
      <c r="D286" s="770"/>
      <c r="E286" s="770"/>
      <c r="F286" s="770"/>
      <c r="G286" s="770"/>
      <c r="H286" s="770"/>
      <c r="I286" s="770"/>
      <c r="J286" s="770"/>
      <c r="K286" s="770"/>
    </row>
    <row r="287" spans="1:11" ht="15" customHeight="1">
      <c r="A287" s="248" t="s">
        <v>6832</v>
      </c>
      <c r="B287" s="1688" t="s">
        <v>6849</v>
      </c>
      <c r="C287" s="1688"/>
      <c r="D287" s="1688"/>
      <c r="E287" s="1688"/>
      <c r="F287" s="84"/>
      <c r="G287" s="355"/>
      <c r="H287" s="84"/>
      <c r="I287" s="84"/>
      <c r="J287" s="84"/>
      <c r="K287" s="84"/>
    </row>
    <row r="288" spans="1:11" ht="31.5">
      <c r="A288" s="250">
        <v>55</v>
      </c>
      <c r="B288" s="67" t="s">
        <v>6953</v>
      </c>
      <c r="C288" s="762" t="s">
        <v>6691</v>
      </c>
      <c r="D288" s="762" t="s">
        <v>6797</v>
      </c>
      <c r="E288" s="763">
        <v>10000000</v>
      </c>
      <c r="F288" s="764">
        <v>10</v>
      </c>
      <c r="G288" s="765">
        <v>1000</v>
      </c>
      <c r="H288" s="764" t="s">
        <v>445</v>
      </c>
      <c r="I288" s="764" t="s">
        <v>13</v>
      </c>
      <c r="J288" s="764" t="s">
        <v>185</v>
      </c>
      <c r="K288" s="149" t="s">
        <v>1170</v>
      </c>
    </row>
    <row r="289" spans="1:11" ht="15" customHeight="1">
      <c r="A289" s="84"/>
      <c r="B289" s="84"/>
      <c r="C289" s="762" t="s">
        <v>6723</v>
      </c>
      <c r="D289" s="762" t="s">
        <v>6797</v>
      </c>
      <c r="E289" s="763">
        <v>30000000</v>
      </c>
      <c r="F289" s="764">
        <v>10</v>
      </c>
      <c r="G289" s="765">
        <v>3000</v>
      </c>
      <c r="H289" s="764" t="s">
        <v>445</v>
      </c>
      <c r="I289" s="764" t="s">
        <v>185</v>
      </c>
      <c r="J289" s="764" t="s">
        <v>185</v>
      </c>
      <c r="K289" s="149" t="s">
        <v>1170</v>
      </c>
    </row>
    <row r="290" spans="1:11" ht="15" customHeight="1">
      <c r="A290" s="84"/>
      <c r="B290" s="84"/>
      <c r="C290" s="762" t="s">
        <v>6711</v>
      </c>
      <c r="D290" s="762" t="s">
        <v>6797</v>
      </c>
      <c r="E290" s="763">
        <v>35000000</v>
      </c>
      <c r="F290" s="764">
        <v>10</v>
      </c>
      <c r="G290" s="765">
        <v>3500</v>
      </c>
      <c r="H290" s="764" t="s">
        <v>445</v>
      </c>
      <c r="I290" s="764" t="s">
        <v>185</v>
      </c>
      <c r="J290" s="764" t="s">
        <v>185</v>
      </c>
      <c r="K290" s="149" t="s">
        <v>1170</v>
      </c>
    </row>
    <row r="291" spans="1:11" ht="31.5">
      <c r="A291" s="250">
        <v>56</v>
      </c>
      <c r="B291" s="67" t="s">
        <v>6954</v>
      </c>
      <c r="C291" s="762" t="s">
        <v>6723</v>
      </c>
      <c r="D291" s="762" t="s">
        <v>6797</v>
      </c>
      <c r="E291" s="764" t="s">
        <v>445</v>
      </c>
      <c r="F291" s="764" t="s">
        <v>445</v>
      </c>
      <c r="G291" s="765">
        <v>1</v>
      </c>
      <c r="H291" s="764" t="s">
        <v>445</v>
      </c>
      <c r="I291" s="764" t="s">
        <v>185</v>
      </c>
      <c r="J291" s="764" t="s">
        <v>185</v>
      </c>
      <c r="K291" s="149" t="s">
        <v>1170</v>
      </c>
    </row>
    <row r="292" spans="1:11" ht="15.75">
      <c r="A292" s="250"/>
      <c r="B292" s="67"/>
      <c r="C292" s="762" t="s">
        <v>6696</v>
      </c>
      <c r="D292" s="762" t="s">
        <v>6797</v>
      </c>
      <c r="E292" s="764" t="s">
        <v>445</v>
      </c>
      <c r="F292" s="764" t="s">
        <v>445</v>
      </c>
      <c r="G292" s="765">
        <v>500</v>
      </c>
      <c r="H292" s="764" t="s">
        <v>445</v>
      </c>
      <c r="I292" s="764" t="s">
        <v>185</v>
      </c>
      <c r="J292" s="764" t="s">
        <v>185</v>
      </c>
      <c r="K292" s="149" t="s">
        <v>1170</v>
      </c>
    </row>
    <row r="293" spans="1:11" ht="15" customHeight="1">
      <c r="A293" s="84"/>
      <c r="B293" s="84"/>
      <c r="C293" s="762" t="s">
        <v>6703</v>
      </c>
      <c r="D293" s="762" t="s">
        <v>6797</v>
      </c>
      <c r="E293" s="764" t="s">
        <v>445</v>
      </c>
      <c r="F293" s="764" t="s">
        <v>445</v>
      </c>
      <c r="G293" s="765">
        <v>500</v>
      </c>
      <c r="H293" s="764" t="s">
        <v>445</v>
      </c>
      <c r="I293" s="764" t="s">
        <v>185</v>
      </c>
      <c r="J293" s="764" t="s">
        <v>185</v>
      </c>
      <c r="K293" s="149" t="s">
        <v>1170</v>
      </c>
    </row>
    <row r="294" spans="1:11" ht="15" customHeight="1">
      <c r="A294" s="84"/>
      <c r="B294" s="84"/>
      <c r="C294" s="762" t="s">
        <v>6732</v>
      </c>
      <c r="D294" s="762" t="s">
        <v>6797</v>
      </c>
      <c r="E294" s="764" t="s">
        <v>445</v>
      </c>
      <c r="F294" s="764" t="s">
        <v>445</v>
      </c>
      <c r="G294" s="765">
        <v>500</v>
      </c>
      <c r="H294" s="764" t="s">
        <v>445</v>
      </c>
      <c r="I294" s="764" t="s">
        <v>185</v>
      </c>
      <c r="J294" s="764" t="s">
        <v>185</v>
      </c>
      <c r="K294" s="149" t="s">
        <v>1170</v>
      </c>
    </row>
    <row r="295" spans="1:11" ht="15" customHeight="1">
      <c r="A295" s="84"/>
      <c r="B295" s="84"/>
      <c r="C295" s="762" t="s">
        <v>6718</v>
      </c>
      <c r="D295" s="762" t="s">
        <v>6797</v>
      </c>
      <c r="E295" s="764" t="s">
        <v>445</v>
      </c>
      <c r="F295" s="764" t="s">
        <v>445</v>
      </c>
      <c r="G295" s="765">
        <v>500</v>
      </c>
      <c r="H295" s="764" t="s">
        <v>445</v>
      </c>
      <c r="I295" s="764" t="s">
        <v>185</v>
      </c>
      <c r="J295" s="764" t="s">
        <v>185</v>
      </c>
      <c r="K295" s="149" t="s">
        <v>1170</v>
      </c>
    </row>
    <row r="296" spans="1:11" ht="15" customHeight="1">
      <c r="A296" s="84"/>
      <c r="B296" s="84"/>
      <c r="C296" s="762" t="s">
        <v>6737</v>
      </c>
      <c r="D296" s="762" t="s">
        <v>6797</v>
      </c>
      <c r="E296" s="763">
        <v>5000000</v>
      </c>
      <c r="F296" s="764">
        <v>10</v>
      </c>
      <c r="G296" s="765">
        <v>500</v>
      </c>
      <c r="H296" s="764" t="s">
        <v>445</v>
      </c>
      <c r="I296" s="764" t="s">
        <v>185</v>
      </c>
      <c r="J296" s="764" t="s">
        <v>185</v>
      </c>
      <c r="K296" s="149" t="s">
        <v>1170</v>
      </c>
    </row>
    <row r="297" spans="1:11" ht="31.5">
      <c r="A297" s="250">
        <v>57</v>
      </c>
      <c r="B297" s="67" t="s">
        <v>6955</v>
      </c>
      <c r="C297" s="762" t="s">
        <v>6723</v>
      </c>
      <c r="D297" s="762" t="s">
        <v>6797</v>
      </c>
      <c r="E297" s="763">
        <v>22484615</v>
      </c>
      <c r="F297" s="764">
        <v>10</v>
      </c>
      <c r="G297" s="765">
        <v>2248.46</v>
      </c>
      <c r="H297" s="764">
        <v>74</v>
      </c>
      <c r="I297" s="764" t="s">
        <v>13</v>
      </c>
      <c r="J297" s="764" t="s">
        <v>185</v>
      </c>
      <c r="K297" s="149" t="s">
        <v>1170</v>
      </c>
    </row>
    <row r="298" spans="1:11" ht="29.25" customHeight="1">
      <c r="A298" s="84"/>
      <c r="B298" s="84"/>
      <c r="C298" s="762" t="s">
        <v>6696</v>
      </c>
      <c r="D298" s="762" t="s">
        <v>6798</v>
      </c>
      <c r="E298" s="764" t="s">
        <v>445</v>
      </c>
      <c r="F298" s="764" t="s">
        <v>445</v>
      </c>
      <c r="G298" s="765">
        <v>2679.94</v>
      </c>
      <c r="H298" s="764" t="s">
        <v>445</v>
      </c>
      <c r="I298" s="764" t="s">
        <v>185</v>
      </c>
      <c r="J298" s="764" t="s">
        <v>185</v>
      </c>
      <c r="K298" s="149" t="s">
        <v>1170</v>
      </c>
    </row>
    <row r="299" spans="1:11" ht="27.75" customHeight="1">
      <c r="A299" s="84"/>
      <c r="B299" s="84"/>
      <c r="C299" s="762" t="s">
        <v>6703</v>
      </c>
      <c r="D299" s="762" t="s">
        <v>6798</v>
      </c>
      <c r="E299" s="764" t="s">
        <v>445</v>
      </c>
      <c r="F299" s="764" t="s">
        <v>445</v>
      </c>
      <c r="G299" s="765">
        <v>13488.4</v>
      </c>
      <c r="H299" s="764" t="s">
        <v>185</v>
      </c>
      <c r="I299" s="764" t="s">
        <v>185</v>
      </c>
      <c r="J299" s="764" t="s">
        <v>185</v>
      </c>
      <c r="K299" s="149" t="s">
        <v>1170</v>
      </c>
    </row>
    <row r="300" spans="1:11">
      <c r="A300" s="542"/>
      <c r="B300" s="1809" t="s">
        <v>6800</v>
      </c>
      <c r="C300" s="1809"/>
      <c r="D300" s="1809"/>
      <c r="E300" s="1809"/>
      <c r="F300" s="1809"/>
      <c r="G300" s="1809"/>
      <c r="H300" s="1809"/>
      <c r="I300" s="1809"/>
      <c r="J300" s="1809"/>
      <c r="K300" s="1809"/>
    </row>
    <row r="301" spans="1:11">
      <c r="A301" s="84"/>
      <c r="B301" s="481" t="s">
        <v>6931</v>
      </c>
      <c r="C301" s="770"/>
      <c r="D301" s="770"/>
      <c r="E301" s="770"/>
      <c r="F301" s="770"/>
      <c r="G301" s="770"/>
      <c r="H301" s="770"/>
      <c r="I301" s="770"/>
      <c r="J301" s="770"/>
      <c r="K301" s="770"/>
    </row>
    <row r="302" spans="1:11" ht="15" customHeight="1">
      <c r="A302" s="248" t="s">
        <v>6832</v>
      </c>
      <c r="B302" s="1688" t="s">
        <v>6849</v>
      </c>
      <c r="C302" s="1653"/>
      <c r="D302" s="1653"/>
      <c r="E302" s="1653"/>
      <c r="F302" s="84"/>
      <c r="G302" s="355"/>
      <c r="H302" s="84"/>
      <c r="I302" s="84"/>
      <c r="J302" s="84"/>
      <c r="K302" s="84"/>
    </row>
    <row r="303" spans="1:11" ht="33.75" customHeight="1">
      <c r="A303" s="250">
        <v>57</v>
      </c>
      <c r="B303" s="184" t="s">
        <v>6955</v>
      </c>
      <c r="C303" s="762" t="s">
        <v>6711</v>
      </c>
      <c r="D303" s="762" t="s">
        <v>6798</v>
      </c>
      <c r="E303" s="764" t="s">
        <v>445</v>
      </c>
      <c r="F303" s="764" t="s">
        <v>445</v>
      </c>
      <c r="G303" s="765">
        <v>24826.83</v>
      </c>
      <c r="H303" s="764" t="s">
        <v>185</v>
      </c>
      <c r="I303" s="764" t="s">
        <v>185</v>
      </c>
      <c r="J303" s="764" t="s">
        <v>185</v>
      </c>
      <c r="K303" s="149" t="s">
        <v>1170</v>
      </c>
    </row>
    <row r="304" spans="1:11" ht="25.5" customHeight="1">
      <c r="A304" s="84"/>
      <c r="B304" s="84"/>
      <c r="C304" s="762" t="s">
        <v>6732</v>
      </c>
      <c r="D304" s="762" t="s">
        <v>6798</v>
      </c>
      <c r="E304" s="764" t="s">
        <v>445</v>
      </c>
      <c r="F304" s="764" t="s">
        <v>445</v>
      </c>
      <c r="G304" s="765">
        <v>1</v>
      </c>
      <c r="H304" s="764" t="s">
        <v>185</v>
      </c>
      <c r="I304" s="764" t="s">
        <v>185</v>
      </c>
      <c r="J304" s="764" t="s">
        <v>185</v>
      </c>
      <c r="K304" s="149" t="s">
        <v>1170</v>
      </c>
    </row>
    <row r="305" spans="1:11" ht="30">
      <c r="A305" s="250">
        <v>58</v>
      </c>
      <c r="B305" s="184" t="s">
        <v>6956</v>
      </c>
      <c r="C305" s="762" t="s">
        <v>6723</v>
      </c>
      <c r="D305" s="762" t="s">
        <v>6797</v>
      </c>
      <c r="E305" s="763">
        <v>10000000</v>
      </c>
      <c r="F305" s="764">
        <v>10</v>
      </c>
      <c r="G305" s="765">
        <v>1000</v>
      </c>
      <c r="H305" s="764">
        <v>51.02</v>
      </c>
      <c r="I305" s="764" t="s">
        <v>185</v>
      </c>
      <c r="J305" s="764" t="s">
        <v>185</v>
      </c>
      <c r="K305" s="149" t="s">
        <v>1170</v>
      </c>
    </row>
    <row r="306" spans="1:11" ht="15" customHeight="1">
      <c r="A306" s="84"/>
      <c r="B306" s="84"/>
      <c r="C306" s="762" t="s">
        <v>6696</v>
      </c>
      <c r="D306" s="762" t="s">
        <v>6797</v>
      </c>
      <c r="E306" s="763">
        <v>16010000</v>
      </c>
      <c r="F306" s="764">
        <v>10</v>
      </c>
      <c r="G306" s="765">
        <v>1601</v>
      </c>
      <c r="H306" s="764" t="s">
        <v>445</v>
      </c>
      <c r="I306" s="764" t="s">
        <v>185</v>
      </c>
      <c r="J306" s="764" t="s">
        <v>185</v>
      </c>
      <c r="K306" s="149" t="s">
        <v>1170</v>
      </c>
    </row>
    <row r="307" spans="1:11" ht="15" customHeight="1">
      <c r="A307" s="84"/>
      <c r="B307" s="84"/>
      <c r="C307" s="762" t="s">
        <v>6732</v>
      </c>
      <c r="D307" s="762" t="s">
        <v>6797</v>
      </c>
      <c r="E307" s="763">
        <v>16710000</v>
      </c>
      <c r="F307" s="764">
        <v>10</v>
      </c>
      <c r="G307" s="765">
        <v>1671</v>
      </c>
      <c r="H307" s="764" t="s">
        <v>185</v>
      </c>
      <c r="I307" s="764" t="s">
        <v>185</v>
      </c>
      <c r="J307" s="764" t="s">
        <v>185</v>
      </c>
      <c r="K307" s="149" t="s">
        <v>1170</v>
      </c>
    </row>
    <row r="308" spans="1:11" ht="15" customHeight="1">
      <c r="A308" s="84"/>
      <c r="B308" s="84"/>
      <c r="C308" s="762" t="s">
        <v>6718</v>
      </c>
      <c r="D308" s="762" t="s">
        <v>6797</v>
      </c>
      <c r="E308" s="763">
        <v>510000</v>
      </c>
      <c r="F308" s="764">
        <v>10</v>
      </c>
      <c r="G308" s="765">
        <v>51</v>
      </c>
      <c r="H308" s="764" t="s">
        <v>185</v>
      </c>
      <c r="I308" s="764" t="s">
        <v>185</v>
      </c>
      <c r="J308" s="764" t="s">
        <v>185</v>
      </c>
      <c r="K308" s="149" t="s">
        <v>1170</v>
      </c>
    </row>
    <row r="309" spans="1:11" ht="15" customHeight="1">
      <c r="A309" s="84"/>
      <c r="B309" s="84"/>
      <c r="C309" s="762" t="s">
        <v>6737</v>
      </c>
      <c r="D309" s="762" t="s">
        <v>6797</v>
      </c>
      <c r="E309" s="763">
        <v>117260000</v>
      </c>
      <c r="F309" s="764">
        <v>10</v>
      </c>
      <c r="G309" s="765">
        <v>11726</v>
      </c>
      <c r="H309" s="764" t="s">
        <v>185</v>
      </c>
      <c r="I309" s="764" t="s">
        <v>185</v>
      </c>
      <c r="J309" s="764" t="s">
        <v>185</v>
      </c>
      <c r="K309" s="149" t="s">
        <v>1170</v>
      </c>
    </row>
    <row r="310" spans="1:11" ht="30.75" customHeight="1">
      <c r="A310" s="250">
        <v>59</v>
      </c>
      <c r="B310" s="184" t="s">
        <v>6957</v>
      </c>
      <c r="C310" s="762" t="s">
        <v>6958</v>
      </c>
      <c r="D310" s="762" t="s">
        <v>6797</v>
      </c>
      <c r="E310" s="764" t="s">
        <v>185</v>
      </c>
      <c r="F310" s="764" t="s">
        <v>185</v>
      </c>
      <c r="G310" s="765">
        <v>10</v>
      </c>
      <c r="H310" s="764" t="s">
        <v>185</v>
      </c>
      <c r="I310" s="764" t="s">
        <v>185</v>
      </c>
      <c r="J310" s="764" t="s">
        <v>185</v>
      </c>
      <c r="K310" s="149" t="s">
        <v>1170</v>
      </c>
    </row>
    <row r="311" spans="1:11" ht="24.75" customHeight="1">
      <c r="A311" s="250"/>
      <c r="B311" s="67"/>
      <c r="C311" s="762" t="s">
        <v>6737</v>
      </c>
      <c r="D311" s="762" t="s">
        <v>6798</v>
      </c>
      <c r="E311" s="764" t="s">
        <v>185</v>
      </c>
      <c r="F311" s="764" t="s">
        <v>185</v>
      </c>
      <c r="G311" s="765">
        <v>10237</v>
      </c>
      <c r="H311" s="764" t="s">
        <v>185</v>
      </c>
      <c r="I311" s="764" t="s">
        <v>185</v>
      </c>
      <c r="J311" s="764" t="s">
        <v>185</v>
      </c>
      <c r="K311" s="149" t="s">
        <v>1170</v>
      </c>
    </row>
    <row r="312" spans="1:11" ht="45">
      <c r="A312" s="250">
        <v>60</v>
      </c>
      <c r="B312" s="184" t="s">
        <v>6959</v>
      </c>
      <c r="C312" s="762" t="s">
        <v>6958</v>
      </c>
      <c r="D312" s="762" t="s">
        <v>6797</v>
      </c>
      <c r="E312" s="764" t="s">
        <v>445</v>
      </c>
      <c r="F312" s="764" t="s">
        <v>445</v>
      </c>
      <c r="G312" s="765">
        <v>100</v>
      </c>
      <c r="H312" s="764" t="s">
        <v>185</v>
      </c>
      <c r="I312" s="764" t="s">
        <v>185</v>
      </c>
      <c r="J312" s="764" t="s">
        <v>185</v>
      </c>
      <c r="K312" s="149" t="s">
        <v>1170</v>
      </c>
    </row>
    <row r="313" spans="1:11" ht="15" customHeight="1">
      <c r="A313" s="84"/>
      <c r="B313" s="84"/>
      <c r="C313" s="762" t="s">
        <v>6732</v>
      </c>
      <c r="D313" s="762" t="s">
        <v>6797</v>
      </c>
      <c r="E313" s="764" t="s">
        <v>445</v>
      </c>
      <c r="F313" s="764" t="s">
        <v>445</v>
      </c>
      <c r="G313" s="765">
        <v>100</v>
      </c>
      <c r="H313" s="764" t="s">
        <v>185</v>
      </c>
      <c r="I313" s="764" t="s">
        <v>185</v>
      </c>
      <c r="J313" s="764" t="s">
        <v>185</v>
      </c>
      <c r="K313" s="149" t="s">
        <v>1170</v>
      </c>
    </row>
    <row r="314" spans="1:11" ht="15" customHeight="1">
      <c r="A314" s="84"/>
      <c r="B314" s="84"/>
      <c r="C314" s="762" t="s">
        <v>6718</v>
      </c>
      <c r="D314" s="762" t="s">
        <v>6797</v>
      </c>
      <c r="E314" s="764" t="s">
        <v>445</v>
      </c>
      <c r="F314" s="764" t="s">
        <v>445</v>
      </c>
      <c r="G314" s="765">
        <v>100</v>
      </c>
      <c r="H314" s="764" t="s">
        <v>185</v>
      </c>
      <c r="I314" s="764" t="s">
        <v>185</v>
      </c>
      <c r="J314" s="764" t="s">
        <v>185</v>
      </c>
      <c r="K314" s="149" t="s">
        <v>1170</v>
      </c>
    </row>
    <row r="315" spans="1:11" ht="15" customHeight="1">
      <c r="A315" s="150"/>
      <c r="B315" s="150"/>
      <c r="C315" s="766" t="s">
        <v>6737</v>
      </c>
      <c r="D315" s="766" t="s">
        <v>6797</v>
      </c>
      <c r="E315" s="796">
        <v>750000</v>
      </c>
      <c r="F315" s="767">
        <v>10</v>
      </c>
      <c r="G315" s="768">
        <v>75</v>
      </c>
      <c r="H315" s="767" t="s">
        <v>185</v>
      </c>
      <c r="I315" s="767" t="s">
        <v>185</v>
      </c>
      <c r="J315" s="767" t="s">
        <v>185</v>
      </c>
      <c r="K315" s="157" t="s">
        <v>1170</v>
      </c>
    </row>
    <row r="316" spans="1:11">
      <c r="A316" s="84"/>
      <c r="B316" s="481" t="s">
        <v>6931</v>
      </c>
      <c r="C316" s="770"/>
      <c r="D316" s="770"/>
      <c r="E316" s="770"/>
      <c r="F316" s="770"/>
      <c r="G316" s="770"/>
      <c r="H316" s="770"/>
      <c r="I316" s="770"/>
      <c r="J316" s="770"/>
      <c r="K316" s="770"/>
    </row>
    <row r="317" spans="1:11">
      <c r="A317" s="84"/>
      <c r="B317" s="481"/>
      <c r="C317" s="770"/>
      <c r="D317" s="770"/>
      <c r="E317" s="770"/>
      <c r="F317" s="770"/>
      <c r="G317" s="770"/>
      <c r="H317" s="770"/>
      <c r="I317" s="770"/>
      <c r="J317" s="770"/>
      <c r="K317" s="770"/>
    </row>
    <row r="318" spans="1:11" ht="15" customHeight="1">
      <c r="A318" s="248" t="s">
        <v>6832</v>
      </c>
      <c r="B318" s="1688" t="s">
        <v>6849</v>
      </c>
      <c r="C318" s="1653"/>
      <c r="D318" s="1653"/>
      <c r="E318" s="1653"/>
      <c r="F318" s="84"/>
      <c r="G318" s="355"/>
      <c r="H318" s="84"/>
      <c r="I318" s="84"/>
      <c r="J318" s="84"/>
      <c r="K318" s="84"/>
    </row>
    <row r="319" spans="1:11" ht="45">
      <c r="A319" s="250">
        <v>61</v>
      </c>
      <c r="B319" s="184" t="s">
        <v>6960</v>
      </c>
      <c r="C319" s="762" t="s">
        <v>6958</v>
      </c>
      <c r="D319" s="762" t="s">
        <v>6798</v>
      </c>
      <c r="E319" s="763" t="s">
        <v>445</v>
      </c>
      <c r="F319" s="763" t="s">
        <v>445</v>
      </c>
      <c r="G319" s="765">
        <v>300</v>
      </c>
      <c r="H319" s="764" t="s">
        <v>185</v>
      </c>
      <c r="I319" s="764" t="s">
        <v>185</v>
      </c>
      <c r="J319" s="764" t="s">
        <v>185</v>
      </c>
      <c r="K319" s="149" t="s">
        <v>1170</v>
      </c>
    </row>
    <row r="320" spans="1:11" ht="27" customHeight="1">
      <c r="A320" s="84"/>
      <c r="B320" s="84"/>
      <c r="C320" s="762" t="s">
        <v>6732</v>
      </c>
      <c r="D320" s="762" t="s">
        <v>6798</v>
      </c>
      <c r="E320" s="763" t="s">
        <v>445</v>
      </c>
      <c r="F320" s="763" t="s">
        <v>445</v>
      </c>
      <c r="G320" s="765">
        <v>635</v>
      </c>
      <c r="H320" s="764" t="s">
        <v>185</v>
      </c>
      <c r="I320" s="764" t="s">
        <v>185</v>
      </c>
      <c r="J320" s="764" t="s">
        <v>185</v>
      </c>
      <c r="K320" s="149" t="s">
        <v>1170</v>
      </c>
    </row>
    <row r="321" spans="1:11" ht="27" customHeight="1">
      <c r="A321" s="84"/>
      <c r="B321" s="84"/>
      <c r="C321" s="762" t="s">
        <v>6718</v>
      </c>
      <c r="D321" s="762" t="s">
        <v>6798</v>
      </c>
      <c r="E321" s="763" t="s">
        <v>445</v>
      </c>
      <c r="F321" s="763" t="s">
        <v>445</v>
      </c>
      <c r="G321" s="765">
        <v>650</v>
      </c>
      <c r="H321" s="764" t="s">
        <v>185</v>
      </c>
      <c r="I321" s="764" t="s">
        <v>185</v>
      </c>
      <c r="J321" s="764" t="s">
        <v>185</v>
      </c>
      <c r="K321" s="149" t="s">
        <v>1170</v>
      </c>
    </row>
    <row r="322" spans="1:11" ht="23.25" customHeight="1">
      <c r="A322" s="84"/>
      <c r="B322" s="84"/>
      <c r="C322" s="762" t="s">
        <v>6737</v>
      </c>
      <c r="D322" s="762" t="s">
        <v>6798</v>
      </c>
      <c r="E322" s="763" t="s">
        <v>445</v>
      </c>
      <c r="F322" s="763" t="s">
        <v>445</v>
      </c>
      <c r="G322" s="765">
        <v>1000</v>
      </c>
      <c r="H322" s="764" t="s">
        <v>185</v>
      </c>
      <c r="I322" s="764" t="s">
        <v>185</v>
      </c>
      <c r="J322" s="764" t="s">
        <v>185</v>
      </c>
      <c r="K322" s="149" t="s">
        <v>1170</v>
      </c>
    </row>
    <row r="323" spans="1:11" ht="31.5">
      <c r="A323" s="250">
        <v>62</v>
      </c>
      <c r="B323" s="67" t="s">
        <v>6961</v>
      </c>
      <c r="C323" s="762" t="s">
        <v>6732</v>
      </c>
      <c r="D323" s="762" t="s">
        <v>6797</v>
      </c>
      <c r="E323" s="763" t="s">
        <v>445</v>
      </c>
      <c r="F323" s="763" t="s">
        <v>445</v>
      </c>
      <c r="G323" s="765">
        <v>100</v>
      </c>
      <c r="H323" s="764" t="s">
        <v>185</v>
      </c>
      <c r="I323" s="764" t="s">
        <v>185</v>
      </c>
      <c r="J323" s="764" t="s">
        <v>185</v>
      </c>
      <c r="K323" s="149" t="s">
        <v>1170</v>
      </c>
    </row>
    <row r="324" spans="1:11" ht="15.75">
      <c r="A324" s="250"/>
      <c r="B324" s="67"/>
      <c r="C324" s="762" t="s">
        <v>6718</v>
      </c>
      <c r="D324" s="762" t="s">
        <v>6797</v>
      </c>
      <c r="E324" s="763" t="s">
        <v>445</v>
      </c>
      <c r="F324" s="763" t="s">
        <v>445</v>
      </c>
      <c r="G324" s="765">
        <v>100</v>
      </c>
      <c r="H324" s="764" t="s">
        <v>185</v>
      </c>
      <c r="I324" s="764" t="s">
        <v>185</v>
      </c>
      <c r="J324" s="764" t="s">
        <v>185</v>
      </c>
      <c r="K324" s="149" t="s">
        <v>1170</v>
      </c>
    </row>
    <row r="325" spans="1:11" ht="129" customHeight="1">
      <c r="A325" s="773">
        <v>63</v>
      </c>
      <c r="B325" s="77" t="s">
        <v>6962</v>
      </c>
      <c r="C325" s="766" t="s">
        <v>6963</v>
      </c>
      <c r="D325" s="766" t="s">
        <v>6797</v>
      </c>
      <c r="E325" s="796">
        <v>2898496531</v>
      </c>
      <c r="F325" s="767">
        <v>10</v>
      </c>
      <c r="G325" s="797">
        <v>289849.65000000002</v>
      </c>
      <c r="H325" s="767">
        <v>51</v>
      </c>
      <c r="I325" s="767" t="s">
        <v>185</v>
      </c>
      <c r="J325" s="767" t="s">
        <v>185</v>
      </c>
      <c r="K325" s="150" t="s">
        <v>6964</v>
      </c>
    </row>
    <row r="326" spans="1:11">
      <c r="A326" s="84"/>
      <c r="B326" s="481" t="s">
        <v>6931</v>
      </c>
      <c r="C326" s="770"/>
      <c r="D326" s="770"/>
      <c r="E326" s="770"/>
      <c r="F326" s="770"/>
      <c r="G326" s="770"/>
      <c r="H326" s="770"/>
      <c r="I326" s="770"/>
      <c r="J326" s="770"/>
      <c r="K326" s="770"/>
    </row>
    <row r="327" spans="1:11">
      <c r="A327" s="84"/>
      <c r="B327" s="481"/>
      <c r="C327" s="770"/>
      <c r="D327" s="770"/>
      <c r="E327" s="770"/>
      <c r="F327" s="770"/>
      <c r="G327" s="770"/>
      <c r="H327" s="770"/>
      <c r="I327" s="770"/>
      <c r="J327" s="770"/>
      <c r="K327" s="770"/>
    </row>
    <row r="328" spans="1:11" ht="15" customHeight="1">
      <c r="A328" s="248" t="s">
        <v>6832</v>
      </c>
      <c r="B328" s="1688" t="s">
        <v>6965</v>
      </c>
      <c r="C328" s="1653"/>
      <c r="D328" s="1653"/>
      <c r="E328" s="1653"/>
      <c r="F328" s="84"/>
      <c r="G328" s="355"/>
      <c r="H328" s="84"/>
      <c r="I328" s="84"/>
      <c r="J328" s="84"/>
      <c r="K328" s="84"/>
    </row>
    <row r="329" spans="1:11" ht="171.75" customHeight="1">
      <c r="A329" s="250">
        <v>64</v>
      </c>
      <c r="B329" s="67" t="s">
        <v>6966</v>
      </c>
      <c r="C329" s="762" t="s">
        <v>6967</v>
      </c>
      <c r="D329" s="762" t="s">
        <v>6798</v>
      </c>
      <c r="E329" s="764" t="s">
        <v>185</v>
      </c>
      <c r="F329" s="764" t="s">
        <v>185</v>
      </c>
      <c r="G329" s="765">
        <v>1400</v>
      </c>
      <c r="H329" s="764" t="s">
        <v>185</v>
      </c>
      <c r="I329" s="764">
        <v>1363.2</v>
      </c>
      <c r="J329" s="764" t="s">
        <v>185</v>
      </c>
      <c r="K329" s="795" t="s">
        <v>6968</v>
      </c>
    </row>
    <row r="330" spans="1:11" s="275" customFormat="1" ht="33.75" customHeight="1">
      <c r="A330" s="250">
        <v>65</v>
      </c>
      <c r="B330" s="67" t="s">
        <v>6969</v>
      </c>
      <c r="C330" s="446" t="s">
        <v>6718</v>
      </c>
      <c r="D330" s="446" t="s">
        <v>6798</v>
      </c>
      <c r="E330" s="629" t="s">
        <v>185</v>
      </c>
      <c r="F330" s="629" t="s">
        <v>185</v>
      </c>
      <c r="G330" s="534">
        <v>8268.9599999999991</v>
      </c>
      <c r="H330" s="629" t="s">
        <v>185</v>
      </c>
      <c r="I330" s="629" t="s">
        <v>185</v>
      </c>
      <c r="J330" s="629" t="s">
        <v>185</v>
      </c>
      <c r="K330" s="84" t="s">
        <v>1170</v>
      </c>
    </row>
    <row r="331" spans="1:11" ht="15.75">
      <c r="A331" s="376"/>
      <c r="B331" s="1812" t="s">
        <v>6970</v>
      </c>
      <c r="C331" s="1812"/>
      <c r="D331" s="1812"/>
      <c r="E331" s="778" t="s">
        <v>1170</v>
      </c>
      <c r="F331" s="779" t="s">
        <v>1170</v>
      </c>
      <c r="G331" s="803">
        <v>12778250.470000001</v>
      </c>
      <c r="H331" s="779" t="s">
        <v>1170</v>
      </c>
      <c r="I331" s="781">
        <v>71466.62</v>
      </c>
      <c r="J331" s="782" t="s">
        <v>185</v>
      </c>
      <c r="K331" s="778" t="s">
        <v>1170</v>
      </c>
    </row>
    <row r="332" spans="1:11" ht="15" customHeight="1">
      <c r="A332" s="247" t="s">
        <v>6971</v>
      </c>
      <c r="B332" s="1653" t="s">
        <v>6972</v>
      </c>
      <c r="C332" s="1653"/>
      <c r="D332" s="1653"/>
      <c r="E332" s="1653"/>
      <c r="F332" s="541"/>
      <c r="G332" s="355"/>
      <c r="H332" s="541"/>
      <c r="I332" s="541"/>
      <c r="J332" s="541"/>
      <c r="K332" s="84"/>
    </row>
    <row r="333" spans="1:11" ht="37.700000000000003" customHeight="1">
      <c r="A333" s="250">
        <v>1</v>
      </c>
      <c r="B333" s="67" t="s">
        <v>6973</v>
      </c>
      <c r="C333" s="762" t="s">
        <v>6974</v>
      </c>
      <c r="D333" s="762" t="s">
        <v>6975</v>
      </c>
      <c r="E333" s="763">
        <v>0</v>
      </c>
      <c r="F333" s="777">
        <v>1</v>
      </c>
      <c r="G333" s="765">
        <v>0.03</v>
      </c>
      <c r="H333" s="777" t="s">
        <v>445</v>
      </c>
      <c r="I333" s="777" t="s">
        <v>185</v>
      </c>
      <c r="J333" s="777" t="s">
        <v>185</v>
      </c>
      <c r="K333" s="149" t="s">
        <v>1170</v>
      </c>
    </row>
    <row r="334" spans="1:11" ht="17.100000000000001" customHeight="1">
      <c r="A334" s="376"/>
      <c r="B334" s="1812" t="s">
        <v>6976</v>
      </c>
      <c r="C334" s="1812"/>
      <c r="D334" s="1812"/>
      <c r="E334" s="440" t="s">
        <v>1170</v>
      </c>
      <c r="F334" s="804" t="s">
        <v>1170</v>
      </c>
      <c r="G334" s="805">
        <v>0.03</v>
      </c>
      <c r="H334" s="804" t="s">
        <v>1170</v>
      </c>
      <c r="I334" s="806" t="s">
        <v>185</v>
      </c>
      <c r="J334" s="807" t="s">
        <v>185</v>
      </c>
      <c r="K334" s="440" t="s">
        <v>1170</v>
      </c>
    </row>
    <row r="335" spans="1:11">
      <c r="A335" s="542"/>
      <c r="B335" s="434" t="s">
        <v>6931</v>
      </c>
      <c r="C335" s="769"/>
      <c r="D335" s="769"/>
      <c r="E335" s="769"/>
      <c r="F335" s="769"/>
      <c r="G335" s="769"/>
      <c r="H335" s="769"/>
      <c r="I335" s="769"/>
      <c r="J335" s="769"/>
      <c r="K335" s="769"/>
    </row>
    <row r="336" spans="1:11" ht="17.100000000000001" customHeight="1">
      <c r="A336" s="376"/>
      <c r="B336" s="808"/>
      <c r="C336" s="593"/>
      <c r="D336" s="593"/>
      <c r="E336" s="149"/>
      <c r="F336" s="809"/>
      <c r="G336" s="810"/>
      <c r="H336" s="809"/>
      <c r="I336" s="595"/>
      <c r="J336" s="559"/>
      <c r="K336" s="438"/>
    </row>
    <row r="337" spans="1:11">
      <c r="A337" s="376"/>
      <c r="B337" s="808"/>
      <c r="C337" s="593"/>
      <c r="D337" s="593"/>
      <c r="E337" s="149"/>
      <c r="F337" s="809"/>
      <c r="G337" s="810"/>
      <c r="H337" s="809"/>
      <c r="I337" s="595"/>
      <c r="J337" s="559"/>
      <c r="K337" s="438"/>
    </row>
    <row r="338" spans="1:11" ht="15.75">
      <c r="A338" s="247" t="s">
        <v>6977</v>
      </c>
      <c r="B338" s="1653" t="s">
        <v>6978</v>
      </c>
      <c r="C338" s="1653"/>
      <c r="D338" s="1653"/>
      <c r="E338" s="1653"/>
      <c r="F338" s="541"/>
      <c r="G338" s="355"/>
      <c r="H338" s="541"/>
      <c r="I338" s="541"/>
      <c r="J338" s="541"/>
      <c r="K338" s="84"/>
    </row>
    <row r="339" spans="1:11" ht="25.5">
      <c r="A339" s="250">
        <v>1</v>
      </c>
      <c r="B339" s="67" t="s">
        <v>6979</v>
      </c>
      <c r="C339" s="762" t="s">
        <v>6980</v>
      </c>
      <c r="D339" s="762" t="s">
        <v>6798</v>
      </c>
      <c r="E339" s="764" t="s">
        <v>185</v>
      </c>
      <c r="F339" s="764" t="s">
        <v>185</v>
      </c>
      <c r="G339" s="765">
        <v>1095.46</v>
      </c>
      <c r="H339" s="764" t="s">
        <v>445</v>
      </c>
      <c r="I339" s="764" t="s">
        <v>185</v>
      </c>
      <c r="J339" s="764" t="s">
        <v>185</v>
      </c>
      <c r="K339" s="149" t="s">
        <v>1170</v>
      </c>
    </row>
    <row r="340" spans="1:11" ht="36" customHeight="1">
      <c r="A340" s="84"/>
      <c r="B340" s="84"/>
      <c r="C340" s="762" t="s">
        <v>6520</v>
      </c>
      <c r="D340" s="762" t="s">
        <v>6798</v>
      </c>
      <c r="E340" s="764" t="s">
        <v>185</v>
      </c>
      <c r="F340" s="764" t="s">
        <v>185</v>
      </c>
      <c r="G340" s="764">
        <v>244.99</v>
      </c>
      <c r="H340" s="764" t="s">
        <v>185</v>
      </c>
      <c r="I340" s="764" t="s">
        <v>185</v>
      </c>
      <c r="J340" s="764" t="s">
        <v>185</v>
      </c>
      <c r="K340" s="246" t="s">
        <v>6981</v>
      </c>
    </row>
    <row r="341" spans="1:11" ht="15" customHeight="1">
      <c r="A341" s="84"/>
      <c r="B341" s="84"/>
      <c r="C341" s="762" t="s">
        <v>6599</v>
      </c>
      <c r="D341" s="762" t="s">
        <v>6982</v>
      </c>
      <c r="E341" s="764" t="s">
        <v>185</v>
      </c>
      <c r="F341" s="764" t="s">
        <v>185</v>
      </c>
      <c r="G341" s="765">
        <v>132.53</v>
      </c>
      <c r="H341" s="764" t="s">
        <v>185</v>
      </c>
      <c r="I341" s="764" t="s">
        <v>185</v>
      </c>
      <c r="J341" s="764" t="s">
        <v>185</v>
      </c>
      <c r="K341" s="149" t="s">
        <v>1170</v>
      </c>
    </row>
    <row r="342" spans="1:11" ht="15" customHeight="1">
      <c r="A342" s="84"/>
      <c r="B342" s="84"/>
      <c r="C342" s="762" t="s">
        <v>6799</v>
      </c>
      <c r="D342" s="762" t="s">
        <v>6982</v>
      </c>
      <c r="E342" s="764" t="s">
        <v>185</v>
      </c>
      <c r="F342" s="764" t="s">
        <v>185</v>
      </c>
      <c r="G342" s="765">
        <v>1374.95</v>
      </c>
      <c r="H342" s="764" t="s">
        <v>185</v>
      </c>
      <c r="I342" s="764" t="s">
        <v>185</v>
      </c>
      <c r="J342" s="764" t="s">
        <v>185</v>
      </c>
      <c r="K342" s="149" t="s">
        <v>1170</v>
      </c>
    </row>
    <row r="343" spans="1:11" ht="38.450000000000003" customHeight="1">
      <c r="A343" s="84"/>
      <c r="B343" s="84"/>
      <c r="C343" s="762" t="s">
        <v>6691</v>
      </c>
      <c r="D343" s="762" t="s">
        <v>6798</v>
      </c>
      <c r="E343" s="764" t="s">
        <v>185</v>
      </c>
      <c r="F343" s="764" t="s">
        <v>185</v>
      </c>
      <c r="G343" s="765">
        <v>359.72</v>
      </c>
      <c r="H343" s="764" t="s">
        <v>185</v>
      </c>
      <c r="I343" s="764" t="s">
        <v>185</v>
      </c>
      <c r="J343" s="764" t="s">
        <v>185</v>
      </c>
      <c r="K343" s="149" t="s">
        <v>1170</v>
      </c>
    </row>
    <row r="344" spans="1:11" ht="38.450000000000003" customHeight="1">
      <c r="A344" s="84"/>
      <c r="B344" s="84"/>
      <c r="C344" s="762" t="s">
        <v>6732</v>
      </c>
      <c r="D344" s="762" t="s">
        <v>6798</v>
      </c>
      <c r="E344" s="764" t="s">
        <v>185</v>
      </c>
      <c r="F344" s="764" t="s">
        <v>185</v>
      </c>
      <c r="G344" s="765">
        <v>133.51</v>
      </c>
      <c r="H344" s="764" t="s">
        <v>185</v>
      </c>
      <c r="I344" s="764">
        <v>126.48</v>
      </c>
      <c r="J344" s="764" t="s">
        <v>185</v>
      </c>
      <c r="K344" s="762"/>
    </row>
    <row r="345" spans="1:11" ht="27.4" customHeight="1">
      <c r="A345" s="250">
        <v>2</v>
      </c>
      <c r="B345" s="67" t="s">
        <v>6983</v>
      </c>
      <c r="C345" s="762" t="s">
        <v>6984</v>
      </c>
      <c r="D345" s="762" t="s">
        <v>6798</v>
      </c>
      <c r="E345" s="764" t="s">
        <v>185</v>
      </c>
      <c r="F345" s="764" t="s">
        <v>185</v>
      </c>
      <c r="G345" s="765">
        <v>48.59</v>
      </c>
      <c r="H345" s="764" t="s">
        <v>445</v>
      </c>
      <c r="I345" s="764" t="s">
        <v>185</v>
      </c>
      <c r="J345" s="764" t="s">
        <v>185</v>
      </c>
      <c r="K345" s="149" t="s">
        <v>1170</v>
      </c>
    </row>
    <row r="346" spans="1:11" ht="26.1" customHeight="1">
      <c r="A346" s="250">
        <v>3</v>
      </c>
      <c r="B346" s="67" t="s">
        <v>6985</v>
      </c>
      <c r="C346" s="762" t="s">
        <v>6986</v>
      </c>
      <c r="D346" s="762" t="s">
        <v>6798</v>
      </c>
      <c r="E346" s="764" t="s">
        <v>185</v>
      </c>
      <c r="F346" s="764" t="s">
        <v>185</v>
      </c>
      <c r="G346" s="765">
        <v>0.94</v>
      </c>
      <c r="H346" s="764" t="s">
        <v>445</v>
      </c>
      <c r="I346" s="764" t="s">
        <v>185</v>
      </c>
      <c r="J346" s="764" t="s">
        <v>185</v>
      </c>
      <c r="K346" s="149" t="s">
        <v>1170</v>
      </c>
    </row>
    <row r="347" spans="1:11" ht="27.4" customHeight="1">
      <c r="A347" s="250">
        <v>4</v>
      </c>
      <c r="B347" s="67" t="s">
        <v>6987</v>
      </c>
      <c r="C347" s="762" t="s">
        <v>6988</v>
      </c>
      <c r="D347" s="762" t="s">
        <v>6798</v>
      </c>
      <c r="E347" s="764" t="s">
        <v>185</v>
      </c>
      <c r="F347" s="764" t="s">
        <v>185</v>
      </c>
      <c r="G347" s="765">
        <v>132.46</v>
      </c>
      <c r="H347" s="764" t="s">
        <v>445</v>
      </c>
      <c r="I347" s="764" t="s">
        <v>185</v>
      </c>
      <c r="J347" s="764" t="s">
        <v>185</v>
      </c>
      <c r="K347" s="149" t="s">
        <v>1170</v>
      </c>
    </row>
    <row r="348" spans="1:11" ht="44.25" customHeight="1">
      <c r="A348" s="250">
        <v>5</v>
      </c>
      <c r="B348" s="67" t="s">
        <v>6989</v>
      </c>
      <c r="C348" s="762" t="s">
        <v>6990</v>
      </c>
      <c r="D348" s="762" t="s">
        <v>6798</v>
      </c>
      <c r="E348" s="764" t="s">
        <v>185</v>
      </c>
      <c r="F348" s="764" t="s">
        <v>185</v>
      </c>
      <c r="G348" s="765">
        <v>123.32</v>
      </c>
      <c r="H348" s="764" t="s">
        <v>445</v>
      </c>
      <c r="I348" s="764" t="s">
        <v>185</v>
      </c>
      <c r="J348" s="764" t="s">
        <v>185</v>
      </c>
      <c r="K348" s="149" t="s">
        <v>1170</v>
      </c>
    </row>
    <row r="349" spans="1:11">
      <c r="A349" s="542"/>
      <c r="B349" s="434" t="s">
        <v>6931</v>
      </c>
      <c r="C349" s="769"/>
      <c r="D349" s="769"/>
      <c r="E349" s="769"/>
      <c r="F349" s="769"/>
      <c r="G349" s="769"/>
      <c r="H349" s="769"/>
      <c r="I349" s="769"/>
      <c r="J349" s="769"/>
      <c r="K349" s="769"/>
    </row>
    <row r="350" spans="1:11">
      <c r="A350" s="84"/>
      <c r="B350" s="481"/>
      <c r="C350" s="770"/>
      <c r="D350" s="770"/>
      <c r="E350" s="770"/>
      <c r="F350" s="770"/>
      <c r="G350" s="770"/>
      <c r="H350" s="770"/>
      <c r="I350" s="770"/>
      <c r="J350" s="770"/>
      <c r="K350" s="770"/>
    </row>
    <row r="351" spans="1:11" ht="15" customHeight="1">
      <c r="A351" s="248" t="s">
        <v>6977</v>
      </c>
      <c r="B351" s="1688" t="s">
        <v>6991</v>
      </c>
      <c r="C351" s="1653"/>
      <c r="D351" s="1653"/>
      <c r="E351" s="1653"/>
      <c r="F351" s="84"/>
      <c r="G351" s="355"/>
      <c r="H351" s="84"/>
      <c r="I351" s="84"/>
      <c r="J351" s="84"/>
      <c r="K351" s="84"/>
    </row>
    <row r="352" spans="1:11" ht="31.15" customHeight="1">
      <c r="A352" s="250">
        <v>6</v>
      </c>
      <c r="B352" s="67" t="s">
        <v>6992</v>
      </c>
      <c r="C352" s="762" t="s">
        <v>6993</v>
      </c>
      <c r="D352" s="762" t="s">
        <v>6798</v>
      </c>
      <c r="E352" s="764" t="s">
        <v>185</v>
      </c>
      <c r="F352" s="764" t="s">
        <v>185</v>
      </c>
      <c r="G352" s="765">
        <v>477.32</v>
      </c>
      <c r="H352" s="764" t="s">
        <v>445</v>
      </c>
      <c r="I352" s="764" t="s">
        <v>185</v>
      </c>
      <c r="J352" s="764" t="s">
        <v>185</v>
      </c>
      <c r="K352" s="149" t="s">
        <v>1170</v>
      </c>
    </row>
    <row r="353" spans="1:11" ht="32.25" customHeight="1">
      <c r="A353" s="250">
        <v>7</v>
      </c>
      <c r="B353" s="67" t="s">
        <v>6994</v>
      </c>
      <c r="C353" s="762" t="s">
        <v>6995</v>
      </c>
      <c r="D353" s="762" t="s">
        <v>6798</v>
      </c>
      <c r="E353" s="764" t="s">
        <v>185</v>
      </c>
      <c r="F353" s="764" t="s">
        <v>185</v>
      </c>
      <c r="G353" s="765">
        <v>31.99</v>
      </c>
      <c r="H353" s="764" t="s">
        <v>445</v>
      </c>
      <c r="I353" s="764" t="s">
        <v>185</v>
      </c>
      <c r="J353" s="764" t="s">
        <v>185</v>
      </c>
      <c r="K353" s="149" t="s">
        <v>1170</v>
      </c>
    </row>
    <row r="354" spans="1:11" ht="32.450000000000003" customHeight="1">
      <c r="A354" s="250">
        <v>8</v>
      </c>
      <c r="B354" s="67" t="s">
        <v>6996</v>
      </c>
      <c r="C354" s="762" t="s">
        <v>6997</v>
      </c>
      <c r="D354" s="762" t="s">
        <v>6798</v>
      </c>
      <c r="E354" s="764" t="s">
        <v>185</v>
      </c>
      <c r="F354" s="764" t="s">
        <v>185</v>
      </c>
      <c r="G354" s="765">
        <v>307.12</v>
      </c>
      <c r="H354" s="764" t="s">
        <v>445</v>
      </c>
      <c r="I354" s="764" t="s">
        <v>185</v>
      </c>
      <c r="J354" s="764" t="s">
        <v>185</v>
      </c>
      <c r="K354" s="149" t="s">
        <v>1170</v>
      </c>
    </row>
    <row r="355" spans="1:11" ht="31.15" customHeight="1">
      <c r="A355" s="250">
        <v>9</v>
      </c>
      <c r="B355" s="67" t="s">
        <v>6998</v>
      </c>
      <c r="C355" s="762" t="s">
        <v>6999</v>
      </c>
      <c r="D355" s="762" t="s">
        <v>6798</v>
      </c>
      <c r="E355" s="764" t="s">
        <v>185</v>
      </c>
      <c r="F355" s="764" t="s">
        <v>185</v>
      </c>
      <c r="G355" s="765">
        <v>8596.84</v>
      </c>
      <c r="H355" s="764" t="s">
        <v>445</v>
      </c>
      <c r="I355" s="764" t="s">
        <v>185</v>
      </c>
      <c r="J355" s="764" t="s">
        <v>185</v>
      </c>
      <c r="K355" s="149" t="s">
        <v>1170</v>
      </c>
    </row>
    <row r="356" spans="1:11" ht="31.5" customHeight="1">
      <c r="A356" s="84"/>
      <c r="B356" s="84"/>
      <c r="C356" s="762" t="s">
        <v>6691</v>
      </c>
      <c r="D356" s="762" t="s">
        <v>6798</v>
      </c>
      <c r="E356" s="764" t="s">
        <v>185</v>
      </c>
      <c r="F356" s="764" t="s">
        <v>185</v>
      </c>
      <c r="G356" s="765">
        <v>150</v>
      </c>
      <c r="H356" s="764" t="s">
        <v>445</v>
      </c>
      <c r="I356" s="764" t="s">
        <v>185</v>
      </c>
      <c r="J356" s="764" t="s">
        <v>185</v>
      </c>
      <c r="K356" s="149" t="s">
        <v>1170</v>
      </c>
    </row>
    <row r="357" spans="1:11" ht="25.5">
      <c r="A357" s="250"/>
      <c r="B357" s="67"/>
      <c r="C357" s="762" t="s">
        <v>6723</v>
      </c>
      <c r="D357" s="762" t="s">
        <v>6798</v>
      </c>
      <c r="E357" s="764" t="s">
        <v>185</v>
      </c>
      <c r="F357" s="764" t="s">
        <v>185</v>
      </c>
      <c r="G357" s="765">
        <v>150</v>
      </c>
      <c r="H357" s="764" t="s">
        <v>445</v>
      </c>
      <c r="I357" s="764" t="s">
        <v>185</v>
      </c>
      <c r="J357" s="764" t="s">
        <v>185</v>
      </c>
      <c r="K357" s="149" t="s">
        <v>1170</v>
      </c>
    </row>
    <row r="358" spans="1:11" ht="33.75" customHeight="1">
      <c r="A358" s="84"/>
      <c r="B358" s="84"/>
      <c r="C358" s="762" t="s">
        <v>6696</v>
      </c>
      <c r="D358" s="762" t="s">
        <v>6798</v>
      </c>
      <c r="E358" s="764" t="s">
        <v>185</v>
      </c>
      <c r="F358" s="764" t="s">
        <v>185</v>
      </c>
      <c r="G358" s="765">
        <v>150</v>
      </c>
      <c r="H358" s="764" t="s">
        <v>445</v>
      </c>
      <c r="I358" s="764" t="s">
        <v>185</v>
      </c>
      <c r="J358" s="764" t="s">
        <v>185</v>
      </c>
      <c r="K358" s="149" t="s">
        <v>1170</v>
      </c>
    </row>
    <row r="359" spans="1:11" ht="28.5" customHeight="1">
      <c r="A359" s="84"/>
      <c r="B359" s="84"/>
      <c r="C359" s="762" t="s">
        <v>6703</v>
      </c>
      <c r="D359" s="762" t="s">
        <v>6798</v>
      </c>
      <c r="E359" s="764" t="s">
        <v>185</v>
      </c>
      <c r="F359" s="764" t="s">
        <v>185</v>
      </c>
      <c r="G359" s="765">
        <v>1462.92</v>
      </c>
      <c r="H359" s="764" t="s">
        <v>445</v>
      </c>
      <c r="I359" s="764" t="s">
        <v>185</v>
      </c>
      <c r="J359" s="764" t="s">
        <v>185</v>
      </c>
      <c r="K359" s="149" t="s">
        <v>1170</v>
      </c>
    </row>
    <row r="360" spans="1:11" ht="15" customHeight="1">
      <c r="A360" s="84"/>
      <c r="B360" s="84"/>
      <c r="C360" s="762" t="s">
        <v>6718</v>
      </c>
      <c r="D360" s="762" t="s">
        <v>6797</v>
      </c>
      <c r="E360" s="764" t="s">
        <v>185</v>
      </c>
      <c r="F360" s="764" t="s">
        <v>185</v>
      </c>
      <c r="G360" s="765">
        <v>50</v>
      </c>
      <c r="H360" s="764" t="s">
        <v>445</v>
      </c>
      <c r="I360" s="764" t="s">
        <v>185</v>
      </c>
      <c r="J360" s="764" t="s">
        <v>185</v>
      </c>
      <c r="K360" s="149" t="s">
        <v>1170</v>
      </c>
    </row>
    <row r="361" spans="1:11" ht="35.1" customHeight="1">
      <c r="A361" s="250">
        <v>10</v>
      </c>
      <c r="B361" s="67" t="s">
        <v>7000</v>
      </c>
      <c r="C361" s="762" t="s">
        <v>7001</v>
      </c>
      <c r="D361" s="762" t="s">
        <v>6798</v>
      </c>
      <c r="E361" s="764" t="s">
        <v>185</v>
      </c>
      <c r="F361" s="764" t="s">
        <v>185</v>
      </c>
      <c r="G361" s="765">
        <v>179.33</v>
      </c>
      <c r="H361" s="764" t="s">
        <v>445</v>
      </c>
      <c r="I361" s="764" t="s">
        <v>185</v>
      </c>
      <c r="J361" s="764" t="s">
        <v>185</v>
      </c>
      <c r="K361" s="149" t="s">
        <v>1170</v>
      </c>
    </row>
    <row r="362" spans="1:11">
      <c r="A362" s="542"/>
      <c r="B362" s="434" t="s">
        <v>6931</v>
      </c>
      <c r="C362" s="769"/>
      <c r="D362" s="769"/>
      <c r="E362" s="769"/>
      <c r="F362" s="769"/>
      <c r="G362" s="769"/>
      <c r="H362" s="769"/>
      <c r="I362" s="769"/>
      <c r="J362" s="769"/>
      <c r="K362" s="769"/>
    </row>
    <row r="363" spans="1:11">
      <c r="A363" s="84"/>
      <c r="B363" s="481"/>
      <c r="C363" s="770"/>
      <c r="D363" s="770"/>
      <c r="E363" s="770"/>
      <c r="F363" s="770"/>
      <c r="G363" s="770"/>
      <c r="H363" s="770"/>
      <c r="I363" s="770"/>
      <c r="J363" s="770"/>
      <c r="K363" s="770"/>
    </row>
    <row r="364" spans="1:11" ht="15" customHeight="1">
      <c r="A364" s="248" t="s">
        <v>6977</v>
      </c>
      <c r="B364" s="1688" t="s">
        <v>6991</v>
      </c>
      <c r="C364" s="1653"/>
      <c r="D364" s="1653"/>
      <c r="E364" s="1653"/>
      <c r="F364" s="84"/>
      <c r="G364" s="355"/>
      <c r="H364" s="84"/>
      <c r="I364" s="84"/>
      <c r="J364" s="84"/>
      <c r="K364" s="84"/>
    </row>
    <row r="365" spans="1:11" ht="31.15" customHeight="1">
      <c r="A365" s="250">
        <v>11</v>
      </c>
      <c r="B365" s="67" t="s">
        <v>7002</v>
      </c>
      <c r="C365" s="762" t="s">
        <v>7003</v>
      </c>
      <c r="D365" s="762" t="s">
        <v>6798</v>
      </c>
      <c r="E365" s="764" t="s">
        <v>185</v>
      </c>
      <c r="F365" s="764" t="s">
        <v>185</v>
      </c>
      <c r="G365" s="765">
        <v>0.69</v>
      </c>
      <c r="H365" s="764" t="s">
        <v>185</v>
      </c>
      <c r="I365" s="764" t="s">
        <v>185</v>
      </c>
      <c r="J365" s="764" t="s">
        <v>185</v>
      </c>
      <c r="K365" s="149" t="s">
        <v>1170</v>
      </c>
    </row>
    <row r="366" spans="1:11" ht="37.5" customHeight="1">
      <c r="A366" s="84"/>
      <c r="B366" s="84"/>
      <c r="C366" s="762" t="s">
        <v>6711</v>
      </c>
      <c r="D366" s="762" t="s">
        <v>6798</v>
      </c>
      <c r="E366" s="764" t="s">
        <v>185</v>
      </c>
      <c r="F366" s="764" t="s">
        <v>185</v>
      </c>
      <c r="G366" s="765">
        <v>5.1100000000000003</v>
      </c>
      <c r="H366" s="764" t="s">
        <v>185</v>
      </c>
      <c r="I366" s="764" t="s">
        <v>185</v>
      </c>
      <c r="J366" s="764" t="s">
        <v>185</v>
      </c>
      <c r="K366" s="795" t="s">
        <v>7004</v>
      </c>
    </row>
    <row r="367" spans="1:11" ht="27.75" customHeight="1">
      <c r="A367" s="250"/>
      <c r="B367" s="67"/>
      <c r="C367" s="762" t="s">
        <v>6732</v>
      </c>
      <c r="D367" s="762" t="s">
        <v>6798</v>
      </c>
      <c r="E367" s="764" t="s">
        <v>185</v>
      </c>
      <c r="F367" s="764" t="s">
        <v>185</v>
      </c>
      <c r="G367" s="765">
        <v>15.68</v>
      </c>
      <c r="H367" s="764" t="s">
        <v>185</v>
      </c>
      <c r="I367" s="764" t="s">
        <v>185</v>
      </c>
      <c r="J367" s="764" t="s">
        <v>185</v>
      </c>
      <c r="K367" s="149" t="s">
        <v>1170</v>
      </c>
    </row>
    <row r="368" spans="1:11">
      <c r="A368" s="84"/>
      <c r="B368" s="84"/>
      <c r="C368" s="762" t="s">
        <v>6718</v>
      </c>
      <c r="D368" s="762" t="s">
        <v>6797</v>
      </c>
      <c r="E368" s="764" t="s">
        <v>185</v>
      </c>
      <c r="F368" s="764" t="s">
        <v>185</v>
      </c>
      <c r="G368" s="765">
        <v>10.4</v>
      </c>
      <c r="H368" s="764" t="s">
        <v>185</v>
      </c>
      <c r="I368" s="764" t="s">
        <v>185</v>
      </c>
      <c r="J368" s="764" t="s">
        <v>185</v>
      </c>
      <c r="K368" s="811"/>
    </row>
    <row r="369" spans="1:15" ht="15" customHeight="1">
      <c r="A369" s="84"/>
      <c r="B369" s="84"/>
      <c r="C369" s="762" t="s">
        <v>6737</v>
      </c>
      <c r="D369" s="762" t="s">
        <v>6797</v>
      </c>
      <c r="E369" s="764" t="s">
        <v>185</v>
      </c>
      <c r="F369" s="764" t="s">
        <v>185</v>
      </c>
      <c r="G369" s="765">
        <v>7.62</v>
      </c>
      <c r="H369" s="764" t="s">
        <v>185</v>
      </c>
      <c r="I369" s="764" t="s">
        <v>185</v>
      </c>
      <c r="J369" s="764" t="s">
        <v>185</v>
      </c>
      <c r="K369" s="149" t="s">
        <v>1170</v>
      </c>
    </row>
    <row r="370" spans="1:15" ht="28.7" customHeight="1">
      <c r="A370" s="250">
        <v>12</v>
      </c>
      <c r="B370" s="67" t="s">
        <v>7005</v>
      </c>
      <c r="C370" s="762" t="s">
        <v>7006</v>
      </c>
      <c r="D370" s="762" t="s">
        <v>6798</v>
      </c>
      <c r="E370" s="764" t="s">
        <v>185</v>
      </c>
      <c r="F370" s="764" t="s">
        <v>185</v>
      </c>
      <c r="G370" s="765">
        <v>5.79</v>
      </c>
      <c r="H370" s="764" t="s">
        <v>185</v>
      </c>
      <c r="I370" s="764" t="s">
        <v>185</v>
      </c>
      <c r="J370" s="764" t="s">
        <v>185</v>
      </c>
      <c r="K370" s="149" t="s">
        <v>1170</v>
      </c>
    </row>
    <row r="371" spans="1:15" ht="25.5">
      <c r="A371" s="250">
        <v>13</v>
      </c>
      <c r="B371" s="67" t="s">
        <v>7007</v>
      </c>
      <c r="C371" s="762" t="s">
        <v>7008</v>
      </c>
      <c r="D371" s="762" t="s">
        <v>6798</v>
      </c>
      <c r="E371" s="764" t="s">
        <v>185</v>
      </c>
      <c r="F371" s="764" t="s">
        <v>185</v>
      </c>
      <c r="G371" s="812">
        <v>32.979999999999997</v>
      </c>
      <c r="H371" s="764" t="s">
        <v>185</v>
      </c>
      <c r="I371" s="764">
        <v>0.09</v>
      </c>
      <c r="J371" s="764" t="s">
        <v>185</v>
      </c>
      <c r="K371" s="813"/>
    </row>
    <row r="372" spans="1:15" ht="34.5" customHeight="1">
      <c r="A372" s="250">
        <v>14</v>
      </c>
      <c r="B372" s="67" t="s">
        <v>7009</v>
      </c>
      <c r="C372" s="762" t="s">
        <v>6945</v>
      </c>
      <c r="D372" s="762" t="s">
        <v>6798</v>
      </c>
      <c r="E372" s="764" t="s">
        <v>185</v>
      </c>
      <c r="F372" s="764" t="s">
        <v>185</v>
      </c>
      <c r="G372" s="765">
        <v>18194</v>
      </c>
      <c r="H372" s="764" t="s">
        <v>185</v>
      </c>
      <c r="I372" s="764" t="s">
        <v>185</v>
      </c>
      <c r="J372" s="764" t="s">
        <v>185</v>
      </c>
      <c r="K372" s="149" t="s">
        <v>1170</v>
      </c>
    </row>
    <row r="373" spans="1:15" ht="26.25" customHeight="1">
      <c r="A373" s="84"/>
      <c r="B373" s="84"/>
      <c r="C373" s="762" t="s">
        <v>6599</v>
      </c>
      <c r="D373" s="762" t="s">
        <v>6798</v>
      </c>
      <c r="E373" s="764" t="s">
        <v>185</v>
      </c>
      <c r="F373" s="764" t="s">
        <v>185</v>
      </c>
      <c r="G373" s="765">
        <v>8500</v>
      </c>
      <c r="H373" s="764" t="s">
        <v>185</v>
      </c>
      <c r="I373" s="764" t="s">
        <v>185</v>
      </c>
      <c r="J373" s="764" t="s">
        <v>185</v>
      </c>
      <c r="K373" s="149" t="s">
        <v>1170</v>
      </c>
    </row>
    <row r="374" spans="1:15" ht="32.25" customHeight="1">
      <c r="A374" s="250">
        <v>15</v>
      </c>
      <c r="B374" s="67" t="s">
        <v>7010</v>
      </c>
      <c r="C374" s="762" t="s">
        <v>6509</v>
      </c>
      <c r="D374" s="762" t="s">
        <v>6798</v>
      </c>
      <c r="E374" s="777" t="s">
        <v>185</v>
      </c>
      <c r="F374" s="777" t="s">
        <v>185</v>
      </c>
      <c r="G374" s="765">
        <v>50</v>
      </c>
      <c r="H374" s="777" t="s">
        <v>185</v>
      </c>
      <c r="I374" s="777" t="s">
        <v>185</v>
      </c>
      <c r="J374" s="777" t="s">
        <v>185</v>
      </c>
      <c r="K374" s="149" t="s">
        <v>1170</v>
      </c>
      <c r="O374" t="s">
        <v>1174</v>
      </c>
    </row>
    <row r="375" spans="1:15" ht="15.75">
      <c r="A375" s="376"/>
      <c r="B375" s="1812" t="s">
        <v>7011</v>
      </c>
      <c r="C375" s="1812"/>
      <c r="D375" s="1812"/>
      <c r="E375" s="778" t="s">
        <v>1170</v>
      </c>
      <c r="F375" s="779" t="s">
        <v>1170</v>
      </c>
      <c r="G375" s="814">
        <v>42024.26</v>
      </c>
      <c r="H375" s="779" t="s">
        <v>1170</v>
      </c>
      <c r="I375" s="781">
        <v>126.57</v>
      </c>
      <c r="J375" s="782" t="s">
        <v>185</v>
      </c>
      <c r="K375" s="778" t="s">
        <v>1170</v>
      </c>
    </row>
    <row r="376" spans="1:15" ht="15.75">
      <c r="A376" s="815"/>
      <c r="B376" s="434" t="s">
        <v>6931</v>
      </c>
      <c r="C376" s="354"/>
      <c r="D376" s="354"/>
      <c r="E376" s="438"/>
      <c r="F376" s="809"/>
      <c r="G376" s="810"/>
      <c r="H376" s="809"/>
      <c r="I376" s="595"/>
      <c r="J376" s="559"/>
      <c r="K376" s="438"/>
    </row>
    <row r="377" spans="1:15" ht="15.75">
      <c r="A377" s="376"/>
      <c r="B377" s="481"/>
      <c r="C377" s="247"/>
      <c r="D377" s="247"/>
      <c r="E377" s="438"/>
      <c r="F377" s="809"/>
      <c r="G377" s="810"/>
      <c r="H377" s="809"/>
      <c r="I377" s="595"/>
      <c r="J377" s="559"/>
      <c r="K377" s="438"/>
    </row>
    <row r="378" spans="1:15" ht="15.75">
      <c r="A378" s="247" t="s">
        <v>7012</v>
      </c>
      <c r="B378" s="1653" t="s">
        <v>7013</v>
      </c>
      <c r="C378" s="1653"/>
      <c r="D378" s="1653"/>
      <c r="E378" s="1653"/>
      <c r="F378" s="541"/>
      <c r="G378" s="355"/>
      <c r="H378" s="541"/>
      <c r="I378" s="541"/>
      <c r="J378" s="541"/>
      <c r="K378" s="84"/>
    </row>
    <row r="379" spans="1:15" ht="78" customHeight="1">
      <c r="A379" s="250">
        <v>1</v>
      </c>
      <c r="B379" s="67" t="s">
        <v>7014</v>
      </c>
      <c r="C379" s="762" t="s">
        <v>7015</v>
      </c>
      <c r="D379" s="762" t="s">
        <v>6797</v>
      </c>
      <c r="E379" s="763">
        <v>1000</v>
      </c>
      <c r="F379" s="764">
        <v>100</v>
      </c>
      <c r="G379" s="765">
        <v>1</v>
      </c>
      <c r="H379" s="764" t="s">
        <v>445</v>
      </c>
      <c r="I379" s="764" t="s">
        <v>185</v>
      </c>
      <c r="J379" s="764" t="s">
        <v>185</v>
      </c>
      <c r="K379" s="816" t="s">
        <v>7016</v>
      </c>
      <c r="L379" s="419"/>
    </row>
    <row r="380" spans="1:15" ht="31.5">
      <c r="A380" s="250">
        <v>2</v>
      </c>
      <c r="B380" s="67" t="s">
        <v>7017</v>
      </c>
      <c r="C380" s="762" t="s">
        <v>7018</v>
      </c>
      <c r="D380" s="762" t="s">
        <v>6797</v>
      </c>
      <c r="E380" s="763">
        <v>2521000</v>
      </c>
      <c r="F380" s="764">
        <v>10</v>
      </c>
      <c r="G380" s="765">
        <v>252.1</v>
      </c>
      <c r="H380" s="764" t="s">
        <v>445</v>
      </c>
      <c r="I380" s="764" t="s">
        <v>185</v>
      </c>
      <c r="J380" s="764" t="s">
        <v>185</v>
      </c>
      <c r="K380" s="149" t="s">
        <v>1170</v>
      </c>
    </row>
    <row r="381" spans="1:15" ht="31.5">
      <c r="A381" s="250">
        <v>3</v>
      </c>
      <c r="B381" s="67" t="s">
        <v>7019</v>
      </c>
      <c r="C381" s="762" t="s">
        <v>7020</v>
      </c>
      <c r="D381" s="762" t="s">
        <v>6827</v>
      </c>
      <c r="E381" s="763">
        <v>20000</v>
      </c>
      <c r="F381" s="764">
        <v>100</v>
      </c>
      <c r="G381" s="765">
        <v>20</v>
      </c>
      <c r="H381" s="764" t="s">
        <v>445</v>
      </c>
      <c r="I381" s="764" t="s">
        <v>185</v>
      </c>
      <c r="J381" s="764" t="s">
        <v>185</v>
      </c>
      <c r="K381" s="149" t="s">
        <v>1170</v>
      </c>
    </row>
    <row r="382" spans="1:15" ht="34.5" customHeight="1">
      <c r="A382" s="250">
        <v>4</v>
      </c>
      <c r="B382" s="67" t="s">
        <v>7021</v>
      </c>
      <c r="C382" s="762" t="s">
        <v>7022</v>
      </c>
      <c r="D382" s="762" t="s">
        <v>6827</v>
      </c>
      <c r="E382" s="763">
        <v>1440</v>
      </c>
      <c r="F382" s="764">
        <v>100</v>
      </c>
      <c r="G382" s="765">
        <v>1.44</v>
      </c>
      <c r="H382" s="764" t="s">
        <v>445</v>
      </c>
      <c r="I382" s="764" t="s">
        <v>185</v>
      </c>
      <c r="J382" s="764" t="s">
        <v>185</v>
      </c>
      <c r="K382" s="149" t="s">
        <v>1170</v>
      </c>
    </row>
    <row r="383" spans="1:15" ht="25.5">
      <c r="A383" s="250">
        <v>5</v>
      </c>
      <c r="B383" s="67" t="s">
        <v>7023</v>
      </c>
      <c r="C383" s="762" t="s">
        <v>7024</v>
      </c>
      <c r="D383" s="762" t="s">
        <v>7025</v>
      </c>
      <c r="E383" s="763">
        <v>250</v>
      </c>
      <c r="F383" s="764">
        <v>100</v>
      </c>
      <c r="G383" s="765">
        <v>0.25</v>
      </c>
      <c r="H383" s="764" t="s">
        <v>445</v>
      </c>
      <c r="I383" s="764" t="s">
        <v>185</v>
      </c>
      <c r="J383" s="764" t="s">
        <v>185</v>
      </c>
      <c r="K383" s="149" t="s">
        <v>1170</v>
      </c>
    </row>
    <row r="384" spans="1:15" ht="60">
      <c r="A384" s="250">
        <v>6</v>
      </c>
      <c r="B384" s="67" t="s">
        <v>7026</v>
      </c>
      <c r="C384" s="762" t="s">
        <v>6830</v>
      </c>
      <c r="D384" s="762" t="s">
        <v>6827</v>
      </c>
      <c r="E384" s="763">
        <v>250</v>
      </c>
      <c r="F384" s="764">
        <v>1000</v>
      </c>
      <c r="G384" s="765">
        <v>2.5</v>
      </c>
      <c r="H384" s="764" t="s">
        <v>445</v>
      </c>
      <c r="I384" s="764" t="s">
        <v>185</v>
      </c>
      <c r="J384" s="764" t="s">
        <v>185</v>
      </c>
      <c r="K384" s="816" t="s">
        <v>7027</v>
      </c>
      <c r="L384" s="419"/>
    </row>
    <row r="385" spans="1:12" ht="15.75">
      <c r="A385" s="815"/>
      <c r="B385" s="434" t="s">
        <v>6931</v>
      </c>
      <c r="C385" s="354"/>
      <c r="D385" s="354"/>
      <c r="E385" s="440"/>
      <c r="F385" s="804"/>
      <c r="G385" s="805"/>
      <c r="H385" s="804"/>
      <c r="I385" s="806"/>
      <c r="J385" s="807"/>
      <c r="K385" s="440"/>
    </row>
    <row r="386" spans="1:12" ht="15.75">
      <c r="A386" s="250"/>
      <c r="B386" s="67"/>
      <c r="C386" s="762"/>
      <c r="D386" s="762"/>
      <c r="E386" s="763"/>
      <c r="F386" s="764"/>
      <c r="G386" s="765"/>
      <c r="H386" s="764"/>
      <c r="I386" s="764"/>
      <c r="J386" s="764"/>
      <c r="K386" s="816"/>
      <c r="L386" s="419"/>
    </row>
    <row r="387" spans="1:12" ht="15.75">
      <c r="A387" s="250"/>
      <c r="B387" s="67"/>
      <c r="C387" s="762"/>
      <c r="D387" s="762"/>
      <c r="E387" s="763"/>
      <c r="F387" s="764"/>
      <c r="G387" s="765"/>
      <c r="H387" s="764"/>
      <c r="I387" s="764"/>
      <c r="J387" s="764"/>
      <c r="K387" s="816"/>
      <c r="L387" s="419"/>
    </row>
    <row r="388" spans="1:12" ht="15.75">
      <c r="A388" s="250"/>
      <c r="B388" s="67"/>
      <c r="C388" s="762"/>
      <c r="D388" s="762"/>
      <c r="E388" s="763"/>
      <c r="F388" s="764"/>
      <c r="G388" s="765"/>
      <c r="H388" s="764"/>
      <c r="I388" s="764"/>
      <c r="J388" s="764"/>
      <c r="K388" s="816"/>
      <c r="L388" s="419"/>
    </row>
    <row r="389" spans="1:12" ht="15" customHeight="1">
      <c r="A389" s="248" t="s">
        <v>7012</v>
      </c>
      <c r="B389" s="1688" t="s">
        <v>7028</v>
      </c>
      <c r="C389" s="1653"/>
      <c r="D389" s="1653"/>
      <c r="E389" s="1653"/>
      <c r="F389" s="84"/>
      <c r="G389" s="355"/>
      <c r="H389" s="84"/>
      <c r="I389" s="84"/>
      <c r="J389" s="84"/>
      <c r="K389" s="84"/>
    </row>
    <row r="390" spans="1:12" ht="61.5" customHeight="1">
      <c r="A390" s="250">
        <v>7</v>
      </c>
      <c r="B390" s="67" t="s">
        <v>7029</v>
      </c>
      <c r="C390" s="762" t="s">
        <v>6830</v>
      </c>
      <c r="D390" s="762" t="s">
        <v>6827</v>
      </c>
      <c r="E390" s="763">
        <v>25</v>
      </c>
      <c r="F390" s="764">
        <v>1000</v>
      </c>
      <c r="G390" s="765">
        <v>0.25</v>
      </c>
      <c r="H390" s="764" t="s">
        <v>445</v>
      </c>
      <c r="I390" s="764" t="s">
        <v>185</v>
      </c>
      <c r="J390" s="764" t="s">
        <v>185</v>
      </c>
      <c r="K390" s="816" t="s">
        <v>7030</v>
      </c>
      <c r="L390" s="419"/>
    </row>
    <row r="391" spans="1:12" ht="24">
      <c r="A391" s="250">
        <v>8</v>
      </c>
      <c r="B391" s="67" t="s">
        <v>7031</v>
      </c>
      <c r="C391" s="762" t="s">
        <v>7032</v>
      </c>
      <c r="D391" s="762" t="s">
        <v>6827</v>
      </c>
      <c r="E391" s="763">
        <v>2390</v>
      </c>
      <c r="F391" s="764">
        <v>100</v>
      </c>
      <c r="G391" s="765">
        <v>2.39</v>
      </c>
      <c r="H391" s="764" t="s">
        <v>445</v>
      </c>
      <c r="I391" s="764" t="s">
        <v>185</v>
      </c>
      <c r="J391" s="764" t="s">
        <v>185</v>
      </c>
      <c r="K391" s="817" t="s">
        <v>7033</v>
      </c>
      <c r="L391" s="818"/>
    </row>
    <row r="392" spans="1:12" ht="63.75" customHeight="1">
      <c r="A392" s="250">
        <v>9</v>
      </c>
      <c r="B392" s="67" t="s">
        <v>4426</v>
      </c>
      <c r="C392" s="762" t="s">
        <v>7032</v>
      </c>
      <c r="D392" s="762" t="s">
        <v>6827</v>
      </c>
      <c r="E392" s="763">
        <v>960</v>
      </c>
      <c r="F392" s="764">
        <v>100</v>
      </c>
      <c r="G392" s="765">
        <v>0.96</v>
      </c>
      <c r="H392" s="764" t="s">
        <v>445</v>
      </c>
      <c r="I392" s="764" t="s">
        <v>185</v>
      </c>
      <c r="J392" s="764" t="s">
        <v>185</v>
      </c>
      <c r="K392" s="816" t="s">
        <v>7034</v>
      </c>
      <c r="L392" s="818"/>
    </row>
    <row r="393" spans="1:12" ht="24">
      <c r="A393" s="250">
        <v>10</v>
      </c>
      <c r="B393" s="67" t="s">
        <v>4428</v>
      </c>
      <c r="C393" s="762" t="s">
        <v>7032</v>
      </c>
      <c r="D393" s="762" t="s">
        <v>6827</v>
      </c>
      <c r="E393" s="763">
        <v>60</v>
      </c>
      <c r="F393" s="764">
        <v>100</v>
      </c>
      <c r="G393" s="765">
        <v>0.06</v>
      </c>
      <c r="H393" s="764" t="s">
        <v>445</v>
      </c>
      <c r="I393" s="764" t="s">
        <v>185</v>
      </c>
      <c r="J393" s="764" t="s">
        <v>185</v>
      </c>
      <c r="K393" s="819" t="s">
        <v>7035</v>
      </c>
      <c r="L393" s="818"/>
    </row>
    <row r="394" spans="1:12" ht="31.5">
      <c r="A394" s="250">
        <v>11</v>
      </c>
      <c r="B394" s="67" t="s">
        <v>7036</v>
      </c>
      <c r="C394" s="762" t="s">
        <v>7037</v>
      </c>
      <c r="D394" s="762" t="s">
        <v>7025</v>
      </c>
      <c r="E394" s="763">
        <v>9870</v>
      </c>
      <c r="F394" s="764">
        <v>100</v>
      </c>
      <c r="G394" s="765">
        <v>9.8699999999999992</v>
      </c>
      <c r="H394" s="764" t="s">
        <v>445</v>
      </c>
      <c r="I394" s="764" t="s">
        <v>185</v>
      </c>
      <c r="J394" s="764" t="s">
        <v>185</v>
      </c>
      <c r="K394" s="149" t="s">
        <v>1170</v>
      </c>
    </row>
    <row r="395" spans="1:12" ht="31.5">
      <c r="A395" s="250">
        <v>12</v>
      </c>
      <c r="B395" s="67" t="s">
        <v>7038</v>
      </c>
      <c r="C395" s="762" t="s">
        <v>7039</v>
      </c>
      <c r="D395" s="762" t="s">
        <v>6797</v>
      </c>
      <c r="E395" s="764" t="s">
        <v>185</v>
      </c>
      <c r="F395" s="764" t="s">
        <v>185</v>
      </c>
      <c r="G395" s="765">
        <v>0.98</v>
      </c>
      <c r="H395" s="764" t="s">
        <v>445</v>
      </c>
      <c r="I395" s="764" t="s">
        <v>185</v>
      </c>
      <c r="J395" s="764" t="s">
        <v>185</v>
      </c>
      <c r="K395" s="149" t="s">
        <v>1170</v>
      </c>
    </row>
    <row r="396" spans="1:12" ht="15.75">
      <c r="A396" s="250">
        <v>13</v>
      </c>
      <c r="B396" s="67" t="s">
        <v>5377</v>
      </c>
      <c r="C396" s="762" t="s">
        <v>7040</v>
      </c>
      <c r="D396" s="762" t="s">
        <v>6797</v>
      </c>
      <c r="E396" s="764" t="s">
        <v>185</v>
      </c>
      <c r="F396" s="764" t="s">
        <v>185</v>
      </c>
      <c r="G396" s="765">
        <v>1.99</v>
      </c>
      <c r="H396" s="764" t="s">
        <v>445</v>
      </c>
      <c r="I396" s="764" t="s">
        <v>185</v>
      </c>
      <c r="J396" s="764" t="s">
        <v>185</v>
      </c>
      <c r="K396" s="149" t="s">
        <v>1170</v>
      </c>
    </row>
    <row r="397" spans="1:12">
      <c r="A397" s="84"/>
      <c r="B397" s="84"/>
      <c r="C397" s="762" t="s">
        <v>7040</v>
      </c>
      <c r="D397" s="762" t="s">
        <v>7041</v>
      </c>
      <c r="E397" s="763">
        <v>206</v>
      </c>
      <c r="F397" s="764">
        <v>1000</v>
      </c>
      <c r="G397" s="765">
        <v>2.06</v>
      </c>
      <c r="H397" s="764" t="s">
        <v>445</v>
      </c>
      <c r="I397" s="764" t="s">
        <v>185</v>
      </c>
      <c r="J397" s="764" t="s">
        <v>185</v>
      </c>
      <c r="K397" s="149" t="s">
        <v>1170</v>
      </c>
    </row>
    <row r="398" spans="1:12" ht="31.5">
      <c r="A398" s="250">
        <v>14</v>
      </c>
      <c r="B398" s="67" t="s">
        <v>5378</v>
      </c>
      <c r="C398" s="762" t="s">
        <v>6823</v>
      </c>
      <c r="D398" s="762" t="s">
        <v>6827</v>
      </c>
      <c r="E398" s="763">
        <v>290</v>
      </c>
      <c r="F398" s="764">
        <v>100</v>
      </c>
      <c r="G398" s="765">
        <v>0.28999999999999998</v>
      </c>
      <c r="H398" s="764" t="s">
        <v>445</v>
      </c>
      <c r="I398" s="764" t="s">
        <v>185</v>
      </c>
      <c r="J398" s="764" t="s">
        <v>185</v>
      </c>
      <c r="K398" s="149" t="s">
        <v>1170</v>
      </c>
    </row>
    <row r="399" spans="1:12">
      <c r="A399" s="150"/>
      <c r="B399" s="150"/>
      <c r="C399" s="766" t="s">
        <v>6823</v>
      </c>
      <c r="D399" s="766" t="s">
        <v>7041</v>
      </c>
      <c r="E399" s="796">
        <v>230</v>
      </c>
      <c r="F399" s="767">
        <v>100</v>
      </c>
      <c r="G399" s="768">
        <v>0.23</v>
      </c>
      <c r="H399" s="767" t="s">
        <v>445</v>
      </c>
      <c r="I399" s="767" t="s">
        <v>185</v>
      </c>
      <c r="J399" s="767" t="s">
        <v>185</v>
      </c>
      <c r="K399" s="157" t="s">
        <v>1170</v>
      </c>
    </row>
    <row r="400" spans="1:12" ht="15.75">
      <c r="A400" s="815"/>
      <c r="B400" s="434" t="s">
        <v>6931</v>
      </c>
      <c r="C400" s="354"/>
      <c r="D400" s="354"/>
      <c r="E400" s="440"/>
      <c r="F400" s="804"/>
      <c r="G400" s="805"/>
      <c r="H400" s="804"/>
      <c r="I400" s="806"/>
      <c r="J400" s="807"/>
      <c r="K400" s="440"/>
    </row>
    <row r="401" spans="1:11" ht="15" customHeight="1">
      <c r="A401" s="248" t="s">
        <v>7012</v>
      </c>
      <c r="B401" s="1688" t="s">
        <v>7028</v>
      </c>
      <c r="C401" s="1653"/>
      <c r="D401" s="1653"/>
      <c r="E401" s="1653"/>
      <c r="F401" s="84"/>
      <c r="G401" s="355"/>
      <c r="H401" s="84"/>
      <c r="I401" s="84"/>
      <c r="J401" s="84"/>
      <c r="K401" s="84"/>
    </row>
    <row r="402" spans="1:11" ht="31.5">
      <c r="A402" s="250">
        <v>15</v>
      </c>
      <c r="B402" s="67" t="s">
        <v>5380</v>
      </c>
      <c r="C402" s="762" t="s">
        <v>7042</v>
      </c>
      <c r="D402" s="762" t="s">
        <v>7043</v>
      </c>
      <c r="E402" s="763">
        <v>526</v>
      </c>
      <c r="F402" s="764">
        <v>29</v>
      </c>
      <c r="G402" s="765">
        <v>0.16</v>
      </c>
      <c r="H402" s="764" t="s">
        <v>445</v>
      </c>
      <c r="I402" s="764" t="s">
        <v>185</v>
      </c>
      <c r="J402" s="764" t="s">
        <v>185</v>
      </c>
      <c r="K402" s="149" t="s">
        <v>1170</v>
      </c>
    </row>
    <row r="403" spans="1:11" ht="31.5">
      <c r="A403" s="250">
        <v>16</v>
      </c>
      <c r="B403" s="67" t="s">
        <v>7044</v>
      </c>
      <c r="C403" s="762" t="s">
        <v>6823</v>
      </c>
      <c r="D403" s="762" t="s">
        <v>6827</v>
      </c>
      <c r="E403" s="763">
        <v>250</v>
      </c>
      <c r="F403" s="764">
        <v>100</v>
      </c>
      <c r="G403" s="765">
        <v>0.25</v>
      </c>
      <c r="H403" s="764" t="s">
        <v>445</v>
      </c>
      <c r="I403" s="764" t="s">
        <v>185</v>
      </c>
      <c r="J403" s="764" t="s">
        <v>185</v>
      </c>
      <c r="K403" s="149" t="s">
        <v>1170</v>
      </c>
    </row>
    <row r="404" spans="1:11" ht="51">
      <c r="A404" s="250">
        <v>17</v>
      </c>
      <c r="B404" s="67" t="s">
        <v>7045</v>
      </c>
      <c r="C404" s="762" t="s">
        <v>6823</v>
      </c>
      <c r="D404" s="762" t="s">
        <v>6827</v>
      </c>
      <c r="E404" s="763">
        <v>400</v>
      </c>
      <c r="F404" s="764">
        <v>10</v>
      </c>
      <c r="G404" s="765">
        <v>0.04</v>
      </c>
      <c r="H404" s="764" t="s">
        <v>445</v>
      </c>
      <c r="I404" s="764" t="s">
        <v>185</v>
      </c>
      <c r="J404" s="764" t="s">
        <v>185</v>
      </c>
      <c r="K404" s="762" t="s">
        <v>7046</v>
      </c>
    </row>
    <row r="405" spans="1:11" ht="15.75">
      <c r="A405" s="250">
        <v>18</v>
      </c>
      <c r="B405" s="67" t="s">
        <v>5344</v>
      </c>
      <c r="C405" s="762" t="s">
        <v>6823</v>
      </c>
      <c r="D405" s="762" t="s">
        <v>6827</v>
      </c>
      <c r="E405" s="763">
        <v>1130</v>
      </c>
      <c r="F405" s="764">
        <v>100</v>
      </c>
      <c r="G405" s="765">
        <v>1.1299999999999999</v>
      </c>
      <c r="H405" s="764" t="s">
        <v>445</v>
      </c>
      <c r="I405" s="764" t="s">
        <v>185</v>
      </c>
      <c r="J405" s="764" t="s">
        <v>185</v>
      </c>
      <c r="K405" s="149" t="s">
        <v>1170</v>
      </c>
    </row>
    <row r="406" spans="1:11" ht="31.5">
      <c r="A406" s="250">
        <v>19</v>
      </c>
      <c r="B406" s="67" t="s">
        <v>7047</v>
      </c>
      <c r="C406" s="762" t="s">
        <v>6823</v>
      </c>
      <c r="D406" s="762" t="s">
        <v>7041</v>
      </c>
      <c r="E406" s="764" t="s">
        <v>185</v>
      </c>
      <c r="F406" s="764" t="s">
        <v>185</v>
      </c>
      <c r="G406" s="765">
        <v>0.09</v>
      </c>
      <c r="H406" s="764" t="s">
        <v>445</v>
      </c>
      <c r="I406" s="764" t="s">
        <v>185</v>
      </c>
      <c r="J406" s="764" t="s">
        <v>185</v>
      </c>
      <c r="K406" s="149" t="s">
        <v>1170</v>
      </c>
    </row>
    <row r="407" spans="1:11" ht="31.5">
      <c r="A407" s="250">
        <v>20</v>
      </c>
      <c r="B407" s="67" t="s">
        <v>7048</v>
      </c>
      <c r="C407" s="762" t="s">
        <v>6823</v>
      </c>
      <c r="D407" s="762" t="s">
        <v>6827</v>
      </c>
      <c r="E407" s="763">
        <v>9</v>
      </c>
      <c r="F407" s="764">
        <v>100</v>
      </c>
      <c r="G407" s="765">
        <v>0.01</v>
      </c>
      <c r="H407" s="764" t="s">
        <v>445</v>
      </c>
      <c r="I407" s="764" t="s">
        <v>185</v>
      </c>
      <c r="J407" s="764" t="s">
        <v>185</v>
      </c>
      <c r="K407" s="149" t="s">
        <v>1170</v>
      </c>
    </row>
    <row r="408" spans="1:11" ht="15.75">
      <c r="A408" s="815"/>
      <c r="B408" s="434" t="s">
        <v>6931</v>
      </c>
      <c r="C408" s="354"/>
      <c r="D408" s="354"/>
      <c r="E408" s="440"/>
      <c r="F408" s="804"/>
      <c r="G408" s="805"/>
      <c r="H408" s="804"/>
      <c r="I408" s="806"/>
      <c r="J408" s="807"/>
      <c r="K408" s="440"/>
    </row>
    <row r="409" spans="1:11" ht="15.75">
      <c r="A409" s="250"/>
      <c r="B409" s="67"/>
      <c r="C409" s="762"/>
      <c r="D409" s="762"/>
      <c r="E409" s="763"/>
      <c r="F409" s="764"/>
      <c r="G409" s="765"/>
      <c r="H409" s="764"/>
      <c r="I409" s="764"/>
      <c r="J409" s="764"/>
      <c r="K409" s="149"/>
    </row>
    <row r="410" spans="1:11" ht="15.75">
      <c r="A410" s="250"/>
      <c r="B410" s="67"/>
      <c r="C410" s="762"/>
      <c r="D410" s="762"/>
      <c r="E410" s="763"/>
      <c r="F410" s="764"/>
      <c r="G410" s="765"/>
      <c r="H410" s="764"/>
      <c r="I410" s="764"/>
      <c r="J410" s="764"/>
      <c r="K410" s="149"/>
    </row>
    <row r="411" spans="1:11" ht="15.75">
      <c r="A411" s="250"/>
      <c r="B411" s="67"/>
      <c r="C411" s="762"/>
      <c r="D411" s="762"/>
      <c r="E411" s="763"/>
      <c r="F411" s="764"/>
      <c r="G411" s="765"/>
      <c r="H411" s="764"/>
      <c r="I411" s="764"/>
      <c r="J411" s="764"/>
      <c r="K411" s="149"/>
    </row>
    <row r="412" spans="1:11" ht="15.75">
      <c r="A412" s="250"/>
      <c r="B412" s="67"/>
      <c r="C412" s="762"/>
      <c r="D412" s="762"/>
      <c r="E412" s="763"/>
      <c r="F412" s="764"/>
      <c r="G412" s="765"/>
      <c r="H412" s="764"/>
      <c r="I412" s="764"/>
      <c r="J412" s="764"/>
      <c r="K412" s="149"/>
    </row>
    <row r="413" spans="1:11" ht="15.75">
      <c r="A413" s="250"/>
      <c r="B413" s="67"/>
      <c r="C413" s="762"/>
      <c r="D413" s="762"/>
      <c r="E413" s="763"/>
      <c r="F413" s="764"/>
      <c r="G413" s="765"/>
      <c r="H413" s="764"/>
      <c r="I413" s="764"/>
      <c r="J413" s="764"/>
      <c r="K413" s="149"/>
    </row>
    <row r="414" spans="1:11" ht="15.75">
      <c r="A414" s="250"/>
      <c r="B414" s="67"/>
      <c r="C414" s="762"/>
      <c r="D414" s="762"/>
      <c r="E414" s="763"/>
      <c r="F414" s="764"/>
      <c r="G414" s="765"/>
      <c r="H414" s="764"/>
      <c r="I414" s="764"/>
      <c r="J414" s="764"/>
      <c r="K414" s="149"/>
    </row>
    <row r="415" spans="1:11" ht="15.75">
      <c r="A415" s="250"/>
      <c r="B415" s="67"/>
      <c r="C415" s="762"/>
      <c r="D415" s="762"/>
      <c r="E415" s="763"/>
      <c r="F415" s="764"/>
      <c r="G415" s="765"/>
      <c r="H415" s="764"/>
      <c r="I415" s="764"/>
      <c r="J415" s="764"/>
      <c r="K415" s="149"/>
    </row>
    <row r="416" spans="1:11" ht="15" customHeight="1">
      <c r="A416" s="248" t="s">
        <v>7012</v>
      </c>
      <c r="B416" s="1688" t="s">
        <v>7028</v>
      </c>
      <c r="C416" s="1653"/>
      <c r="D416" s="1653"/>
      <c r="E416" s="1653"/>
      <c r="F416" s="84"/>
      <c r="G416" s="355"/>
      <c r="H416" s="84"/>
      <c r="I416" s="84"/>
      <c r="J416" s="84"/>
      <c r="K416" s="84"/>
    </row>
    <row r="417" spans="1:11" ht="31.5">
      <c r="A417" s="250">
        <v>21</v>
      </c>
      <c r="B417" s="67" t="s">
        <v>7049</v>
      </c>
      <c r="C417" s="762" t="s">
        <v>7050</v>
      </c>
      <c r="D417" s="762" t="s">
        <v>7041</v>
      </c>
      <c r="E417" s="763">
        <v>26</v>
      </c>
      <c r="F417" s="764">
        <v>100</v>
      </c>
      <c r="G417" s="765">
        <v>1.78</v>
      </c>
      <c r="H417" s="764" t="s">
        <v>445</v>
      </c>
      <c r="I417" s="764" t="s">
        <v>185</v>
      </c>
      <c r="J417" s="764" t="s">
        <v>185</v>
      </c>
      <c r="K417" s="149" t="s">
        <v>1170</v>
      </c>
    </row>
    <row r="418" spans="1:11" ht="25.5">
      <c r="A418" s="250">
        <v>22</v>
      </c>
      <c r="B418" s="67" t="s">
        <v>7051</v>
      </c>
      <c r="C418" s="762" t="s">
        <v>7052</v>
      </c>
      <c r="D418" s="762" t="s">
        <v>7041</v>
      </c>
      <c r="E418" s="763">
        <v>609</v>
      </c>
      <c r="F418" s="764">
        <v>100</v>
      </c>
      <c r="G418" s="765">
        <v>0.61</v>
      </c>
      <c r="H418" s="764" t="s">
        <v>445</v>
      </c>
      <c r="I418" s="764" t="s">
        <v>185</v>
      </c>
      <c r="J418" s="764" t="s">
        <v>185</v>
      </c>
      <c r="K418" s="149" t="s">
        <v>1170</v>
      </c>
    </row>
    <row r="419" spans="1:11" ht="15.75">
      <c r="A419" s="250">
        <v>23</v>
      </c>
      <c r="B419" s="67" t="s">
        <v>7053</v>
      </c>
      <c r="C419" s="762" t="s">
        <v>7054</v>
      </c>
      <c r="D419" s="762" t="s">
        <v>6797</v>
      </c>
      <c r="E419" s="763">
        <v>1800</v>
      </c>
      <c r="F419" s="764">
        <v>100</v>
      </c>
      <c r="G419" s="765">
        <v>1.8</v>
      </c>
      <c r="H419" s="764" t="s">
        <v>445</v>
      </c>
      <c r="I419" s="764" t="s">
        <v>185</v>
      </c>
      <c r="J419" s="764" t="s">
        <v>185</v>
      </c>
      <c r="K419" s="149" t="s">
        <v>1170</v>
      </c>
    </row>
    <row r="420" spans="1:11" ht="31.5">
      <c r="A420" s="250">
        <v>24</v>
      </c>
      <c r="B420" s="67" t="s">
        <v>7055</v>
      </c>
      <c r="C420" s="762" t="s">
        <v>7056</v>
      </c>
      <c r="D420" s="762" t="s">
        <v>6798</v>
      </c>
      <c r="E420" s="764" t="s">
        <v>185</v>
      </c>
      <c r="F420" s="764" t="s">
        <v>185</v>
      </c>
      <c r="G420" s="765">
        <v>10.91</v>
      </c>
      <c r="H420" s="764" t="s">
        <v>445</v>
      </c>
      <c r="I420" s="764" t="s">
        <v>185</v>
      </c>
      <c r="J420" s="764" t="s">
        <v>185</v>
      </c>
      <c r="K420" s="149" t="s">
        <v>1170</v>
      </c>
    </row>
    <row r="421" spans="1:11" ht="25.5">
      <c r="A421" s="250">
        <v>25</v>
      </c>
      <c r="B421" s="67" t="s">
        <v>7057</v>
      </c>
      <c r="C421" s="762" t="s">
        <v>7058</v>
      </c>
      <c r="D421" s="762" t="s">
        <v>6797</v>
      </c>
      <c r="E421" s="763">
        <v>25030</v>
      </c>
      <c r="F421" s="764">
        <v>100</v>
      </c>
      <c r="G421" s="765">
        <v>25.03</v>
      </c>
      <c r="H421" s="764" t="s">
        <v>445</v>
      </c>
      <c r="I421" s="764" t="s">
        <v>185</v>
      </c>
      <c r="J421" s="764" t="s">
        <v>185</v>
      </c>
      <c r="K421" s="149" t="s">
        <v>1170</v>
      </c>
    </row>
    <row r="422" spans="1:11" ht="31.5">
      <c r="A422" s="250">
        <v>26</v>
      </c>
      <c r="B422" s="67" t="s">
        <v>5607</v>
      </c>
      <c r="C422" s="762" t="s">
        <v>6509</v>
      </c>
      <c r="D422" s="762" t="s">
        <v>6798</v>
      </c>
      <c r="E422" s="764" t="s">
        <v>185</v>
      </c>
      <c r="F422" s="764" t="s">
        <v>185</v>
      </c>
      <c r="G422" s="765">
        <v>2760</v>
      </c>
      <c r="H422" s="764" t="s">
        <v>445</v>
      </c>
      <c r="I422" s="764" t="s">
        <v>185</v>
      </c>
      <c r="J422" s="764" t="s">
        <v>185</v>
      </c>
      <c r="K422" s="149" t="s">
        <v>1170</v>
      </c>
    </row>
    <row r="423" spans="1:11" ht="31.5">
      <c r="A423" s="250">
        <v>27</v>
      </c>
      <c r="B423" s="67" t="s">
        <v>7059</v>
      </c>
      <c r="C423" s="762" t="s">
        <v>7042</v>
      </c>
      <c r="D423" s="762" t="s">
        <v>7060</v>
      </c>
      <c r="E423" s="763">
        <v>150000</v>
      </c>
      <c r="F423" s="764">
        <v>100</v>
      </c>
      <c r="G423" s="765">
        <v>150</v>
      </c>
      <c r="H423" s="764" t="s">
        <v>445</v>
      </c>
      <c r="I423" s="764" t="s">
        <v>185</v>
      </c>
      <c r="J423" s="764" t="s">
        <v>185</v>
      </c>
      <c r="K423" s="149" t="s">
        <v>1170</v>
      </c>
    </row>
    <row r="424" spans="1:11" ht="25.5">
      <c r="A424" s="250"/>
      <c r="B424" s="67"/>
      <c r="C424" s="762" t="s">
        <v>7061</v>
      </c>
      <c r="D424" s="762" t="s">
        <v>6797</v>
      </c>
      <c r="E424" s="763">
        <v>350</v>
      </c>
      <c r="F424" s="764">
        <v>100</v>
      </c>
      <c r="G424" s="765">
        <v>0.35</v>
      </c>
      <c r="H424" s="764" t="s">
        <v>185</v>
      </c>
      <c r="I424" s="764" t="s">
        <v>185</v>
      </c>
      <c r="J424" s="764" t="s">
        <v>185</v>
      </c>
      <c r="K424" s="149" t="s">
        <v>5869</v>
      </c>
    </row>
    <row r="425" spans="1:11" ht="15.75">
      <c r="A425" s="250">
        <v>28</v>
      </c>
      <c r="B425" s="67" t="s">
        <v>7062</v>
      </c>
      <c r="C425" s="762" t="s">
        <v>6520</v>
      </c>
      <c r="D425" s="762" t="s">
        <v>6797</v>
      </c>
      <c r="E425" s="763">
        <v>79000</v>
      </c>
      <c r="F425" s="764">
        <v>10</v>
      </c>
      <c r="G425" s="765">
        <v>7.9</v>
      </c>
      <c r="H425" s="764" t="s">
        <v>445</v>
      </c>
      <c r="I425" s="764" t="s">
        <v>185</v>
      </c>
      <c r="J425" s="764" t="s">
        <v>185</v>
      </c>
      <c r="K425" s="149" t="s">
        <v>1170</v>
      </c>
    </row>
    <row r="426" spans="1:11">
      <c r="A426" s="84"/>
      <c r="B426" s="84"/>
      <c r="C426" s="762" t="s">
        <v>6703</v>
      </c>
      <c r="D426" s="762" t="s">
        <v>6797</v>
      </c>
      <c r="E426" s="763">
        <v>82290</v>
      </c>
      <c r="F426" s="764">
        <v>10</v>
      </c>
      <c r="G426" s="765">
        <v>8.23</v>
      </c>
      <c r="H426" s="764" t="s">
        <v>445</v>
      </c>
      <c r="I426" s="764" t="s">
        <v>185</v>
      </c>
      <c r="J426" s="764" t="s">
        <v>185</v>
      </c>
      <c r="K426" s="149" t="s">
        <v>1170</v>
      </c>
    </row>
    <row r="427" spans="1:11" ht="15.75">
      <c r="A427" s="815"/>
      <c r="B427" s="434" t="s">
        <v>6931</v>
      </c>
      <c r="C427" s="354"/>
      <c r="D427" s="354"/>
      <c r="E427" s="440"/>
      <c r="F427" s="804"/>
      <c r="G427" s="805"/>
      <c r="H427" s="804"/>
      <c r="I427" s="806"/>
      <c r="J427" s="807"/>
      <c r="K427" s="440"/>
    </row>
    <row r="428" spans="1:11" ht="15.75">
      <c r="A428" s="250"/>
      <c r="B428" s="67"/>
      <c r="C428" s="762"/>
      <c r="D428" s="762"/>
      <c r="E428" s="763"/>
      <c r="F428" s="764"/>
      <c r="G428" s="765"/>
      <c r="H428" s="764"/>
      <c r="I428" s="764"/>
      <c r="J428" s="764"/>
      <c r="K428" s="149"/>
    </row>
    <row r="429" spans="1:11" ht="15.75">
      <c r="A429" s="250"/>
      <c r="B429" s="67"/>
      <c r="C429" s="762"/>
      <c r="D429" s="762"/>
      <c r="E429" s="763"/>
      <c r="F429" s="764"/>
      <c r="G429" s="765"/>
      <c r="H429" s="764"/>
      <c r="I429" s="764"/>
      <c r="J429" s="764"/>
      <c r="K429" s="149"/>
    </row>
    <row r="430" spans="1:11" ht="11.25" customHeight="1">
      <c r="A430" s="250"/>
      <c r="B430" s="67"/>
      <c r="C430" s="762"/>
      <c r="D430" s="762"/>
      <c r="E430" s="763"/>
      <c r="F430" s="764"/>
      <c r="G430" s="765"/>
      <c r="H430" s="764"/>
      <c r="I430" s="764"/>
      <c r="J430" s="764"/>
      <c r="K430" s="149"/>
    </row>
    <row r="431" spans="1:11" ht="15" customHeight="1">
      <c r="A431" s="248" t="s">
        <v>7012</v>
      </c>
      <c r="B431" s="1688" t="s">
        <v>7028</v>
      </c>
      <c r="C431" s="1653"/>
      <c r="D431" s="1653"/>
      <c r="E431" s="1653"/>
      <c r="F431" s="84"/>
      <c r="G431" s="355"/>
      <c r="H431" s="84"/>
      <c r="I431" s="84"/>
      <c r="J431" s="84"/>
      <c r="K431" s="84"/>
    </row>
    <row r="432" spans="1:11" ht="114.75">
      <c r="A432" s="250">
        <v>39</v>
      </c>
      <c r="B432" s="67" t="s">
        <v>5312</v>
      </c>
      <c r="C432" s="762" t="s">
        <v>7063</v>
      </c>
      <c r="D432" s="762" t="s">
        <v>6797</v>
      </c>
      <c r="E432" s="763">
        <v>4502000</v>
      </c>
      <c r="F432" s="764">
        <v>10</v>
      </c>
      <c r="G432" s="765">
        <v>450.2</v>
      </c>
      <c r="H432" s="764" t="s">
        <v>185</v>
      </c>
      <c r="I432" s="764" t="s">
        <v>185</v>
      </c>
      <c r="J432" s="764" t="s">
        <v>185</v>
      </c>
      <c r="K432" s="762" t="s">
        <v>7064</v>
      </c>
    </row>
    <row r="433" spans="1:11" ht="15" customHeight="1">
      <c r="A433" s="84"/>
      <c r="B433" s="84"/>
      <c r="C433" s="762" t="s">
        <v>6691</v>
      </c>
      <c r="D433" s="762" t="s">
        <v>6797</v>
      </c>
      <c r="E433" s="763">
        <v>15600000</v>
      </c>
      <c r="F433" s="777">
        <v>10</v>
      </c>
      <c r="G433" s="765">
        <v>1560</v>
      </c>
      <c r="H433" s="777" t="s">
        <v>185</v>
      </c>
      <c r="I433" s="777" t="s">
        <v>185</v>
      </c>
      <c r="J433" s="777" t="s">
        <v>185</v>
      </c>
      <c r="K433" s="149" t="s">
        <v>1170</v>
      </c>
    </row>
    <row r="434" spans="1:11" ht="15.75">
      <c r="A434" s="250">
        <v>30</v>
      </c>
      <c r="B434" s="67" t="s">
        <v>7065</v>
      </c>
      <c r="C434" s="762" t="s">
        <v>6718</v>
      </c>
      <c r="D434" s="762" t="s">
        <v>6982</v>
      </c>
      <c r="E434" s="764" t="s">
        <v>185</v>
      </c>
      <c r="F434" s="764" t="s">
        <v>185</v>
      </c>
      <c r="G434" s="765" t="s">
        <v>185</v>
      </c>
      <c r="H434" s="764" t="s">
        <v>445</v>
      </c>
      <c r="I434" s="764" t="s">
        <v>185</v>
      </c>
      <c r="J434" s="764" t="s">
        <v>185</v>
      </c>
      <c r="K434" s="149" t="s">
        <v>1170</v>
      </c>
    </row>
    <row r="435" spans="1:11">
      <c r="A435" s="84"/>
      <c r="B435" s="84"/>
      <c r="C435" s="762" t="s">
        <v>6737</v>
      </c>
      <c r="D435" s="762" t="s">
        <v>6797</v>
      </c>
      <c r="E435" s="764" t="s">
        <v>185</v>
      </c>
      <c r="F435" s="764" t="s">
        <v>185</v>
      </c>
      <c r="G435" s="765">
        <v>2284</v>
      </c>
      <c r="H435" s="764" t="s">
        <v>185</v>
      </c>
      <c r="I435" s="764" t="s">
        <v>185</v>
      </c>
      <c r="J435" s="764" t="s">
        <v>185</v>
      </c>
      <c r="K435" s="149" t="s">
        <v>1170</v>
      </c>
    </row>
    <row r="436" spans="1:11" ht="15" customHeight="1">
      <c r="A436" s="250">
        <v>31</v>
      </c>
      <c r="B436" s="67" t="s">
        <v>7066</v>
      </c>
      <c r="C436" s="762" t="s">
        <v>6718</v>
      </c>
      <c r="D436" s="762" t="s">
        <v>6982</v>
      </c>
      <c r="E436" s="764" t="s">
        <v>185</v>
      </c>
      <c r="F436" s="764" t="s">
        <v>185</v>
      </c>
      <c r="G436" s="765" t="s">
        <v>185</v>
      </c>
      <c r="H436" s="764" t="s">
        <v>445</v>
      </c>
      <c r="I436" s="764">
        <v>1129.1300000000001</v>
      </c>
      <c r="J436" s="764" t="s">
        <v>185</v>
      </c>
      <c r="K436" s="149" t="s">
        <v>1170</v>
      </c>
    </row>
    <row r="437" spans="1:11" ht="15" customHeight="1">
      <c r="A437" s="250">
        <v>32</v>
      </c>
      <c r="B437" s="67" t="s">
        <v>7067</v>
      </c>
      <c r="C437" s="762" t="s">
        <v>6718</v>
      </c>
      <c r="D437" s="762" t="s">
        <v>6982</v>
      </c>
      <c r="E437" s="764" t="s">
        <v>185</v>
      </c>
      <c r="F437" s="764" t="s">
        <v>185</v>
      </c>
      <c r="G437" s="765" t="s">
        <v>185</v>
      </c>
      <c r="H437" s="764" t="s">
        <v>445</v>
      </c>
      <c r="I437" s="764">
        <v>2990.99</v>
      </c>
      <c r="J437" s="764" t="s">
        <v>185</v>
      </c>
      <c r="K437" s="149" t="s">
        <v>1170</v>
      </c>
    </row>
    <row r="438" spans="1:11" ht="15.75">
      <c r="A438" s="250">
        <v>33</v>
      </c>
      <c r="B438" s="67" t="s">
        <v>7068</v>
      </c>
      <c r="C438" s="762" t="s">
        <v>6718</v>
      </c>
      <c r="D438" s="762" t="s">
        <v>6982</v>
      </c>
      <c r="E438" s="764" t="s">
        <v>185</v>
      </c>
      <c r="F438" s="764" t="s">
        <v>185</v>
      </c>
      <c r="G438" s="765" t="s">
        <v>185</v>
      </c>
      <c r="H438" s="764" t="s">
        <v>445</v>
      </c>
      <c r="I438" s="764">
        <v>2.81</v>
      </c>
      <c r="J438" s="764" t="s">
        <v>185</v>
      </c>
      <c r="K438" s="149" t="s">
        <v>1170</v>
      </c>
    </row>
    <row r="439" spans="1:11" ht="31.5">
      <c r="A439" s="250">
        <v>34</v>
      </c>
      <c r="B439" s="67" t="s">
        <v>7069</v>
      </c>
      <c r="C439" s="762" t="s">
        <v>6718</v>
      </c>
      <c r="D439" s="762" t="s">
        <v>6982</v>
      </c>
      <c r="E439" s="764" t="s">
        <v>185</v>
      </c>
      <c r="F439" s="764" t="s">
        <v>185</v>
      </c>
      <c r="G439" s="765" t="s">
        <v>185</v>
      </c>
      <c r="H439" s="764" t="s">
        <v>445</v>
      </c>
      <c r="I439" s="764">
        <v>0.47</v>
      </c>
      <c r="J439" s="764" t="s">
        <v>185</v>
      </c>
      <c r="K439" s="149" t="s">
        <v>1170</v>
      </c>
    </row>
    <row r="440" spans="1:11" ht="15.75">
      <c r="A440" s="815"/>
      <c r="B440" s="434" t="s">
        <v>6931</v>
      </c>
      <c r="C440" s="354"/>
      <c r="D440" s="354"/>
      <c r="E440" s="440"/>
      <c r="F440" s="804"/>
      <c r="G440" s="805"/>
      <c r="H440" s="804"/>
      <c r="I440" s="806"/>
      <c r="J440" s="807"/>
      <c r="K440" s="440"/>
    </row>
    <row r="441" spans="1:11" ht="15.75">
      <c r="A441" s="250"/>
      <c r="B441" s="67"/>
      <c r="C441" s="762"/>
      <c r="D441" s="762"/>
      <c r="E441" s="763"/>
      <c r="F441" s="764"/>
      <c r="G441" s="765"/>
      <c r="H441" s="764"/>
      <c r="I441" s="764"/>
      <c r="J441" s="764"/>
      <c r="K441" s="149"/>
    </row>
    <row r="442" spans="1:11" ht="15.75">
      <c r="A442" s="250"/>
      <c r="B442" s="67"/>
      <c r="C442" s="762"/>
      <c r="D442" s="762"/>
      <c r="E442" s="763"/>
      <c r="F442" s="764"/>
      <c r="G442" s="765"/>
      <c r="H442" s="764"/>
      <c r="I442" s="764"/>
      <c r="J442" s="764"/>
      <c r="K442" s="149"/>
    </row>
    <row r="443" spans="1:11" ht="15.75">
      <c r="A443" s="250"/>
      <c r="B443" s="67"/>
      <c r="C443" s="762"/>
      <c r="D443" s="762"/>
      <c r="E443" s="763"/>
      <c r="F443" s="764"/>
      <c r="G443" s="765"/>
      <c r="H443" s="764"/>
      <c r="I443" s="764"/>
      <c r="J443" s="764"/>
      <c r="K443" s="149"/>
    </row>
    <row r="444" spans="1:11" ht="15" customHeight="1">
      <c r="A444" s="248" t="s">
        <v>7012</v>
      </c>
      <c r="B444" s="1688" t="s">
        <v>7070</v>
      </c>
      <c r="C444" s="1653"/>
      <c r="D444" s="1653"/>
      <c r="E444" s="1653"/>
      <c r="F444" s="84"/>
      <c r="G444" s="355"/>
      <c r="H444" s="84"/>
      <c r="I444" s="84"/>
      <c r="J444" s="84"/>
      <c r="K444" s="84"/>
    </row>
    <row r="445" spans="1:11" ht="32.450000000000003" customHeight="1">
      <c r="A445" s="250">
        <v>35</v>
      </c>
      <c r="B445" s="67" t="s">
        <v>7071</v>
      </c>
      <c r="C445" s="762" t="s">
        <v>6718</v>
      </c>
      <c r="D445" s="762" t="s">
        <v>6982</v>
      </c>
      <c r="E445" s="764" t="s">
        <v>185</v>
      </c>
      <c r="F445" s="764" t="s">
        <v>185</v>
      </c>
      <c r="G445" s="765" t="s">
        <v>185</v>
      </c>
      <c r="H445" s="764" t="s">
        <v>445</v>
      </c>
      <c r="I445" s="764">
        <v>0.09</v>
      </c>
      <c r="J445" s="764" t="s">
        <v>185</v>
      </c>
      <c r="K445" s="149" t="s">
        <v>1170</v>
      </c>
    </row>
    <row r="446" spans="1:11" ht="15.75">
      <c r="A446" s="250">
        <v>36</v>
      </c>
      <c r="B446" s="67" t="s">
        <v>7072</v>
      </c>
      <c r="C446" s="762" t="s">
        <v>6718</v>
      </c>
      <c r="D446" s="762" t="s">
        <v>6982</v>
      </c>
      <c r="E446" s="764" t="s">
        <v>185</v>
      </c>
      <c r="F446" s="764" t="s">
        <v>185</v>
      </c>
      <c r="G446" s="765" t="s">
        <v>185</v>
      </c>
      <c r="H446" s="764" t="s">
        <v>445</v>
      </c>
      <c r="I446" s="764">
        <v>0.22</v>
      </c>
      <c r="J446" s="764" t="s">
        <v>185</v>
      </c>
      <c r="K446" s="149" t="s">
        <v>1170</v>
      </c>
    </row>
    <row r="447" spans="1:11" ht="15" customHeight="1">
      <c r="A447" s="250">
        <v>37</v>
      </c>
      <c r="B447" s="67" t="s">
        <v>7073</v>
      </c>
      <c r="C447" s="762" t="s">
        <v>6718</v>
      </c>
      <c r="D447" s="762" t="s">
        <v>6982</v>
      </c>
      <c r="E447" s="764" t="s">
        <v>185</v>
      </c>
      <c r="F447" s="764" t="s">
        <v>185</v>
      </c>
      <c r="G447" s="765" t="s">
        <v>185</v>
      </c>
      <c r="H447" s="764" t="s">
        <v>445</v>
      </c>
      <c r="I447" s="764" t="s">
        <v>185</v>
      </c>
      <c r="J447" s="764" t="s">
        <v>185</v>
      </c>
      <c r="K447" s="149" t="s">
        <v>1170</v>
      </c>
    </row>
    <row r="448" spans="1:11" ht="15.75">
      <c r="A448" s="250">
        <v>38</v>
      </c>
      <c r="B448" s="67" t="s">
        <v>7074</v>
      </c>
      <c r="C448" s="762" t="s">
        <v>6718</v>
      </c>
      <c r="D448" s="762" t="s">
        <v>6982</v>
      </c>
      <c r="E448" s="764" t="s">
        <v>185</v>
      </c>
      <c r="F448" s="764" t="s">
        <v>185</v>
      </c>
      <c r="G448" s="765" t="s">
        <v>185</v>
      </c>
      <c r="H448" s="764" t="s">
        <v>445</v>
      </c>
      <c r="I448" s="764">
        <v>0.02</v>
      </c>
      <c r="J448" s="764" t="s">
        <v>185</v>
      </c>
      <c r="K448" s="149" t="s">
        <v>1170</v>
      </c>
    </row>
    <row r="449" spans="1:11" ht="32.1" customHeight="1">
      <c r="A449" s="376"/>
      <c r="B449" s="1812" t="s">
        <v>7075</v>
      </c>
      <c r="C449" s="1812"/>
      <c r="D449" s="1812"/>
      <c r="E449" s="778" t="s">
        <v>1170</v>
      </c>
      <c r="F449" s="778" t="s">
        <v>1170</v>
      </c>
      <c r="G449" s="552">
        <v>7558.86</v>
      </c>
      <c r="H449" s="778" t="s">
        <v>1170</v>
      </c>
      <c r="I449" s="820">
        <v>4123.7299999999996</v>
      </c>
      <c r="J449" s="782" t="s">
        <v>185</v>
      </c>
      <c r="K449" s="778" t="s">
        <v>1170</v>
      </c>
    </row>
    <row r="450" spans="1:11" ht="15" customHeight="1">
      <c r="A450" s="150"/>
      <c r="B450" s="1761" t="s">
        <v>7076</v>
      </c>
      <c r="C450" s="1761"/>
      <c r="D450" s="1761"/>
      <c r="E450" s="778" t="s">
        <v>1170</v>
      </c>
      <c r="F450" s="779" t="s">
        <v>1170</v>
      </c>
      <c r="G450" s="821">
        <v>13475419.789999999</v>
      </c>
      <c r="H450" s="779" t="s">
        <v>1170</v>
      </c>
      <c r="I450" s="781">
        <v>75716.94</v>
      </c>
      <c r="J450" s="781" t="s">
        <v>185</v>
      </c>
      <c r="K450" s="778" t="s">
        <v>1170</v>
      </c>
    </row>
    <row r="451" spans="1:11" ht="15" customHeight="1">
      <c r="A451" s="84"/>
      <c r="B451" s="84"/>
      <c r="C451" s="84"/>
      <c r="D451" s="84"/>
      <c r="E451" s="84"/>
      <c r="F451" s="84"/>
      <c r="G451" s="355"/>
      <c r="H451" s="84"/>
      <c r="I451" s="84"/>
      <c r="J451" s="84"/>
      <c r="K451" s="84"/>
    </row>
    <row r="452" spans="1:11" ht="15" customHeight="1">
      <c r="A452" s="84"/>
      <c r="B452" s="84"/>
      <c r="C452" s="84"/>
      <c r="D452" s="84"/>
      <c r="E452" s="84"/>
      <c r="F452" s="84"/>
      <c r="G452" s="355"/>
      <c r="H452" s="84"/>
      <c r="I452" s="84"/>
      <c r="J452" s="84"/>
      <c r="K452" s="84"/>
    </row>
    <row r="453" spans="1:11" ht="15" customHeight="1">
      <c r="A453" s="84"/>
      <c r="B453" s="84"/>
      <c r="C453" s="84"/>
      <c r="D453" s="84"/>
      <c r="E453" s="84"/>
      <c r="F453" s="84"/>
      <c r="G453" s="355"/>
      <c r="H453" s="84"/>
      <c r="I453" s="84"/>
      <c r="J453" s="84"/>
      <c r="K453" s="84"/>
    </row>
    <row r="454" spans="1:11" ht="15" customHeight="1">
      <c r="A454" s="84"/>
      <c r="B454" s="84"/>
      <c r="C454" s="84"/>
      <c r="D454" s="84"/>
      <c r="E454" s="84"/>
      <c r="F454" s="84"/>
      <c r="G454" s="355"/>
      <c r="H454" s="84"/>
      <c r="I454" s="84"/>
      <c r="J454" s="84"/>
      <c r="K454" s="84"/>
    </row>
    <row r="455" spans="1:11" ht="15" customHeight="1">
      <c r="A455" s="84"/>
      <c r="B455" s="84"/>
      <c r="C455" s="84"/>
      <c r="D455" s="84"/>
      <c r="E455" s="84"/>
      <c r="F455" s="84"/>
      <c r="G455" s="355"/>
      <c r="H455" s="84"/>
      <c r="I455" s="84"/>
      <c r="J455" s="84"/>
      <c r="K455" s="84"/>
    </row>
    <row r="456" spans="1:11" ht="15" customHeight="1">
      <c r="A456" s="84"/>
      <c r="B456" s="84"/>
      <c r="C456" s="84"/>
      <c r="D456" s="84"/>
      <c r="E456" s="84"/>
      <c r="F456" s="84"/>
      <c r="G456" s="355"/>
      <c r="H456" s="84"/>
      <c r="I456" s="84"/>
      <c r="J456" s="84"/>
      <c r="K456" s="84"/>
    </row>
    <row r="457" spans="1:11" ht="15" customHeight="1">
      <c r="A457" s="84"/>
      <c r="B457" s="84"/>
      <c r="C457" s="84"/>
      <c r="D457" s="84"/>
      <c r="E457" s="84"/>
      <c r="F457" s="84"/>
      <c r="G457" s="355"/>
      <c r="H457" s="84"/>
      <c r="I457" s="84"/>
      <c r="J457" s="84"/>
      <c r="K457" s="84"/>
    </row>
    <row r="458" spans="1:11" ht="15" customHeight="1">
      <c r="A458" s="84"/>
      <c r="B458" s="84"/>
      <c r="C458" s="84"/>
      <c r="D458" s="84"/>
      <c r="E458" s="84"/>
      <c r="F458" s="84"/>
      <c r="G458" s="355"/>
      <c r="H458" s="84"/>
      <c r="I458" s="84"/>
      <c r="J458" s="84"/>
      <c r="K458" s="84"/>
    </row>
    <row r="459" spans="1:11" ht="15" customHeight="1">
      <c r="A459" s="84"/>
      <c r="B459" s="84"/>
      <c r="C459" s="84"/>
      <c r="D459" s="84"/>
      <c r="E459" s="84"/>
      <c r="F459" s="84"/>
      <c r="G459" s="355"/>
      <c r="H459" s="84"/>
      <c r="I459" s="84"/>
      <c r="J459" s="84"/>
      <c r="K459" s="84"/>
    </row>
    <row r="460" spans="1:11" ht="15" customHeight="1">
      <c r="A460" s="84"/>
      <c r="B460" s="84"/>
      <c r="C460" s="84"/>
      <c r="D460" s="84"/>
      <c r="E460" s="84"/>
      <c r="F460" s="84"/>
      <c r="G460" s="355"/>
      <c r="H460" s="84"/>
      <c r="I460" s="84"/>
      <c r="J460" s="84"/>
      <c r="K460" s="84"/>
    </row>
    <row r="461" spans="1:11" ht="15" customHeight="1">
      <c r="A461" s="84"/>
      <c r="B461" s="84"/>
      <c r="C461" s="84"/>
      <c r="D461" s="84"/>
      <c r="E461" s="84"/>
      <c r="F461" s="84"/>
      <c r="G461" s="355"/>
      <c r="H461" s="84"/>
      <c r="I461" s="84"/>
      <c r="J461" s="84"/>
      <c r="K461" s="84"/>
    </row>
    <row r="462" spans="1:11" ht="15" customHeight="1">
      <c r="A462" s="84"/>
      <c r="B462" s="84"/>
      <c r="C462" s="84"/>
      <c r="D462" s="84"/>
      <c r="E462" s="84"/>
      <c r="F462" s="84"/>
      <c r="G462" s="355"/>
      <c r="H462" s="84"/>
      <c r="I462" s="84"/>
      <c r="J462" s="84"/>
      <c r="K462" s="84"/>
    </row>
    <row r="463" spans="1:11" ht="15" customHeight="1">
      <c r="A463" s="84"/>
      <c r="B463" s="84"/>
      <c r="C463" s="84"/>
      <c r="D463" s="84"/>
      <c r="E463" s="84"/>
      <c r="F463" s="84"/>
      <c r="G463" s="355"/>
      <c r="H463" s="84"/>
      <c r="I463" s="84"/>
      <c r="J463" s="84"/>
      <c r="K463" s="84"/>
    </row>
    <row r="464" spans="1:11" ht="15" customHeight="1">
      <c r="A464" s="84"/>
      <c r="B464" s="84"/>
      <c r="C464" s="84"/>
      <c r="D464" s="84"/>
      <c r="E464" s="84"/>
      <c r="F464" s="84"/>
      <c r="G464" s="355"/>
      <c r="H464" s="84"/>
      <c r="I464" s="84"/>
      <c r="J464" s="84"/>
      <c r="K464" s="84"/>
    </row>
    <row r="465" spans="1:11" ht="15" customHeight="1">
      <c r="A465" s="84"/>
      <c r="B465" s="84"/>
      <c r="C465" s="84"/>
      <c r="D465" s="84"/>
      <c r="E465" s="84"/>
      <c r="F465" s="84"/>
      <c r="G465" s="355"/>
      <c r="H465" s="84"/>
      <c r="I465" s="84"/>
      <c r="J465" s="84"/>
      <c r="K465" s="84"/>
    </row>
    <row r="466" spans="1:11" ht="15" customHeight="1">
      <c r="A466" s="84"/>
      <c r="B466" s="84"/>
      <c r="C466" s="84"/>
      <c r="D466" s="84"/>
      <c r="E466" s="84"/>
      <c r="F466" s="84"/>
      <c r="G466" s="355"/>
      <c r="H466" s="84"/>
      <c r="I466" s="84"/>
      <c r="J466" s="84"/>
      <c r="K466" s="84"/>
    </row>
    <row r="467" spans="1:11" ht="15" customHeight="1">
      <c r="A467" s="84"/>
      <c r="B467" s="84"/>
      <c r="C467" s="84"/>
      <c r="D467" s="84"/>
      <c r="E467" s="84"/>
      <c r="F467" s="84"/>
      <c r="G467" s="355"/>
      <c r="H467" s="84"/>
      <c r="I467" s="84"/>
      <c r="J467" s="84"/>
      <c r="K467" s="84"/>
    </row>
    <row r="468" spans="1:11" ht="15" customHeight="1">
      <c r="A468" s="84"/>
      <c r="B468" s="84"/>
      <c r="C468" s="84"/>
      <c r="D468" s="84"/>
      <c r="E468" s="84"/>
      <c r="F468" s="84"/>
      <c r="G468" s="355"/>
      <c r="H468" s="84"/>
      <c r="I468" s="84"/>
      <c r="J468" s="84"/>
      <c r="K468" s="84"/>
    </row>
    <row r="469" spans="1:11" ht="15" customHeight="1">
      <c r="A469" s="84"/>
      <c r="B469" s="84"/>
      <c r="C469" s="84"/>
      <c r="D469" s="84"/>
      <c r="E469" s="84"/>
      <c r="F469" s="84"/>
      <c r="G469" s="355"/>
      <c r="H469" s="84"/>
      <c r="I469" s="84"/>
      <c r="J469" s="84"/>
      <c r="K469" s="84"/>
    </row>
    <row r="470" spans="1:11" ht="15" customHeight="1">
      <c r="A470" s="84"/>
      <c r="B470" s="84"/>
      <c r="C470" s="84"/>
      <c r="D470" s="84"/>
      <c r="E470" s="84"/>
      <c r="F470" s="84"/>
      <c r="G470" s="355"/>
      <c r="H470" s="84"/>
      <c r="I470" s="84"/>
      <c r="J470" s="84"/>
      <c r="K470" s="84"/>
    </row>
    <row r="471" spans="1:11" ht="15" customHeight="1">
      <c r="A471" s="84"/>
      <c r="B471" s="84"/>
      <c r="C471" s="84"/>
      <c r="D471" s="84"/>
      <c r="E471" s="84"/>
      <c r="F471" s="84"/>
      <c r="G471" s="355"/>
      <c r="H471" s="84"/>
      <c r="I471" s="84"/>
      <c r="J471" s="84"/>
      <c r="K471" s="84"/>
    </row>
    <row r="472" spans="1:11" ht="15" customHeight="1">
      <c r="A472" s="84"/>
      <c r="B472" s="84"/>
      <c r="C472" s="84"/>
      <c r="D472" s="84"/>
      <c r="E472" s="84"/>
      <c r="F472" s="84"/>
      <c r="G472" s="355"/>
      <c r="H472" s="84"/>
      <c r="I472" s="84"/>
      <c r="J472" s="84"/>
      <c r="K472" s="84"/>
    </row>
    <row r="473" spans="1:11" ht="15" customHeight="1">
      <c r="A473" s="84"/>
      <c r="B473" s="84"/>
      <c r="C473" s="84"/>
      <c r="D473" s="84"/>
      <c r="E473" s="84"/>
      <c r="F473" s="84"/>
      <c r="G473" s="355"/>
      <c r="H473" s="84"/>
      <c r="I473" s="84"/>
      <c r="J473" s="84"/>
      <c r="K473" s="84"/>
    </row>
    <row r="474" spans="1:11" ht="15" customHeight="1">
      <c r="A474" s="84"/>
      <c r="B474" s="84"/>
      <c r="C474" s="84"/>
      <c r="D474" s="84"/>
      <c r="E474" s="84"/>
      <c r="F474" s="84"/>
      <c r="G474" s="355"/>
      <c r="H474" s="84"/>
      <c r="I474" s="84"/>
      <c r="J474" s="84"/>
      <c r="K474" s="84"/>
    </row>
    <row r="475" spans="1:11" ht="15" customHeight="1">
      <c r="A475" s="84"/>
      <c r="B475" s="84"/>
      <c r="C475" s="84"/>
      <c r="D475" s="84"/>
      <c r="E475" s="84"/>
      <c r="F475" s="84"/>
      <c r="G475" s="355"/>
      <c r="H475" s="84"/>
      <c r="I475" s="84"/>
      <c r="J475" s="84"/>
      <c r="K475" s="84"/>
    </row>
    <row r="476" spans="1:11" ht="15" customHeight="1">
      <c r="A476" s="84"/>
      <c r="B476" s="84"/>
      <c r="C476" s="84"/>
      <c r="D476" s="84"/>
      <c r="E476" s="84"/>
      <c r="F476" s="84"/>
      <c r="G476" s="355"/>
      <c r="H476" s="84"/>
      <c r="I476" s="84"/>
      <c r="J476" s="84"/>
      <c r="K476" s="84"/>
    </row>
    <row r="477" spans="1:11" ht="15" customHeight="1">
      <c r="A477" s="84"/>
      <c r="B477" s="84"/>
      <c r="C477" s="84"/>
      <c r="D477" s="84"/>
      <c r="E477" s="84"/>
      <c r="F477" s="84"/>
      <c r="G477" s="355"/>
      <c r="H477" s="84"/>
      <c r="I477" s="84"/>
      <c r="J477" s="84"/>
      <c r="K477" s="84"/>
    </row>
    <row r="478" spans="1:11" ht="15" customHeight="1">
      <c r="A478" s="84"/>
      <c r="B478" s="84"/>
      <c r="C478" s="84"/>
      <c r="D478" s="84"/>
      <c r="E478" s="84"/>
      <c r="F478" s="84"/>
      <c r="G478" s="355"/>
      <c r="H478" s="84"/>
      <c r="I478" s="84"/>
      <c r="J478" s="84"/>
      <c r="K478" s="84"/>
    </row>
    <row r="479" spans="1:11" ht="15" customHeight="1">
      <c r="A479" s="84"/>
      <c r="B479" s="84"/>
      <c r="C479" s="84"/>
      <c r="D479" s="84"/>
      <c r="E479" s="84"/>
      <c r="F479" s="84"/>
      <c r="G479" s="355"/>
      <c r="H479" s="84"/>
      <c r="I479" s="84"/>
      <c r="J479" s="84"/>
      <c r="K479" s="84"/>
    </row>
    <row r="480" spans="1:11" ht="15" customHeight="1">
      <c r="A480" s="84"/>
      <c r="B480" s="84"/>
      <c r="C480" s="84"/>
      <c r="D480" s="84"/>
      <c r="E480" s="84"/>
      <c r="F480" s="84"/>
      <c r="G480" s="355"/>
      <c r="H480" s="84"/>
      <c r="I480" s="84"/>
      <c r="J480" s="84"/>
      <c r="K480" s="84"/>
    </row>
    <row r="481" spans="1:11" ht="15" customHeight="1">
      <c r="A481" s="84"/>
      <c r="B481" s="84"/>
      <c r="C481" s="84"/>
      <c r="D481" s="84"/>
      <c r="E481" s="84"/>
      <c r="F481" s="84"/>
      <c r="G481" s="355"/>
      <c r="H481" s="84"/>
      <c r="I481" s="84"/>
      <c r="J481" s="84"/>
      <c r="K481" s="84"/>
    </row>
    <row r="482" spans="1:11" ht="15" customHeight="1">
      <c r="A482" s="84"/>
      <c r="B482" s="84"/>
      <c r="C482" s="84"/>
      <c r="D482" s="84"/>
      <c r="E482" s="84"/>
      <c r="F482" s="84"/>
      <c r="G482" s="355"/>
      <c r="H482" s="84"/>
      <c r="I482" s="84"/>
      <c r="J482" s="84"/>
      <c r="K482" s="84"/>
    </row>
    <row r="483" spans="1:11" ht="15" customHeight="1">
      <c r="A483" s="84"/>
      <c r="B483" s="84"/>
      <c r="C483" s="84"/>
      <c r="D483" s="84"/>
      <c r="E483" s="84"/>
      <c r="F483" s="84"/>
      <c r="G483" s="355"/>
      <c r="H483" s="84"/>
      <c r="I483" s="84"/>
      <c r="J483" s="84"/>
      <c r="K483" s="84"/>
    </row>
    <row r="484" spans="1:11" ht="15" customHeight="1">
      <c r="A484" s="84"/>
      <c r="B484" s="84"/>
      <c r="C484" s="84"/>
      <c r="D484" s="84"/>
      <c r="E484" s="84"/>
      <c r="F484" s="84"/>
      <c r="G484" s="355"/>
      <c r="H484" s="84"/>
      <c r="I484" s="84"/>
      <c r="J484" s="84"/>
      <c r="K484" s="84"/>
    </row>
    <row r="485" spans="1:11" ht="15" customHeight="1">
      <c r="A485" s="84"/>
      <c r="B485" s="84"/>
      <c r="C485" s="84"/>
      <c r="D485" s="84"/>
      <c r="E485" s="84"/>
      <c r="F485" s="84"/>
      <c r="G485" s="355"/>
      <c r="H485" s="84"/>
      <c r="I485" s="84"/>
      <c r="J485" s="84"/>
      <c r="K485" s="84"/>
    </row>
    <row r="486" spans="1:11" ht="15" customHeight="1">
      <c r="A486" s="84"/>
      <c r="B486" s="84"/>
      <c r="C486" s="84"/>
      <c r="D486" s="84"/>
      <c r="E486" s="84"/>
      <c r="F486" s="84"/>
      <c r="G486" s="355"/>
      <c r="H486" s="84"/>
      <c r="I486" s="84"/>
      <c r="J486" s="84"/>
      <c r="K486" s="84"/>
    </row>
    <row r="487" spans="1:11" ht="15" customHeight="1">
      <c r="A487" s="84"/>
      <c r="B487" s="84"/>
      <c r="C487" s="84"/>
      <c r="D487" s="84"/>
      <c r="E487" s="84"/>
      <c r="F487" s="84"/>
      <c r="G487" s="355"/>
      <c r="H487" s="84"/>
      <c r="I487" s="84"/>
      <c r="J487" s="84"/>
      <c r="K487" s="84"/>
    </row>
    <row r="488" spans="1:11" ht="15" customHeight="1">
      <c r="A488" s="84"/>
      <c r="B488" s="84"/>
      <c r="C488" s="84"/>
      <c r="D488" s="84"/>
      <c r="E488" s="84"/>
      <c r="F488" s="84"/>
      <c r="G488" s="355"/>
      <c r="H488" s="84"/>
      <c r="I488" s="84"/>
      <c r="J488" s="84"/>
      <c r="K488" s="84"/>
    </row>
    <row r="489" spans="1:11" ht="15" customHeight="1">
      <c r="A489" s="84"/>
      <c r="B489" s="84"/>
      <c r="C489" s="84"/>
      <c r="D489" s="84"/>
      <c r="E489" s="84"/>
      <c r="F489" s="84"/>
      <c r="G489" s="355"/>
      <c r="H489" s="84"/>
      <c r="I489" s="84"/>
      <c r="J489" s="84"/>
      <c r="K489" s="84"/>
    </row>
    <row r="490" spans="1:11" ht="15" customHeight="1">
      <c r="A490" s="84"/>
      <c r="B490" s="84"/>
      <c r="C490" s="84"/>
      <c r="D490" s="84"/>
      <c r="E490" s="84"/>
      <c r="F490" s="84"/>
      <c r="G490" s="355"/>
      <c r="H490" s="84"/>
      <c r="I490" s="84"/>
      <c r="J490" s="84"/>
      <c r="K490" s="84"/>
    </row>
    <row r="491" spans="1:11" ht="15" customHeight="1">
      <c r="A491" s="84"/>
      <c r="B491" s="84"/>
      <c r="C491" s="84"/>
      <c r="D491" s="84"/>
      <c r="E491" s="84"/>
      <c r="F491" s="84"/>
      <c r="G491" s="355"/>
      <c r="H491" s="84"/>
      <c r="I491" s="84"/>
      <c r="J491" s="84"/>
      <c r="K491" s="84"/>
    </row>
    <row r="492" spans="1:11" ht="15" customHeight="1">
      <c r="A492" s="84"/>
      <c r="B492" s="84"/>
      <c r="C492" s="84"/>
      <c r="D492" s="84"/>
      <c r="E492" s="84"/>
      <c r="F492" s="84"/>
      <c r="G492" s="355"/>
      <c r="H492" s="84"/>
      <c r="I492" s="84"/>
      <c r="J492" s="84"/>
      <c r="K492" s="84"/>
    </row>
    <row r="493" spans="1:11" ht="15" customHeight="1">
      <c r="A493" s="84"/>
      <c r="B493" s="84"/>
      <c r="C493" s="84"/>
      <c r="D493" s="84"/>
      <c r="E493" s="84"/>
      <c r="F493" s="84"/>
      <c r="G493" s="355"/>
      <c r="H493" s="84"/>
      <c r="I493" s="84"/>
      <c r="J493" s="84"/>
      <c r="K493" s="84"/>
    </row>
    <row r="494" spans="1:11" ht="15" customHeight="1">
      <c r="A494" s="84"/>
      <c r="B494" s="84"/>
      <c r="C494" s="84"/>
      <c r="D494" s="84"/>
      <c r="E494" s="84"/>
      <c r="F494" s="84"/>
      <c r="G494" s="355"/>
      <c r="H494" s="84"/>
      <c r="I494" s="84"/>
      <c r="J494" s="84"/>
      <c r="K494" s="84"/>
    </row>
    <row r="495" spans="1:11" ht="15" customHeight="1">
      <c r="A495" s="84"/>
      <c r="B495" s="84"/>
      <c r="C495" s="84"/>
      <c r="D495" s="84"/>
      <c r="E495" s="84"/>
      <c r="F495" s="84"/>
      <c r="G495" s="355"/>
      <c r="H495" s="84"/>
      <c r="I495" s="84"/>
      <c r="J495" s="84"/>
      <c r="K495" s="84"/>
    </row>
    <row r="496" spans="1:11" ht="15" customHeight="1">
      <c r="A496" s="84"/>
      <c r="B496" s="84"/>
      <c r="C496" s="84"/>
      <c r="D496" s="84"/>
      <c r="E496" s="84"/>
      <c r="F496" s="84"/>
      <c r="G496" s="355"/>
      <c r="H496" s="84"/>
      <c r="I496" s="84"/>
      <c r="J496" s="84"/>
      <c r="K496" s="84"/>
    </row>
    <row r="497" spans="1:11" ht="15" customHeight="1">
      <c r="A497" s="84"/>
      <c r="B497" s="84"/>
      <c r="C497" s="84"/>
      <c r="D497" s="84"/>
      <c r="E497" s="84"/>
      <c r="F497" s="84"/>
      <c r="G497" s="355"/>
      <c r="H497" s="84"/>
      <c r="I497" s="84"/>
      <c r="J497" s="84"/>
      <c r="K497" s="84"/>
    </row>
    <row r="498" spans="1:11" ht="15" customHeight="1">
      <c r="A498" s="84"/>
      <c r="B498" s="84"/>
      <c r="C498" s="84"/>
      <c r="D498" s="84"/>
      <c r="E498" s="84"/>
      <c r="F498" s="84"/>
      <c r="G498" s="355"/>
      <c r="H498" s="84"/>
      <c r="I498" s="84"/>
      <c r="J498" s="84"/>
      <c r="K498" s="84"/>
    </row>
    <row r="499" spans="1:11" ht="15" customHeight="1">
      <c r="A499" s="84"/>
      <c r="B499" s="84"/>
      <c r="C499" s="84"/>
      <c r="D499" s="84"/>
      <c r="E499" s="84"/>
      <c r="F499" s="84"/>
      <c r="G499" s="355"/>
      <c r="H499" s="84"/>
      <c r="I499" s="84"/>
      <c r="J499" s="84"/>
      <c r="K499" s="84"/>
    </row>
    <row r="500" spans="1:11" ht="15" customHeight="1">
      <c r="A500" s="84"/>
      <c r="B500" s="84"/>
      <c r="C500" s="84"/>
      <c r="D500" s="84"/>
      <c r="E500" s="84"/>
      <c r="F500" s="84"/>
      <c r="G500" s="355"/>
      <c r="H500" s="84"/>
      <c r="I500" s="84"/>
      <c r="J500" s="84"/>
      <c r="K500" s="84"/>
    </row>
    <row r="501" spans="1:11" ht="15" customHeight="1">
      <c r="A501" s="84"/>
      <c r="B501" s="84"/>
      <c r="C501" s="84"/>
      <c r="D501" s="84"/>
      <c r="E501" s="84"/>
      <c r="F501" s="84"/>
      <c r="G501" s="355"/>
      <c r="H501" s="84"/>
      <c r="I501" s="84"/>
      <c r="J501" s="84"/>
      <c r="K501" s="84"/>
    </row>
    <row r="502" spans="1:11" ht="15" customHeight="1">
      <c r="A502" s="84"/>
      <c r="B502" s="84"/>
      <c r="C502" s="84"/>
      <c r="D502" s="84"/>
      <c r="E502" s="84"/>
      <c r="F502" s="84"/>
      <c r="G502" s="355"/>
      <c r="H502" s="84"/>
      <c r="I502" s="84"/>
      <c r="J502" s="84"/>
      <c r="K502" s="84"/>
    </row>
    <row r="503" spans="1:11" ht="15" customHeight="1">
      <c r="A503" s="84"/>
      <c r="B503" s="84"/>
      <c r="C503" s="84"/>
      <c r="D503" s="84"/>
      <c r="E503" s="84"/>
      <c r="F503" s="84"/>
      <c r="G503" s="355"/>
      <c r="H503" s="84"/>
      <c r="I503" s="84"/>
      <c r="J503" s="84"/>
      <c r="K503" s="84"/>
    </row>
    <row r="504" spans="1:11" ht="15" customHeight="1">
      <c r="A504" s="84"/>
      <c r="B504" s="84"/>
      <c r="C504" s="84"/>
      <c r="D504" s="84"/>
      <c r="E504" s="84"/>
      <c r="F504" s="84"/>
      <c r="G504" s="355"/>
      <c r="H504" s="84"/>
      <c r="I504" s="84"/>
      <c r="J504" s="84"/>
      <c r="K504" s="84"/>
    </row>
    <row r="505" spans="1:11" ht="15" customHeight="1">
      <c r="A505" s="84"/>
      <c r="B505" s="84"/>
      <c r="C505" s="84"/>
      <c r="D505" s="84"/>
      <c r="E505" s="84"/>
      <c r="F505" s="84"/>
      <c r="G505" s="355"/>
      <c r="H505" s="84"/>
      <c r="I505" s="84"/>
      <c r="J505" s="84"/>
      <c r="K505" s="84"/>
    </row>
    <row r="506" spans="1:11" ht="15" customHeight="1">
      <c r="A506" s="84"/>
      <c r="B506" s="84"/>
      <c r="C506" s="84"/>
      <c r="D506" s="84"/>
      <c r="E506" s="84"/>
      <c r="F506" s="84"/>
      <c r="G506" s="355"/>
      <c r="H506" s="84"/>
      <c r="I506" s="84"/>
      <c r="J506" s="84"/>
      <c r="K506" s="84"/>
    </row>
    <row r="507" spans="1:11" ht="15" customHeight="1">
      <c r="A507" s="84"/>
      <c r="B507" s="84"/>
      <c r="C507" s="84"/>
      <c r="D507" s="84"/>
      <c r="E507" s="84"/>
      <c r="F507" s="84"/>
      <c r="G507" s="355"/>
      <c r="H507" s="84"/>
      <c r="I507" s="84"/>
      <c r="J507" s="84"/>
      <c r="K507" s="84"/>
    </row>
    <row r="508" spans="1:11" ht="15" customHeight="1">
      <c r="A508" s="84"/>
      <c r="B508" s="84"/>
      <c r="C508" s="84"/>
      <c r="D508" s="84"/>
      <c r="E508" s="84"/>
      <c r="F508" s="84"/>
      <c r="G508" s="355"/>
      <c r="H508" s="84"/>
      <c r="I508" s="84"/>
      <c r="J508" s="84"/>
      <c r="K508" s="84"/>
    </row>
    <row r="509" spans="1:11" ht="15" customHeight="1">
      <c r="A509" s="84"/>
      <c r="B509" s="84"/>
      <c r="C509" s="84"/>
      <c r="D509" s="84"/>
      <c r="E509" s="84"/>
      <c r="F509" s="84"/>
      <c r="G509" s="355"/>
      <c r="H509" s="84"/>
      <c r="I509" s="84"/>
      <c r="J509" s="84"/>
      <c r="K509" s="84"/>
    </row>
    <row r="510" spans="1:11" ht="15" customHeight="1">
      <c r="A510" s="84"/>
      <c r="B510" s="84"/>
      <c r="C510" s="84"/>
      <c r="D510" s="84"/>
      <c r="E510" s="84"/>
      <c r="F510" s="84"/>
      <c r="G510" s="355"/>
      <c r="H510" s="84"/>
      <c r="I510" s="84"/>
      <c r="J510" s="84"/>
      <c r="K510" s="84"/>
    </row>
    <row r="511" spans="1:11" ht="15" customHeight="1">
      <c r="A511" s="84"/>
      <c r="B511" s="84"/>
      <c r="C511" s="84"/>
      <c r="D511" s="84"/>
      <c r="E511" s="84"/>
      <c r="F511" s="84"/>
      <c r="G511" s="355"/>
      <c r="H511" s="84"/>
      <c r="I511" s="84"/>
      <c r="J511" s="84"/>
      <c r="K511" s="84"/>
    </row>
    <row r="512" spans="1:11" ht="15" customHeight="1">
      <c r="A512" s="84"/>
      <c r="B512" s="84"/>
      <c r="C512" s="84"/>
      <c r="D512" s="84"/>
      <c r="E512" s="84"/>
      <c r="F512" s="84"/>
      <c r="G512" s="355"/>
      <c r="H512" s="84"/>
      <c r="I512" s="84"/>
      <c r="J512" s="84"/>
      <c r="K512" s="84"/>
    </row>
    <row r="513" spans="1:11" ht="15" customHeight="1">
      <c r="A513" s="84"/>
      <c r="B513" s="84"/>
      <c r="C513" s="84"/>
      <c r="D513" s="84"/>
      <c r="E513" s="84"/>
      <c r="F513" s="84"/>
      <c r="G513" s="355"/>
      <c r="H513" s="84"/>
      <c r="I513" s="84"/>
      <c r="J513" s="84"/>
      <c r="K513" s="84"/>
    </row>
    <row r="514" spans="1:11" ht="15" customHeight="1">
      <c r="A514" s="84"/>
      <c r="B514" s="84"/>
      <c r="C514" s="84"/>
      <c r="D514" s="84"/>
      <c r="E514" s="84"/>
      <c r="F514" s="84"/>
      <c r="G514" s="355"/>
      <c r="H514" s="84"/>
      <c r="I514" s="84"/>
      <c r="J514" s="84"/>
      <c r="K514" s="84"/>
    </row>
    <row r="515" spans="1:11" ht="15" customHeight="1">
      <c r="A515" s="84"/>
      <c r="B515" s="84"/>
      <c r="C515" s="84"/>
      <c r="D515" s="84"/>
      <c r="E515" s="84"/>
      <c r="F515" s="84"/>
      <c r="G515" s="355"/>
      <c r="H515" s="84"/>
      <c r="I515" s="84"/>
      <c r="J515" s="84"/>
      <c r="K515" s="84"/>
    </row>
    <row r="516" spans="1:11" ht="15" customHeight="1">
      <c r="A516" s="84"/>
      <c r="B516" s="84"/>
      <c r="C516" s="84"/>
      <c r="D516" s="84"/>
      <c r="E516" s="84"/>
      <c r="F516" s="84"/>
      <c r="G516" s="355"/>
      <c r="H516" s="84"/>
      <c r="I516" s="84"/>
      <c r="J516" s="84"/>
      <c r="K516" s="84"/>
    </row>
    <row r="517" spans="1:11" ht="15" customHeight="1">
      <c r="A517" s="84"/>
      <c r="B517" s="84"/>
      <c r="C517" s="84"/>
      <c r="D517" s="84"/>
      <c r="E517" s="84"/>
      <c r="F517" s="84"/>
      <c r="G517" s="355"/>
      <c r="H517" s="84"/>
      <c r="I517" s="84"/>
      <c r="J517" s="84"/>
      <c r="K517" s="84"/>
    </row>
    <row r="518" spans="1:11" ht="15" customHeight="1">
      <c r="A518" s="84"/>
      <c r="B518" s="84"/>
      <c r="C518" s="84"/>
      <c r="D518" s="84"/>
      <c r="E518" s="84"/>
      <c r="F518" s="84"/>
      <c r="G518" s="355"/>
      <c r="H518" s="84"/>
      <c r="I518" s="84"/>
      <c r="J518" s="84"/>
      <c r="K518" s="84"/>
    </row>
    <row r="519" spans="1:11" ht="15" customHeight="1">
      <c r="A519" s="84"/>
      <c r="B519" s="84"/>
      <c r="C519" s="84"/>
      <c r="D519" s="84"/>
      <c r="E519" s="84"/>
      <c r="F519" s="84"/>
      <c r="G519" s="355"/>
      <c r="H519" s="84"/>
      <c r="I519" s="84"/>
      <c r="J519" s="84"/>
      <c r="K519" s="84"/>
    </row>
    <row r="520" spans="1:11" ht="15" customHeight="1">
      <c r="A520" s="84"/>
      <c r="B520" s="84"/>
      <c r="C520" s="84"/>
      <c r="D520" s="84"/>
      <c r="E520" s="84"/>
      <c r="F520" s="84"/>
      <c r="G520" s="355"/>
      <c r="H520" s="84"/>
      <c r="I520" s="84"/>
      <c r="J520" s="84"/>
      <c r="K520" s="84"/>
    </row>
    <row r="521" spans="1:11" ht="15" customHeight="1">
      <c r="A521" s="84"/>
      <c r="B521" s="84"/>
      <c r="C521" s="84"/>
      <c r="D521" s="84"/>
      <c r="E521" s="84"/>
      <c r="F521" s="84"/>
      <c r="G521" s="355"/>
      <c r="H521" s="84"/>
      <c r="I521" s="84"/>
      <c r="J521" s="84"/>
      <c r="K521" s="84"/>
    </row>
    <row r="522" spans="1:11" ht="15" customHeight="1">
      <c r="A522" s="84"/>
      <c r="B522" s="84"/>
      <c r="C522" s="84"/>
      <c r="D522" s="84"/>
      <c r="E522" s="84"/>
      <c r="F522" s="84"/>
      <c r="G522" s="355"/>
      <c r="H522" s="84"/>
      <c r="I522" s="84"/>
      <c r="J522" s="84"/>
      <c r="K522" s="84"/>
    </row>
    <row r="523" spans="1:11" ht="15" customHeight="1">
      <c r="A523" s="84"/>
      <c r="B523" s="84"/>
      <c r="C523" s="84"/>
      <c r="D523" s="84"/>
      <c r="E523" s="84"/>
      <c r="F523" s="84"/>
      <c r="G523" s="355"/>
      <c r="H523" s="84"/>
      <c r="I523" s="84"/>
      <c r="J523" s="84"/>
      <c r="K523" s="84"/>
    </row>
    <row r="524" spans="1:11" ht="15" customHeight="1">
      <c r="A524" s="84"/>
      <c r="B524" s="84"/>
      <c r="C524" s="84"/>
      <c r="D524" s="84"/>
      <c r="E524" s="84"/>
      <c r="F524" s="84"/>
      <c r="G524" s="355"/>
      <c r="H524" s="84"/>
      <c r="I524" s="84"/>
      <c r="J524" s="84"/>
      <c r="K524" s="84"/>
    </row>
    <row r="525" spans="1:11" ht="15" customHeight="1">
      <c r="A525" s="84"/>
      <c r="B525" s="84"/>
      <c r="C525" s="84"/>
      <c r="D525" s="84"/>
      <c r="E525" s="84"/>
      <c r="F525" s="84"/>
      <c r="G525" s="355"/>
      <c r="H525" s="84"/>
      <c r="I525" s="84"/>
      <c r="J525" s="84"/>
      <c r="K525" s="84"/>
    </row>
    <row r="526" spans="1:11" ht="15" customHeight="1">
      <c r="A526" s="84"/>
      <c r="B526" s="84"/>
      <c r="C526" s="84"/>
      <c r="D526" s="84"/>
      <c r="E526" s="84"/>
      <c r="F526" s="84"/>
      <c r="G526" s="355"/>
      <c r="H526" s="84"/>
      <c r="I526" s="84"/>
      <c r="J526" s="84"/>
      <c r="K526" s="84"/>
    </row>
    <row r="527" spans="1:11" ht="15" customHeight="1">
      <c r="A527" s="84"/>
      <c r="B527" s="84"/>
      <c r="C527" s="84"/>
      <c r="D527" s="84"/>
      <c r="E527" s="84"/>
      <c r="F527" s="84"/>
      <c r="G527" s="355"/>
      <c r="H527" s="84"/>
      <c r="I527" s="84"/>
      <c r="J527" s="84"/>
      <c r="K527" s="84"/>
    </row>
    <row r="528" spans="1:11" ht="15" customHeight="1">
      <c r="A528" s="84"/>
      <c r="B528" s="84"/>
      <c r="C528" s="84"/>
      <c r="D528" s="84"/>
      <c r="E528" s="84"/>
      <c r="F528" s="84"/>
      <c r="G528" s="355"/>
      <c r="H528" s="84"/>
      <c r="I528" s="84"/>
      <c r="J528" s="84"/>
      <c r="K528" s="84"/>
    </row>
    <row r="529" spans="1:11" ht="15" customHeight="1">
      <c r="A529" s="84"/>
      <c r="B529" s="84"/>
      <c r="C529" s="84"/>
      <c r="D529" s="84"/>
      <c r="E529" s="84"/>
      <c r="F529" s="84"/>
      <c r="G529" s="355"/>
      <c r="H529" s="84"/>
      <c r="I529" s="84"/>
      <c r="J529" s="84"/>
      <c r="K529" s="84"/>
    </row>
    <row r="530" spans="1:11" ht="15" customHeight="1">
      <c r="A530" s="84"/>
      <c r="B530" s="84"/>
      <c r="C530" s="84"/>
      <c r="D530" s="84"/>
      <c r="E530" s="84"/>
      <c r="F530" s="84"/>
      <c r="G530" s="355"/>
      <c r="H530" s="84"/>
      <c r="I530" s="84"/>
      <c r="J530" s="84"/>
      <c r="K530" s="84"/>
    </row>
    <row r="531" spans="1:11" ht="15" customHeight="1">
      <c r="A531" s="84"/>
      <c r="B531" s="84"/>
      <c r="C531" s="84"/>
      <c r="D531" s="84"/>
      <c r="E531" s="84"/>
      <c r="F531" s="84"/>
      <c r="G531" s="355"/>
      <c r="H531" s="84"/>
      <c r="I531" s="84"/>
      <c r="J531" s="84"/>
      <c r="K531" s="84"/>
    </row>
    <row r="532" spans="1:11" ht="15" customHeight="1">
      <c r="A532" s="84"/>
      <c r="B532" s="84"/>
      <c r="C532" s="84"/>
      <c r="D532" s="84"/>
      <c r="E532" s="84"/>
      <c r="F532" s="84"/>
      <c r="G532" s="355"/>
      <c r="H532" s="84"/>
      <c r="I532" s="84"/>
      <c r="J532" s="84"/>
      <c r="K532" s="84"/>
    </row>
    <row r="533" spans="1:11" ht="15" customHeight="1">
      <c r="A533" s="84"/>
      <c r="B533" s="84"/>
      <c r="C533" s="84"/>
      <c r="D533" s="84"/>
      <c r="E533" s="84"/>
      <c r="F533" s="84"/>
      <c r="G533" s="355"/>
      <c r="H533" s="84"/>
      <c r="I533" s="84"/>
      <c r="J533" s="84"/>
      <c r="K533" s="84"/>
    </row>
    <row r="534" spans="1:11" ht="15" customHeight="1">
      <c r="A534" s="84"/>
      <c r="B534" s="84"/>
      <c r="C534" s="84"/>
      <c r="D534" s="84"/>
      <c r="E534" s="84"/>
      <c r="F534" s="84"/>
      <c r="G534" s="355"/>
      <c r="H534" s="84"/>
      <c r="I534" s="84"/>
      <c r="J534" s="84"/>
      <c r="K534" s="84"/>
    </row>
    <row r="535" spans="1:11" ht="15" customHeight="1">
      <c r="A535" s="84"/>
      <c r="B535" s="84"/>
      <c r="C535" s="84"/>
      <c r="D535" s="84"/>
      <c r="E535" s="84"/>
      <c r="F535" s="84"/>
      <c r="G535" s="355"/>
      <c r="H535" s="84"/>
      <c r="I535" s="84"/>
      <c r="J535" s="84"/>
      <c r="K535" s="84"/>
    </row>
    <row r="536" spans="1:11" ht="15" customHeight="1">
      <c r="A536" s="84"/>
      <c r="B536" s="84"/>
      <c r="C536" s="84"/>
      <c r="D536" s="84"/>
      <c r="E536" s="84"/>
      <c r="F536" s="84"/>
      <c r="G536" s="355"/>
      <c r="H536" s="84"/>
      <c r="I536" s="84"/>
      <c r="J536" s="84"/>
      <c r="K536" s="84"/>
    </row>
    <row r="537" spans="1:11" ht="15" customHeight="1">
      <c r="A537" s="84"/>
      <c r="B537" s="84"/>
      <c r="C537" s="84"/>
      <c r="D537" s="84"/>
      <c r="E537" s="84"/>
      <c r="F537" s="84"/>
      <c r="G537" s="355"/>
      <c r="H537" s="84"/>
      <c r="I537" s="84"/>
      <c r="J537" s="84"/>
      <c r="K537" s="84"/>
    </row>
    <row r="538" spans="1:11" ht="15" customHeight="1">
      <c r="A538" s="84"/>
      <c r="B538" s="84"/>
      <c r="C538" s="84"/>
      <c r="D538" s="84"/>
      <c r="E538" s="84"/>
      <c r="F538" s="84"/>
      <c r="G538" s="355"/>
      <c r="H538" s="84"/>
      <c r="I538" s="84"/>
      <c r="J538" s="84"/>
      <c r="K538" s="84"/>
    </row>
    <row r="539" spans="1:11" ht="15" customHeight="1">
      <c r="A539" s="84"/>
      <c r="B539" s="84"/>
      <c r="C539" s="84"/>
      <c r="D539" s="84"/>
      <c r="E539" s="84"/>
      <c r="F539" s="84"/>
      <c r="G539" s="355"/>
      <c r="H539" s="84"/>
      <c r="I539" s="84"/>
      <c r="J539" s="84"/>
      <c r="K539" s="84"/>
    </row>
    <row r="540" spans="1:11" ht="15" customHeight="1">
      <c r="A540" s="84"/>
      <c r="B540" s="84"/>
      <c r="C540" s="84"/>
      <c r="D540" s="84"/>
      <c r="E540" s="84"/>
      <c r="F540" s="84"/>
      <c r="G540" s="355"/>
      <c r="H540" s="84"/>
      <c r="I540" s="84"/>
      <c r="J540" s="84"/>
      <c r="K540" s="84"/>
    </row>
    <row r="541" spans="1:11" ht="15" customHeight="1">
      <c r="A541" s="84"/>
      <c r="B541" s="84"/>
      <c r="C541" s="84"/>
      <c r="D541" s="84"/>
      <c r="E541" s="84"/>
      <c r="F541" s="84"/>
      <c r="G541" s="355"/>
      <c r="H541" s="84"/>
      <c r="I541" s="84"/>
      <c r="J541" s="84"/>
      <c r="K541" s="84"/>
    </row>
    <row r="542" spans="1:11" ht="15" customHeight="1">
      <c r="A542" s="84"/>
      <c r="B542" s="84"/>
      <c r="C542" s="84"/>
      <c r="D542" s="84"/>
      <c r="E542" s="84"/>
      <c r="F542" s="84"/>
      <c r="G542" s="355"/>
      <c r="H542" s="84"/>
      <c r="I542" s="84"/>
      <c r="J542" s="84"/>
      <c r="K542" s="84"/>
    </row>
    <row r="543" spans="1:11" ht="15" customHeight="1">
      <c r="A543" s="84"/>
      <c r="B543" s="84"/>
      <c r="C543" s="84"/>
      <c r="D543" s="84"/>
      <c r="E543" s="84"/>
      <c r="F543" s="84"/>
      <c r="G543" s="355"/>
      <c r="H543" s="84"/>
      <c r="I543" s="84"/>
      <c r="J543" s="84"/>
      <c r="K543" s="84"/>
    </row>
    <row r="544" spans="1:11" ht="15" customHeight="1">
      <c r="A544" s="84"/>
      <c r="B544" s="84"/>
      <c r="C544" s="84"/>
      <c r="D544" s="84"/>
      <c r="E544" s="84"/>
      <c r="F544" s="84"/>
      <c r="G544" s="355"/>
      <c r="H544" s="84"/>
      <c r="I544" s="84"/>
      <c r="J544" s="84"/>
      <c r="K544" s="84"/>
    </row>
    <row r="545" spans="1:11" ht="15" customHeight="1">
      <c r="A545" s="84"/>
      <c r="B545" s="84"/>
      <c r="C545" s="84"/>
      <c r="D545" s="84"/>
      <c r="E545" s="84"/>
      <c r="F545" s="84"/>
      <c r="G545" s="355"/>
      <c r="H545" s="84"/>
      <c r="I545" s="84"/>
      <c r="J545" s="84"/>
      <c r="K545" s="84"/>
    </row>
    <row r="546" spans="1:11" ht="15" customHeight="1">
      <c r="A546" s="84"/>
      <c r="B546" s="84"/>
      <c r="C546" s="84"/>
      <c r="D546" s="84"/>
      <c r="E546" s="84"/>
      <c r="F546" s="84"/>
      <c r="G546" s="355"/>
      <c r="H546" s="84"/>
      <c r="I546" s="84"/>
      <c r="J546" s="84"/>
      <c r="K546" s="84"/>
    </row>
    <row r="547" spans="1:11" ht="15" customHeight="1">
      <c r="A547" s="84"/>
      <c r="B547" s="84"/>
      <c r="C547" s="84"/>
      <c r="D547" s="84"/>
      <c r="E547" s="84"/>
      <c r="F547" s="84"/>
      <c r="G547" s="355"/>
      <c r="H547" s="84"/>
      <c r="I547" s="84"/>
      <c r="J547" s="84"/>
      <c r="K547" s="84"/>
    </row>
    <row r="548" spans="1:11" ht="15" customHeight="1">
      <c r="A548" s="84"/>
      <c r="B548" s="84"/>
      <c r="C548" s="84"/>
      <c r="D548" s="84"/>
      <c r="E548" s="84"/>
      <c r="F548" s="84"/>
      <c r="G548" s="355"/>
      <c r="H548" s="84"/>
      <c r="I548" s="84"/>
      <c r="J548" s="84"/>
      <c r="K548" s="84"/>
    </row>
    <row r="549" spans="1:11" ht="15" customHeight="1">
      <c r="A549" s="84"/>
      <c r="B549" s="84"/>
      <c r="C549" s="84"/>
      <c r="D549" s="84"/>
      <c r="E549" s="84"/>
      <c r="F549" s="84"/>
      <c r="G549" s="355"/>
      <c r="H549" s="84"/>
      <c r="I549" s="84"/>
      <c r="J549" s="84"/>
      <c r="K549" s="84"/>
    </row>
    <row r="550" spans="1:11" ht="15" customHeight="1">
      <c r="A550" s="84"/>
      <c r="B550" s="84"/>
      <c r="C550" s="84"/>
      <c r="D550" s="84"/>
      <c r="E550" s="84"/>
      <c r="F550" s="84"/>
      <c r="G550" s="355"/>
      <c r="H550" s="84"/>
      <c r="I550" s="84"/>
      <c r="J550" s="84"/>
      <c r="K550" s="84"/>
    </row>
    <row r="551" spans="1:11" ht="15" customHeight="1">
      <c r="A551" s="84"/>
      <c r="B551" s="84"/>
      <c r="C551" s="84"/>
      <c r="D551" s="84"/>
      <c r="E551" s="84"/>
      <c r="F551" s="84"/>
      <c r="G551" s="355"/>
      <c r="H551" s="84"/>
      <c r="I551" s="84"/>
      <c r="J551" s="84"/>
      <c r="K551" s="84"/>
    </row>
    <row r="552" spans="1:11" ht="15" customHeight="1">
      <c r="A552" s="84"/>
      <c r="B552" s="84"/>
      <c r="C552" s="84"/>
      <c r="D552" s="84"/>
      <c r="E552" s="84"/>
      <c r="F552" s="84"/>
      <c r="G552" s="355"/>
      <c r="H552" s="84"/>
      <c r="I552" s="84"/>
      <c r="J552" s="84"/>
      <c r="K552" s="84"/>
    </row>
    <row r="553" spans="1:11" ht="15" customHeight="1">
      <c r="A553" s="84"/>
      <c r="B553" s="84"/>
      <c r="C553" s="84"/>
      <c r="D553" s="84"/>
      <c r="E553" s="84"/>
      <c r="F553" s="84"/>
      <c r="G553" s="355"/>
      <c r="H553" s="84"/>
      <c r="I553" s="84"/>
      <c r="J553" s="84"/>
      <c r="K553" s="84"/>
    </row>
    <row r="554" spans="1:11" ht="15" customHeight="1">
      <c r="A554" s="84"/>
      <c r="B554" s="84"/>
      <c r="C554" s="84"/>
      <c r="D554" s="84"/>
      <c r="E554" s="84"/>
      <c r="F554" s="84"/>
      <c r="G554" s="355"/>
      <c r="H554" s="84"/>
      <c r="I554" s="84"/>
      <c r="J554" s="84"/>
      <c r="K554" s="84"/>
    </row>
    <row r="555" spans="1:11" ht="15" customHeight="1">
      <c r="A555" s="84"/>
      <c r="B555" s="84"/>
      <c r="C555" s="84"/>
      <c r="D555" s="84"/>
      <c r="E555" s="84"/>
      <c r="F555" s="84"/>
      <c r="G555" s="355"/>
      <c r="H555" s="84"/>
      <c r="I555" s="84"/>
      <c r="J555" s="84"/>
      <c r="K555" s="84"/>
    </row>
    <row r="556" spans="1:11" ht="15" customHeight="1">
      <c r="A556" s="84"/>
      <c r="B556" s="84"/>
      <c r="C556" s="84"/>
      <c r="D556" s="84"/>
      <c r="E556" s="84"/>
      <c r="F556" s="84"/>
      <c r="G556" s="355"/>
      <c r="H556" s="84"/>
      <c r="I556" s="84"/>
      <c r="J556" s="84"/>
      <c r="K556" s="84"/>
    </row>
    <row r="557" spans="1:11" ht="15" customHeight="1">
      <c r="A557" s="84"/>
      <c r="B557" s="84"/>
      <c r="C557" s="84"/>
      <c r="D557" s="84"/>
      <c r="E557" s="84"/>
      <c r="F557" s="84"/>
      <c r="G557" s="355"/>
      <c r="H557" s="84"/>
      <c r="I557" s="84"/>
      <c r="J557" s="84"/>
      <c r="K557" s="84"/>
    </row>
    <row r="558" spans="1:11" ht="15" customHeight="1">
      <c r="A558" s="84"/>
      <c r="B558" s="84"/>
      <c r="C558" s="84"/>
      <c r="D558" s="84"/>
      <c r="E558" s="84"/>
      <c r="F558" s="84"/>
      <c r="G558" s="355"/>
      <c r="H558" s="84"/>
      <c r="I558" s="84"/>
      <c r="J558" s="84"/>
      <c r="K558" s="84"/>
    </row>
    <row r="559" spans="1:11" ht="15" customHeight="1">
      <c r="A559" s="84"/>
      <c r="B559" s="84"/>
      <c r="C559" s="84"/>
      <c r="D559" s="84"/>
      <c r="E559" s="84"/>
      <c r="F559" s="84"/>
      <c r="G559" s="355"/>
      <c r="H559" s="84"/>
      <c r="I559" s="84"/>
      <c r="J559" s="84"/>
      <c r="K559" s="84"/>
    </row>
    <row r="560" spans="1:11" ht="15" customHeight="1">
      <c r="A560" s="84"/>
      <c r="B560" s="84"/>
      <c r="C560" s="84"/>
      <c r="D560" s="84"/>
      <c r="E560" s="84"/>
      <c r="F560" s="84"/>
      <c r="G560" s="355"/>
      <c r="H560" s="84"/>
      <c r="I560" s="84"/>
      <c r="J560" s="84"/>
      <c r="K560" s="84"/>
    </row>
    <row r="561" spans="1:11" ht="15" customHeight="1">
      <c r="A561" s="84"/>
      <c r="B561" s="84"/>
      <c r="C561" s="84"/>
      <c r="D561" s="84"/>
      <c r="E561" s="84"/>
      <c r="F561" s="84"/>
      <c r="G561" s="355"/>
      <c r="H561" s="84"/>
      <c r="I561" s="84"/>
      <c r="J561" s="84"/>
      <c r="K561" s="84"/>
    </row>
    <row r="562" spans="1:11" ht="15" customHeight="1">
      <c r="A562" s="84"/>
      <c r="B562" s="84"/>
      <c r="C562" s="84"/>
      <c r="D562" s="84"/>
      <c r="E562" s="84"/>
      <c r="F562" s="84"/>
      <c r="G562" s="355"/>
      <c r="H562" s="84"/>
      <c r="I562" s="84"/>
      <c r="J562" s="84"/>
      <c r="K562" s="84"/>
    </row>
    <row r="563" spans="1:11" ht="15" customHeight="1">
      <c r="A563" s="84"/>
      <c r="B563" s="84"/>
      <c r="C563" s="84"/>
      <c r="D563" s="84"/>
      <c r="E563" s="84"/>
      <c r="F563" s="84"/>
      <c r="G563" s="355"/>
      <c r="H563" s="84"/>
      <c r="I563" s="84"/>
      <c r="J563" s="84"/>
      <c r="K563" s="84"/>
    </row>
    <row r="564" spans="1:11" ht="15" customHeight="1">
      <c r="A564" s="84"/>
      <c r="B564" s="84"/>
      <c r="C564" s="84"/>
      <c r="D564" s="84"/>
      <c r="E564" s="84"/>
      <c r="F564" s="84"/>
      <c r="G564" s="355"/>
      <c r="H564" s="84"/>
      <c r="I564" s="84"/>
      <c r="J564" s="84"/>
      <c r="K564" s="84"/>
    </row>
    <row r="565" spans="1:11" ht="15" customHeight="1">
      <c r="A565" s="84"/>
      <c r="B565" s="84"/>
      <c r="C565" s="84"/>
      <c r="D565" s="84"/>
      <c r="E565" s="84"/>
      <c r="F565" s="84"/>
      <c r="G565" s="355"/>
      <c r="H565" s="84"/>
      <c r="I565" s="84"/>
      <c r="J565" s="84"/>
      <c r="K565" s="84"/>
    </row>
    <row r="566" spans="1:11" ht="15" customHeight="1">
      <c r="A566" s="84"/>
      <c r="B566" s="84"/>
      <c r="C566" s="84"/>
      <c r="D566" s="84"/>
      <c r="E566" s="84"/>
      <c r="F566" s="84"/>
      <c r="G566" s="355"/>
      <c r="H566" s="84"/>
      <c r="I566" s="84"/>
      <c r="J566" s="84"/>
      <c r="K566" s="84"/>
    </row>
    <row r="567" spans="1:11" ht="15" customHeight="1">
      <c r="A567" s="84"/>
      <c r="B567" s="84"/>
      <c r="C567" s="84"/>
      <c r="D567" s="84"/>
      <c r="E567" s="84"/>
      <c r="F567" s="84"/>
      <c r="G567" s="355"/>
      <c r="H567" s="84"/>
      <c r="I567" s="84"/>
      <c r="J567" s="84"/>
      <c r="K567" s="84"/>
    </row>
    <row r="568" spans="1:11" ht="15" customHeight="1">
      <c r="A568" s="84"/>
      <c r="B568" s="84"/>
      <c r="C568" s="84"/>
      <c r="D568" s="84"/>
      <c r="E568" s="84"/>
      <c r="F568" s="84"/>
      <c r="G568" s="355"/>
      <c r="H568" s="84"/>
      <c r="I568" s="84"/>
      <c r="J568" s="84"/>
      <c r="K568" s="84"/>
    </row>
    <row r="569" spans="1:11" ht="15" customHeight="1">
      <c r="A569" s="84"/>
      <c r="B569" s="84"/>
      <c r="C569" s="84"/>
      <c r="D569" s="84"/>
      <c r="E569" s="84"/>
      <c r="F569" s="84"/>
      <c r="G569" s="355"/>
      <c r="H569" s="84"/>
      <c r="I569" s="84"/>
      <c r="J569" s="84"/>
      <c r="K569" s="84"/>
    </row>
    <row r="570" spans="1:11" ht="15" customHeight="1">
      <c r="A570" s="84"/>
      <c r="B570" s="84"/>
      <c r="C570" s="84"/>
      <c r="D570" s="84"/>
      <c r="E570" s="84"/>
      <c r="F570" s="84"/>
      <c r="G570" s="355"/>
      <c r="H570" s="84"/>
      <c r="I570" s="84"/>
      <c r="J570" s="84"/>
      <c r="K570" s="84"/>
    </row>
    <row r="571" spans="1:11" ht="15" customHeight="1">
      <c r="A571" s="84"/>
      <c r="B571" s="84"/>
      <c r="C571" s="84"/>
      <c r="D571" s="84"/>
      <c r="E571" s="84"/>
      <c r="F571" s="84"/>
      <c r="G571" s="355"/>
      <c r="H571" s="84"/>
      <c r="I571" s="84"/>
      <c r="J571" s="84"/>
      <c r="K571" s="84"/>
    </row>
    <row r="572" spans="1:11" ht="15" customHeight="1">
      <c r="A572" s="84"/>
      <c r="B572" s="84"/>
      <c r="C572" s="84"/>
      <c r="D572" s="84"/>
      <c r="E572" s="84"/>
      <c r="F572" s="84"/>
      <c r="G572" s="355"/>
      <c r="H572" s="84"/>
      <c r="I572" s="84"/>
      <c r="J572" s="84"/>
      <c r="K572" s="84"/>
    </row>
    <row r="573" spans="1:11" ht="15" customHeight="1">
      <c r="A573" s="84"/>
      <c r="B573" s="84"/>
      <c r="C573" s="84"/>
      <c r="D573" s="84"/>
      <c r="E573" s="84"/>
      <c r="F573" s="84"/>
      <c r="G573" s="355"/>
      <c r="H573" s="84"/>
      <c r="I573" s="84"/>
      <c r="J573" s="84"/>
      <c r="K573" s="84"/>
    </row>
    <row r="574" spans="1:11" ht="15" customHeight="1">
      <c r="A574" s="84"/>
      <c r="B574" s="84"/>
      <c r="C574" s="84"/>
      <c r="D574" s="84"/>
      <c r="E574" s="84"/>
      <c r="F574" s="84"/>
      <c r="G574" s="355"/>
      <c r="H574" s="84"/>
      <c r="I574" s="84"/>
      <c r="J574" s="84"/>
      <c r="K574" s="84"/>
    </row>
    <row r="575" spans="1:11" ht="15" customHeight="1">
      <c r="A575" s="84"/>
      <c r="B575" s="84"/>
      <c r="C575" s="84"/>
      <c r="D575" s="84"/>
      <c r="E575" s="84"/>
      <c r="F575" s="84"/>
      <c r="G575" s="355"/>
      <c r="H575" s="84"/>
      <c r="I575" s="84"/>
      <c r="J575" s="84"/>
      <c r="K575" s="84"/>
    </row>
    <row r="576" spans="1:11" ht="15" customHeight="1">
      <c r="A576" s="84"/>
      <c r="B576" s="84"/>
      <c r="C576" s="84"/>
      <c r="D576" s="84"/>
      <c r="E576" s="84"/>
      <c r="F576" s="84"/>
      <c r="G576" s="355"/>
      <c r="H576" s="84"/>
      <c r="I576" s="84"/>
      <c r="J576" s="84"/>
      <c r="K576" s="84"/>
    </row>
    <row r="577" spans="1:11" ht="15" customHeight="1">
      <c r="A577" s="84"/>
      <c r="B577" s="84"/>
      <c r="C577" s="84"/>
      <c r="D577" s="84"/>
      <c r="E577" s="84"/>
      <c r="F577" s="84"/>
      <c r="G577" s="355"/>
      <c r="H577" s="84"/>
      <c r="I577" s="84"/>
      <c r="J577" s="84"/>
      <c r="K577" s="84"/>
    </row>
    <row r="578" spans="1:11" ht="15" customHeight="1">
      <c r="A578" s="84"/>
      <c r="B578" s="84"/>
      <c r="C578" s="84"/>
      <c r="D578" s="84"/>
      <c r="E578" s="84"/>
      <c r="F578" s="84"/>
      <c r="G578" s="355"/>
      <c r="H578" s="84"/>
      <c r="I578" s="84"/>
      <c r="J578" s="84"/>
      <c r="K578" s="84"/>
    </row>
    <row r="579" spans="1:11" ht="15" customHeight="1">
      <c r="A579" s="84"/>
      <c r="B579" s="84"/>
      <c r="C579" s="84"/>
      <c r="D579" s="84"/>
      <c r="E579" s="84"/>
      <c r="F579" s="84"/>
      <c r="G579" s="355"/>
      <c r="H579" s="84"/>
      <c r="I579" s="84"/>
      <c r="J579" s="84"/>
      <c r="K579" s="84"/>
    </row>
    <row r="580" spans="1:11" ht="15" customHeight="1">
      <c r="A580" s="84"/>
      <c r="B580" s="84"/>
      <c r="C580" s="84"/>
      <c r="D580" s="84"/>
      <c r="E580" s="84"/>
      <c r="F580" s="84"/>
      <c r="G580" s="355"/>
      <c r="H580" s="84"/>
      <c r="I580" s="84"/>
      <c r="J580" s="84"/>
      <c r="K580" s="84"/>
    </row>
    <row r="581" spans="1:11" ht="15" customHeight="1">
      <c r="A581" s="84"/>
      <c r="B581" s="84"/>
      <c r="C581" s="84"/>
      <c r="D581" s="84"/>
      <c r="E581" s="84"/>
      <c r="F581" s="84"/>
      <c r="G581" s="355"/>
      <c r="H581" s="84"/>
      <c r="I581" s="84"/>
      <c r="J581" s="84"/>
      <c r="K581" s="84"/>
    </row>
    <row r="582" spans="1:11" ht="15" customHeight="1">
      <c r="A582" s="84"/>
      <c r="B582" s="84"/>
      <c r="C582" s="84"/>
      <c r="D582" s="84"/>
      <c r="E582" s="84"/>
      <c r="F582" s="84"/>
      <c r="G582" s="355"/>
      <c r="H582" s="84"/>
      <c r="I582" s="84"/>
      <c r="J582" s="84"/>
      <c r="K582" s="84"/>
    </row>
    <row r="583" spans="1:11" ht="15" customHeight="1">
      <c r="A583" s="84"/>
      <c r="B583" s="84"/>
      <c r="C583" s="84"/>
      <c r="D583" s="84"/>
      <c r="E583" s="84"/>
      <c r="F583" s="84"/>
      <c r="G583" s="355"/>
      <c r="H583" s="84"/>
      <c r="I583" s="84"/>
      <c r="J583" s="84"/>
      <c r="K583" s="84"/>
    </row>
    <row r="584" spans="1:11" ht="15" customHeight="1">
      <c r="A584" s="84"/>
      <c r="B584" s="84"/>
      <c r="C584" s="84"/>
      <c r="D584" s="84"/>
      <c r="E584" s="84"/>
      <c r="F584" s="84"/>
      <c r="G584" s="355"/>
      <c r="H584" s="84"/>
      <c r="I584" s="84"/>
      <c r="J584" s="84"/>
      <c r="K584" s="84"/>
    </row>
    <row r="585" spans="1:11" ht="15" customHeight="1">
      <c r="A585" s="84"/>
      <c r="B585" s="84"/>
      <c r="C585" s="84"/>
      <c r="D585" s="84"/>
      <c r="E585" s="84"/>
      <c r="F585" s="84"/>
      <c r="G585" s="355"/>
      <c r="H585" s="84"/>
      <c r="I585" s="84"/>
      <c r="J585" s="84"/>
      <c r="K585" s="84"/>
    </row>
    <row r="586" spans="1:11" ht="15" customHeight="1">
      <c r="A586" s="84"/>
      <c r="B586" s="84"/>
      <c r="C586" s="84"/>
      <c r="D586" s="84"/>
      <c r="E586" s="84"/>
      <c r="F586" s="84"/>
      <c r="G586" s="355"/>
      <c r="H586" s="84"/>
      <c r="I586" s="84"/>
      <c r="J586" s="84"/>
      <c r="K586" s="84"/>
    </row>
    <row r="587" spans="1:11" ht="15" customHeight="1">
      <c r="A587" s="84"/>
      <c r="B587" s="84"/>
      <c r="C587" s="84"/>
      <c r="D587" s="84"/>
      <c r="E587" s="84"/>
      <c r="F587" s="84"/>
      <c r="G587" s="355"/>
      <c r="H587" s="84"/>
      <c r="I587" s="84"/>
      <c r="J587" s="84"/>
      <c r="K587" s="84"/>
    </row>
    <row r="588" spans="1:11" ht="15" customHeight="1">
      <c r="A588" s="84"/>
      <c r="B588" s="84"/>
      <c r="C588" s="84"/>
      <c r="D588" s="84"/>
      <c r="E588" s="84"/>
      <c r="F588" s="84"/>
      <c r="G588" s="355"/>
      <c r="H588" s="84"/>
      <c r="I588" s="84"/>
      <c r="J588" s="84"/>
      <c r="K588" s="84"/>
    </row>
    <row r="589" spans="1:11" ht="15" customHeight="1">
      <c r="A589" s="84"/>
      <c r="B589" s="84"/>
      <c r="C589" s="84"/>
      <c r="D589" s="84"/>
      <c r="E589" s="84"/>
      <c r="F589" s="84"/>
      <c r="G589" s="355"/>
      <c r="H589" s="84"/>
      <c r="I589" s="84"/>
      <c r="J589" s="84"/>
      <c r="K589" s="84"/>
    </row>
    <row r="590" spans="1:11" ht="15" customHeight="1">
      <c r="A590" s="84"/>
      <c r="B590" s="84"/>
      <c r="C590" s="84"/>
      <c r="D590" s="84"/>
      <c r="E590" s="84"/>
      <c r="F590" s="84"/>
      <c r="G590" s="355"/>
      <c r="H590" s="84"/>
      <c r="I590" s="84"/>
      <c r="J590" s="84"/>
      <c r="K590" s="84"/>
    </row>
    <row r="591" spans="1:11" ht="15" customHeight="1">
      <c r="A591" s="84"/>
      <c r="B591" s="84"/>
      <c r="C591" s="84"/>
      <c r="D591" s="84"/>
      <c r="E591" s="84"/>
      <c r="F591" s="84"/>
      <c r="G591" s="355"/>
      <c r="H591" s="84"/>
      <c r="I591" s="84"/>
      <c r="J591" s="84"/>
      <c r="K591" s="84"/>
    </row>
    <row r="592" spans="1:11" ht="15" customHeight="1">
      <c r="A592" s="84"/>
      <c r="B592" s="84"/>
      <c r="C592" s="84"/>
      <c r="D592" s="84"/>
      <c r="E592" s="84"/>
      <c r="F592" s="84"/>
      <c r="G592" s="355"/>
      <c r="H592" s="84"/>
      <c r="I592" s="84"/>
      <c r="J592" s="84"/>
      <c r="K592" s="84"/>
    </row>
    <row r="593" spans="1:11" ht="15" customHeight="1">
      <c r="A593" s="84"/>
      <c r="B593" s="84"/>
      <c r="C593" s="84"/>
      <c r="D593" s="84"/>
      <c r="E593" s="84"/>
      <c r="F593" s="84"/>
      <c r="G593" s="355"/>
      <c r="H593" s="84"/>
      <c r="I593" s="84"/>
      <c r="J593" s="84"/>
      <c r="K593" s="84"/>
    </row>
    <row r="594" spans="1:11" ht="15" customHeight="1">
      <c r="A594" s="84"/>
      <c r="B594" s="84"/>
      <c r="C594" s="84"/>
      <c r="D594" s="84"/>
      <c r="E594" s="84"/>
      <c r="F594" s="84"/>
      <c r="G594" s="355"/>
      <c r="H594" s="84"/>
      <c r="I594" s="84"/>
      <c r="J594" s="84"/>
      <c r="K594" s="84"/>
    </row>
    <row r="595" spans="1:11" ht="15" customHeight="1">
      <c r="A595" s="84"/>
      <c r="B595" s="84"/>
      <c r="C595" s="84"/>
      <c r="D595" s="84"/>
      <c r="E595" s="84"/>
      <c r="F595" s="84"/>
      <c r="G595" s="355"/>
      <c r="H595" s="84"/>
      <c r="I595" s="84"/>
      <c r="J595" s="84"/>
      <c r="K595" s="84"/>
    </row>
    <row r="596" spans="1:11" ht="15" customHeight="1">
      <c r="A596" s="84"/>
      <c r="B596" s="84"/>
      <c r="C596" s="84"/>
      <c r="D596" s="84"/>
      <c r="E596" s="84"/>
      <c r="F596" s="84"/>
      <c r="G596" s="355"/>
      <c r="H596" s="84"/>
      <c r="I596" s="84"/>
      <c r="J596" s="84"/>
      <c r="K596" s="84"/>
    </row>
    <row r="597" spans="1:11" ht="15" customHeight="1">
      <c r="A597" s="84"/>
      <c r="B597" s="84"/>
      <c r="C597" s="84"/>
      <c r="D597" s="84"/>
      <c r="E597" s="84"/>
      <c r="F597" s="84"/>
      <c r="G597" s="355"/>
      <c r="H597" s="84"/>
      <c r="I597" s="84"/>
      <c r="J597" s="84"/>
      <c r="K597" s="84"/>
    </row>
    <row r="598" spans="1:11" ht="15" customHeight="1">
      <c r="A598" s="84"/>
      <c r="B598" s="84"/>
      <c r="C598" s="84"/>
      <c r="D598" s="84"/>
      <c r="E598" s="84"/>
      <c r="F598" s="84"/>
      <c r="G598" s="355"/>
      <c r="H598" s="84"/>
      <c r="I598" s="84"/>
      <c r="J598" s="84"/>
      <c r="K598" s="84"/>
    </row>
    <row r="599" spans="1:11" ht="15" customHeight="1">
      <c r="A599" s="84"/>
      <c r="B599" s="84"/>
      <c r="C599" s="84"/>
      <c r="D599" s="84"/>
      <c r="E599" s="84"/>
      <c r="F599" s="84"/>
      <c r="G599" s="355"/>
      <c r="H599" s="84"/>
      <c r="I599" s="84"/>
      <c r="J599" s="84"/>
      <c r="K599" s="84"/>
    </row>
    <row r="600" spans="1:11" ht="15" customHeight="1">
      <c r="A600" s="84"/>
      <c r="B600" s="84"/>
      <c r="C600" s="84"/>
      <c r="D600" s="84"/>
      <c r="E600" s="84"/>
      <c r="F600" s="84"/>
      <c r="G600" s="355"/>
      <c r="H600" s="84"/>
      <c r="I600" s="84"/>
      <c r="J600" s="84"/>
      <c r="K600" s="84"/>
    </row>
    <row r="601" spans="1:11" ht="15" customHeight="1">
      <c r="A601" s="84"/>
      <c r="B601" s="84"/>
      <c r="C601" s="84"/>
      <c r="D601" s="84"/>
      <c r="E601" s="84"/>
      <c r="F601" s="84"/>
      <c r="G601" s="355"/>
      <c r="H601" s="84"/>
      <c r="I601" s="84"/>
      <c r="J601" s="84"/>
      <c r="K601" s="84"/>
    </row>
    <row r="602" spans="1:11" ht="15" customHeight="1">
      <c r="A602" s="84"/>
      <c r="B602" s="84"/>
      <c r="C602" s="84"/>
      <c r="D602" s="84"/>
      <c r="E602" s="84"/>
      <c r="F602" s="84"/>
      <c r="G602" s="355"/>
      <c r="H602" s="84"/>
      <c r="I602" s="84"/>
      <c r="J602" s="84"/>
      <c r="K602" s="84"/>
    </row>
    <row r="603" spans="1:11" ht="15" customHeight="1">
      <c r="A603" s="84"/>
      <c r="B603" s="84"/>
      <c r="C603" s="84"/>
      <c r="D603" s="84"/>
      <c r="E603" s="84"/>
      <c r="F603" s="84"/>
      <c r="G603" s="355"/>
      <c r="H603" s="84"/>
      <c r="I603" s="84"/>
      <c r="J603" s="84"/>
      <c r="K603" s="84"/>
    </row>
    <row r="604" spans="1:11" ht="15" customHeight="1">
      <c r="A604" s="84"/>
      <c r="B604" s="84"/>
      <c r="C604" s="84"/>
      <c r="D604" s="84"/>
      <c r="E604" s="84"/>
      <c r="F604" s="84"/>
      <c r="G604" s="355"/>
      <c r="H604" s="84"/>
      <c r="I604" s="84"/>
      <c r="J604" s="84"/>
      <c r="K604" s="84"/>
    </row>
    <row r="605" spans="1:11" ht="15" customHeight="1">
      <c r="A605" s="84"/>
      <c r="B605" s="84"/>
      <c r="C605" s="84"/>
      <c r="D605" s="84"/>
      <c r="E605" s="84"/>
      <c r="F605" s="84"/>
      <c r="G605" s="355"/>
      <c r="H605" s="84"/>
      <c r="I605" s="84"/>
      <c r="J605" s="84"/>
      <c r="K605" s="84"/>
    </row>
    <row r="606" spans="1:11" ht="15" customHeight="1">
      <c r="A606" s="84"/>
      <c r="B606" s="84"/>
      <c r="C606" s="84"/>
      <c r="D606" s="84"/>
      <c r="E606" s="84"/>
      <c r="F606" s="84"/>
      <c r="G606" s="355"/>
      <c r="H606" s="84"/>
      <c r="I606" s="84"/>
      <c r="J606" s="84"/>
      <c r="K606" s="84"/>
    </row>
    <row r="607" spans="1:11" ht="15" customHeight="1">
      <c r="A607" s="84"/>
      <c r="B607" s="84"/>
      <c r="C607" s="84"/>
      <c r="D607" s="84"/>
      <c r="E607" s="84"/>
      <c r="F607" s="84"/>
      <c r="G607" s="355"/>
      <c r="H607" s="84"/>
      <c r="I607" s="84"/>
      <c r="J607" s="84"/>
      <c r="K607" s="84"/>
    </row>
    <row r="608" spans="1:11" ht="15" customHeight="1">
      <c r="A608" s="84"/>
      <c r="B608" s="84"/>
      <c r="C608" s="84"/>
      <c r="D608" s="84"/>
      <c r="E608" s="84"/>
      <c r="F608" s="84"/>
      <c r="G608" s="355"/>
      <c r="H608" s="84"/>
      <c r="I608" s="84"/>
      <c r="J608" s="84"/>
      <c r="K608" s="84"/>
    </row>
    <row r="609" spans="1:11" ht="15" customHeight="1">
      <c r="A609" s="84"/>
      <c r="B609" s="84"/>
      <c r="C609" s="84"/>
      <c r="D609" s="84"/>
      <c r="E609" s="84"/>
      <c r="F609" s="84"/>
      <c r="G609" s="355"/>
      <c r="H609" s="84"/>
      <c r="I609" s="84"/>
      <c r="J609" s="84"/>
      <c r="K609" s="84"/>
    </row>
    <row r="610" spans="1:11" ht="15" customHeight="1">
      <c r="A610" s="84"/>
      <c r="B610" s="84"/>
      <c r="C610" s="84"/>
      <c r="D610" s="84"/>
      <c r="E610" s="84"/>
      <c r="F610" s="84"/>
      <c r="G610" s="355"/>
      <c r="H610" s="84"/>
      <c r="I610" s="84"/>
      <c r="J610" s="84"/>
      <c r="K610" s="84"/>
    </row>
    <row r="611" spans="1:11" ht="15" customHeight="1">
      <c r="A611" s="84"/>
      <c r="B611" s="84"/>
      <c r="C611" s="84"/>
      <c r="D611" s="84"/>
      <c r="E611" s="84"/>
      <c r="F611" s="84"/>
      <c r="G611" s="355"/>
      <c r="H611" s="84"/>
      <c r="I611" s="84"/>
      <c r="J611" s="84"/>
      <c r="K611" s="84"/>
    </row>
    <row r="612" spans="1:11" ht="15" customHeight="1">
      <c r="A612" s="84"/>
      <c r="B612" s="84"/>
      <c r="C612" s="84"/>
      <c r="D612" s="84"/>
      <c r="E612" s="84"/>
      <c r="F612" s="84"/>
      <c r="G612" s="355"/>
      <c r="H612" s="84"/>
      <c r="I612" s="84"/>
      <c r="J612" s="84"/>
      <c r="K612" s="84"/>
    </row>
    <row r="613" spans="1:11" ht="15" customHeight="1">
      <c r="A613" s="84"/>
      <c r="B613" s="84"/>
      <c r="C613" s="84"/>
      <c r="D613" s="84"/>
      <c r="E613" s="84"/>
      <c r="F613" s="84"/>
      <c r="G613" s="355"/>
      <c r="H613" s="84"/>
      <c r="I613" s="84"/>
      <c r="J613" s="84"/>
      <c r="K613" s="84"/>
    </row>
    <row r="614" spans="1:11" ht="15" customHeight="1">
      <c r="A614" s="84"/>
      <c r="B614" s="84"/>
      <c r="C614" s="84"/>
      <c r="D614" s="84"/>
      <c r="E614" s="84"/>
      <c r="F614" s="84"/>
      <c r="G614" s="355"/>
      <c r="H614" s="84"/>
      <c r="I614" s="84"/>
      <c r="J614" s="84"/>
      <c r="K614" s="84"/>
    </row>
    <row r="615" spans="1:11" ht="15" customHeight="1">
      <c r="A615" s="84"/>
      <c r="B615" s="84"/>
      <c r="C615" s="84"/>
      <c r="D615" s="84"/>
      <c r="E615" s="84"/>
      <c r="F615" s="84"/>
      <c r="G615" s="355"/>
      <c r="H615" s="84"/>
      <c r="I615" s="84"/>
      <c r="J615" s="84"/>
      <c r="K615" s="84"/>
    </row>
    <row r="616" spans="1:11" ht="15" customHeight="1">
      <c r="A616" s="84"/>
      <c r="B616" s="84"/>
      <c r="C616" s="84"/>
      <c r="D616" s="84"/>
      <c r="E616" s="84"/>
      <c r="F616" s="84"/>
      <c r="G616" s="355"/>
      <c r="H616" s="84"/>
      <c r="I616" s="84"/>
      <c r="J616" s="84"/>
      <c r="K616" s="84"/>
    </row>
    <row r="617" spans="1:11" ht="15" customHeight="1">
      <c r="A617" s="84"/>
      <c r="B617" s="84"/>
      <c r="C617" s="84"/>
      <c r="D617" s="84"/>
      <c r="E617" s="84"/>
      <c r="F617" s="84"/>
      <c r="G617" s="355"/>
      <c r="H617" s="84"/>
      <c r="I617" s="84"/>
      <c r="J617" s="84"/>
      <c r="K617" s="84"/>
    </row>
    <row r="618" spans="1:11" ht="15" customHeight="1">
      <c r="A618" s="84"/>
      <c r="B618" s="84"/>
      <c r="C618" s="84"/>
      <c r="D618" s="84"/>
      <c r="E618" s="84"/>
      <c r="F618" s="84"/>
      <c r="G618" s="355"/>
      <c r="H618" s="84"/>
      <c r="I618" s="84"/>
      <c r="J618" s="84"/>
      <c r="K618" s="84"/>
    </row>
    <row r="619" spans="1:11" ht="15" customHeight="1">
      <c r="A619" s="84"/>
      <c r="B619" s="84"/>
      <c r="C619" s="84"/>
      <c r="D619" s="84"/>
      <c r="E619" s="84"/>
      <c r="F619" s="84"/>
      <c r="G619" s="355"/>
      <c r="H619" s="84"/>
      <c r="I619" s="84"/>
      <c r="J619" s="84"/>
      <c r="K619" s="84"/>
    </row>
    <row r="620" spans="1:11" ht="15" customHeight="1">
      <c r="A620" s="84"/>
      <c r="B620" s="84"/>
      <c r="C620" s="84"/>
      <c r="D620" s="84"/>
      <c r="E620" s="84"/>
      <c r="F620" s="84"/>
      <c r="G620" s="355"/>
      <c r="H620" s="84"/>
      <c r="I620" s="84"/>
      <c r="J620" s="84"/>
      <c r="K620" s="84"/>
    </row>
    <row r="621" spans="1:11" ht="15" customHeight="1">
      <c r="A621" s="84"/>
      <c r="B621" s="84"/>
      <c r="C621" s="84"/>
      <c r="D621" s="84"/>
      <c r="E621" s="84"/>
      <c r="F621" s="84"/>
      <c r="G621" s="355"/>
      <c r="H621" s="84"/>
      <c r="I621" s="84"/>
      <c r="J621" s="84"/>
      <c r="K621" s="84"/>
    </row>
    <row r="622" spans="1:11" ht="15" customHeight="1">
      <c r="A622" s="84"/>
      <c r="B622" s="84"/>
      <c r="C622" s="84"/>
      <c r="D622" s="84"/>
      <c r="E622" s="84"/>
      <c r="F622" s="84"/>
      <c r="G622" s="355"/>
      <c r="H622" s="84"/>
      <c r="I622" s="84"/>
      <c r="J622" s="84"/>
      <c r="K622" s="84"/>
    </row>
    <row r="623" spans="1:11" ht="15" customHeight="1">
      <c r="A623" s="84"/>
      <c r="B623" s="84"/>
      <c r="C623" s="84"/>
      <c r="D623" s="84"/>
      <c r="E623" s="84"/>
      <c r="F623" s="84"/>
      <c r="G623" s="355"/>
      <c r="H623" s="84"/>
      <c r="I623" s="84"/>
      <c r="J623" s="84"/>
      <c r="K623" s="84"/>
    </row>
    <row r="624" spans="1:11" ht="15" customHeight="1">
      <c r="A624" s="84"/>
      <c r="B624" s="84"/>
      <c r="C624" s="84"/>
      <c r="D624" s="84"/>
      <c r="E624" s="84"/>
      <c r="F624" s="84"/>
      <c r="G624" s="355"/>
      <c r="H624" s="84"/>
      <c r="I624" s="84"/>
      <c r="J624" s="84"/>
      <c r="K624" s="84"/>
    </row>
    <row r="625" spans="1:11" ht="15" customHeight="1">
      <c r="A625" s="84"/>
      <c r="B625" s="84"/>
      <c r="C625" s="84"/>
      <c r="D625" s="84"/>
      <c r="E625" s="84"/>
      <c r="F625" s="84"/>
      <c r="G625" s="355"/>
      <c r="H625" s="84"/>
      <c r="I625" s="84"/>
      <c r="J625" s="84"/>
      <c r="K625" s="84"/>
    </row>
    <row r="626" spans="1:11" ht="15" customHeight="1">
      <c r="A626" s="84"/>
      <c r="B626" s="84"/>
      <c r="C626" s="84"/>
      <c r="D626" s="84"/>
      <c r="E626" s="84"/>
      <c r="F626" s="84"/>
      <c r="G626" s="355"/>
      <c r="H626" s="84"/>
      <c r="I626" s="84"/>
      <c r="J626" s="84"/>
      <c r="K626" s="84"/>
    </row>
    <row r="627" spans="1:11" ht="15" customHeight="1">
      <c r="A627" s="84"/>
      <c r="B627" s="84"/>
      <c r="C627" s="84"/>
      <c r="D627" s="84"/>
      <c r="E627" s="84"/>
      <c r="F627" s="84"/>
      <c r="G627" s="355"/>
      <c r="H627" s="84"/>
      <c r="I627" s="84"/>
      <c r="J627" s="84"/>
      <c r="K627" s="84"/>
    </row>
    <row r="628" spans="1:11" ht="15" customHeight="1">
      <c r="A628" s="84"/>
      <c r="B628" s="84"/>
      <c r="C628" s="84"/>
      <c r="D628" s="84"/>
      <c r="E628" s="84"/>
      <c r="F628" s="84"/>
      <c r="G628" s="355"/>
      <c r="H628" s="84"/>
      <c r="I628" s="84"/>
      <c r="J628" s="84"/>
      <c r="K628" s="84"/>
    </row>
    <row r="629" spans="1:11" ht="15" customHeight="1">
      <c r="A629" s="84"/>
      <c r="B629" s="84"/>
      <c r="C629" s="84"/>
      <c r="D629" s="84"/>
      <c r="E629" s="84"/>
      <c r="F629" s="84"/>
      <c r="G629" s="355"/>
      <c r="H629" s="84"/>
      <c r="I629" s="84"/>
      <c r="J629" s="84"/>
      <c r="K629" s="84"/>
    </row>
    <row r="630" spans="1:11" ht="15" customHeight="1">
      <c r="A630" s="84"/>
      <c r="B630" s="84"/>
      <c r="C630" s="84"/>
      <c r="D630" s="84"/>
      <c r="E630" s="84"/>
      <c r="F630" s="84"/>
      <c r="G630" s="355"/>
      <c r="H630" s="84"/>
      <c r="I630" s="84"/>
      <c r="J630" s="84"/>
      <c r="K630" s="84"/>
    </row>
    <row r="631" spans="1:11" ht="15" customHeight="1">
      <c r="A631" s="84"/>
      <c r="B631" s="84"/>
      <c r="C631" s="84"/>
      <c r="D631" s="84"/>
      <c r="E631" s="84"/>
      <c r="F631" s="84"/>
      <c r="G631" s="355"/>
      <c r="H631" s="84"/>
      <c r="I631" s="84"/>
      <c r="J631" s="84"/>
      <c r="K631" s="84"/>
    </row>
    <row r="632" spans="1:11" ht="15" customHeight="1">
      <c r="A632" s="84"/>
      <c r="B632" s="84"/>
      <c r="C632" s="84"/>
      <c r="D632" s="84"/>
      <c r="E632" s="84"/>
      <c r="F632" s="84"/>
      <c r="G632" s="355"/>
      <c r="H632" s="84"/>
      <c r="I632" s="84"/>
      <c r="J632" s="84"/>
      <c r="K632" s="84"/>
    </row>
    <row r="633" spans="1:11" ht="15" customHeight="1">
      <c r="A633" s="84"/>
      <c r="B633" s="84"/>
      <c r="C633" s="84"/>
      <c r="D633" s="84"/>
      <c r="E633" s="84"/>
      <c r="F633" s="84"/>
      <c r="G633" s="355"/>
      <c r="H633" s="84"/>
      <c r="I633" s="84"/>
      <c r="J633" s="84"/>
      <c r="K633" s="84"/>
    </row>
    <row r="634" spans="1:11" ht="15" customHeight="1">
      <c r="A634" s="84"/>
      <c r="B634" s="84"/>
      <c r="C634" s="84"/>
      <c r="D634" s="84"/>
      <c r="E634" s="84"/>
      <c r="F634" s="84"/>
      <c r="G634" s="355"/>
      <c r="H634" s="84"/>
      <c r="I634" s="84"/>
      <c r="J634" s="84"/>
      <c r="K634" s="84"/>
    </row>
    <row r="635" spans="1:11" ht="15" customHeight="1">
      <c r="A635" s="84"/>
      <c r="B635" s="84"/>
      <c r="C635" s="84"/>
      <c r="D635" s="84"/>
      <c r="E635" s="84"/>
      <c r="F635" s="84"/>
      <c r="G635" s="355"/>
      <c r="H635" s="84"/>
      <c r="I635" s="84"/>
      <c r="J635" s="84"/>
      <c r="K635" s="84"/>
    </row>
    <row r="636" spans="1:11" ht="15" customHeight="1">
      <c r="A636" s="84"/>
      <c r="B636" s="84"/>
      <c r="C636" s="84"/>
      <c r="D636" s="84"/>
      <c r="E636" s="84"/>
      <c r="F636" s="84"/>
      <c r="G636" s="355"/>
      <c r="H636" s="84"/>
      <c r="I636" s="84"/>
      <c r="J636" s="84"/>
      <c r="K636" s="84"/>
    </row>
    <row r="637" spans="1:11" ht="15" customHeight="1">
      <c r="A637" s="84"/>
      <c r="B637" s="84"/>
      <c r="C637" s="84"/>
      <c r="D637" s="84"/>
      <c r="E637" s="84"/>
      <c r="F637" s="84"/>
      <c r="G637" s="355"/>
      <c r="H637" s="84"/>
      <c r="I637" s="84"/>
      <c r="J637" s="84"/>
      <c r="K637" s="84"/>
    </row>
    <row r="638" spans="1:11" ht="15" customHeight="1">
      <c r="A638" s="84"/>
      <c r="B638" s="84"/>
      <c r="C638" s="84"/>
      <c r="D638" s="84"/>
      <c r="E638" s="84"/>
      <c r="F638" s="84"/>
      <c r="G638" s="355"/>
      <c r="H638" s="84"/>
      <c r="I638" s="84"/>
      <c r="J638" s="84"/>
      <c r="K638" s="84"/>
    </row>
    <row r="639" spans="1:11" ht="15" customHeight="1">
      <c r="A639" s="84"/>
      <c r="B639" s="84"/>
      <c r="C639" s="84"/>
      <c r="D639" s="84"/>
      <c r="E639" s="84"/>
      <c r="F639" s="84"/>
      <c r="G639" s="355"/>
      <c r="H639" s="84"/>
      <c r="I639" s="84"/>
      <c r="J639" s="84"/>
      <c r="K639" s="84"/>
    </row>
    <row r="640" spans="1:11" ht="15" customHeight="1">
      <c r="A640" s="84"/>
      <c r="B640" s="84"/>
      <c r="C640" s="84"/>
      <c r="D640" s="84"/>
      <c r="E640" s="84"/>
      <c r="F640" s="84"/>
      <c r="G640" s="355"/>
      <c r="H640" s="84"/>
      <c r="I640" s="84"/>
      <c r="J640" s="84"/>
      <c r="K640" s="84"/>
    </row>
    <row r="641" spans="1:11" ht="15" customHeight="1">
      <c r="A641" s="84"/>
      <c r="B641" s="84"/>
      <c r="C641" s="84"/>
      <c r="D641" s="84"/>
      <c r="E641" s="84"/>
      <c r="F641" s="84"/>
      <c r="G641" s="355"/>
      <c r="H641" s="84"/>
      <c r="I641" s="84"/>
      <c r="J641" s="84"/>
      <c r="K641" s="84"/>
    </row>
    <row r="642" spans="1:11" ht="15" customHeight="1">
      <c r="A642" s="84"/>
      <c r="B642" s="84"/>
      <c r="C642" s="84"/>
      <c r="D642" s="84"/>
      <c r="E642" s="84"/>
      <c r="F642" s="84"/>
      <c r="G642" s="355"/>
      <c r="H642" s="84"/>
      <c r="I642" s="84"/>
      <c r="J642" s="84"/>
      <c r="K642" s="84"/>
    </row>
    <row r="643" spans="1:11" ht="15" customHeight="1">
      <c r="A643" s="84"/>
      <c r="B643" s="84"/>
      <c r="C643" s="84"/>
      <c r="D643" s="84"/>
      <c r="E643" s="84"/>
      <c r="F643" s="84"/>
      <c r="G643" s="355"/>
      <c r="H643" s="84"/>
      <c r="I643" s="84"/>
      <c r="J643" s="84"/>
      <c r="K643" s="84"/>
    </row>
    <row r="644" spans="1:11" ht="15" customHeight="1">
      <c r="A644" s="84"/>
      <c r="B644" s="84"/>
      <c r="C644" s="84"/>
      <c r="D644" s="84"/>
      <c r="E644" s="84"/>
      <c r="F644" s="84"/>
      <c r="G644" s="355"/>
      <c r="H644" s="84"/>
      <c r="I644" s="84"/>
      <c r="J644" s="84"/>
      <c r="K644" s="84"/>
    </row>
    <row r="645" spans="1:11" ht="15" customHeight="1">
      <c r="A645" s="84"/>
      <c r="B645" s="84"/>
      <c r="C645" s="84"/>
      <c r="D645" s="84"/>
      <c r="E645" s="84"/>
      <c r="F645" s="84"/>
      <c r="G645" s="355"/>
      <c r="H645" s="84"/>
      <c r="I645" s="84"/>
      <c r="J645" s="84"/>
      <c r="K645" s="84"/>
    </row>
    <row r="646" spans="1:11" ht="15" customHeight="1">
      <c r="A646" s="84"/>
      <c r="B646" s="84"/>
      <c r="C646" s="84"/>
      <c r="D646" s="84"/>
      <c r="E646" s="84"/>
      <c r="F646" s="84"/>
      <c r="G646" s="355"/>
      <c r="H646" s="84"/>
      <c r="I646" s="84"/>
      <c r="J646" s="84"/>
      <c r="K646" s="84"/>
    </row>
    <row r="647" spans="1:11" ht="15" customHeight="1">
      <c r="A647" s="84"/>
      <c r="B647" s="84"/>
      <c r="C647" s="84"/>
      <c r="D647" s="84"/>
      <c r="E647" s="84"/>
      <c r="F647" s="84"/>
      <c r="G647" s="355"/>
      <c r="H647" s="84"/>
      <c r="I647" s="84"/>
      <c r="J647" s="84"/>
      <c r="K647" s="84"/>
    </row>
    <row r="648" spans="1:11" ht="15" customHeight="1">
      <c r="A648" s="84"/>
      <c r="B648" s="84"/>
      <c r="C648" s="84"/>
      <c r="D648" s="84"/>
      <c r="E648" s="84"/>
      <c r="F648" s="84"/>
      <c r="G648" s="355"/>
      <c r="H648" s="84"/>
      <c r="I648" s="84"/>
      <c r="J648" s="84"/>
      <c r="K648" s="84"/>
    </row>
    <row r="649" spans="1:11" ht="15" customHeight="1">
      <c r="A649" s="84"/>
      <c r="B649" s="84"/>
      <c r="C649" s="84"/>
      <c r="D649" s="84"/>
      <c r="E649" s="84"/>
      <c r="F649" s="84"/>
      <c r="G649" s="355"/>
      <c r="H649" s="84"/>
      <c r="I649" s="84"/>
      <c r="J649" s="84"/>
      <c r="K649" s="84"/>
    </row>
    <row r="650" spans="1:11" ht="15" customHeight="1">
      <c r="A650" s="84"/>
      <c r="B650" s="84"/>
      <c r="C650" s="84"/>
      <c r="D650" s="84"/>
      <c r="E650" s="84"/>
      <c r="F650" s="84"/>
      <c r="G650" s="355"/>
      <c r="H650" s="84"/>
      <c r="I650" s="84"/>
      <c r="J650" s="84"/>
      <c r="K650" s="84"/>
    </row>
    <row r="651" spans="1:11" ht="15" customHeight="1">
      <c r="A651" s="84"/>
      <c r="B651" s="84"/>
      <c r="C651" s="84"/>
      <c r="D651" s="84"/>
      <c r="E651" s="84"/>
      <c r="F651" s="84"/>
      <c r="G651" s="355"/>
      <c r="H651" s="84"/>
      <c r="I651" s="84"/>
      <c r="J651" s="84"/>
      <c r="K651" s="84"/>
    </row>
    <row r="652" spans="1:11" ht="15" customHeight="1">
      <c r="A652" s="84"/>
      <c r="B652" s="84"/>
      <c r="C652" s="84"/>
      <c r="D652" s="84"/>
      <c r="E652" s="84"/>
      <c r="F652" s="84"/>
      <c r="G652" s="355"/>
      <c r="H652" s="84"/>
      <c r="I652" s="84"/>
      <c r="J652" s="84"/>
      <c r="K652" s="84"/>
    </row>
    <row r="653" spans="1:11" ht="15" customHeight="1">
      <c r="A653" s="84"/>
      <c r="B653" s="84"/>
      <c r="C653" s="84"/>
      <c r="D653" s="84"/>
      <c r="E653" s="84"/>
      <c r="F653" s="84"/>
      <c r="G653" s="355"/>
      <c r="H653" s="84"/>
      <c r="I653" s="84"/>
      <c r="J653" s="84"/>
      <c r="K653" s="84"/>
    </row>
    <row r="654" spans="1:11" ht="15" customHeight="1">
      <c r="A654" s="84"/>
      <c r="B654" s="84"/>
      <c r="C654" s="84"/>
      <c r="D654" s="84"/>
      <c r="E654" s="84"/>
      <c r="F654" s="84"/>
      <c r="G654" s="355"/>
      <c r="H654" s="84"/>
      <c r="I654" s="84"/>
      <c r="J654" s="84"/>
      <c r="K654" s="84"/>
    </row>
    <row r="655" spans="1:11" ht="15" customHeight="1">
      <c r="A655" s="84"/>
      <c r="B655" s="84"/>
      <c r="C655" s="84"/>
      <c r="D655" s="84"/>
      <c r="E655" s="84"/>
      <c r="F655" s="84"/>
      <c r="G655" s="355"/>
      <c r="H655" s="84"/>
      <c r="I655" s="84"/>
      <c r="J655" s="84"/>
      <c r="K655" s="84"/>
    </row>
    <row r="656" spans="1:11" ht="15" customHeight="1">
      <c r="A656" s="84"/>
      <c r="B656" s="84"/>
      <c r="C656" s="84"/>
      <c r="D656" s="84"/>
      <c r="E656" s="84"/>
      <c r="F656" s="84"/>
      <c r="G656" s="355"/>
      <c r="H656" s="84"/>
      <c r="I656" s="84"/>
      <c r="J656" s="84"/>
      <c r="K656" s="84"/>
    </row>
    <row r="657" spans="1:11" ht="15" customHeight="1">
      <c r="A657" s="84"/>
      <c r="B657" s="84"/>
      <c r="C657" s="84"/>
      <c r="D657" s="84"/>
      <c r="E657" s="84"/>
      <c r="F657" s="84"/>
      <c r="G657" s="355"/>
      <c r="H657" s="84"/>
      <c r="I657" s="84"/>
      <c r="J657" s="84"/>
      <c r="K657" s="84"/>
    </row>
    <row r="658" spans="1:11" ht="15" customHeight="1">
      <c r="A658" s="84"/>
      <c r="B658" s="84"/>
      <c r="C658" s="84"/>
      <c r="D658" s="84"/>
      <c r="E658" s="84"/>
      <c r="F658" s="84"/>
      <c r="G658" s="355"/>
      <c r="H658" s="84"/>
      <c r="I658" s="84"/>
      <c r="J658" s="84"/>
      <c r="K658" s="84"/>
    </row>
    <row r="659" spans="1:11" ht="15" customHeight="1">
      <c r="A659" s="84"/>
      <c r="B659" s="84"/>
      <c r="C659" s="84"/>
      <c r="D659" s="84"/>
      <c r="E659" s="84"/>
      <c r="F659" s="84"/>
      <c r="G659" s="355"/>
      <c r="H659" s="84"/>
      <c r="I659" s="84"/>
      <c r="J659" s="84"/>
      <c r="K659" s="84"/>
    </row>
    <row r="660" spans="1:11" ht="15" customHeight="1">
      <c r="A660" s="84"/>
      <c r="B660" s="84"/>
      <c r="C660" s="84"/>
      <c r="D660" s="84"/>
      <c r="E660" s="84"/>
      <c r="F660" s="84"/>
      <c r="G660" s="355"/>
      <c r="H660" s="84"/>
      <c r="I660" s="84"/>
      <c r="J660" s="84"/>
      <c r="K660" s="84"/>
    </row>
    <row r="661" spans="1:11" ht="15" customHeight="1">
      <c r="A661" s="84"/>
      <c r="B661" s="84"/>
      <c r="C661" s="84"/>
      <c r="D661" s="84"/>
      <c r="E661" s="84"/>
      <c r="F661" s="84"/>
      <c r="G661" s="355"/>
      <c r="H661" s="84"/>
      <c r="I661" s="84"/>
      <c r="J661" s="84"/>
      <c r="K661" s="84"/>
    </row>
    <row r="662" spans="1:11" ht="15" customHeight="1">
      <c r="A662" s="84"/>
      <c r="B662" s="84"/>
      <c r="C662" s="84"/>
      <c r="D662" s="84"/>
      <c r="E662" s="84"/>
      <c r="F662" s="84"/>
      <c r="G662" s="355"/>
      <c r="H662" s="84"/>
      <c r="I662" s="84"/>
      <c r="J662" s="84"/>
      <c r="K662" s="84"/>
    </row>
    <row r="663" spans="1:11" ht="15" customHeight="1">
      <c r="A663" s="84"/>
      <c r="B663" s="84"/>
      <c r="C663" s="84"/>
      <c r="D663" s="84"/>
      <c r="E663" s="84"/>
      <c r="F663" s="84"/>
      <c r="G663" s="355"/>
      <c r="H663" s="84"/>
      <c r="I663" s="84"/>
      <c r="J663" s="84"/>
      <c r="K663" s="84"/>
    </row>
    <row r="664" spans="1:11" ht="15" customHeight="1">
      <c r="A664" s="84"/>
      <c r="B664" s="84"/>
      <c r="C664" s="84"/>
      <c r="D664" s="84"/>
      <c r="E664" s="84"/>
      <c r="F664" s="84"/>
      <c r="G664" s="355"/>
      <c r="H664" s="84"/>
      <c r="I664" s="84"/>
      <c r="J664" s="84"/>
      <c r="K664" s="84"/>
    </row>
    <row r="665" spans="1:11" ht="15" customHeight="1">
      <c r="A665" s="84"/>
      <c r="B665" s="84"/>
      <c r="C665" s="84"/>
      <c r="D665" s="84"/>
      <c r="E665" s="84"/>
      <c r="F665" s="84"/>
      <c r="G665" s="355"/>
      <c r="H665" s="84"/>
      <c r="I665" s="84"/>
      <c r="J665" s="84"/>
      <c r="K665" s="84"/>
    </row>
    <row r="666" spans="1:11" ht="15" customHeight="1">
      <c r="A666" s="84"/>
      <c r="B666" s="84"/>
      <c r="C666" s="84"/>
      <c r="D666" s="84"/>
      <c r="E666" s="84"/>
      <c r="F666" s="84"/>
      <c r="G666" s="355"/>
      <c r="H666" s="84"/>
      <c r="I666" s="84"/>
      <c r="J666" s="84"/>
      <c r="K666" s="84"/>
    </row>
    <row r="667" spans="1:11" ht="15" customHeight="1">
      <c r="A667" s="84"/>
      <c r="B667" s="84"/>
      <c r="C667" s="84"/>
      <c r="D667" s="84"/>
      <c r="E667" s="84"/>
      <c r="F667" s="84"/>
      <c r="G667" s="355"/>
      <c r="H667" s="84"/>
      <c r="I667" s="84"/>
      <c r="J667" s="84"/>
      <c r="K667" s="84"/>
    </row>
    <row r="668" spans="1:11" ht="15" customHeight="1">
      <c r="A668" s="84"/>
      <c r="B668" s="84"/>
      <c r="C668" s="84"/>
      <c r="D668" s="84"/>
      <c r="E668" s="84"/>
      <c r="F668" s="84"/>
      <c r="G668" s="355"/>
      <c r="H668" s="84"/>
      <c r="I668" s="84"/>
      <c r="J668" s="84"/>
      <c r="K668" s="84"/>
    </row>
    <row r="669" spans="1:11" ht="15" customHeight="1">
      <c r="A669" s="84"/>
      <c r="B669" s="84"/>
      <c r="C669" s="84"/>
      <c r="D669" s="84"/>
      <c r="E669" s="84"/>
      <c r="F669" s="84"/>
      <c r="G669" s="355"/>
      <c r="H669" s="84"/>
      <c r="I669" s="84"/>
      <c r="J669" s="84"/>
      <c r="K669" s="84"/>
    </row>
    <row r="670" spans="1:11" ht="15" customHeight="1">
      <c r="A670" s="84"/>
      <c r="B670" s="84"/>
      <c r="C670" s="84"/>
      <c r="D670" s="84"/>
      <c r="E670" s="84"/>
      <c r="F670" s="84"/>
      <c r="G670" s="355"/>
      <c r="H670" s="84"/>
      <c r="I670" s="84"/>
      <c r="J670" s="84"/>
      <c r="K670" s="84"/>
    </row>
    <row r="671" spans="1:11" ht="15" customHeight="1">
      <c r="A671" s="84"/>
      <c r="B671" s="84"/>
      <c r="C671" s="84"/>
      <c r="D671" s="84"/>
      <c r="E671" s="84"/>
      <c r="F671" s="84"/>
      <c r="G671" s="355"/>
      <c r="H671" s="84"/>
      <c r="I671" s="84"/>
      <c r="J671" s="84"/>
      <c r="K671" s="84"/>
    </row>
    <row r="672" spans="1:11" ht="15" customHeight="1">
      <c r="A672" s="84"/>
      <c r="B672" s="84"/>
      <c r="C672" s="84"/>
      <c r="D672" s="84"/>
      <c r="E672" s="84"/>
      <c r="F672" s="84"/>
      <c r="G672" s="355"/>
      <c r="H672" s="84"/>
      <c r="I672" s="84"/>
      <c r="J672" s="84"/>
      <c r="K672" s="84"/>
    </row>
    <row r="673" spans="1:11" ht="15" customHeight="1">
      <c r="A673" s="84"/>
      <c r="B673" s="84"/>
      <c r="C673" s="84"/>
      <c r="D673" s="84"/>
      <c r="E673" s="84"/>
      <c r="F673" s="84"/>
      <c r="G673" s="355"/>
      <c r="H673" s="84"/>
      <c r="I673" s="84"/>
      <c r="J673" s="84"/>
      <c r="K673" s="84"/>
    </row>
    <row r="674" spans="1:11" ht="15" customHeight="1">
      <c r="A674" s="84"/>
      <c r="B674" s="84"/>
      <c r="C674" s="84"/>
      <c r="D674" s="84"/>
      <c r="E674" s="84"/>
      <c r="F674" s="84"/>
      <c r="G674" s="355"/>
      <c r="H674" s="84"/>
      <c r="I674" s="84"/>
      <c r="J674" s="84"/>
      <c r="K674" s="84"/>
    </row>
    <row r="675" spans="1:11" ht="15" customHeight="1">
      <c r="A675" s="84"/>
      <c r="B675" s="84"/>
      <c r="C675" s="84"/>
      <c r="D675" s="84"/>
      <c r="E675" s="84"/>
      <c r="F675" s="84"/>
      <c r="G675" s="355"/>
      <c r="H675" s="84"/>
      <c r="I675" s="84"/>
      <c r="J675" s="84"/>
      <c r="K675" s="84"/>
    </row>
    <row r="676" spans="1:11" ht="15" customHeight="1">
      <c r="A676" s="84"/>
      <c r="B676" s="84"/>
      <c r="C676" s="84"/>
      <c r="D676" s="84"/>
      <c r="E676" s="84"/>
      <c r="F676" s="84"/>
      <c r="G676" s="355"/>
      <c r="H676" s="84"/>
      <c r="I676" s="84"/>
      <c r="J676" s="84"/>
      <c r="K676" s="84"/>
    </row>
    <row r="677" spans="1:11" ht="15" customHeight="1">
      <c r="A677" s="84"/>
      <c r="B677" s="84"/>
      <c r="C677" s="84"/>
      <c r="D677" s="84"/>
      <c r="E677" s="84"/>
      <c r="F677" s="84"/>
      <c r="G677" s="355"/>
      <c r="H677" s="84"/>
      <c r="I677" s="84"/>
      <c r="J677" s="84"/>
      <c r="K677" s="84"/>
    </row>
    <row r="678" spans="1:11" ht="15" customHeight="1">
      <c r="A678" s="84"/>
      <c r="B678" s="84"/>
      <c r="C678" s="84"/>
      <c r="D678" s="84"/>
      <c r="E678" s="84"/>
      <c r="F678" s="84"/>
      <c r="G678" s="355"/>
      <c r="H678" s="84"/>
      <c r="I678" s="84"/>
      <c r="J678" s="84"/>
      <c r="K678" s="84"/>
    </row>
    <row r="679" spans="1:11" ht="15" customHeight="1">
      <c r="A679" s="84"/>
      <c r="B679" s="84"/>
      <c r="C679" s="84"/>
      <c r="D679" s="84"/>
      <c r="E679" s="84"/>
      <c r="F679" s="84"/>
      <c r="G679" s="355"/>
      <c r="H679" s="84"/>
      <c r="I679" s="84"/>
      <c r="J679" s="84"/>
      <c r="K679" s="84"/>
    </row>
    <row r="680" spans="1:11" ht="15" customHeight="1">
      <c r="A680" s="84"/>
      <c r="B680" s="84"/>
      <c r="C680" s="84"/>
      <c r="D680" s="84"/>
      <c r="E680" s="84"/>
      <c r="F680" s="84"/>
      <c r="G680" s="355"/>
      <c r="H680" s="84"/>
      <c r="I680" s="84"/>
      <c r="J680" s="84"/>
      <c r="K680" s="84"/>
    </row>
    <row r="681" spans="1:11" ht="15" customHeight="1">
      <c r="A681" s="84"/>
      <c r="B681" s="84"/>
      <c r="C681" s="84"/>
      <c r="D681" s="84"/>
      <c r="E681" s="84"/>
      <c r="F681" s="84"/>
      <c r="G681" s="355"/>
      <c r="H681" s="84"/>
      <c r="I681" s="84"/>
      <c r="J681" s="84"/>
      <c r="K681" s="84"/>
    </row>
    <row r="682" spans="1:11" ht="15" customHeight="1">
      <c r="A682" s="84"/>
      <c r="B682" s="84"/>
      <c r="C682" s="84"/>
      <c r="D682" s="84"/>
      <c r="E682" s="84"/>
      <c r="F682" s="84"/>
      <c r="G682" s="355"/>
      <c r="H682" s="84"/>
      <c r="I682" s="84"/>
      <c r="J682" s="84"/>
      <c r="K682" s="84"/>
    </row>
    <row r="683" spans="1:11" ht="15" customHeight="1">
      <c r="A683" s="84"/>
      <c r="B683" s="84"/>
      <c r="C683" s="84"/>
      <c r="D683" s="84"/>
      <c r="E683" s="84"/>
      <c r="F683" s="84"/>
      <c r="G683" s="355"/>
      <c r="H683" s="84"/>
      <c r="I683" s="84"/>
      <c r="J683" s="84"/>
      <c r="K683" s="84"/>
    </row>
    <row r="684" spans="1:11" ht="15" customHeight="1">
      <c r="A684" s="84"/>
      <c r="B684" s="84"/>
      <c r="C684" s="84"/>
      <c r="D684" s="84"/>
      <c r="E684" s="84"/>
      <c r="F684" s="84"/>
      <c r="G684" s="355"/>
      <c r="H684" s="84"/>
      <c r="I684" s="84"/>
      <c r="J684" s="84"/>
      <c r="K684" s="84"/>
    </row>
    <row r="685" spans="1:11" ht="15" customHeight="1">
      <c r="A685" s="84"/>
      <c r="B685" s="84"/>
      <c r="C685" s="84"/>
      <c r="D685" s="84"/>
      <c r="E685" s="84"/>
      <c r="F685" s="84"/>
      <c r="G685" s="355"/>
      <c r="H685" s="84"/>
      <c r="I685" s="84"/>
      <c r="J685" s="84"/>
      <c r="K685" s="84"/>
    </row>
    <row r="686" spans="1:11" ht="15" customHeight="1">
      <c r="A686" s="84"/>
      <c r="B686" s="84"/>
      <c r="C686" s="84"/>
      <c r="D686" s="84"/>
      <c r="E686" s="84"/>
      <c r="F686" s="84"/>
      <c r="G686" s="355"/>
      <c r="H686" s="84"/>
      <c r="I686" s="84"/>
      <c r="J686" s="84"/>
      <c r="K686" s="84"/>
    </row>
    <row r="687" spans="1:11" ht="15" customHeight="1">
      <c r="A687" s="84"/>
      <c r="B687" s="84"/>
      <c r="C687" s="84"/>
      <c r="D687" s="84"/>
      <c r="E687" s="84"/>
      <c r="F687" s="84"/>
      <c r="G687" s="355"/>
      <c r="H687" s="84"/>
      <c r="I687" s="84"/>
      <c r="J687" s="84"/>
      <c r="K687" s="84"/>
    </row>
    <row r="688" spans="1:11" ht="15" customHeight="1">
      <c r="A688" s="84"/>
      <c r="B688" s="84"/>
      <c r="C688" s="84"/>
      <c r="D688" s="84"/>
      <c r="E688" s="84"/>
      <c r="F688" s="84"/>
      <c r="G688" s="355"/>
      <c r="H688" s="84"/>
      <c r="I688" s="84"/>
      <c r="J688" s="84"/>
      <c r="K688" s="84"/>
    </row>
    <row r="689" spans="1:11" ht="15" customHeight="1">
      <c r="A689" s="84"/>
      <c r="B689" s="84"/>
      <c r="C689" s="84"/>
      <c r="D689" s="84"/>
      <c r="E689" s="84"/>
      <c r="F689" s="84"/>
      <c r="G689" s="355"/>
      <c r="H689" s="84"/>
      <c r="I689" s="84"/>
      <c r="J689" s="84"/>
      <c r="K689" s="84"/>
    </row>
    <row r="690" spans="1:11" ht="15" customHeight="1">
      <c r="A690" s="84"/>
      <c r="B690" s="84"/>
      <c r="C690" s="84"/>
      <c r="D690" s="84"/>
      <c r="E690" s="84"/>
      <c r="F690" s="84"/>
      <c r="G690" s="355"/>
      <c r="H690" s="84"/>
      <c r="I690" s="84"/>
      <c r="J690" s="84"/>
      <c r="K690" s="84"/>
    </row>
    <row r="691" spans="1:11" ht="15" customHeight="1">
      <c r="A691" s="84"/>
      <c r="B691" s="84"/>
      <c r="C691" s="84"/>
      <c r="D691" s="84"/>
      <c r="E691" s="84"/>
      <c r="F691" s="84"/>
      <c r="G691" s="355"/>
      <c r="H691" s="84"/>
      <c r="I691" s="84"/>
      <c r="J691" s="84"/>
      <c r="K691" s="84"/>
    </row>
    <row r="692" spans="1:11" ht="15" customHeight="1">
      <c r="A692" s="84"/>
      <c r="B692" s="84"/>
      <c r="C692" s="84"/>
      <c r="D692" s="84"/>
      <c r="E692" s="84"/>
      <c r="F692" s="84"/>
      <c r="G692" s="355"/>
      <c r="H692" s="84"/>
      <c r="I692" s="84"/>
      <c r="J692" s="84"/>
      <c r="K692" s="84"/>
    </row>
    <row r="693" spans="1:11" ht="15" customHeight="1">
      <c r="A693" s="84"/>
      <c r="B693" s="84"/>
      <c r="C693" s="84"/>
      <c r="D693" s="84"/>
      <c r="E693" s="84"/>
      <c r="F693" s="84"/>
      <c r="G693" s="355"/>
      <c r="H693" s="84"/>
      <c r="I693" s="84"/>
      <c r="J693" s="84"/>
      <c r="K693" s="84"/>
    </row>
    <row r="694" spans="1:11" ht="15" customHeight="1">
      <c r="A694" s="84"/>
      <c r="B694" s="84"/>
      <c r="C694" s="84"/>
      <c r="D694" s="84"/>
      <c r="E694" s="84"/>
      <c r="F694" s="84"/>
      <c r="G694" s="355"/>
      <c r="H694" s="84"/>
      <c r="I694" s="84"/>
      <c r="J694" s="84"/>
      <c r="K694" s="84"/>
    </row>
    <row r="695" spans="1:11" ht="15" customHeight="1">
      <c r="A695" s="84"/>
      <c r="B695" s="84"/>
      <c r="C695" s="84"/>
      <c r="D695" s="84"/>
      <c r="E695" s="84"/>
      <c r="F695" s="84"/>
      <c r="G695" s="355"/>
      <c r="H695" s="84"/>
      <c r="I695" s="84"/>
      <c r="J695" s="84"/>
      <c r="K695" s="84"/>
    </row>
    <row r="696" spans="1:11" ht="15" customHeight="1">
      <c r="A696" s="84"/>
      <c r="B696" s="84"/>
      <c r="C696" s="84"/>
      <c r="D696" s="84"/>
      <c r="E696" s="84"/>
      <c r="F696" s="84"/>
      <c r="G696" s="355"/>
      <c r="H696" s="84"/>
      <c r="I696" s="84"/>
      <c r="J696" s="84"/>
      <c r="K696" s="84"/>
    </row>
    <row r="697" spans="1:11" ht="15" customHeight="1">
      <c r="A697" s="84"/>
      <c r="B697" s="84"/>
      <c r="C697" s="84"/>
      <c r="D697" s="84"/>
      <c r="E697" s="84"/>
      <c r="F697" s="84"/>
      <c r="G697" s="355"/>
      <c r="H697" s="84"/>
      <c r="I697" s="84"/>
      <c r="J697" s="84"/>
      <c r="K697" s="84"/>
    </row>
    <row r="698" spans="1:11" ht="15" customHeight="1">
      <c r="A698" s="84"/>
      <c r="B698" s="84"/>
      <c r="C698" s="84"/>
      <c r="D698" s="84"/>
      <c r="E698" s="84"/>
      <c r="F698" s="84"/>
      <c r="G698" s="355"/>
      <c r="H698" s="84"/>
      <c r="I698" s="84"/>
      <c r="J698" s="84"/>
      <c r="K698" s="84"/>
    </row>
    <row r="699" spans="1:11" ht="15" customHeight="1">
      <c r="A699" s="84"/>
      <c r="B699" s="84"/>
      <c r="C699" s="84"/>
      <c r="D699" s="84"/>
      <c r="E699" s="84"/>
      <c r="F699" s="84"/>
      <c r="G699" s="355"/>
      <c r="H699" s="84"/>
      <c r="I699" s="84"/>
      <c r="J699" s="84"/>
      <c r="K699" s="84"/>
    </row>
    <row r="700" spans="1:11" ht="15" customHeight="1">
      <c r="A700" s="84"/>
      <c r="B700" s="84"/>
      <c r="C700" s="84"/>
      <c r="D700" s="84"/>
      <c r="E700" s="84"/>
      <c r="F700" s="84"/>
      <c r="G700" s="355"/>
      <c r="H700" s="84"/>
      <c r="I700" s="84"/>
      <c r="J700" s="84"/>
      <c r="K700" s="84"/>
    </row>
    <row r="701" spans="1:11" ht="15" customHeight="1">
      <c r="A701" s="84"/>
      <c r="B701" s="84"/>
      <c r="C701" s="84"/>
      <c r="D701" s="84"/>
      <c r="E701" s="84"/>
      <c r="F701" s="84"/>
      <c r="G701" s="355"/>
      <c r="H701" s="84"/>
      <c r="I701" s="84"/>
      <c r="J701" s="84"/>
      <c r="K701" s="84"/>
    </row>
    <row r="702" spans="1:11" ht="15" customHeight="1">
      <c r="A702" s="84"/>
      <c r="B702" s="84"/>
      <c r="C702" s="84"/>
      <c r="D702" s="84"/>
      <c r="E702" s="84"/>
      <c r="F702" s="84"/>
      <c r="G702" s="355"/>
      <c r="H702" s="84"/>
      <c r="I702" s="84"/>
      <c r="J702" s="84"/>
      <c r="K702" s="84"/>
    </row>
    <row r="703" spans="1:11" ht="15" customHeight="1">
      <c r="A703" s="84"/>
      <c r="B703" s="84"/>
      <c r="C703" s="84"/>
      <c r="D703" s="84"/>
      <c r="E703" s="84"/>
      <c r="F703" s="84"/>
      <c r="G703" s="355"/>
      <c r="H703" s="84"/>
      <c r="I703" s="84"/>
      <c r="J703" s="84"/>
      <c r="K703" s="84"/>
    </row>
    <row r="704" spans="1:11" ht="15" customHeight="1">
      <c r="A704" s="84"/>
      <c r="B704" s="84"/>
      <c r="C704" s="84"/>
      <c r="D704" s="84"/>
      <c r="E704" s="84"/>
      <c r="F704" s="84"/>
      <c r="G704" s="355"/>
      <c r="H704" s="84"/>
      <c r="I704" s="84"/>
      <c r="J704" s="84"/>
      <c r="K704" s="84"/>
    </row>
    <row r="705" spans="1:11" ht="15" customHeight="1">
      <c r="A705" s="84"/>
      <c r="B705" s="84"/>
      <c r="C705" s="84"/>
      <c r="D705" s="84"/>
      <c r="E705" s="84"/>
      <c r="F705" s="84"/>
      <c r="G705" s="355"/>
      <c r="H705" s="84"/>
      <c r="I705" s="84"/>
      <c r="J705" s="84"/>
      <c r="K705" s="84"/>
    </row>
    <row r="706" spans="1:11" ht="15" customHeight="1">
      <c r="A706" s="84"/>
      <c r="B706" s="84"/>
      <c r="C706" s="84"/>
      <c r="D706" s="84"/>
      <c r="E706" s="84"/>
      <c r="F706" s="84"/>
      <c r="G706" s="355"/>
      <c r="H706" s="84"/>
      <c r="I706" s="84"/>
      <c r="J706" s="84"/>
      <c r="K706" s="84"/>
    </row>
    <row r="707" spans="1:11" ht="15" customHeight="1">
      <c r="A707" s="84"/>
      <c r="B707" s="84"/>
      <c r="C707" s="84"/>
      <c r="D707" s="84"/>
      <c r="E707" s="84"/>
      <c r="F707" s="84"/>
      <c r="G707" s="355"/>
      <c r="H707" s="84"/>
      <c r="I707" s="84"/>
      <c r="J707" s="84"/>
      <c r="K707" s="84"/>
    </row>
    <row r="708" spans="1:11" ht="15" customHeight="1">
      <c r="A708" s="84"/>
      <c r="B708" s="84"/>
      <c r="C708" s="84"/>
      <c r="D708" s="84"/>
      <c r="E708" s="84"/>
      <c r="F708" s="84"/>
      <c r="G708" s="355"/>
      <c r="H708" s="84"/>
      <c r="I708" s="84"/>
      <c r="J708" s="84"/>
      <c r="K708" s="84"/>
    </row>
    <row r="709" spans="1:11" ht="15" customHeight="1">
      <c r="A709" s="84"/>
      <c r="B709" s="84"/>
      <c r="C709" s="84"/>
      <c r="D709" s="84"/>
      <c r="E709" s="84"/>
      <c r="F709" s="84"/>
      <c r="G709" s="355"/>
      <c r="H709" s="84"/>
      <c r="I709" s="84"/>
      <c r="J709" s="84"/>
      <c r="K709" s="84"/>
    </row>
    <row r="710" spans="1:11" ht="15" customHeight="1">
      <c r="A710" s="84"/>
      <c r="B710" s="84"/>
      <c r="C710" s="84"/>
      <c r="D710" s="84"/>
      <c r="E710" s="84"/>
      <c r="F710" s="84"/>
      <c r="G710" s="355"/>
      <c r="H710" s="84"/>
      <c r="I710" s="84"/>
      <c r="J710" s="84"/>
      <c r="K710" s="84"/>
    </row>
    <row r="711" spans="1:11" ht="15" customHeight="1">
      <c r="A711" s="84"/>
      <c r="B711" s="84"/>
      <c r="C711" s="84"/>
      <c r="D711" s="84"/>
      <c r="E711" s="84"/>
      <c r="F711" s="84"/>
      <c r="G711" s="355"/>
      <c r="H711" s="84"/>
      <c r="I711" s="84"/>
      <c r="J711" s="84"/>
      <c r="K711" s="84"/>
    </row>
    <row r="712" spans="1:11" ht="15" customHeight="1">
      <c r="A712" s="84"/>
      <c r="B712" s="84"/>
      <c r="C712" s="84"/>
      <c r="D712" s="84"/>
      <c r="E712" s="84"/>
      <c r="F712" s="84"/>
      <c r="G712" s="355"/>
      <c r="H712" s="84"/>
      <c r="I712" s="84"/>
      <c r="J712" s="84"/>
      <c r="K712" s="84"/>
    </row>
    <row r="713" spans="1:11" ht="15" customHeight="1">
      <c r="A713" s="84"/>
      <c r="B713" s="84"/>
      <c r="C713" s="84"/>
      <c r="D713" s="84"/>
      <c r="E713" s="84"/>
      <c r="F713" s="84"/>
      <c r="G713" s="355"/>
      <c r="H713" s="84"/>
      <c r="I713" s="84"/>
      <c r="J713" s="84"/>
      <c r="K713" s="84"/>
    </row>
    <row r="714" spans="1:11" ht="15" customHeight="1">
      <c r="A714" s="84"/>
      <c r="B714" s="84"/>
      <c r="C714" s="84"/>
      <c r="D714" s="84"/>
      <c r="E714" s="84"/>
      <c r="F714" s="84"/>
      <c r="G714" s="355"/>
      <c r="H714" s="84"/>
      <c r="I714" s="84"/>
      <c r="J714" s="84"/>
      <c r="K714" s="84"/>
    </row>
    <row r="715" spans="1:11" ht="15" customHeight="1">
      <c r="A715" s="84"/>
      <c r="B715" s="84"/>
      <c r="C715" s="84"/>
      <c r="D715" s="84"/>
      <c r="E715" s="84"/>
      <c r="F715" s="84"/>
      <c r="G715" s="355"/>
      <c r="H715" s="84"/>
      <c r="I715" s="84"/>
      <c r="J715" s="84"/>
      <c r="K715" s="84"/>
    </row>
    <row r="716" spans="1:11" ht="15" customHeight="1">
      <c r="A716" s="84"/>
      <c r="B716" s="84"/>
      <c r="C716" s="84"/>
      <c r="D716" s="84"/>
      <c r="E716" s="84"/>
      <c r="F716" s="84"/>
      <c r="G716" s="355"/>
      <c r="H716" s="84"/>
      <c r="I716" s="84"/>
      <c r="J716" s="84"/>
      <c r="K716" s="84"/>
    </row>
    <row r="717" spans="1:11" ht="15" customHeight="1">
      <c r="A717" s="84"/>
      <c r="B717" s="84"/>
      <c r="C717" s="84"/>
      <c r="D717" s="84"/>
      <c r="E717" s="84"/>
      <c r="F717" s="84"/>
      <c r="G717" s="355"/>
      <c r="H717" s="84"/>
      <c r="I717" s="84"/>
      <c r="J717" s="84"/>
      <c r="K717" s="84"/>
    </row>
    <row r="718" spans="1:11" ht="15" customHeight="1">
      <c r="A718" s="84"/>
      <c r="B718" s="84"/>
      <c r="C718" s="84"/>
      <c r="D718" s="84"/>
      <c r="E718" s="84"/>
      <c r="F718" s="84"/>
      <c r="G718" s="355"/>
      <c r="H718" s="84"/>
      <c r="I718" s="84"/>
      <c r="J718" s="84"/>
      <c r="K718" s="84"/>
    </row>
    <row r="719" spans="1:11" ht="15" customHeight="1">
      <c r="A719" s="84"/>
      <c r="B719" s="84"/>
      <c r="C719" s="84"/>
      <c r="D719" s="84"/>
      <c r="E719" s="84"/>
      <c r="F719" s="84"/>
      <c r="G719" s="355"/>
      <c r="H719" s="84"/>
      <c r="I719" s="84"/>
      <c r="J719" s="84"/>
      <c r="K719" s="84"/>
    </row>
    <row r="720" spans="1:11" ht="15" customHeight="1">
      <c r="A720" s="84"/>
      <c r="B720" s="84"/>
      <c r="C720" s="84"/>
      <c r="D720" s="84"/>
      <c r="E720" s="84"/>
      <c r="F720" s="84"/>
      <c r="G720" s="355"/>
      <c r="H720" s="84"/>
      <c r="I720" s="84"/>
      <c r="J720" s="84"/>
      <c r="K720" s="84"/>
    </row>
    <row r="721" spans="1:11" ht="15" customHeight="1">
      <c r="A721" s="84"/>
      <c r="B721" s="84"/>
      <c r="C721" s="84"/>
      <c r="D721" s="84"/>
      <c r="E721" s="84"/>
      <c r="F721" s="84"/>
      <c r="G721" s="355"/>
      <c r="H721" s="84"/>
      <c r="I721" s="84"/>
      <c r="J721" s="84"/>
      <c r="K721" s="84"/>
    </row>
    <row r="722" spans="1:11" ht="15" customHeight="1">
      <c r="A722" s="84"/>
      <c r="B722" s="84"/>
      <c r="C722" s="84"/>
      <c r="D722" s="84"/>
      <c r="E722" s="84"/>
      <c r="F722" s="84"/>
      <c r="G722" s="355"/>
      <c r="H722" s="84"/>
      <c r="I722" s="84"/>
      <c r="J722" s="84"/>
      <c r="K722" s="84"/>
    </row>
    <row r="723" spans="1:11" ht="15" customHeight="1">
      <c r="A723" s="84"/>
      <c r="B723" s="84"/>
      <c r="C723" s="84"/>
      <c r="D723" s="84"/>
      <c r="E723" s="84"/>
      <c r="F723" s="84"/>
      <c r="G723" s="355"/>
      <c r="H723" s="84"/>
      <c r="I723" s="84"/>
      <c r="J723" s="84"/>
      <c r="K723" s="84"/>
    </row>
    <row r="724" spans="1:11" ht="15" customHeight="1">
      <c r="A724" s="84"/>
      <c r="B724" s="84"/>
      <c r="C724" s="84"/>
      <c r="D724" s="84"/>
      <c r="E724" s="84"/>
      <c r="F724" s="84"/>
      <c r="G724" s="355"/>
      <c r="H724" s="84"/>
      <c r="I724" s="84"/>
      <c r="J724" s="84"/>
      <c r="K724" s="84"/>
    </row>
    <row r="725" spans="1:11" ht="15" customHeight="1">
      <c r="A725" s="84"/>
      <c r="B725" s="84"/>
      <c r="C725" s="84"/>
      <c r="D725" s="84"/>
      <c r="E725" s="84"/>
      <c r="F725" s="84"/>
      <c r="G725" s="355"/>
      <c r="H725" s="84"/>
      <c r="I725" s="84"/>
      <c r="J725" s="84"/>
      <c r="K725" s="84"/>
    </row>
    <row r="726" spans="1:11" ht="15" customHeight="1">
      <c r="A726" s="84"/>
      <c r="B726" s="84"/>
      <c r="C726" s="84"/>
      <c r="D726" s="84"/>
      <c r="E726" s="84"/>
      <c r="F726" s="84"/>
      <c r="G726" s="355"/>
      <c r="H726" s="84"/>
      <c r="I726" s="84"/>
      <c r="J726" s="84"/>
      <c r="K726" s="84"/>
    </row>
    <row r="727" spans="1:11" ht="15" customHeight="1">
      <c r="A727" s="84"/>
      <c r="B727" s="84"/>
      <c r="C727" s="84"/>
      <c r="D727" s="84"/>
      <c r="E727" s="84"/>
      <c r="F727" s="84"/>
      <c r="G727" s="355"/>
      <c r="H727" s="84"/>
      <c r="I727" s="84"/>
      <c r="J727" s="84"/>
      <c r="K727" s="84"/>
    </row>
    <row r="728" spans="1:11" ht="15" customHeight="1">
      <c r="A728" s="84"/>
      <c r="B728" s="84"/>
      <c r="C728" s="84"/>
      <c r="D728" s="84"/>
      <c r="E728" s="84"/>
      <c r="F728" s="84"/>
      <c r="G728" s="355"/>
      <c r="H728" s="84"/>
      <c r="I728" s="84"/>
      <c r="J728" s="84"/>
      <c r="K728" s="84"/>
    </row>
    <row r="729" spans="1:11" ht="15" customHeight="1">
      <c r="A729" s="84"/>
      <c r="B729" s="84"/>
      <c r="C729" s="84"/>
      <c r="D729" s="84"/>
      <c r="E729" s="84"/>
      <c r="F729" s="84"/>
      <c r="G729" s="355"/>
      <c r="H729" s="84"/>
      <c r="I729" s="84"/>
      <c r="J729" s="84"/>
      <c r="K729" s="84"/>
    </row>
    <row r="730" spans="1:11" ht="15" customHeight="1">
      <c r="A730" s="84"/>
      <c r="B730" s="84"/>
      <c r="C730" s="84"/>
      <c r="D730" s="84"/>
      <c r="E730" s="84"/>
      <c r="F730" s="84"/>
      <c r="G730" s="355"/>
      <c r="H730" s="84"/>
      <c r="I730" s="84"/>
      <c r="J730" s="84"/>
      <c r="K730" s="84"/>
    </row>
    <row r="731" spans="1:11" ht="15" customHeight="1">
      <c r="A731" s="84"/>
      <c r="B731" s="84"/>
      <c r="C731" s="84"/>
      <c r="D731" s="84"/>
      <c r="E731" s="84"/>
      <c r="F731" s="84"/>
      <c r="G731" s="355"/>
      <c r="H731" s="84"/>
      <c r="I731" s="84"/>
      <c r="J731" s="84"/>
      <c r="K731" s="84"/>
    </row>
    <row r="732" spans="1:11" ht="15" customHeight="1">
      <c r="A732" s="84"/>
      <c r="B732" s="84"/>
      <c r="C732" s="84"/>
      <c r="D732" s="84"/>
      <c r="E732" s="84"/>
      <c r="F732" s="84"/>
      <c r="G732" s="355"/>
      <c r="H732" s="84"/>
      <c r="I732" s="84"/>
      <c r="J732" s="84"/>
      <c r="K732" s="84"/>
    </row>
    <row r="733" spans="1:11" ht="15" customHeight="1">
      <c r="A733" s="84"/>
      <c r="B733" s="84"/>
      <c r="C733" s="84"/>
      <c r="D733" s="84"/>
      <c r="E733" s="84"/>
      <c r="F733" s="84"/>
      <c r="G733" s="355"/>
      <c r="H733" s="84"/>
      <c r="I733" s="84"/>
      <c r="J733" s="84"/>
      <c r="K733" s="84"/>
    </row>
    <row r="734" spans="1:11" ht="15" customHeight="1">
      <c r="A734" s="84"/>
      <c r="B734" s="84"/>
      <c r="C734" s="84"/>
      <c r="D734" s="84"/>
      <c r="E734" s="84"/>
      <c r="F734" s="84"/>
      <c r="G734" s="355"/>
      <c r="H734" s="84"/>
      <c r="I734" s="84"/>
      <c r="J734" s="84"/>
      <c r="K734" s="84"/>
    </row>
    <row r="735" spans="1:11" ht="15" customHeight="1">
      <c r="A735" s="84"/>
      <c r="B735" s="84"/>
      <c r="C735" s="84"/>
      <c r="D735" s="84"/>
      <c r="E735" s="84"/>
      <c r="F735" s="84"/>
      <c r="G735" s="355"/>
      <c r="H735" s="84"/>
      <c r="I735" s="84"/>
      <c r="J735" s="84"/>
      <c r="K735" s="84"/>
    </row>
    <row r="736" spans="1:11" ht="15" customHeight="1">
      <c r="A736" s="84"/>
      <c r="B736" s="84"/>
      <c r="C736" s="84"/>
      <c r="D736" s="84"/>
      <c r="E736" s="84"/>
      <c r="F736" s="84"/>
      <c r="G736" s="355"/>
      <c r="H736" s="84"/>
      <c r="I736" s="84"/>
      <c r="J736" s="84"/>
      <c r="K736" s="84"/>
    </row>
    <row r="737" spans="1:11" ht="15" customHeight="1">
      <c r="A737" s="84"/>
      <c r="B737" s="84"/>
      <c r="C737" s="84"/>
      <c r="D737" s="84"/>
      <c r="E737" s="84"/>
      <c r="F737" s="84"/>
      <c r="G737" s="355"/>
      <c r="H737" s="84"/>
      <c r="I737" s="84"/>
      <c r="J737" s="84"/>
      <c r="K737" s="84"/>
    </row>
    <row r="738" spans="1:11" ht="15" customHeight="1">
      <c r="A738" s="84"/>
      <c r="B738" s="84"/>
      <c r="C738" s="84"/>
      <c r="D738" s="84"/>
      <c r="E738" s="84"/>
      <c r="F738" s="84"/>
      <c r="G738" s="355"/>
      <c r="H738" s="84"/>
      <c r="I738" s="84"/>
      <c r="J738" s="84"/>
      <c r="K738" s="84"/>
    </row>
    <row r="739" spans="1:11" ht="15" customHeight="1">
      <c r="A739" s="84"/>
      <c r="B739" s="84"/>
      <c r="C739" s="84"/>
      <c r="D739" s="84"/>
      <c r="E739" s="84"/>
      <c r="F739" s="84"/>
      <c r="G739" s="355"/>
      <c r="H739" s="84"/>
      <c r="I739" s="84"/>
      <c r="J739" s="84"/>
      <c r="K739" s="84"/>
    </row>
    <row r="740" spans="1:11" ht="15" customHeight="1">
      <c r="A740" s="84"/>
      <c r="B740" s="84"/>
      <c r="C740" s="84"/>
      <c r="D740" s="84"/>
      <c r="E740" s="84"/>
      <c r="F740" s="84"/>
      <c r="G740" s="355"/>
      <c r="H740" s="84"/>
      <c r="I740" s="84"/>
      <c r="J740" s="84"/>
      <c r="K740" s="84"/>
    </row>
    <row r="741" spans="1:11" ht="15" customHeight="1">
      <c r="A741" s="84"/>
      <c r="B741" s="84"/>
      <c r="C741" s="84"/>
      <c r="D741" s="84"/>
      <c r="E741" s="84"/>
      <c r="F741" s="84"/>
      <c r="G741" s="355"/>
      <c r="H741" s="84"/>
      <c r="I741" s="84"/>
      <c r="J741" s="84"/>
      <c r="K741" s="84"/>
    </row>
    <row r="742" spans="1:11" ht="15" customHeight="1">
      <c r="A742" s="84"/>
      <c r="B742" s="84"/>
      <c r="C742" s="84"/>
      <c r="D742" s="84"/>
      <c r="E742" s="84"/>
      <c r="F742" s="84"/>
      <c r="G742" s="355"/>
      <c r="H742" s="84"/>
      <c r="I742" s="84"/>
      <c r="J742" s="84"/>
      <c r="K742" s="84"/>
    </row>
    <row r="743" spans="1:11" ht="15" customHeight="1">
      <c r="A743" s="84"/>
      <c r="B743" s="84"/>
      <c r="C743" s="84"/>
      <c r="D743" s="84"/>
      <c r="E743" s="84"/>
      <c r="F743" s="84"/>
      <c r="G743" s="355"/>
      <c r="H743" s="84"/>
      <c r="I743" s="84"/>
      <c r="J743" s="84"/>
      <c r="K743" s="84"/>
    </row>
    <row r="744" spans="1:11" ht="15" customHeight="1">
      <c r="A744" s="84"/>
      <c r="B744" s="84"/>
      <c r="C744" s="84"/>
      <c r="D744" s="84"/>
      <c r="E744" s="84"/>
      <c r="F744" s="84"/>
      <c r="G744" s="355"/>
      <c r="H744" s="84"/>
      <c r="I744" s="84"/>
      <c r="J744" s="84"/>
      <c r="K744" s="84"/>
    </row>
    <row r="745" spans="1:11" ht="15" customHeight="1">
      <c r="A745" s="84"/>
      <c r="B745" s="84"/>
      <c r="C745" s="84"/>
      <c r="D745" s="84"/>
      <c r="E745" s="84"/>
      <c r="F745" s="84"/>
      <c r="G745" s="355"/>
      <c r="H745" s="84"/>
      <c r="I745" s="84"/>
      <c r="J745" s="84"/>
      <c r="K745" s="84"/>
    </row>
    <row r="746" spans="1:11" ht="15" customHeight="1">
      <c r="A746" s="84"/>
      <c r="B746" s="84"/>
      <c r="C746" s="84"/>
      <c r="D746" s="84"/>
      <c r="E746" s="84"/>
      <c r="F746" s="84"/>
      <c r="G746" s="355"/>
      <c r="H746" s="84"/>
      <c r="I746" s="84"/>
      <c r="J746" s="84"/>
      <c r="K746" s="84"/>
    </row>
    <row r="747" spans="1:11" ht="15" customHeight="1">
      <c r="A747" s="84"/>
      <c r="B747" s="84"/>
      <c r="C747" s="84"/>
      <c r="D747" s="84"/>
      <c r="E747" s="84"/>
      <c r="F747" s="84"/>
      <c r="G747" s="355"/>
      <c r="H747" s="84"/>
      <c r="I747" s="84"/>
      <c r="J747" s="84"/>
      <c r="K747" s="84"/>
    </row>
    <row r="748" spans="1:11" ht="15" customHeight="1">
      <c r="A748" s="84"/>
      <c r="B748" s="84"/>
      <c r="C748" s="84"/>
      <c r="D748" s="84"/>
      <c r="E748" s="84"/>
      <c r="F748" s="84"/>
      <c r="G748" s="355"/>
      <c r="H748" s="84"/>
      <c r="I748" s="84"/>
      <c r="J748" s="84"/>
      <c r="K748" s="84"/>
    </row>
    <row r="749" spans="1:11" ht="15" customHeight="1">
      <c r="A749" s="84"/>
      <c r="B749" s="84"/>
      <c r="C749" s="84"/>
      <c r="D749" s="84"/>
      <c r="E749" s="84"/>
      <c r="F749" s="84"/>
      <c r="G749" s="355"/>
      <c r="H749" s="84"/>
      <c r="I749" s="84"/>
      <c r="J749" s="84"/>
      <c r="K749" s="84"/>
    </row>
    <row r="750" spans="1:11" ht="15" customHeight="1">
      <c r="A750" s="84"/>
      <c r="B750" s="84"/>
      <c r="C750" s="84"/>
      <c r="D750" s="84"/>
      <c r="E750" s="84"/>
      <c r="F750" s="84"/>
      <c r="G750" s="355"/>
      <c r="H750" s="84"/>
      <c r="I750" s="84"/>
      <c r="J750" s="84"/>
      <c r="K750" s="84"/>
    </row>
    <row r="751" spans="1:11" ht="15" customHeight="1">
      <c r="A751" s="84"/>
      <c r="B751" s="84"/>
      <c r="C751" s="84"/>
      <c r="D751" s="84"/>
      <c r="E751" s="84"/>
      <c r="F751" s="84"/>
      <c r="G751" s="355"/>
      <c r="H751" s="84"/>
      <c r="I751" s="84"/>
      <c r="J751" s="84"/>
      <c r="K751" s="84"/>
    </row>
    <row r="752" spans="1:11" ht="15" customHeight="1">
      <c r="A752" s="84"/>
      <c r="B752" s="84"/>
      <c r="C752" s="84"/>
      <c r="D752" s="84"/>
      <c r="E752" s="84"/>
      <c r="F752" s="84"/>
      <c r="G752" s="355"/>
      <c r="H752" s="84"/>
      <c r="I752" s="84"/>
      <c r="J752" s="84"/>
      <c r="K752" s="84"/>
    </row>
    <row r="753" spans="1:11" ht="15" customHeight="1">
      <c r="A753" s="84"/>
      <c r="B753" s="84"/>
      <c r="C753" s="84"/>
      <c r="D753" s="84"/>
      <c r="E753" s="84"/>
      <c r="F753" s="84"/>
      <c r="G753" s="355"/>
      <c r="H753" s="84"/>
      <c r="I753" s="84"/>
      <c r="J753" s="84"/>
      <c r="K753" s="84"/>
    </row>
    <row r="754" spans="1:11" ht="15" customHeight="1">
      <c r="A754" s="84"/>
      <c r="B754" s="84"/>
      <c r="C754" s="84"/>
      <c r="D754" s="84"/>
      <c r="E754" s="84"/>
      <c r="F754" s="84"/>
      <c r="G754" s="355"/>
      <c r="H754" s="84"/>
      <c r="I754" s="84"/>
      <c r="J754" s="84"/>
      <c r="K754" s="84"/>
    </row>
    <row r="755" spans="1:11" ht="15" customHeight="1">
      <c r="A755" s="84"/>
      <c r="B755" s="84"/>
      <c r="C755" s="84"/>
      <c r="D755" s="84"/>
      <c r="E755" s="84"/>
      <c r="F755" s="84"/>
      <c r="G755" s="355"/>
      <c r="H755" s="84"/>
      <c r="I755" s="84"/>
      <c r="J755" s="84"/>
      <c r="K755" s="84"/>
    </row>
    <row r="756" spans="1:11" ht="15" customHeight="1">
      <c r="A756" s="84"/>
      <c r="B756" s="84"/>
      <c r="C756" s="84"/>
      <c r="D756" s="84"/>
      <c r="E756" s="84"/>
      <c r="F756" s="84"/>
      <c r="G756" s="355"/>
      <c r="H756" s="84"/>
      <c r="I756" s="84"/>
      <c r="J756" s="84"/>
      <c r="K756" s="84"/>
    </row>
    <row r="757" spans="1:11" ht="15" customHeight="1">
      <c r="A757" s="84"/>
      <c r="B757" s="84"/>
      <c r="C757" s="84"/>
      <c r="D757" s="84"/>
      <c r="E757" s="84"/>
      <c r="F757" s="84"/>
      <c r="G757" s="355"/>
      <c r="H757" s="84"/>
      <c r="I757" s="84"/>
      <c r="J757" s="84"/>
      <c r="K757" s="84"/>
    </row>
    <row r="758" spans="1:11" ht="15" customHeight="1">
      <c r="A758" s="84"/>
      <c r="B758" s="84"/>
      <c r="C758" s="84"/>
      <c r="D758" s="84"/>
      <c r="E758" s="84"/>
      <c r="F758" s="84"/>
      <c r="G758" s="355"/>
      <c r="H758" s="84"/>
      <c r="I758" s="84"/>
      <c r="J758" s="84"/>
      <c r="K758" s="84"/>
    </row>
    <row r="759" spans="1:11" ht="15" customHeight="1">
      <c r="A759" s="84"/>
      <c r="B759" s="84"/>
      <c r="C759" s="84"/>
      <c r="D759" s="84"/>
      <c r="E759" s="84"/>
      <c r="F759" s="84"/>
      <c r="G759" s="355"/>
      <c r="H759" s="84"/>
      <c r="I759" s="84"/>
      <c r="J759" s="84"/>
      <c r="K759" s="84"/>
    </row>
    <row r="760" spans="1:11" ht="15" customHeight="1">
      <c r="A760" s="84"/>
      <c r="B760" s="84"/>
      <c r="C760" s="84"/>
      <c r="D760" s="84"/>
      <c r="E760" s="84"/>
      <c r="F760" s="84"/>
      <c r="G760" s="355"/>
      <c r="H760" s="84"/>
      <c r="I760" s="84"/>
      <c r="J760" s="84"/>
      <c r="K760" s="84"/>
    </row>
    <row r="761" spans="1:11" ht="15" customHeight="1">
      <c r="A761" s="84"/>
      <c r="B761" s="84"/>
      <c r="C761" s="84"/>
      <c r="D761" s="84"/>
      <c r="E761" s="84"/>
      <c r="F761" s="84"/>
      <c r="G761" s="355"/>
      <c r="H761" s="84"/>
      <c r="I761" s="84"/>
      <c r="J761" s="84"/>
      <c r="K761" s="84"/>
    </row>
    <row r="762" spans="1:11" ht="15" customHeight="1">
      <c r="A762" s="84"/>
      <c r="B762" s="84"/>
      <c r="C762" s="84"/>
      <c r="D762" s="84"/>
      <c r="E762" s="84"/>
      <c r="F762" s="84"/>
      <c r="G762" s="355"/>
      <c r="H762" s="84"/>
      <c r="I762" s="84"/>
      <c r="J762" s="84"/>
      <c r="K762" s="84"/>
    </row>
    <row r="763" spans="1:11" ht="15" customHeight="1">
      <c r="A763" s="84"/>
      <c r="B763" s="84"/>
      <c r="C763" s="84"/>
      <c r="D763" s="84"/>
      <c r="E763" s="84"/>
      <c r="F763" s="84"/>
      <c r="G763" s="355"/>
      <c r="H763" s="84"/>
      <c r="I763" s="84"/>
      <c r="J763" s="84"/>
      <c r="K763" s="84"/>
    </row>
    <row r="764" spans="1:11" ht="15" customHeight="1">
      <c r="A764" s="84"/>
      <c r="B764" s="84"/>
      <c r="C764" s="84"/>
      <c r="D764" s="84"/>
      <c r="E764" s="84"/>
      <c r="F764" s="84"/>
      <c r="G764" s="355"/>
      <c r="H764" s="84"/>
      <c r="I764" s="84"/>
      <c r="J764" s="84"/>
      <c r="K764" s="84"/>
    </row>
    <row r="765" spans="1:11" ht="15" customHeight="1">
      <c r="A765" s="84"/>
      <c r="B765" s="84"/>
      <c r="C765" s="84"/>
      <c r="D765" s="84"/>
      <c r="E765" s="84"/>
      <c r="F765" s="84"/>
      <c r="G765" s="355"/>
      <c r="H765" s="84"/>
      <c r="I765" s="84"/>
      <c r="J765" s="84"/>
      <c r="K765" s="84"/>
    </row>
    <row r="766" spans="1:11" ht="15" customHeight="1">
      <c r="A766" s="84"/>
      <c r="B766" s="84"/>
      <c r="C766" s="84"/>
      <c r="D766" s="84"/>
      <c r="E766" s="84"/>
      <c r="F766" s="84"/>
      <c r="G766" s="355"/>
      <c r="H766" s="84"/>
      <c r="I766" s="84"/>
      <c r="J766" s="84"/>
      <c r="K766" s="84"/>
    </row>
    <row r="767" spans="1:11" ht="15" customHeight="1">
      <c r="A767" s="84"/>
      <c r="B767" s="84"/>
      <c r="C767" s="84"/>
      <c r="D767" s="84"/>
      <c r="E767" s="84"/>
      <c r="F767" s="84"/>
      <c r="G767" s="355"/>
      <c r="H767" s="84"/>
      <c r="I767" s="84"/>
      <c r="J767" s="84"/>
      <c r="K767" s="84"/>
    </row>
    <row r="768" spans="1:11" ht="15" customHeight="1">
      <c r="A768" s="84"/>
      <c r="B768" s="84"/>
      <c r="C768" s="84"/>
      <c r="D768" s="84"/>
      <c r="E768" s="84"/>
      <c r="F768" s="84"/>
      <c r="G768" s="355"/>
      <c r="H768" s="84"/>
      <c r="I768" s="84"/>
      <c r="J768" s="84"/>
      <c r="K768" s="84"/>
    </row>
    <row r="769" spans="1:11" ht="15" customHeight="1">
      <c r="A769" s="84"/>
      <c r="B769" s="84"/>
      <c r="C769" s="84"/>
      <c r="D769" s="84"/>
      <c r="E769" s="84"/>
      <c r="F769" s="84"/>
      <c r="G769" s="355"/>
      <c r="H769" s="84"/>
      <c r="I769" s="84"/>
      <c r="J769" s="84"/>
      <c r="K769" s="84"/>
    </row>
    <row r="770" spans="1:11" ht="15" customHeight="1">
      <c r="A770" s="84"/>
      <c r="B770" s="84"/>
      <c r="C770" s="84"/>
      <c r="D770" s="84"/>
      <c r="E770" s="84"/>
      <c r="F770" s="84"/>
      <c r="G770" s="355"/>
      <c r="H770" s="84"/>
      <c r="I770" s="84"/>
      <c r="J770" s="84"/>
      <c r="K770" s="84"/>
    </row>
    <row r="771" spans="1:11" ht="15" customHeight="1">
      <c r="A771" s="84"/>
      <c r="B771" s="84"/>
      <c r="C771" s="84"/>
      <c r="D771" s="84"/>
      <c r="E771" s="84"/>
      <c r="F771" s="84"/>
      <c r="G771" s="355"/>
      <c r="H771" s="84"/>
      <c r="I771" s="84"/>
      <c r="J771" s="84"/>
      <c r="K771" s="84"/>
    </row>
    <row r="772" spans="1:11" ht="15" customHeight="1">
      <c r="A772" s="84"/>
      <c r="B772" s="84"/>
      <c r="C772" s="84"/>
      <c r="D772" s="84"/>
      <c r="E772" s="84"/>
      <c r="F772" s="84"/>
      <c r="G772" s="355"/>
      <c r="H772" s="84"/>
      <c r="I772" s="84"/>
      <c r="J772" s="84"/>
      <c r="K772" s="84"/>
    </row>
    <row r="773" spans="1:11" ht="15" customHeight="1">
      <c r="A773" s="84"/>
      <c r="B773" s="84"/>
      <c r="C773" s="84"/>
      <c r="D773" s="84"/>
      <c r="E773" s="84"/>
      <c r="F773" s="84"/>
      <c r="G773" s="355"/>
      <c r="H773" s="84"/>
      <c r="I773" s="84"/>
      <c r="J773" s="84"/>
      <c r="K773" s="84"/>
    </row>
    <row r="774" spans="1:11" ht="15" customHeight="1">
      <c r="A774" s="84"/>
      <c r="B774" s="84"/>
      <c r="C774" s="84"/>
      <c r="D774" s="84"/>
      <c r="E774" s="84"/>
      <c r="F774" s="84"/>
      <c r="G774" s="355"/>
      <c r="H774" s="84"/>
      <c r="I774" s="84"/>
      <c r="J774" s="84"/>
      <c r="K774" s="84"/>
    </row>
    <row r="775" spans="1:11" ht="15" customHeight="1">
      <c r="A775" s="84"/>
      <c r="B775" s="84"/>
      <c r="C775" s="84"/>
      <c r="D775" s="84"/>
      <c r="E775" s="84"/>
      <c r="F775" s="84"/>
      <c r="G775" s="355"/>
      <c r="H775" s="84"/>
      <c r="I775" s="84"/>
      <c r="J775" s="84"/>
      <c r="K775" s="84"/>
    </row>
    <row r="776" spans="1:11" ht="15" customHeight="1">
      <c r="A776" s="84"/>
      <c r="B776" s="84"/>
      <c r="C776" s="84"/>
      <c r="D776" s="84"/>
      <c r="E776" s="84"/>
      <c r="F776" s="84"/>
      <c r="G776" s="355"/>
      <c r="H776" s="84"/>
      <c r="I776" s="84"/>
      <c r="J776" s="84"/>
      <c r="K776" s="84"/>
    </row>
    <row r="777" spans="1:11" ht="15" customHeight="1">
      <c r="A777" s="84"/>
      <c r="B777" s="84"/>
      <c r="C777" s="84"/>
      <c r="D777" s="84"/>
      <c r="E777" s="84"/>
      <c r="F777" s="84"/>
      <c r="G777" s="355"/>
      <c r="H777" s="84"/>
      <c r="I777" s="84"/>
      <c r="J777" s="84"/>
      <c r="K777" s="84"/>
    </row>
    <row r="778" spans="1:11" ht="15" customHeight="1">
      <c r="A778" s="84"/>
      <c r="B778" s="84"/>
      <c r="C778" s="84"/>
      <c r="D778" s="84"/>
      <c r="E778" s="84"/>
      <c r="F778" s="84"/>
      <c r="G778" s="355"/>
      <c r="H778" s="84"/>
      <c r="I778" s="84"/>
      <c r="J778" s="84"/>
      <c r="K778" s="84"/>
    </row>
    <row r="779" spans="1:11" ht="15" customHeight="1">
      <c r="A779" s="84"/>
      <c r="B779" s="84"/>
      <c r="C779" s="84"/>
      <c r="D779" s="84"/>
      <c r="E779" s="84"/>
      <c r="F779" s="84"/>
      <c r="G779" s="355"/>
      <c r="H779" s="84"/>
      <c r="I779" s="84"/>
      <c r="J779" s="84"/>
      <c r="K779" s="84"/>
    </row>
    <row r="780" spans="1:11" ht="15" customHeight="1">
      <c r="A780" s="84"/>
      <c r="B780" s="84"/>
      <c r="C780" s="84"/>
      <c r="D780" s="84"/>
      <c r="E780" s="84"/>
      <c r="F780" s="84"/>
      <c r="G780" s="355"/>
      <c r="H780" s="84"/>
      <c r="I780" s="84"/>
      <c r="J780" s="84"/>
      <c r="K780" s="84"/>
    </row>
    <row r="781" spans="1:11" ht="15" customHeight="1">
      <c r="A781" s="84"/>
      <c r="B781" s="84"/>
      <c r="C781" s="84"/>
      <c r="D781" s="84"/>
      <c r="E781" s="84"/>
      <c r="F781" s="84"/>
      <c r="G781" s="355"/>
      <c r="H781" s="84"/>
      <c r="I781" s="84"/>
      <c r="J781" s="84"/>
      <c r="K781" s="84"/>
    </row>
    <row r="782" spans="1:11" ht="15" customHeight="1">
      <c r="A782" s="84"/>
      <c r="B782" s="84"/>
      <c r="C782" s="84"/>
      <c r="D782" s="84"/>
      <c r="E782" s="84"/>
      <c r="F782" s="84"/>
      <c r="G782" s="355"/>
      <c r="H782" s="84"/>
      <c r="I782" s="84"/>
      <c r="J782" s="84"/>
      <c r="K782" s="84"/>
    </row>
    <row r="783" spans="1:11" ht="15" customHeight="1">
      <c r="A783" s="84"/>
      <c r="B783" s="84"/>
      <c r="C783" s="84"/>
      <c r="D783" s="84"/>
      <c r="E783" s="84"/>
      <c r="F783" s="84"/>
      <c r="G783" s="355"/>
      <c r="H783" s="84"/>
      <c r="I783" s="84"/>
      <c r="J783" s="84"/>
      <c r="K783" s="84"/>
    </row>
    <row r="784" spans="1:11" ht="15" customHeight="1">
      <c r="A784" s="84"/>
      <c r="B784" s="84"/>
      <c r="C784" s="84"/>
      <c r="D784" s="84"/>
      <c r="E784" s="84"/>
      <c r="F784" s="84"/>
      <c r="G784" s="355"/>
      <c r="H784" s="84"/>
      <c r="I784" s="84"/>
      <c r="J784" s="84"/>
      <c r="K784" s="84"/>
    </row>
    <row r="785" spans="1:11" ht="15" customHeight="1">
      <c r="A785" s="84"/>
      <c r="B785" s="84"/>
      <c r="C785" s="84"/>
      <c r="D785" s="84"/>
      <c r="E785" s="84"/>
      <c r="F785" s="84"/>
      <c r="G785" s="355"/>
      <c r="H785" s="84"/>
      <c r="I785" s="84"/>
      <c r="J785" s="84"/>
      <c r="K785" s="84"/>
    </row>
    <row r="786" spans="1:11" ht="15" customHeight="1">
      <c r="A786" s="84"/>
      <c r="B786" s="84"/>
      <c r="C786" s="84"/>
      <c r="D786" s="84"/>
      <c r="E786" s="84"/>
      <c r="F786" s="84"/>
      <c r="G786" s="355"/>
      <c r="H786" s="84"/>
      <c r="I786" s="84"/>
      <c r="J786" s="84"/>
      <c r="K786" s="84"/>
    </row>
    <row r="787" spans="1:11" ht="15" customHeight="1">
      <c r="A787" s="84"/>
      <c r="B787" s="84"/>
      <c r="C787" s="84"/>
      <c r="D787" s="84"/>
      <c r="E787" s="84"/>
      <c r="F787" s="84"/>
      <c r="G787" s="355"/>
      <c r="H787" s="84"/>
      <c r="I787" s="84"/>
      <c r="J787" s="84"/>
      <c r="K787" s="84"/>
    </row>
    <row r="788" spans="1:11" ht="15" customHeight="1">
      <c r="A788" s="84"/>
      <c r="B788" s="84"/>
      <c r="C788" s="84"/>
      <c r="D788" s="84"/>
      <c r="E788" s="84"/>
      <c r="F788" s="84"/>
      <c r="G788" s="355"/>
      <c r="H788" s="84"/>
      <c r="I788" s="84"/>
      <c r="J788" s="84"/>
      <c r="K788" s="84"/>
    </row>
    <row r="789" spans="1:11" ht="15" customHeight="1">
      <c r="A789" s="84"/>
      <c r="B789" s="84"/>
      <c r="C789" s="84"/>
      <c r="D789" s="84"/>
      <c r="E789" s="84"/>
      <c r="F789" s="84"/>
      <c r="G789" s="355"/>
      <c r="H789" s="84"/>
      <c r="I789" s="84"/>
      <c r="J789" s="84"/>
      <c r="K789" s="84"/>
    </row>
    <row r="790" spans="1:11" ht="15" customHeight="1">
      <c r="A790" s="84"/>
      <c r="B790" s="84"/>
      <c r="C790" s="84"/>
      <c r="D790" s="84"/>
      <c r="E790" s="84"/>
      <c r="F790" s="84"/>
      <c r="G790" s="355"/>
      <c r="H790" s="84"/>
      <c r="I790" s="84"/>
      <c r="J790" s="84"/>
      <c r="K790" s="84"/>
    </row>
    <row r="791" spans="1:11" ht="15" customHeight="1">
      <c r="A791" s="84"/>
      <c r="B791" s="84"/>
      <c r="C791" s="84"/>
      <c r="D791" s="84"/>
      <c r="E791" s="84"/>
      <c r="F791" s="84"/>
      <c r="G791" s="355"/>
      <c r="H791" s="84"/>
      <c r="I791" s="84"/>
      <c r="J791" s="84"/>
      <c r="K791" s="84"/>
    </row>
    <row r="792" spans="1:11" ht="15" customHeight="1">
      <c r="A792" s="84"/>
      <c r="B792" s="84"/>
      <c r="C792" s="84"/>
      <c r="D792" s="84"/>
      <c r="E792" s="84"/>
      <c r="F792" s="84"/>
      <c r="G792" s="355"/>
      <c r="H792" s="84"/>
      <c r="I792" s="84"/>
      <c r="J792" s="84"/>
      <c r="K792" s="84"/>
    </row>
    <row r="793" spans="1:11" ht="15" customHeight="1">
      <c r="A793" s="84"/>
      <c r="B793" s="84"/>
      <c r="C793" s="84"/>
      <c r="D793" s="84"/>
      <c r="E793" s="84"/>
      <c r="F793" s="84"/>
      <c r="G793" s="355"/>
      <c r="H793" s="84"/>
      <c r="I793" s="84"/>
      <c r="J793" s="84"/>
      <c r="K793" s="84"/>
    </row>
    <row r="794" spans="1:11" ht="15" customHeight="1">
      <c r="A794" s="84"/>
      <c r="B794" s="84"/>
      <c r="C794" s="84"/>
      <c r="D794" s="84"/>
      <c r="E794" s="84"/>
      <c r="F794" s="84"/>
      <c r="G794" s="355"/>
      <c r="H794" s="84"/>
      <c r="I794" s="84"/>
      <c r="J794" s="84"/>
      <c r="K794" s="84"/>
    </row>
    <row r="795" spans="1:11" ht="15" customHeight="1">
      <c r="A795" s="84"/>
      <c r="B795" s="84"/>
      <c r="C795" s="84"/>
      <c r="D795" s="84"/>
      <c r="E795" s="84"/>
      <c r="F795" s="84"/>
      <c r="G795" s="355"/>
      <c r="H795" s="84"/>
      <c r="I795" s="84"/>
      <c r="J795" s="84"/>
      <c r="K795" s="84"/>
    </row>
    <row r="796" spans="1:11" ht="15" customHeight="1">
      <c r="A796" s="84"/>
      <c r="B796" s="84"/>
      <c r="C796" s="84"/>
      <c r="D796" s="84"/>
      <c r="E796" s="84"/>
      <c r="F796" s="84"/>
      <c r="G796" s="355"/>
      <c r="H796" s="84"/>
      <c r="I796" s="84"/>
      <c r="J796" s="84"/>
      <c r="K796" s="84"/>
    </row>
    <row r="797" spans="1:11" ht="15" customHeight="1">
      <c r="A797" s="84"/>
      <c r="B797" s="84"/>
      <c r="C797" s="84"/>
      <c r="D797" s="84"/>
      <c r="E797" s="84"/>
      <c r="F797" s="84"/>
      <c r="G797" s="355"/>
      <c r="H797" s="84"/>
      <c r="I797" s="84"/>
      <c r="J797" s="84"/>
      <c r="K797" s="84"/>
    </row>
    <row r="798" spans="1:11" ht="15" customHeight="1">
      <c r="A798" s="84"/>
      <c r="B798" s="84"/>
      <c r="C798" s="84"/>
      <c r="D798" s="84"/>
      <c r="E798" s="84"/>
      <c r="F798" s="84"/>
      <c r="G798" s="355"/>
      <c r="H798" s="84"/>
      <c r="I798" s="84"/>
      <c r="J798" s="84"/>
      <c r="K798" s="84"/>
    </row>
    <row r="799" spans="1:11" ht="15" customHeight="1">
      <c r="A799" s="84"/>
      <c r="B799" s="84"/>
      <c r="C799" s="84"/>
      <c r="D799" s="84"/>
      <c r="E799" s="84"/>
      <c r="F799" s="84"/>
      <c r="G799" s="355"/>
      <c r="H799" s="84"/>
      <c r="I799" s="84"/>
      <c r="J799" s="84"/>
      <c r="K799" s="84"/>
    </row>
    <row r="800" spans="1:11" ht="15" customHeight="1">
      <c r="A800" s="84"/>
      <c r="B800" s="84"/>
      <c r="C800" s="84"/>
      <c r="D800" s="84"/>
      <c r="E800" s="84"/>
      <c r="F800" s="84"/>
      <c r="G800" s="355"/>
      <c r="H800" s="84"/>
      <c r="I800" s="84"/>
      <c r="J800" s="84"/>
      <c r="K800" s="84"/>
    </row>
    <row r="801" spans="1:11" ht="15" customHeight="1">
      <c r="A801" s="84"/>
      <c r="B801" s="84"/>
      <c r="C801" s="84"/>
      <c r="D801" s="84"/>
      <c r="E801" s="84"/>
      <c r="F801" s="84"/>
      <c r="G801" s="355"/>
      <c r="H801" s="84"/>
      <c r="I801" s="84"/>
      <c r="J801" s="84"/>
      <c r="K801" s="84"/>
    </row>
    <row r="802" spans="1:11" ht="15" customHeight="1">
      <c r="A802" s="84"/>
      <c r="B802" s="84"/>
      <c r="C802" s="84"/>
      <c r="D802" s="84"/>
      <c r="E802" s="84"/>
      <c r="F802" s="84"/>
      <c r="G802" s="355"/>
      <c r="H802" s="84"/>
      <c r="I802" s="84"/>
      <c r="J802" s="84"/>
      <c r="K802" s="84"/>
    </row>
    <row r="803" spans="1:11" ht="15" customHeight="1">
      <c r="A803" s="84"/>
      <c r="B803" s="84"/>
      <c r="C803" s="84"/>
      <c r="D803" s="84"/>
      <c r="E803" s="84"/>
      <c r="F803" s="84"/>
      <c r="G803" s="355"/>
      <c r="H803" s="84"/>
      <c r="I803" s="84"/>
      <c r="J803" s="84"/>
      <c r="K803" s="84"/>
    </row>
    <row r="804" spans="1:11" ht="15" customHeight="1">
      <c r="A804" s="84"/>
      <c r="B804" s="84"/>
      <c r="C804" s="84"/>
      <c r="D804" s="84"/>
      <c r="E804" s="84"/>
      <c r="F804" s="84"/>
      <c r="G804" s="355"/>
      <c r="H804" s="84"/>
      <c r="I804" s="84"/>
      <c r="J804" s="84"/>
      <c r="K804" s="84"/>
    </row>
    <row r="805" spans="1:11" ht="15" customHeight="1">
      <c r="A805" s="84"/>
      <c r="B805" s="84"/>
      <c r="C805" s="84"/>
      <c r="D805" s="84"/>
      <c r="E805" s="84"/>
      <c r="F805" s="84"/>
      <c r="G805" s="355"/>
      <c r="H805" s="84"/>
      <c r="I805" s="84"/>
      <c r="J805" s="84"/>
      <c r="K805" s="84"/>
    </row>
    <row r="806" spans="1:11" ht="15" customHeight="1">
      <c r="A806" s="84"/>
      <c r="B806" s="84"/>
      <c r="C806" s="84"/>
      <c r="D806" s="84"/>
      <c r="E806" s="84"/>
      <c r="F806" s="84"/>
      <c r="G806" s="355"/>
      <c r="H806" s="84"/>
      <c r="I806" s="84"/>
      <c r="J806" s="84"/>
      <c r="K806" s="84"/>
    </row>
    <row r="807" spans="1:11" ht="15" customHeight="1">
      <c r="A807" s="84"/>
      <c r="B807" s="84"/>
      <c r="C807" s="84"/>
      <c r="D807" s="84"/>
      <c r="E807" s="84"/>
      <c r="F807" s="84"/>
      <c r="G807" s="355"/>
      <c r="H807" s="84"/>
      <c r="I807" s="84"/>
      <c r="J807" s="84"/>
      <c r="K807" s="84"/>
    </row>
    <row r="808" spans="1:11" ht="15" customHeight="1">
      <c r="A808" s="84"/>
      <c r="B808" s="84"/>
      <c r="C808" s="84"/>
      <c r="D808" s="84"/>
      <c r="E808" s="84"/>
      <c r="F808" s="84"/>
      <c r="G808" s="355"/>
      <c r="H808" s="84"/>
      <c r="I808" s="84"/>
      <c r="J808" s="84"/>
      <c r="K808" s="84"/>
    </row>
    <row r="809" spans="1:11" ht="15" customHeight="1">
      <c r="A809" s="84"/>
      <c r="B809" s="84"/>
      <c r="C809" s="84"/>
      <c r="D809" s="84"/>
      <c r="E809" s="84"/>
      <c r="F809" s="84"/>
      <c r="G809" s="355"/>
      <c r="H809" s="84"/>
      <c r="I809" s="84"/>
      <c r="J809" s="84"/>
      <c r="K809" s="84"/>
    </row>
    <row r="810" spans="1:11" ht="15" customHeight="1">
      <c r="A810" s="84"/>
      <c r="B810" s="84"/>
      <c r="C810" s="84"/>
      <c r="D810" s="84"/>
      <c r="E810" s="84"/>
      <c r="F810" s="84"/>
      <c r="G810" s="355"/>
      <c r="H810" s="84"/>
      <c r="I810" s="84"/>
      <c r="J810" s="84"/>
      <c r="K810" s="84"/>
    </row>
    <row r="811" spans="1:11" ht="15" customHeight="1">
      <c r="A811" s="84"/>
      <c r="B811" s="84"/>
      <c r="C811" s="84"/>
      <c r="D811" s="84"/>
      <c r="E811" s="84"/>
      <c r="F811" s="84"/>
      <c r="G811" s="355"/>
      <c r="H811" s="84"/>
      <c r="I811" s="84"/>
      <c r="J811" s="84"/>
      <c r="K811" s="84"/>
    </row>
    <row r="812" spans="1:11" ht="15" customHeight="1">
      <c r="A812" s="84"/>
      <c r="B812" s="84"/>
      <c r="C812" s="84"/>
      <c r="D812" s="84"/>
      <c r="E812" s="84"/>
      <c r="F812" s="84"/>
      <c r="G812" s="355"/>
      <c r="H812" s="84"/>
      <c r="I812" s="84"/>
      <c r="J812" s="84"/>
      <c r="K812" s="84"/>
    </row>
    <row r="813" spans="1:11" ht="15" customHeight="1">
      <c r="A813" s="84"/>
      <c r="B813" s="84"/>
      <c r="C813" s="84"/>
      <c r="D813" s="84"/>
      <c r="E813" s="84"/>
      <c r="F813" s="84"/>
      <c r="G813" s="355"/>
      <c r="H813" s="84"/>
      <c r="I813" s="84"/>
      <c r="J813" s="84"/>
      <c r="K813" s="84"/>
    </row>
    <row r="814" spans="1:11" ht="15" customHeight="1">
      <c r="A814" s="84"/>
      <c r="B814" s="84"/>
      <c r="C814" s="84"/>
      <c r="D814" s="84"/>
      <c r="E814" s="84"/>
      <c r="F814" s="84"/>
      <c r="G814" s="355"/>
      <c r="H814" s="84"/>
      <c r="I814" s="84"/>
      <c r="J814" s="84"/>
      <c r="K814" s="84"/>
    </row>
    <row r="815" spans="1:11" ht="15" customHeight="1">
      <c r="A815" s="84"/>
      <c r="B815" s="84"/>
      <c r="C815" s="84"/>
      <c r="D815" s="84"/>
      <c r="E815" s="84"/>
      <c r="F815" s="84"/>
      <c r="G815" s="355"/>
      <c r="H815" s="84"/>
      <c r="I815" s="84"/>
      <c r="J815" s="84"/>
      <c r="K815" s="84"/>
    </row>
    <row r="816" spans="1:11" ht="15" customHeight="1">
      <c r="A816" s="84"/>
      <c r="B816" s="84"/>
      <c r="C816" s="84"/>
      <c r="D816" s="84"/>
      <c r="E816" s="84"/>
      <c r="F816" s="84"/>
      <c r="G816" s="355"/>
      <c r="H816" s="84"/>
      <c r="I816" s="84"/>
      <c r="J816" s="84"/>
      <c r="K816" s="84"/>
    </row>
    <row r="817" spans="1:11" ht="15" customHeight="1">
      <c r="A817" s="84"/>
      <c r="B817" s="84"/>
      <c r="C817" s="84"/>
      <c r="D817" s="84"/>
      <c r="E817" s="84"/>
      <c r="F817" s="84"/>
      <c r="G817" s="355"/>
      <c r="H817" s="84"/>
      <c r="I817" s="84"/>
      <c r="J817" s="84"/>
      <c r="K817" s="84"/>
    </row>
    <row r="818" spans="1:11" ht="15" customHeight="1">
      <c r="A818" s="84"/>
      <c r="B818" s="84"/>
      <c r="C818" s="84"/>
      <c r="D818" s="84"/>
      <c r="E818" s="84"/>
      <c r="F818" s="84"/>
      <c r="G818" s="355"/>
      <c r="H818" s="84"/>
      <c r="I818" s="84"/>
      <c r="J818" s="84"/>
      <c r="K818" s="84"/>
    </row>
    <row r="819" spans="1:11" ht="15" customHeight="1">
      <c r="A819" s="84"/>
      <c r="B819" s="84"/>
      <c r="C819" s="84"/>
      <c r="D819" s="84"/>
      <c r="E819" s="84"/>
      <c r="F819" s="84"/>
      <c r="G819" s="355"/>
      <c r="H819" s="84"/>
      <c r="I819" s="84"/>
      <c r="J819" s="84"/>
      <c r="K819" s="84"/>
    </row>
    <row r="820" spans="1:11" ht="15" customHeight="1">
      <c r="A820" s="84"/>
      <c r="B820" s="84"/>
      <c r="C820" s="84"/>
      <c r="D820" s="84"/>
      <c r="E820" s="84"/>
      <c r="F820" s="84"/>
      <c r="G820" s="355"/>
      <c r="H820" s="84"/>
      <c r="I820" s="84"/>
      <c r="J820" s="84"/>
      <c r="K820" s="84"/>
    </row>
    <row r="821" spans="1:11" ht="15" customHeight="1">
      <c r="A821" s="84"/>
      <c r="B821" s="84"/>
      <c r="C821" s="84"/>
      <c r="D821" s="84"/>
      <c r="E821" s="84"/>
      <c r="F821" s="84"/>
      <c r="G821" s="355"/>
      <c r="H821" s="84"/>
      <c r="I821" s="84"/>
      <c r="J821" s="84"/>
      <c r="K821" s="84"/>
    </row>
    <row r="822" spans="1:11" ht="15" customHeight="1">
      <c r="A822" s="84"/>
      <c r="B822" s="84"/>
      <c r="C822" s="84"/>
      <c r="D822" s="84"/>
      <c r="E822" s="84"/>
      <c r="F822" s="84"/>
      <c r="G822" s="355"/>
      <c r="H822" s="84"/>
      <c r="I822" s="84"/>
      <c r="J822" s="84"/>
      <c r="K822" s="84"/>
    </row>
    <row r="823" spans="1:11" ht="15" customHeight="1">
      <c r="A823" s="84"/>
      <c r="B823" s="84"/>
      <c r="C823" s="84"/>
      <c r="D823" s="84"/>
      <c r="E823" s="84"/>
      <c r="F823" s="84"/>
      <c r="G823" s="355"/>
      <c r="H823" s="84"/>
      <c r="I823" s="84"/>
      <c r="J823" s="84"/>
      <c r="K823" s="84"/>
    </row>
    <row r="824" spans="1:11" ht="15" customHeight="1">
      <c r="A824" s="84"/>
      <c r="B824" s="84"/>
      <c r="C824" s="84"/>
      <c r="D824" s="84"/>
      <c r="E824" s="84"/>
      <c r="F824" s="84"/>
      <c r="G824" s="355"/>
      <c r="H824" s="84"/>
      <c r="I824" s="84"/>
      <c r="J824" s="84"/>
      <c r="K824" s="84"/>
    </row>
    <row r="825" spans="1:11" ht="15" customHeight="1">
      <c r="A825" s="84"/>
      <c r="B825" s="84"/>
      <c r="C825" s="84"/>
      <c r="D825" s="84"/>
      <c r="E825" s="84"/>
      <c r="F825" s="84"/>
      <c r="G825" s="355"/>
      <c r="H825" s="84"/>
      <c r="I825" s="84"/>
      <c r="J825" s="84"/>
      <c r="K825" s="84"/>
    </row>
    <row r="826" spans="1:11" ht="15" customHeight="1">
      <c r="A826" s="84"/>
      <c r="B826" s="84"/>
      <c r="C826" s="84"/>
      <c r="D826" s="84"/>
      <c r="E826" s="84"/>
      <c r="F826" s="84"/>
      <c r="G826" s="355"/>
      <c r="H826" s="84"/>
      <c r="I826" s="84"/>
      <c r="J826" s="84"/>
      <c r="K826" s="84"/>
    </row>
    <row r="827" spans="1:11" ht="15" customHeight="1">
      <c r="A827" s="84"/>
      <c r="B827" s="84"/>
      <c r="C827" s="84"/>
      <c r="D827" s="84"/>
      <c r="E827" s="84"/>
      <c r="F827" s="84"/>
      <c r="G827" s="355"/>
      <c r="H827" s="84"/>
      <c r="I827" s="84"/>
      <c r="J827" s="84"/>
      <c r="K827" s="84"/>
    </row>
    <row r="828" spans="1:11" ht="15" customHeight="1">
      <c r="A828" s="84"/>
      <c r="B828" s="84"/>
      <c r="C828" s="84"/>
      <c r="D828" s="84"/>
      <c r="E828" s="84"/>
      <c r="F828" s="84"/>
      <c r="G828" s="355"/>
      <c r="H828" s="84"/>
      <c r="I828" s="84"/>
      <c r="J828" s="84"/>
      <c r="K828" s="84"/>
    </row>
    <row r="829" spans="1:11" ht="15" customHeight="1">
      <c r="A829" s="84"/>
      <c r="B829" s="84"/>
      <c r="C829" s="84"/>
      <c r="D829" s="84"/>
      <c r="E829" s="84"/>
      <c r="F829" s="84"/>
      <c r="G829" s="355"/>
      <c r="H829" s="84"/>
      <c r="I829" s="84"/>
      <c r="J829" s="84"/>
      <c r="K829" s="84"/>
    </row>
    <row r="830" spans="1:11" ht="15" customHeight="1">
      <c r="A830" s="84"/>
      <c r="B830" s="84"/>
      <c r="C830" s="84"/>
      <c r="D830" s="84"/>
      <c r="E830" s="84"/>
      <c r="F830" s="84"/>
      <c r="G830" s="355"/>
      <c r="H830" s="84"/>
      <c r="I830" s="84"/>
      <c r="J830" s="84"/>
      <c r="K830" s="84"/>
    </row>
    <row r="831" spans="1:11" ht="15" customHeight="1">
      <c r="A831" s="84"/>
      <c r="B831" s="84"/>
      <c r="C831" s="84"/>
      <c r="D831" s="84"/>
      <c r="E831" s="84"/>
      <c r="F831" s="84"/>
      <c r="G831" s="355"/>
      <c r="H831" s="84"/>
      <c r="I831" s="84"/>
      <c r="J831" s="84"/>
      <c r="K831" s="84"/>
    </row>
    <row r="832" spans="1:11" ht="15" customHeight="1">
      <c r="A832" s="84"/>
      <c r="B832" s="84"/>
      <c r="C832" s="84"/>
      <c r="D832" s="84"/>
      <c r="E832" s="84"/>
      <c r="F832" s="84"/>
      <c r="G832" s="355"/>
      <c r="H832" s="84"/>
      <c r="I832" s="84"/>
      <c r="J832" s="84"/>
      <c r="K832" s="84"/>
    </row>
    <row r="833" spans="1:11" ht="15" customHeight="1">
      <c r="A833" s="84"/>
      <c r="B833" s="84"/>
      <c r="C833" s="84"/>
      <c r="D833" s="84"/>
      <c r="E833" s="84"/>
      <c r="F833" s="84"/>
      <c r="G833" s="355"/>
      <c r="H833" s="84"/>
      <c r="I833" s="84"/>
      <c r="J833" s="84"/>
      <c r="K833" s="84"/>
    </row>
    <row r="834" spans="1:11" ht="15" customHeight="1">
      <c r="A834" s="84"/>
      <c r="B834" s="84"/>
      <c r="C834" s="84"/>
      <c r="D834" s="84"/>
      <c r="E834" s="84"/>
      <c r="F834" s="84"/>
      <c r="G834" s="355"/>
      <c r="H834" s="84"/>
      <c r="I834" s="84"/>
      <c r="J834" s="84"/>
      <c r="K834" s="84"/>
    </row>
    <row r="835" spans="1:11" ht="15" customHeight="1">
      <c r="A835" s="84"/>
      <c r="B835" s="84"/>
      <c r="C835" s="84"/>
      <c r="D835" s="84"/>
      <c r="E835" s="84"/>
      <c r="F835" s="84"/>
      <c r="G835" s="355"/>
      <c r="H835" s="84"/>
      <c r="I835" s="84"/>
      <c r="J835" s="84"/>
      <c r="K835" s="84"/>
    </row>
    <row r="836" spans="1:11" ht="15" customHeight="1">
      <c r="A836" s="84"/>
      <c r="B836" s="84"/>
      <c r="C836" s="84"/>
      <c r="D836" s="84"/>
      <c r="E836" s="84"/>
      <c r="F836" s="84"/>
      <c r="G836" s="355"/>
      <c r="H836" s="84"/>
      <c r="I836" s="84"/>
      <c r="J836" s="84"/>
      <c r="K836" s="84"/>
    </row>
    <row r="837" spans="1:11" ht="15" customHeight="1">
      <c r="A837" s="84"/>
      <c r="B837" s="84"/>
      <c r="C837" s="84"/>
      <c r="D837" s="84"/>
      <c r="E837" s="84"/>
      <c r="F837" s="84"/>
      <c r="G837" s="355"/>
      <c r="H837" s="84"/>
      <c r="I837" s="84"/>
      <c r="J837" s="84"/>
      <c r="K837" s="84"/>
    </row>
    <row r="838" spans="1:11" ht="15" customHeight="1">
      <c r="A838" s="84"/>
      <c r="B838" s="84"/>
      <c r="C838" s="84"/>
      <c r="D838" s="84"/>
      <c r="E838" s="84"/>
      <c r="F838" s="84"/>
      <c r="G838" s="355"/>
      <c r="H838" s="84"/>
      <c r="I838" s="84"/>
      <c r="J838" s="84"/>
      <c r="K838" s="84"/>
    </row>
    <row r="839" spans="1:11" ht="15" customHeight="1">
      <c r="A839" s="84"/>
      <c r="B839" s="84"/>
      <c r="C839" s="84"/>
      <c r="D839" s="84"/>
      <c r="E839" s="84"/>
      <c r="F839" s="84"/>
      <c r="G839" s="355"/>
      <c r="H839" s="84"/>
      <c r="I839" s="84"/>
      <c r="J839" s="84"/>
      <c r="K839" s="84"/>
    </row>
    <row r="840" spans="1:11" ht="15" customHeight="1">
      <c r="A840" s="84"/>
      <c r="B840" s="84"/>
      <c r="C840" s="84"/>
      <c r="D840" s="84"/>
      <c r="E840" s="84"/>
      <c r="F840" s="84"/>
      <c r="G840" s="355"/>
      <c r="H840" s="84"/>
      <c r="I840" s="84"/>
      <c r="J840" s="84"/>
      <c r="K840" s="84"/>
    </row>
    <row r="841" spans="1:11" ht="15" customHeight="1">
      <c r="A841" s="84"/>
      <c r="B841" s="84"/>
      <c r="C841" s="84"/>
      <c r="D841" s="84"/>
      <c r="E841" s="84"/>
      <c r="F841" s="84"/>
      <c r="G841" s="355"/>
      <c r="H841" s="84"/>
      <c r="I841" s="84"/>
      <c r="J841" s="84"/>
      <c r="K841" s="84"/>
    </row>
    <row r="842" spans="1:11" ht="15" customHeight="1">
      <c r="A842" s="84"/>
      <c r="B842" s="84"/>
      <c r="C842" s="84"/>
      <c r="D842" s="84"/>
      <c r="E842" s="84"/>
      <c r="F842" s="84"/>
      <c r="G842" s="355"/>
      <c r="H842" s="84"/>
      <c r="I842" s="84"/>
      <c r="J842" s="84"/>
      <c r="K842" s="84"/>
    </row>
    <row r="843" spans="1:11" ht="15" customHeight="1">
      <c r="A843" s="84"/>
      <c r="B843" s="84"/>
      <c r="C843" s="84"/>
      <c r="D843" s="84"/>
      <c r="E843" s="84"/>
      <c r="F843" s="84"/>
      <c r="G843" s="355"/>
      <c r="H843" s="84"/>
      <c r="I843" s="84"/>
      <c r="J843" s="84"/>
      <c r="K843" s="84"/>
    </row>
    <row r="844" spans="1:11" ht="15" customHeight="1">
      <c r="A844" s="84"/>
      <c r="B844" s="84"/>
      <c r="C844" s="84"/>
      <c r="D844" s="84"/>
      <c r="E844" s="84"/>
      <c r="F844" s="84"/>
      <c r="G844" s="355"/>
      <c r="H844" s="84"/>
      <c r="I844" s="84"/>
      <c r="J844" s="84"/>
      <c r="K844" s="84"/>
    </row>
    <row r="845" spans="1:11" ht="15" customHeight="1">
      <c r="A845" s="84"/>
      <c r="B845" s="84"/>
      <c r="C845" s="84"/>
      <c r="D845" s="84"/>
      <c r="E845" s="84"/>
      <c r="F845" s="84"/>
      <c r="G845" s="355"/>
      <c r="H845" s="84"/>
      <c r="I845" s="84"/>
      <c r="J845" s="84"/>
      <c r="K845" s="84"/>
    </row>
    <row r="846" spans="1:11" ht="15" customHeight="1">
      <c r="A846" s="84"/>
      <c r="B846" s="84"/>
      <c r="C846" s="84"/>
      <c r="D846" s="84"/>
      <c r="E846" s="84"/>
      <c r="F846" s="84"/>
      <c r="G846" s="355"/>
      <c r="H846" s="84"/>
      <c r="I846" s="84"/>
      <c r="J846" s="84"/>
      <c r="K846" s="84"/>
    </row>
    <row r="847" spans="1:11" ht="15" customHeight="1">
      <c r="A847" s="84"/>
      <c r="B847" s="84"/>
      <c r="C847" s="84"/>
      <c r="D847" s="84"/>
      <c r="E847" s="84"/>
      <c r="F847" s="84"/>
      <c r="G847" s="355"/>
      <c r="H847" s="84"/>
      <c r="I847" s="84"/>
      <c r="J847" s="84"/>
      <c r="K847" s="84"/>
    </row>
    <row r="848" spans="1:11" ht="15" customHeight="1">
      <c r="A848" s="84"/>
      <c r="B848" s="84"/>
      <c r="C848" s="84"/>
      <c r="D848" s="84"/>
      <c r="E848" s="84"/>
      <c r="F848" s="84"/>
      <c r="G848" s="355"/>
      <c r="H848" s="84"/>
      <c r="I848" s="84"/>
      <c r="J848" s="84"/>
      <c r="K848" s="84"/>
    </row>
    <row r="849" spans="1:11" ht="15" customHeight="1">
      <c r="A849" s="84"/>
      <c r="B849" s="84"/>
      <c r="C849" s="84"/>
      <c r="D849" s="84"/>
      <c r="E849" s="84"/>
      <c r="F849" s="84"/>
      <c r="G849" s="355"/>
      <c r="H849" s="84"/>
      <c r="I849" s="84"/>
      <c r="J849" s="84"/>
      <c r="K849" s="84"/>
    </row>
    <row r="850" spans="1:11" ht="15" customHeight="1">
      <c r="A850" s="84"/>
      <c r="B850" s="84"/>
      <c r="C850" s="84"/>
      <c r="D850" s="84"/>
      <c r="E850" s="84"/>
      <c r="F850" s="84"/>
      <c r="G850" s="355"/>
      <c r="H850" s="84"/>
      <c r="I850" s="84"/>
      <c r="J850" s="84"/>
      <c r="K850" s="84"/>
    </row>
    <row r="851" spans="1:11" ht="15" customHeight="1">
      <c r="A851" s="84"/>
      <c r="B851" s="84"/>
      <c r="C851" s="84"/>
      <c r="D851" s="84"/>
      <c r="E851" s="84"/>
      <c r="F851" s="84"/>
      <c r="G851" s="355"/>
      <c r="H851" s="84"/>
      <c r="I851" s="84"/>
      <c r="J851" s="84"/>
      <c r="K851" s="84"/>
    </row>
    <row r="852" spans="1:11" ht="15" customHeight="1">
      <c r="A852" s="84"/>
      <c r="B852" s="84"/>
      <c r="C852" s="84"/>
      <c r="D852" s="84"/>
      <c r="E852" s="84"/>
      <c r="F852" s="84"/>
      <c r="G852" s="355"/>
      <c r="H852" s="84"/>
      <c r="I852" s="84"/>
      <c r="J852" s="84"/>
      <c r="K852" s="84"/>
    </row>
    <row r="853" spans="1:11" ht="15" customHeight="1">
      <c r="A853" s="84"/>
      <c r="B853" s="84"/>
      <c r="C853" s="84"/>
      <c r="D853" s="84"/>
      <c r="E853" s="84"/>
      <c r="F853" s="84"/>
      <c r="G853" s="355"/>
      <c r="H853" s="84"/>
      <c r="I853" s="84"/>
      <c r="J853" s="84"/>
      <c r="K853" s="84"/>
    </row>
    <row r="854" spans="1:11" ht="15" customHeight="1">
      <c r="A854" s="84"/>
      <c r="B854" s="84"/>
      <c r="C854" s="84"/>
      <c r="D854" s="84"/>
      <c r="E854" s="84"/>
      <c r="F854" s="84"/>
      <c r="G854" s="355"/>
      <c r="H854" s="84"/>
      <c r="I854" s="84"/>
      <c r="J854" s="84"/>
      <c r="K854" s="84"/>
    </row>
    <row r="855" spans="1:11" ht="15" customHeight="1">
      <c r="A855" s="84"/>
      <c r="B855" s="84"/>
      <c r="C855" s="84"/>
      <c r="D855" s="84"/>
      <c r="E855" s="84"/>
      <c r="F855" s="84"/>
      <c r="G855" s="355"/>
      <c r="H855" s="84"/>
      <c r="I855" s="84"/>
      <c r="J855" s="84"/>
      <c r="K855" s="84"/>
    </row>
    <row r="856" spans="1:11" ht="15" customHeight="1">
      <c r="A856" s="84"/>
      <c r="B856" s="84"/>
      <c r="C856" s="84"/>
      <c r="D856" s="84"/>
      <c r="E856" s="84"/>
      <c r="F856" s="84"/>
      <c r="G856" s="355"/>
      <c r="H856" s="84"/>
      <c r="I856" s="84"/>
      <c r="J856" s="84"/>
      <c r="K856" s="84"/>
    </row>
    <row r="857" spans="1:11" ht="15" customHeight="1">
      <c r="A857" s="84"/>
      <c r="B857" s="84"/>
      <c r="C857" s="84"/>
      <c r="D857" s="84"/>
      <c r="E857" s="84"/>
      <c r="F857" s="84"/>
      <c r="G857" s="355"/>
      <c r="H857" s="84"/>
      <c r="I857" s="84"/>
      <c r="J857" s="84"/>
      <c r="K857" s="84"/>
    </row>
    <row r="858" spans="1:11" ht="15" customHeight="1">
      <c r="A858" s="84"/>
      <c r="B858" s="84"/>
      <c r="C858" s="84"/>
      <c r="D858" s="84"/>
      <c r="E858" s="84"/>
      <c r="F858" s="84"/>
      <c r="G858" s="355"/>
      <c r="H858" s="84"/>
      <c r="I858" s="84"/>
      <c r="J858" s="84"/>
      <c r="K858" s="84"/>
    </row>
    <row r="859" spans="1:11" ht="15" customHeight="1">
      <c r="A859" s="84"/>
      <c r="B859" s="84"/>
      <c r="C859" s="84"/>
      <c r="D859" s="84"/>
      <c r="E859" s="84"/>
      <c r="F859" s="84"/>
      <c r="G859" s="355"/>
      <c r="H859" s="84"/>
      <c r="I859" s="84"/>
      <c r="J859" s="84"/>
      <c r="K859" s="84"/>
    </row>
    <row r="860" spans="1:11" ht="15" customHeight="1">
      <c r="A860" s="84"/>
      <c r="B860" s="84"/>
      <c r="C860" s="84"/>
      <c r="D860" s="84"/>
      <c r="E860" s="84"/>
      <c r="F860" s="84"/>
      <c r="G860" s="355"/>
      <c r="H860" s="84"/>
      <c r="I860" s="84"/>
      <c r="J860" s="84"/>
      <c r="K860" s="84"/>
    </row>
    <row r="861" spans="1:11" ht="15" customHeight="1">
      <c r="A861" s="84"/>
      <c r="B861" s="84"/>
      <c r="C861" s="84"/>
      <c r="D861" s="84"/>
      <c r="E861" s="84"/>
      <c r="F861" s="84"/>
      <c r="G861" s="355"/>
      <c r="H861" s="84"/>
      <c r="I861" s="84"/>
      <c r="J861" s="84"/>
      <c r="K861" s="84"/>
    </row>
    <row r="862" spans="1:11" ht="15" customHeight="1">
      <c r="A862" s="84"/>
      <c r="B862" s="84"/>
      <c r="C862" s="84"/>
      <c r="D862" s="84"/>
      <c r="E862" s="84"/>
      <c r="F862" s="84"/>
      <c r="G862" s="355"/>
      <c r="H862" s="84"/>
      <c r="I862" s="84"/>
      <c r="J862" s="84"/>
      <c r="K862" s="84"/>
    </row>
    <row r="863" spans="1:11" ht="15" customHeight="1">
      <c r="A863" s="84"/>
      <c r="B863" s="84"/>
      <c r="C863" s="84"/>
      <c r="D863" s="84"/>
      <c r="E863" s="84"/>
      <c r="F863" s="84"/>
      <c r="G863" s="355"/>
      <c r="H863" s="84"/>
      <c r="I863" s="84"/>
      <c r="J863" s="84"/>
      <c r="K863" s="84"/>
    </row>
    <row r="864" spans="1:11" ht="15" customHeight="1">
      <c r="A864" s="84"/>
      <c r="B864" s="84"/>
      <c r="C864" s="84"/>
      <c r="D864" s="84"/>
      <c r="E864" s="84"/>
      <c r="F864" s="84"/>
      <c r="G864" s="355"/>
      <c r="H864" s="84"/>
      <c r="I864" s="84"/>
      <c r="J864" s="84"/>
      <c r="K864" s="84"/>
    </row>
    <row r="865" spans="1:11" ht="15" customHeight="1">
      <c r="A865" s="84"/>
      <c r="B865" s="84"/>
      <c r="C865" s="84"/>
      <c r="D865" s="84"/>
      <c r="E865" s="84"/>
      <c r="F865" s="84"/>
      <c r="G865" s="355"/>
      <c r="H865" s="84"/>
      <c r="I865" s="84"/>
      <c r="J865" s="84"/>
      <c r="K865" s="84"/>
    </row>
    <row r="866" spans="1:11" ht="15" customHeight="1">
      <c r="A866" s="84"/>
      <c r="B866" s="84"/>
      <c r="C866" s="84"/>
      <c r="D866" s="84"/>
      <c r="E866" s="84"/>
      <c r="F866" s="84"/>
      <c r="G866" s="355"/>
      <c r="H866" s="84"/>
      <c r="I866" s="84"/>
      <c r="J866" s="84"/>
      <c r="K866" s="84"/>
    </row>
    <row r="867" spans="1:11" ht="15" customHeight="1">
      <c r="A867" s="84"/>
      <c r="B867" s="84"/>
      <c r="C867" s="84"/>
      <c r="D867" s="84"/>
      <c r="E867" s="84"/>
      <c r="F867" s="84"/>
      <c r="G867" s="355"/>
      <c r="H867" s="84"/>
      <c r="I867" s="84"/>
      <c r="J867" s="84"/>
      <c r="K867" s="84"/>
    </row>
    <row r="868" spans="1:11" ht="15" customHeight="1">
      <c r="A868" s="84"/>
      <c r="B868" s="84"/>
      <c r="C868" s="84"/>
      <c r="D868" s="84"/>
      <c r="E868" s="84"/>
      <c r="F868" s="84"/>
      <c r="G868" s="355"/>
      <c r="H868" s="84"/>
      <c r="I868" s="84"/>
      <c r="J868" s="84"/>
      <c r="K868" s="84"/>
    </row>
    <row r="869" spans="1:11" ht="15" customHeight="1">
      <c r="A869" s="84"/>
      <c r="B869" s="84"/>
      <c r="C869" s="84"/>
      <c r="D869" s="84"/>
      <c r="E869" s="84"/>
      <c r="F869" s="84"/>
      <c r="G869" s="355"/>
      <c r="H869" s="84"/>
      <c r="I869" s="84"/>
      <c r="J869" s="84"/>
      <c r="K869" s="84"/>
    </row>
    <row r="870" spans="1:11" ht="15" customHeight="1">
      <c r="A870" s="84"/>
      <c r="B870" s="84"/>
      <c r="C870" s="84"/>
      <c r="D870" s="84"/>
      <c r="E870" s="84"/>
      <c r="F870" s="84"/>
      <c r="G870" s="355"/>
      <c r="H870" s="84"/>
      <c r="I870" s="84"/>
      <c r="J870" s="84"/>
      <c r="K870" s="84"/>
    </row>
    <row r="871" spans="1:11" ht="15" customHeight="1">
      <c r="A871" s="84"/>
      <c r="B871" s="84"/>
      <c r="C871" s="84"/>
      <c r="D871" s="84"/>
      <c r="E871" s="84"/>
      <c r="F871" s="84"/>
      <c r="G871" s="355"/>
      <c r="H871" s="84"/>
      <c r="I871" s="84"/>
      <c r="J871" s="84"/>
      <c r="K871" s="84"/>
    </row>
    <row r="872" spans="1:11" ht="15" customHeight="1">
      <c r="A872" s="84"/>
      <c r="B872" s="84"/>
      <c r="C872" s="84"/>
      <c r="D872" s="84"/>
      <c r="E872" s="84"/>
      <c r="F872" s="84"/>
      <c r="G872" s="355"/>
      <c r="H872" s="84"/>
      <c r="I872" s="84"/>
      <c r="J872" s="84"/>
      <c r="K872" s="84"/>
    </row>
    <row r="873" spans="1:11" ht="15" customHeight="1">
      <c r="A873" s="84"/>
      <c r="B873" s="84"/>
      <c r="C873" s="84"/>
      <c r="D873" s="84"/>
      <c r="E873" s="84"/>
      <c r="F873" s="84"/>
      <c r="G873" s="355"/>
      <c r="H873" s="84"/>
      <c r="I873" s="84"/>
      <c r="J873" s="84"/>
      <c r="K873" s="84"/>
    </row>
    <row r="874" spans="1:11" ht="15" customHeight="1">
      <c r="A874" s="84"/>
      <c r="B874" s="84"/>
      <c r="C874" s="84"/>
      <c r="D874" s="84"/>
      <c r="E874" s="84"/>
      <c r="F874" s="84"/>
      <c r="G874" s="355"/>
      <c r="H874" s="84"/>
      <c r="I874" s="84"/>
      <c r="J874" s="84"/>
      <c r="K874" s="84"/>
    </row>
    <row r="875" spans="1:11" ht="15" customHeight="1">
      <c r="A875" s="84"/>
      <c r="B875" s="84"/>
      <c r="C875" s="84"/>
      <c r="D875" s="84"/>
      <c r="E875" s="84"/>
      <c r="F875" s="84"/>
      <c r="G875" s="355"/>
      <c r="H875" s="84"/>
      <c r="I875" s="84"/>
      <c r="J875" s="84"/>
      <c r="K875" s="84"/>
    </row>
    <row r="876" spans="1:11" ht="15" customHeight="1">
      <c r="A876" s="84"/>
      <c r="B876" s="84"/>
      <c r="C876" s="84"/>
      <c r="D876" s="84"/>
      <c r="E876" s="84"/>
      <c r="F876" s="84"/>
      <c r="G876" s="355"/>
      <c r="H876" s="84"/>
      <c r="I876" s="84"/>
      <c r="J876" s="84"/>
      <c r="K876" s="84"/>
    </row>
    <row r="877" spans="1:11" ht="15" customHeight="1">
      <c r="A877" s="84"/>
      <c r="B877" s="84"/>
      <c r="C877" s="84"/>
      <c r="D877" s="84"/>
      <c r="E877" s="84"/>
      <c r="F877" s="84"/>
      <c r="G877" s="355"/>
      <c r="H877" s="84"/>
      <c r="I877" s="84"/>
      <c r="J877" s="84"/>
      <c r="K877" s="84"/>
    </row>
    <row r="878" spans="1:11" ht="15" customHeight="1">
      <c r="A878" s="84"/>
      <c r="B878" s="84"/>
      <c r="C878" s="84"/>
      <c r="D878" s="84"/>
      <c r="E878" s="84"/>
      <c r="F878" s="84"/>
      <c r="G878" s="355"/>
      <c r="H878" s="84"/>
      <c r="I878" s="84"/>
      <c r="J878" s="84"/>
      <c r="K878" s="84"/>
    </row>
    <row r="879" spans="1:11" ht="15" customHeight="1">
      <c r="A879" s="84"/>
      <c r="B879" s="84"/>
      <c r="C879" s="84"/>
      <c r="D879" s="84"/>
      <c r="E879" s="84"/>
      <c r="F879" s="84"/>
      <c r="G879" s="355"/>
      <c r="H879" s="84"/>
      <c r="I879" s="84"/>
      <c r="J879" s="84"/>
      <c r="K879" s="84"/>
    </row>
    <row r="880" spans="1:11" ht="15" customHeight="1">
      <c r="A880" s="84"/>
      <c r="B880" s="84"/>
      <c r="C880" s="84"/>
      <c r="D880" s="84"/>
      <c r="E880" s="84"/>
      <c r="F880" s="84"/>
      <c r="G880" s="355"/>
      <c r="H880" s="84"/>
      <c r="I880" s="84"/>
      <c r="J880" s="84"/>
      <c r="K880" s="84"/>
    </row>
    <row r="881" spans="1:11" ht="15" customHeight="1">
      <c r="A881" s="84"/>
      <c r="B881" s="84"/>
      <c r="C881" s="84"/>
      <c r="D881" s="84"/>
      <c r="E881" s="84"/>
      <c r="F881" s="84"/>
      <c r="G881" s="355"/>
      <c r="H881" s="84"/>
      <c r="I881" s="84"/>
      <c r="J881" s="84"/>
      <c r="K881" s="84"/>
    </row>
    <row r="882" spans="1:11" ht="15" customHeight="1">
      <c r="A882" s="84"/>
      <c r="B882" s="84"/>
      <c r="C882" s="84"/>
      <c r="D882" s="84"/>
      <c r="E882" s="84"/>
      <c r="F882" s="84"/>
      <c r="G882" s="355"/>
      <c r="H882" s="84"/>
      <c r="I882" s="84"/>
      <c r="J882" s="84"/>
      <c r="K882" s="84"/>
    </row>
    <row r="883" spans="1:11" ht="15" customHeight="1">
      <c r="A883" s="84"/>
      <c r="B883" s="84"/>
      <c r="C883" s="84"/>
      <c r="D883" s="84"/>
      <c r="E883" s="84"/>
      <c r="F883" s="84"/>
      <c r="G883" s="355"/>
      <c r="H883" s="84"/>
      <c r="I883" s="84"/>
      <c r="J883" s="84"/>
      <c r="K883" s="84"/>
    </row>
    <row r="884" spans="1:11" ht="15" customHeight="1">
      <c r="A884" s="84"/>
      <c r="B884" s="84"/>
      <c r="C884" s="84"/>
      <c r="D884" s="84"/>
      <c r="E884" s="84"/>
      <c r="F884" s="84"/>
      <c r="G884" s="355"/>
      <c r="H884" s="84"/>
      <c r="I884" s="84"/>
      <c r="J884" s="84"/>
      <c r="K884" s="84"/>
    </row>
    <row r="885" spans="1:11" ht="15" customHeight="1">
      <c r="A885" s="84"/>
      <c r="B885" s="84"/>
      <c r="C885" s="84"/>
      <c r="D885" s="84"/>
      <c r="E885" s="84"/>
      <c r="F885" s="84"/>
      <c r="G885" s="355"/>
      <c r="H885" s="84"/>
      <c r="I885" s="84"/>
      <c r="J885" s="84"/>
      <c r="K885" s="84"/>
    </row>
    <row r="886" spans="1:11" ht="15" customHeight="1">
      <c r="A886" s="84"/>
      <c r="B886" s="84"/>
      <c r="C886" s="84"/>
      <c r="D886" s="84"/>
      <c r="E886" s="84"/>
      <c r="F886" s="84"/>
      <c r="G886" s="355"/>
      <c r="H886" s="84"/>
      <c r="I886" s="84"/>
      <c r="J886" s="84"/>
      <c r="K886" s="84"/>
    </row>
    <row r="887" spans="1:11" ht="15" customHeight="1">
      <c r="A887" s="84"/>
      <c r="B887" s="84"/>
      <c r="C887" s="84"/>
      <c r="D887" s="84"/>
      <c r="E887" s="84"/>
      <c r="F887" s="84"/>
      <c r="G887" s="355"/>
      <c r="H887" s="84"/>
      <c r="I887" s="84"/>
      <c r="J887" s="84"/>
      <c r="K887" s="84"/>
    </row>
    <row r="888" spans="1:11" ht="15" customHeight="1">
      <c r="A888" s="84"/>
      <c r="B888" s="84"/>
      <c r="C888" s="84"/>
      <c r="D888" s="84"/>
      <c r="E888" s="84"/>
      <c r="F888" s="84"/>
      <c r="G888" s="355"/>
      <c r="H888" s="84"/>
      <c r="I888" s="84"/>
      <c r="J888" s="84"/>
      <c r="K888" s="84"/>
    </row>
    <row r="889" spans="1:11" ht="15" customHeight="1">
      <c r="A889" s="84"/>
      <c r="B889" s="84"/>
      <c r="C889" s="84"/>
      <c r="D889" s="84"/>
      <c r="E889" s="84"/>
      <c r="F889" s="84"/>
      <c r="G889" s="355"/>
      <c r="H889" s="84"/>
      <c r="I889" s="84"/>
      <c r="J889" s="84"/>
      <c r="K889" s="84"/>
    </row>
    <row r="890" spans="1:11" ht="15" customHeight="1">
      <c r="A890" s="84"/>
      <c r="B890" s="84"/>
      <c r="C890" s="84"/>
      <c r="D890" s="84"/>
      <c r="E890" s="84"/>
      <c r="F890" s="84"/>
      <c r="G890" s="355"/>
      <c r="H890" s="84"/>
      <c r="I890" s="84"/>
      <c r="J890" s="84"/>
      <c r="K890" s="84"/>
    </row>
    <row r="891" spans="1:11" ht="15" customHeight="1">
      <c r="A891" s="84"/>
      <c r="B891" s="84"/>
      <c r="C891" s="84"/>
      <c r="D891" s="84"/>
      <c r="E891" s="84"/>
      <c r="F891" s="84"/>
      <c r="G891" s="355"/>
      <c r="H891" s="84"/>
      <c r="I891" s="84"/>
      <c r="J891" s="84"/>
      <c r="K891" s="84"/>
    </row>
    <row r="892" spans="1:11" ht="15" customHeight="1">
      <c r="A892" s="84"/>
      <c r="B892" s="84"/>
      <c r="C892" s="84"/>
      <c r="D892" s="84"/>
      <c r="E892" s="84"/>
      <c r="F892" s="84"/>
      <c r="G892" s="355"/>
      <c r="H892" s="84"/>
      <c r="I892" s="84"/>
      <c r="J892" s="84"/>
      <c r="K892" s="84"/>
    </row>
    <row r="893" spans="1:11" ht="15" customHeight="1">
      <c r="A893" s="84"/>
      <c r="B893" s="84"/>
      <c r="C893" s="84"/>
      <c r="D893" s="84"/>
      <c r="E893" s="84"/>
      <c r="F893" s="84"/>
      <c r="G893" s="355"/>
      <c r="H893" s="84"/>
      <c r="I893" s="84"/>
      <c r="J893" s="84"/>
      <c r="K893" s="84"/>
    </row>
    <row r="894" spans="1:11" ht="15" customHeight="1">
      <c r="A894" s="84"/>
      <c r="B894" s="84"/>
      <c r="C894" s="84"/>
      <c r="D894" s="84"/>
      <c r="E894" s="84"/>
      <c r="F894" s="84"/>
      <c r="G894" s="355"/>
      <c r="H894" s="84"/>
      <c r="I894" s="84"/>
      <c r="J894" s="84"/>
      <c r="K894" s="84"/>
    </row>
    <row r="895" spans="1:11" ht="15" customHeight="1">
      <c r="A895" s="84"/>
      <c r="B895" s="84"/>
      <c r="C895" s="84"/>
      <c r="D895" s="84"/>
      <c r="E895" s="84"/>
      <c r="F895" s="84"/>
      <c r="G895" s="355"/>
      <c r="H895" s="84"/>
      <c r="I895" s="84"/>
      <c r="J895" s="84"/>
      <c r="K895" s="84"/>
    </row>
    <row r="896" spans="1:11" ht="15" customHeight="1">
      <c r="A896" s="84"/>
      <c r="B896" s="84"/>
      <c r="C896" s="84"/>
      <c r="D896" s="84"/>
      <c r="E896" s="84"/>
      <c r="F896" s="84"/>
      <c r="G896" s="355"/>
      <c r="H896" s="84"/>
      <c r="I896" s="84"/>
      <c r="J896" s="84"/>
      <c r="K896" s="84"/>
    </row>
    <row r="897" spans="1:11" ht="15" customHeight="1">
      <c r="A897" s="84"/>
      <c r="B897" s="84"/>
      <c r="C897" s="84"/>
      <c r="D897" s="84"/>
      <c r="E897" s="84"/>
      <c r="F897" s="84"/>
      <c r="G897" s="355"/>
      <c r="H897" s="84"/>
      <c r="I897" s="84"/>
      <c r="J897" s="84"/>
      <c r="K897" s="84"/>
    </row>
    <row r="898" spans="1:11" ht="15" customHeight="1">
      <c r="A898" s="84"/>
      <c r="B898" s="84"/>
      <c r="C898" s="84"/>
      <c r="D898" s="84"/>
      <c r="E898" s="84"/>
      <c r="F898" s="84"/>
      <c r="G898" s="355"/>
      <c r="H898" s="84"/>
      <c r="I898" s="84"/>
      <c r="J898" s="84"/>
      <c r="K898" s="84"/>
    </row>
    <row r="899" spans="1:11" ht="15" customHeight="1">
      <c r="A899" s="84"/>
      <c r="B899" s="84"/>
      <c r="C899" s="84"/>
      <c r="D899" s="84"/>
      <c r="E899" s="84"/>
      <c r="F899" s="84"/>
      <c r="G899" s="355"/>
      <c r="H899" s="84"/>
      <c r="I899" s="84"/>
      <c r="J899" s="84"/>
      <c r="K899" s="84"/>
    </row>
    <row r="900" spans="1:11" ht="15" customHeight="1">
      <c r="A900" s="84"/>
      <c r="B900" s="84"/>
      <c r="C900" s="84"/>
      <c r="D900" s="84"/>
      <c r="E900" s="84"/>
      <c r="F900" s="84"/>
      <c r="G900" s="355"/>
      <c r="H900" s="84"/>
      <c r="I900" s="84"/>
      <c r="J900" s="84"/>
      <c r="K900" s="84"/>
    </row>
    <row r="901" spans="1:11" ht="15" customHeight="1">
      <c r="A901" s="84"/>
      <c r="B901" s="84"/>
      <c r="C901" s="84"/>
      <c r="D901" s="84"/>
      <c r="E901" s="84"/>
      <c r="F901" s="84"/>
      <c r="G901" s="355"/>
      <c r="H901" s="84"/>
      <c r="I901" s="84"/>
      <c r="J901" s="84"/>
      <c r="K901" s="84"/>
    </row>
    <row r="902" spans="1:11" ht="15" customHeight="1">
      <c r="A902" s="84"/>
      <c r="B902" s="84"/>
      <c r="C902" s="84"/>
      <c r="D902" s="84"/>
      <c r="E902" s="84"/>
      <c r="F902" s="84"/>
      <c r="G902" s="355"/>
      <c r="H902" s="84"/>
      <c r="I902" s="84"/>
      <c r="J902" s="84"/>
      <c r="K902" s="84"/>
    </row>
    <row r="903" spans="1:11" ht="15" customHeight="1">
      <c r="A903" s="84"/>
      <c r="B903" s="84"/>
      <c r="C903" s="84"/>
      <c r="D903" s="84"/>
      <c r="E903" s="84"/>
      <c r="F903" s="84"/>
      <c r="G903" s="355"/>
      <c r="H903" s="84"/>
      <c r="I903" s="84"/>
      <c r="J903" s="84"/>
      <c r="K903" s="84"/>
    </row>
    <row r="904" spans="1:11" ht="15" customHeight="1">
      <c r="A904" s="84"/>
      <c r="B904" s="84"/>
      <c r="C904" s="84"/>
      <c r="D904" s="84"/>
      <c r="E904" s="84"/>
      <c r="F904" s="84"/>
      <c r="G904" s="355"/>
      <c r="H904" s="84"/>
      <c r="I904" s="84"/>
      <c r="J904" s="84"/>
      <c r="K904" s="84"/>
    </row>
    <row r="905" spans="1:11" ht="15" customHeight="1">
      <c r="A905" s="84"/>
      <c r="B905" s="84"/>
      <c r="C905" s="84"/>
      <c r="D905" s="84"/>
      <c r="E905" s="84"/>
      <c r="F905" s="84"/>
      <c r="G905" s="355"/>
      <c r="H905" s="84"/>
      <c r="I905" s="84"/>
      <c r="J905" s="84"/>
      <c r="K905" s="84"/>
    </row>
    <row r="906" spans="1:11" ht="15" customHeight="1">
      <c r="A906" s="84"/>
      <c r="B906" s="84"/>
      <c r="C906" s="84"/>
      <c r="D906" s="84"/>
      <c r="E906" s="84"/>
      <c r="F906" s="84"/>
      <c r="G906" s="355"/>
      <c r="H906" s="84"/>
      <c r="I906" s="84"/>
      <c r="J906" s="84"/>
      <c r="K906" s="84"/>
    </row>
    <row r="907" spans="1:11" ht="15" customHeight="1">
      <c r="A907" s="84"/>
      <c r="B907" s="84"/>
      <c r="C907" s="84"/>
      <c r="D907" s="84"/>
      <c r="E907" s="84"/>
      <c r="F907" s="84"/>
      <c r="G907" s="355"/>
      <c r="H907" s="84"/>
      <c r="I907" s="84"/>
      <c r="J907" s="84"/>
      <c r="K907" s="84"/>
    </row>
    <row r="908" spans="1:11" ht="15" customHeight="1">
      <c r="A908" s="84"/>
      <c r="B908" s="84"/>
      <c r="C908" s="84"/>
      <c r="D908" s="84"/>
      <c r="E908" s="84"/>
      <c r="F908" s="84"/>
      <c r="G908" s="355"/>
      <c r="H908" s="84"/>
      <c r="I908" s="84"/>
      <c r="J908" s="84"/>
      <c r="K908" s="84"/>
    </row>
    <row r="909" spans="1:11" ht="15" customHeight="1">
      <c r="A909" s="84"/>
      <c r="B909" s="84"/>
      <c r="C909" s="84"/>
      <c r="D909" s="84"/>
      <c r="E909" s="84"/>
      <c r="F909" s="84"/>
      <c r="G909" s="355"/>
      <c r="H909" s="84"/>
      <c r="I909" s="84"/>
      <c r="J909" s="84"/>
      <c r="K909" s="84"/>
    </row>
    <row r="910" spans="1:11" ht="15" customHeight="1">
      <c r="A910" s="84"/>
      <c r="B910" s="84"/>
      <c r="C910" s="84"/>
      <c r="D910" s="84"/>
      <c r="E910" s="84"/>
      <c r="F910" s="84"/>
      <c r="G910" s="355"/>
      <c r="H910" s="84"/>
      <c r="I910" s="84"/>
      <c r="J910" s="84"/>
      <c r="K910" s="84"/>
    </row>
    <row r="911" spans="1:11" ht="15" customHeight="1">
      <c r="A911" s="84"/>
      <c r="B911" s="84"/>
      <c r="C911" s="84"/>
      <c r="D911" s="84"/>
      <c r="E911" s="84"/>
      <c r="F911" s="84"/>
      <c r="G911" s="355"/>
      <c r="H911" s="84"/>
      <c r="I911" s="84"/>
      <c r="J911" s="84"/>
      <c r="K911" s="84"/>
    </row>
    <row r="912" spans="1:11" ht="15" customHeight="1">
      <c r="A912" s="84"/>
      <c r="B912" s="84"/>
      <c r="C912" s="84"/>
      <c r="D912" s="84"/>
      <c r="E912" s="84"/>
      <c r="F912" s="84"/>
      <c r="G912" s="355"/>
      <c r="H912" s="84"/>
      <c r="I912" s="84"/>
      <c r="J912" s="84"/>
      <c r="K912" s="84"/>
    </row>
    <row r="913" spans="1:11" ht="15" customHeight="1">
      <c r="A913" s="84"/>
      <c r="B913" s="84"/>
      <c r="C913" s="84"/>
      <c r="D913" s="84"/>
      <c r="E913" s="84"/>
      <c r="F913" s="84"/>
      <c r="G913" s="355"/>
      <c r="H913" s="84"/>
      <c r="I913" s="84"/>
      <c r="J913" s="84"/>
      <c r="K913" s="84"/>
    </row>
    <row r="914" spans="1:11" ht="15" customHeight="1">
      <c r="A914" s="84"/>
      <c r="B914" s="84"/>
      <c r="C914" s="84"/>
      <c r="D914" s="84"/>
      <c r="E914" s="84"/>
      <c r="F914" s="84"/>
      <c r="G914" s="355"/>
      <c r="H914" s="84"/>
      <c r="I914" s="84"/>
      <c r="J914" s="84"/>
      <c r="K914" s="84"/>
    </row>
    <row r="915" spans="1:11" ht="15" customHeight="1">
      <c r="A915" s="84"/>
      <c r="B915" s="84"/>
      <c r="C915" s="84"/>
      <c r="D915" s="84"/>
      <c r="E915" s="84"/>
      <c r="F915" s="84"/>
      <c r="G915" s="355"/>
      <c r="H915" s="84"/>
      <c r="I915" s="84"/>
      <c r="J915" s="84"/>
      <c r="K915" s="84"/>
    </row>
    <row r="916" spans="1:11" ht="15" customHeight="1">
      <c r="A916" s="84"/>
      <c r="B916" s="84"/>
      <c r="C916" s="84"/>
      <c r="D916" s="84"/>
      <c r="E916" s="84"/>
      <c r="F916" s="84"/>
      <c r="G916" s="355"/>
      <c r="H916" s="84"/>
      <c r="I916" s="84"/>
      <c r="J916" s="84"/>
      <c r="K916" s="84"/>
    </row>
    <row r="917" spans="1:11" ht="15" customHeight="1">
      <c r="A917" s="84"/>
      <c r="B917" s="84"/>
      <c r="C917" s="84"/>
      <c r="D917" s="84"/>
      <c r="E917" s="84"/>
      <c r="F917" s="84"/>
      <c r="G917" s="355"/>
      <c r="H917" s="84"/>
      <c r="I917" s="84"/>
      <c r="J917" s="84"/>
      <c r="K917" s="84"/>
    </row>
    <row r="918" spans="1:11" ht="15" customHeight="1">
      <c r="A918" s="84"/>
      <c r="B918" s="84"/>
      <c r="C918" s="84"/>
      <c r="D918" s="84"/>
      <c r="E918" s="84"/>
      <c r="F918" s="84"/>
      <c r="G918" s="355"/>
      <c r="H918" s="84"/>
      <c r="I918" s="84"/>
      <c r="J918" s="84"/>
      <c r="K918" s="84"/>
    </row>
    <row r="919" spans="1:11" ht="15" customHeight="1">
      <c r="A919" s="84"/>
      <c r="B919" s="84"/>
      <c r="C919" s="84"/>
      <c r="D919" s="84"/>
      <c r="E919" s="84"/>
      <c r="F919" s="84"/>
      <c r="G919" s="355"/>
      <c r="H919" s="84"/>
      <c r="I919" s="84"/>
      <c r="J919" s="84"/>
      <c r="K919" s="84"/>
    </row>
    <row r="920" spans="1:11" ht="15" customHeight="1">
      <c r="A920" s="84"/>
      <c r="B920" s="84"/>
      <c r="C920" s="84"/>
      <c r="D920" s="84"/>
      <c r="E920" s="84"/>
      <c r="F920" s="84"/>
      <c r="G920" s="355"/>
      <c r="H920" s="84"/>
      <c r="I920" s="84"/>
      <c r="J920" s="84"/>
      <c r="K920" s="84"/>
    </row>
    <row r="921" spans="1:11" ht="15" customHeight="1">
      <c r="A921" s="84"/>
      <c r="B921" s="84"/>
      <c r="C921" s="84"/>
      <c r="D921" s="84"/>
      <c r="E921" s="84"/>
      <c r="F921" s="84"/>
      <c r="G921" s="355"/>
      <c r="H921" s="84"/>
      <c r="I921" s="84"/>
      <c r="J921" s="84"/>
      <c r="K921" s="84"/>
    </row>
    <row r="922" spans="1:11" ht="15" customHeight="1">
      <c r="A922" s="84"/>
      <c r="B922" s="84"/>
      <c r="C922" s="84"/>
      <c r="D922" s="84"/>
      <c r="E922" s="84"/>
      <c r="F922" s="84"/>
      <c r="G922" s="355"/>
      <c r="H922" s="84"/>
      <c r="I922" s="84"/>
      <c r="J922" s="84"/>
      <c r="K922" s="84"/>
    </row>
    <row r="923" spans="1:11" ht="15" customHeight="1">
      <c r="A923" s="84"/>
      <c r="B923" s="84"/>
      <c r="C923" s="84"/>
      <c r="D923" s="84"/>
      <c r="E923" s="84"/>
      <c r="F923" s="84"/>
      <c r="G923" s="355"/>
      <c r="H923" s="84"/>
      <c r="I923" s="84"/>
      <c r="J923" s="84"/>
      <c r="K923" s="84"/>
    </row>
    <row r="924" spans="1:11" ht="15" customHeight="1">
      <c r="A924" s="84"/>
      <c r="B924" s="84"/>
      <c r="C924" s="84"/>
      <c r="D924" s="84"/>
      <c r="E924" s="84"/>
      <c r="F924" s="84"/>
      <c r="G924" s="355"/>
      <c r="H924" s="84"/>
      <c r="I924" s="84"/>
      <c r="J924" s="84"/>
      <c r="K924" s="84"/>
    </row>
    <row r="925" spans="1:11" ht="15" customHeight="1">
      <c r="A925" s="84"/>
      <c r="B925" s="84"/>
      <c r="C925" s="84"/>
      <c r="D925" s="84"/>
      <c r="E925" s="84"/>
      <c r="F925" s="84"/>
      <c r="G925" s="355"/>
      <c r="H925" s="84"/>
      <c r="I925" s="84"/>
      <c r="J925" s="84"/>
      <c r="K925" s="84"/>
    </row>
    <row r="926" spans="1:11" ht="15" customHeight="1">
      <c r="A926" s="84"/>
      <c r="B926" s="84"/>
      <c r="C926" s="84"/>
      <c r="D926" s="84"/>
      <c r="E926" s="84"/>
      <c r="F926" s="84"/>
      <c r="G926" s="355"/>
      <c r="H926" s="84"/>
      <c r="I926" s="84"/>
      <c r="J926" s="84"/>
      <c r="K926" s="84"/>
    </row>
    <row r="927" spans="1:11" ht="15" customHeight="1">
      <c r="A927" s="84"/>
      <c r="B927" s="84"/>
      <c r="C927" s="84"/>
      <c r="D927" s="84"/>
      <c r="E927" s="84"/>
      <c r="F927" s="84"/>
      <c r="G927" s="355"/>
      <c r="H927" s="84"/>
      <c r="I927" s="84"/>
      <c r="J927" s="84"/>
      <c r="K927" s="84"/>
    </row>
    <row r="928" spans="1:11" ht="15" customHeight="1">
      <c r="A928" s="84"/>
      <c r="B928" s="84"/>
      <c r="C928" s="84"/>
      <c r="D928" s="84"/>
      <c r="E928" s="84"/>
      <c r="F928" s="84"/>
      <c r="G928" s="355"/>
      <c r="H928" s="84"/>
      <c r="I928" s="84"/>
      <c r="J928" s="84"/>
      <c r="K928" s="84"/>
    </row>
    <row r="929" spans="1:11" ht="15" customHeight="1">
      <c r="A929" s="84"/>
      <c r="B929" s="84"/>
      <c r="C929" s="84"/>
      <c r="D929" s="84"/>
      <c r="E929" s="84"/>
      <c r="F929" s="84"/>
      <c r="G929" s="355"/>
      <c r="H929" s="84"/>
      <c r="I929" s="84"/>
      <c r="J929" s="84"/>
      <c r="K929" s="84"/>
    </row>
    <row r="930" spans="1:11" ht="15" customHeight="1">
      <c r="A930" s="84"/>
      <c r="B930" s="84"/>
      <c r="C930" s="84"/>
      <c r="D930" s="84"/>
      <c r="E930" s="84"/>
      <c r="F930" s="84"/>
      <c r="G930" s="355"/>
      <c r="H930" s="84"/>
      <c r="I930" s="84"/>
      <c r="J930" s="84"/>
      <c r="K930" s="84"/>
    </row>
    <row r="931" spans="1:11" ht="15" customHeight="1">
      <c r="A931" s="84"/>
      <c r="B931" s="84"/>
      <c r="C931" s="84"/>
      <c r="D931" s="84"/>
      <c r="E931" s="84"/>
      <c r="F931" s="84"/>
      <c r="G931" s="355"/>
      <c r="H931" s="84"/>
      <c r="I931" s="84"/>
      <c r="J931" s="84"/>
      <c r="K931" s="84"/>
    </row>
    <row r="932" spans="1:11" ht="15" customHeight="1">
      <c r="A932" s="84"/>
      <c r="B932" s="84"/>
      <c r="C932" s="84"/>
      <c r="D932" s="84"/>
      <c r="E932" s="84"/>
      <c r="F932" s="84"/>
      <c r="G932" s="355"/>
      <c r="H932" s="84"/>
      <c r="I932" s="84"/>
      <c r="J932" s="84"/>
      <c r="K932" s="84"/>
    </row>
    <row r="933" spans="1:11" ht="15" customHeight="1">
      <c r="A933" s="84"/>
      <c r="B933" s="84"/>
      <c r="C933" s="84"/>
      <c r="D933" s="84"/>
      <c r="E933" s="84"/>
      <c r="F933" s="84"/>
      <c r="G933" s="355"/>
      <c r="H933" s="84"/>
      <c r="I933" s="84"/>
      <c r="J933" s="84"/>
      <c r="K933" s="84"/>
    </row>
    <row r="934" spans="1:11" ht="15" customHeight="1">
      <c r="A934" s="84"/>
      <c r="B934" s="84"/>
      <c r="C934" s="84"/>
      <c r="D934" s="84"/>
      <c r="E934" s="84"/>
      <c r="F934" s="84"/>
      <c r="G934" s="355"/>
      <c r="H934" s="84"/>
      <c r="I934" s="84"/>
      <c r="J934" s="84"/>
      <c r="K934" s="84"/>
    </row>
    <row r="935" spans="1:11" ht="15" customHeight="1">
      <c r="A935" s="84"/>
      <c r="B935" s="84"/>
      <c r="C935" s="84"/>
      <c r="D935" s="84"/>
      <c r="E935" s="84"/>
      <c r="F935" s="84"/>
      <c r="G935" s="355"/>
      <c r="H935" s="84"/>
      <c r="I935" s="84"/>
      <c r="J935" s="84"/>
      <c r="K935" s="84"/>
    </row>
    <row r="936" spans="1:11" ht="15" customHeight="1">
      <c r="A936" s="84"/>
      <c r="B936" s="84"/>
      <c r="C936" s="84"/>
      <c r="D936" s="84"/>
      <c r="E936" s="84"/>
      <c r="F936" s="84"/>
      <c r="G936" s="355"/>
      <c r="H936" s="84"/>
      <c r="I936" s="84"/>
      <c r="J936" s="84"/>
      <c r="K936" s="84"/>
    </row>
    <row r="937" spans="1:11" ht="15" customHeight="1">
      <c r="A937" s="84"/>
      <c r="B937" s="84"/>
      <c r="C937" s="84"/>
      <c r="D937" s="84"/>
      <c r="E937" s="84"/>
      <c r="F937" s="84"/>
      <c r="G937" s="355"/>
      <c r="H937" s="84"/>
      <c r="I937" s="84"/>
      <c r="J937" s="84"/>
      <c r="K937" s="84"/>
    </row>
    <row r="938" spans="1:11" ht="15" customHeight="1">
      <c r="A938" s="84"/>
      <c r="B938" s="84"/>
      <c r="C938" s="84"/>
      <c r="D938" s="84"/>
      <c r="E938" s="84"/>
      <c r="F938" s="84"/>
      <c r="G938" s="355"/>
      <c r="H938" s="84"/>
      <c r="I938" s="84"/>
      <c r="J938" s="84"/>
      <c r="K938" s="84"/>
    </row>
    <row r="939" spans="1:11" ht="15" customHeight="1">
      <c r="A939" s="84"/>
      <c r="B939" s="84"/>
      <c r="C939" s="84"/>
      <c r="D939" s="84"/>
      <c r="E939" s="84"/>
      <c r="F939" s="84"/>
      <c r="G939" s="355"/>
      <c r="H939" s="84"/>
      <c r="I939" s="84"/>
      <c r="J939" s="84"/>
      <c r="K939" s="84"/>
    </row>
    <row r="940" spans="1:11" ht="15" customHeight="1">
      <c r="A940" s="84"/>
      <c r="B940" s="84"/>
      <c r="C940" s="84"/>
      <c r="D940" s="84"/>
      <c r="E940" s="84"/>
      <c r="F940" s="84"/>
      <c r="G940" s="355"/>
      <c r="H940" s="84"/>
      <c r="I940" s="84"/>
      <c r="J940" s="84"/>
      <c r="K940" s="84"/>
    </row>
    <row r="941" spans="1:11" ht="15" customHeight="1">
      <c r="A941" s="84"/>
      <c r="B941" s="84"/>
      <c r="C941" s="84"/>
      <c r="D941" s="84"/>
      <c r="E941" s="84"/>
      <c r="F941" s="84"/>
      <c r="G941" s="355"/>
      <c r="H941" s="84"/>
      <c r="I941" s="84"/>
      <c r="J941" s="84"/>
      <c r="K941" s="84"/>
    </row>
    <row r="942" spans="1:11" ht="15" customHeight="1">
      <c r="A942" s="84"/>
      <c r="B942" s="84"/>
      <c r="C942" s="84"/>
      <c r="D942" s="84"/>
      <c r="E942" s="84"/>
      <c r="F942" s="84"/>
      <c r="G942" s="355"/>
      <c r="H942" s="84"/>
      <c r="I942" s="84"/>
      <c r="J942" s="84"/>
      <c r="K942" s="84"/>
    </row>
    <row r="943" spans="1:11" ht="15" customHeight="1">
      <c r="A943" s="84"/>
      <c r="B943" s="84"/>
      <c r="C943" s="84"/>
      <c r="D943" s="84"/>
      <c r="E943" s="84"/>
      <c r="F943" s="84"/>
      <c r="G943" s="355"/>
      <c r="H943" s="84"/>
      <c r="I943" s="84"/>
      <c r="J943" s="84"/>
      <c r="K943" s="84"/>
    </row>
    <row r="944" spans="1:11" ht="15" customHeight="1">
      <c r="A944" s="84"/>
      <c r="B944" s="84"/>
      <c r="C944" s="84"/>
      <c r="D944" s="84"/>
      <c r="E944" s="84"/>
      <c r="F944" s="84"/>
      <c r="G944" s="355"/>
      <c r="H944" s="84"/>
      <c r="I944" s="84"/>
      <c r="J944" s="84"/>
      <c r="K944" s="84"/>
    </row>
    <row r="945" spans="1:11" ht="15" customHeight="1">
      <c r="A945" s="84"/>
      <c r="B945" s="84"/>
      <c r="C945" s="84"/>
      <c r="D945" s="84"/>
      <c r="E945" s="84"/>
      <c r="F945" s="84"/>
      <c r="G945" s="355"/>
      <c r="H945" s="84"/>
      <c r="I945" s="84"/>
      <c r="J945" s="84"/>
      <c r="K945" s="84"/>
    </row>
    <row r="946" spans="1:11" ht="15" customHeight="1">
      <c r="A946" s="84"/>
      <c r="B946" s="84"/>
      <c r="C946" s="84"/>
      <c r="D946" s="84"/>
      <c r="E946" s="84"/>
      <c r="F946" s="84"/>
      <c r="G946" s="355"/>
      <c r="H946" s="84"/>
      <c r="I946" s="84"/>
      <c r="J946" s="84"/>
      <c r="K946" s="84"/>
    </row>
    <row r="947" spans="1:11" ht="15" customHeight="1">
      <c r="A947" s="84"/>
      <c r="B947" s="84"/>
      <c r="C947" s="84"/>
      <c r="D947" s="84"/>
      <c r="E947" s="84"/>
      <c r="F947" s="84"/>
      <c r="G947" s="355"/>
      <c r="H947" s="84"/>
      <c r="I947" s="84"/>
      <c r="J947" s="84"/>
      <c r="K947" s="84"/>
    </row>
    <row r="948" spans="1:11" ht="15" customHeight="1">
      <c r="A948" s="84"/>
      <c r="B948" s="84"/>
      <c r="C948" s="84"/>
      <c r="D948" s="84"/>
      <c r="E948" s="84"/>
      <c r="F948" s="84"/>
      <c r="G948" s="355"/>
      <c r="H948" s="84"/>
      <c r="I948" s="84"/>
      <c r="J948" s="84"/>
      <c r="K948" s="84"/>
    </row>
    <row r="949" spans="1:11" ht="15" customHeight="1">
      <c r="A949" s="84"/>
      <c r="B949" s="84"/>
      <c r="C949" s="84"/>
      <c r="D949" s="84"/>
      <c r="E949" s="84"/>
      <c r="F949" s="84"/>
      <c r="G949" s="355"/>
      <c r="H949" s="84"/>
      <c r="I949" s="84"/>
      <c r="J949" s="84"/>
      <c r="K949" s="84"/>
    </row>
    <row r="950" spans="1:11" ht="15" customHeight="1">
      <c r="A950" s="84"/>
      <c r="B950" s="84"/>
      <c r="C950" s="84"/>
      <c r="D950" s="84"/>
      <c r="E950" s="84"/>
      <c r="F950" s="84"/>
      <c r="G950" s="355"/>
      <c r="H950" s="84"/>
      <c r="I950" s="84"/>
      <c r="J950" s="84"/>
      <c r="K950" s="84"/>
    </row>
    <row r="951" spans="1:11" ht="15" customHeight="1">
      <c r="A951" s="84"/>
      <c r="B951" s="84"/>
      <c r="C951" s="84"/>
      <c r="D951" s="84"/>
      <c r="E951" s="84"/>
      <c r="F951" s="84"/>
      <c r="G951" s="355"/>
      <c r="H951" s="84"/>
      <c r="I951" s="84"/>
      <c r="J951" s="84"/>
      <c r="K951" s="84"/>
    </row>
    <row r="952" spans="1:11" ht="15" customHeight="1">
      <c r="A952" s="84"/>
      <c r="B952" s="84"/>
      <c r="C952" s="84"/>
      <c r="D952" s="84"/>
      <c r="E952" s="84"/>
      <c r="F952" s="84"/>
      <c r="G952" s="355"/>
      <c r="H952" s="84"/>
      <c r="I952" s="84"/>
      <c r="J952" s="84"/>
      <c r="K952" s="84"/>
    </row>
    <row r="953" spans="1:11" ht="15" customHeight="1">
      <c r="A953" s="84"/>
      <c r="B953" s="84"/>
      <c r="C953" s="84"/>
      <c r="D953" s="84"/>
      <c r="E953" s="84"/>
      <c r="F953" s="84"/>
      <c r="G953" s="355"/>
      <c r="H953" s="84"/>
      <c r="I953" s="84"/>
      <c r="J953" s="84"/>
      <c r="K953" s="84"/>
    </row>
    <row r="954" spans="1:11" ht="15" customHeight="1">
      <c r="A954" s="84"/>
      <c r="B954" s="84"/>
      <c r="C954" s="84"/>
      <c r="D954" s="84"/>
      <c r="E954" s="84"/>
      <c r="F954" s="84"/>
      <c r="G954" s="355"/>
      <c r="H954" s="84"/>
      <c r="I954" s="84"/>
      <c r="J954" s="84"/>
      <c r="K954" s="84"/>
    </row>
    <row r="955" spans="1:11" ht="15" customHeight="1">
      <c r="A955" s="84"/>
      <c r="B955" s="84"/>
      <c r="C955" s="84"/>
      <c r="D955" s="84"/>
      <c r="E955" s="84"/>
      <c r="F955" s="84"/>
      <c r="G955" s="355"/>
      <c r="H955" s="84"/>
      <c r="I955" s="84"/>
      <c r="J955" s="84"/>
      <c r="K955" s="84"/>
    </row>
    <row r="956" spans="1:11" ht="15" customHeight="1">
      <c r="A956" s="84"/>
      <c r="B956" s="84"/>
      <c r="C956" s="84"/>
      <c r="D956" s="84"/>
      <c r="E956" s="84"/>
      <c r="F956" s="84"/>
      <c r="G956" s="355"/>
      <c r="H956" s="84"/>
      <c r="I956" s="84"/>
      <c r="J956" s="84"/>
      <c r="K956" s="84"/>
    </row>
    <row r="957" spans="1:11" ht="15" customHeight="1">
      <c r="A957" s="84"/>
      <c r="B957" s="84"/>
      <c r="C957" s="84"/>
      <c r="D957" s="84"/>
      <c r="E957" s="84"/>
      <c r="F957" s="84"/>
      <c r="G957" s="355"/>
      <c r="H957" s="84"/>
      <c r="I957" s="84"/>
      <c r="J957" s="84"/>
      <c r="K957" s="84"/>
    </row>
    <row r="958" spans="1:11" ht="15" customHeight="1">
      <c r="A958" s="84"/>
      <c r="B958" s="84"/>
      <c r="C958" s="84"/>
      <c r="D958" s="84"/>
      <c r="E958" s="84"/>
      <c r="F958" s="84"/>
      <c r="G958" s="355"/>
      <c r="H958" s="84"/>
      <c r="I958" s="84"/>
      <c r="J958" s="84"/>
      <c r="K958" s="84"/>
    </row>
    <row r="959" spans="1:11" ht="15" customHeight="1">
      <c r="A959" s="84"/>
      <c r="B959" s="84"/>
      <c r="C959" s="84"/>
      <c r="D959" s="84"/>
      <c r="E959" s="84"/>
      <c r="F959" s="84"/>
      <c r="G959" s="355"/>
      <c r="H959" s="84"/>
      <c r="I959" s="84"/>
      <c r="J959" s="84"/>
      <c r="K959" s="84"/>
    </row>
    <row r="960" spans="1:11" ht="15" customHeight="1">
      <c r="A960" s="84"/>
      <c r="B960" s="84"/>
      <c r="C960" s="84"/>
      <c r="D960" s="84"/>
      <c r="E960" s="84"/>
      <c r="F960" s="84"/>
      <c r="G960" s="355"/>
      <c r="H960" s="84"/>
      <c r="I960" s="84"/>
      <c r="J960" s="84"/>
      <c r="K960" s="84"/>
    </row>
    <row r="961" spans="1:11" ht="15" customHeight="1">
      <c r="A961" s="84"/>
      <c r="B961" s="84"/>
      <c r="C961" s="84"/>
      <c r="D961" s="84"/>
      <c r="E961" s="84"/>
      <c r="F961" s="84"/>
      <c r="G961" s="355"/>
      <c r="H961" s="84"/>
      <c r="I961" s="84"/>
      <c r="J961" s="84"/>
      <c r="K961" s="84"/>
    </row>
    <row r="962" spans="1:11" ht="15" customHeight="1">
      <c r="A962" s="84"/>
      <c r="B962" s="84"/>
      <c r="C962" s="84"/>
      <c r="D962" s="84"/>
      <c r="E962" s="84"/>
      <c r="F962" s="84"/>
      <c r="G962" s="355"/>
      <c r="H962" s="84"/>
      <c r="I962" s="84"/>
      <c r="J962" s="84"/>
      <c r="K962" s="84"/>
    </row>
    <row r="963" spans="1:11" ht="15" customHeight="1">
      <c r="A963" s="84"/>
      <c r="B963" s="84"/>
      <c r="C963" s="84"/>
      <c r="D963" s="84"/>
      <c r="E963" s="84"/>
      <c r="F963" s="84"/>
      <c r="G963" s="355"/>
      <c r="H963" s="84"/>
      <c r="I963" s="84"/>
      <c r="J963" s="84"/>
      <c r="K963" s="84"/>
    </row>
    <row r="964" spans="1:11" ht="15" customHeight="1">
      <c r="A964" s="84"/>
      <c r="B964" s="84"/>
      <c r="C964" s="84"/>
      <c r="D964" s="84"/>
      <c r="E964" s="84"/>
      <c r="F964" s="84"/>
      <c r="G964" s="355"/>
      <c r="H964" s="84"/>
      <c r="I964" s="84"/>
      <c r="J964" s="84"/>
      <c r="K964" s="84"/>
    </row>
    <row r="965" spans="1:11" ht="15" customHeight="1">
      <c r="A965" s="84"/>
      <c r="B965" s="84"/>
      <c r="C965" s="84"/>
      <c r="D965" s="84"/>
      <c r="E965" s="84"/>
      <c r="F965" s="84"/>
      <c r="G965" s="355"/>
      <c r="H965" s="84"/>
      <c r="I965" s="84"/>
      <c r="J965" s="84"/>
      <c r="K965" s="84"/>
    </row>
    <row r="966" spans="1:11" ht="15" customHeight="1">
      <c r="A966" s="84"/>
      <c r="B966" s="84"/>
      <c r="C966" s="84"/>
      <c r="D966" s="84"/>
      <c r="E966" s="84"/>
      <c r="F966" s="84"/>
      <c r="G966" s="355"/>
      <c r="H966" s="84"/>
      <c r="I966" s="84"/>
      <c r="J966" s="84"/>
      <c r="K966" s="84"/>
    </row>
    <row r="967" spans="1:11" ht="15" customHeight="1">
      <c r="A967" s="84"/>
      <c r="B967" s="84"/>
      <c r="C967" s="84"/>
      <c r="D967" s="84"/>
      <c r="E967" s="84"/>
      <c r="F967" s="84"/>
      <c r="G967" s="355"/>
      <c r="H967" s="84"/>
      <c r="I967" s="84"/>
      <c r="J967" s="84"/>
      <c r="K967" s="84"/>
    </row>
    <row r="968" spans="1:11" ht="15" customHeight="1">
      <c r="A968" s="84"/>
      <c r="B968" s="84"/>
      <c r="C968" s="84"/>
      <c r="D968" s="84"/>
      <c r="E968" s="84"/>
      <c r="F968" s="84"/>
      <c r="G968" s="355"/>
      <c r="H968" s="84"/>
      <c r="I968" s="84"/>
      <c r="J968" s="84"/>
      <c r="K968" s="84"/>
    </row>
    <row r="969" spans="1:11" ht="15" customHeight="1">
      <c r="A969" s="84"/>
      <c r="B969" s="84"/>
      <c r="C969" s="84"/>
      <c r="D969" s="84"/>
      <c r="E969" s="84"/>
      <c r="F969" s="84"/>
      <c r="G969" s="355"/>
      <c r="H969" s="84"/>
      <c r="I969" s="84"/>
      <c r="J969" s="84"/>
      <c r="K969" s="84"/>
    </row>
    <row r="970" spans="1:11" ht="15" customHeight="1">
      <c r="A970" s="84"/>
      <c r="B970" s="84"/>
      <c r="C970" s="84"/>
      <c r="D970" s="84"/>
      <c r="E970" s="84"/>
      <c r="F970" s="84"/>
      <c r="G970" s="355"/>
      <c r="H970" s="84"/>
      <c r="I970" s="84"/>
      <c r="J970" s="84"/>
      <c r="K970" s="84"/>
    </row>
    <row r="971" spans="1:11" ht="15" customHeight="1">
      <c r="A971" s="84"/>
      <c r="B971" s="84"/>
      <c r="C971" s="84"/>
      <c r="D971" s="84"/>
      <c r="E971" s="84"/>
      <c r="F971" s="84"/>
      <c r="G971" s="355"/>
      <c r="H971" s="84"/>
      <c r="I971" s="84"/>
      <c r="J971" s="84"/>
      <c r="K971" s="84"/>
    </row>
    <row r="972" spans="1:11" ht="15" customHeight="1">
      <c r="A972" s="84"/>
      <c r="B972" s="84"/>
      <c r="C972" s="84"/>
      <c r="D972" s="84"/>
      <c r="E972" s="84"/>
      <c r="F972" s="84"/>
      <c r="G972" s="355"/>
      <c r="H972" s="84"/>
      <c r="I972" s="84"/>
      <c r="J972" s="84"/>
      <c r="K972" s="84"/>
    </row>
    <row r="973" spans="1:11" ht="15" customHeight="1">
      <c r="A973" s="84"/>
      <c r="B973" s="84"/>
      <c r="C973" s="84"/>
      <c r="D973" s="84"/>
      <c r="E973" s="84"/>
      <c r="F973" s="84"/>
      <c r="G973" s="355"/>
      <c r="H973" s="84"/>
      <c r="I973" s="84"/>
      <c r="J973" s="84"/>
      <c r="K973" s="84"/>
    </row>
    <row r="974" spans="1:11" ht="15" customHeight="1">
      <c r="A974" s="84"/>
      <c r="B974" s="84"/>
      <c r="C974" s="84"/>
      <c r="D974" s="84"/>
      <c r="E974" s="84"/>
      <c r="F974" s="84"/>
      <c r="G974" s="355"/>
      <c r="H974" s="84"/>
      <c r="I974" s="84"/>
      <c r="J974" s="84"/>
      <c r="K974" s="84"/>
    </row>
    <row r="975" spans="1:11" ht="15" customHeight="1">
      <c r="A975" s="84"/>
      <c r="B975" s="84"/>
      <c r="C975" s="84"/>
      <c r="D975" s="84"/>
      <c r="E975" s="84"/>
      <c r="F975" s="84"/>
      <c r="G975" s="355"/>
      <c r="H975" s="84"/>
      <c r="I975" s="84"/>
      <c r="J975" s="84"/>
      <c r="K975" s="84"/>
    </row>
    <row r="976" spans="1:11" ht="15" customHeight="1">
      <c r="A976" s="84"/>
      <c r="B976" s="84"/>
      <c r="C976" s="84"/>
      <c r="D976" s="84"/>
      <c r="E976" s="84"/>
      <c r="F976" s="84"/>
      <c r="G976" s="355"/>
      <c r="H976" s="84"/>
      <c r="I976" s="84"/>
      <c r="J976" s="84"/>
      <c r="K976" s="84"/>
    </row>
    <row r="977" spans="1:11" ht="15" customHeight="1">
      <c r="A977" s="84"/>
      <c r="B977" s="84"/>
      <c r="C977" s="84"/>
      <c r="D977" s="84"/>
      <c r="E977" s="84"/>
      <c r="F977" s="84"/>
      <c r="G977" s="355"/>
      <c r="H977" s="84"/>
      <c r="I977" s="84"/>
      <c r="J977" s="84"/>
      <c r="K977" s="84"/>
    </row>
    <row r="978" spans="1:11" ht="15" customHeight="1">
      <c r="A978" s="84"/>
      <c r="B978" s="84"/>
      <c r="C978" s="84"/>
      <c r="D978" s="84"/>
      <c r="E978" s="84"/>
      <c r="F978" s="84"/>
      <c r="G978" s="355"/>
      <c r="H978" s="84"/>
      <c r="I978" s="84"/>
      <c r="J978" s="84"/>
      <c r="K978" s="84"/>
    </row>
    <row r="979" spans="1:11" ht="15" customHeight="1">
      <c r="A979" s="84"/>
      <c r="B979" s="84"/>
      <c r="C979" s="84"/>
      <c r="D979" s="84"/>
      <c r="E979" s="84"/>
      <c r="F979" s="84"/>
      <c r="G979" s="355"/>
      <c r="H979" s="84"/>
      <c r="I979" s="84"/>
      <c r="J979" s="84"/>
      <c r="K979" s="84"/>
    </row>
    <row r="980" spans="1:11" ht="15" customHeight="1">
      <c r="A980" s="84"/>
      <c r="B980" s="84"/>
      <c r="C980" s="84"/>
      <c r="D980" s="84"/>
      <c r="E980" s="84"/>
      <c r="F980" s="84"/>
      <c r="G980" s="355"/>
      <c r="H980" s="84"/>
      <c r="I980" s="84"/>
      <c r="J980" s="84"/>
      <c r="K980" s="84"/>
    </row>
    <row r="981" spans="1:11" ht="15" customHeight="1">
      <c r="A981" s="84"/>
      <c r="B981" s="84"/>
      <c r="C981" s="84"/>
      <c r="D981" s="84"/>
      <c r="E981" s="84"/>
      <c r="F981" s="84"/>
      <c r="G981" s="355"/>
      <c r="H981" s="84"/>
      <c r="I981" s="84"/>
      <c r="J981" s="84"/>
      <c r="K981" s="84"/>
    </row>
    <row r="982" spans="1:11" ht="15" customHeight="1">
      <c r="A982" s="84"/>
      <c r="B982" s="84"/>
      <c r="C982" s="84"/>
      <c r="D982" s="84"/>
      <c r="E982" s="84"/>
      <c r="F982" s="84"/>
      <c r="G982" s="355"/>
      <c r="H982" s="84"/>
      <c r="I982" s="84"/>
      <c r="J982" s="84"/>
      <c r="K982" s="84"/>
    </row>
    <row r="983" spans="1:11" ht="15" customHeight="1">
      <c r="A983" s="84"/>
      <c r="B983" s="84"/>
      <c r="C983" s="84"/>
      <c r="D983" s="84"/>
      <c r="E983" s="84"/>
      <c r="F983" s="84"/>
      <c r="G983" s="355"/>
      <c r="H983" s="84"/>
      <c r="I983" s="84"/>
      <c r="J983" s="84"/>
      <c r="K983" s="84"/>
    </row>
    <row r="984" spans="1:11" ht="15" customHeight="1">
      <c r="A984" s="84"/>
      <c r="B984" s="84"/>
      <c r="C984" s="84"/>
      <c r="D984" s="84"/>
      <c r="E984" s="84"/>
      <c r="F984" s="84"/>
      <c r="G984" s="355"/>
      <c r="H984" s="84"/>
      <c r="I984" s="84"/>
      <c r="J984" s="84"/>
      <c r="K984" s="84"/>
    </row>
    <row r="985" spans="1:11" ht="15" customHeight="1">
      <c r="A985" s="84"/>
      <c r="B985" s="84"/>
      <c r="C985" s="84"/>
      <c r="D985" s="84"/>
      <c r="E985" s="84"/>
      <c r="F985" s="84"/>
      <c r="G985" s="355"/>
      <c r="H985" s="84"/>
      <c r="I985" s="84"/>
      <c r="J985" s="84"/>
      <c r="K985" s="84"/>
    </row>
    <row r="986" spans="1:11" ht="15" customHeight="1">
      <c r="A986" s="84"/>
      <c r="B986" s="84"/>
      <c r="C986" s="84"/>
      <c r="D986" s="84"/>
      <c r="E986" s="84"/>
      <c r="F986" s="84"/>
      <c r="G986" s="355"/>
      <c r="H986" s="84"/>
      <c r="I986" s="84"/>
      <c r="J986" s="84"/>
      <c r="K986" s="84"/>
    </row>
    <row r="987" spans="1:11" ht="15" customHeight="1">
      <c r="A987" s="84"/>
      <c r="B987" s="84"/>
      <c r="C987" s="84"/>
      <c r="D987" s="84"/>
      <c r="E987" s="84"/>
      <c r="F987" s="84"/>
      <c r="G987" s="355"/>
      <c r="H987" s="84"/>
      <c r="I987" s="84"/>
      <c r="J987" s="84"/>
      <c r="K987" s="84"/>
    </row>
    <row r="988" spans="1:11" ht="15" customHeight="1">
      <c r="A988" s="84"/>
      <c r="B988" s="84"/>
      <c r="C988" s="84"/>
      <c r="D988" s="84"/>
      <c r="E988" s="84"/>
      <c r="F988" s="84"/>
      <c r="G988" s="355"/>
      <c r="H988" s="84"/>
      <c r="I988" s="84"/>
      <c r="J988" s="84"/>
      <c r="K988" s="84"/>
    </row>
    <row r="989" spans="1:11" ht="15" customHeight="1">
      <c r="A989" s="84"/>
      <c r="B989" s="84"/>
      <c r="C989" s="84"/>
      <c r="D989" s="84"/>
      <c r="E989" s="84"/>
      <c r="F989" s="84"/>
      <c r="G989" s="355"/>
      <c r="H989" s="84"/>
      <c r="I989" s="84"/>
      <c r="J989" s="84"/>
      <c r="K989" s="84"/>
    </row>
    <row r="990" spans="1:11" ht="15" customHeight="1">
      <c r="A990" s="84"/>
      <c r="B990" s="84"/>
      <c r="C990" s="84"/>
      <c r="D990" s="84"/>
      <c r="E990" s="84"/>
      <c r="F990" s="84"/>
      <c r="G990" s="355"/>
      <c r="H990" s="84"/>
      <c r="I990" s="84"/>
      <c r="J990" s="84"/>
      <c r="K990" s="84"/>
    </row>
    <row r="991" spans="1:11" ht="15" customHeight="1">
      <c r="A991" s="84"/>
      <c r="B991" s="84"/>
      <c r="C991" s="84"/>
      <c r="D991" s="84"/>
      <c r="E991" s="84"/>
      <c r="F991" s="84"/>
      <c r="G991" s="355"/>
      <c r="H991" s="84"/>
      <c r="I991" s="84"/>
      <c r="J991" s="84"/>
      <c r="K991" s="84"/>
    </row>
    <row r="992" spans="1:11" ht="15" customHeight="1">
      <c r="A992" s="84"/>
      <c r="B992" s="84"/>
      <c r="C992" s="84"/>
      <c r="D992" s="84"/>
      <c r="E992" s="84"/>
      <c r="F992" s="84"/>
      <c r="G992" s="355"/>
      <c r="H992" s="84"/>
      <c r="I992" s="84"/>
      <c r="J992" s="84"/>
      <c r="K992" s="84"/>
    </row>
    <row r="993" spans="1:11" ht="15" customHeight="1">
      <c r="A993" s="84"/>
      <c r="B993" s="84"/>
      <c r="C993" s="84"/>
      <c r="D993" s="84"/>
      <c r="E993" s="84"/>
      <c r="F993" s="84"/>
      <c r="G993" s="355"/>
      <c r="H993" s="84"/>
      <c r="I993" s="84"/>
      <c r="J993" s="84"/>
      <c r="K993" s="84"/>
    </row>
    <row r="994" spans="1:11" ht="15" customHeight="1">
      <c r="A994" s="84"/>
      <c r="B994" s="84"/>
      <c r="C994" s="84"/>
      <c r="D994" s="84"/>
      <c r="E994" s="84"/>
      <c r="F994" s="84"/>
      <c r="G994" s="355"/>
      <c r="H994" s="84"/>
      <c r="I994" s="84"/>
      <c r="J994" s="84"/>
      <c r="K994" s="84"/>
    </row>
    <row r="995" spans="1:11" ht="15" customHeight="1">
      <c r="A995" s="84"/>
      <c r="B995" s="84"/>
      <c r="C995" s="84"/>
      <c r="D995" s="84"/>
      <c r="E995" s="84"/>
      <c r="F995" s="84"/>
      <c r="G995" s="355"/>
      <c r="H995" s="84"/>
      <c r="I995" s="84"/>
      <c r="J995" s="84"/>
      <c r="K995" s="84"/>
    </row>
    <row r="996" spans="1:11" ht="15" customHeight="1">
      <c r="A996" s="84"/>
      <c r="B996" s="84"/>
      <c r="C996" s="84"/>
      <c r="D996" s="84"/>
      <c r="E996" s="84"/>
      <c r="F996" s="84"/>
      <c r="G996" s="355"/>
      <c r="H996" s="84"/>
      <c r="I996" s="84"/>
      <c r="J996" s="84"/>
      <c r="K996" s="84"/>
    </row>
    <row r="997" spans="1:11" ht="15" customHeight="1">
      <c r="A997" s="84"/>
      <c r="B997" s="84"/>
      <c r="C997" s="84"/>
      <c r="D997" s="84"/>
      <c r="E997" s="84"/>
      <c r="F997" s="84"/>
      <c r="G997" s="355"/>
      <c r="H997" s="84"/>
      <c r="I997" s="84"/>
      <c r="J997" s="84"/>
      <c r="K997" s="84"/>
    </row>
    <row r="998" spans="1:11" ht="15" customHeight="1">
      <c r="A998" s="84"/>
      <c r="B998" s="84"/>
      <c r="C998" s="84"/>
      <c r="D998" s="84"/>
      <c r="E998" s="84"/>
      <c r="F998" s="84"/>
      <c r="G998" s="355"/>
      <c r="H998" s="84"/>
      <c r="I998" s="84"/>
      <c r="J998" s="84"/>
      <c r="K998" s="84"/>
    </row>
    <row r="999" spans="1:11" ht="15" customHeight="1">
      <c r="A999" s="84"/>
      <c r="B999" s="84"/>
      <c r="C999" s="84"/>
      <c r="D999" s="84"/>
      <c r="E999" s="84"/>
      <c r="F999" s="84"/>
      <c r="G999" s="355"/>
      <c r="H999" s="84"/>
      <c r="I999" s="84"/>
      <c r="J999" s="84"/>
      <c r="K999" s="84"/>
    </row>
    <row r="1000" spans="1:11" ht="15" customHeight="1">
      <c r="A1000" s="84"/>
      <c r="B1000" s="84"/>
      <c r="C1000" s="84"/>
      <c r="D1000" s="84"/>
      <c r="E1000" s="84"/>
      <c r="F1000" s="84"/>
      <c r="G1000" s="355"/>
      <c r="H1000" s="84"/>
      <c r="I1000" s="84"/>
      <c r="J1000" s="84"/>
      <c r="K1000" s="84"/>
    </row>
    <row r="1001" spans="1:11" ht="15" customHeight="1">
      <c r="A1001" s="84"/>
      <c r="B1001" s="84"/>
      <c r="C1001" s="84"/>
      <c r="D1001" s="84"/>
      <c r="E1001" s="84"/>
      <c r="F1001" s="84"/>
      <c r="G1001" s="355"/>
      <c r="H1001" s="84"/>
      <c r="I1001" s="84"/>
      <c r="J1001" s="84"/>
      <c r="K1001" s="84"/>
    </row>
    <row r="1002" spans="1:11" ht="15" customHeight="1">
      <c r="A1002" s="84"/>
      <c r="B1002" s="84"/>
      <c r="C1002" s="84"/>
      <c r="D1002" s="84"/>
      <c r="E1002" s="84"/>
      <c r="F1002" s="84"/>
      <c r="G1002" s="355"/>
      <c r="H1002" s="84"/>
      <c r="I1002" s="84"/>
      <c r="J1002" s="84"/>
      <c r="K1002" s="84"/>
    </row>
    <row r="1003" spans="1:11" ht="15" customHeight="1">
      <c r="A1003" s="84"/>
      <c r="B1003" s="84"/>
      <c r="C1003" s="84"/>
      <c r="D1003" s="84"/>
      <c r="E1003" s="84"/>
      <c r="F1003" s="84"/>
      <c r="G1003" s="355"/>
      <c r="H1003" s="84"/>
      <c r="I1003" s="84"/>
      <c r="J1003" s="84"/>
      <c r="K1003" s="84"/>
    </row>
    <row r="1004" spans="1:11" ht="15" customHeight="1">
      <c r="A1004" s="84"/>
      <c r="B1004" s="84"/>
      <c r="C1004" s="84"/>
      <c r="D1004" s="84"/>
      <c r="E1004" s="84"/>
      <c r="F1004" s="84"/>
      <c r="G1004" s="355"/>
      <c r="H1004" s="84"/>
      <c r="I1004" s="84"/>
      <c r="J1004" s="84"/>
      <c r="K1004" s="84"/>
    </row>
    <row r="1005" spans="1:11" ht="15" customHeight="1">
      <c r="A1005" s="84"/>
      <c r="B1005" s="84"/>
      <c r="C1005" s="84"/>
      <c r="D1005" s="84"/>
      <c r="E1005" s="84"/>
      <c r="F1005" s="84"/>
      <c r="G1005" s="355"/>
      <c r="H1005" s="84"/>
      <c r="I1005" s="84"/>
      <c r="J1005" s="84"/>
      <c r="K1005" s="84"/>
    </row>
    <row r="1006" spans="1:11" ht="15" customHeight="1">
      <c r="A1006" s="84"/>
      <c r="B1006" s="84"/>
      <c r="C1006" s="84"/>
      <c r="D1006" s="84"/>
      <c r="E1006" s="84"/>
      <c r="F1006" s="84"/>
      <c r="G1006" s="355"/>
      <c r="H1006" s="84"/>
      <c r="I1006" s="84"/>
      <c r="J1006" s="84"/>
      <c r="K1006" s="84"/>
    </row>
    <row r="1007" spans="1:11" ht="15" customHeight="1">
      <c r="A1007" s="84"/>
      <c r="B1007" s="84"/>
      <c r="C1007" s="84"/>
      <c r="D1007" s="84"/>
      <c r="E1007" s="84"/>
      <c r="F1007" s="84"/>
      <c r="G1007" s="355"/>
      <c r="H1007" s="84"/>
      <c r="I1007" s="84"/>
      <c r="J1007" s="84"/>
      <c r="K1007" s="84"/>
    </row>
    <row r="1008" spans="1:11" ht="15" customHeight="1">
      <c r="A1008" s="84"/>
      <c r="B1008" s="84"/>
      <c r="C1008" s="84"/>
      <c r="D1008" s="84"/>
      <c r="E1008" s="84"/>
      <c r="F1008" s="84"/>
      <c r="G1008" s="355"/>
      <c r="H1008" s="84"/>
      <c r="I1008" s="84"/>
      <c r="J1008" s="84"/>
      <c r="K1008" s="84"/>
    </row>
    <row r="1009" spans="1:11" ht="15" customHeight="1">
      <c r="A1009" s="84"/>
      <c r="B1009" s="84"/>
      <c r="C1009" s="84"/>
      <c r="D1009" s="84"/>
      <c r="E1009" s="84"/>
      <c r="F1009" s="84"/>
      <c r="G1009" s="355"/>
      <c r="H1009" s="84"/>
      <c r="I1009" s="84"/>
      <c r="J1009" s="84"/>
      <c r="K1009" s="84"/>
    </row>
    <row r="1010" spans="1:11" ht="15" customHeight="1">
      <c r="A1010" s="84"/>
      <c r="B1010" s="84"/>
      <c r="C1010" s="84"/>
      <c r="D1010" s="84"/>
      <c r="E1010" s="84"/>
      <c r="F1010" s="84"/>
      <c r="G1010" s="355"/>
      <c r="H1010" s="84"/>
      <c r="I1010" s="84"/>
      <c r="J1010" s="84"/>
      <c r="K1010" s="84"/>
    </row>
    <row r="1011" spans="1:11" ht="15" customHeight="1">
      <c r="A1011" s="84"/>
      <c r="B1011" s="84"/>
      <c r="C1011" s="84"/>
      <c r="D1011" s="84"/>
      <c r="E1011" s="84"/>
      <c r="F1011" s="84"/>
      <c r="G1011" s="355"/>
      <c r="H1011" s="84"/>
      <c r="I1011" s="84"/>
      <c r="J1011" s="84"/>
      <c r="K1011" s="84"/>
    </row>
    <row r="1012" spans="1:11" ht="15" customHeight="1">
      <c r="A1012" s="84"/>
      <c r="B1012" s="84"/>
      <c r="C1012" s="84"/>
      <c r="D1012" s="84"/>
      <c r="E1012" s="84"/>
      <c r="F1012" s="84"/>
      <c r="G1012" s="355"/>
      <c r="H1012" s="84"/>
      <c r="I1012" s="84"/>
      <c r="J1012" s="84"/>
      <c r="K1012" s="84"/>
    </row>
    <row r="1013" spans="1:11" ht="15" customHeight="1">
      <c r="A1013" s="84"/>
      <c r="B1013" s="84"/>
      <c r="C1013" s="84"/>
      <c r="D1013" s="84"/>
      <c r="E1013" s="84"/>
      <c r="F1013" s="84"/>
      <c r="G1013" s="355"/>
      <c r="H1013" s="84"/>
      <c r="I1013" s="84"/>
      <c r="J1013" s="84"/>
      <c r="K1013" s="84"/>
    </row>
    <row r="1014" spans="1:11" ht="15" customHeight="1">
      <c r="A1014" s="84"/>
      <c r="B1014" s="84"/>
      <c r="C1014" s="84"/>
      <c r="D1014" s="84"/>
      <c r="E1014" s="84"/>
      <c r="F1014" s="84"/>
      <c r="G1014" s="355"/>
      <c r="H1014" s="84"/>
      <c r="I1014" s="84"/>
      <c r="J1014" s="84"/>
      <c r="K1014" s="84"/>
    </row>
    <row r="1015" spans="1:11" ht="15" customHeight="1">
      <c r="A1015" s="84"/>
      <c r="B1015" s="84"/>
      <c r="C1015" s="84"/>
      <c r="D1015" s="84"/>
      <c r="E1015" s="84"/>
      <c r="F1015" s="84"/>
      <c r="G1015" s="355"/>
      <c r="H1015" s="84"/>
      <c r="I1015" s="84"/>
      <c r="J1015" s="84"/>
      <c r="K1015" s="84"/>
    </row>
    <row r="1016" spans="1:11" ht="15" customHeight="1">
      <c r="A1016" s="84"/>
      <c r="B1016" s="84"/>
      <c r="C1016" s="84"/>
      <c r="D1016" s="84"/>
      <c r="E1016" s="84"/>
      <c r="F1016" s="84"/>
      <c r="G1016" s="355"/>
      <c r="H1016" s="84"/>
      <c r="I1016" s="84"/>
      <c r="J1016" s="84"/>
      <c r="K1016" s="84"/>
    </row>
    <row r="1017" spans="1:11" ht="15" customHeight="1">
      <c r="A1017" s="84"/>
      <c r="B1017" s="84"/>
      <c r="C1017" s="84"/>
      <c r="D1017" s="84"/>
      <c r="E1017" s="84"/>
      <c r="F1017" s="84"/>
      <c r="G1017" s="355"/>
      <c r="H1017" s="84"/>
      <c r="I1017" s="84"/>
      <c r="J1017" s="84"/>
      <c r="K1017" s="84"/>
    </row>
    <row r="1018" spans="1:11" ht="15" customHeight="1">
      <c r="A1018" s="84"/>
      <c r="B1018" s="84"/>
      <c r="C1018" s="84"/>
      <c r="D1018" s="84"/>
      <c r="E1018" s="84"/>
      <c r="F1018" s="84"/>
      <c r="G1018" s="355"/>
      <c r="H1018" s="84"/>
      <c r="I1018" s="84"/>
      <c r="J1018" s="84"/>
      <c r="K1018" s="84"/>
    </row>
    <row r="1019" spans="1:11" ht="15" customHeight="1">
      <c r="A1019" s="84"/>
      <c r="B1019" s="84"/>
      <c r="C1019" s="84"/>
      <c r="D1019" s="84"/>
      <c r="E1019" s="84"/>
      <c r="F1019" s="84"/>
      <c r="G1019" s="355"/>
      <c r="H1019" s="84"/>
      <c r="I1019" s="84"/>
      <c r="J1019" s="84"/>
      <c r="K1019" s="84"/>
    </row>
    <row r="1020" spans="1:11" ht="15" customHeight="1">
      <c r="A1020" s="84"/>
      <c r="B1020" s="84"/>
      <c r="C1020" s="84"/>
      <c r="D1020" s="84"/>
      <c r="E1020" s="84"/>
      <c r="F1020" s="84"/>
      <c r="G1020" s="355"/>
      <c r="H1020" s="84"/>
      <c r="I1020" s="84"/>
      <c r="J1020" s="84"/>
      <c r="K1020" s="84"/>
    </row>
    <row r="1021" spans="1:11" ht="15" customHeight="1">
      <c r="A1021" s="84"/>
      <c r="B1021" s="84"/>
      <c r="C1021" s="84"/>
      <c r="D1021" s="84"/>
      <c r="E1021" s="84"/>
      <c r="F1021" s="84"/>
      <c r="G1021" s="355"/>
      <c r="H1021" s="84"/>
      <c r="I1021" s="84"/>
      <c r="J1021" s="84"/>
      <c r="K1021" s="84"/>
    </row>
    <row r="1022" spans="1:11" ht="15" customHeight="1">
      <c r="A1022" s="84"/>
      <c r="B1022" s="84"/>
      <c r="C1022" s="84"/>
      <c r="D1022" s="84"/>
      <c r="E1022" s="84"/>
      <c r="F1022" s="84"/>
      <c r="G1022" s="355"/>
      <c r="H1022" s="84"/>
      <c r="I1022" s="84"/>
      <c r="J1022" s="84"/>
      <c r="K1022" s="84"/>
    </row>
    <row r="1023" spans="1:11" ht="15" customHeight="1">
      <c r="A1023" s="84"/>
      <c r="B1023" s="84"/>
      <c r="C1023" s="84"/>
      <c r="D1023" s="84"/>
      <c r="E1023" s="84"/>
      <c r="F1023" s="84"/>
      <c r="G1023" s="355"/>
      <c r="H1023" s="84"/>
      <c r="I1023" s="84"/>
      <c r="J1023" s="84"/>
      <c r="K1023" s="84"/>
    </row>
    <row r="1024" spans="1:11" ht="15" customHeight="1">
      <c r="A1024" s="84"/>
      <c r="B1024" s="84"/>
      <c r="C1024" s="84"/>
      <c r="D1024" s="84"/>
      <c r="E1024" s="84"/>
      <c r="F1024" s="84"/>
      <c r="G1024" s="355"/>
      <c r="H1024" s="84"/>
      <c r="I1024" s="84"/>
      <c r="J1024" s="84"/>
      <c r="K1024" s="84"/>
    </row>
    <row r="1025" spans="1:11" ht="15" customHeight="1">
      <c r="A1025" s="84"/>
      <c r="B1025" s="84"/>
      <c r="C1025" s="84"/>
      <c r="D1025" s="84"/>
      <c r="E1025" s="84"/>
      <c r="F1025" s="84"/>
      <c r="G1025" s="355"/>
      <c r="H1025" s="84"/>
      <c r="I1025" s="84"/>
      <c r="J1025" s="84"/>
      <c r="K1025" s="84"/>
    </row>
    <row r="1026" spans="1:11" ht="15" customHeight="1">
      <c r="A1026" s="84"/>
      <c r="B1026" s="84"/>
      <c r="C1026" s="84"/>
      <c r="D1026" s="84"/>
      <c r="E1026" s="84"/>
      <c r="F1026" s="84"/>
      <c r="G1026" s="355"/>
      <c r="H1026" s="84"/>
      <c r="I1026" s="84"/>
      <c r="J1026" s="84"/>
      <c r="K1026" s="84"/>
    </row>
    <row r="1027" spans="1:11" ht="15" customHeight="1">
      <c r="A1027" s="84"/>
      <c r="B1027" s="84"/>
      <c r="C1027" s="84"/>
      <c r="D1027" s="84"/>
      <c r="E1027" s="84"/>
      <c r="F1027" s="84"/>
      <c r="G1027" s="355"/>
      <c r="H1027" s="84"/>
      <c r="I1027" s="84"/>
      <c r="J1027" s="84"/>
      <c r="K1027" s="84"/>
    </row>
    <row r="1028" spans="1:11" ht="15" customHeight="1">
      <c r="A1028" s="84"/>
      <c r="B1028" s="84"/>
      <c r="C1028" s="84"/>
      <c r="D1028" s="84"/>
      <c r="E1028" s="84"/>
      <c r="F1028" s="84"/>
      <c r="G1028" s="355"/>
      <c r="H1028" s="84"/>
      <c r="I1028" s="84"/>
      <c r="J1028" s="84"/>
      <c r="K1028" s="84"/>
    </row>
    <row r="1029" spans="1:11" ht="15" customHeight="1">
      <c r="A1029" s="84"/>
      <c r="B1029" s="84"/>
      <c r="C1029" s="84"/>
      <c r="D1029" s="84"/>
      <c r="E1029" s="84"/>
      <c r="F1029" s="84"/>
      <c r="G1029" s="355"/>
      <c r="H1029" s="84"/>
      <c r="I1029" s="84"/>
      <c r="J1029" s="84"/>
      <c r="K1029" s="84"/>
    </row>
    <row r="1030" spans="1:11" ht="15" customHeight="1">
      <c r="A1030" s="84"/>
      <c r="B1030" s="84"/>
      <c r="C1030" s="84"/>
      <c r="D1030" s="84"/>
      <c r="E1030" s="84"/>
      <c r="F1030" s="84"/>
      <c r="G1030" s="355"/>
      <c r="H1030" s="84"/>
      <c r="I1030" s="84"/>
      <c r="J1030" s="84"/>
      <c r="K1030" s="84"/>
    </row>
    <row r="1031" spans="1:11" ht="15" customHeight="1">
      <c r="A1031" s="84"/>
      <c r="B1031" s="84"/>
      <c r="C1031" s="84"/>
      <c r="D1031" s="84"/>
      <c r="E1031" s="84"/>
      <c r="F1031" s="84"/>
      <c r="G1031" s="355"/>
      <c r="H1031" s="84"/>
      <c r="I1031" s="84"/>
      <c r="J1031" s="84"/>
      <c r="K1031" s="84"/>
    </row>
    <row r="1032" spans="1:11" ht="15" customHeight="1">
      <c r="A1032" s="84"/>
      <c r="B1032" s="84"/>
      <c r="C1032" s="84"/>
      <c r="D1032" s="84"/>
      <c r="E1032" s="84"/>
      <c r="F1032" s="84"/>
      <c r="G1032" s="355"/>
      <c r="H1032" s="84"/>
      <c r="I1032" s="84"/>
      <c r="J1032" s="84"/>
      <c r="K1032" s="84"/>
    </row>
    <row r="1033" spans="1:11" ht="15" customHeight="1">
      <c r="A1033" s="84"/>
      <c r="B1033" s="84"/>
      <c r="C1033" s="84"/>
      <c r="D1033" s="84"/>
      <c r="E1033" s="84"/>
      <c r="F1033" s="84"/>
      <c r="G1033" s="355"/>
      <c r="H1033" s="84"/>
      <c r="I1033" s="84"/>
      <c r="J1033" s="84"/>
      <c r="K1033" s="84"/>
    </row>
    <row r="1034" spans="1:11" ht="15" customHeight="1">
      <c r="A1034" s="84"/>
      <c r="B1034" s="84"/>
      <c r="C1034" s="84"/>
      <c r="D1034" s="84"/>
      <c r="E1034" s="84"/>
      <c r="F1034" s="84"/>
      <c r="G1034" s="355"/>
      <c r="H1034" s="84"/>
      <c r="I1034" s="84"/>
      <c r="J1034" s="84"/>
      <c r="K1034" s="84"/>
    </row>
    <row r="1035" spans="1:11" ht="15" customHeight="1">
      <c r="A1035" s="84"/>
      <c r="B1035" s="84"/>
      <c r="C1035" s="84"/>
      <c r="D1035" s="84"/>
      <c r="E1035" s="84"/>
      <c r="F1035" s="84"/>
      <c r="G1035" s="355"/>
      <c r="H1035" s="84"/>
      <c r="I1035" s="84"/>
      <c r="J1035" s="84"/>
      <c r="K1035" s="84"/>
    </row>
    <row r="1036" spans="1:11" ht="15" customHeight="1">
      <c r="A1036" s="84"/>
      <c r="B1036" s="84"/>
      <c r="C1036" s="84"/>
      <c r="D1036" s="84"/>
      <c r="E1036" s="84"/>
      <c r="F1036" s="84"/>
      <c r="G1036" s="355"/>
      <c r="H1036" s="84"/>
      <c r="I1036" s="84"/>
      <c r="J1036" s="84"/>
      <c r="K1036" s="84"/>
    </row>
    <row r="1037" spans="1:11" ht="15" customHeight="1">
      <c r="A1037" s="84"/>
      <c r="B1037" s="84"/>
      <c r="C1037" s="84"/>
      <c r="D1037" s="84"/>
      <c r="E1037" s="84"/>
      <c r="F1037" s="84"/>
      <c r="G1037" s="355"/>
      <c r="H1037" s="84"/>
      <c r="I1037" s="84"/>
      <c r="J1037" s="84"/>
      <c r="K1037" s="84"/>
    </row>
    <row r="1038" spans="1:11" ht="15" customHeight="1">
      <c r="A1038" s="84"/>
      <c r="B1038" s="84"/>
      <c r="C1038" s="84"/>
      <c r="D1038" s="84"/>
      <c r="E1038" s="84"/>
      <c r="F1038" s="84"/>
      <c r="G1038" s="355"/>
      <c r="H1038" s="84"/>
      <c r="I1038" s="84"/>
      <c r="J1038" s="84"/>
      <c r="K1038" s="84"/>
    </row>
    <row r="1039" spans="1:11" ht="15" customHeight="1">
      <c r="A1039" s="84"/>
      <c r="B1039" s="84"/>
      <c r="C1039" s="84"/>
      <c r="D1039" s="84"/>
      <c r="E1039" s="84"/>
      <c r="F1039" s="84"/>
      <c r="G1039" s="355"/>
      <c r="H1039" s="84"/>
      <c r="I1039" s="84"/>
      <c r="J1039" s="84"/>
      <c r="K1039" s="84"/>
    </row>
    <row r="1040" spans="1:11" ht="15" customHeight="1">
      <c r="A1040" s="84"/>
      <c r="B1040" s="84"/>
      <c r="C1040" s="84"/>
      <c r="D1040" s="84"/>
      <c r="E1040" s="84"/>
      <c r="F1040" s="84"/>
      <c r="G1040" s="355"/>
      <c r="H1040" s="84"/>
      <c r="I1040" s="84"/>
      <c r="J1040" s="84"/>
      <c r="K1040" s="84"/>
    </row>
    <row r="1041" spans="1:11" ht="15" customHeight="1">
      <c r="A1041" s="84"/>
      <c r="B1041" s="84"/>
      <c r="C1041" s="84"/>
      <c r="D1041" s="84"/>
      <c r="E1041" s="84"/>
      <c r="F1041" s="84"/>
      <c r="G1041" s="355"/>
      <c r="H1041" s="84"/>
      <c r="I1041" s="84"/>
      <c r="J1041" s="84"/>
      <c r="K1041" s="84"/>
    </row>
    <row r="1042" spans="1:11" ht="15" customHeight="1">
      <c r="A1042" s="84"/>
      <c r="B1042" s="84"/>
      <c r="C1042" s="84"/>
      <c r="D1042" s="84"/>
      <c r="E1042" s="84"/>
      <c r="F1042" s="84"/>
      <c r="G1042" s="355"/>
      <c r="H1042" s="84"/>
      <c r="I1042" s="84"/>
      <c r="J1042" s="84"/>
      <c r="K1042" s="84"/>
    </row>
    <row r="1043" spans="1:11" ht="15" customHeight="1">
      <c r="A1043" s="84"/>
      <c r="B1043" s="84"/>
      <c r="C1043" s="84"/>
      <c r="D1043" s="84"/>
      <c r="E1043" s="84"/>
      <c r="F1043" s="84"/>
      <c r="G1043" s="355"/>
      <c r="H1043" s="84"/>
      <c r="I1043" s="84"/>
      <c r="J1043" s="84"/>
      <c r="K1043" s="84"/>
    </row>
    <row r="1044" spans="1:11" ht="15" customHeight="1">
      <c r="A1044" s="84"/>
      <c r="B1044" s="84"/>
      <c r="C1044" s="84"/>
      <c r="D1044" s="84"/>
      <c r="E1044" s="84"/>
      <c r="F1044" s="84"/>
      <c r="G1044" s="355"/>
      <c r="H1044" s="84"/>
      <c r="I1044" s="84"/>
      <c r="J1044" s="84"/>
      <c r="K1044" s="84"/>
    </row>
    <row r="1045" spans="1:11" ht="15" customHeight="1">
      <c r="A1045" s="84"/>
      <c r="B1045" s="84"/>
      <c r="C1045" s="84"/>
      <c r="D1045" s="84"/>
      <c r="E1045" s="84"/>
      <c r="F1045" s="84"/>
      <c r="G1045" s="355"/>
      <c r="H1045" s="84"/>
      <c r="I1045" s="84"/>
      <c r="J1045" s="84"/>
      <c r="K1045" s="84"/>
    </row>
    <row r="1046" spans="1:11" ht="15" customHeight="1">
      <c r="A1046" s="84"/>
      <c r="B1046" s="84"/>
      <c r="C1046" s="84"/>
      <c r="D1046" s="84"/>
      <c r="E1046" s="84"/>
      <c r="F1046" s="84"/>
      <c r="G1046" s="355"/>
      <c r="H1046" s="84"/>
      <c r="I1046" s="84"/>
      <c r="J1046" s="84"/>
      <c r="K1046" s="84"/>
    </row>
    <row r="1047" spans="1:11" ht="15" customHeight="1">
      <c r="A1047" s="84"/>
      <c r="B1047" s="84"/>
      <c r="C1047" s="84"/>
      <c r="D1047" s="84"/>
      <c r="E1047" s="84"/>
      <c r="F1047" s="84"/>
      <c r="G1047" s="355"/>
      <c r="H1047" s="84"/>
      <c r="I1047" s="84"/>
      <c r="J1047" s="84"/>
      <c r="K1047" s="84"/>
    </row>
    <row r="1048" spans="1:11" ht="15" customHeight="1">
      <c r="A1048" s="84"/>
      <c r="B1048" s="84"/>
      <c r="C1048" s="84"/>
      <c r="D1048" s="84"/>
      <c r="E1048" s="84"/>
      <c r="F1048" s="84"/>
      <c r="G1048" s="355"/>
      <c r="H1048" s="84"/>
      <c r="I1048" s="84"/>
      <c r="J1048" s="84"/>
      <c r="K1048" s="84"/>
    </row>
    <row r="1049" spans="1:11" ht="15" customHeight="1">
      <c r="A1049" s="84"/>
      <c r="B1049" s="84"/>
      <c r="C1049" s="84"/>
      <c r="D1049" s="84"/>
      <c r="E1049" s="84"/>
      <c r="F1049" s="84"/>
      <c r="G1049" s="355"/>
      <c r="H1049" s="84"/>
      <c r="I1049" s="84"/>
      <c r="J1049" s="84"/>
      <c r="K1049" s="84"/>
    </row>
    <row r="1050" spans="1:11" ht="15" customHeight="1">
      <c r="A1050" s="84"/>
      <c r="B1050" s="84"/>
      <c r="C1050" s="84"/>
      <c r="D1050" s="84"/>
      <c r="E1050" s="84"/>
      <c r="F1050" s="84"/>
      <c r="G1050" s="355"/>
      <c r="H1050" s="84"/>
      <c r="I1050" s="84"/>
      <c r="J1050" s="84"/>
      <c r="K1050" s="84"/>
    </row>
    <row r="1051" spans="1:11" ht="15" customHeight="1">
      <c r="A1051" s="84"/>
      <c r="B1051" s="84"/>
      <c r="C1051" s="84"/>
      <c r="D1051" s="84"/>
      <c r="E1051" s="84"/>
      <c r="F1051" s="84"/>
      <c r="G1051" s="355"/>
      <c r="H1051" s="84"/>
      <c r="I1051" s="84"/>
      <c r="J1051" s="84"/>
      <c r="K1051" s="84"/>
    </row>
    <row r="1052" spans="1:11" ht="15" customHeight="1">
      <c r="A1052" s="84"/>
      <c r="B1052" s="84"/>
      <c r="C1052" s="84"/>
      <c r="D1052" s="84"/>
      <c r="E1052" s="84"/>
      <c r="F1052" s="84"/>
      <c r="G1052" s="355"/>
      <c r="H1052" s="84"/>
      <c r="I1052" s="84"/>
      <c r="J1052" s="84"/>
      <c r="K1052" s="84"/>
    </row>
    <row r="1053" spans="1:11" ht="15" customHeight="1">
      <c r="A1053" s="84"/>
      <c r="B1053" s="84"/>
      <c r="C1053" s="84"/>
      <c r="D1053" s="84"/>
      <c r="E1053" s="84"/>
      <c r="F1053" s="84"/>
      <c r="G1053" s="355"/>
      <c r="H1053" s="84"/>
      <c r="I1053" s="84"/>
      <c r="J1053" s="84"/>
      <c r="K1053" s="84"/>
    </row>
    <row r="1054" spans="1:11" ht="15" customHeight="1">
      <c r="A1054" s="84"/>
      <c r="B1054" s="84"/>
      <c r="C1054" s="84"/>
      <c r="D1054" s="84"/>
      <c r="E1054" s="84"/>
      <c r="F1054" s="84"/>
      <c r="G1054" s="355"/>
      <c r="H1054" s="84"/>
      <c r="I1054" s="84"/>
      <c r="J1054" s="84"/>
      <c r="K1054" s="84"/>
    </row>
    <row r="1055" spans="1:11" ht="15" customHeight="1">
      <c r="A1055" s="84"/>
      <c r="B1055" s="84"/>
      <c r="C1055" s="84"/>
      <c r="D1055" s="84"/>
      <c r="E1055" s="84"/>
      <c r="F1055" s="84"/>
      <c r="G1055" s="355"/>
      <c r="H1055" s="84"/>
      <c r="I1055" s="84"/>
      <c r="J1055" s="84"/>
      <c r="K1055" s="84"/>
    </row>
    <row r="1056" spans="1:11" ht="15" customHeight="1">
      <c r="A1056" s="84"/>
      <c r="B1056" s="84"/>
      <c r="C1056" s="84"/>
      <c r="D1056" s="84"/>
      <c r="E1056" s="84"/>
      <c r="F1056" s="84"/>
      <c r="G1056" s="355"/>
      <c r="H1056" s="84"/>
      <c r="I1056" s="84"/>
      <c r="J1056" s="84"/>
      <c r="K1056" s="84"/>
    </row>
    <row r="1057" spans="1:11" ht="15" customHeight="1">
      <c r="A1057" s="84"/>
      <c r="B1057" s="84"/>
      <c r="C1057" s="84"/>
      <c r="D1057" s="84"/>
      <c r="E1057" s="84"/>
      <c r="F1057" s="84"/>
      <c r="G1057" s="355"/>
      <c r="H1057" s="84"/>
      <c r="I1057" s="84"/>
      <c r="J1057" s="84"/>
      <c r="K1057" s="84"/>
    </row>
    <row r="1058" spans="1:11" ht="15" customHeight="1">
      <c r="A1058" s="84"/>
      <c r="B1058" s="84"/>
      <c r="C1058" s="84"/>
      <c r="D1058" s="84"/>
      <c r="E1058" s="84"/>
      <c r="F1058" s="84"/>
      <c r="G1058" s="355"/>
      <c r="H1058" s="84"/>
      <c r="I1058" s="84"/>
      <c r="J1058" s="84"/>
      <c r="K1058" s="84"/>
    </row>
    <row r="1059" spans="1:11" ht="15" customHeight="1">
      <c r="A1059" s="84"/>
      <c r="B1059" s="84"/>
      <c r="C1059" s="84"/>
      <c r="D1059" s="84"/>
      <c r="E1059" s="84"/>
      <c r="F1059" s="84"/>
      <c r="G1059" s="355"/>
      <c r="H1059" s="84"/>
      <c r="I1059" s="84"/>
      <c r="J1059" s="84"/>
      <c r="K1059" s="84"/>
    </row>
    <row r="1060" spans="1:11" ht="15" customHeight="1">
      <c r="A1060" s="84"/>
      <c r="B1060" s="84"/>
      <c r="C1060" s="84"/>
      <c r="D1060" s="84"/>
      <c r="E1060" s="84"/>
      <c r="F1060" s="84"/>
      <c r="G1060" s="355"/>
      <c r="H1060" s="84"/>
      <c r="I1060" s="84"/>
      <c r="J1060" s="84"/>
      <c r="K1060" s="84"/>
    </row>
    <row r="1061" spans="1:11" ht="15" customHeight="1">
      <c r="A1061" s="84"/>
      <c r="B1061" s="84"/>
      <c r="C1061" s="84"/>
      <c r="D1061" s="84"/>
      <c r="E1061" s="84"/>
      <c r="F1061" s="84"/>
      <c r="G1061" s="355"/>
      <c r="H1061" s="84"/>
      <c r="I1061" s="84"/>
      <c r="J1061" s="84"/>
      <c r="K1061" s="84"/>
    </row>
    <row r="1062" spans="1:11" ht="15" customHeight="1">
      <c r="A1062" s="84"/>
      <c r="B1062" s="84"/>
      <c r="C1062" s="84"/>
      <c r="D1062" s="84"/>
      <c r="E1062" s="84"/>
      <c r="F1062" s="84"/>
      <c r="G1062" s="355"/>
      <c r="H1062" s="84"/>
      <c r="I1062" s="84"/>
      <c r="J1062" s="84"/>
      <c r="K1062" s="84"/>
    </row>
    <row r="1063" spans="1:11" ht="15" customHeight="1">
      <c r="A1063" s="84"/>
      <c r="B1063" s="84"/>
      <c r="C1063" s="84"/>
      <c r="D1063" s="84"/>
      <c r="E1063" s="84"/>
      <c r="F1063" s="84"/>
      <c r="G1063" s="355"/>
      <c r="H1063" s="84"/>
      <c r="I1063" s="84"/>
      <c r="J1063" s="84"/>
      <c r="K1063" s="84"/>
    </row>
    <row r="1064" spans="1:11" ht="15" customHeight="1">
      <c r="A1064" s="84"/>
      <c r="B1064" s="84"/>
      <c r="C1064" s="84"/>
      <c r="D1064" s="84"/>
      <c r="E1064" s="84"/>
      <c r="F1064" s="84"/>
      <c r="G1064" s="355"/>
      <c r="H1064" s="84"/>
      <c r="I1064" s="84"/>
      <c r="J1064" s="84"/>
      <c r="K1064" s="84"/>
    </row>
    <row r="1065" spans="1:11" ht="15" customHeight="1">
      <c r="A1065" s="84"/>
      <c r="B1065" s="84"/>
      <c r="C1065" s="84"/>
      <c r="D1065" s="84"/>
      <c r="E1065" s="84"/>
      <c r="F1065" s="84"/>
      <c r="G1065" s="355"/>
      <c r="H1065" s="84"/>
      <c r="I1065" s="84"/>
      <c r="J1065" s="84"/>
      <c r="K1065" s="84"/>
    </row>
    <row r="1066" spans="1:11" ht="15" customHeight="1">
      <c r="A1066" s="84"/>
      <c r="B1066" s="84"/>
      <c r="C1066" s="84"/>
      <c r="D1066" s="84"/>
      <c r="E1066" s="84"/>
      <c r="F1066" s="84"/>
      <c r="G1066" s="355"/>
      <c r="H1066" s="84"/>
      <c r="I1066" s="84"/>
      <c r="J1066" s="84"/>
      <c r="K1066" s="84"/>
    </row>
    <row r="1067" spans="1:11" ht="15" customHeight="1">
      <c r="A1067" s="84"/>
      <c r="B1067" s="84"/>
      <c r="C1067" s="84"/>
      <c r="D1067" s="84"/>
      <c r="E1067" s="84"/>
      <c r="F1067" s="84"/>
      <c r="G1067" s="355"/>
      <c r="H1067" s="84"/>
      <c r="I1067" s="84"/>
      <c r="J1067" s="84"/>
      <c r="K1067" s="84"/>
    </row>
    <row r="1068" spans="1:11" ht="15" customHeight="1">
      <c r="A1068" s="84"/>
      <c r="B1068" s="84"/>
      <c r="C1068" s="84"/>
      <c r="D1068" s="84"/>
      <c r="E1068" s="84"/>
      <c r="F1068" s="84"/>
      <c r="G1068" s="355"/>
      <c r="H1068" s="84"/>
      <c r="I1068" s="84"/>
      <c r="J1068" s="84"/>
      <c r="K1068" s="84"/>
    </row>
    <row r="1069" spans="1:11" ht="15" customHeight="1">
      <c r="A1069" s="84"/>
      <c r="B1069" s="84"/>
      <c r="C1069" s="84"/>
      <c r="D1069" s="84"/>
      <c r="E1069" s="84"/>
      <c r="F1069" s="84"/>
      <c r="G1069" s="355"/>
      <c r="H1069" s="84"/>
      <c r="I1069" s="84"/>
      <c r="J1069" s="84"/>
      <c r="K1069" s="84"/>
    </row>
    <row r="1070" spans="1:11" ht="15" customHeight="1">
      <c r="A1070" s="84"/>
      <c r="B1070" s="84"/>
      <c r="C1070" s="84"/>
      <c r="D1070" s="84"/>
      <c r="E1070" s="84"/>
      <c r="F1070" s="84"/>
      <c r="G1070" s="355"/>
      <c r="H1070" s="84"/>
      <c r="I1070" s="84"/>
      <c r="J1070" s="84"/>
      <c r="K1070" s="84"/>
    </row>
    <row r="1071" spans="1:11" ht="15" customHeight="1">
      <c r="A1071" s="84"/>
      <c r="B1071" s="84"/>
      <c r="C1071" s="84"/>
      <c r="D1071" s="84"/>
      <c r="E1071" s="84"/>
      <c r="F1071" s="84"/>
      <c r="G1071" s="355"/>
      <c r="H1071" s="84"/>
      <c r="I1071" s="84"/>
      <c r="J1071" s="84"/>
      <c r="K1071" s="84"/>
    </row>
    <row r="1072" spans="1:11" ht="15" customHeight="1">
      <c r="A1072" s="84"/>
      <c r="B1072" s="84"/>
      <c r="C1072" s="84"/>
      <c r="D1072" s="84"/>
      <c r="E1072" s="84"/>
      <c r="F1072" s="84"/>
      <c r="G1072" s="355"/>
      <c r="H1072" s="84"/>
      <c r="I1072" s="84"/>
      <c r="J1072" s="84"/>
      <c r="K1072" s="84"/>
    </row>
    <row r="1073" spans="1:11" ht="15" customHeight="1">
      <c r="A1073" s="84"/>
      <c r="B1073" s="84"/>
      <c r="C1073" s="84"/>
      <c r="D1073" s="84"/>
      <c r="E1073" s="84"/>
      <c r="F1073" s="84"/>
      <c r="G1073" s="355"/>
      <c r="H1073" s="84"/>
      <c r="I1073" s="84"/>
      <c r="J1073" s="84"/>
      <c r="K1073" s="84"/>
    </row>
    <row r="1074" spans="1:11" ht="15" customHeight="1">
      <c r="A1074" s="84"/>
      <c r="B1074" s="84"/>
      <c r="C1074" s="84"/>
      <c r="D1074" s="84"/>
      <c r="E1074" s="84"/>
      <c r="F1074" s="84"/>
      <c r="G1074" s="355"/>
      <c r="H1074" s="84"/>
      <c r="I1074" s="84"/>
      <c r="J1074" s="84"/>
      <c r="K1074" s="84"/>
    </row>
    <row r="1075" spans="1:11" ht="15" customHeight="1">
      <c r="A1075" s="84"/>
      <c r="B1075" s="84"/>
      <c r="C1075" s="84"/>
      <c r="D1075" s="84"/>
      <c r="E1075" s="84"/>
      <c r="F1075" s="84"/>
      <c r="G1075" s="355"/>
      <c r="H1075" s="84"/>
      <c r="I1075" s="84"/>
      <c r="J1075" s="84"/>
      <c r="K1075" s="84"/>
    </row>
    <row r="1076" spans="1:11" ht="15" customHeight="1">
      <c r="A1076" s="84"/>
      <c r="B1076" s="84"/>
      <c r="C1076" s="84"/>
      <c r="D1076" s="84"/>
      <c r="E1076" s="84"/>
      <c r="F1076" s="84"/>
      <c r="G1076" s="355"/>
      <c r="H1076" s="84"/>
      <c r="I1076" s="84"/>
      <c r="J1076" s="84"/>
      <c r="K1076" s="84"/>
    </row>
    <row r="1077" spans="1:11" ht="15" customHeight="1">
      <c r="A1077" s="84"/>
      <c r="B1077" s="84"/>
      <c r="C1077" s="84"/>
      <c r="D1077" s="84"/>
      <c r="E1077" s="84"/>
      <c r="F1077" s="84"/>
      <c r="G1077" s="355"/>
      <c r="H1077" s="84"/>
      <c r="I1077" s="84"/>
      <c r="J1077" s="84"/>
      <c r="K1077" s="84"/>
    </row>
    <row r="1078" spans="1:11" ht="15" customHeight="1">
      <c r="A1078" s="84"/>
      <c r="B1078" s="84"/>
      <c r="C1078" s="84"/>
      <c r="D1078" s="84"/>
      <c r="E1078" s="84"/>
      <c r="F1078" s="84"/>
      <c r="G1078" s="355"/>
      <c r="H1078" s="84"/>
      <c r="I1078" s="84"/>
      <c r="J1078" s="84"/>
      <c r="K1078" s="84"/>
    </row>
    <row r="1079" spans="1:11" ht="15" customHeight="1">
      <c r="A1079" s="84"/>
      <c r="B1079" s="84"/>
      <c r="C1079" s="84"/>
      <c r="D1079" s="84"/>
      <c r="E1079" s="84"/>
      <c r="F1079" s="84"/>
      <c r="G1079" s="355"/>
      <c r="H1079" s="84"/>
      <c r="I1079" s="84"/>
      <c r="J1079" s="84"/>
      <c r="K1079" s="84"/>
    </row>
    <row r="1080" spans="1:11" ht="15" customHeight="1">
      <c r="A1080" s="84"/>
      <c r="B1080" s="84"/>
      <c r="C1080" s="84"/>
      <c r="D1080" s="84"/>
      <c r="E1080" s="84"/>
      <c r="F1080" s="84"/>
      <c r="G1080" s="355"/>
      <c r="H1080" s="84"/>
      <c r="I1080" s="84"/>
      <c r="J1080" s="84"/>
      <c r="K1080" s="84"/>
    </row>
    <row r="1081" spans="1:11" ht="15" customHeight="1">
      <c r="A1081" s="84"/>
      <c r="B1081" s="84"/>
      <c r="C1081" s="84"/>
      <c r="D1081" s="84"/>
      <c r="E1081" s="84"/>
      <c r="F1081" s="84"/>
      <c r="G1081" s="355"/>
      <c r="H1081" s="84"/>
      <c r="I1081" s="84"/>
      <c r="J1081" s="84"/>
      <c r="K1081" s="84"/>
    </row>
    <row r="1082" spans="1:11" ht="15" customHeight="1">
      <c r="A1082" s="84"/>
      <c r="B1082" s="84"/>
      <c r="C1082" s="84"/>
      <c r="D1082" s="84"/>
      <c r="E1082" s="84"/>
      <c r="F1082" s="84"/>
      <c r="G1082" s="355"/>
      <c r="H1082" s="84"/>
      <c r="I1082" s="84"/>
      <c r="J1082" s="84"/>
      <c r="K1082" s="84"/>
    </row>
    <row r="1083" spans="1:11" ht="15" customHeight="1">
      <c r="A1083" s="84"/>
      <c r="B1083" s="84"/>
      <c r="C1083" s="84"/>
      <c r="D1083" s="84"/>
      <c r="E1083" s="84"/>
      <c r="F1083" s="84"/>
      <c r="G1083" s="355"/>
      <c r="H1083" s="84"/>
      <c r="I1083" s="84"/>
      <c r="J1083" s="84"/>
      <c r="K1083" s="84"/>
    </row>
    <row r="1084" spans="1:11" ht="15" customHeight="1">
      <c r="A1084" s="84"/>
      <c r="B1084" s="84"/>
      <c r="C1084" s="84"/>
      <c r="D1084" s="84"/>
      <c r="E1084" s="84"/>
      <c r="F1084" s="84"/>
      <c r="G1084" s="355"/>
      <c r="H1084" s="84"/>
      <c r="I1084" s="84"/>
      <c r="J1084" s="84"/>
      <c r="K1084" s="84"/>
    </row>
    <row r="1085" spans="1:11" ht="15" customHeight="1">
      <c r="A1085" s="84"/>
      <c r="B1085" s="84"/>
      <c r="C1085" s="84"/>
      <c r="D1085" s="84"/>
      <c r="E1085" s="84"/>
      <c r="F1085" s="84"/>
      <c r="G1085" s="355"/>
      <c r="H1085" s="84"/>
      <c r="I1085" s="84"/>
      <c r="J1085" s="84"/>
      <c r="K1085" s="84"/>
    </row>
    <row r="1086" spans="1:11" ht="15" customHeight="1">
      <c r="A1086" s="84"/>
      <c r="B1086" s="84"/>
      <c r="C1086" s="84"/>
      <c r="D1086" s="84"/>
      <c r="E1086" s="84"/>
      <c r="F1086" s="84"/>
      <c r="G1086" s="355"/>
      <c r="H1086" s="84"/>
      <c r="I1086" s="84"/>
      <c r="J1086" s="84"/>
      <c r="K1086" s="84"/>
    </row>
    <row r="1087" spans="1:11" ht="15" customHeight="1">
      <c r="A1087" s="84"/>
      <c r="B1087" s="84"/>
      <c r="C1087" s="84"/>
      <c r="D1087" s="84"/>
      <c r="E1087" s="84"/>
      <c r="F1087" s="84"/>
      <c r="G1087" s="355"/>
      <c r="H1087" s="84"/>
      <c r="I1087" s="84"/>
      <c r="J1087" s="84"/>
      <c r="K1087" s="84"/>
    </row>
    <row r="1088" spans="1:11" ht="15" customHeight="1">
      <c r="A1088" s="84"/>
      <c r="B1088" s="84"/>
      <c r="C1088" s="84"/>
      <c r="D1088" s="84"/>
      <c r="E1088" s="84"/>
      <c r="F1088" s="84"/>
      <c r="G1088" s="355"/>
      <c r="H1088" s="84"/>
      <c r="I1088" s="84"/>
      <c r="J1088" s="84"/>
      <c r="K1088" s="84"/>
    </row>
    <row r="1089" spans="1:11" ht="15" customHeight="1">
      <c r="A1089" s="84"/>
      <c r="B1089" s="84"/>
      <c r="C1089" s="84"/>
      <c r="D1089" s="84"/>
      <c r="E1089" s="84"/>
      <c r="F1089" s="84"/>
      <c r="G1089" s="355"/>
      <c r="H1089" s="84"/>
      <c r="I1089" s="84"/>
      <c r="J1089" s="84"/>
      <c r="K1089" s="84"/>
    </row>
    <row r="1090" spans="1:11" ht="15" customHeight="1">
      <c r="A1090" s="84"/>
      <c r="B1090" s="84"/>
      <c r="C1090" s="84"/>
      <c r="D1090" s="84"/>
      <c r="E1090" s="84"/>
      <c r="F1090" s="84"/>
      <c r="G1090" s="355"/>
      <c r="H1090" s="84"/>
      <c r="I1090" s="84"/>
      <c r="J1090" s="84"/>
      <c r="K1090" s="84"/>
    </row>
    <row r="1091" spans="1:11" ht="15" customHeight="1">
      <c r="A1091" s="84"/>
      <c r="B1091" s="84"/>
      <c r="C1091" s="84"/>
      <c r="D1091" s="84"/>
      <c r="E1091" s="84"/>
      <c r="F1091" s="84"/>
      <c r="G1091" s="355"/>
      <c r="H1091" s="84"/>
      <c r="I1091" s="84"/>
      <c r="J1091" s="84"/>
      <c r="K1091" s="84"/>
    </row>
    <row r="1092" spans="1:11" ht="15" customHeight="1">
      <c r="A1092" s="84"/>
      <c r="B1092" s="84"/>
      <c r="C1092" s="84"/>
      <c r="D1092" s="84"/>
      <c r="E1092" s="84"/>
      <c r="F1092" s="84"/>
      <c r="G1092" s="355"/>
      <c r="H1092" s="84"/>
      <c r="I1092" s="84"/>
      <c r="J1092" s="84"/>
      <c r="K1092" s="84"/>
    </row>
    <row r="1093" spans="1:11" ht="15" customHeight="1">
      <c r="A1093" s="84"/>
      <c r="B1093" s="84"/>
      <c r="C1093" s="84"/>
      <c r="D1093" s="84"/>
      <c r="E1093" s="84"/>
      <c r="F1093" s="84"/>
      <c r="G1093" s="355"/>
      <c r="H1093" s="84"/>
      <c r="I1093" s="84"/>
      <c r="J1093" s="84"/>
      <c r="K1093" s="84"/>
    </row>
    <row r="1094" spans="1:11" ht="15" customHeight="1">
      <c r="A1094" s="84"/>
      <c r="B1094" s="84"/>
      <c r="C1094" s="84"/>
      <c r="D1094" s="84"/>
      <c r="E1094" s="84"/>
      <c r="F1094" s="84"/>
      <c r="G1094" s="355"/>
      <c r="H1094" s="84"/>
      <c r="I1094" s="84"/>
      <c r="J1094" s="84"/>
      <c r="K1094" s="84"/>
    </row>
    <row r="1095" spans="1:11" ht="15" customHeight="1">
      <c r="A1095" s="84"/>
      <c r="B1095" s="84"/>
      <c r="C1095" s="84"/>
      <c r="D1095" s="84"/>
      <c r="E1095" s="84"/>
      <c r="F1095" s="84"/>
      <c r="G1095" s="355"/>
      <c r="H1095" s="84"/>
      <c r="I1095" s="84"/>
      <c r="J1095" s="84"/>
      <c r="K1095" s="84"/>
    </row>
    <row r="1096" spans="1:11" ht="15" customHeight="1">
      <c r="A1096" s="84"/>
      <c r="B1096" s="84"/>
      <c r="C1096" s="84"/>
      <c r="D1096" s="84"/>
      <c r="E1096" s="84"/>
      <c r="F1096" s="84"/>
      <c r="G1096" s="355"/>
      <c r="H1096" s="84"/>
      <c r="I1096" s="84"/>
      <c r="J1096" s="84"/>
      <c r="K1096" s="84"/>
    </row>
    <row r="1097" spans="1:11" ht="15" customHeight="1">
      <c r="A1097" s="84"/>
      <c r="B1097" s="84"/>
      <c r="C1097" s="84"/>
      <c r="D1097" s="84"/>
      <c r="E1097" s="84"/>
      <c r="F1097" s="84"/>
      <c r="G1097" s="355"/>
      <c r="H1097" s="84"/>
      <c r="I1097" s="84"/>
      <c r="J1097" s="84"/>
      <c r="K1097" s="84"/>
    </row>
    <row r="1098" spans="1:11" ht="15" customHeight="1">
      <c r="A1098" s="84"/>
      <c r="B1098" s="84"/>
      <c r="C1098" s="84"/>
      <c r="D1098" s="84"/>
      <c r="E1098" s="84"/>
      <c r="F1098" s="84"/>
      <c r="G1098" s="355"/>
      <c r="H1098" s="84"/>
      <c r="I1098" s="84"/>
      <c r="J1098" s="84"/>
      <c r="K1098" s="84"/>
    </row>
    <row r="1099" spans="1:11" ht="15" customHeight="1">
      <c r="A1099" s="84"/>
      <c r="B1099" s="84"/>
      <c r="C1099" s="84"/>
      <c r="D1099" s="84"/>
      <c r="E1099" s="84"/>
      <c r="F1099" s="84"/>
      <c r="G1099" s="355"/>
      <c r="H1099" s="84"/>
      <c r="I1099" s="84"/>
      <c r="J1099" s="84"/>
      <c r="K1099" s="84"/>
    </row>
    <row r="1100" spans="1:11" ht="15" customHeight="1">
      <c r="A1100" s="84"/>
      <c r="B1100" s="84"/>
      <c r="C1100" s="84"/>
      <c r="D1100" s="84"/>
      <c r="E1100" s="84"/>
      <c r="F1100" s="84"/>
      <c r="G1100" s="355"/>
      <c r="H1100" s="84"/>
      <c r="I1100" s="84"/>
      <c r="J1100" s="84"/>
      <c r="K1100" s="84"/>
    </row>
    <row r="1101" spans="1:11" ht="15" customHeight="1">
      <c r="A1101" s="84"/>
      <c r="B1101" s="84"/>
      <c r="C1101" s="84"/>
      <c r="D1101" s="84"/>
      <c r="E1101" s="84"/>
      <c r="F1101" s="84"/>
      <c r="G1101" s="355"/>
      <c r="H1101" s="84"/>
      <c r="I1101" s="84"/>
      <c r="J1101" s="84"/>
      <c r="K1101" s="84"/>
    </row>
    <row r="1102" spans="1:11" ht="15" customHeight="1">
      <c r="A1102" s="84"/>
      <c r="B1102" s="84"/>
      <c r="C1102" s="84"/>
      <c r="D1102" s="84"/>
      <c r="E1102" s="84"/>
      <c r="F1102" s="84"/>
      <c r="G1102" s="355"/>
      <c r="H1102" s="84"/>
      <c r="I1102" s="84"/>
      <c r="J1102" s="84"/>
      <c r="K1102" s="84"/>
    </row>
    <row r="1103" spans="1:11" ht="15" customHeight="1">
      <c r="A1103" s="84"/>
      <c r="B1103" s="84"/>
      <c r="C1103" s="84"/>
      <c r="D1103" s="84"/>
      <c r="E1103" s="84"/>
      <c r="F1103" s="84"/>
      <c r="G1103" s="355"/>
      <c r="H1103" s="84"/>
      <c r="I1103" s="84"/>
      <c r="J1103" s="84"/>
      <c r="K1103" s="84"/>
    </row>
    <row r="1104" spans="1:11" ht="15" customHeight="1">
      <c r="A1104" s="84"/>
      <c r="B1104" s="84"/>
      <c r="C1104" s="84"/>
      <c r="D1104" s="84"/>
      <c r="E1104" s="84"/>
      <c r="F1104" s="84"/>
      <c r="G1104" s="355"/>
      <c r="H1104" s="84"/>
      <c r="I1104" s="84"/>
      <c r="J1104" s="84"/>
      <c r="K1104" s="84"/>
    </row>
    <row r="1105" spans="1:11" ht="15" customHeight="1">
      <c r="A1105" s="84"/>
      <c r="B1105" s="84"/>
      <c r="C1105" s="84"/>
      <c r="D1105" s="84"/>
      <c r="E1105" s="84"/>
      <c r="F1105" s="84"/>
      <c r="G1105" s="355"/>
      <c r="H1105" s="84"/>
      <c r="I1105" s="84"/>
      <c r="J1105" s="84"/>
      <c r="K1105" s="84"/>
    </row>
    <row r="1106" spans="1:11" ht="15" customHeight="1">
      <c r="A1106" s="84"/>
      <c r="B1106" s="84"/>
      <c r="C1106" s="84"/>
      <c r="D1106" s="84"/>
      <c r="E1106" s="84"/>
      <c r="F1106" s="84"/>
      <c r="G1106" s="355"/>
      <c r="H1106" s="84"/>
      <c r="I1106" s="84"/>
      <c r="J1106" s="84"/>
      <c r="K1106" s="84"/>
    </row>
    <row r="1107" spans="1:11" ht="15" customHeight="1">
      <c r="A1107" s="84"/>
      <c r="B1107" s="84"/>
      <c r="C1107" s="84"/>
      <c r="D1107" s="84"/>
      <c r="E1107" s="84"/>
      <c r="F1107" s="84"/>
      <c r="G1107" s="355"/>
      <c r="H1107" s="84"/>
      <c r="I1107" s="84"/>
      <c r="J1107" s="84"/>
      <c r="K1107" s="84"/>
    </row>
    <row r="1108" spans="1:11" ht="15" customHeight="1">
      <c r="A1108" s="84"/>
      <c r="B1108" s="84"/>
      <c r="C1108" s="84"/>
      <c r="D1108" s="84"/>
      <c r="E1108" s="84"/>
      <c r="F1108" s="84"/>
      <c r="G1108" s="355"/>
      <c r="H1108" s="84"/>
      <c r="I1108" s="84"/>
      <c r="J1108" s="84"/>
      <c r="K1108" s="84"/>
    </row>
    <row r="1109" spans="1:11" ht="15" customHeight="1">
      <c r="A1109" s="84"/>
      <c r="B1109" s="84"/>
      <c r="C1109" s="84"/>
      <c r="D1109" s="84"/>
      <c r="E1109" s="84"/>
      <c r="F1109" s="84"/>
      <c r="G1109" s="355"/>
      <c r="H1109" s="84"/>
      <c r="I1109" s="84"/>
      <c r="J1109" s="84"/>
      <c r="K1109" s="84"/>
    </row>
    <row r="1110" spans="1:11" ht="15" customHeight="1">
      <c r="A1110" s="84"/>
      <c r="B1110" s="84"/>
      <c r="C1110" s="84"/>
      <c r="D1110" s="84"/>
      <c r="E1110" s="84"/>
      <c r="F1110" s="84"/>
      <c r="G1110" s="355"/>
      <c r="H1110" s="84"/>
      <c r="I1110" s="84"/>
      <c r="J1110" s="84"/>
      <c r="K1110" s="84"/>
    </row>
    <row r="1111" spans="1:11" ht="15" customHeight="1">
      <c r="A1111" s="84"/>
      <c r="B1111" s="84"/>
      <c r="C1111" s="84"/>
      <c r="D1111" s="84"/>
      <c r="E1111" s="84"/>
      <c r="F1111" s="84"/>
      <c r="G1111" s="355"/>
      <c r="H1111" s="84"/>
      <c r="I1111" s="84"/>
      <c r="J1111" s="84"/>
      <c r="K1111" s="84"/>
    </row>
    <row r="1112" spans="1:11" ht="15" customHeight="1">
      <c r="A1112" s="84"/>
      <c r="B1112" s="84"/>
      <c r="C1112" s="84"/>
      <c r="D1112" s="84"/>
      <c r="E1112" s="84"/>
      <c r="F1112" s="84"/>
      <c r="G1112" s="355"/>
      <c r="H1112" s="84"/>
      <c r="I1112" s="84"/>
      <c r="J1112" s="84"/>
      <c r="K1112" s="84"/>
    </row>
    <row r="1113" spans="1:11" ht="15" customHeight="1">
      <c r="A1113" s="84"/>
      <c r="B1113" s="84"/>
      <c r="C1113" s="84"/>
      <c r="D1113" s="84"/>
      <c r="E1113" s="84"/>
      <c r="F1113" s="84"/>
      <c r="G1113" s="355"/>
      <c r="H1113" s="84"/>
      <c r="I1113" s="84"/>
      <c r="J1113" s="84"/>
      <c r="K1113" s="84"/>
    </row>
    <row r="1114" spans="1:11" ht="15" customHeight="1">
      <c r="A1114" s="84"/>
      <c r="B1114" s="84"/>
      <c r="C1114" s="84"/>
      <c r="D1114" s="84"/>
      <c r="E1114" s="84"/>
      <c r="F1114" s="84"/>
      <c r="G1114" s="355"/>
      <c r="H1114" s="84"/>
      <c r="I1114" s="84"/>
      <c r="J1114" s="84"/>
      <c r="K1114" s="84"/>
    </row>
    <row r="1115" spans="1:11" ht="15" customHeight="1">
      <c r="A1115" s="84"/>
      <c r="B1115" s="84"/>
      <c r="C1115" s="84"/>
      <c r="D1115" s="84"/>
      <c r="E1115" s="84"/>
      <c r="F1115" s="84"/>
      <c r="G1115" s="355"/>
      <c r="H1115" s="84"/>
      <c r="I1115" s="84"/>
      <c r="J1115" s="84"/>
      <c r="K1115" s="84"/>
    </row>
    <row r="1116" spans="1:11" ht="15" customHeight="1">
      <c r="A1116" s="84"/>
      <c r="B1116" s="84"/>
      <c r="C1116" s="84"/>
      <c r="D1116" s="84"/>
      <c r="E1116" s="84"/>
      <c r="F1116" s="84"/>
      <c r="G1116" s="355"/>
      <c r="H1116" s="84"/>
      <c r="I1116" s="84"/>
      <c r="J1116" s="84"/>
      <c r="K1116" s="84"/>
    </row>
    <row r="1117" spans="1:11" ht="15" customHeight="1">
      <c r="A1117" s="84"/>
      <c r="B1117" s="84"/>
      <c r="C1117" s="84"/>
      <c r="D1117" s="84"/>
      <c r="E1117" s="84"/>
      <c r="F1117" s="84"/>
      <c r="G1117" s="355"/>
      <c r="H1117" s="84"/>
      <c r="I1117" s="84"/>
      <c r="J1117" s="84"/>
      <c r="K1117" s="84"/>
    </row>
    <row r="1118" spans="1:11" ht="15" customHeight="1">
      <c r="A1118" s="84"/>
      <c r="B1118" s="84"/>
      <c r="C1118" s="84"/>
      <c r="D1118" s="84"/>
      <c r="E1118" s="84"/>
      <c r="F1118" s="84"/>
      <c r="G1118" s="355"/>
      <c r="H1118" s="84"/>
      <c r="I1118" s="84"/>
      <c r="J1118" s="84"/>
      <c r="K1118" s="84"/>
    </row>
    <row r="1119" spans="1:11" ht="15" customHeight="1">
      <c r="A1119" s="84"/>
      <c r="B1119" s="84"/>
      <c r="C1119" s="84"/>
      <c r="D1119" s="84"/>
      <c r="E1119" s="84"/>
      <c r="F1119" s="84"/>
      <c r="G1119" s="355"/>
      <c r="H1119" s="84"/>
      <c r="I1119" s="84"/>
      <c r="J1119" s="84"/>
      <c r="K1119" s="84"/>
    </row>
    <row r="1120" spans="1:11" ht="15" customHeight="1">
      <c r="A1120" s="84"/>
      <c r="B1120" s="84"/>
      <c r="C1120" s="84"/>
      <c r="D1120" s="84"/>
      <c r="E1120" s="84"/>
      <c r="F1120" s="84"/>
      <c r="G1120" s="355"/>
      <c r="H1120" s="84"/>
      <c r="I1120" s="84"/>
      <c r="J1120" s="84"/>
      <c r="K1120" s="84"/>
    </row>
    <row r="1121" spans="1:11" ht="15" customHeight="1">
      <c r="A1121" s="84"/>
      <c r="B1121" s="84"/>
      <c r="C1121" s="84"/>
      <c r="D1121" s="84"/>
      <c r="E1121" s="84"/>
      <c r="F1121" s="84"/>
      <c r="G1121" s="355"/>
      <c r="H1121" s="84"/>
      <c r="I1121" s="84"/>
      <c r="J1121" s="84"/>
      <c r="K1121" s="84"/>
    </row>
    <row r="1122" spans="1:11" ht="15" customHeight="1">
      <c r="A1122" s="84"/>
      <c r="B1122" s="84"/>
      <c r="C1122" s="84"/>
      <c r="D1122" s="84"/>
      <c r="E1122" s="84"/>
      <c r="F1122" s="84"/>
      <c r="G1122" s="355"/>
      <c r="H1122" s="84"/>
      <c r="I1122" s="84"/>
      <c r="J1122" s="84"/>
      <c r="K1122" s="84"/>
    </row>
    <row r="1123" spans="1:11" ht="15" customHeight="1">
      <c r="A1123" s="84"/>
      <c r="B1123" s="84"/>
      <c r="C1123" s="84"/>
      <c r="D1123" s="84"/>
      <c r="E1123" s="84"/>
      <c r="F1123" s="84"/>
      <c r="G1123" s="355"/>
      <c r="H1123" s="84"/>
      <c r="I1123" s="84"/>
      <c r="J1123" s="84"/>
      <c r="K1123" s="84"/>
    </row>
    <row r="1124" spans="1:11" ht="15" customHeight="1">
      <c r="A1124" s="84"/>
      <c r="B1124" s="84"/>
      <c r="C1124" s="84"/>
      <c r="D1124" s="84"/>
      <c r="E1124" s="84"/>
      <c r="F1124" s="84"/>
      <c r="G1124" s="355"/>
      <c r="H1124" s="84"/>
      <c r="I1124" s="84"/>
      <c r="J1124" s="84"/>
      <c r="K1124" s="84"/>
    </row>
    <row r="1125" spans="1:11" ht="15" customHeight="1">
      <c r="A1125" s="84"/>
      <c r="B1125" s="84"/>
      <c r="C1125" s="84"/>
      <c r="D1125" s="84"/>
      <c r="E1125" s="84"/>
      <c r="F1125" s="84"/>
      <c r="G1125" s="355"/>
      <c r="H1125" s="84"/>
      <c r="I1125" s="84"/>
      <c r="J1125" s="84"/>
      <c r="K1125" s="84"/>
    </row>
    <row r="1126" spans="1:11" ht="15" customHeight="1">
      <c r="A1126" s="84"/>
      <c r="B1126" s="84"/>
      <c r="C1126" s="84"/>
      <c r="D1126" s="84"/>
      <c r="E1126" s="84"/>
      <c r="F1126" s="84"/>
      <c r="G1126" s="355"/>
      <c r="H1126" s="84"/>
      <c r="I1126" s="84"/>
      <c r="J1126" s="84"/>
      <c r="K1126" s="84"/>
    </row>
    <row r="1127" spans="1:11" ht="15" customHeight="1">
      <c r="A1127" s="84"/>
      <c r="B1127" s="84"/>
      <c r="C1127" s="84"/>
      <c r="D1127" s="84"/>
      <c r="E1127" s="84"/>
      <c r="F1127" s="84"/>
      <c r="G1127" s="355"/>
      <c r="H1127" s="84"/>
      <c r="I1127" s="84"/>
      <c r="J1127" s="84"/>
      <c r="K1127" s="84"/>
    </row>
    <row r="1128" spans="1:11" ht="15" customHeight="1">
      <c r="A1128" s="84"/>
      <c r="B1128" s="84"/>
      <c r="C1128" s="84"/>
      <c r="D1128" s="84"/>
      <c r="E1128" s="84"/>
      <c r="F1128" s="84"/>
      <c r="G1128" s="355"/>
      <c r="H1128" s="84"/>
      <c r="I1128" s="84"/>
      <c r="J1128" s="84"/>
      <c r="K1128" s="84"/>
    </row>
    <row r="1129" spans="1:11" ht="15" customHeight="1">
      <c r="A1129" s="84"/>
      <c r="B1129" s="84"/>
      <c r="C1129" s="84"/>
      <c r="D1129" s="84"/>
      <c r="E1129" s="84"/>
      <c r="F1129" s="84"/>
      <c r="G1129" s="355"/>
      <c r="H1129" s="84"/>
      <c r="I1129" s="84"/>
      <c r="J1129" s="84"/>
      <c r="K1129" s="84"/>
    </row>
    <row r="1130" spans="1:11" ht="15" customHeight="1">
      <c r="A1130" s="84"/>
      <c r="B1130" s="84"/>
      <c r="C1130" s="84"/>
      <c r="D1130" s="84"/>
      <c r="E1130" s="84"/>
      <c r="F1130" s="84"/>
      <c r="G1130" s="355"/>
      <c r="H1130" s="84"/>
      <c r="I1130" s="84"/>
      <c r="J1130" s="84"/>
      <c r="K1130" s="84"/>
    </row>
    <row r="1131" spans="1:11" ht="15" customHeight="1">
      <c r="A1131" s="84"/>
      <c r="B1131" s="84"/>
      <c r="C1131" s="84"/>
      <c r="D1131" s="84"/>
      <c r="E1131" s="84"/>
      <c r="F1131" s="84"/>
      <c r="G1131" s="355"/>
      <c r="H1131" s="84"/>
      <c r="I1131" s="84"/>
      <c r="J1131" s="84"/>
      <c r="K1131" s="84"/>
    </row>
    <row r="1132" spans="1:11" ht="15" customHeight="1">
      <c r="A1132" s="84"/>
      <c r="B1132" s="84"/>
      <c r="C1132" s="84"/>
      <c r="D1132" s="84"/>
      <c r="E1132" s="84"/>
      <c r="F1132" s="84"/>
      <c r="G1132" s="355"/>
      <c r="H1132" s="84"/>
      <c r="I1132" s="84"/>
      <c r="J1132" s="84"/>
      <c r="K1132" s="84"/>
    </row>
    <row r="1133" spans="1:11" ht="15" customHeight="1">
      <c r="A1133" s="84"/>
      <c r="B1133" s="84"/>
      <c r="C1133" s="84"/>
      <c r="D1133" s="84"/>
      <c r="E1133" s="84"/>
      <c r="F1133" s="84"/>
      <c r="G1133" s="355"/>
      <c r="H1133" s="84"/>
      <c r="I1133" s="84"/>
      <c r="J1133" s="84"/>
      <c r="K1133" s="84"/>
    </row>
    <row r="1134" spans="1:11" ht="15" customHeight="1">
      <c r="A1134" s="84"/>
      <c r="B1134" s="84"/>
      <c r="C1134" s="84"/>
      <c r="D1134" s="84"/>
      <c r="E1134" s="84"/>
      <c r="F1134" s="84"/>
      <c r="G1134" s="355"/>
      <c r="H1134" s="84"/>
      <c r="I1134" s="84"/>
      <c r="J1134" s="84"/>
      <c r="K1134" s="84"/>
    </row>
    <row r="1135" spans="1:11" ht="15" customHeight="1">
      <c r="A1135" s="84"/>
      <c r="B1135" s="84"/>
      <c r="C1135" s="84"/>
      <c r="D1135" s="84"/>
      <c r="E1135" s="84"/>
      <c r="F1135" s="84"/>
      <c r="G1135" s="355"/>
      <c r="H1135" s="84"/>
      <c r="I1135" s="84"/>
      <c r="J1135" s="84"/>
      <c r="K1135" s="84"/>
    </row>
    <row r="1136" spans="1:11" ht="15" customHeight="1">
      <c r="A1136" s="84"/>
      <c r="B1136" s="84"/>
      <c r="C1136" s="84"/>
      <c r="D1136" s="84"/>
      <c r="E1136" s="84"/>
      <c r="F1136" s="84"/>
      <c r="G1136" s="355"/>
      <c r="H1136" s="84"/>
      <c r="I1136" s="84"/>
      <c r="J1136" s="84"/>
      <c r="K1136" s="84"/>
    </row>
    <row r="1137" spans="1:11" ht="15" customHeight="1">
      <c r="A1137" s="84"/>
      <c r="B1137" s="84"/>
      <c r="C1137" s="84"/>
      <c r="D1137" s="84"/>
      <c r="E1137" s="84"/>
      <c r="F1137" s="84"/>
      <c r="G1137" s="355"/>
      <c r="H1137" s="84"/>
      <c r="I1137" s="84"/>
      <c r="J1137" s="84"/>
      <c r="K1137" s="84"/>
    </row>
    <row r="1138" spans="1:11" ht="15" customHeight="1">
      <c r="A1138" s="84"/>
      <c r="B1138" s="84"/>
      <c r="C1138" s="84"/>
      <c r="D1138" s="84"/>
      <c r="E1138" s="84"/>
      <c r="F1138" s="84"/>
      <c r="G1138" s="355"/>
      <c r="H1138" s="84"/>
      <c r="I1138" s="84"/>
      <c r="J1138" s="84"/>
      <c r="K1138" s="84"/>
    </row>
    <row r="1139" spans="1:11" ht="15" customHeight="1">
      <c r="A1139" s="84"/>
      <c r="B1139" s="84"/>
      <c r="C1139" s="84"/>
      <c r="D1139" s="84"/>
      <c r="E1139" s="84"/>
      <c r="F1139" s="84"/>
      <c r="G1139" s="355"/>
      <c r="H1139" s="84"/>
      <c r="I1139" s="84"/>
      <c r="J1139" s="84"/>
      <c r="K1139" s="84"/>
    </row>
    <row r="1140" spans="1:11" ht="15" customHeight="1">
      <c r="A1140" s="84"/>
      <c r="B1140" s="84"/>
      <c r="C1140" s="84"/>
      <c r="D1140" s="84"/>
      <c r="E1140" s="84"/>
      <c r="F1140" s="84"/>
      <c r="G1140" s="355"/>
      <c r="H1140" s="84"/>
      <c r="I1140" s="84"/>
      <c r="J1140" s="84"/>
      <c r="K1140" s="84"/>
    </row>
    <row r="1141" spans="1:11" ht="15" customHeight="1">
      <c r="A1141" s="84"/>
      <c r="B1141" s="84"/>
      <c r="C1141" s="84"/>
      <c r="D1141" s="84"/>
      <c r="E1141" s="84"/>
      <c r="F1141" s="84"/>
      <c r="G1141" s="355"/>
      <c r="H1141" s="84"/>
      <c r="I1141" s="84"/>
      <c r="J1141" s="84"/>
      <c r="K1141" s="84"/>
    </row>
    <row r="1142" spans="1:11" ht="15" customHeight="1">
      <c r="A1142" s="84"/>
      <c r="B1142" s="84"/>
      <c r="C1142" s="84"/>
      <c r="D1142" s="84"/>
      <c r="E1142" s="84"/>
      <c r="F1142" s="84"/>
      <c r="G1142" s="355"/>
      <c r="H1142" s="84"/>
      <c r="I1142" s="84"/>
      <c r="J1142" s="84"/>
      <c r="K1142" s="84"/>
    </row>
    <row r="1143" spans="1:11" ht="15" customHeight="1">
      <c r="A1143" s="84"/>
      <c r="B1143" s="84"/>
      <c r="C1143" s="84"/>
      <c r="D1143" s="84"/>
      <c r="E1143" s="84"/>
      <c r="F1143" s="84"/>
      <c r="G1143" s="355"/>
      <c r="H1143" s="84"/>
      <c r="I1143" s="84"/>
      <c r="J1143" s="84"/>
      <c r="K1143" s="84"/>
    </row>
    <row r="1144" spans="1:11" ht="15" customHeight="1">
      <c r="A1144" s="84"/>
      <c r="B1144" s="84"/>
      <c r="C1144" s="84"/>
      <c r="D1144" s="84"/>
      <c r="E1144" s="84"/>
      <c r="F1144" s="84"/>
      <c r="G1144" s="355"/>
      <c r="H1144" s="84"/>
      <c r="I1144" s="84"/>
      <c r="J1144" s="84"/>
      <c r="K1144" s="84"/>
    </row>
    <row r="1145" spans="1:11" ht="15" customHeight="1">
      <c r="A1145" s="84"/>
      <c r="B1145" s="84"/>
      <c r="C1145" s="84"/>
      <c r="D1145" s="84"/>
      <c r="E1145" s="84"/>
      <c r="F1145" s="84"/>
      <c r="G1145" s="355"/>
      <c r="H1145" s="84"/>
      <c r="I1145" s="84"/>
      <c r="J1145" s="84"/>
      <c r="K1145" s="84"/>
    </row>
    <row r="1146" spans="1:11" ht="15" customHeight="1">
      <c r="A1146" s="84"/>
      <c r="B1146" s="84"/>
      <c r="C1146" s="84"/>
      <c r="D1146" s="84"/>
      <c r="E1146" s="84"/>
      <c r="F1146" s="84"/>
      <c r="G1146" s="355"/>
      <c r="H1146" s="84"/>
      <c r="I1146" s="84"/>
      <c r="J1146" s="84"/>
      <c r="K1146" s="84"/>
    </row>
    <row r="1147" spans="1:11" ht="15" customHeight="1">
      <c r="A1147" s="84"/>
      <c r="B1147" s="84"/>
      <c r="C1147" s="84"/>
      <c r="D1147" s="84"/>
      <c r="E1147" s="84"/>
      <c r="F1147" s="84"/>
      <c r="G1147" s="355"/>
      <c r="H1147" s="84"/>
      <c r="I1147" s="84"/>
      <c r="J1147" s="84"/>
      <c r="K1147" s="84"/>
    </row>
    <row r="1148" spans="1:11" ht="15" customHeight="1">
      <c r="A1148" s="84"/>
      <c r="B1148" s="84"/>
      <c r="C1148" s="84"/>
      <c r="D1148" s="84"/>
      <c r="E1148" s="84"/>
      <c r="F1148" s="84"/>
      <c r="G1148" s="355"/>
      <c r="H1148" s="84"/>
      <c r="I1148" s="84"/>
      <c r="J1148" s="84"/>
      <c r="K1148" s="84"/>
    </row>
    <row r="1149" spans="1:11" ht="15" customHeight="1">
      <c r="A1149" s="84"/>
      <c r="B1149" s="84"/>
      <c r="C1149" s="84"/>
      <c r="D1149" s="84"/>
      <c r="E1149" s="84"/>
      <c r="F1149" s="84"/>
      <c r="G1149" s="355"/>
      <c r="H1149" s="84"/>
      <c r="I1149" s="84"/>
      <c r="J1149" s="84"/>
      <c r="K1149" s="84"/>
    </row>
    <row r="1150" spans="1:11" ht="15" customHeight="1">
      <c r="A1150" s="84"/>
      <c r="B1150" s="84"/>
      <c r="C1150" s="84"/>
      <c r="D1150" s="84"/>
      <c r="E1150" s="84"/>
      <c r="F1150" s="84"/>
      <c r="G1150" s="355"/>
      <c r="H1150" s="84"/>
      <c r="I1150" s="84"/>
      <c r="J1150" s="84"/>
      <c r="K1150" s="84"/>
    </row>
    <row r="1151" spans="1:11" ht="15" customHeight="1">
      <c r="A1151" s="84"/>
      <c r="B1151" s="84"/>
      <c r="C1151" s="84"/>
      <c r="D1151" s="84"/>
      <c r="E1151" s="84"/>
      <c r="F1151" s="84"/>
      <c r="G1151" s="355"/>
      <c r="H1151" s="84"/>
      <c r="I1151" s="84"/>
      <c r="J1151" s="84"/>
      <c r="K1151" s="84"/>
    </row>
    <row r="1152" spans="1:11" ht="15" customHeight="1">
      <c r="A1152" s="84"/>
      <c r="B1152" s="84"/>
      <c r="C1152" s="84"/>
      <c r="D1152" s="84"/>
      <c r="E1152" s="84"/>
      <c r="F1152" s="84"/>
      <c r="G1152" s="355"/>
      <c r="H1152" s="84"/>
      <c r="I1152" s="84"/>
      <c r="J1152" s="84"/>
      <c r="K1152" s="84"/>
    </row>
    <row r="1153" spans="1:11" ht="15" customHeight="1">
      <c r="A1153" s="84"/>
      <c r="B1153" s="84"/>
      <c r="C1153" s="84"/>
      <c r="D1153" s="84"/>
      <c r="E1153" s="84"/>
      <c r="F1153" s="84"/>
      <c r="G1153" s="355"/>
      <c r="H1153" s="84"/>
      <c r="I1153" s="84"/>
      <c r="J1153" s="84"/>
      <c r="K1153" s="84"/>
    </row>
    <row r="1154" spans="1:11" ht="15" customHeight="1">
      <c r="A1154" s="84"/>
      <c r="B1154" s="84"/>
      <c r="C1154" s="84"/>
      <c r="D1154" s="84"/>
      <c r="E1154" s="84"/>
      <c r="F1154" s="84"/>
      <c r="G1154" s="355"/>
      <c r="H1154" s="84"/>
      <c r="I1154" s="84"/>
      <c r="J1154" s="84"/>
      <c r="K1154" s="84"/>
    </row>
    <row r="1155" spans="1:11" ht="15" customHeight="1">
      <c r="A1155" s="84"/>
      <c r="B1155" s="84"/>
      <c r="C1155" s="84"/>
      <c r="D1155" s="84"/>
      <c r="E1155" s="84"/>
      <c r="F1155" s="84"/>
      <c r="G1155" s="355"/>
      <c r="H1155" s="84"/>
      <c r="I1155" s="84"/>
      <c r="J1155" s="84"/>
      <c r="K1155" s="84"/>
    </row>
    <row r="1156" spans="1:11" ht="15" customHeight="1">
      <c r="A1156" s="84"/>
      <c r="B1156" s="84"/>
      <c r="C1156" s="84"/>
      <c r="D1156" s="84"/>
      <c r="E1156" s="84"/>
      <c r="F1156" s="84"/>
      <c r="G1156" s="355"/>
      <c r="H1156" s="84"/>
      <c r="I1156" s="84"/>
      <c r="J1156" s="84"/>
      <c r="K1156" s="84"/>
    </row>
    <row r="1157" spans="1:11" ht="15" customHeight="1">
      <c r="A1157" s="84"/>
      <c r="B1157" s="84"/>
      <c r="C1157" s="84"/>
      <c r="D1157" s="84"/>
      <c r="E1157" s="84"/>
      <c r="F1157" s="84"/>
      <c r="G1157" s="355"/>
      <c r="H1157" s="84"/>
      <c r="I1157" s="84"/>
      <c r="J1157" s="84"/>
      <c r="K1157" s="84"/>
    </row>
    <row r="1158" spans="1:11" ht="15" customHeight="1">
      <c r="A1158" s="84"/>
      <c r="B1158" s="84"/>
      <c r="C1158" s="84"/>
      <c r="D1158" s="84"/>
      <c r="E1158" s="84"/>
      <c r="F1158" s="84"/>
      <c r="G1158" s="355"/>
      <c r="H1158" s="84"/>
      <c r="I1158" s="84"/>
      <c r="J1158" s="84"/>
      <c r="K1158" s="84"/>
    </row>
    <row r="1159" spans="1:11" ht="15" customHeight="1">
      <c r="A1159" s="84"/>
      <c r="B1159" s="84"/>
      <c r="C1159" s="84"/>
      <c r="D1159" s="84"/>
      <c r="E1159" s="84"/>
      <c r="F1159" s="84"/>
      <c r="G1159" s="355"/>
      <c r="H1159" s="84"/>
      <c r="I1159" s="84"/>
      <c r="J1159" s="84"/>
      <c r="K1159" s="84"/>
    </row>
    <row r="1160" spans="1:11" ht="15" customHeight="1">
      <c r="A1160" s="84"/>
      <c r="B1160" s="84"/>
      <c r="C1160" s="84"/>
      <c r="D1160" s="84"/>
      <c r="E1160" s="84"/>
      <c r="F1160" s="84"/>
      <c r="G1160" s="355"/>
      <c r="H1160" s="84"/>
      <c r="I1160" s="84"/>
      <c r="J1160" s="84"/>
      <c r="K1160" s="84"/>
    </row>
    <row r="1161" spans="1:11" ht="15" customHeight="1">
      <c r="A1161" s="84"/>
      <c r="B1161" s="84"/>
      <c r="C1161" s="84"/>
      <c r="D1161" s="84"/>
      <c r="E1161" s="84"/>
      <c r="F1161" s="84"/>
      <c r="G1161" s="355"/>
      <c r="H1161" s="84"/>
      <c r="I1161" s="84"/>
      <c r="J1161" s="84"/>
      <c r="K1161" s="84"/>
    </row>
    <row r="1162" spans="1:11" ht="15" customHeight="1">
      <c r="A1162" s="84"/>
      <c r="B1162" s="84"/>
      <c r="C1162" s="84"/>
      <c r="D1162" s="84"/>
      <c r="E1162" s="84"/>
      <c r="F1162" s="84"/>
      <c r="G1162" s="355"/>
      <c r="H1162" s="84"/>
      <c r="I1162" s="84"/>
      <c r="J1162" s="84"/>
      <c r="K1162" s="84"/>
    </row>
    <row r="1163" spans="1:11" ht="15" customHeight="1">
      <c r="A1163" s="84"/>
      <c r="B1163" s="84"/>
      <c r="C1163" s="84"/>
      <c r="D1163" s="84"/>
      <c r="E1163" s="84"/>
      <c r="F1163" s="84"/>
      <c r="G1163" s="355"/>
      <c r="H1163" s="84"/>
      <c r="I1163" s="84"/>
      <c r="J1163" s="84"/>
      <c r="K1163" s="84"/>
    </row>
    <row r="1164" spans="1:11" ht="15" customHeight="1">
      <c r="A1164" s="84"/>
      <c r="B1164" s="84"/>
      <c r="C1164" s="84"/>
      <c r="D1164" s="84"/>
      <c r="E1164" s="84"/>
      <c r="F1164" s="84"/>
      <c r="G1164" s="355"/>
      <c r="H1164" s="84"/>
      <c r="I1164" s="84"/>
      <c r="J1164" s="84"/>
      <c r="K1164" s="84"/>
    </row>
    <row r="1165" spans="1:11" ht="15" customHeight="1">
      <c r="A1165" s="84"/>
      <c r="B1165" s="84"/>
      <c r="C1165" s="84"/>
      <c r="D1165" s="84"/>
      <c r="E1165" s="84"/>
      <c r="F1165" s="84"/>
      <c r="G1165" s="355"/>
      <c r="H1165" s="84"/>
      <c r="I1165" s="84"/>
      <c r="J1165" s="84"/>
      <c r="K1165" s="84"/>
    </row>
    <row r="1166" spans="1:11" ht="15" customHeight="1">
      <c r="A1166" s="84"/>
      <c r="B1166" s="84"/>
      <c r="C1166" s="84"/>
      <c r="D1166" s="84"/>
      <c r="E1166" s="84"/>
      <c r="F1166" s="84"/>
      <c r="G1166" s="355"/>
      <c r="H1166" s="84"/>
      <c r="I1166" s="84"/>
      <c r="J1166" s="84"/>
      <c r="K1166" s="84"/>
    </row>
    <row r="1167" spans="1:11" ht="15" customHeight="1">
      <c r="A1167" s="84"/>
      <c r="B1167" s="84"/>
      <c r="C1167" s="84"/>
      <c r="D1167" s="84"/>
      <c r="E1167" s="84"/>
      <c r="F1167" s="84"/>
      <c r="G1167" s="355"/>
      <c r="H1167" s="84"/>
      <c r="I1167" s="84"/>
      <c r="J1167" s="84"/>
      <c r="K1167" s="84"/>
    </row>
    <row r="1168" spans="1:11" ht="15" customHeight="1">
      <c r="A1168" s="84"/>
      <c r="B1168" s="84"/>
      <c r="C1168" s="84"/>
      <c r="D1168" s="84"/>
      <c r="E1168" s="84"/>
      <c r="F1168" s="84"/>
      <c r="G1168" s="355"/>
      <c r="H1168" s="84"/>
      <c r="I1168" s="84"/>
      <c r="J1168" s="84"/>
      <c r="K1168" s="84"/>
    </row>
    <row r="1169" spans="1:11" ht="15" customHeight="1">
      <c r="A1169" s="84"/>
      <c r="B1169" s="84"/>
      <c r="C1169" s="84"/>
      <c r="D1169" s="84"/>
      <c r="E1169" s="84"/>
      <c r="F1169" s="84"/>
      <c r="G1169" s="355"/>
      <c r="H1169" s="84"/>
      <c r="I1169" s="84"/>
      <c r="J1169" s="84"/>
      <c r="K1169" s="84"/>
    </row>
    <row r="1170" spans="1:11" ht="15" customHeight="1">
      <c r="A1170" s="84"/>
      <c r="B1170" s="84"/>
      <c r="C1170" s="84"/>
      <c r="D1170" s="84"/>
      <c r="E1170" s="84"/>
      <c r="F1170" s="84"/>
      <c r="G1170" s="355"/>
      <c r="H1170" s="84"/>
      <c r="I1170" s="84"/>
      <c r="J1170" s="84"/>
      <c r="K1170" s="84"/>
    </row>
    <row r="1171" spans="1:11" ht="15" customHeight="1">
      <c r="A1171" s="84"/>
      <c r="B1171" s="84"/>
      <c r="C1171" s="84"/>
      <c r="D1171" s="84"/>
      <c r="E1171" s="84"/>
      <c r="F1171" s="84"/>
      <c r="G1171" s="355"/>
      <c r="H1171" s="84"/>
      <c r="I1171" s="84"/>
      <c r="J1171" s="84"/>
      <c r="K1171" s="84"/>
    </row>
    <row r="1172" spans="1:11" ht="15" customHeight="1">
      <c r="A1172" s="84"/>
      <c r="B1172" s="84"/>
      <c r="C1172" s="84"/>
      <c r="D1172" s="84"/>
      <c r="E1172" s="84"/>
      <c r="F1172" s="84"/>
      <c r="G1172" s="355"/>
      <c r="H1172" s="84"/>
      <c r="I1172" s="84"/>
      <c r="J1172" s="84"/>
      <c r="K1172" s="84"/>
    </row>
    <row r="1173" spans="1:11" ht="15" customHeight="1">
      <c r="A1173" s="84"/>
      <c r="B1173" s="84"/>
      <c r="C1173" s="84"/>
      <c r="D1173" s="84"/>
      <c r="E1173" s="84"/>
      <c r="F1173" s="84"/>
      <c r="G1173" s="355"/>
      <c r="H1173" s="84"/>
      <c r="I1173" s="84"/>
      <c r="J1173" s="84"/>
      <c r="K1173" s="84"/>
    </row>
    <row r="1174" spans="1:11" ht="15" customHeight="1">
      <c r="A1174" s="84"/>
      <c r="B1174" s="84"/>
      <c r="C1174" s="84"/>
      <c r="D1174" s="84"/>
      <c r="E1174" s="84"/>
      <c r="F1174" s="84"/>
      <c r="G1174" s="355"/>
      <c r="H1174" s="84"/>
      <c r="I1174" s="84"/>
      <c r="J1174" s="84"/>
      <c r="K1174" s="84"/>
    </row>
    <row r="1175" spans="1:11" ht="15" customHeight="1">
      <c r="A1175" s="84"/>
      <c r="B1175" s="84"/>
      <c r="C1175" s="84"/>
      <c r="D1175" s="84"/>
      <c r="E1175" s="84"/>
      <c r="F1175" s="84"/>
      <c r="G1175" s="355"/>
      <c r="H1175" s="84"/>
      <c r="I1175" s="84"/>
      <c r="J1175" s="84"/>
      <c r="K1175" s="84"/>
    </row>
    <row r="1176" spans="1:11" ht="15" customHeight="1">
      <c r="A1176" s="84"/>
      <c r="B1176" s="84"/>
      <c r="C1176" s="84"/>
      <c r="D1176" s="84"/>
      <c r="E1176" s="84"/>
      <c r="F1176" s="84"/>
      <c r="G1176" s="355"/>
      <c r="H1176" s="84"/>
      <c r="I1176" s="84"/>
      <c r="J1176" s="84"/>
      <c r="K1176" s="84"/>
    </row>
    <row r="1177" spans="1:11" ht="15" customHeight="1">
      <c r="A1177" s="84"/>
      <c r="B1177" s="84"/>
      <c r="C1177" s="84"/>
      <c r="D1177" s="84"/>
      <c r="E1177" s="84"/>
      <c r="F1177" s="84"/>
      <c r="G1177" s="355"/>
      <c r="H1177" s="84"/>
      <c r="I1177" s="84"/>
      <c r="J1177" s="84"/>
      <c r="K1177" s="84"/>
    </row>
    <row r="1178" spans="1:11" ht="15" customHeight="1">
      <c r="A1178" s="84"/>
      <c r="B1178" s="84"/>
      <c r="C1178" s="84"/>
      <c r="D1178" s="84"/>
      <c r="E1178" s="84"/>
      <c r="F1178" s="84"/>
      <c r="G1178" s="355"/>
      <c r="H1178" s="84"/>
      <c r="I1178" s="84"/>
      <c r="J1178" s="84"/>
      <c r="K1178" s="84"/>
    </row>
    <row r="1179" spans="1:11" ht="15" customHeight="1">
      <c r="A1179" s="84"/>
      <c r="B1179" s="84"/>
      <c r="C1179" s="84"/>
      <c r="D1179" s="84"/>
      <c r="E1179" s="84"/>
      <c r="F1179" s="84"/>
      <c r="G1179" s="355"/>
      <c r="H1179" s="84"/>
      <c r="I1179" s="84"/>
      <c r="J1179" s="84"/>
      <c r="K1179" s="84"/>
    </row>
    <row r="1180" spans="1:11" ht="15" customHeight="1">
      <c r="A1180" s="84"/>
      <c r="B1180" s="84"/>
      <c r="C1180" s="84"/>
      <c r="D1180" s="84"/>
      <c r="E1180" s="84"/>
      <c r="F1180" s="84"/>
      <c r="G1180" s="355"/>
      <c r="H1180" s="84"/>
      <c r="I1180" s="84"/>
      <c r="J1180" s="84"/>
      <c r="K1180" s="84"/>
    </row>
    <row r="1181" spans="1:11" ht="15" customHeight="1">
      <c r="A1181" s="84"/>
      <c r="B1181" s="84"/>
      <c r="C1181" s="84"/>
      <c r="D1181" s="84"/>
      <c r="E1181" s="84"/>
      <c r="F1181" s="84"/>
      <c r="G1181" s="355"/>
      <c r="H1181" s="84"/>
      <c r="I1181" s="84"/>
      <c r="J1181" s="84"/>
      <c r="K1181" s="84"/>
    </row>
    <row r="1182" spans="1:11" ht="15" customHeight="1">
      <c r="A1182" s="84"/>
      <c r="B1182" s="84"/>
      <c r="C1182" s="84"/>
      <c r="D1182" s="84"/>
      <c r="E1182" s="84"/>
      <c r="F1182" s="84"/>
      <c r="G1182" s="355"/>
      <c r="H1182" s="84"/>
      <c r="I1182" s="84"/>
      <c r="J1182" s="84"/>
      <c r="K1182" s="84"/>
    </row>
    <row r="1183" spans="1:11" ht="15" customHeight="1">
      <c r="A1183" s="84"/>
      <c r="B1183" s="84"/>
      <c r="C1183" s="84"/>
      <c r="D1183" s="84"/>
      <c r="E1183" s="84"/>
      <c r="F1183" s="84"/>
      <c r="G1183" s="355"/>
      <c r="H1183" s="84"/>
      <c r="I1183" s="84"/>
      <c r="J1183" s="84"/>
      <c r="K1183" s="84"/>
    </row>
    <row r="1184" spans="1:11" ht="15" customHeight="1">
      <c r="A1184" s="84"/>
      <c r="B1184" s="84"/>
      <c r="C1184" s="84"/>
      <c r="D1184" s="84"/>
      <c r="E1184" s="84"/>
      <c r="F1184" s="84"/>
      <c r="G1184" s="355"/>
      <c r="H1184" s="84"/>
      <c r="I1184" s="84"/>
      <c r="J1184" s="84"/>
      <c r="K1184" s="84"/>
    </row>
    <row r="1185" spans="1:11" ht="15" customHeight="1">
      <c r="A1185" s="84"/>
      <c r="B1185" s="84"/>
      <c r="C1185" s="84"/>
      <c r="D1185" s="84"/>
      <c r="E1185" s="84"/>
      <c r="F1185" s="84"/>
      <c r="G1185" s="355"/>
      <c r="H1185" s="84"/>
      <c r="I1185" s="84"/>
      <c r="J1185" s="84"/>
      <c r="K1185" s="84"/>
    </row>
    <row r="1186" spans="1:11" ht="15" customHeight="1">
      <c r="A1186" s="84"/>
      <c r="B1186" s="84"/>
      <c r="C1186" s="84"/>
      <c r="D1186" s="84"/>
      <c r="E1186" s="84"/>
      <c r="F1186" s="84"/>
      <c r="G1186" s="355"/>
      <c r="H1186" s="84"/>
      <c r="I1186" s="84"/>
      <c r="J1186" s="84"/>
      <c r="K1186" s="84"/>
    </row>
    <row r="1187" spans="1:11" ht="15" customHeight="1">
      <c r="A1187" s="84"/>
      <c r="B1187" s="84"/>
      <c r="C1187" s="84"/>
      <c r="D1187" s="84"/>
      <c r="E1187" s="84"/>
      <c r="F1187" s="84"/>
      <c r="G1187" s="355"/>
      <c r="H1187" s="84"/>
      <c r="I1187" s="84"/>
      <c r="J1187" s="84"/>
      <c r="K1187" s="84"/>
    </row>
    <row r="1188" spans="1:11" ht="15" customHeight="1">
      <c r="A1188" s="84"/>
      <c r="B1188" s="84"/>
      <c r="C1188" s="84"/>
      <c r="D1188" s="84"/>
      <c r="E1188" s="84"/>
      <c r="F1188" s="84"/>
      <c r="G1188" s="355"/>
      <c r="H1188" s="84"/>
      <c r="I1188" s="84"/>
      <c r="J1188" s="84"/>
      <c r="K1188" s="84"/>
    </row>
    <row r="1189" spans="1:11" ht="15" customHeight="1">
      <c r="A1189" s="84"/>
      <c r="B1189" s="84"/>
      <c r="C1189" s="84"/>
      <c r="D1189" s="84"/>
      <c r="E1189" s="84"/>
      <c r="F1189" s="84"/>
      <c r="G1189" s="355"/>
      <c r="H1189" s="84"/>
      <c r="I1189" s="84"/>
      <c r="J1189" s="84"/>
      <c r="K1189" s="84"/>
    </row>
    <row r="1190" spans="1:11" ht="15" customHeight="1">
      <c r="A1190" s="84"/>
      <c r="B1190" s="84"/>
      <c r="C1190" s="84"/>
      <c r="D1190" s="84"/>
      <c r="E1190" s="84"/>
      <c r="F1190" s="84"/>
      <c r="G1190" s="355"/>
      <c r="H1190" s="84"/>
      <c r="I1190" s="84"/>
      <c r="J1190" s="84"/>
      <c r="K1190" s="84"/>
    </row>
    <row r="1191" spans="1:11" ht="15" customHeight="1">
      <c r="A1191" s="84"/>
      <c r="B1191" s="84"/>
      <c r="C1191" s="84"/>
      <c r="D1191" s="84"/>
      <c r="E1191" s="84"/>
      <c r="F1191" s="84"/>
      <c r="G1191" s="355"/>
      <c r="H1191" s="84"/>
      <c r="I1191" s="84"/>
      <c r="J1191" s="84"/>
      <c r="K1191" s="84"/>
    </row>
    <row r="1192" spans="1:11" ht="15" customHeight="1">
      <c r="A1192" s="84"/>
      <c r="B1192" s="84"/>
      <c r="C1192" s="84"/>
      <c r="D1192" s="84"/>
      <c r="E1192" s="84"/>
      <c r="F1192" s="84"/>
      <c r="G1192" s="355"/>
      <c r="H1192" s="84"/>
      <c r="I1192" s="84"/>
      <c r="J1192" s="84"/>
      <c r="K1192" s="84"/>
    </row>
    <row r="1193" spans="1:11" ht="15" customHeight="1">
      <c r="A1193" s="84"/>
      <c r="B1193" s="84"/>
      <c r="C1193" s="84"/>
      <c r="D1193" s="84"/>
      <c r="E1193" s="84"/>
      <c r="F1193" s="84"/>
      <c r="G1193" s="355"/>
      <c r="H1193" s="84"/>
      <c r="I1193" s="84"/>
      <c r="J1193" s="84"/>
      <c r="K1193" s="84"/>
    </row>
    <row r="1194" spans="1:11" ht="15" customHeight="1">
      <c r="A1194" s="84"/>
      <c r="B1194" s="84"/>
      <c r="C1194" s="84"/>
      <c r="D1194" s="84"/>
      <c r="E1194" s="84"/>
      <c r="F1194" s="84"/>
      <c r="G1194" s="355"/>
      <c r="H1194" s="84"/>
      <c r="I1194" s="84"/>
      <c r="J1194" s="84"/>
      <c r="K1194" s="84"/>
    </row>
    <row r="1195" spans="1:11" ht="15" customHeight="1">
      <c r="A1195" s="84"/>
      <c r="B1195" s="84"/>
      <c r="C1195" s="84"/>
      <c r="D1195" s="84"/>
      <c r="E1195" s="84"/>
      <c r="F1195" s="84"/>
      <c r="G1195" s="355"/>
      <c r="H1195" s="84"/>
      <c r="I1195" s="84"/>
      <c r="J1195" s="84"/>
      <c r="K1195" s="84"/>
    </row>
    <row r="1196" spans="1:11" ht="15" customHeight="1">
      <c r="A1196" s="84"/>
      <c r="B1196" s="84"/>
      <c r="C1196" s="84"/>
      <c r="D1196" s="84"/>
      <c r="E1196" s="84"/>
      <c r="F1196" s="84"/>
      <c r="G1196" s="355"/>
      <c r="H1196" s="84"/>
      <c r="I1196" s="84"/>
      <c r="J1196" s="84"/>
      <c r="K1196" s="84"/>
    </row>
    <row r="1197" spans="1:11" ht="15" customHeight="1">
      <c r="A1197" s="84"/>
      <c r="B1197" s="84"/>
      <c r="C1197" s="84"/>
      <c r="D1197" s="84"/>
      <c r="E1197" s="84"/>
      <c r="F1197" s="84"/>
      <c r="G1197" s="355"/>
      <c r="H1197" s="84"/>
      <c r="I1197" s="84"/>
      <c r="J1197" s="84"/>
      <c r="K1197" s="84"/>
    </row>
    <row r="1198" spans="1:11" ht="15" customHeight="1">
      <c r="A1198" s="84"/>
      <c r="B1198" s="84"/>
      <c r="C1198" s="84"/>
      <c r="D1198" s="84"/>
      <c r="E1198" s="84"/>
      <c r="F1198" s="84"/>
      <c r="G1198" s="355"/>
      <c r="H1198" s="84"/>
      <c r="I1198" s="84"/>
      <c r="J1198" s="84"/>
      <c r="K1198" s="84"/>
    </row>
    <row r="1199" spans="1:11" ht="15" customHeight="1">
      <c r="A1199" s="84"/>
      <c r="B1199" s="84"/>
      <c r="C1199" s="84"/>
      <c r="D1199" s="84"/>
      <c r="E1199" s="84"/>
      <c r="F1199" s="84"/>
      <c r="G1199" s="355"/>
      <c r="H1199" s="84"/>
      <c r="I1199" s="84"/>
      <c r="J1199" s="84"/>
      <c r="K1199" s="84"/>
    </row>
    <row r="1200" spans="1:11" ht="15" customHeight="1">
      <c r="A1200" s="84"/>
      <c r="B1200" s="84"/>
      <c r="C1200" s="84"/>
      <c r="D1200" s="84"/>
      <c r="E1200" s="84"/>
      <c r="F1200" s="84"/>
      <c r="G1200" s="355"/>
      <c r="H1200" s="84"/>
      <c r="I1200" s="84"/>
      <c r="J1200" s="84"/>
      <c r="K1200" s="84"/>
    </row>
    <row r="1201" spans="1:11" ht="15" customHeight="1">
      <c r="A1201" s="84"/>
      <c r="B1201" s="84"/>
      <c r="C1201" s="84"/>
      <c r="D1201" s="84"/>
      <c r="E1201" s="84"/>
      <c r="F1201" s="84"/>
      <c r="G1201" s="355"/>
      <c r="H1201" s="84"/>
      <c r="I1201" s="84"/>
      <c r="J1201" s="84"/>
      <c r="K1201" s="84"/>
    </row>
    <row r="1202" spans="1:11" ht="15" customHeight="1">
      <c r="A1202" s="84"/>
      <c r="B1202" s="84"/>
      <c r="C1202" s="84"/>
      <c r="D1202" s="84"/>
      <c r="E1202" s="84"/>
      <c r="F1202" s="84"/>
      <c r="G1202" s="355"/>
      <c r="H1202" s="84"/>
      <c r="I1202" s="84"/>
      <c r="J1202" s="84"/>
      <c r="K1202" s="84"/>
    </row>
    <row r="1203" spans="1:11" ht="15" customHeight="1">
      <c r="A1203" s="84"/>
      <c r="B1203" s="84"/>
      <c r="C1203" s="84"/>
      <c r="D1203" s="84"/>
      <c r="E1203" s="84"/>
      <c r="F1203" s="84"/>
      <c r="G1203" s="355"/>
      <c r="H1203" s="84"/>
      <c r="I1203" s="84"/>
      <c r="J1203" s="84"/>
      <c r="K1203" s="84"/>
    </row>
    <row r="1204" spans="1:11" ht="15" customHeight="1">
      <c r="A1204" s="84"/>
      <c r="B1204" s="84"/>
      <c r="C1204" s="84"/>
      <c r="D1204" s="84"/>
      <c r="E1204" s="84"/>
      <c r="F1204" s="84"/>
      <c r="G1204" s="355"/>
      <c r="H1204" s="84"/>
      <c r="I1204" s="84"/>
      <c r="J1204" s="84"/>
      <c r="K1204" s="84"/>
    </row>
    <row r="1205" spans="1:11" ht="15" customHeight="1">
      <c r="A1205" s="84"/>
      <c r="B1205" s="84"/>
      <c r="C1205" s="84"/>
      <c r="D1205" s="84"/>
      <c r="E1205" s="84"/>
      <c r="F1205" s="84"/>
      <c r="G1205" s="355"/>
      <c r="H1205" s="84"/>
      <c r="I1205" s="84"/>
      <c r="J1205" s="84"/>
      <c r="K1205" s="84"/>
    </row>
    <row r="1206" spans="1:11" ht="15" customHeight="1">
      <c r="A1206" s="84"/>
      <c r="B1206" s="84"/>
      <c r="C1206" s="84"/>
      <c r="D1206" s="84"/>
      <c r="E1206" s="84"/>
      <c r="F1206" s="84"/>
      <c r="G1206" s="355"/>
      <c r="H1206" s="84"/>
      <c r="I1206" s="84"/>
      <c r="J1206" s="84"/>
      <c r="K1206" s="84"/>
    </row>
    <row r="1207" spans="1:11" ht="15" customHeight="1">
      <c r="A1207" s="84"/>
      <c r="B1207" s="84"/>
      <c r="C1207" s="84"/>
      <c r="D1207" s="84"/>
      <c r="E1207" s="84"/>
      <c r="F1207" s="84"/>
      <c r="G1207" s="355"/>
      <c r="H1207" s="84"/>
      <c r="I1207" s="84"/>
      <c r="J1207" s="84"/>
      <c r="K1207" s="84"/>
    </row>
    <row r="1208" spans="1:11" ht="15" customHeight="1">
      <c r="A1208" s="84"/>
      <c r="B1208" s="84"/>
      <c r="C1208" s="84"/>
      <c r="D1208" s="84"/>
      <c r="E1208" s="84"/>
      <c r="F1208" s="84"/>
      <c r="G1208" s="355"/>
      <c r="H1208" s="84"/>
      <c r="I1208" s="84"/>
      <c r="J1208" s="84"/>
      <c r="K1208" s="84"/>
    </row>
    <row r="1209" spans="1:11" ht="15" customHeight="1">
      <c r="A1209" s="84"/>
      <c r="B1209" s="84"/>
      <c r="C1209" s="84"/>
      <c r="D1209" s="84"/>
      <c r="E1209" s="84"/>
      <c r="F1209" s="84"/>
      <c r="G1209" s="355"/>
      <c r="H1209" s="84"/>
      <c r="I1209" s="84"/>
      <c r="J1209" s="84"/>
      <c r="K1209" s="84"/>
    </row>
    <row r="1210" spans="1:11" ht="15" customHeight="1">
      <c r="A1210" s="84"/>
      <c r="B1210" s="84"/>
      <c r="C1210" s="84"/>
      <c r="D1210" s="84"/>
      <c r="E1210" s="84"/>
      <c r="F1210" s="84"/>
      <c r="G1210" s="355"/>
      <c r="H1210" s="84"/>
      <c r="I1210" s="84"/>
      <c r="J1210" s="84"/>
      <c r="K1210" s="84"/>
    </row>
    <row r="1211" spans="1:11" ht="15" customHeight="1">
      <c r="A1211" s="84"/>
      <c r="B1211" s="84"/>
      <c r="C1211" s="84"/>
      <c r="D1211" s="84"/>
      <c r="E1211" s="84"/>
      <c r="F1211" s="84"/>
      <c r="G1211" s="355"/>
      <c r="H1211" s="84"/>
      <c r="I1211" s="84"/>
      <c r="J1211" s="84"/>
      <c r="K1211" s="84"/>
    </row>
    <row r="1212" spans="1:11" ht="15" customHeight="1">
      <c r="A1212" s="84"/>
      <c r="B1212" s="84"/>
      <c r="C1212" s="84"/>
      <c r="D1212" s="84"/>
      <c r="E1212" s="84"/>
      <c r="F1212" s="84"/>
      <c r="G1212" s="355"/>
      <c r="H1212" s="84"/>
      <c r="I1212" s="84"/>
      <c r="J1212" s="84"/>
      <c r="K1212" s="84"/>
    </row>
    <row r="1213" spans="1:11" ht="15" customHeight="1">
      <c r="A1213" s="84"/>
      <c r="B1213" s="84"/>
      <c r="C1213" s="84"/>
      <c r="D1213" s="84"/>
      <c r="E1213" s="84"/>
      <c r="F1213" s="84"/>
      <c r="G1213" s="355"/>
      <c r="H1213" s="84"/>
      <c r="I1213" s="84"/>
      <c r="J1213" s="84"/>
      <c r="K1213" s="84"/>
    </row>
    <row r="1214" spans="1:11" ht="15" customHeight="1">
      <c r="A1214" s="84"/>
      <c r="B1214" s="84"/>
      <c r="C1214" s="84"/>
      <c r="D1214" s="84"/>
      <c r="E1214" s="84"/>
      <c r="F1214" s="84"/>
      <c r="G1214" s="355"/>
      <c r="H1214" s="84"/>
      <c r="I1214" s="84"/>
      <c r="J1214" s="84"/>
      <c r="K1214" s="84"/>
    </row>
    <row r="1215" spans="1:11" ht="15" customHeight="1">
      <c r="A1215" s="84"/>
      <c r="B1215" s="84"/>
      <c r="C1215" s="84"/>
      <c r="D1215" s="84"/>
      <c r="E1215" s="84"/>
      <c r="F1215" s="84"/>
      <c r="G1215" s="355"/>
      <c r="H1215" s="84"/>
      <c r="I1215" s="84"/>
      <c r="J1215" s="84"/>
      <c r="K1215" s="84"/>
    </row>
    <row r="1216" spans="1:11" ht="15" customHeight="1">
      <c r="A1216" s="84"/>
      <c r="B1216" s="84"/>
      <c r="C1216" s="84"/>
      <c r="D1216" s="84"/>
      <c r="E1216" s="84"/>
      <c r="F1216" s="84"/>
      <c r="G1216" s="355"/>
      <c r="H1216" s="84"/>
      <c r="I1216" s="84"/>
      <c r="J1216" s="84"/>
      <c r="K1216" s="84"/>
    </row>
    <row r="1217" spans="1:11" ht="15" customHeight="1">
      <c r="A1217" s="84"/>
      <c r="B1217" s="84"/>
      <c r="C1217" s="84"/>
      <c r="D1217" s="84"/>
      <c r="E1217" s="84"/>
      <c r="F1217" s="84"/>
      <c r="G1217" s="355"/>
      <c r="H1217" s="84"/>
      <c r="I1217" s="84"/>
      <c r="J1217" s="84"/>
      <c r="K1217" s="84"/>
    </row>
    <row r="1218" spans="1:11" ht="15" customHeight="1">
      <c r="A1218" s="84"/>
      <c r="B1218" s="84"/>
      <c r="C1218" s="84"/>
      <c r="D1218" s="84"/>
      <c r="E1218" s="84"/>
      <c r="F1218" s="84"/>
      <c r="G1218" s="355"/>
      <c r="H1218" s="84"/>
      <c r="I1218" s="84"/>
      <c r="J1218" s="84"/>
      <c r="K1218" s="84"/>
    </row>
    <row r="1219" spans="1:11" ht="15" customHeight="1">
      <c r="A1219" s="84"/>
      <c r="B1219" s="84"/>
      <c r="C1219" s="84"/>
      <c r="D1219" s="84"/>
      <c r="E1219" s="84"/>
      <c r="F1219" s="84"/>
      <c r="G1219" s="355"/>
      <c r="H1219" s="84"/>
      <c r="I1219" s="84"/>
      <c r="J1219" s="84"/>
      <c r="K1219" s="84"/>
    </row>
    <row r="1220" spans="1:11" ht="15" customHeight="1">
      <c r="A1220" s="84"/>
      <c r="B1220" s="84"/>
      <c r="C1220" s="84"/>
      <c r="D1220" s="84"/>
      <c r="E1220" s="84"/>
      <c r="F1220" s="84"/>
      <c r="G1220" s="355"/>
      <c r="H1220" s="84"/>
      <c r="I1220" s="84"/>
      <c r="J1220" s="84"/>
      <c r="K1220" s="84"/>
    </row>
    <row r="1221" spans="1:11" ht="15" customHeight="1">
      <c r="A1221" s="84"/>
      <c r="B1221" s="84"/>
      <c r="C1221" s="84"/>
      <c r="D1221" s="84"/>
      <c r="E1221" s="84"/>
      <c r="F1221" s="84"/>
      <c r="G1221" s="355"/>
      <c r="H1221" s="84"/>
      <c r="I1221" s="84"/>
      <c r="J1221" s="84"/>
      <c r="K1221" s="84"/>
    </row>
    <row r="1222" spans="1:11" ht="15" customHeight="1">
      <c r="A1222" s="84"/>
      <c r="B1222" s="84"/>
      <c r="C1222" s="84"/>
      <c r="D1222" s="84"/>
      <c r="E1222" s="84"/>
      <c r="F1222" s="84"/>
      <c r="G1222" s="355"/>
      <c r="H1222" s="84"/>
      <c r="I1222" s="84"/>
      <c r="J1222" s="84"/>
      <c r="K1222" s="84"/>
    </row>
    <row r="1223" spans="1:11" ht="15" customHeight="1">
      <c r="A1223" s="84"/>
      <c r="B1223" s="84"/>
      <c r="C1223" s="84"/>
      <c r="D1223" s="84"/>
      <c r="E1223" s="84"/>
      <c r="F1223" s="84"/>
      <c r="G1223" s="355"/>
      <c r="H1223" s="84"/>
      <c r="I1223" s="84"/>
      <c r="J1223" s="84"/>
      <c r="K1223" s="84"/>
    </row>
    <row r="1224" spans="1:11" ht="15" customHeight="1">
      <c r="A1224" s="84"/>
      <c r="B1224" s="84"/>
      <c r="C1224" s="84"/>
      <c r="D1224" s="84"/>
      <c r="E1224" s="84"/>
      <c r="F1224" s="84"/>
      <c r="G1224" s="355"/>
      <c r="H1224" s="84"/>
      <c r="I1224" s="84"/>
      <c r="J1224" s="84"/>
      <c r="K1224" s="84"/>
    </row>
    <row r="1225" spans="1:11" ht="15" customHeight="1">
      <c r="A1225" s="84"/>
      <c r="B1225" s="84"/>
      <c r="C1225" s="84"/>
      <c r="D1225" s="84"/>
      <c r="E1225" s="84"/>
      <c r="F1225" s="84"/>
      <c r="G1225" s="355"/>
      <c r="H1225" s="84"/>
      <c r="I1225" s="84"/>
      <c r="J1225" s="84"/>
      <c r="K1225" s="84"/>
    </row>
    <row r="1226" spans="1:11" ht="15" customHeight="1">
      <c r="A1226" s="84"/>
      <c r="B1226" s="84"/>
      <c r="C1226" s="84"/>
      <c r="D1226" s="84"/>
      <c r="E1226" s="84"/>
      <c r="F1226" s="84"/>
      <c r="G1226" s="355"/>
      <c r="H1226" s="84"/>
      <c r="I1226" s="84"/>
      <c r="J1226" s="84"/>
      <c r="K1226" s="84"/>
    </row>
    <row r="1227" spans="1:11" ht="15" customHeight="1">
      <c r="A1227" s="84"/>
      <c r="B1227" s="84"/>
      <c r="C1227" s="84"/>
      <c r="D1227" s="84"/>
      <c r="E1227" s="84"/>
      <c r="F1227" s="84"/>
      <c r="G1227" s="355"/>
      <c r="H1227" s="84"/>
      <c r="I1227" s="84"/>
      <c r="J1227" s="84"/>
      <c r="K1227" s="84"/>
    </row>
    <row r="1228" spans="1:11" ht="15" customHeight="1">
      <c r="A1228" s="84"/>
      <c r="B1228" s="84"/>
      <c r="C1228" s="84"/>
      <c r="D1228" s="84"/>
      <c r="E1228" s="84"/>
      <c r="F1228" s="84"/>
      <c r="G1228" s="355"/>
      <c r="H1228" s="84"/>
      <c r="I1228" s="84"/>
      <c r="J1228" s="84"/>
      <c r="K1228" s="84"/>
    </row>
    <row r="1229" spans="1:11" ht="15" customHeight="1">
      <c r="A1229" s="84"/>
      <c r="B1229" s="84"/>
      <c r="C1229" s="84"/>
      <c r="D1229" s="84"/>
      <c r="E1229" s="84"/>
      <c r="F1229" s="84"/>
      <c r="G1229" s="355"/>
      <c r="H1229" s="84"/>
      <c r="I1229" s="84"/>
      <c r="J1229" s="84"/>
      <c r="K1229" s="84"/>
    </row>
    <row r="1230" spans="1:11" ht="15" customHeight="1">
      <c r="A1230" s="84"/>
      <c r="B1230" s="84"/>
      <c r="C1230" s="84"/>
      <c r="D1230" s="84"/>
      <c r="E1230" s="84"/>
      <c r="F1230" s="84"/>
      <c r="G1230" s="355"/>
      <c r="H1230" s="84"/>
      <c r="I1230" s="84"/>
      <c r="J1230" s="84"/>
      <c r="K1230" s="84"/>
    </row>
    <row r="1231" spans="1:11" ht="15" customHeight="1">
      <c r="A1231" s="84"/>
      <c r="B1231" s="84"/>
      <c r="C1231" s="84"/>
      <c r="D1231" s="84"/>
      <c r="E1231" s="84"/>
      <c r="F1231" s="84"/>
      <c r="G1231" s="355"/>
      <c r="H1231" s="84"/>
      <c r="I1231" s="84"/>
      <c r="J1231" s="84"/>
      <c r="K1231" s="84"/>
    </row>
    <row r="1232" spans="1:11" ht="15" customHeight="1">
      <c r="A1232" s="84"/>
      <c r="B1232" s="84"/>
      <c r="C1232" s="84"/>
      <c r="D1232" s="84"/>
      <c r="E1232" s="84"/>
      <c r="F1232" s="84"/>
      <c r="G1232" s="355"/>
      <c r="H1232" s="84"/>
      <c r="I1232" s="84"/>
      <c r="J1232" s="84"/>
      <c r="K1232" s="84"/>
    </row>
    <row r="1233" spans="1:11" ht="15" customHeight="1">
      <c r="A1233" s="84"/>
      <c r="B1233" s="84"/>
      <c r="C1233" s="84"/>
      <c r="D1233" s="84"/>
      <c r="E1233" s="84"/>
      <c r="F1233" s="84"/>
      <c r="G1233" s="355"/>
      <c r="H1233" s="84"/>
      <c r="I1233" s="84"/>
      <c r="J1233" s="84"/>
      <c r="K1233" s="84"/>
    </row>
    <row r="1234" spans="1:11" ht="15" customHeight="1">
      <c r="A1234" s="84"/>
      <c r="B1234" s="84"/>
      <c r="C1234" s="84"/>
      <c r="D1234" s="84"/>
      <c r="E1234" s="84"/>
      <c r="F1234" s="84"/>
      <c r="G1234" s="355"/>
      <c r="H1234" s="84"/>
      <c r="I1234" s="84"/>
      <c r="J1234" s="84"/>
      <c r="K1234" s="84"/>
    </row>
    <row r="1235" spans="1:11" ht="15" customHeight="1">
      <c r="A1235" s="84"/>
      <c r="B1235" s="84"/>
      <c r="C1235" s="84"/>
      <c r="D1235" s="84"/>
      <c r="E1235" s="84"/>
      <c r="F1235" s="84"/>
      <c r="G1235" s="355"/>
      <c r="H1235" s="84"/>
      <c r="I1235" s="84"/>
      <c r="J1235" s="84"/>
      <c r="K1235" s="84"/>
    </row>
    <row r="1236" spans="1:11" ht="15" customHeight="1">
      <c r="A1236" s="84"/>
      <c r="B1236" s="84"/>
      <c r="C1236" s="84"/>
      <c r="D1236" s="84"/>
      <c r="E1236" s="84"/>
      <c r="F1236" s="84"/>
      <c r="G1236" s="355"/>
      <c r="H1236" s="84"/>
      <c r="I1236" s="84"/>
      <c r="J1236" s="84"/>
      <c r="K1236" s="84"/>
    </row>
    <row r="1237" spans="1:11" ht="15" customHeight="1">
      <c r="A1237" s="84"/>
      <c r="B1237" s="84"/>
      <c r="C1237" s="84"/>
      <c r="D1237" s="84"/>
      <c r="E1237" s="84"/>
      <c r="F1237" s="84"/>
      <c r="G1237" s="355"/>
      <c r="H1237" s="84"/>
      <c r="I1237" s="84"/>
      <c r="J1237" s="84"/>
      <c r="K1237" s="84"/>
    </row>
    <row r="1238" spans="1:11" ht="15" customHeight="1">
      <c r="A1238" s="84"/>
      <c r="B1238" s="84"/>
      <c r="C1238" s="84"/>
      <c r="D1238" s="84"/>
      <c r="E1238" s="84"/>
      <c r="F1238" s="84"/>
      <c r="G1238" s="355"/>
      <c r="H1238" s="84"/>
      <c r="I1238" s="84"/>
      <c r="J1238" s="84"/>
      <c r="K1238" s="84"/>
    </row>
    <row r="1239" spans="1:11" ht="15" customHeight="1">
      <c r="A1239" s="84"/>
      <c r="B1239" s="84"/>
      <c r="C1239" s="84"/>
      <c r="D1239" s="84"/>
      <c r="E1239" s="84"/>
      <c r="F1239" s="84"/>
      <c r="G1239" s="355"/>
      <c r="H1239" s="84"/>
      <c r="I1239" s="84"/>
      <c r="J1239" s="84"/>
      <c r="K1239" s="84"/>
    </row>
    <row r="1240" spans="1:11" ht="15" customHeight="1">
      <c r="A1240" s="84"/>
      <c r="B1240" s="84"/>
      <c r="C1240" s="84"/>
      <c r="D1240" s="84"/>
      <c r="E1240" s="84"/>
      <c r="F1240" s="84"/>
      <c r="G1240" s="355"/>
      <c r="H1240" s="84"/>
      <c r="I1240" s="84"/>
      <c r="J1240" s="84"/>
      <c r="K1240" s="84"/>
    </row>
    <row r="1241" spans="1:11" ht="15" customHeight="1">
      <c r="A1241" s="84"/>
      <c r="B1241" s="84"/>
      <c r="C1241" s="84"/>
      <c r="D1241" s="84"/>
      <c r="E1241" s="84"/>
      <c r="F1241" s="84"/>
      <c r="G1241" s="355"/>
      <c r="H1241" s="84"/>
      <c r="I1241" s="84"/>
      <c r="J1241" s="84"/>
      <c r="K1241" s="84"/>
    </row>
    <row r="1242" spans="1:11" ht="15" customHeight="1">
      <c r="A1242" s="84"/>
      <c r="B1242" s="84"/>
      <c r="C1242" s="84"/>
      <c r="D1242" s="84"/>
      <c r="E1242" s="84"/>
      <c r="F1242" s="84"/>
      <c r="G1242" s="355"/>
      <c r="H1242" s="84"/>
      <c r="I1242" s="84"/>
      <c r="J1242" s="84"/>
      <c r="K1242" s="84"/>
    </row>
    <row r="1243" spans="1:11" ht="15" customHeight="1">
      <c r="A1243" s="84"/>
      <c r="B1243" s="84"/>
      <c r="C1243" s="84"/>
      <c r="D1243" s="84"/>
      <c r="E1243" s="84"/>
      <c r="F1243" s="84"/>
      <c r="G1243" s="355"/>
      <c r="H1243" s="84"/>
      <c r="I1243" s="84"/>
      <c r="J1243" s="84"/>
      <c r="K1243" s="84"/>
    </row>
    <row r="1244" spans="1:11" ht="15" customHeight="1">
      <c r="A1244" s="84"/>
      <c r="B1244" s="84"/>
      <c r="C1244" s="84"/>
      <c r="D1244" s="84"/>
      <c r="E1244" s="84"/>
      <c r="F1244" s="84"/>
      <c r="G1244" s="355"/>
      <c r="H1244" s="84"/>
      <c r="I1244" s="84"/>
      <c r="J1244" s="84"/>
      <c r="K1244" s="84"/>
    </row>
    <row r="1245" spans="1:11" ht="15" customHeight="1">
      <c r="A1245" s="84"/>
      <c r="B1245" s="84"/>
      <c r="C1245" s="84"/>
      <c r="D1245" s="84"/>
      <c r="E1245" s="84"/>
      <c r="F1245" s="84"/>
      <c r="G1245" s="355"/>
      <c r="H1245" s="84"/>
      <c r="I1245" s="84"/>
      <c r="J1245" s="84"/>
      <c r="K1245" s="84"/>
    </row>
    <row r="1246" spans="1:11" ht="15" customHeight="1">
      <c r="A1246" s="84"/>
      <c r="B1246" s="84"/>
      <c r="C1246" s="84"/>
      <c r="D1246" s="84"/>
      <c r="E1246" s="84"/>
      <c r="F1246" s="84"/>
      <c r="G1246" s="355"/>
      <c r="H1246" s="84"/>
      <c r="I1246" s="84"/>
      <c r="J1246" s="84"/>
      <c r="K1246" s="84"/>
    </row>
    <row r="1247" spans="1:11" ht="15" customHeight="1">
      <c r="A1247" s="84"/>
      <c r="B1247" s="84"/>
      <c r="C1247" s="84"/>
      <c r="D1247" s="84"/>
      <c r="E1247" s="84"/>
      <c r="F1247" s="84"/>
      <c r="G1247" s="355"/>
      <c r="H1247" s="84"/>
      <c r="I1247" s="84"/>
      <c r="J1247" s="84"/>
      <c r="K1247" s="84"/>
    </row>
    <row r="1248" spans="1:11" ht="15" customHeight="1">
      <c r="A1248" s="84"/>
      <c r="B1248" s="84"/>
      <c r="C1248" s="84"/>
      <c r="D1248" s="84"/>
      <c r="E1248" s="84"/>
      <c r="F1248" s="84"/>
      <c r="G1248" s="355"/>
      <c r="H1248" s="84"/>
      <c r="I1248" s="84"/>
      <c r="J1248" s="84"/>
      <c r="K1248" s="84"/>
    </row>
    <row r="1249" spans="1:11" ht="15" customHeight="1">
      <c r="A1249" s="84"/>
      <c r="B1249" s="84"/>
      <c r="C1249" s="84"/>
      <c r="D1249" s="84"/>
      <c r="E1249" s="84"/>
      <c r="F1249" s="84"/>
      <c r="G1249" s="355"/>
      <c r="H1249" s="84"/>
      <c r="I1249" s="84"/>
      <c r="J1249" s="84"/>
      <c r="K1249" s="84"/>
    </row>
    <row r="1250" spans="1:11" ht="15" customHeight="1">
      <c r="A1250" s="84"/>
      <c r="B1250" s="84"/>
      <c r="C1250" s="84"/>
      <c r="D1250" s="84"/>
      <c r="E1250" s="84"/>
      <c r="F1250" s="84"/>
      <c r="G1250" s="355"/>
      <c r="H1250" s="84"/>
      <c r="I1250" s="84"/>
      <c r="J1250" s="84"/>
      <c r="K1250" s="84"/>
    </row>
    <row r="1251" spans="1:11" ht="15" customHeight="1">
      <c r="A1251" s="84"/>
      <c r="B1251" s="84"/>
      <c r="C1251" s="84"/>
      <c r="D1251" s="84"/>
      <c r="E1251" s="84"/>
      <c r="F1251" s="84"/>
      <c r="G1251" s="355"/>
      <c r="H1251" s="84"/>
      <c r="I1251" s="84"/>
      <c r="J1251" s="84"/>
      <c r="K1251" s="84"/>
    </row>
    <row r="1252" spans="1:11" ht="15" customHeight="1">
      <c r="A1252" s="84"/>
      <c r="B1252" s="84"/>
      <c r="C1252" s="84"/>
      <c r="D1252" s="84"/>
      <c r="E1252" s="84"/>
      <c r="F1252" s="84"/>
      <c r="G1252" s="355"/>
      <c r="H1252" s="84"/>
      <c r="I1252" s="84"/>
      <c r="J1252" s="84"/>
      <c r="K1252" s="84"/>
    </row>
    <row r="1253" spans="1:11" ht="15" customHeight="1">
      <c r="A1253" s="84"/>
      <c r="B1253" s="84"/>
      <c r="C1253" s="84"/>
      <c r="D1253" s="84"/>
      <c r="E1253" s="84"/>
      <c r="F1253" s="84"/>
      <c r="G1253" s="355"/>
      <c r="H1253" s="84"/>
      <c r="I1253" s="84"/>
      <c r="J1253" s="84"/>
      <c r="K1253" s="84"/>
    </row>
    <row r="1254" spans="1:11" ht="15" customHeight="1">
      <c r="A1254" s="84"/>
      <c r="B1254" s="84"/>
      <c r="C1254" s="84"/>
      <c r="D1254" s="84"/>
      <c r="E1254" s="84"/>
      <c r="F1254" s="84"/>
      <c r="G1254" s="355"/>
      <c r="H1254" s="84"/>
      <c r="I1254" s="84"/>
      <c r="J1254" s="84"/>
      <c r="K1254" s="84"/>
    </row>
    <row r="1255" spans="1:11" ht="15" customHeight="1">
      <c r="A1255" s="84"/>
      <c r="B1255" s="84"/>
      <c r="C1255" s="84"/>
      <c r="D1255" s="84"/>
      <c r="E1255" s="84"/>
      <c r="F1255" s="84"/>
      <c r="G1255" s="355"/>
      <c r="H1255" s="84"/>
      <c r="I1255" s="84"/>
      <c r="J1255" s="84"/>
      <c r="K1255" s="84"/>
    </row>
    <row r="1256" spans="1:11" ht="15" customHeight="1">
      <c r="A1256" s="84"/>
      <c r="B1256" s="84"/>
      <c r="C1256" s="84"/>
      <c r="D1256" s="84"/>
      <c r="E1256" s="84"/>
      <c r="F1256" s="84"/>
      <c r="G1256" s="355"/>
      <c r="H1256" s="84"/>
      <c r="I1256" s="84"/>
      <c r="J1256" s="84"/>
      <c r="K1256" s="84"/>
    </row>
    <row r="1257" spans="1:11" ht="15" customHeight="1">
      <c r="A1257" s="84"/>
      <c r="B1257" s="84"/>
      <c r="C1257" s="84"/>
      <c r="D1257" s="84"/>
      <c r="E1257" s="84"/>
      <c r="F1257" s="84"/>
      <c r="G1257" s="355"/>
      <c r="H1257" s="84"/>
      <c r="I1257" s="84"/>
      <c r="J1257" s="84"/>
      <c r="K1257" s="84"/>
    </row>
    <row r="1258" spans="1:11" ht="15" customHeight="1">
      <c r="A1258" s="84"/>
      <c r="B1258" s="84"/>
      <c r="C1258" s="84"/>
      <c r="D1258" s="84"/>
      <c r="E1258" s="84"/>
      <c r="F1258" s="84"/>
      <c r="G1258" s="355"/>
      <c r="H1258" s="84"/>
      <c r="I1258" s="84"/>
      <c r="J1258" s="84"/>
      <c r="K1258" s="84"/>
    </row>
    <row r="1259" spans="1:11" ht="15" customHeight="1">
      <c r="A1259" s="84"/>
      <c r="B1259" s="84"/>
      <c r="C1259" s="84"/>
      <c r="D1259" s="84"/>
      <c r="E1259" s="84"/>
      <c r="F1259" s="84"/>
      <c r="G1259" s="355"/>
      <c r="H1259" s="84"/>
      <c r="I1259" s="84"/>
      <c r="J1259" s="84"/>
      <c r="K1259" s="84"/>
    </row>
    <row r="1260" spans="1:11" ht="15" customHeight="1">
      <c r="A1260" s="84"/>
      <c r="B1260" s="84"/>
      <c r="C1260" s="84"/>
      <c r="D1260" s="84"/>
      <c r="E1260" s="84"/>
      <c r="F1260" s="84"/>
      <c r="G1260" s="355"/>
      <c r="H1260" s="84"/>
      <c r="I1260" s="84"/>
      <c r="J1260" s="84"/>
      <c r="K1260" s="84"/>
    </row>
    <row r="1261" spans="1:11" ht="15" customHeight="1">
      <c r="A1261" s="84"/>
      <c r="B1261" s="84"/>
      <c r="C1261" s="84"/>
      <c r="D1261" s="84"/>
      <c r="E1261" s="84"/>
      <c r="F1261" s="84"/>
      <c r="G1261" s="355"/>
      <c r="H1261" s="84"/>
      <c r="I1261" s="84"/>
      <c r="J1261" s="84"/>
      <c r="K1261" s="84"/>
    </row>
    <row r="1262" spans="1:11" ht="15" customHeight="1">
      <c r="A1262" s="84"/>
      <c r="B1262" s="84"/>
      <c r="C1262" s="84"/>
      <c r="D1262" s="84"/>
      <c r="E1262" s="84"/>
      <c r="F1262" s="84"/>
      <c r="G1262" s="355"/>
      <c r="H1262" s="84"/>
      <c r="I1262" s="84"/>
      <c r="J1262" s="84"/>
      <c r="K1262" s="84"/>
    </row>
    <row r="1263" spans="1:11" ht="15" customHeight="1">
      <c r="A1263" s="84"/>
      <c r="B1263" s="84"/>
      <c r="C1263" s="84"/>
      <c r="D1263" s="84"/>
      <c r="E1263" s="84"/>
      <c r="F1263" s="84"/>
      <c r="G1263" s="355"/>
      <c r="H1263" s="84"/>
      <c r="I1263" s="84"/>
      <c r="J1263" s="84"/>
      <c r="K1263" s="84"/>
    </row>
    <row r="1264" spans="1:11" ht="15" customHeight="1">
      <c r="A1264" s="84"/>
      <c r="B1264" s="84"/>
      <c r="C1264" s="84"/>
      <c r="D1264" s="84"/>
      <c r="E1264" s="84"/>
      <c r="F1264" s="84"/>
      <c r="G1264" s="355"/>
      <c r="H1264" s="84"/>
      <c r="I1264" s="84"/>
      <c r="J1264" s="84"/>
      <c r="K1264" s="84"/>
    </row>
    <row r="1265" spans="1:11" ht="15" customHeight="1">
      <c r="A1265" s="84"/>
      <c r="B1265" s="84"/>
      <c r="C1265" s="84"/>
      <c r="D1265" s="84"/>
      <c r="E1265" s="84"/>
      <c r="F1265" s="84"/>
      <c r="G1265" s="355"/>
      <c r="H1265" s="84"/>
      <c r="I1265" s="84"/>
      <c r="J1265" s="84"/>
      <c r="K1265" s="84"/>
    </row>
    <row r="1266" spans="1:11" ht="15" customHeight="1">
      <c r="A1266" s="84"/>
      <c r="B1266" s="84"/>
      <c r="C1266" s="84"/>
      <c r="D1266" s="84"/>
      <c r="E1266" s="84"/>
      <c r="F1266" s="84"/>
      <c r="G1266" s="355"/>
      <c r="H1266" s="84"/>
      <c r="I1266" s="84"/>
      <c r="J1266" s="84"/>
      <c r="K1266" s="84"/>
    </row>
    <row r="1267" spans="1:11" ht="15" customHeight="1">
      <c r="A1267" s="84"/>
      <c r="B1267" s="84"/>
      <c r="C1267" s="84"/>
      <c r="D1267" s="84"/>
      <c r="E1267" s="84"/>
      <c r="F1267" s="84"/>
      <c r="G1267" s="355"/>
      <c r="H1267" s="84"/>
      <c r="I1267" s="84"/>
      <c r="J1267" s="84"/>
      <c r="K1267" s="84"/>
    </row>
    <row r="1268" spans="1:11" ht="15" customHeight="1">
      <c r="A1268" s="84"/>
      <c r="B1268" s="84"/>
      <c r="C1268" s="84"/>
      <c r="D1268" s="84"/>
      <c r="E1268" s="84"/>
      <c r="F1268" s="84"/>
      <c r="G1268" s="355"/>
      <c r="H1268" s="84"/>
      <c r="I1268" s="84"/>
      <c r="J1268" s="84"/>
      <c r="K1268" s="84"/>
    </row>
    <row r="1269" spans="1:11" ht="15" customHeight="1">
      <c r="A1269" s="84"/>
      <c r="B1269" s="84"/>
      <c r="C1269" s="84"/>
      <c r="D1269" s="84"/>
      <c r="E1269" s="84"/>
      <c r="F1269" s="84"/>
      <c r="G1269" s="355"/>
      <c r="H1269" s="84"/>
      <c r="I1269" s="84"/>
      <c r="J1269" s="84"/>
      <c r="K1269" s="84"/>
    </row>
    <row r="1270" spans="1:11" ht="15" customHeight="1">
      <c r="A1270" s="84"/>
      <c r="B1270" s="84"/>
      <c r="C1270" s="84"/>
      <c r="D1270" s="84"/>
      <c r="E1270" s="84"/>
      <c r="F1270" s="84"/>
      <c r="G1270" s="355"/>
      <c r="H1270" s="84"/>
      <c r="I1270" s="84"/>
      <c r="J1270" s="84"/>
      <c r="K1270" s="84"/>
    </row>
    <row r="1271" spans="1:11" ht="15" customHeight="1">
      <c r="A1271" s="84"/>
      <c r="B1271" s="84"/>
      <c r="C1271" s="84"/>
      <c r="D1271" s="84"/>
      <c r="E1271" s="84"/>
      <c r="F1271" s="84"/>
      <c r="G1271" s="355"/>
      <c r="H1271" s="84"/>
      <c r="I1271" s="84"/>
      <c r="J1271" s="84"/>
      <c r="K1271" s="84"/>
    </row>
    <row r="1272" spans="1:11" ht="15" customHeight="1">
      <c r="A1272" s="84"/>
      <c r="B1272" s="84"/>
      <c r="C1272" s="84"/>
      <c r="D1272" s="84"/>
      <c r="E1272" s="84"/>
      <c r="F1272" s="84"/>
      <c r="G1272" s="355"/>
      <c r="H1272" s="84"/>
      <c r="I1272" s="84"/>
      <c r="J1272" s="84"/>
      <c r="K1272" s="84"/>
    </row>
    <row r="1273" spans="1:11" ht="15" customHeight="1">
      <c r="A1273" s="84"/>
      <c r="B1273" s="84"/>
      <c r="C1273" s="84"/>
      <c r="D1273" s="84"/>
      <c r="E1273" s="84"/>
      <c r="F1273" s="84"/>
      <c r="G1273" s="355"/>
      <c r="H1273" s="84"/>
      <c r="I1273" s="84"/>
      <c r="J1273" s="84"/>
      <c r="K1273" s="84"/>
    </row>
    <row r="1274" spans="1:11" ht="15" customHeight="1">
      <c r="A1274" s="84"/>
      <c r="B1274" s="84"/>
      <c r="C1274" s="84"/>
      <c r="D1274" s="84"/>
      <c r="E1274" s="84"/>
      <c r="F1274" s="84"/>
      <c r="G1274" s="355"/>
      <c r="H1274" s="84"/>
      <c r="I1274" s="84"/>
      <c r="J1274" s="84"/>
      <c r="K1274" s="84"/>
    </row>
    <row r="1275" spans="1:11" ht="15" customHeight="1">
      <c r="A1275" s="84"/>
      <c r="B1275" s="84"/>
      <c r="C1275" s="84"/>
      <c r="D1275" s="84"/>
      <c r="E1275" s="84"/>
      <c r="F1275" s="84"/>
      <c r="G1275" s="355"/>
      <c r="H1275" s="84"/>
      <c r="I1275" s="84"/>
      <c r="J1275" s="84"/>
      <c r="K1275" s="84"/>
    </row>
    <row r="1276" spans="1:11" ht="15" customHeight="1">
      <c r="A1276" s="84"/>
      <c r="B1276" s="84"/>
      <c r="C1276" s="84"/>
      <c r="D1276" s="84"/>
      <c r="E1276" s="84"/>
      <c r="F1276" s="84"/>
      <c r="G1276" s="355"/>
      <c r="H1276" s="84"/>
      <c r="I1276" s="84"/>
      <c r="J1276" s="84"/>
      <c r="K1276" s="84"/>
    </row>
    <row r="1277" spans="1:11" ht="15" customHeight="1">
      <c r="A1277" s="84"/>
      <c r="B1277" s="84"/>
      <c r="C1277" s="84"/>
      <c r="D1277" s="84"/>
      <c r="E1277" s="84"/>
      <c r="F1277" s="84"/>
      <c r="G1277" s="355"/>
      <c r="H1277" s="84"/>
      <c r="I1277" s="84"/>
      <c r="J1277" s="84"/>
      <c r="K1277" s="84"/>
    </row>
    <row r="1278" spans="1:11" ht="15" customHeight="1">
      <c r="A1278" s="84"/>
      <c r="B1278" s="84"/>
      <c r="C1278" s="84"/>
      <c r="D1278" s="84"/>
      <c r="E1278" s="84"/>
      <c r="F1278" s="84"/>
      <c r="G1278" s="355"/>
      <c r="H1278" s="84"/>
      <c r="I1278" s="84"/>
      <c r="J1278" s="84"/>
      <c r="K1278" s="84"/>
    </row>
    <row r="1279" spans="1:11" ht="15" customHeight="1">
      <c r="A1279" s="84"/>
      <c r="B1279" s="84"/>
      <c r="C1279" s="84"/>
      <c r="D1279" s="84"/>
      <c r="E1279" s="84"/>
      <c r="F1279" s="84"/>
      <c r="G1279" s="355"/>
      <c r="H1279" s="84"/>
      <c r="I1279" s="84"/>
      <c r="J1279" s="84"/>
      <c r="K1279" s="84"/>
    </row>
    <row r="1280" spans="1:11" ht="15" customHeight="1">
      <c r="A1280" s="84"/>
      <c r="B1280" s="84"/>
      <c r="C1280" s="84"/>
      <c r="D1280" s="84"/>
      <c r="E1280" s="84"/>
      <c r="F1280" s="84"/>
      <c r="G1280" s="355"/>
      <c r="H1280" s="84"/>
      <c r="I1280" s="84"/>
      <c r="J1280" s="84"/>
      <c r="K1280" s="84"/>
    </row>
    <row r="1281" spans="1:11" ht="15" customHeight="1">
      <c r="A1281" s="84"/>
      <c r="B1281" s="84"/>
      <c r="C1281" s="84"/>
      <c r="D1281" s="84"/>
      <c r="E1281" s="84"/>
      <c r="F1281" s="84"/>
      <c r="G1281" s="355"/>
      <c r="H1281" s="84"/>
      <c r="I1281" s="84"/>
      <c r="J1281" s="84"/>
      <c r="K1281" s="84"/>
    </row>
    <row r="1282" spans="1:11" ht="15" customHeight="1">
      <c r="A1282" s="84"/>
      <c r="B1282" s="84"/>
      <c r="C1282" s="84"/>
      <c r="D1282" s="84"/>
      <c r="E1282" s="84"/>
      <c r="F1282" s="84"/>
      <c r="G1282" s="355"/>
      <c r="H1282" s="84"/>
      <c r="I1282" s="84"/>
      <c r="J1282" s="84"/>
      <c r="K1282" s="84"/>
    </row>
    <row r="1283" spans="1:11" ht="15" customHeight="1">
      <c r="A1283" s="84"/>
      <c r="B1283" s="84"/>
      <c r="C1283" s="84"/>
      <c r="D1283" s="84"/>
      <c r="E1283" s="84"/>
      <c r="F1283" s="84"/>
      <c r="G1283" s="355"/>
      <c r="H1283" s="84"/>
      <c r="I1283" s="84"/>
      <c r="J1283" s="84"/>
      <c r="K1283" s="84"/>
    </row>
    <row r="1284" spans="1:11" ht="15" customHeight="1">
      <c r="A1284" s="84"/>
      <c r="B1284" s="84"/>
      <c r="C1284" s="84"/>
      <c r="D1284" s="84"/>
      <c r="E1284" s="84"/>
      <c r="F1284" s="84"/>
      <c r="G1284" s="355"/>
      <c r="H1284" s="84"/>
      <c r="I1284" s="84"/>
      <c r="J1284" s="84"/>
      <c r="K1284" s="84"/>
    </row>
    <row r="1285" spans="1:11" ht="15" customHeight="1">
      <c r="A1285" s="84"/>
      <c r="B1285" s="84"/>
      <c r="C1285" s="84"/>
      <c r="D1285" s="84"/>
      <c r="E1285" s="84"/>
      <c r="F1285" s="84"/>
      <c r="G1285" s="355"/>
      <c r="H1285" s="84"/>
      <c r="I1285" s="84"/>
      <c r="J1285" s="84"/>
      <c r="K1285" s="84"/>
    </row>
    <row r="1286" spans="1:11" ht="15" customHeight="1">
      <c r="A1286" s="84"/>
      <c r="B1286" s="84"/>
      <c r="C1286" s="84"/>
      <c r="D1286" s="84"/>
      <c r="E1286" s="84"/>
      <c r="F1286" s="84"/>
      <c r="G1286" s="355"/>
      <c r="H1286" s="84"/>
      <c r="I1286" s="84"/>
      <c r="J1286" s="84"/>
      <c r="K1286" s="84"/>
    </row>
    <row r="1287" spans="1:11" ht="15" customHeight="1">
      <c r="A1287" s="84"/>
      <c r="B1287" s="84"/>
      <c r="C1287" s="84"/>
      <c r="D1287" s="84"/>
      <c r="E1287" s="84"/>
      <c r="F1287" s="84"/>
      <c r="G1287" s="355"/>
      <c r="H1287" s="84"/>
      <c r="I1287" s="84"/>
      <c r="J1287" s="84"/>
      <c r="K1287" s="84"/>
    </row>
    <row r="1288" spans="1:11" ht="15" customHeight="1">
      <c r="A1288" s="84"/>
      <c r="B1288" s="84"/>
      <c r="C1288" s="84"/>
      <c r="D1288" s="84"/>
      <c r="E1288" s="84"/>
      <c r="F1288" s="84"/>
      <c r="G1288" s="355"/>
      <c r="H1288" s="84"/>
      <c r="I1288" s="84"/>
      <c r="J1288" s="84"/>
      <c r="K1288" s="84"/>
    </row>
    <row r="1289" spans="1:11" ht="15" customHeight="1">
      <c r="A1289" s="84"/>
      <c r="B1289" s="84"/>
      <c r="C1289" s="84"/>
      <c r="D1289" s="84"/>
      <c r="E1289" s="84"/>
      <c r="F1289" s="84"/>
      <c r="G1289" s="355"/>
      <c r="H1289" s="84"/>
      <c r="I1289" s="84"/>
      <c r="J1289" s="84"/>
      <c r="K1289" s="84"/>
    </row>
    <row r="1290" spans="1:11" ht="15" customHeight="1">
      <c r="A1290" s="84"/>
      <c r="B1290" s="84"/>
      <c r="C1290" s="84"/>
      <c r="D1290" s="84"/>
      <c r="E1290" s="84"/>
      <c r="F1290" s="84"/>
      <c r="G1290" s="355"/>
      <c r="H1290" s="84"/>
      <c r="I1290" s="84"/>
      <c r="J1290" s="84"/>
      <c r="K1290" s="84"/>
    </row>
    <row r="1291" spans="1:11" ht="15" customHeight="1">
      <c r="A1291" s="84"/>
      <c r="B1291" s="84"/>
      <c r="C1291" s="84"/>
      <c r="D1291" s="84"/>
      <c r="E1291" s="84"/>
      <c r="F1291" s="84"/>
      <c r="G1291" s="355"/>
      <c r="H1291" s="84"/>
      <c r="I1291" s="84"/>
      <c r="J1291" s="84"/>
      <c r="K1291" s="84"/>
    </row>
    <row r="1292" spans="1:11" ht="15" customHeight="1">
      <c r="A1292" s="84"/>
      <c r="B1292" s="84"/>
      <c r="C1292" s="84"/>
      <c r="D1292" s="84"/>
      <c r="E1292" s="84"/>
      <c r="F1292" s="84"/>
      <c r="G1292" s="355"/>
      <c r="H1292" s="84"/>
      <c r="I1292" s="84"/>
      <c r="J1292" s="84"/>
      <c r="K1292" s="84"/>
    </row>
    <row r="1293" spans="1:11" ht="15" customHeight="1">
      <c r="A1293" s="84"/>
      <c r="B1293" s="84"/>
      <c r="C1293" s="84"/>
      <c r="D1293" s="84"/>
      <c r="E1293" s="84"/>
      <c r="F1293" s="84"/>
      <c r="G1293" s="355"/>
      <c r="H1293" s="84"/>
      <c r="I1293" s="84"/>
      <c r="J1293" s="84"/>
      <c r="K1293" s="84"/>
    </row>
    <row r="1294" spans="1:11" ht="15" customHeight="1">
      <c r="A1294" s="84"/>
      <c r="B1294" s="84"/>
      <c r="C1294" s="84"/>
      <c r="D1294" s="84"/>
      <c r="E1294" s="84"/>
      <c r="F1294" s="84"/>
      <c r="G1294" s="355"/>
      <c r="H1294" s="84"/>
      <c r="I1294" s="84"/>
      <c r="J1294" s="84"/>
      <c r="K1294" s="84"/>
    </row>
    <row r="1295" spans="1:11" ht="15" customHeight="1">
      <c r="A1295" s="84"/>
      <c r="B1295" s="84"/>
      <c r="C1295" s="84"/>
      <c r="D1295" s="84"/>
      <c r="E1295" s="84"/>
      <c r="F1295" s="84"/>
      <c r="G1295" s="355"/>
      <c r="H1295" s="84"/>
      <c r="I1295" s="84"/>
      <c r="J1295" s="84"/>
      <c r="K1295" s="84"/>
    </row>
    <row r="1296" spans="1:11" ht="15" customHeight="1">
      <c r="A1296" s="84"/>
      <c r="B1296" s="84"/>
      <c r="C1296" s="84"/>
      <c r="D1296" s="84"/>
      <c r="E1296" s="84"/>
      <c r="F1296" s="84"/>
      <c r="G1296" s="355"/>
      <c r="H1296" s="84"/>
      <c r="I1296" s="84"/>
      <c r="J1296" s="84"/>
      <c r="K1296" s="84"/>
    </row>
    <row r="1297" spans="1:11" ht="15" customHeight="1">
      <c r="A1297" s="84"/>
      <c r="B1297" s="84"/>
      <c r="C1297" s="84"/>
      <c r="D1297" s="84"/>
      <c r="E1297" s="84"/>
      <c r="F1297" s="84"/>
      <c r="G1297" s="355"/>
      <c r="H1297" s="84"/>
      <c r="I1297" s="84"/>
      <c r="J1297" s="84"/>
      <c r="K1297" s="84"/>
    </row>
    <row r="1298" spans="1:11" ht="15" customHeight="1">
      <c r="A1298" s="84"/>
      <c r="B1298" s="84"/>
      <c r="C1298" s="84"/>
      <c r="D1298" s="84"/>
      <c r="E1298" s="84"/>
      <c r="F1298" s="84"/>
      <c r="G1298" s="355"/>
      <c r="H1298" s="84"/>
      <c r="I1298" s="84"/>
      <c r="J1298" s="84"/>
      <c r="K1298" s="84"/>
    </row>
    <row r="1299" spans="1:11" ht="15" customHeight="1">
      <c r="A1299" s="84"/>
      <c r="B1299" s="84"/>
      <c r="C1299" s="84"/>
      <c r="D1299" s="84"/>
      <c r="E1299" s="84"/>
      <c r="F1299" s="84"/>
      <c r="G1299" s="355"/>
      <c r="H1299" s="84"/>
      <c r="I1299" s="84"/>
      <c r="J1299" s="84"/>
      <c r="K1299" s="84"/>
    </row>
    <row r="1300" spans="1:11" ht="15" customHeight="1">
      <c r="A1300" s="84"/>
      <c r="B1300" s="84"/>
      <c r="C1300" s="84"/>
      <c r="D1300" s="84"/>
      <c r="E1300" s="84"/>
      <c r="F1300" s="84"/>
      <c r="G1300" s="355"/>
      <c r="H1300" s="84"/>
      <c r="I1300" s="84"/>
      <c r="J1300" s="84"/>
      <c r="K1300" s="84"/>
    </row>
    <row r="1301" spans="1:11" ht="15" customHeight="1">
      <c r="A1301" s="84"/>
      <c r="B1301" s="84"/>
      <c r="C1301" s="84"/>
      <c r="D1301" s="84"/>
      <c r="E1301" s="84"/>
      <c r="F1301" s="84"/>
      <c r="G1301" s="355"/>
      <c r="H1301" s="84"/>
      <c r="I1301" s="84"/>
      <c r="J1301" s="84"/>
      <c r="K1301" s="84"/>
    </row>
    <row r="1302" spans="1:11" ht="15" customHeight="1">
      <c r="A1302" s="84"/>
      <c r="B1302" s="84"/>
      <c r="C1302" s="84"/>
      <c r="D1302" s="84"/>
      <c r="E1302" s="84"/>
      <c r="F1302" s="84"/>
      <c r="G1302" s="355"/>
      <c r="H1302" s="84"/>
      <c r="I1302" s="84"/>
      <c r="J1302" s="84"/>
      <c r="K1302" s="84"/>
    </row>
    <row r="1303" spans="1:11" ht="15" customHeight="1">
      <c r="A1303" s="84"/>
      <c r="B1303" s="84"/>
      <c r="C1303" s="84"/>
      <c r="D1303" s="84"/>
      <c r="E1303" s="84"/>
      <c r="F1303" s="84"/>
      <c r="G1303" s="355"/>
      <c r="H1303" s="84"/>
      <c r="I1303" s="84"/>
      <c r="J1303" s="84"/>
      <c r="K1303" s="84"/>
    </row>
    <row r="1304" spans="1:11" ht="15" customHeight="1">
      <c r="A1304" s="84"/>
      <c r="B1304" s="84"/>
      <c r="C1304" s="84"/>
      <c r="D1304" s="84"/>
      <c r="E1304" s="84"/>
      <c r="F1304" s="84"/>
      <c r="G1304" s="355"/>
      <c r="H1304" s="84"/>
      <c r="I1304" s="84"/>
      <c r="J1304" s="84"/>
      <c r="K1304" s="84"/>
    </row>
    <row r="1305" spans="1:11" ht="15" customHeight="1">
      <c r="A1305" s="84"/>
      <c r="B1305" s="84"/>
      <c r="C1305" s="84"/>
      <c r="D1305" s="84"/>
      <c r="E1305" s="84"/>
      <c r="F1305" s="84"/>
      <c r="G1305" s="355"/>
      <c r="H1305" s="84"/>
      <c r="I1305" s="84"/>
      <c r="J1305" s="84"/>
      <c r="K1305" s="84"/>
    </row>
    <row r="1306" spans="1:11" ht="15" customHeight="1">
      <c r="A1306" s="84"/>
      <c r="B1306" s="84"/>
      <c r="C1306" s="84"/>
      <c r="D1306" s="84"/>
      <c r="E1306" s="84"/>
      <c r="F1306" s="84"/>
      <c r="G1306" s="355"/>
      <c r="H1306" s="84"/>
      <c r="I1306" s="84"/>
      <c r="J1306" s="84"/>
      <c r="K1306" s="84"/>
    </row>
    <row r="1307" spans="1:11" ht="15" customHeight="1">
      <c r="A1307" s="84"/>
      <c r="B1307" s="84"/>
      <c r="C1307" s="84"/>
      <c r="D1307" s="84"/>
      <c r="E1307" s="84"/>
      <c r="F1307" s="84"/>
      <c r="G1307" s="355"/>
      <c r="H1307" s="84"/>
      <c r="I1307" s="84"/>
      <c r="J1307" s="84"/>
      <c r="K1307" s="84"/>
    </row>
    <row r="1308" spans="1:11" ht="15" customHeight="1">
      <c r="A1308" s="84"/>
      <c r="B1308" s="84"/>
      <c r="C1308" s="84"/>
      <c r="D1308" s="84"/>
      <c r="E1308" s="84"/>
      <c r="F1308" s="84"/>
      <c r="G1308" s="355"/>
      <c r="H1308" s="84"/>
      <c r="I1308" s="84"/>
      <c r="J1308" s="84"/>
      <c r="K1308" s="84"/>
    </row>
    <row r="1309" spans="1:11" ht="15" customHeight="1">
      <c r="A1309" s="84"/>
      <c r="B1309" s="84"/>
      <c r="C1309" s="84"/>
      <c r="D1309" s="84"/>
      <c r="E1309" s="84"/>
      <c r="F1309" s="84"/>
      <c r="G1309" s="355"/>
      <c r="H1309" s="84"/>
      <c r="I1309" s="84"/>
      <c r="J1309" s="84"/>
      <c r="K1309" s="84"/>
    </row>
    <row r="1310" spans="1:11" ht="15" customHeight="1">
      <c r="A1310" s="84"/>
      <c r="B1310" s="84"/>
      <c r="C1310" s="84"/>
      <c r="D1310" s="84"/>
      <c r="E1310" s="84"/>
      <c r="F1310" s="84"/>
      <c r="G1310" s="355"/>
      <c r="H1310" s="84"/>
      <c r="I1310" s="84"/>
      <c r="J1310" s="84"/>
      <c r="K1310" s="84"/>
    </row>
    <row r="1311" spans="1:11" ht="15" customHeight="1">
      <c r="A1311" s="84"/>
      <c r="B1311" s="84"/>
      <c r="C1311" s="84"/>
      <c r="D1311" s="84"/>
      <c r="E1311" s="84"/>
      <c r="F1311" s="84"/>
      <c r="G1311" s="355"/>
      <c r="H1311" s="84"/>
      <c r="I1311" s="84"/>
      <c r="J1311" s="84"/>
      <c r="K1311" s="84"/>
    </row>
    <row r="1312" spans="1:11" ht="15" customHeight="1">
      <c r="A1312" s="84"/>
      <c r="B1312" s="84"/>
      <c r="C1312" s="84"/>
      <c r="D1312" s="84"/>
      <c r="E1312" s="84"/>
      <c r="F1312" s="84"/>
      <c r="G1312" s="355"/>
      <c r="H1312" s="84"/>
      <c r="I1312" s="84"/>
      <c r="J1312" s="84"/>
      <c r="K1312" s="84"/>
    </row>
    <row r="1313" spans="1:11" ht="15" customHeight="1">
      <c r="A1313" s="84"/>
      <c r="B1313" s="84"/>
      <c r="C1313" s="84"/>
      <c r="D1313" s="84"/>
      <c r="E1313" s="84"/>
      <c r="F1313" s="84"/>
      <c r="G1313" s="355"/>
      <c r="H1313" s="84"/>
      <c r="I1313" s="84"/>
      <c r="J1313" s="84"/>
      <c r="K1313" s="84"/>
    </row>
    <row r="1314" spans="1:11" ht="15" customHeight="1">
      <c r="A1314" s="84"/>
      <c r="B1314" s="84"/>
      <c r="C1314" s="84"/>
      <c r="D1314" s="84"/>
      <c r="E1314" s="84"/>
      <c r="F1314" s="84"/>
      <c r="G1314" s="355"/>
      <c r="H1314" s="84"/>
      <c r="I1314" s="84"/>
      <c r="J1314" s="84"/>
      <c r="K1314" s="84"/>
    </row>
    <row r="1315" spans="1:11" ht="15" customHeight="1">
      <c r="A1315" s="84"/>
      <c r="B1315" s="84"/>
      <c r="C1315" s="84"/>
      <c r="D1315" s="84"/>
      <c r="E1315" s="84"/>
      <c r="F1315" s="84"/>
      <c r="G1315" s="355"/>
      <c r="H1315" s="84"/>
      <c r="I1315" s="84"/>
      <c r="J1315" s="84"/>
      <c r="K1315" s="84"/>
    </row>
    <row r="1316" spans="1:11" ht="15" customHeight="1">
      <c r="A1316" s="84"/>
      <c r="B1316" s="84"/>
      <c r="C1316" s="84"/>
      <c r="D1316" s="84"/>
      <c r="E1316" s="84"/>
      <c r="F1316" s="84"/>
      <c r="G1316" s="355"/>
      <c r="H1316" s="84"/>
      <c r="I1316" s="84"/>
      <c r="J1316" s="84"/>
      <c r="K1316" s="84"/>
    </row>
    <row r="1317" spans="1:11" ht="15" customHeight="1">
      <c r="A1317" s="84"/>
      <c r="B1317" s="84"/>
      <c r="C1317" s="84"/>
      <c r="D1317" s="84"/>
      <c r="E1317" s="84"/>
      <c r="F1317" s="84"/>
      <c r="G1317" s="355"/>
      <c r="H1317" s="84"/>
      <c r="I1317" s="84"/>
      <c r="J1317" s="84"/>
      <c r="K1317" s="84"/>
    </row>
    <row r="1318" spans="1:11" ht="15" customHeight="1">
      <c r="A1318" s="84"/>
      <c r="B1318" s="84"/>
      <c r="C1318" s="84"/>
      <c r="D1318" s="84"/>
      <c r="E1318" s="84"/>
      <c r="F1318" s="84"/>
      <c r="G1318" s="355"/>
      <c r="H1318" s="84"/>
      <c r="I1318" s="84"/>
      <c r="J1318" s="84"/>
      <c r="K1318" s="84"/>
    </row>
    <row r="1319" spans="1:11" ht="15" customHeight="1">
      <c r="A1319" s="84"/>
      <c r="B1319" s="84"/>
      <c r="C1319" s="84"/>
      <c r="D1319" s="84"/>
      <c r="E1319" s="84"/>
      <c r="F1319" s="84"/>
      <c r="G1319" s="355"/>
      <c r="H1319" s="84"/>
      <c r="I1319" s="84"/>
      <c r="J1319" s="84"/>
      <c r="K1319" s="84"/>
    </row>
    <row r="1320" spans="1:11" ht="15" customHeight="1">
      <c r="A1320" s="84"/>
      <c r="B1320" s="84"/>
      <c r="C1320" s="84"/>
      <c r="D1320" s="84"/>
      <c r="E1320" s="84"/>
      <c r="F1320" s="84"/>
      <c r="G1320" s="355"/>
      <c r="H1320" s="84"/>
      <c r="I1320" s="84"/>
      <c r="J1320" s="84"/>
      <c r="K1320" s="84"/>
    </row>
    <row r="1321" spans="1:11" ht="15" customHeight="1">
      <c r="A1321" s="84"/>
      <c r="B1321" s="84"/>
      <c r="C1321" s="84"/>
      <c r="D1321" s="84"/>
      <c r="E1321" s="84"/>
      <c r="F1321" s="84"/>
      <c r="G1321" s="355"/>
      <c r="H1321" s="84"/>
      <c r="I1321" s="84"/>
      <c r="J1321" s="84"/>
      <c r="K1321" s="84"/>
    </row>
    <row r="1322" spans="1:11" ht="15" customHeight="1">
      <c r="A1322" s="84"/>
      <c r="B1322" s="84"/>
      <c r="C1322" s="84"/>
      <c r="D1322" s="84"/>
      <c r="E1322" s="84"/>
      <c r="F1322" s="84"/>
      <c r="G1322" s="355"/>
      <c r="H1322" s="84"/>
      <c r="I1322" s="84"/>
      <c r="J1322" s="84"/>
      <c r="K1322" s="84"/>
    </row>
    <row r="1323" spans="1:11" ht="15" customHeight="1">
      <c r="A1323" s="84"/>
      <c r="B1323" s="84"/>
      <c r="C1323" s="84"/>
      <c r="D1323" s="84"/>
      <c r="E1323" s="84"/>
      <c r="F1323" s="84"/>
      <c r="G1323" s="355"/>
      <c r="H1323" s="84"/>
      <c r="I1323" s="84"/>
      <c r="J1323" s="84"/>
      <c r="K1323" s="84"/>
    </row>
    <row r="1324" spans="1:11" ht="15" customHeight="1">
      <c r="A1324" s="84"/>
      <c r="B1324" s="84"/>
      <c r="C1324" s="84"/>
      <c r="D1324" s="84"/>
      <c r="E1324" s="84"/>
      <c r="F1324" s="84"/>
      <c r="G1324" s="355"/>
      <c r="H1324" s="84"/>
      <c r="I1324" s="84"/>
      <c r="J1324" s="84"/>
      <c r="K1324" s="84"/>
    </row>
    <row r="1325" spans="1:11" ht="15" customHeight="1">
      <c r="A1325" s="84"/>
      <c r="B1325" s="84"/>
      <c r="C1325" s="84"/>
      <c r="D1325" s="84"/>
      <c r="E1325" s="84"/>
      <c r="F1325" s="84"/>
      <c r="G1325" s="355"/>
      <c r="H1325" s="84"/>
      <c r="I1325" s="84"/>
      <c r="J1325" s="84"/>
      <c r="K1325" s="84"/>
    </row>
    <row r="1326" spans="1:11" ht="15" customHeight="1">
      <c r="A1326" s="84"/>
      <c r="B1326" s="84"/>
      <c r="C1326" s="84"/>
      <c r="D1326" s="84"/>
      <c r="E1326" s="84"/>
      <c r="F1326" s="84"/>
      <c r="G1326" s="355"/>
      <c r="H1326" s="84"/>
      <c r="I1326" s="84"/>
      <c r="J1326" s="84"/>
      <c r="K1326" s="84"/>
    </row>
    <row r="1327" spans="1:11" ht="15" customHeight="1">
      <c r="A1327" s="84"/>
      <c r="B1327" s="84"/>
      <c r="C1327" s="84"/>
      <c r="D1327" s="84"/>
      <c r="E1327" s="84"/>
      <c r="F1327" s="84"/>
      <c r="G1327" s="355"/>
      <c r="H1327" s="84"/>
      <c r="I1327" s="84"/>
      <c r="J1327" s="84"/>
      <c r="K1327" s="84"/>
    </row>
    <row r="1328" spans="1:11" ht="15" customHeight="1">
      <c r="A1328" s="84"/>
      <c r="B1328" s="84"/>
      <c r="C1328" s="84"/>
      <c r="D1328" s="84"/>
      <c r="E1328" s="84"/>
      <c r="F1328" s="84"/>
      <c r="G1328" s="355"/>
      <c r="H1328" s="84"/>
      <c r="I1328" s="84"/>
      <c r="J1328" s="84"/>
      <c r="K1328" s="84"/>
    </row>
    <row r="1329" spans="1:11" ht="15" customHeight="1">
      <c r="A1329" s="84"/>
      <c r="B1329" s="84"/>
      <c r="C1329" s="84"/>
      <c r="D1329" s="84"/>
      <c r="E1329" s="84"/>
      <c r="F1329" s="84"/>
      <c r="G1329" s="355"/>
      <c r="H1329" s="84"/>
      <c r="I1329" s="84"/>
      <c r="J1329" s="84"/>
      <c r="K1329" s="84"/>
    </row>
    <row r="1330" spans="1:11" ht="15" customHeight="1">
      <c r="A1330" s="84"/>
      <c r="B1330" s="84"/>
      <c r="C1330" s="84"/>
      <c r="D1330" s="84"/>
      <c r="E1330" s="84"/>
      <c r="F1330" s="84"/>
      <c r="G1330" s="355"/>
      <c r="H1330" s="84"/>
      <c r="I1330" s="84"/>
      <c r="J1330" s="84"/>
      <c r="K1330" s="84"/>
    </row>
    <row r="1331" spans="1:11" ht="15" customHeight="1">
      <c r="A1331" s="84"/>
      <c r="B1331" s="84"/>
      <c r="C1331" s="84"/>
      <c r="D1331" s="84"/>
      <c r="E1331" s="84"/>
      <c r="F1331" s="84"/>
      <c r="G1331" s="355"/>
      <c r="H1331" s="84"/>
      <c r="I1331" s="84"/>
      <c r="J1331" s="84"/>
      <c r="K1331" s="84"/>
    </row>
    <row r="1332" spans="1:11" ht="15" customHeight="1">
      <c r="A1332" s="84"/>
      <c r="B1332" s="84"/>
      <c r="C1332" s="84"/>
      <c r="D1332" s="84"/>
      <c r="E1332" s="84"/>
      <c r="F1332" s="84"/>
      <c r="G1332" s="355"/>
      <c r="H1332" s="84"/>
      <c r="I1332" s="84"/>
      <c r="J1332" s="84"/>
      <c r="K1332" s="84"/>
    </row>
    <row r="1333" spans="1:11" ht="15" customHeight="1">
      <c r="A1333" s="84"/>
      <c r="B1333" s="84"/>
      <c r="C1333" s="84"/>
      <c r="D1333" s="84"/>
      <c r="E1333" s="84"/>
      <c r="F1333" s="84"/>
      <c r="G1333" s="355"/>
      <c r="H1333" s="84"/>
      <c r="I1333" s="84"/>
      <c r="J1333" s="84"/>
      <c r="K1333" s="84"/>
    </row>
    <row r="1334" spans="1:11" ht="15" customHeight="1">
      <c r="A1334" s="84"/>
      <c r="B1334" s="84"/>
      <c r="C1334" s="84"/>
      <c r="D1334" s="84"/>
      <c r="E1334" s="84"/>
      <c r="F1334" s="84"/>
      <c r="G1334" s="355"/>
      <c r="H1334" s="84"/>
      <c r="I1334" s="84"/>
      <c r="J1334" s="84"/>
      <c r="K1334" s="84"/>
    </row>
    <row r="1335" spans="1:11" ht="15" customHeight="1">
      <c r="A1335" s="84"/>
      <c r="B1335" s="84"/>
      <c r="C1335" s="84"/>
      <c r="D1335" s="84"/>
      <c r="E1335" s="84"/>
      <c r="F1335" s="84"/>
      <c r="G1335" s="355"/>
      <c r="H1335" s="84"/>
      <c r="I1335" s="84"/>
      <c r="J1335" s="84"/>
      <c r="K1335" s="84"/>
    </row>
    <row r="1336" spans="1:11" ht="15" customHeight="1">
      <c r="A1336" s="84"/>
      <c r="B1336" s="84"/>
      <c r="C1336" s="84"/>
      <c r="D1336" s="84"/>
      <c r="E1336" s="84"/>
      <c r="F1336" s="84"/>
      <c r="G1336" s="355"/>
      <c r="H1336" s="84"/>
      <c r="I1336" s="84"/>
      <c r="J1336" s="84"/>
      <c r="K1336" s="84"/>
    </row>
    <row r="1337" spans="1:11" ht="15" customHeight="1">
      <c r="A1337" s="84"/>
      <c r="B1337" s="84"/>
      <c r="C1337" s="84"/>
      <c r="D1337" s="84"/>
      <c r="E1337" s="84"/>
      <c r="F1337" s="84"/>
      <c r="G1337" s="355"/>
      <c r="H1337" s="84"/>
      <c r="I1337" s="84"/>
      <c r="J1337" s="84"/>
      <c r="K1337" s="84"/>
    </row>
    <row r="1338" spans="1:11" ht="15" customHeight="1">
      <c r="A1338" s="84"/>
      <c r="B1338" s="84"/>
      <c r="C1338" s="84"/>
      <c r="D1338" s="84"/>
      <c r="E1338" s="84"/>
      <c r="F1338" s="84"/>
      <c r="G1338" s="355"/>
      <c r="H1338" s="84"/>
      <c r="I1338" s="84"/>
      <c r="J1338" s="84"/>
      <c r="K1338" s="84"/>
    </row>
    <row r="1339" spans="1:11" ht="15" customHeight="1">
      <c r="A1339" s="84"/>
      <c r="B1339" s="84"/>
      <c r="C1339" s="84"/>
      <c r="D1339" s="84"/>
      <c r="E1339" s="84"/>
      <c r="F1339" s="84"/>
      <c r="G1339" s="355"/>
      <c r="H1339" s="84"/>
      <c r="I1339" s="84"/>
      <c r="J1339" s="84"/>
      <c r="K1339" s="84"/>
    </row>
    <row r="1340" spans="1:11" ht="15" customHeight="1">
      <c r="A1340" s="84"/>
      <c r="B1340" s="84"/>
      <c r="C1340" s="84"/>
      <c r="D1340" s="84"/>
      <c r="E1340" s="84"/>
      <c r="F1340" s="84"/>
      <c r="G1340" s="355"/>
      <c r="H1340" s="84"/>
      <c r="I1340" s="84"/>
      <c r="J1340" s="84"/>
      <c r="K1340" s="84"/>
    </row>
    <row r="1341" spans="1:11" ht="15" customHeight="1">
      <c r="A1341" s="84"/>
      <c r="B1341" s="84"/>
      <c r="C1341" s="84"/>
      <c r="D1341" s="84"/>
      <c r="E1341" s="84"/>
      <c r="F1341" s="84"/>
      <c r="G1341" s="355"/>
      <c r="H1341" s="84"/>
      <c r="I1341" s="84"/>
      <c r="J1341" s="84"/>
      <c r="K1341" s="84"/>
    </row>
    <row r="1342" spans="1:11" ht="15" customHeight="1">
      <c r="A1342" s="84"/>
      <c r="B1342" s="84"/>
      <c r="C1342" s="84"/>
      <c r="D1342" s="84"/>
      <c r="E1342" s="84"/>
      <c r="F1342" s="84"/>
      <c r="G1342" s="355"/>
      <c r="H1342" s="84"/>
      <c r="I1342" s="84"/>
      <c r="J1342" s="84"/>
      <c r="K1342" s="84"/>
    </row>
    <row r="1343" spans="1:11" ht="15" customHeight="1">
      <c r="A1343" s="84"/>
      <c r="B1343" s="84"/>
      <c r="C1343" s="84"/>
      <c r="D1343" s="84"/>
      <c r="E1343" s="84"/>
      <c r="F1343" s="84"/>
      <c r="G1343" s="355"/>
      <c r="H1343" s="84"/>
      <c r="I1343" s="84"/>
      <c r="J1343" s="84"/>
      <c r="K1343" s="84"/>
    </row>
    <row r="1344" spans="1:11" ht="15" customHeight="1">
      <c r="A1344" s="84"/>
      <c r="B1344" s="84"/>
      <c r="C1344" s="84"/>
      <c r="D1344" s="84"/>
      <c r="E1344" s="84"/>
      <c r="F1344" s="84"/>
      <c r="G1344" s="355"/>
      <c r="H1344" s="84"/>
      <c r="I1344" s="84"/>
      <c r="J1344" s="84"/>
      <c r="K1344" s="84"/>
    </row>
    <row r="1345" spans="1:11" ht="15" customHeight="1">
      <c r="A1345" s="84"/>
      <c r="B1345" s="84"/>
      <c r="C1345" s="84"/>
      <c r="D1345" s="84"/>
      <c r="E1345" s="84"/>
      <c r="F1345" s="84"/>
      <c r="G1345" s="355"/>
      <c r="H1345" s="84"/>
      <c r="I1345" s="84"/>
      <c r="J1345" s="84"/>
      <c r="K1345" s="84"/>
    </row>
    <row r="1346" spans="1:11" ht="15" customHeight="1">
      <c r="A1346" s="84"/>
      <c r="B1346" s="84"/>
      <c r="C1346" s="84"/>
      <c r="D1346" s="84"/>
      <c r="E1346" s="84"/>
      <c r="F1346" s="84"/>
      <c r="G1346" s="355"/>
      <c r="H1346" s="84"/>
      <c r="I1346" s="84"/>
      <c r="J1346" s="84"/>
      <c r="K1346" s="84"/>
    </row>
    <row r="1347" spans="1:11" ht="15" customHeight="1">
      <c r="A1347" s="84"/>
      <c r="B1347" s="84"/>
      <c r="C1347" s="84"/>
      <c r="D1347" s="84"/>
      <c r="E1347" s="84"/>
      <c r="F1347" s="84"/>
      <c r="G1347" s="355"/>
      <c r="H1347" s="84"/>
      <c r="I1347" s="84"/>
      <c r="J1347" s="84"/>
      <c r="K1347" s="84"/>
    </row>
    <row r="1348" spans="1:11" ht="15" customHeight="1">
      <c r="A1348" s="84"/>
      <c r="B1348" s="84"/>
      <c r="C1348" s="84"/>
      <c r="D1348" s="84"/>
      <c r="E1348" s="84"/>
      <c r="F1348" s="84"/>
      <c r="G1348" s="355"/>
      <c r="H1348" s="84"/>
      <c r="I1348" s="84"/>
      <c r="J1348" s="84"/>
      <c r="K1348" s="84"/>
    </row>
    <row r="1349" spans="1:11" ht="15" customHeight="1">
      <c r="A1349" s="84"/>
      <c r="B1349" s="84"/>
      <c r="C1349" s="84"/>
      <c r="D1349" s="84"/>
      <c r="E1349" s="84"/>
      <c r="F1349" s="84"/>
      <c r="G1349" s="355"/>
      <c r="H1349" s="84"/>
      <c r="I1349" s="84"/>
      <c r="J1349" s="84"/>
      <c r="K1349" s="84"/>
    </row>
    <row r="1350" spans="1:11" ht="15" customHeight="1">
      <c r="A1350" s="84"/>
      <c r="B1350" s="84"/>
      <c r="C1350" s="84"/>
      <c r="D1350" s="84"/>
      <c r="E1350" s="84"/>
      <c r="F1350" s="84"/>
      <c r="G1350" s="355"/>
      <c r="H1350" s="84"/>
      <c r="I1350" s="84"/>
      <c r="J1350" s="84"/>
      <c r="K1350" s="84"/>
    </row>
    <row r="1351" spans="1:11" ht="15" customHeight="1">
      <c r="A1351" s="84"/>
      <c r="B1351" s="84"/>
      <c r="C1351" s="84"/>
      <c r="D1351" s="84"/>
      <c r="E1351" s="84"/>
      <c r="F1351" s="84"/>
      <c r="G1351" s="355"/>
      <c r="H1351" s="84"/>
      <c r="I1351" s="84"/>
      <c r="J1351" s="84"/>
      <c r="K1351" s="84"/>
    </row>
    <row r="1352" spans="1:11" ht="15" customHeight="1">
      <c r="A1352" s="84"/>
      <c r="B1352" s="84"/>
      <c r="C1352" s="84"/>
      <c r="D1352" s="84"/>
      <c r="E1352" s="84"/>
      <c r="F1352" s="84"/>
      <c r="G1352" s="355"/>
      <c r="H1352" s="84"/>
      <c r="I1352" s="84"/>
      <c r="J1352" s="84"/>
      <c r="K1352" s="84"/>
    </row>
    <row r="1353" spans="1:11" ht="15" customHeight="1">
      <c r="A1353" s="84"/>
      <c r="B1353" s="84"/>
      <c r="C1353" s="84"/>
      <c r="D1353" s="84"/>
      <c r="E1353" s="84"/>
      <c r="F1353" s="84"/>
      <c r="G1353" s="355"/>
      <c r="H1353" s="84"/>
      <c r="I1353" s="84"/>
      <c r="J1353" s="84"/>
      <c r="K1353" s="84"/>
    </row>
    <row r="1354" spans="1:11" ht="15" customHeight="1">
      <c r="A1354" s="84"/>
      <c r="B1354" s="84"/>
      <c r="C1354" s="84"/>
      <c r="D1354" s="84"/>
      <c r="E1354" s="84"/>
      <c r="F1354" s="84"/>
      <c r="G1354" s="355"/>
      <c r="H1354" s="84"/>
      <c r="I1354" s="84"/>
      <c r="J1354" s="84"/>
      <c r="K1354" s="84"/>
    </row>
    <row r="1355" spans="1:11" ht="15" customHeight="1">
      <c r="A1355" s="84"/>
      <c r="B1355" s="84"/>
      <c r="C1355" s="84"/>
      <c r="D1355" s="84"/>
      <c r="E1355" s="84"/>
      <c r="F1355" s="84"/>
      <c r="G1355" s="355"/>
      <c r="H1355" s="84"/>
      <c r="I1355" s="84"/>
      <c r="J1355" s="84"/>
      <c r="K1355" s="84"/>
    </row>
    <row r="1356" spans="1:11" ht="15" customHeight="1">
      <c r="A1356" s="84"/>
      <c r="B1356" s="84"/>
      <c r="C1356" s="84"/>
      <c r="D1356" s="84"/>
      <c r="E1356" s="84"/>
      <c r="F1356" s="84"/>
      <c r="G1356" s="355"/>
      <c r="H1356" s="84"/>
      <c r="I1356" s="84"/>
      <c r="J1356" s="84"/>
      <c r="K1356" s="84"/>
    </row>
    <row r="1357" spans="1:11" ht="15" customHeight="1">
      <c r="A1357" s="84"/>
      <c r="B1357" s="84"/>
      <c r="C1357" s="84"/>
      <c r="D1357" s="84"/>
      <c r="E1357" s="84"/>
      <c r="F1357" s="84"/>
      <c r="G1357" s="355"/>
      <c r="H1357" s="84"/>
      <c r="I1357" s="84"/>
      <c r="J1357" s="84"/>
      <c r="K1357" s="84"/>
    </row>
    <row r="1358" spans="1:11" ht="15" customHeight="1">
      <c r="A1358" s="84"/>
      <c r="B1358" s="84"/>
      <c r="C1358" s="84"/>
      <c r="D1358" s="84"/>
      <c r="E1358" s="84"/>
      <c r="F1358" s="84"/>
      <c r="G1358" s="355"/>
      <c r="H1358" s="84"/>
      <c r="I1358" s="84"/>
      <c r="J1358" s="84"/>
      <c r="K1358" s="84"/>
    </row>
    <row r="1359" spans="1:11" ht="15" customHeight="1">
      <c r="A1359" s="84"/>
      <c r="B1359" s="84"/>
      <c r="C1359" s="84"/>
      <c r="D1359" s="84"/>
      <c r="E1359" s="84"/>
      <c r="F1359" s="84"/>
      <c r="G1359" s="355"/>
      <c r="H1359" s="84"/>
      <c r="I1359" s="84"/>
      <c r="J1359" s="84"/>
      <c r="K1359" s="84"/>
    </row>
    <row r="1360" spans="1:11" ht="15" customHeight="1">
      <c r="A1360" s="84"/>
      <c r="B1360" s="84"/>
      <c r="C1360" s="84"/>
      <c r="D1360" s="84"/>
      <c r="E1360" s="84"/>
      <c r="F1360" s="84"/>
      <c r="G1360" s="355"/>
      <c r="H1360" s="84"/>
      <c r="I1360" s="84"/>
      <c r="J1360" s="84"/>
      <c r="K1360" s="84"/>
    </row>
    <row r="1361" spans="1:11" ht="15" customHeight="1">
      <c r="A1361" s="84"/>
      <c r="B1361" s="84"/>
      <c r="C1361" s="84"/>
      <c r="D1361" s="84"/>
      <c r="E1361" s="84"/>
      <c r="F1361" s="84"/>
      <c r="G1361" s="355"/>
      <c r="H1361" s="84"/>
      <c r="I1361" s="84"/>
      <c r="J1361" s="84"/>
      <c r="K1361" s="84"/>
    </row>
    <row r="1362" spans="1:11" ht="15" customHeight="1">
      <c r="A1362" s="84"/>
      <c r="B1362" s="84"/>
      <c r="C1362" s="84"/>
      <c r="D1362" s="84"/>
      <c r="E1362" s="84"/>
      <c r="F1362" s="84"/>
      <c r="G1362" s="355"/>
      <c r="H1362" s="84"/>
      <c r="I1362" s="84"/>
      <c r="J1362" s="84"/>
      <c r="K1362" s="84"/>
    </row>
    <row r="1363" spans="1:11" ht="15" customHeight="1">
      <c r="A1363" s="84"/>
      <c r="B1363" s="84"/>
      <c r="C1363" s="84"/>
      <c r="D1363" s="84"/>
      <c r="E1363" s="84"/>
      <c r="F1363" s="84"/>
      <c r="G1363" s="355"/>
      <c r="H1363" s="84"/>
      <c r="I1363" s="84"/>
      <c r="J1363" s="84"/>
      <c r="K1363" s="84"/>
    </row>
    <row r="1364" spans="1:11" ht="15" customHeight="1">
      <c r="A1364" s="84"/>
      <c r="B1364" s="84"/>
      <c r="C1364" s="84"/>
      <c r="D1364" s="84"/>
      <c r="E1364" s="84"/>
      <c r="F1364" s="84"/>
      <c r="G1364" s="355"/>
      <c r="H1364" s="84"/>
      <c r="I1364" s="84"/>
      <c r="J1364" s="84"/>
      <c r="K1364" s="84"/>
    </row>
    <row r="1365" spans="1:11" ht="15" customHeight="1">
      <c r="A1365" s="84"/>
      <c r="B1365" s="84"/>
      <c r="C1365" s="84"/>
      <c r="D1365" s="84"/>
      <c r="E1365" s="84"/>
      <c r="F1365" s="84"/>
      <c r="G1365" s="355"/>
      <c r="H1365" s="84"/>
      <c r="I1365" s="84"/>
      <c r="J1365" s="84"/>
      <c r="K1365" s="84"/>
    </row>
    <row r="1366" spans="1:11" ht="15" customHeight="1">
      <c r="A1366" s="84"/>
      <c r="B1366" s="84"/>
      <c r="C1366" s="84"/>
      <c r="D1366" s="84"/>
      <c r="E1366" s="84"/>
      <c r="F1366" s="84"/>
      <c r="G1366" s="355"/>
      <c r="H1366" s="84"/>
      <c r="I1366" s="84"/>
      <c r="J1366" s="84"/>
      <c r="K1366" s="84"/>
    </row>
    <row r="1367" spans="1:11" ht="15" customHeight="1">
      <c r="A1367" s="84"/>
      <c r="B1367" s="84"/>
      <c r="C1367" s="84"/>
      <c r="D1367" s="84"/>
      <c r="E1367" s="84"/>
      <c r="F1367" s="84"/>
      <c r="G1367" s="355"/>
      <c r="H1367" s="84"/>
      <c r="I1367" s="84"/>
      <c r="J1367" s="84"/>
      <c r="K1367" s="84"/>
    </row>
    <row r="1368" spans="1:11" ht="15" customHeight="1">
      <c r="A1368" s="84"/>
      <c r="B1368" s="84"/>
      <c r="C1368" s="84"/>
      <c r="D1368" s="84"/>
      <c r="E1368" s="84"/>
      <c r="F1368" s="84"/>
      <c r="G1368" s="355"/>
      <c r="H1368" s="84"/>
      <c r="I1368" s="84"/>
      <c r="J1368" s="84"/>
      <c r="K1368" s="84"/>
    </row>
    <row r="1369" spans="1:11" ht="15" customHeight="1">
      <c r="A1369" s="84"/>
      <c r="B1369" s="84"/>
      <c r="C1369" s="84"/>
      <c r="D1369" s="84"/>
      <c r="E1369" s="84"/>
      <c r="F1369" s="84"/>
      <c r="G1369" s="355"/>
      <c r="H1369" s="84"/>
      <c r="I1369" s="84"/>
      <c r="J1369" s="84"/>
      <c r="K1369" s="84"/>
    </row>
    <row r="1370" spans="1:11" ht="15" customHeight="1">
      <c r="A1370" s="84"/>
      <c r="B1370" s="84"/>
      <c r="C1370" s="84"/>
      <c r="D1370" s="84"/>
      <c r="E1370" s="84"/>
      <c r="F1370" s="84"/>
      <c r="G1370" s="355"/>
      <c r="H1370" s="84"/>
      <c r="I1370" s="84"/>
      <c r="J1370" s="84"/>
      <c r="K1370" s="84"/>
    </row>
    <row r="1371" spans="1:11" ht="15" customHeight="1">
      <c r="A1371" s="84"/>
      <c r="B1371" s="84"/>
      <c r="C1371" s="84"/>
      <c r="D1371" s="84"/>
      <c r="E1371" s="84"/>
      <c r="F1371" s="84"/>
      <c r="G1371" s="355"/>
      <c r="H1371" s="84"/>
      <c r="I1371" s="84"/>
      <c r="J1371" s="84"/>
      <c r="K1371" s="84"/>
    </row>
    <row r="1372" spans="1:11" ht="15" customHeight="1">
      <c r="A1372" s="84"/>
      <c r="B1372" s="84"/>
      <c r="C1372" s="84"/>
      <c r="D1372" s="84"/>
      <c r="E1372" s="84"/>
      <c r="F1372" s="84"/>
      <c r="G1372" s="355"/>
      <c r="H1372" s="84"/>
      <c r="I1372" s="84"/>
      <c r="J1372" s="84"/>
      <c r="K1372" s="84"/>
    </row>
    <row r="1373" spans="1:11" ht="15" customHeight="1">
      <c r="A1373" s="84"/>
      <c r="B1373" s="84"/>
      <c r="C1373" s="84"/>
      <c r="D1373" s="84"/>
      <c r="E1373" s="84"/>
      <c r="F1373" s="84"/>
      <c r="G1373" s="355"/>
      <c r="H1373" s="84"/>
      <c r="I1373" s="84"/>
      <c r="J1373" s="84"/>
      <c r="K1373" s="84"/>
    </row>
    <row r="1374" spans="1:11" ht="15" customHeight="1">
      <c r="A1374" s="84"/>
      <c r="B1374" s="84"/>
      <c r="C1374" s="84"/>
      <c r="D1374" s="84"/>
      <c r="E1374" s="84"/>
      <c r="F1374" s="84"/>
      <c r="G1374" s="355"/>
      <c r="H1374" s="84"/>
      <c r="I1374" s="84"/>
      <c r="J1374" s="84"/>
      <c r="K1374" s="84"/>
    </row>
    <row r="1375" spans="1:11" ht="15" customHeight="1">
      <c r="A1375" s="84"/>
      <c r="B1375" s="84"/>
      <c r="C1375" s="84"/>
      <c r="D1375" s="84"/>
      <c r="E1375" s="84"/>
      <c r="F1375" s="84"/>
      <c r="G1375" s="355"/>
      <c r="H1375" s="84"/>
      <c r="I1375" s="84"/>
      <c r="J1375" s="84"/>
      <c r="K1375" s="84"/>
    </row>
    <row r="1376" spans="1:11" ht="15" customHeight="1">
      <c r="A1376" s="84"/>
      <c r="B1376" s="84"/>
      <c r="C1376" s="84"/>
      <c r="D1376" s="84"/>
      <c r="E1376" s="84"/>
      <c r="F1376" s="84"/>
      <c r="G1376" s="355"/>
      <c r="H1376" s="84"/>
      <c r="I1376" s="84"/>
      <c r="J1376" s="84"/>
      <c r="K1376" s="84"/>
    </row>
    <row r="1377" spans="1:11" ht="15" customHeight="1">
      <c r="A1377" s="84"/>
      <c r="B1377" s="84"/>
      <c r="C1377" s="84"/>
      <c r="D1377" s="84"/>
      <c r="E1377" s="84"/>
      <c r="F1377" s="84"/>
      <c r="G1377" s="355"/>
      <c r="H1377" s="84"/>
      <c r="I1377" s="84"/>
      <c r="J1377" s="84"/>
      <c r="K1377" s="84"/>
    </row>
    <row r="1378" spans="1:11" ht="15" customHeight="1">
      <c r="A1378" s="84"/>
      <c r="B1378" s="84"/>
      <c r="C1378" s="84"/>
      <c r="D1378" s="84"/>
      <c r="E1378" s="84"/>
      <c r="F1378" s="84"/>
      <c r="G1378" s="355"/>
      <c r="H1378" s="84"/>
      <c r="I1378" s="84"/>
      <c r="J1378" s="84"/>
      <c r="K1378" s="84"/>
    </row>
    <row r="1379" spans="1:11" ht="15" customHeight="1">
      <c r="A1379" s="84"/>
      <c r="B1379" s="84"/>
      <c r="C1379" s="84"/>
      <c r="D1379" s="84"/>
      <c r="E1379" s="84"/>
      <c r="F1379" s="84"/>
      <c r="G1379" s="355"/>
      <c r="H1379" s="84"/>
      <c r="I1379" s="84"/>
      <c r="J1379" s="84"/>
      <c r="K1379" s="84"/>
    </row>
    <row r="1380" spans="1:11" ht="15" customHeight="1">
      <c r="A1380" s="84"/>
      <c r="B1380" s="84"/>
      <c r="C1380" s="84"/>
      <c r="D1380" s="84"/>
      <c r="E1380" s="84"/>
      <c r="F1380" s="84"/>
      <c r="G1380" s="355"/>
      <c r="H1380" s="84"/>
      <c r="I1380" s="84"/>
      <c r="J1380" s="84"/>
      <c r="K1380" s="84"/>
    </row>
    <row r="1381" spans="1:11" ht="15" customHeight="1">
      <c r="A1381" s="84"/>
      <c r="B1381" s="84"/>
      <c r="C1381" s="84"/>
      <c r="D1381" s="84"/>
      <c r="E1381" s="84"/>
      <c r="F1381" s="84"/>
      <c r="G1381" s="355"/>
      <c r="H1381" s="84"/>
      <c r="I1381" s="84"/>
      <c r="J1381" s="84"/>
      <c r="K1381" s="84"/>
    </row>
    <row r="1382" spans="1:11" ht="15" customHeight="1">
      <c r="A1382" s="84"/>
      <c r="B1382" s="84"/>
      <c r="C1382" s="84"/>
      <c r="D1382" s="84"/>
      <c r="E1382" s="84"/>
      <c r="F1382" s="84"/>
      <c r="G1382" s="355"/>
      <c r="H1382" s="84"/>
      <c r="I1382" s="84"/>
      <c r="J1382" s="84"/>
      <c r="K1382" s="84"/>
    </row>
    <row r="1383" spans="1:11" ht="15" customHeight="1">
      <c r="A1383" s="84"/>
      <c r="B1383" s="84"/>
      <c r="C1383" s="84"/>
      <c r="D1383" s="84"/>
      <c r="E1383" s="84"/>
      <c r="F1383" s="84"/>
      <c r="G1383" s="355"/>
      <c r="H1383" s="84"/>
      <c r="I1383" s="84"/>
      <c r="J1383" s="84"/>
      <c r="K1383" s="84"/>
    </row>
    <row r="1384" spans="1:11" ht="15" customHeight="1">
      <c r="A1384" s="84"/>
      <c r="B1384" s="84"/>
      <c r="C1384" s="84"/>
      <c r="D1384" s="84"/>
      <c r="E1384" s="84"/>
      <c r="F1384" s="84"/>
      <c r="G1384" s="355"/>
      <c r="H1384" s="84"/>
      <c r="I1384" s="84"/>
      <c r="J1384" s="84"/>
      <c r="K1384" s="84"/>
    </row>
    <row r="1385" spans="1:11" ht="15" customHeight="1">
      <c r="A1385" s="84"/>
      <c r="B1385" s="84"/>
      <c r="C1385" s="84"/>
      <c r="D1385" s="84"/>
      <c r="E1385" s="84"/>
      <c r="F1385" s="84"/>
      <c r="G1385" s="355"/>
      <c r="H1385" s="84"/>
      <c r="I1385" s="84"/>
      <c r="J1385" s="84"/>
      <c r="K1385" s="84"/>
    </row>
    <row r="1386" spans="1:11" ht="15" customHeight="1">
      <c r="A1386" s="84"/>
      <c r="B1386" s="84"/>
      <c r="C1386" s="84"/>
      <c r="D1386" s="84"/>
      <c r="E1386" s="84"/>
      <c r="F1386" s="84"/>
      <c r="G1386" s="355"/>
      <c r="H1386" s="84"/>
      <c r="I1386" s="84"/>
      <c r="J1386" s="84"/>
      <c r="K1386" s="84"/>
    </row>
    <row r="1387" spans="1:11" ht="15" customHeight="1">
      <c r="A1387" s="84"/>
      <c r="B1387" s="84"/>
      <c r="C1387" s="84"/>
      <c r="D1387" s="84"/>
      <c r="E1387" s="84"/>
      <c r="F1387" s="84"/>
      <c r="G1387" s="355"/>
      <c r="H1387" s="84"/>
      <c r="I1387" s="84"/>
      <c r="J1387" s="84"/>
      <c r="K1387" s="84"/>
    </row>
    <row r="1388" spans="1:11" ht="15" customHeight="1">
      <c r="A1388" s="84"/>
      <c r="B1388" s="84"/>
      <c r="C1388" s="84"/>
      <c r="D1388" s="84"/>
      <c r="E1388" s="84"/>
      <c r="F1388" s="84"/>
      <c r="G1388" s="355"/>
      <c r="H1388" s="84"/>
      <c r="I1388" s="84"/>
      <c r="J1388" s="84"/>
      <c r="K1388" s="84"/>
    </row>
    <row r="1389" spans="1:11" ht="15" customHeight="1">
      <c r="A1389" s="84"/>
      <c r="B1389" s="84"/>
      <c r="C1389" s="84"/>
      <c r="D1389" s="84"/>
      <c r="E1389" s="84"/>
      <c r="F1389" s="84"/>
      <c r="G1389" s="355"/>
      <c r="H1389" s="84"/>
      <c r="I1389" s="84"/>
      <c r="J1389" s="84"/>
      <c r="K1389" s="84"/>
    </row>
    <row r="1390" spans="1:11" ht="15" customHeight="1">
      <c r="A1390" s="84"/>
      <c r="B1390" s="84"/>
      <c r="C1390" s="84"/>
      <c r="D1390" s="84"/>
      <c r="E1390" s="84"/>
      <c r="F1390" s="84"/>
      <c r="G1390" s="355"/>
      <c r="H1390" s="84"/>
      <c r="I1390" s="84"/>
      <c r="J1390" s="84"/>
      <c r="K1390" s="84"/>
    </row>
    <row r="1391" spans="1:11" ht="15" customHeight="1">
      <c r="A1391" s="84"/>
      <c r="B1391" s="84"/>
      <c r="C1391" s="84"/>
      <c r="D1391" s="84"/>
      <c r="E1391" s="84"/>
      <c r="F1391" s="84"/>
      <c r="G1391" s="355"/>
      <c r="H1391" s="84"/>
      <c r="I1391" s="84"/>
      <c r="J1391" s="84"/>
      <c r="K1391" s="84"/>
    </row>
    <row r="1392" spans="1:11" ht="15" customHeight="1">
      <c r="A1392" s="84"/>
      <c r="B1392" s="84"/>
      <c r="C1392" s="84"/>
      <c r="D1392" s="84"/>
      <c r="E1392" s="84"/>
      <c r="F1392" s="84"/>
      <c r="G1392" s="355"/>
      <c r="H1392" s="84"/>
      <c r="I1392" s="84"/>
      <c r="J1392" s="84"/>
      <c r="K1392" s="84"/>
    </row>
    <row r="1393" spans="1:11" ht="15" customHeight="1">
      <c r="A1393" s="84"/>
      <c r="B1393" s="84"/>
      <c r="C1393" s="84"/>
      <c r="D1393" s="84"/>
      <c r="E1393" s="84"/>
      <c r="F1393" s="84"/>
      <c r="G1393" s="355"/>
      <c r="H1393" s="84"/>
      <c r="I1393" s="84"/>
      <c r="J1393" s="84"/>
      <c r="K1393" s="84"/>
    </row>
    <row r="1394" spans="1:11" ht="15" customHeight="1">
      <c r="A1394" s="84"/>
      <c r="B1394" s="84"/>
      <c r="C1394" s="84"/>
      <c r="D1394" s="84"/>
      <c r="E1394" s="84"/>
      <c r="F1394" s="84"/>
      <c r="G1394" s="355"/>
      <c r="H1394" s="84"/>
      <c r="I1394" s="84"/>
      <c r="J1394" s="84"/>
      <c r="K1394" s="84"/>
    </row>
    <row r="1395" spans="1:11" ht="15" customHeight="1">
      <c r="A1395" s="84"/>
      <c r="B1395" s="84"/>
      <c r="C1395" s="84"/>
      <c r="D1395" s="84"/>
      <c r="E1395" s="84"/>
      <c r="F1395" s="84"/>
      <c r="G1395" s="355"/>
      <c r="H1395" s="84"/>
      <c r="I1395" s="84"/>
      <c r="J1395" s="84"/>
      <c r="K1395" s="84"/>
    </row>
    <row r="1396" spans="1:11" ht="15" customHeight="1">
      <c r="A1396" s="84"/>
      <c r="B1396" s="84"/>
      <c r="C1396" s="84"/>
      <c r="D1396" s="84"/>
      <c r="E1396" s="84"/>
      <c r="F1396" s="84"/>
      <c r="G1396" s="355"/>
      <c r="H1396" s="84"/>
      <c r="I1396" s="84"/>
      <c r="J1396" s="84"/>
      <c r="K1396" s="84"/>
    </row>
    <row r="1397" spans="1:11" ht="15" customHeight="1">
      <c r="A1397" s="84"/>
      <c r="B1397" s="84"/>
      <c r="C1397" s="84"/>
      <c r="D1397" s="84"/>
      <c r="E1397" s="84"/>
      <c r="F1397" s="84"/>
      <c r="G1397" s="355"/>
      <c r="H1397" s="84"/>
      <c r="I1397" s="84"/>
      <c r="J1397" s="84"/>
      <c r="K1397" s="84"/>
    </row>
    <row r="1398" spans="1:11" ht="15" customHeight="1">
      <c r="A1398" s="84"/>
      <c r="B1398" s="84"/>
      <c r="C1398" s="84"/>
      <c r="D1398" s="84"/>
      <c r="E1398" s="84"/>
      <c r="F1398" s="84"/>
      <c r="G1398" s="355"/>
      <c r="H1398" s="84"/>
      <c r="I1398" s="84"/>
      <c r="J1398" s="84"/>
      <c r="K1398" s="84"/>
    </row>
    <row r="1399" spans="1:11" ht="15" customHeight="1">
      <c r="A1399" s="84"/>
      <c r="B1399" s="84"/>
      <c r="C1399" s="84"/>
      <c r="D1399" s="84"/>
      <c r="E1399" s="84"/>
      <c r="F1399" s="84"/>
      <c r="G1399" s="355"/>
      <c r="H1399" s="84"/>
      <c r="I1399" s="84"/>
      <c r="J1399" s="84"/>
      <c r="K1399" s="84"/>
    </row>
    <row r="1400" spans="1:11" ht="15" customHeight="1">
      <c r="A1400" s="84"/>
      <c r="B1400" s="84"/>
      <c r="C1400" s="84"/>
      <c r="D1400" s="84"/>
      <c r="E1400" s="84"/>
      <c r="F1400" s="84"/>
      <c r="G1400" s="355"/>
      <c r="H1400" s="84"/>
      <c r="I1400" s="84"/>
      <c r="J1400" s="84"/>
      <c r="K1400" s="84"/>
    </row>
    <row r="1401" spans="1:11" ht="15" customHeight="1">
      <c r="A1401" s="84"/>
      <c r="B1401" s="84"/>
      <c r="C1401" s="84"/>
      <c r="D1401" s="84"/>
      <c r="E1401" s="84"/>
      <c r="F1401" s="84"/>
      <c r="G1401" s="355"/>
      <c r="H1401" s="84"/>
      <c r="I1401" s="84"/>
      <c r="J1401" s="84"/>
      <c r="K1401" s="84"/>
    </row>
    <row r="1402" spans="1:11" ht="15" customHeight="1">
      <c r="A1402" s="84"/>
      <c r="B1402" s="84"/>
      <c r="C1402" s="84"/>
      <c r="D1402" s="84"/>
      <c r="E1402" s="84"/>
      <c r="F1402" s="84"/>
      <c r="G1402" s="355"/>
      <c r="H1402" s="84"/>
      <c r="I1402" s="84"/>
      <c r="J1402" s="84"/>
      <c r="K1402" s="84"/>
    </row>
    <row r="1403" spans="1:11" ht="15" customHeight="1">
      <c r="A1403" s="84"/>
      <c r="B1403" s="84"/>
      <c r="C1403" s="84"/>
      <c r="D1403" s="84"/>
      <c r="E1403" s="84"/>
      <c r="F1403" s="84"/>
      <c r="G1403" s="355"/>
      <c r="H1403" s="84"/>
      <c r="I1403" s="84"/>
      <c r="J1403" s="84"/>
      <c r="K1403" s="84"/>
    </row>
    <row r="1404" spans="1:11" ht="15" customHeight="1">
      <c r="A1404" s="84"/>
      <c r="B1404" s="84"/>
      <c r="C1404" s="84"/>
      <c r="D1404" s="84"/>
      <c r="E1404" s="84"/>
      <c r="F1404" s="84"/>
      <c r="G1404" s="355"/>
      <c r="H1404" s="84"/>
      <c r="I1404" s="84"/>
      <c r="J1404" s="84"/>
      <c r="K1404" s="84"/>
    </row>
    <row r="1405" spans="1:11" ht="15" customHeight="1">
      <c r="A1405" s="84"/>
      <c r="B1405" s="84"/>
      <c r="C1405" s="84"/>
      <c r="D1405" s="84"/>
      <c r="E1405" s="84"/>
      <c r="F1405" s="84"/>
      <c r="G1405" s="355"/>
      <c r="H1405" s="84"/>
      <c r="I1405" s="84"/>
      <c r="J1405" s="84"/>
      <c r="K1405" s="84"/>
    </row>
    <row r="1406" spans="1:11" ht="15" customHeight="1">
      <c r="A1406" s="84"/>
      <c r="B1406" s="84"/>
      <c r="C1406" s="84"/>
      <c r="D1406" s="84"/>
      <c r="E1406" s="84"/>
      <c r="F1406" s="84"/>
      <c r="G1406" s="355"/>
      <c r="H1406" s="84"/>
      <c r="I1406" s="84"/>
      <c r="J1406" s="84"/>
      <c r="K1406" s="84"/>
    </row>
    <row r="1407" spans="1:11" ht="15" customHeight="1">
      <c r="A1407" s="84"/>
      <c r="B1407" s="84"/>
      <c r="C1407" s="84"/>
      <c r="D1407" s="84"/>
      <c r="E1407" s="84"/>
      <c r="F1407" s="84"/>
      <c r="G1407" s="355"/>
      <c r="H1407" s="84"/>
      <c r="I1407" s="84"/>
      <c r="J1407" s="84"/>
      <c r="K1407" s="84"/>
    </row>
    <row r="1408" spans="1:11" ht="15" customHeight="1">
      <c r="A1408" s="84"/>
      <c r="B1408" s="84"/>
      <c r="C1408" s="84"/>
      <c r="D1408" s="84"/>
      <c r="E1408" s="84"/>
      <c r="F1408" s="84"/>
      <c r="G1408" s="355"/>
      <c r="H1408" s="84"/>
      <c r="I1408" s="84"/>
      <c r="J1408" s="84"/>
      <c r="K1408" s="84"/>
    </row>
    <row r="1409" spans="1:11" ht="15" customHeight="1">
      <c r="A1409" s="84"/>
      <c r="B1409" s="84"/>
      <c r="C1409" s="84"/>
      <c r="D1409" s="84"/>
      <c r="E1409" s="84"/>
      <c r="F1409" s="84"/>
      <c r="G1409" s="355"/>
      <c r="H1409" s="84"/>
      <c r="I1409" s="84"/>
      <c r="J1409" s="84"/>
      <c r="K1409" s="84"/>
    </row>
    <row r="1410" spans="1:11" ht="15" customHeight="1">
      <c r="A1410" s="84"/>
      <c r="B1410" s="84"/>
      <c r="C1410" s="84"/>
      <c r="D1410" s="84"/>
      <c r="E1410" s="84"/>
      <c r="F1410" s="84"/>
      <c r="G1410" s="355"/>
      <c r="H1410" s="84"/>
      <c r="I1410" s="84"/>
      <c r="J1410" s="84"/>
      <c r="K1410" s="84"/>
    </row>
    <row r="1411" spans="1:11" ht="15" customHeight="1">
      <c r="A1411" s="84"/>
      <c r="B1411" s="84"/>
      <c r="C1411" s="84"/>
      <c r="D1411" s="84"/>
      <c r="E1411" s="84"/>
      <c r="F1411" s="84"/>
      <c r="G1411" s="355"/>
      <c r="H1411" s="84"/>
      <c r="I1411" s="84"/>
      <c r="J1411" s="84"/>
      <c r="K1411" s="84"/>
    </row>
    <row r="1412" spans="1:11" ht="15" customHeight="1">
      <c r="A1412" s="84"/>
      <c r="B1412" s="84"/>
      <c r="C1412" s="84"/>
      <c r="D1412" s="84"/>
      <c r="E1412" s="84"/>
      <c r="F1412" s="84"/>
      <c r="G1412" s="355"/>
      <c r="H1412" s="84"/>
      <c r="I1412" s="84"/>
      <c r="J1412" s="84"/>
      <c r="K1412" s="84"/>
    </row>
    <row r="1413" spans="1:11" ht="15" customHeight="1">
      <c r="A1413" s="84"/>
      <c r="B1413" s="84"/>
      <c r="C1413" s="84"/>
      <c r="D1413" s="84"/>
      <c r="E1413" s="84"/>
      <c r="F1413" s="84"/>
      <c r="G1413" s="355"/>
      <c r="H1413" s="84"/>
      <c r="I1413" s="84"/>
      <c r="J1413" s="84"/>
      <c r="K1413" s="84"/>
    </row>
    <row r="1414" spans="1:11" ht="15" customHeight="1">
      <c r="A1414" s="84"/>
      <c r="B1414" s="84"/>
      <c r="C1414" s="84"/>
      <c r="D1414" s="84"/>
      <c r="E1414" s="84"/>
      <c r="F1414" s="84"/>
      <c r="G1414" s="355"/>
      <c r="H1414" s="84"/>
      <c r="I1414" s="84"/>
      <c r="J1414" s="84"/>
      <c r="K1414" s="84"/>
    </row>
    <row r="1415" spans="1:11" ht="15" customHeight="1">
      <c r="A1415" s="84"/>
      <c r="B1415" s="84"/>
      <c r="C1415" s="84"/>
      <c r="D1415" s="84"/>
      <c r="E1415" s="84"/>
      <c r="F1415" s="84"/>
      <c r="G1415" s="355"/>
      <c r="H1415" s="84"/>
      <c r="I1415" s="84"/>
      <c r="J1415" s="84"/>
      <c r="K1415" s="84"/>
    </row>
    <row r="1416" spans="1:11" ht="15" customHeight="1">
      <c r="A1416" s="84"/>
      <c r="B1416" s="84"/>
      <c r="C1416" s="84"/>
      <c r="D1416" s="84"/>
      <c r="E1416" s="84"/>
      <c r="F1416" s="84"/>
      <c r="G1416" s="355"/>
      <c r="H1416" s="84"/>
      <c r="I1416" s="84"/>
      <c r="J1416" s="84"/>
      <c r="K1416" s="84"/>
    </row>
    <row r="1417" spans="1:11" ht="15" customHeight="1">
      <c r="A1417" s="84"/>
      <c r="B1417" s="84"/>
      <c r="C1417" s="84"/>
      <c r="D1417" s="84"/>
      <c r="E1417" s="84"/>
      <c r="F1417" s="84"/>
      <c r="G1417" s="355"/>
      <c r="H1417" s="84"/>
      <c r="I1417" s="84"/>
      <c r="J1417" s="84"/>
      <c r="K1417" s="84"/>
    </row>
    <row r="1418" spans="1:11" ht="15" customHeight="1">
      <c r="A1418" s="84"/>
      <c r="B1418" s="84"/>
      <c r="C1418" s="84"/>
      <c r="D1418" s="84"/>
      <c r="E1418" s="84"/>
      <c r="F1418" s="84"/>
      <c r="G1418" s="355"/>
      <c r="H1418" s="84"/>
      <c r="I1418" s="84"/>
      <c r="J1418" s="84"/>
      <c r="K1418" s="84"/>
    </row>
    <row r="1419" spans="1:11" ht="15" customHeight="1">
      <c r="A1419" s="84"/>
      <c r="B1419" s="84"/>
      <c r="C1419" s="84"/>
      <c r="D1419" s="84"/>
      <c r="E1419" s="84"/>
      <c r="F1419" s="84"/>
      <c r="G1419" s="355"/>
      <c r="H1419" s="84"/>
      <c r="I1419" s="84"/>
      <c r="J1419" s="84"/>
      <c r="K1419" s="84"/>
    </row>
    <row r="1420" spans="1:11" ht="15" customHeight="1">
      <c r="A1420" s="84"/>
      <c r="B1420" s="84"/>
      <c r="C1420" s="84"/>
      <c r="D1420" s="84"/>
      <c r="E1420" s="84"/>
      <c r="F1420" s="84"/>
      <c r="G1420" s="355"/>
      <c r="H1420" s="84"/>
      <c r="I1420" s="84"/>
      <c r="J1420" s="84"/>
      <c r="K1420" s="84"/>
    </row>
    <row r="1421" spans="1:11" ht="15" customHeight="1">
      <c r="A1421" s="84"/>
      <c r="B1421" s="84"/>
      <c r="C1421" s="84"/>
      <c r="D1421" s="84"/>
      <c r="E1421" s="84"/>
      <c r="F1421" s="84"/>
      <c r="G1421" s="355"/>
      <c r="H1421" s="84"/>
      <c r="I1421" s="84"/>
      <c r="J1421" s="84"/>
      <c r="K1421" s="84"/>
    </row>
    <row r="1422" spans="1:11" ht="15" customHeight="1">
      <c r="A1422" s="84"/>
      <c r="B1422" s="84"/>
      <c r="C1422" s="84"/>
      <c r="D1422" s="84"/>
      <c r="E1422" s="84"/>
      <c r="F1422" s="84"/>
      <c r="G1422" s="355"/>
      <c r="H1422" s="84"/>
      <c r="I1422" s="84"/>
      <c r="J1422" s="84"/>
      <c r="K1422" s="84"/>
    </row>
    <row r="1423" spans="1:11" ht="15" customHeight="1">
      <c r="A1423" s="84"/>
      <c r="B1423" s="84"/>
      <c r="C1423" s="84"/>
      <c r="D1423" s="84"/>
      <c r="E1423" s="84"/>
      <c r="F1423" s="84"/>
      <c r="G1423" s="355"/>
      <c r="H1423" s="84"/>
      <c r="I1423" s="84"/>
      <c r="J1423" s="84"/>
      <c r="K1423" s="84"/>
    </row>
    <row r="1424" spans="1:11" ht="15" customHeight="1">
      <c r="A1424" s="84"/>
      <c r="B1424" s="84"/>
      <c r="C1424" s="84"/>
      <c r="D1424" s="84"/>
      <c r="E1424" s="84"/>
      <c r="F1424" s="84"/>
      <c r="G1424" s="355"/>
      <c r="H1424" s="84"/>
      <c r="I1424" s="84"/>
      <c r="J1424" s="84"/>
      <c r="K1424" s="84"/>
    </row>
    <row r="1425" spans="1:11" ht="15" customHeight="1">
      <c r="A1425" s="84"/>
      <c r="B1425" s="84"/>
      <c r="C1425" s="84"/>
      <c r="D1425" s="84"/>
      <c r="E1425" s="84"/>
      <c r="F1425" s="84"/>
      <c r="G1425" s="355"/>
      <c r="H1425" s="84"/>
      <c r="I1425" s="84"/>
      <c r="J1425" s="84"/>
      <c r="K1425" s="84"/>
    </row>
    <row r="1426" spans="1:11" ht="15" customHeight="1">
      <c r="A1426" s="84"/>
      <c r="B1426" s="84"/>
      <c r="C1426" s="84"/>
      <c r="D1426" s="84"/>
      <c r="E1426" s="84"/>
      <c r="F1426" s="84"/>
      <c r="G1426" s="355"/>
      <c r="H1426" s="84"/>
      <c r="I1426" s="84"/>
      <c r="J1426" s="84"/>
      <c r="K1426" s="84"/>
    </row>
    <row r="1427" spans="1:11" ht="15" customHeight="1">
      <c r="A1427" s="84"/>
      <c r="B1427" s="84"/>
      <c r="C1427" s="84"/>
      <c r="D1427" s="84"/>
      <c r="E1427" s="84"/>
      <c r="F1427" s="84"/>
      <c r="G1427" s="355"/>
      <c r="H1427" s="84"/>
      <c r="I1427" s="84"/>
      <c r="J1427" s="84"/>
      <c r="K1427" s="84"/>
    </row>
    <row r="1428" spans="1:11" ht="15" customHeight="1">
      <c r="A1428" s="84"/>
      <c r="B1428" s="84"/>
      <c r="C1428" s="84"/>
      <c r="D1428" s="84"/>
      <c r="E1428" s="84"/>
      <c r="F1428" s="84"/>
      <c r="G1428" s="355"/>
      <c r="H1428" s="84"/>
      <c r="I1428" s="84"/>
      <c r="J1428" s="84"/>
      <c r="K1428" s="84"/>
    </row>
    <row r="1429" spans="1:11" ht="15" customHeight="1">
      <c r="A1429" s="84"/>
      <c r="B1429" s="84"/>
      <c r="C1429" s="84"/>
      <c r="D1429" s="84"/>
      <c r="E1429" s="84"/>
      <c r="F1429" s="84"/>
      <c r="G1429" s="355"/>
      <c r="H1429" s="84"/>
      <c r="I1429" s="84"/>
      <c r="J1429" s="84"/>
      <c r="K1429" s="84"/>
    </row>
    <row r="1430" spans="1:11" ht="15" customHeight="1">
      <c r="A1430" s="84"/>
      <c r="B1430" s="84"/>
      <c r="C1430" s="84"/>
      <c r="D1430" s="84"/>
      <c r="E1430" s="84"/>
      <c r="F1430" s="84"/>
      <c r="G1430" s="355"/>
      <c r="H1430" s="84"/>
      <c r="I1430" s="84"/>
      <c r="J1430" s="84"/>
      <c r="K1430" s="84"/>
    </row>
    <row r="1431" spans="1:11" ht="15" customHeight="1">
      <c r="A1431" s="84"/>
      <c r="B1431" s="84"/>
      <c r="C1431" s="84"/>
      <c r="D1431" s="84"/>
      <c r="E1431" s="84"/>
      <c r="F1431" s="84"/>
      <c r="G1431" s="355"/>
      <c r="H1431" s="84"/>
      <c r="I1431" s="84"/>
      <c r="J1431" s="84"/>
      <c r="K1431" s="84"/>
    </row>
    <row r="1432" spans="1:11" ht="15" customHeight="1">
      <c r="A1432" s="84"/>
      <c r="B1432" s="84"/>
      <c r="C1432" s="84"/>
      <c r="D1432" s="84"/>
      <c r="E1432" s="84"/>
      <c r="F1432" s="84"/>
      <c r="G1432" s="355"/>
      <c r="H1432" s="84"/>
      <c r="I1432" s="84"/>
      <c r="J1432" s="84"/>
      <c r="K1432" s="84"/>
    </row>
    <row r="1433" spans="1:11" ht="15" customHeight="1">
      <c r="A1433" s="84"/>
      <c r="B1433" s="84"/>
      <c r="C1433" s="84"/>
      <c r="D1433" s="84"/>
      <c r="E1433" s="84"/>
      <c r="F1433" s="84"/>
      <c r="G1433" s="355"/>
      <c r="H1433" s="84"/>
      <c r="I1433" s="84"/>
      <c r="J1433" s="84"/>
      <c r="K1433" s="84"/>
    </row>
    <row r="1434" spans="1:11" ht="15" customHeight="1">
      <c r="A1434" s="84"/>
      <c r="B1434" s="84"/>
      <c r="C1434" s="84"/>
      <c r="D1434" s="84"/>
      <c r="E1434" s="84"/>
      <c r="F1434" s="84"/>
      <c r="G1434" s="355"/>
      <c r="H1434" s="84"/>
      <c r="I1434" s="84"/>
      <c r="J1434" s="84"/>
      <c r="K1434" s="84"/>
    </row>
    <row r="1435" spans="1:11" ht="15" customHeight="1">
      <c r="A1435" s="84"/>
      <c r="B1435" s="84"/>
      <c r="C1435" s="84"/>
      <c r="D1435" s="84"/>
      <c r="E1435" s="84"/>
      <c r="F1435" s="84"/>
      <c r="G1435" s="355"/>
      <c r="H1435" s="84"/>
      <c r="I1435" s="84"/>
      <c r="J1435" s="84"/>
      <c r="K1435" s="84"/>
    </row>
    <row r="1436" spans="1:11" ht="15" customHeight="1">
      <c r="A1436" s="84"/>
      <c r="B1436" s="84"/>
      <c r="C1436" s="84"/>
      <c r="D1436" s="84"/>
      <c r="E1436" s="84"/>
      <c r="F1436" s="84"/>
      <c r="G1436" s="355"/>
      <c r="H1436" s="84"/>
      <c r="I1436" s="84"/>
      <c r="J1436" s="84"/>
      <c r="K1436" s="84"/>
    </row>
    <row r="1437" spans="1:11" ht="15" customHeight="1">
      <c r="A1437" s="84"/>
      <c r="B1437" s="84"/>
      <c r="C1437" s="84"/>
      <c r="D1437" s="84"/>
      <c r="E1437" s="84"/>
      <c r="F1437" s="84"/>
      <c r="G1437" s="355"/>
      <c r="H1437" s="84"/>
      <c r="I1437" s="84"/>
      <c r="J1437" s="84"/>
      <c r="K1437" s="84"/>
    </row>
    <row r="1438" spans="1:11" ht="15" customHeight="1">
      <c r="A1438" s="84"/>
      <c r="B1438" s="84"/>
      <c r="C1438" s="84"/>
      <c r="D1438" s="84"/>
      <c r="E1438" s="84"/>
      <c r="F1438" s="84"/>
      <c r="G1438" s="355"/>
      <c r="H1438" s="84"/>
      <c r="I1438" s="84"/>
      <c r="J1438" s="84"/>
      <c r="K1438" s="84"/>
    </row>
    <row r="1439" spans="1:11" ht="15" customHeight="1">
      <c r="A1439" s="84"/>
      <c r="B1439" s="84"/>
      <c r="C1439" s="84"/>
      <c r="D1439" s="84"/>
      <c r="E1439" s="84"/>
      <c r="F1439" s="84"/>
      <c r="G1439" s="355"/>
      <c r="H1439" s="84"/>
      <c r="I1439" s="84"/>
      <c r="J1439" s="84"/>
      <c r="K1439" s="84"/>
    </row>
    <row r="1440" spans="1:11" ht="15" customHeight="1">
      <c r="A1440" s="84"/>
      <c r="B1440" s="84"/>
      <c r="C1440" s="84"/>
      <c r="D1440" s="84"/>
      <c r="E1440" s="84"/>
      <c r="F1440" s="84"/>
      <c r="G1440" s="355"/>
      <c r="H1440" s="84"/>
      <c r="I1440" s="84"/>
      <c r="J1440" s="84"/>
      <c r="K1440" s="84"/>
    </row>
    <row r="1441" spans="1:11" ht="15" customHeight="1">
      <c r="A1441" s="84"/>
      <c r="B1441" s="84"/>
      <c r="C1441" s="84"/>
      <c r="D1441" s="84"/>
      <c r="E1441" s="84"/>
      <c r="F1441" s="84"/>
      <c r="G1441" s="355"/>
      <c r="H1441" s="84"/>
      <c r="I1441" s="84"/>
      <c r="J1441" s="84"/>
      <c r="K1441" s="84"/>
    </row>
    <row r="1442" spans="1:11" ht="15" customHeight="1">
      <c r="A1442" s="84"/>
      <c r="B1442" s="84"/>
      <c r="C1442" s="84"/>
      <c r="D1442" s="84"/>
      <c r="E1442" s="84"/>
      <c r="F1442" s="84"/>
      <c r="G1442" s="355"/>
      <c r="H1442" s="84"/>
      <c r="I1442" s="84"/>
      <c r="J1442" s="84"/>
      <c r="K1442" s="84"/>
    </row>
    <row r="1443" spans="1:11" ht="15" customHeight="1">
      <c r="A1443" s="84"/>
      <c r="B1443" s="84"/>
      <c r="C1443" s="84"/>
      <c r="D1443" s="84"/>
      <c r="E1443" s="84"/>
      <c r="F1443" s="84"/>
      <c r="G1443" s="355"/>
      <c r="H1443" s="84"/>
      <c r="I1443" s="84"/>
      <c r="J1443" s="84"/>
      <c r="K1443" s="84"/>
    </row>
    <row r="1444" spans="1:11" ht="15" customHeight="1">
      <c r="A1444" s="84"/>
      <c r="B1444" s="84"/>
      <c r="C1444" s="84"/>
      <c r="D1444" s="84"/>
      <c r="E1444" s="84"/>
      <c r="F1444" s="84"/>
      <c r="G1444" s="355"/>
      <c r="H1444" s="84"/>
      <c r="I1444" s="84"/>
      <c r="J1444" s="84"/>
      <c r="K1444" s="84"/>
    </row>
    <row r="1445" spans="1:11" ht="15" customHeight="1">
      <c r="A1445" s="84"/>
      <c r="B1445" s="84"/>
      <c r="C1445" s="84"/>
      <c r="D1445" s="84"/>
      <c r="E1445" s="84"/>
      <c r="F1445" s="84"/>
      <c r="G1445" s="355"/>
      <c r="H1445" s="84"/>
      <c r="I1445" s="84"/>
      <c r="J1445" s="84"/>
      <c r="K1445" s="84"/>
    </row>
    <row r="1446" spans="1:11" ht="15" customHeight="1">
      <c r="A1446" s="84"/>
      <c r="B1446" s="84"/>
      <c r="C1446" s="84"/>
      <c r="D1446" s="84"/>
      <c r="E1446" s="84"/>
      <c r="F1446" s="84"/>
      <c r="G1446" s="355"/>
      <c r="H1446" s="84"/>
      <c r="I1446" s="84"/>
      <c r="J1446" s="84"/>
      <c r="K1446" s="84"/>
    </row>
    <row r="1447" spans="1:11" ht="15" customHeight="1">
      <c r="A1447" s="84"/>
      <c r="B1447" s="84"/>
      <c r="C1447" s="84"/>
      <c r="D1447" s="84"/>
      <c r="E1447" s="84"/>
      <c r="F1447" s="84"/>
      <c r="G1447" s="355"/>
      <c r="H1447" s="84"/>
      <c r="I1447" s="84"/>
      <c r="J1447" s="84"/>
      <c r="K1447" s="84"/>
    </row>
    <row r="1448" spans="1:11" ht="15" customHeight="1">
      <c r="A1448" s="84"/>
      <c r="B1448" s="84"/>
      <c r="C1448" s="84"/>
      <c r="D1448" s="84"/>
      <c r="E1448" s="84"/>
      <c r="F1448" s="84"/>
      <c r="G1448" s="355"/>
      <c r="H1448" s="84"/>
      <c r="I1448" s="84"/>
      <c r="J1448" s="84"/>
      <c r="K1448" s="84"/>
    </row>
    <row r="1449" spans="1:11" ht="15" customHeight="1">
      <c r="A1449" s="84"/>
      <c r="B1449" s="84"/>
      <c r="C1449" s="84"/>
      <c r="D1449" s="84"/>
      <c r="E1449" s="84"/>
      <c r="F1449" s="84"/>
      <c r="G1449" s="355"/>
      <c r="H1449" s="84"/>
      <c r="I1449" s="84"/>
      <c r="J1449" s="84"/>
      <c r="K1449" s="84"/>
    </row>
    <row r="1450" spans="1:11" ht="15" customHeight="1">
      <c r="A1450" s="84"/>
      <c r="B1450" s="84"/>
      <c r="C1450" s="84"/>
      <c r="D1450" s="84"/>
      <c r="E1450" s="84"/>
      <c r="F1450" s="84"/>
      <c r="G1450" s="355"/>
      <c r="H1450" s="84"/>
      <c r="I1450" s="84"/>
      <c r="J1450" s="84"/>
      <c r="K1450" s="84"/>
    </row>
    <row r="1451" spans="1:11" ht="15" customHeight="1">
      <c r="A1451" s="84"/>
      <c r="B1451" s="84"/>
      <c r="C1451" s="84"/>
      <c r="D1451" s="84"/>
      <c r="E1451" s="84"/>
      <c r="F1451" s="84"/>
      <c r="G1451" s="355"/>
      <c r="H1451" s="84"/>
      <c r="I1451" s="84"/>
      <c r="J1451" s="84"/>
      <c r="K1451" s="84"/>
    </row>
    <row r="1452" spans="1:11" ht="15" customHeight="1">
      <c r="A1452" s="84"/>
      <c r="B1452" s="84"/>
      <c r="C1452" s="84"/>
      <c r="D1452" s="84"/>
      <c r="E1452" s="84"/>
      <c r="F1452" s="84"/>
      <c r="G1452" s="355"/>
      <c r="H1452" s="84"/>
      <c r="I1452" s="84"/>
      <c r="J1452" s="84"/>
      <c r="K1452" s="84"/>
    </row>
    <row r="1453" spans="1:11" ht="15" customHeight="1">
      <c r="A1453" s="84"/>
      <c r="B1453" s="84"/>
      <c r="C1453" s="84"/>
      <c r="D1453" s="84"/>
      <c r="E1453" s="84"/>
      <c r="F1453" s="84"/>
      <c r="G1453" s="355"/>
      <c r="H1453" s="84"/>
      <c r="I1453" s="84"/>
      <c r="J1453" s="84"/>
      <c r="K1453" s="84"/>
    </row>
    <row r="1454" spans="1:11" ht="15" customHeight="1">
      <c r="A1454" s="84"/>
      <c r="B1454" s="84"/>
      <c r="C1454" s="84"/>
      <c r="D1454" s="84"/>
      <c r="E1454" s="84"/>
      <c r="F1454" s="84"/>
      <c r="G1454" s="355"/>
      <c r="H1454" s="84"/>
      <c r="I1454" s="84"/>
      <c r="J1454" s="84"/>
      <c r="K1454" s="84"/>
    </row>
    <row r="1455" spans="1:11" ht="15" customHeight="1">
      <c r="A1455" s="84"/>
      <c r="B1455" s="84"/>
      <c r="C1455" s="84"/>
      <c r="D1455" s="84"/>
      <c r="E1455" s="84"/>
      <c r="F1455" s="84"/>
      <c r="G1455" s="355"/>
      <c r="H1455" s="84"/>
      <c r="I1455" s="84"/>
      <c r="J1455" s="84"/>
      <c r="K1455" s="84"/>
    </row>
    <row r="1456" spans="1:11" ht="15" customHeight="1">
      <c r="A1456" s="84"/>
      <c r="B1456" s="84"/>
      <c r="C1456" s="84"/>
      <c r="D1456" s="84"/>
      <c r="E1456" s="84"/>
      <c r="F1456" s="84"/>
      <c r="G1456" s="355"/>
      <c r="H1456" s="84"/>
      <c r="I1456" s="84"/>
      <c r="J1456" s="84"/>
      <c r="K1456" s="84"/>
    </row>
    <row r="1457" spans="1:11" ht="15" customHeight="1">
      <c r="A1457" s="84"/>
      <c r="B1457" s="84"/>
      <c r="C1457" s="84"/>
      <c r="D1457" s="84"/>
      <c r="E1457" s="84"/>
      <c r="F1457" s="84"/>
      <c r="G1457" s="355"/>
      <c r="H1457" s="84"/>
      <c r="I1457" s="84"/>
      <c r="J1457" s="84"/>
      <c r="K1457" s="84"/>
    </row>
    <row r="1458" spans="1:11" ht="15" customHeight="1">
      <c r="A1458" s="84"/>
      <c r="B1458" s="84"/>
      <c r="C1458" s="84"/>
      <c r="D1458" s="84"/>
      <c r="E1458" s="84"/>
      <c r="F1458" s="84"/>
      <c r="G1458" s="355"/>
      <c r="H1458" s="84"/>
      <c r="I1458" s="84"/>
      <c r="J1458" s="84"/>
      <c r="K1458" s="84"/>
    </row>
    <row r="1459" spans="1:11" ht="15" customHeight="1">
      <c r="A1459" s="84"/>
      <c r="B1459" s="84"/>
      <c r="C1459" s="84"/>
      <c r="D1459" s="84"/>
      <c r="E1459" s="84"/>
      <c r="F1459" s="84"/>
      <c r="G1459" s="355"/>
      <c r="H1459" s="84"/>
      <c r="I1459" s="84"/>
      <c r="J1459" s="84"/>
      <c r="K1459" s="84"/>
    </row>
    <row r="1460" spans="1:11" ht="15" customHeight="1">
      <c r="A1460" s="84"/>
      <c r="B1460" s="84"/>
      <c r="C1460" s="84"/>
      <c r="D1460" s="84"/>
      <c r="E1460" s="84"/>
      <c r="F1460" s="84"/>
      <c r="G1460" s="355"/>
      <c r="H1460" s="84"/>
      <c r="I1460" s="84"/>
      <c r="J1460" s="84"/>
      <c r="K1460" s="84"/>
    </row>
    <row r="1461" spans="1:11" ht="15" customHeight="1">
      <c r="A1461" s="84"/>
      <c r="B1461" s="84"/>
      <c r="C1461" s="84"/>
      <c r="D1461" s="84"/>
      <c r="E1461" s="84"/>
      <c r="F1461" s="84"/>
      <c r="G1461" s="355"/>
      <c r="H1461" s="84"/>
      <c r="I1461" s="84"/>
      <c r="J1461" s="84"/>
      <c r="K1461" s="84"/>
    </row>
    <row r="1462" spans="1:11" ht="15" customHeight="1">
      <c r="A1462" s="84"/>
      <c r="B1462" s="84"/>
      <c r="C1462" s="84"/>
      <c r="D1462" s="84"/>
      <c r="E1462" s="84"/>
      <c r="F1462" s="84"/>
      <c r="G1462" s="355"/>
      <c r="H1462" s="84"/>
      <c r="I1462" s="84"/>
      <c r="J1462" s="84"/>
      <c r="K1462" s="84"/>
    </row>
    <row r="1463" spans="1:11" ht="15" customHeight="1">
      <c r="A1463" s="84"/>
      <c r="B1463" s="84"/>
      <c r="C1463" s="84"/>
      <c r="D1463" s="84"/>
      <c r="E1463" s="84"/>
      <c r="F1463" s="84"/>
      <c r="G1463" s="355"/>
      <c r="H1463" s="84"/>
      <c r="I1463" s="84"/>
      <c r="J1463" s="84"/>
      <c r="K1463" s="84"/>
    </row>
    <row r="1464" spans="1:11" ht="15" customHeight="1">
      <c r="A1464" s="84"/>
      <c r="B1464" s="84"/>
      <c r="C1464" s="84"/>
      <c r="D1464" s="84"/>
      <c r="E1464" s="84"/>
      <c r="F1464" s="84"/>
      <c r="G1464" s="355"/>
      <c r="H1464" s="84"/>
      <c r="I1464" s="84"/>
      <c r="J1464" s="84"/>
      <c r="K1464" s="84"/>
    </row>
    <row r="1465" spans="1:11" ht="15" customHeight="1">
      <c r="A1465" s="84"/>
      <c r="B1465" s="84"/>
      <c r="C1465" s="84"/>
      <c r="D1465" s="84"/>
      <c r="E1465" s="84"/>
      <c r="F1465" s="84"/>
      <c r="G1465" s="355"/>
      <c r="H1465" s="84"/>
      <c r="I1465" s="84"/>
      <c r="J1465" s="84"/>
      <c r="K1465" s="84"/>
    </row>
    <row r="1466" spans="1:11" ht="15" customHeight="1">
      <c r="A1466" s="84"/>
      <c r="B1466" s="84"/>
      <c r="C1466" s="84"/>
      <c r="D1466" s="84"/>
      <c r="E1466" s="84"/>
      <c r="F1466" s="84"/>
      <c r="G1466" s="355"/>
      <c r="H1466" s="84"/>
      <c r="I1466" s="84"/>
      <c r="J1466" s="84"/>
      <c r="K1466" s="84"/>
    </row>
    <row r="1467" spans="1:11" ht="15" customHeight="1">
      <c r="A1467" s="84"/>
      <c r="B1467" s="84"/>
      <c r="C1467" s="84"/>
      <c r="D1467" s="84"/>
      <c r="E1467" s="84"/>
      <c r="F1467" s="84"/>
      <c r="G1467" s="355"/>
      <c r="H1467" s="84"/>
      <c r="I1467" s="84"/>
      <c r="J1467" s="84"/>
      <c r="K1467" s="84"/>
    </row>
    <row r="1468" spans="1:11" ht="15" customHeight="1">
      <c r="A1468" s="84"/>
      <c r="B1468" s="84"/>
      <c r="C1468" s="84"/>
      <c r="D1468" s="84"/>
      <c r="E1468" s="84"/>
      <c r="F1468" s="84"/>
      <c r="G1468" s="355"/>
      <c r="H1468" s="84"/>
      <c r="I1468" s="84"/>
      <c r="J1468" s="84"/>
      <c r="K1468" s="84"/>
    </row>
    <row r="1469" spans="1:11" ht="15" customHeight="1">
      <c r="A1469" s="84"/>
      <c r="B1469" s="84"/>
      <c r="C1469" s="84"/>
      <c r="D1469" s="84"/>
      <c r="E1469" s="84"/>
      <c r="F1469" s="84"/>
      <c r="G1469" s="355"/>
      <c r="H1469" s="84"/>
      <c r="I1469" s="84"/>
      <c r="J1469" s="84"/>
      <c r="K1469" s="84"/>
    </row>
    <row r="1470" spans="1:11" ht="15" customHeight="1">
      <c r="A1470" s="84"/>
      <c r="B1470" s="84"/>
      <c r="C1470" s="84"/>
      <c r="D1470" s="84"/>
      <c r="E1470" s="84"/>
      <c r="F1470" s="84"/>
      <c r="G1470" s="355"/>
      <c r="H1470" s="84"/>
      <c r="I1470" s="84"/>
      <c r="J1470" s="84"/>
      <c r="K1470" s="84"/>
    </row>
    <row r="1471" spans="1:11" ht="15" customHeight="1">
      <c r="A1471" s="84"/>
      <c r="B1471" s="84"/>
      <c r="C1471" s="84"/>
      <c r="D1471" s="84"/>
      <c r="E1471" s="84"/>
      <c r="F1471" s="84"/>
      <c r="G1471" s="355"/>
      <c r="H1471" s="84"/>
      <c r="I1471" s="84"/>
      <c r="J1471" s="84"/>
      <c r="K1471" s="84"/>
    </row>
    <row r="1472" spans="1:11" ht="15" customHeight="1">
      <c r="A1472" s="84"/>
      <c r="B1472" s="84"/>
      <c r="C1472" s="84"/>
      <c r="D1472" s="84"/>
      <c r="E1472" s="84"/>
      <c r="F1472" s="84"/>
      <c r="G1472" s="355"/>
      <c r="H1472" s="84"/>
      <c r="I1472" s="84"/>
      <c r="J1472" s="84"/>
      <c r="K1472" s="84"/>
    </row>
    <row r="1473" spans="1:11" ht="15" customHeight="1">
      <c r="A1473" s="84"/>
      <c r="B1473" s="84"/>
      <c r="C1473" s="84"/>
      <c r="D1473" s="84"/>
      <c r="E1473" s="84"/>
      <c r="F1473" s="84"/>
      <c r="G1473" s="355"/>
      <c r="H1473" s="84"/>
      <c r="I1473" s="84"/>
      <c r="J1473" s="84"/>
      <c r="K1473" s="84"/>
    </row>
    <row r="1474" spans="1:11" ht="15" customHeight="1">
      <c r="A1474" s="84"/>
      <c r="B1474" s="84"/>
      <c r="C1474" s="84"/>
      <c r="D1474" s="84"/>
      <c r="E1474" s="84"/>
      <c r="F1474" s="84"/>
      <c r="G1474" s="355"/>
      <c r="H1474" s="84"/>
      <c r="I1474" s="84"/>
      <c r="J1474" s="84"/>
      <c r="K1474" s="84"/>
    </row>
    <row r="1475" spans="1:11" ht="15" customHeight="1">
      <c r="A1475" s="84"/>
      <c r="B1475" s="84"/>
      <c r="C1475" s="84"/>
      <c r="D1475" s="84"/>
      <c r="E1475" s="84"/>
      <c r="F1475" s="84"/>
      <c r="G1475" s="355"/>
      <c r="H1475" s="84"/>
      <c r="I1475" s="84"/>
      <c r="J1475" s="84"/>
      <c r="K1475" s="84"/>
    </row>
    <row r="1476" spans="1:11" ht="15" customHeight="1">
      <c r="A1476" s="84"/>
      <c r="B1476" s="84"/>
      <c r="C1476" s="84"/>
      <c r="D1476" s="84"/>
      <c r="E1476" s="84"/>
      <c r="F1476" s="84"/>
      <c r="G1476" s="355"/>
      <c r="H1476" s="84"/>
      <c r="I1476" s="84"/>
      <c r="J1476" s="84"/>
      <c r="K1476" s="84"/>
    </row>
    <row r="1477" spans="1:11" ht="15" customHeight="1">
      <c r="A1477" s="84"/>
      <c r="B1477" s="84"/>
      <c r="C1477" s="84"/>
      <c r="D1477" s="84"/>
      <c r="E1477" s="84"/>
      <c r="F1477" s="84"/>
      <c r="G1477" s="355"/>
      <c r="H1477" s="84"/>
      <c r="I1477" s="84"/>
      <c r="J1477" s="84"/>
      <c r="K1477" s="84"/>
    </row>
    <row r="1478" spans="1:11" ht="15" customHeight="1">
      <c r="A1478" s="84"/>
      <c r="B1478" s="84"/>
      <c r="C1478" s="84"/>
      <c r="D1478" s="84"/>
      <c r="E1478" s="84"/>
      <c r="F1478" s="84"/>
      <c r="G1478" s="355"/>
      <c r="H1478" s="84"/>
      <c r="I1478" s="84"/>
      <c r="J1478" s="84"/>
      <c r="K1478" s="84"/>
    </row>
    <row r="1479" spans="1:11" ht="15" customHeight="1">
      <c r="A1479" s="84"/>
      <c r="B1479" s="84"/>
      <c r="C1479" s="84"/>
      <c r="D1479" s="84"/>
      <c r="E1479" s="84"/>
      <c r="F1479" s="84"/>
      <c r="G1479" s="355"/>
      <c r="H1479" s="84"/>
      <c r="I1479" s="84"/>
      <c r="J1479" s="84"/>
      <c r="K1479" s="84"/>
    </row>
    <row r="1480" spans="1:11" ht="15" customHeight="1">
      <c r="A1480" s="84"/>
      <c r="B1480" s="84"/>
      <c r="C1480" s="84"/>
      <c r="D1480" s="84"/>
      <c r="E1480" s="84"/>
      <c r="F1480" s="84"/>
      <c r="G1480" s="355"/>
      <c r="H1480" s="84"/>
      <c r="I1480" s="84"/>
      <c r="J1480" s="84"/>
      <c r="K1480" s="84"/>
    </row>
    <row r="1481" spans="1:11" ht="15" customHeight="1">
      <c r="A1481" s="84"/>
      <c r="B1481" s="84"/>
      <c r="C1481" s="84"/>
      <c r="D1481" s="84"/>
      <c r="E1481" s="84"/>
      <c r="F1481" s="84"/>
      <c r="G1481" s="355"/>
      <c r="H1481" s="84"/>
      <c r="I1481" s="84"/>
      <c r="J1481" s="84"/>
      <c r="K1481" s="84"/>
    </row>
    <row r="1482" spans="1:11" ht="15" customHeight="1">
      <c r="A1482" s="84"/>
      <c r="B1482" s="84"/>
      <c r="C1482" s="84"/>
      <c r="D1482" s="84"/>
      <c r="E1482" s="84"/>
      <c r="F1482" s="84"/>
      <c r="G1482" s="355"/>
      <c r="H1482" s="84"/>
      <c r="I1482" s="84"/>
      <c r="J1482" s="84"/>
      <c r="K1482" s="84"/>
    </row>
    <row r="1483" spans="1:11" ht="15" customHeight="1">
      <c r="A1483" s="84"/>
      <c r="B1483" s="84"/>
      <c r="C1483" s="84"/>
      <c r="D1483" s="84"/>
      <c r="E1483" s="84"/>
      <c r="F1483" s="84"/>
      <c r="G1483" s="355"/>
      <c r="H1483" s="84"/>
      <c r="I1483" s="84"/>
      <c r="J1483" s="84"/>
      <c r="K1483" s="84"/>
    </row>
    <row r="1484" spans="1:11" ht="15" customHeight="1">
      <c r="A1484" s="84"/>
      <c r="B1484" s="84"/>
      <c r="C1484" s="84"/>
      <c r="D1484" s="84"/>
      <c r="E1484" s="84"/>
      <c r="F1484" s="84"/>
      <c r="G1484" s="355"/>
      <c r="H1484" s="84"/>
      <c r="I1484" s="84"/>
      <c r="J1484" s="84"/>
      <c r="K1484" s="84"/>
    </row>
    <row r="1485" spans="1:11" ht="15" customHeight="1">
      <c r="A1485" s="84"/>
      <c r="B1485" s="84"/>
      <c r="C1485" s="84"/>
      <c r="D1485" s="84"/>
      <c r="E1485" s="84"/>
      <c r="F1485" s="84"/>
      <c r="G1485" s="355"/>
      <c r="H1485" s="84"/>
      <c r="I1485" s="84"/>
      <c r="J1485" s="84"/>
      <c r="K1485" s="84"/>
    </row>
    <row r="1486" spans="1:11" ht="15" customHeight="1">
      <c r="A1486" s="84"/>
      <c r="B1486" s="84"/>
      <c r="C1486" s="84"/>
      <c r="D1486" s="84"/>
      <c r="E1486" s="84"/>
      <c r="F1486" s="84"/>
      <c r="G1486" s="355"/>
      <c r="H1486" s="84"/>
      <c r="I1486" s="84"/>
      <c r="J1486" s="84"/>
      <c r="K1486" s="84"/>
    </row>
    <row r="1487" spans="1:11" ht="15" customHeight="1">
      <c r="A1487" s="84"/>
      <c r="B1487" s="84"/>
      <c r="C1487" s="84"/>
      <c r="D1487" s="84"/>
      <c r="E1487" s="84"/>
      <c r="F1487" s="84"/>
      <c r="G1487" s="355"/>
      <c r="H1487" s="84"/>
      <c r="I1487" s="84"/>
      <c r="J1487" s="84"/>
      <c r="K1487" s="84"/>
    </row>
    <row r="1488" spans="1:11" ht="15" customHeight="1">
      <c r="A1488" s="84"/>
      <c r="B1488" s="84"/>
      <c r="C1488" s="84"/>
      <c r="D1488" s="84"/>
      <c r="E1488" s="84"/>
      <c r="F1488" s="84"/>
      <c r="G1488" s="355"/>
      <c r="H1488" s="84"/>
      <c r="I1488" s="84"/>
      <c r="J1488" s="84"/>
      <c r="K1488" s="84"/>
    </row>
    <row r="1489" spans="1:11" ht="15" customHeight="1">
      <c r="A1489" s="84"/>
      <c r="B1489" s="84"/>
      <c r="C1489" s="84"/>
      <c r="D1489" s="84"/>
      <c r="E1489" s="84"/>
      <c r="F1489" s="84"/>
      <c r="G1489" s="355"/>
      <c r="H1489" s="84"/>
      <c r="I1489" s="84"/>
      <c r="J1489" s="84"/>
      <c r="K1489" s="84"/>
    </row>
    <row r="1490" spans="1:11" ht="15" customHeight="1">
      <c r="A1490" s="84"/>
      <c r="B1490" s="84"/>
      <c r="C1490" s="84"/>
      <c r="D1490" s="84"/>
      <c r="E1490" s="84"/>
      <c r="F1490" s="84"/>
      <c r="G1490" s="355"/>
      <c r="H1490" s="84"/>
      <c r="I1490" s="84"/>
      <c r="J1490" s="84"/>
      <c r="K1490" s="84"/>
    </row>
    <row r="1491" spans="1:11" ht="15" customHeight="1">
      <c r="A1491" s="84"/>
      <c r="B1491" s="84"/>
      <c r="C1491" s="84"/>
      <c r="D1491" s="84"/>
      <c r="E1491" s="84"/>
      <c r="F1491" s="84"/>
      <c r="G1491" s="355"/>
      <c r="H1491" s="84"/>
      <c r="I1491" s="84"/>
      <c r="J1491" s="84"/>
      <c r="K1491" s="84"/>
    </row>
    <row r="1492" spans="1:11" ht="15" customHeight="1">
      <c r="A1492" s="84"/>
      <c r="B1492" s="84"/>
      <c r="C1492" s="84"/>
      <c r="D1492" s="84"/>
      <c r="E1492" s="84"/>
      <c r="F1492" s="84"/>
      <c r="G1492" s="355"/>
      <c r="H1492" s="84"/>
      <c r="I1492" s="84"/>
      <c r="J1492" s="84"/>
      <c r="K1492" s="84"/>
    </row>
  </sheetData>
  <mergeCells count="65">
    <mergeCell ref="B416:E416"/>
    <mergeCell ref="B431:E431"/>
    <mergeCell ref="B444:E444"/>
    <mergeCell ref="B449:D449"/>
    <mergeCell ref="B450:D450"/>
    <mergeCell ref="B401:E401"/>
    <mergeCell ref="B318:E318"/>
    <mergeCell ref="B328:E328"/>
    <mergeCell ref="B331:D331"/>
    <mergeCell ref="B332:E332"/>
    <mergeCell ref="B334:D334"/>
    <mergeCell ref="B338:E338"/>
    <mergeCell ref="B351:E351"/>
    <mergeCell ref="B364:E364"/>
    <mergeCell ref="B375:D375"/>
    <mergeCell ref="B378:E378"/>
    <mergeCell ref="B389:E389"/>
    <mergeCell ref="B302:E302"/>
    <mergeCell ref="B220:E220"/>
    <mergeCell ref="J233:K233"/>
    <mergeCell ref="B234:K234"/>
    <mergeCell ref="B235:E235"/>
    <mergeCell ref="B250:K250"/>
    <mergeCell ref="B253:E253"/>
    <mergeCell ref="B265:K265"/>
    <mergeCell ref="B267:E267"/>
    <mergeCell ref="B285:K285"/>
    <mergeCell ref="B287:E287"/>
    <mergeCell ref="B300:K300"/>
    <mergeCell ref="B217:K217"/>
    <mergeCell ref="B131:E131"/>
    <mergeCell ref="B139:E139"/>
    <mergeCell ref="B149:K149"/>
    <mergeCell ref="B153:E153"/>
    <mergeCell ref="J154:K154"/>
    <mergeCell ref="B165:K165"/>
    <mergeCell ref="B169:E169"/>
    <mergeCell ref="B184:K184"/>
    <mergeCell ref="B186:E186"/>
    <mergeCell ref="B199:K199"/>
    <mergeCell ref="B202:E202"/>
    <mergeCell ref="B123:K123"/>
    <mergeCell ref="B66:K66"/>
    <mergeCell ref="B68:E68"/>
    <mergeCell ref="J76:K76"/>
    <mergeCell ref="B78:D78"/>
    <mergeCell ref="B82:E82"/>
    <mergeCell ref="B91:K91"/>
    <mergeCell ref="B93:E93"/>
    <mergeCell ref="B103:K103"/>
    <mergeCell ref="B105:E105"/>
    <mergeCell ref="B114:K114"/>
    <mergeCell ref="B117:E117"/>
    <mergeCell ref="B65:D65"/>
    <mergeCell ref="A1:K1"/>
    <mergeCell ref="A2:K2"/>
    <mergeCell ref="D3:F3"/>
    <mergeCell ref="G11:H11"/>
    <mergeCell ref="B12:E12"/>
    <mergeCell ref="B24:K24"/>
    <mergeCell ref="B26:E26"/>
    <mergeCell ref="B37:K37"/>
    <mergeCell ref="B38:E38"/>
    <mergeCell ref="B50:K50"/>
    <mergeCell ref="B51:E51"/>
  </mergeCells>
  <pageMargins left="0.74803149606299213" right="0.74803149606299213" top="0.98425196850393704" bottom="0.74803149606299213" header="0.31496062992125984" footer="0.31496062992125984"/>
  <pageSetup paperSize="9" scale="95" firstPageNumber="457" orientation="landscape" useFirstPageNumber="1" r:id="rId1"/>
  <headerFooter>
    <oddHeader>&amp;C
&amp;P</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M147"/>
  <sheetViews>
    <sheetView view="pageLayout" topLeftCell="A38" zoomScaleNormal="100" workbookViewId="0">
      <selection activeCell="AT42" sqref="AT42:AU53"/>
    </sheetView>
  </sheetViews>
  <sheetFormatPr defaultRowHeight="15"/>
  <cols>
    <col min="1" max="1" width="11.375" style="2" customWidth="1"/>
    <col min="2" max="2" width="64.25" style="2" customWidth="1"/>
    <col min="3" max="3" width="14" style="2" hidden="1" customWidth="1"/>
    <col min="4" max="4" width="11.875" style="2" hidden="1" customWidth="1"/>
    <col min="5" max="6" width="0" style="2" hidden="1" customWidth="1"/>
    <col min="7" max="9" width="15.75" style="2" customWidth="1"/>
    <col min="10" max="11" width="15.75" style="2" hidden="1" customWidth="1"/>
    <col min="12" max="12" width="15.75" style="2" customWidth="1"/>
    <col min="13" max="13" width="10.75" style="2" bestFit="1" customWidth="1"/>
    <col min="14" max="14" width="9.125" style="2"/>
    <col min="15" max="15" width="0" style="2" hidden="1" customWidth="1"/>
    <col min="16" max="256" width="9.125" style="2"/>
    <col min="257" max="257" width="11.375" style="2" customWidth="1"/>
    <col min="258" max="258" width="64.25" style="2" customWidth="1"/>
    <col min="259" max="262" width="0" style="2" hidden="1" customWidth="1"/>
    <col min="263" max="265" width="15.75" style="2" customWidth="1"/>
    <col min="266" max="267" width="0" style="2" hidden="1" customWidth="1"/>
    <col min="268" max="268" width="15.75" style="2" customWidth="1"/>
    <col min="269" max="269" width="10.75" style="2" bestFit="1" customWidth="1"/>
    <col min="270" max="270" width="9.125" style="2"/>
    <col min="271" max="271" width="0" style="2" hidden="1" customWidth="1"/>
    <col min="272" max="512" width="9.125" style="2"/>
    <col min="513" max="513" width="11.375" style="2" customWidth="1"/>
    <col min="514" max="514" width="64.25" style="2" customWidth="1"/>
    <col min="515" max="518" width="0" style="2" hidden="1" customWidth="1"/>
    <col min="519" max="521" width="15.75" style="2" customWidth="1"/>
    <col min="522" max="523" width="0" style="2" hidden="1" customWidth="1"/>
    <col min="524" max="524" width="15.75" style="2" customWidth="1"/>
    <col min="525" max="525" width="10.75" style="2" bestFit="1" customWidth="1"/>
    <col min="526" max="526" width="9.125" style="2"/>
    <col min="527" max="527" width="0" style="2" hidden="1" customWidth="1"/>
    <col min="528" max="768" width="9.125" style="2"/>
    <col min="769" max="769" width="11.375" style="2" customWidth="1"/>
    <col min="770" max="770" width="64.25" style="2" customWidth="1"/>
    <col min="771" max="774" width="0" style="2" hidden="1" customWidth="1"/>
    <col min="775" max="777" width="15.75" style="2" customWidth="1"/>
    <col min="778" max="779" width="0" style="2" hidden="1" customWidth="1"/>
    <col min="780" max="780" width="15.75" style="2" customWidth="1"/>
    <col min="781" max="781" width="10.75" style="2" bestFit="1" customWidth="1"/>
    <col min="782" max="782" width="9.125" style="2"/>
    <col min="783" max="783" width="0" style="2" hidden="1" customWidth="1"/>
    <col min="784" max="1024" width="9.125" style="2"/>
    <col min="1025" max="1025" width="11.375" style="2" customWidth="1"/>
    <col min="1026" max="1026" width="64.25" style="2" customWidth="1"/>
    <col min="1027" max="1030" width="0" style="2" hidden="1" customWidth="1"/>
    <col min="1031" max="1033" width="15.75" style="2" customWidth="1"/>
    <col min="1034" max="1035" width="0" style="2" hidden="1" customWidth="1"/>
    <col min="1036" max="1036" width="15.75" style="2" customWidth="1"/>
    <col min="1037" max="1037" width="10.75" style="2" bestFit="1" customWidth="1"/>
    <col min="1038" max="1038" width="9.125" style="2"/>
    <col min="1039" max="1039" width="0" style="2" hidden="1" customWidth="1"/>
    <col min="1040" max="1280" width="9.125" style="2"/>
    <col min="1281" max="1281" width="11.375" style="2" customWidth="1"/>
    <col min="1282" max="1282" width="64.25" style="2" customWidth="1"/>
    <col min="1283" max="1286" width="0" style="2" hidden="1" customWidth="1"/>
    <col min="1287" max="1289" width="15.75" style="2" customWidth="1"/>
    <col min="1290" max="1291" width="0" style="2" hidden="1" customWidth="1"/>
    <col min="1292" max="1292" width="15.75" style="2" customWidth="1"/>
    <col min="1293" max="1293" width="10.75" style="2" bestFit="1" customWidth="1"/>
    <col min="1294" max="1294" width="9.125" style="2"/>
    <col min="1295" max="1295" width="0" style="2" hidden="1" customWidth="1"/>
    <col min="1296" max="1536" width="9.125" style="2"/>
    <col min="1537" max="1537" width="11.375" style="2" customWidth="1"/>
    <col min="1538" max="1538" width="64.25" style="2" customWidth="1"/>
    <col min="1539" max="1542" width="0" style="2" hidden="1" customWidth="1"/>
    <col min="1543" max="1545" width="15.75" style="2" customWidth="1"/>
    <col min="1546" max="1547" width="0" style="2" hidden="1" customWidth="1"/>
    <col min="1548" max="1548" width="15.75" style="2" customWidth="1"/>
    <col min="1549" max="1549" width="10.75" style="2" bestFit="1" customWidth="1"/>
    <col min="1550" max="1550" width="9.125" style="2"/>
    <col min="1551" max="1551" width="0" style="2" hidden="1" customWidth="1"/>
    <col min="1552" max="1792" width="9.125" style="2"/>
    <col min="1793" max="1793" width="11.375" style="2" customWidth="1"/>
    <col min="1794" max="1794" width="64.25" style="2" customWidth="1"/>
    <col min="1795" max="1798" width="0" style="2" hidden="1" customWidth="1"/>
    <col min="1799" max="1801" width="15.75" style="2" customWidth="1"/>
    <col min="1802" max="1803" width="0" style="2" hidden="1" customWidth="1"/>
    <col min="1804" max="1804" width="15.75" style="2" customWidth="1"/>
    <col min="1805" max="1805" width="10.75" style="2" bestFit="1" customWidth="1"/>
    <col min="1806" max="1806" width="9.125" style="2"/>
    <col min="1807" max="1807" width="0" style="2" hidden="1" customWidth="1"/>
    <col min="1808" max="2048" width="9.125" style="2"/>
    <col min="2049" max="2049" width="11.375" style="2" customWidth="1"/>
    <col min="2050" max="2050" width="64.25" style="2" customWidth="1"/>
    <col min="2051" max="2054" width="0" style="2" hidden="1" customWidth="1"/>
    <col min="2055" max="2057" width="15.75" style="2" customWidth="1"/>
    <col min="2058" max="2059" width="0" style="2" hidden="1" customWidth="1"/>
    <col min="2060" max="2060" width="15.75" style="2" customWidth="1"/>
    <col min="2061" max="2061" width="10.75" style="2" bestFit="1" customWidth="1"/>
    <col min="2062" max="2062" width="9.125" style="2"/>
    <col min="2063" max="2063" width="0" style="2" hidden="1" customWidth="1"/>
    <col min="2064" max="2304" width="9.125" style="2"/>
    <col min="2305" max="2305" width="11.375" style="2" customWidth="1"/>
    <col min="2306" max="2306" width="64.25" style="2" customWidth="1"/>
    <col min="2307" max="2310" width="0" style="2" hidden="1" customWidth="1"/>
    <col min="2311" max="2313" width="15.75" style="2" customWidth="1"/>
    <col min="2314" max="2315" width="0" style="2" hidden="1" customWidth="1"/>
    <col min="2316" max="2316" width="15.75" style="2" customWidth="1"/>
    <col min="2317" max="2317" width="10.75" style="2" bestFit="1" customWidth="1"/>
    <col min="2318" max="2318" width="9.125" style="2"/>
    <col min="2319" max="2319" width="0" style="2" hidden="1" customWidth="1"/>
    <col min="2320" max="2560" width="9.125" style="2"/>
    <col min="2561" max="2561" width="11.375" style="2" customWidth="1"/>
    <col min="2562" max="2562" width="64.25" style="2" customWidth="1"/>
    <col min="2563" max="2566" width="0" style="2" hidden="1" customWidth="1"/>
    <col min="2567" max="2569" width="15.75" style="2" customWidth="1"/>
    <col min="2570" max="2571" width="0" style="2" hidden="1" customWidth="1"/>
    <col min="2572" max="2572" width="15.75" style="2" customWidth="1"/>
    <col min="2573" max="2573" width="10.75" style="2" bestFit="1" customWidth="1"/>
    <col min="2574" max="2574" width="9.125" style="2"/>
    <col min="2575" max="2575" width="0" style="2" hidden="1" customWidth="1"/>
    <col min="2576" max="2816" width="9.125" style="2"/>
    <col min="2817" max="2817" width="11.375" style="2" customWidth="1"/>
    <col min="2818" max="2818" width="64.25" style="2" customWidth="1"/>
    <col min="2819" max="2822" width="0" style="2" hidden="1" customWidth="1"/>
    <col min="2823" max="2825" width="15.75" style="2" customWidth="1"/>
    <col min="2826" max="2827" width="0" style="2" hidden="1" customWidth="1"/>
    <col min="2828" max="2828" width="15.75" style="2" customWidth="1"/>
    <col min="2829" max="2829" width="10.75" style="2" bestFit="1" customWidth="1"/>
    <col min="2830" max="2830" width="9.125" style="2"/>
    <col min="2831" max="2831" width="0" style="2" hidden="1" customWidth="1"/>
    <col min="2832" max="3072" width="9.125" style="2"/>
    <col min="3073" max="3073" width="11.375" style="2" customWidth="1"/>
    <col min="3074" max="3074" width="64.25" style="2" customWidth="1"/>
    <col min="3075" max="3078" width="0" style="2" hidden="1" customWidth="1"/>
    <col min="3079" max="3081" width="15.75" style="2" customWidth="1"/>
    <col min="3082" max="3083" width="0" style="2" hidden="1" customWidth="1"/>
    <col min="3084" max="3084" width="15.75" style="2" customWidth="1"/>
    <col min="3085" max="3085" width="10.75" style="2" bestFit="1" customWidth="1"/>
    <col min="3086" max="3086" width="9.125" style="2"/>
    <col min="3087" max="3087" width="0" style="2" hidden="1" customWidth="1"/>
    <col min="3088" max="3328" width="9.125" style="2"/>
    <col min="3329" max="3329" width="11.375" style="2" customWidth="1"/>
    <col min="3330" max="3330" width="64.25" style="2" customWidth="1"/>
    <col min="3331" max="3334" width="0" style="2" hidden="1" customWidth="1"/>
    <col min="3335" max="3337" width="15.75" style="2" customWidth="1"/>
    <col min="3338" max="3339" width="0" style="2" hidden="1" customWidth="1"/>
    <col min="3340" max="3340" width="15.75" style="2" customWidth="1"/>
    <col min="3341" max="3341" width="10.75" style="2" bestFit="1" customWidth="1"/>
    <col min="3342" max="3342" width="9.125" style="2"/>
    <col min="3343" max="3343" width="0" style="2" hidden="1" customWidth="1"/>
    <col min="3344" max="3584" width="9.125" style="2"/>
    <col min="3585" max="3585" width="11.375" style="2" customWidth="1"/>
    <col min="3586" max="3586" width="64.25" style="2" customWidth="1"/>
    <col min="3587" max="3590" width="0" style="2" hidden="1" customWidth="1"/>
    <col min="3591" max="3593" width="15.75" style="2" customWidth="1"/>
    <col min="3594" max="3595" width="0" style="2" hidden="1" customWidth="1"/>
    <col min="3596" max="3596" width="15.75" style="2" customWidth="1"/>
    <col min="3597" max="3597" width="10.75" style="2" bestFit="1" customWidth="1"/>
    <col min="3598" max="3598" width="9.125" style="2"/>
    <col min="3599" max="3599" width="0" style="2" hidden="1" customWidth="1"/>
    <col min="3600" max="3840" width="9.125" style="2"/>
    <col min="3841" max="3841" width="11.375" style="2" customWidth="1"/>
    <col min="3842" max="3842" width="64.25" style="2" customWidth="1"/>
    <col min="3843" max="3846" width="0" style="2" hidden="1" customWidth="1"/>
    <col min="3847" max="3849" width="15.75" style="2" customWidth="1"/>
    <col min="3850" max="3851" width="0" style="2" hidden="1" customWidth="1"/>
    <col min="3852" max="3852" width="15.75" style="2" customWidth="1"/>
    <col min="3853" max="3853" width="10.75" style="2" bestFit="1" customWidth="1"/>
    <col min="3854" max="3854" width="9.125" style="2"/>
    <col min="3855" max="3855" width="0" style="2" hidden="1" customWidth="1"/>
    <col min="3856" max="4096" width="9.125" style="2"/>
    <col min="4097" max="4097" width="11.375" style="2" customWidth="1"/>
    <col min="4098" max="4098" width="64.25" style="2" customWidth="1"/>
    <col min="4099" max="4102" width="0" style="2" hidden="1" customWidth="1"/>
    <col min="4103" max="4105" width="15.75" style="2" customWidth="1"/>
    <col min="4106" max="4107" width="0" style="2" hidden="1" customWidth="1"/>
    <col min="4108" max="4108" width="15.75" style="2" customWidth="1"/>
    <col min="4109" max="4109" width="10.75" style="2" bestFit="1" customWidth="1"/>
    <col min="4110" max="4110" width="9.125" style="2"/>
    <col min="4111" max="4111" width="0" style="2" hidden="1" customWidth="1"/>
    <col min="4112" max="4352" width="9.125" style="2"/>
    <col min="4353" max="4353" width="11.375" style="2" customWidth="1"/>
    <col min="4354" max="4354" width="64.25" style="2" customWidth="1"/>
    <col min="4355" max="4358" width="0" style="2" hidden="1" customWidth="1"/>
    <col min="4359" max="4361" width="15.75" style="2" customWidth="1"/>
    <col min="4362" max="4363" width="0" style="2" hidden="1" customWidth="1"/>
    <col min="4364" max="4364" width="15.75" style="2" customWidth="1"/>
    <col min="4365" max="4365" width="10.75" style="2" bestFit="1" customWidth="1"/>
    <col min="4366" max="4366" width="9.125" style="2"/>
    <col min="4367" max="4367" width="0" style="2" hidden="1" customWidth="1"/>
    <col min="4368" max="4608" width="9.125" style="2"/>
    <col min="4609" max="4609" width="11.375" style="2" customWidth="1"/>
    <col min="4610" max="4610" width="64.25" style="2" customWidth="1"/>
    <col min="4611" max="4614" width="0" style="2" hidden="1" customWidth="1"/>
    <col min="4615" max="4617" width="15.75" style="2" customWidth="1"/>
    <col min="4618" max="4619" width="0" style="2" hidden="1" customWidth="1"/>
    <col min="4620" max="4620" width="15.75" style="2" customWidth="1"/>
    <col min="4621" max="4621" width="10.75" style="2" bestFit="1" customWidth="1"/>
    <col min="4622" max="4622" width="9.125" style="2"/>
    <col min="4623" max="4623" width="0" style="2" hidden="1" customWidth="1"/>
    <col min="4624" max="4864" width="9.125" style="2"/>
    <col min="4865" max="4865" width="11.375" style="2" customWidth="1"/>
    <col min="4866" max="4866" width="64.25" style="2" customWidth="1"/>
    <col min="4867" max="4870" width="0" style="2" hidden="1" customWidth="1"/>
    <col min="4871" max="4873" width="15.75" style="2" customWidth="1"/>
    <col min="4874" max="4875" width="0" style="2" hidden="1" customWidth="1"/>
    <col min="4876" max="4876" width="15.75" style="2" customWidth="1"/>
    <col min="4877" max="4877" width="10.75" style="2" bestFit="1" customWidth="1"/>
    <col min="4878" max="4878" width="9.125" style="2"/>
    <col min="4879" max="4879" width="0" style="2" hidden="1" customWidth="1"/>
    <col min="4880" max="5120" width="9.125" style="2"/>
    <col min="5121" max="5121" width="11.375" style="2" customWidth="1"/>
    <col min="5122" max="5122" width="64.25" style="2" customWidth="1"/>
    <col min="5123" max="5126" width="0" style="2" hidden="1" customWidth="1"/>
    <col min="5127" max="5129" width="15.75" style="2" customWidth="1"/>
    <col min="5130" max="5131" width="0" style="2" hidden="1" customWidth="1"/>
    <col min="5132" max="5132" width="15.75" style="2" customWidth="1"/>
    <col min="5133" max="5133" width="10.75" style="2" bestFit="1" customWidth="1"/>
    <col min="5134" max="5134" width="9.125" style="2"/>
    <col min="5135" max="5135" width="0" style="2" hidden="1" customWidth="1"/>
    <col min="5136" max="5376" width="9.125" style="2"/>
    <col min="5377" max="5377" width="11.375" style="2" customWidth="1"/>
    <col min="5378" max="5378" width="64.25" style="2" customWidth="1"/>
    <col min="5379" max="5382" width="0" style="2" hidden="1" customWidth="1"/>
    <col min="5383" max="5385" width="15.75" style="2" customWidth="1"/>
    <col min="5386" max="5387" width="0" style="2" hidden="1" customWidth="1"/>
    <col min="5388" max="5388" width="15.75" style="2" customWidth="1"/>
    <col min="5389" max="5389" width="10.75" style="2" bestFit="1" customWidth="1"/>
    <col min="5390" max="5390" width="9.125" style="2"/>
    <col min="5391" max="5391" width="0" style="2" hidden="1" customWidth="1"/>
    <col min="5392" max="5632" width="9.125" style="2"/>
    <col min="5633" max="5633" width="11.375" style="2" customWidth="1"/>
    <col min="5634" max="5634" width="64.25" style="2" customWidth="1"/>
    <col min="5635" max="5638" width="0" style="2" hidden="1" customWidth="1"/>
    <col min="5639" max="5641" width="15.75" style="2" customWidth="1"/>
    <col min="5642" max="5643" width="0" style="2" hidden="1" customWidth="1"/>
    <col min="5644" max="5644" width="15.75" style="2" customWidth="1"/>
    <col min="5645" max="5645" width="10.75" style="2" bestFit="1" customWidth="1"/>
    <col min="5646" max="5646" width="9.125" style="2"/>
    <col min="5647" max="5647" width="0" style="2" hidden="1" customWidth="1"/>
    <col min="5648" max="5888" width="9.125" style="2"/>
    <col min="5889" max="5889" width="11.375" style="2" customWidth="1"/>
    <col min="5890" max="5890" width="64.25" style="2" customWidth="1"/>
    <col min="5891" max="5894" width="0" style="2" hidden="1" customWidth="1"/>
    <col min="5895" max="5897" width="15.75" style="2" customWidth="1"/>
    <col min="5898" max="5899" width="0" style="2" hidden="1" customWidth="1"/>
    <col min="5900" max="5900" width="15.75" style="2" customWidth="1"/>
    <col min="5901" max="5901" width="10.75" style="2" bestFit="1" customWidth="1"/>
    <col min="5902" max="5902" width="9.125" style="2"/>
    <col min="5903" max="5903" width="0" style="2" hidden="1" customWidth="1"/>
    <col min="5904" max="6144" width="9.125" style="2"/>
    <col min="6145" max="6145" width="11.375" style="2" customWidth="1"/>
    <col min="6146" max="6146" width="64.25" style="2" customWidth="1"/>
    <col min="6147" max="6150" width="0" style="2" hidden="1" customWidth="1"/>
    <col min="6151" max="6153" width="15.75" style="2" customWidth="1"/>
    <col min="6154" max="6155" width="0" style="2" hidden="1" customWidth="1"/>
    <col min="6156" max="6156" width="15.75" style="2" customWidth="1"/>
    <col min="6157" max="6157" width="10.75" style="2" bestFit="1" customWidth="1"/>
    <col min="6158" max="6158" width="9.125" style="2"/>
    <col min="6159" max="6159" width="0" style="2" hidden="1" customWidth="1"/>
    <col min="6160" max="6400" width="9.125" style="2"/>
    <col min="6401" max="6401" width="11.375" style="2" customWidth="1"/>
    <col min="6402" max="6402" width="64.25" style="2" customWidth="1"/>
    <col min="6403" max="6406" width="0" style="2" hidden="1" customWidth="1"/>
    <col min="6407" max="6409" width="15.75" style="2" customWidth="1"/>
    <col min="6410" max="6411" width="0" style="2" hidden="1" customWidth="1"/>
    <col min="6412" max="6412" width="15.75" style="2" customWidth="1"/>
    <col min="6413" max="6413" width="10.75" style="2" bestFit="1" customWidth="1"/>
    <col min="6414" max="6414" width="9.125" style="2"/>
    <col min="6415" max="6415" width="0" style="2" hidden="1" customWidth="1"/>
    <col min="6416" max="6656" width="9.125" style="2"/>
    <col min="6657" max="6657" width="11.375" style="2" customWidth="1"/>
    <col min="6658" max="6658" width="64.25" style="2" customWidth="1"/>
    <col min="6659" max="6662" width="0" style="2" hidden="1" customWidth="1"/>
    <col min="6663" max="6665" width="15.75" style="2" customWidth="1"/>
    <col min="6666" max="6667" width="0" style="2" hidden="1" customWidth="1"/>
    <col min="6668" max="6668" width="15.75" style="2" customWidth="1"/>
    <col min="6669" max="6669" width="10.75" style="2" bestFit="1" customWidth="1"/>
    <col min="6670" max="6670" width="9.125" style="2"/>
    <col min="6671" max="6671" width="0" style="2" hidden="1" customWidth="1"/>
    <col min="6672" max="6912" width="9.125" style="2"/>
    <col min="6913" max="6913" width="11.375" style="2" customWidth="1"/>
    <col min="6914" max="6914" width="64.25" style="2" customWidth="1"/>
    <col min="6915" max="6918" width="0" style="2" hidden="1" customWidth="1"/>
    <col min="6919" max="6921" width="15.75" style="2" customWidth="1"/>
    <col min="6922" max="6923" width="0" style="2" hidden="1" customWidth="1"/>
    <col min="6924" max="6924" width="15.75" style="2" customWidth="1"/>
    <col min="6925" max="6925" width="10.75" style="2" bestFit="1" customWidth="1"/>
    <col min="6926" max="6926" width="9.125" style="2"/>
    <col min="6927" max="6927" width="0" style="2" hidden="1" customWidth="1"/>
    <col min="6928" max="7168" width="9.125" style="2"/>
    <col min="7169" max="7169" width="11.375" style="2" customWidth="1"/>
    <col min="7170" max="7170" width="64.25" style="2" customWidth="1"/>
    <col min="7171" max="7174" width="0" style="2" hidden="1" customWidth="1"/>
    <col min="7175" max="7177" width="15.75" style="2" customWidth="1"/>
    <col min="7178" max="7179" width="0" style="2" hidden="1" customWidth="1"/>
    <col min="7180" max="7180" width="15.75" style="2" customWidth="1"/>
    <col min="7181" max="7181" width="10.75" style="2" bestFit="1" customWidth="1"/>
    <col min="7182" max="7182" width="9.125" style="2"/>
    <col min="7183" max="7183" width="0" style="2" hidden="1" customWidth="1"/>
    <col min="7184" max="7424" width="9.125" style="2"/>
    <col min="7425" max="7425" width="11.375" style="2" customWidth="1"/>
    <col min="7426" max="7426" width="64.25" style="2" customWidth="1"/>
    <col min="7427" max="7430" width="0" style="2" hidden="1" customWidth="1"/>
    <col min="7431" max="7433" width="15.75" style="2" customWidth="1"/>
    <col min="7434" max="7435" width="0" style="2" hidden="1" customWidth="1"/>
    <col min="7436" max="7436" width="15.75" style="2" customWidth="1"/>
    <col min="7437" max="7437" width="10.75" style="2" bestFit="1" customWidth="1"/>
    <col min="7438" max="7438" width="9.125" style="2"/>
    <col min="7439" max="7439" width="0" style="2" hidden="1" customWidth="1"/>
    <col min="7440" max="7680" width="9.125" style="2"/>
    <col min="7681" max="7681" width="11.375" style="2" customWidth="1"/>
    <col min="7682" max="7682" width="64.25" style="2" customWidth="1"/>
    <col min="7683" max="7686" width="0" style="2" hidden="1" customWidth="1"/>
    <col min="7687" max="7689" width="15.75" style="2" customWidth="1"/>
    <col min="7690" max="7691" width="0" style="2" hidden="1" customWidth="1"/>
    <col min="7692" max="7692" width="15.75" style="2" customWidth="1"/>
    <col min="7693" max="7693" width="10.75" style="2" bestFit="1" customWidth="1"/>
    <col min="7694" max="7694" width="9.125" style="2"/>
    <col min="7695" max="7695" width="0" style="2" hidden="1" customWidth="1"/>
    <col min="7696" max="7936" width="9.125" style="2"/>
    <col min="7937" max="7937" width="11.375" style="2" customWidth="1"/>
    <col min="7938" max="7938" width="64.25" style="2" customWidth="1"/>
    <col min="7939" max="7942" width="0" style="2" hidden="1" customWidth="1"/>
    <col min="7943" max="7945" width="15.75" style="2" customWidth="1"/>
    <col min="7946" max="7947" width="0" style="2" hidden="1" customWidth="1"/>
    <col min="7948" max="7948" width="15.75" style="2" customWidth="1"/>
    <col min="7949" max="7949" width="10.75" style="2" bestFit="1" customWidth="1"/>
    <col min="7950" max="7950" width="9.125" style="2"/>
    <col min="7951" max="7951" width="0" style="2" hidden="1" customWidth="1"/>
    <col min="7952" max="8192" width="9.125" style="2"/>
    <col min="8193" max="8193" width="11.375" style="2" customWidth="1"/>
    <col min="8194" max="8194" width="64.25" style="2" customWidth="1"/>
    <col min="8195" max="8198" width="0" style="2" hidden="1" customWidth="1"/>
    <col min="8199" max="8201" width="15.75" style="2" customWidth="1"/>
    <col min="8202" max="8203" width="0" style="2" hidden="1" customWidth="1"/>
    <col min="8204" max="8204" width="15.75" style="2" customWidth="1"/>
    <col min="8205" max="8205" width="10.75" style="2" bestFit="1" customWidth="1"/>
    <col min="8206" max="8206" width="9.125" style="2"/>
    <col min="8207" max="8207" width="0" style="2" hidden="1" customWidth="1"/>
    <col min="8208" max="8448" width="9.125" style="2"/>
    <col min="8449" max="8449" width="11.375" style="2" customWidth="1"/>
    <col min="8450" max="8450" width="64.25" style="2" customWidth="1"/>
    <col min="8451" max="8454" width="0" style="2" hidden="1" customWidth="1"/>
    <col min="8455" max="8457" width="15.75" style="2" customWidth="1"/>
    <col min="8458" max="8459" width="0" style="2" hidden="1" customWidth="1"/>
    <col min="8460" max="8460" width="15.75" style="2" customWidth="1"/>
    <col min="8461" max="8461" width="10.75" style="2" bestFit="1" customWidth="1"/>
    <col min="8462" max="8462" width="9.125" style="2"/>
    <col min="8463" max="8463" width="0" style="2" hidden="1" customWidth="1"/>
    <col min="8464" max="8704" width="9.125" style="2"/>
    <col min="8705" max="8705" width="11.375" style="2" customWidth="1"/>
    <col min="8706" max="8706" width="64.25" style="2" customWidth="1"/>
    <col min="8707" max="8710" width="0" style="2" hidden="1" customWidth="1"/>
    <col min="8711" max="8713" width="15.75" style="2" customWidth="1"/>
    <col min="8714" max="8715" width="0" style="2" hidden="1" customWidth="1"/>
    <col min="8716" max="8716" width="15.75" style="2" customWidth="1"/>
    <col min="8717" max="8717" width="10.75" style="2" bestFit="1" customWidth="1"/>
    <col min="8718" max="8718" width="9.125" style="2"/>
    <col min="8719" max="8719" width="0" style="2" hidden="1" customWidth="1"/>
    <col min="8720" max="8960" width="9.125" style="2"/>
    <col min="8961" max="8961" width="11.375" style="2" customWidth="1"/>
    <col min="8962" max="8962" width="64.25" style="2" customWidth="1"/>
    <col min="8963" max="8966" width="0" style="2" hidden="1" customWidth="1"/>
    <col min="8967" max="8969" width="15.75" style="2" customWidth="1"/>
    <col min="8970" max="8971" width="0" style="2" hidden="1" customWidth="1"/>
    <col min="8972" max="8972" width="15.75" style="2" customWidth="1"/>
    <col min="8973" max="8973" width="10.75" style="2" bestFit="1" customWidth="1"/>
    <col min="8974" max="8974" width="9.125" style="2"/>
    <col min="8975" max="8975" width="0" style="2" hidden="1" customWidth="1"/>
    <col min="8976" max="9216" width="9.125" style="2"/>
    <col min="9217" max="9217" width="11.375" style="2" customWidth="1"/>
    <col min="9218" max="9218" width="64.25" style="2" customWidth="1"/>
    <col min="9219" max="9222" width="0" style="2" hidden="1" customWidth="1"/>
    <col min="9223" max="9225" width="15.75" style="2" customWidth="1"/>
    <col min="9226" max="9227" width="0" style="2" hidden="1" customWidth="1"/>
    <col min="9228" max="9228" width="15.75" style="2" customWidth="1"/>
    <col min="9229" max="9229" width="10.75" style="2" bestFit="1" customWidth="1"/>
    <col min="9230" max="9230" width="9.125" style="2"/>
    <col min="9231" max="9231" width="0" style="2" hidden="1" customWidth="1"/>
    <col min="9232" max="9472" width="9.125" style="2"/>
    <col min="9473" max="9473" width="11.375" style="2" customWidth="1"/>
    <col min="9474" max="9474" width="64.25" style="2" customWidth="1"/>
    <col min="9475" max="9478" width="0" style="2" hidden="1" customWidth="1"/>
    <col min="9479" max="9481" width="15.75" style="2" customWidth="1"/>
    <col min="9482" max="9483" width="0" style="2" hidden="1" customWidth="1"/>
    <col min="9484" max="9484" width="15.75" style="2" customWidth="1"/>
    <col min="9485" max="9485" width="10.75" style="2" bestFit="1" customWidth="1"/>
    <col min="9486" max="9486" width="9.125" style="2"/>
    <col min="9487" max="9487" width="0" style="2" hidden="1" customWidth="1"/>
    <col min="9488" max="9728" width="9.125" style="2"/>
    <col min="9729" max="9729" width="11.375" style="2" customWidth="1"/>
    <col min="9730" max="9730" width="64.25" style="2" customWidth="1"/>
    <col min="9731" max="9734" width="0" style="2" hidden="1" customWidth="1"/>
    <col min="9735" max="9737" width="15.75" style="2" customWidth="1"/>
    <col min="9738" max="9739" width="0" style="2" hidden="1" customWidth="1"/>
    <col min="9740" max="9740" width="15.75" style="2" customWidth="1"/>
    <col min="9741" max="9741" width="10.75" style="2" bestFit="1" customWidth="1"/>
    <col min="9742" max="9742" width="9.125" style="2"/>
    <col min="9743" max="9743" width="0" style="2" hidden="1" customWidth="1"/>
    <col min="9744" max="9984" width="9.125" style="2"/>
    <col min="9985" max="9985" width="11.375" style="2" customWidth="1"/>
    <col min="9986" max="9986" width="64.25" style="2" customWidth="1"/>
    <col min="9987" max="9990" width="0" style="2" hidden="1" customWidth="1"/>
    <col min="9991" max="9993" width="15.75" style="2" customWidth="1"/>
    <col min="9994" max="9995" width="0" style="2" hidden="1" customWidth="1"/>
    <col min="9996" max="9996" width="15.75" style="2" customWidth="1"/>
    <col min="9997" max="9997" width="10.75" style="2" bestFit="1" customWidth="1"/>
    <col min="9998" max="9998" width="9.125" style="2"/>
    <col min="9999" max="9999" width="0" style="2" hidden="1" customWidth="1"/>
    <col min="10000" max="10240" width="9.125" style="2"/>
    <col min="10241" max="10241" width="11.375" style="2" customWidth="1"/>
    <col min="10242" max="10242" width="64.25" style="2" customWidth="1"/>
    <col min="10243" max="10246" width="0" style="2" hidden="1" customWidth="1"/>
    <col min="10247" max="10249" width="15.75" style="2" customWidth="1"/>
    <col min="10250" max="10251" width="0" style="2" hidden="1" customWidth="1"/>
    <col min="10252" max="10252" width="15.75" style="2" customWidth="1"/>
    <col min="10253" max="10253" width="10.75" style="2" bestFit="1" customWidth="1"/>
    <col min="10254" max="10254" width="9.125" style="2"/>
    <col min="10255" max="10255" width="0" style="2" hidden="1" customWidth="1"/>
    <col min="10256" max="10496" width="9.125" style="2"/>
    <col min="10497" max="10497" width="11.375" style="2" customWidth="1"/>
    <col min="10498" max="10498" width="64.25" style="2" customWidth="1"/>
    <col min="10499" max="10502" width="0" style="2" hidden="1" customWidth="1"/>
    <col min="10503" max="10505" width="15.75" style="2" customWidth="1"/>
    <col min="10506" max="10507" width="0" style="2" hidden="1" customWidth="1"/>
    <col min="10508" max="10508" width="15.75" style="2" customWidth="1"/>
    <col min="10509" max="10509" width="10.75" style="2" bestFit="1" customWidth="1"/>
    <col min="10510" max="10510" width="9.125" style="2"/>
    <col min="10511" max="10511" width="0" style="2" hidden="1" customWidth="1"/>
    <col min="10512" max="10752" width="9.125" style="2"/>
    <col min="10753" max="10753" width="11.375" style="2" customWidth="1"/>
    <col min="10754" max="10754" width="64.25" style="2" customWidth="1"/>
    <col min="10755" max="10758" width="0" style="2" hidden="1" customWidth="1"/>
    <col min="10759" max="10761" width="15.75" style="2" customWidth="1"/>
    <col min="10762" max="10763" width="0" style="2" hidden="1" customWidth="1"/>
    <col min="10764" max="10764" width="15.75" style="2" customWidth="1"/>
    <col min="10765" max="10765" width="10.75" style="2" bestFit="1" customWidth="1"/>
    <col min="10766" max="10766" width="9.125" style="2"/>
    <col min="10767" max="10767" width="0" style="2" hidden="1" customWidth="1"/>
    <col min="10768" max="11008" width="9.125" style="2"/>
    <col min="11009" max="11009" width="11.375" style="2" customWidth="1"/>
    <col min="11010" max="11010" width="64.25" style="2" customWidth="1"/>
    <col min="11011" max="11014" width="0" style="2" hidden="1" customWidth="1"/>
    <col min="11015" max="11017" width="15.75" style="2" customWidth="1"/>
    <col min="11018" max="11019" width="0" style="2" hidden="1" customWidth="1"/>
    <col min="11020" max="11020" width="15.75" style="2" customWidth="1"/>
    <col min="11021" max="11021" width="10.75" style="2" bestFit="1" customWidth="1"/>
    <col min="11022" max="11022" width="9.125" style="2"/>
    <col min="11023" max="11023" width="0" style="2" hidden="1" customWidth="1"/>
    <col min="11024" max="11264" width="9.125" style="2"/>
    <col min="11265" max="11265" width="11.375" style="2" customWidth="1"/>
    <col min="11266" max="11266" width="64.25" style="2" customWidth="1"/>
    <col min="11267" max="11270" width="0" style="2" hidden="1" customWidth="1"/>
    <col min="11271" max="11273" width="15.75" style="2" customWidth="1"/>
    <col min="11274" max="11275" width="0" style="2" hidden="1" customWidth="1"/>
    <col min="11276" max="11276" width="15.75" style="2" customWidth="1"/>
    <col min="11277" max="11277" width="10.75" style="2" bestFit="1" customWidth="1"/>
    <col min="11278" max="11278" width="9.125" style="2"/>
    <col min="11279" max="11279" width="0" style="2" hidden="1" customWidth="1"/>
    <col min="11280" max="11520" width="9.125" style="2"/>
    <col min="11521" max="11521" width="11.375" style="2" customWidth="1"/>
    <col min="11522" max="11522" width="64.25" style="2" customWidth="1"/>
    <col min="11523" max="11526" width="0" style="2" hidden="1" customWidth="1"/>
    <col min="11527" max="11529" width="15.75" style="2" customWidth="1"/>
    <col min="11530" max="11531" width="0" style="2" hidden="1" customWidth="1"/>
    <col min="11532" max="11532" width="15.75" style="2" customWidth="1"/>
    <col min="11533" max="11533" width="10.75" style="2" bestFit="1" customWidth="1"/>
    <col min="11534" max="11534" width="9.125" style="2"/>
    <col min="11535" max="11535" width="0" style="2" hidden="1" customWidth="1"/>
    <col min="11536" max="11776" width="9.125" style="2"/>
    <col min="11777" max="11777" width="11.375" style="2" customWidth="1"/>
    <col min="11778" max="11778" width="64.25" style="2" customWidth="1"/>
    <col min="11779" max="11782" width="0" style="2" hidden="1" customWidth="1"/>
    <col min="11783" max="11785" width="15.75" style="2" customWidth="1"/>
    <col min="11786" max="11787" width="0" style="2" hidden="1" customWidth="1"/>
    <col min="11788" max="11788" width="15.75" style="2" customWidth="1"/>
    <col min="11789" max="11789" width="10.75" style="2" bestFit="1" customWidth="1"/>
    <col min="11790" max="11790" width="9.125" style="2"/>
    <col min="11791" max="11791" width="0" style="2" hidden="1" customWidth="1"/>
    <col min="11792" max="12032" width="9.125" style="2"/>
    <col min="12033" max="12033" width="11.375" style="2" customWidth="1"/>
    <col min="12034" max="12034" width="64.25" style="2" customWidth="1"/>
    <col min="12035" max="12038" width="0" style="2" hidden="1" customWidth="1"/>
    <col min="12039" max="12041" width="15.75" style="2" customWidth="1"/>
    <col min="12042" max="12043" width="0" style="2" hidden="1" customWidth="1"/>
    <col min="12044" max="12044" width="15.75" style="2" customWidth="1"/>
    <col min="12045" max="12045" width="10.75" style="2" bestFit="1" customWidth="1"/>
    <col min="12046" max="12046" width="9.125" style="2"/>
    <col min="12047" max="12047" width="0" style="2" hidden="1" customWidth="1"/>
    <col min="12048" max="12288" width="9.125" style="2"/>
    <col min="12289" max="12289" width="11.375" style="2" customWidth="1"/>
    <col min="12290" max="12290" width="64.25" style="2" customWidth="1"/>
    <col min="12291" max="12294" width="0" style="2" hidden="1" customWidth="1"/>
    <col min="12295" max="12297" width="15.75" style="2" customWidth="1"/>
    <col min="12298" max="12299" width="0" style="2" hidden="1" customWidth="1"/>
    <col min="12300" max="12300" width="15.75" style="2" customWidth="1"/>
    <col min="12301" max="12301" width="10.75" style="2" bestFit="1" customWidth="1"/>
    <col min="12302" max="12302" width="9.125" style="2"/>
    <col min="12303" max="12303" width="0" style="2" hidden="1" customWidth="1"/>
    <col min="12304" max="12544" width="9.125" style="2"/>
    <col min="12545" max="12545" width="11.375" style="2" customWidth="1"/>
    <col min="12546" max="12546" width="64.25" style="2" customWidth="1"/>
    <col min="12547" max="12550" width="0" style="2" hidden="1" customWidth="1"/>
    <col min="12551" max="12553" width="15.75" style="2" customWidth="1"/>
    <col min="12554" max="12555" width="0" style="2" hidden="1" customWidth="1"/>
    <col min="12556" max="12556" width="15.75" style="2" customWidth="1"/>
    <col min="12557" max="12557" width="10.75" style="2" bestFit="1" customWidth="1"/>
    <col min="12558" max="12558" width="9.125" style="2"/>
    <col min="12559" max="12559" width="0" style="2" hidden="1" customWidth="1"/>
    <col min="12560" max="12800" width="9.125" style="2"/>
    <col min="12801" max="12801" width="11.375" style="2" customWidth="1"/>
    <col min="12802" max="12802" width="64.25" style="2" customWidth="1"/>
    <col min="12803" max="12806" width="0" style="2" hidden="1" customWidth="1"/>
    <col min="12807" max="12809" width="15.75" style="2" customWidth="1"/>
    <col min="12810" max="12811" width="0" style="2" hidden="1" customWidth="1"/>
    <col min="12812" max="12812" width="15.75" style="2" customWidth="1"/>
    <col min="12813" max="12813" width="10.75" style="2" bestFit="1" customWidth="1"/>
    <col min="12814" max="12814" width="9.125" style="2"/>
    <col min="12815" max="12815" width="0" style="2" hidden="1" customWidth="1"/>
    <col min="12816" max="13056" width="9.125" style="2"/>
    <col min="13057" max="13057" width="11.375" style="2" customWidth="1"/>
    <col min="13058" max="13058" width="64.25" style="2" customWidth="1"/>
    <col min="13059" max="13062" width="0" style="2" hidden="1" customWidth="1"/>
    <col min="13063" max="13065" width="15.75" style="2" customWidth="1"/>
    <col min="13066" max="13067" width="0" style="2" hidden="1" customWidth="1"/>
    <col min="13068" max="13068" width="15.75" style="2" customWidth="1"/>
    <col min="13069" max="13069" width="10.75" style="2" bestFit="1" customWidth="1"/>
    <col min="13070" max="13070" width="9.125" style="2"/>
    <col min="13071" max="13071" width="0" style="2" hidden="1" customWidth="1"/>
    <col min="13072" max="13312" width="9.125" style="2"/>
    <col min="13313" max="13313" width="11.375" style="2" customWidth="1"/>
    <col min="13314" max="13314" width="64.25" style="2" customWidth="1"/>
    <col min="13315" max="13318" width="0" style="2" hidden="1" customWidth="1"/>
    <col min="13319" max="13321" width="15.75" style="2" customWidth="1"/>
    <col min="13322" max="13323" width="0" style="2" hidden="1" customWidth="1"/>
    <col min="13324" max="13324" width="15.75" style="2" customWidth="1"/>
    <col min="13325" max="13325" width="10.75" style="2" bestFit="1" customWidth="1"/>
    <col min="13326" max="13326" width="9.125" style="2"/>
    <col min="13327" max="13327" width="0" style="2" hidden="1" customWidth="1"/>
    <col min="13328" max="13568" width="9.125" style="2"/>
    <col min="13569" max="13569" width="11.375" style="2" customWidth="1"/>
    <col min="13570" max="13570" width="64.25" style="2" customWidth="1"/>
    <col min="13571" max="13574" width="0" style="2" hidden="1" customWidth="1"/>
    <col min="13575" max="13577" width="15.75" style="2" customWidth="1"/>
    <col min="13578" max="13579" width="0" style="2" hidden="1" customWidth="1"/>
    <col min="13580" max="13580" width="15.75" style="2" customWidth="1"/>
    <col min="13581" max="13581" width="10.75" style="2" bestFit="1" customWidth="1"/>
    <col min="13582" max="13582" width="9.125" style="2"/>
    <col min="13583" max="13583" width="0" style="2" hidden="1" customWidth="1"/>
    <col min="13584" max="13824" width="9.125" style="2"/>
    <col min="13825" max="13825" width="11.375" style="2" customWidth="1"/>
    <col min="13826" max="13826" width="64.25" style="2" customWidth="1"/>
    <col min="13827" max="13830" width="0" style="2" hidden="1" customWidth="1"/>
    <col min="13831" max="13833" width="15.75" style="2" customWidth="1"/>
    <col min="13834" max="13835" width="0" style="2" hidden="1" customWidth="1"/>
    <col min="13836" max="13836" width="15.75" style="2" customWidth="1"/>
    <col min="13837" max="13837" width="10.75" style="2" bestFit="1" customWidth="1"/>
    <col min="13838" max="13838" width="9.125" style="2"/>
    <col min="13839" max="13839" width="0" style="2" hidden="1" customWidth="1"/>
    <col min="13840" max="14080" width="9.125" style="2"/>
    <col min="14081" max="14081" width="11.375" style="2" customWidth="1"/>
    <col min="14082" max="14082" width="64.25" style="2" customWidth="1"/>
    <col min="14083" max="14086" width="0" style="2" hidden="1" customWidth="1"/>
    <col min="14087" max="14089" width="15.75" style="2" customWidth="1"/>
    <col min="14090" max="14091" width="0" style="2" hidden="1" customWidth="1"/>
    <col min="14092" max="14092" width="15.75" style="2" customWidth="1"/>
    <col min="14093" max="14093" width="10.75" style="2" bestFit="1" customWidth="1"/>
    <col min="14094" max="14094" width="9.125" style="2"/>
    <col min="14095" max="14095" width="0" style="2" hidden="1" customWidth="1"/>
    <col min="14096" max="14336" width="9.125" style="2"/>
    <col min="14337" max="14337" width="11.375" style="2" customWidth="1"/>
    <col min="14338" max="14338" width="64.25" style="2" customWidth="1"/>
    <col min="14339" max="14342" width="0" style="2" hidden="1" customWidth="1"/>
    <col min="14343" max="14345" width="15.75" style="2" customWidth="1"/>
    <col min="14346" max="14347" width="0" style="2" hidden="1" customWidth="1"/>
    <col min="14348" max="14348" width="15.75" style="2" customWidth="1"/>
    <col min="14349" max="14349" width="10.75" style="2" bestFit="1" customWidth="1"/>
    <col min="14350" max="14350" width="9.125" style="2"/>
    <col min="14351" max="14351" width="0" style="2" hidden="1" customWidth="1"/>
    <col min="14352" max="14592" width="9.125" style="2"/>
    <col min="14593" max="14593" width="11.375" style="2" customWidth="1"/>
    <col min="14594" max="14594" width="64.25" style="2" customWidth="1"/>
    <col min="14595" max="14598" width="0" style="2" hidden="1" customWidth="1"/>
    <col min="14599" max="14601" width="15.75" style="2" customWidth="1"/>
    <col min="14602" max="14603" width="0" style="2" hidden="1" customWidth="1"/>
    <col min="14604" max="14604" width="15.75" style="2" customWidth="1"/>
    <col min="14605" max="14605" width="10.75" style="2" bestFit="1" customWidth="1"/>
    <col min="14606" max="14606" width="9.125" style="2"/>
    <col min="14607" max="14607" width="0" style="2" hidden="1" customWidth="1"/>
    <col min="14608" max="14848" width="9.125" style="2"/>
    <col min="14849" max="14849" width="11.375" style="2" customWidth="1"/>
    <col min="14850" max="14850" width="64.25" style="2" customWidth="1"/>
    <col min="14851" max="14854" width="0" style="2" hidden="1" customWidth="1"/>
    <col min="14855" max="14857" width="15.75" style="2" customWidth="1"/>
    <col min="14858" max="14859" width="0" style="2" hidden="1" customWidth="1"/>
    <col min="14860" max="14860" width="15.75" style="2" customWidth="1"/>
    <col min="14861" max="14861" width="10.75" style="2" bestFit="1" customWidth="1"/>
    <col min="14862" max="14862" width="9.125" style="2"/>
    <col min="14863" max="14863" width="0" style="2" hidden="1" customWidth="1"/>
    <col min="14864" max="15104" width="9.125" style="2"/>
    <col min="15105" max="15105" width="11.375" style="2" customWidth="1"/>
    <col min="15106" max="15106" width="64.25" style="2" customWidth="1"/>
    <col min="15107" max="15110" width="0" style="2" hidden="1" customWidth="1"/>
    <col min="15111" max="15113" width="15.75" style="2" customWidth="1"/>
    <col min="15114" max="15115" width="0" style="2" hidden="1" customWidth="1"/>
    <col min="15116" max="15116" width="15.75" style="2" customWidth="1"/>
    <col min="15117" max="15117" width="10.75" style="2" bestFit="1" customWidth="1"/>
    <col min="15118" max="15118" width="9.125" style="2"/>
    <col min="15119" max="15119" width="0" style="2" hidden="1" customWidth="1"/>
    <col min="15120" max="15360" width="9.125" style="2"/>
    <col min="15361" max="15361" width="11.375" style="2" customWidth="1"/>
    <col min="15362" max="15362" width="64.25" style="2" customWidth="1"/>
    <col min="15363" max="15366" width="0" style="2" hidden="1" customWidth="1"/>
    <col min="15367" max="15369" width="15.75" style="2" customWidth="1"/>
    <col min="15370" max="15371" width="0" style="2" hidden="1" customWidth="1"/>
    <col min="15372" max="15372" width="15.75" style="2" customWidth="1"/>
    <col min="15373" max="15373" width="10.75" style="2" bestFit="1" customWidth="1"/>
    <col min="15374" max="15374" width="9.125" style="2"/>
    <col min="15375" max="15375" width="0" style="2" hidden="1" customWidth="1"/>
    <col min="15376" max="15616" width="9.125" style="2"/>
    <col min="15617" max="15617" width="11.375" style="2" customWidth="1"/>
    <col min="15618" max="15618" width="64.25" style="2" customWidth="1"/>
    <col min="15619" max="15622" width="0" style="2" hidden="1" customWidth="1"/>
    <col min="15623" max="15625" width="15.75" style="2" customWidth="1"/>
    <col min="15626" max="15627" width="0" style="2" hidden="1" customWidth="1"/>
    <col min="15628" max="15628" width="15.75" style="2" customWidth="1"/>
    <col min="15629" max="15629" width="10.75" style="2" bestFit="1" customWidth="1"/>
    <col min="15630" max="15630" width="9.125" style="2"/>
    <col min="15631" max="15631" width="0" style="2" hidden="1" customWidth="1"/>
    <col min="15632" max="15872" width="9.125" style="2"/>
    <col min="15873" max="15873" width="11.375" style="2" customWidth="1"/>
    <col min="15874" max="15874" width="64.25" style="2" customWidth="1"/>
    <col min="15875" max="15878" width="0" style="2" hidden="1" customWidth="1"/>
    <col min="15879" max="15881" width="15.75" style="2" customWidth="1"/>
    <col min="15882" max="15883" width="0" style="2" hidden="1" customWidth="1"/>
    <col min="15884" max="15884" width="15.75" style="2" customWidth="1"/>
    <col min="15885" max="15885" width="10.75" style="2" bestFit="1" customWidth="1"/>
    <col min="15886" max="15886" width="9.125" style="2"/>
    <col min="15887" max="15887" width="0" style="2" hidden="1" customWidth="1"/>
    <col min="15888" max="16128" width="9.125" style="2"/>
    <col min="16129" max="16129" width="11.375" style="2" customWidth="1"/>
    <col min="16130" max="16130" width="64.25" style="2" customWidth="1"/>
    <col min="16131" max="16134" width="0" style="2" hidden="1" customWidth="1"/>
    <col min="16135" max="16137" width="15.75" style="2" customWidth="1"/>
    <col min="16138" max="16139" width="0" style="2" hidden="1" customWidth="1"/>
    <col min="16140" max="16140" width="15.75" style="2" customWidth="1"/>
    <col min="16141" max="16141" width="10.75" style="2" bestFit="1" customWidth="1"/>
    <col min="16142" max="16142" width="9.125" style="2"/>
    <col min="16143" max="16143" width="0" style="2" hidden="1" customWidth="1"/>
    <col min="16144" max="16384" width="9.125" style="2"/>
  </cols>
  <sheetData>
    <row r="1" spans="1:13" ht="15.75">
      <c r="A1" s="1642" t="s">
        <v>7077</v>
      </c>
      <c r="B1" s="1642"/>
      <c r="C1" s="1642"/>
      <c r="D1" s="1642"/>
      <c r="E1" s="1642"/>
      <c r="F1" s="1642"/>
      <c r="G1" s="1642"/>
      <c r="H1" s="1642"/>
      <c r="I1" s="1642"/>
      <c r="J1" s="1642"/>
      <c r="K1" s="1642"/>
      <c r="L1" s="1642"/>
    </row>
    <row r="2" spans="1:13" ht="15.75">
      <c r="A2" s="1642" t="s">
        <v>7078</v>
      </c>
      <c r="B2" s="1642"/>
      <c r="C2" s="1642"/>
      <c r="D2" s="1642"/>
      <c r="E2" s="1642"/>
      <c r="F2" s="1642"/>
      <c r="G2" s="1642"/>
      <c r="H2" s="1642"/>
      <c r="I2" s="1642"/>
      <c r="J2" s="1642"/>
      <c r="K2" s="1642"/>
      <c r="L2" s="1642"/>
    </row>
    <row r="3" spans="1:13" ht="15.75">
      <c r="A3" s="1801" t="s">
        <v>7079</v>
      </c>
      <c r="B3" s="1801"/>
      <c r="C3" s="1801"/>
      <c r="D3" s="1801"/>
      <c r="E3" s="1801"/>
      <c r="F3" s="1801"/>
      <c r="G3" s="1801"/>
      <c r="H3" s="1801"/>
      <c r="I3" s="1801"/>
      <c r="J3" s="1801"/>
      <c r="K3" s="1801"/>
      <c r="L3" s="1801"/>
    </row>
    <row r="4" spans="1:13" ht="12.75" customHeight="1">
      <c r="J4" s="2" t="s">
        <v>7080</v>
      </c>
    </row>
    <row r="5" spans="1:13" s="824" customFormat="1" ht="14.25">
      <c r="A5" s="822" t="s">
        <v>7081</v>
      </c>
      <c r="B5" s="822" t="s">
        <v>7082</v>
      </c>
      <c r="C5" s="822" t="s">
        <v>7083</v>
      </c>
      <c r="D5" s="822" t="s">
        <v>6771</v>
      </c>
      <c r="E5" s="823" t="s">
        <v>7084</v>
      </c>
      <c r="F5" s="822" t="s">
        <v>7085</v>
      </c>
      <c r="G5" s="822" t="s">
        <v>7086</v>
      </c>
      <c r="H5" s="822" t="s">
        <v>7087</v>
      </c>
      <c r="I5" s="822" t="s">
        <v>7088</v>
      </c>
      <c r="J5" s="822"/>
      <c r="K5" s="822" t="s">
        <v>7089</v>
      </c>
      <c r="L5" s="822" t="s">
        <v>7087</v>
      </c>
    </row>
    <row r="6" spans="1:13" s="824" customFormat="1" ht="14.25">
      <c r="A6" s="825" t="s">
        <v>6770</v>
      </c>
      <c r="C6" s="825" t="s">
        <v>6770</v>
      </c>
      <c r="D6" s="825"/>
      <c r="E6" s="825" t="s">
        <v>7090</v>
      </c>
      <c r="F6" s="825" t="s">
        <v>6778</v>
      </c>
      <c r="G6" s="825" t="s">
        <v>7091</v>
      </c>
      <c r="H6" s="825" t="s">
        <v>3268</v>
      </c>
      <c r="I6" s="825" t="s">
        <v>3268</v>
      </c>
      <c r="J6" s="825"/>
      <c r="K6" s="825" t="s">
        <v>7092</v>
      </c>
      <c r="L6" s="825" t="s">
        <v>7093</v>
      </c>
    </row>
    <row r="7" spans="1:13" s="824" customFormat="1" ht="14.25">
      <c r="A7" s="825" t="s">
        <v>7094</v>
      </c>
      <c r="C7" s="825" t="s">
        <v>7087</v>
      </c>
      <c r="D7" s="825"/>
      <c r="E7" s="826"/>
      <c r="F7" s="825" t="s">
        <v>6784</v>
      </c>
      <c r="G7" s="825" t="s">
        <v>7095</v>
      </c>
      <c r="H7" s="825" t="s">
        <v>3270</v>
      </c>
      <c r="I7" s="825" t="s">
        <v>3270</v>
      </c>
      <c r="J7" s="825"/>
      <c r="K7" s="825" t="s">
        <v>7096</v>
      </c>
      <c r="L7" s="825" t="s">
        <v>7097</v>
      </c>
    </row>
    <row r="8" spans="1:13" s="824" customFormat="1" ht="15.75" customHeight="1">
      <c r="A8" s="825" t="s">
        <v>7098</v>
      </c>
      <c r="C8" s="825"/>
      <c r="D8" s="825"/>
      <c r="E8" s="826"/>
      <c r="F8" s="825" t="s">
        <v>6787</v>
      </c>
      <c r="G8" s="827" t="s">
        <v>7099</v>
      </c>
      <c r="H8" s="825"/>
      <c r="I8" s="825"/>
      <c r="J8" s="825"/>
      <c r="K8" s="825"/>
      <c r="L8" s="825"/>
    </row>
    <row r="9" spans="1:13" s="824" customFormat="1" ht="14.25">
      <c r="A9" s="828" t="s">
        <v>6218</v>
      </c>
      <c r="B9" s="828" t="s">
        <v>6272</v>
      </c>
      <c r="C9" s="828" t="s">
        <v>6273</v>
      </c>
      <c r="D9" s="828" t="s">
        <v>6219</v>
      </c>
      <c r="E9" s="829" t="s">
        <v>6220</v>
      </c>
      <c r="F9" s="828" t="s">
        <v>6221</v>
      </c>
      <c r="G9" s="828">
        <v>3</v>
      </c>
      <c r="H9" s="828">
        <v>4</v>
      </c>
      <c r="I9" s="828">
        <v>5</v>
      </c>
      <c r="J9" s="830">
        <v>4</v>
      </c>
      <c r="K9" s="830">
        <v>5</v>
      </c>
      <c r="L9" s="830">
        <v>6</v>
      </c>
    </row>
    <row r="10" spans="1:13" ht="15.75">
      <c r="A10" s="831"/>
      <c r="B10" s="832"/>
      <c r="C10" s="831"/>
      <c r="D10" s="831"/>
      <c r="E10" s="833"/>
      <c r="F10" s="831"/>
      <c r="G10" s="831"/>
      <c r="H10" s="831"/>
      <c r="K10" s="834"/>
      <c r="L10" s="354" t="s">
        <v>1163</v>
      </c>
      <c r="M10" s="373"/>
    </row>
    <row r="11" spans="1:13">
      <c r="A11" s="831" t="s">
        <v>7100</v>
      </c>
      <c r="B11" s="835" t="s">
        <v>7101</v>
      </c>
      <c r="C11" s="831"/>
      <c r="D11" s="831"/>
      <c r="E11" s="833"/>
      <c r="F11" s="831"/>
      <c r="G11" s="831"/>
      <c r="H11" s="831"/>
      <c r="I11" s="831"/>
      <c r="J11" s="831"/>
      <c r="K11" s="834"/>
      <c r="L11" s="831"/>
    </row>
    <row r="12" spans="1:13">
      <c r="A12" s="831"/>
      <c r="B12" s="835" t="s">
        <v>7102</v>
      </c>
      <c r="C12" s="831"/>
      <c r="D12" s="831"/>
      <c r="E12" s="833"/>
      <c r="F12" s="831"/>
      <c r="G12" s="831"/>
      <c r="H12" s="831"/>
      <c r="I12" s="831"/>
      <c r="J12" s="831"/>
      <c r="K12" s="834"/>
      <c r="L12" s="831"/>
    </row>
    <row r="13" spans="1:13">
      <c r="A13" s="831"/>
      <c r="B13" s="835" t="s">
        <v>7103</v>
      </c>
      <c r="C13" s="831"/>
      <c r="D13" s="831"/>
      <c r="E13" s="833"/>
      <c r="F13" s="831"/>
      <c r="G13" s="831"/>
      <c r="H13" s="831"/>
      <c r="I13" s="831"/>
      <c r="J13" s="831"/>
      <c r="K13" s="834"/>
      <c r="L13" s="831"/>
    </row>
    <row r="14" spans="1:13">
      <c r="A14" s="836"/>
      <c r="B14" s="837" t="s">
        <v>6795</v>
      </c>
      <c r="G14" s="838" t="s">
        <v>7104</v>
      </c>
      <c r="H14" s="839" t="s">
        <v>5869</v>
      </c>
      <c r="I14" s="839" t="s">
        <v>5869</v>
      </c>
      <c r="J14" s="840">
        <v>122856.98</v>
      </c>
      <c r="K14" s="841" t="s">
        <v>7105</v>
      </c>
      <c r="L14" s="838" t="s">
        <v>7104</v>
      </c>
      <c r="M14" s="842"/>
    </row>
    <row r="15" spans="1:13">
      <c r="A15" s="836" t="s">
        <v>7106</v>
      </c>
      <c r="B15" s="837" t="s">
        <v>7107</v>
      </c>
      <c r="G15" s="838"/>
      <c r="H15" s="838"/>
      <c r="I15" s="838"/>
      <c r="J15" s="838"/>
      <c r="K15" s="843"/>
      <c r="L15" s="838"/>
    </row>
    <row r="16" spans="1:13">
      <c r="A16" s="836"/>
      <c r="B16" s="837" t="s">
        <v>7108</v>
      </c>
      <c r="G16" s="838"/>
      <c r="H16" s="838"/>
      <c r="I16" s="838"/>
      <c r="J16" s="838"/>
      <c r="K16" s="843"/>
      <c r="L16" s="838"/>
    </row>
    <row r="17" spans="1:12">
      <c r="A17" s="836"/>
      <c r="B17" s="837" t="s">
        <v>7109</v>
      </c>
      <c r="G17" s="838"/>
      <c r="H17" s="838"/>
      <c r="I17" s="838"/>
      <c r="J17" s="838"/>
      <c r="K17" s="843"/>
      <c r="L17" s="838"/>
    </row>
    <row r="18" spans="1:12">
      <c r="A18" s="836"/>
      <c r="B18" s="837" t="s">
        <v>7110</v>
      </c>
      <c r="G18" s="838"/>
      <c r="H18" s="838"/>
      <c r="I18" s="838"/>
      <c r="J18" s="838"/>
      <c r="K18" s="843"/>
      <c r="L18" s="838"/>
    </row>
    <row r="19" spans="1:12">
      <c r="A19" s="836"/>
      <c r="B19" s="837" t="s">
        <v>6804</v>
      </c>
      <c r="G19" s="838" t="s">
        <v>7111</v>
      </c>
      <c r="H19" s="839" t="s">
        <v>5869</v>
      </c>
      <c r="I19" s="839" t="s">
        <v>5869</v>
      </c>
      <c r="J19" s="2">
        <v>3269.69</v>
      </c>
      <c r="K19" s="844" t="s">
        <v>7112</v>
      </c>
      <c r="L19" s="838" t="s">
        <v>7111</v>
      </c>
    </row>
    <row r="20" spans="1:12">
      <c r="A20" s="836" t="s">
        <v>7113</v>
      </c>
      <c r="B20" s="837" t="s">
        <v>7107</v>
      </c>
      <c r="G20" s="838"/>
      <c r="H20" s="838"/>
      <c r="I20" s="838"/>
      <c r="J20" s="838"/>
      <c r="K20" s="843"/>
      <c r="L20" s="838"/>
    </row>
    <row r="21" spans="1:12">
      <c r="A21" s="836"/>
      <c r="B21" s="837" t="s">
        <v>7108</v>
      </c>
      <c r="G21" s="838"/>
      <c r="H21" s="838"/>
      <c r="I21" s="838"/>
      <c r="J21" s="838"/>
      <c r="K21" s="843"/>
      <c r="L21" s="838"/>
    </row>
    <row r="22" spans="1:12">
      <c r="A22" s="836"/>
      <c r="B22" s="837" t="s">
        <v>6268</v>
      </c>
      <c r="G22" s="838"/>
      <c r="H22" s="838"/>
      <c r="I22" s="838"/>
      <c r="J22" s="838"/>
      <c r="K22" s="843"/>
      <c r="L22" s="838"/>
    </row>
    <row r="23" spans="1:12">
      <c r="A23" s="836"/>
      <c r="B23" s="835" t="s">
        <v>7114</v>
      </c>
      <c r="G23" s="838"/>
      <c r="H23" s="838"/>
      <c r="I23" s="838"/>
      <c r="J23" s="838"/>
      <c r="K23" s="843"/>
      <c r="L23" s="838"/>
    </row>
    <row r="24" spans="1:12">
      <c r="A24" s="845"/>
      <c r="B24" s="846" t="s">
        <v>6812</v>
      </c>
      <c r="G24" s="838" t="s">
        <v>7115</v>
      </c>
      <c r="H24" s="839" t="s">
        <v>5869</v>
      </c>
      <c r="I24" s="839" t="s">
        <v>5869</v>
      </c>
      <c r="J24" s="847">
        <v>925</v>
      </c>
      <c r="K24" s="844" t="s">
        <v>7116</v>
      </c>
      <c r="L24" s="838" t="s">
        <v>7115</v>
      </c>
    </row>
    <row r="25" spans="1:12">
      <c r="A25" s="836" t="s">
        <v>7117</v>
      </c>
      <c r="B25" s="837" t="s">
        <v>7107</v>
      </c>
      <c r="G25" s="838"/>
      <c r="H25" s="838"/>
      <c r="I25" s="838"/>
      <c r="J25" s="838"/>
      <c r="K25" s="843"/>
      <c r="L25" s="838"/>
    </row>
    <row r="26" spans="1:12">
      <c r="A26" s="836"/>
      <c r="B26" s="837" t="s">
        <v>7108</v>
      </c>
      <c r="G26" s="838"/>
      <c r="H26" s="838"/>
      <c r="I26" s="838"/>
      <c r="J26" s="838"/>
      <c r="K26" s="843"/>
      <c r="L26" s="838"/>
    </row>
    <row r="27" spans="1:12">
      <c r="A27" s="836"/>
      <c r="B27" s="837" t="s">
        <v>7118</v>
      </c>
      <c r="G27" s="838"/>
      <c r="H27" s="838"/>
      <c r="I27" s="838"/>
      <c r="J27" s="838"/>
      <c r="K27" s="843"/>
      <c r="L27" s="838"/>
    </row>
    <row r="28" spans="1:12">
      <c r="A28" s="836"/>
      <c r="B28" s="835" t="s">
        <v>7114</v>
      </c>
      <c r="G28" s="838"/>
      <c r="H28" s="838"/>
      <c r="I28" s="838"/>
      <c r="J28" s="838"/>
      <c r="K28" s="843"/>
      <c r="L28" s="838"/>
    </row>
    <row r="29" spans="1:12">
      <c r="A29" s="845"/>
      <c r="B29" s="2" t="s">
        <v>7119</v>
      </c>
      <c r="G29" s="839" t="s">
        <v>7120</v>
      </c>
      <c r="H29" s="839" t="s">
        <v>5869</v>
      </c>
      <c r="I29" s="839" t="s">
        <v>5869</v>
      </c>
      <c r="J29" s="2">
        <v>862.06999999999994</v>
      </c>
      <c r="K29" s="844" t="s">
        <v>7121</v>
      </c>
      <c r="L29" s="839" t="s">
        <v>7120</v>
      </c>
    </row>
    <row r="30" spans="1:12">
      <c r="A30" s="836" t="s">
        <v>7122</v>
      </c>
      <c r="B30" s="837" t="s">
        <v>7123</v>
      </c>
      <c r="G30" s="838"/>
      <c r="H30" s="838"/>
      <c r="I30" s="838"/>
      <c r="J30" s="838"/>
      <c r="K30" s="843"/>
      <c r="L30" s="838"/>
    </row>
    <row r="31" spans="1:12">
      <c r="B31" s="835" t="s">
        <v>7102</v>
      </c>
      <c r="G31" s="838"/>
      <c r="H31" s="838"/>
      <c r="I31" s="838"/>
      <c r="J31" s="838"/>
      <c r="K31" s="843"/>
      <c r="L31" s="838"/>
    </row>
    <row r="32" spans="1:12">
      <c r="B32" s="837" t="s">
        <v>6838</v>
      </c>
      <c r="G32" s="839" t="s">
        <v>5869</v>
      </c>
      <c r="H32" s="839" t="s">
        <v>5869</v>
      </c>
      <c r="I32" s="839" t="s">
        <v>5869</v>
      </c>
      <c r="J32" s="839" t="s">
        <v>5869</v>
      </c>
      <c r="K32" s="839" t="s">
        <v>5869</v>
      </c>
      <c r="L32" s="839" t="s">
        <v>5869</v>
      </c>
    </row>
    <row r="33" spans="1:12">
      <c r="B33" s="835" t="s">
        <v>7124</v>
      </c>
      <c r="G33" s="838"/>
      <c r="H33" s="838"/>
      <c r="I33" s="838"/>
      <c r="J33" s="838"/>
      <c r="K33" s="843"/>
      <c r="L33" s="838"/>
    </row>
    <row r="34" spans="1:12">
      <c r="A34" s="836" t="s">
        <v>7125</v>
      </c>
      <c r="B34" s="835" t="s">
        <v>7126</v>
      </c>
      <c r="G34" s="838"/>
      <c r="H34" s="838"/>
      <c r="I34" s="838"/>
      <c r="J34" s="838"/>
      <c r="K34" s="843"/>
      <c r="L34" s="838"/>
    </row>
    <row r="35" spans="1:12">
      <c r="B35" s="835" t="s">
        <v>7127</v>
      </c>
      <c r="G35" s="838"/>
      <c r="H35" s="838"/>
      <c r="I35" s="838"/>
      <c r="J35" s="838"/>
      <c r="K35" s="843"/>
      <c r="L35" s="838"/>
    </row>
    <row r="36" spans="1:12">
      <c r="A36" s="836"/>
      <c r="B36" s="835" t="s">
        <v>7114</v>
      </c>
      <c r="G36" s="838"/>
      <c r="H36" s="838"/>
      <c r="I36" s="838"/>
      <c r="J36" s="838"/>
      <c r="K36" s="843"/>
      <c r="L36" s="838"/>
    </row>
    <row r="37" spans="1:12" s="43" customFormat="1">
      <c r="A37" s="848"/>
      <c r="B37" s="849" t="s">
        <v>5233</v>
      </c>
      <c r="G37" s="850" t="s">
        <v>5869</v>
      </c>
      <c r="H37" s="850" t="s">
        <v>5869</v>
      </c>
      <c r="I37" s="850" t="s">
        <v>5869</v>
      </c>
      <c r="J37" s="850" t="s">
        <v>5869</v>
      </c>
      <c r="K37" s="850" t="s">
        <v>5869</v>
      </c>
      <c r="L37" s="850" t="s">
        <v>5869</v>
      </c>
    </row>
    <row r="38" spans="1:12">
      <c r="A38" s="836" t="s">
        <v>7128</v>
      </c>
      <c r="B38" s="837" t="s">
        <v>7129</v>
      </c>
      <c r="G38" s="838"/>
      <c r="H38" s="838"/>
      <c r="I38" s="838"/>
      <c r="J38" s="838"/>
      <c r="K38" s="843"/>
      <c r="L38" s="838"/>
    </row>
    <row r="39" spans="1:12">
      <c r="A39" s="836"/>
      <c r="B39" s="837" t="s">
        <v>7130</v>
      </c>
      <c r="G39" s="838"/>
      <c r="H39" s="838"/>
      <c r="I39" s="838"/>
      <c r="J39" s="838"/>
      <c r="K39" s="843"/>
      <c r="L39" s="838"/>
    </row>
    <row r="40" spans="1:12">
      <c r="A40" s="836"/>
      <c r="B40" s="837" t="s">
        <v>6843</v>
      </c>
      <c r="G40" s="851" t="s">
        <v>7131</v>
      </c>
      <c r="H40" s="839" t="s">
        <v>5869</v>
      </c>
      <c r="I40" s="839" t="s">
        <v>5869</v>
      </c>
      <c r="J40" s="851">
        <v>311.93</v>
      </c>
      <c r="K40" s="852" t="s">
        <v>7132</v>
      </c>
      <c r="L40" s="851" t="s">
        <v>7131</v>
      </c>
    </row>
    <row r="41" spans="1:12">
      <c r="A41" s="836" t="s">
        <v>7133</v>
      </c>
      <c r="B41" s="2" t="s">
        <v>7134</v>
      </c>
      <c r="G41" s="838"/>
      <c r="H41" s="838"/>
      <c r="I41" s="838"/>
      <c r="J41" s="838"/>
      <c r="K41" s="843"/>
      <c r="L41" s="838"/>
    </row>
    <row r="42" spans="1:12">
      <c r="A42" s="836"/>
      <c r="B42" s="837" t="s">
        <v>7135</v>
      </c>
      <c r="G42" s="838"/>
      <c r="H42" s="838"/>
      <c r="I42" s="838"/>
      <c r="J42" s="838"/>
      <c r="K42" s="843"/>
      <c r="L42" s="838"/>
    </row>
    <row r="43" spans="1:12">
      <c r="A43" s="836"/>
      <c r="B43" s="837" t="s">
        <v>6847</v>
      </c>
      <c r="G43" s="839" t="s">
        <v>7136</v>
      </c>
      <c r="H43" s="839" t="s">
        <v>5869</v>
      </c>
      <c r="I43" s="838" t="s">
        <v>5869</v>
      </c>
      <c r="J43" s="838"/>
      <c r="K43" s="843"/>
      <c r="L43" s="839" t="s">
        <v>7136</v>
      </c>
    </row>
    <row r="44" spans="1:12">
      <c r="A44" s="836" t="s">
        <v>7137</v>
      </c>
      <c r="B44" s="837" t="s">
        <v>7138</v>
      </c>
      <c r="G44" s="838"/>
      <c r="H44" s="838"/>
      <c r="I44" s="838"/>
      <c r="J44" s="838"/>
      <c r="K44" s="843"/>
      <c r="L44" s="838"/>
    </row>
    <row r="45" spans="1:12">
      <c r="A45" s="836"/>
      <c r="B45" s="835" t="s">
        <v>7102</v>
      </c>
      <c r="G45" s="838"/>
      <c r="H45" s="838"/>
      <c r="I45" s="838"/>
      <c r="J45" s="838"/>
      <c r="K45" s="843"/>
      <c r="L45" s="838"/>
    </row>
    <row r="46" spans="1:12">
      <c r="A46" s="836"/>
      <c r="B46" s="837" t="s">
        <v>7139</v>
      </c>
      <c r="G46" s="838" t="s">
        <v>7140</v>
      </c>
      <c r="H46" s="839" t="s">
        <v>5869</v>
      </c>
      <c r="I46" s="839" t="s">
        <v>5869</v>
      </c>
      <c r="J46" s="838"/>
      <c r="K46" s="843"/>
      <c r="L46" s="838" t="s">
        <v>7140</v>
      </c>
    </row>
    <row r="47" spans="1:12">
      <c r="A47" s="836" t="s">
        <v>7141</v>
      </c>
      <c r="B47" s="837" t="s">
        <v>7142</v>
      </c>
      <c r="G47" s="838"/>
      <c r="H47" s="839" t="s">
        <v>5869</v>
      </c>
      <c r="I47" s="839" t="s">
        <v>5869</v>
      </c>
      <c r="J47" s="838"/>
      <c r="K47" s="843"/>
      <c r="L47" s="838"/>
    </row>
    <row r="48" spans="1:12">
      <c r="A48" s="836"/>
      <c r="B48" s="837" t="s">
        <v>6427</v>
      </c>
      <c r="G48" s="838"/>
      <c r="H48" s="839" t="s">
        <v>5869</v>
      </c>
      <c r="I48" s="839" t="s">
        <v>5869</v>
      </c>
      <c r="J48" s="838"/>
      <c r="K48" s="843"/>
      <c r="L48" s="838"/>
    </row>
    <row r="49" spans="1:12">
      <c r="A49" s="836"/>
      <c r="B49" s="835" t="s">
        <v>7114</v>
      </c>
      <c r="G49" s="838"/>
      <c r="H49" s="839" t="s">
        <v>5869</v>
      </c>
      <c r="I49" s="839" t="s">
        <v>5869</v>
      </c>
      <c r="J49" s="838"/>
      <c r="K49" s="843"/>
      <c r="L49" s="838"/>
    </row>
    <row r="50" spans="1:12">
      <c r="A50" s="836"/>
      <c r="B50" s="837" t="s">
        <v>7143</v>
      </c>
      <c r="G50" s="838" t="s">
        <v>7144</v>
      </c>
      <c r="H50" s="839" t="s">
        <v>5869</v>
      </c>
      <c r="I50" s="839" t="s">
        <v>5869</v>
      </c>
      <c r="J50" s="838"/>
      <c r="K50" s="843"/>
      <c r="L50" s="838" t="s">
        <v>7144</v>
      </c>
    </row>
    <row r="51" spans="1:12">
      <c r="A51" s="836" t="s">
        <v>7145</v>
      </c>
      <c r="B51" s="837" t="s">
        <v>7146</v>
      </c>
      <c r="G51" s="838"/>
      <c r="H51" s="838"/>
      <c r="I51" s="838"/>
      <c r="J51" s="838"/>
      <c r="K51" s="843"/>
      <c r="L51" s="838"/>
    </row>
    <row r="52" spans="1:12">
      <c r="A52" s="836"/>
      <c r="B52" s="837" t="s">
        <v>7147</v>
      </c>
      <c r="G52" s="838"/>
      <c r="H52" s="838"/>
      <c r="I52" s="838"/>
      <c r="J52" s="838"/>
      <c r="K52" s="843"/>
      <c r="L52" s="838"/>
    </row>
    <row r="53" spans="1:12">
      <c r="A53" s="836"/>
      <c r="B53" s="837" t="s">
        <v>7110</v>
      </c>
      <c r="G53" s="838"/>
      <c r="H53" s="838"/>
      <c r="I53" s="838"/>
      <c r="J53" s="838"/>
      <c r="K53" s="843"/>
      <c r="L53" s="838"/>
    </row>
    <row r="54" spans="1:12">
      <c r="A54" s="836"/>
      <c r="B54" s="837" t="s">
        <v>6875</v>
      </c>
      <c r="G54" s="838" t="s">
        <v>7148</v>
      </c>
      <c r="H54" s="839" t="s">
        <v>5869</v>
      </c>
      <c r="I54" s="839" t="s">
        <v>5869</v>
      </c>
      <c r="J54" s="838"/>
      <c r="K54" s="843"/>
      <c r="L54" s="838" t="s">
        <v>7148</v>
      </c>
    </row>
    <row r="55" spans="1:12">
      <c r="A55" s="836" t="s">
        <v>7149</v>
      </c>
      <c r="B55" s="837" t="s">
        <v>7150</v>
      </c>
      <c r="G55" s="838"/>
      <c r="H55" s="838"/>
      <c r="I55" s="838"/>
      <c r="J55" s="838"/>
      <c r="K55" s="843"/>
      <c r="L55" s="838"/>
    </row>
    <row r="56" spans="1:12">
      <c r="A56" s="836"/>
      <c r="B56" s="835" t="s">
        <v>7102</v>
      </c>
      <c r="G56" s="838"/>
      <c r="H56" s="838"/>
      <c r="I56" s="838"/>
      <c r="J56" s="838"/>
      <c r="K56" s="843"/>
      <c r="L56" s="838"/>
    </row>
    <row r="57" spans="1:12">
      <c r="A57" s="836"/>
      <c r="B57" s="837" t="s">
        <v>7151</v>
      </c>
      <c r="G57" s="839" t="s">
        <v>7152</v>
      </c>
      <c r="H57" s="839" t="s">
        <v>5869</v>
      </c>
      <c r="I57" s="839" t="s">
        <v>5869</v>
      </c>
      <c r="J57" s="839">
        <v>2095</v>
      </c>
      <c r="K57" s="843" t="s">
        <v>7153</v>
      </c>
      <c r="L57" s="839" t="s">
        <v>7152</v>
      </c>
    </row>
    <row r="58" spans="1:12">
      <c r="A58" s="836" t="s">
        <v>7154</v>
      </c>
      <c r="B58" s="837" t="s">
        <v>7129</v>
      </c>
      <c r="G58" s="838"/>
      <c r="H58" s="838"/>
      <c r="I58" s="838"/>
      <c r="J58" s="838"/>
      <c r="K58" s="843"/>
      <c r="L58" s="838"/>
    </row>
    <row r="59" spans="1:12">
      <c r="A59" s="836"/>
      <c r="B59" s="837" t="s">
        <v>7155</v>
      </c>
      <c r="G59" s="838"/>
      <c r="H59" s="838"/>
      <c r="I59" s="838"/>
      <c r="J59" s="838"/>
      <c r="K59" s="843"/>
      <c r="L59" s="838"/>
    </row>
    <row r="60" spans="1:12">
      <c r="A60" s="836"/>
      <c r="B60" s="837" t="s">
        <v>7156</v>
      </c>
      <c r="G60" s="839" t="s">
        <v>5869</v>
      </c>
      <c r="H60" s="839" t="s">
        <v>5869</v>
      </c>
      <c r="I60" s="839" t="s">
        <v>5869</v>
      </c>
      <c r="J60" s="839" t="s">
        <v>5869</v>
      </c>
      <c r="K60" s="839" t="s">
        <v>5869</v>
      </c>
      <c r="L60" s="839" t="s">
        <v>5869</v>
      </c>
    </row>
    <row r="61" spans="1:12" s="43" customFormat="1">
      <c r="A61" s="848"/>
      <c r="B61" s="853" t="s">
        <v>7124</v>
      </c>
      <c r="G61" s="854"/>
      <c r="H61" s="854"/>
      <c r="I61" s="854"/>
      <c r="J61" s="854"/>
      <c r="K61" s="855"/>
      <c r="L61" s="854"/>
    </row>
    <row r="62" spans="1:12">
      <c r="A62" s="836"/>
      <c r="B62" s="835"/>
      <c r="G62" s="838"/>
      <c r="H62" s="838"/>
      <c r="I62" s="838"/>
      <c r="J62" s="838"/>
      <c r="K62" s="843"/>
      <c r="L62" s="838"/>
    </row>
    <row r="63" spans="1:12">
      <c r="A63" s="836"/>
      <c r="B63" s="835"/>
      <c r="G63" s="838"/>
      <c r="H63" s="838"/>
      <c r="I63" s="838"/>
      <c r="J63" s="838"/>
      <c r="K63" s="843"/>
      <c r="L63" s="838"/>
    </row>
    <row r="64" spans="1:12">
      <c r="A64" s="836"/>
      <c r="B64" s="835"/>
      <c r="G64" s="838"/>
      <c r="H64" s="838"/>
      <c r="I64" s="838"/>
      <c r="J64" s="838"/>
      <c r="K64" s="843"/>
      <c r="L64" s="838"/>
    </row>
    <row r="65" spans="1:12">
      <c r="A65" s="836" t="s">
        <v>7157</v>
      </c>
      <c r="B65" s="837" t="s">
        <v>7158</v>
      </c>
      <c r="G65" s="838"/>
      <c r="H65" s="838"/>
      <c r="I65" s="838"/>
      <c r="J65" s="838"/>
      <c r="K65" s="843"/>
      <c r="L65" s="838"/>
    </row>
    <row r="66" spans="1:12">
      <c r="A66" s="836"/>
      <c r="B66" s="837" t="s">
        <v>7159</v>
      </c>
      <c r="G66" s="838"/>
      <c r="H66" s="838"/>
      <c r="I66" s="838"/>
      <c r="J66" s="838"/>
      <c r="K66" s="843"/>
      <c r="L66" s="838"/>
    </row>
    <row r="67" spans="1:12">
      <c r="A67" s="836"/>
      <c r="B67" s="837" t="s">
        <v>7123</v>
      </c>
    </row>
    <row r="68" spans="1:12">
      <c r="A68" s="836"/>
      <c r="B68" s="835" t="s">
        <v>7160</v>
      </c>
      <c r="G68" s="838"/>
      <c r="H68" s="838"/>
      <c r="I68" s="838"/>
      <c r="J68" s="838"/>
      <c r="K68" s="843"/>
      <c r="L68" s="838"/>
    </row>
    <row r="69" spans="1:12">
      <c r="A69" s="836"/>
      <c r="B69" s="835" t="s">
        <v>7161</v>
      </c>
      <c r="G69" s="838"/>
      <c r="H69" s="838"/>
      <c r="I69" s="838"/>
      <c r="J69" s="838"/>
      <c r="K69" s="843"/>
      <c r="L69" s="838"/>
    </row>
    <row r="70" spans="1:12">
      <c r="A70" s="836"/>
      <c r="B70" s="835" t="s">
        <v>7162</v>
      </c>
      <c r="G70" s="838"/>
      <c r="H70" s="838"/>
      <c r="I70" s="838"/>
      <c r="J70" s="838"/>
      <c r="K70" s="843"/>
      <c r="L70" s="838"/>
    </row>
    <row r="71" spans="1:12">
      <c r="A71" s="836"/>
      <c r="B71" s="835" t="s">
        <v>4832</v>
      </c>
      <c r="G71" s="838" t="s">
        <v>7163</v>
      </c>
      <c r="H71" s="839" t="s">
        <v>5869</v>
      </c>
      <c r="I71" s="839" t="s">
        <v>5869</v>
      </c>
      <c r="J71" s="838"/>
      <c r="K71" s="843"/>
      <c r="L71" s="838" t="s">
        <v>7163</v>
      </c>
    </row>
    <row r="72" spans="1:12">
      <c r="A72" s="836" t="s">
        <v>7164</v>
      </c>
      <c r="B72" s="835" t="s">
        <v>7165</v>
      </c>
      <c r="G72" s="838"/>
      <c r="H72" s="838"/>
      <c r="I72" s="838"/>
      <c r="J72" s="838"/>
      <c r="K72" s="843"/>
      <c r="L72" s="838"/>
    </row>
    <row r="73" spans="1:12">
      <c r="A73" s="836"/>
      <c r="B73" s="835" t="s">
        <v>6302</v>
      </c>
      <c r="G73" s="838"/>
      <c r="H73" s="838"/>
      <c r="I73" s="838"/>
      <c r="J73" s="838"/>
      <c r="K73" s="843"/>
      <c r="L73" s="838"/>
    </row>
    <row r="74" spans="1:12">
      <c r="A74" s="836"/>
      <c r="B74" s="835" t="s">
        <v>7114</v>
      </c>
      <c r="G74" s="838"/>
      <c r="H74" s="838"/>
      <c r="I74" s="838"/>
      <c r="J74" s="838"/>
      <c r="K74" s="843"/>
      <c r="L74" s="838"/>
    </row>
    <row r="75" spans="1:12">
      <c r="A75" s="836"/>
      <c r="B75" s="835" t="s">
        <v>7166</v>
      </c>
      <c r="G75" s="839" t="s">
        <v>7167</v>
      </c>
      <c r="H75" s="839" t="s">
        <v>5869</v>
      </c>
      <c r="I75" s="839" t="s">
        <v>5869</v>
      </c>
      <c r="J75" s="838"/>
      <c r="K75" s="843"/>
      <c r="L75" s="839" t="s">
        <v>7167</v>
      </c>
    </row>
    <row r="76" spans="1:12">
      <c r="A76" s="836" t="s">
        <v>7168</v>
      </c>
      <c r="B76" s="2" t="s">
        <v>7134</v>
      </c>
      <c r="G76" s="838"/>
      <c r="H76" s="838"/>
      <c r="I76" s="838"/>
      <c r="J76" s="838"/>
      <c r="K76" s="843"/>
      <c r="L76" s="838"/>
    </row>
    <row r="77" spans="1:12">
      <c r="A77" s="836"/>
      <c r="B77" s="835" t="s">
        <v>7102</v>
      </c>
      <c r="G77" s="838"/>
      <c r="H77" s="838"/>
      <c r="I77" s="838"/>
      <c r="J77" s="838"/>
      <c r="K77" s="843"/>
      <c r="L77" s="838"/>
    </row>
    <row r="78" spans="1:12">
      <c r="A78" s="836"/>
      <c r="B78" s="837" t="s">
        <v>7169</v>
      </c>
      <c r="G78" s="838" t="s">
        <v>7170</v>
      </c>
      <c r="H78" s="839" t="s">
        <v>5869</v>
      </c>
      <c r="I78" s="839" t="s">
        <v>5869</v>
      </c>
      <c r="J78" s="838">
        <v>3528.16</v>
      </c>
      <c r="K78" s="843" t="s">
        <v>7171</v>
      </c>
      <c r="L78" s="838" t="s">
        <v>7170</v>
      </c>
    </row>
    <row r="79" spans="1:12">
      <c r="A79" s="836" t="s">
        <v>7172</v>
      </c>
      <c r="B79" s="837" t="s">
        <v>7107</v>
      </c>
      <c r="G79" s="838"/>
      <c r="H79" s="838"/>
      <c r="I79" s="838"/>
      <c r="J79" s="838"/>
      <c r="K79" s="843"/>
      <c r="L79" s="838"/>
    </row>
    <row r="80" spans="1:12">
      <c r="A80" s="836"/>
      <c r="B80" s="837" t="s">
        <v>7108</v>
      </c>
      <c r="G80" s="838"/>
      <c r="H80" s="838"/>
      <c r="I80" s="838"/>
      <c r="J80" s="838"/>
      <c r="K80" s="843"/>
      <c r="L80" s="838"/>
    </row>
    <row r="81" spans="1:12">
      <c r="A81" s="836"/>
      <c r="B81" s="837" t="s">
        <v>6290</v>
      </c>
      <c r="G81" s="838"/>
      <c r="H81" s="838"/>
      <c r="I81" s="838"/>
      <c r="J81" s="838"/>
      <c r="K81" s="843"/>
      <c r="L81" s="838"/>
    </row>
    <row r="82" spans="1:12">
      <c r="A82" s="836"/>
      <c r="B82" s="835" t="s">
        <v>7114</v>
      </c>
      <c r="G82" s="838"/>
      <c r="H82" s="838"/>
      <c r="I82" s="838"/>
      <c r="J82" s="838"/>
      <c r="K82" s="843"/>
      <c r="L82" s="838"/>
    </row>
    <row r="83" spans="1:12">
      <c r="A83" s="836"/>
      <c r="B83" s="837" t="s">
        <v>7173</v>
      </c>
      <c r="G83" s="839" t="s">
        <v>7174</v>
      </c>
      <c r="H83" s="839" t="s">
        <v>5869</v>
      </c>
      <c r="I83" s="839" t="s">
        <v>5869</v>
      </c>
      <c r="J83" s="838"/>
      <c r="K83" s="843"/>
      <c r="L83" s="839" t="s">
        <v>7174</v>
      </c>
    </row>
    <row r="84" spans="1:12">
      <c r="A84" s="836" t="s">
        <v>7175</v>
      </c>
      <c r="B84" s="837" t="s">
        <v>7176</v>
      </c>
      <c r="G84" s="838"/>
      <c r="H84" s="838"/>
      <c r="I84" s="838"/>
      <c r="J84" s="838"/>
      <c r="K84" s="843"/>
      <c r="L84" s="838"/>
    </row>
    <row r="85" spans="1:12">
      <c r="A85" s="836"/>
      <c r="B85" s="837" t="s">
        <v>7177</v>
      </c>
      <c r="G85" s="838"/>
      <c r="H85" s="838"/>
      <c r="I85" s="838"/>
      <c r="J85" s="838"/>
      <c r="K85" s="843"/>
      <c r="L85" s="838"/>
    </row>
    <row r="86" spans="1:12">
      <c r="A86" s="836"/>
      <c r="B86" s="837" t="s">
        <v>7178</v>
      </c>
      <c r="G86" s="838"/>
      <c r="H86" s="838"/>
      <c r="I86" s="838"/>
      <c r="J86" s="838"/>
      <c r="K86" s="843"/>
      <c r="L86" s="838"/>
    </row>
    <row r="87" spans="1:12">
      <c r="A87" s="836"/>
      <c r="B87" s="835" t="s">
        <v>7114</v>
      </c>
      <c r="G87" s="838"/>
      <c r="H87" s="838"/>
      <c r="I87" s="838"/>
      <c r="J87" s="838"/>
      <c r="K87" s="843"/>
      <c r="L87" s="838"/>
    </row>
    <row r="88" spans="1:12" s="43" customFormat="1">
      <c r="A88" s="848"/>
      <c r="B88" s="849" t="s">
        <v>7179</v>
      </c>
      <c r="G88" s="850" t="s">
        <v>7180</v>
      </c>
      <c r="H88" s="850" t="s">
        <v>5869</v>
      </c>
      <c r="I88" s="850" t="s">
        <v>5869</v>
      </c>
      <c r="J88" s="850">
        <v>11010</v>
      </c>
      <c r="K88" s="855" t="s">
        <v>7181</v>
      </c>
      <c r="L88" s="850" t="s">
        <v>7180</v>
      </c>
    </row>
    <row r="89" spans="1:12">
      <c r="A89" s="836"/>
      <c r="B89" s="837"/>
      <c r="G89" s="839"/>
      <c r="H89" s="839"/>
      <c r="I89" s="839"/>
      <c r="J89" s="839"/>
      <c r="K89" s="843"/>
      <c r="L89" s="839"/>
    </row>
    <row r="90" spans="1:12">
      <c r="A90" s="836"/>
      <c r="B90" s="837"/>
      <c r="G90" s="839"/>
      <c r="H90" s="839"/>
      <c r="I90" s="839"/>
      <c r="J90" s="839"/>
      <c r="K90" s="843"/>
      <c r="L90" s="839"/>
    </row>
    <row r="91" spans="1:12">
      <c r="A91" s="836"/>
      <c r="B91" s="837"/>
      <c r="G91" s="839"/>
      <c r="H91" s="839"/>
      <c r="I91" s="839"/>
      <c r="J91" s="839"/>
      <c r="K91" s="843"/>
      <c r="L91" s="839"/>
    </row>
    <row r="92" spans="1:12">
      <c r="A92" s="836" t="s">
        <v>7182</v>
      </c>
      <c r="B92" s="837" t="s">
        <v>7107</v>
      </c>
      <c r="G92" s="838"/>
      <c r="H92" s="838"/>
      <c r="I92" s="838"/>
      <c r="J92" s="838"/>
      <c r="K92" s="843"/>
      <c r="L92" s="838"/>
    </row>
    <row r="93" spans="1:12">
      <c r="A93" s="836"/>
      <c r="B93" s="837" t="s">
        <v>7108</v>
      </c>
      <c r="G93" s="838"/>
      <c r="H93" s="838"/>
      <c r="I93" s="838"/>
      <c r="J93" s="838"/>
      <c r="K93" s="843"/>
      <c r="L93" s="838"/>
    </row>
    <row r="94" spans="1:12">
      <c r="A94" s="836"/>
      <c r="B94" s="837" t="s">
        <v>7183</v>
      </c>
      <c r="G94" s="838"/>
      <c r="H94" s="838"/>
      <c r="I94" s="838"/>
      <c r="J94" s="838"/>
      <c r="K94" s="843"/>
      <c r="L94" s="838"/>
    </row>
    <row r="95" spans="1:12">
      <c r="A95" s="836"/>
      <c r="B95" s="835" t="s">
        <v>7114</v>
      </c>
      <c r="G95" s="838"/>
      <c r="H95" s="838"/>
      <c r="I95" s="838"/>
      <c r="J95" s="838"/>
      <c r="K95" s="843"/>
      <c r="L95" s="838"/>
    </row>
    <row r="96" spans="1:12">
      <c r="A96" s="836"/>
      <c r="B96" s="837" t="s">
        <v>7184</v>
      </c>
      <c r="G96" s="839" t="s">
        <v>7185</v>
      </c>
      <c r="H96" s="839" t="s">
        <v>5869</v>
      </c>
      <c r="I96" s="839" t="s">
        <v>5869</v>
      </c>
      <c r="J96" s="839"/>
      <c r="K96" s="856"/>
      <c r="L96" s="839" t="s">
        <v>7185</v>
      </c>
    </row>
    <row r="97" spans="1:12">
      <c r="A97" s="836" t="s">
        <v>7186</v>
      </c>
      <c r="B97" s="837" t="s">
        <v>7187</v>
      </c>
      <c r="G97" s="838"/>
      <c r="H97" s="838"/>
      <c r="I97" s="838"/>
      <c r="J97" s="838"/>
      <c r="K97" s="843"/>
      <c r="L97" s="838"/>
    </row>
    <row r="98" spans="1:12">
      <c r="A98" s="836"/>
      <c r="B98" s="837" t="s">
        <v>7188</v>
      </c>
      <c r="G98" s="838"/>
      <c r="H98" s="838"/>
      <c r="I98" s="838"/>
      <c r="J98" s="838"/>
      <c r="K98" s="843"/>
      <c r="L98" s="838"/>
    </row>
    <row r="99" spans="1:12">
      <c r="A99" s="836"/>
      <c r="B99" s="837" t="s">
        <v>7189</v>
      </c>
      <c r="G99" s="838"/>
      <c r="H99" s="838"/>
      <c r="I99" s="838"/>
      <c r="J99" s="838"/>
      <c r="K99" s="843"/>
      <c r="L99" s="838"/>
    </row>
    <row r="100" spans="1:12">
      <c r="A100" s="836"/>
      <c r="B100" s="837" t="s">
        <v>7190</v>
      </c>
      <c r="G100" s="839" t="s">
        <v>5869</v>
      </c>
      <c r="H100" s="839" t="s">
        <v>5869</v>
      </c>
      <c r="I100" s="839" t="s">
        <v>5869</v>
      </c>
      <c r="J100" s="838"/>
      <c r="K100" s="843"/>
      <c r="L100" s="839" t="s">
        <v>5869</v>
      </c>
    </row>
    <row r="101" spans="1:12">
      <c r="A101" s="836" t="s">
        <v>7191</v>
      </c>
      <c r="B101" s="837" t="s">
        <v>7192</v>
      </c>
      <c r="G101" s="838"/>
      <c r="H101" s="838"/>
      <c r="I101" s="838"/>
      <c r="J101" s="838"/>
      <c r="K101" s="843"/>
      <c r="L101" s="838"/>
    </row>
    <row r="102" spans="1:12">
      <c r="A102" s="836"/>
      <c r="B102" s="837" t="s">
        <v>7135</v>
      </c>
      <c r="G102" s="838"/>
      <c r="H102" s="838"/>
      <c r="I102" s="838"/>
      <c r="J102" s="838"/>
      <c r="K102" s="843"/>
      <c r="L102" s="838"/>
    </row>
    <row r="103" spans="1:12">
      <c r="A103" s="836"/>
      <c r="B103" s="837" t="s">
        <v>7193</v>
      </c>
      <c r="G103" s="839" t="s">
        <v>5869</v>
      </c>
      <c r="H103" s="839" t="s">
        <v>5869</v>
      </c>
      <c r="I103" s="839" t="s">
        <v>5869</v>
      </c>
      <c r="J103" s="839" t="s">
        <v>5869</v>
      </c>
      <c r="K103" s="839" t="s">
        <v>5869</v>
      </c>
      <c r="L103" s="839" t="s">
        <v>5869</v>
      </c>
    </row>
    <row r="104" spans="1:12">
      <c r="A104" s="836"/>
      <c r="B104" s="835" t="s">
        <v>7124</v>
      </c>
      <c r="G104" s="838"/>
      <c r="H104" s="838"/>
      <c r="I104" s="838"/>
      <c r="J104" s="838"/>
      <c r="K104" s="843"/>
      <c r="L104" s="838"/>
    </row>
    <row r="105" spans="1:12">
      <c r="A105" s="836" t="s">
        <v>7194</v>
      </c>
      <c r="B105" s="837" t="s">
        <v>7195</v>
      </c>
      <c r="G105" s="838"/>
      <c r="H105" s="838"/>
      <c r="I105" s="838"/>
      <c r="J105" s="838"/>
      <c r="K105" s="843"/>
      <c r="L105" s="838"/>
    </row>
    <row r="106" spans="1:12">
      <c r="A106" s="836"/>
      <c r="B106" s="837" t="s">
        <v>7196</v>
      </c>
      <c r="G106" s="838"/>
      <c r="H106" s="838"/>
      <c r="I106" s="838"/>
      <c r="J106" s="838"/>
      <c r="K106" s="843"/>
      <c r="L106" s="838"/>
    </row>
    <row r="107" spans="1:12">
      <c r="A107" s="836"/>
      <c r="B107" s="837" t="s">
        <v>7197</v>
      </c>
      <c r="G107" s="839" t="s">
        <v>5869</v>
      </c>
      <c r="H107" s="839" t="s">
        <v>5869</v>
      </c>
      <c r="I107" s="839" t="s">
        <v>5869</v>
      </c>
      <c r="J107" s="839" t="s">
        <v>5869</v>
      </c>
      <c r="K107" s="839" t="s">
        <v>5869</v>
      </c>
      <c r="L107" s="839" t="s">
        <v>5869</v>
      </c>
    </row>
    <row r="108" spans="1:12">
      <c r="A108" s="836" t="s">
        <v>7198</v>
      </c>
      <c r="B108" s="837" t="s">
        <v>7199</v>
      </c>
      <c r="G108" s="838"/>
      <c r="H108" s="838"/>
      <c r="I108" s="838"/>
      <c r="J108" s="838"/>
      <c r="K108" s="838"/>
      <c r="L108" s="838"/>
    </row>
    <row r="109" spans="1:12">
      <c r="A109" s="836"/>
      <c r="B109" s="837" t="s">
        <v>7188</v>
      </c>
      <c r="G109" s="838"/>
      <c r="H109" s="838"/>
      <c r="I109" s="838"/>
      <c r="J109" s="838"/>
      <c r="K109" s="843"/>
      <c r="L109" s="838"/>
    </row>
    <row r="110" spans="1:12">
      <c r="A110" s="836"/>
      <c r="B110" s="837" t="s">
        <v>7200</v>
      </c>
      <c r="G110" s="838"/>
      <c r="H110" s="838"/>
      <c r="I110" s="838"/>
      <c r="J110" s="838"/>
      <c r="K110" s="843"/>
      <c r="L110" s="838"/>
    </row>
    <row r="111" spans="1:12">
      <c r="A111" s="836"/>
      <c r="B111" s="837" t="s">
        <v>7201</v>
      </c>
      <c r="G111" s="839" t="s">
        <v>5869</v>
      </c>
      <c r="H111" s="839" t="s">
        <v>5869</v>
      </c>
      <c r="I111" s="839" t="s">
        <v>5869</v>
      </c>
      <c r="J111" s="839" t="s">
        <v>5869</v>
      </c>
      <c r="K111" s="839" t="s">
        <v>5869</v>
      </c>
      <c r="L111" s="839" t="s">
        <v>5869</v>
      </c>
    </row>
    <row r="112" spans="1:12">
      <c r="A112" s="836"/>
      <c r="B112" s="835" t="s">
        <v>7124</v>
      </c>
      <c r="G112" s="838"/>
      <c r="H112" s="838"/>
      <c r="I112" s="838"/>
      <c r="J112" s="838"/>
      <c r="K112" s="843"/>
      <c r="L112" s="838"/>
    </row>
    <row r="113" spans="1:12">
      <c r="A113" s="836" t="s">
        <v>7202</v>
      </c>
      <c r="B113" s="835" t="s">
        <v>7161</v>
      </c>
      <c r="G113" s="838"/>
      <c r="H113" s="838"/>
      <c r="I113" s="838"/>
      <c r="J113" s="838"/>
      <c r="K113" s="843"/>
      <c r="L113" s="838"/>
    </row>
    <row r="114" spans="1:12">
      <c r="A114" s="836"/>
      <c r="B114" s="837" t="s">
        <v>7203</v>
      </c>
      <c r="G114" s="839" t="s">
        <v>5869</v>
      </c>
      <c r="H114" s="839" t="s">
        <v>5869</v>
      </c>
      <c r="I114" s="839" t="s">
        <v>5869</v>
      </c>
      <c r="J114" s="839" t="s">
        <v>5869</v>
      </c>
      <c r="K114" s="839" t="s">
        <v>5869</v>
      </c>
      <c r="L114" s="839" t="s">
        <v>5869</v>
      </c>
    </row>
    <row r="115" spans="1:12" s="43" customFormat="1">
      <c r="A115" s="848"/>
      <c r="B115" s="853" t="s">
        <v>7124</v>
      </c>
      <c r="G115" s="854"/>
      <c r="H115" s="854"/>
      <c r="I115" s="854"/>
      <c r="J115" s="854"/>
      <c r="K115" s="855"/>
      <c r="L115" s="854"/>
    </row>
    <row r="116" spans="1:12">
      <c r="A116" s="836"/>
      <c r="B116" s="835"/>
      <c r="G116" s="838"/>
      <c r="H116" s="838"/>
      <c r="I116" s="838"/>
      <c r="J116" s="838"/>
      <c r="K116" s="843"/>
      <c r="L116" s="838"/>
    </row>
    <row r="117" spans="1:12">
      <c r="A117" s="836"/>
      <c r="B117" s="835"/>
      <c r="G117" s="838"/>
      <c r="H117" s="838"/>
      <c r="I117" s="838"/>
      <c r="J117" s="838"/>
      <c r="K117" s="843"/>
      <c r="L117" s="838"/>
    </row>
    <row r="118" spans="1:12">
      <c r="A118" s="836"/>
      <c r="B118" s="835"/>
      <c r="G118" s="838"/>
      <c r="H118" s="838"/>
      <c r="I118" s="838"/>
      <c r="J118" s="838"/>
      <c r="K118" s="843"/>
      <c r="L118" s="838"/>
    </row>
    <row r="119" spans="1:12">
      <c r="A119" s="836" t="s">
        <v>7204</v>
      </c>
      <c r="B119" s="837" t="s">
        <v>7205</v>
      </c>
      <c r="G119" s="838"/>
      <c r="H119" s="838"/>
      <c r="I119" s="838"/>
      <c r="J119" s="838"/>
      <c r="K119" s="838"/>
      <c r="L119" s="838"/>
    </row>
    <row r="120" spans="1:12">
      <c r="A120" s="836"/>
      <c r="B120" s="837" t="s">
        <v>7206</v>
      </c>
      <c r="G120" s="838"/>
      <c r="H120" s="838"/>
      <c r="I120" s="838"/>
      <c r="J120" s="838"/>
      <c r="K120" s="843"/>
      <c r="L120" s="838"/>
    </row>
    <row r="121" spans="1:12">
      <c r="A121" s="836"/>
      <c r="B121" s="837" t="s">
        <v>7189</v>
      </c>
      <c r="G121" s="838"/>
      <c r="H121" s="838"/>
      <c r="I121" s="838"/>
      <c r="J121" s="838"/>
      <c r="K121" s="843"/>
      <c r="L121" s="838"/>
    </row>
    <row r="122" spans="1:12">
      <c r="A122" s="836"/>
      <c r="B122" s="837" t="s">
        <v>7207</v>
      </c>
      <c r="G122" s="839" t="s">
        <v>5869</v>
      </c>
      <c r="H122" s="839" t="s">
        <v>5869</v>
      </c>
      <c r="I122" s="839" t="s">
        <v>5869</v>
      </c>
      <c r="J122" s="839" t="s">
        <v>5869</v>
      </c>
      <c r="K122" s="839" t="s">
        <v>5869</v>
      </c>
      <c r="L122" s="839" t="s">
        <v>5869</v>
      </c>
    </row>
    <row r="123" spans="1:12">
      <c r="A123" s="836"/>
      <c r="B123" s="835" t="s">
        <v>7124</v>
      </c>
      <c r="G123" s="838"/>
      <c r="H123" s="838"/>
      <c r="I123" s="838"/>
      <c r="J123" s="838"/>
      <c r="K123" s="843"/>
      <c r="L123" s="838"/>
    </row>
    <row r="124" spans="1:12">
      <c r="A124" s="836" t="s">
        <v>7208</v>
      </c>
      <c r="B124" s="837" t="s">
        <v>7209</v>
      </c>
      <c r="G124" s="838"/>
      <c r="H124" s="838"/>
      <c r="I124" s="838"/>
      <c r="J124" s="838"/>
      <c r="K124" s="843"/>
      <c r="L124" s="838"/>
    </row>
    <row r="125" spans="1:12">
      <c r="A125" s="836"/>
      <c r="B125" s="837" t="s">
        <v>7210</v>
      </c>
      <c r="G125" s="838"/>
      <c r="H125" s="838"/>
      <c r="I125" s="838"/>
      <c r="J125" s="838"/>
      <c r="K125" s="843"/>
      <c r="L125" s="838"/>
    </row>
    <row r="126" spans="1:12">
      <c r="A126" s="836"/>
      <c r="B126" s="837" t="s">
        <v>7211</v>
      </c>
      <c r="G126" s="838"/>
      <c r="H126" s="838"/>
      <c r="I126" s="838"/>
      <c r="J126" s="838"/>
      <c r="K126" s="843"/>
      <c r="L126" s="838"/>
    </row>
    <row r="127" spans="1:12">
      <c r="A127" s="836"/>
      <c r="B127" s="837" t="s">
        <v>7212</v>
      </c>
      <c r="G127" s="839" t="s">
        <v>5869</v>
      </c>
      <c r="H127" s="839" t="s">
        <v>5869</v>
      </c>
      <c r="I127" s="839" t="s">
        <v>5869</v>
      </c>
      <c r="J127" s="839" t="s">
        <v>5869</v>
      </c>
      <c r="K127" s="839" t="s">
        <v>5869</v>
      </c>
      <c r="L127" s="839" t="s">
        <v>5869</v>
      </c>
    </row>
    <row r="128" spans="1:12">
      <c r="A128" s="836"/>
      <c r="B128" s="835" t="s">
        <v>7213</v>
      </c>
      <c r="G128" s="838"/>
      <c r="H128" s="838"/>
      <c r="I128" s="838"/>
      <c r="J128" s="838"/>
      <c r="K128" s="843"/>
      <c r="L128" s="838"/>
    </row>
    <row r="129" spans="1:12">
      <c r="A129" s="836" t="s">
        <v>7214</v>
      </c>
      <c r="B129" s="837" t="s">
        <v>6973</v>
      </c>
      <c r="G129" s="839" t="s">
        <v>5869</v>
      </c>
      <c r="H129" s="839" t="s">
        <v>5869</v>
      </c>
      <c r="I129" s="839" t="s">
        <v>5869</v>
      </c>
      <c r="J129" s="839" t="s">
        <v>5869</v>
      </c>
      <c r="K129" s="839" t="s">
        <v>5869</v>
      </c>
      <c r="L129" s="839" t="s">
        <v>5869</v>
      </c>
    </row>
    <row r="130" spans="1:12">
      <c r="A130" s="836"/>
      <c r="B130" s="835" t="s">
        <v>7124</v>
      </c>
      <c r="G130" s="838"/>
      <c r="H130" s="839"/>
      <c r="I130" s="839"/>
      <c r="J130" s="838"/>
      <c r="K130" s="843"/>
      <c r="L130" s="838"/>
    </row>
    <row r="131" spans="1:12">
      <c r="A131" s="836" t="s">
        <v>7215</v>
      </c>
      <c r="B131" s="837" t="s">
        <v>7216</v>
      </c>
      <c r="G131" s="838"/>
      <c r="H131" s="839"/>
      <c r="I131" s="839"/>
      <c r="J131" s="838"/>
      <c r="K131" s="843"/>
      <c r="L131" s="838"/>
    </row>
    <row r="132" spans="1:12">
      <c r="A132" s="836"/>
      <c r="B132" s="837" t="s">
        <v>7217</v>
      </c>
      <c r="G132" s="838"/>
      <c r="H132" s="839"/>
      <c r="I132" s="839"/>
      <c r="J132" s="838"/>
      <c r="K132" s="843"/>
      <c r="L132" s="838"/>
    </row>
    <row r="133" spans="1:12">
      <c r="A133" s="836"/>
      <c r="B133" s="835" t="s">
        <v>7211</v>
      </c>
      <c r="G133" s="838"/>
      <c r="H133" s="839"/>
      <c r="I133" s="839"/>
      <c r="J133" s="838"/>
      <c r="K133" s="843"/>
      <c r="L133" s="838"/>
    </row>
    <row r="134" spans="1:12">
      <c r="A134" s="836"/>
      <c r="B134" s="837" t="s">
        <v>7218</v>
      </c>
      <c r="G134" s="839" t="s">
        <v>5869</v>
      </c>
      <c r="H134" s="839" t="s">
        <v>5869</v>
      </c>
      <c r="I134" s="839" t="s">
        <v>5869</v>
      </c>
      <c r="J134" s="838"/>
      <c r="K134" s="843"/>
      <c r="L134" s="839" t="s">
        <v>5869</v>
      </c>
    </row>
    <row r="135" spans="1:12">
      <c r="A135" s="836" t="s">
        <v>7219</v>
      </c>
      <c r="B135" s="837" t="s">
        <v>7220</v>
      </c>
    </row>
    <row r="136" spans="1:12">
      <c r="A136" s="836"/>
      <c r="B136" s="837" t="s">
        <v>7221</v>
      </c>
      <c r="G136" s="838"/>
      <c r="H136" s="838"/>
      <c r="I136" s="838"/>
      <c r="J136" s="838"/>
      <c r="K136" s="843"/>
      <c r="L136" s="838"/>
    </row>
    <row r="137" spans="1:12">
      <c r="A137" s="836"/>
      <c r="B137" s="837" t="s">
        <v>7222</v>
      </c>
      <c r="G137" s="838" t="s">
        <v>7223</v>
      </c>
      <c r="I137" s="839" t="s">
        <v>5869</v>
      </c>
      <c r="J137" s="838"/>
      <c r="K137" s="843"/>
      <c r="L137" s="838" t="s">
        <v>7223</v>
      </c>
    </row>
    <row r="138" spans="1:12">
      <c r="A138" s="836"/>
      <c r="B138" s="837"/>
      <c r="G138" s="838"/>
      <c r="H138" s="838"/>
      <c r="I138" s="838"/>
      <c r="J138" s="838"/>
      <c r="K138" s="843"/>
      <c r="L138" s="838"/>
    </row>
    <row r="139" spans="1:12">
      <c r="A139" s="848"/>
      <c r="B139" s="857" t="s">
        <v>1156</v>
      </c>
      <c r="C139" s="53"/>
      <c r="D139" s="53"/>
      <c r="E139" s="53"/>
      <c r="F139" s="53"/>
      <c r="G139" s="858" t="s">
        <v>7224</v>
      </c>
      <c r="H139" s="859" t="s">
        <v>5869</v>
      </c>
      <c r="I139" s="859" t="s">
        <v>5869</v>
      </c>
      <c r="J139" s="860"/>
      <c r="K139" s="861"/>
      <c r="L139" s="858" t="s">
        <v>7224</v>
      </c>
    </row>
    <row r="140" spans="1:12">
      <c r="A140" s="836"/>
      <c r="B140" s="1813" t="s">
        <v>7225</v>
      </c>
      <c r="C140" s="1813"/>
      <c r="D140" s="1813"/>
      <c r="E140" s="1813"/>
      <c r="F140" s="1813"/>
      <c r="G140" s="1813"/>
      <c r="H140" s="1813"/>
      <c r="I140" s="1813"/>
      <c r="J140" s="1813"/>
      <c r="K140" s="1813"/>
      <c r="L140" s="1813"/>
    </row>
    <row r="141" spans="1:12">
      <c r="A141" s="836"/>
      <c r="B141" s="1814"/>
      <c r="C141" s="1814"/>
      <c r="D141" s="1814"/>
      <c r="E141" s="1814"/>
      <c r="F141" s="1814"/>
      <c r="G141" s="1814"/>
      <c r="H141" s="1814"/>
      <c r="I141" s="1814"/>
      <c r="J141" s="1814"/>
      <c r="K141" s="1814"/>
      <c r="L141" s="1814"/>
    </row>
    <row r="142" spans="1:12">
      <c r="A142" s="836"/>
      <c r="B142" s="837"/>
      <c r="K142" s="844"/>
    </row>
    <row r="143" spans="1:12">
      <c r="A143" s="836"/>
      <c r="B143" s="837"/>
      <c r="K143" s="844"/>
    </row>
    <row r="144" spans="1:12">
      <c r="A144" s="836"/>
      <c r="B144" s="837"/>
      <c r="K144" s="844"/>
    </row>
    <row r="145" spans="1:11">
      <c r="A145" s="836"/>
      <c r="B145" s="837"/>
      <c r="K145" s="844"/>
    </row>
    <row r="146" spans="1:11">
      <c r="A146" s="836"/>
      <c r="B146" s="837"/>
      <c r="K146" s="844"/>
    </row>
    <row r="147" spans="1:11">
      <c r="A147" s="836"/>
      <c r="B147" s="837"/>
      <c r="K147" s="844"/>
    </row>
  </sheetData>
  <mergeCells count="5">
    <mergeCell ref="A1:L1"/>
    <mergeCell ref="A2:L2"/>
    <mergeCell ref="A3:L3"/>
    <mergeCell ref="B140:L140"/>
    <mergeCell ref="B141:L141"/>
  </mergeCells>
  <printOptions horizontalCentered="1"/>
  <pageMargins left="0.74803149606299213" right="0.55118110236220474" top="0.74803149606299213" bottom="0.74803149606299213" header="0.51181102362204722" footer="0.31496062992125984"/>
  <pageSetup paperSize="9" scale="90" firstPageNumber="489" orientation="landscape" useFirstPageNumber="1" r:id="rId1"/>
  <headerFooter>
    <oddHeader>&amp;C&amp;P</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M1979"/>
  <sheetViews>
    <sheetView view="pageLayout" zoomScaleNormal="100" workbookViewId="0">
      <selection activeCell="T12" sqref="T12"/>
    </sheetView>
  </sheetViews>
  <sheetFormatPr defaultRowHeight="14.25"/>
  <cols>
    <col min="1" max="1" width="4.125" customWidth="1"/>
    <col min="2" max="2" width="35.625" customWidth="1"/>
    <col min="3" max="3" width="11.25" style="873" customWidth="1"/>
    <col min="4" max="4" width="10.875" style="873" customWidth="1"/>
    <col min="5" max="5" width="8.25" style="873" customWidth="1"/>
    <col min="6" max="6" width="9.625" style="873" customWidth="1"/>
    <col min="7" max="7" width="7.875" style="873" customWidth="1"/>
    <col min="8" max="8" width="9" style="873" customWidth="1"/>
    <col min="9" max="9" width="10.875" style="873" customWidth="1"/>
    <col min="10" max="10" width="0" hidden="1" customWidth="1"/>
    <col min="11" max="11" width="9" customWidth="1"/>
    <col min="12" max="12" width="9.875" customWidth="1"/>
    <col min="13" max="13" width="8.125" customWidth="1"/>
  </cols>
  <sheetData>
    <row r="1" spans="1:13" ht="14.25" customHeight="1">
      <c r="A1" s="1673" t="s">
        <v>7226</v>
      </c>
      <c r="B1" s="1652"/>
      <c r="C1" s="1652"/>
      <c r="D1" s="1652"/>
      <c r="E1" s="1652"/>
      <c r="F1" s="1652"/>
      <c r="G1" s="1652"/>
      <c r="H1" s="1652"/>
      <c r="I1" s="1652"/>
      <c r="J1" s="1652"/>
      <c r="K1" s="1652"/>
      <c r="L1" s="1652"/>
      <c r="M1" s="1652"/>
    </row>
    <row r="2" spans="1:13" ht="13.5" customHeight="1">
      <c r="A2" s="1815" t="s">
        <v>7227</v>
      </c>
      <c r="B2" s="1815"/>
      <c r="C2" s="1815"/>
      <c r="D2" s="1815"/>
      <c r="E2" s="1815"/>
      <c r="F2" s="1815"/>
      <c r="G2" s="1815"/>
      <c r="H2" s="1815"/>
      <c r="I2" s="1815"/>
      <c r="J2" s="862"/>
      <c r="K2" s="862"/>
      <c r="L2" s="1816" t="s">
        <v>7228</v>
      </c>
      <c r="M2" s="1816"/>
    </row>
    <row r="3" spans="1:13" ht="15" customHeight="1">
      <c r="A3" s="446" t="s">
        <v>6762</v>
      </c>
      <c r="B3" s="446" t="s">
        <v>7229</v>
      </c>
      <c r="C3" s="639" t="s">
        <v>7230</v>
      </c>
      <c r="D3" s="639" t="s">
        <v>7231</v>
      </c>
      <c r="E3" s="639" t="s">
        <v>7232</v>
      </c>
      <c r="F3" s="639" t="s">
        <v>7233</v>
      </c>
      <c r="G3" s="1817" t="s">
        <v>7234</v>
      </c>
      <c r="H3" s="1817"/>
      <c r="I3" s="1818" t="s">
        <v>7231</v>
      </c>
      <c r="J3" s="1818"/>
      <c r="K3" s="1818" t="s">
        <v>7235</v>
      </c>
      <c r="L3" s="1818"/>
      <c r="M3" s="446" t="s">
        <v>7236</v>
      </c>
    </row>
    <row r="4" spans="1:13" ht="15" customHeight="1">
      <c r="A4" s="446" t="s">
        <v>6769</v>
      </c>
      <c r="B4" s="446" t="s">
        <v>7237</v>
      </c>
      <c r="C4" s="639" t="s">
        <v>6559</v>
      </c>
      <c r="D4" s="639" t="s">
        <v>7238</v>
      </c>
      <c r="E4" s="863" t="s">
        <v>3268</v>
      </c>
      <c r="F4" s="639" t="s">
        <v>7239</v>
      </c>
      <c r="G4" s="1820" t="s">
        <v>7240</v>
      </c>
      <c r="H4" s="1820"/>
      <c r="I4" s="1818" t="s">
        <v>7093</v>
      </c>
      <c r="J4" s="1818"/>
      <c r="K4" s="1818" t="s">
        <v>7241</v>
      </c>
      <c r="L4" s="1818"/>
      <c r="M4" s="446" t="s">
        <v>7242</v>
      </c>
    </row>
    <row r="5" spans="1:13" ht="14.25" customHeight="1">
      <c r="A5" s="84"/>
      <c r="B5" s="84"/>
      <c r="C5" s="639" t="s">
        <v>7243</v>
      </c>
      <c r="D5" s="639" t="s">
        <v>7244</v>
      </c>
      <c r="E5" s="639" t="s">
        <v>3270</v>
      </c>
      <c r="F5" s="639" t="s">
        <v>7245</v>
      </c>
      <c r="G5" s="1820"/>
      <c r="H5" s="1820"/>
      <c r="I5" s="1818" t="s">
        <v>7246</v>
      </c>
      <c r="J5" s="1818"/>
      <c r="K5" s="1818" t="s">
        <v>7247</v>
      </c>
      <c r="L5" s="1818"/>
      <c r="M5" s="446" t="s">
        <v>7248</v>
      </c>
    </row>
    <row r="6" spans="1:13" ht="15" customHeight="1">
      <c r="A6" s="84"/>
      <c r="B6" s="84"/>
      <c r="C6" s="639" t="s">
        <v>3264</v>
      </c>
      <c r="D6" s="639" t="s">
        <v>7097</v>
      </c>
      <c r="E6" s="864"/>
      <c r="F6" s="639" t="s">
        <v>3268</v>
      </c>
      <c r="G6" s="1820"/>
      <c r="H6" s="1820"/>
      <c r="I6" s="1818"/>
      <c r="J6" s="1818"/>
      <c r="K6" s="1818"/>
      <c r="L6" s="1818"/>
      <c r="M6" s="84"/>
    </row>
    <row r="7" spans="1:13" ht="12.75" customHeight="1">
      <c r="A7" s="84"/>
      <c r="B7" s="84"/>
      <c r="C7" s="639" t="s">
        <v>6208</v>
      </c>
      <c r="D7" s="864"/>
      <c r="E7" s="864"/>
      <c r="F7" s="639" t="s">
        <v>3270</v>
      </c>
      <c r="G7" s="865"/>
      <c r="H7" s="865"/>
      <c r="I7" s="864"/>
      <c r="J7" s="84"/>
      <c r="K7" s="558"/>
      <c r="L7" s="558"/>
      <c r="M7" s="84"/>
    </row>
    <row r="8" spans="1:13" ht="12" customHeight="1">
      <c r="A8" s="84"/>
      <c r="B8" s="84"/>
      <c r="C8" s="639"/>
      <c r="D8" s="639"/>
      <c r="E8" s="639"/>
      <c r="F8" s="864"/>
      <c r="G8" s="639" t="s">
        <v>7249</v>
      </c>
      <c r="H8" s="639" t="s">
        <v>7250</v>
      </c>
      <c r="I8" s="639"/>
      <c r="J8" s="446"/>
      <c r="K8" s="446" t="s">
        <v>7251</v>
      </c>
      <c r="L8" s="446" t="s">
        <v>7252</v>
      </c>
      <c r="M8" s="84"/>
    </row>
    <row r="9" spans="1:13" ht="12.75" customHeight="1">
      <c r="A9" s="84"/>
      <c r="B9" s="84"/>
      <c r="C9" s="864"/>
      <c r="D9" s="864"/>
      <c r="E9" s="864"/>
      <c r="F9" s="864"/>
      <c r="G9" s="639" t="s">
        <v>7253</v>
      </c>
      <c r="H9" s="639" t="s">
        <v>7253</v>
      </c>
      <c r="I9" s="864"/>
      <c r="J9" s="84"/>
      <c r="K9" s="84"/>
      <c r="L9" s="84"/>
      <c r="M9" s="84"/>
    </row>
    <row r="10" spans="1:13" ht="12" customHeight="1">
      <c r="A10" s="1819">
        <v>1</v>
      </c>
      <c r="B10" s="1819"/>
      <c r="C10" s="866">
        <v>2</v>
      </c>
      <c r="D10" s="866">
        <v>3</v>
      </c>
      <c r="E10" s="866">
        <v>4</v>
      </c>
      <c r="F10" s="866">
        <v>5</v>
      </c>
      <c r="G10" s="866">
        <v>6</v>
      </c>
      <c r="H10" s="867">
        <v>7</v>
      </c>
      <c r="I10" s="866">
        <v>8</v>
      </c>
      <c r="J10" s="84"/>
      <c r="K10" s="782">
        <v>9</v>
      </c>
      <c r="L10" s="782">
        <v>10</v>
      </c>
      <c r="M10" s="782">
        <v>11</v>
      </c>
    </row>
    <row r="11" spans="1:13" ht="91.5" customHeight="1">
      <c r="A11" s="629">
        <v>1</v>
      </c>
      <c r="B11" s="84" t="s">
        <v>7254</v>
      </c>
      <c r="C11" s="564">
        <v>898982</v>
      </c>
      <c r="D11" s="252">
        <v>123495.5</v>
      </c>
      <c r="E11" s="252" t="s">
        <v>185</v>
      </c>
      <c r="F11" s="252">
        <v>989.33</v>
      </c>
      <c r="G11" s="252" t="s">
        <v>185</v>
      </c>
      <c r="H11" s="252" t="s">
        <v>185</v>
      </c>
      <c r="I11" s="564">
        <v>122506.17</v>
      </c>
      <c r="J11" s="868"/>
      <c r="K11" s="252" t="s">
        <v>185</v>
      </c>
      <c r="L11" s="252" t="s">
        <v>1170</v>
      </c>
      <c r="M11" s="631" t="s">
        <v>1170</v>
      </c>
    </row>
    <row r="12" spans="1:13" ht="65.25" customHeight="1">
      <c r="A12" s="629">
        <v>2</v>
      </c>
      <c r="B12" s="84" t="s">
        <v>7255</v>
      </c>
      <c r="C12" s="252">
        <v>303</v>
      </c>
      <c r="D12" s="252">
        <v>303</v>
      </c>
      <c r="E12" s="252" t="s">
        <v>185</v>
      </c>
      <c r="F12" s="252" t="s">
        <v>185</v>
      </c>
      <c r="G12" s="252" t="s">
        <v>185</v>
      </c>
      <c r="H12" s="252" t="s">
        <v>185</v>
      </c>
      <c r="I12" s="252">
        <v>303</v>
      </c>
      <c r="J12" s="252" t="s">
        <v>185</v>
      </c>
      <c r="K12" s="252" t="s">
        <v>185</v>
      </c>
      <c r="L12" s="252" t="s">
        <v>1170</v>
      </c>
      <c r="M12" s="631" t="s">
        <v>1170</v>
      </c>
    </row>
    <row r="13" spans="1:13" ht="54" customHeight="1">
      <c r="A13" s="629">
        <v>3</v>
      </c>
      <c r="B13" s="84" t="s">
        <v>7256</v>
      </c>
      <c r="C13" s="252">
        <v>960</v>
      </c>
      <c r="D13" s="252">
        <v>960</v>
      </c>
      <c r="E13" s="252" t="s">
        <v>185</v>
      </c>
      <c r="F13" s="252" t="s">
        <v>185</v>
      </c>
      <c r="G13" s="252" t="s">
        <v>185</v>
      </c>
      <c r="H13" s="252" t="s">
        <v>185</v>
      </c>
      <c r="I13" s="252">
        <v>960</v>
      </c>
      <c r="J13" s="252" t="s">
        <v>185</v>
      </c>
      <c r="K13" s="252" t="s">
        <v>185</v>
      </c>
      <c r="L13" s="252" t="s">
        <v>1170</v>
      </c>
      <c r="M13" s="631" t="s">
        <v>1170</v>
      </c>
    </row>
    <row r="14" spans="1:13" ht="51" customHeight="1">
      <c r="A14" s="629">
        <v>4</v>
      </c>
      <c r="B14" s="84" t="s">
        <v>7257</v>
      </c>
      <c r="C14" s="252">
        <v>53889.01</v>
      </c>
      <c r="D14" s="252">
        <v>22552.18</v>
      </c>
      <c r="E14" s="252" t="s">
        <v>7258</v>
      </c>
      <c r="F14" s="252" t="s">
        <v>7259</v>
      </c>
      <c r="G14" s="252" t="s">
        <v>185</v>
      </c>
      <c r="H14" s="252" t="s">
        <v>185</v>
      </c>
      <c r="I14" s="252">
        <v>22552.18</v>
      </c>
      <c r="J14" s="869"/>
      <c r="L14" s="869" t="s">
        <v>13</v>
      </c>
      <c r="M14" s="631" t="s">
        <v>1170</v>
      </c>
    </row>
    <row r="15" spans="1:13" ht="15" customHeight="1">
      <c r="A15" s="1819" t="s">
        <v>1156</v>
      </c>
      <c r="B15" s="1819"/>
      <c r="C15" s="270">
        <v>954134.01</v>
      </c>
      <c r="D15" s="270">
        <v>147310.68</v>
      </c>
      <c r="E15" s="261">
        <v>0.01</v>
      </c>
      <c r="F15" s="261">
        <v>989.34</v>
      </c>
      <c r="G15" s="261" t="s">
        <v>185</v>
      </c>
      <c r="H15" s="261" t="s">
        <v>185</v>
      </c>
      <c r="I15" s="261">
        <v>146321.35</v>
      </c>
      <c r="J15" s="870" t="s">
        <v>7260</v>
      </c>
      <c r="K15" s="870" t="s">
        <v>7261</v>
      </c>
      <c r="L15" s="871" t="s">
        <v>13</v>
      </c>
      <c r="M15" s="872" t="s">
        <v>1170</v>
      </c>
    </row>
    <row r="16" spans="1:13" ht="12.75" customHeight="1">
      <c r="B16" s="84" t="s">
        <v>7262</v>
      </c>
      <c r="C16" s="255"/>
      <c r="D16" s="255"/>
      <c r="E16" s="252"/>
      <c r="F16" s="255"/>
      <c r="G16" s="263"/>
      <c r="H16" s="263"/>
      <c r="I16" s="263"/>
      <c r="J16" s="541"/>
      <c r="K16" s="419"/>
      <c r="L16" s="419"/>
      <c r="M16" s="419"/>
    </row>
    <row r="17" spans="1:13" ht="15" customHeight="1">
      <c r="B17" s="1701" t="s">
        <v>7263</v>
      </c>
      <c r="C17" s="1701"/>
      <c r="D17" s="1701"/>
      <c r="E17" s="1701"/>
      <c r="F17" s="1701"/>
      <c r="G17" s="1701"/>
      <c r="H17" s="1701"/>
      <c r="I17" s="1701"/>
      <c r="J17" s="1701"/>
      <c r="K17" s="419"/>
      <c r="L17" s="419"/>
      <c r="M17" s="419"/>
    </row>
    <row r="18" spans="1:13" ht="15" customHeight="1">
      <c r="A18" s="84"/>
      <c r="B18" s="1821" t="s">
        <v>7264</v>
      </c>
      <c r="C18" s="1821"/>
      <c r="D18" s="1821"/>
      <c r="E18" s="1821"/>
      <c r="F18" s="1821"/>
      <c r="G18" s="1821"/>
      <c r="H18" s="1821"/>
      <c r="I18" s="1821"/>
      <c r="J18" s="1821"/>
      <c r="K18" s="84"/>
      <c r="L18" s="84"/>
      <c r="M18" s="84"/>
    </row>
    <row r="19" spans="1:13" ht="15" customHeight="1">
      <c r="A19" s="84"/>
      <c r="B19" s="1701" t="s">
        <v>7265</v>
      </c>
      <c r="C19" s="1701"/>
      <c r="D19" s="1701"/>
      <c r="E19" s="1701"/>
      <c r="F19" s="1701"/>
      <c r="G19" s="1701"/>
      <c r="H19" s="1701"/>
      <c r="I19" s="1701"/>
      <c r="J19" s="399"/>
      <c r="K19" s="489"/>
      <c r="L19" s="489"/>
      <c r="M19" s="84"/>
    </row>
    <row r="20" spans="1:13" ht="15" customHeight="1">
      <c r="A20" s="84"/>
      <c r="B20" s="1701" t="s">
        <v>7266</v>
      </c>
      <c r="C20" s="1701"/>
      <c r="D20" s="1701"/>
      <c r="E20" s="1701"/>
      <c r="F20" s="1701"/>
      <c r="G20" s="1701"/>
      <c r="H20" s="1701"/>
      <c r="I20" s="1701"/>
      <c r="J20" s="1701"/>
      <c r="K20" s="84"/>
      <c r="L20" s="84"/>
      <c r="M20" s="84"/>
    </row>
    <row r="21" spans="1:13" ht="15" customHeight="1">
      <c r="A21" s="84"/>
      <c r="B21" s="84"/>
      <c r="C21" s="864"/>
      <c r="D21" s="864"/>
      <c r="E21" s="864"/>
      <c r="F21" s="864"/>
      <c r="G21" s="864"/>
      <c r="H21" s="864"/>
      <c r="I21" s="864"/>
      <c r="J21" s="84"/>
      <c r="K21" s="84"/>
      <c r="L21" s="84"/>
      <c r="M21" s="84"/>
    </row>
    <row r="22" spans="1:13" ht="15" customHeight="1">
      <c r="A22" s="84"/>
      <c r="B22" s="84"/>
      <c r="C22" s="864"/>
      <c r="D22" s="864"/>
      <c r="E22" s="864"/>
      <c r="F22" s="864"/>
      <c r="G22" s="864"/>
      <c r="H22" s="864"/>
      <c r="I22" s="864"/>
      <c r="J22" s="84"/>
      <c r="K22" s="84"/>
      <c r="L22" s="84"/>
      <c r="M22" s="84"/>
    </row>
    <row r="23" spans="1:13" ht="15" customHeight="1">
      <c r="A23" s="84"/>
      <c r="B23" s="84"/>
      <c r="C23" s="864"/>
      <c r="D23" s="864"/>
      <c r="E23" s="864"/>
      <c r="F23" s="864"/>
      <c r="G23" s="864"/>
      <c r="H23" s="864"/>
      <c r="I23" s="864"/>
      <c r="J23" s="84"/>
      <c r="K23" s="84"/>
      <c r="L23" s="84"/>
      <c r="M23" s="84"/>
    </row>
    <row r="24" spans="1:13" ht="15" customHeight="1">
      <c r="A24" s="84"/>
      <c r="B24" s="84"/>
      <c r="C24" s="864"/>
      <c r="D24" s="864"/>
      <c r="E24" s="864"/>
      <c r="F24" s="864"/>
      <c r="G24" s="864"/>
      <c r="H24" s="864"/>
      <c r="I24" s="864"/>
      <c r="J24" s="84"/>
      <c r="K24" s="84"/>
      <c r="L24" s="84"/>
      <c r="M24" s="84"/>
    </row>
    <row r="25" spans="1:13" ht="15" customHeight="1">
      <c r="A25" s="84"/>
      <c r="B25" s="84"/>
      <c r="C25" s="864"/>
      <c r="D25" s="864"/>
      <c r="E25" s="864"/>
      <c r="F25" s="864"/>
      <c r="G25" s="864"/>
      <c r="H25" s="864"/>
      <c r="I25" s="864"/>
      <c r="J25" s="84"/>
      <c r="K25" s="84"/>
      <c r="L25" s="84"/>
      <c r="M25" s="84"/>
    </row>
    <row r="26" spans="1:13" ht="15" customHeight="1">
      <c r="A26" s="84"/>
      <c r="B26" s="84"/>
      <c r="C26" s="864"/>
      <c r="D26" s="864"/>
      <c r="E26" s="864"/>
      <c r="F26" s="864"/>
      <c r="G26" s="864"/>
      <c r="H26" s="864"/>
      <c r="I26" s="864"/>
      <c r="J26" s="84"/>
      <c r="K26" s="84"/>
      <c r="L26" s="84"/>
      <c r="M26" s="84"/>
    </row>
    <row r="27" spans="1:13" ht="15" customHeight="1">
      <c r="A27" s="84"/>
      <c r="B27" s="84"/>
      <c r="C27" s="864"/>
      <c r="D27" s="864"/>
      <c r="E27" s="864"/>
      <c r="F27" s="864"/>
      <c r="G27" s="864"/>
      <c r="H27" s="864"/>
      <c r="I27" s="864"/>
      <c r="J27" s="84"/>
      <c r="K27" s="84"/>
      <c r="L27" s="84"/>
      <c r="M27" s="84"/>
    </row>
    <row r="28" spans="1:13" ht="15" customHeight="1">
      <c r="A28" s="84"/>
      <c r="B28" s="84"/>
      <c r="C28" s="864"/>
      <c r="D28" s="864"/>
      <c r="E28" s="864"/>
      <c r="F28" s="864"/>
      <c r="G28" s="864"/>
      <c r="H28" s="864"/>
      <c r="I28" s="864"/>
      <c r="J28" s="84"/>
      <c r="K28" s="84"/>
      <c r="L28" s="84"/>
      <c r="M28" s="84"/>
    </row>
    <row r="29" spans="1:13" ht="15" customHeight="1">
      <c r="A29" s="84"/>
      <c r="B29" s="84"/>
      <c r="C29" s="864"/>
      <c r="D29" s="864"/>
      <c r="E29" s="864"/>
      <c r="F29" s="864"/>
      <c r="G29" s="864"/>
      <c r="H29" s="864"/>
      <c r="I29" s="864"/>
      <c r="J29" s="84"/>
      <c r="K29" s="84"/>
      <c r="L29" s="84"/>
      <c r="M29" s="84"/>
    </row>
    <row r="30" spans="1:13" ht="15" customHeight="1">
      <c r="A30" s="84"/>
      <c r="B30" s="84"/>
      <c r="C30" s="864"/>
      <c r="D30" s="864"/>
      <c r="E30" s="864"/>
      <c r="F30" s="864"/>
      <c r="G30" s="864"/>
      <c r="H30" s="864"/>
      <c r="I30" s="864"/>
      <c r="J30" s="84"/>
      <c r="K30" s="84"/>
      <c r="L30" s="84"/>
      <c r="M30" s="84"/>
    </row>
    <row r="31" spans="1:13" ht="15" customHeight="1">
      <c r="A31" s="84"/>
      <c r="B31" s="84"/>
      <c r="C31" s="864"/>
      <c r="D31" s="864"/>
      <c r="E31" s="864"/>
      <c r="F31" s="864"/>
      <c r="G31" s="864"/>
      <c r="H31" s="864"/>
      <c r="I31" s="864"/>
      <c r="J31" s="84"/>
      <c r="K31" s="84"/>
      <c r="L31" s="84"/>
      <c r="M31" s="84"/>
    </row>
    <row r="32" spans="1:13" ht="15" customHeight="1">
      <c r="A32" s="84"/>
      <c r="B32" s="84"/>
      <c r="C32" s="864"/>
      <c r="D32" s="864"/>
      <c r="E32" s="864"/>
      <c r="F32" s="864"/>
      <c r="G32" s="864"/>
      <c r="H32" s="864"/>
      <c r="I32" s="864"/>
      <c r="J32" s="84"/>
      <c r="K32" s="84"/>
      <c r="L32" s="84"/>
      <c r="M32" s="84"/>
    </row>
    <row r="33" spans="1:13" ht="15" customHeight="1">
      <c r="A33" s="84"/>
      <c r="B33" s="84"/>
      <c r="C33" s="864"/>
      <c r="D33" s="864"/>
      <c r="E33" s="864"/>
      <c r="F33" s="864"/>
      <c r="G33" s="864"/>
      <c r="H33" s="864"/>
      <c r="I33" s="864"/>
      <c r="J33" s="84"/>
      <c r="K33" s="84"/>
      <c r="L33" s="84"/>
      <c r="M33" s="84"/>
    </row>
    <row r="34" spans="1:13" ht="15" customHeight="1">
      <c r="A34" s="84"/>
      <c r="B34" s="84"/>
      <c r="C34" s="864"/>
      <c r="D34" s="864"/>
      <c r="E34" s="864"/>
      <c r="F34" s="864"/>
      <c r="G34" s="864"/>
      <c r="H34" s="864"/>
      <c r="I34" s="864"/>
      <c r="J34" s="84"/>
      <c r="K34" s="84"/>
      <c r="L34" s="84"/>
      <c r="M34" s="84"/>
    </row>
    <row r="35" spans="1:13" ht="15" customHeight="1">
      <c r="A35" s="84"/>
      <c r="B35" s="84"/>
      <c r="C35" s="864"/>
      <c r="D35" s="864"/>
      <c r="E35" s="864"/>
      <c r="F35" s="864"/>
      <c r="G35" s="864"/>
      <c r="H35" s="864"/>
      <c r="I35" s="864"/>
      <c r="J35" s="84"/>
      <c r="K35" s="84"/>
      <c r="L35" s="84"/>
      <c r="M35" s="84"/>
    </row>
    <row r="36" spans="1:13" ht="15" customHeight="1">
      <c r="A36" s="84"/>
      <c r="B36" s="84"/>
      <c r="C36" s="864"/>
      <c r="D36" s="864"/>
      <c r="E36" s="864"/>
      <c r="F36" s="864"/>
      <c r="G36" s="864"/>
      <c r="H36" s="864"/>
      <c r="I36" s="864"/>
      <c r="J36" s="84"/>
      <c r="K36" s="84"/>
      <c r="L36" s="84"/>
      <c r="M36" s="84"/>
    </row>
    <row r="37" spans="1:13" ht="15" customHeight="1">
      <c r="A37" s="84"/>
      <c r="B37" s="84"/>
      <c r="C37" s="864"/>
      <c r="D37" s="864"/>
      <c r="E37" s="864"/>
      <c r="F37" s="864"/>
      <c r="G37" s="864"/>
      <c r="H37" s="864"/>
      <c r="I37" s="864"/>
      <c r="J37" s="84"/>
      <c r="K37" s="84"/>
      <c r="L37" s="84"/>
      <c r="M37" s="84"/>
    </row>
    <row r="38" spans="1:13" ht="15" customHeight="1">
      <c r="A38" s="84"/>
      <c r="B38" s="84"/>
      <c r="C38" s="864"/>
      <c r="D38" s="864"/>
      <c r="E38" s="864"/>
      <c r="F38" s="864"/>
      <c r="G38" s="864"/>
      <c r="H38" s="864"/>
      <c r="I38" s="864"/>
      <c r="J38" s="84"/>
      <c r="K38" s="84"/>
      <c r="L38" s="84"/>
      <c r="M38" s="84"/>
    </row>
    <row r="39" spans="1:13" ht="15" customHeight="1">
      <c r="A39" s="84"/>
      <c r="B39" s="84"/>
      <c r="C39" s="864"/>
      <c r="D39" s="864"/>
      <c r="E39" s="864"/>
      <c r="F39" s="864"/>
      <c r="G39" s="864"/>
      <c r="H39" s="864"/>
      <c r="I39" s="864"/>
      <c r="J39" s="84"/>
      <c r="K39" s="84"/>
      <c r="L39" s="84"/>
      <c r="M39" s="84"/>
    </row>
    <row r="40" spans="1:13" ht="15" customHeight="1">
      <c r="A40" s="84"/>
      <c r="B40" s="84"/>
      <c r="C40" s="864"/>
      <c r="D40" s="864"/>
      <c r="E40" s="864"/>
      <c r="F40" s="864"/>
      <c r="G40" s="864"/>
      <c r="H40" s="864"/>
      <c r="I40" s="864"/>
      <c r="J40" s="84"/>
      <c r="K40" s="84"/>
      <c r="L40" s="84"/>
      <c r="M40" s="84"/>
    </row>
    <row r="41" spans="1:13" ht="15" customHeight="1">
      <c r="A41" s="84"/>
      <c r="B41" s="84"/>
      <c r="C41" s="864"/>
      <c r="D41" s="864"/>
      <c r="E41" s="864"/>
      <c r="F41" s="864"/>
      <c r="G41" s="864"/>
      <c r="H41" s="864"/>
      <c r="I41" s="864"/>
      <c r="J41" s="84"/>
      <c r="K41" s="84"/>
      <c r="L41" s="84"/>
      <c r="M41" s="84"/>
    </row>
    <row r="42" spans="1:13" ht="15" customHeight="1">
      <c r="A42" s="84"/>
      <c r="B42" s="84"/>
      <c r="C42" s="864"/>
      <c r="D42" s="864"/>
      <c r="E42" s="864"/>
      <c r="F42" s="864"/>
      <c r="G42" s="864"/>
      <c r="H42" s="864"/>
      <c r="I42" s="864"/>
      <c r="J42" s="84"/>
      <c r="K42" s="84"/>
      <c r="L42" s="84"/>
      <c r="M42" s="84"/>
    </row>
    <row r="43" spans="1:13" ht="15" customHeight="1">
      <c r="A43" s="84"/>
      <c r="B43" s="84"/>
      <c r="C43" s="864"/>
      <c r="D43" s="864"/>
      <c r="E43" s="864"/>
      <c r="F43" s="864"/>
      <c r="G43" s="864"/>
      <c r="H43" s="864"/>
      <c r="I43" s="864"/>
      <c r="J43" s="84"/>
      <c r="K43" s="84"/>
      <c r="L43" s="84"/>
      <c r="M43" s="84"/>
    </row>
    <row r="44" spans="1:13" ht="15" customHeight="1">
      <c r="A44" s="84"/>
      <c r="B44" s="84"/>
      <c r="C44" s="864"/>
      <c r="D44" s="864"/>
      <c r="E44" s="864"/>
      <c r="F44" s="864"/>
      <c r="G44" s="864"/>
      <c r="H44" s="864"/>
      <c r="I44" s="864"/>
      <c r="J44" s="84"/>
      <c r="K44" s="84"/>
      <c r="L44" s="84"/>
      <c r="M44" s="84"/>
    </row>
    <row r="45" spans="1:13" ht="15" customHeight="1">
      <c r="A45" s="84"/>
      <c r="B45" s="84"/>
      <c r="C45" s="864"/>
      <c r="D45" s="864"/>
      <c r="E45" s="864"/>
      <c r="F45" s="864"/>
      <c r="G45" s="864"/>
      <c r="H45" s="864"/>
      <c r="I45" s="864"/>
      <c r="J45" s="84"/>
      <c r="K45" s="84"/>
      <c r="L45" s="84"/>
      <c r="M45" s="84"/>
    </row>
    <row r="46" spans="1:13" ht="15" customHeight="1">
      <c r="A46" s="84"/>
      <c r="B46" s="84"/>
      <c r="C46" s="864"/>
      <c r="D46" s="864"/>
      <c r="E46" s="864"/>
      <c r="F46" s="864"/>
      <c r="G46" s="864"/>
      <c r="H46" s="864"/>
      <c r="I46" s="864"/>
      <c r="J46" s="84"/>
      <c r="K46" s="84"/>
      <c r="L46" s="84"/>
      <c r="M46" s="84"/>
    </row>
    <row r="47" spans="1:13" ht="15" customHeight="1">
      <c r="A47" s="84"/>
      <c r="B47" s="84"/>
      <c r="C47" s="864"/>
      <c r="D47" s="864"/>
      <c r="E47" s="864"/>
      <c r="F47" s="864"/>
      <c r="G47" s="864"/>
      <c r="H47" s="864"/>
      <c r="I47" s="864"/>
      <c r="J47" s="84"/>
      <c r="K47" s="84"/>
      <c r="L47" s="84"/>
      <c r="M47" s="84"/>
    </row>
    <row r="48" spans="1:13" ht="15" customHeight="1">
      <c r="A48" s="84"/>
      <c r="B48" s="84"/>
      <c r="C48" s="864"/>
      <c r="D48" s="864"/>
      <c r="E48" s="864"/>
      <c r="F48" s="864"/>
      <c r="G48" s="864"/>
      <c r="H48" s="864"/>
      <c r="I48" s="864"/>
      <c r="J48" s="84"/>
      <c r="K48" s="84"/>
      <c r="L48" s="84"/>
      <c r="M48" s="84"/>
    </row>
    <row r="49" spans="1:13" ht="15" customHeight="1">
      <c r="A49" s="84"/>
      <c r="B49" s="84"/>
      <c r="C49" s="864"/>
      <c r="D49" s="864"/>
      <c r="E49" s="864"/>
      <c r="F49" s="864"/>
      <c r="G49" s="864"/>
      <c r="H49" s="864"/>
      <c r="I49" s="864"/>
      <c r="J49" s="84"/>
      <c r="K49" s="84"/>
      <c r="L49" s="84"/>
      <c r="M49" s="84"/>
    </row>
    <row r="50" spans="1:13" ht="15" customHeight="1">
      <c r="A50" s="84"/>
      <c r="B50" s="84"/>
      <c r="C50" s="864"/>
      <c r="D50" s="864"/>
      <c r="E50" s="864"/>
      <c r="F50" s="864"/>
      <c r="G50" s="864"/>
      <c r="H50" s="864"/>
      <c r="I50" s="864"/>
      <c r="J50" s="84"/>
      <c r="K50" s="84"/>
      <c r="L50" s="84"/>
      <c r="M50" s="84"/>
    </row>
    <row r="51" spans="1:13" ht="15" customHeight="1">
      <c r="A51" s="84"/>
      <c r="B51" s="84"/>
      <c r="C51" s="864"/>
      <c r="D51" s="864"/>
      <c r="E51" s="864"/>
      <c r="F51" s="864"/>
      <c r="G51" s="864"/>
      <c r="H51" s="864"/>
      <c r="I51" s="864"/>
      <c r="J51" s="84"/>
      <c r="K51" s="84"/>
      <c r="L51" s="84"/>
      <c r="M51" s="84"/>
    </row>
    <row r="52" spans="1:13" ht="15" customHeight="1">
      <c r="A52" s="84"/>
      <c r="B52" s="84"/>
      <c r="C52" s="864"/>
      <c r="D52" s="864"/>
      <c r="E52" s="864"/>
      <c r="F52" s="864"/>
      <c r="G52" s="864"/>
      <c r="H52" s="864"/>
      <c r="I52" s="864"/>
      <c r="J52" s="84"/>
      <c r="K52" s="84"/>
      <c r="L52" s="84"/>
      <c r="M52" s="84"/>
    </row>
    <row r="53" spans="1:13" ht="15" customHeight="1">
      <c r="A53" s="84"/>
      <c r="B53" s="84"/>
      <c r="C53" s="864"/>
      <c r="D53" s="864"/>
      <c r="E53" s="864"/>
      <c r="F53" s="864"/>
      <c r="G53" s="864"/>
      <c r="H53" s="864"/>
      <c r="I53" s="864"/>
      <c r="J53" s="84"/>
      <c r="K53" s="84"/>
      <c r="L53" s="84"/>
      <c r="M53" s="84"/>
    </row>
    <row r="54" spans="1:13" ht="15" customHeight="1">
      <c r="A54" s="84"/>
      <c r="B54" s="84"/>
      <c r="C54" s="864"/>
      <c r="D54" s="864"/>
      <c r="E54" s="864"/>
      <c r="F54" s="864"/>
      <c r="G54" s="864"/>
      <c r="H54" s="864"/>
      <c r="I54" s="864"/>
      <c r="J54" s="84"/>
      <c r="K54" s="84"/>
      <c r="L54" s="84"/>
      <c r="M54" s="84"/>
    </row>
    <row r="55" spans="1:13" ht="15" customHeight="1">
      <c r="A55" s="84"/>
      <c r="B55" s="84"/>
      <c r="C55" s="864"/>
      <c r="D55" s="864"/>
      <c r="E55" s="864"/>
      <c r="F55" s="864"/>
      <c r="G55" s="864"/>
      <c r="H55" s="864"/>
      <c r="I55" s="864"/>
      <c r="J55" s="84"/>
      <c r="K55" s="84"/>
      <c r="L55" s="84"/>
      <c r="M55" s="84"/>
    </row>
    <row r="56" spans="1:13" ht="15" customHeight="1">
      <c r="A56" s="84"/>
      <c r="B56" s="84"/>
      <c r="C56" s="864"/>
      <c r="D56" s="864"/>
      <c r="E56" s="864"/>
      <c r="F56" s="864"/>
      <c r="G56" s="864"/>
      <c r="H56" s="864"/>
      <c r="I56" s="864"/>
      <c r="J56" s="84"/>
      <c r="K56" s="84"/>
      <c r="L56" s="84"/>
      <c r="M56" s="84"/>
    </row>
    <row r="57" spans="1:13" ht="15" customHeight="1">
      <c r="A57" s="84"/>
      <c r="B57" s="84"/>
      <c r="C57" s="864"/>
      <c r="D57" s="864"/>
      <c r="E57" s="864"/>
      <c r="F57" s="864"/>
      <c r="G57" s="864"/>
      <c r="H57" s="864"/>
      <c r="I57" s="864"/>
      <c r="J57" s="84"/>
      <c r="K57" s="84"/>
      <c r="L57" s="84"/>
      <c r="M57" s="84"/>
    </row>
    <row r="58" spans="1:13" ht="15" customHeight="1">
      <c r="A58" s="84"/>
      <c r="B58" s="84"/>
      <c r="C58" s="864"/>
      <c r="D58" s="864"/>
      <c r="E58" s="864"/>
      <c r="F58" s="864"/>
      <c r="G58" s="864"/>
      <c r="H58" s="864"/>
      <c r="I58" s="864"/>
      <c r="J58" s="84"/>
      <c r="K58" s="84"/>
      <c r="L58" s="84"/>
      <c r="M58" s="84"/>
    </row>
    <row r="59" spans="1:13" ht="15" customHeight="1">
      <c r="A59" s="84"/>
      <c r="B59" s="84"/>
      <c r="C59" s="864"/>
      <c r="D59" s="864"/>
      <c r="E59" s="864"/>
      <c r="F59" s="864"/>
      <c r="G59" s="864"/>
      <c r="H59" s="864"/>
      <c r="I59" s="864"/>
      <c r="J59" s="84"/>
      <c r="K59" s="84"/>
      <c r="L59" s="84"/>
      <c r="M59" s="84"/>
    </row>
    <row r="60" spans="1:13" ht="15" customHeight="1">
      <c r="A60" s="84"/>
      <c r="B60" s="84"/>
      <c r="C60" s="864"/>
      <c r="D60" s="864"/>
      <c r="E60" s="864"/>
      <c r="F60" s="864"/>
      <c r="G60" s="864"/>
      <c r="H60" s="864"/>
      <c r="I60" s="864"/>
      <c r="J60" s="84"/>
      <c r="K60" s="84"/>
      <c r="L60" s="84"/>
      <c r="M60" s="84"/>
    </row>
    <row r="61" spans="1:13" ht="15" customHeight="1">
      <c r="A61" s="84"/>
      <c r="B61" s="84"/>
      <c r="C61" s="864"/>
      <c r="D61" s="864"/>
      <c r="E61" s="864"/>
      <c r="F61" s="864"/>
      <c r="G61" s="864"/>
      <c r="H61" s="864"/>
      <c r="I61" s="864"/>
      <c r="J61" s="84"/>
      <c r="K61" s="84"/>
      <c r="L61" s="84"/>
      <c r="M61" s="84"/>
    </row>
    <row r="62" spans="1:13" ht="15" customHeight="1">
      <c r="A62" s="84"/>
      <c r="B62" s="84"/>
      <c r="C62" s="864"/>
      <c r="D62" s="864"/>
      <c r="E62" s="864"/>
      <c r="F62" s="864"/>
      <c r="G62" s="864"/>
      <c r="H62" s="864"/>
      <c r="I62" s="864"/>
      <c r="J62" s="84"/>
      <c r="K62" s="84"/>
      <c r="L62" s="84"/>
      <c r="M62" s="84"/>
    </row>
    <row r="63" spans="1:13" ht="15" customHeight="1">
      <c r="A63" s="84"/>
      <c r="B63" s="84"/>
      <c r="C63" s="864"/>
      <c r="D63" s="864"/>
      <c r="E63" s="864"/>
      <c r="F63" s="864"/>
      <c r="G63" s="864"/>
      <c r="H63" s="864"/>
      <c r="I63" s="864"/>
      <c r="J63" s="84"/>
      <c r="K63" s="84"/>
      <c r="L63" s="84"/>
      <c r="M63" s="84"/>
    </row>
    <row r="64" spans="1:13" ht="15" customHeight="1">
      <c r="A64" s="84"/>
      <c r="B64" s="84"/>
      <c r="C64" s="864"/>
      <c r="D64" s="864"/>
      <c r="E64" s="864"/>
      <c r="F64" s="864"/>
      <c r="G64" s="864"/>
      <c r="H64" s="864"/>
      <c r="I64" s="864"/>
      <c r="J64" s="84"/>
      <c r="K64" s="84"/>
      <c r="L64" s="84"/>
      <c r="M64" s="84"/>
    </row>
    <row r="65" spans="1:13" ht="15" customHeight="1">
      <c r="A65" s="84"/>
      <c r="B65" s="84"/>
      <c r="C65" s="864"/>
      <c r="D65" s="864"/>
      <c r="E65" s="864"/>
      <c r="F65" s="864"/>
      <c r="G65" s="864"/>
      <c r="H65" s="864"/>
      <c r="I65" s="864"/>
      <c r="J65" s="84"/>
      <c r="K65" s="84"/>
      <c r="L65" s="84"/>
      <c r="M65" s="84"/>
    </row>
    <row r="66" spans="1:13" ht="15" customHeight="1">
      <c r="A66" s="84"/>
      <c r="B66" s="84"/>
      <c r="C66" s="864"/>
      <c r="D66" s="864"/>
      <c r="E66" s="864"/>
      <c r="F66" s="864"/>
      <c r="G66" s="864"/>
      <c r="H66" s="864"/>
      <c r="I66" s="864"/>
      <c r="J66" s="84"/>
      <c r="K66" s="84"/>
      <c r="L66" s="84"/>
      <c r="M66" s="84"/>
    </row>
    <row r="67" spans="1:13" ht="15" customHeight="1">
      <c r="A67" s="84"/>
      <c r="B67" s="84"/>
      <c r="C67" s="864"/>
      <c r="D67" s="864"/>
      <c r="E67" s="864"/>
      <c r="F67" s="864"/>
      <c r="G67" s="864"/>
      <c r="H67" s="864"/>
      <c r="I67" s="864"/>
      <c r="J67" s="84"/>
      <c r="K67" s="84"/>
      <c r="L67" s="84"/>
      <c r="M67" s="84"/>
    </row>
    <row r="68" spans="1:13" ht="15" customHeight="1">
      <c r="A68" s="84"/>
      <c r="B68" s="84"/>
      <c r="C68" s="864"/>
      <c r="D68" s="864"/>
      <c r="E68" s="864"/>
      <c r="F68" s="864"/>
      <c r="G68" s="864"/>
      <c r="H68" s="864"/>
      <c r="I68" s="864"/>
      <c r="J68" s="84"/>
      <c r="K68" s="84"/>
      <c r="L68" s="84"/>
      <c r="M68" s="84"/>
    </row>
    <row r="69" spans="1:13" ht="15" customHeight="1">
      <c r="A69" s="84"/>
      <c r="B69" s="84"/>
      <c r="C69" s="864"/>
      <c r="D69" s="864"/>
      <c r="E69" s="864"/>
      <c r="F69" s="864"/>
      <c r="G69" s="864"/>
      <c r="H69" s="864"/>
      <c r="I69" s="864"/>
      <c r="J69" s="84"/>
      <c r="K69" s="84"/>
      <c r="L69" s="84"/>
      <c r="M69" s="84"/>
    </row>
    <row r="70" spans="1:13" ht="15" customHeight="1">
      <c r="A70" s="84"/>
      <c r="B70" s="84"/>
      <c r="C70" s="864"/>
      <c r="D70" s="864"/>
      <c r="E70" s="864"/>
      <c r="F70" s="864"/>
      <c r="G70" s="864"/>
      <c r="H70" s="864"/>
      <c r="I70" s="864"/>
      <c r="J70" s="84"/>
      <c r="K70" s="84"/>
      <c r="L70" s="84"/>
      <c r="M70" s="84"/>
    </row>
    <row r="71" spans="1:13" ht="15" customHeight="1">
      <c r="A71" s="84"/>
      <c r="B71" s="84"/>
      <c r="C71" s="864"/>
      <c r="D71" s="864"/>
      <c r="E71" s="864"/>
      <c r="F71" s="864"/>
      <c r="G71" s="864"/>
      <c r="H71" s="864"/>
      <c r="I71" s="864"/>
      <c r="J71" s="84"/>
      <c r="K71" s="84"/>
      <c r="L71" s="84"/>
      <c r="M71" s="84"/>
    </row>
    <row r="72" spans="1:13" ht="15" customHeight="1">
      <c r="A72" s="84"/>
      <c r="B72" s="84"/>
      <c r="C72" s="864"/>
      <c r="D72" s="864"/>
      <c r="E72" s="864"/>
      <c r="F72" s="864"/>
      <c r="G72" s="864"/>
      <c r="H72" s="864"/>
      <c r="I72" s="864"/>
      <c r="J72" s="84"/>
      <c r="K72" s="84"/>
      <c r="L72" s="84"/>
      <c r="M72" s="84"/>
    </row>
    <row r="73" spans="1:13" ht="15" customHeight="1">
      <c r="A73" s="84"/>
      <c r="B73" s="84"/>
      <c r="C73" s="864"/>
      <c r="D73" s="864"/>
      <c r="E73" s="864"/>
      <c r="F73" s="864"/>
      <c r="G73" s="864"/>
      <c r="H73" s="864"/>
      <c r="I73" s="864"/>
      <c r="J73" s="84"/>
      <c r="K73" s="84"/>
      <c r="L73" s="84"/>
      <c r="M73" s="84"/>
    </row>
    <row r="74" spans="1:13" ht="15" customHeight="1">
      <c r="A74" s="84"/>
      <c r="B74" s="84"/>
      <c r="C74" s="864"/>
      <c r="D74" s="864"/>
      <c r="E74" s="864"/>
      <c r="F74" s="864"/>
      <c r="G74" s="864"/>
      <c r="H74" s="864"/>
      <c r="I74" s="864"/>
      <c r="J74" s="84"/>
      <c r="K74" s="84"/>
      <c r="L74" s="84"/>
      <c r="M74" s="84"/>
    </row>
    <row r="75" spans="1:13" ht="15" customHeight="1">
      <c r="A75" s="84"/>
      <c r="B75" s="84"/>
      <c r="C75" s="864"/>
      <c r="D75" s="864"/>
      <c r="E75" s="864"/>
      <c r="F75" s="864"/>
      <c r="G75" s="864"/>
      <c r="H75" s="864"/>
      <c r="I75" s="864"/>
      <c r="J75" s="84"/>
      <c r="K75" s="84"/>
      <c r="L75" s="84"/>
      <c r="M75" s="84"/>
    </row>
    <row r="76" spans="1:13" ht="15" customHeight="1">
      <c r="A76" s="84"/>
      <c r="B76" s="84"/>
      <c r="C76" s="864"/>
      <c r="D76" s="864"/>
      <c r="E76" s="864"/>
      <c r="F76" s="864"/>
      <c r="G76" s="864"/>
      <c r="H76" s="864"/>
      <c r="I76" s="864"/>
      <c r="J76" s="84"/>
      <c r="K76" s="84"/>
      <c r="L76" s="84"/>
      <c r="M76" s="84"/>
    </row>
    <row r="77" spans="1:13" ht="15" customHeight="1">
      <c r="A77" s="84"/>
      <c r="B77" s="84"/>
      <c r="C77" s="864"/>
      <c r="D77" s="864"/>
      <c r="E77" s="864"/>
      <c r="F77" s="864"/>
      <c r="G77" s="864"/>
      <c r="H77" s="864"/>
      <c r="I77" s="864"/>
      <c r="J77" s="84"/>
      <c r="K77" s="84"/>
      <c r="L77" s="84"/>
      <c r="M77" s="84"/>
    </row>
    <row r="78" spans="1:13" ht="15" customHeight="1">
      <c r="A78" s="84"/>
      <c r="B78" s="84"/>
      <c r="C78" s="864"/>
      <c r="D78" s="864"/>
      <c r="E78" s="864"/>
      <c r="F78" s="864"/>
      <c r="G78" s="864"/>
      <c r="H78" s="864"/>
      <c r="I78" s="864"/>
      <c r="J78" s="84"/>
      <c r="K78" s="84"/>
      <c r="L78" s="84"/>
      <c r="M78" s="84"/>
    </row>
    <row r="79" spans="1:13" ht="15" customHeight="1">
      <c r="A79" s="84"/>
      <c r="B79" s="84"/>
      <c r="C79" s="864"/>
      <c r="D79" s="864"/>
      <c r="E79" s="864"/>
      <c r="F79" s="864"/>
      <c r="G79" s="864"/>
      <c r="H79" s="864"/>
      <c r="I79" s="864"/>
      <c r="J79" s="84"/>
      <c r="K79" s="84"/>
      <c r="L79" s="84"/>
      <c r="M79" s="84"/>
    </row>
    <row r="80" spans="1:13" ht="15" customHeight="1">
      <c r="A80" s="84"/>
      <c r="B80" s="84"/>
      <c r="C80" s="864"/>
      <c r="D80" s="864"/>
      <c r="E80" s="864"/>
      <c r="F80" s="864"/>
      <c r="G80" s="864"/>
      <c r="H80" s="864"/>
      <c r="I80" s="864"/>
      <c r="J80" s="84"/>
      <c r="K80" s="84"/>
      <c r="L80" s="84"/>
      <c r="M80" s="84"/>
    </row>
    <row r="81" spans="1:13" ht="15" customHeight="1">
      <c r="A81" s="84"/>
      <c r="B81" s="84"/>
      <c r="C81" s="864"/>
      <c r="D81" s="864"/>
      <c r="E81" s="864"/>
      <c r="F81" s="864"/>
      <c r="G81" s="864"/>
      <c r="H81" s="864"/>
      <c r="I81" s="864"/>
      <c r="J81" s="84"/>
      <c r="K81" s="84"/>
      <c r="L81" s="84"/>
      <c r="M81" s="84"/>
    </row>
    <row r="82" spans="1:13" ht="15" customHeight="1">
      <c r="A82" s="84"/>
      <c r="B82" s="84"/>
      <c r="C82" s="864"/>
      <c r="D82" s="864"/>
      <c r="E82" s="864"/>
      <c r="F82" s="864"/>
      <c r="G82" s="864"/>
      <c r="H82" s="864"/>
      <c r="I82" s="864"/>
      <c r="J82" s="84"/>
      <c r="K82" s="84"/>
      <c r="L82" s="84"/>
      <c r="M82" s="84"/>
    </row>
    <row r="83" spans="1:13" ht="15" customHeight="1">
      <c r="A83" s="84"/>
      <c r="B83" s="84"/>
      <c r="C83" s="864"/>
      <c r="D83" s="864"/>
      <c r="E83" s="864"/>
      <c r="F83" s="864"/>
      <c r="G83" s="864"/>
      <c r="H83" s="864"/>
      <c r="I83" s="864"/>
      <c r="J83" s="84"/>
      <c r="K83" s="84"/>
      <c r="L83" s="84"/>
      <c r="M83" s="84"/>
    </row>
    <row r="84" spans="1:13" ht="15" customHeight="1">
      <c r="A84" s="84"/>
      <c r="B84" s="84"/>
      <c r="C84" s="864"/>
      <c r="D84" s="864"/>
      <c r="E84" s="864"/>
      <c r="F84" s="864"/>
      <c r="G84" s="864"/>
      <c r="H84" s="864"/>
      <c r="I84" s="864"/>
      <c r="J84" s="84"/>
      <c r="K84" s="84"/>
      <c r="L84" s="84"/>
      <c r="M84" s="84"/>
    </row>
    <row r="85" spans="1:13" ht="15" customHeight="1">
      <c r="A85" s="84"/>
      <c r="B85" s="84"/>
      <c r="C85" s="864"/>
      <c r="D85" s="864"/>
      <c r="E85" s="864"/>
      <c r="F85" s="864"/>
      <c r="G85" s="864"/>
      <c r="H85" s="864"/>
      <c r="I85" s="864"/>
      <c r="J85" s="84"/>
      <c r="K85" s="84"/>
      <c r="L85" s="84"/>
      <c r="M85" s="84"/>
    </row>
    <row r="86" spans="1:13" ht="15" customHeight="1">
      <c r="A86" s="84"/>
      <c r="B86" s="84"/>
      <c r="C86" s="864"/>
      <c r="D86" s="864"/>
      <c r="E86" s="864"/>
      <c r="F86" s="864"/>
      <c r="G86" s="864"/>
      <c r="H86" s="864"/>
      <c r="I86" s="864"/>
      <c r="J86" s="84"/>
      <c r="K86" s="84"/>
      <c r="L86" s="84"/>
      <c r="M86" s="84"/>
    </row>
    <row r="87" spans="1:13" ht="15" customHeight="1">
      <c r="A87" s="84"/>
      <c r="B87" s="84"/>
      <c r="C87" s="864"/>
      <c r="D87" s="864"/>
      <c r="E87" s="864"/>
      <c r="F87" s="864"/>
      <c r="G87" s="864"/>
      <c r="H87" s="864"/>
      <c r="I87" s="864"/>
      <c r="J87" s="84"/>
      <c r="K87" s="84"/>
      <c r="L87" s="84"/>
      <c r="M87" s="84"/>
    </row>
    <row r="88" spans="1:13" ht="15" customHeight="1">
      <c r="A88" s="84"/>
      <c r="B88" s="84"/>
      <c r="C88" s="864"/>
      <c r="D88" s="864"/>
      <c r="E88" s="864"/>
      <c r="F88" s="864"/>
      <c r="G88" s="864"/>
      <c r="H88" s="864"/>
      <c r="I88" s="864"/>
      <c r="J88" s="84"/>
      <c r="K88" s="84"/>
      <c r="L88" s="84"/>
      <c r="M88" s="84"/>
    </row>
    <row r="89" spans="1:13" ht="15" customHeight="1">
      <c r="A89" s="84"/>
      <c r="B89" s="84"/>
      <c r="C89" s="864"/>
      <c r="D89" s="864"/>
      <c r="E89" s="864"/>
      <c r="F89" s="864"/>
      <c r="G89" s="864"/>
      <c r="H89" s="864"/>
      <c r="I89" s="864"/>
      <c r="J89" s="84"/>
      <c r="K89" s="84"/>
      <c r="L89" s="84"/>
      <c r="M89" s="84"/>
    </row>
    <row r="90" spans="1:13" ht="15" customHeight="1">
      <c r="A90" s="84"/>
      <c r="B90" s="84"/>
      <c r="C90" s="864"/>
      <c r="D90" s="864"/>
      <c r="E90" s="864"/>
      <c r="F90" s="864"/>
      <c r="G90" s="864"/>
      <c r="H90" s="864"/>
      <c r="I90" s="864"/>
      <c r="J90" s="84"/>
      <c r="K90" s="84"/>
      <c r="L90" s="84"/>
      <c r="M90" s="84"/>
    </row>
    <row r="91" spans="1:13" ht="15" customHeight="1">
      <c r="A91" s="84"/>
      <c r="B91" s="84"/>
      <c r="C91" s="864"/>
      <c r="D91" s="864"/>
      <c r="E91" s="864"/>
      <c r="F91" s="864"/>
      <c r="G91" s="864"/>
      <c r="H91" s="864"/>
      <c r="I91" s="864"/>
      <c r="J91" s="84"/>
      <c r="K91" s="84"/>
      <c r="L91" s="84"/>
      <c r="M91" s="84"/>
    </row>
    <row r="92" spans="1:13" ht="15" customHeight="1">
      <c r="A92" s="84"/>
      <c r="B92" s="84"/>
      <c r="C92" s="864"/>
      <c r="D92" s="864"/>
      <c r="E92" s="864"/>
      <c r="F92" s="864"/>
      <c r="G92" s="864"/>
      <c r="H92" s="864"/>
      <c r="I92" s="864"/>
      <c r="J92" s="84"/>
      <c r="K92" s="84"/>
      <c r="L92" s="84"/>
      <c r="M92" s="84"/>
    </row>
    <row r="93" spans="1:13" ht="15" customHeight="1">
      <c r="A93" s="84"/>
      <c r="B93" s="84"/>
      <c r="C93" s="864"/>
      <c r="D93" s="864"/>
      <c r="E93" s="864"/>
      <c r="F93" s="864"/>
      <c r="G93" s="864"/>
      <c r="H93" s="864"/>
      <c r="I93" s="864"/>
      <c r="J93" s="84"/>
      <c r="K93" s="84"/>
      <c r="L93" s="84"/>
      <c r="M93" s="84"/>
    </row>
    <row r="94" spans="1:13" ht="15" customHeight="1">
      <c r="A94" s="84"/>
      <c r="B94" s="84"/>
      <c r="C94" s="864"/>
      <c r="D94" s="864"/>
      <c r="E94" s="864"/>
      <c r="F94" s="864"/>
      <c r="G94" s="864"/>
      <c r="H94" s="864"/>
      <c r="I94" s="864"/>
      <c r="J94" s="84"/>
      <c r="K94" s="84"/>
      <c r="L94" s="84"/>
      <c r="M94" s="84"/>
    </row>
    <row r="95" spans="1:13" ht="15" customHeight="1">
      <c r="A95" s="84"/>
      <c r="B95" s="84"/>
      <c r="C95" s="864"/>
      <c r="D95" s="864"/>
      <c r="E95" s="864"/>
      <c r="F95" s="864"/>
      <c r="G95" s="864"/>
      <c r="H95" s="864"/>
      <c r="I95" s="864"/>
      <c r="J95" s="84"/>
      <c r="K95" s="84"/>
      <c r="L95" s="84"/>
      <c r="M95" s="84"/>
    </row>
    <row r="96" spans="1:13" ht="15" customHeight="1">
      <c r="A96" s="84"/>
      <c r="B96" s="84"/>
      <c r="C96" s="864"/>
      <c r="D96" s="864"/>
      <c r="E96" s="864"/>
      <c r="F96" s="864"/>
      <c r="G96" s="864"/>
      <c r="H96" s="864"/>
      <c r="I96" s="864"/>
      <c r="J96" s="84"/>
      <c r="K96" s="84"/>
      <c r="L96" s="84"/>
      <c r="M96" s="84"/>
    </row>
    <row r="97" spans="1:13" ht="15" customHeight="1">
      <c r="A97" s="84"/>
      <c r="B97" s="84"/>
      <c r="C97" s="864"/>
      <c r="D97" s="864"/>
      <c r="E97" s="864"/>
      <c r="F97" s="864"/>
      <c r="G97" s="864"/>
      <c r="H97" s="864"/>
      <c r="I97" s="864"/>
      <c r="J97" s="84"/>
      <c r="K97" s="84"/>
      <c r="L97" s="84"/>
      <c r="M97" s="84"/>
    </row>
    <row r="98" spans="1:13" ht="15" customHeight="1">
      <c r="A98" s="84"/>
      <c r="B98" s="84"/>
      <c r="C98" s="864"/>
      <c r="D98" s="864"/>
      <c r="E98" s="864"/>
      <c r="F98" s="864"/>
      <c r="G98" s="864"/>
      <c r="H98" s="864"/>
      <c r="I98" s="864"/>
      <c r="J98" s="84"/>
      <c r="K98" s="84"/>
      <c r="L98" s="84"/>
      <c r="M98" s="84"/>
    </row>
    <row r="99" spans="1:13" ht="15" customHeight="1">
      <c r="A99" s="84"/>
      <c r="B99" s="84"/>
      <c r="C99" s="864"/>
      <c r="D99" s="864"/>
      <c r="E99" s="864"/>
      <c r="F99" s="864"/>
      <c r="G99" s="864"/>
      <c r="H99" s="864"/>
      <c r="I99" s="864"/>
      <c r="J99" s="84"/>
      <c r="K99" s="84"/>
      <c r="L99" s="84"/>
      <c r="M99" s="84"/>
    </row>
    <row r="100" spans="1:13" ht="15" customHeight="1">
      <c r="A100" s="84"/>
      <c r="B100" s="84"/>
      <c r="C100" s="864"/>
      <c r="D100" s="864"/>
      <c r="E100" s="864"/>
      <c r="F100" s="864"/>
      <c r="G100" s="864"/>
      <c r="H100" s="864"/>
      <c r="I100" s="864"/>
      <c r="J100" s="84"/>
      <c r="K100" s="84"/>
      <c r="L100" s="84"/>
      <c r="M100" s="84"/>
    </row>
    <row r="101" spans="1:13" ht="15" customHeight="1">
      <c r="A101" s="84"/>
      <c r="B101" s="84"/>
      <c r="C101" s="864"/>
      <c r="D101" s="864"/>
      <c r="E101" s="864"/>
      <c r="F101" s="864"/>
      <c r="G101" s="864"/>
      <c r="H101" s="864"/>
      <c r="I101" s="864"/>
      <c r="J101" s="84"/>
      <c r="K101" s="84"/>
      <c r="L101" s="84"/>
      <c r="M101" s="84"/>
    </row>
    <row r="102" spans="1:13" ht="15" customHeight="1">
      <c r="A102" s="84"/>
      <c r="B102" s="84"/>
      <c r="C102" s="864"/>
      <c r="D102" s="864"/>
      <c r="E102" s="864"/>
      <c r="F102" s="864"/>
      <c r="G102" s="864"/>
      <c r="H102" s="864"/>
      <c r="I102" s="864"/>
      <c r="J102" s="84"/>
      <c r="K102" s="84"/>
      <c r="L102" s="84"/>
      <c r="M102" s="84"/>
    </row>
    <row r="103" spans="1:13" ht="15" customHeight="1">
      <c r="A103" s="84"/>
      <c r="B103" s="84"/>
      <c r="C103" s="864"/>
      <c r="D103" s="864"/>
      <c r="E103" s="864"/>
      <c r="F103" s="864"/>
      <c r="G103" s="864"/>
      <c r="H103" s="864"/>
      <c r="I103" s="864"/>
      <c r="J103" s="84"/>
      <c r="K103" s="84"/>
      <c r="L103" s="84"/>
      <c r="M103" s="84"/>
    </row>
    <row r="104" spans="1:13" ht="15" customHeight="1">
      <c r="A104" s="84"/>
      <c r="B104" s="84"/>
      <c r="C104" s="864"/>
      <c r="D104" s="864"/>
      <c r="E104" s="864"/>
      <c r="F104" s="864"/>
      <c r="G104" s="864"/>
      <c r="H104" s="864"/>
      <c r="I104" s="864"/>
      <c r="J104" s="84"/>
      <c r="K104" s="84"/>
      <c r="L104" s="84"/>
      <c r="M104" s="84"/>
    </row>
    <row r="105" spans="1:13" ht="15" customHeight="1">
      <c r="A105" s="84"/>
      <c r="B105" s="84"/>
      <c r="C105" s="864"/>
      <c r="D105" s="864"/>
      <c r="E105" s="864"/>
      <c r="F105" s="864"/>
      <c r="G105" s="864"/>
      <c r="H105" s="864"/>
      <c r="I105" s="864"/>
      <c r="J105" s="84"/>
      <c r="K105" s="84"/>
      <c r="L105" s="84"/>
      <c r="M105" s="84"/>
    </row>
    <row r="106" spans="1:13" ht="15" customHeight="1">
      <c r="A106" s="84"/>
      <c r="B106" s="84"/>
      <c r="C106" s="864"/>
      <c r="D106" s="864"/>
      <c r="E106" s="864"/>
      <c r="F106" s="864"/>
      <c r="G106" s="864"/>
      <c r="H106" s="864"/>
      <c r="I106" s="864"/>
      <c r="J106" s="84"/>
      <c r="K106" s="84"/>
      <c r="L106" s="84"/>
      <c r="M106" s="84"/>
    </row>
    <row r="107" spans="1:13" ht="15" customHeight="1">
      <c r="A107" s="84"/>
      <c r="B107" s="84"/>
      <c r="C107" s="864"/>
      <c r="D107" s="864"/>
      <c r="E107" s="864"/>
      <c r="F107" s="864"/>
      <c r="G107" s="864"/>
      <c r="H107" s="864"/>
      <c r="I107" s="864"/>
      <c r="J107" s="84"/>
      <c r="K107" s="84"/>
      <c r="L107" s="84"/>
      <c r="M107" s="84"/>
    </row>
    <row r="108" spans="1:13" ht="15" customHeight="1">
      <c r="A108" s="84"/>
      <c r="B108" s="84"/>
      <c r="C108" s="864"/>
      <c r="D108" s="864"/>
      <c r="E108" s="864"/>
      <c r="F108" s="864"/>
      <c r="G108" s="864"/>
      <c r="H108" s="864"/>
      <c r="I108" s="864"/>
      <c r="J108" s="84"/>
      <c r="K108" s="84"/>
      <c r="L108" s="84"/>
      <c r="M108" s="84"/>
    </row>
    <row r="109" spans="1:13" ht="15" customHeight="1">
      <c r="A109" s="84"/>
      <c r="B109" s="84"/>
      <c r="C109" s="864"/>
      <c r="D109" s="864"/>
      <c r="E109" s="864"/>
      <c r="F109" s="864"/>
      <c r="G109" s="864"/>
      <c r="H109" s="864"/>
      <c r="I109" s="864"/>
      <c r="J109" s="84"/>
      <c r="K109" s="84"/>
      <c r="L109" s="84"/>
      <c r="M109" s="84"/>
    </row>
    <row r="110" spans="1:13" ht="15" customHeight="1">
      <c r="A110" s="84"/>
      <c r="B110" s="84"/>
      <c r="C110" s="864"/>
      <c r="D110" s="864"/>
      <c r="E110" s="864"/>
      <c r="F110" s="864"/>
      <c r="G110" s="864"/>
      <c r="H110" s="864"/>
      <c r="I110" s="864"/>
      <c r="J110" s="84"/>
      <c r="K110" s="84"/>
      <c r="L110" s="84"/>
      <c r="M110" s="84"/>
    </row>
    <row r="111" spans="1:13" ht="15" customHeight="1">
      <c r="A111" s="84"/>
      <c r="B111" s="84"/>
      <c r="C111" s="864"/>
      <c r="D111" s="864"/>
      <c r="E111" s="864"/>
      <c r="F111" s="864"/>
      <c r="G111" s="864"/>
      <c r="H111" s="864"/>
      <c r="I111" s="864"/>
      <c r="J111" s="84"/>
      <c r="K111" s="84"/>
      <c r="L111" s="84"/>
      <c r="M111" s="84"/>
    </row>
    <row r="112" spans="1:13" ht="15" customHeight="1">
      <c r="A112" s="84"/>
      <c r="B112" s="84"/>
      <c r="C112" s="864"/>
      <c r="D112" s="864"/>
      <c r="E112" s="864"/>
      <c r="F112" s="864"/>
      <c r="G112" s="864"/>
      <c r="H112" s="864"/>
      <c r="I112" s="864"/>
      <c r="J112" s="84"/>
      <c r="K112" s="84"/>
      <c r="L112" s="84"/>
      <c r="M112" s="84"/>
    </row>
    <row r="113" spans="1:13" ht="15" customHeight="1">
      <c r="A113" s="84"/>
      <c r="B113" s="84"/>
      <c r="C113" s="864"/>
      <c r="D113" s="864"/>
      <c r="E113" s="864"/>
      <c r="F113" s="864"/>
      <c r="G113" s="864"/>
      <c r="H113" s="864"/>
      <c r="I113" s="864"/>
      <c r="J113" s="84"/>
      <c r="K113" s="84"/>
      <c r="L113" s="84"/>
      <c r="M113" s="84"/>
    </row>
    <row r="114" spans="1:13" ht="15" customHeight="1">
      <c r="A114" s="84"/>
      <c r="B114" s="84"/>
      <c r="C114" s="864"/>
      <c r="D114" s="864"/>
      <c r="E114" s="864"/>
      <c r="F114" s="864"/>
      <c r="G114" s="864"/>
      <c r="H114" s="864"/>
      <c r="I114" s="864"/>
      <c r="J114" s="84"/>
      <c r="K114" s="84"/>
      <c r="L114" s="84"/>
      <c r="M114" s="84"/>
    </row>
    <row r="115" spans="1:13" ht="15" customHeight="1">
      <c r="A115" s="84"/>
      <c r="B115" s="84"/>
      <c r="C115" s="864"/>
      <c r="D115" s="864"/>
      <c r="E115" s="864"/>
      <c r="F115" s="864"/>
      <c r="G115" s="864"/>
      <c r="H115" s="864"/>
      <c r="I115" s="864"/>
      <c r="J115" s="84"/>
      <c r="K115" s="84"/>
      <c r="L115" s="84"/>
      <c r="M115" s="84"/>
    </row>
    <row r="116" spans="1:13" ht="15" customHeight="1">
      <c r="A116" s="84"/>
      <c r="B116" s="84"/>
      <c r="C116" s="864"/>
      <c r="D116" s="864"/>
      <c r="E116" s="864"/>
      <c r="F116" s="864"/>
      <c r="G116" s="864"/>
      <c r="H116" s="864"/>
      <c r="I116" s="864"/>
      <c r="J116" s="84"/>
      <c r="K116" s="84"/>
      <c r="L116" s="84"/>
      <c r="M116" s="84"/>
    </row>
    <row r="117" spans="1:13" ht="15" customHeight="1">
      <c r="A117" s="84"/>
      <c r="B117" s="84"/>
      <c r="C117" s="864"/>
      <c r="D117" s="864"/>
      <c r="E117" s="864"/>
      <c r="F117" s="864"/>
      <c r="G117" s="864"/>
      <c r="H117" s="864"/>
      <c r="I117" s="864"/>
      <c r="J117" s="84"/>
      <c r="K117" s="84"/>
      <c r="L117" s="84"/>
      <c r="M117" s="84"/>
    </row>
    <row r="118" spans="1:13" ht="15" customHeight="1">
      <c r="A118" s="84"/>
      <c r="B118" s="84"/>
      <c r="C118" s="864"/>
      <c r="D118" s="864"/>
      <c r="E118" s="864"/>
      <c r="F118" s="864"/>
      <c r="G118" s="864"/>
      <c r="H118" s="864"/>
      <c r="I118" s="864"/>
      <c r="J118" s="84"/>
      <c r="K118" s="84"/>
      <c r="L118" s="84"/>
      <c r="M118" s="84"/>
    </row>
    <row r="119" spans="1:13" ht="15" customHeight="1">
      <c r="A119" s="84"/>
      <c r="B119" s="84"/>
      <c r="C119" s="864"/>
      <c r="D119" s="864"/>
      <c r="E119" s="864"/>
      <c r="F119" s="864"/>
      <c r="G119" s="864"/>
      <c r="H119" s="864"/>
      <c r="I119" s="864"/>
      <c r="J119" s="84"/>
      <c r="K119" s="84"/>
      <c r="L119" s="84"/>
      <c r="M119" s="84"/>
    </row>
    <row r="120" spans="1:13" ht="15" customHeight="1">
      <c r="A120" s="84"/>
      <c r="B120" s="84"/>
      <c r="C120" s="864"/>
      <c r="D120" s="864"/>
      <c r="E120" s="864"/>
      <c r="F120" s="864"/>
      <c r="G120" s="864"/>
      <c r="H120" s="864"/>
      <c r="I120" s="864"/>
      <c r="J120" s="84"/>
      <c r="K120" s="84"/>
      <c r="L120" s="84"/>
      <c r="M120" s="84"/>
    </row>
    <row r="121" spans="1:13" ht="15" customHeight="1">
      <c r="A121" s="84"/>
      <c r="B121" s="84"/>
      <c r="C121" s="864"/>
      <c r="D121" s="864"/>
      <c r="E121" s="864"/>
      <c r="F121" s="864"/>
      <c r="G121" s="864"/>
      <c r="H121" s="864"/>
      <c r="I121" s="864"/>
      <c r="J121" s="84"/>
      <c r="K121" s="84"/>
      <c r="L121" s="84"/>
      <c r="M121" s="84"/>
    </row>
    <row r="122" spans="1:13" ht="15" customHeight="1">
      <c r="A122" s="84"/>
      <c r="B122" s="84"/>
      <c r="C122" s="864"/>
      <c r="D122" s="864"/>
      <c r="E122" s="864"/>
      <c r="F122" s="864"/>
      <c r="G122" s="864"/>
      <c r="H122" s="864"/>
      <c r="I122" s="864"/>
      <c r="J122" s="84"/>
      <c r="K122" s="84"/>
      <c r="L122" s="84"/>
      <c r="M122" s="84"/>
    </row>
    <row r="123" spans="1:13" ht="15" customHeight="1">
      <c r="A123" s="84"/>
      <c r="B123" s="84"/>
      <c r="C123" s="864"/>
      <c r="D123" s="864"/>
      <c r="E123" s="864"/>
      <c r="F123" s="864"/>
      <c r="G123" s="864"/>
      <c r="H123" s="864"/>
      <c r="I123" s="864"/>
      <c r="J123" s="84"/>
      <c r="K123" s="84"/>
      <c r="L123" s="84"/>
      <c r="M123" s="84"/>
    </row>
    <row r="124" spans="1:13" ht="15" customHeight="1">
      <c r="A124" s="84"/>
      <c r="B124" s="84"/>
      <c r="C124" s="864"/>
      <c r="D124" s="864"/>
      <c r="E124" s="864"/>
      <c r="F124" s="864"/>
      <c r="G124" s="864"/>
      <c r="H124" s="864"/>
      <c r="I124" s="864"/>
      <c r="J124" s="84"/>
      <c r="K124" s="84"/>
      <c r="L124" s="84"/>
      <c r="M124" s="84"/>
    </row>
    <row r="125" spans="1:13" ht="15" customHeight="1">
      <c r="A125" s="84"/>
      <c r="B125" s="84"/>
      <c r="C125" s="864"/>
      <c r="D125" s="864"/>
      <c r="E125" s="864"/>
      <c r="F125" s="864"/>
      <c r="G125" s="864"/>
      <c r="H125" s="864"/>
      <c r="I125" s="864"/>
      <c r="J125" s="84"/>
      <c r="K125" s="84"/>
      <c r="L125" s="84"/>
      <c r="M125" s="84"/>
    </row>
    <row r="126" spans="1:13" ht="15" customHeight="1">
      <c r="A126" s="84"/>
      <c r="B126" s="84"/>
      <c r="C126" s="864"/>
      <c r="D126" s="864"/>
      <c r="E126" s="864"/>
      <c r="F126" s="864"/>
      <c r="G126" s="864"/>
      <c r="H126" s="864"/>
      <c r="I126" s="864"/>
      <c r="J126" s="84"/>
      <c r="K126" s="84"/>
      <c r="L126" s="84"/>
      <c r="M126" s="84"/>
    </row>
    <row r="127" spans="1:13" ht="15" customHeight="1">
      <c r="A127" s="84"/>
      <c r="B127" s="84"/>
      <c r="C127" s="864"/>
      <c r="D127" s="864"/>
      <c r="E127" s="864"/>
      <c r="F127" s="864"/>
      <c r="G127" s="864"/>
      <c r="H127" s="864"/>
      <c r="I127" s="864"/>
      <c r="J127" s="84"/>
      <c r="K127" s="84"/>
      <c r="L127" s="84"/>
      <c r="M127" s="84"/>
    </row>
    <row r="128" spans="1:13" ht="15" customHeight="1">
      <c r="A128" s="84"/>
      <c r="B128" s="84"/>
      <c r="C128" s="864"/>
      <c r="D128" s="864"/>
      <c r="E128" s="864"/>
      <c r="F128" s="864"/>
      <c r="G128" s="864"/>
      <c r="H128" s="864"/>
      <c r="I128" s="864"/>
      <c r="J128" s="84"/>
      <c r="K128" s="84"/>
      <c r="L128" s="84"/>
      <c r="M128" s="84"/>
    </row>
    <row r="129" spans="1:13" ht="15" customHeight="1">
      <c r="A129" s="84"/>
      <c r="B129" s="84"/>
      <c r="C129" s="864"/>
      <c r="D129" s="864"/>
      <c r="E129" s="864"/>
      <c r="F129" s="864"/>
      <c r="G129" s="864"/>
      <c r="H129" s="864"/>
      <c r="I129" s="864"/>
      <c r="J129" s="84"/>
      <c r="K129" s="84"/>
      <c r="L129" s="84"/>
      <c r="M129" s="84"/>
    </row>
    <row r="130" spans="1:13" ht="15" customHeight="1">
      <c r="A130" s="84"/>
      <c r="B130" s="84"/>
      <c r="C130" s="864"/>
      <c r="D130" s="864"/>
      <c r="E130" s="864"/>
      <c r="F130" s="864"/>
      <c r="G130" s="864"/>
      <c r="H130" s="864"/>
      <c r="I130" s="864"/>
      <c r="J130" s="84"/>
      <c r="K130" s="84"/>
      <c r="L130" s="84"/>
      <c r="M130" s="84"/>
    </row>
    <row r="131" spans="1:13" ht="15" customHeight="1">
      <c r="A131" s="84"/>
      <c r="B131" s="84"/>
      <c r="C131" s="864"/>
      <c r="D131" s="864"/>
      <c r="E131" s="864"/>
      <c r="F131" s="864"/>
      <c r="G131" s="864"/>
      <c r="H131" s="864"/>
      <c r="I131" s="864"/>
      <c r="J131" s="84"/>
      <c r="K131" s="84"/>
      <c r="L131" s="84"/>
      <c r="M131" s="84"/>
    </row>
    <row r="132" spans="1:13" ht="15" customHeight="1">
      <c r="A132" s="84"/>
      <c r="B132" s="84"/>
      <c r="C132" s="864"/>
      <c r="D132" s="864"/>
      <c r="E132" s="864"/>
      <c r="F132" s="864"/>
      <c r="G132" s="864"/>
      <c r="H132" s="864"/>
      <c r="I132" s="864"/>
      <c r="J132" s="84"/>
      <c r="K132" s="84"/>
      <c r="L132" s="84"/>
      <c r="M132" s="84"/>
    </row>
    <row r="133" spans="1:13" ht="15" customHeight="1">
      <c r="A133" s="84"/>
      <c r="B133" s="84"/>
      <c r="C133" s="864"/>
      <c r="D133" s="864"/>
      <c r="E133" s="864"/>
      <c r="F133" s="864"/>
      <c r="G133" s="864"/>
      <c r="H133" s="864"/>
      <c r="I133" s="864"/>
      <c r="J133" s="84"/>
      <c r="K133" s="84"/>
      <c r="L133" s="84"/>
      <c r="M133" s="84"/>
    </row>
    <row r="134" spans="1:13" ht="15" customHeight="1">
      <c r="A134" s="84"/>
      <c r="B134" s="84"/>
      <c r="C134" s="864"/>
      <c r="D134" s="864"/>
      <c r="E134" s="864"/>
      <c r="F134" s="864"/>
      <c r="G134" s="864"/>
      <c r="H134" s="864"/>
      <c r="I134" s="864"/>
      <c r="J134" s="84"/>
      <c r="K134" s="84"/>
      <c r="L134" s="84"/>
      <c r="M134" s="84"/>
    </row>
    <row r="135" spans="1:13" ht="15" customHeight="1">
      <c r="A135" s="84"/>
      <c r="B135" s="84"/>
      <c r="C135" s="864"/>
      <c r="D135" s="864"/>
      <c r="E135" s="864"/>
      <c r="F135" s="864"/>
      <c r="G135" s="864"/>
      <c r="H135" s="864"/>
      <c r="I135" s="864"/>
      <c r="J135" s="84"/>
      <c r="K135" s="84"/>
      <c r="L135" s="84"/>
      <c r="M135" s="84"/>
    </row>
    <row r="136" spans="1:13" ht="15" customHeight="1">
      <c r="A136" s="84"/>
      <c r="B136" s="84"/>
      <c r="C136" s="864"/>
      <c r="D136" s="864"/>
      <c r="E136" s="864"/>
      <c r="F136" s="864"/>
      <c r="G136" s="864"/>
      <c r="H136" s="864"/>
      <c r="I136" s="864"/>
      <c r="J136" s="84"/>
      <c r="K136" s="84"/>
      <c r="L136" s="84"/>
      <c r="M136" s="84"/>
    </row>
    <row r="137" spans="1:13" ht="15" customHeight="1">
      <c r="A137" s="84"/>
      <c r="B137" s="84"/>
      <c r="C137" s="864"/>
      <c r="D137" s="864"/>
      <c r="E137" s="864"/>
      <c r="F137" s="864"/>
      <c r="G137" s="864"/>
      <c r="H137" s="864"/>
      <c r="I137" s="864"/>
      <c r="J137" s="84"/>
      <c r="K137" s="84"/>
      <c r="L137" s="84"/>
      <c r="M137" s="84"/>
    </row>
    <row r="138" spans="1:13" ht="15" customHeight="1">
      <c r="A138" s="84"/>
      <c r="B138" s="84"/>
      <c r="C138" s="864"/>
      <c r="D138" s="864"/>
      <c r="E138" s="864"/>
      <c r="F138" s="864"/>
      <c r="G138" s="864"/>
      <c r="H138" s="864"/>
      <c r="I138" s="864"/>
      <c r="J138" s="84"/>
      <c r="K138" s="84"/>
      <c r="L138" s="84"/>
      <c r="M138" s="84"/>
    </row>
    <row r="139" spans="1:13" ht="15" customHeight="1">
      <c r="A139" s="84"/>
      <c r="B139" s="84"/>
      <c r="C139" s="864"/>
      <c r="D139" s="864"/>
      <c r="E139" s="864"/>
      <c r="F139" s="864"/>
      <c r="G139" s="864"/>
      <c r="H139" s="864"/>
      <c r="I139" s="864"/>
      <c r="J139" s="84"/>
      <c r="K139" s="84"/>
      <c r="L139" s="84"/>
      <c r="M139" s="84"/>
    </row>
    <row r="140" spans="1:13" ht="15" customHeight="1">
      <c r="A140" s="84"/>
      <c r="B140" s="84"/>
      <c r="C140" s="864"/>
      <c r="D140" s="864"/>
      <c r="E140" s="864"/>
      <c r="F140" s="864"/>
      <c r="G140" s="864"/>
      <c r="H140" s="864"/>
      <c r="I140" s="864"/>
      <c r="J140" s="84"/>
      <c r="K140" s="84"/>
      <c r="L140" s="84"/>
      <c r="M140" s="84"/>
    </row>
    <row r="141" spans="1:13" ht="15" customHeight="1">
      <c r="A141" s="84"/>
      <c r="B141" s="84"/>
      <c r="C141" s="864"/>
      <c r="D141" s="864"/>
      <c r="E141" s="864"/>
      <c r="F141" s="864"/>
      <c r="G141" s="864"/>
      <c r="H141" s="864"/>
      <c r="I141" s="864"/>
      <c r="J141" s="84"/>
      <c r="K141" s="84"/>
      <c r="L141" s="84"/>
      <c r="M141" s="84"/>
    </row>
    <row r="142" spans="1:13" ht="15" customHeight="1">
      <c r="A142" s="84"/>
      <c r="B142" s="84"/>
      <c r="C142" s="864"/>
      <c r="D142" s="864"/>
      <c r="E142" s="864"/>
      <c r="F142" s="864"/>
      <c r="G142" s="864"/>
      <c r="H142" s="864"/>
      <c r="I142" s="864"/>
      <c r="J142" s="84"/>
      <c r="K142" s="84"/>
      <c r="L142" s="84"/>
      <c r="M142" s="84"/>
    </row>
    <row r="143" spans="1:13" ht="15" customHeight="1">
      <c r="A143" s="84"/>
      <c r="B143" s="84"/>
      <c r="C143" s="864"/>
      <c r="D143" s="864"/>
      <c r="E143" s="864"/>
      <c r="F143" s="864"/>
      <c r="G143" s="864"/>
      <c r="H143" s="864"/>
      <c r="I143" s="864"/>
      <c r="J143" s="84"/>
      <c r="K143" s="84"/>
      <c r="L143" s="84"/>
      <c r="M143" s="84"/>
    </row>
    <row r="144" spans="1:13" ht="15" customHeight="1">
      <c r="A144" s="84"/>
      <c r="B144" s="84"/>
      <c r="C144" s="864"/>
      <c r="D144" s="864"/>
      <c r="E144" s="864"/>
      <c r="F144" s="864"/>
      <c r="G144" s="864"/>
      <c r="H144" s="864"/>
      <c r="I144" s="864"/>
      <c r="J144" s="84"/>
      <c r="K144" s="84"/>
      <c r="L144" s="84"/>
      <c r="M144" s="84"/>
    </row>
    <row r="145" spans="1:13" ht="15" customHeight="1">
      <c r="A145" s="84"/>
      <c r="B145" s="84"/>
      <c r="C145" s="864"/>
      <c r="D145" s="864"/>
      <c r="E145" s="864"/>
      <c r="F145" s="864"/>
      <c r="G145" s="864"/>
      <c r="H145" s="864"/>
      <c r="I145" s="864"/>
      <c r="J145" s="84"/>
      <c r="K145" s="84"/>
      <c r="L145" s="84"/>
      <c r="M145" s="84"/>
    </row>
    <row r="146" spans="1:13" ht="15" customHeight="1">
      <c r="A146" s="84"/>
      <c r="B146" s="84"/>
      <c r="C146" s="864"/>
      <c r="D146" s="864"/>
      <c r="E146" s="864"/>
      <c r="F146" s="864"/>
      <c r="G146" s="864"/>
      <c r="H146" s="864"/>
      <c r="I146" s="864"/>
      <c r="J146" s="84"/>
      <c r="K146" s="84"/>
      <c r="L146" s="84"/>
      <c r="M146" s="84"/>
    </row>
    <row r="147" spans="1:13" ht="15" customHeight="1">
      <c r="A147" s="84"/>
      <c r="B147" s="84"/>
      <c r="C147" s="864"/>
      <c r="D147" s="864"/>
      <c r="E147" s="864"/>
      <c r="F147" s="864"/>
      <c r="G147" s="864"/>
      <c r="H147" s="864"/>
      <c r="I147" s="864"/>
      <c r="J147" s="84"/>
      <c r="K147" s="84"/>
      <c r="L147" s="84"/>
      <c r="M147" s="84"/>
    </row>
    <row r="148" spans="1:13" ht="15" customHeight="1">
      <c r="A148" s="84"/>
      <c r="B148" s="84"/>
      <c r="C148" s="864"/>
      <c r="D148" s="864"/>
      <c r="E148" s="864"/>
      <c r="F148" s="864"/>
      <c r="G148" s="864"/>
      <c r="H148" s="864"/>
      <c r="I148" s="864"/>
      <c r="J148" s="84"/>
      <c r="K148" s="84"/>
      <c r="L148" s="84"/>
      <c r="M148" s="84"/>
    </row>
    <row r="149" spans="1:13" ht="15" customHeight="1">
      <c r="A149" s="84"/>
      <c r="B149" s="84"/>
      <c r="C149" s="864"/>
      <c r="D149" s="864"/>
      <c r="E149" s="864"/>
      <c r="F149" s="864"/>
      <c r="G149" s="864"/>
      <c r="H149" s="864"/>
      <c r="I149" s="864"/>
      <c r="J149" s="84"/>
      <c r="K149" s="84"/>
      <c r="L149" s="84"/>
      <c r="M149" s="84"/>
    </row>
    <row r="150" spans="1:13" ht="15" customHeight="1">
      <c r="A150" s="84"/>
      <c r="B150" s="84"/>
      <c r="C150" s="864"/>
      <c r="D150" s="864"/>
      <c r="E150" s="864"/>
      <c r="F150" s="864"/>
      <c r="G150" s="864"/>
      <c r="H150" s="864"/>
      <c r="I150" s="864"/>
      <c r="J150" s="84"/>
      <c r="K150" s="84"/>
      <c r="L150" s="84"/>
      <c r="M150" s="84"/>
    </row>
    <row r="151" spans="1:13" ht="15" customHeight="1">
      <c r="A151" s="84"/>
      <c r="B151" s="84"/>
      <c r="C151" s="864"/>
      <c r="D151" s="864"/>
      <c r="E151" s="864"/>
      <c r="F151" s="864"/>
      <c r="G151" s="864"/>
      <c r="H151" s="864"/>
      <c r="I151" s="864"/>
      <c r="J151" s="84"/>
      <c r="K151" s="84"/>
      <c r="L151" s="84"/>
      <c r="M151" s="84"/>
    </row>
    <row r="152" spans="1:13" ht="15" customHeight="1">
      <c r="A152" s="84"/>
      <c r="B152" s="84"/>
      <c r="C152" s="864"/>
      <c r="D152" s="864"/>
      <c r="E152" s="864"/>
      <c r="F152" s="864"/>
      <c r="G152" s="864"/>
      <c r="H152" s="864"/>
      <c r="I152" s="864"/>
      <c r="J152" s="84"/>
      <c r="K152" s="84"/>
      <c r="L152" s="84"/>
      <c r="M152" s="84"/>
    </row>
    <row r="153" spans="1:13" ht="15" customHeight="1">
      <c r="A153" s="84"/>
      <c r="B153" s="84"/>
      <c r="C153" s="864"/>
      <c r="D153" s="864"/>
      <c r="E153" s="864"/>
      <c r="F153" s="864"/>
      <c r="G153" s="864"/>
      <c r="H153" s="864"/>
      <c r="I153" s="864"/>
      <c r="J153" s="84"/>
      <c r="K153" s="84"/>
      <c r="L153" s="84"/>
      <c r="M153" s="84"/>
    </row>
    <row r="154" spans="1:13" ht="15" customHeight="1">
      <c r="A154" s="84"/>
      <c r="B154" s="84"/>
      <c r="C154" s="864"/>
      <c r="D154" s="864"/>
      <c r="E154" s="864"/>
      <c r="F154" s="864"/>
      <c r="G154" s="864"/>
      <c r="H154" s="864"/>
      <c r="I154" s="864"/>
      <c r="J154" s="84"/>
      <c r="K154" s="84"/>
      <c r="L154" s="84"/>
      <c r="M154" s="84"/>
    </row>
    <row r="155" spans="1:13" ht="15" customHeight="1">
      <c r="A155" s="84"/>
      <c r="B155" s="84"/>
      <c r="C155" s="864"/>
      <c r="D155" s="864"/>
      <c r="E155" s="864"/>
      <c r="F155" s="864"/>
      <c r="G155" s="864"/>
      <c r="H155" s="864"/>
      <c r="I155" s="864"/>
      <c r="J155" s="84"/>
      <c r="K155" s="84"/>
      <c r="L155" s="84"/>
      <c r="M155" s="84"/>
    </row>
    <row r="156" spans="1:13" ht="15" customHeight="1">
      <c r="A156" s="84"/>
      <c r="B156" s="84"/>
      <c r="C156" s="864"/>
      <c r="D156" s="864"/>
      <c r="E156" s="864"/>
      <c r="F156" s="864"/>
      <c r="G156" s="864"/>
      <c r="H156" s="864"/>
      <c r="I156" s="864"/>
      <c r="J156" s="84"/>
      <c r="K156" s="84"/>
      <c r="L156" s="84"/>
      <c r="M156" s="84"/>
    </row>
    <row r="157" spans="1:13" ht="15" customHeight="1">
      <c r="A157" s="84"/>
      <c r="B157" s="84"/>
      <c r="C157" s="864"/>
      <c r="D157" s="864"/>
      <c r="E157" s="864"/>
      <c r="F157" s="864"/>
      <c r="G157" s="864"/>
      <c r="H157" s="864"/>
      <c r="I157" s="864"/>
      <c r="J157" s="84"/>
      <c r="K157" s="84"/>
      <c r="L157" s="84"/>
      <c r="M157" s="84"/>
    </row>
    <row r="158" spans="1:13" ht="15" customHeight="1">
      <c r="A158" s="84"/>
      <c r="B158" s="84"/>
      <c r="C158" s="864"/>
      <c r="D158" s="864"/>
      <c r="E158" s="864"/>
      <c r="F158" s="864"/>
      <c r="G158" s="864"/>
      <c r="H158" s="864"/>
      <c r="I158" s="864"/>
      <c r="J158" s="84"/>
      <c r="K158" s="84"/>
      <c r="L158" s="84"/>
      <c r="M158" s="84"/>
    </row>
    <row r="159" spans="1:13" ht="15" customHeight="1">
      <c r="A159" s="84"/>
      <c r="B159" s="84"/>
      <c r="C159" s="864"/>
      <c r="D159" s="864"/>
      <c r="E159" s="864"/>
      <c r="F159" s="864"/>
      <c r="G159" s="864"/>
      <c r="H159" s="864"/>
      <c r="I159" s="864"/>
      <c r="J159" s="84"/>
      <c r="K159" s="84"/>
      <c r="L159" s="84"/>
      <c r="M159" s="84"/>
    </row>
    <row r="160" spans="1:13" ht="15" customHeight="1">
      <c r="A160" s="84"/>
      <c r="B160" s="84"/>
      <c r="C160" s="864"/>
      <c r="D160" s="864"/>
      <c r="E160" s="864"/>
      <c r="F160" s="864"/>
      <c r="G160" s="864"/>
      <c r="H160" s="864"/>
      <c r="I160" s="864"/>
      <c r="J160" s="84"/>
      <c r="K160" s="84"/>
      <c r="L160" s="84"/>
      <c r="M160" s="84"/>
    </row>
    <row r="161" spans="1:13" ht="15" customHeight="1">
      <c r="A161" s="84"/>
      <c r="B161" s="84"/>
      <c r="C161" s="864"/>
      <c r="D161" s="864"/>
      <c r="E161" s="864"/>
      <c r="F161" s="864"/>
      <c r="G161" s="864"/>
      <c r="H161" s="864"/>
      <c r="I161" s="864"/>
      <c r="J161" s="84"/>
      <c r="K161" s="84"/>
      <c r="L161" s="84"/>
      <c r="M161" s="84"/>
    </row>
    <row r="162" spans="1:13" ht="15" customHeight="1">
      <c r="A162" s="84"/>
      <c r="B162" s="84"/>
      <c r="C162" s="864"/>
      <c r="D162" s="864"/>
      <c r="E162" s="864"/>
      <c r="F162" s="864"/>
      <c r="G162" s="864"/>
      <c r="H162" s="864"/>
      <c r="I162" s="864"/>
      <c r="J162" s="84"/>
      <c r="K162" s="84"/>
      <c r="L162" s="84"/>
      <c r="M162" s="84"/>
    </row>
    <row r="163" spans="1:13" ht="15" customHeight="1">
      <c r="A163" s="84"/>
      <c r="B163" s="84"/>
      <c r="C163" s="864"/>
      <c r="D163" s="864"/>
      <c r="E163" s="864"/>
      <c r="F163" s="864"/>
      <c r="G163" s="864"/>
      <c r="H163" s="864"/>
      <c r="I163" s="864"/>
      <c r="J163" s="84"/>
      <c r="K163" s="84"/>
      <c r="L163" s="84"/>
      <c r="M163" s="84"/>
    </row>
    <row r="164" spans="1:13" ht="15" customHeight="1">
      <c r="A164" s="84"/>
      <c r="B164" s="84"/>
      <c r="C164" s="864"/>
      <c r="D164" s="864"/>
      <c r="E164" s="864"/>
      <c r="F164" s="864"/>
      <c r="G164" s="864"/>
      <c r="H164" s="864"/>
      <c r="I164" s="864"/>
      <c r="J164" s="84"/>
      <c r="K164" s="84"/>
      <c r="L164" s="84"/>
      <c r="M164" s="84"/>
    </row>
    <row r="165" spans="1:13" ht="15" customHeight="1">
      <c r="A165" s="84"/>
      <c r="B165" s="84"/>
      <c r="C165" s="864"/>
      <c r="D165" s="864"/>
      <c r="E165" s="864"/>
      <c r="F165" s="864"/>
      <c r="G165" s="864"/>
      <c r="H165" s="864"/>
      <c r="I165" s="864"/>
      <c r="J165" s="84"/>
      <c r="K165" s="84"/>
      <c r="L165" s="84"/>
      <c r="M165" s="84"/>
    </row>
    <row r="166" spans="1:13" ht="15" customHeight="1">
      <c r="A166" s="84"/>
      <c r="B166" s="84"/>
      <c r="C166" s="864"/>
      <c r="D166" s="864"/>
      <c r="E166" s="864"/>
      <c r="F166" s="864"/>
      <c r="G166" s="864"/>
      <c r="H166" s="864"/>
      <c r="I166" s="864"/>
      <c r="J166" s="84"/>
      <c r="K166" s="84"/>
      <c r="L166" s="84"/>
      <c r="M166" s="84"/>
    </row>
    <row r="167" spans="1:13" ht="15" customHeight="1">
      <c r="A167" s="84"/>
      <c r="B167" s="84"/>
      <c r="C167" s="864"/>
      <c r="D167" s="864"/>
      <c r="E167" s="864"/>
      <c r="F167" s="864"/>
      <c r="G167" s="864"/>
      <c r="H167" s="864"/>
      <c r="I167" s="864"/>
      <c r="J167" s="84"/>
      <c r="K167" s="84"/>
      <c r="L167" s="84"/>
      <c r="M167" s="84"/>
    </row>
    <row r="168" spans="1:13" ht="15" customHeight="1">
      <c r="A168" s="84"/>
      <c r="B168" s="84"/>
      <c r="C168" s="864"/>
      <c r="D168" s="864"/>
      <c r="E168" s="864"/>
      <c r="F168" s="864"/>
      <c r="G168" s="864"/>
      <c r="H168" s="864"/>
      <c r="I168" s="864"/>
      <c r="J168" s="84"/>
      <c r="K168" s="84"/>
      <c r="L168" s="84"/>
      <c r="M168" s="84"/>
    </row>
    <row r="169" spans="1:13" ht="15" customHeight="1">
      <c r="A169" s="84"/>
      <c r="B169" s="84"/>
      <c r="C169" s="864"/>
      <c r="D169" s="864"/>
      <c r="E169" s="864"/>
      <c r="F169" s="864"/>
      <c r="G169" s="864"/>
      <c r="H169" s="864"/>
      <c r="I169" s="864"/>
      <c r="J169" s="84"/>
      <c r="K169" s="84"/>
      <c r="L169" s="84"/>
      <c r="M169" s="84"/>
    </row>
    <row r="170" spans="1:13" ht="15" customHeight="1">
      <c r="A170" s="84"/>
      <c r="B170" s="84"/>
      <c r="C170" s="864"/>
      <c r="D170" s="864"/>
      <c r="E170" s="864"/>
      <c r="F170" s="864"/>
      <c r="G170" s="864"/>
      <c r="H170" s="864"/>
      <c r="I170" s="864"/>
      <c r="J170" s="84"/>
      <c r="K170" s="84"/>
      <c r="L170" s="84"/>
      <c r="M170" s="84"/>
    </row>
    <row r="171" spans="1:13" ht="15" customHeight="1">
      <c r="A171" s="84"/>
      <c r="B171" s="84"/>
      <c r="C171" s="864"/>
      <c r="D171" s="864"/>
      <c r="E171" s="864"/>
      <c r="F171" s="864"/>
      <c r="G171" s="864"/>
      <c r="H171" s="864"/>
      <c r="I171" s="864"/>
      <c r="J171" s="84"/>
      <c r="K171" s="84"/>
      <c r="L171" s="84"/>
      <c r="M171" s="84"/>
    </row>
    <row r="172" spans="1:13" ht="15" customHeight="1">
      <c r="A172" s="84"/>
      <c r="B172" s="84"/>
      <c r="C172" s="864"/>
      <c r="D172" s="864"/>
      <c r="E172" s="864"/>
      <c r="F172" s="864"/>
      <c r="G172" s="864"/>
      <c r="H172" s="864"/>
      <c r="I172" s="864"/>
      <c r="J172" s="84"/>
      <c r="K172" s="84"/>
      <c r="L172" s="84"/>
      <c r="M172" s="84"/>
    </row>
    <row r="173" spans="1:13" ht="15" customHeight="1">
      <c r="A173" s="84"/>
      <c r="B173" s="84"/>
      <c r="C173" s="864"/>
      <c r="D173" s="864"/>
      <c r="E173" s="864"/>
      <c r="F173" s="864"/>
      <c r="G173" s="864"/>
      <c r="H173" s="864"/>
      <c r="I173" s="864"/>
      <c r="J173" s="84"/>
      <c r="K173" s="84"/>
      <c r="L173" s="84"/>
      <c r="M173" s="84"/>
    </row>
    <row r="174" spans="1:13" ht="15" customHeight="1">
      <c r="A174" s="84"/>
      <c r="B174" s="84"/>
      <c r="C174" s="864"/>
      <c r="D174" s="864"/>
      <c r="E174" s="864"/>
      <c r="F174" s="864"/>
      <c r="G174" s="864"/>
      <c r="H174" s="864"/>
      <c r="I174" s="864"/>
      <c r="J174" s="84"/>
      <c r="K174" s="84"/>
      <c r="L174" s="84"/>
      <c r="M174" s="84"/>
    </row>
    <row r="175" spans="1:13" ht="15" customHeight="1">
      <c r="A175" s="84"/>
      <c r="B175" s="84"/>
      <c r="C175" s="864"/>
      <c r="D175" s="864"/>
      <c r="E175" s="864"/>
      <c r="F175" s="864"/>
      <c r="G175" s="864"/>
      <c r="H175" s="864"/>
      <c r="I175" s="864"/>
      <c r="J175" s="84"/>
      <c r="K175" s="84"/>
      <c r="L175" s="84"/>
      <c r="M175" s="84"/>
    </row>
    <row r="176" spans="1:13" ht="15" customHeight="1">
      <c r="A176" s="84"/>
      <c r="B176" s="84"/>
      <c r="C176" s="864"/>
      <c r="D176" s="864"/>
      <c r="E176" s="864"/>
      <c r="F176" s="864"/>
      <c r="G176" s="864"/>
      <c r="H176" s="864"/>
      <c r="I176" s="864"/>
      <c r="J176" s="84"/>
      <c r="K176" s="84"/>
      <c r="L176" s="84"/>
      <c r="M176" s="84"/>
    </row>
    <row r="177" spans="1:13" ht="15" customHeight="1">
      <c r="A177" s="84"/>
      <c r="B177" s="84"/>
      <c r="C177" s="864"/>
      <c r="D177" s="864"/>
      <c r="E177" s="864"/>
      <c r="F177" s="864"/>
      <c r="G177" s="864"/>
      <c r="H177" s="864"/>
      <c r="I177" s="864"/>
      <c r="J177" s="84"/>
      <c r="K177" s="84"/>
      <c r="L177" s="84"/>
      <c r="M177" s="84"/>
    </row>
    <row r="178" spans="1:13" ht="15" customHeight="1">
      <c r="A178" s="84"/>
      <c r="B178" s="84"/>
      <c r="C178" s="864"/>
      <c r="D178" s="864"/>
      <c r="E178" s="864"/>
      <c r="F178" s="864"/>
      <c r="G178" s="864"/>
      <c r="H178" s="864"/>
      <c r="I178" s="864"/>
      <c r="J178" s="84"/>
      <c r="K178" s="84"/>
      <c r="L178" s="84"/>
      <c r="M178" s="84"/>
    </row>
    <row r="179" spans="1:13" ht="15" customHeight="1">
      <c r="A179" s="84"/>
      <c r="B179" s="84"/>
      <c r="C179" s="864"/>
      <c r="D179" s="864"/>
      <c r="E179" s="864"/>
      <c r="F179" s="864"/>
      <c r="G179" s="864"/>
      <c r="H179" s="864"/>
      <c r="I179" s="864"/>
      <c r="J179" s="84"/>
      <c r="K179" s="84"/>
      <c r="L179" s="84"/>
      <c r="M179" s="84"/>
    </row>
    <row r="180" spans="1:13" ht="15" customHeight="1">
      <c r="A180" s="84"/>
      <c r="B180" s="84"/>
      <c r="C180" s="864"/>
      <c r="D180" s="864"/>
      <c r="E180" s="864"/>
      <c r="F180" s="864"/>
      <c r="G180" s="864"/>
      <c r="H180" s="864"/>
      <c r="I180" s="864"/>
      <c r="J180" s="84"/>
      <c r="K180" s="84"/>
      <c r="L180" s="84"/>
      <c r="M180" s="84"/>
    </row>
    <row r="181" spans="1:13" ht="15" customHeight="1">
      <c r="A181" s="84"/>
      <c r="B181" s="84"/>
      <c r="C181" s="864"/>
      <c r="D181" s="864"/>
      <c r="E181" s="864"/>
      <c r="F181" s="864"/>
      <c r="G181" s="864"/>
      <c r="H181" s="864"/>
      <c r="I181" s="864"/>
      <c r="J181" s="84"/>
      <c r="K181" s="84"/>
      <c r="L181" s="84"/>
      <c r="M181" s="84"/>
    </row>
    <row r="182" spans="1:13" ht="15" customHeight="1">
      <c r="A182" s="84"/>
      <c r="B182" s="84"/>
      <c r="C182" s="864"/>
      <c r="D182" s="864"/>
      <c r="E182" s="864"/>
      <c r="F182" s="864"/>
      <c r="G182" s="864"/>
      <c r="H182" s="864"/>
      <c r="I182" s="864"/>
      <c r="J182" s="84"/>
      <c r="K182" s="84"/>
      <c r="L182" s="84"/>
      <c r="M182" s="84"/>
    </row>
    <row r="183" spans="1:13" ht="15" customHeight="1">
      <c r="A183" s="84"/>
      <c r="B183" s="84"/>
      <c r="C183" s="864"/>
      <c r="D183" s="864"/>
      <c r="E183" s="864"/>
      <c r="F183" s="864"/>
      <c r="G183" s="864"/>
      <c r="H183" s="864"/>
      <c r="I183" s="864"/>
      <c r="J183" s="84"/>
      <c r="K183" s="84"/>
      <c r="L183" s="84"/>
      <c r="M183" s="84"/>
    </row>
    <row r="184" spans="1:13" ht="15" customHeight="1">
      <c r="A184" s="84"/>
      <c r="B184" s="84"/>
      <c r="C184" s="864"/>
      <c r="D184" s="864"/>
      <c r="E184" s="864"/>
      <c r="F184" s="864"/>
      <c r="G184" s="864"/>
      <c r="H184" s="864"/>
      <c r="I184" s="864"/>
      <c r="J184" s="84"/>
      <c r="K184" s="84"/>
      <c r="L184" s="84"/>
      <c r="M184" s="84"/>
    </row>
    <row r="185" spans="1:13" ht="15" customHeight="1">
      <c r="A185" s="84"/>
      <c r="B185" s="84"/>
      <c r="C185" s="864"/>
      <c r="D185" s="864"/>
      <c r="E185" s="864"/>
      <c r="F185" s="864"/>
      <c r="G185" s="864"/>
      <c r="H185" s="864"/>
      <c r="I185" s="864"/>
      <c r="J185" s="84"/>
      <c r="K185" s="84"/>
      <c r="L185" s="84"/>
      <c r="M185" s="84"/>
    </row>
    <row r="186" spans="1:13" ht="15" customHeight="1">
      <c r="A186" s="84"/>
      <c r="B186" s="84"/>
      <c r="C186" s="864"/>
      <c r="D186" s="864"/>
      <c r="E186" s="864"/>
      <c r="F186" s="864"/>
      <c r="G186" s="864"/>
      <c r="H186" s="864"/>
      <c r="I186" s="864"/>
      <c r="J186" s="84"/>
      <c r="K186" s="84"/>
      <c r="L186" s="84"/>
      <c r="M186" s="84"/>
    </row>
    <row r="187" spans="1:13" ht="15" customHeight="1">
      <c r="A187" s="84"/>
      <c r="B187" s="84"/>
      <c r="C187" s="864"/>
      <c r="D187" s="864"/>
      <c r="E187" s="864"/>
      <c r="F187" s="864"/>
      <c r="G187" s="864"/>
      <c r="H187" s="864"/>
      <c r="I187" s="864"/>
      <c r="J187" s="84"/>
      <c r="K187" s="84"/>
      <c r="L187" s="84"/>
      <c r="M187" s="84"/>
    </row>
    <row r="188" spans="1:13" ht="15" customHeight="1">
      <c r="A188" s="84"/>
      <c r="B188" s="84"/>
      <c r="C188" s="864"/>
      <c r="D188" s="864"/>
      <c r="E188" s="864"/>
      <c r="F188" s="864"/>
      <c r="G188" s="864"/>
      <c r="H188" s="864"/>
      <c r="I188" s="864"/>
      <c r="J188" s="84"/>
      <c r="K188" s="84"/>
      <c r="L188" s="84"/>
      <c r="M188" s="84"/>
    </row>
    <row r="189" spans="1:13" ht="15" customHeight="1">
      <c r="A189" s="84"/>
      <c r="B189" s="84"/>
      <c r="C189" s="864"/>
      <c r="D189" s="864"/>
      <c r="E189" s="864"/>
      <c r="F189" s="864"/>
      <c r="G189" s="864"/>
      <c r="H189" s="864"/>
      <c r="I189" s="864"/>
      <c r="J189" s="84"/>
      <c r="K189" s="84"/>
      <c r="L189" s="84"/>
      <c r="M189" s="84"/>
    </row>
    <row r="190" spans="1:13" ht="15" customHeight="1">
      <c r="A190" s="84"/>
      <c r="B190" s="84"/>
      <c r="C190" s="864"/>
      <c r="D190" s="864"/>
      <c r="E190" s="864"/>
      <c r="F190" s="864"/>
      <c r="G190" s="864"/>
      <c r="H190" s="864"/>
      <c r="I190" s="864"/>
      <c r="J190" s="84"/>
      <c r="K190" s="84"/>
      <c r="L190" s="84"/>
      <c r="M190" s="84"/>
    </row>
    <row r="191" spans="1:13" ht="15" customHeight="1">
      <c r="A191" s="84"/>
      <c r="B191" s="84"/>
      <c r="C191" s="864"/>
      <c r="D191" s="864"/>
      <c r="E191" s="864"/>
      <c r="F191" s="864"/>
      <c r="G191" s="864"/>
      <c r="H191" s="864"/>
      <c r="I191" s="864"/>
      <c r="J191" s="84"/>
      <c r="K191" s="84"/>
      <c r="L191" s="84"/>
      <c r="M191" s="84"/>
    </row>
    <row r="192" spans="1:13" ht="15" customHeight="1">
      <c r="A192" s="84"/>
      <c r="B192" s="84"/>
      <c r="C192" s="864"/>
      <c r="D192" s="864"/>
      <c r="E192" s="864"/>
      <c r="F192" s="864"/>
      <c r="G192" s="864"/>
      <c r="H192" s="864"/>
      <c r="I192" s="864"/>
      <c r="J192" s="84"/>
      <c r="K192" s="84"/>
      <c r="L192" s="84"/>
      <c r="M192" s="84"/>
    </row>
    <row r="193" spans="1:13" ht="15" customHeight="1">
      <c r="A193" s="84"/>
      <c r="B193" s="84"/>
      <c r="C193" s="864"/>
      <c r="D193" s="864"/>
      <c r="E193" s="864"/>
      <c r="F193" s="864"/>
      <c r="G193" s="864"/>
      <c r="H193" s="864"/>
      <c r="I193" s="864"/>
      <c r="J193" s="84"/>
      <c r="K193" s="84"/>
      <c r="L193" s="84"/>
      <c r="M193" s="84"/>
    </row>
    <row r="194" spans="1:13" ht="15" customHeight="1">
      <c r="A194" s="84"/>
      <c r="B194" s="84"/>
      <c r="C194" s="864"/>
      <c r="D194" s="864"/>
      <c r="E194" s="864"/>
      <c r="F194" s="864"/>
      <c r="G194" s="864"/>
      <c r="H194" s="864"/>
      <c r="I194" s="864"/>
      <c r="J194" s="84"/>
      <c r="K194" s="84"/>
      <c r="L194" s="84"/>
      <c r="M194" s="84"/>
    </row>
    <row r="195" spans="1:13" ht="15" customHeight="1">
      <c r="A195" s="84"/>
      <c r="B195" s="84"/>
      <c r="C195" s="864"/>
      <c r="D195" s="864"/>
      <c r="E195" s="864"/>
      <c r="F195" s="864"/>
      <c r="G195" s="864"/>
      <c r="H195" s="864"/>
      <c r="I195" s="864"/>
      <c r="J195" s="84"/>
      <c r="K195" s="84"/>
      <c r="L195" s="84"/>
      <c r="M195" s="84"/>
    </row>
    <row r="196" spans="1:13" ht="15" customHeight="1">
      <c r="A196" s="84"/>
      <c r="B196" s="84"/>
      <c r="C196" s="864"/>
      <c r="D196" s="864"/>
      <c r="E196" s="864"/>
      <c r="F196" s="864"/>
      <c r="G196" s="864"/>
      <c r="H196" s="864"/>
      <c r="I196" s="864"/>
      <c r="J196" s="84"/>
      <c r="K196" s="84"/>
      <c r="L196" s="84"/>
      <c r="M196" s="84"/>
    </row>
    <row r="197" spans="1:13" ht="15" customHeight="1">
      <c r="A197" s="84"/>
      <c r="B197" s="84"/>
      <c r="C197" s="864"/>
      <c r="D197" s="864"/>
      <c r="E197" s="864"/>
      <c r="F197" s="864"/>
      <c r="G197" s="864"/>
      <c r="H197" s="864"/>
      <c r="I197" s="864"/>
      <c r="J197" s="84"/>
      <c r="K197" s="84"/>
      <c r="L197" s="84"/>
      <c r="M197" s="84"/>
    </row>
    <row r="198" spans="1:13" ht="15" customHeight="1">
      <c r="A198" s="84"/>
      <c r="B198" s="84"/>
      <c r="C198" s="864"/>
      <c r="D198" s="864"/>
      <c r="E198" s="864"/>
      <c r="F198" s="864"/>
      <c r="G198" s="864"/>
      <c r="H198" s="864"/>
      <c r="I198" s="864"/>
      <c r="J198" s="84"/>
      <c r="K198" s="84"/>
      <c r="L198" s="84"/>
      <c r="M198" s="84"/>
    </row>
    <row r="199" spans="1:13" ht="15" customHeight="1">
      <c r="A199" s="84"/>
      <c r="B199" s="84"/>
      <c r="C199" s="864"/>
      <c r="D199" s="864"/>
      <c r="E199" s="864"/>
      <c r="F199" s="864"/>
      <c r="G199" s="864"/>
      <c r="H199" s="864"/>
      <c r="I199" s="864"/>
      <c r="J199" s="84"/>
      <c r="K199" s="84"/>
      <c r="L199" s="84"/>
      <c r="M199" s="84"/>
    </row>
    <row r="200" spans="1:13" ht="15" customHeight="1">
      <c r="A200" s="84"/>
      <c r="B200" s="84"/>
      <c r="C200" s="864"/>
      <c r="D200" s="864"/>
      <c r="E200" s="864"/>
      <c r="F200" s="864"/>
      <c r="G200" s="864"/>
      <c r="H200" s="864"/>
      <c r="I200" s="864"/>
      <c r="J200" s="84"/>
      <c r="K200" s="84"/>
      <c r="L200" s="84"/>
      <c r="M200" s="84"/>
    </row>
    <row r="201" spans="1:13" ht="15" customHeight="1">
      <c r="A201" s="84"/>
      <c r="B201" s="84"/>
      <c r="C201" s="864"/>
      <c r="D201" s="864"/>
      <c r="E201" s="864"/>
      <c r="F201" s="864"/>
      <c r="G201" s="864"/>
      <c r="H201" s="864"/>
      <c r="I201" s="864"/>
      <c r="J201" s="84"/>
      <c r="K201" s="84"/>
      <c r="L201" s="84"/>
      <c r="M201" s="84"/>
    </row>
    <row r="202" spans="1:13" ht="15" customHeight="1">
      <c r="A202" s="84"/>
      <c r="B202" s="84"/>
      <c r="C202" s="864"/>
      <c r="D202" s="864"/>
      <c r="E202" s="864"/>
      <c r="F202" s="864"/>
      <c r="G202" s="864"/>
      <c r="H202" s="864"/>
      <c r="I202" s="864"/>
      <c r="J202" s="84"/>
      <c r="K202" s="84"/>
      <c r="L202" s="84"/>
      <c r="M202" s="84"/>
    </row>
    <row r="203" spans="1:13" ht="15" customHeight="1">
      <c r="A203" s="84"/>
      <c r="B203" s="84"/>
      <c r="C203" s="864"/>
      <c r="D203" s="864"/>
      <c r="E203" s="864"/>
      <c r="F203" s="864"/>
      <c r="G203" s="864"/>
      <c r="H203" s="864"/>
      <c r="I203" s="864"/>
      <c r="J203" s="84"/>
      <c r="K203" s="84"/>
      <c r="L203" s="84"/>
      <c r="M203" s="84"/>
    </row>
    <row r="204" spans="1:13" ht="15" customHeight="1">
      <c r="A204" s="84"/>
      <c r="B204" s="84"/>
      <c r="C204" s="864"/>
      <c r="D204" s="864"/>
      <c r="E204" s="864"/>
      <c r="F204" s="864"/>
      <c r="G204" s="864"/>
      <c r="H204" s="864"/>
      <c r="I204" s="864"/>
      <c r="J204" s="84"/>
      <c r="K204" s="84"/>
      <c r="L204" s="84"/>
      <c r="M204" s="84"/>
    </row>
    <row r="205" spans="1:13" ht="15" customHeight="1">
      <c r="A205" s="84"/>
      <c r="B205" s="84"/>
      <c r="C205" s="864"/>
      <c r="D205" s="864"/>
      <c r="E205" s="864"/>
      <c r="F205" s="864"/>
      <c r="G205" s="864"/>
      <c r="H205" s="864"/>
      <c r="I205" s="864"/>
      <c r="J205" s="84"/>
      <c r="K205" s="84"/>
      <c r="L205" s="84"/>
      <c r="M205" s="84"/>
    </row>
    <row r="206" spans="1:13" ht="15" customHeight="1">
      <c r="A206" s="84"/>
      <c r="B206" s="84"/>
      <c r="C206" s="864"/>
      <c r="D206" s="864"/>
      <c r="E206" s="864"/>
      <c r="F206" s="864"/>
      <c r="G206" s="864"/>
      <c r="H206" s="864"/>
      <c r="I206" s="864"/>
      <c r="J206" s="84"/>
      <c r="K206" s="84"/>
      <c r="L206" s="84"/>
      <c r="M206" s="84"/>
    </row>
    <row r="207" spans="1:13" ht="15" customHeight="1">
      <c r="A207" s="84"/>
      <c r="B207" s="84"/>
      <c r="C207" s="864"/>
      <c r="D207" s="864"/>
      <c r="E207" s="864"/>
      <c r="F207" s="864"/>
      <c r="G207" s="864"/>
      <c r="H207" s="864"/>
      <c r="I207" s="864"/>
      <c r="J207" s="84"/>
      <c r="K207" s="84"/>
      <c r="L207" s="84"/>
      <c r="M207" s="84"/>
    </row>
    <row r="208" spans="1:13" ht="15" customHeight="1">
      <c r="A208" s="84"/>
      <c r="B208" s="84"/>
      <c r="C208" s="864"/>
      <c r="D208" s="864"/>
      <c r="E208" s="864"/>
      <c r="F208" s="864"/>
      <c r="G208" s="864"/>
      <c r="H208" s="864"/>
      <c r="I208" s="864"/>
      <c r="J208" s="84"/>
      <c r="K208" s="84"/>
      <c r="L208" s="84"/>
      <c r="M208" s="84"/>
    </row>
    <row r="209" spans="1:13" ht="15" customHeight="1">
      <c r="A209" s="84"/>
      <c r="B209" s="84"/>
      <c r="C209" s="864"/>
      <c r="D209" s="864"/>
      <c r="E209" s="864"/>
      <c r="F209" s="864"/>
      <c r="G209" s="864"/>
      <c r="H209" s="864"/>
      <c r="I209" s="864"/>
      <c r="J209" s="84"/>
      <c r="K209" s="84"/>
      <c r="L209" s="84"/>
      <c r="M209" s="84"/>
    </row>
    <row r="210" spans="1:13" ht="15" customHeight="1">
      <c r="A210" s="84"/>
      <c r="B210" s="84"/>
      <c r="C210" s="864"/>
      <c r="D210" s="864"/>
      <c r="E210" s="864"/>
      <c r="F210" s="864"/>
      <c r="G210" s="864"/>
      <c r="H210" s="864"/>
      <c r="I210" s="864"/>
      <c r="J210" s="84"/>
      <c r="K210" s="84"/>
      <c r="L210" s="84"/>
      <c r="M210" s="84"/>
    </row>
    <row r="211" spans="1:13" ht="15" customHeight="1">
      <c r="A211" s="84"/>
      <c r="B211" s="84"/>
      <c r="C211" s="864"/>
      <c r="D211" s="864"/>
      <c r="E211" s="864"/>
      <c r="F211" s="864"/>
      <c r="G211" s="864"/>
      <c r="H211" s="864"/>
      <c r="I211" s="864"/>
      <c r="J211" s="84"/>
      <c r="K211" s="84"/>
      <c r="L211" s="84"/>
      <c r="M211" s="84"/>
    </row>
    <row r="212" spans="1:13" ht="15" customHeight="1">
      <c r="A212" s="84"/>
      <c r="B212" s="84"/>
      <c r="C212" s="864"/>
      <c r="D212" s="864"/>
      <c r="E212" s="864"/>
      <c r="F212" s="864"/>
      <c r="G212" s="864"/>
      <c r="H212" s="864"/>
      <c r="I212" s="864"/>
      <c r="J212" s="84"/>
      <c r="K212" s="84"/>
      <c r="L212" s="84"/>
      <c r="M212" s="84"/>
    </row>
    <row r="213" spans="1:13" ht="15" customHeight="1">
      <c r="A213" s="84"/>
      <c r="B213" s="84"/>
      <c r="C213" s="864"/>
      <c r="D213" s="864"/>
      <c r="E213" s="864"/>
      <c r="F213" s="864"/>
      <c r="G213" s="864"/>
      <c r="H213" s="864"/>
      <c r="I213" s="864"/>
      <c r="J213" s="84"/>
      <c r="K213" s="84"/>
      <c r="L213" s="84"/>
      <c r="M213" s="84"/>
    </row>
    <row r="214" spans="1:13" ht="15" customHeight="1">
      <c r="A214" s="84"/>
      <c r="B214" s="84"/>
      <c r="C214" s="864"/>
      <c r="D214" s="864"/>
      <c r="E214" s="864"/>
      <c r="F214" s="864"/>
      <c r="G214" s="864"/>
      <c r="H214" s="864"/>
      <c r="I214" s="864"/>
      <c r="J214" s="84"/>
      <c r="K214" s="84"/>
      <c r="L214" s="84"/>
      <c r="M214" s="84"/>
    </row>
    <row r="215" spans="1:13" ht="15" customHeight="1">
      <c r="A215" s="84"/>
      <c r="B215" s="84"/>
      <c r="C215" s="864"/>
      <c r="D215" s="864"/>
      <c r="E215" s="864"/>
      <c r="F215" s="864"/>
      <c r="G215" s="864"/>
      <c r="H215" s="864"/>
      <c r="I215" s="864"/>
      <c r="J215" s="84"/>
      <c r="K215" s="84"/>
      <c r="L215" s="84"/>
      <c r="M215" s="84"/>
    </row>
    <row r="216" spans="1:13" ht="15" customHeight="1">
      <c r="A216" s="84"/>
      <c r="B216" s="84"/>
      <c r="C216" s="864"/>
      <c r="D216" s="864"/>
      <c r="E216" s="864"/>
      <c r="F216" s="864"/>
      <c r="G216" s="864"/>
      <c r="H216" s="864"/>
      <c r="I216" s="864"/>
      <c r="J216" s="84"/>
      <c r="K216" s="84"/>
      <c r="L216" s="84"/>
      <c r="M216" s="84"/>
    </row>
    <row r="217" spans="1:13" ht="15" customHeight="1">
      <c r="A217" s="84"/>
      <c r="B217" s="84"/>
      <c r="C217" s="864"/>
      <c r="D217" s="864"/>
      <c r="E217" s="864"/>
      <c r="F217" s="864"/>
      <c r="G217" s="864"/>
      <c r="H217" s="864"/>
      <c r="I217" s="864"/>
      <c r="J217" s="84"/>
      <c r="K217" s="84"/>
      <c r="L217" s="84"/>
      <c r="M217" s="84"/>
    </row>
    <row r="218" spans="1:13" ht="15" customHeight="1">
      <c r="A218" s="84"/>
      <c r="B218" s="84"/>
      <c r="C218" s="864"/>
      <c r="D218" s="864"/>
      <c r="E218" s="864"/>
      <c r="F218" s="864"/>
      <c r="G218" s="864"/>
      <c r="H218" s="864"/>
      <c r="I218" s="864"/>
      <c r="J218" s="84"/>
      <c r="K218" s="84"/>
      <c r="L218" s="84"/>
      <c r="M218" s="84"/>
    </row>
    <row r="219" spans="1:13" ht="15" customHeight="1">
      <c r="A219" s="84"/>
      <c r="B219" s="84"/>
      <c r="C219" s="864"/>
      <c r="D219" s="864"/>
      <c r="E219" s="864"/>
      <c r="F219" s="864"/>
      <c r="G219" s="864"/>
      <c r="H219" s="864"/>
      <c r="I219" s="864"/>
      <c r="J219" s="84"/>
      <c r="K219" s="84"/>
      <c r="L219" s="84"/>
      <c r="M219" s="84"/>
    </row>
    <row r="220" spans="1:13" ht="15" customHeight="1">
      <c r="A220" s="84"/>
      <c r="B220" s="84"/>
      <c r="C220" s="864"/>
      <c r="D220" s="864"/>
      <c r="E220" s="864"/>
      <c r="F220" s="864"/>
      <c r="G220" s="864"/>
      <c r="H220" s="864"/>
      <c r="I220" s="864"/>
      <c r="J220" s="84"/>
      <c r="K220" s="84"/>
      <c r="L220" s="84"/>
      <c r="M220" s="84"/>
    </row>
    <row r="221" spans="1:13" ht="15" customHeight="1">
      <c r="A221" s="84"/>
      <c r="B221" s="84"/>
      <c r="C221" s="864"/>
      <c r="D221" s="864"/>
      <c r="E221" s="864"/>
      <c r="F221" s="864"/>
      <c r="G221" s="864"/>
      <c r="H221" s="864"/>
      <c r="I221" s="864"/>
      <c r="J221" s="84"/>
      <c r="K221" s="84"/>
      <c r="L221" s="84"/>
      <c r="M221" s="84"/>
    </row>
    <row r="222" spans="1:13" ht="15" customHeight="1">
      <c r="A222" s="84"/>
      <c r="B222" s="84"/>
      <c r="C222" s="864"/>
      <c r="D222" s="864"/>
      <c r="E222" s="864"/>
      <c r="F222" s="864"/>
      <c r="G222" s="864"/>
      <c r="H222" s="864"/>
      <c r="I222" s="864"/>
      <c r="J222" s="84"/>
      <c r="K222" s="84"/>
      <c r="L222" s="84"/>
      <c r="M222" s="84"/>
    </row>
    <row r="223" spans="1:13" ht="15" customHeight="1">
      <c r="A223" s="84"/>
      <c r="B223" s="84"/>
      <c r="C223" s="864"/>
      <c r="D223" s="864"/>
      <c r="E223" s="864"/>
      <c r="F223" s="864"/>
      <c r="G223" s="864"/>
      <c r="H223" s="864"/>
      <c r="I223" s="864"/>
      <c r="J223" s="84"/>
      <c r="K223" s="84"/>
      <c r="L223" s="84"/>
      <c r="M223" s="84"/>
    </row>
    <row r="224" spans="1:13" ht="15" customHeight="1">
      <c r="A224" s="84"/>
      <c r="B224" s="84"/>
      <c r="C224" s="864"/>
      <c r="D224" s="864"/>
      <c r="E224" s="864"/>
      <c r="F224" s="864"/>
      <c r="G224" s="864"/>
      <c r="H224" s="864"/>
      <c r="I224" s="864"/>
      <c r="J224" s="84"/>
      <c r="K224" s="84"/>
      <c r="L224" s="84"/>
      <c r="M224" s="84"/>
    </row>
    <row r="225" spans="1:13" ht="15" customHeight="1">
      <c r="A225" s="84"/>
      <c r="B225" s="84"/>
      <c r="C225" s="864"/>
      <c r="D225" s="864"/>
      <c r="E225" s="864"/>
      <c r="F225" s="864"/>
      <c r="G225" s="864"/>
      <c r="H225" s="864"/>
      <c r="I225" s="864"/>
      <c r="J225" s="84"/>
      <c r="K225" s="84"/>
      <c r="L225" s="84"/>
      <c r="M225" s="84"/>
    </row>
    <row r="226" spans="1:13" ht="15" customHeight="1">
      <c r="A226" s="84"/>
      <c r="B226" s="84"/>
      <c r="C226" s="864"/>
      <c r="D226" s="864"/>
      <c r="E226" s="864"/>
      <c r="F226" s="864"/>
      <c r="G226" s="864"/>
      <c r="H226" s="864"/>
      <c r="I226" s="864"/>
      <c r="J226" s="84"/>
      <c r="K226" s="84"/>
      <c r="L226" s="84"/>
      <c r="M226" s="84"/>
    </row>
    <row r="227" spans="1:13" ht="15" customHeight="1">
      <c r="A227" s="84"/>
      <c r="B227" s="84"/>
      <c r="C227" s="864"/>
      <c r="D227" s="864"/>
      <c r="E227" s="864"/>
      <c r="F227" s="864"/>
      <c r="G227" s="864"/>
      <c r="H227" s="864"/>
      <c r="I227" s="864"/>
      <c r="J227" s="84"/>
      <c r="K227" s="84"/>
      <c r="L227" s="84"/>
      <c r="M227" s="84"/>
    </row>
    <row r="228" spans="1:13" ht="15" customHeight="1">
      <c r="A228" s="84"/>
      <c r="B228" s="84"/>
      <c r="C228" s="864"/>
      <c r="D228" s="864"/>
      <c r="E228" s="864"/>
      <c r="F228" s="864"/>
      <c r="G228" s="864"/>
      <c r="H228" s="864"/>
      <c r="I228" s="864"/>
      <c r="J228" s="84"/>
      <c r="K228" s="84"/>
      <c r="L228" s="84"/>
      <c r="M228" s="84"/>
    </row>
    <row r="229" spans="1:13" ht="15" customHeight="1">
      <c r="A229" s="84"/>
      <c r="B229" s="84"/>
      <c r="C229" s="864"/>
      <c r="D229" s="864"/>
      <c r="E229" s="864"/>
      <c r="F229" s="864"/>
      <c r="G229" s="864"/>
      <c r="H229" s="864"/>
      <c r="I229" s="864"/>
      <c r="J229" s="84"/>
      <c r="K229" s="84"/>
      <c r="L229" s="84"/>
      <c r="M229" s="84"/>
    </row>
    <row r="230" spans="1:13" ht="15" customHeight="1">
      <c r="A230" s="84"/>
      <c r="B230" s="84"/>
      <c r="C230" s="864"/>
      <c r="D230" s="864"/>
      <c r="E230" s="864"/>
      <c r="F230" s="864"/>
      <c r="G230" s="864"/>
      <c r="H230" s="864"/>
      <c r="I230" s="864"/>
      <c r="J230" s="84"/>
      <c r="K230" s="84"/>
      <c r="L230" s="84"/>
      <c r="M230" s="84"/>
    </row>
    <row r="231" spans="1:13" ht="15" customHeight="1">
      <c r="A231" s="84"/>
      <c r="B231" s="84"/>
      <c r="C231" s="864"/>
      <c r="D231" s="864"/>
      <c r="E231" s="864"/>
      <c r="F231" s="864"/>
      <c r="G231" s="864"/>
      <c r="H231" s="864"/>
      <c r="I231" s="864"/>
      <c r="J231" s="84"/>
      <c r="K231" s="84"/>
      <c r="L231" s="84"/>
      <c r="M231" s="84"/>
    </row>
    <row r="232" spans="1:13" ht="15" customHeight="1">
      <c r="A232" s="84"/>
      <c r="B232" s="84"/>
      <c r="C232" s="864"/>
      <c r="D232" s="864"/>
      <c r="E232" s="864"/>
      <c r="F232" s="864"/>
      <c r="G232" s="864"/>
      <c r="H232" s="864"/>
      <c r="I232" s="864"/>
      <c r="J232" s="84"/>
      <c r="K232" s="84"/>
      <c r="L232" s="84"/>
      <c r="M232" s="84"/>
    </row>
    <row r="233" spans="1:13" ht="15" customHeight="1">
      <c r="A233" s="84"/>
      <c r="B233" s="84"/>
      <c r="C233" s="864"/>
      <c r="D233" s="864"/>
      <c r="E233" s="864"/>
      <c r="F233" s="864"/>
      <c r="G233" s="864"/>
      <c r="H233" s="864"/>
      <c r="I233" s="864"/>
      <c r="J233" s="84"/>
      <c r="K233" s="84"/>
      <c r="L233" s="84"/>
      <c r="M233" s="84"/>
    </row>
    <row r="234" spans="1:13" ht="15" customHeight="1">
      <c r="A234" s="84"/>
      <c r="B234" s="84"/>
      <c r="C234" s="864"/>
      <c r="D234" s="864"/>
      <c r="E234" s="864"/>
      <c r="F234" s="864"/>
      <c r="G234" s="864"/>
      <c r="H234" s="864"/>
      <c r="I234" s="864"/>
      <c r="J234" s="84"/>
      <c r="K234" s="84"/>
      <c r="L234" s="84"/>
      <c r="M234" s="84"/>
    </row>
    <row r="235" spans="1:13" ht="15" customHeight="1">
      <c r="A235" s="84"/>
      <c r="B235" s="84"/>
      <c r="C235" s="864"/>
      <c r="D235" s="864"/>
      <c r="E235" s="864"/>
      <c r="F235" s="864"/>
      <c r="G235" s="864"/>
      <c r="H235" s="864"/>
      <c r="I235" s="864"/>
      <c r="J235" s="84"/>
      <c r="K235" s="84"/>
      <c r="L235" s="84"/>
      <c r="M235" s="84"/>
    </row>
    <row r="236" spans="1:13" ht="15" customHeight="1">
      <c r="A236" s="84"/>
      <c r="B236" s="84"/>
      <c r="C236" s="864"/>
      <c r="D236" s="864"/>
      <c r="E236" s="864"/>
      <c r="F236" s="864"/>
      <c r="G236" s="864"/>
      <c r="H236" s="864"/>
      <c r="I236" s="864"/>
      <c r="J236" s="84"/>
      <c r="K236" s="84"/>
      <c r="L236" s="84"/>
      <c r="M236" s="84"/>
    </row>
    <row r="237" spans="1:13" ht="15" customHeight="1">
      <c r="A237" s="84"/>
      <c r="B237" s="84"/>
      <c r="C237" s="864"/>
      <c r="D237" s="864"/>
      <c r="E237" s="864"/>
      <c r="F237" s="864"/>
      <c r="G237" s="864"/>
      <c r="H237" s="864"/>
      <c r="I237" s="864"/>
      <c r="J237" s="84"/>
      <c r="K237" s="84"/>
      <c r="L237" s="84"/>
      <c r="M237" s="84"/>
    </row>
    <row r="238" spans="1:13" ht="15" customHeight="1">
      <c r="A238" s="84"/>
      <c r="B238" s="84"/>
      <c r="C238" s="864"/>
      <c r="D238" s="864"/>
      <c r="E238" s="864"/>
      <c r="F238" s="864"/>
      <c r="G238" s="864"/>
      <c r="H238" s="864"/>
      <c r="I238" s="864"/>
      <c r="J238" s="84"/>
      <c r="K238" s="84"/>
      <c r="L238" s="84"/>
      <c r="M238" s="84"/>
    </row>
    <row r="239" spans="1:13" ht="15" customHeight="1">
      <c r="A239" s="84"/>
      <c r="B239" s="84"/>
      <c r="C239" s="864"/>
      <c r="D239" s="864"/>
      <c r="E239" s="864"/>
      <c r="F239" s="864"/>
      <c r="G239" s="864"/>
      <c r="H239" s="864"/>
      <c r="I239" s="864"/>
      <c r="J239" s="84"/>
      <c r="K239" s="84"/>
      <c r="L239" s="84"/>
      <c r="M239" s="84"/>
    </row>
    <row r="240" spans="1:13" ht="15" customHeight="1">
      <c r="A240" s="84"/>
      <c r="B240" s="84"/>
      <c r="C240" s="864"/>
      <c r="D240" s="864"/>
      <c r="E240" s="864"/>
      <c r="F240" s="864"/>
      <c r="G240" s="864"/>
      <c r="H240" s="864"/>
      <c r="I240" s="864"/>
      <c r="J240" s="84"/>
      <c r="K240" s="84"/>
      <c r="L240" s="84"/>
      <c r="M240" s="84"/>
    </row>
    <row r="241" spans="1:13" ht="15" customHeight="1">
      <c r="A241" s="84"/>
      <c r="B241" s="84"/>
      <c r="C241" s="864"/>
      <c r="D241" s="864"/>
      <c r="E241" s="864"/>
      <c r="F241" s="864"/>
      <c r="G241" s="864"/>
      <c r="H241" s="864"/>
      <c r="I241" s="864"/>
      <c r="J241" s="84"/>
      <c r="K241" s="84"/>
      <c r="L241" s="84"/>
      <c r="M241" s="84"/>
    </row>
    <row r="242" spans="1:13" ht="15" customHeight="1">
      <c r="A242" s="84"/>
      <c r="B242" s="84"/>
      <c r="C242" s="864"/>
      <c r="D242" s="864"/>
      <c r="E242" s="864"/>
      <c r="F242" s="864"/>
      <c r="G242" s="864"/>
      <c r="H242" s="864"/>
      <c r="I242" s="864"/>
      <c r="J242" s="84"/>
      <c r="K242" s="84"/>
      <c r="L242" s="84"/>
      <c r="M242" s="84"/>
    </row>
    <row r="243" spans="1:13" ht="15" customHeight="1">
      <c r="A243" s="84"/>
      <c r="B243" s="84"/>
      <c r="C243" s="864"/>
      <c r="D243" s="864"/>
      <c r="E243" s="864"/>
      <c r="F243" s="864"/>
      <c r="G243" s="864"/>
      <c r="H243" s="864"/>
      <c r="I243" s="864"/>
      <c r="J243" s="84"/>
      <c r="K243" s="84"/>
      <c r="L243" s="84"/>
      <c r="M243" s="84"/>
    </row>
    <row r="244" spans="1:13" ht="15" customHeight="1">
      <c r="A244" s="84"/>
      <c r="B244" s="84"/>
      <c r="C244" s="864"/>
      <c r="D244" s="864"/>
      <c r="E244" s="864"/>
      <c r="F244" s="864"/>
      <c r="G244" s="864"/>
      <c r="H244" s="864"/>
      <c r="I244" s="864"/>
      <c r="J244" s="84"/>
      <c r="K244" s="84"/>
      <c r="L244" s="84"/>
      <c r="M244" s="84"/>
    </row>
    <row r="245" spans="1:13" ht="15" customHeight="1">
      <c r="A245" s="84"/>
      <c r="B245" s="84"/>
      <c r="C245" s="864"/>
      <c r="D245" s="864"/>
      <c r="E245" s="864"/>
      <c r="F245" s="864"/>
      <c r="G245" s="864"/>
      <c r="H245" s="864"/>
      <c r="I245" s="864"/>
      <c r="J245" s="84"/>
      <c r="K245" s="84"/>
      <c r="L245" s="84"/>
      <c r="M245" s="84"/>
    </row>
    <row r="246" spans="1:13" ht="15" customHeight="1">
      <c r="A246" s="84"/>
      <c r="B246" s="84"/>
      <c r="C246" s="864"/>
      <c r="D246" s="864"/>
      <c r="E246" s="864"/>
      <c r="F246" s="864"/>
      <c r="G246" s="864"/>
      <c r="H246" s="864"/>
      <c r="I246" s="864"/>
      <c r="J246" s="84"/>
      <c r="K246" s="84"/>
      <c r="L246" s="84"/>
      <c r="M246" s="84"/>
    </row>
    <row r="247" spans="1:13" ht="15" customHeight="1">
      <c r="A247" s="84"/>
      <c r="B247" s="84"/>
      <c r="C247" s="864"/>
      <c r="D247" s="864"/>
      <c r="E247" s="864"/>
      <c r="F247" s="864"/>
      <c r="G247" s="864"/>
      <c r="H247" s="864"/>
      <c r="I247" s="864"/>
      <c r="J247" s="84"/>
      <c r="K247" s="84"/>
      <c r="L247" s="84"/>
      <c r="M247" s="84"/>
    </row>
    <row r="248" spans="1:13" ht="15" customHeight="1">
      <c r="A248" s="84"/>
      <c r="B248" s="84"/>
      <c r="C248" s="864"/>
      <c r="D248" s="864"/>
      <c r="E248" s="864"/>
      <c r="F248" s="864"/>
      <c r="G248" s="864"/>
      <c r="H248" s="864"/>
      <c r="I248" s="864"/>
      <c r="J248" s="84"/>
      <c r="K248" s="84"/>
      <c r="L248" s="84"/>
      <c r="M248" s="84"/>
    </row>
    <row r="249" spans="1:13" ht="15" customHeight="1">
      <c r="A249" s="84"/>
      <c r="B249" s="84"/>
      <c r="C249" s="864"/>
      <c r="D249" s="864"/>
      <c r="E249" s="864"/>
      <c r="F249" s="864"/>
      <c r="G249" s="864"/>
      <c r="H249" s="864"/>
      <c r="I249" s="864"/>
      <c r="J249" s="84"/>
      <c r="K249" s="84"/>
      <c r="L249" s="84"/>
      <c r="M249" s="84"/>
    </row>
    <row r="250" spans="1:13" ht="15" customHeight="1">
      <c r="A250" s="84"/>
      <c r="B250" s="84"/>
      <c r="C250" s="864"/>
      <c r="D250" s="864"/>
      <c r="E250" s="864"/>
      <c r="F250" s="864"/>
      <c r="G250" s="864"/>
      <c r="H250" s="864"/>
      <c r="I250" s="864"/>
      <c r="J250" s="84"/>
      <c r="K250" s="84"/>
      <c r="L250" s="84"/>
      <c r="M250" s="84"/>
    </row>
    <row r="251" spans="1:13" ht="15" customHeight="1">
      <c r="A251" s="84"/>
      <c r="B251" s="84"/>
      <c r="C251" s="864"/>
      <c r="D251" s="864"/>
      <c r="E251" s="864"/>
      <c r="F251" s="864"/>
      <c r="G251" s="864"/>
      <c r="H251" s="864"/>
      <c r="I251" s="864"/>
      <c r="J251" s="84"/>
      <c r="K251" s="84"/>
      <c r="L251" s="84"/>
      <c r="M251" s="84"/>
    </row>
    <row r="252" spans="1:13" ht="15" customHeight="1">
      <c r="A252" s="84"/>
      <c r="B252" s="84"/>
      <c r="C252" s="864"/>
      <c r="D252" s="864"/>
      <c r="E252" s="864"/>
      <c r="F252" s="864"/>
      <c r="G252" s="864"/>
      <c r="H252" s="864"/>
      <c r="I252" s="864"/>
      <c r="J252" s="84"/>
      <c r="K252" s="84"/>
      <c r="L252" s="84"/>
      <c r="M252" s="84"/>
    </row>
    <row r="253" spans="1:13" ht="15" customHeight="1">
      <c r="A253" s="84"/>
      <c r="B253" s="84"/>
      <c r="C253" s="864"/>
      <c r="D253" s="864"/>
      <c r="E253" s="864"/>
      <c r="F253" s="864"/>
      <c r="G253" s="864"/>
      <c r="H253" s="864"/>
      <c r="I253" s="864"/>
      <c r="J253" s="84"/>
      <c r="K253" s="84"/>
      <c r="L253" s="84"/>
      <c r="M253" s="84"/>
    </row>
    <row r="254" spans="1:13" ht="15" customHeight="1">
      <c r="A254" s="84"/>
      <c r="B254" s="84"/>
      <c r="C254" s="864"/>
      <c r="D254" s="864"/>
      <c r="E254" s="864"/>
      <c r="F254" s="864"/>
      <c r="G254" s="864"/>
      <c r="H254" s="864"/>
      <c r="I254" s="864"/>
      <c r="J254" s="84"/>
      <c r="K254" s="84"/>
      <c r="L254" s="84"/>
      <c r="M254" s="84"/>
    </row>
    <row r="255" spans="1:13" ht="15" customHeight="1">
      <c r="A255" s="84"/>
      <c r="B255" s="84"/>
      <c r="C255" s="864"/>
      <c r="D255" s="864"/>
      <c r="E255" s="864"/>
      <c r="F255" s="864"/>
      <c r="G255" s="864"/>
      <c r="H255" s="864"/>
      <c r="I255" s="864"/>
      <c r="J255" s="84"/>
      <c r="K255" s="84"/>
      <c r="L255" s="84"/>
      <c r="M255" s="84"/>
    </row>
    <row r="256" spans="1:13" ht="15" customHeight="1">
      <c r="A256" s="84"/>
      <c r="B256" s="84"/>
      <c r="C256" s="864"/>
      <c r="D256" s="864"/>
      <c r="E256" s="864"/>
      <c r="F256" s="864"/>
      <c r="G256" s="864"/>
      <c r="H256" s="864"/>
      <c r="I256" s="864"/>
      <c r="J256" s="84"/>
      <c r="K256" s="84"/>
      <c r="L256" s="84"/>
      <c r="M256" s="84"/>
    </row>
    <row r="257" spans="1:13" ht="15" customHeight="1">
      <c r="A257" s="84"/>
      <c r="B257" s="84"/>
      <c r="C257" s="864"/>
      <c r="D257" s="864"/>
      <c r="E257" s="864"/>
      <c r="F257" s="864"/>
      <c r="G257" s="864"/>
      <c r="H257" s="864"/>
      <c r="I257" s="864"/>
      <c r="J257" s="84"/>
      <c r="K257" s="84"/>
      <c r="L257" s="84"/>
      <c r="M257" s="84"/>
    </row>
    <row r="258" spans="1:13" ht="15" customHeight="1">
      <c r="A258" s="84"/>
      <c r="B258" s="84"/>
      <c r="C258" s="864"/>
      <c r="D258" s="864"/>
      <c r="E258" s="864"/>
      <c r="F258" s="864"/>
      <c r="G258" s="864"/>
      <c r="H258" s="864"/>
      <c r="I258" s="864"/>
      <c r="J258" s="84"/>
      <c r="K258" s="84"/>
      <c r="L258" s="84"/>
      <c r="M258" s="84"/>
    </row>
    <row r="259" spans="1:13" ht="15" customHeight="1">
      <c r="A259" s="84"/>
      <c r="B259" s="84"/>
      <c r="C259" s="864"/>
      <c r="D259" s="864"/>
      <c r="E259" s="864"/>
      <c r="F259" s="864"/>
      <c r="G259" s="864"/>
      <c r="H259" s="864"/>
      <c r="I259" s="864"/>
      <c r="J259" s="84"/>
      <c r="K259" s="84"/>
      <c r="L259" s="84"/>
      <c r="M259" s="84"/>
    </row>
    <row r="260" spans="1:13" ht="15" customHeight="1">
      <c r="A260" s="84"/>
      <c r="B260" s="84"/>
      <c r="C260" s="864"/>
      <c r="D260" s="864"/>
      <c r="E260" s="864"/>
      <c r="F260" s="864"/>
      <c r="G260" s="864"/>
      <c r="H260" s="864"/>
      <c r="I260" s="864"/>
      <c r="J260" s="84"/>
      <c r="K260" s="84"/>
      <c r="L260" s="84"/>
      <c r="M260" s="84"/>
    </row>
    <row r="261" spans="1:13" ht="15" customHeight="1">
      <c r="A261" s="84"/>
      <c r="B261" s="84"/>
      <c r="C261" s="864"/>
      <c r="D261" s="864"/>
      <c r="E261" s="864"/>
      <c r="F261" s="864"/>
      <c r="G261" s="864"/>
      <c r="H261" s="864"/>
      <c r="I261" s="864"/>
      <c r="J261" s="84"/>
      <c r="K261" s="84"/>
      <c r="L261" s="84"/>
      <c r="M261" s="84"/>
    </row>
    <row r="262" spans="1:13" ht="15" customHeight="1">
      <c r="A262" s="84"/>
      <c r="B262" s="84"/>
      <c r="C262" s="864"/>
      <c r="D262" s="864"/>
      <c r="E262" s="864"/>
      <c r="F262" s="864"/>
      <c r="G262" s="864"/>
      <c r="H262" s="864"/>
      <c r="I262" s="864"/>
      <c r="J262" s="84"/>
      <c r="K262" s="84"/>
      <c r="L262" s="84"/>
      <c r="M262" s="84"/>
    </row>
    <row r="263" spans="1:13" ht="15" customHeight="1">
      <c r="A263" s="84"/>
      <c r="B263" s="84"/>
      <c r="C263" s="864"/>
      <c r="D263" s="864"/>
      <c r="E263" s="864"/>
      <c r="F263" s="864"/>
      <c r="G263" s="864"/>
      <c r="H263" s="864"/>
      <c r="I263" s="864"/>
      <c r="J263" s="84"/>
      <c r="K263" s="84"/>
      <c r="L263" s="84"/>
      <c r="M263" s="84"/>
    </row>
    <row r="264" spans="1:13" ht="15" customHeight="1">
      <c r="A264" s="84"/>
      <c r="B264" s="84"/>
      <c r="C264" s="864"/>
      <c r="D264" s="864"/>
      <c r="E264" s="864"/>
      <c r="F264" s="864"/>
      <c r="G264" s="864"/>
      <c r="H264" s="864"/>
      <c r="I264" s="864"/>
      <c r="J264" s="84"/>
      <c r="K264" s="84"/>
      <c r="L264" s="84"/>
      <c r="M264" s="84"/>
    </row>
    <row r="265" spans="1:13" ht="15" customHeight="1">
      <c r="A265" s="84"/>
      <c r="B265" s="84"/>
      <c r="C265" s="864"/>
      <c r="D265" s="864"/>
      <c r="E265" s="864"/>
      <c r="F265" s="864"/>
      <c r="G265" s="864"/>
      <c r="H265" s="864"/>
      <c r="I265" s="864"/>
      <c r="J265" s="84"/>
      <c r="K265" s="84"/>
      <c r="L265" s="84"/>
      <c r="M265" s="84"/>
    </row>
    <row r="266" spans="1:13" ht="15" customHeight="1">
      <c r="A266" s="84"/>
      <c r="B266" s="84"/>
      <c r="C266" s="864"/>
      <c r="D266" s="864"/>
      <c r="E266" s="864"/>
      <c r="F266" s="864"/>
      <c r="G266" s="864"/>
      <c r="H266" s="864"/>
      <c r="I266" s="864"/>
      <c r="J266" s="84"/>
      <c r="K266" s="84"/>
      <c r="L266" s="84"/>
      <c r="M266" s="84"/>
    </row>
    <row r="267" spans="1:13" ht="15" customHeight="1">
      <c r="A267" s="84"/>
      <c r="B267" s="84"/>
      <c r="C267" s="864"/>
      <c r="D267" s="864"/>
      <c r="E267" s="864"/>
      <c r="F267" s="864"/>
      <c r="G267" s="864"/>
      <c r="H267" s="864"/>
      <c r="I267" s="864"/>
      <c r="J267" s="84"/>
      <c r="K267" s="84"/>
      <c r="L267" s="84"/>
      <c r="M267" s="84"/>
    </row>
    <row r="268" spans="1:13" ht="15" customHeight="1">
      <c r="A268" s="84"/>
      <c r="B268" s="84"/>
      <c r="C268" s="864"/>
      <c r="D268" s="864"/>
      <c r="E268" s="864"/>
      <c r="F268" s="864"/>
      <c r="G268" s="864"/>
      <c r="H268" s="864"/>
      <c r="I268" s="864"/>
      <c r="J268" s="84"/>
      <c r="K268" s="84"/>
      <c r="L268" s="84"/>
      <c r="M268" s="84"/>
    </row>
    <row r="269" spans="1:13" ht="15" customHeight="1">
      <c r="A269" s="84"/>
      <c r="B269" s="84"/>
      <c r="C269" s="864"/>
      <c r="D269" s="864"/>
      <c r="E269" s="864"/>
      <c r="F269" s="864"/>
      <c r="G269" s="864"/>
      <c r="H269" s="864"/>
      <c r="I269" s="864"/>
      <c r="J269" s="84"/>
      <c r="K269" s="84"/>
      <c r="L269" s="84"/>
      <c r="M269" s="84"/>
    </row>
    <row r="270" spans="1:13" ht="15" customHeight="1">
      <c r="A270" s="84"/>
      <c r="B270" s="84"/>
      <c r="C270" s="864"/>
      <c r="D270" s="864"/>
      <c r="E270" s="864"/>
      <c r="F270" s="864"/>
      <c r="G270" s="864"/>
      <c r="H270" s="864"/>
      <c r="I270" s="864"/>
      <c r="J270" s="84"/>
      <c r="K270" s="84"/>
      <c r="L270" s="84"/>
      <c r="M270" s="84"/>
    </row>
    <row r="271" spans="1:13" ht="15" customHeight="1">
      <c r="A271" s="84"/>
      <c r="B271" s="84"/>
      <c r="C271" s="864"/>
      <c r="D271" s="864"/>
      <c r="E271" s="864"/>
      <c r="F271" s="864"/>
      <c r="G271" s="864"/>
      <c r="H271" s="864"/>
      <c r="I271" s="864"/>
      <c r="J271" s="84"/>
      <c r="K271" s="84"/>
      <c r="L271" s="84"/>
      <c r="M271" s="84"/>
    </row>
    <row r="272" spans="1:13" ht="15" customHeight="1">
      <c r="A272" s="84"/>
      <c r="B272" s="84"/>
      <c r="C272" s="864"/>
      <c r="D272" s="864"/>
      <c r="E272" s="864"/>
      <c r="F272" s="864"/>
      <c r="G272" s="864"/>
      <c r="H272" s="864"/>
      <c r="I272" s="864"/>
      <c r="J272" s="84"/>
      <c r="K272" s="84"/>
      <c r="L272" s="84"/>
      <c r="M272" s="84"/>
    </row>
    <row r="273" spans="1:13" ht="15" customHeight="1">
      <c r="A273" s="84"/>
      <c r="B273" s="84"/>
      <c r="C273" s="864"/>
      <c r="D273" s="864"/>
      <c r="E273" s="864"/>
      <c r="F273" s="864"/>
      <c r="G273" s="864"/>
      <c r="H273" s="864"/>
      <c r="I273" s="864"/>
      <c r="J273" s="84"/>
      <c r="K273" s="84"/>
      <c r="L273" s="84"/>
      <c r="M273" s="84"/>
    </row>
    <row r="274" spans="1:13" ht="15" customHeight="1">
      <c r="A274" s="84"/>
      <c r="B274" s="84"/>
      <c r="C274" s="864"/>
      <c r="D274" s="864"/>
      <c r="E274" s="864"/>
      <c r="F274" s="864"/>
      <c r="G274" s="864"/>
      <c r="H274" s="864"/>
      <c r="I274" s="864"/>
      <c r="J274" s="84"/>
      <c r="K274" s="84"/>
      <c r="L274" s="84"/>
      <c r="M274" s="84"/>
    </row>
    <row r="275" spans="1:13" ht="15" customHeight="1">
      <c r="A275" s="84"/>
      <c r="B275" s="84"/>
      <c r="C275" s="864"/>
      <c r="D275" s="864"/>
      <c r="E275" s="864"/>
      <c r="F275" s="864"/>
      <c r="G275" s="864"/>
      <c r="H275" s="864"/>
      <c r="I275" s="864"/>
      <c r="J275" s="84"/>
      <c r="K275" s="84"/>
      <c r="L275" s="84"/>
      <c r="M275" s="84"/>
    </row>
    <row r="276" spans="1:13" ht="15" customHeight="1">
      <c r="A276" s="84"/>
      <c r="B276" s="84"/>
      <c r="C276" s="864"/>
      <c r="D276" s="864"/>
      <c r="E276" s="864"/>
      <c r="F276" s="864"/>
      <c r="G276" s="864"/>
      <c r="H276" s="864"/>
      <c r="I276" s="864"/>
      <c r="J276" s="84"/>
      <c r="K276" s="84"/>
      <c r="L276" s="84"/>
      <c r="M276" s="84"/>
    </row>
    <row r="277" spans="1:13" ht="15" customHeight="1">
      <c r="A277" s="84"/>
      <c r="B277" s="84"/>
      <c r="C277" s="864"/>
      <c r="D277" s="864"/>
      <c r="E277" s="864"/>
      <c r="F277" s="864"/>
      <c r="G277" s="864"/>
      <c r="H277" s="864"/>
      <c r="I277" s="864"/>
      <c r="J277" s="84"/>
      <c r="K277" s="84"/>
      <c r="L277" s="84"/>
      <c r="M277" s="84"/>
    </row>
    <row r="278" spans="1:13" ht="15" customHeight="1">
      <c r="A278" s="84"/>
      <c r="B278" s="84"/>
      <c r="C278" s="864"/>
      <c r="D278" s="864"/>
      <c r="E278" s="864"/>
      <c r="F278" s="864"/>
      <c r="G278" s="864"/>
      <c r="H278" s="864"/>
      <c r="I278" s="864"/>
      <c r="J278" s="84"/>
      <c r="K278" s="84"/>
      <c r="L278" s="84"/>
      <c r="M278" s="84"/>
    </row>
    <row r="279" spans="1:13" ht="15" customHeight="1">
      <c r="A279" s="84"/>
      <c r="B279" s="84"/>
      <c r="C279" s="864"/>
      <c r="D279" s="864"/>
      <c r="E279" s="864"/>
      <c r="F279" s="864"/>
      <c r="G279" s="864"/>
      <c r="H279" s="864"/>
      <c r="I279" s="864"/>
      <c r="J279" s="84"/>
      <c r="K279" s="84"/>
      <c r="L279" s="84"/>
      <c r="M279" s="84"/>
    </row>
    <row r="280" spans="1:13" ht="15" customHeight="1">
      <c r="A280" s="84"/>
      <c r="B280" s="84"/>
      <c r="C280" s="864"/>
      <c r="D280" s="864"/>
      <c r="E280" s="864"/>
      <c r="F280" s="864"/>
      <c r="G280" s="864"/>
      <c r="H280" s="864"/>
      <c r="I280" s="864"/>
      <c r="J280" s="84"/>
      <c r="K280" s="84"/>
      <c r="L280" s="84"/>
      <c r="M280" s="84"/>
    </row>
    <row r="281" spans="1:13" ht="15" customHeight="1">
      <c r="A281" s="84"/>
      <c r="B281" s="84"/>
      <c r="C281" s="864"/>
      <c r="D281" s="864"/>
      <c r="E281" s="864"/>
      <c r="F281" s="864"/>
      <c r="G281" s="864"/>
      <c r="H281" s="864"/>
      <c r="I281" s="864"/>
      <c r="J281" s="84"/>
      <c r="K281" s="84"/>
      <c r="L281" s="84"/>
      <c r="M281" s="84"/>
    </row>
    <row r="282" spans="1:13" ht="15" customHeight="1">
      <c r="A282" s="84"/>
      <c r="B282" s="84"/>
      <c r="C282" s="864"/>
      <c r="D282" s="864"/>
      <c r="E282" s="864"/>
      <c r="F282" s="864"/>
      <c r="G282" s="864"/>
      <c r="H282" s="864"/>
      <c r="I282" s="864"/>
      <c r="J282" s="84"/>
      <c r="K282" s="84"/>
      <c r="L282" s="84"/>
      <c r="M282" s="84"/>
    </row>
    <row r="283" spans="1:13" ht="15" customHeight="1">
      <c r="A283" s="84"/>
      <c r="B283" s="84"/>
      <c r="C283" s="864"/>
      <c r="D283" s="864"/>
      <c r="E283" s="864"/>
      <c r="F283" s="864"/>
      <c r="G283" s="864"/>
      <c r="H283" s="864"/>
      <c r="I283" s="864"/>
      <c r="J283" s="84"/>
      <c r="K283" s="84"/>
      <c r="L283" s="84"/>
      <c r="M283" s="84"/>
    </row>
    <row r="284" spans="1:13" ht="15" customHeight="1">
      <c r="A284" s="84"/>
      <c r="B284" s="84"/>
      <c r="C284" s="864"/>
      <c r="D284" s="864"/>
      <c r="E284" s="864"/>
      <c r="F284" s="864"/>
      <c r="G284" s="864"/>
      <c r="H284" s="864"/>
      <c r="I284" s="864"/>
      <c r="J284" s="84"/>
      <c r="K284" s="84"/>
      <c r="L284" s="84"/>
      <c r="M284" s="84"/>
    </row>
    <row r="285" spans="1:13" ht="15" customHeight="1">
      <c r="A285" s="84"/>
      <c r="B285" s="84"/>
      <c r="C285" s="864"/>
      <c r="D285" s="864"/>
      <c r="E285" s="864"/>
      <c r="F285" s="864"/>
      <c r="G285" s="864"/>
      <c r="H285" s="864"/>
      <c r="I285" s="864"/>
      <c r="J285" s="84"/>
      <c r="K285" s="84"/>
      <c r="L285" s="84"/>
      <c r="M285" s="84"/>
    </row>
    <row r="286" spans="1:13" ht="15" customHeight="1">
      <c r="A286" s="84"/>
      <c r="B286" s="84"/>
      <c r="C286" s="864"/>
      <c r="D286" s="864"/>
      <c r="E286" s="864"/>
      <c r="F286" s="864"/>
      <c r="G286" s="864"/>
      <c r="H286" s="864"/>
      <c r="I286" s="864"/>
      <c r="J286" s="84"/>
      <c r="K286" s="84"/>
      <c r="L286" s="84"/>
      <c r="M286" s="84"/>
    </row>
    <row r="287" spans="1:13" ht="15" customHeight="1">
      <c r="A287" s="84"/>
      <c r="B287" s="84"/>
      <c r="C287" s="864"/>
      <c r="D287" s="864"/>
      <c r="E287" s="864"/>
      <c r="F287" s="864"/>
      <c r="G287" s="864"/>
      <c r="H287" s="864"/>
      <c r="I287" s="864"/>
      <c r="J287" s="84"/>
      <c r="K287" s="84"/>
      <c r="L287" s="84"/>
      <c r="M287" s="84"/>
    </row>
    <row r="288" spans="1:13" ht="15" customHeight="1">
      <c r="A288" s="84"/>
      <c r="B288" s="84"/>
      <c r="C288" s="864"/>
      <c r="D288" s="864"/>
      <c r="E288" s="864"/>
      <c r="F288" s="864"/>
      <c r="G288" s="864"/>
      <c r="H288" s="864"/>
      <c r="I288" s="864"/>
      <c r="J288" s="84"/>
      <c r="K288" s="84"/>
      <c r="L288" s="84"/>
      <c r="M288" s="84"/>
    </row>
    <row r="289" spans="1:13" ht="15" customHeight="1">
      <c r="A289" s="84"/>
      <c r="B289" s="84"/>
      <c r="C289" s="864"/>
      <c r="D289" s="864"/>
      <c r="E289" s="864"/>
      <c r="F289" s="864"/>
      <c r="G289" s="864"/>
      <c r="H289" s="864"/>
      <c r="I289" s="864"/>
      <c r="J289" s="84"/>
      <c r="K289" s="84"/>
      <c r="L289" s="84"/>
      <c r="M289" s="84"/>
    </row>
    <row r="290" spans="1:13" ht="15" customHeight="1">
      <c r="A290" s="84"/>
      <c r="B290" s="84"/>
      <c r="C290" s="864"/>
      <c r="D290" s="864"/>
      <c r="E290" s="864"/>
      <c r="F290" s="864"/>
      <c r="G290" s="864"/>
      <c r="H290" s="864"/>
      <c r="I290" s="864"/>
      <c r="J290" s="84"/>
      <c r="K290" s="84"/>
      <c r="L290" s="84"/>
      <c r="M290" s="84"/>
    </row>
    <row r="291" spans="1:13" ht="15" customHeight="1">
      <c r="A291" s="84"/>
      <c r="B291" s="84"/>
      <c r="C291" s="864"/>
      <c r="D291" s="864"/>
      <c r="E291" s="864"/>
      <c r="F291" s="864"/>
      <c r="G291" s="864"/>
      <c r="H291" s="864"/>
      <c r="I291" s="864"/>
      <c r="J291" s="84"/>
      <c r="K291" s="84"/>
      <c r="L291" s="84"/>
      <c r="M291" s="84"/>
    </row>
    <row r="292" spans="1:13" ht="15" customHeight="1">
      <c r="A292" s="84"/>
      <c r="B292" s="84"/>
      <c r="C292" s="864"/>
      <c r="D292" s="864"/>
      <c r="E292" s="864"/>
      <c r="F292" s="864"/>
      <c r="G292" s="864"/>
      <c r="H292" s="864"/>
      <c r="I292" s="864"/>
      <c r="J292" s="84"/>
      <c r="K292" s="84"/>
      <c r="L292" s="84"/>
      <c r="M292" s="84"/>
    </row>
    <row r="293" spans="1:13" ht="15" customHeight="1">
      <c r="A293" s="84"/>
      <c r="B293" s="84"/>
      <c r="C293" s="864"/>
      <c r="D293" s="864"/>
      <c r="E293" s="864"/>
      <c r="F293" s="864"/>
      <c r="G293" s="864"/>
      <c r="H293" s="864"/>
      <c r="I293" s="864"/>
      <c r="J293" s="84"/>
      <c r="K293" s="84"/>
      <c r="L293" s="84"/>
      <c r="M293" s="84"/>
    </row>
    <row r="294" spans="1:13" ht="15" customHeight="1">
      <c r="A294" s="84"/>
      <c r="B294" s="84"/>
      <c r="C294" s="864"/>
      <c r="D294" s="864"/>
      <c r="E294" s="864"/>
      <c r="F294" s="864"/>
      <c r="G294" s="864"/>
      <c r="H294" s="864"/>
      <c r="I294" s="864"/>
      <c r="J294" s="84"/>
      <c r="K294" s="84"/>
      <c r="L294" s="84"/>
      <c r="M294" s="84"/>
    </row>
    <row r="295" spans="1:13" ht="15" customHeight="1">
      <c r="A295" s="84"/>
      <c r="B295" s="84"/>
      <c r="C295" s="864"/>
      <c r="D295" s="864"/>
      <c r="E295" s="864"/>
      <c r="F295" s="864"/>
      <c r="G295" s="864"/>
      <c r="H295" s="864"/>
      <c r="I295" s="864"/>
      <c r="J295" s="84"/>
      <c r="K295" s="84"/>
      <c r="L295" s="84"/>
      <c r="M295" s="84"/>
    </row>
    <row r="296" spans="1:13" ht="15" customHeight="1">
      <c r="A296" s="84"/>
      <c r="B296" s="84"/>
      <c r="C296" s="864"/>
      <c r="D296" s="864"/>
      <c r="E296" s="864"/>
      <c r="F296" s="864"/>
      <c r="G296" s="864"/>
      <c r="H296" s="864"/>
      <c r="I296" s="864"/>
      <c r="J296" s="84"/>
      <c r="K296" s="84"/>
      <c r="L296" s="84"/>
      <c r="M296" s="84"/>
    </row>
    <row r="297" spans="1:13" ht="15" customHeight="1">
      <c r="A297" s="84"/>
      <c r="B297" s="84"/>
      <c r="C297" s="864"/>
      <c r="D297" s="864"/>
      <c r="E297" s="864"/>
      <c r="F297" s="864"/>
      <c r="G297" s="864"/>
      <c r="H297" s="864"/>
      <c r="I297" s="864"/>
      <c r="J297" s="84"/>
      <c r="K297" s="84"/>
      <c r="L297" s="84"/>
      <c r="M297" s="84"/>
    </row>
    <row r="298" spans="1:13" ht="15" customHeight="1">
      <c r="A298" s="84"/>
      <c r="B298" s="84"/>
      <c r="C298" s="864"/>
      <c r="D298" s="864"/>
      <c r="E298" s="864"/>
      <c r="F298" s="864"/>
      <c r="G298" s="864"/>
      <c r="H298" s="864"/>
      <c r="I298" s="864"/>
      <c r="J298" s="84"/>
      <c r="K298" s="84"/>
      <c r="L298" s="84"/>
      <c r="M298" s="84"/>
    </row>
    <row r="299" spans="1:13" ht="15" customHeight="1">
      <c r="A299" s="84"/>
      <c r="B299" s="84"/>
      <c r="C299" s="864"/>
      <c r="D299" s="864"/>
      <c r="E299" s="864"/>
      <c r="F299" s="864"/>
      <c r="G299" s="864"/>
      <c r="H299" s="864"/>
      <c r="I299" s="864"/>
      <c r="J299" s="84"/>
      <c r="K299" s="84"/>
      <c r="L299" s="84"/>
      <c r="M299" s="84"/>
    </row>
    <row r="300" spans="1:13" ht="15" customHeight="1">
      <c r="A300" s="84"/>
      <c r="B300" s="84"/>
      <c r="C300" s="864"/>
      <c r="D300" s="864"/>
      <c r="E300" s="864"/>
      <c r="F300" s="864"/>
      <c r="G300" s="864"/>
      <c r="H300" s="864"/>
      <c r="I300" s="864"/>
      <c r="J300" s="84"/>
      <c r="K300" s="84"/>
      <c r="L300" s="84"/>
      <c r="M300" s="84"/>
    </row>
    <row r="301" spans="1:13" ht="15" customHeight="1">
      <c r="A301" s="84"/>
      <c r="B301" s="84"/>
      <c r="C301" s="864"/>
      <c r="D301" s="864"/>
      <c r="E301" s="864"/>
      <c r="F301" s="864"/>
      <c r="G301" s="864"/>
      <c r="H301" s="864"/>
      <c r="I301" s="864"/>
      <c r="J301" s="84"/>
      <c r="K301" s="84"/>
      <c r="L301" s="84"/>
      <c r="M301" s="84"/>
    </row>
    <row r="302" spans="1:13" ht="15" customHeight="1">
      <c r="A302" s="84"/>
      <c r="B302" s="84"/>
      <c r="C302" s="864"/>
      <c r="D302" s="864"/>
      <c r="E302" s="864"/>
      <c r="F302" s="864"/>
      <c r="G302" s="864"/>
      <c r="H302" s="864"/>
      <c r="I302" s="864"/>
      <c r="J302" s="84"/>
      <c r="K302" s="84"/>
      <c r="L302" s="84"/>
      <c r="M302" s="84"/>
    </row>
    <row r="303" spans="1:13" ht="15" customHeight="1">
      <c r="A303" s="84"/>
      <c r="B303" s="84"/>
      <c r="C303" s="864"/>
      <c r="D303" s="864"/>
      <c r="E303" s="864"/>
      <c r="F303" s="864"/>
      <c r="G303" s="864"/>
      <c r="H303" s="864"/>
      <c r="I303" s="864"/>
      <c r="J303" s="84"/>
      <c r="K303" s="84"/>
      <c r="L303" s="84"/>
      <c r="M303" s="84"/>
    </row>
    <row r="304" spans="1:13" ht="15" customHeight="1">
      <c r="A304" s="84"/>
      <c r="B304" s="84"/>
      <c r="C304" s="864"/>
      <c r="D304" s="864"/>
      <c r="E304" s="864"/>
      <c r="F304" s="864"/>
      <c r="G304" s="864"/>
      <c r="H304" s="864"/>
      <c r="I304" s="864"/>
      <c r="J304" s="84"/>
      <c r="K304" s="84"/>
      <c r="L304" s="84"/>
      <c r="M304" s="84"/>
    </row>
    <row r="305" spans="1:13" ht="15" customHeight="1">
      <c r="A305" s="84"/>
      <c r="B305" s="84"/>
      <c r="C305" s="864"/>
      <c r="D305" s="864"/>
      <c r="E305" s="864"/>
      <c r="F305" s="864"/>
      <c r="G305" s="864"/>
      <c r="H305" s="864"/>
      <c r="I305" s="864"/>
      <c r="J305" s="84"/>
      <c r="K305" s="84"/>
      <c r="L305" s="84"/>
      <c r="M305" s="84"/>
    </row>
    <row r="306" spans="1:13" ht="15" customHeight="1">
      <c r="A306" s="84"/>
      <c r="B306" s="84"/>
      <c r="C306" s="864"/>
      <c r="D306" s="864"/>
      <c r="E306" s="864"/>
      <c r="F306" s="864"/>
      <c r="G306" s="864"/>
      <c r="H306" s="864"/>
      <c r="I306" s="864"/>
      <c r="J306" s="84"/>
      <c r="K306" s="84"/>
      <c r="L306" s="84"/>
      <c r="M306" s="84"/>
    </row>
    <row r="307" spans="1:13" ht="15" customHeight="1">
      <c r="A307" s="84"/>
      <c r="B307" s="84"/>
      <c r="C307" s="864"/>
      <c r="D307" s="864"/>
      <c r="E307" s="864"/>
      <c r="F307" s="864"/>
      <c r="G307" s="864"/>
      <c r="H307" s="864"/>
      <c r="I307" s="864"/>
      <c r="J307" s="84"/>
      <c r="K307" s="84"/>
      <c r="L307" s="84"/>
      <c r="M307" s="84"/>
    </row>
    <row r="308" spans="1:13" ht="15" customHeight="1">
      <c r="A308" s="84"/>
      <c r="B308" s="84"/>
      <c r="C308" s="864"/>
      <c r="D308" s="864"/>
      <c r="E308" s="864"/>
      <c r="F308" s="864"/>
      <c r="G308" s="864"/>
      <c r="H308" s="864"/>
      <c r="I308" s="864"/>
      <c r="J308" s="84"/>
      <c r="K308" s="84"/>
      <c r="L308" s="84"/>
      <c r="M308" s="84"/>
    </row>
    <row r="309" spans="1:13" ht="15" customHeight="1">
      <c r="A309" s="84"/>
      <c r="B309" s="84"/>
      <c r="C309" s="864"/>
      <c r="D309" s="864"/>
      <c r="E309" s="864"/>
      <c r="F309" s="864"/>
      <c r="G309" s="864"/>
      <c r="H309" s="864"/>
      <c r="I309" s="864"/>
      <c r="J309" s="84"/>
      <c r="K309" s="84"/>
      <c r="L309" s="84"/>
      <c r="M309" s="84"/>
    </row>
    <row r="310" spans="1:13" ht="15" customHeight="1">
      <c r="A310" s="84"/>
      <c r="B310" s="84"/>
      <c r="C310" s="864"/>
      <c r="D310" s="864"/>
      <c r="E310" s="864"/>
      <c r="F310" s="864"/>
      <c r="G310" s="864"/>
      <c r="H310" s="864"/>
      <c r="I310" s="864"/>
      <c r="J310" s="84"/>
      <c r="K310" s="84"/>
      <c r="L310" s="84"/>
      <c r="M310" s="84"/>
    </row>
    <row r="311" spans="1:13" ht="15" customHeight="1">
      <c r="A311" s="84"/>
      <c r="B311" s="84"/>
      <c r="C311" s="864"/>
      <c r="D311" s="864"/>
      <c r="E311" s="864"/>
      <c r="F311" s="864"/>
      <c r="G311" s="864"/>
      <c r="H311" s="864"/>
      <c r="I311" s="864"/>
      <c r="J311" s="84"/>
      <c r="K311" s="84"/>
      <c r="L311" s="84"/>
      <c r="M311" s="84"/>
    </row>
    <row r="312" spans="1:13" ht="15" customHeight="1">
      <c r="A312" s="84"/>
      <c r="B312" s="84"/>
      <c r="C312" s="864"/>
      <c r="D312" s="864"/>
      <c r="E312" s="864"/>
      <c r="F312" s="864"/>
      <c r="G312" s="864"/>
      <c r="H312" s="864"/>
      <c r="I312" s="864"/>
      <c r="J312" s="84"/>
      <c r="K312" s="84"/>
      <c r="L312" s="84"/>
      <c r="M312" s="84"/>
    </row>
    <row r="313" spans="1:13" ht="15" customHeight="1">
      <c r="A313" s="84"/>
      <c r="B313" s="84"/>
      <c r="C313" s="864"/>
      <c r="D313" s="864"/>
      <c r="E313" s="864"/>
      <c r="F313" s="864"/>
      <c r="G313" s="864"/>
      <c r="H313" s="864"/>
      <c r="I313" s="864"/>
      <c r="J313" s="84"/>
      <c r="K313" s="84"/>
      <c r="L313" s="84"/>
      <c r="M313" s="84"/>
    </row>
    <row r="314" spans="1:13" ht="15" customHeight="1">
      <c r="A314" s="84"/>
      <c r="B314" s="84"/>
      <c r="C314" s="864"/>
      <c r="D314" s="864"/>
      <c r="E314" s="864"/>
      <c r="F314" s="864"/>
      <c r="G314" s="864"/>
      <c r="H314" s="864"/>
      <c r="I314" s="864"/>
      <c r="J314" s="84"/>
      <c r="K314" s="84"/>
      <c r="L314" s="84"/>
      <c r="M314" s="84"/>
    </row>
    <row r="315" spans="1:13" ht="15" customHeight="1">
      <c r="A315" s="84"/>
      <c r="B315" s="84"/>
      <c r="C315" s="864"/>
      <c r="D315" s="864"/>
      <c r="E315" s="864"/>
      <c r="F315" s="864"/>
      <c r="G315" s="864"/>
      <c r="H315" s="864"/>
      <c r="I315" s="864"/>
      <c r="J315" s="84"/>
      <c r="K315" s="84"/>
      <c r="L315" s="84"/>
      <c r="M315" s="84"/>
    </row>
    <row r="316" spans="1:13" ht="15" customHeight="1">
      <c r="A316" s="84"/>
      <c r="B316" s="84"/>
      <c r="C316" s="864"/>
      <c r="D316" s="864"/>
      <c r="E316" s="864"/>
      <c r="F316" s="864"/>
      <c r="G316" s="864"/>
      <c r="H316" s="864"/>
      <c r="I316" s="864"/>
      <c r="J316" s="84"/>
      <c r="K316" s="84"/>
      <c r="L316" s="84"/>
      <c r="M316" s="84"/>
    </row>
    <row r="317" spans="1:13" ht="15" customHeight="1">
      <c r="A317" s="84"/>
      <c r="B317" s="84"/>
      <c r="C317" s="864"/>
      <c r="D317" s="864"/>
      <c r="E317" s="864"/>
      <c r="F317" s="864"/>
      <c r="G317" s="864"/>
      <c r="H317" s="864"/>
      <c r="I317" s="864"/>
      <c r="J317" s="84"/>
      <c r="K317" s="84"/>
      <c r="L317" s="84"/>
      <c r="M317" s="84"/>
    </row>
    <row r="318" spans="1:13" ht="15" customHeight="1">
      <c r="A318" s="84"/>
      <c r="B318" s="84"/>
      <c r="C318" s="864"/>
      <c r="D318" s="864"/>
      <c r="E318" s="864"/>
      <c r="F318" s="864"/>
      <c r="G318" s="864"/>
      <c r="H318" s="864"/>
      <c r="I318" s="864"/>
      <c r="J318" s="84"/>
      <c r="K318" s="84"/>
      <c r="L318" s="84"/>
      <c r="M318" s="84"/>
    </row>
    <row r="319" spans="1:13" ht="15" customHeight="1">
      <c r="A319" s="84"/>
      <c r="B319" s="84"/>
      <c r="C319" s="864"/>
      <c r="D319" s="864"/>
      <c r="E319" s="864"/>
      <c r="F319" s="864"/>
      <c r="G319" s="864"/>
      <c r="H319" s="864"/>
      <c r="I319" s="864"/>
      <c r="J319" s="84"/>
      <c r="K319" s="84"/>
      <c r="L319" s="84"/>
      <c r="M319" s="84"/>
    </row>
    <row r="320" spans="1:13" ht="15" customHeight="1">
      <c r="A320" s="84"/>
      <c r="B320" s="84"/>
      <c r="C320" s="864"/>
      <c r="D320" s="864"/>
      <c r="E320" s="864"/>
      <c r="F320" s="864"/>
      <c r="G320" s="864"/>
      <c r="H320" s="864"/>
      <c r="I320" s="864"/>
      <c r="J320" s="84"/>
      <c r="K320" s="84"/>
      <c r="L320" s="84"/>
      <c r="M320" s="84"/>
    </row>
    <row r="321" spans="1:13" ht="15" customHeight="1">
      <c r="A321" s="84"/>
      <c r="B321" s="84"/>
      <c r="C321" s="864"/>
      <c r="D321" s="864"/>
      <c r="E321" s="864"/>
      <c r="F321" s="864"/>
      <c r="G321" s="864"/>
      <c r="H321" s="864"/>
      <c r="I321" s="864"/>
      <c r="J321" s="84"/>
      <c r="K321" s="84"/>
      <c r="L321" s="84"/>
      <c r="M321" s="84"/>
    </row>
    <row r="322" spans="1:13" ht="15" customHeight="1">
      <c r="A322" s="84"/>
      <c r="B322" s="84"/>
      <c r="C322" s="864"/>
      <c r="D322" s="864"/>
      <c r="E322" s="864"/>
      <c r="F322" s="864"/>
      <c r="G322" s="864"/>
      <c r="H322" s="864"/>
      <c r="I322" s="864"/>
      <c r="J322" s="84"/>
      <c r="K322" s="84"/>
      <c r="L322" s="84"/>
      <c r="M322" s="84"/>
    </row>
    <row r="323" spans="1:13" ht="15" customHeight="1">
      <c r="A323" s="84"/>
      <c r="B323" s="84"/>
      <c r="C323" s="864"/>
      <c r="D323" s="864"/>
      <c r="E323" s="864"/>
      <c r="F323" s="864"/>
      <c r="G323" s="864"/>
      <c r="H323" s="864"/>
      <c r="I323" s="864"/>
      <c r="J323" s="84"/>
      <c r="K323" s="84"/>
      <c r="L323" s="84"/>
      <c r="M323" s="84"/>
    </row>
    <row r="324" spans="1:13" ht="15" customHeight="1">
      <c r="A324" s="84"/>
      <c r="B324" s="84"/>
      <c r="C324" s="864"/>
      <c r="D324" s="864"/>
      <c r="E324" s="864"/>
      <c r="F324" s="864"/>
      <c r="G324" s="864"/>
      <c r="H324" s="864"/>
      <c r="I324" s="864"/>
      <c r="J324" s="84"/>
      <c r="K324" s="84"/>
      <c r="L324" s="84"/>
      <c r="M324" s="84"/>
    </row>
    <row r="325" spans="1:13" ht="15" customHeight="1">
      <c r="A325" s="84"/>
      <c r="B325" s="84"/>
      <c r="C325" s="864"/>
      <c r="D325" s="864"/>
      <c r="E325" s="864"/>
      <c r="F325" s="864"/>
      <c r="G325" s="864"/>
      <c r="H325" s="864"/>
      <c r="I325" s="864"/>
      <c r="J325" s="84"/>
      <c r="K325" s="84"/>
      <c r="L325" s="84"/>
      <c r="M325" s="84"/>
    </row>
    <row r="326" spans="1:13" ht="15" customHeight="1">
      <c r="A326" s="84"/>
      <c r="B326" s="84"/>
      <c r="C326" s="864"/>
      <c r="D326" s="864"/>
      <c r="E326" s="864"/>
      <c r="F326" s="864"/>
      <c r="G326" s="864"/>
      <c r="H326" s="864"/>
      <c r="I326" s="864"/>
      <c r="J326" s="84"/>
      <c r="K326" s="84"/>
      <c r="L326" s="84"/>
      <c r="M326" s="84"/>
    </row>
    <row r="327" spans="1:13" ht="15" customHeight="1">
      <c r="A327" s="84"/>
      <c r="B327" s="84"/>
      <c r="C327" s="864"/>
      <c r="D327" s="864"/>
      <c r="E327" s="864"/>
      <c r="F327" s="864"/>
      <c r="G327" s="864"/>
      <c r="H327" s="864"/>
      <c r="I327" s="864"/>
      <c r="J327" s="84"/>
      <c r="K327" s="84"/>
      <c r="L327" s="84"/>
      <c r="M327" s="84"/>
    </row>
    <row r="328" spans="1:13" ht="15" customHeight="1">
      <c r="A328" s="84"/>
      <c r="B328" s="84"/>
      <c r="C328" s="864"/>
      <c r="D328" s="864"/>
      <c r="E328" s="864"/>
      <c r="F328" s="864"/>
      <c r="G328" s="864"/>
      <c r="H328" s="864"/>
      <c r="I328" s="864"/>
      <c r="J328" s="84"/>
      <c r="K328" s="84"/>
      <c r="L328" s="84"/>
      <c r="M328" s="84"/>
    </row>
    <row r="329" spans="1:13" ht="15" customHeight="1">
      <c r="A329" s="84"/>
      <c r="B329" s="84"/>
      <c r="C329" s="864"/>
      <c r="D329" s="864"/>
      <c r="E329" s="864"/>
      <c r="F329" s="864"/>
      <c r="G329" s="864"/>
      <c r="H329" s="864"/>
      <c r="I329" s="864"/>
      <c r="J329" s="84"/>
      <c r="K329" s="84"/>
      <c r="L329" s="84"/>
      <c r="M329" s="84"/>
    </row>
    <row r="330" spans="1:13" ht="15" customHeight="1">
      <c r="A330" s="84"/>
      <c r="B330" s="84"/>
      <c r="C330" s="864"/>
      <c r="D330" s="864"/>
      <c r="E330" s="864"/>
      <c r="F330" s="864"/>
      <c r="G330" s="864"/>
      <c r="H330" s="864"/>
      <c r="I330" s="864"/>
      <c r="J330" s="84"/>
      <c r="K330" s="84"/>
      <c r="L330" s="84"/>
      <c r="M330" s="84"/>
    </row>
    <row r="331" spans="1:13" ht="15" customHeight="1">
      <c r="A331" s="84"/>
      <c r="B331" s="84"/>
      <c r="C331" s="864"/>
      <c r="D331" s="864"/>
      <c r="E331" s="864"/>
      <c r="F331" s="864"/>
      <c r="G331" s="864"/>
      <c r="H331" s="864"/>
      <c r="I331" s="864"/>
      <c r="J331" s="84"/>
      <c r="K331" s="84"/>
      <c r="L331" s="84"/>
      <c r="M331" s="84"/>
    </row>
    <row r="332" spans="1:13" ht="15" customHeight="1">
      <c r="A332" s="84"/>
      <c r="B332" s="84"/>
      <c r="C332" s="864"/>
      <c r="D332" s="864"/>
      <c r="E332" s="864"/>
      <c r="F332" s="864"/>
      <c r="G332" s="864"/>
      <c r="H332" s="864"/>
      <c r="I332" s="864"/>
      <c r="J332" s="84"/>
      <c r="K332" s="84"/>
      <c r="L332" s="84"/>
      <c r="M332" s="84"/>
    </row>
    <row r="333" spans="1:13" ht="15" customHeight="1">
      <c r="A333" s="84"/>
      <c r="B333" s="84"/>
      <c r="C333" s="864"/>
      <c r="D333" s="864"/>
      <c r="E333" s="864"/>
      <c r="F333" s="864"/>
      <c r="G333" s="864"/>
      <c r="H333" s="864"/>
      <c r="I333" s="864"/>
      <c r="J333" s="84"/>
      <c r="K333" s="84"/>
      <c r="L333" s="84"/>
      <c r="M333" s="84"/>
    </row>
    <row r="334" spans="1:13" ht="15" customHeight="1">
      <c r="A334" s="84"/>
      <c r="B334" s="84"/>
      <c r="C334" s="864"/>
      <c r="D334" s="864"/>
      <c r="E334" s="864"/>
      <c r="F334" s="864"/>
      <c r="G334" s="864"/>
      <c r="H334" s="864"/>
      <c r="I334" s="864"/>
      <c r="J334" s="84"/>
      <c r="K334" s="84"/>
      <c r="L334" s="84"/>
      <c r="M334" s="84"/>
    </row>
    <row r="335" spans="1:13" ht="15" customHeight="1">
      <c r="A335" s="84"/>
      <c r="B335" s="84"/>
      <c r="C335" s="864"/>
      <c r="D335" s="864"/>
      <c r="E335" s="864"/>
      <c r="F335" s="864"/>
      <c r="G335" s="864"/>
      <c r="H335" s="864"/>
      <c r="I335" s="864"/>
      <c r="J335" s="84"/>
      <c r="K335" s="84"/>
      <c r="L335" s="84"/>
      <c r="M335" s="84"/>
    </row>
    <row r="336" spans="1:13" ht="15" customHeight="1">
      <c r="A336" s="84"/>
      <c r="B336" s="84"/>
      <c r="C336" s="864"/>
      <c r="D336" s="864"/>
      <c r="E336" s="864"/>
      <c r="F336" s="864"/>
      <c r="G336" s="864"/>
      <c r="H336" s="864"/>
      <c r="I336" s="864"/>
      <c r="J336" s="84"/>
      <c r="K336" s="84"/>
      <c r="L336" s="84"/>
      <c r="M336" s="84"/>
    </row>
    <row r="337" spans="1:13" ht="15" customHeight="1">
      <c r="A337" s="84"/>
      <c r="B337" s="84"/>
      <c r="C337" s="864"/>
      <c r="D337" s="864"/>
      <c r="E337" s="864"/>
      <c r="F337" s="864"/>
      <c r="G337" s="864"/>
      <c r="H337" s="864"/>
      <c r="I337" s="864"/>
      <c r="J337" s="84"/>
      <c r="K337" s="84"/>
      <c r="L337" s="84"/>
      <c r="M337" s="84"/>
    </row>
    <row r="338" spans="1:13" ht="15" customHeight="1">
      <c r="A338" s="84"/>
      <c r="B338" s="84"/>
      <c r="C338" s="864"/>
      <c r="D338" s="864"/>
      <c r="E338" s="864"/>
      <c r="F338" s="864"/>
      <c r="G338" s="864"/>
      <c r="H338" s="864"/>
      <c r="I338" s="864"/>
      <c r="J338" s="84"/>
      <c r="K338" s="84"/>
      <c r="L338" s="84"/>
      <c r="M338" s="84"/>
    </row>
    <row r="339" spans="1:13" ht="15" customHeight="1">
      <c r="A339" s="84"/>
      <c r="B339" s="84"/>
      <c r="C339" s="864"/>
      <c r="D339" s="864"/>
      <c r="E339" s="864"/>
      <c r="F339" s="864"/>
      <c r="G339" s="864"/>
      <c r="H339" s="864"/>
      <c r="I339" s="864"/>
      <c r="J339" s="84"/>
      <c r="K339" s="84"/>
      <c r="L339" s="84"/>
      <c r="M339" s="84"/>
    </row>
    <row r="340" spans="1:13" ht="15" customHeight="1">
      <c r="A340" s="84"/>
      <c r="B340" s="84"/>
      <c r="C340" s="864"/>
      <c r="D340" s="864"/>
      <c r="E340" s="864"/>
      <c r="F340" s="864"/>
      <c r="G340" s="864"/>
      <c r="H340" s="864"/>
      <c r="I340" s="864"/>
      <c r="J340" s="84"/>
      <c r="K340" s="84"/>
      <c r="L340" s="84"/>
      <c r="M340" s="84"/>
    </row>
    <row r="341" spans="1:13" ht="15" customHeight="1">
      <c r="A341" s="84"/>
      <c r="B341" s="84"/>
      <c r="C341" s="864"/>
      <c r="D341" s="864"/>
      <c r="E341" s="864"/>
      <c r="F341" s="864"/>
      <c r="G341" s="864"/>
      <c r="H341" s="864"/>
      <c r="I341" s="864"/>
      <c r="J341" s="84"/>
      <c r="K341" s="84"/>
      <c r="L341" s="84"/>
      <c r="M341" s="84"/>
    </row>
    <row r="342" spans="1:13" ht="15" customHeight="1">
      <c r="A342" s="84"/>
      <c r="B342" s="84"/>
      <c r="C342" s="864"/>
      <c r="D342" s="864"/>
      <c r="E342" s="864"/>
      <c r="F342" s="864"/>
      <c r="G342" s="864"/>
      <c r="H342" s="864"/>
      <c r="I342" s="864"/>
      <c r="J342" s="84"/>
      <c r="K342" s="84"/>
      <c r="L342" s="84"/>
      <c r="M342" s="84"/>
    </row>
    <row r="343" spans="1:13" ht="15" customHeight="1">
      <c r="A343" s="84"/>
      <c r="B343" s="84"/>
      <c r="C343" s="864"/>
      <c r="D343" s="864"/>
      <c r="E343" s="864"/>
      <c r="F343" s="864"/>
      <c r="G343" s="864"/>
      <c r="H343" s="864"/>
      <c r="I343" s="864"/>
      <c r="J343" s="84"/>
      <c r="K343" s="84"/>
      <c r="L343" s="84"/>
      <c r="M343" s="84"/>
    </row>
    <row r="344" spans="1:13" ht="15" customHeight="1">
      <c r="A344" s="84"/>
      <c r="B344" s="84"/>
      <c r="C344" s="864"/>
      <c r="D344" s="864"/>
      <c r="E344" s="864"/>
      <c r="F344" s="864"/>
      <c r="G344" s="864"/>
      <c r="H344" s="864"/>
      <c r="I344" s="864"/>
      <c r="J344" s="84"/>
      <c r="K344" s="84"/>
      <c r="L344" s="84"/>
      <c r="M344" s="84"/>
    </row>
    <row r="345" spans="1:13" ht="15" customHeight="1">
      <c r="A345" s="84"/>
      <c r="B345" s="84"/>
      <c r="C345" s="864"/>
      <c r="D345" s="864"/>
      <c r="E345" s="864"/>
      <c r="F345" s="864"/>
      <c r="G345" s="864"/>
      <c r="H345" s="864"/>
      <c r="I345" s="864"/>
      <c r="J345" s="84"/>
      <c r="K345" s="84"/>
      <c r="L345" s="84"/>
      <c r="M345" s="84"/>
    </row>
    <row r="346" spans="1:13" ht="15" customHeight="1">
      <c r="A346" s="84"/>
      <c r="B346" s="84"/>
      <c r="C346" s="864"/>
      <c r="D346" s="864"/>
      <c r="E346" s="864"/>
      <c r="F346" s="864"/>
      <c r="G346" s="864"/>
      <c r="H346" s="864"/>
      <c r="I346" s="864"/>
      <c r="J346" s="84"/>
      <c r="K346" s="84"/>
      <c r="L346" s="84"/>
      <c r="M346" s="84"/>
    </row>
    <row r="347" spans="1:13" ht="15" customHeight="1">
      <c r="A347" s="84"/>
      <c r="B347" s="84"/>
      <c r="C347" s="864"/>
      <c r="D347" s="864"/>
      <c r="E347" s="864"/>
      <c r="F347" s="864"/>
      <c r="G347" s="864"/>
      <c r="H347" s="864"/>
      <c r="I347" s="864"/>
      <c r="J347" s="84"/>
      <c r="K347" s="84"/>
      <c r="L347" s="84"/>
      <c r="M347" s="84"/>
    </row>
    <row r="348" spans="1:13" ht="15" customHeight="1">
      <c r="A348" s="84"/>
      <c r="B348" s="84"/>
      <c r="C348" s="864"/>
      <c r="D348" s="864"/>
      <c r="E348" s="864"/>
      <c r="F348" s="864"/>
      <c r="G348" s="864"/>
      <c r="H348" s="864"/>
      <c r="I348" s="864"/>
      <c r="J348" s="84"/>
      <c r="K348" s="84"/>
      <c r="L348" s="84"/>
      <c r="M348" s="84"/>
    </row>
    <row r="349" spans="1:13" ht="15" customHeight="1">
      <c r="A349" s="84"/>
      <c r="B349" s="84"/>
      <c r="C349" s="864"/>
      <c r="D349" s="864"/>
      <c r="E349" s="864"/>
      <c r="F349" s="864"/>
      <c r="G349" s="864"/>
      <c r="H349" s="864"/>
      <c r="I349" s="864"/>
      <c r="J349" s="84"/>
      <c r="K349" s="84"/>
      <c r="L349" s="84"/>
      <c r="M349" s="84"/>
    </row>
    <row r="350" spans="1:13" ht="15" customHeight="1">
      <c r="A350" s="84"/>
      <c r="B350" s="84"/>
      <c r="C350" s="864"/>
      <c r="D350" s="864"/>
      <c r="E350" s="864"/>
      <c r="F350" s="864"/>
      <c r="G350" s="864"/>
      <c r="H350" s="864"/>
      <c r="I350" s="864"/>
      <c r="J350" s="84"/>
      <c r="K350" s="84"/>
      <c r="L350" s="84"/>
      <c r="M350" s="84"/>
    </row>
    <row r="351" spans="1:13" ht="15" customHeight="1">
      <c r="A351" s="84"/>
      <c r="B351" s="84"/>
      <c r="C351" s="864"/>
      <c r="D351" s="864"/>
      <c r="E351" s="864"/>
      <c r="F351" s="864"/>
      <c r="G351" s="864"/>
      <c r="H351" s="864"/>
      <c r="I351" s="864"/>
      <c r="J351" s="84"/>
      <c r="K351" s="84"/>
      <c r="L351" s="84"/>
      <c r="M351" s="84"/>
    </row>
    <row r="352" spans="1:13" ht="15" customHeight="1">
      <c r="A352" s="84"/>
      <c r="B352" s="84"/>
      <c r="C352" s="864"/>
      <c r="D352" s="864"/>
      <c r="E352" s="864"/>
      <c r="F352" s="864"/>
      <c r="G352" s="864"/>
      <c r="H352" s="864"/>
      <c r="I352" s="864"/>
      <c r="J352" s="84"/>
      <c r="K352" s="84"/>
      <c r="L352" s="84"/>
      <c r="M352" s="84"/>
    </row>
    <row r="353" spans="1:13" ht="15" customHeight="1">
      <c r="A353" s="84"/>
      <c r="B353" s="84"/>
      <c r="C353" s="864"/>
      <c r="D353" s="864"/>
      <c r="E353" s="864"/>
      <c r="F353" s="864"/>
      <c r="G353" s="864"/>
      <c r="H353" s="864"/>
      <c r="I353" s="864"/>
      <c r="J353" s="84"/>
      <c r="K353" s="84"/>
      <c r="L353" s="84"/>
      <c r="M353" s="84"/>
    </row>
    <row r="354" spans="1:13" ht="15" customHeight="1">
      <c r="A354" s="84"/>
      <c r="B354" s="84"/>
      <c r="C354" s="864"/>
      <c r="D354" s="864"/>
      <c r="E354" s="864"/>
      <c r="F354" s="864"/>
      <c r="G354" s="864"/>
      <c r="H354" s="864"/>
      <c r="I354" s="864"/>
      <c r="J354" s="84"/>
      <c r="K354" s="84"/>
      <c r="L354" s="84"/>
      <c r="M354" s="84"/>
    </row>
    <row r="355" spans="1:13" ht="15" customHeight="1">
      <c r="A355" s="84"/>
      <c r="B355" s="84"/>
      <c r="C355" s="864"/>
      <c r="D355" s="864"/>
      <c r="E355" s="864"/>
      <c r="F355" s="864"/>
      <c r="G355" s="864"/>
      <c r="H355" s="864"/>
      <c r="I355" s="864"/>
      <c r="J355" s="84"/>
      <c r="K355" s="84"/>
      <c r="L355" s="84"/>
      <c r="M355" s="84"/>
    </row>
    <row r="356" spans="1:13" ht="15" customHeight="1">
      <c r="A356" s="84"/>
      <c r="B356" s="84"/>
      <c r="C356" s="864"/>
      <c r="D356" s="864"/>
      <c r="E356" s="864"/>
      <c r="F356" s="864"/>
      <c r="G356" s="864"/>
      <c r="H356" s="864"/>
      <c r="I356" s="864"/>
      <c r="J356" s="84"/>
      <c r="K356" s="84"/>
      <c r="L356" s="84"/>
      <c r="M356" s="84"/>
    </row>
    <row r="357" spans="1:13" ht="15" customHeight="1">
      <c r="A357" s="84"/>
      <c r="B357" s="84"/>
      <c r="C357" s="864"/>
      <c r="D357" s="864"/>
      <c r="E357" s="864"/>
      <c r="F357" s="864"/>
      <c r="G357" s="864"/>
      <c r="H357" s="864"/>
      <c r="I357" s="864"/>
      <c r="J357" s="84"/>
      <c r="K357" s="84"/>
      <c r="L357" s="84"/>
      <c r="M357" s="84"/>
    </row>
    <row r="358" spans="1:13" ht="15" customHeight="1">
      <c r="A358" s="84"/>
      <c r="B358" s="84"/>
      <c r="C358" s="864"/>
      <c r="D358" s="864"/>
      <c r="E358" s="864"/>
      <c r="F358" s="864"/>
      <c r="G358" s="864"/>
      <c r="H358" s="864"/>
      <c r="I358" s="864"/>
      <c r="J358" s="84"/>
      <c r="K358" s="84"/>
      <c r="L358" s="84"/>
      <c r="M358" s="84"/>
    </row>
    <row r="359" spans="1:13" ht="15" customHeight="1">
      <c r="A359" s="84"/>
      <c r="B359" s="84"/>
      <c r="C359" s="864"/>
      <c r="D359" s="864"/>
      <c r="E359" s="864"/>
      <c r="F359" s="864"/>
      <c r="G359" s="864"/>
      <c r="H359" s="864"/>
      <c r="I359" s="864"/>
      <c r="J359" s="84"/>
      <c r="K359" s="84"/>
      <c r="L359" s="84"/>
      <c r="M359" s="84"/>
    </row>
    <row r="360" spans="1:13" ht="15" customHeight="1">
      <c r="A360" s="84"/>
      <c r="B360" s="84"/>
      <c r="C360" s="864"/>
      <c r="D360" s="864"/>
      <c r="E360" s="864"/>
      <c r="F360" s="864"/>
      <c r="G360" s="864"/>
      <c r="H360" s="864"/>
      <c r="I360" s="864"/>
      <c r="J360" s="84"/>
      <c r="K360" s="84"/>
      <c r="L360" s="84"/>
      <c r="M360" s="84"/>
    </row>
    <row r="361" spans="1:13" ht="15" customHeight="1">
      <c r="A361" s="84"/>
      <c r="B361" s="84"/>
      <c r="C361" s="864"/>
      <c r="D361" s="864"/>
      <c r="E361" s="864"/>
      <c r="F361" s="864"/>
      <c r="G361" s="864"/>
      <c r="H361" s="864"/>
      <c r="I361" s="864"/>
      <c r="J361" s="84"/>
      <c r="K361" s="84"/>
      <c r="L361" s="84"/>
      <c r="M361" s="84"/>
    </row>
    <row r="362" spans="1:13" ht="15" customHeight="1">
      <c r="A362" s="84"/>
      <c r="B362" s="84"/>
      <c r="C362" s="864"/>
      <c r="D362" s="864"/>
      <c r="E362" s="864"/>
      <c r="F362" s="864"/>
      <c r="G362" s="864"/>
      <c r="H362" s="864"/>
      <c r="I362" s="864"/>
      <c r="J362" s="84"/>
      <c r="K362" s="84"/>
      <c r="L362" s="84"/>
      <c r="M362" s="84"/>
    </row>
    <row r="363" spans="1:13" ht="15" customHeight="1">
      <c r="A363" s="84"/>
      <c r="B363" s="84"/>
      <c r="C363" s="864"/>
      <c r="D363" s="864"/>
      <c r="E363" s="864"/>
      <c r="F363" s="864"/>
      <c r="G363" s="864"/>
      <c r="H363" s="864"/>
      <c r="I363" s="864"/>
      <c r="J363" s="84"/>
      <c r="K363" s="84"/>
      <c r="L363" s="84"/>
      <c r="M363" s="84"/>
    </row>
    <row r="364" spans="1:13" ht="15" customHeight="1">
      <c r="A364" s="84"/>
      <c r="B364" s="84"/>
      <c r="C364" s="864"/>
      <c r="D364" s="864"/>
      <c r="E364" s="864"/>
      <c r="F364" s="864"/>
      <c r="G364" s="864"/>
      <c r="H364" s="864"/>
      <c r="I364" s="864"/>
      <c r="J364" s="84"/>
      <c r="K364" s="84"/>
      <c r="L364" s="84"/>
      <c r="M364" s="84"/>
    </row>
    <row r="365" spans="1:13" ht="15" customHeight="1">
      <c r="A365" s="84"/>
      <c r="B365" s="84"/>
      <c r="C365" s="864"/>
      <c r="D365" s="864"/>
      <c r="E365" s="864"/>
      <c r="F365" s="864"/>
      <c r="G365" s="864"/>
      <c r="H365" s="864"/>
      <c r="I365" s="864"/>
      <c r="J365" s="84"/>
      <c r="K365" s="84"/>
      <c r="L365" s="84"/>
      <c r="M365" s="84"/>
    </row>
    <row r="366" spans="1:13" ht="15" customHeight="1">
      <c r="A366" s="84"/>
      <c r="B366" s="84"/>
      <c r="C366" s="864"/>
      <c r="D366" s="864"/>
      <c r="E366" s="864"/>
      <c r="F366" s="864"/>
      <c r="G366" s="864"/>
      <c r="H366" s="864"/>
      <c r="I366" s="864"/>
      <c r="J366" s="84"/>
      <c r="K366" s="84"/>
      <c r="L366" s="84"/>
      <c r="M366" s="84"/>
    </row>
    <row r="367" spans="1:13" ht="15" customHeight="1">
      <c r="A367" s="84"/>
      <c r="B367" s="84"/>
      <c r="C367" s="864"/>
      <c r="D367" s="864"/>
      <c r="E367" s="864"/>
      <c r="F367" s="864"/>
      <c r="G367" s="864"/>
      <c r="H367" s="864"/>
      <c r="I367" s="864"/>
      <c r="J367" s="84"/>
      <c r="K367" s="84"/>
      <c r="L367" s="84"/>
      <c r="M367" s="84"/>
    </row>
    <row r="368" spans="1:13" ht="15" customHeight="1">
      <c r="A368" s="84"/>
      <c r="B368" s="84"/>
      <c r="C368" s="864"/>
      <c r="D368" s="864"/>
      <c r="E368" s="864"/>
      <c r="F368" s="864"/>
      <c r="G368" s="864"/>
      <c r="H368" s="864"/>
      <c r="I368" s="864"/>
      <c r="J368" s="84"/>
      <c r="K368" s="84"/>
      <c r="L368" s="84"/>
      <c r="M368" s="84"/>
    </row>
    <row r="369" spans="1:13" ht="15" customHeight="1">
      <c r="A369" s="84"/>
      <c r="B369" s="84"/>
      <c r="C369" s="864"/>
      <c r="D369" s="864"/>
      <c r="E369" s="864"/>
      <c r="F369" s="864"/>
      <c r="G369" s="864"/>
      <c r="H369" s="864"/>
      <c r="I369" s="864"/>
      <c r="J369" s="84"/>
      <c r="K369" s="84"/>
      <c r="L369" s="84"/>
      <c r="M369" s="84"/>
    </row>
    <row r="370" spans="1:13" ht="15" customHeight="1">
      <c r="A370" s="84"/>
      <c r="B370" s="84"/>
      <c r="C370" s="864"/>
      <c r="D370" s="864"/>
      <c r="E370" s="864"/>
      <c r="F370" s="864"/>
      <c r="G370" s="864"/>
      <c r="H370" s="864"/>
      <c r="I370" s="864"/>
      <c r="J370" s="84"/>
      <c r="K370" s="84"/>
      <c r="L370" s="84"/>
      <c r="M370" s="84"/>
    </row>
    <row r="371" spans="1:13" ht="15" customHeight="1">
      <c r="A371" s="84"/>
      <c r="B371" s="84"/>
      <c r="C371" s="864"/>
      <c r="D371" s="864"/>
      <c r="E371" s="864"/>
      <c r="F371" s="864"/>
      <c r="G371" s="864"/>
      <c r="H371" s="864"/>
      <c r="I371" s="864"/>
      <c r="J371" s="84"/>
      <c r="K371" s="84"/>
      <c r="L371" s="84"/>
      <c r="M371" s="84"/>
    </row>
    <row r="372" spans="1:13" ht="15" customHeight="1">
      <c r="A372" s="84"/>
      <c r="B372" s="84"/>
      <c r="C372" s="864"/>
      <c r="D372" s="864"/>
      <c r="E372" s="864"/>
      <c r="F372" s="864"/>
      <c r="G372" s="864"/>
      <c r="H372" s="864"/>
      <c r="I372" s="864"/>
      <c r="J372" s="84"/>
      <c r="K372" s="84"/>
      <c r="L372" s="84"/>
      <c r="M372" s="84"/>
    </row>
    <row r="373" spans="1:13" ht="15" customHeight="1">
      <c r="A373" s="84"/>
      <c r="B373" s="84"/>
      <c r="C373" s="864"/>
      <c r="D373" s="864"/>
      <c r="E373" s="864"/>
      <c r="F373" s="864"/>
      <c r="G373" s="864"/>
      <c r="H373" s="864"/>
      <c r="I373" s="864"/>
      <c r="J373" s="84"/>
      <c r="K373" s="84"/>
      <c r="L373" s="84"/>
      <c r="M373" s="84"/>
    </row>
    <row r="374" spans="1:13" ht="15" customHeight="1">
      <c r="A374" s="84"/>
      <c r="B374" s="84"/>
      <c r="C374" s="864"/>
      <c r="D374" s="864"/>
      <c r="E374" s="864"/>
      <c r="F374" s="864"/>
      <c r="G374" s="864"/>
      <c r="H374" s="864"/>
      <c r="I374" s="864"/>
      <c r="J374" s="84"/>
      <c r="K374" s="84"/>
      <c r="L374" s="84"/>
      <c r="M374" s="84"/>
    </row>
    <row r="375" spans="1:13" ht="15" customHeight="1">
      <c r="A375" s="84"/>
      <c r="B375" s="84"/>
      <c r="C375" s="864"/>
      <c r="D375" s="864"/>
      <c r="E375" s="864"/>
      <c r="F375" s="864"/>
      <c r="G375" s="864"/>
      <c r="H375" s="864"/>
      <c r="I375" s="864"/>
      <c r="J375" s="84"/>
      <c r="K375" s="84"/>
      <c r="L375" s="84"/>
      <c r="M375" s="84"/>
    </row>
    <row r="376" spans="1:13" ht="15" customHeight="1">
      <c r="A376" s="84"/>
      <c r="B376" s="84"/>
      <c r="C376" s="864"/>
      <c r="D376" s="864"/>
      <c r="E376" s="864"/>
      <c r="F376" s="864"/>
      <c r="G376" s="864"/>
      <c r="H376" s="864"/>
      <c r="I376" s="864"/>
      <c r="J376" s="84"/>
      <c r="K376" s="84"/>
      <c r="L376" s="84"/>
      <c r="M376" s="84"/>
    </row>
    <row r="377" spans="1:13" ht="15" customHeight="1">
      <c r="A377" s="84"/>
      <c r="B377" s="84"/>
      <c r="C377" s="864"/>
      <c r="D377" s="864"/>
      <c r="E377" s="864"/>
      <c r="F377" s="864"/>
      <c r="G377" s="864"/>
      <c r="H377" s="864"/>
      <c r="I377" s="864"/>
      <c r="J377" s="84"/>
      <c r="K377" s="84"/>
      <c r="L377" s="84"/>
      <c r="M377" s="84"/>
    </row>
    <row r="378" spans="1:13" ht="15" customHeight="1">
      <c r="A378" s="84"/>
      <c r="B378" s="84"/>
      <c r="C378" s="864"/>
      <c r="D378" s="864"/>
      <c r="E378" s="864"/>
      <c r="F378" s="864"/>
      <c r="G378" s="864"/>
      <c r="H378" s="864"/>
      <c r="I378" s="864"/>
      <c r="J378" s="84"/>
      <c r="K378" s="84"/>
      <c r="L378" s="84"/>
      <c r="M378" s="84"/>
    </row>
    <row r="379" spans="1:13" ht="15" customHeight="1">
      <c r="A379" s="84"/>
      <c r="B379" s="84"/>
      <c r="C379" s="864"/>
      <c r="D379" s="864"/>
      <c r="E379" s="864"/>
      <c r="F379" s="864"/>
      <c r="G379" s="864"/>
      <c r="H379" s="864"/>
      <c r="I379" s="864"/>
      <c r="J379" s="84"/>
      <c r="K379" s="84"/>
      <c r="L379" s="84"/>
      <c r="M379" s="84"/>
    </row>
    <row r="380" spans="1:13" ht="15" customHeight="1">
      <c r="A380" s="84"/>
      <c r="B380" s="84"/>
      <c r="C380" s="864"/>
      <c r="D380" s="864"/>
      <c r="E380" s="864"/>
      <c r="F380" s="864"/>
      <c r="G380" s="864"/>
      <c r="H380" s="864"/>
      <c r="I380" s="864"/>
      <c r="J380" s="84"/>
      <c r="K380" s="84"/>
      <c r="L380" s="84"/>
      <c r="M380" s="84"/>
    </row>
    <row r="381" spans="1:13" ht="15" customHeight="1">
      <c r="A381" s="84"/>
      <c r="B381" s="84"/>
      <c r="C381" s="864"/>
      <c r="D381" s="864"/>
      <c r="E381" s="864"/>
      <c r="F381" s="864"/>
      <c r="G381" s="864"/>
      <c r="H381" s="864"/>
      <c r="I381" s="864"/>
      <c r="J381" s="84"/>
      <c r="K381" s="84"/>
      <c r="L381" s="84"/>
      <c r="M381" s="84"/>
    </row>
    <row r="382" spans="1:13" ht="15" customHeight="1">
      <c r="A382" s="84"/>
      <c r="B382" s="84"/>
      <c r="C382" s="864"/>
      <c r="D382" s="864"/>
      <c r="E382" s="864"/>
      <c r="F382" s="864"/>
      <c r="G382" s="864"/>
      <c r="H382" s="864"/>
      <c r="I382" s="864"/>
      <c r="J382" s="84"/>
      <c r="K382" s="84"/>
      <c r="L382" s="84"/>
      <c r="M382" s="84"/>
    </row>
    <row r="383" spans="1:13" ht="15" customHeight="1">
      <c r="A383" s="84"/>
      <c r="B383" s="84"/>
      <c r="C383" s="864"/>
      <c r="D383" s="864"/>
      <c r="E383" s="864"/>
      <c r="F383" s="864"/>
      <c r="G383" s="864"/>
      <c r="H383" s="864"/>
      <c r="I383" s="864"/>
      <c r="J383" s="84"/>
      <c r="K383" s="84"/>
      <c r="L383" s="84"/>
      <c r="M383" s="84"/>
    </row>
    <row r="384" spans="1:13" ht="15" customHeight="1">
      <c r="A384" s="84"/>
      <c r="B384" s="84"/>
      <c r="C384" s="864"/>
      <c r="D384" s="864"/>
      <c r="E384" s="864"/>
      <c r="F384" s="864"/>
      <c r="G384" s="864"/>
      <c r="H384" s="864"/>
      <c r="I384" s="864"/>
      <c r="J384" s="84"/>
      <c r="K384" s="84"/>
      <c r="L384" s="84"/>
      <c r="M384" s="84"/>
    </row>
    <row r="385" spans="1:13" ht="15" customHeight="1">
      <c r="A385" s="84"/>
      <c r="B385" s="84"/>
      <c r="C385" s="864"/>
      <c r="D385" s="864"/>
      <c r="E385" s="864"/>
      <c r="F385" s="864"/>
      <c r="G385" s="864"/>
      <c r="H385" s="864"/>
      <c r="I385" s="864"/>
      <c r="J385" s="84"/>
      <c r="K385" s="84"/>
      <c r="L385" s="84"/>
      <c r="M385" s="84"/>
    </row>
    <row r="386" spans="1:13" ht="15" customHeight="1">
      <c r="A386" s="84"/>
      <c r="B386" s="84"/>
      <c r="C386" s="864"/>
      <c r="D386" s="864"/>
      <c r="E386" s="864"/>
      <c r="F386" s="864"/>
      <c r="G386" s="864"/>
      <c r="H386" s="864"/>
      <c r="I386" s="864"/>
      <c r="J386" s="84"/>
      <c r="K386" s="84"/>
      <c r="L386" s="84"/>
      <c r="M386" s="84"/>
    </row>
    <row r="387" spans="1:13" ht="15" customHeight="1">
      <c r="A387" s="84"/>
      <c r="B387" s="84"/>
      <c r="C387" s="864"/>
      <c r="D387" s="864"/>
      <c r="E387" s="864"/>
      <c r="F387" s="864"/>
      <c r="G387" s="864"/>
      <c r="H387" s="864"/>
      <c r="I387" s="864"/>
      <c r="J387" s="84"/>
      <c r="K387" s="84"/>
      <c r="L387" s="84"/>
      <c r="M387" s="84"/>
    </row>
    <row r="388" spans="1:13" ht="15" customHeight="1">
      <c r="A388" s="84"/>
      <c r="B388" s="84"/>
      <c r="C388" s="864"/>
      <c r="D388" s="864"/>
      <c r="E388" s="864"/>
      <c r="F388" s="864"/>
      <c r="G388" s="864"/>
      <c r="H388" s="864"/>
      <c r="I388" s="864"/>
      <c r="J388" s="84"/>
      <c r="K388" s="84"/>
      <c r="L388" s="84"/>
      <c r="M388" s="84"/>
    </row>
    <row r="389" spans="1:13" ht="15" customHeight="1">
      <c r="A389" s="84"/>
      <c r="B389" s="84"/>
      <c r="C389" s="864"/>
      <c r="D389" s="864"/>
      <c r="E389" s="864"/>
      <c r="F389" s="864"/>
      <c r="G389" s="864"/>
      <c r="H389" s="864"/>
      <c r="I389" s="864"/>
      <c r="J389" s="84"/>
      <c r="K389" s="84"/>
      <c r="L389" s="84"/>
      <c r="M389" s="84"/>
    </row>
    <row r="390" spans="1:13" ht="15" customHeight="1">
      <c r="A390" s="84"/>
      <c r="B390" s="84"/>
      <c r="C390" s="864"/>
      <c r="D390" s="864"/>
      <c r="E390" s="864"/>
      <c r="F390" s="864"/>
      <c r="G390" s="864"/>
      <c r="H390" s="864"/>
      <c r="I390" s="864"/>
      <c r="J390" s="84"/>
      <c r="K390" s="84"/>
      <c r="L390" s="84"/>
      <c r="M390" s="84"/>
    </row>
    <row r="391" spans="1:13" ht="15" customHeight="1">
      <c r="A391" s="84"/>
      <c r="B391" s="84"/>
      <c r="C391" s="864"/>
      <c r="D391" s="864"/>
      <c r="E391" s="864"/>
      <c r="F391" s="864"/>
      <c r="G391" s="864"/>
      <c r="H391" s="864"/>
      <c r="I391" s="864"/>
      <c r="J391" s="84"/>
      <c r="K391" s="84"/>
      <c r="L391" s="84"/>
      <c r="M391" s="84"/>
    </row>
    <row r="392" spans="1:13" ht="15" customHeight="1">
      <c r="A392" s="84"/>
      <c r="B392" s="84"/>
      <c r="C392" s="864"/>
      <c r="D392" s="864"/>
      <c r="E392" s="864"/>
      <c r="F392" s="864"/>
      <c r="G392" s="864"/>
      <c r="H392" s="864"/>
      <c r="I392" s="864"/>
      <c r="J392" s="84"/>
      <c r="K392" s="84"/>
      <c r="L392" s="84"/>
      <c r="M392" s="84"/>
    </row>
    <row r="393" spans="1:13" ht="15" customHeight="1">
      <c r="A393" s="84"/>
      <c r="B393" s="84"/>
      <c r="C393" s="864"/>
      <c r="D393" s="864"/>
      <c r="E393" s="864"/>
      <c r="F393" s="864"/>
      <c r="G393" s="864"/>
      <c r="H393" s="864"/>
      <c r="I393" s="864"/>
      <c r="J393" s="84"/>
      <c r="K393" s="84"/>
      <c r="L393" s="84"/>
      <c r="M393" s="84"/>
    </row>
    <row r="394" spans="1:13" ht="15" customHeight="1">
      <c r="A394" s="84"/>
      <c r="B394" s="84"/>
      <c r="C394" s="864"/>
      <c r="D394" s="864"/>
      <c r="E394" s="864"/>
      <c r="F394" s="864"/>
      <c r="G394" s="864"/>
      <c r="H394" s="864"/>
      <c r="I394" s="864"/>
      <c r="J394" s="84"/>
      <c r="K394" s="84"/>
      <c r="L394" s="84"/>
      <c r="M394" s="84"/>
    </row>
    <row r="395" spans="1:13" ht="15" customHeight="1">
      <c r="A395" s="84"/>
      <c r="B395" s="84"/>
      <c r="C395" s="864"/>
      <c r="D395" s="864"/>
      <c r="E395" s="864"/>
      <c r="F395" s="864"/>
      <c r="G395" s="864"/>
      <c r="H395" s="864"/>
      <c r="I395" s="864"/>
      <c r="J395" s="84"/>
      <c r="K395" s="84"/>
      <c r="L395" s="84"/>
      <c r="M395" s="84"/>
    </row>
    <row r="396" spans="1:13" ht="15" customHeight="1">
      <c r="A396" s="84"/>
      <c r="B396" s="84"/>
      <c r="C396" s="864"/>
      <c r="D396" s="864"/>
      <c r="E396" s="864"/>
      <c r="F396" s="864"/>
      <c r="G396" s="864"/>
      <c r="H396" s="864"/>
      <c r="I396" s="864"/>
      <c r="J396" s="84"/>
      <c r="K396" s="84"/>
      <c r="L396" s="84"/>
      <c r="M396" s="84"/>
    </row>
    <row r="397" spans="1:13" ht="15" customHeight="1">
      <c r="A397" s="84"/>
      <c r="B397" s="84"/>
      <c r="C397" s="864"/>
      <c r="D397" s="864"/>
      <c r="E397" s="864"/>
      <c r="F397" s="864"/>
      <c r="G397" s="864"/>
      <c r="H397" s="864"/>
      <c r="I397" s="864"/>
      <c r="J397" s="84"/>
      <c r="K397" s="84"/>
      <c r="L397" s="84"/>
      <c r="M397" s="84"/>
    </row>
    <row r="398" spans="1:13" ht="15" customHeight="1">
      <c r="A398" s="84"/>
      <c r="B398" s="84"/>
      <c r="C398" s="864"/>
      <c r="D398" s="864"/>
      <c r="E398" s="864"/>
      <c r="F398" s="864"/>
      <c r="G398" s="864"/>
      <c r="H398" s="864"/>
      <c r="I398" s="864"/>
      <c r="J398" s="84"/>
      <c r="K398" s="84"/>
      <c r="L398" s="84"/>
      <c r="M398" s="84"/>
    </row>
    <row r="399" spans="1:13" ht="15" customHeight="1">
      <c r="A399" s="84"/>
      <c r="B399" s="84"/>
      <c r="C399" s="864"/>
      <c r="D399" s="864"/>
      <c r="E399" s="864"/>
      <c r="F399" s="864"/>
      <c r="G399" s="864"/>
      <c r="H399" s="864"/>
      <c r="I399" s="864"/>
      <c r="J399" s="84"/>
      <c r="K399" s="84"/>
      <c r="L399" s="84"/>
      <c r="M399" s="84"/>
    </row>
    <row r="400" spans="1:13" ht="15" customHeight="1">
      <c r="A400" s="84"/>
      <c r="B400" s="84"/>
      <c r="C400" s="864"/>
      <c r="D400" s="864"/>
      <c r="E400" s="864"/>
      <c r="F400" s="864"/>
      <c r="G400" s="864"/>
      <c r="H400" s="864"/>
      <c r="I400" s="864"/>
      <c r="J400" s="84"/>
      <c r="K400" s="84"/>
      <c r="L400" s="84"/>
      <c r="M400" s="84"/>
    </row>
    <row r="401" spans="1:13" ht="15" customHeight="1">
      <c r="A401" s="84"/>
      <c r="B401" s="84"/>
      <c r="C401" s="864"/>
      <c r="D401" s="864"/>
      <c r="E401" s="864"/>
      <c r="F401" s="864"/>
      <c r="G401" s="864"/>
      <c r="H401" s="864"/>
      <c r="I401" s="864"/>
      <c r="J401" s="84"/>
      <c r="K401" s="84"/>
      <c r="L401" s="84"/>
      <c r="M401" s="84"/>
    </row>
    <row r="402" spans="1:13" ht="15" customHeight="1">
      <c r="A402" s="84"/>
      <c r="B402" s="84"/>
      <c r="C402" s="864"/>
      <c r="D402" s="864"/>
      <c r="E402" s="864"/>
      <c r="F402" s="864"/>
      <c r="G402" s="864"/>
      <c r="H402" s="864"/>
      <c r="I402" s="864"/>
      <c r="J402" s="84"/>
      <c r="K402" s="84"/>
      <c r="L402" s="84"/>
      <c r="M402" s="84"/>
    </row>
    <row r="403" spans="1:13" ht="15" customHeight="1">
      <c r="A403" s="84"/>
      <c r="B403" s="84"/>
      <c r="C403" s="864"/>
      <c r="D403" s="864"/>
      <c r="E403" s="864"/>
      <c r="F403" s="864"/>
      <c r="G403" s="864"/>
      <c r="H403" s="864"/>
      <c r="I403" s="864"/>
      <c r="J403" s="84"/>
      <c r="K403" s="84"/>
      <c r="L403" s="84"/>
      <c r="M403" s="84"/>
    </row>
    <row r="404" spans="1:13" ht="15" customHeight="1">
      <c r="A404" s="84"/>
      <c r="B404" s="84"/>
      <c r="C404" s="864"/>
      <c r="D404" s="864"/>
      <c r="E404" s="864"/>
      <c r="F404" s="864"/>
      <c r="G404" s="864"/>
      <c r="H404" s="864"/>
      <c r="I404" s="864"/>
      <c r="J404" s="84"/>
      <c r="K404" s="84"/>
      <c r="L404" s="84"/>
      <c r="M404" s="84"/>
    </row>
    <row r="405" spans="1:13" ht="15" customHeight="1">
      <c r="A405" s="84"/>
      <c r="B405" s="84"/>
      <c r="C405" s="864"/>
      <c r="D405" s="864"/>
      <c r="E405" s="864"/>
      <c r="F405" s="864"/>
      <c r="G405" s="864"/>
      <c r="H405" s="864"/>
      <c r="I405" s="864"/>
      <c r="J405" s="84"/>
      <c r="K405" s="84"/>
      <c r="L405" s="84"/>
      <c r="M405" s="84"/>
    </row>
    <row r="406" spans="1:13" ht="15" customHeight="1">
      <c r="A406" s="84"/>
      <c r="B406" s="84"/>
      <c r="C406" s="864"/>
      <c r="D406" s="864"/>
      <c r="E406" s="864"/>
      <c r="F406" s="864"/>
      <c r="G406" s="864"/>
      <c r="H406" s="864"/>
      <c r="I406" s="864"/>
      <c r="J406" s="84"/>
      <c r="K406" s="84"/>
      <c r="L406" s="84"/>
      <c r="M406" s="84"/>
    </row>
    <row r="407" spans="1:13" ht="15" customHeight="1">
      <c r="A407" s="84"/>
      <c r="B407" s="84"/>
      <c r="C407" s="864"/>
      <c r="D407" s="864"/>
      <c r="E407" s="864"/>
      <c r="F407" s="864"/>
      <c r="G407" s="864"/>
      <c r="H407" s="864"/>
      <c r="I407" s="864"/>
      <c r="J407" s="84"/>
      <c r="K407" s="84"/>
      <c r="L407" s="84"/>
      <c r="M407" s="84"/>
    </row>
    <row r="408" spans="1:13" ht="15" customHeight="1">
      <c r="A408" s="84"/>
      <c r="B408" s="84"/>
      <c r="C408" s="864"/>
      <c r="D408" s="864"/>
      <c r="E408" s="864"/>
      <c r="F408" s="864"/>
      <c r="G408" s="864"/>
      <c r="H408" s="864"/>
      <c r="I408" s="864"/>
      <c r="J408" s="84"/>
      <c r="K408" s="84"/>
      <c r="L408" s="84"/>
      <c r="M408" s="84"/>
    </row>
    <row r="409" spans="1:13" ht="15" customHeight="1">
      <c r="A409" s="84"/>
      <c r="B409" s="84"/>
      <c r="C409" s="864"/>
      <c r="D409" s="864"/>
      <c r="E409" s="864"/>
      <c r="F409" s="864"/>
      <c r="G409" s="864"/>
      <c r="H409" s="864"/>
      <c r="I409" s="864"/>
      <c r="J409" s="84"/>
      <c r="K409" s="84"/>
      <c r="L409" s="84"/>
      <c r="M409" s="84"/>
    </row>
    <row r="410" spans="1:13" ht="15" customHeight="1">
      <c r="A410" s="84"/>
      <c r="B410" s="84"/>
      <c r="C410" s="864"/>
      <c r="D410" s="864"/>
      <c r="E410" s="864"/>
      <c r="F410" s="864"/>
      <c r="G410" s="864"/>
      <c r="H410" s="864"/>
      <c r="I410" s="864"/>
      <c r="J410" s="84"/>
      <c r="K410" s="84"/>
      <c r="L410" s="84"/>
      <c r="M410" s="84"/>
    </row>
    <row r="411" spans="1:13" ht="15" customHeight="1">
      <c r="A411" s="84"/>
      <c r="B411" s="84"/>
      <c r="C411" s="864"/>
      <c r="D411" s="864"/>
      <c r="E411" s="864"/>
      <c r="F411" s="864"/>
      <c r="G411" s="864"/>
      <c r="H411" s="864"/>
      <c r="I411" s="864"/>
      <c r="J411" s="84"/>
      <c r="K411" s="84"/>
      <c r="L411" s="84"/>
      <c r="M411" s="84"/>
    </row>
    <row r="412" spans="1:13" ht="15" customHeight="1">
      <c r="A412" s="84"/>
      <c r="B412" s="84"/>
      <c r="C412" s="864"/>
      <c r="D412" s="864"/>
      <c r="E412" s="864"/>
      <c r="F412" s="864"/>
      <c r="G412" s="864"/>
      <c r="H412" s="864"/>
      <c r="I412" s="864"/>
      <c r="J412" s="84"/>
      <c r="K412" s="84"/>
      <c r="L412" s="84"/>
      <c r="M412" s="84"/>
    </row>
    <row r="413" spans="1:13" ht="15" customHeight="1">
      <c r="A413" s="84"/>
      <c r="B413" s="84"/>
      <c r="C413" s="864"/>
      <c r="D413" s="864"/>
      <c r="E413" s="864"/>
      <c r="F413" s="864"/>
      <c r="G413" s="864"/>
      <c r="H413" s="864"/>
      <c r="I413" s="864"/>
      <c r="J413" s="84"/>
      <c r="K413" s="84"/>
      <c r="L413" s="84"/>
      <c r="M413" s="84"/>
    </row>
    <row r="414" spans="1:13" ht="15" customHeight="1">
      <c r="A414" s="84"/>
      <c r="B414" s="84"/>
      <c r="C414" s="864"/>
      <c r="D414" s="864"/>
      <c r="E414" s="864"/>
      <c r="F414" s="864"/>
      <c r="G414" s="864"/>
      <c r="H414" s="864"/>
      <c r="I414" s="864"/>
      <c r="J414" s="84"/>
      <c r="K414" s="84"/>
      <c r="L414" s="84"/>
      <c r="M414" s="84"/>
    </row>
    <row r="415" spans="1:13" ht="15" customHeight="1">
      <c r="A415" s="84"/>
      <c r="B415" s="84"/>
      <c r="C415" s="864"/>
      <c r="D415" s="864"/>
      <c r="E415" s="864"/>
      <c r="F415" s="864"/>
      <c r="G415" s="864"/>
      <c r="H415" s="864"/>
      <c r="I415" s="864"/>
      <c r="J415" s="84"/>
      <c r="K415" s="84"/>
      <c r="L415" s="84"/>
      <c r="M415" s="84"/>
    </row>
    <row r="416" spans="1:13" ht="15" customHeight="1">
      <c r="A416" s="84"/>
      <c r="B416" s="84"/>
      <c r="C416" s="864"/>
      <c r="D416" s="864"/>
      <c r="E416" s="864"/>
      <c r="F416" s="864"/>
      <c r="G416" s="864"/>
      <c r="H416" s="864"/>
      <c r="I416" s="864"/>
      <c r="J416" s="84"/>
      <c r="K416" s="84"/>
      <c r="L416" s="84"/>
      <c r="M416" s="84"/>
    </row>
    <row r="417" spans="1:13" ht="15" customHeight="1">
      <c r="A417" s="84"/>
      <c r="B417" s="84"/>
      <c r="C417" s="864"/>
      <c r="D417" s="864"/>
      <c r="E417" s="864"/>
      <c r="F417" s="864"/>
      <c r="G417" s="864"/>
      <c r="H417" s="864"/>
      <c r="I417" s="864"/>
      <c r="J417" s="84"/>
      <c r="K417" s="84"/>
      <c r="L417" s="84"/>
      <c r="M417" s="84"/>
    </row>
    <row r="418" spans="1:13" ht="15" customHeight="1">
      <c r="A418" s="84"/>
      <c r="B418" s="84"/>
      <c r="C418" s="864"/>
      <c r="D418" s="864"/>
      <c r="E418" s="864"/>
      <c r="F418" s="864"/>
      <c r="G418" s="864"/>
      <c r="H418" s="864"/>
      <c r="I418" s="864"/>
      <c r="J418" s="84"/>
      <c r="K418" s="84"/>
      <c r="L418" s="84"/>
      <c r="M418" s="84"/>
    </row>
    <row r="419" spans="1:13" ht="15" customHeight="1">
      <c r="A419" s="84"/>
      <c r="B419" s="84"/>
      <c r="C419" s="864"/>
      <c r="D419" s="864"/>
      <c r="E419" s="864"/>
      <c r="F419" s="864"/>
      <c r="G419" s="864"/>
      <c r="H419" s="864"/>
      <c r="I419" s="864"/>
      <c r="J419" s="84"/>
      <c r="K419" s="84"/>
      <c r="L419" s="84"/>
      <c r="M419" s="84"/>
    </row>
    <row r="420" spans="1:13" ht="15" customHeight="1">
      <c r="A420" s="84"/>
      <c r="B420" s="84"/>
      <c r="C420" s="864"/>
      <c r="D420" s="864"/>
      <c r="E420" s="864"/>
      <c r="F420" s="864"/>
      <c r="G420" s="864"/>
      <c r="H420" s="864"/>
      <c r="I420" s="864"/>
      <c r="J420" s="84"/>
      <c r="K420" s="84"/>
      <c r="L420" s="84"/>
      <c r="M420" s="84"/>
    </row>
    <row r="421" spans="1:13" ht="15" customHeight="1">
      <c r="A421" s="84"/>
      <c r="B421" s="84"/>
      <c r="C421" s="864"/>
      <c r="D421" s="864"/>
      <c r="E421" s="864"/>
      <c r="F421" s="864"/>
      <c r="G421" s="864"/>
      <c r="H421" s="864"/>
      <c r="I421" s="864"/>
      <c r="J421" s="84"/>
      <c r="K421" s="84"/>
      <c r="L421" s="84"/>
      <c r="M421" s="84"/>
    </row>
    <row r="422" spans="1:13" ht="15" customHeight="1">
      <c r="A422" s="84"/>
      <c r="B422" s="84"/>
      <c r="C422" s="864"/>
      <c r="D422" s="864"/>
      <c r="E422" s="864"/>
      <c r="F422" s="864"/>
      <c r="G422" s="864"/>
      <c r="H422" s="864"/>
      <c r="I422" s="864"/>
      <c r="J422" s="84"/>
      <c r="K422" s="84"/>
      <c r="L422" s="84"/>
      <c r="M422" s="84"/>
    </row>
    <row r="423" spans="1:13" ht="15" customHeight="1">
      <c r="A423" s="84"/>
      <c r="B423" s="84"/>
      <c r="C423" s="864"/>
      <c r="D423" s="864"/>
      <c r="E423" s="864"/>
      <c r="F423" s="864"/>
      <c r="G423" s="864"/>
      <c r="H423" s="864"/>
      <c r="I423" s="864"/>
      <c r="J423" s="84"/>
      <c r="K423" s="84"/>
      <c r="L423" s="84"/>
      <c r="M423" s="84"/>
    </row>
    <row r="424" spans="1:13" ht="15" customHeight="1">
      <c r="A424" s="84"/>
      <c r="B424" s="84"/>
      <c r="C424" s="864"/>
      <c r="D424" s="864"/>
      <c r="E424" s="864"/>
      <c r="F424" s="864"/>
      <c r="G424" s="864"/>
      <c r="H424" s="864"/>
      <c r="I424" s="864"/>
      <c r="J424" s="84"/>
      <c r="K424" s="84"/>
      <c r="L424" s="84"/>
      <c r="M424" s="84"/>
    </row>
    <row r="425" spans="1:13" ht="15" customHeight="1">
      <c r="A425" s="84"/>
      <c r="B425" s="84"/>
      <c r="C425" s="864"/>
      <c r="D425" s="864"/>
      <c r="E425" s="864"/>
      <c r="F425" s="864"/>
      <c r="G425" s="864"/>
      <c r="H425" s="864"/>
      <c r="I425" s="864"/>
      <c r="J425" s="84"/>
      <c r="K425" s="84"/>
      <c r="L425" s="84"/>
      <c r="M425" s="84"/>
    </row>
    <row r="426" spans="1:13" ht="15" customHeight="1">
      <c r="A426" s="84"/>
      <c r="B426" s="84"/>
      <c r="C426" s="864"/>
      <c r="D426" s="864"/>
      <c r="E426" s="864"/>
      <c r="F426" s="864"/>
      <c r="G426" s="864"/>
      <c r="H426" s="864"/>
      <c r="I426" s="864"/>
      <c r="J426" s="84"/>
      <c r="K426" s="84"/>
      <c r="L426" s="84"/>
      <c r="M426" s="84"/>
    </row>
    <row r="427" spans="1:13" ht="15" customHeight="1">
      <c r="A427" s="84"/>
      <c r="B427" s="84"/>
      <c r="C427" s="864"/>
      <c r="D427" s="864"/>
      <c r="E427" s="864"/>
      <c r="F427" s="864"/>
      <c r="G427" s="864"/>
      <c r="H427" s="864"/>
      <c r="I427" s="864"/>
      <c r="J427" s="84"/>
      <c r="K427" s="84"/>
      <c r="L427" s="84"/>
      <c r="M427" s="84"/>
    </row>
    <row r="428" spans="1:13" ht="15" customHeight="1">
      <c r="A428" s="84"/>
      <c r="B428" s="84"/>
      <c r="C428" s="864"/>
      <c r="D428" s="864"/>
      <c r="E428" s="864"/>
      <c r="F428" s="864"/>
      <c r="G428" s="864"/>
      <c r="H428" s="864"/>
      <c r="I428" s="864"/>
      <c r="J428" s="84"/>
      <c r="K428" s="84"/>
      <c r="L428" s="84"/>
      <c r="M428" s="84"/>
    </row>
    <row r="429" spans="1:13" ht="15" customHeight="1">
      <c r="A429" s="84"/>
      <c r="B429" s="84"/>
      <c r="C429" s="864"/>
      <c r="D429" s="864"/>
      <c r="E429" s="864"/>
      <c r="F429" s="864"/>
      <c r="G429" s="864"/>
      <c r="H429" s="864"/>
      <c r="I429" s="864"/>
      <c r="J429" s="84"/>
      <c r="K429" s="84"/>
      <c r="L429" s="84"/>
      <c r="M429" s="84"/>
    </row>
    <row r="430" spans="1:13" ht="15" customHeight="1">
      <c r="A430" s="84"/>
      <c r="B430" s="84"/>
      <c r="C430" s="864"/>
      <c r="D430" s="864"/>
      <c r="E430" s="864"/>
      <c r="F430" s="864"/>
      <c r="G430" s="864"/>
      <c r="H430" s="864"/>
      <c r="I430" s="864"/>
      <c r="J430" s="84"/>
      <c r="K430" s="84"/>
      <c r="L430" s="84"/>
      <c r="M430" s="84"/>
    </row>
    <row r="431" spans="1:13" ht="15" customHeight="1">
      <c r="A431" s="84"/>
      <c r="B431" s="84"/>
      <c r="C431" s="864"/>
      <c r="D431" s="864"/>
      <c r="E431" s="864"/>
      <c r="F431" s="864"/>
      <c r="G431" s="864"/>
      <c r="H431" s="864"/>
      <c r="I431" s="864"/>
      <c r="J431" s="84"/>
      <c r="K431" s="84"/>
      <c r="L431" s="84"/>
      <c r="M431" s="84"/>
    </row>
    <row r="432" spans="1:13" ht="15" customHeight="1">
      <c r="A432" s="84"/>
      <c r="B432" s="84"/>
      <c r="C432" s="864"/>
      <c r="D432" s="864"/>
      <c r="E432" s="864"/>
      <c r="F432" s="864"/>
      <c r="G432" s="864"/>
      <c r="H432" s="864"/>
      <c r="I432" s="864"/>
      <c r="J432" s="84"/>
      <c r="K432" s="84"/>
      <c r="L432" s="84"/>
      <c r="M432" s="84"/>
    </row>
    <row r="433" spans="1:13" ht="15" customHeight="1">
      <c r="A433" s="84"/>
      <c r="B433" s="84"/>
      <c r="C433" s="864"/>
      <c r="D433" s="864"/>
      <c r="E433" s="864"/>
      <c r="F433" s="864"/>
      <c r="G433" s="864"/>
      <c r="H433" s="864"/>
      <c r="I433" s="864"/>
      <c r="J433" s="84"/>
      <c r="K433" s="84"/>
      <c r="L433" s="84"/>
      <c r="M433" s="84"/>
    </row>
    <row r="434" spans="1:13" ht="15" customHeight="1">
      <c r="A434" s="84"/>
      <c r="B434" s="84"/>
      <c r="C434" s="864"/>
      <c r="D434" s="864"/>
      <c r="E434" s="864"/>
      <c r="F434" s="864"/>
      <c r="G434" s="864"/>
      <c r="H434" s="864"/>
      <c r="I434" s="864"/>
      <c r="J434" s="84"/>
      <c r="K434" s="84"/>
      <c r="L434" s="84"/>
      <c r="M434" s="84"/>
    </row>
    <row r="435" spans="1:13" ht="15" customHeight="1">
      <c r="A435" s="84"/>
      <c r="B435" s="84"/>
      <c r="C435" s="864"/>
      <c r="D435" s="864"/>
      <c r="E435" s="864"/>
      <c r="F435" s="864"/>
      <c r="G435" s="864"/>
      <c r="H435" s="864"/>
      <c r="I435" s="864"/>
      <c r="J435" s="84"/>
      <c r="K435" s="84"/>
      <c r="L435" s="84"/>
      <c r="M435" s="84"/>
    </row>
    <row r="436" spans="1:13" ht="15" customHeight="1">
      <c r="A436" s="84"/>
      <c r="B436" s="84"/>
      <c r="C436" s="864"/>
      <c r="D436" s="864"/>
      <c r="E436" s="864"/>
      <c r="F436" s="864"/>
      <c r="G436" s="864"/>
      <c r="H436" s="864"/>
      <c r="I436" s="864"/>
      <c r="J436" s="84"/>
      <c r="K436" s="84"/>
      <c r="L436" s="84"/>
      <c r="M436" s="84"/>
    </row>
    <row r="437" spans="1:13" ht="15" customHeight="1">
      <c r="A437" s="84"/>
      <c r="B437" s="84"/>
      <c r="C437" s="864"/>
      <c r="D437" s="864"/>
      <c r="E437" s="864"/>
      <c r="F437" s="864"/>
      <c r="G437" s="864"/>
      <c r="H437" s="864"/>
      <c r="I437" s="864"/>
      <c r="J437" s="84"/>
      <c r="K437" s="84"/>
      <c r="L437" s="84"/>
      <c r="M437" s="84"/>
    </row>
    <row r="438" spans="1:13" ht="15" customHeight="1">
      <c r="A438" s="84"/>
      <c r="B438" s="84"/>
      <c r="C438" s="864"/>
      <c r="D438" s="864"/>
      <c r="E438" s="864"/>
      <c r="F438" s="864"/>
      <c r="G438" s="864"/>
      <c r="H438" s="864"/>
      <c r="I438" s="864"/>
      <c r="J438" s="84"/>
      <c r="K438" s="84"/>
      <c r="L438" s="84"/>
      <c r="M438" s="84"/>
    </row>
    <row r="439" spans="1:13" ht="15" customHeight="1">
      <c r="A439" s="84"/>
      <c r="B439" s="84"/>
      <c r="C439" s="864"/>
      <c r="D439" s="864"/>
      <c r="E439" s="864"/>
      <c r="F439" s="864"/>
      <c r="G439" s="864"/>
      <c r="H439" s="864"/>
      <c r="I439" s="864"/>
      <c r="J439" s="84"/>
      <c r="K439" s="84"/>
      <c r="L439" s="84"/>
      <c r="M439" s="84"/>
    </row>
    <row r="440" spans="1:13" ht="15" customHeight="1">
      <c r="A440" s="84"/>
      <c r="B440" s="84"/>
      <c r="C440" s="864"/>
      <c r="D440" s="864"/>
      <c r="E440" s="864"/>
      <c r="F440" s="864"/>
      <c r="G440" s="864"/>
      <c r="H440" s="864"/>
      <c r="I440" s="864"/>
      <c r="J440" s="84"/>
      <c r="K440" s="84"/>
      <c r="L440" s="84"/>
      <c r="M440" s="84"/>
    </row>
    <row r="441" spans="1:13" ht="15" customHeight="1">
      <c r="A441" s="84"/>
      <c r="B441" s="84"/>
      <c r="C441" s="864"/>
      <c r="D441" s="864"/>
      <c r="E441" s="864"/>
      <c r="F441" s="864"/>
      <c r="G441" s="864"/>
      <c r="H441" s="864"/>
      <c r="I441" s="864"/>
      <c r="J441" s="84"/>
      <c r="K441" s="84"/>
      <c r="L441" s="84"/>
      <c r="M441" s="84"/>
    </row>
    <row r="442" spans="1:13" ht="15" customHeight="1">
      <c r="A442" s="84"/>
      <c r="B442" s="84"/>
      <c r="C442" s="864"/>
      <c r="D442" s="864"/>
      <c r="E442" s="864"/>
      <c r="F442" s="864"/>
      <c r="G442" s="864"/>
      <c r="H442" s="864"/>
      <c r="I442" s="864"/>
      <c r="J442" s="84"/>
      <c r="K442" s="84"/>
      <c r="L442" s="84"/>
      <c r="M442" s="84"/>
    </row>
    <row r="443" spans="1:13" ht="15" customHeight="1">
      <c r="A443" s="84"/>
      <c r="B443" s="84"/>
      <c r="C443" s="864"/>
      <c r="D443" s="864"/>
      <c r="E443" s="864"/>
      <c r="F443" s="864"/>
      <c r="G443" s="864"/>
      <c r="H443" s="864"/>
      <c r="I443" s="864"/>
      <c r="J443" s="84"/>
      <c r="K443" s="84"/>
      <c r="L443" s="84"/>
      <c r="M443" s="84"/>
    </row>
    <row r="444" spans="1:13" ht="15" customHeight="1">
      <c r="A444" s="84"/>
      <c r="B444" s="84"/>
      <c r="C444" s="864"/>
      <c r="D444" s="864"/>
      <c r="E444" s="864"/>
      <c r="F444" s="864"/>
      <c r="G444" s="864"/>
      <c r="H444" s="864"/>
      <c r="I444" s="864"/>
      <c r="J444" s="84"/>
      <c r="K444" s="84"/>
      <c r="L444" s="84"/>
      <c r="M444" s="84"/>
    </row>
    <row r="445" spans="1:13" ht="15" customHeight="1">
      <c r="A445" s="84"/>
      <c r="B445" s="84"/>
      <c r="C445" s="864"/>
      <c r="D445" s="864"/>
      <c r="E445" s="864"/>
      <c r="F445" s="864"/>
      <c r="G445" s="864"/>
      <c r="H445" s="864"/>
      <c r="I445" s="864"/>
      <c r="J445" s="84"/>
      <c r="K445" s="84"/>
      <c r="L445" s="84"/>
      <c r="M445" s="84"/>
    </row>
    <row r="446" spans="1:13" ht="15" customHeight="1">
      <c r="A446" s="84"/>
      <c r="B446" s="84"/>
      <c r="C446" s="864"/>
      <c r="D446" s="864"/>
      <c r="E446" s="864"/>
      <c r="F446" s="864"/>
      <c r="G446" s="864"/>
      <c r="H446" s="864"/>
      <c r="I446" s="864"/>
      <c r="J446" s="84"/>
      <c r="K446" s="84"/>
      <c r="L446" s="84"/>
      <c r="M446" s="84"/>
    </row>
    <row r="447" spans="1:13" ht="15" customHeight="1">
      <c r="A447" s="84"/>
      <c r="B447" s="84"/>
      <c r="C447" s="864"/>
      <c r="D447" s="864"/>
      <c r="E447" s="864"/>
      <c r="F447" s="864"/>
      <c r="G447" s="864"/>
      <c r="H447" s="864"/>
      <c r="I447" s="864"/>
      <c r="J447" s="84"/>
      <c r="K447" s="84"/>
      <c r="L447" s="84"/>
      <c r="M447" s="84"/>
    </row>
    <row r="448" spans="1:13" ht="15" customHeight="1">
      <c r="A448" s="84"/>
      <c r="B448" s="84"/>
      <c r="C448" s="864"/>
      <c r="D448" s="864"/>
      <c r="E448" s="864"/>
      <c r="F448" s="864"/>
      <c r="G448" s="864"/>
      <c r="H448" s="864"/>
      <c r="I448" s="864"/>
      <c r="J448" s="84"/>
      <c r="K448" s="84"/>
      <c r="L448" s="84"/>
      <c r="M448" s="84"/>
    </row>
    <row r="449" spans="1:13" ht="15" customHeight="1">
      <c r="A449" s="84"/>
      <c r="B449" s="84"/>
      <c r="C449" s="864"/>
      <c r="D449" s="864"/>
      <c r="E449" s="864"/>
      <c r="F449" s="864"/>
      <c r="G449" s="864"/>
      <c r="H449" s="864"/>
      <c r="I449" s="864"/>
      <c r="J449" s="84"/>
      <c r="K449" s="84"/>
      <c r="L449" s="84"/>
      <c r="M449" s="84"/>
    </row>
    <row r="450" spans="1:13" ht="15" customHeight="1">
      <c r="A450" s="84"/>
      <c r="B450" s="84"/>
      <c r="C450" s="864"/>
      <c r="D450" s="864"/>
      <c r="E450" s="864"/>
      <c r="F450" s="864"/>
      <c r="G450" s="864"/>
      <c r="H450" s="864"/>
      <c r="I450" s="864"/>
      <c r="J450" s="84"/>
      <c r="K450" s="84"/>
      <c r="L450" s="84"/>
      <c r="M450" s="84"/>
    </row>
    <row r="451" spans="1:13" ht="15" customHeight="1">
      <c r="A451" s="84"/>
      <c r="B451" s="84"/>
      <c r="C451" s="864"/>
      <c r="D451" s="864"/>
      <c r="E451" s="864"/>
      <c r="F451" s="864"/>
      <c r="G451" s="864"/>
      <c r="H451" s="864"/>
      <c r="I451" s="864"/>
      <c r="J451" s="84"/>
      <c r="K451" s="84"/>
      <c r="L451" s="84"/>
      <c r="M451" s="84"/>
    </row>
    <row r="452" spans="1:13" ht="15" customHeight="1">
      <c r="A452" s="84"/>
      <c r="B452" s="84"/>
      <c r="C452" s="864"/>
      <c r="D452" s="864"/>
      <c r="E452" s="864"/>
      <c r="F452" s="864"/>
      <c r="G452" s="864"/>
      <c r="H452" s="864"/>
      <c r="I452" s="864"/>
      <c r="J452" s="84"/>
      <c r="K452" s="84"/>
      <c r="L452" s="84"/>
      <c r="M452" s="84"/>
    </row>
    <row r="453" spans="1:13" ht="15" customHeight="1">
      <c r="A453" s="84"/>
      <c r="B453" s="84"/>
      <c r="C453" s="864"/>
      <c r="D453" s="864"/>
      <c r="E453" s="864"/>
      <c r="F453" s="864"/>
      <c r="G453" s="864"/>
      <c r="H453" s="864"/>
      <c r="I453" s="864"/>
      <c r="J453" s="84"/>
      <c r="K453" s="84"/>
      <c r="L453" s="84"/>
      <c r="M453" s="84"/>
    </row>
    <row r="454" spans="1:13" ht="15" customHeight="1">
      <c r="A454" s="84"/>
      <c r="B454" s="84"/>
      <c r="C454" s="864"/>
      <c r="D454" s="864"/>
      <c r="E454" s="864"/>
      <c r="F454" s="864"/>
      <c r="G454" s="864"/>
      <c r="H454" s="864"/>
      <c r="I454" s="864"/>
      <c r="J454" s="84"/>
      <c r="K454" s="84"/>
      <c r="L454" s="84"/>
      <c r="M454" s="84"/>
    </row>
    <row r="455" spans="1:13" ht="15" customHeight="1">
      <c r="A455" s="84"/>
      <c r="B455" s="84"/>
      <c r="C455" s="864"/>
      <c r="D455" s="864"/>
      <c r="E455" s="864"/>
      <c r="F455" s="864"/>
      <c r="G455" s="864"/>
      <c r="H455" s="864"/>
      <c r="I455" s="864"/>
      <c r="J455" s="84"/>
      <c r="K455" s="84"/>
      <c r="L455" s="84"/>
      <c r="M455" s="84"/>
    </row>
    <row r="456" spans="1:13" ht="15" customHeight="1">
      <c r="A456" s="84"/>
      <c r="B456" s="84"/>
      <c r="C456" s="864"/>
      <c r="D456" s="864"/>
      <c r="E456" s="864"/>
      <c r="F456" s="864"/>
      <c r="G456" s="864"/>
      <c r="H456" s="864"/>
      <c r="I456" s="864"/>
      <c r="J456" s="84"/>
      <c r="K456" s="84"/>
      <c r="L456" s="84"/>
      <c r="M456" s="84"/>
    </row>
    <row r="457" spans="1:13" ht="15" customHeight="1">
      <c r="A457" s="84"/>
      <c r="B457" s="84"/>
      <c r="C457" s="864"/>
      <c r="D457" s="864"/>
      <c r="E457" s="864"/>
      <c r="F457" s="864"/>
      <c r="G457" s="864"/>
      <c r="H457" s="864"/>
      <c r="I457" s="864"/>
      <c r="J457" s="84"/>
      <c r="K457" s="84"/>
      <c r="L457" s="84"/>
      <c r="M457" s="84"/>
    </row>
    <row r="458" spans="1:13" ht="15" customHeight="1">
      <c r="A458" s="84"/>
      <c r="B458" s="84"/>
      <c r="C458" s="864"/>
      <c r="D458" s="864"/>
      <c r="E458" s="864"/>
      <c r="F458" s="864"/>
      <c r="G458" s="864"/>
      <c r="H458" s="864"/>
      <c r="I458" s="864"/>
      <c r="J458" s="84"/>
      <c r="K458" s="84"/>
      <c r="L458" s="84"/>
      <c r="M458" s="84"/>
    </row>
    <row r="459" spans="1:13" ht="15" customHeight="1">
      <c r="A459" s="84"/>
      <c r="B459" s="84"/>
      <c r="C459" s="864"/>
      <c r="D459" s="864"/>
      <c r="E459" s="864"/>
      <c r="F459" s="864"/>
      <c r="G459" s="864"/>
      <c r="H459" s="864"/>
      <c r="I459" s="864"/>
      <c r="J459" s="84"/>
      <c r="K459" s="84"/>
      <c r="L459" s="84"/>
      <c r="M459" s="84"/>
    </row>
    <row r="460" spans="1:13" ht="15" customHeight="1">
      <c r="A460" s="84"/>
      <c r="B460" s="84"/>
      <c r="C460" s="864"/>
      <c r="D460" s="864"/>
      <c r="E460" s="864"/>
      <c r="F460" s="864"/>
      <c r="G460" s="864"/>
      <c r="H460" s="864"/>
      <c r="I460" s="864"/>
      <c r="J460" s="84"/>
      <c r="K460" s="84"/>
      <c r="L460" s="84"/>
      <c r="M460" s="84"/>
    </row>
    <row r="461" spans="1:13" ht="15" customHeight="1">
      <c r="A461" s="84"/>
      <c r="B461" s="84"/>
      <c r="C461" s="864"/>
      <c r="D461" s="864"/>
      <c r="E461" s="864"/>
      <c r="F461" s="864"/>
      <c r="G461" s="864"/>
      <c r="H461" s="864"/>
      <c r="I461" s="864"/>
      <c r="J461" s="84"/>
      <c r="K461" s="84"/>
      <c r="L461" s="84"/>
      <c r="M461" s="84"/>
    </row>
    <row r="462" spans="1:13" ht="15" customHeight="1">
      <c r="A462" s="84"/>
      <c r="B462" s="84"/>
      <c r="C462" s="864"/>
      <c r="D462" s="864"/>
      <c r="E462" s="864"/>
      <c r="F462" s="864"/>
      <c r="G462" s="864"/>
      <c r="H462" s="864"/>
      <c r="I462" s="864"/>
      <c r="J462" s="84"/>
      <c r="K462" s="84"/>
      <c r="L462" s="84"/>
      <c r="M462" s="84"/>
    </row>
    <row r="463" spans="1:13" ht="15" customHeight="1">
      <c r="A463" s="84"/>
      <c r="B463" s="84"/>
      <c r="C463" s="864"/>
      <c r="D463" s="864"/>
      <c r="E463" s="864"/>
      <c r="F463" s="864"/>
      <c r="G463" s="864"/>
      <c r="H463" s="864"/>
      <c r="I463" s="864"/>
      <c r="J463" s="84"/>
      <c r="K463" s="84"/>
      <c r="L463" s="84"/>
      <c r="M463" s="84"/>
    </row>
    <row r="464" spans="1:13" ht="15" customHeight="1">
      <c r="A464" s="84"/>
      <c r="B464" s="84"/>
      <c r="C464" s="864"/>
      <c r="D464" s="864"/>
      <c r="E464" s="864"/>
      <c r="F464" s="864"/>
      <c r="G464" s="864"/>
      <c r="H464" s="864"/>
      <c r="I464" s="864"/>
      <c r="J464" s="84"/>
      <c r="K464" s="84"/>
      <c r="L464" s="84"/>
      <c r="M464" s="84"/>
    </row>
    <row r="465" spans="1:13" ht="15" customHeight="1">
      <c r="A465" s="84"/>
      <c r="B465" s="84"/>
      <c r="C465" s="864"/>
      <c r="D465" s="864"/>
      <c r="E465" s="864"/>
      <c r="F465" s="864"/>
      <c r="G465" s="864"/>
      <c r="H465" s="864"/>
      <c r="I465" s="864"/>
      <c r="J465" s="84"/>
      <c r="K465" s="84"/>
      <c r="L465" s="84"/>
      <c r="M465" s="84"/>
    </row>
    <row r="466" spans="1:13" ht="15" customHeight="1">
      <c r="A466" s="84"/>
      <c r="B466" s="84"/>
      <c r="C466" s="864"/>
      <c r="D466" s="864"/>
      <c r="E466" s="864"/>
      <c r="F466" s="864"/>
      <c r="G466" s="864"/>
      <c r="H466" s="864"/>
      <c r="I466" s="864"/>
      <c r="J466" s="84"/>
      <c r="K466" s="84"/>
      <c r="L466" s="84"/>
      <c r="M466" s="84"/>
    </row>
    <row r="467" spans="1:13" ht="15" customHeight="1">
      <c r="A467" s="84"/>
      <c r="B467" s="84"/>
      <c r="C467" s="864"/>
      <c r="D467" s="864"/>
      <c r="E467" s="864"/>
      <c r="F467" s="864"/>
      <c r="G467" s="864"/>
      <c r="H467" s="864"/>
      <c r="I467" s="864"/>
      <c r="J467" s="84"/>
      <c r="K467" s="84"/>
      <c r="L467" s="84"/>
      <c r="M467" s="84"/>
    </row>
    <row r="468" spans="1:13" ht="15" customHeight="1">
      <c r="A468" s="84"/>
      <c r="B468" s="84"/>
      <c r="C468" s="864"/>
      <c r="D468" s="864"/>
      <c r="E468" s="864"/>
      <c r="F468" s="864"/>
      <c r="G468" s="864"/>
      <c r="H468" s="864"/>
      <c r="I468" s="864"/>
      <c r="J468" s="84"/>
      <c r="K468" s="84"/>
      <c r="L468" s="84"/>
      <c r="M468" s="84"/>
    </row>
    <row r="469" spans="1:13" ht="15" customHeight="1">
      <c r="A469" s="84"/>
      <c r="B469" s="84"/>
      <c r="C469" s="864"/>
      <c r="D469" s="864"/>
      <c r="E469" s="864"/>
      <c r="F469" s="864"/>
      <c r="G469" s="864"/>
      <c r="H469" s="864"/>
      <c r="I469" s="864"/>
      <c r="J469" s="84"/>
      <c r="K469" s="84"/>
      <c r="L469" s="84"/>
      <c r="M469" s="84"/>
    </row>
    <row r="470" spans="1:13" ht="15" customHeight="1">
      <c r="A470" s="84"/>
      <c r="B470" s="84"/>
      <c r="C470" s="864"/>
      <c r="D470" s="864"/>
      <c r="E470" s="864"/>
      <c r="F470" s="864"/>
      <c r="G470" s="864"/>
      <c r="H470" s="864"/>
      <c r="I470" s="864"/>
      <c r="J470" s="84"/>
      <c r="K470" s="84"/>
      <c r="L470" s="84"/>
      <c r="M470" s="84"/>
    </row>
    <row r="471" spans="1:13" ht="15" customHeight="1">
      <c r="A471" s="84"/>
      <c r="B471" s="84"/>
      <c r="C471" s="864"/>
      <c r="D471" s="864"/>
      <c r="E471" s="864"/>
      <c r="F471" s="864"/>
      <c r="G471" s="864"/>
      <c r="H471" s="864"/>
      <c r="I471" s="864"/>
      <c r="J471" s="84"/>
      <c r="K471" s="84"/>
      <c r="L471" s="84"/>
      <c r="M471" s="84"/>
    </row>
    <row r="472" spans="1:13" ht="15" customHeight="1">
      <c r="A472" s="84"/>
      <c r="B472" s="84"/>
      <c r="C472" s="864"/>
      <c r="D472" s="864"/>
      <c r="E472" s="864"/>
      <c r="F472" s="864"/>
      <c r="G472" s="864"/>
      <c r="H472" s="864"/>
      <c r="I472" s="864"/>
      <c r="J472" s="84"/>
      <c r="K472" s="84"/>
      <c r="L472" s="84"/>
      <c r="M472" s="84"/>
    </row>
    <row r="473" spans="1:13" ht="15" customHeight="1">
      <c r="A473" s="84"/>
      <c r="B473" s="84"/>
      <c r="C473" s="864"/>
      <c r="D473" s="864"/>
      <c r="E473" s="864"/>
      <c r="F473" s="864"/>
      <c r="G473" s="864"/>
      <c r="H473" s="864"/>
      <c r="I473" s="864"/>
      <c r="J473" s="84"/>
      <c r="K473" s="84"/>
      <c r="L473" s="84"/>
      <c r="M473" s="84"/>
    </row>
    <row r="474" spans="1:13" ht="15" customHeight="1">
      <c r="A474" s="84"/>
      <c r="B474" s="84"/>
      <c r="C474" s="864"/>
      <c r="D474" s="864"/>
      <c r="E474" s="864"/>
      <c r="F474" s="864"/>
      <c r="G474" s="864"/>
      <c r="H474" s="864"/>
      <c r="I474" s="864"/>
      <c r="J474" s="84"/>
      <c r="K474" s="84"/>
      <c r="L474" s="84"/>
      <c r="M474" s="84"/>
    </row>
    <row r="475" spans="1:13" ht="15" customHeight="1">
      <c r="A475" s="84"/>
      <c r="B475" s="84"/>
      <c r="C475" s="864"/>
      <c r="D475" s="864"/>
      <c r="E475" s="864"/>
      <c r="F475" s="864"/>
      <c r="G475" s="864"/>
      <c r="H475" s="864"/>
      <c r="I475" s="864"/>
      <c r="J475" s="84"/>
      <c r="K475" s="84"/>
      <c r="L475" s="84"/>
      <c r="M475" s="84"/>
    </row>
    <row r="476" spans="1:13" ht="15" customHeight="1">
      <c r="A476" s="84"/>
      <c r="B476" s="84"/>
      <c r="C476" s="864"/>
      <c r="D476" s="864"/>
      <c r="E476" s="864"/>
      <c r="F476" s="864"/>
      <c r="G476" s="864"/>
      <c r="H476" s="864"/>
      <c r="I476" s="864"/>
      <c r="J476" s="84"/>
      <c r="K476" s="84"/>
      <c r="L476" s="84"/>
      <c r="M476" s="84"/>
    </row>
    <row r="477" spans="1:13" ht="15" customHeight="1">
      <c r="A477" s="84"/>
      <c r="B477" s="84"/>
      <c r="C477" s="864"/>
      <c r="D477" s="864"/>
      <c r="E477" s="864"/>
      <c r="F477" s="864"/>
      <c r="G477" s="864"/>
      <c r="H477" s="864"/>
      <c r="I477" s="864"/>
      <c r="J477" s="84"/>
      <c r="K477" s="84"/>
      <c r="L477" s="84"/>
      <c r="M477" s="84"/>
    </row>
    <row r="478" spans="1:13" ht="15" customHeight="1">
      <c r="A478" s="84"/>
      <c r="B478" s="84"/>
      <c r="C478" s="864"/>
      <c r="D478" s="864"/>
      <c r="E478" s="864"/>
      <c r="F478" s="864"/>
      <c r="G478" s="864"/>
      <c r="H478" s="864"/>
      <c r="I478" s="864"/>
      <c r="J478" s="84"/>
      <c r="K478" s="84"/>
      <c r="L478" s="84"/>
      <c r="M478" s="84"/>
    </row>
    <row r="479" spans="1:13" ht="15" customHeight="1">
      <c r="A479" s="84"/>
      <c r="B479" s="84"/>
      <c r="C479" s="864"/>
      <c r="D479" s="864"/>
      <c r="E479" s="864"/>
      <c r="F479" s="864"/>
      <c r="G479" s="864"/>
      <c r="H479" s="864"/>
      <c r="I479" s="864"/>
      <c r="J479" s="84"/>
      <c r="K479" s="84"/>
      <c r="L479" s="84"/>
      <c r="M479" s="84"/>
    </row>
    <row r="480" spans="1:13" ht="15" customHeight="1">
      <c r="A480" s="84"/>
      <c r="B480" s="84"/>
      <c r="C480" s="864"/>
      <c r="D480" s="864"/>
      <c r="E480" s="864"/>
      <c r="F480" s="864"/>
      <c r="G480" s="864"/>
      <c r="H480" s="864"/>
      <c r="I480" s="864"/>
      <c r="J480" s="84"/>
      <c r="K480" s="84"/>
      <c r="L480" s="84"/>
      <c r="M480" s="84"/>
    </row>
    <row r="481" spans="1:13" ht="15" customHeight="1">
      <c r="A481" s="84"/>
      <c r="B481" s="84"/>
      <c r="C481" s="864"/>
      <c r="D481" s="864"/>
      <c r="E481" s="864"/>
      <c r="F481" s="864"/>
      <c r="G481" s="864"/>
      <c r="H481" s="864"/>
      <c r="I481" s="864"/>
      <c r="J481" s="84"/>
      <c r="K481" s="84"/>
      <c r="L481" s="84"/>
      <c r="M481" s="84"/>
    </row>
    <row r="482" spans="1:13" ht="15" customHeight="1">
      <c r="A482" s="84"/>
      <c r="B482" s="84"/>
      <c r="C482" s="864"/>
      <c r="D482" s="864"/>
      <c r="E482" s="864"/>
      <c r="F482" s="864"/>
      <c r="G482" s="864"/>
      <c r="H482" s="864"/>
      <c r="I482" s="864"/>
      <c r="J482" s="84"/>
      <c r="K482" s="84"/>
      <c r="L482" s="84"/>
      <c r="M482" s="84"/>
    </row>
    <row r="483" spans="1:13" ht="15" customHeight="1">
      <c r="A483" s="84"/>
      <c r="B483" s="84"/>
      <c r="C483" s="864"/>
      <c r="D483" s="864"/>
      <c r="E483" s="864"/>
      <c r="F483" s="864"/>
      <c r="G483" s="864"/>
      <c r="H483" s="864"/>
      <c r="I483" s="864"/>
      <c r="J483" s="84"/>
      <c r="K483" s="84"/>
      <c r="L483" s="84"/>
      <c r="M483" s="84"/>
    </row>
    <row r="484" spans="1:13" ht="15" customHeight="1">
      <c r="A484" s="84"/>
      <c r="B484" s="84"/>
      <c r="C484" s="864"/>
      <c r="D484" s="864"/>
      <c r="E484" s="864"/>
      <c r="F484" s="864"/>
      <c r="G484" s="864"/>
      <c r="H484" s="864"/>
      <c r="I484" s="864"/>
      <c r="J484" s="84"/>
      <c r="K484" s="84"/>
      <c r="L484" s="84"/>
      <c r="M484" s="84"/>
    </row>
    <row r="485" spans="1:13" ht="15" customHeight="1">
      <c r="A485" s="84"/>
      <c r="B485" s="84"/>
      <c r="C485" s="864"/>
      <c r="D485" s="864"/>
      <c r="E485" s="864"/>
      <c r="F485" s="864"/>
      <c r="G485" s="864"/>
      <c r="H485" s="864"/>
      <c r="I485" s="864"/>
      <c r="J485" s="84"/>
      <c r="K485" s="84"/>
      <c r="L485" s="84"/>
      <c r="M485" s="84"/>
    </row>
    <row r="486" spans="1:13" ht="15" customHeight="1">
      <c r="A486" s="84"/>
      <c r="B486" s="84"/>
      <c r="C486" s="864"/>
      <c r="D486" s="864"/>
      <c r="E486" s="864"/>
      <c r="F486" s="864"/>
      <c r="G486" s="864"/>
      <c r="H486" s="864"/>
      <c r="I486" s="864"/>
      <c r="J486" s="84"/>
      <c r="K486" s="84"/>
      <c r="L486" s="84"/>
      <c r="M486" s="84"/>
    </row>
    <row r="487" spans="1:13" ht="15" customHeight="1">
      <c r="A487" s="84"/>
      <c r="B487" s="84"/>
      <c r="C487" s="864"/>
      <c r="D487" s="864"/>
      <c r="E487" s="864"/>
      <c r="F487" s="864"/>
      <c r="G487" s="864"/>
      <c r="H487" s="864"/>
      <c r="I487" s="864"/>
      <c r="J487" s="84"/>
      <c r="K487" s="84"/>
      <c r="L487" s="84"/>
      <c r="M487" s="84"/>
    </row>
    <row r="488" spans="1:13" ht="15" customHeight="1">
      <c r="A488" s="84"/>
      <c r="B488" s="84"/>
      <c r="C488" s="864"/>
      <c r="D488" s="864"/>
      <c r="E488" s="864"/>
      <c r="F488" s="864"/>
      <c r="G488" s="864"/>
      <c r="H488" s="864"/>
      <c r="I488" s="864"/>
      <c r="J488" s="84"/>
      <c r="K488" s="84"/>
      <c r="L488" s="84"/>
      <c r="M488" s="84"/>
    </row>
    <row r="489" spans="1:13" ht="15" customHeight="1">
      <c r="A489" s="84"/>
      <c r="B489" s="84"/>
      <c r="C489" s="864"/>
      <c r="D489" s="864"/>
      <c r="E489" s="864"/>
      <c r="F489" s="864"/>
      <c r="G489" s="864"/>
      <c r="H489" s="864"/>
      <c r="I489" s="864"/>
      <c r="J489" s="84"/>
      <c r="K489" s="84"/>
      <c r="L489" s="84"/>
      <c r="M489" s="84"/>
    </row>
    <row r="490" spans="1:13" ht="15" customHeight="1">
      <c r="A490" s="84"/>
      <c r="B490" s="84"/>
      <c r="C490" s="864"/>
      <c r="D490" s="864"/>
      <c r="E490" s="864"/>
      <c r="F490" s="864"/>
      <c r="G490" s="864"/>
      <c r="H490" s="864"/>
      <c r="I490" s="864"/>
      <c r="J490" s="84"/>
      <c r="K490" s="84"/>
      <c r="L490" s="84"/>
      <c r="M490" s="84"/>
    </row>
    <row r="491" spans="1:13" ht="15" customHeight="1">
      <c r="A491" s="84"/>
      <c r="B491" s="84"/>
      <c r="C491" s="864"/>
      <c r="D491" s="864"/>
      <c r="E491" s="864"/>
      <c r="F491" s="864"/>
      <c r="G491" s="864"/>
      <c r="H491" s="864"/>
      <c r="I491" s="864"/>
      <c r="J491" s="84"/>
      <c r="K491" s="84"/>
      <c r="L491" s="84"/>
      <c r="M491" s="84"/>
    </row>
    <row r="492" spans="1:13" ht="15" customHeight="1">
      <c r="A492" s="84"/>
      <c r="B492" s="84"/>
      <c r="C492" s="864"/>
      <c r="D492" s="864"/>
      <c r="E492" s="864"/>
      <c r="F492" s="864"/>
      <c r="G492" s="864"/>
      <c r="H492" s="864"/>
      <c r="I492" s="864"/>
      <c r="J492" s="84"/>
      <c r="K492" s="84"/>
      <c r="L492" s="84"/>
      <c r="M492" s="84"/>
    </row>
    <row r="493" spans="1:13" ht="15" customHeight="1">
      <c r="A493" s="84"/>
      <c r="B493" s="84"/>
      <c r="C493" s="864"/>
      <c r="D493" s="864"/>
      <c r="E493" s="864"/>
      <c r="F493" s="864"/>
      <c r="G493" s="864"/>
      <c r="H493" s="864"/>
      <c r="I493" s="864"/>
      <c r="J493" s="84"/>
      <c r="K493" s="84"/>
      <c r="L493" s="84"/>
      <c r="M493" s="84"/>
    </row>
    <row r="494" spans="1:13" ht="15" customHeight="1">
      <c r="A494" s="84"/>
      <c r="B494" s="84"/>
      <c r="C494" s="864"/>
      <c r="D494" s="864"/>
      <c r="E494" s="864"/>
      <c r="F494" s="864"/>
      <c r="G494" s="864"/>
      <c r="H494" s="864"/>
      <c r="I494" s="864"/>
      <c r="J494" s="84"/>
      <c r="K494" s="84"/>
      <c r="L494" s="84"/>
      <c r="M494" s="84"/>
    </row>
    <row r="495" spans="1:13" ht="15" customHeight="1">
      <c r="A495" s="84"/>
      <c r="B495" s="84"/>
      <c r="C495" s="864"/>
      <c r="D495" s="864"/>
      <c r="E495" s="864"/>
      <c r="F495" s="864"/>
      <c r="G495" s="864"/>
      <c r="H495" s="864"/>
      <c r="I495" s="864"/>
      <c r="J495" s="84"/>
      <c r="K495" s="84"/>
      <c r="L495" s="84"/>
      <c r="M495" s="84"/>
    </row>
    <row r="496" spans="1:13" ht="15" customHeight="1">
      <c r="A496" s="84"/>
      <c r="B496" s="84"/>
      <c r="C496" s="864"/>
      <c r="D496" s="864"/>
      <c r="E496" s="864"/>
      <c r="F496" s="864"/>
      <c r="G496" s="864"/>
      <c r="H496" s="864"/>
      <c r="I496" s="864"/>
      <c r="J496" s="84"/>
      <c r="K496" s="84"/>
      <c r="L496" s="84"/>
      <c r="M496" s="84"/>
    </row>
    <row r="497" spans="1:13" ht="15" customHeight="1">
      <c r="A497" s="84"/>
      <c r="B497" s="84"/>
      <c r="C497" s="864"/>
      <c r="D497" s="864"/>
      <c r="E497" s="864"/>
      <c r="F497" s="864"/>
      <c r="G497" s="864"/>
      <c r="H497" s="864"/>
      <c r="I497" s="864"/>
      <c r="J497" s="84"/>
      <c r="K497" s="84"/>
      <c r="L497" s="84"/>
      <c r="M497" s="84"/>
    </row>
    <row r="498" spans="1:13" ht="15" customHeight="1">
      <c r="A498" s="84"/>
      <c r="B498" s="84"/>
      <c r="C498" s="864"/>
      <c r="D498" s="864"/>
      <c r="E498" s="864"/>
      <c r="F498" s="864"/>
      <c r="G498" s="864"/>
      <c r="H498" s="864"/>
      <c r="I498" s="864"/>
      <c r="J498" s="84"/>
      <c r="K498" s="84"/>
      <c r="L498" s="84"/>
      <c r="M498" s="84"/>
    </row>
    <row r="499" spans="1:13" ht="15" customHeight="1">
      <c r="A499" s="84"/>
      <c r="B499" s="84"/>
      <c r="C499" s="864"/>
      <c r="D499" s="864"/>
      <c r="E499" s="864"/>
      <c r="F499" s="864"/>
      <c r="G499" s="864"/>
      <c r="H499" s="864"/>
      <c r="I499" s="864"/>
      <c r="J499" s="84"/>
      <c r="K499" s="84"/>
      <c r="L499" s="84"/>
      <c r="M499" s="84"/>
    </row>
    <row r="500" spans="1:13" ht="15" customHeight="1">
      <c r="A500" s="84"/>
      <c r="B500" s="84"/>
      <c r="C500" s="864"/>
      <c r="D500" s="864"/>
      <c r="E500" s="864"/>
      <c r="F500" s="864"/>
      <c r="G500" s="864"/>
      <c r="H500" s="864"/>
      <c r="I500" s="864"/>
      <c r="J500" s="84"/>
      <c r="K500" s="84"/>
      <c r="L500" s="84"/>
      <c r="M500" s="84"/>
    </row>
    <row r="501" spans="1:13" ht="15" customHeight="1">
      <c r="A501" s="84"/>
      <c r="B501" s="84"/>
      <c r="C501" s="864"/>
      <c r="D501" s="864"/>
      <c r="E501" s="864"/>
      <c r="F501" s="864"/>
      <c r="G501" s="864"/>
      <c r="H501" s="864"/>
      <c r="I501" s="864"/>
      <c r="J501" s="84"/>
      <c r="K501" s="84"/>
      <c r="L501" s="84"/>
      <c r="M501" s="84"/>
    </row>
    <row r="502" spans="1:13" ht="15" customHeight="1">
      <c r="A502" s="84"/>
      <c r="B502" s="84"/>
      <c r="C502" s="864"/>
      <c r="D502" s="864"/>
      <c r="E502" s="864"/>
      <c r="F502" s="864"/>
      <c r="G502" s="864"/>
      <c r="H502" s="864"/>
      <c r="I502" s="864"/>
      <c r="J502" s="84"/>
      <c r="K502" s="84"/>
      <c r="L502" s="84"/>
      <c r="M502" s="84"/>
    </row>
    <row r="503" spans="1:13" ht="15" customHeight="1">
      <c r="A503" s="84"/>
      <c r="B503" s="84"/>
      <c r="C503" s="864"/>
      <c r="D503" s="864"/>
      <c r="E503" s="864"/>
      <c r="F503" s="864"/>
      <c r="G503" s="864"/>
      <c r="H503" s="864"/>
      <c r="I503" s="864"/>
      <c r="J503" s="84"/>
      <c r="K503" s="84"/>
      <c r="L503" s="84"/>
      <c r="M503" s="84"/>
    </row>
    <row r="504" spans="1:13" ht="15" customHeight="1">
      <c r="A504" s="84"/>
      <c r="B504" s="84"/>
      <c r="C504" s="864"/>
      <c r="D504" s="864"/>
      <c r="E504" s="864"/>
      <c r="F504" s="864"/>
      <c r="G504" s="864"/>
      <c r="H504" s="864"/>
      <c r="I504" s="864"/>
      <c r="J504" s="84"/>
      <c r="K504" s="84"/>
      <c r="L504" s="84"/>
      <c r="M504" s="84"/>
    </row>
    <row r="505" spans="1:13" ht="15" customHeight="1">
      <c r="A505" s="84"/>
      <c r="B505" s="84"/>
      <c r="C505" s="864"/>
      <c r="D505" s="864"/>
      <c r="E505" s="864"/>
      <c r="F505" s="864"/>
      <c r="G505" s="864"/>
      <c r="H505" s="864"/>
      <c r="I505" s="864"/>
      <c r="J505" s="84"/>
      <c r="K505" s="84"/>
      <c r="L505" s="84"/>
      <c r="M505" s="84"/>
    </row>
    <row r="506" spans="1:13" ht="15" customHeight="1">
      <c r="A506" s="84"/>
      <c r="B506" s="84"/>
      <c r="C506" s="864"/>
      <c r="D506" s="864"/>
      <c r="E506" s="864"/>
      <c r="F506" s="864"/>
      <c r="G506" s="864"/>
      <c r="H506" s="864"/>
      <c r="I506" s="864"/>
      <c r="J506" s="84"/>
      <c r="K506" s="84"/>
      <c r="L506" s="84"/>
      <c r="M506" s="84"/>
    </row>
    <row r="507" spans="1:13" ht="15" customHeight="1">
      <c r="A507" s="84"/>
      <c r="B507" s="84"/>
      <c r="C507" s="864"/>
      <c r="D507" s="864"/>
      <c r="E507" s="864"/>
      <c r="F507" s="864"/>
      <c r="G507" s="864"/>
      <c r="H507" s="864"/>
      <c r="I507" s="864"/>
      <c r="J507" s="84"/>
      <c r="K507" s="84"/>
      <c r="L507" s="84"/>
      <c r="M507" s="84"/>
    </row>
    <row r="508" spans="1:13" ht="15" customHeight="1">
      <c r="A508" s="84"/>
      <c r="B508" s="84"/>
      <c r="C508" s="864"/>
      <c r="D508" s="864"/>
      <c r="E508" s="864"/>
      <c r="F508" s="864"/>
      <c r="G508" s="864"/>
      <c r="H508" s="864"/>
      <c r="I508" s="864"/>
      <c r="J508" s="84"/>
      <c r="K508" s="84"/>
      <c r="L508" s="84"/>
      <c r="M508" s="84"/>
    </row>
    <row r="509" spans="1:13" ht="15" customHeight="1">
      <c r="A509" s="84"/>
      <c r="B509" s="84"/>
      <c r="C509" s="864"/>
      <c r="D509" s="864"/>
      <c r="E509" s="864"/>
      <c r="F509" s="864"/>
      <c r="G509" s="864"/>
      <c r="H509" s="864"/>
      <c r="I509" s="864"/>
      <c r="J509" s="84"/>
      <c r="K509" s="84"/>
      <c r="L509" s="84"/>
      <c r="M509" s="84"/>
    </row>
    <row r="510" spans="1:13" ht="15" customHeight="1">
      <c r="A510" s="84"/>
      <c r="B510" s="84"/>
      <c r="C510" s="864"/>
      <c r="D510" s="864"/>
      <c r="E510" s="864"/>
      <c r="F510" s="864"/>
      <c r="G510" s="864"/>
      <c r="H510" s="864"/>
      <c r="I510" s="864"/>
      <c r="J510" s="84"/>
      <c r="K510" s="84"/>
      <c r="L510" s="84"/>
      <c r="M510" s="84"/>
    </row>
    <row r="511" spans="1:13" ht="15" customHeight="1">
      <c r="A511" s="84"/>
      <c r="B511" s="84"/>
      <c r="C511" s="864"/>
      <c r="D511" s="864"/>
      <c r="E511" s="864"/>
      <c r="F511" s="864"/>
      <c r="G511" s="864"/>
      <c r="H511" s="864"/>
      <c r="I511" s="864"/>
      <c r="J511" s="84"/>
      <c r="K511" s="84"/>
      <c r="L511" s="84"/>
      <c r="M511" s="84"/>
    </row>
    <row r="512" spans="1:13" ht="15" customHeight="1">
      <c r="A512" s="84"/>
      <c r="B512" s="84"/>
      <c r="C512" s="864"/>
      <c r="D512" s="864"/>
      <c r="E512" s="864"/>
      <c r="F512" s="864"/>
      <c r="G512" s="864"/>
      <c r="H512" s="864"/>
      <c r="I512" s="864"/>
      <c r="J512" s="84"/>
      <c r="K512" s="84"/>
      <c r="L512" s="84"/>
      <c r="M512" s="84"/>
    </row>
    <row r="513" spans="1:13" ht="15" customHeight="1">
      <c r="A513" s="84"/>
      <c r="B513" s="84"/>
      <c r="C513" s="864"/>
      <c r="D513" s="864"/>
      <c r="E513" s="864"/>
      <c r="F513" s="864"/>
      <c r="G513" s="864"/>
      <c r="H513" s="864"/>
      <c r="I513" s="864"/>
      <c r="J513" s="84"/>
      <c r="K513" s="84"/>
      <c r="L513" s="84"/>
      <c r="M513" s="84"/>
    </row>
    <row r="514" spans="1:13" ht="15" customHeight="1">
      <c r="A514" s="84"/>
      <c r="B514" s="84"/>
      <c r="C514" s="864"/>
      <c r="D514" s="864"/>
      <c r="E514" s="864"/>
      <c r="F514" s="864"/>
      <c r="G514" s="864"/>
      <c r="H514" s="864"/>
      <c r="I514" s="864"/>
      <c r="J514" s="84"/>
      <c r="K514" s="84"/>
      <c r="L514" s="84"/>
      <c r="M514" s="84"/>
    </row>
    <row r="515" spans="1:13" ht="15" customHeight="1">
      <c r="A515" s="84"/>
      <c r="B515" s="84"/>
      <c r="C515" s="864"/>
      <c r="D515" s="864"/>
      <c r="E515" s="864"/>
      <c r="F515" s="864"/>
      <c r="G515" s="864"/>
      <c r="H515" s="864"/>
      <c r="I515" s="864"/>
      <c r="J515" s="84"/>
      <c r="K515" s="84"/>
      <c r="L515" s="84"/>
      <c r="M515" s="84"/>
    </row>
    <row r="516" spans="1:13" ht="15" customHeight="1">
      <c r="A516" s="84"/>
      <c r="B516" s="84"/>
      <c r="C516" s="864"/>
      <c r="D516" s="864"/>
      <c r="E516" s="864"/>
      <c r="F516" s="864"/>
      <c r="G516" s="864"/>
      <c r="H516" s="864"/>
      <c r="I516" s="864"/>
      <c r="J516" s="84"/>
      <c r="K516" s="84"/>
      <c r="L516" s="84"/>
      <c r="M516" s="84"/>
    </row>
    <row r="517" spans="1:13" ht="15" customHeight="1">
      <c r="A517" s="84"/>
      <c r="B517" s="84"/>
      <c r="C517" s="864"/>
      <c r="D517" s="864"/>
      <c r="E517" s="864"/>
      <c r="F517" s="864"/>
      <c r="G517" s="864"/>
      <c r="H517" s="864"/>
      <c r="I517" s="864"/>
      <c r="J517" s="84"/>
      <c r="K517" s="84"/>
      <c r="L517" s="84"/>
      <c r="M517" s="84"/>
    </row>
    <row r="518" spans="1:13" ht="15" customHeight="1">
      <c r="A518" s="84"/>
      <c r="B518" s="84"/>
      <c r="C518" s="864"/>
      <c r="D518" s="864"/>
      <c r="E518" s="864"/>
      <c r="F518" s="864"/>
      <c r="G518" s="864"/>
      <c r="H518" s="864"/>
      <c r="I518" s="864"/>
      <c r="J518" s="84"/>
      <c r="K518" s="84"/>
      <c r="L518" s="84"/>
      <c r="M518" s="84"/>
    </row>
    <row r="519" spans="1:13" ht="15" customHeight="1">
      <c r="A519" s="84"/>
      <c r="B519" s="84"/>
      <c r="C519" s="864"/>
      <c r="D519" s="864"/>
      <c r="E519" s="864"/>
      <c r="F519" s="864"/>
      <c r="G519" s="864"/>
      <c r="H519" s="864"/>
      <c r="I519" s="864"/>
      <c r="J519" s="84"/>
      <c r="K519" s="84"/>
      <c r="L519" s="84"/>
      <c r="M519" s="84"/>
    </row>
    <row r="520" spans="1:13" ht="15" customHeight="1">
      <c r="A520" s="84"/>
      <c r="B520" s="84"/>
      <c r="C520" s="864"/>
      <c r="D520" s="864"/>
      <c r="E520" s="864"/>
      <c r="F520" s="864"/>
      <c r="G520" s="864"/>
      <c r="H520" s="864"/>
      <c r="I520" s="864"/>
      <c r="J520" s="84"/>
      <c r="K520" s="84"/>
      <c r="L520" s="84"/>
      <c r="M520" s="84"/>
    </row>
    <row r="521" spans="1:13" ht="15" customHeight="1">
      <c r="A521" s="84"/>
      <c r="B521" s="84"/>
      <c r="C521" s="864"/>
      <c r="D521" s="864"/>
      <c r="E521" s="864"/>
      <c r="F521" s="864"/>
      <c r="G521" s="864"/>
      <c r="H521" s="864"/>
      <c r="I521" s="864"/>
      <c r="J521" s="84"/>
      <c r="K521" s="84"/>
      <c r="L521" s="84"/>
      <c r="M521" s="84"/>
    </row>
    <row r="522" spans="1:13" ht="15" customHeight="1">
      <c r="A522" s="84"/>
      <c r="B522" s="84"/>
      <c r="C522" s="864"/>
      <c r="D522" s="864"/>
      <c r="E522" s="864"/>
      <c r="F522" s="864"/>
      <c r="G522" s="864"/>
      <c r="H522" s="864"/>
      <c r="I522" s="864"/>
      <c r="J522" s="84"/>
      <c r="K522" s="84"/>
      <c r="L522" s="84"/>
      <c r="M522" s="84"/>
    </row>
    <row r="523" spans="1:13" ht="15" customHeight="1">
      <c r="A523" s="84"/>
      <c r="B523" s="84"/>
      <c r="C523" s="864"/>
      <c r="D523" s="864"/>
      <c r="E523" s="864"/>
      <c r="F523" s="864"/>
      <c r="G523" s="864"/>
      <c r="H523" s="864"/>
      <c r="I523" s="864"/>
      <c r="J523" s="84"/>
      <c r="K523" s="84"/>
      <c r="L523" s="84"/>
      <c r="M523" s="84"/>
    </row>
    <row r="524" spans="1:13" ht="15" customHeight="1">
      <c r="A524" s="84"/>
      <c r="B524" s="84"/>
      <c r="C524" s="864"/>
      <c r="D524" s="864"/>
      <c r="E524" s="864"/>
      <c r="F524" s="864"/>
      <c r="G524" s="864"/>
      <c r="H524" s="864"/>
      <c r="I524" s="864"/>
      <c r="J524" s="84"/>
      <c r="K524" s="84"/>
      <c r="L524" s="84"/>
      <c r="M524" s="84"/>
    </row>
    <row r="525" spans="1:13" ht="15" customHeight="1">
      <c r="A525" s="84"/>
      <c r="B525" s="84"/>
      <c r="C525" s="864"/>
      <c r="D525" s="864"/>
      <c r="E525" s="864"/>
      <c r="F525" s="864"/>
      <c r="G525" s="864"/>
      <c r="H525" s="864"/>
      <c r="I525" s="864"/>
      <c r="J525" s="84"/>
      <c r="K525" s="84"/>
      <c r="L525" s="84"/>
      <c r="M525" s="84"/>
    </row>
    <row r="526" spans="1:13" ht="15" customHeight="1">
      <c r="A526" s="84"/>
      <c r="B526" s="84"/>
      <c r="C526" s="864"/>
      <c r="D526" s="864"/>
      <c r="E526" s="864"/>
      <c r="F526" s="864"/>
      <c r="G526" s="864"/>
      <c r="H526" s="864"/>
      <c r="I526" s="864"/>
      <c r="J526" s="84"/>
      <c r="K526" s="84"/>
      <c r="L526" s="84"/>
      <c r="M526" s="84"/>
    </row>
    <row r="527" spans="1:13" ht="15" customHeight="1">
      <c r="A527" s="84"/>
      <c r="B527" s="84"/>
      <c r="C527" s="864"/>
      <c r="D527" s="864"/>
      <c r="E527" s="864"/>
      <c r="F527" s="864"/>
      <c r="G527" s="864"/>
      <c r="H527" s="864"/>
      <c r="I527" s="864"/>
      <c r="J527" s="84"/>
      <c r="K527" s="84"/>
      <c r="L527" s="84"/>
      <c r="M527" s="84"/>
    </row>
    <row r="528" spans="1:13" ht="15" customHeight="1">
      <c r="A528" s="84"/>
      <c r="B528" s="84"/>
      <c r="C528" s="864"/>
      <c r="D528" s="864"/>
      <c r="E528" s="864"/>
      <c r="F528" s="864"/>
      <c r="G528" s="864"/>
      <c r="H528" s="864"/>
      <c r="I528" s="864"/>
      <c r="J528" s="84"/>
      <c r="K528" s="84"/>
      <c r="L528" s="84"/>
      <c r="M528" s="84"/>
    </row>
    <row r="529" spans="1:13" ht="15" customHeight="1">
      <c r="A529" s="84"/>
      <c r="B529" s="84"/>
      <c r="C529" s="864"/>
      <c r="D529" s="864"/>
      <c r="E529" s="864"/>
      <c r="F529" s="864"/>
      <c r="G529" s="864"/>
      <c r="H529" s="864"/>
      <c r="I529" s="864"/>
      <c r="J529" s="84"/>
      <c r="K529" s="84"/>
      <c r="L529" s="84"/>
      <c r="M529" s="84"/>
    </row>
    <row r="530" spans="1:13" ht="15" customHeight="1">
      <c r="A530" s="84"/>
      <c r="B530" s="84"/>
      <c r="C530" s="864"/>
      <c r="D530" s="864"/>
      <c r="E530" s="864"/>
      <c r="F530" s="864"/>
      <c r="G530" s="864"/>
      <c r="H530" s="864"/>
      <c r="I530" s="864"/>
      <c r="J530" s="84"/>
      <c r="K530" s="84"/>
      <c r="L530" s="84"/>
      <c r="M530" s="84"/>
    </row>
    <row r="531" spans="1:13" ht="15" customHeight="1">
      <c r="A531" s="84"/>
      <c r="B531" s="84"/>
      <c r="C531" s="864"/>
      <c r="D531" s="864"/>
      <c r="E531" s="864"/>
      <c r="F531" s="864"/>
      <c r="G531" s="864"/>
      <c r="H531" s="864"/>
      <c r="I531" s="864"/>
      <c r="J531" s="84"/>
      <c r="K531" s="84"/>
      <c r="L531" s="84"/>
      <c r="M531" s="84"/>
    </row>
    <row r="532" spans="1:13" ht="15" customHeight="1">
      <c r="A532" s="84"/>
      <c r="B532" s="84"/>
      <c r="C532" s="864"/>
      <c r="D532" s="864"/>
      <c r="E532" s="864"/>
      <c r="F532" s="864"/>
      <c r="G532" s="864"/>
      <c r="H532" s="864"/>
      <c r="I532" s="864"/>
      <c r="J532" s="84"/>
      <c r="K532" s="84"/>
      <c r="L532" s="84"/>
      <c r="M532" s="84"/>
    </row>
    <row r="533" spans="1:13" ht="15" customHeight="1">
      <c r="A533" s="84"/>
      <c r="B533" s="84"/>
      <c r="C533" s="864"/>
      <c r="D533" s="864"/>
      <c r="E533" s="864"/>
      <c r="F533" s="864"/>
      <c r="G533" s="864"/>
      <c r="H533" s="864"/>
      <c r="I533" s="864"/>
      <c r="J533" s="84"/>
      <c r="K533" s="84"/>
      <c r="L533" s="84"/>
      <c r="M533" s="84"/>
    </row>
    <row r="534" spans="1:13" ht="15" customHeight="1">
      <c r="A534" s="84"/>
      <c r="B534" s="84"/>
      <c r="C534" s="864"/>
      <c r="D534" s="864"/>
      <c r="E534" s="864"/>
      <c r="F534" s="864"/>
      <c r="G534" s="864"/>
      <c r="H534" s="864"/>
      <c r="I534" s="864"/>
      <c r="J534" s="84"/>
      <c r="K534" s="84"/>
      <c r="L534" s="84"/>
      <c r="M534" s="84"/>
    </row>
    <row r="535" spans="1:13" ht="15" customHeight="1">
      <c r="A535" s="84"/>
      <c r="B535" s="84"/>
      <c r="C535" s="864"/>
      <c r="D535" s="864"/>
      <c r="E535" s="864"/>
      <c r="F535" s="864"/>
      <c r="G535" s="864"/>
      <c r="H535" s="864"/>
      <c r="I535" s="864"/>
      <c r="J535" s="84"/>
      <c r="K535" s="84"/>
      <c r="L535" s="84"/>
      <c r="M535" s="84"/>
    </row>
    <row r="536" spans="1:13" ht="15" customHeight="1">
      <c r="A536" s="84"/>
      <c r="B536" s="84"/>
      <c r="C536" s="864"/>
      <c r="D536" s="864"/>
      <c r="E536" s="864"/>
      <c r="F536" s="864"/>
      <c r="G536" s="864"/>
      <c r="H536" s="864"/>
      <c r="I536" s="864"/>
      <c r="J536" s="84"/>
      <c r="K536" s="84"/>
      <c r="L536" s="84"/>
      <c r="M536" s="84"/>
    </row>
    <row r="537" spans="1:13" ht="15" customHeight="1">
      <c r="A537" s="84"/>
      <c r="B537" s="84"/>
      <c r="C537" s="864"/>
      <c r="D537" s="864"/>
      <c r="E537" s="864"/>
      <c r="F537" s="864"/>
      <c r="G537" s="864"/>
      <c r="H537" s="864"/>
      <c r="I537" s="864"/>
      <c r="J537" s="84"/>
      <c r="K537" s="84"/>
      <c r="L537" s="84"/>
      <c r="M537" s="84"/>
    </row>
    <row r="538" spans="1:13" ht="15" customHeight="1">
      <c r="A538" s="84"/>
      <c r="B538" s="84"/>
      <c r="C538" s="864"/>
      <c r="D538" s="864"/>
      <c r="E538" s="864"/>
      <c r="F538" s="864"/>
      <c r="G538" s="864"/>
      <c r="H538" s="864"/>
      <c r="I538" s="864"/>
      <c r="J538" s="84"/>
      <c r="K538" s="84"/>
      <c r="L538" s="84"/>
      <c r="M538" s="84"/>
    </row>
    <row r="539" spans="1:13" ht="15" customHeight="1">
      <c r="A539" s="84"/>
      <c r="B539" s="84"/>
      <c r="C539" s="864"/>
      <c r="D539" s="864"/>
      <c r="E539" s="864"/>
      <c r="F539" s="864"/>
      <c r="G539" s="864"/>
      <c r="H539" s="864"/>
      <c r="I539" s="864"/>
      <c r="J539" s="84"/>
      <c r="K539" s="84"/>
      <c r="L539" s="84"/>
      <c r="M539" s="84"/>
    </row>
    <row r="540" spans="1:13" ht="15" customHeight="1">
      <c r="A540" s="84"/>
      <c r="B540" s="84"/>
      <c r="C540" s="864"/>
      <c r="D540" s="864"/>
      <c r="E540" s="864"/>
      <c r="F540" s="864"/>
      <c r="G540" s="864"/>
      <c r="H540" s="864"/>
      <c r="I540" s="864"/>
      <c r="J540" s="84"/>
      <c r="K540" s="84"/>
      <c r="L540" s="84"/>
      <c r="M540" s="84"/>
    </row>
    <row r="541" spans="1:13" ht="15" customHeight="1">
      <c r="A541" s="84"/>
      <c r="B541" s="84"/>
      <c r="C541" s="864"/>
      <c r="D541" s="864"/>
      <c r="E541" s="864"/>
      <c r="F541" s="864"/>
      <c r="G541" s="864"/>
      <c r="H541" s="864"/>
      <c r="I541" s="864"/>
      <c r="J541" s="84"/>
      <c r="K541" s="84"/>
      <c r="L541" s="84"/>
      <c r="M541" s="84"/>
    </row>
    <row r="542" spans="1:13" ht="15" customHeight="1">
      <c r="A542" s="84"/>
      <c r="B542" s="84"/>
      <c r="C542" s="864"/>
      <c r="D542" s="864"/>
      <c r="E542" s="864"/>
      <c r="F542" s="864"/>
      <c r="G542" s="864"/>
      <c r="H542" s="864"/>
      <c r="I542" s="864"/>
      <c r="J542" s="84"/>
      <c r="K542" s="84"/>
      <c r="L542" s="84"/>
      <c r="M542" s="84"/>
    </row>
    <row r="543" spans="1:13" ht="15" customHeight="1">
      <c r="A543" s="84"/>
      <c r="B543" s="84"/>
      <c r="C543" s="864"/>
      <c r="D543" s="864"/>
      <c r="E543" s="864"/>
      <c r="F543" s="864"/>
      <c r="G543" s="864"/>
      <c r="H543" s="864"/>
      <c r="I543" s="864"/>
      <c r="J543" s="84"/>
      <c r="K543" s="84"/>
      <c r="L543" s="84"/>
      <c r="M543" s="84"/>
    </row>
    <row r="544" spans="1:13" ht="15" customHeight="1">
      <c r="A544" s="84"/>
      <c r="B544" s="84"/>
      <c r="C544" s="864"/>
      <c r="D544" s="864"/>
      <c r="E544" s="864"/>
      <c r="F544" s="864"/>
      <c r="G544" s="864"/>
      <c r="H544" s="864"/>
      <c r="I544" s="864"/>
      <c r="J544" s="84"/>
      <c r="K544" s="84"/>
      <c r="L544" s="84"/>
      <c r="M544" s="84"/>
    </row>
    <row r="545" spans="1:13" ht="15" customHeight="1">
      <c r="A545" s="84"/>
      <c r="B545" s="84"/>
      <c r="C545" s="864"/>
      <c r="D545" s="864"/>
      <c r="E545" s="864"/>
      <c r="F545" s="864"/>
      <c r="G545" s="864"/>
      <c r="H545" s="864"/>
      <c r="I545" s="864"/>
      <c r="J545" s="84"/>
      <c r="K545" s="84"/>
      <c r="L545" s="84"/>
      <c r="M545" s="84"/>
    </row>
    <row r="546" spans="1:13" ht="15" customHeight="1">
      <c r="A546" s="84"/>
      <c r="B546" s="84"/>
      <c r="C546" s="864"/>
      <c r="D546" s="864"/>
      <c r="E546" s="864"/>
      <c r="F546" s="864"/>
      <c r="G546" s="864"/>
      <c r="H546" s="864"/>
      <c r="I546" s="864"/>
      <c r="J546" s="84"/>
      <c r="K546" s="84"/>
      <c r="L546" s="84"/>
      <c r="M546" s="84"/>
    </row>
    <row r="547" spans="1:13" ht="15" customHeight="1">
      <c r="A547" s="84"/>
      <c r="B547" s="84"/>
      <c r="C547" s="864"/>
      <c r="D547" s="864"/>
      <c r="E547" s="864"/>
      <c r="F547" s="864"/>
      <c r="G547" s="864"/>
      <c r="H547" s="864"/>
      <c r="I547" s="864"/>
      <c r="J547" s="84"/>
      <c r="K547" s="84"/>
      <c r="L547" s="84"/>
      <c r="M547" s="84"/>
    </row>
    <row r="548" spans="1:13" ht="15" customHeight="1">
      <c r="A548" s="84"/>
      <c r="B548" s="84"/>
      <c r="C548" s="864"/>
      <c r="D548" s="864"/>
      <c r="E548" s="864"/>
      <c r="F548" s="864"/>
      <c r="G548" s="864"/>
      <c r="H548" s="864"/>
      <c r="I548" s="864"/>
      <c r="J548" s="84"/>
      <c r="K548" s="84"/>
      <c r="L548" s="84"/>
      <c r="M548" s="84"/>
    </row>
    <row r="549" spans="1:13" ht="15" customHeight="1">
      <c r="A549" s="84"/>
      <c r="B549" s="84"/>
      <c r="C549" s="864"/>
      <c r="D549" s="864"/>
      <c r="E549" s="864"/>
      <c r="F549" s="864"/>
      <c r="G549" s="864"/>
      <c r="H549" s="864"/>
      <c r="I549" s="864"/>
      <c r="J549" s="84"/>
      <c r="K549" s="84"/>
      <c r="L549" s="84"/>
      <c r="M549" s="84"/>
    </row>
    <row r="550" spans="1:13" ht="15" customHeight="1">
      <c r="A550" s="84"/>
      <c r="B550" s="84"/>
      <c r="C550" s="864"/>
      <c r="D550" s="864"/>
      <c r="E550" s="864"/>
      <c r="F550" s="864"/>
      <c r="G550" s="864"/>
      <c r="H550" s="864"/>
      <c r="I550" s="864"/>
      <c r="J550" s="84"/>
      <c r="K550" s="84"/>
      <c r="L550" s="84"/>
      <c r="M550" s="84"/>
    </row>
    <row r="551" spans="1:13" ht="15" customHeight="1">
      <c r="A551" s="84"/>
      <c r="B551" s="84"/>
      <c r="C551" s="864"/>
      <c r="D551" s="864"/>
      <c r="E551" s="864"/>
      <c r="F551" s="864"/>
      <c r="G551" s="864"/>
      <c r="H551" s="864"/>
      <c r="I551" s="864"/>
      <c r="J551" s="84"/>
      <c r="K551" s="84"/>
      <c r="L551" s="84"/>
      <c r="M551" s="84"/>
    </row>
    <row r="552" spans="1:13" ht="15" customHeight="1">
      <c r="A552" s="84"/>
      <c r="B552" s="84"/>
      <c r="C552" s="864"/>
      <c r="D552" s="864"/>
      <c r="E552" s="864"/>
      <c r="F552" s="864"/>
      <c r="G552" s="864"/>
      <c r="H552" s="864"/>
      <c r="I552" s="864"/>
      <c r="J552" s="84"/>
      <c r="K552" s="84"/>
      <c r="L552" s="84"/>
      <c r="M552" s="84"/>
    </row>
    <row r="553" spans="1:13" ht="15" customHeight="1">
      <c r="A553" s="84"/>
      <c r="B553" s="84"/>
      <c r="C553" s="864"/>
      <c r="D553" s="864"/>
      <c r="E553" s="864"/>
      <c r="F553" s="864"/>
      <c r="G553" s="864"/>
      <c r="H553" s="864"/>
      <c r="I553" s="864"/>
      <c r="J553" s="84"/>
      <c r="K553" s="84"/>
      <c r="L553" s="84"/>
      <c r="M553" s="84"/>
    </row>
    <row r="554" spans="1:13" ht="15" customHeight="1">
      <c r="A554" s="84"/>
      <c r="B554" s="84"/>
      <c r="C554" s="864"/>
      <c r="D554" s="864"/>
      <c r="E554" s="864"/>
      <c r="F554" s="864"/>
      <c r="G554" s="864"/>
      <c r="H554" s="864"/>
      <c r="I554" s="864"/>
      <c r="J554" s="84"/>
      <c r="K554" s="84"/>
      <c r="L554" s="84"/>
      <c r="M554" s="84"/>
    </row>
    <row r="555" spans="1:13" ht="15" customHeight="1">
      <c r="A555" s="84"/>
      <c r="B555" s="84"/>
      <c r="C555" s="864"/>
      <c r="D555" s="864"/>
      <c r="E555" s="864"/>
      <c r="F555" s="864"/>
      <c r="G555" s="864"/>
      <c r="H555" s="864"/>
      <c r="I555" s="864"/>
      <c r="J555" s="84"/>
      <c r="K555" s="84"/>
      <c r="L555" s="84"/>
      <c r="M555" s="84"/>
    </row>
    <row r="556" spans="1:13" ht="15" customHeight="1">
      <c r="A556" s="84"/>
      <c r="B556" s="84"/>
      <c r="C556" s="864"/>
      <c r="D556" s="864"/>
      <c r="E556" s="864"/>
      <c r="F556" s="864"/>
      <c r="G556" s="864"/>
      <c r="H556" s="864"/>
      <c r="I556" s="864"/>
      <c r="J556" s="84"/>
      <c r="K556" s="84"/>
      <c r="L556" s="84"/>
      <c r="M556" s="84"/>
    </row>
    <row r="557" spans="1:13" ht="15" customHeight="1">
      <c r="A557" s="84"/>
      <c r="B557" s="84"/>
      <c r="C557" s="864"/>
      <c r="D557" s="864"/>
      <c r="E557" s="864"/>
      <c r="F557" s="864"/>
      <c r="G557" s="864"/>
      <c r="H557" s="864"/>
      <c r="I557" s="864"/>
      <c r="J557" s="84"/>
      <c r="K557" s="84"/>
      <c r="L557" s="84"/>
      <c r="M557" s="84"/>
    </row>
    <row r="558" spans="1:13" ht="15" customHeight="1">
      <c r="A558" s="84"/>
      <c r="B558" s="84"/>
      <c r="C558" s="864"/>
      <c r="D558" s="864"/>
      <c r="E558" s="864"/>
      <c r="F558" s="864"/>
      <c r="G558" s="864"/>
      <c r="H558" s="864"/>
      <c r="I558" s="864"/>
      <c r="J558" s="84"/>
      <c r="K558" s="84"/>
      <c r="L558" s="84"/>
      <c r="M558" s="84"/>
    </row>
    <row r="559" spans="1:13" ht="15" customHeight="1">
      <c r="A559" s="84"/>
      <c r="B559" s="84"/>
      <c r="C559" s="864"/>
      <c r="D559" s="864"/>
      <c r="E559" s="864"/>
      <c r="F559" s="864"/>
      <c r="G559" s="864"/>
      <c r="H559" s="864"/>
      <c r="I559" s="864"/>
      <c r="J559" s="84"/>
      <c r="K559" s="84"/>
      <c r="L559" s="84"/>
      <c r="M559" s="84"/>
    </row>
    <row r="560" spans="1:13" ht="15" customHeight="1">
      <c r="A560" s="84"/>
      <c r="B560" s="84"/>
      <c r="C560" s="864"/>
      <c r="D560" s="864"/>
      <c r="E560" s="864"/>
      <c r="F560" s="864"/>
      <c r="G560" s="864"/>
      <c r="H560" s="864"/>
      <c r="I560" s="864"/>
      <c r="J560" s="84"/>
      <c r="K560" s="84"/>
      <c r="L560" s="84"/>
      <c r="M560" s="84"/>
    </row>
    <row r="561" spans="1:13" ht="15" customHeight="1">
      <c r="A561" s="84"/>
      <c r="B561" s="84"/>
      <c r="C561" s="864"/>
      <c r="D561" s="864"/>
      <c r="E561" s="864"/>
      <c r="F561" s="864"/>
      <c r="G561" s="864"/>
      <c r="H561" s="864"/>
      <c r="I561" s="864"/>
      <c r="J561" s="84"/>
      <c r="K561" s="84"/>
      <c r="L561" s="84"/>
      <c r="M561" s="84"/>
    </row>
    <row r="562" spans="1:13" ht="15" customHeight="1">
      <c r="A562" s="84"/>
      <c r="B562" s="84"/>
      <c r="C562" s="864"/>
      <c r="D562" s="864"/>
      <c r="E562" s="864"/>
      <c r="F562" s="864"/>
      <c r="G562" s="864"/>
      <c r="H562" s="864"/>
      <c r="I562" s="864"/>
      <c r="J562" s="84"/>
      <c r="K562" s="84"/>
      <c r="L562" s="84"/>
      <c r="M562" s="84"/>
    </row>
    <row r="563" spans="1:13" ht="15" customHeight="1">
      <c r="A563" s="84"/>
      <c r="B563" s="84"/>
      <c r="C563" s="864"/>
      <c r="D563" s="864"/>
      <c r="E563" s="864"/>
      <c r="F563" s="864"/>
      <c r="G563" s="864"/>
      <c r="H563" s="864"/>
      <c r="I563" s="864"/>
      <c r="J563" s="84"/>
      <c r="K563" s="84"/>
      <c r="L563" s="84"/>
      <c r="M563" s="84"/>
    </row>
    <row r="564" spans="1:13" ht="15" customHeight="1">
      <c r="A564" s="84"/>
      <c r="B564" s="84"/>
      <c r="C564" s="864"/>
      <c r="D564" s="864"/>
      <c r="E564" s="864"/>
      <c r="F564" s="864"/>
      <c r="G564" s="864"/>
      <c r="H564" s="864"/>
      <c r="I564" s="864"/>
      <c r="J564" s="84"/>
      <c r="K564" s="84"/>
      <c r="L564" s="84"/>
      <c r="M564" s="84"/>
    </row>
    <row r="565" spans="1:13" ht="15" customHeight="1">
      <c r="A565" s="84"/>
      <c r="B565" s="84"/>
      <c r="C565" s="864"/>
      <c r="D565" s="864"/>
      <c r="E565" s="864"/>
      <c r="F565" s="864"/>
      <c r="G565" s="864"/>
      <c r="H565" s="864"/>
      <c r="I565" s="864"/>
      <c r="J565" s="84"/>
      <c r="K565" s="84"/>
      <c r="L565" s="84"/>
      <c r="M565" s="84"/>
    </row>
    <row r="566" spans="1:13" ht="15" customHeight="1">
      <c r="A566" s="84"/>
      <c r="B566" s="84"/>
      <c r="C566" s="864"/>
      <c r="D566" s="864"/>
      <c r="E566" s="864"/>
      <c r="F566" s="864"/>
      <c r="G566" s="864"/>
      <c r="H566" s="864"/>
      <c r="I566" s="864"/>
      <c r="J566" s="84"/>
      <c r="K566" s="84"/>
      <c r="L566" s="84"/>
      <c r="M566" s="84"/>
    </row>
    <row r="567" spans="1:13" ht="15" customHeight="1">
      <c r="A567" s="84"/>
      <c r="B567" s="84"/>
      <c r="C567" s="864"/>
      <c r="D567" s="864"/>
      <c r="E567" s="864"/>
      <c r="F567" s="864"/>
      <c r="G567" s="864"/>
      <c r="H567" s="864"/>
      <c r="I567" s="864"/>
      <c r="J567" s="84"/>
      <c r="K567" s="84"/>
      <c r="L567" s="84"/>
      <c r="M567" s="84"/>
    </row>
    <row r="568" spans="1:13" ht="15" customHeight="1">
      <c r="A568" s="84"/>
      <c r="B568" s="84"/>
      <c r="C568" s="864"/>
      <c r="D568" s="864"/>
      <c r="E568" s="864"/>
      <c r="F568" s="864"/>
      <c r="G568" s="864"/>
      <c r="H568" s="864"/>
      <c r="I568" s="864"/>
      <c r="J568" s="84"/>
      <c r="K568" s="84"/>
      <c r="L568" s="84"/>
      <c r="M568" s="84"/>
    </row>
    <row r="569" spans="1:13" ht="15" customHeight="1">
      <c r="A569" s="84"/>
      <c r="B569" s="84"/>
      <c r="C569" s="864"/>
      <c r="D569" s="864"/>
      <c r="E569" s="864"/>
      <c r="F569" s="864"/>
      <c r="G569" s="864"/>
      <c r="H569" s="864"/>
      <c r="I569" s="864"/>
      <c r="J569" s="84"/>
      <c r="K569" s="84"/>
      <c r="L569" s="84"/>
      <c r="M569" s="84"/>
    </row>
    <row r="570" spans="1:13" ht="15" customHeight="1">
      <c r="A570" s="84"/>
      <c r="B570" s="84"/>
      <c r="C570" s="864"/>
      <c r="D570" s="864"/>
      <c r="E570" s="864"/>
      <c r="F570" s="864"/>
      <c r="G570" s="864"/>
      <c r="H570" s="864"/>
      <c r="I570" s="864"/>
      <c r="J570" s="84"/>
      <c r="K570" s="84"/>
      <c r="L570" s="84"/>
      <c r="M570" s="84"/>
    </row>
    <row r="571" spans="1:13" ht="15" customHeight="1">
      <c r="A571" s="84"/>
      <c r="B571" s="84"/>
      <c r="C571" s="864"/>
      <c r="D571" s="864"/>
      <c r="E571" s="864"/>
      <c r="F571" s="864"/>
      <c r="G571" s="864"/>
      <c r="H571" s="864"/>
      <c r="I571" s="864"/>
      <c r="J571" s="84"/>
      <c r="K571" s="84"/>
      <c r="L571" s="84"/>
      <c r="M571" s="84"/>
    </row>
    <row r="572" spans="1:13" ht="15" customHeight="1">
      <c r="A572" s="84"/>
      <c r="B572" s="84"/>
      <c r="C572" s="864"/>
      <c r="D572" s="864"/>
      <c r="E572" s="864"/>
      <c r="F572" s="864"/>
      <c r="G572" s="864"/>
      <c r="H572" s="864"/>
      <c r="I572" s="864"/>
      <c r="J572" s="84"/>
      <c r="K572" s="84"/>
      <c r="L572" s="84"/>
      <c r="M572" s="84"/>
    </row>
    <row r="573" spans="1:13" ht="15" customHeight="1">
      <c r="A573" s="84"/>
      <c r="B573" s="84"/>
      <c r="C573" s="864"/>
      <c r="D573" s="864"/>
      <c r="E573" s="864"/>
      <c r="F573" s="864"/>
      <c r="G573" s="864"/>
      <c r="H573" s="864"/>
      <c r="I573" s="864"/>
      <c r="J573" s="84"/>
      <c r="K573" s="84"/>
      <c r="L573" s="84"/>
      <c r="M573" s="84"/>
    </row>
    <row r="574" spans="1:13" ht="15" customHeight="1">
      <c r="A574" s="84"/>
      <c r="B574" s="84"/>
      <c r="C574" s="864"/>
      <c r="D574" s="864"/>
      <c r="E574" s="864"/>
      <c r="F574" s="864"/>
      <c r="G574" s="864"/>
      <c r="H574" s="864"/>
      <c r="I574" s="864"/>
      <c r="J574" s="84"/>
      <c r="K574" s="84"/>
      <c r="L574" s="84"/>
      <c r="M574" s="84"/>
    </row>
    <row r="575" spans="1:13" ht="15" customHeight="1">
      <c r="A575" s="84"/>
      <c r="B575" s="84"/>
      <c r="C575" s="864"/>
      <c r="D575" s="864"/>
      <c r="E575" s="864"/>
      <c r="F575" s="864"/>
      <c r="G575" s="864"/>
      <c r="H575" s="864"/>
      <c r="I575" s="864"/>
      <c r="J575" s="84"/>
      <c r="K575" s="84"/>
      <c r="L575" s="84"/>
      <c r="M575" s="84"/>
    </row>
    <row r="576" spans="1:13" ht="15" customHeight="1">
      <c r="A576" s="84"/>
      <c r="B576" s="84"/>
      <c r="C576" s="864"/>
      <c r="D576" s="864"/>
      <c r="E576" s="864"/>
      <c r="F576" s="864"/>
      <c r="G576" s="864"/>
      <c r="H576" s="864"/>
      <c r="I576" s="864"/>
      <c r="J576" s="84"/>
      <c r="K576" s="84"/>
      <c r="L576" s="84"/>
      <c r="M576" s="84"/>
    </row>
    <row r="577" spans="1:13" ht="15" customHeight="1">
      <c r="A577" s="84"/>
      <c r="B577" s="84"/>
      <c r="C577" s="864"/>
      <c r="D577" s="864"/>
      <c r="E577" s="864"/>
      <c r="F577" s="864"/>
      <c r="G577" s="864"/>
      <c r="H577" s="864"/>
      <c r="I577" s="864"/>
      <c r="J577" s="84"/>
      <c r="K577" s="84"/>
      <c r="L577" s="84"/>
      <c r="M577" s="84"/>
    </row>
    <row r="578" spans="1:13" ht="15" customHeight="1">
      <c r="A578" s="84"/>
      <c r="B578" s="84"/>
      <c r="C578" s="864"/>
      <c r="D578" s="864"/>
      <c r="E578" s="864"/>
      <c r="F578" s="864"/>
      <c r="G578" s="864"/>
      <c r="H578" s="864"/>
      <c r="I578" s="864"/>
      <c r="J578" s="84"/>
      <c r="K578" s="84"/>
      <c r="L578" s="84"/>
      <c r="M578" s="84"/>
    </row>
    <row r="579" spans="1:13" ht="15" customHeight="1">
      <c r="A579" s="84"/>
      <c r="B579" s="84"/>
      <c r="C579" s="864"/>
      <c r="D579" s="864"/>
      <c r="E579" s="864"/>
      <c r="F579" s="864"/>
      <c r="G579" s="864"/>
      <c r="H579" s="864"/>
      <c r="I579" s="864"/>
      <c r="J579" s="84"/>
      <c r="K579" s="84"/>
      <c r="L579" s="84"/>
      <c r="M579" s="84"/>
    </row>
    <row r="580" spans="1:13" ht="15" customHeight="1">
      <c r="A580" s="84"/>
      <c r="B580" s="84"/>
      <c r="C580" s="864"/>
      <c r="D580" s="864"/>
      <c r="E580" s="864"/>
      <c r="F580" s="864"/>
      <c r="G580" s="864"/>
      <c r="H580" s="864"/>
      <c r="I580" s="864"/>
      <c r="J580" s="84"/>
      <c r="K580" s="84"/>
      <c r="L580" s="84"/>
      <c r="M580" s="84"/>
    </row>
    <row r="581" spans="1:13" ht="15" customHeight="1">
      <c r="A581" s="84"/>
      <c r="B581" s="84"/>
      <c r="C581" s="864"/>
      <c r="D581" s="864"/>
      <c r="E581" s="864"/>
      <c r="F581" s="864"/>
      <c r="G581" s="864"/>
      <c r="H581" s="864"/>
      <c r="I581" s="864"/>
      <c r="J581" s="84"/>
      <c r="K581" s="84"/>
      <c r="L581" s="84"/>
      <c r="M581" s="84"/>
    </row>
    <row r="582" spans="1:13" ht="15" customHeight="1">
      <c r="A582" s="84"/>
      <c r="B582" s="84"/>
      <c r="C582" s="864"/>
      <c r="D582" s="864"/>
      <c r="E582" s="864"/>
      <c r="F582" s="864"/>
      <c r="G582" s="864"/>
      <c r="H582" s="864"/>
      <c r="I582" s="864"/>
      <c r="J582" s="84"/>
      <c r="K582" s="84"/>
      <c r="L582" s="84"/>
      <c r="M582" s="84"/>
    </row>
    <row r="583" spans="1:13" ht="15" customHeight="1">
      <c r="A583" s="84"/>
      <c r="B583" s="84"/>
      <c r="C583" s="864"/>
      <c r="D583" s="864"/>
      <c r="E583" s="864"/>
      <c r="F583" s="864"/>
      <c r="G583" s="864"/>
      <c r="H583" s="864"/>
      <c r="I583" s="864"/>
      <c r="J583" s="84"/>
      <c r="K583" s="84"/>
      <c r="L583" s="84"/>
      <c r="M583" s="84"/>
    </row>
    <row r="584" spans="1:13" ht="15" customHeight="1">
      <c r="A584" s="84"/>
      <c r="B584" s="84"/>
      <c r="C584" s="864"/>
      <c r="D584" s="864"/>
      <c r="E584" s="864"/>
      <c r="F584" s="864"/>
      <c r="G584" s="864"/>
      <c r="H584" s="864"/>
      <c r="I584" s="864"/>
      <c r="J584" s="84"/>
      <c r="K584" s="84"/>
      <c r="L584" s="84"/>
      <c r="M584" s="84"/>
    </row>
    <row r="585" spans="1:13" ht="15" customHeight="1">
      <c r="A585" s="84"/>
      <c r="B585" s="84"/>
      <c r="C585" s="864"/>
      <c r="D585" s="864"/>
      <c r="E585" s="864"/>
      <c r="F585" s="864"/>
      <c r="G585" s="864"/>
      <c r="H585" s="864"/>
      <c r="I585" s="864"/>
      <c r="J585" s="84"/>
      <c r="K585" s="84"/>
      <c r="L585" s="84"/>
      <c r="M585" s="84"/>
    </row>
    <row r="586" spans="1:13" ht="15" customHeight="1">
      <c r="A586" s="84"/>
      <c r="B586" s="84"/>
      <c r="C586" s="864"/>
      <c r="D586" s="864"/>
      <c r="E586" s="864"/>
      <c r="F586" s="864"/>
      <c r="G586" s="864"/>
      <c r="H586" s="864"/>
      <c r="I586" s="864"/>
      <c r="J586" s="84"/>
      <c r="K586" s="84"/>
      <c r="L586" s="84"/>
      <c r="M586" s="84"/>
    </row>
    <row r="587" spans="1:13" ht="15" customHeight="1">
      <c r="A587" s="84"/>
      <c r="B587" s="84"/>
      <c r="C587" s="864"/>
      <c r="D587" s="864"/>
      <c r="E587" s="864"/>
      <c r="F587" s="864"/>
      <c r="G587" s="864"/>
      <c r="H587" s="864"/>
      <c r="I587" s="864"/>
      <c r="J587" s="84"/>
      <c r="K587" s="84"/>
      <c r="L587" s="84"/>
      <c r="M587" s="84"/>
    </row>
    <row r="588" spans="1:13" ht="15" customHeight="1">
      <c r="A588" s="84"/>
      <c r="B588" s="84"/>
      <c r="C588" s="864"/>
      <c r="D588" s="864"/>
      <c r="E588" s="864"/>
      <c r="F588" s="864"/>
      <c r="G588" s="864"/>
      <c r="H588" s="864"/>
      <c r="I588" s="864"/>
      <c r="J588" s="84"/>
      <c r="K588" s="84"/>
      <c r="L588" s="84"/>
      <c r="M588" s="84"/>
    </row>
    <row r="589" spans="1:13" ht="15" customHeight="1">
      <c r="A589" s="84"/>
      <c r="B589" s="84"/>
      <c r="C589" s="864"/>
      <c r="D589" s="864"/>
      <c r="E589" s="864"/>
      <c r="F589" s="864"/>
      <c r="G589" s="864"/>
      <c r="H589" s="864"/>
      <c r="I589" s="864"/>
      <c r="J589" s="84"/>
      <c r="K589" s="84"/>
      <c r="L589" s="84"/>
      <c r="M589" s="84"/>
    </row>
    <row r="590" spans="1:13" ht="15" customHeight="1">
      <c r="A590" s="84"/>
      <c r="B590" s="84"/>
      <c r="C590" s="864"/>
      <c r="D590" s="864"/>
      <c r="E590" s="864"/>
      <c r="F590" s="864"/>
      <c r="G590" s="864"/>
      <c r="H590" s="864"/>
      <c r="I590" s="864"/>
      <c r="J590" s="84"/>
      <c r="K590" s="84"/>
      <c r="L590" s="84"/>
      <c r="M590" s="84"/>
    </row>
    <row r="591" spans="1:13" ht="15" customHeight="1">
      <c r="A591" s="84"/>
      <c r="B591" s="84"/>
      <c r="C591" s="864"/>
      <c r="D591" s="864"/>
      <c r="E591" s="864"/>
      <c r="F591" s="864"/>
      <c r="G591" s="864"/>
      <c r="H591" s="864"/>
      <c r="I591" s="864"/>
      <c r="J591" s="84"/>
      <c r="K591" s="84"/>
      <c r="L591" s="84"/>
      <c r="M591" s="84"/>
    </row>
    <row r="592" spans="1:13" ht="15" customHeight="1">
      <c r="A592" s="84"/>
      <c r="B592" s="84"/>
      <c r="C592" s="864"/>
      <c r="D592" s="864"/>
      <c r="E592" s="864"/>
      <c r="F592" s="864"/>
      <c r="G592" s="864"/>
      <c r="H592" s="864"/>
      <c r="I592" s="864"/>
      <c r="J592" s="84"/>
      <c r="K592" s="84"/>
      <c r="L592" s="84"/>
      <c r="M592" s="84"/>
    </row>
    <row r="593" spans="1:13" ht="15" customHeight="1">
      <c r="A593" s="84"/>
      <c r="B593" s="84"/>
      <c r="C593" s="864"/>
      <c r="D593" s="864"/>
      <c r="E593" s="864"/>
      <c r="F593" s="864"/>
      <c r="G593" s="864"/>
      <c r="H593" s="864"/>
      <c r="I593" s="864"/>
      <c r="J593" s="84"/>
      <c r="K593" s="84"/>
      <c r="L593" s="84"/>
      <c r="M593" s="84"/>
    </row>
    <row r="594" spans="1:13" ht="15" customHeight="1">
      <c r="A594" s="84"/>
      <c r="B594" s="84"/>
      <c r="C594" s="864"/>
      <c r="D594" s="864"/>
      <c r="E594" s="864"/>
      <c r="F594" s="864"/>
      <c r="G594" s="864"/>
      <c r="H594" s="864"/>
      <c r="I594" s="864"/>
      <c r="J594" s="84"/>
      <c r="K594" s="84"/>
      <c r="L594" s="84"/>
      <c r="M594" s="84"/>
    </row>
    <row r="595" spans="1:13" ht="15" customHeight="1">
      <c r="A595" s="84"/>
      <c r="B595" s="84"/>
      <c r="C595" s="864"/>
      <c r="D595" s="864"/>
      <c r="E595" s="864"/>
      <c r="F595" s="864"/>
      <c r="G595" s="864"/>
      <c r="H595" s="864"/>
      <c r="I595" s="864"/>
      <c r="J595" s="84"/>
      <c r="K595" s="84"/>
      <c r="L595" s="84"/>
      <c r="M595" s="84"/>
    </row>
    <row r="596" spans="1:13" ht="15" customHeight="1">
      <c r="A596" s="84"/>
      <c r="B596" s="84"/>
      <c r="C596" s="864"/>
      <c r="D596" s="864"/>
      <c r="E596" s="864"/>
      <c r="F596" s="864"/>
      <c r="G596" s="864"/>
      <c r="H596" s="864"/>
      <c r="I596" s="864"/>
      <c r="J596" s="84"/>
      <c r="K596" s="84"/>
      <c r="L596" s="84"/>
      <c r="M596" s="84"/>
    </row>
    <row r="597" spans="1:13" ht="15" customHeight="1">
      <c r="A597" s="84"/>
      <c r="B597" s="84"/>
      <c r="C597" s="864"/>
      <c r="D597" s="864"/>
      <c r="E597" s="864"/>
      <c r="F597" s="864"/>
      <c r="G597" s="864"/>
      <c r="H597" s="864"/>
      <c r="I597" s="864"/>
      <c r="J597" s="84"/>
      <c r="K597" s="84"/>
      <c r="L597" s="84"/>
      <c r="M597" s="84"/>
    </row>
    <row r="598" spans="1:13" ht="15" customHeight="1">
      <c r="A598" s="84"/>
      <c r="B598" s="84"/>
      <c r="C598" s="864"/>
      <c r="D598" s="864"/>
      <c r="E598" s="864"/>
      <c r="F598" s="864"/>
      <c r="G598" s="864"/>
      <c r="H598" s="864"/>
      <c r="I598" s="864"/>
      <c r="J598" s="84"/>
      <c r="K598" s="84"/>
      <c r="L598" s="84"/>
      <c r="M598" s="84"/>
    </row>
    <row r="599" spans="1:13" ht="15" customHeight="1">
      <c r="A599" s="84"/>
      <c r="B599" s="84"/>
      <c r="C599" s="864"/>
      <c r="D599" s="864"/>
      <c r="E599" s="864"/>
      <c r="F599" s="864"/>
      <c r="G599" s="864"/>
      <c r="H599" s="864"/>
      <c r="I599" s="864"/>
      <c r="J599" s="84"/>
      <c r="K599" s="84"/>
      <c r="L599" s="84"/>
      <c r="M599" s="84"/>
    </row>
    <row r="600" spans="1:13" ht="15" customHeight="1">
      <c r="A600" s="84"/>
      <c r="B600" s="84"/>
      <c r="C600" s="864"/>
      <c r="D600" s="864"/>
      <c r="E600" s="864"/>
      <c r="F600" s="864"/>
      <c r="G600" s="864"/>
      <c r="H600" s="864"/>
      <c r="I600" s="864"/>
      <c r="J600" s="84"/>
      <c r="K600" s="84"/>
      <c r="L600" s="84"/>
      <c r="M600" s="84"/>
    </row>
    <row r="601" spans="1:13" ht="15" customHeight="1">
      <c r="A601" s="84"/>
      <c r="B601" s="84"/>
      <c r="C601" s="864"/>
      <c r="D601" s="864"/>
      <c r="E601" s="864"/>
      <c r="F601" s="864"/>
      <c r="G601" s="864"/>
      <c r="H601" s="864"/>
      <c r="I601" s="864"/>
      <c r="J601" s="84"/>
      <c r="K601" s="84"/>
      <c r="L601" s="84"/>
      <c r="M601" s="84"/>
    </row>
    <row r="602" spans="1:13" ht="15" customHeight="1">
      <c r="A602" s="84"/>
      <c r="B602" s="84"/>
      <c r="C602" s="864"/>
      <c r="D602" s="864"/>
      <c r="E602" s="864"/>
      <c r="F602" s="864"/>
      <c r="G602" s="864"/>
      <c r="H602" s="864"/>
      <c r="I602" s="864"/>
      <c r="J602" s="84"/>
      <c r="K602" s="84"/>
      <c r="L602" s="84"/>
      <c r="M602" s="84"/>
    </row>
    <row r="603" spans="1:13" ht="15" customHeight="1">
      <c r="A603" s="84"/>
      <c r="B603" s="84"/>
      <c r="C603" s="864"/>
      <c r="D603" s="864"/>
      <c r="E603" s="864"/>
      <c r="F603" s="864"/>
      <c r="G603" s="864"/>
      <c r="H603" s="864"/>
      <c r="I603" s="864"/>
      <c r="J603" s="84"/>
      <c r="K603" s="84"/>
      <c r="L603" s="84"/>
      <c r="M603" s="84"/>
    </row>
    <row r="604" spans="1:13" ht="15" customHeight="1">
      <c r="A604" s="84"/>
      <c r="B604" s="84"/>
      <c r="C604" s="864"/>
      <c r="D604" s="864"/>
      <c r="E604" s="864"/>
      <c r="F604" s="864"/>
      <c r="G604" s="864"/>
      <c r="H604" s="864"/>
      <c r="I604" s="864"/>
      <c r="J604" s="84"/>
      <c r="K604" s="84"/>
      <c r="L604" s="84"/>
      <c r="M604" s="84"/>
    </row>
    <row r="605" spans="1:13" ht="15" customHeight="1">
      <c r="A605" s="84"/>
      <c r="B605" s="84"/>
      <c r="C605" s="864"/>
      <c r="D605" s="864"/>
      <c r="E605" s="864"/>
      <c r="F605" s="864"/>
      <c r="G605" s="864"/>
      <c r="H605" s="864"/>
      <c r="I605" s="864"/>
      <c r="J605" s="84"/>
      <c r="K605" s="84"/>
      <c r="L605" s="84"/>
      <c r="M605" s="84"/>
    </row>
    <row r="606" spans="1:13" ht="15" customHeight="1">
      <c r="A606" s="84"/>
      <c r="B606" s="84"/>
      <c r="C606" s="864"/>
      <c r="D606" s="864"/>
      <c r="E606" s="864"/>
      <c r="F606" s="864"/>
      <c r="G606" s="864"/>
      <c r="H606" s="864"/>
      <c r="I606" s="864"/>
      <c r="J606" s="84"/>
      <c r="K606" s="84"/>
      <c r="L606" s="84"/>
      <c r="M606" s="84"/>
    </row>
    <row r="607" spans="1:13" ht="15" customHeight="1">
      <c r="A607" s="84"/>
      <c r="B607" s="84"/>
      <c r="C607" s="864"/>
      <c r="D607" s="864"/>
      <c r="E607" s="864"/>
      <c r="F607" s="864"/>
      <c r="G607" s="864"/>
      <c r="H607" s="864"/>
      <c r="I607" s="864"/>
      <c r="J607" s="84"/>
      <c r="K607" s="84"/>
      <c r="L607" s="84"/>
      <c r="M607" s="84"/>
    </row>
    <row r="608" spans="1:13" ht="15" customHeight="1">
      <c r="A608" s="84"/>
      <c r="B608" s="84"/>
      <c r="C608" s="864"/>
      <c r="D608" s="864"/>
      <c r="E608" s="864"/>
      <c r="F608" s="864"/>
      <c r="G608" s="864"/>
      <c r="H608" s="864"/>
      <c r="I608" s="864"/>
      <c r="J608" s="84"/>
      <c r="K608" s="84"/>
      <c r="L608" s="84"/>
      <c r="M608" s="84"/>
    </row>
    <row r="609" spans="1:13" ht="15" customHeight="1">
      <c r="A609" s="84"/>
      <c r="B609" s="84"/>
      <c r="C609" s="864"/>
      <c r="D609" s="864"/>
      <c r="E609" s="864"/>
      <c r="F609" s="864"/>
      <c r="G609" s="864"/>
      <c r="H609" s="864"/>
      <c r="I609" s="864"/>
      <c r="J609" s="84"/>
      <c r="K609" s="84"/>
      <c r="L609" s="84"/>
      <c r="M609" s="84"/>
    </row>
    <row r="610" spans="1:13" ht="15" customHeight="1">
      <c r="A610" s="84"/>
      <c r="B610" s="84"/>
      <c r="C610" s="864"/>
      <c r="D610" s="864"/>
      <c r="E610" s="864"/>
      <c r="F610" s="864"/>
      <c r="G610" s="864"/>
      <c r="H610" s="864"/>
      <c r="I610" s="864"/>
      <c r="J610" s="84"/>
      <c r="K610" s="84"/>
      <c r="L610" s="84"/>
      <c r="M610" s="84"/>
    </row>
    <row r="611" spans="1:13" ht="15" customHeight="1">
      <c r="A611" s="84"/>
      <c r="B611" s="84"/>
      <c r="C611" s="864"/>
      <c r="D611" s="864"/>
      <c r="E611" s="864"/>
      <c r="F611" s="864"/>
      <c r="G611" s="864"/>
      <c r="H611" s="864"/>
      <c r="I611" s="864"/>
      <c r="J611" s="84"/>
      <c r="K611" s="84"/>
      <c r="L611" s="84"/>
      <c r="M611" s="84"/>
    </row>
    <row r="612" spans="1:13" ht="15" customHeight="1">
      <c r="A612" s="84"/>
      <c r="B612" s="84"/>
      <c r="C612" s="864"/>
      <c r="D612" s="864"/>
      <c r="E612" s="864"/>
      <c r="F612" s="864"/>
      <c r="G612" s="864"/>
      <c r="H612" s="864"/>
      <c r="I612" s="864"/>
      <c r="J612" s="84"/>
      <c r="K612" s="84"/>
      <c r="L612" s="84"/>
      <c r="M612" s="84"/>
    </row>
    <row r="613" spans="1:13" ht="15" customHeight="1">
      <c r="A613" s="84"/>
      <c r="B613" s="84"/>
      <c r="C613" s="864"/>
      <c r="D613" s="864"/>
      <c r="E613" s="864"/>
      <c r="F613" s="864"/>
      <c r="G613" s="864"/>
      <c r="H613" s="864"/>
      <c r="I613" s="864"/>
      <c r="J613" s="84"/>
      <c r="K613" s="84"/>
      <c r="L613" s="84"/>
      <c r="M613" s="84"/>
    </row>
    <row r="614" spans="1:13" ht="15" customHeight="1">
      <c r="A614" s="84"/>
      <c r="B614" s="84"/>
      <c r="C614" s="864"/>
      <c r="D614" s="864"/>
      <c r="E614" s="864"/>
      <c r="F614" s="864"/>
      <c r="G614" s="864"/>
      <c r="H614" s="864"/>
      <c r="I614" s="864"/>
      <c r="J614" s="84"/>
      <c r="K614" s="84"/>
      <c r="L614" s="84"/>
      <c r="M614" s="84"/>
    </row>
    <row r="615" spans="1:13" ht="15" customHeight="1">
      <c r="A615" s="84"/>
      <c r="B615" s="84"/>
      <c r="C615" s="864"/>
      <c r="D615" s="864"/>
      <c r="E615" s="864"/>
      <c r="F615" s="864"/>
      <c r="G615" s="864"/>
      <c r="H615" s="864"/>
      <c r="I615" s="864"/>
      <c r="J615" s="84"/>
      <c r="K615" s="84"/>
      <c r="L615" s="84"/>
      <c r="M615" s="84"/>
    </row>
    <row r="616" spans="1:13" ht="15" customHeight="1">
      <c r="A616" s="84"/>
      <c r="B616" s="84"/>
      <c r="C616" s="864"/>
      <c r="D616" s="864"/>
      <c r="E616" s="864"/>
      <c r="F616" s="864"/>
      <c r="G616" s="864"/>
      <c r="H616" s="864"/>
      <c r="I616" s="864"/>
      <c r="J616" s="84"/>
      <c r="K616" s="84"/>
      <c r="L616" s="84"/>
      <c r="M616" s="84"/>
    </row>
    <row r="617" spans="1:13" ht="15" customHeight="1">
      <c r="A617" s="84"/>
      <c r="B617" s="84"/>
      <c r="C617" s="864"/>
      <c r="D617" s="864"/>
      <c r="E617" s="864"/>
      <c r="F617" s="864"/>
      <c r="G617" s="864"/>
      <c r="H617" s="864"/>
      <c r="I617" s="864"/>
      <c r="J617" s="84"/>
      <c r="K617" s="84"/>
      <c r="L617" s="84"/>
      <c r="M617" s="84"/>
    </row>
    <row r="618" spans="1:13" ht="15" customHeight="1">
      <c r="A618" s="84"/>
      <c r="B618" s="84"/>
      <c r="C618" s="864"/>
      <c r="D618" s="864"/>
      <c r="E618" s="864"/>
      <c r="F618" s="864"/>
      <c r="G618" s="864"/>
      <c r="H618" s="864"/>
      <c r="I618" s="864"/>
      <c r="J618" s="84"/>
      <c r="K618" s="84"/>
      <c r="L618" s="84"/>
      <c r="M618" s="84"/>
    </row>
    <row r="619" spans="1:13" ht="15" customHeight="1">
      <c r="A619" s="84"/>
      <c r="B619" s="84"/>
      <c r="C619" s="864"/>
      <c r="D619" s="864"/>
      <c r="E619" s="864"/>
      <c r="F619" s="864"/>
      <c r="G619" s="864"/>
      <c r="H619" s="864"/>
      <c r="I619" s="864"/>
      <c r="J619" s="84"/>
      <c r="K619" s="84"/>
      <c r="L619" s="84"/>
      <c r="M619" s="84"/>
    </row>
    <row r="620" spans="1:13" ht="15" customHeight="1">
      <c r="A620" s="84"/>
      <c r="B620" s="84"/>
      <c r="C620" s="864"/>
      <c r="D620" s="864"/>
      <c r="E620" s="864"/>
      <c r="F620" s="864"/>
      <c r="G620" s="864"/>
      <c r="H620" s="864"/>
      <c r="I620" s="864"/>
      <c r="J620" s="84"/>
      <c r="K620" s="84"/>
      <c r="L620" s="84"/>
      <c r="M620" s="84"/>
    </row>
    <row r="621" spans="1:13" ht="15" customHeight="1">
      <c r="A621" s="84"/>
      <c r="B621" s="84"/>
      <c r="C621" s="864"/>
      <c r="D621" s="864"/>
      <c r="E621" s="864"/>
      <c r="F621" s="864"/>
      <c r="G621" s="864"/>
      <c r="H621" s="864"/>
      <c r="I621" s="864"/>
      <c r="J621" s="84"/>
      <c r="K621" s="84"/>
      <c r="L621" s="84"/>
      <c r="M621" s="84"/>
    </row>
    <row r="622" spans="1:13" ht="15" customHeight="1">
      <c r="A622" s="84"/>
      <c r="B622" s="84"/>
      <c r="C622" s="864"/>
      <c r="D622" s="864"/>
      <c r="E622" s="864"/>
      <c r="F622" s="864"/>
      <c r="G622" s="864"/>
      <c r="H622" s="864"/>
      <c r="I622" s="864"/>
      <c r="J622" s="84"/>
      <c r="K622" s="84"/>
      <c r="L622" s="84"/>
      <c r="M622" s="84"/>
    </row>
    <row r="623" spans="1:13" ht="15" customHeight="1">
      <c r="A623" s="84"/>
      <c r="B623" s="84"/>
      <c r="C623" s="864"/>
      <c r="D623" s="864"/>
      <c r="E623" s="864"/>
      <c r="F623" s="864"/>
      <c r="G623" s="864"/>
      <c r="H623" s="864"/>
      <c r="I623" s="864"/>
      <c r="J623" s="84"/>
      <c r="K623" s="84"/>
      <c r="L623" s="84"/>
      <c r="M623" s="84"/>
    </row>
    <row r="624" spans="1:13" ht="15" customHeight="1">
      <c r="A624" s="84"/>
      <c r="B624" s="84"/>
      <c r="C624" s="864"/>
      <c r="D624" s="864"/>
      <c r="E624" s="864"/>
      <c r="F624" s="864"/>
      <c r="G624" s="864"/>
      <c r="H624" s="864"/>
      <c r="I624" s="864"/>
      <c r="J624" s="84"/>
      <c r="K624" s="84"/>
      <c r="L624" s="84"/>
      <c r="M624" s="84"/>
    </row>
    <row r="625" spans="1:13" ht="15" customHeight="1">
      <c r="A625" s="84"/>
      <c r="B625" s="84"/>
      <c r="C625" s="864"/>
      <c r="D625" s="864"/>
      <c r="E625" s="864"/>
      <c r="F625" s="864"/>
      <c r="G625" s="864"/>
      <c r="H625" s="864"/>
      <c r="I625" s="864"/>
      <c r="J625" s="84"/>
      <c r="K625" s="84"/>
      <c r="L625" s="84"/>
      <c r="M625" s="84"/>
    </row>
    <row r="626" spans="1:13" ht="15" customHeight="1">
      <c r="A626" s="84"/>
      <c r="B626" s="84"/>
      <c r="C626" s="864"/>
      <c r="D626" s="864"/>
      <c r="E626" s="864"/>
      <c r="F626" s="864"/>
      <c r="G626" s="864"/>
      <c r="H626" s="864"/>
      <c r="I626" s="864"/>
      <c r="J626" s="84"/>
      <c r="K626" s="84"/>
      <c r="L626" s="84"/>
      <c r="M626" s="84"/>
    </row>
    <row r="627" spans="1:13" ht="15" customHeight="1">
      <c r="A627" s="84"/>
      <c r="B627" s="84"/>
      <c r="C627" s="864"/>
      <c r="D627" s="864"/>
      <c r="E627" s="864"/>
      <c r="F627" s="864"/>
      <c r="G627" s="864"/>
      <c r="H627" s="864"/>
      <c r="I627" s="864"/>
      <c r="J627" s="84"/>
      <c r="K627" s="84"/>
      <c r="L627" s="84"/>
      <c r="M627" s="84"/>
    </row>
    <row r="628" spans="1:13" ht="15" customHeight="1">
      <c r="A628" s="84"/>
      <c r="B628" s="84"/>
      <c r="C628" s="864"/>
      <c r="D628" s="864"/>
      <c r="E628" s="864"/>
      <c r="F628" s="864"/>
      <c r="G628" s="864"/>
      <c r="H628" s="864"/>
      <c r="I628" s="864"/>
      <c r="J628" s="84"/>
      <c r="K628" s="84"/>
      <c r="L628" s="84"/>
      <c r="M628" s="84"/>
    </row>
    <row r="629" spans="1:13" ht="15" customHeight="1">
      <c r="A629" s="84"/>
      <c r="B629" s="84"/>
      <c r="C629" s="864"/>
      <c r="D629" s="864"/>
      <c r="E629" s="864"/>
      <c r="F629" s="864"/>
      <c r="G629" s="864"/>
      <c r="H629" s="864"/>
      <c r="I629" s="864"/>
      <c r="J629" s="84"/>
      <c r="K629" s="84"/>
      <c r="L629" s="84"/>
      <c r="M629" s="84"/>
    </row>
    <row r="630" spans="1:13" ht="15" customHeight="1">
      <c r="A630" s="84"/>
      <c r="B630" s="84"/>
      <c r="C630" s="864"/>
      <c r="D630" s="864"/>
      <c r="E630" s="864"/>
      <c r="F630" s="864"/>
      <c r="G630" s="864"/>
      <c r="H630" s="864"/>
      <c r="I630" s="864"/>
      <c r="J630" s="84"/>
      <c r="K630" s="84"/>
      <c r="L630" s="84"/>
      <c r="M630" s="84"/>
    </row>
    <row r="631" spans="1:13" ht="15" customHeight="1">
      <c r="A631" s="84"/>
      <c r="B631" s="84"/>
      <c r="C631" s="864"/>
      <c r="D631" s="864"/>
      <c r="E631" s="864"/>
      <c r="F631" s="864"/>
      <c r="G631" s="864"/>
      <c r="H631" s="864"/>
      <c r="I631" s="864"/>
      <c r="J631" s="84"/>
      <c r="K631" s="84"/>
      <c r="L631" s="84"/>
      <c r="M631" s="84"/>
    </row>
    <row r="632" spans="1:13" ht="15" customHeight="1">
      <c r="A632" s="84"/>
      <c r="B632" s="84"/>
      <c r="C632" s="864"/>
      <c r="D632" s="864"/>
      <c r="E632" s="864"/>
      <c r="F632" s="864"/>
      <c r="G632" s="864"/>
      <c r="H632" s="864"/>
      <c r="I632" s="864"/>
      <c r="J632" s="84"/>
      <c r="K632" s="84"/>
      <c r="L632" s="84"/>
      <c r="M632" s="84"/>
    </row>
    <row r="633" spans="1:13" ht="15" customHeight="1">
      <c r="A633" s="84"/>
      <c r="B633" s="84"/>
      <c r="C633" s="864"/>
      <c r="D633" s="864"/>
      <c r="E633" s="864"/>
      <c r="F633" s="864"/>
      <c r="G633" s="864"/>
      <c r="H633" s="864"/>
      <c r="I633" s="864"/>
      <c r="J633" s="84"/>
      <c r="K633" s="84"/>
      <c r="L633" s="84"/>
      <c r="M633" s="84"/>
    </row>
    <row r="634" spans="1:13" ht="15" customHeight="1">
      <c r="A634" s="84"/>
      <c r="B634" s="84"/>
      <c r="C634" s="864"/>
      <c r="D634" s="864"/>
      <c r="E634" s="864"/>
      <c r="F634" s="864"/>
      <c r="G634" s="864"/>
      <c r="H634" s="864"/>
      <c r="I634" s="864"/>
      <c r="J634" s="84"/>
      <c r="K634" s="84"/>
      <c r="L634" s="84"/>
      <c r="M634" s="84"/>
    </row>
    <row r="635" spans="1:13" ht="15" customHeight="1">
      <c r="A635" s="84"/>
      <c r="B635" s="84"/>
      <c r="C635" s="864"/>
      <c r="D635" s="864"/>
      <c r="E635" s="864"/>
      <c r="F635" s="864"/>
      <c r="G635" s="864"/>
      <c r="H635" s="864"/>
      <c r="I635" s="864"/>
      <c r="J635" s="84"/>
      <c r="K635" s="84"/>
      <c r="L635" s="84"/>
      <c r="M635" s="84"/>
    </row>
    <row r="636" spans="1:13" ht="15" customHeight="1">
      <c r="A636" s="84"/>
      <c r="B636" s="84"/>
      <c r="C636" s="864"/>
      <c r="D636" s="864"/>
      <c r="E636" s="864"/>
      <c r="F636" s="864"/>
      <c r="G636" s="864"/>
      <c r="H636" s="864"/>
      <c r="I636" s="864"/>
      <c r="J636" s="84"/>
      <c r="K636" s="84"/>
      <c r="L636" s="84"/>
      <c r="M636" s="84"/>
    </row>
    <row r="637" spans="1:13" ht="15" customHeight="1">
      <c r="A637" s="84"/>
      <c r="B637" s="84"/>
      <c r="C637" s="864"/>
      <c r="D637" s="864"/>
      <c r="E637" s="864"/>
      <c r="F637" s="864"/>
      <c r="G637" s="864"/>
      <c r="H637" s="864"/>
      <c r="I637" s="864"/>
      <c r="J637" s="84"/>
      <c r="K637" s="84"/>
      <c r="L637" s="84"/>
      <c r="M637" s="84"/>
    </row>
    <row r="638" spans="1:13" ht="15" customHeight="1">
      <c r="A638" s="84"/>
      <c r="B638" s="84"/>
      <c r="C638" s="864"/>
      <c r="D638" s="864"/>
      <c r="E638" s="864"/>
      <c r="F638" s="864"/>
      <c r="G638" s="864"/>
      <c r="H638" s="864"/>
      <c r="I638" s="864"/>
      <c r="J638" s="84"/>
      <c r="K638" s="84"/>
      <c r="L638" s="84"/>
      <c r="M638" s="84"/>
    </row>
    <row r="639" spans="1:13" ht="15" customHeight="1">
      <c r="A639" s="84"/>
      <c r="B639" s="84"/>
      <c r="C639" s="864"/>
      <c r="D639" s="864"/>
      <c r="E639" s="864"/>
      <c r="F639" s="864"/>
      <c r="G639" s="864"/>
      <c r="H639" s="864"/>
      <c r="I639" s="864"/>
      <c r="J639" s="84"/>
      <c r="K639" s="84"/>
      <c r="L639" s="84"/>
      <c r="M639" s="84"/>
    </row>
    <row r="640" spans="1:13" ht="15" customHeight="1">
      <c r="A640" s="84"/>
      <c r="B640" s="84"/>
      <c r="C640" s="864"/>
      <c r="D640" s="864"/>
      <c r="E640" s="864"/>
      <c r="F640" s="864"/>
      <c r="G640" s="864"/>
      <c r="H640" s="864"/>
      <c r="I640" s="864"/>
      <c r="J640" s="84"/>
      <c r="K640" s="84"/>
      <c r="L640" s="84"/>
      <c r="M640" s="84"/>
    </row>
    <row r="641" spans="1:13" ht="15" customHeight="1">
      <c r="A641" s="84"/>
      <c r="B641" s="84"/>
      <c r="C641" s="864"/>
      <c r="D641" s="864"/>
      <c r="E641" s="864"/>
      <c r="F641" s="864"/>
      <c r="G641" s="864"/>
      <c r="H641" s="864"/>
      <c r="I641" s="864"/>
      <c r="J641" s="84"/>
      <c r="K641" s="84"/>
      <c r="L641" s="84"/>
      <c r="M641" s="84"/>
    </row>
    <row r="642" spans="1:13" ht="15" customHeight="1">
      <c r="A642" s="84"/>
      <c r="B642" s="84"/>
      <c r="C642" s="864"/>
      <c r="D642" s="864"/>
      <c r="E642" s="864"/>
      <c r="F642" s="864"/>
      <c r="G642" s="864"/>
      <c r="H642" s="864"/>
      <c r="I642" s="864"/>
      <c r="J642" s="84"/>
      <c r="K642" s="84"/>
      <c r="L642" s="84"/>
      <c r="M642" s="84"/>
    </row>
    <row r="643" spans="1:13" ht="15" customHeight="1">
      <c r="A643" s="84"/>
      <c r="B643" s="84"/>
      <c r="C643" s="864"/>
      <c r="D643" s="864"/>
      <c r="E643" s="864"/>
      <c r="F643" s="864"/>
      <c r="G643" s="864"/>
      <c r="H643" s="864"/>
      <c r="I643" s="864"/>
      <c r="J643" s="84"/>
      <c r="K643" s="84"/>
      <c r="L643" s="84"/>
      <c r="M643" s="84"/>
    </row>
    <row r="644" spans="1:13" ht="15" customHeight="1">
      <c r="A644" s="84"/>
      <c r="B644" s="84"/>
      <c r="C644" s="864"/>
      <c r="D644" s="864"/>
      <c r="E644" s="864"/>
      <c r="F644" s="864"/>
      <c r="G644" s="864"/>
      <c r="H644" s="864"/>
      <c r="I644" s="864"/>
      <c r="J644" s="84"/>
      <c r="K644" s="84"/>
      <c r="L644" s="84"/>
      <c r="M644" s="84"/>
    </row>
    <row r="645" spans="1:13" ht="15" customHeight="1">
      <c r="A645" s="84"/>
      <c r="B645" s="84"/>
      <c r="C645" s="864"/>
      <c r="D645" s="864"/>
      <c r="E645" s="864"/>
      <c r="F645" s="864"/>
      <c r="G645" s="864"/>
      <c r="H645" s="864"/>
      <c r="I645" s="864"/>
      <c r="J645" s="84"/>
      <c r="K645" s="84"/>
      <c r="L645" s="84"/>
      <c r="M645" s="84"/>
    </row>
    <row r="646" spans="1:13" ht="15" customHeight="1">
      <c r="A646" s="84"/>
      <c r="B646" s="84"/>
      <c r="C646" s="864"/>
      <c r="D646" s="864"/>
      <c r="E646" s="864"/>
      <c r="F646" s="864"/>
      <c r="G646" s="864"/>
      <c r="H646" s="864"/>
      <c r="I646" s="864"/>
      <c r="J646" s="84"/>
      <c r="K646" s="84"/>
      <c r="L646" s="84"/>
      <c r="M646" s="84"/>
    </row>
    <row r="647" spans="1:13" ht="15" customHeight="1">
      <c r="A647" s="84"/>
      <c r="B647" s="84"/>
      <c r="C647" s="864"/>
      <c r="D647" s="864"/>
      <c r="E647" s="864"/>
      <c r="F647" s="864"/>
      <c r="G647" s="864"/>
      <c r="H647" s="864"/>
      <c r="I647" s="864"/>
      <c r="J647" s="84"/>
      <c r="K647" s="84"/>
      <c r="L647" s="84"/>
      <c r="M647" s="84"/>
    </row>
    <row r="648" spans="1:13" ht="15" customHeight="1">
      <c r="A648" s="84"/>
      <c r="B648" s="84"/>
      <c r="C648" s="864"/>
      <c r="D648" s="864"/>
      <c r="E648" s="864"/>
      <c r="F648" s="864"/>
      <c r="G648" s="864"/>
      <c r="H648" s="864"/>
      <c r="I648" s="864"/>
      <c r="J648" s="84"/>
      <c r="K648" s="84"/>
      <c r="L648" s="84"/>
      <c r="M648" s="84"/>
    </row>
    <row r="649" spans="1:13" ht="15" customHeight="1">
      <c r="A649" s="84"/>
      <c r="B649" s="84"/>
      <c r="C649" s="864"/>
      <c r="D649" s="864"/>
      <c r="E649" s="864"/>
      <c r="F649" s="864"/>
      <c r="G649" s="864"/>
      <c r="H649" s="864"/>
      <c r="I649" s="864"/>
      <c r="J649" s="84"/>
      <c r="K649" s="84"/>
      <c r="L649" s="84"/>
      <c r="M649" s="84"/>
    </row>
    <row r="650" spans="1:13" ht="15" customHeight="1">
      <c r="A650" s="84"/>
      <c r="B650" s="84"/>
      <c r="C650" s="864"/>
      <c r="D650" s="864"/>
      <c r="E650" s="864"/>
      <c r="F650" s="864"/>
      <c r="G650" s="864"/>
      <c r="H650" s="864"/>
      <c r="I650" s="864"/>
      <c r="J650" s="84"/>
      <c r="K650" s="84"/>
      <c r="L650" s="84"/>
      <c r="M650" s="84"/>
    </row>
    <row r="651" spans="1:13" ht="15" customHeight="1">
      <c r="A651" s="84"/>
      <c r="B651" s="84"/>
      <c r="C651" s="864"/>
      <c r="D651" s="864"/>
      <c r="E651" s="864"/>
      <c r="F651" s="864"/>
      <c r="G651" s="864"/>
      <c r="H651" s="864"/>
      <c r="I651" s="864"/>
      <c r="J651" s="84"/>
      <c r="K651" s="84"/>
      <c r="L651" s="84"/>
      <c r="M651" s="84"/>
    </row>
    <row r="652" spans="1:13" ht="15" customHeight="1">
      <c r="A652" s="84"/>
      <c r="B652" s="84"/>
      <c r="C652" s="864"/>
      <c r="D652" s="864"/>
      <c r="E652" s="864"/>
      <c r="F652" s="864"/>
      <c r="G652" s="864"/>
      <c r="H652" s="864"/>
      <c r="I652" s="864"/>
      <c r="J652" s="84"/>
      <c r="K652" s="84"/>
      <c r="L652" s="84"/>
      <c r="M652" s="84"/>
    </row>
    <row r="653" spans="1:13" ht="15" customHeight="1">
      <c r="A653" s="84"/>
      <c r="B653" s="84"/>
      <c r="C653" s="864"/>
      <c r="D653" s="864"/>
      <c r="E653" s="864"/>
      <c r="F653" s="864"/>
      <c r="G653" s="864"/>
      <c r="H653" s="864"/>
      <c r="I653" s="864"/>
      <c r="J653" s="84"/>
      <c r="K653" s="84"/>
      <c r="L653" s="84"/>
      <c r="M653" s="84"/>
    </row>
    <row r="654" spans="1:13" ht="15" customHeight="1">
      <c r="A654" s="84"/>
      <c r="B654" s="84"/>
      <c r="C654" s="864"/>
      <c r="D654" s="864"/>
      <c r="E654" s="864"/>
      <c r="F654" s="864"/>
      <c r="G654" s="864"/>
      <c r="H654" s="864"/>
      <c r="I654" s="864"/>
      <c r="J654" s="84"/>
      <c r="K654" s="84"/>
      <c r="L654" s="84"/>
      <c r="M654" s="84"/>
    </row>
    <row r="655" spans="1:13" ht="15" customHeight="1">
      <c r="A655" s="84"/>
      <c r="B655" s="84"/>
      <c r="C655" s="864"/>
      <c r="D655" s="864"/>
      <c r="E655" s="864"/>
      <c r="F655" s="864"/>
      <c r="G655" s="864"/>
      <c r="H655" s="864"/>
      <c r="I655" s="864"/>
      <c r="J655" s="84"/>
      <c r="K655" s="84"/>
      <c r="L655" s="84"/>
      <c r="M655" s="84"/>
    </row>
    <row r="656" spans="1:13" ht="15" customHeight="1">
      <c r="A656" s="84"/>
      <c r="B656" s="84"/>
      <c r="C656" s="864"/>
      <c r="D656" s="864"/>
      <c r="E656" s="864"/>
      <c r="F656" s="864"/>
      <c r="G656" s="864"/>
      <c r="H656" s="864"/>
      <c r="I656" s="864"/>
      <c r="J656" s="84"/>
      <c r="K656" s="84"/>
      <c r="L656" s="84"/>
      <c r="M656" s="84"/>
    </row>
    <row r="657" spans="1:13" ht="15" customHeight="1">
      <c r="A657" s="84"/>
      <c r="B657" s="84"/>
      <c r="C657" s="864"/>
      <c r="D657" s="864"/>
      <c r="E657" s="864"/>
      <c r="F657" s="864"/>
      <c r="G657" s="864"/>
      <c r="H657" s="864"/>
      <c r="I657" s="864"/>
      <c r="J657" s="84"/>
      <c r="K657" s="84"/>
      <c r="L657" s="84"/>
      <c r="M657" s="84"/>
    </row>
    <row r="658" spans="1:13" ht="15" customHeight="1">
      <c r="A658" s="84"/>
      <c r="B658" s="84"/>
      <c r="C658" s="864"/>
      <c r="D658" s="864"/>
      <c r="E658" s="864"/>
      <c r="F658" s="864"/>
      <c r="G658" s="864"/>
      <c r="H658" s="864"/>
      <c r="I658" s="864"/>
      <c r="J658" s="84"/>
      <c r="K658" s="84"/>
      <c r="L658" s="84"/>
      <c r="M658" s="84"/>
    </row>
    <row r="659" spans="1:13" ht="15" customHeight="1">
      <c r="A659" s="84"/>
      <c r="B659" s="84"/>
      <c r="C659" s="864"/>
      <c r="D659" s="864"/>
      <c r="E659" s="864"/>
      <c r="F659" s="864"/>
      <c r="G659" s="864"/>
      <c r="H659" s="864"/>
      <c r="I659" s="864"/>
      <c r="J659" s="84"/>
      <c r="K659" s="84"/>
      <c r="L659" s="84"/>
      <c r="M659" s="84"/>
    </row>
    <row r="660" spans="1:13" ht="15" customHeight="1">
      <c r="A660" s="84"/>
      <c r="B660" s="84"/>
      <c r="C660" s="864"/>
      <c r="D660" s="864"/>
      <c r="E660" s="864"/>
      <c r="F660" s="864"/>
      <c r="G660" s="864"/>
      <c r="H660" s="864"/>
      <c r="I660" s="864"/>
      <c r="J660" s="84"/>
      <c r="K660" s="84"/>
      <c r="L660" s="84"/>
      <c r="M660" s="84"/>
    </row>
    <row r="661" spans="1:13" ht="15" customHeight="1">
      <c r="A661" s="84"/>
      <c r="B661" s="84"/>
      <c r="C661" s="864"/>
      <c r="D661" s="864"/>
      <c r="E661" s="864"/>
      <c r="F661" s="864"/>
      <c r="G661" s="864"/>
      <c r="H661" s="864"/>
      <c r="I661" s="864"/>
      <c r="J661" s="84"/>
      <c r="K661" s="84"/>
      <c r="L661" s="84"/>
      <c r="M661" s="84"/>
    </row>
    <row r="662" spans="1:13" ht="15" customHeight="1">
      <c r="A662" s="84"/>
      <c r="B662" s="84"/>
      <c r="C662" s="864"/>
      <c r="D662" s="864"/>
      <c r="E662" s="864"/>
      <c r="F662" s="864"/>
      <c r="G662" s="864"/>
      <c r="H662" s="864"/>
      <c r="I662" s="864"/>
      <c r="J662" s="84"/>
      <c r="K662" s="84"/>
      <c r="L662" s="84"/>
      <c r="M662" s="84"/>
    </row>
    <row r="663" spans="1:13" ht="15" customHeight="1">
      <c r="A663" s="84"/>
      <c r="B663" s="84"/>
      <c r="C663" s="864"/>
      <c r="D663" s="864"/>
      <c r="E663" s="864"/>
      <c r="F663" s="864"/>
      <c r="G663" s="864"/>
      <c r="H663" s="864"/>
      <c r="I663" s="864"/>
      <c r="J663" s="84"/>
      <c r="K663" s="84"/>
      <c r="L663" s="84"/>
      <c r="M663" s="84"/>
    </row>
    <row r="664" spans="1:13" ht="15" customHeight="1">
      <c r="A664" s="84"/>
      <c r="B664" s="84"/>
      <c r="C664" s="864"/>
      <c r="D664" s="864"/>
      <c r="E664" s="864"/>
      <c r="F664" s="864"/>
      <c r="G664" s="864"/>
      <c r="H664" s="864"/>
      <c r="I664" s="864"/>
      <c r="J664" s="84"/>
      <c r="K664" s="84"/>
      <c r="L664" s="84"/>
      <c r="M664" s="84"/>
    </row>
    <row r="665" spans="1:13" ht="15" customHeight="1">
      <c r="A665" s="84"/>
      <c r="B665" s="84"/>
      <c r="C665" s="864"/>
      <c r="D665" s="864"/>
      <c r="E665" s="864"/>
      <c r="F665" s="864"/>
      <c r="G665" s="864"/>
      <c r="H665" s="864"/>
      <c r="I665" s="864"/>
      <c r="J665" s="84"/>
      <c r="K665" s="84"/>
      <c r="L665" s="84"/>
      <c r="M665" s="84"/>
    </row>
    <row r="666" spans="1:13" ht="15" customHeight="1">
      <c r="A666" s="84"/>
      <c r="B666" s="84"/>
      <c r="C666" s="864"/>
      <c r="D666" s="864"/>
      <c r="E666" s="864"/>
      <c r="F666" s="864"/>
      <c r="G666" s="864"/>
      <c r="H666" s="864"/>
      <c r="I666" s="864"/>
      <c r="J666" s="84"/>
      <c r="K666" s="84"/>
      <c r="L666" s="84"/>
      <c r="M666" s="84"/>
    </row>
    <row r="667" spans="1:13" ht="15" customHeight="1">
      <c r="A667" s="84"/>
      <c r="B667" s="84"/>
      <c r="C667" s="864"/>
      <c r="D667" s="864"/>
      <c r="E667" s="864"/>
      <c r="F667" s="864"/>
      <c r="G667" s="864"/>
      <c r="H667" s="864"/>
      <c r="I667" s="864"/>
      <c r="J667" s="84"/>
      <c r="K667" s="84"/>
      <c r="L667" s="84"/>
      <c r="M667" s="84"/>
    </row>
    <row r="668" spans="1:13" ht="15" customHeight="1">
      <c r="A668" s="84"/>
      <c r="B668" s="84"/>
      <c r="C668" s="864"/>
      <c r="D668" s="864"/>
      <c r="E668" s="864"/>
      <c r="F668" s="864"/>
      <c r="G668" s="864"/>
      <c r="H668" s="864"/>
      <c r="I668" s="864"/>
      <c r="J668" s="84"/>
      <c r="K668" s="84"/>
      <c r="L668" s="84"/>
      <c r="M668" s="84"/>
    </row>
    <row r="669" spans="1:13" ht="15" customHeight="1">
      <c r="A669" s="84"/>
      <c r="B669" s="84"/>
      <c r="C669" s="864"/>
      <c r="D669" s="864"/>
      <c r="E669" s="864"/>
      <c r="F669" s="864"/>
      <c r="G669" s="864"/>
      <c r="H669" s="864"/>
      <c r="I669" s="864"/>
      <c r="J669" s="84"/>
      <c r="K669" s="84"/>
      <c r="L669" s="84"/>
      <c r="M669" s="84"/>
    </row>
    <row r="670" spans="1:13" ht="15" customHeight="1">
      <c r="A670" s="84"/>
      <c r="B670" s="84"/>
      <c r="C670" s="864"/>
      <c r="D670" s="864"/>
      <c r="E670" s="864"/>
      <c r="F670" s="864"/>
      <c r="G670" s="864"/>
      <c r="H670" s="864"/>
      <c r="I670" s="864"/>
      <c r="J670" s="84"/>
      <c r="K670" s="84"/>
      <c r="L670" s="84"/>
      <c r="M670" s="84"/>
    </row>
    <row r="671" spans="1:13" ht="15" customHeight="1">
      <c r="A671" s="84"/>
      <c r="B671" s="84"/>
      <c r="C671" s="864"/>
      <c r="D671" s="864"/>
      <c r="E671" s="864"/>
      <c r="F671" s="864"/>
      <c r="G671" s="864"/>
      <c r="H671" s="864"/>
      <c r="I671" s="864"/>
      <c r="J671" s="84"/>
      <c r="K671" s="84"/>
      <c r="L671" s="84"/>
      <c r="M671" s="84"/>
    </row>
    <row r="672" spans="1:13" ht="15" customHeight="1">
      <c r="A672" s="84"/>
      <c r="B672" s="84"/>
      <c r="C672" s="864"/>
      <c r="D672" s="864"/>
      <c r="E672" s="864"/>
      <c r="F672" s="864"/>
      <c r="G672" s="864"/>
      <c r="H672" s="864"/>
      <c r="I672" s="864"/>
      <c r="J672" s="84"/>
      <c r="K672" s="84"/>
      <c r="L672" s="84"/>
      <c r="M672" s="84"/>
    </row>
    <row r="673" spans="1:13" ht="15" customHeight="1">
      <c r="A673" s="84"/>
      <c r="B673" s="84"/>
      <c r="C673" s="864"/>
      <c r="D673" s="864"/>
      <c r="E673" s="864"/>
      <c r="F673" s="864"/>
      <c r="G673" s="864"/>
      <c r="H673" s="864"/>
      <c r="I673" s="864"/>
      <c r="J673" s="84"/>
      <c r="K673" s="84"/>
      <c r="L673" s="84"/>
      <c r="M673" s="84"/>
    </row>
    <row r="674" spans="1:13" ht="15" customHeight="1">
      <c r="A674" s="84"/>
      <c r="B674" s="84"/>
      <c r="C674" s="864"/>
      <c r="D674" s="864"/>
      <c r="E674" s="864"/>
      <c r="F674" s="864"/>
      <c r="G674" s="864"/>
      <c r="H674" s="864"/>
      <c r="I674" s="864"/>
      <c r="J674" s="84"/>
      <c r="K674" s="84"/>
      <c r="L674" s="84"/>
      <c r="M674" s="84"/>
    </row>
    <row r="675" spans="1:13" ht="15" customHeight="1">
      <c r="A675" s="84"/>
      <c r="B675" s="84"/>
      <c r="C675" s="864"/>
      <c r="D675" s="864"/>
      <c r="E675" s="864"/>
      <c r="F675" s="864"/>
      <c r="G675" s="864"/>
      <c r="H675" s="864"/>
      <c r="I675" s="864"/>
      <c r="J675" s="84"/>
      <c r="K675" s="84"/>
      <c r="L675" s="84"/>
      <c r="M675" s="84"/>
    </row>
    <row r="676" spans="1:13" ht="15" customHeight="1">
      <c r="A676" s="84"/>
      <c r="B676" s="84"/>
      <c r="C676" s="864"/>
      <c r="D676" s="864"/>
      <c r="E676" s="864"/>
      <c r="F676" s="864"/>
      <c r="G676" s="864"/>
      <c r="H676" s="864"/>
      <c r="I676" s="864"/>
      <c r="J676" s="84"/>
      <c r="K676" s="84"/>
      <c r="L676" s="84"/>
      <c r="M676" s="84"/>
    </row>
    <row r="677" spans="1:13" ht="15" customHeight="1">
      <c r="A677" s="84"/>
      <c r="B677" s="84"/>
      <c r="C677" s="864"/>
      <c r="D677" s="864"/>
      <c r="E677" s="864"/>
      <c r="F677" s="864"/>
      <c r="G677" s="864"/>
      <c r="H677" s="864"/>
      <c r="I677" s="864"/>
      <c r="J677" s="84"/>
      <c r="K677" s="84"/>
      <c r="L677" s="84"/>
      <c r="M677" s="84"/>
    </row>
    <row r="678" spans="1:13" ht="15" customHeight="1">
      <c r="A678" s="84"/>
      <c r="B678" s="84"/>
      <c r="C678" s="864"/>
      <c r="D678" s="864"/>
      <c r="E678" s="864"/>
      <c r="F678" s="864"/>
      <c r="G678" s="864"/>
      <c r="H678" s="864"/>
      <c r="I678" s="864"/>
      <c r="J678" s="84"/>
      <c r="K678" s="84"/>
      <c r="L678" s="84"/>
      <c r="M678" s="84"/>
    </row>
    <row r="679" spans="1:13" ht="15" customHeight="1">
      <c r="A679" s="84"/>
      <c r="B679" s="84"/>
      <c r="C679" s="864"/>
      <c r="D679" s="864"/>
      <c r="E679" s="864"/>
      <c r="F679" s="864"/>
      <c r="G679" s="864"/>
      <c r="H679" s="864"/>
      <c r="I679" s="864"/>
      <c r="J679" s="84"/>
      <c r="K679" s="84"/>
      <c r="L679" s="84"/>
      <c r="M679" s="84"/>
    </row>
    <row r="680" spans="1:13" ht="15" customHeight="1">
      <c r="A680" s="84"/>
      <c r="B680" s="84"/>
      <c r="C680" s="864"/>
      <c r="D680" s="864"/>
      <c r="E680" s="864"/>
      <c r="F680" s="864"/>
      <c r="G680" s="864"/>
      <c r="H680" s="864"/>
      <c r="I680" s="864"/>
      <c r="J680" s="84"/>
      <c r="K680" s="84"/>
      <c r="L680" s="84"/>
      <c r="M680" s="84"/>
    </row>
    <row r="681" spans="1:13" ht="15" customHeight="1">
      <c r="A681" s="84"/>
      <c r="B681" s="84"/>
      <c r="C681" s="864"/>
      <c r="D681" s="864"/>
      <c r="E681" s="864"/>
      <c r="F681" s="864"/>
      <c r="G681" s="864"/>
      <c r="H681" s="864"/>
      <c r="I681" s="864"/>
      <c r="J681" s="84"/>
      <c r="K681" s="84"/>
      <c r="L681" s="84"/>
      <c r="M681" s="84"/>
    </row>
    <row r="682" spans="1:13" ht="15" customHeight="1">
      <c r="A682" s="84"/>
      <c r="B682" s="84"/>
      <c r="C682" s="864"/>
      <c r="D682" s="864"/>
      <c r="E682" s="864"/>
      <c r="F682" s="864"/>
      <c r="G682" s="864"/>
      <c r="H682" s="864"/>
      <c r="I682" s="864"/>
      <c r="J682" s="84"/>
      <c r="K682" s="84"/>
      <c r="L682" s="84"/>
      <c r="M682" s="84"/>
    </row>
    <row r="683" spans="1:13" ht="15" customHeight="1">
      <c r="A683" s="84"/>
      <c r="B683" s="84"/>
      <c r="C683" s="864"/>
      <c r="D683" s="864"/>
      <c r="E683" s="864"/>
      <c r="F683" s="864"/>
      <c r="G683" s="864"/>
      <c r="H683" s="864"/>
      <c r="I683" s="864"/>
      <c r="J683" s="84"/>
      <c r="K683" s="84"/>
      <c r="L683" s="84"/>
      <c r="M683" s="84"/>
    </row>
    <row r="684" spans="1:13" ht="15" customHeight="1">
      <c r="A684" s="84"/>
      <c r="B684" s="84"/>
      <c r="C684" s="864"/>
      <c r="D684" s="864"/>
      <c r="E684" s="864"/>
      <c r="F684" s="864"/>
      <c r="G684" s="864"/>
      <c r="H684" s="864"/>
      <c r="I684" s="864"/>
      <c r="J684" s="84"/>
      <c r="K684" s="84"/>
      <c r="L684" s="84"/>
      <c r="M684" s="84"/>
    </row>
    <row r="685" spans="1:13" ht="15" customHeight="1">
      <c r="A685" s="84"/>
      <c r="B685" s="84"/>
      <c r="C685" s="864"/>
      <c r="D685" s="864"/>
      <c r="E685" s="864"/>
      <c r="F685" s="864"/>
      <c r="G685" s="864"/>
      <c r="H685" s="864"/>
      <c r="I685" s="864"/>
      <c r="J685" s="84"/>
      <c r="K685" s="84"/>
      <c r="L685" s="84"/>
      <c r="M685" s="84"/>
    </row>
    <row r="686" spans="1:13" ht="15" customHeight="1">
      <c r="A686" s="84"/>
      <c r="B686" s="84"/>
      <c r="C686" s="864"/>
      <c r="D686" s="864"/>
      <c r="E686" s="864"/>
      <c r="F686" s="864"/>
      <c r="G686" s="864"/>
      <c r="H686" s="864"/>
      <c r="I686" s="864"/>
      <c r="J686" s="84"/>
      <c r="K686" s="84"/>
      <c r="L686" s="84"/>
      <c r="M686" s="84"/>
    </row>
    <row r="687" spans="1:13" ht="15" customHeight="1">
      <c r="A687" s="84"/>
      <c r="B687" s="84"/>
      <c r="C687" s="864"/>
      <c r="D687" s="864"/>
      <c r="E687" s="864"/>
      <c r="F687" s="864"/>
      <c r="G687" s="864"/>
      <c r="H687" s="864"/>
      <c r="I687" s="864"/>
      <c r="J687" s="84"/>
      <c r="K687" s="84"/>
      <c r="L687" s="84"/>
      <c r="M687" s="84"/>
    </row>
    <row r="688" spans="1:13" ht="15" customHeight="1">
      <c r="A688" s="84"/>
      <c r="B688" s="84"/>
      <c r="C688" s="864"/>
      <c r="D688" s="864"/>
      <c r="E688" s="864"/>
      <c r="F688" s="864"/>
      <c r="G688" s="864"/>
      <c r="H688" s="864"/>
      <c r="I688" s="864"/>
      <c r="J688" s="84"/>
      <c r="K688" s="84"/>
      <c r="L688" s="84"/>
      <c r="M688" s="84"/>
    </row>
    <row r="689" spans="1:13" ht="15" customHeight="1">
      <c r="A689" s="84"/>
      <c r="B689" s="84"/>
      <c r="C689" s="864"/>
      <c r="D689" s="864"/>
      <c r="E689" s="864"/>
      <c r="F689" s="864"/>
      <c r="G689" s="864"/>
      <c r="H689" s="864"/>
      <c r="I689" s="864"/>
      <c r="J689" s="84"/>
      <c r="K689" s="84"/>
      <c r="L689" s="84"/>
      <c r="M689" s="84"/>
    </row>
    <row r="690" spans="1:13" ht="15" customHeight="1">
      <c r="A690" s="84"/>
      <c r="B690" s="84"/>
      <c r="C690" s="864"/>
      <c r="D690" s="864"/>
      <c r="E690" s="864"/>
      <c r="F690" s="864"/>
      <c r="G690" s="864"/>
      <c r="H690" s="864"/>
      <c r="I690" s="864"/>
      <c r="J690" s="84"/>
      <c r="K690" s="84"/>
      <c r="L690" s="84"/>
      <c r="M690" s="84"/>
    </row>
    <row r="691" spans="1:13" ht="15" customHeight="1">
      <c r="A691" s="84"/>
      <c r="B691" s="84"/>
      <c r="C691" s="864"/>
      <c r="D691" s="864"/>
      <c r="E691" s="864"/>
      <c r="F691" s="864"/>
      <c r="G691" s="864"/>
      <c r="H691" s="864"/>
      <c r="I691" s="864"/>
      <c r="J691" s="84"/>
      <c r="K691" s="84"/>
      <c r="L691" s="84"/>
      <c r="M691" s="84"/>
    </row>
    <row r="692" spans="1:13" ht="15" customHeight="1">
      <c r="A692" s="84"/>
      <c r="B692" s="84"/>
      <c r="C692" s="864"/>
      <c r="D692" s="864"/>
      <c r="E692" s="864"/>
      <c r="F692" s="864"/>
      <c r="G692" s="864"/>
      <c r="H692" s="864"/>
      <c r="I692" s="864"/>
      <c r="J692" s="84"/>
      <c r="K692" s="84"/>
      <c r="L692" s="84"/>
      <c r="M692" s="84"/>
    </row>
    <row r="693" spans="1:13" ht="15" customHeight="1">
      <c r="A693" s="84"/>
      <c r="B693" s="84"/>
      <c r="C693" s="864"/>
      <c r="D693" s="864"/>
      <c r="E693" s="864"/>
      <c r="F693" s="864"/>
      <c r="G693" s="864"/>
      <c r="H693" s="864"/>
      <c r="I693" s="864"/>
      <c r="J693" s="84"/>
      <c r="K693" s="84"/>
      <c r="L693" s="84"/>
      <c r="M693" s="84"/>
    </row>
    <row r="694" spans="1:13" ht="15" customHeight="1">
      <c r="A694" s="84"/>
      <c r="B694" s="84"/>
      <c r="C694" s="864"/>
      <c r="D694" s="864"/>
      <c r="E694" s="864"/>
      <c r="F694" s="864"/>
      <c r="G694" s="864"/>
      <c r="H694" s="864"/>
      <c r="I694" s="864"/>
      <c r="J694" s="84"/>
      <c r="K694" s="84"/>
      <c r="L694" s="84"/>
      <c r="M694" s="84"/>
    </row>
    <row r="695" spans="1:13" ht="15" customHeight="1">
      <c r="A695" s="84"/>
      <c r="B695" s="84"/>
      <c r="C695" s="864"/>
      <c r="D695" s="864"/>
      <c r="E695" s="864"/>
      <c r="F695" s="864"/>
      <c r="G695" s="864"/>
      <c r="H695" s="864"/>
      <c r="I695" s="864"/>
      <c r="J695" s="84"/>
      <c r="K695" s="84"/>
      <c r="L695" s="84"/>
      <c r="M695" s="84"/>
    </row>
    <row r="696" spans="1:13" ht="15" customHeight="1">
      <c r="A696" s="84"/>
      <c r="B696" s="84"/>
      <c r="C696" s="864"/>
      <c r="D696" s="864"/>
      <c r="E696" s="864"/>
      <c r="F696" s="864"/>
      <c r="G696" s="864"/>
      <c r="H696" s="864"/>
      <c r="I696" s="864"/>
      <c r="J696" s="84"/>
      <c r="K696" s="84"/>
      <c r="L696" s="84"/>
      <c r="M696" s="84"/>
    </row>
    <row r="697" spans="1:13" ht="15" customHeight="1">
      <c r="A697" s="84"/>
      <c r="B697" s="84"/>
      <c r="C697" s="864"/>
      <c r="D697" s="864"/>
      <c r="E697" s="864"/>
      <c r="F697" s="864"/>
      <c r="G697" s="864"/>
      <c r="H697" s="864"/>
      <c r="I697" s="864"/>
      <c r="J697" s="84"/>
      <c r="K697" s="84"/>
      <c r="L697" s="84"/>
      <c r="M697" s="84"/>
    </row>
    <row r="698" spans="1:13" ht="15" customHeight="1">
      <c r="A698" s="84"/>
      <c r="B698" s="84"/>
      <c r="C698" s="864"/>
      <c r="D698" s="864"/>
      <c r="E698" s="864"/>
      <c r="F698" s="864"/>
      <c r="G698" s="864"/>
      <c r="H698" s="864"/>
      <c r="I698" s="864"/>
      <c r="J698" s="84"/>
      <c r="K698" s="84"/>
      <c r="L698" s="84"/>
      <c r="M698" s="84"/>
    </row>
    <row r="699" spans="1:13" ht="15" customHeight="1">
      <c r="A699" s="84"/>
      <c r="B699" s="84"/>
      <c r="C699" s="864"/>
      <c r="D699" s="864"/>
      <c r="E699" s="864"/>
      <c r="F699" s="864"/>
      <c r="G699" s="864"/>
      <c r="H699" s="864"/>
      <c r="I699" s="864"/>
      <c r="J699" s="84"/>
      <c r="K699" s="84"/>
      <c r="L699" s="84"/>
      <c r="M699" s="84"/>
    </row>
    <row r="700" spans="1:13" ht="15" customHeight="1">
      <c r="A700" s="84"/>
      <c r="B700" s="84"/>
      <c r="C700" s="864"/>
      <c r="D700" s="864"/>
      <c r="E700" s="864"/>
      <c r="F700" s="864"/>
      <c r="G700" s="864"/>
      <c r="H700" s="864"/>
      <c r="I700" s="864"/>
      <c r="J700" s="84"/>
      <c r="K700" s="84"/>
      <c r="L700" s="84"/>
      <c r="M700" s="84"/>
    </row>
    <row r="701" spans="1:13" ht="15" customHeight="1">
      <c r="A701" s="84"/>
      <c r="B701" s="84"/>
      <c r="C701" s="864"/>
      <c r="D701" s="864"/>
      <c r="E701" s="864"/>
      <c r="F701" s="864"/>
      <c r="G701" s="864"/>
      <c r="H701" s="864"/>
      <c r="I701" s="864"/>
      <c r="J701" s="84"/>
      <c r="K701" s="84"/>
      <c r="L701" s="84"/>
      <c r="M701" s="84"/>
    </row>
    <row r="702" spans="1:13" ht="15" customHeight="1">
      <c r="A702" s="84"/>
      <c r="B702" s="84"/>
      <c r="C702" s="864"/>
      <c r="D702" s="864"/>
      <c r="E702" s="864"/>
      <c r="F702" s="864"/>
      <c r="G702" s="864"/>
      <c r="H702" s="864"/>
      <c r="I702" s="864"/>
      <c r="J702" s="84"/>
      <c r="K702" s="84"/>
      <c r="L702" s="84"/>
      <c r="M702" s="84"/>
    </row>
    <row r="703" spans="1:13" ht="15" customHeight="1">
      <c r="A703" s="84"/>
      <c r="B703" s="84"/>
      <c r="C703" s="864"/>
      <c r="D703" s="864"/>
      <c r="E703" s="864"/>
      <c r="F703" s="864"/>
      <c r="G703" s="864"/>
      <c r="H703" s="864"/>
      <c r="I703" s="864"/>
      <c r="J703" s="84"/>
      <c r="K703" s="84"/>
      <c r="L703" s="84"/>
      <c r="M703" s="84"/>
    </row>
    <row r="704" spans="1:13" ht="15" customHeight="1">
      <c r="A704" s="84"/>
      <c r="B704" s="84"/>
      <c r="C704" s="864"/>
      <c r="D704" s="864"/>
      <c r="E704" s="864"/>
      <c r="F704" s="864"/>
      <c r="G704" s="864"/>
      <c r="H704" s="864"/>
      <c r="I704" s="864"/>
      <c r="J704" s="84"/>
      <c r="K704" s="84"/>
      <c r="L704" s="84"/>
      <c r="M704" s="84"/>
    </row>
    <row r="705" spans="1:13" ht="15" customHeight="1">
      <c r="A705" s="84"/>
      <c r="B705" s="84"/>
      <c r="C705" s="864"/>
      <c r="D705" s="864"/>
      <c r="E705" s="864"/>
      <c r="F705" s="864"/>
      <c r="G705" s="864"/>
      <c r="H705" s="864"/>
      <c r="I705" s="864"/>
      <c r="J705" s="84"/>
      <c r="K705" s="84"/>
      <c r="L705" s="84"/>
      <c r="M705" s="84"/>
    </row>
    <row r="706" spans="1:13" ht="15" customHeight="1">
      <c r="A706" s="84"/>
      <c r="B706" s="84"/>
      <c r="C706" s="864"/>
      <c r="D706" s="864"/>
      <c r="E706" s="864"/>
      <c r="F706" s="864"/>
      <c r="G706" s="864"/>
      <c r="H706" s="864"/>
      <c r="I706" s="864"/>
      <c r="J706" s="84"/>
      <c r="K706" s="84"/>
      <c r="L706" s="84"/>
      <c r="M706" s="84"/>
    </row>
    <row r="707" spans="1:13" ht="15" customHeight="1">
      <c r="A707" s="84"/>
      <c r="B707" s="84"/>
      <c r="C707" s="864"/>
      <c r="D707" s="864"/>
      <c r="E707" s="864"/>
      <c r="F707" s="864"/>
      <c r="G707" s="864"/>
      <c r="H707" s="864"/>
      <c r="I707" s="864"/>
      <c r="J707" s="84"/>
      <c r="K707" s="84"/>
      <c r="L707" s="84"/>
      <c r="M707" s="84"/>
    </row>
    <row r="708" spans="1:13" ht="15" customHeight="1">
      <c r="A708" s="84"/>
      <c r="B708" s="84"/>
      <c r="C708" s="864"/>
      <c r="D708" s="864"/>
      <c r="E708" s="864"/>
      <c r="F708" s="864"/>
      <c r="G708" s="864"/>
      <c r="H708" s="864"/>
      <c r="I708" s="864"/>
      <c r="J708" s="84"/>
      <c r="K708" s="84"/>
      <c r="L708" s="84"/>
      <c r="M708" s="84"/>
    </row>
    <row r="709" spans="1:13" ht="15" customHeight="1">
      <c r="A709" s="84"/>
      <c r="B709" s="84"/>
      <c r="C709" s="864"/>
      <c r="D709" s="864"/>
      <c r="E709" s="864"/>
      <c r="F709" s="864"/>
      <c r="G709" s="864"/>
      <c r="H709" s="864"/>
      <c r="I709" s="864"/>
      <c r="J709" s="84"/>
      <c r="K709" s="84"/>
      <c r="L709" s="84"/>
      <c r="M709" s="84"/>
    </row>
    <row r="710" spans="1:13" ht="15" customHeight="1">
      <c r="A710" s="84"/>
      <c r="B710" s="84"/>
      <c r="C710" s="864"/>
      <c r="D710" s="864"/>
      <c r="E710" s="864"/>
      <c r="F710" s="864"/>
      <c r="G710" s="864"/>
      <c r="H710" s="864"/>
      <c r="I710" s="864"/>
      <c r="J710" s="84"/>
      <c r="K710" s="84"/>
      <c r="L710" s="84"/>
      <c r="M710" s="84"/>
    </row>
    <row r="711" spans="1:13" ht="15" customHeight="1">
      <c r="A711" s="84"/>
      <c r="B711" s="84"/>
      <c r="C711" s="864"/>
      <c r="D711" s="864"/>
      <c r="E711" s="864"/>
      <c r="F711" s="864"/>
      <c r="G711" s="864"/>
      <c r="H711" s="864"/>
      <c r="I711" s="864"/>
      <c r="J711" s="84"/>
      <c r="K711" s="84"/>
      <c r="L711" s="84"/>
      <c r="M711" s="84"/>
    </row>
    <row r="712" spans="1:13" ht="15" customHeight="1">
      <c r="A712" s="84"/>
      <c r="B712" s="84"/>
      <c r="C712" s="864"/>
      <c r="D712" s="864"/>
      <c r="E712" s="864"/>
      <c r="F712" s="864"/>
      <c r="G712" s="864"/>
      <c r="H712" s="864"/>
      <c r="I712" s="864"/>
      <c r="J712" s="84"/>
      <c r="K712" s="84"/>
      <c r="L712" s="84"/>
      <c r="M712" s="84"/>
    </row>
    <row r="713" spans="1:13" ht="15" customHeight="1">
      <c r="A713" s="84"/>
      <c r="B713" s="84"/>
      <c r="C713" s="864"/>
      <c r="D713" s="864"/>
      <c r="E713" s="864"/>
      <c r="F713" s="864"/>
      <c r="G713" s="864"/>
      <c r="H713" s="864"/>
      <c r="I713" s="864"/>
      <c r="J713" s="84"/>
      <c r="K713" s="84"/>
      <c r="L713" s="84"/>
      <c r="M713" s="84"/>
    </row>
    <row r="714" spans="1:13" ht="15" customHeight="1">
      <c r="A714" s="84"/>
      <c r="B714" s="84"/>
      <c r="C714" s="864"/>
      <c r="D714" s="864"/>
      <c r="E714" s="864"/>
      <c r="F714" s="864"/>
      <c r="G714" s="864"/>
      <c r="H714" s="864"/>
      <c r="I714" s="864"/>
      <c r="J714" s="84"/>
      <c r="K714" s="84"/>
      <c r="L714" s="84"/>
      <c r="M714" s="84"/>
    </row>
    <row r="715" spans="1:13" ht="15" customHeight="1">
      <c r="A715" s="84"/>
      <c r="B715" s="84"/>
      <c r="C715" s="864"/>
      <c r="D715" s="864"/>
      <c r="E715" s="864"/>
      <c r="F715" s="864"/>
      <c r="G715" s="864"/>
      <c r="H715" s="864"/>
      <c r="I715" s="864"/>
      <c r="J715" s="84"/>
      <c r="K715" s="84"/>
      <c r="L715" s="84"/>
      <c r="M715" s="84"/>
    </row>
    <row r="716" spans="1:13" ht="15" customHeight="1">
      <c r="A716" s="84"/>
      <c r="B716" s="84"/>
      <c r="C716" s="864"/>
      <c r="D716" s="864"/>
      <c r="E716" s="864"/>
      <c r="F716" s="864"/>
      <c r="G716" s="864"/>
      <c r="H716" s="864"/>
      <c r="I716" s="864"/>
      <c r="J716" s="84"/>
      <c r="K716" s="84"/>
      <c r="L716" s="84"/>
      <c r="M716" s="84"/>
    </row>
    <row r="717" spans="1:13" ht="15" customHeight="1">
      <c r="A717" s="84"/>
      <c r="B717" s="84"/>
      <c r="C717" s="864"/>
      <c r="D717" s="864"/>
      <c r="E717" s="864"/>
      <c r="F717" s="864"/>
      <c r="G717" s="864"/>
      <c r="H717" s="864"/>
      <c r="I717" s="864"/>
      <c r="J717" s="84"/>
      <c r="K717" s="84"/>
      <c r="L717" s="84"/>
      <c r="M717" s="84"/>
    </row>
    <row r="718" spans="1:13" ht="15" customHeight="1">
      <c r="A718" s="84"/>
      <c r="B718" s="84"/>
      <c r="C718" s="864"/>
      <c r="D718" s="864"/>
      <c r="E718" s="864"/>
      <c r="F718" s="864"/>
      <c r="G718" s="864"/>
      <c r="H718" s="864"/>
      <c r="I718" s="864"/>
      <c r="J718" s="84"/>
      <c r="K718" s="84"/>
      <c r="L718" s="84"/>
      <c r="M718" s="84"/>
    </row>
    <row r="719" spans="1:13" ht="15" customHeight="1">
      <c r="A719" s="84"/>
      <c r="B719" s="84"/>
      <c r="C719" s="864"/>
      <c r="D719" s="864"/>
      <c r="E719" s="864"/>
      <c r="F719" s="864"/>
      <c r="G719" s="864"/>
      <c r="H719" s="864"/>
      <c r="I719" s="864"/>
      <c r="J719" s="84"/>
      <c r="K719" s="84"/>
      <c r="L719" s="84"/>
      <c r="M719" s="84"/>
    </row>
    <row r="720" spans="1:13" ht="15" customHeight="1">
      <c r="A720" s="84"/>
      <c r="B720" s="84"/>
      <c r="C720" s="864"/>
      <c r="D720" s="864"/>
      <c r="E720" s="864"/>
      <c r="F720" s="864"/>
      <c r="G720" s="864"/>
      <c r="H720" s="864"/>
      <c r="I720" s="864"/>
      <c r="J720" s="84"/>
      <c r="K720" s="84"/>
      <c r="L720" s="84"/>
      <c r="M720" s="84"/>
    </row>
    <row r="721" spans="1:13" ht="15" customHeight="1">
      <c r="A721" s="84"/>
      <c r="B721" s="84"/>
      <c r="C721" s="864"/>
      <c r="D721" s="864"/>
      <c r="E721" s="864"/>
      <c r="F721" s="864"/>
      <c r="G721" s="864"/>
      <c r="H721" s="864"/>
      <c r="I721" s="864"/>
      <c r="J721" s="84"/>
      <c r="K721" s="84"/>
      <c r="L721" s="84"/>
      <c r="M721" s="84"/>
    </row>
    <row r="722" spans="1:13" ht="15" customHeight="1">
      <c r="A722" s="84"/>
      <c r="B722" s="84"/>
      <c r="C722" s="864"/>
      <c r="D722" s="864"/>
      <c r="E722" s="864"/>
      <c r="F722" s="864"/>
      <c r="G722" s="864"/>
      <c r="H722" s="864"/>
      <c r="I722" s="864"/>
      <c r="J722" s="84"/>
      <c r="K722" s="84"/>
      <c r="L722" s="84"/>
      <c r="M722" s="84"/>
    </row>
    <row r="723" spans="1:13" ht="15" customHeight="1">
      <c r="A723" s="84"/>
      <c r="B723" s="84"/>
      <c r="C723" s="864"/>
      <c r="D723" s="864"/>
      <c r="E723" s="864"/>
      <c r="F723" s="864"/>
      <c r="G723" s="864"/>
      <c r="H723" s="864"/>
      <c r="I723" s="864"/>
      <c r="J723" s="84"/>
      <c r="K723" s="84"/>
      <c r="L723" s="84"/>
      <c r="M723" s="84"/>
    </row>
    <row r="724" spans="1:13" ht="15" customHeight="1">
      <c r="A724" s="84"/>
      <c r="B724" s="84"/>
      <c r="C724" s="864"/>
      <c r="D724" s="864"/>
      <c r="E724" s="864"/>
      <c r="F724" s="864"/>
      <c r="G724" s="864"/>
      <c r="H724" s="864"/>
      <c r="I724" s="864"/>
      <c r="J724" s="84"/>
      <c r="K724" s="84"/>
      <c r="L724" s="84"/>
      <c r="M724" s="84"/>
    </row>
    <row r="725" spans="1:13" ht="15" customHeight="1">
      <c r="A725" s="84"/>
      <c r="B725" s="84"/>
      <c r="C725" s="864"/>
      <c r="D725" s="864"/>
      <c r="E725" s="864"/>
      <c r="F725" s="864"/>
      <c r="G725" s="864"/>
      <c r="H725" s="864"/>
      <c r="I725" s="864"/>
      <c r="J725" s="84"/>
      <c r="K725" s="84"/>
      <c r="L725" s="84"/>
      <c r="M725" s="84"/>
    </row>
    <row r="726" spans="1:13" ht="15" customHeight="1">
      <c r="A726" s="84"/>
      <c r="B726" s="84"/>
      <c r="C726" s="864"/>
      <c r="D726" s="864"/>
      <c r="E726" s="864"/>
      <c r="F726" s="864"/>
      <c r="G726" s="864"/>
      <c r="H726" s="864"/>
      <c r="I726" s="864"/>
      <c r="J726" s="84"/>
      <c r="K726" s="84"/>
      <c r="L726" s="84"/>
      <c r="M726" s="84"/>
    </row>
    <row r="727" spans="1:13" ht="15" customHeight="1">
      <c r="A727" s="84"/>
      <c r="B727" s="84"/>
      <c r="C727" s="864"/>
      <c r="D727" s="864"/>
      <c r="E727" s="864"/>
      <c r="F727" s="864"/>
      <c r="G727" s="864"/>
      <c r="H727" s="864"/>
      <c r="I727" s="864"/>
      <c r="J727" s="84"/>
      <c r="K727" s="84"/>
      <c r="L727" s="84"/>
      <c r="M727" s="84"/>
    </row>
    <row r="728" spans="1:13" ht="15" customHeight="1">
      <c r="A728" s="84"/>
      <c r="B728" s="84"/>
      <c r="C728" s="864"/>
      <c r="D728" s="864"/>
      <c r="E728" s="864"/>
      <c r="F728" s="864"/>
      <c r="G728" s="864"/>
      <c r="H728" s="864"/>
      <c r="I728" s="864"/>
      <c r="J728" s="84"/>
      <c r="K728" s="84"/>
      <c r="L728" s="84"/>
      <c r="M728" s="84"/>
    </row>
    <row r="729" spans="1:13" ht="15" customHeight="1">
      <c r="A729" s="84"/>
      <c r="B729" s="84"/>
      <c r="C729" s="864"/>
      <c r="D729" s="864"/>
      <c r="E729" s="864"/>
      <c r="F729" s="864"/>
      <c r="G729" s="864"/>
      <c r="H729" s="864"/>
      <c r="I729" s="864"/>
      <c r="J729" s="84"/>
      <c r="K729" s="84"/>
      <c r="L729" s="84"/>
      <c r="M729" s="84"/>
    </row>
    <row r="730" spans="1:13" ht="15" customHeight="1">
      <c r="A730" s="84"/>
      <c r="B730" s="84"/>
      <c r="C730" s="864"/>
      <c r="D730" s="864"/>
      <c r="E730" s="864"/>
      <c r="F730" s="864"/>
      <c r="G730" s="864"/>
      <c r="H730" s="864"/>
      <c r="I730" s="864"/>
      <c r="J730" s="84"/>
      <c r="K730" s="84"/>
      <c r="L730" s="84"/>
      <c r="M730" s="84"/>
    </row>
    <row r="731" spans="1:13" ht="15" customHeight="1">
      <c r="A731" s="84"/>
      <c r="B731" s="84"/>
      <c r="C731" s="864"/>
      <c r="D731" s="864"/>
      <c r="E731" s="864"/>
      <c r="F731" s="864"/>
      <c r="G731" s="864"/>
      <c r="H731" s="864"/>
      <c r="I731" s="864"/>
      <c r="J731" s="84"/>
      <c r="K731" s="84"/>
      <c r="L731" s="84"/>
      <c r="M731" s="84"/>
    </row>
    <row r="732" spans="1:13" ht="15" customHeight="1">
      <c r="A732" s="84"/>
      <c r="B732" s="84"/>
      <c r="C732" s="864"/>
      <c r="D732" s="864"/>
      <c r="E732" s="864"/>
      <c r="F732" s="864"/>
      <c r="G732" s="864"/>
      <c r="H732" s="864"/>
      <c r="I732" s="864"/>
      <c r="J732" s="84"/>
      <c r="K732" s="84"/>
      <c r="L732" s="84"/>
      <c r="M732" s="84"/>
    </row>
    <row r="733" spans="1:13" ht="15" customHeight="1">
      <c r="A733" s="84"/>
      <c r="B733" s="84"/>
      <c r="C733" s="864"/>
      <c r="D733" s="864"/>
      <c r="E733" s="864"/>
      <c r="F733" s="864"/>
      <c r="G733" s="864"/>
      <c r="H733" s="864"/>
      <c r="I733" s="864"/>
      <c r="J733" s="84"/>
      <c r="K733" s="84"/>
      <c r="L733" s="84"/>
      <c r="M733" s="84"/>
    </row>
    <row r="734" spans="1:13" ht="15" customHeight="1">
      <c r="A734" s="84"/>
      <c r="B734" s="84"/>
      <c r="C734" s="864"/>
      <c r="D734" s="864"/>
      <c r="E734" s="864"/>
      <c r="F734" s="864"/>
      <c r="G734" s="864"/>
      <c r="H734" s="864"/>
      <c r="I734" s="864"/>
      <c r="J734" s="84"/>
      <c r="K734" s="84"/>
      <c r="L734" s="84"/>
      <c r="M734" s="84"/>
    </row>
    <row r="735" spans="1:13" ht="15" customHeight="1">
      <c r="A735" s="84"/>
      <c r="B735" s="84"/>
      <c r="C735" s="864"/>
      <c r="D735" s="864"/>
      <c r="E735" s="864"/>
      <c r="F735" s="864"/>
      <c r="G735" s="864"/>
      <c r="H735" s="864"/>
      <c r="I735" s="864"/>
      <c r="J735" s="84"/>
      <c r="K735" s="84"/>
      <c r="L735" s="84"/>
      <c r="M735" s="84"/>
    </row>
    <row r="736" spans="1:13" ht="15" customHeight="1">
      <c r="A736" s="84"/>
      <c r="B736" s="84"/>
      <c r="C736" s="864"/>
      <c r="D736" s="864"/>
      <c r="E736" s="864"/>
      <c r="F736" s="864"/>
      <c r="G736" s="864"/>
      <c r="H736" s="864"/>
      <c r="I736" s="864"/>
      <c r="J736" s="84"/>
      <c r="K736" s="84"/>
      <c r="L736" s="84"/>
      <c r="M736" s="84"/>
    </row>
    <row r="737" spans="1:13" ht="15" customHeight="1">
      <c r="A737" s="84"/>
      <c r="B737" s="84"/>
      <c r="C737" s="864"/>
      <c r="D737" s="864"/>
      <c r="E737" s="864"/>
      <c r="F737" s="864"/>
      <c r="G737" s="864"/>
      <c r="H737" s="864"/>
      <c r="I737" s="864"/>
      <c r="J737" s="84"/>
      <c r="K737" s="84"/>
      <c r="L737" s="84"/>
      <c r="M737" s="84"/>
    </row>
    <row r="738" spans="1:13" ht="15" customHeight="1">
      <c r="A738" s="84"/>
      <c r="B738" s="84"/>
      <c r="C738" s="864"/>
      <c r="D738" s="864"/>
      <c r="E738" s="864"/>
      <c r="F738" s="864"/>
      <c r="G738" s="864"/>
      <c r="H738" s="864"/>
      <c r="I738" s="864"/>
      <c r="J738" s="84"/>
      <c r="K738" s="84"/>
      <c r="L738" s="84"/>
      <c r="M738" s="84"/>
    </row>
    <row r="739" spans="1:13" ht="15" customHeight="1">
      <c r="A739" s="84"/>
      <c r="B739" s="84"/>
      <c r="C739" s="864"/>
      <c r="D739" s="864"/>
      <c r="E739" s="864"/>
      <c r="F739" s="864"/>
      <c r="G739" s="864"/>
      <c r="H739" s="864"/>
      <c r="I739" s="864"/>
      <c r="J739" s="84"/>
      <c r="K739" s="84"/>
      <c r="L739" s="84"/>
      <c r="M739" s="84"/>
    </row>
    <row r="740" spans="1:13" ht="15" customHeight="1">
      <c r="A740" s="84"/>
      <c r="B740" s="84"/>
      <c r="C740" s="864"/>
      <c r="D740" s="864"/>
      <c r="E740" s="864"/>
      <c r="F740" s="864"/>
      <c r="G740" s="864"/>
      <c r="H740" s="864"/>
      <c r="I740" s="864"/>
      <c r="J740" s="84"/>
      <c r="K740" s="84"/>
      <c r="L740" s="84"/>
      <c r="M740" s="84"/>
    </row>
    <row r="741" spans="1:13" ht="15" customHeight="1">
      <c r="A741" s="84"/>
      <c r="B741" s="84"/>
      <c r="C741" s="864"/>
      <c r="D741" s="864"/>
      <c r="E741" s="864"/>
      <c r="F741" s="864"/>
      <c r="G741" s="864"/>
      <c r="H741" s="864"/>
      <c r="I741" s="864"/>
      <c r="J741" s="84"/>
      <c r="K741" s="84"/>
      <c r="L741" s="84"/>
      <c r="M741" s="84"/>
    </row>
    <row r="742" spans="1:13" ht="15" customHeight="1">
      <c r="A742" s="84"/>
      <c r="B742" s="84"/>
      <c r="C742" s="864"/>
      <c r="D742" s="864"/>
      <c r="E742" s="864"/>
      <c r="F742" s="864"/>
      <c r="G742" s="864"/>
      <c r="H742" s="864"/>
      <c r="I742" s="864"/>
      <c r="J742" s="84"/>
      <c r="K742" s="84"/>
      <c r="L742" s="84"/>
      <c r="M742" s="84"/>
    </row>
    <row r="743" spans="1:13" ht="15" customHeight="1">
      <c r="A743" s="84"/>
      <c r="B743" s="84"/>
      <c r="C743" s="864"/>
      <c r="D743" s="864"/>
      <c r="E743" s="864"/>
      <c r="F743" s="864"/>
      <c r="G743" s="864"/>
      <c r="H743" s="864"/>
      <c r="I743" s="864"/>
      <c r="J743" s="84"/>
      <c r="K743" s="84"/>
      <c r="L743" s="84"/>
      <c r="M743" s="84"/>
    </row>
    <row r="744" spans="1:13" ht="15" customHeight="1">
      <c r="A744" s="84"/>
      <c r="B744" s="84"/>
      <c r="C744" s="864"/>
      <c r="D744" s="864"/>
      <c r="E744" s="864"/>
      <c r="F744" s="864"/>
      <c r="G744" s="864"/>
      <c r="H744" s="864"/>
      <c r="I744" s="864"/>
      <c r="J744" s="84"/>
      <c r="K744" s="84"/>
      <c r="L744" s="84"/>
      <c r="M744" s="84"/>
    </row>
    <row r="745" spans="1:13" ht="15" customHeight="1">
      <c r="A745" s="84"/>
      <c r="B745" s="84"/>
      <c r="C745" s="864"/>
      <c r="D745" s="864"/>
      <c r="E745" s="864"/>
      <c r="F745" s="864"/>
      <c r="G745" s="864"/>
      <c r="H745" s="864"/>
      <c r="I745" s="864"/>
      <c r="J745" s="84"/>
      <c r="K745" s="84"/>
      <c r="L745" s="84"/>
      <c r="M745" s="84"/>
    </row>
    <row r="746" spans="1:13" ht="15" customHeight="1">
      <c r="A746" s="84"/>
      <c r="B746" s="84"/>
      <c r="C746" s="864"/>
      <c r="D746" s="864"/>
      <c r="E746" s="864"/>
      <c r="F746" s="864"/>
      <c r="G746" s="864"/>
      <c r="H746" s="864"/>
      <c r="I746" s="864"/>
      <c r="J746" s="84"/>
      <c r="K746" s="84"/>
      <c r="L746" s="84"/>
      <c r="M746" s="84"/>
    </row>
    <row r="747" spans="1:13" ht="15" customHeight="1">
      <c r="A747" s="84"/>
      <c r="B747" s="84"/>
      <c r="C747" s="864"/>
      <c r="D747" s="864"/>
      <c r="E747" s="864"/>
      <c r="F747" s="864"/>
      <c r="G747" s="864"/>
      <c r="H747" s="864"/>
      <c r="I747" s="864"/>
      <c r="J747" s="84"/>
      <c r="K747" s="84"/>
      <c r="L747" s="84"/>
      <c r="M747" s="84"/>
    </row>
    <row r="748" spans="1:13" ht="15" customHeight="1">
      <c r="A748" s="84"/>
      <c r="B748" s="84"/>
      <c r="C748" s="864"/>
      <c r="D748" s="864"/>
      <c r="E748" s="864"/>
      <c r="F748" s="864"/>
      <c r="G748" s="864"/>
      <c r="H748" s="864"/>
      <c r="I748" s="864"/>
      <c r="J748" s="84"/>
      <c r="K748" s="84"/>
      <c r="L748" s="84"/>
      <c r="M748" s="84"/>
    </row>
    <row r="749" spans="1:13" ht="15" customHeight="1">
      <c r="A749" s="84"/>
      <c r="B749" s="84"/>
      <c r="C749" s="864"/>
      <c r="D749" s="864"/>
      <c r="E749" s="864"/>
      <c r="F749" s="864"/>
      <c r="G749" s="864"/>
      <c r="H749" s="864"/>
      <c r="I749" s="864"/>
      <c r="J749" s="84"/>
      <c r="K749" s="84"/>
      <c r="L749" s="84"/>
      <c r="M749" s="84"/>
    </row>
    <row r="750" spans="1:13" ht="15" customHeight="1">
      <c r="A750" s="84"/>
      <c r="B750" s="84"/>
      <c r="C750" s="864"/>
      <c r="D750" s="864"/>
      <c r="E750" s="864"/>
      <c r="F750" s="864"/>
      <c r="G750" s="864"/>
      <c r="H750" s="864"/>
      <c r="I750" s="864"/>
      <c r="J750" s="84"/>
      <c r="K750" s="84"/>
      <c r="L750" s="84"/>
      <c r="M750" s="84"/>
    </row>
    <row r="751" spans="1:13" ht="15" customHeight="1">
      <c r="A751" s="84"/>
      <c r="B751" s="84"/>
      <c r="C751" s="864"/>
      <c r="D751" s="864"/>
      <c r="E751" s="864"/>
      <c r="F751" s="864"/>
      <c r="G751" s="864"/>
      <c r="H751" s="864"/>
      <c r="I751" s="864"/>
      <c r="J751" s="84"/>
      <c r="K751" s="84"/>
      <c r="L751" s="84"/>
      <c r="M751" s="84"/>
    </row>
    <row r="752" spans="1:13" ht="15" customHeight="1">
      <c r="A752" s="84"/>
      <c r="B752" s="84"/>
      <c r="C752" s="864"/>
      <c r="D752" s="864"/>
      <c r="E752" s="864"/>
      <c r="F752" s="864"/>
      <c r="G752" s="864"/>
      <c r="H752" s="864"/>
      <c r="I752" s="864"/>
      <c r="J752" s="84"/>
      <c r="K752" s="84"/>
      <c r="L752" s="84"/>
      <c r="M752" s="84"/>
    </row>
    <row r="753" spans="1:13" ht="15" customHeight="1">
      <c r="A753" s="84"/>
      <c r="B753" s="84"/>
      <c r="C753" s="864"/>
      <c r="D753" s="864"/>
      <c r="E753" s="864"/>
      <c r="F753" s="864"/>
      <c r="G753" s="864"/>
      <c r="H753" s="864"/>
      <c r="I753" s="864"/>
      <c r="J753" s="84"/>
      <c r="K753" s="84"/>
      <c r="L753" s="84"/>
      <c r="M753" s="84"/>
    </row>
    <row r="754" spans="1:13" ht="15" customHeight="1">
      <c r="A754" s="84"/>
      <c r="B754" s="84"/>
      <c r="C754" s="864"/>
      <c r="D754" s="864"/>
      <c r="E754" s="864"/>
      <c r="F754" s="864"/>
      <c r="G754" s="864"/>
      <c r="H754" s="864"/>
      <c r="I754" s="864"/>
      <c r="J754" s="84"/>
      <c r="K754" s="84"/>
      <c r="L754" s="84"/>
      <c r="M754" s="84"/>
    </row>
    <row r="755" spans="1:13" ht="15" customHeight="1">
      <c r="A755" s="84"/>
      <c r="B755" s="84"/>
      <c r="C755" s="864"/>
      <c r="D755" s="864"/>
      <c r="E755" s="864"/>
      <c r="F755" s="864"/>
      <c r="G755" s="864"/>
      <c r="H755" s="864"/>
      <c r="I755" s="864"/>
      <c r="J755" s="84"/>
      <c r="K755" s="84"/>
      <c r="L755" s="84"/>
      <c r="M755" s="84"/>
    </row>
    <row r="756" spans="1:13" ht="15" customHeight="1">
      <c r="A756" s="84"/>
      <c r="B756" s="84"/>
      <c r="C756" s="864"/>
      <c r="D756" s="864"/>
      <c r="E756" s="864"/>
      <c r="F756" s="864"/>
      <c r="G756" s="864"/>
      <c r="H756" s="864"/>
      <c r="I756" s="864"/>
      <c r="J756" s="84"/>
      <c r="K756" s="84"/>
      <c r="L756" s="84"/>
      <c r="M756" s="84"/>
    </row>
    <row r="757" spans="1:13" ht="15" customHeight="1">
      <c r="A757" s="84"/>
      <c r="B757" s="84"/>
      <c r="C757" s="864"/>
      <c r="D757" s="864"/>
      <c r="E757" s="864"/>
      <c r="F757" s="864"/>
      <c r="G757" s="864"/>
      <c r="H757" s="864"/>
      <c r="I757" s="864"/>
      <c r="J757" s="84"/>
      <c r="K757" s="84"/>
      <c r="L757" s="84"/>
      <c r="M757" s="84"/>
    </row>
    <row r="758" spans="1:13" ht="15" customHeight="1">
      <c r="A758" s="84"/>
      <c r="B758" s="84"/>
      <c r="C758" s="864"/>
      <c r="D758" s="864"/>
      <c r="E758" s="864"/>
      <c r="F758" s="864"/>
      <c r="G758" s="864"/>
      <c r="H758" s="864"/>
      <c r="I758" s="864"/>
      <c r="J758" s="84"/>
      <c r="K758" s="84"/>
      <c r="L758" s="84"/>
      <c r="M758" s="84"/>
    </row>
    <row r="759" spans="1:13" ht="15" customHeight="1">
      <c r="A759" s="84"/>
      <c r="B759" s="84"/>
      <c r="C759" s="864"/>
      <c r="D759" s="864"/>
      <c r="E759" s="864"/>
      <c r="F759" s="864"/>
      <c r="G759" s="864"/>
      <c r="H759" s="864"/>
      <c r="I759" s="864"/>
      <c r="J759" s="84"/>
      <c r="K759" s="84"/>
      <c r="L759" s="84"/>
      <c r="M759" s="84"/>
    </row>
    <row r="760" spans="1:13" ht="15" customHeight="1">
      <c r="A760" s="84"/>
      <c r="B760" s="84"/>
      <c r="C760" s="864"/>
      <c r="D760" s="864"/>
      <c r="E760" s="864"/>
      <c r="F760" s="864"/>
      <c r="G760" s="864"/>
      <c r="H760" s="864"/>
      <c r="I760" s="864"/>
      <c r="J760" s="84"/>
      <c r="K760" s="84"/>
      <c r="L760" s="84"/>
      <c r="M760" s="84"/>
    </row>
    <row r="761" spans="1:13" ht="15" customHeight="1">
      <c r="A761" s="84"/>
      <c r="B761" s="84"/>
      <c r="C761" s="864"/>
      <c r="D761" s="864"/>
      <c r="E761" s="864"/>
      <c r="F761" s="864"/>
      <c r="G761" s="864"/>
      <c r="H761" s="864"/>
      <c r="I761" s="864"/>
      <c r="J761" s="84"/>
      <c r="K761" s="84"/>
      <c r="L761" s="84"/>
      <c r="M761" s="84"/>
    </row>
    <row r="762" spans="1:13" ht="15" customHeight="1">
      <c r="A762" s="84"/>
      <c r="B762" s="84"/>
      <c r="C762" s="864"/>
      <c r="D762" s="864"/>
      <c r="E762" s="864"/>
      <c r="F762" s="864"/>
      <c r="G762" s="864"/>
      <c r="H762" s="864"/>
      <c r="I762" s="864"/>
      <c r="J762" s="84"/>
      <c r="K762" s="84"/>
      <c r="L762" s="84"/>
      <c r="M762" s="84"/>
    </row>
    <row r="763" spans="1:13" ht="15" customHeight="1">
      <c r="A763" s="84"/>
      <c r="B763" s="84"/>
      <c r="C763" s="864"/>
      <c r="D763" s="864"/>
      <c r="E763" s="864"/>
      <c r="F763" s="864"/>
      <c r="G763" s="864"/>
      <c r="H763" s="864"/>
      <c r="I763" s="864"/>
      <c r="J763" s="84"/>
      <c r="K763" s="84"/>
      <c r="L763" s="84"/>
      <c r="M763" s="84"/>
    </row>
    <row r="764" spans="1:13" ht="15" customHeight="1">
      <c r="A764" s="84"/>
      <c r="B764" s="84"/>
      <c r="C764" s="864"/>
      <c r="D764" s="864"/>
      <c r="E764" s="864"/>
      <c r="F764" s="864"/>
      <c r="G764" s="864"/>
      <c r="H764" s="864"/>
      <c r="I764" s="864"/>
      <c r="J764" s="84"/>
      <c r="K764" s="84"/>
      <c r="L764" s="84"/>
      <c r="M764" s="84"/>
    </row>
    <row r="765" spans="1:13" ht="15" customHeight="1">
      <c r="A765" s="84"/>
      <c r="B765" s="84"/>
      <c r="C765" s="864"/>
      <c r="D765" s="864"/>
      <c r="E765" s="864"/>
      <c r="F765" s="864"/>
      <c r="G765" s="864"/>
      <c r="H765" s="864"/>
      <c r="I765" s="864"/>
      <c r="J765" s="84"/>
      <c r="K765" s="84"/>
      <c r="L765" s="84"/>
      <c r="M765" s="84"/>
    </row>
    <row r="766" spans="1:13" ht="15" customHeight="1">
      <c r="A766" s="84"/>
      <c r="B766" s="84"/>
      <c r="C766" s="864"/>
      <c r="D766" s="864"/>
      <c r="E766" s="864"/>
      <c r="F766" s="864"/>
      <c r="G766" s="864"/>
      <c r="H766" s="864"/>
      <c r="I766" s="864"/>
      <c r="J766" s="84"/>
      <c r="K766" s="84"/>
      <c r="L766" s="84"/>
      <c r="M766" s="84"/>
    </row>
    <row r="767" spans="1:13" ht="15" customHeight="1">
      <c r="A767" s="84"/>
      <c r="B767" s="84"/>
      <c r="C767" s="864"/>
      <c r="D767" s="864"/>
      <c r="E767" s="864"/>
      <c r="F767" s="864"/>
      <c r="G767" s="864"/>
      <c r="H767" s="864"/>
      <c r="I767" s="864"/>
      <c r="J767" s="84"/>
      <c r="K767" s="84"/>
      <c r="L767" s="84"/>
      <c r="M767" s="84"/>
    </row>
    <row r="768" spans="1:13" ht="15" customHeight="1">
      <c r="A768" s="84"/>
      <c r="B768" s="84"/>
      <c r="C768" s="864"/>
      <c r="D768" s="864"/>
      <c r="E768" s="864"/>
      <c r="F768" s="864"/>
      <c r="G768" s="864"/>
      <c r="H768" s="864"/>
      <c r="I768" s="864"/>
      <c r="J768" s="84"/>
      <c r="K768" s="84"/>
      <c r="L768" s="84"/>
      <c r="M768" s="84"/>
    </row>
    <row r="769" spans="1:13" ht="15" customHeight="1">
      <c r="A769" s="84"/>
      <c r="B769" s="84"/>
      <c r="C769" s="864"/>
      <c r="D769" s="864"/>
      <c r="E769" s="864"/>
      <c r="F769" s="864"/>
      <c r="G769" s="864"/>
      <c r="H769" s="864"/>
      <c r="I769" s="864"/>
      <c r="J769" s="84"/>
      <c r="K769" s="84"/>
      <c r="L769" s="84"/>
      <c r="M769" s="84"/>
    </row>
    <row r="770" spans="1:13" ht="15" customHeight="1">
      <c r="A770" s="84"/>
      <c r="B770" s="84"/>
      <c r="C770" s="864"/>
      <c r="D770" s="864"/>
      <c r="E770" s="864"/>
      <c r="F770" s="864"/>
      <c r="G770" s="864"/>
      <c r="H770" s="864"/>
      <c r="I770" s="864"/>
      <c r="J770" s="84"/>
      <c r="K770" s="84"/>
      <c r="L770" s="84"/>
      <c r="M770" s="84"/>
    </row>
    <row r="771" spans="1:13" ht="15" customHeight="1">
      <c r="A771" s="84"/>
      <c r="B771" s="84"/>
      <c r="C771" s="864"/>
      <c r="D771" s="864"/>
      <c r="E771" s="864"/>
      <c r="F771" s="864"/>
      <c r="G771" s="864"/>
      <c r="H771" s="864"/>
      <c r="I771" s="864"/>
      <c r="J771" s="84"/>
      <c r="K771" s="84"/>
      <c r="L771" s="84"/>
      <c r="M771" s="84"/>
    </row>
    <row r="772" spans="1:13" ht="15" customHeight="1">
      <c r="A772" s="84"/>
      <c r="B772" s="84"/>
      <c r="C772" s="864"/>
      <c r="D772" s="864"/>
      <c r="E772" s="864"/>
      <c r="F772" s="864"/>
      <c r="G772" s="864"/>
      <c r="H772" s="864"/>
      <c r="I772" s="864"/>
      <c r="J772" s="84"/>
      <c r="K772" s="84"/>
      <c r="L772" s="84"/>
      <c r="M772" s="84"/>
    </row>
    <row r="773" spans="1:13" ht="15" customHeight="1">
      <c r="A773" s="84"/>
      <c r="B773" s="84"/>
      <c r="C773" s="864"/>
      <c r="D773" s="864"/>
      <c r="E773" s="864"/>
      <c r="F773" s="864"/>
      <c r="G773" s="864"/>
      <c r="H773" s="864"/>
      <c r="I773" s="864"/>
      <c r="J773" s="84"/>
      <c r="K773" s="84"/>
      <c r="L773" s="84"/>
      <c r="M773" s="84"/>
    </row>
    <row r="774" spans="1:13" ht="15" customHeight="1">
      <c r="A774" s="84"/>
      <c r="B774" s="84"/>
      <c r="C774" s="864"/>
      <c r="D774" s="864"/>
      <c r="E774" s="864"/>
      <c r="F774" s="864"/>
      <c r="G774" s="864"/>
      <c r="H774" s="864"/>
      <c r="I774" s="864"/>
      <c r="J774" s="84"/>
      <c r="K774" s="84"/>
      <c r="L774" s="84"/>
      <c r="M774" s="84"/>
    </row>
    <row r="775" spans="1:13" ht="15" customHeight="1">
      <c r="A775" s="84"/>
      <c r="B775" s="84"/>
      <c r="C775" s="864"/>
      <c r="D775" s="864"/>
      <c r="E775" s="864"/>
      <c r="F775" s="864"/>
      <c r="G775" s="864"/>
      <c r="H775" s="864"/>
      <c r="I775" s="864"/>
      <c r="J775" s="84"/>
      <c r="K775" s="84"/>
      <c r="L775" s="84"/>
      <c r="M775" s="84"/>
    </row>
    <row r="776" spans="1:13" ht="15" customHeight="1">
      <c r="A776" s="84"/>
      <c r="B776" s="84"/>
      <c r="C776" s="864"/>
      <c r="D776" s="864"/>
      <c r="E776" s="864"/>
      <c r="F776" s="864"/>
      <c r="G776" s="864"/>
      <c r="H776" s="864"/>
      <c r="I776" s="864"/>
      <c r="J776" s="84"/>
      <c r="K776" s="84"/>
      <c r="L776" s="84"/>
      <c r="M776" s="84"/>
    </row>
    <row r="777" spans="1:13" ht="15" customHeight="1">
      <c r="A777" s="84"/>
      <c r="B777" s="84"/>
      <c r="C777" s="864"/>
      <c r="D777" s="864"/>
      <c r="E777" s="864"/>
      <c r="F777" s="864"/>
      <c r="G777" s="864"/>
      <c r="H777" s="864"/>
      <c r="I777" s="864"/>
      <c r="J777" s="84"/>
      <c r="K777" s="84"/>
      <c r="L777" s="84"/>
      <c r="M777" s="84"/>
    </row>
    <row r="778" spans="1:13" ht="15" customHeight="1">
      <c r="A778" s="84"/>
      <c r="B778" s="84"/>
      <c r="C778" s="864"/>
      <c r="D778" s="864"/>
      <c r="E778" s="864"/>
      <c r="F778" s="864"/>
      <c r="G778" s="864"/>
      <c r="H778" s="864"/>
      <c r="I778" s="864"/>
      <c r="J778" s="84"/>
      <c r="K778" s="84"/>
      <c r="L778" s="84"/>
      <c r="M778" s="84"/>
    </row>
    <row r="779" spans="1:13" ht="15" customHeight="1">
      <c r="A779" s="84"/>
      <c r="B779" s="84"/>
      <c r="C779" s="864"/>
      <c r="D779" s="864"/>
      <c r="E779" s="864"/>
      <c r="F779" s="864"/>
      <c r="G779" s="864"/>
      <c r="H779" s="864"/>
      <c r="I779" s="864"/>
      <c r="J779" s="84"/>
      <c r="K779" s="84"/>
      <c r="L779" s="84"/>
      <c r="M779" s="84"/>
    </row>
    <row r="780" spans="1:13" ht="15" customHeight="1">
      <c r="A780" s="84"/>
      <c r="B780" s="84"/>
      <c r="C780" s="864"/>
      <c r="D780" s="864"/>
      <c r="E780" s="864"/>
      <c r="F780" s="864"/>
      <c r="G780" s="864"/>
      <c r="H780" s="864"/>
      <c r="I780" s="864"/>
      <c r="J780" s="84"/>
      <c r="K780" s="84"/>
      <c r="L780" s="84"/>
      <c r="M780" s="84"/>
    </row>
    <row r="781" spans="1:13" ht="15" customHeight="1">
      <c r="A781" s="84"/>
      <c r="B781" s="84"/>
      <c r="C781" s="864"/>
      <c r="D781" s="864"/>
      <c r="E781" s="864"/>
      <c r="F781" s="864"/>
      <c r="G781" s="864"/>
      <c r="H781" s="864"/>
      <c r="I781" s="864"/>
      <c r="J781" s="84"/>
      <c r="K781" s="84"/>
      <c r="L781" s="84"/>
      <c r="M781" s="84"/>
    </row>
    <row r="782" spans="1:13" ht="15" customHeight="1">
      <c r="A782" s="84"/>
      <c r="B782" s="84"/>
      <c r="C782" s="864"/>
      <c r="D782" s="864"/>
      <c r="E782" s="864"/>
      <c r="F782" s="864"/>
      <c r="G782" s="864"/>
      <c r="H782" s="864"/>
      <c r="I782" s="864"/>
      <c r="J782" s="84"/>
      <c r="K782" s="84"/>
      <c r="L782" s="84"/>
      <c r="M782" s="84"/>
    </row>
    <row r="783" spans="1:13" ht="15" customHeight="1">
      <c r="A783" s="84"/>
      <c r="B783" s="84"/>
      <c r="C783" s="864"/>
      <c r="D783" s="864"/>
      <c r="E783" s="864"/>
      <c r="F783" s="864"/>
      <c r="G783" s="864"/>
      <c r="H783" s="864"/>
      <c r="I783" s="864"/>
      <c r="J783" s="84"/>
      <c r="K783" s="84"/>
      <c r="L783" s="84"/>
      <c r="M783" s="84"/>
    </row>
    <row r="784" spans="1:13" ht="15" customHeight="1">
      <c r="A784" s="84"/>
      <c r="B784" s="84"/>
      <c r="C784" s="864"/>
      <c r="D784" s="864"/>
      <c r="E784" s="864"/>
      <c r="F784" s="864"/>
      <c r="G784" s="864"/>
      <c r="H784" s="864"/>
      <c r="I784" s="864"/>
      <c r="J784" s="84"/>
      <c r="K784" s="84"/>
      <c r="L784" s="84"/>
      <c r="M784" s="84"/>
    </row>
    <row r="785" spans="1:13" ht="15" customHeight="1">
      <c r="A785" s="84"/>
      <c r="B785" s="84"/>
      <c r="C785" s="864"/>
      <c r="D785" s="864"/>
      <c r="E785" s="864"/>
      <c r="F785" s="864"/>
      <c r="G785" s="864"/>
      <c r="H785" s="864"/>
      <c r="I785" s="864"/>
      <c r="J785" s="84"/>
      <c r="K785" s="84"/>
      <c r="L785" s="84"/>
      <c r="M785" s="84"/>
    </row>
    <row r="786" spans="1:13" ht="15" customHeight="1">
      <c r="A786" s="84"/>
      <c r="B786" s="84"/>
      <c r="C786" s="864"/>
      <c r="D786" s="864"/>
      <c r="E786" s="864"/>
      <c r="F786" s="864"/>
      <c r="G786" s="864"/>
      <c r="H786" s="864"/>
      <c r="I786" s="864"/>
      <c r="J786" s="84"/>
      <c r="K786" s="84"/>
      <c r="L786" s="84"/>
      <c r="M786" s="84"/>
    </row>
    <row r="787" spans="1:13" ht="15" customHeight="1">
      <c r="A787" s="84"/>
      <c r="B787" s="84"/>
      <c r="C787" s="864"/>
      <c r="D787" s="864"/>
      <c r="E787" s="864"/>
      <c r="F787" s="864"/>
      <c r="G787" s="864"/>
      <c r="H787" s="864"/>
      <c r="I787" s="864"/>
      <c r="J787" s="84"/>
      <c r="K787" s="84"/>
      <c r="L787" s="84"/>
      <c r="M787" s="84"/>
    </row>
    <row r="788" spans="1:13" ht="15" customHeight="1">
      <c r="A788" s="84"/>
      <c r="B788" s="84"/>
      <c r="C788" s="864"/>
      <c r="D788" s="864"/>
      <c r="E788" s="864"/>
      <c r="F788" s="864"/>
      <c r="G788" s="864"/>
      <c r="H788" s="864"/>
      <c r="I788" s="864"/>
      <c r="J788" s="84"/>
      <c r="K788" s="84"/>
      <c r="L788" s="84"/>
      <c r="M788" s="84"/>
    </row>
    <row r="789" spans="1:13" ht="15" customHeight="1">
      <c r="A789" s="84"/>
      <c r="B789" s="84"/>
      <c r="C789" s="864"/>
      <c r="D789" s="864"/>
      <c r="E789" s="864"/>
      <c r="F789" s="864"/>
      <c r="G789" s="864"/>
      <c r="H789" s="864"/>
      <c r="I789" s="864"/>
      <c r="J789" s="84"/>
      <c r="K789" s="84"/>
      <c r="L789" s="84"/>
      <c r="M789" s="84"/>
    </row>
    <row r="790" spans="1:13" ht="15" customHeight="1">
      <c r="A790" s="84"/>
      <c r="B790" s="84"/>
      <c r="C790" s="864"/>
      <c r="D790" s="864"/>
      <c r="E790" s="864"/>
      <c r="F790" s="864"/>
      <c r="G790" s="864"/>
      <c r="H790" s="864"/>
      <c r="I790" s="864"/>
      <c r="J790" s="84"/>
      <c r="K790" s="84"/>
      <c r="L790" s="84"/>
      <c r="M790" s="84"/>
    </row>
    <row r="791" spans="1:13" ht="15" customHeight="1">
      <c r="A791" s="84"/>
      <c r="B791" s="84"/>
      <c r="C791" s="864"/>
      <c r="D791" s="864"/>
      <c r="E791" s="864"/>
      <c r="F791" s="864"/>
      <c r="G791" s="864"/>
      <c r="H791" s="864"/>
      <c r="I791" s="864"/>
      <c r="J791" s="84"/>
      <c r="K791" s="84"/>
      <c r="L791" s="84"/>
      <c r="M791" s="84"/>
    </row>
    <row r="792" spans="1:13" ht="15" customHeight="1">
      <c r="A792" s="84"/>
      <c r="B792" s="84"/>
      <c r="C792" s="864"/>
      <c r="D792" s="864"/>
      <c r="E792" s="864"/>
      <c r="F792" s="864"/>
      <c r="G792" s="864"/>
      <c r="H792" s="864"/>
      <c r="I792" s="864"/>
      <c r="J792" s="84"/>
      <c r="K792" s="84"/>
      <c r="L792" s="84"/>
      <c r="M792" s="84"/>
    </row>
    <row r="793" spans="1:13" ht="15" customHeight="1">
      <c r="A793" s="84"/>
      <c r="B793" s="84"/>
      <c r="C793" s="864"/>
      <c r="D793" s="864"/>
      <c r="E793" s="864"/>
      <c r="F793" s="864"/>
      <c r="G793" s="864"/>
      <c r="H793" s="864"/>
      <c r="I793" s="864"/>
      <c r="J793" s="84"/>
      <c r="K793" s="84"/>
      <c r="L793" s="84"/>
      <c r="M793" s="84"/>
    </row>
    <row r="794" spans="1:13" ht="15" customHeight="1">
      <c r="A794" s="84"/>
      <c r="B794" s="84"/>
      <c r="C794" s="864"/>
      <c r="D794" s="864"/>
      <c r="E794" s="864"/>
      <c r="F794" s="864"/>
      <c r="G794" s="864"/>
      <c r="H794" s="864"/>
      <c r="I794" s="864"/>
      <c r="J794" s="84"/>
      <c r="K794" s="84"/>
      <c r="L794" s="84"/>
      <c r="M794" s="84"/>
    </row>
    <row r="795" spans="1:13" ht="15" customHeight="1">
      <c r="A795" s="84"/>
      <c r="B795" s="84"/>
      <c r="C795" s="864"/>
      <c r="D795" s="864"/>
      <c r="E795" s="864"/>
      <c r="F795" s="864"/>
      <c r="G795" s="864"/>
      <c r="H795" s="864"/>
      <c r="I795" s="864"/>
      <c r="J795" s="84"/>
      <c r="K795" s="84"/>
      <c r="L795" s="84"/>
      <c r="M795" s="84"/>
    </row>
    <row r="796" spans="1:13" ht="15" customHeight="1">
      <c r="A796" s="84"/>
      <c r="B796" s="84"/>
      <c r="C796" s="864"/>
      <c r="D796" s="864"/>
      <c r="E796" s="864"/>
      <c r="F796" s="864"/>
      <c r="G796" s="864"/>
      <c r="H796" s="864"/>
      <c r="I796" s="864"/>
      <c r="J796" s="84"/>
      <c r="K796" s="84"/>
      <c r="L796" s="84"/>
      <c r="M796" s="84"/>
    </row>
    <row r="797" spans="1:13" ht="15" customHeight="1">
      <c r="A797" s="84"/>
      <c r="B797" s="84"/>
      <c r="C797" s="864"/>
      <c r="D797" s="864"/>
      <c r="E797" s="864"/>
      <c r="F797" s="864"/>
      <c r="G797" s="864"/>
      <c r="H797" s="864"/>
      <c r="I797" s="864"/>
      <c r="J797" s="84"/>
      <c r="K797" s="84"/>
      <c r="L797" s="84"/>
      <c r="M797" s="84"/>
    </row>
    <row r="798" spans="1:13" ht="15" customHeight="1">
      <c r="A798" s="84"/>
      <c r="B798" s="84"/>
      <c r="C798" s="864"/>
      <c r="D798" s="864"/>
      <c r="E798" s="864"/>
      <c r="F798" s="864"/>
      <c r="G798" s="864"/>
      <c r="H798" s="864"/>
      <c r="I798" s="864"/>
      <c r="J798" s="84"/>
      <c r="K798" s="84"/>
      <c r="L798" s="84"/>
      <c r="M798" s="84"/>
    </row>
    <row r="799" spans="1:13" ht="15" customHeight="1">
      <c r="A799" s="84"/>
      <c r="B799" s="84"/>
      <c r="C799" s="864"/>
      <c r="D799" s="864"/>
      <c r="E799" s="864"/>
      <c r="F799" s="864"/>
      <c r="G799" s="864"/>
      <c r="H799" s="864"/>
      <c r="I799" s="864"/>
      <c r="J799" s="84"/>
      <c r="K799" s="84"/>
      <c r="L799" s="84"/>
      <c r="M799" s="84"/>
    </row>
    <row r="800" spans="1:13" ht="15" customHeight="1">
      <c r="A800" s="84"/>
      <c r="B800" s="84"/>
      <c r="C800" s="864"/>
      <c r="D800" s="864"/>
      <c r="E800" s="864"/>
      <c r="F800" s="864"/>
      <c r="G800" s="864"/>
      <c r="H800" s="864"/>
      <c r="I800" s="864"/>
      <c r="J800" s="84"/>
      <c r="K800" s="84"/>
      <c r="L800" s="84"/>
      <c r="M800" s="84"/>
    </row>
    <row r="801" spans="1:13" ht="15" customHeight="1">
      <c r="A801" s="84"/>
      <c r="B801" s="84"/>
      <c r="C801" s="864"/>
      <c r="D801" s="864"/>
      <c r="E801" s="864"/>
      <c r="F801" s="864"/>
      <c r="G801" s="864"/>
      <c r="H801" s="864"/>
      <c r="I801" s="864"/>
      <c r="J801" s="84"/>
      <c r="K801" s="84"/>
      <c r="L801" s="84"/>
      <c r="M801" s="84"/>
    </row>
    <row r="802" spans="1:13" ht="15" customHeight="1">
      <c r="A802" s="84"/>
      <c r="B802" s="84"/>
      <c r="C802" s="864"/>
      <c r="D802" s="864"/>
      <c r="E802" s="864"/>
      <c r="F802" s="864"/>
      <c r="G802" s="864"/>
      <c r="H802" s="864"/>
      <c r="I802" s="864"/>
      <c r="J802" s="84"/>
      <c r="K802" s="84"/>
      <c r="L802" s="84"/>
      <c r="M802" s="84"/>
    </row>
    <row r="803" spans="1:13" ht="15" customHeight="1">
      <c r="A803" s="84"/>
      <c r="B803" s="84"/>
      <c r="C803" s="864"/>
      <c r="D803" s="864"/>
      <c r="E803" s="864"/>
      <c r="F803" s="864"/>
      <c r="G803" s="864"/>
      <c r="H803" s="864"/>
      <c r="I803" s="864"/>
      <c r="J803" s="84"/>
      <c r="K803" s="84"/>
      <c r="L803" s="84"/>
      <c r="M803" s="84"/>
    </row>
    <row r="804" spans="1:13" ht="15" customHeight="1">
      <c r="A804" s="84"/>
      <c r="B804" s="84"/>
      <c r="C804" s="864"/>
      <c r="D804" s="864"/>
      <c r="E804" s="864"/>
      <c r="F804" s="864"/>
      <c r="G804" s="864"/>
      <c r="H804" s="864"/>
      <c r="I804" s="864"/>
      <c r="J804" s="84"/>
      <c r="K804" s="84"/>
      <c r="L804" s="84"/>
      <c r="M804" s="84"/>
    </row>
    <row r="805" spans="1:13" ht="15" customHeight="1">
      <c r="A805" s="84"/>
      <c r="B805" s="84"/>
      <c r="C805" s="864"/>
      <c r="D805" s="864"/>
      <c r="E805" s="864"/>
      <c r="F805" s="864"/>
      <c r="G805" s="864"/>
      <c r="H805" s="864"/>
      <c r="I805" s="864"/>
      <c r="J805" s="84"/>
      <c r="K805" s="84"/>
      <c r="L805" s="84"/>
      <c r="M805" s="84"/>
    </row>
    <row r="806" spans="1:13" ht="15" customHeight="1">
      <c r="A806" s="84"/>
      <c r="B806" s="84"/>
      <c r="C806" s="864"/>
      <c r="D806" s="864"/>
      <c r="E806" s="864"/>
      <c r="F806" s="864"/>
      <c r="G806" s="864"/>
      <c r="H806" s="864"/>
      <c r="I806" s="864"/>
      <c r="J806" s="84"/>
      <c r="K806" s="84"/>
      <c r="L806" s="84"/>
      <c r="M806" s="84"/>
    </row>
    <row r="807" spans="1:13" ht="15" customHeight="1">
      <c r="A807" s="84"/>
      <c r="B807" s="84"/>
      <c r="C807" s="864"/>
      <c r="D807" s="864"/>
      <c r="E807" s="864"/>
      <c r="F807" s="864"/>
      <c r="G807" s="864"/>
      <c r="H807" s="864"/>
      <c r="I807" s="864"/>
      <c r="J807" s="84"/>
      <c r="K807" s="84"/>
      <c r="L807" s="84"/>
      <c r="M807" s="84"/>
    </row>
    <row r="808" spans="1:13" ht="15" customHeight="1">
      <c r="A808" s="84"/>
      <c r="B808" s="84"/>
      <c r="C808" s="864"/>
      <c r="D808" s="864"/>
      <c r="E808" s="864"/>
      <c r="F808" s="864"/>
      <c r="G808" s="864"/>
      <c r="H808" s="864"/>
      <c r="I808" s="864"/>
      <c r="J808" s="84"/>
      <c r="K808" s="84"/>
      <c r="L808" s="84"/>
      <c r="M808" s="84"/>
    </row>
    <row r="809" spans="1:13" ht="15" customHeight="1">
      <c r="A809" s="84"/>
      <c r="B809" s="84"/>
      <c r="C809" s="864"/>
      <c r="D809" s="864"/>
      <c r="E809" s="864"/>
      <c r="F809" s="864"/>
      <c r="G809" s="864"/>
      <c r="H809" s="864"/>
      <c r="I809" s="864"/>
      <c r="J809" s="84"/>
      <c r="K809" s="84"/>
      <c r="L809" s="84"/>
      <c r="M809" s="84"/>
    </row>
    <row r="810" spans="1:13" ht="15" customHeight="1">
      <c r="A810" s="84"/>
      <c r="B810" s="84"/>
      <c r="C810" s="864"/>
      <c r="D810" s="864"/>
      <c r="E810" s="864"/>
      <c r="F810" s="864"/>
      <c r="G810" s="864"/>
      <c r="H810" s="864"/>
      <c r="I810" s="864"/>
      <c r="J810" s="84"/>
      <c r="K810" s="84"/>
      <c r="L810" s="84"/>
      <c r="M810" s="84"/>
    </row>
    <row r="811" spans="1:13" ht="15" customHeight="1">
      <c r="A811" s="84"/>
      <c r="B811" s="84"/>
      <c r="C811" s="864"/>
      <c r="D811" s="864"/>
      <c r="E811" s="864"/>
      <c r="F811" s="864"/>
      <c r="G811" s="864"/>
      <c r="H811" s="864"/>
      <c r="I811" s="864"/>
      <c r="J811" s="84"/>
      <c r="K811" s="84"/>
      <c r="L811" s="84"/>
      <c r="M811" s="84"/>
    </row>
    <row r="812" spans="1:13" ht="15" customHeight="1">
      <c r="A812" s="84"/>
      <c r="B812" s="84"/>
      <c r="C812" s="864"/>
      <c r="D812" s="864"/>
      <c r="E812" s="864"/>
      <c r="F812" s="864"/>
      <c r="G812" s="864"/>
      <c r="H812" s="864"/>
      <c r="I812" s="864"/>
      <c r="J812" s="84"/>
      <c r="K812" s="84"/>
      <c r="L812" s="84"/>
      <c r="M812" s="84"/>
    </row>
    <row r="813" spans="1:13" ht="15" customHeight="1">
      <c r="A813" s="84"/>
      <c r="B813" s="84"/>
      <c r="C813" s="864"/>
      <c r="D813" s="864"/>
      <c r="E813" s="864"/>
      <c r="F813" s="864"/>
      <c r="G813" s="864"/>
      <c r="H813" s="864"/>
      <c r="I813" s="864"/>
      <c r="J813" s="84"/>
      <c r="K813" s="84"/>
      <c r="L813" s="84"/>
      <c r="M813" s="84"/>
    </row>
    <row r="814" spans="1:13" ht="15" customHeight="1">
      <c r="A814" s="84"/>
      <c r="B814" s="84"/>
      <c r="C814" s="864"/>
      <c r="D814" s="864"/>
      <c r="E814" s="864"/>
      <c r="F814" s="864"/>
      <c r="G814" s="864"/>
      <c r="H814" s="864"/>
      <c r="I814" s="864"/>
      <c r="J814" s="84"/>
      <c r="K814" s="84"/>
      <c r="L814" s="84"/>
      <c r="M814" s="84"/>
    </row>
    <row r="815" spans="1:13" ht="15" customHeight="1">
      <c r="A815" s="84"/>
      <c r="B815" s="84"/>
      <c r="C815" s="864"/>
      <c r="D815" s="864"/>
      <c r="E815" s="864"/>
      <c r="F815" s="864"/>
      <c r="G815" s="864"/>
      <c r="H815" s="864"/>
      <c r="I815" s="864"/>
      <c r="J815" s="84"/>
      <c r="K815" s="84"/>
      <c r="L815" s="84"/>
      <c r="M815" s="84"/>
    </row>
    <row r="816" spans="1:13" ht="15" customHeight="1">
      <c r="A816" s="84"/>
      <c r="B816" s="84"/>
      <c r="C816" s="864"/>
      <c r="D816" s="864"/>
      <c r="E816" s="864"/>
      <c r="F816" s="864"/>
      <c r="G816" s="864"/>
      <c r="H816" s="864"/>
      <c r="I816" s="864"/>
      <c r="J816" s="84"/>
      <c r="K816" s="84"/>
      <c r="L816" s="84"/>
      <c r="M816" s="84"/>
    </row>
    <row r="817" spans="1:13" ht="15" customHeight="1">
      <c r="A817" s="84"/>
      <c r="B817" s="84"/>
      <c r="C817" s="864"/>
      <c r="D817" s="864"/>
      <c r="E817" s="864"/>
      <c r="F817" s="864"/>
      <c r="G817" s="864"/>
      <c r="H817" s="864"/>
      <c r="I817" s="864"/>
      <c r="J817" s="84"/>
      <c r="K817" s="84"/>
      <c r="L817" s="84"/>
      <c r="M817" s="84"/>
    </row>
    <row r="818" spans="1:13" ht="15" customHeight="1">
      <c r="A818" s="84"/>
      <c r="B818" s="84"/>
      <c r="C818" s="864"/>
      <c r="D818" s="864"/>
      <c r="E818" s="864"/>
      <c r="F818" s="864"/>
      <c r="G818" s="864"/>
      <c r="H818" s="864"/>
      <c r="I818" s="864"/>
      <c r="J818" s="84"/>
      <c r="K818" s="84"/>
      <c r="L818" s="84"/>
      <c r="M818" s="84"/>
    </row>
    <row r="819" spans="1:13" ht="15" customHeight="1">
      <c r="A819" s="84"/>
      <c r="B819" s="84"/>
      <c r="C819" s="864"/>
      <c r="D819" s="864"/>
      <c r="E819" s="864"/>
      <c r="F819" s="864"/>
      <c r="G819" s="864"/>
      <c r="H819" s="864"/>
      <c r="I819" s="864"/>
      <c r="J819" s="84"/>
      <c r="K819" s="84"/>
      <c r="L819" s="84"/>
      <c r="M819" s="84"/>
    </row>
    <row r="820" spans="1:13" ht="15" customHeight="1">
      <c r="A820" s="84"/>
      <c r="B820" s="84"/>
      <c r="C820" s="864"/>
      <c r="D820" s="864"/>
      <c r="E820" s="864"/>
      <c r="F820" s="864"/>
      <c r="G820" s="864"/>
      <c r="H820" s="864"/>
      <c r="I820" s="864"/>
      <c r="J820" s="84"/>
      <c r="K820" s="84"/>
      <c r="L820" s="84"/>
      <c r="M820" s="84"/>
    </row>
    <row r="821" spans="1:13" ht="15" customHeight="1">
      <c r="A821" s="84"/>
      <c r="B821" s="84"/>
      <c r="C821" s="864"/>
      <c r="D821" s="864"/>
      <c r="E821" s="864"/>
      <c r="F821" s="864"/>
      <c r="G821" s="864"/>
      <c r="H821" s="864"/>
      <c r="I821" s="864"/>
      <c r="J821" s="84"/>
      <c r="K821" s="84"/>
      <c r="L821" s="84"/>
      <c r="M821" s="84"/>
    </row>
    <row r="822" spans="1:13" ht="15" customHeight="1">
      <c r="A822" s="84"/>
      <c r="B822" s="84"/>
      <c r="C822" s="864"/>
      <c r="D822" s="864"/>
      <c r="E822" s="864"/>
      <c r="F822" s="864"/>
      <c r="G822" s="864"/>
      <c r="H822" s="864"/>
      <c r="I822" s="864"/>
      <c r="J822" s="84"/>
      <c r="K822" s="84"/>
      <c r="L822" s="84"/>
      <c r="M822" s="84"/>
    </row>
    <row r="823" spans="1:13" ht="15" customHeight="1">
      <c r="A823" s="84"/>
      <c r="B823" s="84"/>
      <c r="C823" s="864"/>
      <c r="D823" s="864"/>
      <c r="E823" s="864"/>
      <c r="F823" s="864"/>
      <c r="G823" s="864"/>
      <c r="H823" s="864"/>
      <c r="I823" s="864"/>
      <c r="J823" s="84"/>
      <c r="K823" s="84"/>
      <c r="L823" s="84"/>
      <c r="M823" s="84"/>
    </row>
    <row r="824" spans="1:13" ht="15" customHeight="1">
      <c r="A824" s="84"/>
      <c r="B824" s="84"/>
      <c r="C824" s="864"/>
      <c r="D824" s="864"/>
      <c r="E824" s="864"/>
      <c r="F824" s="864"/>
      <c r="G824" s="864"/>
      <c r="H824" s="864"/>
      <c r="I824" s="864"/>
      <c r="J824" s="84"/>
      <c r="K824" s="84"/>
      <c r="L824" s="84"/>
      <c r="M824" s="84"/>
    </row>
    <row r="825" spans="1:13" ht="15" customHeight="1">
      <c r="A825" s="84"/>
      <c r="B825" s="84"/>
      <c r="C825" s="864"/>
      <c r="D825" s="864"/>
      <c r="E825" s="864"/>
      <c r="F825" s="864"/>
      <c r="G825" s="864"/>
      <c r="H825" s="864"/>
      <c r="I825" s="864"/>
      <c r="J825" s="84"/>
      <c r="K825" s="84"/>
      <c r="L825" s="84"/>
      <c r="M825" s="84"/>
    </row>
    <row r="826" spans="1:13" ht="15" customHeight="1">
      <c r="A826" s="84"/>
      <c r="B826" s="84"/>
      <c r="C826" s="864"/>
      <c r="D826" s="864"/>
      <c r="E826" s="864"/>
      <c r="F826" s="864"/>
      <c r="G826" s="864"/>
      <c r="H826" s="864"/>
      <c r="I826" s="864"/>
      <c r="J826" s="84"/>
      <c r="K826" s="84"/>
      <c r="L826" s="84"/>
      <c r="M826" s="84"/>
    </row>
    <row r="827" spans="1:13" ht="15" customHeight="1">
      <c r="A827" s="84"/>
      <c r="B827" s="84"/>
      <c r="C827" s="864"/>
      <c r="D827" s="864"/>
      <c r="E827" s="864"/>
      <c r="F827" s="864"/>
      <c r="G827" s="864"/>
      <c r="H827" s="864"/>
      <c r="I827" s="864"/>
      <c r="J827" s="84"/>
      <c r="K827" s="84"/>
      <c r="L827" s="84"/>
      <c r="M827" s="84"/>
    </row>
    <row r="828" spans="1:13" ht="15" customHeight="1">
      <c r="A828" s="84"/>
      <c r="B828" s="84"/>
      <c r="C828" s="864"/>
      <c r="D828" s="864"/>
      <c r="E828" s="864"/>
      <c r="F828" s="864"/>
      <c r="G828" s="864"/>
      <c r="H828" s="864"/>
      <c r="I828" s="864"/>
      <c r="J828" s="84"/>
      <c r="K828" s="84"/>
      <c r="L828" s="84"/>
      <c r="M828" s="84"/>
    </row>
    <row r="829" spans="1:13" ht="15" customHeight="1">
      <c r="A829" s="84"/>
      <c r="B829" s="84"/>
      <c r="C829" s="864"/>
      <c r="D829" s="864"/>
      <c r="E829" s="864"/>
      <c r="F829" s="864"/>
      <c r="G829" s="864"/>
      <c r="H829" s="864"/>
      <c r="I829" s="864"/>
      <c r="J829" s="84"/>
      <c r="K829" s="84"/>
      <c r="L829" s="84"/>
      <c r="M829" s="84"/>
    </row>
    <row r="830" spans="1:13" ht="15" customHeight="1">
      <c r="A830" s="84"/>
      <c r="B830" s="84"/>
      <c r="C830" s="864"/>
      <c r="D830" s="864"/>
      <c r="E830" s="864"/>
      <c r="F830" s="864"/>
      <c r="G830" s="864"/>
      <c r="H830" s="864"/>
      <c r="I830" s="864"/>
      <c r="J830" s="84"/>
      <c r="K830" s="84"/>
      <c r="L830" s="84"/>
      <c r="M830" s="84"/>
    </row>
    <row r="831" spans="1:13" ht="15" customHeight="1">
      <c r="A831" s="84"/>
      <c r="B831" s="84"/>
      <c r="C831" s="864"/>
      <c r="D831" s="864"/>
      <c r="E831" s="864"/>
      <c r="F831" s="864"/>
      <c r="G831" s="864"/>
      <c r="H831" s="864"/>
      <c r="I831" s="864"/>
      <c r="J831" s="84"/>
      <c r="K831" s="84"/>
      <c r="L831" s="84"/>
      <c r="M831" s="84"/>
    </row>
    <row r="832" spans="1:13" ht="15" customHeight="1">
      <c r="A832" s="84"/>
      <c r="B832" s="84"/>
      <c r="C832" s="864"/>
      <c r="D832" s="864"/>
      <c r="E832" s="864"/>
      <c r="F832" s="864"/>
      <c r="G832" s="864"/>
      <c r="H832" s="864"/>
      <c r="I832" s="864"/>
      <c r="J832" s="84"/>
      <c r="K832" s="84"/>
      <c r="L832" s="84"/>
      <c r="M832" s="84"/>
    </row>
    <row r="833" spans="1:13" ht="15" customHeight="1">
      <c r="A833" s="84"/>
      <c r="B833" s="84"/>
      <c r="C833" s="864"/>
      <c r="D833" s="864"/>
      <c r="E833" s="864"/>
      <c r="F833" s="864"/>
      <c r="G833" s="864"/>
      <c r="H833" s="864"/>
      <c r="I833" s="864"/>
      <c r="J833" s="84"/>
      <c r="K833" s="84"/>
      <c r="L833" s="84"/>
      <c r="M833" s="84"/>
    </row>
    <row r="834" spans="1:13" ht="15" customHeight="1">
      <c r="A834" s="84"/>
      <c r="B834" s="84"/>
      <c r="C834" s="864"/>
      <c r="D834" s="864"/>
      <c r="E834" s="864"/>
      <c r="F834" s="864"/>
      <c r="G834" s="864"/>
      <c r="H834" s="864"/>
      <c r="I834" s="864"/>
      <c r="J834" s="84"/>
      <c r="K834" s="84"/>
      <c r="L834" s="84"/>
      <c r="M834" s="84"/>
    </row>
    <row r="835" spans="1:13" ht="15" customHeight="1">
      <c r="A835" s="84"/>
      <c r="B835" s="84"/>
      <c r="C835" s="864"/>
      <c r="D835" s="864"/>
      <c r="E835" s="864"/>
      <c r="F835" s="864"/>
      <c r="G835" s="864"/>
      <c r="H835" s="864"/>
      <c r="I835" s="864"/>
      <c r="J835" s="84"/>
      <c r="K835" s="84"/>
      <c r="L835" s="84"/>
      <c r="M835" s="84"/>
    </row>
    <row r="836" spans="1:13" ht="15" customHeight="1">
      <c r="A836" s="84"/>
      <c r="B836" s="84"/>
      <c r="C836" s="864"/>
      <c r="D836" s="864"/>
      <c r="E836" s="864"/>
      <c r="F836" s="864"/>
      <c r="G836" s="864"/>
      <c r="H836" s="864"/>
      <c r="I836" s="864"/>
      <c r="J836" s="84"/>
      <c r="K836" s="84"/>
      <c r="L836" s="84"/>
      <c r="M836" s="84"/>
    </row>
    <row r="837" spans="1:13" ht="15" customHeight="1">
      <c r="A837" s="84"/>
      <c r="B837" s="84"/>
      <c r="C837" s="864"/>
      <c r="D837" s="864"/>
      <c r="E837" s="864"/>
      <c r="F837" s="864"/>
      <c r="G837" s="864"/>
      <c r="H837" s="864"/>
      <c r="I837" s="864"/>
      <c r="J837" s="84"/>
      <c r="K837" s="84"/>
      <c r="L837" s="84"/>
      <c r="M837" s="84"/>
    </row>
    <row r="838" spans="1:13" ht="15" customHeight="1">
      <c r="A838" s="84"/>
      <c r="B838" s="84"/>
      <c r="C838" s="864"/>
      <c r="D838" s="864"/>
      <c r="E838" s="864"/>
      <c r="F838" s="864"/>
      <c r="G838" s="864"/>
      <c r="H838" s="864"/>
      <c r="I838" s="864"/>
      <c r="J838" s="84"/>
      <c r="K838" s="84"/>
      <c r="L838" s="84"/>
      <c r="M838" s="84"/>
    </row>
    <row r="839" spans="1:13" ht="15" customHeight="1">
      <c r="A839" s="84"/>
      <c r="B839" s="84"/>
      <c r="C839" s="864"/>
      <c r="D839" s="864"/>
      <c r="E839" s="864"/>
      <c r="F839" s="864"/>
      <c r="G839" s="864"/>
      <c r="H839" s="864"/>
      <c r="I839" s="864"/>
      <c r="J839" s="84"/>
      <c r="K839" s="84"/>
      <c r="L839" s="84"/>
      <c r="M839" s="84"/>
    </row>
    <row r="840" spans="1:13" ht="15" customHeight="1">
      <c r="A840" s="84"/>
      <c r="B840" s="84"/>
      <c r="C840" s="864"/>
      <c r="D840" s="864"/>
      <c r="E840" s="864"/>
      <c r="F840" s="864"/>
      <c r="G840" s="864"/>
      <c r="H840" s="864"/>
      <c r="I840" s="864"/>
      <c r="J840" s="84"/>
      <c r="K840" s="84"/>
      <c r="L840" s="84"/>
      <c r="M840" s="84"/>
    </row>
    <row r="841" spans="1:13" ht="15" customHeight="1">
      <c r="A841" s="84"/>
      <c r="B841" s="84"/>
      <c r="C841" s="864"/>
      <c r="D841" s="864"/>
      <c r="E841" s="864"/>
      <c r="F841" s="864"/>
      <c r="G841" s="864"/>
      <c r="H841" s="864"/>
      <c r="I841" s="864"/>
      <c r="J841" s="84"/>
      <c r="K841" s="84"/>
      <c r="L841" s="84"/>
      <c r="M841" s="84"/>
    </row>
    <row r="842" spans="1:13" ht="15" customHeight="1">
      <c r="A842" s="84"/>
      <c r="B842" s="84"/>
      <c r="C842" s="864"/>
      <c r="D842" s="864"/>
      <c r="E842" s="864"/>
      <c r="F842" s="864"/>
      <c r="G842" s="864"/>
      <c r="H842" s="864"/>
      <c r="I842" s="864"/>
      <c r="J842" s="84"/>
      <c r="K842" s="84"/>
      <c r="L842" s="84"/>
      <c r="M842" s="84"/>
    </row>
    <row r="843" spans="1:13" ht="15" customHeight="1">
      <c r="A843" s="84"/>
      <c r="B843" s="84"/>
      <c r="C843" s="864"/>
      <c r="D843" s="864"/>
      <c r="E843" s="864"/>
      <c r="F843" s="864"/>
      <c r="G843" s="864"/>
      <c r="H843" s="864"/>
      <c r="I843" s="864"/>
      <c r="J843" s="84"/>
      <c r="K843" s="84"/>
      <c r="L843" s="84"/>
      <c r="M843" s="84"/>
    </row>
    <row r="844" spans="1:13" ht="15" customHeight="1">
      <c r="A844" s="84"/>
      <c r="B844" s="84"/>
      <c r="C844" s="864"/>
      <c r="D844" s="864"/>
      <c r="E844" s="864"/>
      <c r="F844" s="864"/>
      <c r="G844" s="864"/>
      <c r="H844" s="864"/>
      <c r="I844" s="864"/>
      <c r="J844" s="84"/>
      <c r="K844" s="84"/>
      <c r="L844" s="84"/>
      <c r="M844" s="84"/>
    </row>
    <row r="845" spans="1:13" ht="15" customHeight="1">
      <c r="A845" s="84"/>
      <c r="B845" s="84"/>
      <c r="C845" s="864"/>
      <c r="D845" s="864"/>
      <c r="E845" s="864"/>
      <c r="F845" s="864"/>
      <c r="G845" s="864"/>
      <c r="H845" s="864"/>
      <c r="I845" s="864"/>
      <c r="J845" s="84"/>
      <c r="K845" s="84"/>
      <c r="L845" s="84"/>
      <c r="M845" s="84"/>
    </row>
    <row r="846" spans="1:13" ht="15" customHeight="1">
      <c r="A846" s="84"/>
      <c r="B846" s="84"/>
      <c r="C846" s="864"/>
      <c r="D846" s="864"/>
      <c r="E846" s="864"/>
      <c r="F846" s="864"/>
      <c r="G846" s="864"/>
      <c r="H846" s="864"/>
      <c r="I846" s="864"/>
      <c r="J846" s="84"/>
      <c r="K846" s="84"/>
      <c r="L846" s="84"/>
      <c r="M846" s="84"/>
    </row>
    <row r="847" spans="1:13" ht="15" customHeight="1">
      <c r="A847" s="84"/>
      <c r="B847" s="84"/>
      <c r="C847" s="864"/>
      <c r="D847" s="864"/>
      <c r="E847" s="864"/>
      <c r="F847" s="864"/>
      <c r="G847" s="864"/>
      <c r="H847" s="864"/>
      <c r="I847" s="864"/>
      <c r="J847" s="84"/>
      <c r="K847" s="84"/>
      <c r="L847" s="84"/>
      <c r="M847" s="84"/>
    </row>
    <row r="848" spans="1:13" ht="15" customHeight="1">
      <c r="A848" s="84"/>
      <c r="B848" s="84"/>
      <c r="C848" s="864"/>
      <c r="D848" s="864"/>
      <c r="E848" s="864"/>
      <c r="F848" s="864"/>
      <c r="G848" s="864"/>
      <c r="H848" s="864"/>
      <c r="I848" s="864"/>
      <c r="J848" s="84"/>
      <c r="K848" s="84"/>
      <c r="L848" s="84"/>
      <c r="M848" s="84"/>
    </row>
    <row r="849" spans="1:13" ht="15" customHeight="1">
      <c r="A849" s="84"/>
      <c r="B849" s="84"/>
      <c r="C849" s="864"/>
      <c r="D849" s="864"/>
      <c r="E849" s="864"/>
      <c r="F849" s="864"/>
      <c r="G849" s="864"/>
      <c r="H849" s="864"/>
      <c r="I849" s="864"/>
      <c r="J849" s="84"/>
      <c r="K849" s="84"/>
      <c r="L849" s="84"/>
      <c r="M849" s="84"/>
    </row>
    <row r="850" spans="1:13" ht="15" customHeight="1">
      <c r="A850" s="84"/>
      <c r="B850" s="84"/>
      <c r="C850" s="864"/>
      <c r="D850" s="864"/>
      <c r="E850" s="864"/>
      <c r="F850" s="864"/>
      <c r="G850" s="864"/>
      <c r="H850" s="864"/>
      <c r="I850" s="864"/>
      <c r="J850" s="84"/>
      <c r="K850" s="84"/>
      <c r="L850" s="84"/>
      <c r="M850" s="84"/>
    </row>
    <row r="851" spans="1:13" ht="15" customHeight="1">
      <c r="A851" s="84"/>
      <c r="B851" s="84"/>
      <c r="C851" s="864"/>
      <c r="D851" s="864"/>
      <c r="E851" s="864"/>
      <c r="F851" s="864"/>
      <c r="G851" s="864"/>
      <c r="H851" s="864"/>
      <c r="I851" s="864"/>
      <c r="J851" s="84"/>
      <c r="K851" s="84"/>
      <c r="L851" s="84"/>
      <c r="M851" s="84"/>
    </row>
    <row r="852" spans="1:13" ht="15" customHeight="1">
      <c r="A852" s="84"/>
      <c r="B852" s="84"/>
      <c r="C852" s="864"/>
      <c r="D852" s="864"/>
      <c r="E852" s="864"/>
      <c r="F852" s="864"/>
      <c r="G852" s="864"/>
      <c r="H852" s="864"/>
      <c r="I852" s="864"/>
      <c r="J852" s="84"/>
      <c r="K852" s="84"/>
      <c r="L852" s="84"/>
      <c r="M852" s="84"/>
    </row>
    <row r="853" spans="1:13" ht="15" customHeight="1">
      <c r="A853" s="84"/>
      <c r="B853" s="84"/>
      <c r="C853" s="864"/>
      <c r="D853" s="864"/>
      <c r="E853" s="864"/>
      <c r="F853" s="864"/>
      <c r="G853" s="864"/>
      <c r="H853" s="864"/>
      <c r="I853" s="864"/>
      <c r="J853" s="84"/>
      <c r="K853" s="84"/>
      <c r="L853" s="84"/>
      <c r="M853" s="84"/>
    </row>
    <row r="854" spans="1:13" ht="15" customHeight="1">
      <c r="A854" s="84"/>
      <c r="B854" s="84"/>
      <c r="C854" s="864"/>
      <c r="D854" s="864"/>
      <c r="E854" s="864"/>
      <c r="F854" s="864"/>
      <c r="G854" s="864"/>
      <c r="H854" s="864"/>
      <c r="I854" s="864"/>
      <c r="J854" s="84"/>
      <c r="K854" s="84"/>
      <c r="L854" s="84"/>
      <c r="M854" s="84"/>
    </row>
    <row r="855" spans="1:13" ht="15" customHeight="1">
      <c r="A855" s="84"/>
      <c r="B855" s="84"/>
      <c r="C855" s="864"/>
      <c r="D855" s="864"/>
      <c r="E855" s="864"/>
      <c r="F855" s="864"/>
      <c r="G855" s="864"/>
      <c r="H855" s="864"/>
      <c r="I855" s="864"/>
      <c r="J855" s="84"/>
      <c r="K855" s="84"/>
      <c r="L855" s="84"/>
      <c r="M855" s="84"/>
    </row>
    <row r="856" spans="1:13" ht="15" customHeight="1">
      <c r="A856" s="84"/>
      <c r="B856" s="84"/>
      <c r="C856" s="864"/>
      <c r="D856" s="864"/>
      <c r="E856" s="864"/>
      <c r="F856" s="864"/>
      <c r="G856" s="864"/>
      <c r="H856" s="864"/>
      <c r="I856" s="864"/>
      <c r="J856" s="84"/>
      <c r="K856" s="84"/>
      <c r="L856" s="84"/>
      <c r="M856" s="84"/>
    </row>
    <row r="857" spans="1:13" ht="15" customHeight="1">
      <c r="A857" s="84"/>
      <c r="B857" s="84"/>
      <c r="C857" s="864"/>
      <c r="D857" s="864"/>
      <c r="E857" s="864"/>
      <c r="F857" s="864"/>
      <c r="G857" s="864"/>
      <c r="H857" s="864"/>
      <c r="I857" s="864"/>
      <c r="J857" s="84"/>
      <c r="K857" s="84"/>
      <c r="L857" s="84"/>
      <c r="M857" s="84"/>
    </row>
    <row r="858" spans="1:13" ht="15" customHeight="1">
      <c r="A858" s="84"/>
      <c r="B858" s="84"/>
      <c r="C858" s="864"/>
      <c r="D858" s="864"/>
      <c r="E858" s="864"/>
      <c r="F858" s="864"/>
      <c r="G858" s="864"/>
      <c r="H858" s="864"/>
      <c r="I858" s="864"/>
      <c r="J858" s="84"/>
      <c r="K858" s="84"/>
      <c r="L858" s="84"/>
      <c r="M858" s="84"/>
    </row>
    <row r="859" spans="1:13" ht="15" customHeight="1">
      <c r="A859" s="84"/>
      <c r="B859" s="84"/>
      <c r="C859" s="864"/>
      <c r="D859" s="864"/>
      <c r="E859" s="864"/>
      <c r="F859" s="864"/>
      <c r="G859" s="864"/>
      <c r="H859" s="864"/>
      <c r="I859" s="864"/>
      <c r="J859" s="84"/>
      <c r="K859" s="84"/>
      <c r="L859" s="84"/>
      <c r="M859" s="84"/>
    </row>
    <row r="860" spans="1:13" ht="15" customHeight="1">
      <c r="A860" s="84"/>
      <c r="B860" s="84"/>
      <c r="C860" s="864"/>
      <c r="D860" s="864"/>
      <c r="E860" s="864"/>
      <c r="F860" s="864"/>
      <c r="G860" s="864"/>
      <c r="H860" s="864"/>
      <c r="I860" s="864"/>
      <c r="J860" s="84"/>
      <c r="K860" s="84"/>
      <c r="L860" s="84"/>
      <c r="M860" s="84"/>
    </row>
    <row r="861" spans="1:13" ht="15" customHeight="1">
      <c r="A861" s="84"/>
      <c r="B861" s="84"/>
      <c r="C861" s="864"/>
      <c r="D861" s="864"/>
      <c r="E861" s="864"/>
      <c r="F861" s="864"/>
      <c r="G861" s="864"/>
      <c r="H861" s="864"/>
      <c r="I861" s="864"/>
      <c r="J861" s="84"/>
      <c r="K861" s="84"/>
      <c r="L861" s="84"/>
      <c r="M861" s="84"/>
    </row>
    <row r="862" spans="1:13" ht="15" customHeight="1">
      <c r="A862" s="84"/>
      <c r="B862" s="84"/>
      <c r="C862" s="864"/>
      <c r="D862" s="864"/>
      <c r="E862" s="864"/>
      <c r="F862" s="864"/>
      <c r="G862" s="864"/>
      <c r="H862" s="864"/>
      <c r="I862" s="864"/>
      <c r="J862" s="84"/>
      <c r="K862" s="84"/>
      <c r="L862" s="84"/>
      <c r="M862" s="84"/>
    </row>
    <row r="863" spans="1:13" ht="15" customHeight="1">
      <c r="A863" s="84"/>
      <c r="B863" s="84"/>
      <c r="C863" s="864"/>
      <c r="D863" s="864"/>
      <c r="E863" s="864"/>
      <c r="F863" s="864"/>
      <c r="G863" s="864"/>
      <c r="H863" s="864"/>
      <c r="I863" s="864"/>
      <c r="J863" s="84"/>
      <c r="K863" s="84"/>
      <c r="L863" s="84"/>
      <c r="M863" s="84"/>
    </row>
    <row r="864" spans="1:13" ht="15" customHeight="1">
      <c r="A864" s="84"/>
      <c r="B864" s="84"/>
      <c r="C864" s="864"/>
      <c r="D864" s="864"/>
      <c r="E864" s="864"/>
      <c r="F864" s="864"/>
      <c r="G864" s="864"/>
      <c r="H864" s="864"/>
      <c r="I864" s="864"/>
      <c r="J864" s="84"/>
      <c r="K864" s="84"/>
      <c r="L864" s="84"/>
      <c r="M864" s="84"/>
    </row>
    <row r="865" spans="1:13" ht="15" customHeight="1">
      <c r="A865" s="84"/>
      <c r="B865" s="84"/>
      <c r="C865" s="864"/>
      <c r="D865" s="864"/>
      <c r="E865" s="864"/>
      <c r="F865" s="864"/>
      <c r="G865" s="864"/>
      <c r="H865" s="864"/>
      <c r="I865" s="864"/>
      <c r="J865" s="84"/>
      <c r="K865" s="84"/>
      <c r="L865" s="84"/>
      <c r="M865" s="84"/>
    </row>
    <row r="866" spans="1:13" ht="15" customHeight="1">
      <c r="A866" s="84"/>
      <c r="B866" s="84"/>
      <c r="C866" s="864"/>
      <c r="D866" s="864"/>
      <c r="E866" s="864"/>
      <c r="F866" s="864"/>
      <c r="G866" s="864"/>
      <c r="H866" s="864"/>
      <c r="I866" s="864"/>
      <c r="J866" s="84"/>
      <c r="K866" s="84"/>
      <c r="L866" s="84"/>
      <c r="M866" s="84"/>
    </row>
    <row r="867" spans="1:13" ht="15" customHeight="1">
      <c r="A867" s="84"/>
      <c r="B867" s="84"/>
      <c r="C867" s="864"/>
      <c r="D867" s="864"/>
      <c r="E867" s="864"/>
      <c r="F867" s="864"/>
      <c r="G867" s="864"/>
      <c r="H867" s="864"/>
      <c r="I867" s="864"/>
      <c r="J867" s="84"/>
      <c r="K867" s="84"/>
      <c r="L867" s="84"/>
      <c r="M867" s="84"/>
    </row>
    <row r="868" spans="1:13" ht="15" customHeight="1">
      <c r="A868" s="84"/>
      <c r="B868" s="84"/>
      <c r="C868" s="864"/>
      <c r="D868" s="864"/>
      <c r="E868" s="864"/>
      <c r="F868" s="864"/>
      <c r="G868" s="864"/>
      <c r="H868" s="864"/>
      <c r="I868" s="864"/>
      <c r="J868" s="84"/>
      <c r="K868" s="84"/>
      <c r="L868" s="84"/>
      <c r="M868" s="84"/>
    </row>
    <row r="869" spans="1:13" ht="15" customHeight="1">
      <c r="A869" s="84"/>
      <c r="B869" s="84"/>
      <c r="C869" s="864"/>
      <c r="D869" s="864"/>
      <c r="E869" s="864"/>
      <c r="F869" s="864"/>
      <c r="G869" s="864"/>
      <c r="H869" s="864"/>
      <c r="I869" s="864"/>
      <c r="J869" s="84"/>
      <c r="K869" s="84"/>
      <c r="L869" s="84"/>
      <c r="M869" s="84"/>
    </row>
    <row r="870" spans="1:13" ht="15" customHeight="1">
      <c r="A870" s="84"/>
      <c r="B870" s="84"/>
      <c r="C870" s="864"/>
      <c r="D870" s="864"/>
      <c r="E870" s="864"/>
      <c r="F870" s="864"/>
      <c r="G870" s="864"/>
      <c r="H870" s="864"/>
      <c r="I870" s="864"/>
      <c r="J870" s="84"/>
      <c r="K870" s="84"/>
      <c r="L870" s="84"/>
      <c r="M870" s="84"/>
    </row>
    <row r="871" spans="1:13" ht="15" customHeight="1">
      <c r="A871" s="84"/>
      <c r="B871" s="84"/>
      <c r="C871" s="864"/>
      <c r="D871" s="864"/>
      <c r="E871" s="864"/>
      <c r="F871" s="864"/>
      <c r="G871" s="864"/>
      <c r="H871" s="864"/>
      <c r="I871" s="864"/>
      <c r="J871" s="84"/>
      <c r="K871" s="84"/>
      <c r="L871" s="84"/>
      <c r="M871" s="84"/>
    </row>
    <row r="872" spans="1:13" ht="15" customHeight="1">
      <c r="A872" s="84"/>
      <c r="B872" s="84"/>
      <c r="C872" s="864"/>
      <c r="D872" s="864"/>
      <c r="E872" s="864"/>
      <c r="F872" s="864"/>
      <c r="G872" s="864"/>
      <c r="H872" s="864"/>
      <c r="I872" s="864"/>
      <c r="J872" s="84"/>
      <c r="K872" s="84"/>
      <c r="L872" s="84"/>
      <c r="M872" s="84"/>
    </row>
    <row r="873" spans="1:13" ht="15" customHeight="1">
      <c r="A873" s="84"/>
      <c r="B873" s="84"/>
      <c r="C873" s="864"/>
      <c r="D873" s="864"/>
      <c r="E873" s="864"/>
      <c r="F873" s="864"/>
      <c r="G873" s="864"/>
      <c r="H873" s="864"/>
      <c r="I873" s="864"/>
      <c r="J873" s="84"/>
      <c r="K873" s="84"/>
      <c r="L873" s="84"/>
      <c r="M873" s="84"/>
    </row>
    <row r="874" spans="1:13" ht="15" customHeight="1">
      <c r="A874" s="84"/>
      <c r="B874" s="84"/>
      <c r="C874" s="864"/>
      <c r="D874" s="864"/>
      <c r="E874" s="864"/>
      <c r="F874" s="864"/>
      <c r="G874" s="864"/>
      <c r="H874" s="864"/>
      <c r="I874" s="864"/>
      <c r="J874" s="84"/>
      <c r="K874" s="84"/>
      <c r="L874" s="84"/>
      <c r="M874" s="84"/>
    </row>
    <row r="875" spans="1:13" ht="15" customHeight="1">
      <c r="A875" s="84"/>
      <c r="B875" s="84"/>
      <c r="C875" s="864"/>
      <c r="D875" s="864"/>
      <c r="E875" s="864"/>
      <c r="F875" s="864"/>
      <c r="G875" s="864"/>
      <c r="H875" s="864"/>
      <c r="I875" s="864"/>
      <c r="J875" s="84"/>
      <c r="K875" s="84"/>
      <c r="L875" s="84"/>
      <c r="M875" s="84"/>
    </row>
    <row r="876" spans="1:13" ht="15" customHeight="1">
      <c r="A876" s="84"/>
      <c r="B876" s="84"/>
      <c r="C876" s="864"/>
      <c r="D876" s="864"/>
      <c r="E876" s="864"/>
      <c r="F876" s="864"/>
      <c r="G876" s="864"/>
      <c r="H876" s="864"/>
      <c r="I876" s="864"/>
      <c r="J876" s="84"/>
      <c r="K876" s="84"/>
      <c r="L876" s="84"/>
      <c r="M876" s="84"/>
    </row>
    <row r="877" spans="1:13" ht="15" customHeight="1">
      <c r="A877" s="84"/>
      <c r="B877" s="84"/>
      <c r="C877" s="864"/>
      <c r="D877" s="864"/>
      <c r="E877" s="864"/>
      <c r="F877" s="864"/>
      <c r="G877" s="864"/>
      <c r="H877" s="864"/>
      <c r="I877" s="864"/>
      <c r="J877" s="84"/>
      <c r="K877" s="84"/>
      <c r="L877" s="84"/>
      <c r="M877" s="84"/>
    </row>
    <row r="878" spans="1:13" ht="15" customHeight="1">
      <c r="A878" s="84"/>
      <c r="B878" s="84"/>
      <c r="C878" s="864"/>
      <c r="D878" s="864"/>
      <c r="E878" s="864"/>
      <c r="F878" s="864"/>
      <c r="G878" s="864"/>
      <c r="H878" s="864"/>
      <c r="I878" s="864"/>
      <c r="J878" s="84"/>
      <c r="K878" s="84"/>
      <c r="L878" s="84"/>
      <c r="M878" s="84"/>
    </row>
    <row r="879" spans="1:13" ht="15" customHeight="1">
      <c r="A879" s="84"/>
      <c r="B879" s="84"/>
      <c r="C879" s="864"/>
      <c r="D879" s="864"/>
      <c r="E879" s="864"/>
      <c r="F879" s="864"/>
      <c r="G879" s="864"/>
      <c r="H879" s="864"/>
      <c r="I879" s="864"/>
      <c r="J879" s="84"/>
      <c r="K879" s="84"/>
      <c r="L879" s="84"/>
      <c r="M879" s="84"/>
    </row>
    <row r="880" spans="1:13" ht="15" customHeight="1">
      <c r="A880" s="84"/>
      <c r="B880" s="84"/>
      <c r="C880" s="864"/>
      <c r="D880" s="864"/>
      <c r="E880" s="864"/>
      <c r="F880" s="864"/>
      <c r="G880" s="864"/>
      <c r="H880" s="864"/>
      <c r="I880" s="864"/>
      <c r="J880" s="84"/>
      <c r="K880" s="84"/>
      <c r="L880" s="84"/>
      <c r="M880" s="84"/>
    </row>
    <row r="881" spans="1:13" ht="15" customHeight="1">
      <c r="A881" s="84"/>
      <c r="B881" s="84"/>
      <c r="C881" s="864"/>
      <c r="D881" s="864"/>
      <c r="E881" s="864"/>
      <c r="F881" s="864"/>
      <c r="G881" s="864"/>
      <c r="H881" s="864"/>
      <c r="I881" s="864"/>
      <c r="J881" s="84"/>
      <c r="K881" s="84"/>
      <c r="L881" s="84"/>
      <c r="M881" s="84"/>
    </row>
    <row r="882" spans="1:13" ht="15" customHeight="1">
      <c r="A882" s="84"/>
      <c r="B882" s="84"/>
      <c r="C882" s="864"/>
      <c r="D882" s="864"/>
      <c r="E882" s="864"/>
      <c r="F882" s="864"/>
      <c r="G882" s="864"/>
      <c r="H882" s="864"/>
      <c r="I882" s="864"/>
      <c r="J882" s="84"/>
      <c r="K882" s="84"/>
      <c r="L882" s="84"/>
      <c r="M882" s="84"/>
    </row>
    <row r="883" spans="1:13" ht="15" customHeight="1">
      <c r="A883" s="84"/>
      <c r="B883" s="84"/>
      <c r="C883" s="864"/>
      <c r="D883" s="864"/>
      <c r="E883" s="864"/>
      <c r="F883" s="864"/>
      <c r="G883" s="864"/>
      <c r="H883" s="864"/>
      <c r="I883" s="864"/>
      <c r="J883" s="84"/>
      <c r="K883" s="84"/>
      <c r="L883" s="84"/>
      <c r="M883" s="84"/>
    </row>
    <row r="884" spans="1:13" ht="15" customHeight="1">
      <c r="A884" s="84"/>
      <c r="B884" s="84"/>
      <c r="C884" s="864"/>
      <c r="D884" s="864"/>
      <c r="E884" s="864"/>
      <c r="F884" s="864"/>
      <c r="G884" s="864"/>
      <c r="H884" s="864"/>
      <c r="I884" s="864"/>
      <c r="J884" s="84"/>
      <c r="K884" s="84"/>
      <c r="L884" s="84"/>
      <c r="M884" s="84"/>
    </row>
    <row r="885" spans="1:13" ht="15" customHeight="1">
      <c r="A885" s="84"/>
      <c r="B885" s="84"/>
      <c r="C885" s="864"/>
      <c r="D885" s="864"/>
      <c r="E885" s="864"/>
      <c r="F885" s="864"/>
      <c r="G885" s="864"/>
      <c r="H885" s="864"/>
      <c r="I885" s="864"/>
      <c r="J885" s="84"/>
      <c r="K885" s="84"/>
      <c r="L885" s="84"/>
      <c r="M885" s="84"/>
    </row>
    <row r="886" spans="1:13" ht="15" customHeight="1">
      <c r="A886" s="84"/>
      <c r="B886" s="84"/>
      <c r="C886" s="864"/>
      <c r="D886" s="864"/>
      <c r="E886" s="864"/>
      <c r="F886" s="864"/>
      <c r="G886" s="864"/>
      <c r="H886" s="864"/>
      <c r="I886" s="864"/>
      <c r="J886" s="84"/>
      <c r="K886" s="84"/>
      <c r="L886" s="84"/>
      <c r="M886" s="84"/>
    </row>
    <row r="887" spans="1:13" ht="15" customHeight="1">
      <c r="A887" s="84"/>
      <c r="B887" s="84"/>
      <c r="C887" s="864"/>
      <c r="D887" s="864"/>
      <c r="E887" s="864"/>
      <c r="F887" s="864"/>
      <c r="G887" s="864"/>
      <c r="H887" s="864"/>
      <c r="I887" s="864"/>
      <c r="J887" s="84"/>
      <c r="K887" s="84"/>
      <c r="L887" s="84"/>
      <c r="M887" s="84"/>
    </row>
    <row r="888" spans="1:13" ht="15" customHeight="1">
      <c r="A888" s="84"/>
      <c r="B888" s="84"/>
      <c r="C888" s="864"/>
      <c r="D888" s="864"/>
      <c r="E888" s="864"/>
      <c r="F888" s="864"/>
      <c r="G888" s="864"/>
      <c r="H888" s="864"/>
      <c r="I888" s="864"/>
      <c r="J888" s="84"/>
      <c r="K888" s="84"/>
      <c r="L888" s="84"/>
      <c r="M888" s="84"/>
    </row>
    <row r="889" spans="1:13" ht="15" customHeight="1">
      <c r="A889" s="84"/>
      <c r="B889" s="84"/>
      <c r="C889" s="864"/>
      <c r="D889" s="864"/>
      <c r="E889" s="864"/>
      <c r="F889" s="864"/>
      <c r="G889" s="864"/>
      <c r="H889" s="864"/>
      <c r="I889" s="864"/>
      <c r="J889" s="84"/>
      <c r="K889" s="84"/>
      <c r="L889" s="84"/>
      <c r="M889" s="84"/>
    </row>
    <row r="890" spans="1:13" ht="15" customHeight="1">
      <c r="A890" s="84"/>
      <c r="B890" s="84"/>
      <c r="C890" s="864"/>
      <c r="D890" s="864"/>
      <c r="E890" s="864"/>
      <c r="F890" s="864"/>
      <c r="G890" s="864"/>
      <c r="H890" s="864"/>
      <c r="I890" s="864"/>
      <c r="J890" s="84"/>
      <c r="K890" s="84"/>
      <c r="L890" s="84"/>
      <c r="M890" s="84"/>
    </row>
    <row r="891" spans="1:13" ht="15" customHeight="1">
      <c r="A891" s="84"/>
      <c r="B891" s="84"/>
      <c r="C891" s="864"/>
      <c r="D891" s="864"/>
      <c r="E891" s="864"/>
      <c r="F891" s="864"/>
      <c r="G891" s="864"/>
      <c r="H891" s="864"/>
      <c r="I891" s="864"/>
      <c r="J891" s="84"/>
      <c r="K891" s="84"/>
      <c r="L891" s="84"/>
      <c r="M891" s="84"/>
    </row>
    <row r="892" spans="1:13" ht="15" customHeight="1">
      <c r="A892" s="84"/>
      <c r="B892" s="84"/>
      <c r="C892" s="864"/>
      <c r="D892" s="864"/>
      <c r="E892" s="864"/>
      <c r="F892" s="864"/>
      <c r="G892" s="864"/>
      <c r="H892" s="864"/>
      <c r="I892" s="864"/>
      <c r="J892" s="84"/>
      <c r="K892" s="84"/>
      <c r="L892" s="84"/>
      <c r="M892" s="84"/>
    </row>
    <row r="893" spans="1:13" ht="15" customHeight="1">
      <c r="A893" s="84"/>
      <c r="B893" s="84"/>
      <c r="C893" s="864"/>
      <c r="D893" s="864"/>
      <c r="E893" s="864"/>
      <c r="F893" s="864"/>
      <c r="G893" s="864"/>
      <c r="H893" s="864"/>
      <c r="I893" s="864"/>
      <c r="J893" s="84"/>
      <c r="K893" s="84"/>
      <c r="L893" s="84"/>
      <c r="M893" s="84"/>
    </row>
    <row r="894" spans="1:13" ht="15" customHeight="1">
      <c r="A894" s="84"/>
      <c r="B894" s="84"/>
      <c r="C894" s="864"/>
      <c r="D894" s="864"/>
      <c r="E894" s="864"/>
      <c r="F894" s="864"/>
      <c r="G894" s="864"/>
      <c r="H894" s="864"/>
      <c r="I894" s="864"/>
      <c r="J894" s="84"/>
      <c r="K894" s="84"/>
      <c r="L894" s="84"/>
      <c r="M894" s="84"/>
    </row>
    <row r="895" spans="1:13" ht="15" customHeight="1">
      <c r="A895" s="84"/>
      <c r="B895" s="84"/>
      <c r="C895" s="864"/>
      <c r="D895" s="864"/>
      <c r="E895" s="864"/>
      <c r="F895" s="864"/>
      <c r="G895" s="864"/>
      <c r="H895" s="864"/>
      <c r="I895" s="864"/>
      <c r="J895" s="84"/>
      <c r="K895" s="84"/>
      <c r="L895" s="84"/>
      <c r="M895" s="84"/>
    </row>
    <row r="896" spans="1:13" ht="15" customHeight="1">
      <c r="A896" s="84"/>
      <c r="B896" s="84"/>
      <c r="C896" s="864"/>
      <c r="D896" s="864"/>
      <c r="E896" s="864"/>
      <c r="F896" s="864"/>
      <c r="G896" s="864"/>
      <c r="H896" s="864"/>
      <c r="I896" s="864"/>
      <c r="J896" s="84"/>
      <c r="K896" s="84"/>
      <c r="L896" s="84"/>
      <c r="M896" s="84"/>
    </row>
    <row r="897" spans="1:13" ht="15" customHeight="1">
      <c r="A897" s="84"/>
      <c r="B897" s="84"/>
      <c r="C897" s="864"/>
      <c r="D897" s="864"/>
      <c r="E897" s="864"/>
      <c r="F897" s="864"/>
      <c r="G897" s="864"/>
      <c r="H897" s="864"/>
      <c r="I897" s="864"/>
      <c r="J897" s="84"/>
      <c r="K897" s="84"/>
      <c r="L897" s="84"/>
      <c r="M897" s="84"/>
    </row>
    <row r="898" spans="1:13" ht="15" customHeight="1">
      <c r="A898" s="84"/>
      <c r="B898" s="84"/>
      <c r="C898" s="864"/>
      <c r="D898" s="864"/>
      <c r="E898" s="864"/>
      <c r="F898" s="864"/>
      <c r="G898" s="864"/>
      <c r="H898" s="864"/>
      <c r="I898" s="864"/>
      <c r="J898" s="84"/>
      <c r="K898" s="84"/>
      <c r="L898" s="84"/>
      <c r="M898" s="84"/>
    </row>
    <row r="899" spans="1:13" ht="15" customHeight="1">
      <c r="A899" s="84"/>
      <c r="B899" s="84"/>
      <c r="C899" s="864"/>
      <c r="D899" s="864"/>
      <c r="E899" s="864"/>
      <c r="F899" s="864"/>
      <c r="G899" s="864"/>
      <c r="H899" s="864"/>
      <c r="I899" s="864"/>
      <c r="J899" s="84"/>
      <c r="K899" s="84"/>
      <c r="L899" s="84"/>
      <c r="M899" s="84"/>
    </row>
    <row r="900" spans="1:13" ht="15" customHeight="1">
      <c r="A900" s="84"/>
      <c r="B900" s="84"/>
      <c r="C900" s="864"/>
      <c r="D900" s="864"/>
      <c r="E900" s="864"/>
      <c r="F900" s="864"/>
      <c r="G900" s="864"/>
      <c r="H900" s="864"/>
      <c r="I900" s="864"/>
      <c r="J900" s="84"/>
      <c r="K900" s="84"/>
      <c r="L900" s="84"/>
      <c r="M900" s="84"/>
    </row>
    <row r="901" spans="1:13" ht="15" customHeight="1">
      <c r="A901" s="84"/>
      <c r="B901" s="84"/>
      <c r="C901" s="864"/>
      <c r="D901" s="864"/>
      <c r="E901" s="864"/>
      <c r="F901" s="864"/>
      <c r="G901" s="864"/>
      <c r="H901" s="864"/>
      <c r="I901" s="864"/>
      <c r="J901" s="84"/>
      <c r="K901" s="84"/>
      <c r="L901" s="84"/>
      <c r="M901" s="84"/>
    </row>
    <row r="902" spans="1:13" ht="15" customHeight="1">
      <c r="A902" s="84"/>
      <c r="B902" s="84"/>
      <c r="C902" s="864"/>
      <c r="D902" s="864"/>
      <c r="E902" s="864"/>
      <c r="F902" s="864"/>
      <c r="G902" s="864"/>
      <c r="H902" s="864"/>
      <c r="I902" s="864"/>
      <c r="J902" s="84"/>
      <c r="K902" s="84"/>
      <c r="L902" s="84"/>
      <c r="M902" s="84"/>
    </row>
    <row r="903" spans="1:13" ht="15" customHeight="1">
      <c r="A903" s="84"/>
      <c r="B903" s="84"/>
      <c r="C903" s="864"/>
      <c r="D903" s="864"/>
      <c r="E903" s="864"/>
      <c r="F903" s="864"/>
      <c r="G903" s="864"/>
      <c r="H903" s="864"/>
      <c r="I903" s="864"/>
      <c r="J903" s="84"/>
      <c r="K903" s="84"/>
      <c r="L903" s="84"/>
      <c r="M903" s="84"/>
    </row>
    <row r="904" spans="1:13" ht="15" customHeight="1">
      <c r="A904" s="84"/>
      <c r="B904" s="84"/>
      <c r="C904" s="864"/>
      <c r="D904" s="864"/>
      <c r="E904" s="864"/>
      <c r="F904" s="864"/>
      <c r="G904" s="864"/>
      <c r="H904" s="864"/>
      <c r="I904" s="864"/>
      <c r="J904" s="84"/>
      <c r="K904" s="84"/>
      <c r="L904" s="84"/>
      <c r="M904" s="84"/>
    </row>
    <row r="905" spans="1:13" ht="15" customHeight="1">
      <c r="A905" s="84"/>
      <c r="B905" s="84"/>
      <c r="C905" s="864"/>
      <c r="D905" s="864"/>
      <c r="E905" s="864"/>
      <c r="F905" s="864"/>
      <c r="G905" s="864"/>
      <c r="H905" s="864"/>
      <c r="I905" s="864"/>
      <c r="J905" s="84"/>
      <c r="K905" s="84"/>
      <c r="L905" s="84"/>
      <c r="M905" s="84"/>
    </row>
    <row r="906" spans="1:13" ht="15" customHeight="1">
      <c r="A906" s="84"/>
      <c r="B906" s="84"/>
      <c r="C906" s="864"/>
      <c r="D906" s="864"/>
      <c r="E906" s="864"/>
      <c r="F906" s="864"/>
      <c r="G906" s="864"/>
      <c r="H906" s="864"/>
      <c r="I906" s="864"/>
      <c r="J906" s="84"/>
      <c r="K906" s="84"/>
      <c r="L906" s="84"/>
      <c r="M906" s="84"/>
    </row>
    <row r="907" spans="1:13" ht="15" customHeight="1">
      <c r="A907" s="84"/>
      <c r="B907" s="84"/>
      <c r="C907" s="864"/>
      <c r="D907" s="864"/>
      <c r="E907" s="864"/>
      <c r="F907" s="864"/>
      <c r="G907" s="864"/>
      <c r="H907" s="864"/>
      <c r="I907" s="864"/>
      <c r="J907" s="84"/>
      <c r="K907" s="84"/>
      <c r="L907" s="84"/>
      <c r="M907" s="84"/>
    </row>
    <row r="908" spans="1:13" ht="15" customHeight="1">
      <c r="A908" s="84"/>
      <c r="B908" s="84"/>
      <c r="C908" s="864"/>
      <c r="D908" s="864"/>
      <c r="E908" s="864"/>
      <c r="F908" s="864"/>
      <c r="G908" s="864"/>
      <c r="H908" s="864"/>
      <c r="I908" s="864"/>
      <c r="J908" s="84"/>
      <c r="K908" s="84"/>
      <c r="L908" s="84"/>
      <c r="M908" s="84"/>
    </row>
    <row r="909" spans="1:13" ht="15" customHeight="1">
      <c r="A909" s="84"/>
      <c r="B909" s="84"/>
      <c r="C909" s="864"/>
      <c r="D909" s="864"/>
      <c r="E909" s="864"/>
      <c r="F909" s="864"/>
      <c r="G909" s="864"/>
      <c r="H909" s="864"/>
      <c r="I909" s="864"/>
      <c r="J909" s="84"/>
      <c r="K909" s="84"/>
      <c r="L909" s="84"/>
      <c r="M909" s="84"/>
    </row>
    <row r="910" spans="1:13" ht="15" customHeight="1">
      <c r="A910" s="84"/>
      <c r="B910" s="84"/>
      <c r="C910" s="864"/>
      <c r="D910" s="864"/>
      <c r="E910" s="864"/>
      <c r="F910" s="864"/>
      <c r="G910" s="864"/>
      <c r="H910" s="864"/>
      <c r="I910" s="864"/>
      <c r="J910" s="84"/>
      <c r="K910" s="84"/>
      <c r="L910" s="84"/>
      <c r="M910" s="84"/>
    </row>
    <row r="911" spans="1:13" ht="15" customHeight="1">
      <c r="A911" s="84"/>
      <c r="B911" s="84"/>
      <c r="C911" s="864"/>
      <c r="D911" s="864"/>
      <c r="E911" s="864"/>
      <c r="F911" s="864"/>
      <c r="G911" s="864"/>
      <c r="H911" s="864"/>
      <c r="I911" s="864"/>
      <c r="J911" s="84"/>
      <c r="K911" s="84"/>
      <c r="L911" s="84"/>
      <c r="M911" s="84"/>
    </row>
    <row r="912" spans="1:13" ht="15" customHeight="1">
      <c r="A912" s="84"/>
      <c r="B912" s="84"/>
      <c r="C912" s="864"/>
      <c r="D912" s="864"/>
      <c r="E912" s="864"/>
      <c r="F912" s="864"/>
      <c r="G912" s="864"/>
      <c r="H912" s="864"/>
      <c r="I912" s="864"/>
      <c r="J912" s="84"/>
      <c r="K912" s="84"/>
      <c r="L912" s="84"/>
      <c r="M912" s="84"/>
    </row>
    <row r="913" spans="1:13" ht="15" customHeight="1">
      <c r="A913" s="84"/>
      <c r="B913" s="84"/>
      <c r="C913" s="864"/>
      <c r="D913" s="864"/>
      <c r="E913" s="864"/>
      <c r="F913" s="864"/>
      <c r="G913" s="864"/>
      <c r="H913" s="864"/>
      <c r="I913" s="864"/>
      <c r="J913" s="84"/>
      <c r="K913" s="84"/>
      <c r="L913" s="84"/>
      <c r="M913" s="84"/>
    </row>
    <row r="914" spans="1:13" ht="15" customHeight="1">
      <c r="A914" s="84"/>
      <c r="B914" s="84"/>
      <c r="C914" s="864"/>
      <c r="D914" s="864"/>
      <c r="E914" s="864"/>
      <c r="F914" s="864"/>
      <c r="G914" s="864"/>
      <c r="H914" s="864"/>
      <c r="I914" s="864"/>
      <c r="J914" s="84"/>
      <c r="K914" s="84"/>
      <c r="L914" s="84"/>
      <c r="M914" s="84"/>
    </row>
    <row r="915" spans="1:13" ht="15" customHeight="1">
      <c r="A915" s="84"/>
      <c r="B915" s="84"/>
      <c r="C915" s="864"/>
      <c r="D915" s="864"/>
      <c r="E915" s="864"/>
      <c r="F915" s="864"/>
      <c r="G915" s="864"/>
      <c r="H915" s="864"/>
      <c r="I915" s="864"/>
      <c r="J915" s="84"/>
      <c r="K915" s="84"/>
      <c r="L915" s="84"/>
      <c r="M915" s="84"/>
    </row>
    <row r="916" spans="1:13" ht="15" customHeight="1">
      <c r="A916" s="84"/>
      <c r="B916" s="84"/>
      <c r="C916" s="864"/>
      <c r="D916" s="864"/>
      <c r="E916" s="864"/>
      <c r="F916" s="864"/>
      <c r="G916" s="864"/>
      <c r="H916" s="864"/>
      <c r="I916" s="864"/>
      <c r="J916" s="84"/>
      <c r="K916" s="84"/>
      <c r="L916" s="84"/>
      <c r="M916" s="84"/>
    </row>
    <row r="917" spans="1:13" ht="15" customHeight="1">
      <c r="A917" s="84"/>
      <c r="B917" s="84"/>
      <c r="C917" s="864"/>
      <c r="D917" s="864"/>
      <c r="E917" s="864"/>
      <c r="F917" s="864"/>
      <c r="G917" s="864"/>
      <c r="H917" s="864"/>
      <c r="I917" s="864"/>
      <c r="J917" s="84"/>
      <c r="K917" s="84"/>
      <c r="L917" s="84"/>
      <c r="M917" s="84"/>
    </row>
    <row r="918" spans="1:13" ht="15" customHeight="1">
      <c r="A918" s="84"/>
      <c r="B918" s="84"/>
      <c r="C918" s="864"/>
      <c r="D918" s="864"/>
      <c r="E918" s="864"/>
      <c r="F918" s="864"/>
      <c r="G918" s="864"/>
      <c r="H918" s="864"/>
      <c r="I918" s="864"/>
      <c r="J918" s="84"/>
      <c r="K918" s="84"/>
      <c r="L918" s="84"/>
      <c r="M918" s="84"/>
    </row>
    <row r="919" spans="1:13" ht="15" customHeight="1">
      <c r="A919" s="84"/>
      <c r="B919" s="84"/>
      <c r="C919" s="864"/>
      <c r="D919" s="864"/>
      <c r="E919" s="864"/>
      <c r="F919" s="864"/>
      <c r="G919" s="864"/>
      <c r="H919" s="864"/>
      <c r="I919" s="864"/>
      <c r="J919" s="84"/>
      <c r="K919" s="84"/>
      <c r="L919" s="84"/>
      <c r="M919" s="84"/>
    </row>
    <row r="920" spans="1:13" ht="15" customHeight="1">
      <c r="A920" s="84"/>
      <c r="B920" s="84"/>
      <c r="C920" s="864"/>
      <c r="D920" s="864"/>
      <c r="E920" s="864"/>
      <c r="F920" s="864"/>
      <c r="G920" s="864"/>
      <c r="H920" s="864"/>
      <c r="I920" s="864"/>
      <c r="J920" s="84"/>
      <c r="K920" s="84"/>
      <c r="L920" s="84"/>
      <c r="M920" s="84"/>
    </row>
    <row r="921" spans="1:13" ht="15" customHeight="1">
      <c r="A921" s="84"/>
      <c r="B921" s="84"/>
      <c r="C921" s="864"/>
      <c r="D921" s="864"/>
      <c r="E921" s="864"/>
      <c r="F921" s="864"/>
      <c r="G921" s="864"/>
      <c r="H921" s="864"/>
      <c r="I921" s="864"/>
      <c r="J921" s="84"/>
      <c r="K921" s="84"/>
      <c r="L921" s="84"/>
      <c r="M921" s="84"/>
    </row>
    <row r="922" spans="1:13" ht="15" customHeight="1">
      <c r="A922" s="84"/>
      <c r="B922" s="84"/>
      <c r="C922" s="864"/>
      <c r="D922" s="864"/>
      <c r="E922" s="864"/>
      <c r="F922" s="864"/>
      <c r="G922" s="864"/>
      <c r="H922" s="864"/>
      <c r="I922" s="864"/>
      <c r="J922" s="84"/>
      <c r="K922" s="84"/>
      <c r="L922" s="84"/>
      <c r="M922" s="84"/>
    </row>
    <row r="923" spans="1:13" ht="15" customHeight="1">
      <c r="A923" s="84"/>
      <c r="B923" s="84"/>
      <c r="C923" s="864"/>
      <c r="D923" s="864"/>
      <c r="E923" s="864"/>
      <c r="F923" s="864"/>
      <c r="G923" s="864"/>
      <c r="H923" s="864"/>
      <c r="I923" s="864"/>
      <c r="J923" s="84"/>
      <c r="K923" s="84"/>
      <c r="L923" s="84"/>
      <c r="M923" s="84"/>
    </row>
    <row r="924" spans="1:13" ht="15" customHeight="1">
      <c r="A924" s="84"/>
      <c r="B924" s="84"/>
      <c r="C924" s="864"/>
      <c r="D924" s="864"/>
      <c r="E924" s="864"/>
      <c r="F924" s="864"/>
      <c r="G924" s="864"/>
      <c r="H924" s="864"/>
      <c r="I924" s="864"/>
      <c r="J924" s="84"/>
      <c r="K924" s="84"/>
      <c r="L924" s="84"/>
      <c r="M924" s="84"/>
    </row>
    <row r="925" spans="1:13" ht="15" customHeight="1">
      <c r="A925" s="84"/>
      <c r="B925" s="84"/>
      <c r="C925" s="864"/>
      <c r="D925" s="864"/>
      <c r="E925" s="864"/>
      <c r="F925" s="864"/>
      <c r="G925" s="864"/>
      <c r="H925" s="864"/>
      <c r="I925" s="864"/>
      <c r="J925" s="84"/>
      <c r="K925" s="84"/>
      <c r="L925" s="84"/>
      <c r="M925" s="84"/>
    </row>
    <row r="926" spans="1:13" ht="15" customHeight="1">
      <c r="A926" s="84"/>
      <c r="B926" s="84"/>
      <c r="C926" s="864"/>
      <c r="D926" s="864"/>
      <c r="E926" s="864"/>
      <c r="F926" s="864"/>
      <c r="G926" s="864"/>
      <c r="H926" s="864"/>
      <c r="I926" s="864"/>
      <c r="J926" s="84"/>
      <c r="K926" s="84"/>
      <c r="L926" s="84"/>
      <c r="M926" s="84"/>
    </row>
    <row r="927" spans="1:13" ht="15" customHeight="1">
      <c r="A927" s="84"/>
      <c r="B927" s="84"/>
      <c r="C927" s="864"/>
      <c r="D927" s="864"/>
      <c r="E927" s="864"/>
      <c r="F927" s="864"/>
      <c r="G927" s="864"/>
      <c r="H927" s="864"/>
      <c r="I927" s="864"/>
      <c r="J927" s="84"/>
      <c r="K927" s="84"/>
      <c r="L927" s="84"/>
      <c r="M927" s="84"/>
    </row>
    <row r="928" spans="1:13" ht="15" customHeight="1">
      <c r="A928" s="84"/>
      <c r="B928" s="84"/>
      <c r="C928" s="864"/>
      <c r="D928" s="864"/>
      <c r="E928" s="864"/>
      <c r="F928" s="864"/>
      <c r="G928" s="864"/>
      <c r="H928" s="864"/>
      <c r="I928" s="864"/>
      <c r="J928" s="84"/>
      <c r="K928" s="84"/>
      <c r="L928" s="84"/>
      <c r="M928" s="84"/>
    </row>
    <row r="929" spans="1:13" ht="15" customHeight="1">
      <c r="A929" s="84"/>
      <c r="B929" s="84"/>
      <c r="C929" s="864"/>
      <c r="D929" s="864"/>
      <c r="E929" s="864"/>
      <c r="F929" s="864"/>
      <c r="G929" s="864"/>
      <c r="H929" s="864"/>
      <c r="I929" s="864"/>
      <c r="J929" s="84"/>
      <c r="K929" s="84"/>
      <c r="L929" s="84"/>
      <c r="M929" s="84"/>
    </row>
    <row r="930" spans="1:13" ht="15" customHeight="1">
      <c r="A930" s="84"/>
      <c r="B930" s="84"/>
      <c r="C930" s="864"/>
      <c r="D930" s="864"/>
      <c r="E930" s="864"/>
      <c r="F930" s="864"/>
      <c r="G930" s="864"/>
      <c r="H930" s="864"/>
      <c r="I930" s="864"/>
      <c r="J930" s="84"/>
      <c r="K930" s="84"/>
      <c r="L930" s="84"/>
      <c r="M930" s="84"/>
    </row>
    <row r="931" spans="1:13" ht="15" customHeight="1">
      <c r="A931" s="84"/>
      <c r="B931" s="84"/>
      <c r="C931" s="864"/>
      <c r="D931" s="864"/>
      <c r="E931" s="864"/>
      <c r="F931" s="864"/>
      <c r="G931" s="864"/>
      <c r="H931" s="864"/>
      <c r="I931" s="864"/>
      <c r="J931" s="84"/>
      <c r="K931" s="84"/>
      <c r="L931" s="84"/>
      <c r="M931" s="84"/>
    </row>
    <row r="932" spans="1:13" ht="15" customHeight="1">
      <c r="A932" s="84"/>
      <c r="B932" s="84"/>
      <c r="C932" s="864"/>
      <c r="D932" s="864"/>
      <c r="E932" s="864"/>
      <c r="F932" s="864"/>
      <c r="G932" s="864"/>
      <c r="H932" s="864"/>
      <c r="I932" s="864"/>
      <c r="J932" s="84"/>
      <c r="K932" s="84"/>
      <c r="L932" s="84"/>
      <c r="M932" s="84"/>
    </row>
    <row r="933" spans="1:13" ht="15" customHeight="1">
      <c r="A933" s="84"/>
      <c r="B933" s="84"/>
      <c r="C933" s="864"/>
      <c r="D933" s="864"/>
      <c r="E933" s="864"/>
      <c r="F933" s="864"/>
      <c r="G933" s="864"/>
      <c r="H933" s="864"/>
      <c r="I933" s="864"/>
      <c r="J933" s="84"/>
      <c r="K933" s="84"/>
      <c r="L933" s="84"/>
      <c r="M933" s="84"/>
    </row>
    <row r="934" spans="1:13" ht="15" customHeight="1">
      <c r="A934" s="84"/>
      <c r="B934" s="84"/>
      <c r="C934" s="864"/>
      <c r="D934" s="864"/>
      <c r="E934" s="864"/>
      <c r="F934" s="864"/>
      <c r="G934" s="864"/>
      <c r="H934" s="864"/>
      <c r="I934" s="864"/>
      <c r="J934" s="84"/>
      <c r="K934" s="84"/>
      <c r="L934" s="84"/>
      <c r="M934" s="84"/>
    </row>
    <row r="935" spans="1:13" ht="15" customHeight="1">
      <c r="A935" s="84"/>
      <c r="B935" s="84"/>
      <c r="C935" s="864"/>
      <c r="D935" s="864"/>
      <c r="E935" s="864"/>
      <c r="F935" s="864"/>
      <c r="G935" s="864"/>
      <c r="H935" s="864"/>
      <c r="I935" s="864"/>
      <c r="J935" s="84"/>
      <c r="K935" s="84"/>
      <c r="L935" s="84"/>
      <c r="M935" s="84"/>
    </row>
    <row r="936" spans="1:13" ht="15" customHeight="1">
      <c r="A936" s="84"/>
      <c r="B936" s="84"/>
      <c r="C936" s="864"/>
      <c r="D936" s="864"/>
      <c r="E936" s="864"/>
      <c r="F936" s="864"/>
      <c r="G936" s="864"/>
      <c r="H936" s="864"/>
      <c r="I936" s="864"/>
      <c r="J936" s="84"/>
      <c r="K936" s="84"/>
      <c r="L936" s="84"/>
      <c r="M936" s="84"/>
    </row>
    <row r="937" spans="1:13" ht="15" customHeight="1">
      <c r="A937" s="84"/>
      <c r="B937" s="84"/>
      <c r="C937" s="864"/>
      <c r="D937" s="864"/>
      <c r="E937" s="864"/>
      <c r="F937" s="864"/>
      <c r="G937" s="864"/>
      <c r="H937" s="864"/>
      <c r="I937" s="864"/>
      <c r="J937" s="84"/>
      <c r="K937" s="84"/>
      <c r="L937" s="84"/>
      <c r="M937" s="84"/>
    </row>
    <row r="938" spans="1:13" ht="15" customHeight="1">
      <c r="A938" s="84"/>
      <c r="B938" s="84"/>
      <c r="C938" s="864"/>
      <c r="D938" s="864"/>
      <c r="E938" s="864"/>
      <c r="F938" s="864"/>
      <c r="G938" s="864"/>
      <c r="H938" s="864"/>
      <c r="I938" s="864"/>
      <c r="J938" s="84"/>
      <c r="K938" s="84"/>
      <c r="L938" s="84"/>
      <c r="M938" s="84"/>
    </row>
    <row r="939" spans="1:13" ht="15" customHeight="1">
      <c r="A939" s="84"/>
      <c r="B939" s="84"/>
      <c r="C939" s="864"/>
      <c r="D939" s="864"/>
      <c r="E939" s="864"/>
      <c r="F939" s="864"/>
      <c r="G939" s="864"/>
      <c r="H939" s="864"/>
      <c r="I939" s="864"/>
      <c r="J939" s="84"/>
      <c r="K939" s="84"/>
      <c r="L939" s="84"/>
      <c r="M939" s="84"/>
    </row>
    <row r="940" spans="1:13" ht="15" customHeight="1">
      <c r="A940" s="84"/>
      <c r="B940" s="84"/>
      <c r="C940" s="864"/>
      <c r="D940" s="864"/>
      <c r="E940" s="864"/>
      <c r="F940" s="864"/>
      <c r="G940" s="864"/>
      <c r="H940" s="864"/>
      <c r="I940" s="864"/>
      <c r="J940" s="84"/>
      <c r="K940" s="84"/>
      <c r="L940" s="84"/>
      <c r="M940" s="84"/>
    </row>
    <row r="941" spans="1:13" ht="15" customHeight="1">
      <c r="A941" s="84"/>
      <c r="B941" s="84"/>
      <c r="C941" s="864"/>
      <c r="D941" s="864"/>
      <c r="E941" s="864"/>
      <c r="F941" s="864"/>
      <c r="G941" s="864"/>
      <c r="H941" s="864"/>
      <c r="I941" s="864"/>
      <c r="J941" s="84"/>
      <c r="K941" s="84"/>
      <c r="L941" s="84"/>
      <c r="M941" s="84"/>
    </row>
    <row r="942" spans="1:13" ht="15" customHeight="1">
      <c r="A942" s="84"/>
      <c r="B942" s="84"/>
      <c r="C942" s="864"/>
      <c r="D942" s="864"/>
      <c r="E942" s="864"/>
      <c r="F942" s="864"/>
      <c r="G942" s="864"/>
      <c r="H942" s="864"/>
      <c r="I942" s="864"/>
      <c r="J942" s="84"/>
      <c r="K942" s="84"/>
      <c r="L942" s="84"/>
      <c r="M942" s="84"/>
    </row>
    <row r="943" spans="1:13" ht="15" customHeight="1">
      <c r="A943" s="84"/>
      <c r="B943" s="84"/>
      <c r="C943" s="864"/>
      <c r="D943" s="864"/>
      <c r="E943" s="864"/>
      <c r="F943" s="864"/>
      <c r="G943" s="864"/>
      <c r="H943" s="864"/>
      <c r="I943" s="864"/>
      <c r="J943" s="84"/>
      <c r="K943" s="84"/>
      <c r="L943" s="84"/>
      <c r="M943" s="84"/>
    </row>
    <row r="944" spans="1:13" ht="15" customHeight="1">
      <c r="A944" s="84"/>
      <c r="B944" s="84"/>
      <c r="C944" s="864"/>
      <c r="D944" s="864"/>
      <c r="E944" s="864"/>
      <c r="F944" s="864"/>
      <c r="G944" s="864"/>
      <c r="H944" s="864"/>
      <c r="I944" s="864"/>
      <c r="J944" s="84"/>
      <c r="K944" s="84"/>
      <c r="L944" s="84"/>
      <c r="M944" s="84"/>
    </row>
    <row r="945" spans="1:13" ht="15" customHeight="1">
      <c r="A945" s="84"/>
      <c r="B945" s="84"/>
      <c r="C945" s="864"/>
      <c r="D945" s="864"/>
      <c r="E945" s="864"/>
      <c r="F945" s="864"/>
      <c r="G945" s="864"/>
      <c r="H945" s="864"/>
      <c r="I945" s="864"/>
      <c r="J945" s="84"/>
      <c r="K945" s="84"/>
      <c r="L945" s="84"/>
      <c r="M945" s="84"/>
    </row>
    <row r="946" spans="1:13" ht="15" customHeight="1">
      <c r="A946" s="84"/>
      <c r="B946" s="84"/>
      <c r="C946" s="864"/>
      <c r="D946" s="864"/>
      <c r="E946" s="864"/>
      <c r="F946" s="864"/>
      <c r="G946" s="864"/>
      <c r="H946" s="864"/>
      <c r="I946" s="864"/>
      <c r="J946" s="84"/>
      <c r="K946" s="84"/>
      <c r="L946" s="84"/>
      <c r="M946" s="84"/>
    </row>
    <row r="947" spans="1:13" ht="15" customHeight="1">
      <c r="A947" s="84"/>
      <c r="B947" s="84"/>
      <c r="C947" s="864"/>
      <c r="D947" s="864"/>
      <c r="E947" s="864"/>
      <c r="F947" s="864"/>
      <c r="G947" s="864"/>
      <c r="H947" s="864"/>
      <c r="I947" s="864"/>
      <c r="J947" s="84"/>
      <c r="K947" s="84"/>
      <c r="L947" s="84"/>
      <c r="M947" s="84"/>
    </row>
    <row r="948" spans="1:13" ht="15" customHeight="1">
      <c r="A948" s="84"/>
      <c r="B948" s="84"/>
      <c r="C948" s="864"/>
      <c r="D948" s="864"/>
      <c r="E948" s="864"/>
      <c r="F948" s="864"/>
      <c r="G948" s="864"/>
      <c r="H948" s="864"/>
      <c r="I948" s="864"/>
      <c r="J948" s="84"/>
      <c r="K948" s="84"/>
      <c r="L948" s="84"/>
      <c r="M948" s="84"/>
    </row>
    <row r="949" spans="1:13" ht="15" customHeight="1">
      <c r="A949" s="84"/>
      <c r="B949" s="84"/>
      <c r="C949" s="864"/>
      <c r="D949" s="864"/>
      <c r="E949" s="864"/>
      <c r="F949" s="864"/>
      <c r="G949" s="864"/>
      <c r="H949" s="864"/>
      <c r="I949" s="864"/>
      <c r="J949" s="84"/>
      <c r="K949" s="84"/>
      <c r="L949" s="84"/>
      <c r="M949" s="84"/>
    </row>
    <row r="950" spans="1:13" ht="15" customHeight="1">
      <c r="A950" s="84"/>
      <c r="B950" s="84"/>
      <c r="C950" s="864"/>
      <c r="D950" s="864"/>
      <c r="E950" s="864"/>
      <c r="F950" s="864"/>
      <c r="G950" s="864"/>
      <c r="H950" s="864"/>
      <c r="I950" s="864"/>
      <c r="J950" s="84"/>
      <c r="K950" s="84"/>
      <c r="L950" s="84"/>
      <c r="M950" s="84"/>
    </row>
    <row r="951" spans="1:13" ht="15" customHeight="1">
      <c r="A951" s="84"/>
      <c r="B951" s="84"/>
      <c r="C951" s="864"/>
      <c r="D951" s="864"/>
      <c r="E951" s="864"/>
      <c r="F951" s="864"/>
      <c r="G951" s="864"/>
      <c r="H951" s="864"/>
      <c r="I951" s="864"/>
      <c r="J951" s="84"/>
      <c r="K951" s="84"/>
      <c r="L951" s="84"/>
      <c r="M951" s="84"/>
    </row>
    <row r="952" spans="1:13" ht="15" customHeight="1">
      <c r="A952" s="84"/>
      <c r="B952" s="84"/>
      <c r="C952" s="864"/>
      <c r="D952" s="864"/>
      <c r="E952" s="864"/>
      <c r="F952" s="864"/>
      <c r="G952" s="864"/>
      <c r="H952" s="864"/>
      <c r="I952" s="864"/>
      <c r="J952" s="84"/>
      <c r="K952" s="84"/>
      <c r="L952" s="84"/>
      <c r="M952" s="84"/>
    </row>
    <row r="953" spans="1:13" ht="15" customHeight="1">
      <c r="A953" s="84"/>
      <c r="B953" s="84"/>
      <c r="C953" s="864"/>
      <c r="D953" s="864"/>
      <c r="E953" s="864"/>
      <c r="F953" s="864"/>
      <c r="G953" s="864"/>
      <c r="H953" s="864"/>
      <c r="I953" s="864"/>
      <c r="J953" s="84"/>
      <c r="K953" s="84"/>
      <c r="L953" s="84"/>
      <c r="M953" s="84"/>
    </row>
    <row r="954" spans="1:13" ht="15" customHeight="1">
      <c r="A954" s="84"/>
      <c r="B954" s="84"/>
      <c r="C954" s="864"/>
      <c r="D954" s="864"/>
      <c r="E954" s="864"/>
      <c r="F954" s="864"/>
      <c r="G954" s="864"/>
      <c r="H954" s="864"/>
      <c r="I954" s="864"/>
      <c r="J954" s="84"/>
      <c r="K954" s="84"/>
      <c r="L954" s="84"/>
      <c r="M954" s="84"/>
    </row>
    <row r="955" spans="1:13" ht="15" customHeight="1">
      <c r="A955" s="84"/>
      <c r="B955" s="84"/>
      <c r="C955" s="864"/>
      <c r="D955" s="864"/>
      <c r="E955" s="864"/>
      <c r="F955" s="864"/>
      <c r="G955" s="864"/>
      <c r="H955" s="864"/>
      <c r="I955" s="864"/>
      <c r="J955" s="84"/>
      <c r="K955" s="84"/>
      <c r="L955" s="84"/>
      <c r="M955" s="84"/>
    </row>
    <row r="956" spans="1:13" ht="15" customHeight="1">
      <c r="A956" s="84"/>
      <c r="B956" s="84"/>
      <c r="C956" s="864"/>
      <c r="D956" s="864"/>
      <c r="E956" s="864"/>
      <c r="F956" s="864"/>
      <c r="G956" s="864"/>
      <c r="H956" s="864"/>
      <c r="I956" s="864"/>
      <c r="J956" s="84"/>
      <c r="K956" s="84"/>
      <c r="L956" s="84"/>
      <c r="M956" s="84"/>
    </row>
    <row r="957" spans="1:13" ht="15" customHeight="1">
      <c r="A957" s="84"/>
      <c r="B957" s="84"/>
      <c r="C957" s="864"/>
      <c r="D957" s="864"/>
      <c r="E957" s="864"/>
      <c r="F957" s="864"/>
      <c r="G957" s="864"/>
      <c r="H957" s="864"/>
      <c r="I957" s="864"/>
      <c r="J957" s="84"/>
      <c r="K957" s="84"/>
      <c r="L957" s="84"/>
      <c r="M957" s="84"/>
    </row>
    <row r="958" spans="1:13" ht="15" customHeight="1">
      <c r="A958" s="84"/>
      <c r="B958" s="84"/>
      <c r="C958" s="864"/>
      <c r="D958" s="864"/>
      <c r="E958" s="864"/>
      <c r="F958" s="864"/>
      <c r="G958" s="864"/>
      <c r="H958" s="864"/>
      <c r="I958" s="864"/>
      <c r="J958" s="84"/>
      <c r="K958" s="84"/>
      <c r="L958" s="84"/>
      <c r="M958" s="84"/>
    </row>
    <row r="959" spans="1:13" ht="15" customHeight="1">
      <c r="A959" s="84"/>
      <c r="B959" s="84"/>
      <c r="C959" s="864"/>
      <c r="D959" s="864"/>
      <c r="E959" s="864"/>
      <c r="F959" s="864"/>
      <c r="G959" s="864"/>
      <c r="H959" s="864"/>
      <c r="I959" s="864"/>
      <c r="J959" s="84"/>
      <c r="K959" s="84"/>
      <c r="L959" s="84"/>
      <c r="M959" s="84"/>
    </row>
    <row r="960" spans="1:13" ht="15" customHeight="1">
      <c r="A960" s="84"/>
      <c r="B960" s="84"/>
      <c r="C960" s="864"/>
      <c r="D960" s="864"/>
      <c r="E960" s="864"/>
      <c r="F960" s="864"/>
      <c r="G960" s="864"/>
      <c r="H960" s="864"/>
      <c r="I960" s="864"/>
      <c r="J960" s="84"/>
      <c r="K960" s="84"/>
      <c r="L960" s="84"/>
      <c r="M960" s="84"/>
    </row>
    <row r="961" spans="1:13" ht="15" customHeight="1">
      <c r="A961" s="84"/>
      <c r="B961" s="84"/>
      <c r="C961" s="864"/>
      <c r="D961" s="864"/>
      <c r="E961" s="864"/>
      <c r="F961" s="864"/>
      <c r="G961" s="864"/>
      <c r="H961" s="864"/>
      <c r="I961" s="864"/>
      <c r="J961" s="84"/>
      <c r="K961" s="84"/>
      <c r="L961" s="84"/>
      <c r="M961" s="84"/>
    </row>
    <row r="962" spans="1:13" ht="15" customHeight="1">
      <c r="A962" s="84"/>
      <c r="B962" s="84"/>
      <c r="C962" s="864"/>
      <c r="D962" s="864"/>
      <c r="E962" s="864"/>
      <c r="F962" s="864"/>
      <c r="G962" s="864"/>
      <c r="H962" s="864"/>
      <c r="I962" s="864"/>
      <c r="J962" s="84"/>
      <c r="K962" s="84"/>
      <c r="L962" s="84"/>
      <c r="M962" s="84"/>
    </row>
    <row r="963" spans="1:13" ht="15" customHeight="1">
      <c r="A963" s="84"/>
      <c r="B963" s="84"/>
      <c r="C963" s="864"/>
      <c r="D963" s="864"/>
      <c r="E963" s="864"/>
      <c r="F963" s="864"/>
      <c r="G963" s="864"/>
      <c r="H963" s="864"/>
      <c r="I963" s="864"/>
      <c r="J963" s="84"/>
      <c r="K963" s="84"/>
      <c r="L963" s="84"/>
      <c r="M963" s="84"/>
    </row>
    <row r="964" spans="1:13" ht="15" customHeight="1">
      <c r="A964" s="84"/>
      <c r="B964" s="84"/>
      <c r="C964" s="864"/>
      <c r="D964" s="864"/>
      <c r="E964" s="864"/>
      <c r="F964" s="864"/>
      <c r="G964" s="864"/>
      <c r="H964" s="864"/>
      <c r="I964" s="864"/>
      <c r="J964" s="84"/>
      <c r="K964" s="84"/>
      <c r="L964" s="84"/>
      <c r="M964" s="84"/>
    </row>
    <row r="965" spans="1:13" ht="15" customHeight="1">
      <c r="A965" s="84"/>
      <c r="B965" s="84"/>
      <c r="C965" s="864"/>
      <c r="D965" s="864"/>
      <c r="E965" s="864"/>
      <c r="F965" s="864"/>
      <c r="G965" s="864"/>
      <c r="H965" s="864"/>
      <c r="I965" s="864"/>
      <c r="J965" s="84"/>
      <c r="K965" s="84"/>
      <c r="L965" s="84"/>
      <c r="M965" s="84"/>
    </row>
    <row r="966" spans="1:13" ht="15" customHeight="1">
      <c r="A966" s="84"/>
      <c r="B966" s="84"/>
      <c r="C966" s="864"/>
      <c r="D966" s="864"/>
      <c r="E966" s="864"/>
      <c r="F966" s="864"/>
      <c r="G966" s="864"/>
      <c r="H966" s="864"/>
      <c r="I966" s="864"/>
      <c r="J966" s="84"/>
      <c r="K966" s="84"/>
      <c r="L966" s="84"/>
      <c r="M966" s="84"/>
    </row>
    <row r="967" spans="1:13" ht="15" customHeight="1">
      <c r="A967" s="84"/>
      <c r="B967" s="84"/>
      <c r="C967" s="864"/>
      <c r="D967" s="864"/>
      <c r="E967" s="864"/>
      <c r="F967" s="864"/>
      <c r="G967" s="864"/>
      <c r="H967" s="864"/>
      <c r="I967" s="864"/>
      <c r="J967" s="84"/>
      <c r="K967" s="84"/>
      <c r="L967" s="84"/>
      <c r="M967" s="84"/>
    </row>
    <row r="968" spans="1:13" ht="15" customHeight="1">
      <c r="A968" s="84"/>
      <c r="B968" s="84"/>
      <c r="C968" s="864"/>
      <c r="D968" s="864"/>
      <c r="E968" s="864"/>
      <c r="F968" s="864"/>
      <c r="G968" s="864"/>
      <c r="H968" s="864"/>
      <c r="I968" s="864"/>
      <c r="J968" s="84"/>
      <c r="K968" s="84"/>
      <c r="L968" s="84"/>
      <c r="M968" s="84"/>
    </row>
    <row r="969" spans="1:13" ht="15" customHeight="1">
      <c r="A969" s="84"/>
      <c r="B969" s="84"/>
      <c r="C969" s="864"/>
      <c r="D969" s="864"/>
      <c r="E969" s="864"/>
      <c r="F969" s="864"/>
      <c r="G969" s="864"/>
      <c r="H969" s="864"/>
      <c r="I969" s="864"/>
      <c r="J969" s="84"/>
      <c r="K969" s="84"/>
      <c r="L969" s="84"/>
      <c r="M969" s="84"/>
    </row>
    <row r="970" spans="1:13" ht="15" customHeight="1">
      <c r="A970" s="84"/>
      <c r="B970" s="84"/>
      <c r="C970" s="864"/>
      <c r="D970" s="864"/>
      <c r="E970" s="864"/>
      <c r="F970" s="864"/>
      <c r="G970" s="864"/>
      <c r="H970" s="864"/>
      <c r="I970" s="864"/>
      <c r="J970" s="84"/>
      <c r="K970" s="84"/>
      <c r="L970" s="84"/>
      <c r="M970" s="84"/>
    </row>
    <row r="971" spans="1:13" ht="15" customHeight="1">
      <c r="A971" s="84"/>
      <c r="B971" s="84"/>
      <c r="C971" s="864"/>
      <c r="D971" s="864"/>
      <c r="E971" s="864"/>
      <c r="F971" s="864"/>
      <c r="G971" s="864"/>
      <c r="H971" s="864"/>
      <c r="I971" s="864"/>
      <c r="J971" s="84"/>
      <c r="K971" s="84"/>
      <c r="L971" s="84"/>
      <c r="M971" s="84"/>
    </row>
    <row r="972" spans="1:13" ht="15" customHeight="1">
      <c r="A972" s="84"/>
      <c r="B972" s="84"/>
      <c r="C972" s="864"/>
      <c r="D972" s="864"/>
      <c r="E972" s="864"/>
      <c r="F972" s="864"/>
      <c r="G972" s="864"/>
      <c r="H972" s="864"/>
      <c r="I972" s="864"/>
      <c r="J972" s="84"/>
      <c r="K972" s="84"/>
      <c r="L972" s="84"/>
      <c r="M972" s="84"/>
    </row>
    <row r="973" spans="1:13" ht="15" customHeight="1">
      <c r="A973" s="84"/>
      <c r="B973" s="84"/>
      <c r="C973" s="864"/>
      <c r="D973" s="864"/>
      <c r="E973" s="864"/>
      <c r="F973" s="864"/>
      <c r="G973" s="864"/>
      <c r="H973" s="864"/>
      <c r="I973" s="864"/>
      <c r="J973" s="84"/>
      <c r="K973" s="84"/>
      <c r="L973" s="84"/>
      <c r="M973" s="84"/>
    </row>
    <row r="974" spans="1:13" ht="15" customHeight="1">
      <c r="A974" s="84"/>
      <c r="B974" s="84"/>
      <c r="C974" s="864"/>
      <c r="D974" s="864"/>
      <c r="E974" s="864"/>
      <c r="F974" s="864"/>
      <c r="G974" s="864"/>
      <c r="H974" s="864"/>
      <c r="I974" s="864"/>
      <c r="J974" s="84"/>
      <c r="K974" s="84"/>
      <c r="L974" s="84"/>
      <c r="M974" s="84"/>
    </row>
    <row r="975" spans="1:13" ht="15" customHeight="1">
      <c r="A975" s="84"/>
      <c r="B975" s="84"/>
      <c r="C975" s="864"/>
      <c r="D975" s="864"/>
      <c r="E975" s="864"/>
      <c r="F975" s="864"/>
      <c r="G975" s="864"/>
      <c r="H975" s="864"/>
      <c r="I975" s="864"/>
      <c r="J975" s="84"/>
      <c r="K975" s="84"/>
      <c r="L975" s="84"/>
      <c r="M975" s="84"/>
    </row>
    <row r="976" spans="1:13" ht="15" customHeight="1">
      <c r="A976" s="84"/>
      <c r="B976" s="84"/>
      <c r="C976" s="864"/>
      <c r="D976" s="864"/>
      <c r="E976" s="864"/>
      <c r="F976" s="864"/>
      <c r="G976" s="864"/>
      <c r="H976" s="864"/>
      <c r="I976" s="864"/>
      <c r="J976" s="84"/>
      <c r="K976" s="84"/>
      <c r="L976" s="84"/>
      <c r="M976" s="84"/>
    </row>
    <row r="977" spans="1:13" ht="15" customHeight="1">
      <c r="A977" s="84"/>
      <c r="B977" s="84"/>
      <c r="C977" s="864"/>
      <c r="D977" s="864"/>
      <c r="E977" s="864"/>
      <c r="F977" s="864"/>
      <c r="G977" s="864"/>
      <c r="H977" s="864"/>
      <c r="I977" s="864"/>
      <c r="J977" s="84"/>
      <c r="K977" s="84"/>
      <c r="L977" s="84"/>
      <c r="M977" s="84"/>
    </row>
    <row r="978" spans="1:13" ht="15" customHeight="1">
      <c r="A978" s="84"/>
      <c r="B978" s="84"/>
      <c r="C978" s="864"/>
      <c r="D978" s="864"/>
      <c r="E978" s="864"/>
      <c r="F978" s="864"/>
      <c r="G978" s="864"/>
      <c r="H978" s="864"/>
      <c r="I978" s="864"/>
      <c r="J978" s="84"/>
      <c r="K978" s="84"/>
      <c r="L978" s="84"/>
      <c r="M978" s="84"/>
    </row>
    <row r="979" spans="1:13" ht="15" customHeight="1">
      <c r="A979" s="84"/>
      <c r="B979" s="84"/>
      <c r="C979" s="864"/>
      <c r="D979" s="864"/>
      <c r="E979" s="864"/>
      <c r="F979" s="864"/>
      <c r="G979" s="864"/>
      <c r="H979" s="864"/>
      <c r="I979" s="864"/>
      <c r="J979" s="84"/>
      <c r="K979" s="84"/>
      <c r="L979" s="84"/>
      <c r="M979" s="84"/>
    </row>
    <row r="980" spans="1:13" ht="15" customHeight="1">
      <c r="A980" s="84"/>
      <c r="B980" s="84"/>
      <c r="C980" s="864"/>
      <c r="D980" s="864"/>
      <c r="E980" s="864"/>
      <c r="F980" s="864"/>
      <c r="G980" s="864"/>
      <c r="H980" s="864"/>
      <c r="I980" s="864"/>
      <c r="J980" s="84"/>
      <c r="K980" s="84"/>
      <c r="L980" s="84"/>
      <c r="M980" s="84"/>
    </row>
    <row r="981" spans="1:13" ht="15" customHeight="1">
      <c r="A981" s="84"/>
      <c r="B981" s="84"/>
      <c r="C981" s="864"/>
      <c r="D981" s="864"/>
      <c r="E981" s="864"/>
      <c r="F981" s="864"/>
      <c r="G981" s="864"/>
      <c r="H981" s="864"/>
      <c r="I981" s="864"/>
      <c r="J981" s="84"/>
      <c r="K981" s="84"/>
      <c r="L981" s="84"/>
      <c r="M981" s="84"/>
    </row>
    <row r="982" spans="1:13" ht="15" customHeight="1">
      <c r="A982" s="84"/>
      <c r="B982" s="84"/>
      <c r="C982" s="864"/>
      <c r="D982" s="864"/>
      <c r="E982" s="864"/>
      <c r="F982" s="864"/>
      <c r="G982" s="864"/>
      <c r="H982" s="864"/>
      <c r="I982" s="864"/>
      <c r="J982" s="84"/>
      <c r="K982" s="84"/>
      <c r="L982" s="84"/>
      <c r="M982" s="84"/>
    </row>
    <row r="983" spans="1:13" ht="15" customHeight="1">
      <c r="A983" s="84"/>
      <c r="B983" s="84"/>
      <c r="C983" s="864"/>
      <c r="D983" s="864"/>
      <c r="E983" s="864"/>
      <c r="F983" s="864"/>
      <c r="G983" s="864"/>
      <c r="H983" s="864"/>
      <c r="I983" s="864"/>
      <c r="J983" s="84"/>
      <c r="K983" s="84"/>
      <c r="L983" s="84"/>
      <c r="M983" s="84"/>
    </row>
    <row r="984" spans="1:13" ht="15" customHeight="1">
      <c r="A984" s="84"/>
      <c r="B984" s="84"/>
      <c r="C984" s="864"/>
      <c r="D984" s="864"/>
      <c r="E984" s="864"/>
      <c r="F984" s="864"/>
      <c r="G984" s="864"/>
      <c r="H984" s="864"/>
      <c r="I984" s="864"/>
      <c r="J984" s="84"/>
      <c r="K984" s="84"/>
      <c r="L984" s="84"/>
      <c r="M984" s="84"/>
    </row>
    <row r="985" spans="1:13" ht="15" customHeight="1">
      <c r="A985" s="84"/>
      <c r="B985" s="84"/>
      <c r="C985" s="864"/>
      <c r="D985" s="864"/>
      <c r="E985" s="864"/>
      <c r="F985" s="864"/>
      <c r="G985" s="864"/>
      <c r="H985" s="864"/>
      <c r="I985" s="864"/>
      <c r="J985" s="84"/>
      <c r="K985" s="84"/>
      <c r="L985" s="84"/>
      <c r="M985" s="84"/>
    </row>
    <row r="986" spans="1:13" ht="15" customHeight="1">
      <c r="A986" s="84"/>
      <c r="B986" s="84"/>
      <c r="C986" s="864"/>
      <c r="D986" s="864"/>
      <c r="E986" s="864"/>
      <c r="F986" s="864"/>
      <c r="G986" s="864"/>
      <c r="H986" s="864"/>
      <c r="I986" s="864"/>
      <c r="J986" s="84"/>
      <c r="K986" s="84"/>
      <c r="L986" s="84"/>
      <c r="M986" s="84"/>
    </row>
    <row r="987" spans="1:13" ht="15" customHeight="1">
      <c r="A987" s="84"/>
      <c r="B987" s="84"/>
      <c r="C987" s="864"/>
      <c r="D987" s="864"/>
      <c r="E987" s="864"/>
      <c r="F987" s="864"/>
      <c r="G987" s="864"/>
      <c r="H987" s="864"/>
      <c r="I987" s="864"/>
      <c r="J987" s="84"/>
      <c r="K987" s="84"/>
      <c r="L987" s="84"/>
      <c r="M987" s="84"/>
    </row>
    <row r="988" spans="1:13" ht="15" customHeight="1">
      <c r="A988" s="84"/>
      <c r="B988" s="84"/>
      <c r="C988" s="864"/>
      <c r="D988" s="864"/>
      <c r="E988" s="864"/>
      <c r="F988" s="864"/>
      <c r="G988" s="864"/>
      <c r="H988" s="864"/>
      <c r="I988" s="864"/>
      <c r="J988" s="84"/>
      <c r="K988" s="84"/>
      <c r="L988" s="84"/>
      <c r="M988" s="84"/>
    </row>
    <row r="989" spans="1:13" ht="15" customHeight="1">
      <c r="A989" s="84"/>
      <c r="B989" s="84"/>
      <c r="C989" s="864"/>
      <c r="D989" s="864"/>
      <c r="E989" s="864"/>
      <c r="F989" s="864"/>
      <c r="G989" s="864"/>
      <c r="H989" s="864"/>
      <c r="I989" s="864"/>
      <c r="J989" s="84"/>
      <c r="K989" s="84"/>
      <c r="L989" s="84"/>
      <c r="M989" s="84"/>
    </row>
    <row r="990" spans="1:13" ht="15" customHeight="1">
      <c r="A990" s="84"/>
      <c r="B990" s="84"/>
      <c r="C990" s="864"/>
      <c r="D990" s="864"/>
      <c r="E990" s="864"/>
      <c r="F990" s="864"/>
      <c r="G990" s="864"/>
      <c r="H990" s="864"/>
      <c r="I990" s="864"/>
      <c r="J990" s="84"/>
      <c r="K990" s="84"/>
      <c r="L990" s="84"/>
      <c r="M990" s="84"/>
    </row>
    <row r="991" spans="1:13" ht="15" customHeight="1">
      <c r="A991" s="84"/>
      <c r="B991" s="84"/>
      <c r="C991" s="864"/>
      <c r="D991" s="864"/>
      <c r="E991" s="864"/>
      <c r="F991" s="864"/>
      <c r="G991" s="864"/>
      <c r="H991" s="864"/>
      <c r="I991" s="864"/>
      <c r="J991" s="84"/>
      <c r="K991" s="84"/>
      <c r="L991" s="84"/>
      <c r="M991" s="84"/>
    </row>
    <row r="992" spans="1:13" ht="15" customHeight="1">
      <c r="A992" s="84"/>
      <c r="B992" s="84"/>
      <c r="C992" s="864"/>
      <c r="D992" s="864"/>
      <c r="E992" s="864"/>
      <c r="F992" s="864"/>
      <c r="G992" s="864"/>
      <c r="H992" s="864"/>
      <c r="I992" s="864"/>
      <c r="J992" s="84"/>
      <c r="K992" s="84"/>
      <c r="L992" s="84"/>
      <c r="M992" s="84"/>
    </row>
    <row r="993" spans="1:13" ht="15" customHeight="1">
      <c r="A993" s="84"/>
      <c r="B993" s="84"/>
      <c r="C993" s="864"/>
      <c r="D993" s="864"/>
      <c r="E993" s="864"/>
      <c r="F993" s="864"/>
      <c r="G993" s="864"/>
      <c r="H993" s="864"/>
      <c r="I993" s="864"/>
      <c r="J993" s="84"/>
      <c r="K993" s="84"/>
      <c r="L993" s="84"/>
      <c r="M993" s="84"/>
    </row>
    <row r="994" spans="1:13" ht="15" customHeight="1">
      <c r="A994" s="84"/>
      <c r="B994" s="84"/>
      <c r="C994" s="864"/>
      <c r="D994" s="864"/>
      <c r="E994" s="864"/>
      <c r="F994" s="864"/>
      <c r="G994" s="864"/>
      <c r="H994" s="864"/>
      <c r="I994" s="864"/>
      <c r="J994" s="84"/>
      <c r="K994" s="84"/>
      <c r="L994" s="84"/>
      <c r="M994" s="84"/>
    </row>
    <row r="995" spans="1:13" ht="15" customHeight="1">
      <c r="A995" s="84"/>
      <c r="B995" s="84"/>
      <c r="C995" s="864"/>
      <c r="D995" s="864"/>
      <c r="E995" s="864"/>
      <c r="F995" s="864"/>
      <c r="G995" s="864"/>
      <c r="H995" s="864"/>
      <c r="I995" s="864"/>
      <c r="J995" s="84"/>
      <c r="K995" s="84"/>
      <c r="L995" s="84"/>
      <c r="M995" s="84"/>
    </row>
    <row r="996" spans="1:13" ht="15" customHeight="1">
      <c r="A996" s="84"/>
      <c r="B996" s="84"/>
      <c r="C996" s="864"/>
      <c r="D996" s="864"/>
      <c r="E996" s="864"/>
      <c r="F996" s="864"/>
      <c r="G996" s="864"/>
      <c r="H996" s="864"/>
      <c r="I996" s="864"/>
      <c r="J996" s="84"/>
      <c r="K996" s="84"/>
      <c r="L996" s="84"/>
      <c r="M996" s="84"/>
    </row>
    <row r="997" spans="1:13" ht="15" customHeight="1">
      <c r="A997" s="84"/>
      <c r="B997" s="84"/>
      <c r="C997" s="864"/>
      <c r="D997" s="864"/>
      <c r="E997" s="864"/>
      <c r="F997" s="864"/>
      <c r="G997" s="864"/>
      <c r="H997" s="864"/>
      <c r="I997" s="864"/>
      <c r="J997" s="84"/>
      <c r="K997" s="84"/>
      <c r="L997" s="84"/>
      <c r="M997" s="84"/>
    </row>
    <row r="998" spans="1:13" ht="15" customHeight="1">
      <c r="A998" s="84"/>
      <c r="B998" s="84"/>
      <c r="C998" s="864"/>
      <c r="D998" s="864"/>
      <c r="E998" s="864"/>
      <c r="F998" s="864"/>
      <c r="G998" s="864"/>
      <c r="H998" s="864"/>
      <c r="I998" s="864"/>
      <c r="J998" s="84"/>
      <c r="K998" s="84"/>
      <c r="L998" s="84"/>
      <c r="M998" s="84"/>
    </row>
    <row r="999" spans="1:13" ht="15" customHeight="1">
      <c r="A999" s="84"/>
      <c r="B999" s="84"/>
      <c r="C999" s="864"/>
      <c r="D999" s="864"/>
      <c r="E999" s="864"/>
      <c r="F999" s="864"/>
      <c r="G999" s="864"/>
      <c r="H999" s="864"/>
      <c r="I999" s="864"/>
      <c r="J999" s="84"/>
      <c r="K999" s="84"/>
      <c r="L999" s="84"/>
      <c r="M999" s="84"/>
    </row>
    <row r="1000" spans="1:13" ht="15" customHeight="1">
      <c r="A1000" s="84"/>
      <c r="B1000" s="84"/>
      <c r="C1000" s="864"/>
      <c r="D1000" s="864"/>
      <c r="E1000" s="864"/>
      <c r="F1000" s="864"/>
      <c r="G1000" s="864"/>
      <c r="H1000" s="864"/>
      <c r="I1000" s="864"/>
      <c r="J1000" s="84"/>
      <c r="K1000" s="84"/>
      <c r="L1000" s="84"/>
      <c r="M1000" s="84"/>
    </row>
    <row r="1001" spans="1:13" ht="15" customHeight="1">
      <c r="A1001" s="84"/>
      <c r="B1001" s="84"/>
      <c r="C1001" s="864"/>
      <c r="D1001" s="864"/>
      <c r="E1001" s="864"/>
      <c r="F1001" s="864"/>
      <c r="G1001" s="864"/>
      <c r="H1001" s="864"/>
      <c r="I1001" s="864"/>
      <c r="J1001" s="84"/>
      <c r="K1001" s="84"/>
      <c r="L1001" s="84"/>
      <c r="M1001" s="84"/>
    </row>
    <row r="1002" spans="1:13" ht="15" customHeight="1">
      <c r="A1002" s="84"/>
      <c r="B1002" s="84"/>
      <c r="C1002" s="864"/>
      <c r="D1002" s="864"/>
      <c r="E1002" s="864"/>
      <c r="F1002" s="864"/>
      <c r="G1002" s="864"/>
      <c r="H1002" s="864"/>
      <c r="I1002" s="864"/>
      <c r="J1002" s="84"/>
      <c r="K1002" s="84"/>
      <c r="L1002" s="84"/>
      <c r="M1002" s="84"/>
    </row>
    <row r="1003" spans="1:13" ht="15" customHeight="1">
      <c r="A1003" s="84"/>
      <c r="B1003" s="84"/>
      <c r="C1003" s="864"/>
      <c r="D1003" s="864"/>
      <c r="E1003" s="864"/>
      <c r="F1003" s="864"/>
      <c r="G1003" s="864"/>
      <c r="H1003" s="864"/>
      <c r="I1003" s="864"/>
      <c r="J1003" s="84"/>
      <c r="K1003" s="84"/>
      <c r="L1003" s="84"/>
      <c r="M1003" s="84"/>
    </row>
    <row r="1004" spans="1:13" ht="15" customHeight="1">
      <c r="A1004" s="84"/>
      <c r="B1004" s="84"/>
      <c r="C1004" s="864"/>
      <c r="D1004" s="864"/>
      <c r="E1004" s="864"/>
      <c r="F1004" s="864"/>
      <c r="G1004" s="864"/>
      <c r="H1004" s="864"/>
      <c r="I1004" s="864"/>
      <c r="J1004" s="84"/>
      <c r="K1004" s="84"/>
      <c r="L1004" s="84"/>
      <c r="M1004" s="84"/>
    </row>
    <row r="1005" spans="1:13" ht="15" customHeight="1">
      <c r="A1005" s="84"/>
      <c r="B1005" s="84"/>
      <c r="C1005" s="864"/>
      <c r="D1005" s="864"/>
      <c r="E1005" s="864"/>
      <c r="F1005" s="864"/>
      <c r="G1005" s="864"/>
      <c r="H1005" s="864"/>
      <c r="I1005" s="864"/>
      <c r="J1005" s="84"/>
      <c r="K1005" s="84"/>
      <c r="L1005" s="84"/>
      <c r="M1005" s="84"/>
    </row>
    <row r="1006" spans="1:13" ht="15" customHeight="1">
      <c r="A1006" s="84"/>
      <c r="B1006" s="84"/>
      <c r="C1006" s="864"/>
      <c r="D1006" s="864"/>
      <c r="E1006" s="864"/>
      <c r="F1006" s="864"/>
      <c r="G1006" s="864"/>
      <c r="H1006" s="864"/>
      <c r="I1006" s="864"/>
      <c r="J1006" s="84"/>
      <c r="K1006" s="84"/>
      <c r="L1006" s="84"/>
      <c r="M1006" s="84"/>
    </row>
    <row r="1007" spans="1:13" ht="15" customHeight="1">
      <c r="A1007" s="84"/>
      <c r="B1007" s="84"/>
      <c r="C1007" s="864"/>
      <c r="D1007" s="864"/>
      <c r="E1007" s="864"/>
      <c r="F1007" s="864"/>
      <c r="G1007" s="864"/>
      <c r="H1007" s="864"/>
      <c r="I1007" s="864"/>
      <c r="J1007" s="84"/>
      <c r="K1007" s="84"/>
      <c r="L1007" s="84"/>
      <c r="M1007" s="84"/>
    </row>
    <row r="1008" spans="1:13" ht="15" customHeight="1">
      <c r="A1008" s="84"/>
      <c r="B1008" s="84"/>
      <c r="C1008" s="864"/>
      <c r="D1008" s="864"/>
      <c r="E1008" s="864"/>
      <c r="F1008" s="864"/>
      <c r="G1008" s="864"/>
      <c r="H1008" s="864"/>
      <c r="I1008" s="864"/>
      <c r="J1008" s="84"/>
      <c r="K1008" s="84"/>
      <c r="L1008" s="84"/>
      <c r="M1008" s="84"/>
    </row>
    <row r="1009" spans="1:13" ht="15" customHeight="1">
      <c r="A1009" s="84"/>
      <c r="B1009" s="84"/>
      <c r="C1009" s="864"/>
      <c r="D1009" s="864"/>
      <c r="E1009" s="864"/>
      <c r="F1009" s="864"/>
      <c r="G1009" s="864"/>
      <c r="H1009" s="864"/>
      <c r="I1009" s="864"/>
      <c r="J1009" s="84"/>
      <c r="K1009" s="84"/>
      <c r="L1009" s="84"/>
      <c r="M1009" s="84"/>
    </row>
    <row r="1010" spans="1:13" ht="15" customHeight="1">
      <c r="A1010" s="84"/>
      <c r="B1010" s="84"/>
      <c r="C1010" s="864"/>
      <c r="D1010" s="864"/>
      <c r="E1010" s="864"/>
      <c r="F1010" s="864"/>
      <c r="G1010" s="864"/>
      <c r="H1010" s="864"/>
      <c r="I1010" s="864"/>
      <c r="J1010" s="84"/>
      <c r="K1010" s="84"/>
      <c r="L1010" s="84"/>
      <c r="M1010" s="84"/>
    </row>
    <row r="1011" spans="1:13" ht="15" customHeight="1">
      <c r="A1011" s="84"/>
      <c r="B1011" s="84"/>
      <c r="C1011" s="864"/>
      <c r="D1011" s="864"/>
      <c r="E1011" s="864"/>
      <c r="F1011" s="864"/>
      <c r="G1011" s="864"/>
      <c r="H1011" s="864"/>
      <c r="I1011" s="864"/>
      <c r="J1011" s="84"/>
      <c r="K1011" s="84"/>
      <c r="L1011" s="84"/>
      <c r="M1011" s="84"/>
    </row>
    <row r="1012" spans="1:13" ht="15" customHeight="1">
      <c r="A1012" s="84"/>
      <c r="B1012" s="84"/>
      <c r="C1012" s="864"/>
      <c r="D1012" s="864"/>
      <c r="E1012" s="864"/>
      <c r="F1012" s="864"/>
      <c r="G1012" s="864"/>
      <c r="H1012" s="864"/>
      <c r="I1012" s="864"/>
      <c r="J1012" s="84"/>
      <c r="K1012" s="84"/>
      <c r="L1012" s="84"/>
      <c r="M1012" s="84"/>
    </row>
    <row r="1013" spans="1:13" ht="15" customHeight="1">
      <c r="A1013" s="84"/>
      <c r="B1013" s="84"/>
      <c r="C1013" s="864"/>
      <c r="D1013" s="864"/>
      <c r="E1013" s="864"/>
      <c r="F1013" s="864"/>
      <c r="G1013" s="864"/>
      <c r="H1013" s="864"/>
      <c r="I1013" s="864"/>
      <c r="J1013" s="84"/>
      <c r="K1013" s="84"/>
      <c r="L1013" s="84"/>
      <c r="M1013" s="84"/>
    </row>
    <row r="1014" spans="1:13" ht="15" customHeight="1">
      <c r="A1014" s="84"/>
      <c r="B1014" s="84"/>
      <c r="C1014" s="864"/>
      <c r="D1014" s="864"/>
      <c r="E1014" s="864"/>
      <c r="F1014" s="864"/>
      <c r="G1014" s="864"/>
      <c r="H1014" s="864"/>
      <c r="I1014" s="864"/>
      <c r="J1014" s="84"/>
      <c r="K1014" s="84"/>
      <c r="L1014" s="84"/>
      <c r="M1014" s="84"/>
    </row>
    <row r="1015" spans="1:13" ht="15" customHeight="1">
      <c r="A1015" s="84"/>
      <c r="B1015" s="84"/>
      <c r="C1015" s="864"/>
      <c r="D1015" s="864"/>
      <c r="E1015" s="864"/>
      <c r="F1015" s="864"/>
      <c r="G1015" s="864"/>
      <c r="H1015" s="864"/>
      <c r="I1015" s="864"/>
      <c r="J1015" s="84"/>
      <c r="K1015" s="84"/>
      <c r="L1015" s="84"/>
      <c r="M1015" s="84"/>
    </row>
    <row r="1016" spans="1:13" ht="15" customHeight="1">
      <c r="A1016" s="84"/>
      <c r="B1016" s="84"/>
      <c r="C1016" s="864"/>
      <c r="D1016" s="864"/>
      <c r="E1016" s="864"/>
      <c r="F1016" s="864"/>
      <c r="G1016" s="864"/>
      <c r="H1016" s="864"/>
      <c r="I1016" s="864"/>
      <c r="J1016" s="84"/>
      <c r="K1016" s="84"/>
      <c r="L1016" s="84"/>
      <c r="M1016" s="84"/>
    </row>
    <row r="1017" spans="1:13" ht="15" customHeight="1">
      <c r="A1017" s="84"/>
      <c r="B1017" s="84"/>
      <c r="C1017" s="864"/>
      <c r="D1017" s="864"/>
      <c r="E1017" s="864"/>
      <c r="F1017" s="864"/>
      <c r="G1017" s="864"/>
      <c r="H1017" s="864"/>
      <c r="I1017" s="864"/>
      <c r="J1017" s="84"/>
      <c r="K1017" s="84"/>
      <c r="L1017" s="84"/>
      <c r="M1017" s="84"/>
    </row>
    <row r="1018" spans="1:13" ht="15" customHeight="1">
      <c r="A1018" s="84"/>
      <c r="B1018" s="84"/>
      <c r="C1018" s="864"/>
      <c r="D1018" s="864"/>
      <c r="E1018" s="864"/>
      <c r="F1018" s="864"/>
      <c r="G1018" s="864"/>
      <c r="H1018" s="864"/>
      <c r="I1018" s="864"/>
      <c r="J1018" s="84"/>
      <c r="K1018" s="84"/>
      <c r="L1018" s="84"/>
      <c r="M1018" s="84"/>
    </row>
    <row r="1019" spans="1:13" ht="15" customHeight="1">
      <c r="A1019" s="84"/>
      <c r="B1019" s="84"/>
      <c r="C1019" s="864"/>
      <c r="D1019" s="864"/>
      <c r="E1019" s="864"/>
      <c r="F1019" s="864"/>
      <c r="G1019" s="864"/>
      <c r="H1019" s="864"/>
      <c r="I1019" s="864"/>
      <c r="J1019" s="84"/>
      <c r="K1019" s="84"/>
      <c r="L1019" s="84"/>
      <c r="M1019" s="84"/>
    </row>
    <row r="1020" spans="1:13" ht="15" customHeight="1">
      <c r="A1020" s="84"/>
      <c r="B1020" s="84"/>
      <c r="C1020" s="864"/>
      <c r="D1020" s="864"/>
      <c r="E1020" s="864"/>
      <c r="F1020" s="864"/>
      <c r="G1020" s="864"/>
      <c r="H1020" s="864"/>
      <c r="I1020" s="864"/>
      <c r="J1020" s="84"/>
      <c r="K1020" s="84"/>
      <c r="L1020" s="84"/>
      <c r="M1020" s="84"/>
    </row>
    <row r="1021" spans="1:13" ht="15" customHeight="1">
      <c r="A1021" s="84"/>
      <c r="B1021" s="84"/>
      <c r="C1021" s="864"/>
      <c r="D1021" s="864"/>
      <c r="E1021" s="864"/>
      <c r="F1021" s="864"/>
      <c r="G1021" s="864"/>
      <c r="H1021" s="864"/>
      <c r="I1021" s="864"/>
      <c r="J1021" s="84"/>
      <c r="K1021" s="84"/>
      <c r="L1021" s="84"/>
      <c r="M1021" s="84"/>
    </row>
    <row r="1022" spans="1:13" ht="15" customHeight="1">
      <c r="A1022" s="84"/>
      <c r="B1022" s="84"/>
      <c r="C1022" s="864"/>
      <c r="D1022" s="864"/>
      <c r="E1022" s="864"/>
      <c r="F1022" s="864"/>
      <c r="G1022" s="864"/>
      <c r="H1022" s="864"/>
      <c r="I1022" s="864"/>
      <c r="J1022" s="84"/>
      <c r="K1022" s="84"/>
      <c r="L1022" s="84"/>
      <c r="M1022" s="84"/>
    </row>
    <row r="1023" spans="1:13" ht="15" customHeight="1">
      <c r="A1023" s="84"/>
      <c r="B1023" s="84"/>
      <c r="C1023" s="864"/>
      <c r="D1023" s="864"/>
      <c r="E1023" s="864"/>
      <c r="F1023" s="864"/>
      <c r="G1023" s="864"/>
      <c r="H1023" s="864"/>
      <c r="I1023" s="864"/>
      <c r="J1023" s="84"/>
      <c r="K1023" s="84"/>
      <c r="L1023" s="84"/>
      <c r="M1023" s="84"/>
    </row>
    <row r="1024" spans="1:13" ht="15" customHeight="1">
      <c r="A1024" s="84"/>
      <c r="B1024" s="84"/>
      <c r="C1024" s="864"/>
      <c r="D1024" s="864"/>
      <c r="E1024" s="864"/>
      <c r="F1024" s="864"/>
      <c r="G1024" s="864"/>
      <c r="H1024" s="864"/>
      <c r="I1024" s="864"/>
      <c r="J1024" s="84"/>
      <c r="K1024" s="84"/>
      <c r="L1024" s="84"/>
      <c r="M1024" s="84"/>
    </row>
    <row r="1025" spans="1:13" ht="15" customHeight="1">
      <c r="A1025" s="84"/>
      <c r="B1025" s="84"/>
      <c r="C1025" s="864"/>
      <c r="D1025" s="864"/>
      <c r="E1025" s="864"/>
      <c r="F1025" s="864"/>
      <c r="G1025" s="864"/>
      <c r="H1025" s="864"/>
      <c r="I1025" s="864"/>
      <c r="J1025" s="84"/>
      <c r="K1025" s="84"/>
      <c r="L1025" s="84"/>
      <c r="M1025" s="84"/>
    </row>
    <row r="1026" spans="1:13" ht="15" customHeight="1">
      <c r="A1026" s="84"/>
      <c r="B1026" s="84"/>
      <c r="C1026" s="864"/>
      <c r="D1026" s="864"/>
      <c r="E1026" s="864"/>
      <c r="F1026" s="864"/>
      <c r="G1026" s="864"/>
      <c r="H1026" s="864"/>
      <c r="I1026" s="864"/>
      <c r="J1026" s="84"/>
      <c r="K1026" s="84"/>
      <c r="L1026" s="84"/>
      <c r="M1026" s="84"/>
    </row>
    <row r="1027" spans="1:13" ht="15" customHeight="1">
      <c r="A1027" s="84"/>
      <c r="B1027" s="84"/>
      <c r="C1027" s="864"/>
      <c r="D1027" s="864"/>
      <c r="E1027" s="864"/>
      <c r="F1027" s="864"/>
      <c r="G1027" s="864"/>
      <c r="H1027" s="864"/>
      <c r="I1027" s="864"/>
      <c r="J1027" s="84"/>
      <c r="K1027" s="84"/>
      <c r="L1027" s="84"/>
      <c r="M1027" s="84"/>
    </row>
    <row r="1028" spans="1:13" ht="15" customHeight="1">
      <c r="A1028" s="84"/>
      <c r="B1028" s="84"/>
      <c r="C1028" s="864"/>
      <c r="D1028" s="864"/>
      <c r="E1028" s="864"/>
      <c r="F1028" s="864"/>
      <c r="G1028" s="864"/>
      <c r="H1028" s="864"/>
      <c r="I1028" s="864"/>
      <c r="J1028" s="84"/>
      <c r="K1028" s="84"/>
      <c r="L1028" s="84"/>
      <c r="M1028" s="84"/>
    </row>
    <row r="1029" spans="1:13" ht="15" customHeight="1">
      <c r="A1029" s="84"/>
      <c r="B1029" s="84"/>
      <c r="C1029" s="864"/>
      <c r="D1029" s="864"/>
      <c r="E1029" s="864"/>
      <c r="F1029" s="864"/>
      <c r="G1029" s="864"/>
      <c r="H1029" s="864"/>
      <c r="I1029" s="864"/>
      <c r="J1029" s="84"/>
      <c r="K1029" s="84"/>
      <c r="L1029" s="84"/>
      <c r="M1029" s="84"/>
    </row>
    <row r="1030" spans="1:13" ht="15" customHeight="1">
      <c r="A1030" s="84"/>
      <c r="B1030" s="84"/>
      <c r="C1030" s="864"/>
      <c r="D1030" s="864"/>
      <c r="E1030" s="864"/>
      <c r="F1030" s="864"/>
      <c r="G1030" s="864"/>
      <c r="H1030" s="864"/>
      <c r="I1030" s="864"/>
      <c r="J1030" s="84"/>
      <c r="K1030" s="84"/>
      <c r="L1030" s="84"/>
      <c r="M1030" s="84"/>
    </row>
    <row r="1031" spans="1:13" ht="15" customHeight="1">
      <c r="A1031" s="84"/>
      <c r="B1031" s="84"/>
      <c r="C1031" s="864"/>
      <c r="D1031" s="864"/>
      <c r="E1031" s="864"/>
      <c r="F1031" s="864"/>
      <c r="G1031" s="864"/>
      <c r="H1031" s="864"/>
      <c r="I1031" s="864"/>
      <c r="J1031" s="84"/>
      <c r="K1031" s="84"/>
      <c r="L1031" s="84"/>
      <c r="M1031" s="84"/>
    </row>
    <row r="1032" spans="1:13" ht="15" customHeight="1">
      <c r="A1032" s="84"/>
      <c r="B1032" s="84"/>
      <c r="C1032" s="864"/>
      <c r="D1032" s="864"/>
      <c r="E1032" s="864"/>
      <c r="F1032" s="864"/>
      <c r="G1032" s="864"/>
      <c r="H1032" s="864"/>
      <c r="I1032" s="864"/>
      <c r="J1032" s="84"/>
      <c r="K1032" s="84"/>
      <c r="L1032" s="84"/>
      <c r="M1032" s="84"/>
    </row>
    <row r="1033" spans="1:13" ht="15" customHeight="1">
      <c r="A1033" s="84"/>
      <c r="B1033" s="84"/>
      <c r="C1033" s="864"/>
      <c r="D1033" s="864"/>
      <c r="E1033" s="864"/>
      <c r="F1033" s="864"/>
      <c r="G1033" s="864"/>
      <c r="H1033" s="864"/>
      <c r="I1033" s="864"/>
      <c r="J1033" s="84"/>
      <c r="K1033" s="84"/>
      <c r="L1033" s="84"/>
      <c r="M1033" s="84"/>
    </row>
    <row r="1034" spans="1:13" ht="15" customHeight="1">
      <c r="A1034" s="84"/>
      <c r="B1034" s="84"/>
      <c r="C1034" s="864"/>
      <c r="D1034" s="864"/>
      <c r="E1034" s="864"/>
      <c r="F1034" s="864"/>
      <c r="G1034" s="864"/>
      <c r="H1034" s="864"/>
      <c r="I1034" s="864"/>
      <c r="J1034" s="84"/>
      <c r="K1034" s="84"/>
      <c r="L1034" s="84"/>
      <c r="M1034" s="84"/>
    </row>
    <row r="1035" spans="1:13" ht="15" customHeight="1">
      <c r="A1035" s="84"/>
      <c r="B1035" s="84"/>
      <c r="C1035" s="864"/>
      <c r="D1035" s="864"/>
      <c r="E1035" s="864"/>
      <c r="F1035" s="864"/>
      <c r="G1035" s="864"/>
      <c r="H1035" s="864"/>
      <c r="I1035" s="864"/>
      <c r="J1035" s="84"/>
      <c r="K1035" s="84"/>
      <c r="L1035" s="84"/>
      <c r="M1035" s="84"/>
    </row>
    <row r="1036" spans="1:13" ht="15" customHeight="1">
      <c r="A1036" s="84"/>
      <c r="B1036" s="84"/>
      <c r="C1036" s="864"/>
      <c r="D1036" s="864"/>
      <c r="E1036" s="864"/>
      <c r="F1036" s="864"/>
      <c r="G1036" s="864"/>
      <c r="H1036" s="864"/>
      <c r="I1036" s="864"/>
      <c r="J1036" s="84"/>
      <c r="K1036" s="84"/>
      <c r="L1036" s="84"/>
      <c r="M1036" s="84"/>
    </row>
    <row r="1037" spans="1:13" ht="15" customHeight="1">
      <c r="A1037" s="84"/>
      <c r="B1037" s="84"/>
      <c r="C1037" s="864"/>
      <c r="D1037" s="864"/>
      <c r="E1037" s="864"/>
      <c r="F1037" s="864"/>
      <c r="G1037" s="864"/>
      <c r="H1037" s="864"/>
      <c r="I1037" s="864"/>
      <c r="J1037" s="84"/>
      <c r="K1037" s="84"/>
      <c r="L1037" s="84"/>
      <c r="M1037" s="84"/>
    </row>
    <row r="1038" spans="1:13" ht="15" customHeight="1">
      <c r="A1038" s="84"/>
      <c r="B1038" s="84"/>
      <c r="C1038" s="864"/>
      <c r="D1038" s="864"/>
      <c r="E1038" s="864"/>
      <c r="F1038" s="864"/>
      <c r="G1038" s="864"/>
      <c r="H1038" s="864"/>
      <c r="I1038" s="864"/>
      <c r="J1038" s="84"/>
      <c r="K1038" s="84"/>
      <c r="L1038" s="84"/>
      <c r="M1038" s="84"/>
    </row>
    <row r="1039" spans="1:13" ht="15" customHeight="1">
      <c r="A1039" s="84"/>
      <c r="B1039" s="84"/>
      <c r="C1039" s="864"/>
      <c r="D1039" s="864"/>
      <c r="E1039" s="864"/>
      <c r="F1039" s="864"/>
      <c r="G1039" s="864"/>
      <c r="H1039" s="864"/>
      <c r="I1039" s="864"/>
      <c r="J1039" s="84"/>
      <c r="K1039" s="84"/>
      <c r="L1039" s="84"/>
      <c r="M1039" s="84"/>
    </row>
    <row r="1040" spans="1:13" ht="15" customHeight="1">
      <c r="A1040" s="84"/>
      <c r="B1040" s="84"/>
      <c r="C1040" s="864"/>
      <c r="D1040" s="864"/>
      <c r="E1040" s="864"/>
      <c r="F1040" s="864"/>
      <c r="G1040" s="864"/>
      <c r="H1040" s="864"/>
      <c r="I1040" s="864"/>
      <c r="J1040" s="84"/>
      <c r="K1040" s="84"/>
      <c r="L1040" s="84"/>
      <c r="M1040" s="84"/>
    </row>
    <row r="1041" spans="1:13" ht="15" customHeight="1">
      <c r="A1041" s="84"/>
      <c r="B1041" s="84"/>
      <c r="C1041" s="864"/>
      <c r="D1041" s="864"/>
      <c r="E1041" s="864"/>
      <c r="F1041" s="864"/>
      <c r="G1041" s="864"/>
      <c r="H1041" s="864"/>
      <c r="I1041" s="864"/>
      <c r="J1041" s="84"/>
      <c r="K1041" s="84"/>
      <c r="L1041" s="84"/>
      <c r="M1041" s="84"/>
    </row>
    <row r="1042" spans="1:13" ht="15" customHeight="1">
      <c r="A1042" s="84"/>
      <c r="B1042" s="84"/>
      <c r="C1042" s="864"/>
      <c r="D1042" s="864"/>
      <c r="E1042" s="864"/>
      <c r="F1042" s="864"/>
      <c r="G1042" s="864"/>
      <c r="H1042" s="864"/>
      <c r="I1042" s="864"/>
      <c r="J1042" s="84"/>
      <c r="K1042" s="84"/>
      <c r="L1042" s="84"/>
      <c r="M1042" s="84"/>
    </row>
    <row r="1043" spans="1:13" ht="15" customHeight="1">
      <c r="A1043" s="84"/>
      <c r="B1043" s="84"/>
      <c r="C1043" s="864"/>
      <c r="D1043" s="864"/>
      <c r="E1043" s="864"/>
      <c r="F1043" s="864"/>
      <c r="G1043" s="864"/>
      <c r="H1043" s="864"/>
      <c r="I1043" s="864"/>
      <c r="J1043" s="84"/>
      <c r="K1043" s="84"/>
      <c r="L1043" s="84"/>
      <c r="M1043" s="84"/>
    </row>
    <row r="1044" spans="1:13" ht="15" customHeight="1">
      <c r="A1044" s="84"/>
      <c r="B1044" s="84"/>
      <c r="C1044" s="864"/>
      <c r="D1044" s="864"/>
      <c r="E1044" s="864"/>
      <c r="F1044" s="864"/>
      <c r="G1044" s="864"/>
      <c r="H1044" s="864"/>
      <c r="I1044" s="864"/>
      <c r="J1044" s="84"/>
      <c r="K1044" s="84"/>
      <c r="L1044" s="84"/>
      <c r="M1044" s="84"/>
    </row>
    <row r="1045" spans="1:13" ht="15" customHeight="1">
      <c r="A1045" s="84"/>
      <c r="B1045" s="84"/>
      <c r="C1045" s="864"/>
      <c r="D1045" s="864"/>
      <c r="E1045" s="864"/>
      <c r="F1045" s="864"/>
      <c r="G1045" s="864"/>
      <c r="H1045" s="864"/>
      <c r="I1045" s="864"/>
      <c r="J1045" s="84"/>
      <c r="K1045" s="84"/>
      <c r="L1045" s="84"/>
      <c r="M1045" s="84"/>
    </row>
    <row r="1046" spans="1:13" ht="15" customHeight="1">
      <c r="A1046" s="84"/>
      <c r="B1046" s="84"/>
      <c r="C1046" s="864"/>
      <c r="D1046" s="864"/>
      <c r="E1046" s="864"/>
      <c r="F1046" s="864"/>
      <c r="G1046" s="864"/>
      <c r="H1046" s="864"/>
      <c r="I1046" s="864"/>
      <c r="J1046" s="84"/>
      <c r="K1046" s="84"/>
      <c r="L1046" s="84"/>
      <c r="M1046" s="84"/>
    </row>
    <row r="1047" spans="1:13" ht="15" customHeight="1">
      <c r="A1047" s="84"/>
      <c r="B1047" s="84"/>
      <c r="C1047" s="864"/>
      <c r="D1047" s="864"/>
      <c r="E1047" s="864"/>
      <c r="F1047" s="864"/>
      <c r="G1047" s="864"/>
      <c r="H1047" s="864"/>
      <c r="I1047" s="864"/>
      <c r="J1047" s="84"/>
      <c r="K1047" s="84"/>
      <c r="L1047" s="84"/>
      <c r="M1047" s="84"/>
    </row>
    <row r="1048" spans="1:13" ht="15" customHeight="1">
      <c r="A1048" s="84"/>
      <c r="B1048" s="84"/>
      <c r="C1048" s="864"/>
      <c r="D1048" s="864"/>
      <c r="E1048" s="864"/>
      <c r="F1048" s="864"/>
      <c r="G1048" s="864"/>
      <c r="H1048" s="864"/>
      <c r="I1048" s="864"/>
      <c r="J1048" s="84"/>
      <c r="K1048" s="84"/>
      <c r="L1048" s="84"/>
      <c r="M1048" s="84"/>
    </row>
    <row r="1049" spans="1:13" ht="15" customHeight="1">
      <c r="A1049" s="84"/>
      <c r="B1049" s="84"/>
      <c r="C1049" s="864"/>
      <c r="D1049" s="864"/>
      <c r="E1049" s="864"/>
      <c r="F1049" s="864"/>
      <c r="G1049" s="864"/>
      <c r="H1049" s="864"/>
      <c r="I1049" s="864"/>
      <c r="J1049" s="84"/>
      <c r="K1049" s="84"/>
      <c r="L1049" s="84"/>
      <c r="M1049" s="84"/>
    </row>
    <row r="1050" spans="1:13" ht="15" customHeight="1">
      <c r="A1050" s="84"/>
      <c r="B1050" s="84"/>
      <c r="C1050" s="864"/>
      <c r="D1050" s="864"/>
      <c r="E1050" s="864"/>
      <c r="F1050" s="864"/>
      <c r="G1050" s="864"/>
      <c r="H1050" s="864"/>
      <c r="I1050" s="864"/>
      <c r="J1050" s="84"/>
      <c r="K1050" s="84"/>
      <c r="L1050" s="84"/>
      <c r="M1050" s="84"/>
    </row>
    <row r="1051" spans="1:13" ht="15" customHeight="1">
      <c r="A1051" s="84"/>
      <c r="B1051" s="84"/>
      <c r="C1051" s="864"/>
      <c r="D1051" s="864"/>
      <c r="E1051" s="864"/>
      <c r="F1051" s="864"/>
      <c r="G1051" s="864"/>
      <c r="H1051" s="864"/>
      <c r="I1051" s="864"/>
      <c r="J1051" s="84"/>
      <c r="K1051" s="84"/>
      <c r="L1051" s="84"/>
      <c r="M1051" s="84"/>
    </row>
    <row r="1052" spans="1:13" ht="15" customHeight="1">
      <c r="A1052" s="84"/>
      <c r="B1052" s="84"/>
      <c r="C1052" s="864"/>
      <c r="D1052" s="864"/>
      <c r="E1052" s="864"/>
      <c r="F1052" s="864"/>
      <c r="G1052" s="864"/>
      <c r="H1052" s="864"/>
      <c r="I1052" s="864"/>
      <c r="J1052" s="84"/>
      <c r="K1052" s="84"/>
      <c r="L1052" s="84"/>
      <c r="M1052" s="84"/>
    </row>
    <row r="1053" spans="1:13" ht="15" customHeight="1">
      <c r="A1053" s="84"/>
      <c r="B1053" s="84"/>
      <c r="C1053" s="864"/>
      <c r="D1053" s="864"/>
      <c r="E1053" s="864"/>
      <c r="F1053" s="864"/>
      <c r="G1053" s="864"/>
      <c r="H1053" s="864"/>
      <c r="I1053" s="864"/>
      <c r="J1053" s="84"/>
      <c r="K1053" s="84"/>
      <c r="L1053" s="84"/>
      <c r="M1053" s="84"/>
    </row>
    <row r="1054" spans="1:13" ht="15" customHeight="1">
      <c r="A1054" s="84"/>
      <c r="B1054" s="84"/>
      <c r="C1054" s="864"/>
      <c r="D1054" s="864"/>
      <c r="E1054" s="864"/>
      <c r="F1054" s="864"/>
      <c r="G1054" s="864"/>
      <c r="H1054" s="864"/>
      <c r="I1054" s="864"/>
      <c r="J1054" s="84"/>
      <c r="K1054" s="84"/>
      <c r="L1054" s="84"/>
      <c r="M1054" s="84"/>
    </row>
    <row r="1055" spans="1:13" ht="15" customHeight="1">
      <c r="A1055" s="84"/>
      <c r="B1055" s="84"/>
      <c r="C1055" s="864"/>
      <c r="D1055" s="864"/>
      <c r="E1055" s="864"/>
      <c r="F1055" s="864"/>
      <c r="G1055" s="864"/>
      <c r="H1055" s="864"/>
      <c r="I1055" s="864"/>
      <c r="J1055" s="84"/>
      <c r="K1055" s="84"/>
      <c r="L1055" s="84"/>
      <c r="M1055" s="84"/>
    </row>
    <row r="1056" spans="1:13" ht="15" customHeight="1">
      <c r="A1056" s="84"/>
      <c r="B1056" s="84"/>
      <c r="C1056" s="864"/>
      <c r="D1056" s="864"/>
      <c r="E1056" s="864"/>
      <c r="F1056" s="864"/>
      <c r="G1056" s="864"/>
      <c r="H1056" s="864"/>
      <c r="I1056" s="864"/>
      <c r="J1056" s="84"/>
      <c r="K1056" s="84"/>
      <c r="L1056" s="84"/>
      <c r="M1056" s="84"/>
    </row>
    <row r="1057" spans="1:13" ht="15" customHeight="1">
      <c r="A1057" s="84"/>
      <c r="B1057" s="84"/>
      <c r="C1057" s="864"/>
      <c r="D1057" s="864"/>
      <c r="E1057" s="864"/>
      <c r="F1057" s="864"/>
      <c r="G1057" s="864"/>
      <c r="H1057" s="864"/>
      <c r="I1057" s="864"/>
      <c r="J1057" s="84"/>
      <c r="K1057" s="84"/>
      <c r="L1057" s="84"/>
      <c r="M1057" s="84"/>
    </row>
    <row r="1058" spans="1:13" ht="15" customHeight="1">
      <c r="A1058" s="84"/>
      <c r="B1058" s="84"/>
      <c r="C1058" s="864"/>
      <c r="D1058" s="864"/>
      <c r="E1058" s="864"/>
      <c r="F1058" s="864"/>
      <c r="G1058" s="864"/>
      <c r="H1058" s="864"/>
      <c r="I1058" s="864"/>
      <c r="J1058" s="84"/>
      <c r="K1058" s="84"/>
      <c r="L1058" s="84"/>
      <c r="M1058" s="84"/>
    </row>
    <row r="1059" spans="1:13" ht="15" customHeight="1">
      <c r="A1059" s="84"/>
      <c r="B1059" s="84"/>
      <c r="C1059" s="864"/>
      <c r="D1059" s="864"/>
      <c r="E1059" s="864"/>
      <c r="F1059" s="864"/>
      <c r="G1059" s="864"/>
      <c r="H1059" s="864"/>
      <c r="I1059" s="864"/>
      <c r="J1059" s="84"/>
      <c r="K1059" s="84"/>
      <c r="L1059" s="84"/>
      <c r="M1059" s="84"/>
    </row>
    <row r="1060" spans="1:13" ht="15" customHeight="1">
      <c r="A1060" s="84"/>
      <c r="B1060" s="84"/>
      <c r="C1060" s="864"/>
      <c r="D1060" s="864"/>
      <c r="E1060" s="864"/>
      <c r="F1060" s="864"/>
      <c r="G1060" s="864"/>
      <c r="H1060" s="864"/>
      <c r="I1060" s="864"/>
      <c r="J1060" s="84"/>
      <c r="K1060" s="84"/>
      <c r="L1060" s="84"/>
      <c r="M1060" s="84"/>
    </row>
    <row r="1061" spans="1:13" ht="15" customHeight="1">
      <c r="A1061" s="84"/>
      <c r="B1061" s="84"/>
      <c r="C1061" s="864"/>
      <c r="D1061" s="864"/>
      <c r="E1061" s="864"/>
      <c r="F1061" s="864"/>
      <c r="G1061" s="864"/>
      <c r="H1061" s="864"/>
      <c r="I1061" s="864"/>
      <c r="J1061" s="84"/>
      <c r="K1061" s="84"/>
      <c r="L1061" s="84"/>
      <c r="M1061" s="84"/>
    </row>
    <row r="1062" spans="1:13" ht="15" customHeight="1">
      <c r="A1062" s="84"/>
      <c r="B1062" s="84"/>
      <c r="C1062" s="864"/>
      <c r="D1062" s="864"/>
      <c r="E1062" s="864"/>
      <c r="F1062" s="864"/>
      <c r="G1062" s="864"/>
      <c r="H1062" s="864"/>
      <c r="I1062" s="864"/>
      <c r="J1062" s="84"/>
      <c r="K1062" s="84"/>
      <c r="L1062" s="84"/>
      <c r="M1062" s="84"/>
    </row>
    <row r="1063" spans="1:13" ht="15" customHeight="1">
      <c r="A1063" s="84"/>
      <c r="B1063" s="84"/>
      <c r="C1063" s="864"/>
      <c r="D1063" s="864"/>
      <c r="E1063" s="864"/>
      <c r="F1063" s="864"/>
      <c r="G1063" s="864"/>
      <c r="H1063" s="864"/>
      <c r="I1063" s="864"/>
      <c r="J1063" s="84"/>
      <c r="K1063" s="84"/>
      <c r="L1063" s="84"/>
      <c r="M1063" s="84"/>
    </row>
    <row r="1064" spans="1:13" ht="15" customHeight="1">
      <c r="A1064" s="84"/>
      <c r="B1064" s="84"/>
      <c r="C1064" s="864"/>
      <c r="D1064" s="864"/>
      <c r="E1064" s="864"/>
      <c r="F1064" s="864"/>
      <c r="G1064" s="864"/>
      <c r="H1064" s="864"/>
      <c r="I1064" s="864"/>
      <c r="J1064" s="84"/>
      <c r="K1064" s="84"/>
      <c r="L1064" s="84"/>
      <c r="M1064" s="84"/>
    </row>
    <row r="1065" spans="1:13" ht="15" customHeight="1">
      <c r="A1065" s="84"/>
      <c r="B1065" s="84"/>
      <c r="C1065" s="864"/>
      <c r="D1065" s="864"/>
      <c r="E1065" s="864"/>
      <c r="F1065" s="864"/>
      <c r="G1065" s="864"/>
      <c r="H1065" s="864"/>
      <c r="I1065" s="864"/>
      <c r="J1065" s="84"/>
      <c r="K1065" s="84"/>
      <c r="L1065" s="84"/>
      <c r="M1065" s="84"/>
    </row>
    <row r="1066" spans="1:13" ht="15" customHeight="1">
      <c r="A1066" s="84"/>
      <c r="B1066" s="84"/>
      <c r="C1066" s="864"/>
      <c r="D1066" s="864"/>
      <c r="E1066" s="864"/>
      <c r="F1066" s="864"/>
      <c r="G1066" s="864"/>
      <c r="H1066" s="864"/>
      <c r="I1066" s="864"/>
      <c r="J1066" s="84"/>
      <c r="K1066" s="84"/>
      <c r="L1066" s="84"/>
      <c r="M1066" s="84"/>
    </row>
    <row r="1067" spans="1:13" ht="15" customHeight="1">
      <c r="A1067" s="84"/>
      <c r="B1067" s="84"/>
      <c r="C1067" s="864"/>
      <c r="D1067" s="864"/>
      <c r="E1067" s="864"/>
      <c r="F1067" s="864"/>
      <c r="G1067" s="864"/>
      <c r="H1067" s="864"/>
      <c r="I1067" s="864"/>
      <c r="J1067" s="84"/>
      <c r="K1067" s="84"/>
      <c r="L1067" s="84"/>
      <c r="M1067" s="84"/>
    </row>
    <row r="1068" spans="1:13" ht="15" customHeight="1">
      <c r="A1068" s="84"/>
      <c r="B1068" s="84"/>
      <c r="C1068" s="864"/>
      <c r="D1068" s="864"/>
      <c r="E1068" s="864"/>
      <c r="F1068" s="864"/>
      <c r="G1068" s="864"/>
      <c r="H1068" s="864"/>
      <c r="I1068" s="864"/>
      <c r="J1068" s="84"/>
      <c r="K1068" s="84"/>
      <c r="L1068" s="84"/>
      <c r="M1068" s="84"/>
    </row>
    <row r="1069" spans="1:13" ht="15" customHeight="1">
      <c r="A1069" s="84"/>
      <c r="B1069" s="84"/>
      <c r="C1069" s="864"/>
      <c r="D1069" s="864"/>
      <c r="E1069" s="864"/>
      <c r="F1069" s="864"/>
      <c r="G1069" s="864"/>
      <c r="H1069" s="864"/>
      <c r="I1069" s="864"/>
      <c r="J1069" s="84"/>
      <c r="K1069" s="84"/>
      <c r="L1069" s="84"/>
      <c r="M1069" s="84"/>
    </row>
    <row r="1070" spans="1:13" ht="15" customHeight="1">
      <c r="A1070" s="84"/>
      <c r="B1070" s="84"/>
      <c r="C1070" s="864"/>
      <c r="D1070" s="864"/>
      <c r="E1070" s="864"/>
      <c r="F1070" s="864"/>
      <c r="G1070" s="864"/>
      <c r="H1070" s="864"/>
      <c r="I1070" s="864"/>
      <c r="J1070" s="84"/>
      <c r="K1070" s="84"/>
      <c r="L1070" s="84"/>
      <c r="M1070" s="84"/>
    </row>
    <row r="1071" spans="1:13" ht="15" customHeight="1">
      <c r="A1071" s="84"/>
      <c r="B1071" s="84"/>
      <c r="C1071" s="864"/>
      <c r="D1071" s="864"/>
      <c r="E1071" s="864"/>
      <c r="F1071" s="864"/>
      <c r="G1071" s="864"/>
      <c r="H1071" s="864"/>
      <c r="I1071" s="864"/>
      <c r="J1071" s="84"/>
      <c r="K1071" s="84"/>
      <c r="L1071" s="84"/>
      <c r="M1071" s="84"/>
    </row>
    <row r="1072" spans="1:13" ht="15" customHeight="1">
      <c r="A1072" s="84"/>
      <c r="B1072" s="84"/>
      <c r="C1072" s="864"/>
      <c r="D1072" s="864"/>
      <c r="E1072" s="864"/>
      <c r="F1072" s="864"/>
      <c r="G1072" s="864"/>
      <c r="H1072" s="864"/>
      <c r="I1072" s="864"/>
      <c r="J1072" s="84"/>
      <c r="K1072" s="84"/>
      <c r="L1072" s="84"/>
      <c r="M1072" s="84"/>
    </row>
    <row r="1073" spans="1:13" ht="15" customHeight="1">
      <c r="A1073" s="84"/>
      <c r="B1073" s="84"/>
      <c r="C1073" s="864"/>
      <c r="D1073" s="864"/>
      <c r="E1073" s="864"/>
      <c r="F1073" s="864"/>
      <c r="G1073" s="864"/>
      <c r="H1073" s="864"/>
      <c r="I1073" s="864"/>
      <c r="J1073" s="84"/>
      <c r="K1073" s="84"/>
      <c r="L1073" s="84"/>
      <c r="M1073" s="84"/>
    </row>
    <row r="1074" spans="1:13" ht="15" customHeight="1">
      <c r="A1074" s="84"/>
      <c r="B1074" s="84"/>
      <c r="C1074" s="864"/>
      <c r="D1074" s="864"/>
      <c r="E1074" s="864"/>
      <c r="F1074" s="864"/>
      <c r="G1074" s="864"/>
      <c r="H1074" s="864"/>
      <c r="I1074" s="864"/>
      <c r="J1074" s="84"/>
      <c r="K1074" s="84"/>
      <c r="L1074" s="84"/>
      <c r="M1074" s="84"/>
    </row>
    <row r="1075" spans="1:13" ht="15" customHeight="1">
      <c r="A1075" s="84"/>
      <c r="B1075" s="84"/>
      <c r="C1075" s="864"/>
      <c r="D1075" s="864"/>
      <c r="E1075" s="864"/>
      <c r="F1075" s="864"/>
      <c r="G1075" s="864"/>
      <c r="H1075" s="864"/>
      <c r="I1075" s="864"/>
      <c r="J1075" s="84"/>
      <c r="K1075" s="84"/>
      <c r="L1075" s="84"/>
      <c r="M1075" s="84"/>
    </row>
    <row r="1076" spans="1:13" ht="15" customHeight="1">
      <c r="A1076" s="84"/>
      <c r="B1076" s="84"/>
      <c r="C1076" s="864"/>
      <c r="D1076" s="864"/>
      <c r="E1076" s="864"/>
      <c r="F1076" s="864"/>
      <c r="G1076" s="864"/>
      <c r="H1076" s="864"/>
      <c r="I1076" s="864"/>
      <c r="J1076" s="84"/>
      <c r="K1076" s="84"/>
      <c r="L1076" s="84"/>
      <c r="M1076" s="84"/>
    </row>
    <row r="1077" spans="1:13" ht="15" customHeight="1">
      <c r="A1077" s="84"/>
      <c r="B1077" s="84"/>
      <c r="C1077" s="864"/>
      <c r="D1077" s="864"/>
      <c r="E1077" s="864"/>
      <c r="F1077" s="864"/>
      <c r="G1077" s="864"/>
      <c r="H1077" s="864"/>
      <c r="I1077" s="864"/>
      <c r="J1077" s="84"/>
      <c r="K1077" s="84"/>
      <c r="L1077" s="84"/>
      <c r="M1077" s="84"/>
    </row>
    <row r="1078" spans="1:13" ht="15" customHeight="1">
      <c r="A1078" s="84"/>
      <c r="B1078" s="84"/>
      <c r="C1078" s="864"/>
      <c r="D1078" s="864"/>
      <c r="E1078" s="864"/>
      <c r="F1078" s="864"/>
      <c r="G1078" s="864"/>
      <c r="H1078" s="864"/>
      <c r="I1078" s="864"/>
      <c r="J1078" s="84"/>
      <c r="K1078" s="84"/>
      <c r="L1078" s="84"/>
      <c r="M1078" s="84"/>
    </row>
    <row r="1079" spans="1:13" ht="15" customHeight="1">
      <c r="A1079" s="84"/>
      <c r="B1079" s="84"/>
      <c r="C1079" s="864"/>
      <c r="D1079" s="864"/>
      <c r="E1079" s="864"/>
      <c r="F1079" s="864"/>
      <c r="G1079" s="864"/>
      <c r="H1079" s="864"/>
      <c r="I1079" s="864"/>
      <c r="J1079" s="84"/>
      <c r="K1079" s="84"/>
      <c r="L1079" s="84"/>
      <c r="M1079" s="84"/>
    </row>
    <row r="1080" spans="1:13" ht="15" customHeight="1">
      <c r="A1080" s="84"/>
      <c r="B1080" s="84"/>
      <c r="C1080" s="864"/>
      <c r="D1080" s="864"/>
      <c r="E1080" s="864"/>
      <c r="F1080" s="864"/>
      <c r="G1080" s="864"/>
      <c r="H1080" s="864"/>
      <c r="I1080" s="864"/>
      <c r="J1080" s="84"/>
      <c r="K1080" s="84"/>
      <c r="L1080" s="84"/>
      <c r="M1080" s="84"/>
    </row>
    <row r="1081" spans="1:13" ht="15" customHeight="1">
      <c r="A1081" s="84"/>
      <c r="B1081" s="84"/>
      <c r="C1081" s="864"/>
      <c r="D1081" s="864"/>
      <c r="E1081" s="864"/>
      <c r="F1081" s="864"/>
      <c r="G1081" s="864"/>
      <c r="H1081" s="864"/>
      <c r="I1081" s="864"/>
      <c r="J1081" s="84"/>
      <c r="K1081" s="84"/>
      <c r="L1081" s="84"/>
      <c r="M1081" s="84"/>
    </row>
    <row r="1082" spans="1:13" ht="15" customHeight="1">
      <c r="A1082" s="84"/>
      <c r="B1082" s="84"/>
      <c r="C1082" s="864"/>
      <c r="D1082" s="864"/>
      <c r="E1082" s="864"/>
      <c r="F1082" s="864"/>
      <c r="G1082" s="864"/>
      <c r="H1082" s="864"/>
      <c r="I1082" s="864"/>
      <c r="J1082" s="84"/>
      <c r="K1082" s="84"/>
      <c r="L1082" s="84"/>
      <c r="M1082" s="84"/>
    </row>
    <row r="1083" spans="1:13" ht="15" customHeight="1">
      <c r="A1083" s="84"/>
      <c r="B1083" s="84"/>
      <c r="C1083" s="864"/>
      <c r="D1083" s="864"/>
      <c r="E1083" s="864"/>
      <c r="F1083" s="864"/>
      <c r="G1083" s="864"/>
      <c r="H1083" s="864"/>
      <c r="I1083" s="864"/>
      <c r="J1083" s="84"/>
      <c r="K1083" s="84"/>
      <c r="L1083" s="84"/>
      <c r="M1083" s="84"/>
    </row>
    <row r="1084" spans="1:13" ht="15" customHeight="1">
      <c r="A1084" s="84"/>
      <c r="B1084" s="84"/>
      <c r="C1084" s="864"/>
      <c r="D1084" s="864"/>
      <c r="E1084" s="864"/>
      <c r="F1084" s="864"/>
      <c r="G1084" s="864"/>
      <c r="H1084" s="864"/>
      <c r="I1084" s="864"/>
      <c r="J1084" s="84"/>
      <c r="K1084" s="84"/>
      <c r="L1084" s="84"/>
      <c r="M1084" s="84"/>
    </row>
    <row r="1085" spans="1:13" ht="15" customHeight="1">
      <c r="A1085" s="84"/>
      <c r="B1085" s="84"/>
      <c r="C1085" s="864"/>
      <c r="D1085" s="864"/>
      <c r="E1085" s="864"/>
      <c r="F1085" s="864"/>
      <c r="G1085" s="864"/>
      <c r="H1085" s="864"/>
      <c r="I1085" s="864"/>
      <c r="J1085" s="84"/>
      <c r="K1085" s="84"/>
      <c r="L1085" s="84"/>
      <c r="M1085" s="84"/>
    </row>
    <row r="1086" spans="1:13" ht="15" customHeight="1">
      <c r="A1086" s="84"/>
      <c r="B1086" s="84"/>
      <c r="C1086" s="864"/>
      <c r="D1086" s="864"/>
      <c r="E1086" s="864"/>
      <c r="F1086" s="864"/>
      <c r="G1086" s="864"/>
      <c r="H1086" s="864"/>
      <c r="I1086" s="864"/>
      <c r="J1086" s="84"/>
      <c r="K1086" s="84"/>
      <c r="L1086" s="84"/>
      <c r="M1086" s="84"/>
    </row>
    <row r="1087" spans="1:13" ht="15" customHeight="1">
      <c r="A1087" s="84"/>
      <c r="B1087" s="84"/>
      <c r="C1087" s="864"/>
      <c r="D1087" s="864"/>
      <c r="E1087" s="864"/>
      <c r="F1087" s="864"/>
      <c r="G1087" s="864"/>
      <c r="H1087" s="864"/>
      <c r="I1087" s="864"/>
      <c r="J1087" s="84"/>
      <c r="K1087" s="84"/>
      <c r="L1087" s="84"/>
      <c r="M1087" s="84"/>
    </row>
    <row r="1088" spans="1:13" ht="15" customHeight="1">
      <c r="A1088" s="84"/>
      <c r="B1088" s="84"/>
      <c r="C1088" s="864"/>
      <c r="D1088" s="864"/>
      <c r="E1088" s="864"/>
      <c r="F1088" s="864"/>
      <c r="G1088" s="864"/>
      <c r="H1088" s="864"/>
      <c r="I1088" s="864"/>
      <c r="J1088" s="84"/>
      <c r="K1088" s="84"/>
      <c r="L1088" s="84"/>
      <c r="M1088" s="84"/>
    </row>
    <row r="1089" spans="1:13" ht="15" customHeight="1">
      <c r="A1089" s="84"/>
      <c r="B1089" s="84"/>
      <c r="C1089" s="864"/>
      <c r="D1089" s="864"/>
      <c r="E1089" s="864"/>
      <c r="F1089" s="864"/>
      <c r="G1089" s="864"/>
      <c r="H1089" s="864"/>
      <c r="I1089" s="864"/>
      <c r="J1089" s="84"/>
      <c r="K1089" s="84"/>
      <c r="L1089" s="84"/>
      <c r="M1089" s="84"/>
    </row>
    <row r="1090" spans="1:13" ht="15" customHeight="1">
      <c r="A1090" s="84"/>
      <c r="B1090" s="84"/>
      <c r="C1090" s="864"/>
      <c r="D1090" s="864"/>
      <c r="E1090" s="864"/>
      <c r="F1090" s="864"/>
      <c r="G1090" s="864"/>
      <c r="H1090" s="864"/>
      <c r="I1090" s="864"/>
      <c r="J1090" s="84"/>
      <c r="K1090" s="84"/>
      <c r="L1090" s="84"/>
      <c r="M1090" s="84"/>
    </row>
    <row r="1091" spans="1:13" ht="15" customHeight="1">
      <c r="A1091" s="84"/>
      <c r="B1091" s="84"/>
      <c r="C1091" s="864"/>
      <c r="D1091" s="864"/>
      <c r="E1091" s="864"/>
      <c r="F1091" s="864"/>
      <c r="G1091" s="864"/>
      <c r="H1091" s="864"/>
      <c r="I1091" s="864"/>
      <c r="J1091" s="84"/>
      <c r="K1091" s="84"/>
      <c r="L1091" s="84"/>
      <c r="M1091" s="84"/>
    </row>
    <row r="1092" spans="1:13" ht="15" customHeight="1">
      <c r="A1092" s="84"/>
      <c r="B1092" s="84"/>
      <c r="C1092" s="864"/>
      <c r="D1092" s="864"/>
      <c r="E1092" s="864"/>
      <c r="F1092" s="864"/>
      <c r="G1092" s="864"/>
      <c r="H1092" s="864"/>
      <c r="I1092" s="864"/>
      <c r="J1092" s="84"/>
      <c r="K1092" s="84"/>
      <c r="L1092" s="84"/>
      <c r="M1092" s="84"/>
    </row>
    <row r="1093" spans="1:13" ht="15" customHeight="1">
      <c r="A1093" s="84"/>
      <c r="B1093" s="84"/>
      <c r="C1093" s="864"/>
      <c r="D1093" s="864"/>
      <c r="E1093" s="864"/>
      <c r="F1093" s="864"/>
      <c r="G1093" s="864"/>
      <c r="H1093" s="864"/>
      <c r="I1093" s="864"/>
      <c r="J1093" s="84"/>
      <c r="K1093" s="84"/>
      <c r="L1093" s="84"/>
      <c r="M1093" s="84"/>
    </row>
    <row r="1094" spans="1:13" ht="15" customHeight="1">
      <c r="A1094" s="84"/>
      <c r="B1094" s="84"/>
      <c r="C1094" s="864"/>
      <c r="D1094" s="864"/>
      <c r="E1094" s="864"/>
      <c r="F1094" s="864"/>
      <c r="G1094" s="864"/>
      <c r="H1094" s="864"/>
      <c r="I1094" s="864"/>
      <c r="J1094" s="84"/>
      <c r="K1094" s="84"/>
      <c r="L1094" s="84"/>
      <c r="M1094" s="84"/>
    </row>
    <row r="1095" spans="1:13" ht="15" customHeight="1">
      <c r="A1095" s="84"/>
      <c r="B1095" s="84"/>
      <c r="C1095" s="864"/>
      <c r="D1095" s="864"/>
      <c r="E1095" s="864"/>
      <c r="F1095" s="864"/>
      <c r="G1095" s="864"/>
      <c r="H1095" s="864"/>
      <c r="I1095" s="864"/>
      <c r="J1095" s="84"/>
      <c r="K1095" s="84"/>
      <c r="L1095" s="84"/>
      <c r="M1095" s="84"/>
    </row>
    <row r="1096" spans="1:13" ht="15" customHeight="1">
      <c r="A1096" s="84"/>
      <c r="B1096" s="84"/>
      <c r="C1096" s="864"/>
      <c r="D1096" s="864"/>
      <c r="E1096" s="864"/>
      <c r="F1096" s="864"/>
      <c r="G1096" s="864"/>
      <c r="H1096" s="864"/>
      <c r="I1096" s="864"/>
      <c r="J1096" s="84"/>
      <c r="K1096" s="84"/>
      <c r="L1096" s="84"/>
      <c r="M1096" s="84"/>
    </row>
    <row r="1097" spans="1:13" ht="15" customHeight="1">
      <c r="A1097" s="84"/>
      <c r="B1097" s="84"/>
      <c r="C1097" s="864"/>
      <c r="D1097" s="864"/>
      <c r="E1097" s="864"/>
      <c r="F1097" s="864"/>
      <c r="G1097" s="864"/>
      <c r="H1097" s="864"/>
      <c r="I1097" s="864"/>
      <c r="J1097" s="84"/>
      <c r="K1097" s="84"/>
      <c r="L1097" s="84"/>
      <c r="M1097" s="84"/>
    </row>
    <row r="1098" spans="1:13" ht="15" customHeight="1">
      <c r="A1098" s="84"/>
      <c r="B1098" s="84"/>
      <c r="C1098" s="864"/>
      <c r="D1098" s="864"/>
      <c r="E1098" s="864"/>
      <c r="F1098" s="864"/>
      <c r="G1098" s="864"/>
      <c r="H1098" s="864"/>
      <c r="I1098" s="864"/>
      <c r="J1098" s="84"/>
      <c r="K1098" s="84"/>
      <c r="L1098" s="84"/>
      <c r="M1098" s="84"/>
    </row>
    <row r="1099" spans="1:13" ht="15" customHeight="1">
      <c r="A1099" s="84"/>
      <c r="B1099" s="84"/>
      <c r="C1099" s="864"/>
      <c r="D1099" s="864"/>
      <c r="E1099" s="864"/>
      <c r="F1099" s="864"/>
      <c r="G1099" s="864"/>
      <c r="H1099" s="864"/>
      <c r="I1099" s="864"/>
      <c r="J1099" s="84"/>
      <c r="K1099" s="84"/>
      <c r="L1099" s="84"/>
      <c r="M1099" s="84"/>
    </row>
    <row r="1100" spans="1:13" ht="15" customHeight="1">
      <c r="A1100" s="84"/>
      <c r="B1100" s="84"/>
      <c r="C1100" s="864"/>
      <c r="D1100" s="864"/>
      <c r="E1100" s="864"/>
      <c r="F1100" s="864"/>
      <c r="G1100" s="864"/>
      <c r="H1100" s="864"/>
      <c r="I1100" s="864"/>
      <c r="J1100" s="84"/>
      <c r="K1100" s="84"/>
      <c r="L1100" s="84"/>
      <c r="M1100" s="84"/>
    </row>
    <row r="1101" spans="1:13" ht="15" customHeight="1">
      <c r="A1101" s="84"/>
      <c r="B1101" s="84"/>
      <c r="C1101" s="864"/>
      <c r="D1101" s="864"/>
      <c r="E1101" s="864"/>
      <c r="F1101" s="864"/>
      <c r="G1101" s="864"/>
      <c r="H1101" s="864"/>
      <c r="I1101" s="864"/>
      <c r="J1101" s="84"/>
      <c r="K1101" s="84"/>
      <c r="L1101" s="84"/>
      <c r="M1101" s="84"/>
    </row>
    <row r="1102" spans="1:13" ht="15" customHeight="1">
      <c r="A1102" s="84"/>
      <c r="B1102" s="84"/>
      <c r="C1102" s="864"/>
      <c r="D1102" s="864"/>
      <c r="E1102" s="864"/>
      <c r="F1102" s="864"/>
      <c r="G1102" s="864"/>
      <c r="H1102" s="864"/>
      <c r="I1102" s="864"/>
      <c r="J1102" s="84"/>
      <c r="K1102" s="84"/>
      <c r="L1102" s="84"/>
      <c r="M1102" s="84"/>
    </row>
    <row r="1103" spans="1:13" ht="15" customHeight="1">
      <c r="A1103" s="84"/>
      <c r="B1103" s="84"/>
      <c r="C1103" s="864"/>
      <c r="D1103" s="864"/>
      <c r="E1103" s="864"/>
      <c r="F1103" s="864"/>
      <c r="G1103" s="864"/>
      <c r="H1103" s="864"/>
      <c r="I1103" s="864"/>
      <c r="J1103" s="84"/>
      <c r="K1103" s="84"/>
      <c r="L1103" s="84"/>
      <c r="M1103" s="84"/>
    </row>
    <row r="1104" spans="1:13" ht="15" customHeight="1">
      <c r="A1104" s="84"/>
      <c r="B1104" s="84"/>
      <c r="C1104" s="864"/>
      <c r="D1104" s="864"/>
      <c r="E1104" s="864"/>
      <c r="F1104" s="864"/>
      <c r="G1104" s="864"/>
      <c r="H1104" s="864"/>
      <c r="I1104" s="864"/>
      <c r="J1104" s="84"/>
      <c r="K1104" s="84"/>
      <c r="L1104" s="84"/>
      <c r="M1104" s="84"/>
    </row>
    <row r="1105" spans="1:13" ht="15" customHeight="1">
      <c r="A1105" s="84"/>
      <c r="B1105" s="84"/>
      <c r="C1105" s="864"/>
      <c r="D1105" s="864"/>
      <c r="E1105" s="864"/>
      <c r="F1105" s="864"/>
      <c r="G1105" s="864"/>
      <c r="H1105" s="864"/>
      <c r="I1105" s="864"/>
      <c r="J1105" s="84"/>
      <c r="K1105" s="84"/>
      <c r="L1105" s="84"/>
      <c r="M1105" s="84"/>
    </row>
    <row r="1106" spans="1:13" ht="15" customHeight="1">
      <c r="A1106" s="84"/>
      <c r="B1106" s="84"/>
      <c r="C1106" s="864"/>
      <c r="D1106" s="864"/>
      <c r="E1106" s="864"/>
      <c r="F1106" s="864"/>
      <c r="G1106" s="864"/>
      <c r="H1106" s="864"/>
      <c r="I1106" s="864"/>
      <c r="J1106" s="84"/>
      <c r="K1106" s="84"/>
      <c r="L1106" s="84"/>
      <c r="M1106" s="84"/>
    </row>
    <row r="1107" spans="1:13" ht="15" customHeight="1">
      <c r="A1107" s="84"/>
      <c r="B1107" s="84"/>
      <c r="C1107" s="864"/>
      <c r="D1107" s="864"/>
      <c r="E1107" s="864"/>
      <c r="F1107" s="864"/>
      <c r="G1107" s="864"/>
      <c r="H1107" s="864"/>
      <c r="I1107" s="864"/>
      <c r="J1107" s="84"/>
      <c r="K1107" s="84"/>
      <c r="L1107" s="84"/>
      <c r="M1107" s="84"/>
    </row>
    <row r="1108" spans="1:13" ht="15" customHeight="1">
      <c r="A1108" s="84"/>
      <c r="B1108" s="84"/>
      <c r="C1108" s="864"/>
      <c r="D1108" s="864"/>
      <c r="E1108" s="864"/>
      <c r="F1108" s="864"/>
      <c r="G1108" s="864"/>
      <c r="H1108" s="864"/>
      <c r="I1108" s="864"/>
      <c r="J1108" s="84"/>
      <c r="K1108" s="84"/>
      <c r="L1108" s="84"/>
      <c r="M1108" s="84"/>
    </row>
    <row r="1109" spans="1:13" ht="15" customHeight="1">
      <c r="A1109" s="84"/>
      <c r="B1109" s="84"/>
      <c r="C1109" s="864"/>
      <c r="D1109" s="864"/>
      <c r="E1109" s="864"/>
      <c r="F1109" s="864"/>
      <c r="G1109" s="864"/>
      <c r="H1109" s="864"/>
      <c r="I1109" s="864"/>
      <c r="J1109" s="84"/>
      <c r="K1109" s="84"/>
      <c r="L1109" s="84"/>
      <c r="M1109" s="84"/>
    </row>
    <row r="1110" spans="1:13" ht="15" customHeight="1">
      <c r="A1110" s="84"/>
      <c r="B1110" s="84"/>
      <c r="C1110" s="864"/>
      <c r="D1110" s="864"/>
      <c r="E1110" s="864"/>
      <c r="F1110" s="864"/>
      <c r="G1110" s="864"/>
      <c r="H1110" s="864"/>
      <c r="I1110" s="864"/>
      <c r="J1110" s="84"/>
      <c r="K1110" s="84"/>
      <c r="L1110" s="84"/>
      <c r="M1110" s="84"/>
    </row>
    <row r="1111" spans="1:13" ht="15" customHeight="1">
      <c r="A1111" s="84"/>
      <c r="B1111" s="84"/>
      <c r="C1111" s="864"/>
      <c r="D1111" s="864"/>
      <c r="E1111" s="864"/>
      <c r="F1111" s="864"/>
      <c r="G1111" s="864"/>
      <c r="H1111" s="864"/>
      <c r="I1111" s="864"/>
      <c r="J1111" s="84"/>
      <c r="K1111" s="84"/>
      <c r="L1111" s="84"/>
      <c r="M1111" s="84"/>
    </row>
    <row r="1112" spans="1:13" ht="15" customHeight="1">
      <c r="A1112" s="84"/>
      <c r="B1112" s="84"/>
      <c r="C1112" s="864"/>
      <c r="D1112" s="864"/>
      <c r="E1112" s="864"/>
      <c r="F1112" s="864"/>
      <c r="G1112" s="864"/>
      <c r="H1112" s="864"/>
      <c r="I1112" s="864"/>
      <c r="J1112" s="84"/>
      <c r="K1112" s="84"/>
      <c r="L1112" s="84"/>
      <c r="M1112" s="84"/>
    </row>
    <row r="1113" spans="1:13" ht="15" customHeight="1">
      <c r="A1113" s="84"/>
      <c r="B1113" s="84"/>
      <c r="C1113" s="864"/>
      <c r="D1113" s="864"/>
      <c r="E1113" s="864"/>
      <c r="F1113" s="864"/>
      <c r="G1113" s="864"/>
      <c r="H1113" s="864"/>
      <c r="I1113" s="864"/>
      <c r="J1113" s="84"/>
      <c r="K1113" s="84"/>
      <c r="L1113" s="84"/>
      <c r="M1113" s="84"/>
    </row>
    <row r="1114" spans="1:13" ht="15" customHeight="1">
      <c r="A1114" s="84"/>
      <c r="B1114" s="84"/>
      <c r="C1114" s="864"/>
      <c r="D1114" s="864"/>
      <c r="E1114" s="864"/>
      <c r="F1114" s="864"/>
      <c r="G1114" s="864"/>
      <c r="H1114" s="864"/>
      <c r="I1114" s="864"/>
      <c r="J1114" s="84"/>
      <c r="K1114" s="84"/>
      <c r="L1114" s="84"/>
      <c r="M1114" s="84"/>
    </row>
    <row r="1115" spans="1:13" ht="15" customHeight="1">
      <c r="A1115" s="84"/>
      <c r="B1115" s="84"/>
      <c r="C1115" s="864"/>
      <c r="D1115" s="864"/>
      <c r="E1115" s="864"/>
      <c r="F1115" s="864"/>
      <c r="G1115" s="864"/>
      <c r="H1115" s="864"/>
      <c r="I1115" s="864"/>
      <c r="J1115" s="84"/>
      <c r="K1115" s="84"/>
      <c r="L1115" s="84"/>
      <c r="M1115" s="84"/>
    </row>
    <row r="1116" spans="1:13" ht="15" customHeight="1">
      <c r="A1116" s="84"/>
      <c r="B1116" s="84"/>
      <c r="C1116" s="864"/>
      <c r="D1116" s="864"/>
      <c r="E1116" s="864"/>
      <c r="F1116" s="864"/>
      <c r="G1116" s="864"/>
      <c r="H1116" s="864"/>
      <c r="I1116" s="864"/>
      <c r="J1116" s="84"/>
      <c r="K1116" s="84"/>
      <c r="L1116" s="84"/>
      <c r="M1116" s="84"/>
    </row>
    <row r="1117" spans="1:13" ht="15" customHeight="1">
      <c r="A1117" s="84"/>
      <c r="B1117" s="84"/>
      <c r="C1117" s="864"/>
      <c r="D1117" s="864"/>
      <c r="E1117" s="864"/>
      <c r="F1117" s="864"/>
      <c r="G1117" s="864"/>
      <c r="H1117" s="864"/>
      <c r="I1117" s="864"/>
      <c r="J1117" s="84"/>
      <c r="K1117" s="84"/>
      <c r="L1117" s="84"/>
      <c r="M1117" s="84"/>
    </row>
    <row r="1118" spans="1:13" ht="15" customHeight="1">
      <c r="A1118" s="84"/>
      <c r="B1118" s="84"/>
      <c r="C1118" s="864"/>
      <c r="D1118" s="864"/>
      <c r="E1118" s="864"/>
      <c r="F1118" s="864"/>
      <c r="G1118" s="864"/>
      <c r="H1118" s="864"/>
      <c r="I1118" s="864"/>
      <c r="J1118" s="84"/>
      <c r="K1118" s="84"/>
      <c r="L1118" s="84"/>
      <c r="M1118" s="84"/>
    </row>
    <row r="1119" spans="1:13" ht="15" customHeight="1">
      <c r="A1119" s="84"/>
      <c r="B1119" s="84"/>
      <c r="C1119" s="864"/>
      <c r="D1119" s="864"/>
      <c r="E1119" s="864"/>
      <c r="F1119" s="864"/>
      <c r="G1119" s="864"/>
      <c r="H1119" s="864"/>
      <c r="I1119" s="864"/>
      <c r="J1119" s="84"/>
      <c r="K1119" s="84"/>
      <c r="L1119" s="84"/>
      <c r="M1119" s="84"/>
    </row>
    <row r="1120" spans="1:13" ht="15" customHeight="1">
      <c r="A1120" s="84"/>
      <c r="B1120" s="84"/>
      <c r="C1120" s="864"/>
      <c r="D1120" s="864"/>
      <c r="E1120" s="864"/>
      <c r="F1120" s="864"/>
      <c r="G1120" s="864"/>
      <c r="H1120" s="864"/>
      <c r="I1120" s="864"/>
      <c r="J1120" s="84"/>
      <c r="K1120" s="84"/>
      <c r="L1120" s="84"/>
      <c r="M1120" s="84"/>
    </row>
    <row r="1121" spans="1:13" ht="15" customHeight="1">
      <c r="A1121" s="84"/>
      <c r="B1121" s="84"/>
      <c r="C1121" s="864"/>
      <c r="D1121" s="864"/>
      <c r="E1121" s="864"/>
      <c r="F1121" s="864"/>
      <c r="G1121" s="864"/>
      <c r="H1121" s="864"/>
      <c r="I1121" s="864"/>
      <c r="J1121" s="84"/>
      <c r="K1121" s="84"/>
      <c r="L1121" s="84"/>
      <c r="M1121" s="84"/>
    </row>
    <row r="1122" spans="1:13" ht="15" customHeight="1">
      <c r="A1122" s="84"/>
      <c r="B1122" s="84"/>
      <c r="C1122" s="864"/>
      <c r="D1122" s="864"/>
      <c r="E1122" s="864"/>
      <c r="F1122" s="864"/>
      <c r="G1122" s="864"/>
      <c r="H1122" s="864"/>
      <c r="I1122" s="864"/>
      <c r="J1122" s="84"/>
      <c r="K1122" s="84"/>
      <c r="L1122" s="84"/>
      <c r="M1122" s="84"/>
    </row>
    <row r="1123" spans="1:13" ht="15" customHeight="1">
      <c r="A1123" s="84"/>
      <c r="B1123" s="84"/>
      <c r="C1123" s="864"/>
      <c r="D1123" s="864"/>
      <c r="E1123" s="864"/>
      <c r="F1123" s="864"/>
      <c r="G1123" s="864"/>
      <c r="H1123" s="864"/>
      <c r="I1123" s="864"/>
      <c r="J1123" s="84"/>
      <c r="K1123" s="84"/>
      <c r="L1123" s="84"/>
      <c r="M1123" s="84"/>
    </row>
    <row r="1124" spans="1:13" ht="15" customHeight="1">
      <c r="A1124" s="84"/>
      <c r="B1124" s="84"/>
      <c r="C1124" s="864"/>
      <c r="D1124" s="864"/>
      <c r="E1124" s="864"/>
      <c r="F1124" s="864"/>
      <c r="G1124" s="864"/>
      <c r="H1124" s="864"/>
      <c r="I1124" s="864"/>
      <c r="J1124" s="84"/>
      <c r="K1124" s="84"/>
      <c r="L1124" s="84"/>
      <c r="M1124" s="84"/>
    </row>
    <row r="1125" spans="1:13" ht="15" customHeight="1">
      <c r="A1125" s="84"/>
      <c r="B1125" s="84"/>
      <c r="C1125" s="864"/>
      <c r="D1125" s="864"/>
      <c r="E1125" s="864"/>
      <c r="F1125" s="864"/>
      <c r="G1125" s="864"/>
      <c r="H1125" s="864"/>
      <c r="I1125" s="864"/>
      <c r="J1125" s="84"/>
      <c r="K1125" s="84"/>
      <c r="L1125" s="84"/>
      <c r="M1125" s="84"/>
    </row>
    <row r="1126" spans="1:13" ht="15" customHeight="1">
      <c r="A1126" s="84"/>
      <c r="B1126" s="84"/>
      <c r="C1126" s="864"/>
      <c r="D1126" s="864"/>
      <c r="E1126" s="864"/>
      <c r="F1126" s="864"/>
      <c r="G1126" s="864"/>
      <c r="H1126" s="864"/>
      <c r="I1126" s="864"/>
      <c r="J1126" s="84"/>
      <c r="K1126" s="84"/>
      <c r="L1126" s="84"/>
      <c r="M1126" s="84"/>
    </row>
    <row r="1127" spans="1:13" ht="15" customHeight="1">
      <c r="A1127" s="84"/>
      <c r="B1127" s="84"/>
      <c r="C1127" s="864"/>
      <c r="D1127" s="864"/>
      <c r="E1127" s="864"/>
      <c r="F1127" s="864"/>
      <c r="G1127" s="864"/>
      <c r="H1127" s="864"/>
      <c r="I1127" s="864"/>
      <c r="J1127" s="84"/>
      <c r="K1127" s="84"/>
      <c r="L1127" s="84"/>
      <c r="M1127" s="84"/>
    </row>
    <row r="1128" spans="1:13" ht="15" customHeight="1">
      <c r="A1128" s="84"/>
      <c r="B1128" s="84"/>
      <c r="C1128" s="864"/>
      <c r="D1128" s="864"/>
      <c r="E1128" s="864"/>
      <c r="F1128" s="864"/>
      <c r="G1128" s="864"/>
      <c r="H1128" s="864"/>
      <c r="I1128" s="864"/>
      <c r="J1128" s="84"/>
      <c r="K1128" s="84"/>
      <c r="L1128" s="84"/>
      <c r="M1128" s="84"/>
    </row>
    <row r="1129" spans="1:13" ht="15" customHeight="1">
      <c r="A1129" s="84"/>
      <c r="B1129" s="84"/>
      <c r="C1129" s="864"/>
      <c r="D1129" s="864"/>
      <c r="E1129" s="864"/>
      <c r="F1129" s="864"/>
      <c r="G1129" s="864"/>
      <c r="H1129" s="864"/>
      <c r="I1129" s="864"/>
      <c r="J1129" s="84"/>
      <c r="K1129" s="84"/>
      <c r="L1129" s="84"/>
      <c r="M1129" s="84"/>
    </row>
    <row r="1130" spans="1:13" ht="15" customHeight="1">
      <c r="A1130" s="84"/>
      <c r="B1130" s="84"/>
      <c r="C1130" s="864"/>
      <c r="D1130" s="864"/>
      <c r="E1130" s="864"/>
      <c r="F1130" s="864"/>
      <c r="G1130" s="864"/>
      <c r="H1130" s="864"/>
      <c r="I1130" s="864"/>
      <c r="J1130" s="84"/>
      <c r="K1130" s="84"/>
      <c r="L1130" s="84"/>
      <c r="M1130" s="84"/>
    </row>
    <row r="1131" spans="1:13" ht="15" customHeight="1">
      <c r="A1131" s="84"/>
      <c r="B1131" s="84"/>
      <c r="C1131" s="864"/>
      <c r="D1131" s="864"/>
      <c r="E1131" s="864"/>
      <c r="F1131" s="864"/>
      <c r="G1131" s="864"/>
      <c r="H1131" s="864"/>
      <c r="I1131" s="864"/>
      <c r="J1131" s="84"/>
      <c r="K1131" s="84"/>
      <c r="L1131" s="84"/>
      <c r="M1131" s="84"/>
    </row>
    <row r="1132" spans="1:13" ht="15" customHeight="1">
      <c r="A1132" s="84"/>
      <c r="B1132" s="84"/>
      <c r="C1132" s="864"/>
      <c r="D1132" s="864"/>
      <c r="E1132" s="864"/>
      <c r="F1132" s="864"/>
      <c r="G1132" s="864"/>
      <c r="H1132" s="864"/>
      <c r="I1132" s="864"/>
      <c r="J1132" s="84"/>
      <c r="K1132" s="84"/>
      <c r="L1132" s="84"/>
      <c r="M1132" s="84"/>
    </row>
    <row r="1133" spans="1:13" ht="15" customHeight="1">
      <c r="A1133" s="84"/>
      <c r="B1133" s="84"/>
      <c r="C1133" s="864"/>
      <c r="D1133" s="864"/>
      <c r="E1133" s="864"/>
      <c r="F1133" s="864"/>
      <c r="G1133" s="864"/>
      <c r="H1133" s="864"/>
      <c r="I1133" s="864"/>
      <c r="J1133" s="84"/>
      <c r="K1133" s="84"/>
      <c r="L1133" s="84"/>
      <c r="M1133" s="84"/>
    </row>
    <row r="1134" spans="1:13" ht="15" customHeight="1">
      <c r="A1134" s="84"/>
      <c r="B1134" s="84"/>
      <c r="C1134" s="864"/>
      <c r="D1134" s="864"/>
      <c r="E1134" s="864"/>
      <c r="F1134" s="864"/>
      <c r="G1134" s="864"/>
      <c r="H1134" s="864"/>
      <c r="I1134" s="864"/>
      <c r="J1134" s="84"/>
      <c r="K1134" s="84"/>
      <c r="L1134" s="84"/>
      <c r="M1134" s="84"/>
    </row>
    <row r="1135" spans="1:13" ht="15" customHeight="1">
      <c r="A1135" s="84"/>
      <c r="B1135" s="84"/>
      <c r="C1135" s="864"/>
      <c r="D1135" s="864"/>
      <c r="E1135" s="864"/>
      <c r="F1135" s="864"/>
      <c r="G1135" s="864"/>
      <c r="H1135" s="864"/>
      <c r="I1135" s="864"/>
      <c r="J1135" s="84"/>
      <c r="K1135" s="84"/>
      <c r="L1135" s="84"/>
      <c r="M1135" s="84"/>
    </row>
    <row r="1136" spans="1:13" ht="15" customHeight="1">
      <c r="A1136" s="84"/>
      <c r="B1136" s="84"/>
      <c r="C1136" s="864"/>
      <c r="D1136" s="864"/>
      <c r="E1136" s="864"/>
      <c r="F1136" s="864"/>
      <c r="G1136" s="864"/>
      <c r="H1136" s="864"/>
      <c r="I1136" s="864"/>
      <c r="J1136" s="84"/>
      <c r="K1136" s="84"/>
      <c r="L1136" s="84"/>
      <c r="M1136" s="84"/>
    </row>
    <row r="1137" spans="1:13" ht="15" customHeight="1">
      <c r="A1137" s="84"/>
      <c r="B1137" s="84"/>
      <c r="C1137" s="864"/>
      <c r="D1137" s="864"/>
      <c r="E1137" s="864"/>
      <c r="F1137" s="864"/>
      <c r="G1137" s="864"/>
      <c r="H1137" s="864"/>
      <c r="I1137" s="864"/>
      <c r="J1137" s="84"/>
      <c r="K1137" s="84"/>
      <c r="L1137" s="84"/>
      <c r="M1137" s="84"/>
    </row>
    <row r="1138" spans="1:13" ht="15" customHeight="1">
      <c r="A1138" s="84"/>
      <c r="B1138" s="84"/>
      <c r="C1138" s="864"/>
      <c r="D1138" s="864"/>
      <c r="E1138" s="864"/>
      <c r="F1138" s="864"/>
      <c r="G1138" s="864"/>
      <c r="H1138" s="864"/>
      <c r="I1138" s="864"/>
      <c r="J1138" s="84"/>
      <c r="K1138" s="84"/>
      <c r="L1138" s="84"/>
      <c r="M1138" s="84"/>
    </row>
    <row r="1139" spans="1:13" ht="15" customHeight="1">
      <c r="A1139" s="84"/>
      <c r="B1139" s="84"/>
      <c r="C1139" s="864"/>
      <c r="D1139" s="864"/>
      <c r="E1139" s="864"/>
      <c r="F1139" s="864"/>
      <c r="G1139" s="864"/>
      <c r="H1139" s="864"/>
      <c r="I1139" s="864"/>
      <c r="J1139" s="84"/>
      <c r="K1139" s="84"/>
      <c r="L1139" s="84"/>
      <c r="M1139" s="84"/>
    </row>
    <row r="1140" spans="1:13" ht="15" customHeight="1">
      <c r="A1140" s="84"/>
      <c r="B1140" s="84"/>
      <c r="C1140" s="864"/>
      <c r="D1140" s="864"/>
      <c r="E1140" s="864"/>
      <c r="F1140" s="864"/>
      <c r="G1140" s="864"/>
      <c r="H1140" s="864"/>
      <c r="I1140" s="864"/>
      <c r="J1140" s="84"/>
      <c r="K1140" s="84"/>
      <c r="L1140" s="84"/>
      <c r="M1140" s="84"/>
    </row>
    <row r="1141" spans="1:13" ht="15" customHeight="1">
      <c r="A1141" s="84"/>
      <c r="B1141" s="84"/>
      <c r="C1141" s="864"/>
      <c r="D1141" s="864"/>
      <c r="E1141" s="864"/>
      <c r="F1141" s="864"/>
      <c r="G1141" s="864"/>
      <c r="H1141" s="864"/>
      <c r="I1141" s="864"/>
      <c r="J1141" s="84"/>
      <c r="K1141" s="84"/>
      <c r="L1141" s="84"/>
      <c r="M1141" s="84"/>
    </row>
    <row r="1142" spans="1:13" ht="15" customHeight="1">
      <c r="A1142" s="84"/>
      <c r="B1142" s="84"/>
      <c r="C1142" s="864"/>
      <c r="D1142" s="864"/>
      <c r="E1142" s="864"/>
      <c r="F1142" s="864"/>
      <c r="G1142" s="864"/>
      <c r="H1142" s="864"/>
      <c r="I1142" s="864"/>
      <c r="J1142" s="84"/>
      <c r="K1142" s="84"/>
      <c r="L1142" s="84"/>
      <c r="M1142" s="84"/>
    </row>
    <row r="1143" spans="1:13" ht="15" customHeight="1">
      <c r="A1143" s="84"/>
      <c r="B1143" s="84"/>
      <c r="C1143" s="864"/>
      <c r="D1143" s="864"/>
      <c r="E1143" s="864"/>
      <c r="F1143" s="864"/>
      <c r="G1143" s="864"/>
      <c r="H1143" s="864"/>
      <c r="I1143" s="864"/>
      <c r="J1143" s="84"/>
      <c r="K1143" s="84"/>
      <c r="L1143" s="84"/>
      <c r="M1143" s="84"/>
    </row>
    <row r="1144" spans="1:13" ht="15" customHeight="1">
      <c r="A1144" s="84"/>
      <c r="B1144" s="84"/>
      <c r="C1144" s="864"/>
      <c r="D1144" s="864"/>
      <c r="E1144" s="864"/>
      <c r="F1144" s="864"/>
      <c r="G1144" s="864"/>
      <c r="H1144" s="864"/>
      <c r="I1144" s="864"/>
      <c r="J1144" s="84"/>
      <c r="K1144" s="84"/>
      <c r="L1144" s="84"/>
      <c r="M1144" s="84"/>
    </row>
    <row r="1145" spans="1:13" ht="15" customHeight="1">
      <c r="A1145" s="84"/>
      <c r="B1145" s="84"/>
      <c r="C1145" s="864"/>
      <c r="D1145" s="864"/>
      <c r="E1145" s="864"/>
      <c r="F1145" s="864"/>
      <c r="G1145" s="864"/>
      <c r="H1145" s="864"/>
      <c r="I1145" s="864"/>
      <c r="J1145" s="84"/>
      <c r="K1145" s="84"/>
      <c r="L1145" s="84"/>
      <c r="M1145" s="84"/>
    </row>
    <row r="1146" spans="1:13" ht="15" customHeight="1">
      <c r="A1146" s="84"/>
      <c r="B1146" s="84"/>
      <c r="C1146" s="864"/>
      <c r="D1146" s="864"/>
      <c r="E1146" s="864"/>
      <c r="F1146" s="864"/>
      <c r="G1146" s="864"/>
      <c r="H1146" s="864"/>
      <c r="I1146" s="864"/>
      <c r="J1146" s="84"/>
      <c r="K1146" s="84"/>
      <c r="L1146" s="84"/>
      <c r="M1146" s="84"/>
    </row>
    <row r="1147" spans="1:13" ht="15" customHeight="1">
      <c r="A1147" s="84"/>
      <c r="B1147" s="84"/>
      <c r="C1147" s="864"/>
      <c r="D1147" s="864"/>
      <c r="E1147" s="864"/>
      <c r="F1147" s="864"/>
      <c r="G1147" s="864"/>
      <c r="H1147" s="864"/>
      <c r="I1147" s="864"/>
      <c r="J1147" s="84"/>
      <c r="K1147" s="84"/>
      <c r="L1147" s="84"/>
      <c r="M1147" s="84"/>
    </row>
    <row r="1148" spans="1:13" ht="15" customHeight="1">
      <c r="A1148" s="84"/>
      <c r="B1148" s="84"/>
      <c r="C1148" s="864"/>
      <c r="D1148" s="864"/>
      <c r="E1148" s="864"/>
      <c r="F1148" s="864"/>
      <c r="G1148" s="864"/>
      <c r="H1148" s="864"/>
      <c r="I1148" s="864"/>
      <c r="J1148" s="84"/>
      <c r="K1148" s="84"/>
      <c r="L1148" s="84"/>
      <c r="M1148" s="84"/>
    </row>
    <row r="1149" spans="1:13" ht="15" customHeight="1">
      <c r="A1149" s="84"/>
      <c r="B1149" s="84"/>
      <c r="C1149" s="864"/>
      <c r="D1149" s="864"/>
      <c r="E1149" s="864"/>
      <c r="F1149" s="864"/>
      <c r="G1149" s="864"/>
      <c r="H1149" s="864"/>
      <c r="I1149" s="864"/>
      <c r="J1149" s="84"/>
      <c r="K1149" s="84"/>
      <c r="L1149" s="84"/>
      <c r="M1149" s="84"/>
    </row>
    <row r="1150" spans="1:13" ht="15" customHeight="1">
      <c r="A1150" s="84"/>
      <c r="B1150" s="84"/>
      <c r="C1150" s="864"/>
      <c r="D1150" s="864"/>
      <c r="E1150" s="864"/>
      <c r="F1150" s="864"/>
      <c r="G1150" s="864"/>
      <c r="H1150" s="864"/>
      <c r="I1150" s="864"/>
      <c r="J1150" s="84"/>
      <c r="K1150" s="84"/>
      <c r="L1150" s="84"/>
      <c r="M1150" s="84"/>
    </row>
    <row r="1151" spans="1:13" ht="15" customHeight="1">
      <c r="A1151" s="84"/>
      <c r="B1151" s="84"/>
      <c r="C1151" s="864"/>
      <c r="D1151" s="864"/>
      <c r="E1151" s="864"/>
      <c r="F1151" s="864"/>
      <c r="G1151" s="864"/>
      <c r="H1151" s="864"/>
      <c r="I1151" s="864"/>
      <c r="J1151" s="84"/>
      <c r="K1151" s="84"/>
      <c r="L1151" s="84"/>
      <c r="M1151" s="84"/>
    </row>
    <row r="1152" spans="1:13" ht="15" customHeight="1">
      <c r="A1152" s="84"/>
      <c r="B1152" s="84"/>
      <c r="C1152" s="864"/>
      <c r="D1152" s="864"/>
      <c r="E1152" s="864"/>
      <c r="F1152" s="864"/>
      <c r="G1152" s="864"/>
      <c r="H1152" s="864"/>
      <c r="I1152" s="864"/>
      <c r="J1152" s="84"/>
      <c r="K1152" s="84"/>
      <c r="L1152" s="84"/>
      <c r="M1152" s="84"/>
    </row>
    <row r="1153" spans="1:13" ht="15" customHeight="1">
      <c r="A1153" s="84"/>
      <c r="B1153" s="84"/>
      <c r="C1153" s="864"/>
      <c r="D1153" s="864"/>
      <c r="E1153" s="864"/>
      <c r="F1153" s="864"/>
      <c r="G1153" s="864"/>
      <c r="H1153" s="864"/>
      <c r="I1153" s="864"/>
      <c r="J1153" s="84"/>
      <c r="K1153" s="84"/>
      <c r="L1153" s="84"/>
      <c r="M1153" s="84"/>
    </row>
    <row r="1154" spans="1:13" ht="15" customHeight="1">
      <c r="A1154" s="84"/>
      <c r="B1154" s="84"/>
      <c r="C1154" s="864"/>
      <c r="D1154" s="864"/>
      <c r="E1154" s="864"/>
      <c r="F1154" s="864"/>
      <c r="G1154" s="864"/>
      <c r="H1154" s="864"/>
      <c r="I1154" s="864"/>
      <c r="J1154" s="84"/>
      <c r="K1154" s="84"/>
      <c r="L1154" s="84"/>
      <c r="M1154" s="84"/>
    </row>
    <row r="1155" spans="1:13" ht="15" customHeight="1">
      <c r="A1155" s="84"/>
      <c r="B1155" s="84"/>
      <c r="C1155" s="864"/>
      <c r="D1155" s="864"/>
      <c r="E1155" s="864"/>
      <c r="F1155" s="864"/>
      <c r="G1155" s="864"/>
      <c r="H1155" s="864"/>
      <c r="I1155" s="864"/>
      <c r="J1155" s="84"/>
      <c r="K1155" s="84"/>
      <c r="L1155" s="84"/>
      <c r="M1155" s="84"/>
    </row>
    <row r="1156" spans="1:13" ht="15" customHeight="1">
      <c r="A1156" s="84"/>
      <c r="B1156" s="84"/>
      <c r="C1156" s="864"/>
      <c r="D1156" s="864"/>
      <c r="E1156" s="864"/>
      <c r="F1156" s="864"/>
      <c r="G1156" s="864"/>
      <c r="H1156" s="864"/>
      <c r="I1156" s="864"/>
      <c r="J1156" s="84"/>
      <c r="K1156" s="84"/>
      <c r="L1156" s="84"/>
      <c r="M1156" s="84"/>
    </row>
    <row r="1157" spans="1:13" ht="15" customHeight="1">
      <c r="A1157" s="84"/>
      <c r="B1157" s="84"/>
      <c r="C1157" s="864"/>
      <c r="D1157" s="864"/>
      <c r="E1157" s="864"/>
      <c r="F1157" s="864"/>
      <c r="G1157" s="864"/>
      <c r="H1157" s="864"/>
      <c r="I1157" s="864"/>
      <c r="J1157" s="84"/>
      <c r="K1157" s="84"/>
      <c r="L1157" s="84"/>
      <c r="M1157" s="84"/>
    </row>
    <row r="1158" spans="1:13" ht="15" customHeight="1">
      <c r="A1158" s="84"/>
      <c r="B1158" s="84"/>
      <c r="C1158" s="864"/>
      <c r="D1158" s="864"/>
      <c r="E1158" s="864"/>
      <c r="F1158" s="864"/>
      <c r="G1158" s="864"/>
      <c r="H1158" s="864"/>
      <c r="I1158" s="864"/>
      <c r="J1158" s="84"/>
      <c r="K1158" s="84"/>
      <c r="L1158" s="84"/>
      <c r="M1158" s="84"/>
    </row>
    <row r="1159" spans="1:13" ht="15" customHeight="1">
      <c r="A1159" s="84"/>
      <c r="B1159" s="84"/>
      <c r="C1159" s="864"/>
      <c r="D1159" s="864"/>
      <c r="E1159" s="864"/>
      <c r="F1159" s="864"/>
      <c r="G1159" s="864"/>
      <c r="H1159" s="864"/>
      <c r="I1159" s="864"/>
      <c r="J1159" s="84"/>
      <c r="K1159" s="84"/>
      <c r="L1159" s="84"/>
      <c r="M1159" s="84"/>
    </row>
    <row r="1160" spans="1:13" ht="15" customHeight="1">
      <c r="A1160" s="84"/>
      <c r="B1160" s="84"/>
      <c r="C1160" s="864"/>
      <c r="D1160" s="864"/>
      <c r="E1160" s="864"/>
      <c r="F1160" s="864"/>
      <c r="G1160" s="864"/>
      <c r="H1160" s="864"/>
      <c r="I1160" s="864"/>
      <c r="J1160" s="84"/>
      <c r="K1160" s="84"/>
      <c r="L1160" s="84"/>
      <c r="M1160" s="84"/>
    </row>
    <row r="1161" spans="1:13" ht="15" customHeight="1">
      <c r="A1161" s="84"/>
      <c r="B1161" s="84"/>
      <c r="C1161" s="864"/>
      <c r="D1161" s="864"/>
      <c r="E1161" s="864"/>
      <c r="F1161" s="864"/>
      <c r="G1161" s="864"/>
      <c r="H1161" s="864"/>
      <c r="I1161" s="864"/>
      <c r="J1161" s="84"/>
      <c r="K1161" s="84"/>
      <c r="L1161" s="84"/>
      <c r="M1161" s="84"/>
    </row>
    <row r="1162" spans="1:13" ht="15" customHeight="1">
      <c r="A1162" s="84"/>
      <c r="B1162" s="84"/>
      <c r="C1162" s="864"/>
      <c r="D1162" s="864"/>
      <c r="E1162" s="864"/>
      <c r="F1162" s="864"/>
      <c r="G1162" s="864"/>
      <c r="H1162" s="864"/>
      <c r="I1162" s="864"/>
      <c r="J1162" s="84"/>
      <c r="K1162" s="84"/>
      <c r="L1162" s="84"/>
      <c r="M1162" s="84"/>
    </row>
    <row r="1163" spans="1:13" ht="15" customHeight="1">
      <c r="A1163" s="84"/>
      <c r="B1163" s="84"/>
      <c r="C1163" s="864"/>
      <c r="D1163" s="864"/>
      <c r="E1163" s="864"/>
      <c r="F1163" s="864"/>
      <c r="G1163" s="864"/>
      <c r="H1163" s="864"/>
      <c r="I1163" s="864"/>
      <c r="J1163" s="84"/>
      <c r="K1163" s="84"/>
      <c r="L1163" s="84"/>
      <c r="M1163" s="84"/>
    </row>
    <row r="1164" spans="1:13" ht="15" customHeight="1">
      <c r="A1164" s="84"/>
      <c r="B1164" s="84"/>
      <c r="C1164" s="864"/>
      <c r="D1164" s="864"/>
      <c r="E1164" s="864"/>
      <c r="F1164" s="864"/>
      <c r="G1164" s="864"/>
      <c r="H1164" s="864"/>
      <c r="I1164" s="864"/>
      <c r="J1164" s="84"/>
      <c r="K1164" s="84"/>
      <c r="L1164" s="84"/>
      <c r="M1164" s="84"/>
    </row>
    <row r="1165" spans="1:13" ht="15" customHeight="1">
      <c r="A1165" s="84"/>
      <c r="B1165" s="84"/>
      <c r="C1165" s="864"/>
      <c r="D1165" s="864"/>
      <c r="E1165" s="864"/>
      <c r="F1165" s="864"/>
      <c r="G1165" s="864"/>
      <c r="H1165" s="864"/>
      <c r="I1165" s="864"/>
      <c r="J1165" s="84"/>
      <c r="K1165" s="84"/>
      <c r="L1165" s="84"/>
      <c r="M1165" s="84"/>
    </row>
    <row r="1166" spans="1:13" ht="15" customHeight="1">
      <c r="A1166" s="84"/>
      <c r="B1166" s="84"/>
      <c r="C1166" s="864"/>
      <c r="D1166" s="864"/>
      <c r="E1166" s="864"/>
      <c r="F1166" s="864"/>
      <c r="G1166" s="864"/>
      <c r="H1166" s="864"/>
      <c r="I1166" s="864"/>
      <c r="J1166" s="84"/>
      <c r="K1166" s="84"/>
      <c r="L1166" s="84"/>
      <c r="M1166" s="84"/>
    </row>
    <row r="1167" spans="1:13" ht="15" customHeight="1">
      <c r="A1167" s="84"/>
      <c r="B1167" s="84"/>
      <c r="C1167" s="864"/>
      <c r="D1167" s="864"/>
      <c r="E1167" s="864"/>
      <c r="F1167" s="864"/>
      <c r="G1167" s="864"/>
      <c r="H1167" s="864"/>
      <c r="I1167" s="864"/>
      <c r="J1167" s="84"/>
      <c r="K1167" s="84"/>
      <c r="L1167" s="84"/>
      <c r="M1167" s="84"/>
    </row>
    <row r="1168" spans="1:13" ht="15" customHeight="1">
      <c r="A1168" s="84"/>
      <c r="B1168" s="84"/>
      <c r="C1168" s="864"/>
      <c r="D1168" s="864"/>
      <c r="E1168" s="864"/>
      <c r="F1168" s="864"/>
      <c r="G1168" s="864"/>
      <c r="H1168" s="864"/>
      <c r="I1168" s="864"/>
      <c r="J1168" s="84"/>
      <c r="K1168" s="84"/>
      <c r="L1168" s="84"/>
      <c r="M1168" s="84"/>
    </row>
    <row r="1169" spans="1:13" ht="15" customHeight="1">
      <c r="A1169" s="84"/>
      <c r="B1169" s="84"/>
      <c r="C1169" s="864"/>
      <c r="D1169" s="864"/>
      <c r="E1169" s="864"/>
      <c r="F1169" s="864"/>
      <c r="G1169" s="864"/>
      <c r="H1169" s="864"/>
      <c r="I1169" s="864"/>
      <c r="J1169" s="84"/>
      <c r="K1169" s="84"/>
      <c r="L1169" s="84"/>
      <c r="M1169" s="84"/>
    </row>
    <row r="1170" spans="1:13" ht="15" customHeight="1">
      <c r="A1170" s="84"/>
      <c r="B1170" s="84"/>
      <c r="C1170" s="864"/>
      <c r="D1170" s="864"/>
      <c r="E1170" s="864"/>
      <c r="F1170" s="864"/>
      <c r="G1170" s="864"/>
      <c r="H1170" s="864"/>
      <c r="I1170" s="864"/>
      <c r="J1170" s="84"/>
      <c r="K1170" s="84"/>
      <c r="L1170" s="84"/>
      <c r="M1170" s="84"/>
    </row>
    <row r="1171" spans="1:13" ht="15" customHeight="1">
      <c r="A1171" s="84"/>
      <c r="B1171" s="84"/>
      <c r="C1171" s="864"/>
      <c r="D1171" s="864"/>
      <c r="E1171" s="864"/>
      <c r="F1171" s="864"/>
      <c r="G1171" s="864"/>
      <c r="H1171" s="864"/>
      <c r="I1171" s="864"/>
      <c r="J1171" s="84"/>
      <c r="K1171" s="84"/>
      <c r="L1171" s="84"/>
      <c r="M1171" s="84"/>
    </row>
    <row r="1172" spans="1:13" ht="15" customHeight="1">
      <c r="A1172" s="84"/>
      <c r="B1172" s="84"/>
      <c r="C1172" s="864"/>
      <c r="D1172" s="864"/>
      <c r="E1172" s="864"/>
      <c r="F1172" s="864"/>
      <c r="G1172" s="864"/>
      <c r="H1172" s="864"/>
      <c r="I1172" s="864"/>
      <c r="J1172" s="84"/>
      <c r="K1172" s="84"/>
      <c r="L1172" s="84"/>
      <c r="M1172" s="84"/>
    </row>
    <row r="1173" spans="1:13" ht="15" customHeight="1">
      <c r="A1173" s="84"/>
      <c r="B1173" s="84"/>
      <c r="C1173" s="864"/>
      <c r="D1173" s="864"/>
      <c r="E1173" s="864"/>
      <c r="F1173" s="864"/>
      <c r="G1173" s="864"/>
      <c r="H1173" s="864"/>
      <c r="I1173" s="864"/>
      <c r="J1173" s="84"/>
      <c r="K1173" s="84"/>
      <c r="L1173" s="84"/>
      <c r="M1173" s="84"/>
    </row>
    <row r="1174" spans="1:13" ht="15" customHeight="1">
      <c r="A1174" s="84"/>
      <c r="B1174" s="84"/>
      <c r="C1174" s="864"/>
      <c r="D1174" s="864"/>
      <c r="E1174" s="864"/>
      <c r="F1174" s="864"/>
      <c r="G1174" s="864"/>
      <c r="H1174" s="864"/>
      <c r="I1174" s="864"/>
      <c r="J1174" s="84"/>
      <c r="K1174" s="84"/>
      <c r="L1174" s="84"/>
      <c r="M1174" s="84"/>
    </row>
    <row r="1175" spans="1:13" ht="15" customHeight="1">
      <c r="A1175" s="84"/>
      <c r="B1175" s="84"/>
      <c r="C1175" s="864"/>
      <c r="D1175" s="864"/>
      <c r="E1175" s="864"/>
      <c r="F1175" s="864"/>
      <c r="G1175" s="864"/>
      <c r="H1175" s="864"/>
      <c r="I1175" s="864"/>
      <c r="J1175" s="84"/>
      <c r="K1175" s="84"/>
      <c r="L1175" s="84"/>
      <c r="M1175" s="84"/>
    </row>
    <row r="1176" spans="1:13" ht="15" customHeight="1">
      <c r="A1176" s="84"/>
      <c r="B1176" s="84"/>
      <c r="C1176" s="864"/>
      <c r="D1176" s="864"/>
      <c r="E1176" s="864"/>
      <c r="F1176" s="864"/>
      <c r="G1176" s="864"/>
      <c r="H1176" s="864"/>
      <c r="I1176" s="864"/>
      <c r="J1176" s="84"/>
      <c r="K1176" s="84"/>
      <c r="L1176" s="84"/>
      <c r="M1176" s="84"/>
    </row>
    <row r="1177" spans="1:13" ht="15" customHeight="1">
      <c r="A1177" s="84"/>
      <c r="B1177" s="84"/>
      <c r="C1177" s="864"/>
      <c r="D1177" s="864"/>
      <c r="E1177" s="864"/>
      <c r="F1177" s="864"/>
      <c r="G1177" s="864"/>
      <c r="H1177" s="864"/>
      <c r="I1177" s="864"/>
      <c r="J1177" s="84"/>
      <c r="K1177" s="84"/>
      <c r="L1177" s="84"/>
      <c r="M1177" s="84"/>
    </row>
    <row r="1178" spans="1:13" ht="15" customHeight="1">
      <c r="A1178" s="84"/>
      <c r="B1178" s="84"/>
      <c r="C1178" s="864"/>
      <c r="D1178" s="864"/>
      <c r="E1178" s="864"/>
      <c r="F1178" s="864"/>
      <c r="G1178" s="864"/>
      <c r="H1178" s="864"/>
      <c r="I1178" s="864"/>
      <c r="J1178" s="84"/>
      <c r="K1178" s="84"/>
      <c r="L1178" s="84"/>
      <c r="M1178" s="84"/>
    </row>
    <row r="1179" spans="1:13" ht="15" customHeight="1">
      <c r="A1179" s="84"/>
      <c r="B1179" s="84"/>
      <c r="C1179" s="864"/>
      <c r="D1179" s="864"/>
      <c r="E1179" s="864"/>
      <c r="F1179" s="864"/>
      <c r="G1179" s="864"/>
      <c r="H1179" s="864"/>
      <c r="I1179" s="864"/>
      <c r="J1179" s="84"/>
      <c r="K1179" s="84"/>
      <c r="L1179" s="84"/>
      <c r="M1179" s="84"/>
    </row>
    <row r="1180" spans="1:13" ht="15" customHeight="1">
      <c r="A1180" s="84"/>
      <c r="B1180" s="84"/>
      <c r="C1180" s="864"/>
      <c r="D1180" s="864"/>
      <c r="E1180" s="864"/>
      <c r="F1180" s="864"/>
      <c r="G1180" s="864"/>
      <c r="H1180" s="864"/>
      <c r="I1180" s="864"/>
      <c r="J1180" s="84"/>
      <c r="K1180" s="84"/>
      <c r="L1180" s="84"/>
      <c r="M1180" s="84"/>
    </row>
    <row r="1181" spans="1:13" ht="15" customHeight="1">
      <c r="A1181" s="84"/>
      <c r="B1181" s="84"/>
      <c r="C1181" s="864"/>
      <c r="D1181" s="864"/>
      <c r="E1181" s="864"/>
      <c r="F1181" s="864"/>
      <c r="G1181" s="864"/>
      <c r="H1181" s="864"/>
      <c r="I1181" s="864"/>
      <c r="J1181" s="84"/>
      <c r="K1181" s="84"/>
      <c r="L1181" s="84"/>
      <c r="M1181" s="84"/>
    </row>
    <row r="1182" spans="1:13" ht="15" customHeight="1">
      <c r="A1182" s="84"/>
      <c r="B1182" s="84"/>
      <c r="C1182" s="864"/>
      <c r="D1182" s="864"/>
      <c r="E1182" s="864"/>
      <c r="F1182" s="864"/>
      <c r="G1182" s="864"/>
      <c r="H1182" s="864"/>
      <c r="I1182" s="864"/>
      <c r="J1182" s="84"/>
      <c r="K1182" s="84"/>
      <c r="L1182" s="84"/>
      <c r="M1182" s="84"/>
    </row>
    <row r="1183" spans="1:13" ht="15" customHeight="1">
      <c r="A1183" s="84"/>
      <c r="B1183" s="84"/>
      <c r="C1183" s="864"/>
      <c r="D1183" s="864"/>
      <c r="E1183" s="864"/>
      <c r="F1183" s="864"/>
      <c r="G1183" s="864"/>
      <c r="H1183" s="864"/>
      <c r="I1183" s="864"/>
      <c r="J1183" s="84"/>
      <c r="K1183" s="84"/>
      <c r="L1183" s="84"/>
      <c r="M1183" s="84"/>
    </row>
    <row r="1184" spans="1:13" ht="15" customHeight="1">
      <c r="A1184" s="84"/>
      <c r="B1184" s="84"/>
      <c r="C1184" s="864"/>
      <c r="D1184" s="864"/>
      <c r="E1184" s="864"/>
      <c r="F1184" s="864"/>
      <c r="G1184" s="864"/>
      <c r="H1184" s="864"/>
      <c r="I1184" s="864"/>
      <c r="J1184" s="84"/>
      <c r="K1184" s="84"/>
      <c r="L1184" s="84"/>
      <c r="M1184" s="84"/>
    </row>
    <row r="1185" spans="1:13" ht="15" customHeight="1">
      <c r="A1185" s="84"/>
      <c r="B1185" s="84"/>
      <c r="C1185" s="864"/>
      <c r="D1185" s="864"/>
      <c r="E1185" s="864"/>
      <c r="F1185" s="864"/>
      <c r="G1185" s="864"/>
      <c r="H1185" s="864"/>
      <c r="I1185" s="864"/>
      <c r="J1185" s="84"/>
      <c r="K1185" s="84"/>
      <c r="L1185" s="84"/>
      <c r="M1185" s="84"/>
    </row>
    <row r="1186" spans="1:13" ht="15" customHeight="1">
      <c r="A1186" s="84"/>
      <c r="B1186" s="84"/>
      <c r="C1186" s="864"/>
      <c r="D1186" s="864"/>
      <c r="E1186" s="864"/>
      <c r="F1186" s="864"/>
      <c r="G1186" s="864"/>
      <c r="H1186" s="864"/>
      <c r="I1186" s="864"/>
      <c r="J1186" s="84"/>
      <c r="K1186" s="84"/>
      <c r="L1186" s="84"/>
      <c r="M1186" s="84"/>
    </row>
    <row r="1187" spans="1:13" ht="15" customHeight="1">
      <c r="A1187" s="84"/>
      <c r="B1187" s="84"/>
      <c r="C1187" s="864"/>
      <c r="D1187" s="864"/>
      <c r="E1187" s="864"/>
      <c r="F1187" s="864"/>
      <c r="G1187" s="864"/>
      <c r="H1187" s="864"/>
      <c r="I1187" s="864"/>
      <c r="J1187" s="84"/>
      <c r="K1187" s="84"/>
      <c r="L1187" s="84"/>
      <c r="M1187" s="84"/>
    </row>
    <row r="1188" spans="1:13" ht="15" customHeight="1">
      <c r="A1188" s="84"/>
      <c r="B1188" s="84"/>
      <c r="C1188" s="864"/>
      <c r="D1188" s="864"/>
      <c r="E1188" s="864"/>
      <c r="F1188" s="864"/>
      <c r="G1188" s="864"/>
      <c r="H1188" s="864"/>
      <c r="I1188" s="864"/>
      <c r="J1188" s="84"/>
      <c r="K1188" s="84"/>
      <c r="L1188" s="84"/>
      <c r="M1188" s="84"/>
    </row>
    <row r="1189" spans="1:13" ht="15" customHeight="1">
      <c r="A1189" s="84"/>
      <c r="B1189" s="84"/>
      <c r="C1189" s="864"/>
      <c r="D1189" s="864"/>
      <c r="E1189" s="864"/>
      <c r="F1189" s="864"/>
      <c r="G1189" s="864"/>
      <c r="H1189" s="864"/>
      <c r="I1189" s="864"/>
      <c r="J1189" s="84"/>
      <c r="K1189" s="84"/>
      <c r="L1189" s="84"/>
      <c r="M1189" s="84"/>
    </row>
    <row r="1190" spans="1:13" ht="15" customHeight="1">
      <c r="A1190" s="84"/>
      <c r="B1190" s="84"/>
      <c r="C1190" s="864"/>
      <c r="D1190" s="864"/>
      <c r="E1190" s="864"/>
      <c r="F1190" s="864"/>
      <c r="G1190" s="864"/>
      <c r="H1190" s="864"/>
      <c r="I1190" s="864"/>
      <c r="J1190" s="84"/>
      <c r="K1190" s="84"/>
      <c r="L1190" s="84"/>
      <c r="M1190" s="84"/>
    </row>
    <row r="1191" spans="1:13" ht="15" customHeight="1">
      <c r="A1191" s="84"/>
      <c r="B1191" s="84"/>
      <c r="C1191" s="864"/>
      <c r="D1191" s="864"/>
      <c r="E1191" s="864"/>
      <c r="F1191" s="864"/>
      <c r="G1191" s="864"/>
      <c r="H1191" s="864"/>
      <c r="I1191" s="864"/>
      <c r="J1191" s="84"/>
      <c r="K1191" s="84"/>
      <c r="L1191" s="84"/>
      <c r="M1191" s="84"/>
    </row>
    <row r="1192" spans="1:13" ht="15" customHeight="1">
      <c r="A1192" s="84"/>
      <c r="B1192" s="84"/>
      <c r="C1192" s="864"/>
      <c r="D1192" s="864"/>
      <c r="E1192" s="864"/>
      <c r="F1192" s="864"/>
      <c r="G1192" s="864"/>
      <c r="H1192" s="864"/>
      <c r="I1192" s="864"/>
      <c r="J1192" s="84"/>
      <c r="K1192" s="84"/>
      <c r="L1192" s="84"/>
      <c r="M1192" s="84"/>
    </row>
    <row r="1193" spans="1:13" ht="15" customHeight="1">
      <c r="A1193" s="84"/>
      <c r="B1193" s="84"/>
      <c r="C1193" s="864"/>
      <c r="D1193" s="864"/>
      <c r="E1193" s="864"/>
      <c r="F1193" s="864"/>
      <c r="G1193" s="864"/>
      <c r="H1193" s="864"/>
      <c r="I1193" s="864"/>
      <c r="J1193" s="84"/>
      <c r="K1193" s="84"/>
      <c r="L1193" s="84"/>
      <c r="M1193" s="84"/>
    </row>
    <row r="1194" spans="1:13" ht="15" customHeight="1">
      <c r="A1194" s="84"/>
      <c r="B1194" s="84"/>
      <c r="C1194" s="864"/>
      <c r="D1194" s="864"/>
      <c r="E1194" s="864"/>
      <c r="F1194" s="864"/>
      <c r="G1194" s="864"/>
      <c r="H1194" s="864"/>
      <c r="I1194" s="864"/>
      <c r="J1194" s="84"/>
      <c r="K1194" s="84"/>
      <c r="L1194" s="84"/>
      <c r="M1194" s="84"/>
    </row>
    <row r="1195" spans="1:13" ht="15" customHeight="1">
      <c r="A1195" s="84"/>
      <c r="B1195" s="84"/>
      <c r="C1195" s="864"/>
      <c r="D1195" s="864"/>
      <c r="E1195" s="864"/>
      <c r="F1195" s="864"/>
      <c r="G1195" s="864"/>
      <c r="H1195" s="864"/>
      <c r="I1195" s="864"/>
      <c r="J1195" s="84"/>
      <c r="K1195" s="84"/>
      <c r="L1195" s="84"/>
      <c r="M1195" s="84"/>
    </row>
    <row r="1196" spans="1:13" ht="15" customHeight="1">
      <c r="A1196" s="84"/>
      <c r="B1196" s="84"/>
      <c r="C1196" s="864"/>
      <c r="D1196" s="864"/>
      <c r="E1196" s="864"/>
      <c r="F1196" s="864"/>
      <c r="G1196" s="864"/>
      <c r="H1196" s="864"/>
      <c r="I1196" s="864"/>
      <c r="J1196" s="84"/>
      <c r="K1196" s="84"/>
      <c r="L1196" s="84"/>
      <c r="M1196" s="84"/>
    </row>
    <row r="1197" spans="1:13" ht="15" customHeight="1">
      <c r="A1197" s="84"/>
      <c r="B1197" s="84"/>
      <c r="C1197" s="864"/>
      <c r="D1197" s="864"/>
      <c r="E1197" s="864"/>
      <c r="F1197" s="864"/>
      <c r="G1197" s="864"/>
      <c r="H1197" s="864"/>
      <c r="I1197" s="864"/>
      <c r="J1197" s="84"/>
      <c r="K1197" s="84"/>
      <c r="L1197" s="84"/>
      <c r="M1197" s="84"/>
    </row>
    <row r="1198" spans="1:13" ht="15" customHeight="1">
      <c r="A1198" s="84"/>
      <c r="B1198" s="84"/>
      <c r="C1198" s="864"/>
      <c r="D1198" s="864"/>
      <c r="E1198" s="864"/>
      <c r="F1198" s="864"/>
      <c r="G1198" s="864"/>
      <c r="H1198" s="864"/>
      <c r="I1198" s="864"/>
      <c r="J1198" s="84"/>
      <c r="K1198" s="84"/>
      <c r="L1198" s="84"/>
      <c r="M1198" s="84"/>
    </row>
    <row r="1199" spans="1:13" ht="15" customHeight="1">
      <c r="A1199" s="84"/>
      <c r="B1199" s="84"/>
      <c r="C1199" s="864"/>
      <c r="D1199" s="864"/>
      <c r="E1199" s="864"/>
      <c r="F1199" s="864"/>
      <c r="G1199" s="864"/>
      <c r="H1199" s="864"/>
      <c r="I1199" s="864"/>
      <c r="J1199" s="84"/>
      <c r="K1199" s="84"/>
      <c r="L1199" s="84"/>
      <c r="M1199" s="84"/>
    </row>
    <row r="1200" spans="1:13" ht="15" customHeight="1">
      <c r="A1200" s="84"/>
      <c r="B1200" s="84"/>
      <c r="C1200" s="864"/>
      <c r="D1200" s="864"/>
      <c r="E1200" s="864"/>
      <c r="F1200" s="864"/>
      <c r="G1200" s="864"/>
      <c r="H1200" s="864"/>
      <c r="I1200" s="864"/>
      <c r="J1200" s="84"/>
      <c r="K1200" s="84"/>
      <c r="L1200" s="84"/>
      <c r="M1200" s="84"/>
    </row>
    <row r="1201" spans="1:13" ht="15" customHeight="1">
      <c r="A1201" s="84"/>
      <c r="B1201" s="84"/>
      <c r="C1201" s="864"/>
      <c r="D1201" s="864"/>
      <c r="E1201" s="864"/>
      <c r="F1201" s="864"/>
      <c r="G1201" s="864"/>
      <c r="H1201" s="864"/>
      <c r="I1201" s="864"/>
      <c r="J1201" s="84"/>
      <c r="K1201" s="84"/>
      <c r="L1201" s="84"/>
      <c r="M1201" s="84"/>
    </row>
    <row r="1202" spans="1:13" ht="15" customHeight="1">
      <c r="A1202" s="84"/>
      <c r="B1202" s="84"/>
      <c r="C1202" s="864"/>
      <c r="D1202" s="864"/>
      <c r="E1202" s="864"/>
      <c r="F1202" s="864"/>
      <c r="G1202" s="864"/>
      <c r="H1202" s="864"/>
      <c r="I1202" s="864"/>
      <c r="J1202" s="84"/>
      <c r="K1202" s="84"/>
      <c r="L1202" s="84"/>
      <c r="M1202" s="84"/>
    </row>
    <row r="1203" spans="1:13" ht="15" customHeight="1">
      <c r="A1203" s="84"/>
      <c r="B1203" s="84"/>
      <c r="C1203" s="864"/>
      <c r="D1203" s="864"/>
      <c r="E1203" s="864"/>
      <c r="F1203" s="864"/>
      <c r="G1203" s="864"/>
      <c r="H1203" s="864"/>
      <c r="I1203" s="864"/>
      <c r="J1203" s="84"/>
      <c r="K1203" s="84"/>
      <c r="L1203" s="84"/>
      <c r="M1203" s="84"/>
    </row>
    <row r="1204" spans="1:13" ht="15" customHeight="1">
      <c r="A1204" s="84"/>
      <c r="B1204" s="84"/>
      <c r="C1204" s="864"/>
      <c r="D1204" s="864"/>
      <c r="E1204" s="864"/>
      <c r="F1204" s="864"/>
      <c r="G1204" s="864"/>
      <c r="H1204" s="864"/>
      <c r="I1204" s="864"/>
      <c r="J1204" s="84"/>
      <c r="K1204" s="84"/>
      <c r="L1204" s="84"/>
      <c r="M1204" s="84"/>
    </row>
    <row r="1205" spans="1:13" ht="15" customHeight="1">
      <c r="A1205" s="84"/>
      <c r="B1205" s="84"/>
      <c r="C1205" s="864"/>
      <c r="D1205" s="864"/>
      <c r="E1205" s="864"/>
      <c r="F1205" s="864"/>
      <c r="G1205" s="864"/>
      <c r="H1205" s="864"/>
      <c r="I1205" s="864"/>
      <c r="J1205" s="84"/>
      <c r="K1205" s="84"/>
      <c r="L1205" s="84"/>
      <c r="M1205" s="84"/>
    </row>
    <row r="1206" spans="1:13" ht="15" customHeight="1">
      <c r="A1206" s="84"/>
      <c r="B1206" s="84"/>
      <c r="C1206" s="864"/>
      <c r="D1206" s="864"/>
      <c r="E1206" s="864"/>
      <c r="F1206" s="864"/>
      <c r="G1206" s="864"/>
      <c r="H1206" s="864"/>
      <c r="I1206" s="864"/>
      <c r="J1206" s="84"/>
      <c r="K1206" s="84"/>
      <c r="L1206" s="84"/>
      <c r="M1206" s="84"/>
    </row>
    <row r="1207" spans="1:13" ht="15" customHeight="1">
      <c r="A1207" s="84"/>
      <c r="B1207" s="84"/>
      <c r="C1207" s="864"/>
      <c r="D1207" s="864"/>
      <c r="E1207" s="864"/>
      <c r="F1207" s="864"/>
      <c r="G1207" s="864"/>
      <c r="H1207" s="864"/>
      <c r="I1207" s="864"/>
      <c r="J1207" s="84"/>
      <c r="K1207" s="84"/>
      <c r="L1207" s="84"/>
      <c r="M1207" s="84"/>
    </row>
    <row r="1208" spans="1:13" ht="15" customHeight="1">
      <c r="A1208" s="84"/>
      <c r="B1208" s="84"/>
      <c r="C1208" s="864"/>
      <c r="D1208" s="864"/>
      <c r="E1208" s="864"/>
      <c r="F1208" s="864"/>
      <c r="G1208" s="864"/>
      <c r="H1208" s="864"/>
      <c r="I1208" s="864"/>
      <c r="J1208" s="84"/>
      <c r="K1208" s="84"/>
      <c r="L1208" s="84"/>
      <c r="M1208" s="84"/>
    </row>
    <row r="1209" spans="1:13" ht="15" customHeight="1">
      <c r="A1209" s="84"/>
      <c r="B1209" s="84"/>
      <c r="C1209" s="864"/>
      <c r="D1209" s="864"/>
      <c r="E1209" s="864"/>
      <c r="F1209" s="864"/>
      <c r="G1209" s="864"/>
      <c r="H1209" s="864"/>
      <c r="I1209" s="864"/>
      <c r="J1209" s="84"/>
      <c r="K1209" s="84"/>
      <c r="L1209" s="84"/>
      <c r="M1209" s="84"/>
    </row>
    <row r="1210" spans="1:13" ht="15" customHeight="1">
      <c r="A1210" s="84"/>
      <c r="B1210" s="84"/>
      <c r="C1210" s="864"/>
      <c r="D1210" s="864"/>
      <c r="E1210" s="864"/>
      <c r="F1210" s="864"/>
      <c r="G1210" s="864"/>
      <c r="H1210" s="864"/>
      <c r="I1210" s="864"/>
      <c r="J1210" s="84"/>
      <c r="K1210" s="84"/>
      <c r="L1210" s="84"/>
      <c r="M1210" s="84"/>
    </row>
    <row r="1211" spans="1:13" ht="15" customHeight="1">
      <c r="A1211" s="84"/>
      <c r="B1211" s="84"/>
      <c r="C1211" s="864"/>
      <c r="D1211" s="864"/>
      <c r="E1211" s="864"/>
      <c r="F1211" s="864"/>
      <c r="G1211" s="864"/>
      <c r="H1211" s="864"/>
      <c r="I1211" s="864"/>
      <c r="J1211" s="84"/>
      <c r="K1211" s="84"/>
      <c r="L1211" s="84"/>
      <c r="M1211" s="84"/>
    </row>
    <row r="1212" spans="1:13" ht="15" customHeight="1">
      <c r="A1212" s="84"/>
      <c r="B1212" s="84"/>
      <c r="C1212" s="864"/>
      <c r="D1212" s="864"/>
      <c r="E1212" s="864"/>
      <c r="F1212" s="864"/>
      <c r="G1212" s="864"/>
      <c r="H1212" s="864"/>
      <c r="I1212" s="864"/>
      <c r="J1212" s="84"/>
      <c r="K1212" s="84"/>
      <c r="L1212" s="84"/>
      <c r="M1212" s="84"/>
    </row>
    <row r="1213" spans="1:13" ht="15" customHeight="1">
      <c r="A1213" s="84"/>
      <c r="B1213" s="84"/>
      <c r="C1213" s="864"/>
      <c r="D1213" s="864"/>
      <c r="E1213" s="864"/>
      <c r="F1213" s="864"/>
      <c r="G1213" s="864"/>
      <c r="H1213" s="864"/>
      <c r="I1213" s="864"/>
      <c r="J1213" s="84"/>
      <c r="K1213" s="84"/>
      <c r="L1213" s="84"/>
      <c r="M1213" s="84"/>
    </row>
    <row r="1214" spans="1:13" ht="15" customHeight="1">
      <c r="A1214" s="84"/>
      <c r="B1214" s="84"/>
      <c r="C1214" s="864"/>
      <c r="D1214" s="864"/>
      <c r="E1214" s="864"/>
      <c r="F1214" s="864"/>
      <c r="G1214" s="864"/>
      <c r="H1214" s="864"/>
      <c r="I1214" s="864"/>
      <c r="J1214" s="84"/>
      <c r="K1214" s="84"/>
      <c r="L1214" s="84"/>
      <c r="M1214" s="84"/>
    </row>
    <row r="1215" spans="1:13" ht="15" customHeight="1">
      <c r="A1215" s="84"/>
      <c r="B1215" s="84"/>
      <c r="C1215" s="864"/>
      <c r="D1215" s="864"/>
      <c r="E1215" s="864"/>
      <c r="F1215" s="864"/>
      <c r="G1215" s="864"/>
      <c r="H1215" s="864"/>
      <c r="I1215" s="864"/>
      <c r="J1215" s="84"/>
      <c r="K1215" s="84"/>
      <c r="L1215" s="84"/>
      <c r="M1215" s="84"/>
    </row>
    <row r="1216" spans="1:13" ht="15" customHeight="1">
      <c r="A1216" s="84"/>
      <c r="B1216" s="84"/>
      <c r="C1216" s="864"/>
      <c r="D1216" s="864"/>
      <c r="E1216" s="864"/>
      <c r="F1216" s="864"/>
      <c r="G1216" s="864"/>
      <c r="H1216" s="864"/>
      <c r="I1216" s="864"/>
      <c r="J1216" s="84"/>
      <c r="K1216" s="84"/>
      <c r="L1216" s="84"/>
      <c r="M1216" s="84"/>
    </row>
    <row r="1217" spans="1:13" ht="15" customHeight="1">
      <c r="A1217" s="84"/>
      <c r="B1217" s="84"/>
      <c r="C1217" s="864"/>
      <c r="D1217" s="864"/>
      <c r="E1217" s="864"/>
      <c r="F1217" s="864"/>
      <c r="G1217" s="864"/>
      <c r="H1217" s="864"/>
      <c r="I1217" s="864"/>
      <c r="J1217" s="84"/>
      <c r="K1217" s="84"/>
      <c r="L1217" s="84"/>
      <c r="M1217" s="84"/>
    </row>
    <row r="1218" spans="1:13" ht="15" customHeight="1">
      <c r="A1218" s="84"/>
      <c r="B1218" s="84"/>
      <c r="C1218" s="864"/>
      <c r="D1218" s="864"/>
      <c r="E1218" s="864"/>
      <c r="F1218" s="864"/>
      <c r="G1218" s="864"/>
      <c r="H1218" s="864"/>
      <c r="I1218" s="864"/>
      <c r="J1218" s="84"/>
      <c r="K1218" s="84"/>
      <c r="L1218" s="84"/>
      <c r="M1218" s="84"/>
    </row>
    <row r="1219" spans="1:13" ht="15" customHeight="1">
      <c r="A1219" s="84"/>
      <c r="B1219" s="84"/>
      <c r="C1219" s="864"/>
      <c r="D1219" s="864"/>
      <c r="E1219" s="864"/>
      <c r="F1219" s="864"/>
      <c r="G1219" s="864"/>
      <c r="H1219" s="864"/>
      <c r="I1219" s="864"/>
      <c r="J1219" s="84"/>
      <c r="K1219" s="84"/>
      <c r="L1219" s="84"/>
      <c r="M1219" s="84"/>
    </row>
    <row r="1220" spans="1:13" ht="15" customHeight="1">
      <c r="A1220" s="84"/>
      <c r="B1220" s="84"/>
      <c r="C1220" s="864"/>
      <c r="D1220" s="864"/>
      <c r="E1220" s="864"/>
      <c r="F1220" s="864"/>
      <c r="G1220" s="864"/>
      <c r="H1220" s="864"/>
      <c r="I1220" s="864"/>
      <c r="J1220" s="84"/>
      <c r="K1220" s="84"/>
      <c r="L1220" s="84"/>
      <c r="M1220" s="84"/>
    </row>
    <row r="1221" spans="1:13" ht="15" customHeight="1">
      <c r="A1221" s="84"/>
      <c r="B1221" s="84"/>
      <c r="C1221" s="864"/>
      <c r="D1221" s="864"/>
      <c r="E1221" s="864"/>
      <c r="F1221" s="864"/>
      <c r="G1221" s="864"/>
      <c r="H1221" s="864"/>
      <c r="I1221" s="864"/>
      <c r="J1221" s="84"/>
      <c r="K1221" s="84"/>
      <c r="L1221" s="84"/>
      <c r="M1221" s="84"/>
    </row>
    <row r="1222" spans="1:13" ht="15" customHeight="1">
      <c r="A1222" s="84"/>
      <c r="B1222" s="84"/>
      <c r="C1222" s="864"/>
      <c r="D1222" s="864"/>
      <c r="E1222" s="864"/>
      <c r="F1222" s="864"/>
      <c r="G1222" s="864"/>
      <c r="H1222" s="864"/>
      <c r="I1222" s="864"/>
      <c r="J1222" s="84"/>
      <c r="K1222" s="84"/>
      <c r="L1222" s="84"/>
      <c r="M1222" s="84"/>
    </row>
    <row r="1223" spans="1:13" ht="15" customHeight="1">
      <c r="A1223" s="84"/>
      <c r="B1223" s="84"/>
      <c r="C1223" s="864"/>
      <c r="D1223" s="864"/>
      <c r="E1223" s="864"/>
      <c r="F1223" s="864"/>
      <c r="G1223" s="864"/>
      <c r="H1223" s="864"/>
      <c r="I1223" s="864"/>
      <c r="J1223" s="84"/>
      <c r="K1223" s="84"/>
      <c r="L1223" s="84"/>
      <c r="M1223" s="84"/>
    </row>
    <row r="1224" spans="1:13" ht="15" customHeight="1">
      <c r="A1224" s="84"/>
      <c r="B1224" s="84"/>
      <c r="C1224" s="864"/>
      <c r="D1224" s="864"/>
      <c r="E1224" s="864"/>
      <c r="F1224" s="864"/>
      <c r="G1224" s="864"/>
      <c r="H1224" s="864"/>
      <c r="I1224" s="864"/>
      <c r="J1224" s="84"/>
      <c r="K1224" s="84"/>
      <c r="L1224" s="84"/>
      <c r="M1224" s="84"/>
    </row>
    <row r="1225" spans="1:13" ht="15" customHeight="1">
      <c r="A1225" s="84"/>
      <c r="B1225" s="84"/>
      <c r="C1225" s="864"/>
      <c r="D1225" s="864"/>
      <c r="E1225" s="864"/>
      <c r="F1225" s="864"/>
      <c r="G1225" s="864"/>
      <c r="H1225" s="864"/>
      <c r="I1225" s="864"/>
      <c r="J1225" s="84"/>
      <c r="K1225" s="84"/>
      <c r="L1225" s="84"/>
      <c r="M1225" s="84"/>
    </row>
    <row r="1226" spans="1:13" ht="15" customHeight="1">
      <c r="A1226" s="84"/>
      <c r="B1226" s="84"/>
      <c r="C1226" s="864"/>
      <c r="D1226" s="864"/>
      <c r="E1226" s="864"/>
      <c r="F1226" s="864"/>
      <c r="G1226" s="864"/>
      <c r="H1226" s="864"/>
      <c r="I1226" s="864"/>
      <c r="J1226" s="84"/>
      <c r="K1226" s="84"/>
      <c r="L1226" s="84"/>
      <c r="M1226" s="84"/>
    </row>
    <row r="1227" spans="1:13" ht="15" customHeight="1">
      <c r="A1227" s="84"/>
      <c r="B1227" s="84"/>
      <c r="C1227" s="864"/>
      <c r="D1227" s="864"/>
      <c r="E1227" s="864"/>
      <c r="F1227" s="864"/>
      <c r="G1227" s="864"/>
      <c r="H1227" s="864"/>
      <c r="I1227" s="864"/>
      <c r="J1227" s="84"/>
      <c r="K1227" s="84"/>
      <c r="L1227" s="84"/>
      <c r="M1227" s="84"/>
    </row>
    <row r="1228" spans="1:13" ht="15" customHeight="1">
      <c r="A1228" s="84"/>
      <c r="B1228" s="84"/>
      <c r="C1228" s="864"/>
      <c r="D1228" s="864"/>
      <c r="E1228" s="864"/>
      <c r="F1228" s="864"/>
      <c r="G1228" s="864"/>
      <c r="H1228" s="864"/>
      <c r="I1228" s="864"/>
      <c r="J1228" s="84"/>
      <c r="K1228" s="84"/>
      <c r="L1228" s="84"/>
      <c r="M1228" s="84"/>
    </row>
    <row r="1229" spans="1:13" ht="15" customHeight="1">
      <c r="A1229" s="84"/>
      <c r="B1229" s="84"/>
      <c r="C1229" s="864"/>
      <c r="D1229" s="864"/>
      <c r="E1229" s="864"/>
      <c r="F1229" s="864"/>
      <c r="G1229" s="864"/>
      <c r="H1229" s="864"/>
      <c r="I1229" s="864"/>
      <c r="J1229" s="84"/>
      <c r="K1229" s="84"/>
      <c r="L1229" s="84"/>
      <c r="M1229" s="84"/>
    </row>
    <row r="1230" spans="1:13" ht="15" customHeight="1">
      <c r="A1230" s="84"/>
      <c r="B1230" s="84"/>
      <c r="C1230" s="864"/>
      <c r="D1230" s="864"/>
      <c r="E1230" s="864"/>
      <c r="F1230" s="864"/>
      <c r="G1230" s="864"/>
      <c r="H1230" s="864"/>
      <c r="I1230" s="864"/>
      <c r="J1230" s="84"/>
      <c r="K1230" s="84"/>
      <c r="L1230" s="84"/>
      <c r="M1230" s="84"/>
    </row>
    <row r="1231" spans="1:13" ht="15" customHeight="1">
      <c r="A1231" s="84"/>
      <c r="B1231" s="84"/>
      <c r="C1231" s="864"/>
      <c r="D1231" s="864"/>
      <c r="E1231" s="864"/>
      <c r="F1231" s="864"/>
      <c r="G1231" s="864"/>
      <c r="H1231" s="864"/>
      <c r="I1231" s="864"/>
      <c r="J1231" s="84"/>
      <c r="K1231" s="84"/>
      <c r="L1231" s="84"/>
      <c r="M1231" s="84"/>
    </row>
    <row r="1232" spans="1:13" ht="15" customHeight="1">
      <c r="A1232" s="84"/>
      <c r="B1232" s="84"/>
      <c r="C1232" s="864"/>
      <c r="D1232" s="864"/>
      <c r="E1232" s="864"/>
      <c r="F1232" s="864"/>
      <c r="G1232" s="864"/>
      <c r="H1232" s="864"/>
      <c r="I1232" s="864"/>
      <c r="J1232" s="84"/>
      <c r="K1232" s="84"/>
      <c r="L1232" s="84"/>
      <c r="M1232" s="84"/>
    </row>
    <row r="1233" spans="1:13" ht="15" customHeight="1">
      <c r="A1233" s="84"/>
      <c r="B1233" s="84"/>
      <c r="C1233" s="864"/>
      <c r="D1233" s="864"/>
      <c r="E1233" s="864"/>
      <c r="F1233" s="864"/>
      <c r="G1233" s="864"/>
      <c r="H1233" s="864"/>
      <c r="I1233" s="864"/>
      <c r="J1233" s="84"/>
      <c r="K1233" s="84"/>
      <c r="L1233" s="84"/>
      <c r="M1233" s="84"/>
    </row>
    <row r="1234" spans="1:13" ht="15" customHeight="1">
      <c r="A1234" s="84"/>
      <c r="B1234" s="84"/>
      <c r="C1234" s="864"/>
      <c r="D1234" s="864"/>
      <c r="E1234" s="864"/>
      <c r="F1234" s="864"/>
      <c r="G1234" s="864"/>
      <c r="H1234" s="864"/>
      <c r="I1234" s="864"/>
      <c r="J1234" s="84"/>
      <c r="K1234" s="84"/>
      <c r="L1234" s="84"/>
      <c r="M1234" s="84"/>
    </row>
    <row r="1235" spans="1:13" ht="15" customHeight="1">
      <c r="A1235" s="84"/>
      <c r="B1235" s="84"/>
      <c r="C1235" s="864"/>
      <c r="D1235" s="864"/>
      <c r="E1235" s="864"/>
      <c r="F1235" s="864"/>
      <c r="G1235" s="864"/>
      <c r="H1235" s="864"/>
      <c r="I1235" s="864"/>
      <c r="J1235" s="84"/>
      <c r="K1235" s="84"/>
      <c r="L1235" s="84"/>
      <c r="M1235" s="84"/>
    </row>
    <row r="1236" spans="1:13" ht="15" customHeight="1">
      <c r="A1236" s="84"/>
      <c r="B1236" s="84"/>
      <c r="C1236" s="864"/>
      <c r="D1236" s="864"/>
      <c r="E1236" s="864"/>
      <c r="F1236" s="864"/>
      <c r="G1236" s="864"/>
      <c r="H1236" s="864"/>
      <c r="I1236" s="864"/>
      <c r="J1236" s="84"/>
      <c r="K1236" s="84"/>
      <c r="L1236" s="84"/>
      <c r="M1236" s="84"/>
    </row>
    <row r="1237" spans="1:13" ht="15" customHeight="1">
      <c r="A1237" s="84"/>
      <c r="B1237" s="84"/>
      <c r="C1237" s="864"/>
      <c r="D1237" s="864"/>
      <c r="E1237" s="864"/>
      <c r="F1237" s="864"/>
      <c r="G1237" s="864"/>
      <c r="H1237" s="864"/>
      <c r="I1237" s="864"/>
      <c r="J1237" s="84"/>
      <c r="K1237" s="84"/>
      <c r="L1237" s="84"/>
      <c r="M1237" s="84"/>
    </row>
    <row r="1238" spans="1:13" ht="15" customHeight="1">
      <c r="A1238" s="84"/>
      <c r="B1238" s="84"/>
      <c r="C1238" s="864"/>
      <c r="D1238" s="864"/>
      <c r="E1238" s="864"/>
      <c r="F1238" s="864"/>
      <c r="G1238" s="864"/>
      <c r="H1238" s="864"/>
      <c r="I1238" s="864"/>
      <c r="J1238" s="84"/>
      <c r="K1238" s="84"/>
      <c r="L1238" s="84"/>
      <c r="M1238" s="84"/>
    </row>
    <row r="1239" spans="1:13" ht="15" customHeight="1">
      <c r="A1239" s="84"/>
      <c r="B1239" s="84"/>
      <c r="C1239" s="864"/>
      <c r="D1239" s="864"/>
      <c r="E1239" s="864"/>
      <c r="F1239" s="864"/>
      <c r="G1239" s="864"/>
      <c r="H1239" s="864"/>
      <c r="I1239" s="864"/>
      <c r="J1239" s="84"/>
      <c r="K1239" s="84"/>
      <c r="L1239" s="84"/>
      <c r="M1239" s="84"/>
    </row>
    <row r="1240" spans="1:13" ht="15" customHeight="1">
      <c r="A1240" s="84"/>
      <c r="B1240" s="84"/>
      <c r="C1240" s="864"/>
      <c r="D1240" s="864"/>
      <c r="E1240" s="864"/>
      <c r="F1240" s="864"/>
      <c r="G1240" s="864"/>
      <c r="H1240" s="864"/>
      <c r="I1240" s="864"/>
      <c r="J1240" s="84"/>
      <c r="K1240" s="84"/>
      <c r="L1240" s="84"/>
      <c r="M1240" s="84"/>
    </row>
    <row r="1241" spans="1:13" ht="15" customHeight="1">
      <c r="A1241" s="84"/>
      <c r="B1241" s="84"/>
      <c r="C1241" s="864"/>
      <c r="D1241" s="864"/>
      <c r="E1241" s="864"/>
      <c r="F1241" s="864"/>
      <c r="G1241" s="864"/>
      <c r="H1241" s="864"/>
      <c r="I1241" s="864"/>
      <c r="J1241" s="84"/>
      <c r="K1241" s="84"/>
      <c r="L1241" s="84"/>
      <c r="M1241" s="84"/>
    </row>
    <row r="1242" spans="1:13" ht="15" customHeight="1">
      <c r="A1242" s="84"/>
      <c r="B1242" s="84"/>
      <c r="C1242" s="864"/>
      <c r="D1242" s="864"/>
      <c r="E1242" s="864"/>
      <c r="F1242" s="864"/>
      <c r="G1242" s="864"/>
      <c r="H1242" s="864"/>
      <c r="I1242" s="864"/>
      <c r="J1242" s="84"/>
      <c r="K1242" s="84"/>
      <c r="L1242" s="84"/>
      <c r="M1242" s="84"/>
    </row>
    <row r="1243" spans="1:13" ht="15" customHeight="1">
      <c r="A1243" s="84"/>
      <c r="B1243" s="84"/>
      <c r="C1243" s="864"/>
      <c r="D1243" s="864"/>
      <c r="E1243" s="864"/>
      <c r="F1243" s="864"/>
      <c r="G1243" s="864"/>
      <c r="H1243" s="864"/>
      <c r="I1243" s="864"/>
      <c r="J1243" s="84"/>
      <c r="K1243" s="84"/>
      <c r="L1243" s="84"/>
      <c r="M1243" s="84"/>
    </row>
    <row r="1244" spans="1:13" ht="15" customHeight="1">
      <c r="A1244" s="84"/>
      <c r="B1244" s="84"/>
      <c r="C1244" s="864"/>
      <c r="D1244" s="864"/>
      <c r="E1244" s="864"/>
      <c r="F1244" s="864"/>
      <c r="G1244" s="864"/>
      <c r="H1244" s="864"/>
      <c r="I1244" s="864"/>
      <c r="J1244" s="84"/>
      <c r="K1244" s="84"/>
      <c r="L1244" s="84"/>
      <c r="M1244" s="84"/>
    </row>
    <row r="1245" spans="1:13" ht="15" customHeight="1">
      <c r="A1245" s="84"/>
      <c r="B1245" s="84"/>
      <c r="C1245" s="864"/>
      <c r="D1245" s="864"/>
      <c r="E1245" s="864"/>
      <c r="F1245" s="864"/>
      <c r="G1245" s="864"/>
      <c r="H1245" s="864"/>
      <c r="I1245" s="864"/>
      <c r="J1245" s="84"/>
      <c r="K1245" s="84"/>
      <c r="L1245" s="84"/>
      <c r="M1245" s="84"/>
    </row>
    <row r="1246" spans="1:13" ht="15" customHeight="1">
      <c r="A1246" s="84"/>
      <c r="B1246" s="84"/>
      <c r="C1246" s="864"/>
      <c r="D1246" s="864"/>
      <c r="E1246" s="864"/>
      <c r="F1246" s="864"/>
      <c r="G1246" s="864"/>
      <c r="H1246" s="864"/>
      <c r="I1246" s="864"/>
      <c r="J1246" s="84"/>
      <c r="K1246" s="84"/>
      <c r="L1246" s="84"/>
      <c r="M1246" s="84"/>
    </row>
    <row r="1247" spans="1:13" ht="15" customHeight="1">
      <c r="A1247" s="84"/>
      <c r="B1247" s="84"/>
      <c r="C1247" s="864"/>
      <c r="D1247" s="864"/>
      <c r="E1247" s="864"/>
      <c r="F1247" s="864"/>
      <c r="G1247" s="864"/>
      <c r="H1247" s="864"/>
      <c r="I1247" s="864"/>
      <c r="J1247" s="84"/>
      <c r="K1247" s="84"/>
      <c r="L1247" s="84"/>
      <c r="M1247" s="84"/>
    </row>
    <row r="1248" spans="1:13" ht="15" customHeight="1">
      <c r="A1248" s="84"/>
      <c r="B1248" s="84"/>
      <c r="C1248" s="864"/>
      <c r="D1248" s="864"/>
      <c r="E1248" s="864"/>
      <c r="F1248" s="864"/>
      <c r="G1248" s="864"/>
      <c r="H1248" s="864"/>
      <c r="I1248" s="864"/>
      <c r="J1248" s="84"/>
      <c r="K1248" s="84"/>
      <c r="L1248" s="84"/>
      <c r="M1248" s="84"/>
    </row>
    <row r="1249" spans="1:13" ht="15" customHeight="1">
      <c r="A1249" s="84"/>
      <c r="B1249" s="84"/>
      <c r="C1249" s="864"/>
      <c r="D1249" s="864"/>
      <c r="E1249" s="864"/>
      <c r="F1249" s="864"/>
      <c r="G1249" s="864"/>
      <c r="H1249" s="864"/>
      <c r="I1249" s="864"/>
      <c r="J1249" s="84"/>
      <c r="K1249" s="84"/>
      <c r="L1249" s="84"/>
      <c r="M1249" s="84"/>
    </row>
    <row r="1250" spans="1:13" ht="15" customHeight="1">
      <c r="A1250" s="84"/>
      <c r="B1250" s="84"/>
      <c r="C1250" s="864"/>
      <c r="D1250" s="864"/>
      <c r="E1250" s="864"/>
      <c r="F1250" s="864"/>
      <c r="G1250" s="864"/>
      <c r="H1250" s="864"/>
      <c r="I1250" s="864"/>
      <c r="J1250" s="84"/>
      <c r="K1250" s="84"/>
      <c r="L1250" s="84"/>
      <c r="M1250" s="84"/>
    </row>
    <row r="1251" spans="1:13" ht="15" customHeight="1">
      <c r="A1251" s="84"/>
      <c r="B1251" s="84"/>
      <c r="C1251" s="864"/>
      <c r="D1251" s="864"/>
      <c r="E1251" s="864"/>
      <c r="F1251" s="864"/>
      <c r="G1251" s="864"/>
      <c r="H1251" s="864"/>
      <c r="I1251" s="864"/>
      <c r="J1251" s="84"/>
      <c r="K1251" s="84"/>
      <c r="L1251" s="84"/>
      <c r="M1251" s="84"/>
    </row>
    <row r="1252" spans="1:13" ht="15" customHeight="1">
      <c r="A1252" s="84"/>
      <c r="B1252" s="84"/>
      <c r="C1252" s="864"/>
      <c r="D1252" s="864"/>
      <c r="E1252" s="864"/>
      <c r="F1252" s="864"/>
      <c r="G1252" s="864"/>
      <c r="H1252" s="864"/>
      <c r="I1252" s="864"/>
      <c r="J1252" s="84"/>
      <c r="K1252" s="84"/>
      <c r="L1252" s="84"/>
      <c r="M1252" s="84"/>
    </row>
    <row r="1253" spans="1:13" ht="15" customHeight="1">
      <c r="A1253" s="84"/>
      <c r="B1253" s="84"/>
      <c r="C1253" s="864"/>
      <c r="D1253" s="864"/>
      <c r="E1253" s="864"/>
      <c r="F1253" s="864"/>
      <c r="G1253" s="864"/>
      <c r="H1253" s="864"/>
      <c r="I1253" s="864"/>
      <c r="J1253" s="84"/>
      <c r="K1253" s="84"/>
      <c r="L1253" s="84"/>
      <c r="M1253" s="84"/>
    </row>
    <row r="1254" spans="1:13" ht="15" customHeight="1">
      <c r="A1254" s="84"/>
      <c r="B1254" s="84"/>
      <c r="C1254" s="864"/>
      <c r="D1254" s="864"/>
      <c r="E1254" s="864"/>
      <c r="F1254" s="864"/>
      <c r="G1254" s="864"/>
      <c r="H1254" s="864"/>
      <c r="I1254" s="864"/>
      <c r="J1254" s="84"/>
      <c r="K1254" s="84"/>
      <c r="L1254" s="84"/>
      <c r="M1254" s="84"/>
    </row>
    <row r="1255" spans="1:13" ht="15" customHeight="1">
      <c r="A1255" s="84"/>
      <c r="B1255" s="84"/>
      <c r="C1255" s="864"/>
      <c r="D1255" s="864"/>
      <c r="E1255" s="864"/>
      <c r="F1255" s="864"/>
      <c r="G1255" s="864"/>
      <c r="H1255" s="864"/>
      <c r="I1255" s="864"/>
      <c r="J1255" s="84"/>
      <c r="K1255" s="84"/>
      <c r="L1255" s="84"/>
      <c r="M1255" s="84"/>
    </row>
    <row r="1256" spans="1:13" ht="15" customHeight="1">
      <c r="A1256" s="84"/>
      <c r="B1256" s="84"/>
      <c r="C1256" s="864"/>
      <c r="D1256" s="864"/>
      <c r="E1256" s="864"/>
      <c r="F1256" s="864"/>
      <c r="G1256" s="864"/>
      <c r="H1256" s="864"/>
      <c r="I1256" s="864"/>
      <c r="J1256" s="84"/>
      <c r="K1256" s="84"/>
      <c r="L1256" s="84"/>
      <c r="M1256" s="84"/>
    </row>
    <row r="1257" spans="1:13" ht="15" customHeight="1">
      <c r="A1257" s="84"/>
      <c r="B1257" s="84"/>
      <c r="C1257" s="864"/>
      <c r="D1257" s="864"/>
      <c r="E1257" s="864"/>
      <c r="F1257" s="864"/>
      <c r="G1257" s="864"/>
      <c r="H1257" s="864"/>
      <c r="I1257" s="864"/>
      <c r="J1257" s="84"/>
      <c r="K1257" s="84"/>
      <c r="L1257" s="84"/>
      <c r="M1257" s="84"/>
    </row>
    <row r="1258" spans="1:13" ht="15" customHeight="1">
      <c r="A1258" s="84"/>
      <c r="B1258" s="84"/>
      <c r="C1258" s="864"/>
      <c r="D1258" s="864"/>
      <c r="E1258" s="864"/>
      <c r="F1258" s="864"/>
      <c r="G1258" s="864"/>
      <c r="H1258" s="864"/>
      <c r="I1258" s="864"/>
      <c r="J1258" s="84"/>
      <c r="K1258" s="84"/>
      <c r="L1258" s="84"/>
      <c r="M1258" s="84"/>
    </row>
    <row r="1259" spans="1:13" ht="15" customHeight="1">
      <c r="A1259" s="84"/>
      <c r="B1259" s="84"/>
      <c r="C1259" s="864"/>
      <c r="D1259" s="864"/>
      <c r="E1259" s="864"/>
      <c r="F1259" s="864"/>
      <c r="G1259" s="864"/>
      <c r="H1259" s="864"/>
      <c r="I1259" s="864"/>
      <c r="J1259" s="84"/>
      <c r="K1259" s="84"/>
      <c r="L1259" s="84"/>
      <c r="M1259" s="84"/>
    </row>
    <row r="1260" spans="1:13" ht="15" customHeight="1">
      <c r="A1260" s="84"/>
      <c r="B1260" s="84"/>
      <c r="C1260" s="864"/>
      <c r="D1260" s="864"/>
      <c r="E1260" s="864"/>
      <c r="F1260" s="864"/>
      <c r="G1260" s="864"/>
      <c r="H1260" s="864"/>
      <c r="I1260" s="864"/>
      <c r="J1260" s="84"/>
      <c r="K1260" s="84"/>
      <c r="L1260" s="84"/>
      <c r="M1260" s="84"/>
    </row>
    <row r="1261" spans="1:13" ht="15" customHeight="1">
      <c r="A1261" s="84"/>
      <c r="B1261" s="84"/>
      <c r="C1261" s="864"/>
      <c r="D1261" s="864"/>
      <c r="E1261" s="864"/>
      <c r="F1261" s="864"/>
      <c r="G1261" s="864"/>
      <c r="H1261" s="864"/>
      <c r="I1261" s="864"/>
      <c r="J1261" s="84"/>
      <c r="K1261" s="84"/>
      <c r="L1261" s="84"/>
      <c r="M1261" s="84"/>
    </row>
    <row r="1262" spans="1:13" ht="15" customHeight="1">
      <c r="A1262" s="84"/>
      <c r="B1262" s="84"/>
      <c r="C1262" s="864"/>
      <c r="D1262" s="864"/>
      <c r="E1262" s="864"/>
      <c r="F1262" s="864"/>
      <c r="G1262" s="864"/>
      <c r="H1262" s="864"/>
      <c r="I1262" s="864"/>
      <c r="J1262" s="84"/>
      <c r="K1262" s="84"/>
      <c r="L1262" s="84"/>
      <c r="M1262" s="84"/>
    </row>
    <row r="1263" spans="1:13" ht="15" customHeight="1">
      <c r="A1263" s="84"/>
      <c r="B1263" s="84"/>
      <c r="C1263" s="864"/>
      <c r="D1263" s="864"/>
      <c r="E1263" s="864"/>
      <c r="F1263" s="864"/>
      <c r="G1263" s="864"/>
      <c r="H1263" s="864"/>
      <c r="I1263" s="864"/>
      <c r="J1263" s="84"/>
      <c r="K1263" s="84"/>
      <c r="L1263" s="84"/>
      <c r="M1263" s="84"/>
    </row>
    <row r="1264" spans="1:13" ht="15" customHeight="1">
      <c r="A1264" s="84"/>
      <c r="B1264" s="84"/>
      <c r="C1264" s="864"/>
      <c r="D1264" s="864"/>
      <c r="E1264" s="864"/>
      <c r="F1264" s="864"/>
      <c r="G1264" s="864"/>
      <c r="H1264" s="864"/>
      <c r="I1264" s="864"/>
      <c r="J1264" s="84"/>
      <c r="K1264" s="84"/>
      <c r="L1264" s="84"/>
      <c r="M1264" s="84"/>
    </row>
    <row r="1265" spans="1:13" ht="15" customHeight="1">
      <c r="A1265" s="84"/>
      <c r="B1265" s="84"/>
      <c r="C1265" s="864"/>
      <c r="D1265" s="864"/>
      <c r="E1265" s="864"/>
      <c r="F1265" s="864"/>
      <c r="G1265" s="864"/>
      <c r="H1265" s="864"/>
      <c r="I1265" s="864"/>
      <c r="J1265" s="84"/>
      <c r="K1265" s="84"/>
      <c r="L1265" s="84"/>
      <c r="M1265" s="84"/>
    </row>
    <row r="1266" spans="1:13" ht="15" customHeight="1">
      <c r="A1266" s="84"/>
      <c r="B1266" s="84"/>
      <c r="C1266" s="864"/>
      <c r="D1266" s="864"/>
      <c r="E1266" s="864"/>
      <c r="F1266" s="864"/>
      <c r="G1266" s="864"/>
      <c r="H1266" s="864"/>
      <c r="I1266" s="864"/>
      <c r="J1266" s="84"/>
      <c r="K1266" s="84"/>
      <c r="L1266" s="84"/>
      <c r="M1266" s="84"/>
    </row>
    <row r="1267" spans="1:13" ht="15" customHeight="1">
      <c r="A1267" s="84"/>
      <c r="B1267" s="84"/>
      <c r="C1267" s="864"/>
      <c r="D1267" s="864"/>
      <c r="E1267" s="864"/>
      <c r="F1267" s="864"/>
      <c r="G1267" s="864"/>
      <c r="H1267" s="864"/>
      <c r="I1267" s="864"/>
      <c r="J1267" s="84"/>
      <c r="K1267" s="84"/>
      <c r="L1267" s="84"/>
      <c r="M1267" s="84"/>
    </row>
    <row r="1268" spans="1:13" ht="15" customHeight="1">
      <c r="A1268" s="84"/>
      <c r="B1268" s="84"/>
      <c r="C1268" s="864"/>
      <c r="D1268" s="864"/>
      <c r="E1268" s="864"/>
      <c r="F1268" s="864"/>
      <c r="G1268" s="864"/>
      <c r="H1268" s="864"/>
      <c r="I1268" s="864"/>
      <c r="J1268" s="84"/>
      <c r="K1268" s="84"/>
      <c r="L1268" s="84"/>
      <c r="M1268" s="84"/>
    </row>
    <row r="1269" spans="1:13" ht="15" customHeight="1">
      <c r="A1269" s="84"/>
      <c r="B1269" s="84"/>
      <c r="C1269" s="864"/>
      <c r="D1269" s="864"/>
      <c r="E1269" s="864"/>
      <c r="F1269" s="864"/>
      <c r="G1269" s="864"/>
      <c r="H1269" s="864"/>
      <c r="I1269" s="864"/>
      <c r="J1269" s="84"/>
      <c r="K1269" s="84"/>
      <c r="L1269" s="84"/>
      <c r="M1269" s="84"/>
    </row>
    <row r="1270" spans="1:13" ht="15" customHeight="1">
      <c r="A1270" s="84"/>
      <c r="B1270" s="84"/>
      <c r="C1270" s="864"/>
      <c r="D1270" s="864"/>
      <c r="E1270" s="864"/>
      <c r="F1270" s="864"/>
      <c r="G1270" s="864"/>
      <c r="H1270" s="864"/>
      <c r="I1270" s="864"/>
      <c r="J1270" s="84"/>
      <c r="K1270" s="84"/>
      <c r="L1270" s="84"/>
      <c r="M1270" s="84"/>
    </row>
    <row r="1271" spans="1:13" ht="15" customHeight="1">
      <c r="A1271" s="84"/>
      <c r="B1271" s="84"/>
      <c r="C1271" s="864"/>
      <c r="D1271" s="864"/>
      <c r="E1271" s="864"/>
      <c r="F1271" s="864"/>
      <c r="G1271" s="864"/>
      <c r="H1271" s="864"/>
      <c r="I1271" s="864"/>
      <c r="J1271" s="84"/>
      <c r="K1271" s="84"/>
      <c r="L1271" s="84"/>
      <c r="M1271" s="84"/>
    </row>
    <row r="1272" spans="1:13" ht="15" customHeight="1">
      <c r="A1272" s="84"/>
      <c r="B1272" s="84"/>
      <c r="C1272" s="864"/>
      <c r="D1272" s="864"/>
      <c r="E1272" s="864"/>
      <c r="F1272" s="864"/>
      <c r="G1272" s="864"/>
      <c r="H1272" s="864"/>
      <c r="I1272" s="864"/>
      <c r="J1272" s="84"/>
      <c r="K1272" s="84"/>
      <c r="L1272" s="84"/>
      <c r="M1272" s="84"/>
    </row>
    <row r="1273" spans="1:13" ht="15" customHeight="1">
      <c r="A1273" s="84"/>
      <c r="B1273" s="84"/>
      <c r="C1273" s="864"/>
      <c r="D1273" s="864"/>
      <c r="E1273" s="864"/>
      <c r="F1273" s="864"/>
      <c r="G1273" s="864"/>
      <c r="H1273" s="864"/>
      <c r="I1273" s="864"/>
      <c r="J1273" s="84"/>
      <c r="K1273" s="84"/>
      <c r="L1273" s="84"/>
      <c r="M1273" s="84"/>
    </row>
    <row r="1274" spans="1:13" ht="15" customHeight="1">
      <c r="A1274" s="84"/>
      <c r="B1274" s="84"/>
      <c r="C1274" s="864"/>
      <c r="D1274" s="864"/>
      <c r="E1274" s="864"/>
      <c r="F1274" s="864"/>
      <c r="G1274" s="864"/>
      <c r="H1274" s="864"/>
      <c r="I1274" s="864"/>
      <c r="J1274" s="84"/>
      <c r="K1274" s="84"/>
      <c r="L1274" s="84"/>
      <c r="M1274" s="84"/>
    </row>
    <row r="1275" spans="1:13" ht="15" customHeight="1">
      <c r="A1275" s="84"/>
      <c r="B1275" s="84"/>
      <c r="C1275" s="864"/>
      <c r="D1275" s="864"/>
      <c r="E1275" s="864"/>
      <c r="F1275" s="864"/>
      <c r="G1275" s="864"/>
      <c r="H1275" s="864"/>
      <c r="I1275" s="864"/>
      <c r="J1275" s="84"/>
      <c r="K1275" s="84"/>
      <c r="L1275" s="84"/>
      <c r="M1275" s="84"/>
    </row>
    <row r="1276" spans="1:13" ht="15" customHeight="1">
      <c r="A1276" s="84"/>
      <c r="B1276" s="84"/>
      <c r="C1276" s="864"/>
      <c r="D1276" s="864"/>
      <c r="E1276" s="864"/>
      <c r="F1276" s="864"/>
      <c r="G1276" s="864"/>
      <c r="H1276" s="864"/>
      <c r="I1276" s="864"/>
      <c r="J1276" s="84"/>
      <c r="K1276" s="84"/>
      <c r="L1276" s="84"/>
      <c r="M1276" s="84"/>
    </row>
    <row r="1277" spans="1:13" ht="15" customHeight="1">
      <c r="A1277" s="84"/>
      <c r="B1277" s="84"/>
      <c r="C1277" s="864"/>
      <c r="D1277" s="864"/>
      <c r="E1277" s="864"/>
      <c r="F1277" s="864"/>
      <c r="G1277" s="864"/>
      <c r="H1277" s="864"/>
      <c r="I1277" s="864"/>
      <c r="J1277" s="84"/>
      <c r="K1277" s="84"/>
      <c r="L1277" s="84"/>
      <c r="M1277" s="84"/>
    </row>
    <row r="1278" spans="1:13" ht="15" customHeight="1">
      <c r="A1278" s="84"/>
      <c r="B1278" s="84"/>
      <c r="C1278" s="864"/>
      <c r="D1278" s="864"/>
      <c r="E1278" s="864"/>
      <c r="F1278" s="864"/>
      <c r="G1278" s="864"/>
      <c r="H1278" s="864"/>
      <c r="I1278" s="864"/>
      <c r="J1278" s="84"/>
      <c r="K1278" s="84"/>
      <c r="L1278" s="84"/>
      <c r="M1278" s="84"/>
    </row>
    <row r="1279" spans="1:13" ht="15" customHeight="1">
      <c r="A1279" s="84"/>
      <c r="B1279" s="84"/>
      <c r="C1279" s="864"/>
      <c r="D1279" s="864"/>
      <c r="E1279" s="864"/>
      <c r="F1279" s="864"/>
      <c r="G1279" s="864"/>
      <c r="H1279" s="864"/>
      <c r="I1279" s="864"/>
      <c r="J1279" s="84"/>
      <c r="K1279" s="84"/>
      <c r="L1279" s="84"/>
      <c r="M1279" s="84"/>
    </row>
    <row r="1280" spans="1:13" ht="15" customHeight="1">
      <c r="A1280" s="84"/>
      <c r="B1280" s="84"/>
      <c r="C1280" s="864"/>
      <c r="D1280" s="864"/>
      <c r="E1280" s="864"/>
      <c r="F1280" s="864"/>
      <c r="G1280" s="864"/>
      <c r="H1280" s="864"/>
      <c r="I1280" s="864"/>
      <c r="J1280" s="84"/>
      <c r="K1280" s="84"/>
      <c r="L1280" s="84"/>
      <c r="M1280" s="84"/>
    </row>
    <row r="1281" spans="1:13" ht="15" customHeight="1">
      <c r="A1281" s="84"/>
      <c r="B1281" s="84"/>
      <c r="C1281" s="864"/>
      <c r="D1281" s="864"/>
      <c r="E1281" s="864"/>
      <c r="F1281" s="864"/>
      <c r="G1281" s="864"/>
      <c r="H1281" s="864"/>
      <c r="I1281" s="864"/>
      <c r="J1281" s="84"/>
      <c r="K1281" s="84"/>
      <c r="L1281" s="84"/>
      <c r="M1281" s="84"/>
    </row>
    <row r="1282" spans="1:13" ht="15" customHeight="1">
      <c r="A1282" s="84"/>
      <c r="B1282" s="84"/>
      <c r="C1282" s="864"/>
      <c r="D1282" s="864"/>
      <c r="E1282" s="864"/>
      <c r="F1282" s="864"/>
      <c r="G1282" s="864"/>
      <c r="H1282" s="864"/>
      <c r="I1282" s="864"/>
      <c r="J1282" s="84"/>
      <c r="K1282" s="84"/>
      <c r="L1282" s="84"/>
      <c r="M1282" s="84"/>
    </row>
    <row r="1283" spans="1:13" ht="15" customHeight="1">
      <c r="A1283" s="84"/>
      <c r="B1283" s="84"/>
      <c r="C1283" s="864"/>
      <c r="D1283" s="864"/>
      <c r="E1283" s="864"/>
      <c r="F1283" s="864"/>
      <c r="G1283" s="864"/>
      <c r="H1283" s="864"/>
      <c r="I1283" s="864"/>
      <c r="J1283" s="84"/>
      <c r="K1283" s="84"/>
      <c r="L1283" s="84"/>
      <c r="M1283" s="84"/>
    </row>
    <row r="1284" spans="1:13" ht="15" customHeight="1">
      <c r="A1284" s="84"/>
      <c r="B1284" s="84"/>
      <c r="C1284" s="864"/>
      <c r="D1284" s="864"/>
      <c r="E1284" s="864"/>
      <c r="F1284" s="864"/>
      <c r="G1284" s="864"/>
      <c r="H1284" s="864"/>
      <c r="I1284" s="864"/>
      <c r="J1284" s="84"/>
      <c r="K1284" s="84"/>
      <c r="L1284" s="84"/>
      <c r="M1284" s="84"/>
    </row>
    <row r="1285" spans="1:13" ht="15" customHeight="1">
      <c r="A1285" s="84"/>
      <c r="B1285" s="84"/>
      <c r="C1285" s="864"/>
      <c r="D1285" s="864"/>
      <c r="E1285" s="864"/>
      <c r="F1285" s="864"/>
      <c r="G1285" s="864"/>
      <c r="H1285" s="864"/>
      <c r="I1285" s="864"/>
      <c r="J1285" s="84"/>
      <c r="K1285" s="84"/>
      <c r="L1285" s="84"/>
      <c r="M1285" s="84"/>
    </row>
    <row r="1286" spans="1:13" ht="15" customHeight="1">
      <c r="A1286" s="84"/>
      <c r="B1286" s="84"/>
      <c r="C1286" s="864"/>
      <c r="D1286" s="864"/>
      <c r="E1286" s="864"/>
      <c r="F1286" s="864"/>
      <c r="G1286" s="864"/>
      <c r="H1286" s="864"/>
      <c r="I1286" s="864"/>
      <c r="J1286" s="84"/>
      <c r="K1286" s="84"/>
      <c r="L1286" s="84"/>
      <c r="M1286" s="84"/>
    </row>
    <row r="1287" spans="1:13" ht="15" customHeight="1">
      <c r="A1287" s="84"/>
      <c r="B1287" s="84"/>
      <c r="C1287" s="864"/>
      <c r="D1287" s="864"/>
      <c r="E1287" s="864"/>
      <c r="F1287" s="864"/>
      <c r="G1287" s="864"/>
      <c r="H1287" s="864"/>
      <c r="I1287" s="864"/>
      <c r="J1287" s="84"/>
      <c r="K1287" s="84"/>
      <c r="L1287" s="84"/>
      <c r="M1287" s="84"/>
    </row>
    <row r="1288" spans="1:13" ht="15" customHeight="1">
      <c r="A1288" s="84"/>
      <c r="B1288" s="84"/>
      <c r="C1288" s="864"/>
      <c r="D1288" s="864"/>
      <c r="E1288" s="864"/>
      <c r="F1288" s="864"/>
      <c r="G1288" s="864"/>
      <c r="H1288" s="864"/>
      <c r="I1288" s="864"/>
      <c r="J1288" s="84"/>
      <c r="K1288" s="84"/>
      <c r="L1288" s="84"/>
      <c r="M1288" s="84"/>
    </row>
    <row r="1289" spans="1:13" ht="15" customHeight="1">
      <c r="A1289" s="84"/>
      <c r="B1289" s="84"/>
      <c r="C1289" s="864"/>
      <c r="D1289" s="864"/>
      <c r="E1289" s="864"/>
      <c r="F1289" s="864"/>
      <c r="G1289" s="864"/>
      <c r="H1289" s="864"/>
      <c r="I1289" s="864"/>
      <c r="J1289" s="84"/>
      <c r="K1289" s="84"/>
      <c r="L1289" s="84"/>
      <c r="M1289" s="84"/>
    </row>
    <row r="1290" spans="1:13" ht="15" customHeight="1">
      <c r="A1290" s="84"/>
      <c r="B1290" s="84"/>
      <c r="C1290" s="864"/>
      <c r="D1290" s="864"/>
      <c r="E1290" s="864"/>
      <c r="F1290" s="864"/>
      <c r="G1290" s="864"/>
      <c r="H1290" s="864"/>
      <c r="I1290" s="864"/>
      <c r="J1290" s="84"/>
      <c r="K1290" s="84"/>
      <c r="L1290" s="84"/>
      <c r="M1290" s="84"/>
    </row>
    <row r="1291" spans="1:13" ht="15" customHeight="1">
      <c r="A1291" s="84"/>
      <c r="B1291" s="84"/>
      <c r="C1291" s="864"/>
      <c r="D1291" s="864"/>
      <c r="E1291" s="864"/>
      <c r="F1291" s="864"/>
      <c r="G1291" s="864"/>
      <c r="H1291" s="864"/>
      <c r="I1291" s="864"/>
      <c r="J1291" s="84"/>
      <c r="K1291" s="84"/>
      <c r="L1291" s="84"/>
      <c r="M1291" s="84"/>
    </row>
    <row r="1292" spans="1:13" ht="15" customHeight="1">
      <c r="A1292" s="84"/>
      <c r="B1292" s="84"/>
      <c r="C1292" s="864"/>
      <c r="D1292" s="864"/>
      <c r="E1292" s="864"/>
      <c r="F1292" s="864"/>
      <c r="G1292" s="864"/>
      <c r="H1292" s="864"/>
      <c r="I1292" s="864"/>
      <c r="J1292" s="84"/>
      <c r="K1292" s="84"/>
      <c r="L1292" s="84"/>
      <c r="M1292" s="84"/>
    </row>
    <row r="1293" spans="1:13" ht="15" customHeight="1">
      <c r="A1293" s="84"/>
      <c r="B1293" s="84"/>
      <c r="C1293" s="864"/>
      <c r="D1293" s="864"/>
      <c r="E1293" s="864"/>
      <c r="F1293" s="864"/>
      <c r="G1293" s="864"/>
      <c r="H1293" s="864"/>
      <c r="I1293" s="864"/>
      <c r="J1293" s="84"/>
      <c r="K1293" s="84"/>
      <c r="L1293" s="84"/>
      <c r="M1293" s="84"/>
    </row>
    <row r="1294" spans="1:13" ht="15" customHeight="1">
      <c r="A1294" s="84"/>
      <c r="B1294" s="84"/>
      <c r="C1294" s="864"/>
      <c r="D1294" s="864"/>
      <c r="E1294" s="864"/>
      <c r="F1294" s="864"/>
      <c r="G1294" s="864"/>
      <c r="H1294" s="864"/>
      <c r="I1294" s="864"/>
      <c r="J1294" s="84"/>
      <c r="K1294" s="84"/>
      <c r="L1294" s="84"/>
      <c r="M1294" s="84"/>
    </row>
    <row r="1295" spans="1:13" ht="15" customHeight="1">
      <c r="A1295" s="84"/>
      <c r="B1295" s="84"/>
      <c r="C1295" s="864"/>
      <c r="D1295" s="864"/>
      <c r="E1295" s="864"/>
      <c r="F1295" s="864"/>
      <c r="G1295" s="864"/>
      <c r="H1295" s="864"/>
      <c r="I1295" s="864"/>
      <c r="J1295" s="84"/>
      <c r="K1295" s="84"/>
      <c r="L1295" s="84"/>
      <c r="M1295" s="84"/>
    </row>
    <row r="1296" spans="1:13" ht="15" customHeight="1">
      <c r="A1296" s="84"/>
      <c r="B1296" s="84"/>
      <c r="C1296" s="864"/>
      <c r="D1296" s="864"/>
      <c r="E1296" s="864"/>
      <c r="F1296" s="864"/>
      <c r="G1296" s="864"/>
      <c r="H1296" s="864"/>
      <c r="I1296" s="864"/>
      <c r="J1296" s="84"/>
      <c r="K1296" s="84"/>
      <c r="L1296" s="84"/>
      <c r="M1296" s="84"/>
    </row>
    <row r="1297" spans="1:13" ht="15" customHeight="1">
      <c r="A1297" s="84"/>
      <c r="B1297" s="84"/>
      <c r="C1297" s="864"/>
      <c r="D1297" s="864"/>
      <c r="E1297" s="864"/>
      <c r="F1297" s="864"/>
      <c r="G1297" s="864"/>
      <c r="H1297" s="864"/>
      <c r="I1297" s="864"/>
      <c r="J1297" s="84"/>
      <c r="K1297" s="84"/>
      <c r="L1297" s="84"/>
      <c r="M1297" s="84"/>
    </row>
    <row r="1298" spans="1:13" ht="15" customHeight="1">
      <c r="A1298" s="84"/>
      <c r="B1298" s="84"/>
      <c r="C1298" s="864"/>
      <c r="D1298" s="864"/>
      <c r="E1298" s="864"/>
      <c r="F1298" s="864"/>
      <c r="G1298" s="864"/>
      <c r="H1298" s="864"/>
      <c r="I1298" s="864"/>
      <c r="J1298" s="84"/>
      <c r="K1298" s="84"/>
      <c r="L1298" s="84"/>
      <c r="M1298" s="84"/>
    </row>
    <row r="1299" spans="1:13" ht="15" customHeight="1">
      <c r="A1299" s="84"/>
      <c r="B1299" s="84"/>
      <c r="C1299" s="864"/>
      <c r="D1299" s="864"/>
      <c r="E1299" s="864"/>
      <c r="F1299" s="864"/>
      <c r="G1299" s="864"/>
      <c r="H1299" s="864"/>
      <c r="I1299" s="864"/>
      <c r="J1299" s="84"/>
      <c r="K1299" s="84"/>
      <c r="L1299" s="84"/>
      <c r="M1299" s="84"/>
    </row>
    <row r="1300" spans="1:13" ht="15" customHeight="1">
      <c r="A1300" s="84"/>
      <c r="B1300" s="84"/>
      <c r="C1300" s="864"/>
      <c r="D1300" s="864"/>
      <c r="E1300" s="864"/>
      <c r="F1300" s="864"/>
      <c r="G1300" s="864"/>
      <c r="H1300" s="864"/>
      <c r="I1300" s="864"/>
      <c r="J1300" s="84"/>
      <c r="K1300" s="84"/>
      <c r="L1300" s="84"/>
      <c r="M1300" s="84"/>
    </row>
    <row r="1301" spans="1:13" ht="15" customHeight="1">
      <c r="A1301" s="84"/>
      <c r="B1301" s="84"/>
      <c r="C1301" s="864"/>
      <c r="D1301" s="864"/>
      <c r="E1301" s="864"/>
      <c r="F1301" s="864"/>
      <c r="G1301" s="864"/>
      <c r="H1301" s="864"/>
      <c r="I1301" s="864"/>
      <c r="J1301" s="84"/>
      <c r="K1301" s="84"/>
      <c r="L1301" s="84"/>
      <c r="M1301" s="84"/>
    </row>
    <row r="1302" spans="1:13" ht="15" customHeight="1">
      <c r="A1302" s="84"/>
      <c r="B1302" s="84"/>
      <c r="C1302" s="864"/>
      <c r="D1302" s="864"/>
      <c r="E1302" s="864"/>
      <c r="F1302" s="864"/>
      <c r="G1302" s="864"/>
      <c r="H1302" s="864"/>
      <c r="I1302" s="864"/>
      <c r="J1302" s="84"/>
      <c r="K1302" s="84"/>
      <c r="L1302" s="84"/>
      <c r="M1302" s="84"/>
    </row>
    <row r="1303" spans="1:13" ht="15" customHeight="1">
      <c r="A1303" s="84"/>
      <c r="B1303" s="84"/>
      <c r="C1303" s="864"/>
      <c r="D1303" s="864"/>
      <c r="E1303" s="864"/>
      <c r="F1303" s="864"/>
      <c r="G1303" s="864"/>
      <c r="H1303" s="864"/>
      <c r="I1303" s="864"/>
      <c r="J1303" s="84"/>
      <c r="K1303" s="84"/>
      <c r="L1303" s="84"/>
      <c r="M1303" s="84"/>
    </row>
    <row r="1304" spans="1:13" ht="15" customHeight="1">
      <c r="A1304" s="84"/>
      <c r="B1304" s="84"/>
      <c r="C1304" s="864"/>
      <c r="D1304" s="864"/>
      <c r="E1304" s="864"/>
      <c r="F1304" s="864"/>
      <c r="G1304" s="864"/>
      <c r="H1304" s="864"/>
      <c r="I1304" s="864"/>
      <c r="J1304" s="84"/>
      <c r="K1304" s="84"/>
      <c r="L1304" s="84"/>
      <c r="M1304" s="84"/>
    </row>
    <row r="1305" spans="1:13" ht="15" customHeight="1">
      <c r="A1305" s="84"/>
      <c r="B1305" s="84"/>
      <c r="C1305" s="864"/>
      <c r="D1305" s="864"/>
      <c r="E1305" s="864"/>
      <c r="F1305" s="864"/>
      <c r="G1305" s="864"/>
      <c r="H1305" s="864"/>
      <c r="I1305" s="864"/>
      <c r="J1305" s="84"/>
      <c r="K1305" s="84"/>
      <c r="L1305" s="84"/>
      <c r="M1305" s="84"/>
    </row>
    <row r="1306" spans="1:13" ht="15" customHeight="1">
      <c r="A1306" s="84"/>
      <c r="B1306" s="84"/>
      <c r="C1306" s="864"/>
      <c r="D1306" s="864"/>
      <c r="E1306" s="864"/>
      <c r="F1306" s="864"/>
      <c r="G1306" s="864"/>
      <c r="H1306" s="864"/>
      <c r="I1306" s="864"/>
      <c r="J1306" s="84"/>
      <c r="K1306" s="84"/>
      <c r="L1306" s="84"/>
      <c r="M1306" s="84"/>
    </row>
    <row r="1307" spans="1:13" ht="15" customHeight="1">
      <c r="A1307" s="84"/>
      <c r="B1307" s="84"/>
      <c r="C1307" s="864"/>
      <c r="D1307" s="864"/>
      <c r="E1307" s="864"/>
      <c r="F1307" s="864"/>
      <c r="G1307" s="864"/>
      <c r="H1307" s="864"/>
      <c r="I1307" s="864"/>
      <c r="J1307" s="84"/>
      <c r="K1307" s="84"/>
      <c r="L1307" s="84"/>
      <c r="M1307" s="84"/>
    </row>
    <row r="1308" spans="1:13" ht="15" customHeight="1">
      <c r="A1308" s="84"/>
      <c r="B1308" s="84"/>
      <c r="C1308" s="864"/>
      <c r="D1308" s="864"/>
      <c r="E1308" s="864"/>
      <c r="F1308" s="864"/>
      <c r="G1308" s="864"/>
      <c r="H1308" s="864"/>
      <c r="I1308" s="864"/>
      <c r="J1308" s="84"/>
      <c r="K1308" s="84"/>
      <c r="L1308" s="84"/>
      <c r="M1308" s="84"/>
    </row>
    <row r="1309" spans="1:13" ht="15" customHeight="1">
      <c r="A1309" s="84"/>
      <c r="B1309" s="84"/>
      <c r="C1309" s="864"/>
      <c r="D1309" s="864"/>
      <c r="E1309" s="864"/>
      <c r="F1309" s="864"/>
      <c r="G1309" s="864"/>
      <c r="H1309" s="864"/>
      <c r="I1309" s="864"/>
      <c r="J1309" s="84"/>
      <c r="K1309" s="84"/>
      <c r="L1309" s="84"/>
      <c r="M1309" s="84"/>
    </row>
    <row r="1310" spans="1:13" ht="15" customHeight="1">
      <c r="A1310" s="84"/>
      <c r="B1310" s="84"/>
      <c r="C1310" s="864"/>
      <c r="D1310" s="864"/>
      <c r="E1310" s="864"/>
      <c r="F1310" s="864"/>
      <c r="G1310" s="864"/>
      <c r="H1310" s="864"/>
      <c r="I1310" s="864"/>
      <c r="J1310" s="84"/>
      <c r="K1310" s="84"/>
      <c r="L1310" s="84"/>
      <c r="M1310" s="84"/>
    </row>
    <row r="1311" spans="1:13" ht="15" customHeight="1">
      <c r="A1311" s="84"/>
      <c r="B1311" s="84"/>
      <c r="C1311" s="864"/>
      <c r="D1311" s="864"/>
      <c r="E1311" s="864"/>
      <c r="F1311" s="864"/>
      <c r="G1311" s="864"/>
      <c r="H1311" s="864"/>
      <c r="I1311" s="864"/>
      <c r="J1311" s="84"/>
      <c r="K1311" s="84"/>
      <c r="L1311" s="84"/>
      <c r="M1311" s="84"/>
    </row>
    <row r="1312" spans="1:13" ht="15" customHeight="1">
      <c r="A1312" s="84"/>
      <c r="B1312" s="84"/>
      <c r="C1312" s="864"/>
      <c r="D1312" s="864"/>
      <c r="E1312" s="864"/>
      <c r="F1312" s="864"/>
      <c r="G1312" s="864"/>
      <c r="H1312" s="864"/>
      <c r="I1312" s="864"/>
      <c r="J1312" s="84"/>
      <c r="K1312" s="84"/>
      <c r="L1312" s="84"/>
      <c r="M1312" s="84"/>
    </row>
    <row r="1313" spans="1:13" ht="15" customHeight="1">
      <c r="A1313" s="84"/>
      <c r="B1313" s="84"/>
      <c r="C1313" s="864"/>
      <c r="D1313" s="864"/>
      <c r="E1313" s="864"/>
      <c r="F1313" s="864"/>
      <c r="G1313" s="864"/>
      <c r="H1313" s="864"/>
      <c r="I1313" s="864"/>
      <c r="J1313" s="84"/>
      <c r="K1313" s="84"/>
      <c r="L1313" s="84"/>
      <c r="M1313" s="84"/>
    </row>
    <row r="1314" spans="1:13" ht="15" customHeight="1">
      <c r="A1314" s="84"/>
      <c r="B1314" s="84"/>
      <c r="C1314" s="864"/>
      <c r="D1314" s="864"/>
      <c r="E1314" s="864"/>
      <c r="F1314" s="864"/>
      <c r="G1314" s="864"/>
      <c r="H1314" s="864"/>
      <c r="I1314" s="864"/>
      <c r="J1314" s="84"/>
      <c r="K1314" s="84"/>
      <c r="L1314" s="84"/>
      <c r="M1314" s="84"/>
    </row>
    <row r="1315" spans="1:13" ht="15" customHeight="1">
      <c r="A1315" s="84"/>
      <c r="B1315" s="84"/>
      <c r="C1315" s="864"/>
      <c r="D1315" s="864"/>
      <c r="E1315" s="864"/>
      <c r="F1315" s="864"/>
      <c r="G1315" s="864"/>
      <c r="H1315" s="864"/>
      <c r="I1315" s="864"/>
      <c r="J1315" s="84"/>
      <c r="K1315" s="84"/>
      <c r="L1315" s="84"/>
      <c r="M1315" s="84"/>
    </row>
    <row r="1316" spans="1:13" ht="15" customHeight="1">
      <c r="A1316" s="84"/>
      <c r="B1316" s="84"/>
      <c r="C1316" s="864"/>
      <c r="D1316" s="864"/>
      <c r="E1316" s="864"/>
      <c r="F1316" s="864"/>
      <c r="G1316" s="864"/>
      <c r="H1316" s="864"/>
      <c r="I1316" s="864"/>
      <c r="J1316" s="84"/>
      <c r="K1316" s="84"/>
      <c r="L1316" s="84"/>
      <c r="M1316" s="84"/>
    </row>
    <row r="1317" spans="1:13" ht="15" customHeight="1">
      <c r="A1317" s="84"/>
      <c r="B1317" s="84"/>
      <c r="C1317" s="864"/>
      <c r="D1317" s="864"/>
      <c r="E1317" s="864"/>
      <c r="F1317" s="864"/>
      <c r="G1317" s="864"/>
      <c r="H1317" s="864"/>
      <c r="I1317" s="864"/>
      <c r="J1317" s="84"/>
      <c r="K1317" s="84"/>
      <c r="L1317" s="84"/>
      <c r="M1317" s="84"/>
    </row>
    <row r="1318" spans="1:13" ht="15" customHeight="1">
      <c r="A1318" s="84"/>
      <c r="B1318" s="84"/>
      <c r="C1318" s="864"/>
      <c r="D1318" s="864"/>
      <c r="E1318" s="864"/>
      <c r="F1318" s="864"/>
      <c r="G1318" s="864"/>
      <c r="H1318" s="864"/>
      <c r="I1318" s="864"/>
      <c r="J1318" s="84"/>
      <c r="K1318" s="84"/>
      <c r="L1318" s="84"/>
      <c r="M1318" s="84"/>
    </row>
    <row r="1319" spans="1:13" ht="15" customHeight="1">
      <c r="A1319" s="84"/>
      <c r="B1319" s="84"/>
      <c r="C1319" s="864"/>
      <c r="D1319" s="864"/>
      <c r="E1319" s="864"/>
      <c r="F1319" s="864"/>
      <c r="G1319" s="864"/>
      <c r="H1319" s="864"/>
      <c r="I1319" s="864"/>
      <c r="J1319" s="84"/>
      <c r="K1319" s="84"/>
      <c r="L1319" s="84"/>
      <c r="M1319" s="84"/>
    </row>
    <row r="1320" spans="1:13" ht="15" customHeight="1">
      <c r="A1320" s="84"/>
      <c r="B1320" s="84"/>
      <c r="C1320" s="864"/>
      <c r="D1320" s="864"/>
      <c r="E1320" s="864"/>
      <c r="F1320" s="864"/>
      <c r="G1320" s="864"/>
      <c r="H1320" s="864"/>
      <c r="I1320" s="864"/>
      <c r="J1320" s="84"/>
      <c r="K1320" s="84"/>
      <c r="L1320" s="84"/>
      <c r="M1320" s="84"/>
    </row>
    <row r="1321" spans="1:13" ht="15" customHeight="1">
      <c r="A1321" s="84"/>
      <c r="B1321" s="84"/>
      <c r="C1321" s="864"/>
      <c r="D1321" s="864"/>
      <c r="E1321" s="864"/>
      <c r="F1321" s="864"/>
      <c r="G1321" s="864"/>
      <c r="H1321" s="864"/>
      <c r="I1321" s="864"/>
      <c r="J1321" s="84"/>
      <c r="K1321" s="84"/>
      <c r="L1321" s="84"/>
      <c r="M1321" s="84"/>
    </row>
    <row r="1322" spans="1:13" ht="15" customHeight="1">
      <c r="A1322" s="84"/>
      <c r="B1322" s="84"/>
      <c r="C1322" s="864"/>
      <c r="D1322" s="864"/>
      <c r="E1322" s="864"/>
      <c r="F1322" s="864"/>
      <c r="G1322" s="864"/>
      <c r="H1322" s="864"/>
      <c r="I1322" s="864"/>
      <c r="J1322" s="84"/>
      <c r="K1322" s="84"/>
      <c r="L1322" s="84"/>
      <c r="M1322" s="84"/>
    </row>
    <row r="1323" spans="1:13" ht="15" customHeight="1">
      <c r="A1323" s="84"/>
      <c r="B1323" s="84"/>
      <c r="C1323" s="864"/>
      <c r="D1323" s="864"/>
      <c r="E1323" s="864"/>
      <c r="F1323" s="864"/>
      <c r="G1323" s="864"/>
      <c r="H1323" s="864"/>
      <c r="I1323" s="864"/>
      <c r="J1323" s="84"/>
      <c r="K1323" s="84"/>
      <c r="L1323" s="84"/>
      <c r="M1323" s="84"/>
    </row>
    <row r="1324" spans="1:13" ht="15" customHeight="1">
      <c r="A1324" s="84"/>
      <c r="B1324" s="84"/>
      <c r="C1324" s="864"/>
      <c r="D1324" s="864"/>
      <c r="E1324" s="864"/>
      <c r="F1324" s="864"/>
      <c r="G1324" s="864"/>
      <c r="H1324" s="864"/>
      <c r="I1324" s="864"/>
      <c r="J1324" s="84"/>
      <c r="K1324" s="84"/>
      <c r="L1324" s="84"/>
      <c r="M1324" s="84"/>
    </row>
    <row r="1325" spans="1:13" ht="15" customHeight="1">
      <c r="A1325" s="84"/>
      <c r="B1325" s="84"/>
      <c r="C1325" s="864"/>
      <c r="D1325" s="864"/>
      <c r="E1325" s="864"/>
      <c r="F1325" s="864"/>
      <c r="G1325" s="864"/>
      <c r="H1325" s="864"/>
      <c r="I1325" s="864"/>
      <c r="J1325" s="84"/>
      <c r="K1325" s="84"/>
      <c r="L1325" s="84"/>
      <c r="M1325" s="84"/>
    </row>
    <row r="1326" spans="1:13" ht="15" customHeight="1">
      <c r="A1326" s="84"/>
      <c r="B1326" s="84"/>
      <c r="C1326" s="864"/>
      <c r="D1326" s="864"/>
      <c r="E1326" s="864"/>
      <c r="F1326" s="864"/>
      <c r="G1326" s="864"/>
      <c r="H1326" s="864"/>
      <c r="I1326" s="864"/>
      <c r="J1326" s="84"/>
      <c r="K1326" s="84"/>
      <c r="L1326" s="84"/>
      <c r="M1326" s="84"/>
    </row>
    <row r="1327" spans="1:13" ht="15" customHeight="1">
      <c r="A1327" s="84"/>
      <c r="B1327" s="84"/>
      <c r="C1327" s="864"/>
      <c r="D1327" s="864"/>
      <c r="E1327" s="864"/>
      <c r="F1327" s="864"/>
      <c r="G1327" s="864"/>
      <c r="H1327" s="864"/>
      <c r="I1327" s="864"/>
      <c r="J1327" s="84"/>
      <c r="K1327" s="84"/>
      <c r="L1327" s="84"/>
      <c r="M1327" s="84"/>
    </row>
    <row r="1328" spans="1:13" ht="15" customHeight="1">
      <c r="A1328" s="84"/>
      <c r="B1328" s="84"/>
      <c r="C1328" s="864"/>
      <c r="D1328" s="864"/>
      <c r="E1328" s="864"/>
      <c r="F1328" s="864"/>
      <c r="G1328" s="864"/>
      <c r="H1328" s="864"/>
      <c r="I1328" s="864"/>
      <c r="J1328" s="84"/>
      <c r="K1328" s="84"/>
      <c r="L1328" s="84"/>
      <c r="M1328" s="84"/>
    </row>
    <row r="1329" spans="1:13" ht="15" customHeight="1">
      <c r="A1329" s="84"/>
      <c r="B1329" s="84"/>
      <c r="C1329" s="864"/>
      <c r="D1329" s="864"/>
      <c r="E1329" s="864"/>
      <c r="F1329" s="864"/>
      <c r="G1329" s="864"/>
      <c r="H1329" s="864"/>
      <c r="I1329" s="864"/>
      <c r="J1329" s="84"/>
      <c r="K1329" s="84"/>
      <c r="L1329" s="84"/>
      <c r="M1329" s="84"/>
    </row>
    <row r="1330" spans="1:13" ht="15" customHeight="1">
      <c r="A1330" s="84"/>
      <c r="B1330" s="84"/>
      <c r="C1330" s="864"/>
      <c r="D1330" s="864"/>
      <c r="E1330" s="864"/>
      <c r="F1330" s="864"/>
      <c r="G1330" s="864"/>
      <c r="H1330" s="864"/>
      <c r="I1330" s="864"/>
      <c r="J1330" s="84"/>
      <c r="K1330" s="84"/>
      <c r="L1330" s="84"/>
      <c r="M1330" s="84"/>
    </row>
    <row r="1331" spans="1:13" ht="15" customHeight="1">
      <c r="A1331" s="84"/>
      <c r="B1331" s="84"/>
      <c r="C1331" s="864"/>
      <c r="D1331" s="864"/>
      <c r="E1331" s="864"/>
      <c r="F1331" s="864"/>
      <c r="G1331" s="864"/>
      <c r="H1331" s="864"/>
      <c r="I1331" s="864"/>
      <c r="J1331" s="84"/>
      <c r="K1331" s="84"/>
      <c r="L1331" s="84"/>
      <c r="M1331" s="84"/>
    </row>
    <row r="1332" spans="1:13" ht="15" customHeight="1">
      <c r="A1332" s="84"/>
      <c r="B1332" s="84"/>
      <c r="C1332" s="864"/>
      <c r="D1332" s="864"/>
      <c r="E1332" s="864"/>
      <c r="F1332" s="864"/>
      <c r="G1332" s="864"/>
      <c r="H1332" s="864"/>
      <c r="I1332" s="864"/>
      <c r="J1332" s="84"/>
      <c r="K1332" s="84"/>
      <c r="L1332" s="84"/>
      <c r="M1332" s="84"/>
    </row>
    <row r="1333" spans="1:13" ht="15" customHeight="1">
      <c r="A1333" s="84"/>
      <c r="B1333" s="84"/>
      <c r="C1333" s="864"/>
      <c r="D1333" s="864"/>
      <c r="E1333" s="864"/>
      <c r="F1333" s="864"/>
      <c r="G1333" s="864"/>
      <c r="H1333" s="864"/>
      <c r="I1333" s="864"/>
      <c r="J1333" s="84"/>
      <c r="K1333" s="84"/>
      <c r="L1333" s="84"/>
      <c r="M1333" s="84"/>
    </row>
    <row r="1334" spans="1:13" ht="15" customHeight="1">
      <c r="A1334" s="84"/>
      <c r="B1334" s="84"/>
      <c r="C1334" s="864"/>
      <c r="D1334" s="864"/>
      <c r="E1334" s="864"/>
      <c r="F1334" s="864"/>
      <c r="G1334" s="864"/>
      <c r="H1334" s="864"/>
      <c r="I1334" s="864"/>
      <c r="J1334" s="84"/>
      <c r="K1334" s="84"/>
      <c r="L1334" s="84"/>
      <c r="M1334" s="84"/>
    </row>
    <row r="1335" spans="1:13" ht="15" customHeight="1">
      <c r="A1335" s="84"/>
      <c r="B1335" s="84"/>
      <c r="C1335" s="864"/>
      <c r="D1335" s="864"/>
      <c r="E1335" s="864"/>
      <c r="F1335" s="864"/>
      <c r="G1335" s="864"/>
      <c r="H1335" s="864"/>
      <c r="I1335" s="864"/>
      <c r="J1335" s="84"/>
      <c r="K1335" s="84"/>
      <c r="L1335" s="84"/>
      <c r="M1335" s="84"/>
    </row>
    <row r="1336" spans="1:13" ht="15" customHeight="1">
      <c r="A1336" s="84"/>
      <c r="B1336" s="84"/>
      <c r="C1336" s="864"/>
      <c r="D1336" s="864"/>
      <c r="E1336" s="864"/>
      <c r="F1336" s="864"/>
      <c r="G1336" s="864"/>
      <c r="H1336" s="864"/>
      <c r="I1336" s="864"/>
      <c r="J1336" s="84"/>
      <c r="K1336" s="84"/>
      <c r="L1336" s="84"/>
      <c r="M1336" s="84"/>
    </row>
    <row r="1337" spans="1:13" ht="15" customHeight="1">
      <c r="A1337" s="84"/>
      <c r="B1337" s="84"/>
      <c r="C1337" s="864"/>
      <c r="D1337" s="864"/>
      <c r="E1337" s="864"/>
      <c r="F1337" s="864"/>
      <c r="G1337" s="864"/>
      <c r="H1337" s="864"/>
      <c r="I1337" s="864"/>
      <c r="J1337" s="84"/>
      <c r="K1337" s="84"/>
      <c r="L1337" s="84"/>
      <c r="M1337" s="84"/>
    </row>
    <row r="1338" spans="1:13" ht="15" customHeight="1">
      <c r="A1338" s="84"/>
      <c r="B1338" s="84"/>
      <c r="C1338" s="864"/>
      <c r="D1338" s="864"/>
      <c r="E1338" s="864"/>
      <c r="F1338" s="864"/>
      <c r="G1338" s="864"/>
      <c r="H1338" s="864"/>
      <c r="I1338" s="864"/>
      <c r="J1338" s="84"/>
      <c r="K1338" s="84"/>
      <c r="L1338" s="84"/>
      <c r="M1338" s="84"/>
    </row>
    <row r="1339" spans="1:13" ht="15" customHeight="1">
      <c r="A1339" s="84"/>
      <c r="B1339" s="84"/>
      <c r="C1339" s="864"/>
      <c r="D1339" s="864"/>
      <c r="E1339" s="864"/>
      <c r="F1339" s="864"/>
      <c r="G1339" s="864"/>
      <c r="H1339" s="864"/>
      <c r="I1339" s="864"/>
      <c r="J1339" s="84"/>
      <c r="K1339" s="84"/>
      <c r="L1339" s="84"/>
      <c r="M1339" s="84"/>
    </row>
    <row r="1340" spans="1:13" ht="15" customHeight="1">
      <c r="A1340" s="84"/>
      <c r="B1340" s="84"/>
      <c r="C1340" s="864"/>
      <c r="D1340" s="864"/>
      <c r="E1340" s="864"/>
      <c r="F1340" s="864"/>
      <c r="G1340" s="864"/>
      <c r="H1340" s="864"/>
      <c r="I1340" s="864"/>
      <c r="J1340" s="84"/>
      <c r="K1340" s="84"/>
      <c r="L1340" s="84"/>
      <c r="M1340" s="84"/>
    </row>
    <row r="1341" spans="1:13" ht="15" customHeight="1">
      <c r="A1341" s="84"/>
      <c r="B1341" s="84"/>
      <c r="C1341" s="864"/>
      <c r="D1341" s="864"/>
      <c r="E1341" s="864"/>
      <c r="F1341" s="864"/>
      <c r="G1341" s="864"/>
      <c r="H1341" s="864"/>
      <c r="I1341" s="864"/>
      <c r="J1341" s="84"/>
      <c r="K1341" s="84"/>
      <c r="L1341" s="84"/>
      <c r="M1341" s="84"/>
    </row>
    <row r="1342" spans="1:13" ht="15" customHeight="1">
      <c r="A1342" s="84"/>
      <c r="B1342" s="84"/>
      <c r="C1342" s="864"/>
      <c r="D1342" s="864"/>
      <c r="E1342" s="864"/>
      <c r="F1342" s="864"/>
      <c r="G1342" s="864"/>
      <c r="H1342" s="864"/>
      <c r="I1342" s="864"/>
      <c r="J1342" s="84"/>
      <c r="K1342" s="84"/>
      <c r="L1342" s="84"/>
      <c r="M1342" s="84"/>
    </row>
    <row r="1343" spans="1:13" ht="15" customHeight="1">
      <c r="A1343" s="84"/>
      <c r="B1343" s="84"/>
      <c r="C1343" s="864"/>
      <c r="D1343" s="864"/>
      <c r="E1343" s="864"/>
      <c r="F1343" s="864"/>
      <c r="G1343" s="864"/>
      <c r="H1343" s="864"/>
      <c r="I1343" s="864"/>
      <c r="J1343" s="84"/>
      <c r="K1343" s="84"/>
      <c r="L1343" s="84"/>
      <c r="M1343" s="84"/>
    </row>
    <row r="1344" spans="1:13" ht="15" customHeight="1">
      <c r="A1344" s="84"/>
      <c r="B1344" s="84"/>
      <c r="C1344" s="864"/>
      <c r="D1344" s="864"/>
      <c r="E1344" s="864"/>
      <c r="F1344" s="864"/>
      <c r="G1344" s="864"/>
      <c r="H1344" s="864"/>
      <c r="I1344" s="864"/>
      <c r="J1344" s="84"/>
      <c r="K1344" s="84"/>
      <c r="L1344" s="84"/>
      <c r="M1344" s="84"/>
    </row>
    <row r="1345" spans="1:13" ht="15" customHeight="1">
      <c r="A1345" s="84"/>
      <c r="B1345" s="84"/>
      <c r="C1345" s="864"/>
      <c r="D1345" s="864"/>
      <c r="E1345" s="864"/>
      <c r="F1345" s="864"/>
      <c r="G1345" s="864"/>
      <c r="H1345" s="864"/>
      <c r="I1345" s="864"/>
      <c r="J1345" s="84"/>
      <c r="K1345" s="84"/>
      <c r="L1345" s="84"/>
      <c r="M1345" s="84"/>
    </row>
    <row r="1346" spans="1:13" ht="15" customHeight="1">
      <c r="A1346" s="84"/>
      <c r="B1346" s="84"/>
      <c r="C1346" s="864"/>
      <c r="D1346" s="864"/>
      <c r="E1346" s="864"/>
      <c r="F1346" s="864"/>
      <c r="G1346" s="864"/>
      <c r="H1346" s="864"/>
      <c r="I1346" s="864"/>
      <c r="J1346" s="84"/>
      <c r="K1346" s="84"/>
      <c r="L1346" s="84"/>
      <c r="M1346" s="84"/>
    </row>
    <row r="1347" spans="1:13" ht="15" customHeight="1">
      <c r="A1347" s="84"/>
      <c r="B1347" s="84"/>
      <c r="C1347" s="864"/>
      <c r="D1347" s="864"/>
      <c r="E1347" s="864"/>
      <c r="F1347" s="864"/>
      <c r="G1347" s="864"/>
      <c r="H1347" s="864"/>
      <c r="I1347" s="864"/>
      <c r="J1347" s="84"/>
      <c r="K1347" s="84"/>
      <c r="L1347" s="84"/>
      <c r="M1347" s="84"/>
    </row>
    <row r="1348" spans="1:13" ht="15" customHeight="1">
      <c r="A1348" s="84"/>
      <c r="B1348" s="84"/>
      <c r="C1348" s="864"/>
      <c r="D1348" s="864"/>
      <c r="E1348" s="864"/>
      <c r="F1348" s="864"/>
      <c r="G1348" s="864"/>
      <c r="H1348" s="864"/>
      <c r="I1348" s="864"/>
      <c r="J1348" s="84"/>
      <c r="K1348" s="84"/>
      <c r="L1348" s="84"/>
      <c r="M1348" s="84"/>
    </row>
    <row r="1349" spans="1:13" ht="15" customHeight="1">
      <c r="A1349" s="84"/>
      <c r="B1349" s="84"/>
      <c r="C1349" s="864"/>
      <c r="D1349" s="864"/>
      <c r="E1349" s="864"/>
      <c r="F1349" s="864"/>
      <c r="G1349" s="864"/>
      <c r="H1349" s="864"/>
      <c r="I1349" s="864"/>
      <c r="J1349" s="84"/>
      <c r="K1349" s="84"/>
      <c r="L1349" s="84"/>
      <c r="M1349" s="84"/>
    </row>
    <row r="1350" spans="1:13" ht="15" customHeight="1">
      <c r="A1350" s="84"/>
      <c r="B1350" s="84"/>
      <c r="C1350" s="864"/>
      <c r="D1350" s="864"/>
      <c r="E1350" s="864"/>
      <c r="F1350" s="864"/>
      <c r="G1350" s="864"/>
      <c r="H1350" s="864"/>
      <c r="I1350" s="864"/>
      <c r="J1350" s="84"/>
      <c r="K1350" s="84"/>
      <c r="L1350" s="84"/>
      <c r="M1350" s="84"/>
    </row>
    <row r="1351" spans="1:13" ht="15" customHeight="1">
      <c r="A1351" s="84"/>
      <c r="B1351" s="84"/>
      <c r="C1351" s="864"/>
      <c r="D1351" s="864"/>
      <c r="E1351" s="864"/>
      <c r="F1351" s="864"/>
      <c r="G1351" s="864"/>
      <c r="H1351" s="864"/>
      <c r="I1351" s="864"/>
      <c r="J1351" s="84"/>
      <c r="K1351" s="84"/>
      <c r="L1351" s="84"/>
      <c r="M1351" s="84"/>
    </row>
    <row r="1352" spans="1:13" ht="15" customHeight="1">
      <c r="A1352" s="84"/>
      <c r="B1352" s="84"/>
      <c r="C1352" s="864"/>
      <c r="D1352" s="864"/>
      <c r="E1352" s="864"/>
      <c r="F1352" s="864"/>
      <c r="G1352" s="864"/>
      <c r="H1352" s="864"/>
      <c r="I1352" s="864"/>
      <c r="J1352" s="84"/>
      <c r="K1352" s="84"/>
      <c r="L1352" s="84"/>
      <c r="M1352" s="84"/>
    </row>
    <row r="1353" spans="1:13" ht="15" customHeight="1">
      <c r="A1353" s="84"/>
      <c r="B1353" s="84"/>
      <c r="C1353" s="864"/>
      <c r="D1353" s="864"/>
      <c r="E1353" s="864"/>
      <c r="F1353" s="864"/>
      <c r="G1353" s="864"/>
      <c r="H1353" s="864"/>
      <c r="I1353" s="864"/>
      <c r="J1353" s="84"/>
      <c r="K1353" s="84"/>
      <c r="L1353" s="84"/>
      <c r="M1353" s="84"/>
    </row>
    <row r="1354" spans="1:13" ht="15" customHeight="1">
      <c r="A1354" s="84"/>
      <c r="B1354" s="84"/>
      <c r="C1354" s="864"/>
      <c r="D1354" s="864"/>
      <c r="E1354" s="864"/>
      <c r="F1354" s="864"/>
      <c r="G1354" s="864"/>
      <c r="H1354" s="864"/>
      <c r="I1354" s="864"/>
      <c r="J1354" s="84"/>
      <c r="K1354" s="84"/>
      <c r="L1354" s="84"/>
      <c r="M1354" s="84"/>
    </row>
    <row r="1355" spans="1:13" ht="15" customHeight="1">
      <c r="A1355" s="84"/>
      <c r="B1355" s="84"/>
      <c r="C1355" s="864"/>
      <c r="D1355" s="864"/>
      <c r="E1355" s="864"/>
      <c r="F1355" s="864"/>
      <c r="G1355" s="864"/>
      <c r="H1355" s="864"/>
      <c r="I1355" s="864"/>
      <c r="J1355" s="84"/>
      <c r="K1355" s="84"/>
      <c r="L1355" s="84"/>
      <c r="M1355" s="84"/>
    </row>
    <row r="1356" spans="1:13" ht="15" customHeight="1">
      <c r="A1356" s="84"/>
      <c r="B1356" s="84"/>
      <c r="C1356" s="864"/>
      <c r="D1356" s="864"/>
      <c r="E1356" s="864"/>
      <c r="F1356" s="864"/>
      <c r="G1356" s="864"/>
      <c r="H1356" s="864"/>
      <c r="I1356" s="864"/>
      <c r="J1356" s="84"/>
      <c r="K1356" s="84"/>
      <c r="L1356" s="84"/>
      <c r="M1356" s="84"/>
    </row>
    <row r="1357" spans="1:13" ht="15" customHeight="1">
      <c r="A1357" s="84"/>
      <c r="B1357" s="84"/>
      <c r="C1357" s="864"/>
      <c r="D1357" s="864"/>
      <c r="E1357" s="864"/>
      <c r="F1357" s="864"/>
      <c r="G1357" s="864"/>
      <c r="H1357" s="864"/>
      <c r="I1357" s="864"/>
      <c r="J1357" s="84"/>
      <c r="K1357" s="84"/>
      <c r="L1357" s="84"/>
      <c r="M1357" s="84"/>
    </row>
    <row r="1358" spans="1:13" ht="15" customHeight="1">
      <c r="A1358" s="84"/>
      <c r="B1358" s="84"/>
      <c r="C1358" s="864"/>
      <c r="D1358" s="864"/>
      <c r="E1358" s="864"/>
      <c r="F1358" s="864"/>
      <c r="G1358" s="864"/>
      <c r="H1358" s="864"/>
      <c r="I1358" s="864"/>
      <c r="J1358" s="84"/>
      <c r="K1358" s="84"/>
      <c r="L1358" s="84"/>
      <c r="M1358" s="84"/>
    </row>
    <row r="1359" spans="1:13" ht="15" customHeight="1">
      <c r="A1359" s="84"/>
      <c r="B1359" s="84"/>
      <c r="C1359" s="864"/>
      <c r="D1359" s="864"/>
      <c r="E1359" s="864"/>
      <c r="F1359" s="864"/>
      <c r="G1359" s="864"/>
      <c r="H1359" s="864"/>
      <c r="I1359" s="864"/>
      <c r="J1359" s="84"/>
      <c r="K1359" s="84"/>
      <c r="L1359" s="84"/>
      <c r="M1359" s="84"/>
    </row>
    <row r="1360" spans="1:13" ht="15" customHeight="1">
      <c r="A1360" s="84"/>
      <c r="B1360" s="84"/>
      <c r="C1360" s="864"/>
      <c r="D1360" s="864"/>
      <c r="E1360" s="864"/>
      <c r="F1360" s="864"/>
      <c r="G1360" s="864"/>
      <c r="H1360" s="864"/>
      <c r="I1360" s="864"/>
      <c r="J1360" s="84"/>
      <c r="K1360" s="84"/>
      <c r="L1360" s="84"/>
      <c r="M1360" s="84"/>
    </row>
    <row r="1361" spans="1:13" ht="15" customHeight="1">
      <c r="A1361" s="84"/>
      <c r="B1361" s="84"/>
      <c r="C1361" s="864"/>
      <c r="D1361" s="864"/>
      <c r="E1361" s="864"/>
      <c r="F1361" s="864"/>
      <c r="G1361" s="864"/>
      <c r="H1361" s="864"/>
      <c r="I1361" s="864"/>
      <c r="J1361" s="84"/>
      <c r="K1361" s="84"/>
      <c r="L1361" s="84"/>
      <c r="M1361" s="84"/>
    </row>
    <row r="1362" spans="1:13" ht="15" customHeight="1">
      <c r="A1362" s="84"/>
      <c r="B1362" s="84"/>
      <c r="C1362" s="864"/>
      <c r="D1362" s="864"/>
      <c r="E1362" s="864"/>
      <c r="F1362" s="864"/>
      <c r="G1362" s="864"/>
      <c r="H1362" s="864"/>
      <c r="I1362" s="864"/>
      <c r="J1362" s="84"/>
      <c r="K1362" s="84"/>
      <c r="L1362" s="84"/>
      <c r="M1362" s="84"/>
    </row>
    <row r="1363" spans="1:13" ht="15" customHeight="1">
      <c r="A1363" s="84"/>
      <c r="B1363" s="84"/>
      <c r="C1363" s="864"/>
      <c r="D1363" s="864"/>
      <c r="E1363" s="864"/>
      <c r="F1363" s="864"/>
      <c r="G1363" s="864"/>
      <c r="H1363" s="864"/>
      <c r="I1363" s="864"/>
      <c r="J1363" s="84"/>
      <c r="K1363" s="84"/>
      <c r="L1363" s="84"/>
      <c r="M1363" s="84"/>
    </row>
    <row r="1364" spans="1:13" ht="15" customHeight="1">
      <c r="A1364" s="84"/>
      <c r="B1364" s="84"/>
      <c r="C1364" s="864"/>
      <c r="D1364" s="864"/>
      <c r="E1364" s="864"/>
      <c r="F1364" s="864"/>
      <c r="G1364" s="864"/>
      <c r="H1364" s="864"/>
      <c r="I1364" s="864"/>
      <c r="J1364" s="84"/>
      <c r="K1364" s="84"/>
      <c r="L1364" s="84"/>
      <c r="M1364" s="84"/>
    </row>
    <row r="1365" spans="1:13" ht="15" customHeight="1">
      <c r="A1365" s="84"/>
      <c r="B1365" s="84"/>
      <c r="C1365" s="864"/>
      <c r="D1365" s="864"/>
      <c r="E1365" s="864"/>
      <c r="F1365" s="864"/>
      <c r="G1365" s="864"/>
      <c r="H1365" s="864"/>
      <c r="I1365" s="864"/>
      <c r="J1365" s="84"/>
      <c r="K1365" s="84"/>
      <c r="L1365" s="84"/>
      <c r="M1365" s="84"/>
    </row>
    <row r="1366" spans="1:13" ht="15" customHeight="1">
      <c r="A1366" s="84"/>
      <c r="B1366" s="84"/>
      <c r="C1366" s="864"/>
      <c r="D1366" s="864"/>
      <c r="E1366" s="864"/>
      <c r="F1366" s="864"/>
      <c r="G1366" s="864"/>
      <c r="H1366" s="864"/>
      <c r="I1366" s="864"/>
      <c r="J1366" s="84"/>
      <c r="K1366" s="84"/>
      <c r="L1366" s="84"/>
      <c r="M1366" s="84"/>
    </row>
    <row r="1367" spans="1:13" ht="15" customHeight="1">
      <c r="A1367" s="84"/>
      <c r="B1367" s="84"/>
      <c r="C1367" s="864"/>
      <c r="D1367" s="864"/>
      <c r="E1367" s="864"/>
      <c r="F1367" s="864"/>
      <c r="G1367" s="864"/>
      <c r="H1367" s="864"/>
      <c r="I1367" s="864"/>
      <c r="J1367" s="84"/>
      <c r="K1367" s="84"/>
      <c r="L1367" s="84"/>
      <c r="M1367" s="84"/>
    </row>
    <row r="1368" spans="1:13" ht="15" customHeight="1">
      <c r="A1368" s="84"/>
      <c r="B1368" s="84"/>
      <c r="C1368" s="864"/>
      <c r="D1368" s="864"/>
      <c r="E1368" s="864"/>
      <c r="F1368" s="864"/>
      <c r="G1368" s="864"/>
      <c r="H1368" s="864"/>
      <c r="I1368" s="864"/>
      <c r="J1368" s="84"/>
      <c r="K1368" s="84"/>
      <c r="L1368" s="84"/>
      <c r="M1368" s="84"/>
    </row>
    <row r="1369" spans="1:13" ht="15" customHeight="1">
      <c r="A1369" s="84"/>
      <c r="B1369" s="84"/>
      <c r="C1369" s="864"/>
      <c r="D1369" s="864"/>
      <c r="E1369" s="864"/>
      <c r="F1369" s="864"/>
      <c r="G1369" s="864"/>
      <c r="H1369" s="864"/>
      <c r="I1369" s="864"/>
      <c r="J1369" s="84"/>
      <c r="K1369" s="84"/>
      <c r="L1369" s="84"/>
      <c r="M1369" s="84"/>
    </row>
    <row r="1370" spans="1:13" ht="15" customHeight="1">
      <c r="A1370" s="84"/>
      <c r="B1370" s="84"/>
      <c r="C1370" s="864"/>
      <c r="D1370" s="864"/>
      <c r="E1370" s="864"/>
      <c r="F1370" s="864"/>
      <c r="G1370" s="864"/>
      <c r="H1370" s="864"/>
      <c r="I1370" s="864"/>
      <c r="J1370" s="84"/>
      <c r="K1370" s="84"/>
      <c r="L1370" s="84"/>
      <c r="M1370" s="84"/>
    </row>
    <row r="1371" spans="1:13" ht="15" customHeight="1">
      <c r="A1371" s="84"/>
      <c r="B1371" s="84"/>
      <c r="C1371" s="864"/>
      <c r="D1371" s="864"/>
      <c r="E1371" s="864"/>
      <c r="F1371" s="864"/>
      <c r="G1371" s="864"/>
      <c r="H1371" s="864"/>
      <c r="I1371" s="864"/>
      <c r="J1371" s="84"/>
      <c r="K1371" s="84"/>
      <c r="L1371" s="84"/>
      <c r="M1371" s="84"/>
    </row>
    <row r="1372" spans="1:13" ht="15" customHeight="1">
      <c r="A1372" s="84"/>
      <c r="B1372" s="84"/>
      <c r="C1372" s="864"/>
      <c r="D1372" s="864"/>
      <c r="E1372" s="864"/>
      <c r="F1372" s="864"/>
      <c r="G1372" s="864"/>
      <c r="H1372" s="864"/>
      <c r="I1372" s="864"/>
      <c r="J1372" s="84"/>
      <c r="K1372" s="84"/>
      <c r="L1372" s="84"/>
      <c r="M1372" s="84"/>
    </row>
    <row r="1373" spans="1:13" ht="15" customHeight="1">
      <c r="A1373" s="84"/>
      <c r="B1373" s="84"/>
      <c r="C1373" s="864"/>
      <c r="D1373" s="864"/>
      <c r="E1373" s="864"/>
      <c r="F1373" s="864"/>
      <c r="G1373" s="864"/>
      <c r="H1373" s="864"/>
      <c r="I1373" s="864"/>
      <c r="J1373" s="84"/>
      <c r="K1373" s="84"/>
      <c r="L1373" s="84"/>
      <c r="M1373" s="84"/>
    </row>
    <row r="1374" spans="1:13" ht="15" customHeight="1">
      <c r="A1374" s="84"/>
      <c r="B1374" s="84"/>
      <c r="C1374" s="864"/>
      <c r="D1374" s="864"/>
      <c r="E1374" s="864"/>
      <c r="F1374" s="864"/>
      <c r="G1374" s="864"/>
      <c r="H1374" s="864"/>
      <c r="I1374" s="864"/>
      <c r="J1374" s="84"/>
      <c r="K1374" s="84"/>
      <c r="L1374" s="84"/>
      <c r="M1374" s="84"/>
    </row>
    <row r="1375" spans="1:13" ht="15" customHeight="1">
      <c r="A1375" s="84"/>
      <c r="B1375" s="84"/>
      <c r="C1375" s="864"/>
      <c r="D1375" s="864"/>
      <c r="E1375" s="864"/>
      <c r="F1375" s="864"/>
      <c r="G1375" s="864"/>
      <c r="H1375" s="864"/>
      <c r="I1375" s="864"/>
      <c r="J1375" s="84"/>
      <c r="K1375" s="84"/>
      <c r="L1375" s="84"/>
      <c r="M1375" s="84"/>
    </row>
    <row r="1376" spans="1:13" ht="15" customHeight="1">
      <c r="A1376" s="84"/>
      <c r="B1376" s="84"/>
      <c r="C1376" s="864"/>
      <c r="D1376" s="864"/>
      <c r="E1376" s="864"/>
      <c r="F1376" s="864"/>
      <c r="G1376" s="864"/>
      <c r="H1376" s="864"/>
      <c r="I1376" s="864"/>
      <c r="J1376" s="84"/>
      <c r="K1376" s="84"/>
      <c r="L1376" s="84"/>
      <c r="M1376" s="84"/>
    </row>
    <row r="1377" spans="1:13" ht="15" customHeight="1">
      <c r="A1377" s="84"/>
      <c r="B1377" s="84"/>
      <c r="C1377" s="864"/>
      <c r="D1377" s="864"/>
      <c r="E1377" s="864"/>
      <c r="F1377" s="864"/>
      <c r="G1377" s="864"/>
      <c r="H1377" s="864"/>
      <c r="I1377" s="864"/>
      <c r="J1377" s="84"/>
      <c r="K1377" s="84"/>
      <c r="L1377" s="84"/>
      <c r="M1377" s="84"/>
    </row>
    <row r="1378" spans="1:13" ht="15" customHeight="1">
      <c r="A1378" s="84"/>
      <c r="B1378" s="84"/>
      <c r="C1378" s="864"/>
      <c r="D1378" s="864"/>
      <c r="E1378" s="864"/>
      <c r="F1378" s="864"/>
      <c r="G1378" s="864"/>
      <c r="H1378" s="864"/>
      <c r="I1378" s="864"/>
      <c r="J1378" s="84"/>
      <c r="K1378" s="84"/>
      <c r="L1378" s="84"/>
      <c r="M1378" s="84"/>
    </row>
    <row r="1379" spans="1:13" ht="15" customHeight="1">
      <c r="A1379" s="84"/>
      <c r="B1379" s="84"/>
      <c r="C1379" s="864"/>
      <c r="D1379" s="864"/>
      <c r="E1379" s="864"/>
      <c r="F1379" s="864"/>
      <c r="G1379" s="864"/>
      <c r="H1379" s="864"/>
      <c r="I1379" s="864"/>
      <c r="J1379" s="84"/>
      <c r="K1379" s="84"/>
      <c r="L1379" s="84"/>
      <c r="M1379" s="84"/>
    </row>
    <row r="1380" spans="1:13" ht="15" customHeight="1">
      <c r="A1380" s="84"/>
      <c r="B1380" s="84"/>
      <c r="C1380" s="864"/>
      <c r="D1380" s="864"/>
      <c r="E1380" s="864"/>
      <c r="F1380" s="864"/>
      <c r="G1380" s="864"/>
      <c r="H1380" s="864"/>
      <c r="I1380" s="864"/>
      <c r="J1380" s="84"/>
      <c r="K1380" s="84"/>
      <c r="L1380" s="84"/>
      <c r="M1380" s="84"/>
    </row>
    <row r="1381" spans="1:13" ht="15" customHeight="1">
      <c r="A1381" s="84"/>
      <c r="B1381" s="84"/>
      <c r="C1381" s="864"/>
      <c r="D1381" s="864"/>
      <c r="E1381" s="864"/>
      <c r="F1381" s="864"/>
      <c r="G1381" s="864"/>
      <c r="H1381" s="864"/>
      <c r="I1381" s="864"/>
      <c r="J1381" s="84"/>
      <c r="K1381" s="84"/>
      <c r="L1381" s="84"/>
      <c r="M1381" s="84"/>
    </row>
    <row r="1382" spans="1:13" ht="15" customHeight="1">
      <c r="A1382" s="84"/>
      <c r="B1382" s="84"/>
      <c r="C1382" s="864"/>
      <c r="D1382" s="864"/>
      <c r="E1382" s="864"/>
      <c r="F1382" s="864"/>
      <c r="G1382" s="864"/>
      <c r="H1382" s="864"/>
      <c r="I1382" s="864"/>
      <c r="J1382" s="84"/>
      <c r="K1382" s="84"/>
      <c r="L1382" s="84"/>
      <c r="M1382" s="84"/>
    </row>
    <row r="1383" spans="1:13" ht="15" customHeight="1">
      <c r="A1383" s="84"/>
      <c r="B1383" s="84"/>
      <c r="C1383" s="864"/>
      <c r="D1383" s="864"/>
      <c r="E1383" s="864"/>
      <c r="F1383" s="864"/>
      <c r="G1383" s="864"/>
      <c r="H1383" s="864"/>
      <c r="I1383" s="864"/>
      <c r="J1383" s="84"/>
      <c r="K1383" s="84"/>
      <c r="L1383" s="84"/>
      <c r="M1383" s="84"/>
    </row>
    <row r="1384" spans="1:13" ht="15" customHeight="1">
      <c r="A1384" s="84"/>
      <c r="B1384" s="84"/>
      <c r="C1384" s="864"/>
      <c r="D1384" s="864"/>
      <c r="E1384" s="864"/>
      <c r="F1384" s="864"/>
      <c r="G1384" s="864"/>
      <c r="H1384" s="864"/>
      <c r="I1384" s="864"/>
      <c r="J1384" s="84"/>
      <c r="K1384" s="84"/>
      <c r="L1384" s="84"/>
      <c r="M1384" s="84"/>
    </row>
    <row r="1385" spans="1:13" ht="15" customHeight="1">
      <c r="A1385" s="84"/>
      <c r="B1385" s="84"/>
      <c r="C1385" s="864"/>
      <c r="D1385" s="864"/>
      <c r="E1385" s="864"/>
      <c r="F1385" s="864"/>
      <c r="G1385" s="864"/>
      <c r="H1385" s="864"/>
      <c r="I1385" s="864"/>
      <c r="J1385" s="84"/>
      <c r="K1385" s="84"/>
      <c r="L1385" s="84"/>
      <c r="M1385" s="84"/>
    </row>
    <row r="1386" spans="1:13" ht="15" customHeight="1">
      <c r="A1386" s="84"/>
      <c r="B1386" s="84"/>
      <c r="C1386" s="864"/>
      <c r="D1386" s="864"/>
      <c r="E1386" s="864"/>
      <c r="F1386" s="864"/>
      <c r="G1386" s="864"/>
      <c r="H1386" s="864"/>
      <c r="I1386" s="864"/>
      <c r="J1386" s="84"/>
      <c r="K1386" s="84"/>
      <c r="L1386" s="84"/>
      <c r="M1386" s="84"/>
    </row>
    <row r="1387" spans="1:13" ht="15" customHeight="1">
      <c r="A1387" s="84"/>
      <c r="B1387" s="84"/>
      <c r="C1387" s="864"/>
      <c r="D1387" s="864"/>
      <c r="E1387" s="864"/>
      <c r="F1387" s="864"/>
      <c r="G1387" s="864"/>
      <c r="H1387" s="864"/>
      <c r="I1387" s="864"/>
      <c r="J1387" s="84"/>
      <c r="K1387" s="84"/>
      <c r="L1387" s="84"/>
      <c r="M1387" s="84"/>
    </row>
    <row r="1388" spans="1:13" ht="15" customHeight="1">
      <c r="A1388" s="84"/>
      <c r="B1388" s="84"/>
      <c r="C1388" s="864"/>
      <c r="D1388" s="864"/>
      <c r="E1388" s="864"/>
      <c r="F1388" s="864"/>
      <c r="G1388" s="864"/>
      <c r="H1388" s="864"/>
      <c r="I1388" s="864"/>
      <c r="J1388" s="84"/>
      <c r="K1388" s="84"/>
      <c r="L1388" s="84"/>
      <c r="M1388" s="84"/>
    </row>
    <row r="1389" spans="1:13" ht="15" customHeight="1">
      <c r="A1389" s="84"/>
      <c r="B1389" s="84"/>
      <c r="C1389" s="864"/>
      <c r="D1389" s="864"/>
      <c r="E1389" s="864"/>
      <c r="F1389" s="864"/>
      <c r="G1389" s="864"/>
      <c r="H1389" s="864"/>
      <c r="I1389" s="864"/>
      <c r="J1389" s="84"/>
      <c r="K1389" s="84"/>
      <c r="L1389" s="84"/>
      <c r="M1389" s="84"/>
    </row>
    <row r="1390" spans="1:13" ht="15" customHeight="1">
      <c r="A1390" s="84"/>
      <c r="B1390" s="84"/>
      <c r="C1390" s="864"/>
      <c r="D1390" s="864"/>
      <c r="E1390" s="864"/>
      <c r="F1390" s="864"/>
      <c r="G1390" s="864"/>
      <c r="H1390" s="864"/>
      <c r="I1390" s="864"/>
      <c r="J1390" s="84"/>
      <c r="K1390" s="84"/>
      <c r="L1390" s="84"/>
      <c r="M1390" s="84"/>
    </row>
    <row r="1391" spans="1:13" ht="15" customHeight="1">
      <c r="A1391" s="84"/>
      <c r="B1391" s="84"/>
      <c r="C1391" s="864"/>
      <c r="D1391" s="864"/>
      <c r="E1391" s="864"/>
      <c r="F1391" s="864"/>
      <c r="G1391" s="864"/>
      <c r="H1391" s="864"/>
      <c r="I1391" s="864"/>
      <c r="J1391" s="84"/>
      <c r="K1391" s="84"/>
      <c r="L1391" s="84"/>
      <c r="M1391" s="84"/>
    </row>
    <row r="1392" spans="1:13" ht="15" customHeight="1">
      <c r="A1392" s="84"/>
      <c r="B1392" s="84"/>
      <c r="C1392" s="864"/>
      <c r="D1392" s="864"/>
      <c r="E1392" s="864"/>
      <c r="F1392" s="864"/>
      <c r="G1392" s="864"/>
      <c r="H1392" s="864"/>
      <c r="I1392" s="864"/>
      <c r="J1392" s="84"/>
      <c r="K1392" s="84"/>
      <c r="L1392" s="84"/>
      <c r="M1392" s="84"/>
    </row>
    <row r="1393" spans="1:13" ht="15" customHeight="1">
      <c r="A1393" s="84"/>
      <c r="B1393" s="84"/>
      <c r="C1393" s="864"/>
      <c r="D1393" s="864"/>
      <c r="E1393" s="864"/>
      <c r="F1393" s="864"/>
      <c r="G1393" s="864"/>
      <c r="H1393" s="864"/>
      <c r="I1393" s="864"/>
      <c r="J1393" s="84"/>
      <c r="K1393" s="84"/>
      <c r="L1393" s="84"/>
      <c r="M1393" s="84"/>
    </row>
    <row r="1394" spans="1:13" ht="15" customHeight="1">
      <c r="A1394" s="84"/>
      <c r="B1394" s="84"/>
      <c r="C1394" s="864"/>
      <c r="D1394" s="864"/>
      <c r="E1394" s="864"/>
      <c r="F1394" s="864"/>
      <c r="G1394" s="864"/>
      <c r="H1394" s="864"/>
      <c r="I1394" s="864"/>
      <c r="J1394" s="84"/>
      <c r="K1394" s="84"/>
      <c r="L1394" s="84"/>
      <c r="M1394" s="84"/>
    </row>
    <row r="1395" spans="1:13" ht="15" customHeight="1">
      <c r="A1395" s="84"/>
      <c r="B1395" s="84"/>
      <c r="C1395" s="864"/>
      <c r="D1395" s="864"/>
      <c r="E1395" s="864"/>
      <c r="F1395" s="864"/>
      <c r="G1395" s="864"/>
      <c r="H1395" s="864"/>
      <c r="I1395" s="864"/>
      <c r="J1395" s="84"/>
      <c r="K1395" s="84"/>
      <c r="L1395" s="84"/>
      <c r="M1395" s="84"/>
    </row>
    <row r="1396" spans="1:13" ht="15" customHeight="1">
      <c r="A1396" s="84"/>
      <c r="B1396" s="84"/>
      <c r="C1396" s="864"/>
      <c r="D1396" s="864"/>
      <c r="E1396" s="864"/>
      <c r="F1396" s="864"/>
      <c r="G1396" s="864"/>
      <c r="H1396" s="864"/>
      <c r="I1396" s="864"/>
      <c r="J1396" s="84"/>
      <c r="K1396" s="84"/>
      <c r="L1396" s="84"/>
      <c r="M1396" s="84"/>
    </row>
    <row r="1397" spans="1:13" ht="15" customHeight="1">
      <c r="A1397" s="84"/>
      <c r="B1397" s="84"/>
      <c r="C1397" s="864"/>
      <c r="D1397" s="864"/>
      <c r="E1397" s="864"/>
      <c r="F1397" s="864"/>
      <c r="G1397" s="864"/>
      <c r="H1397" s="864"/>
      <c r="I1397" s="864"/>
      <c r="J1397" s="84"/>
      <c r="K1397" s="84"/>
      <c r="L1397" s="84"/>
      <c r="M1397" s="84"/>
    </row>
    <row r="1398" spans="1:13" ht="15" customHeight="1">
      <c r="A1398" s="84"/>
      <c r="B1398" s="84"/>
      <c r="C1398" s="864"/>
      <c r="D1398" s="864"/>
      <c r="E1398" s="864"/>
      <c r="F1398" s="864"/>
      <c r="G1398" s="864"/>
      <c r="H1398" s="864"/>
      <c r="I1398" s="864"/>
      <c r="J1398" s="84"/>
      <c r="K1398" s="84"/>
      <c r="L1398" s="84"/>
      <c r="M1398" s="84"/>
    </row>
    <row r="1399" spans="1:13" ht="15" customHeight="1">
      <c r="A1399" s="84"/>
      <c r="B1399" s="84"/>
      <c r="C1399" s="864"/>
      <c r="D1399" s="864"/>
      <c r="E1399" s="864"/>
      <c r="F1399" s="864"/>
      <c r="G1399" s="864"/>
      <c r="H1399" s="864"/>
      <c r="I1399" s="864"/>
      <c r="J1399" s="84"/>
      <c r="K1399" s="84"/>
      <c r="L1399" s="84"/>
      <c r="M1399" s="84"/>
    </row>
    <row r="1400" spans="1:13" ht="15" customHeight="1">
      <c r="A1400" s="84"/>
      <c r="B1400" s="84"/>
      <c r="C1400" s="864"/>
      <c r="D1400" s="864"/>
      <c r="E1400" s="864"/>
      <c r="F1400" s="864"/>
      <c r="G1400" s="864"/>
      <c r="H1400" s="864"/>
      <c r="I1400" s="864"/>
      <c r="J1400" s="84"/>
      <c r="K1400" s="84"/>
      <c r="L1400" s="84"/>
      <c r="M1400" s="84"/>
    </row>
    <row r="1401" spans="1:13" ht="15" customHeight="1">
      <c r="A1401" s="84"/>
      <c r="B1401" s="84"/>
      <c r="C1401" s="864"/>
      <c r="D1401" s="864"/>
      <c r="E1401" s="864"/>
      <c r="F1401" s="864"/>
      <c r="G1401" s="864"/>
      <c r="H1401" s="864"/>
      <c r="I1401" s="864"/>
      <c r="J1401" s="84"/>
      <c r="K1401" s="84"/>
      <c r="L1401" s="84"/>
      <c r="M1401" s="84"/>
    </row>
    <row r="1402" spans="1:13" ht="15" customHeight="1">
      <c r="A1402" s="84"/>
      <c r="B1402" s="84"/>
      <c r="C1402" s="864"/>
      <c r="D1402" s="864"/>
      <c r="E1402" s="864"/>
      <c r="F1402" s="864"/>
      <c r="G1402" s="864"/>
      <c r="H1402" s="864"/>
      <c r="I1402" s="864"/>
      <c r="J1402" s="84"/>
      <c r="K1402" s="84"/>
      <c r="L1402" s="84"/>
      <c r="M1402" s="84"/>
    </row>
    <row r="1403" spans="1:13" ht="15" customHeight="1">
      <c r="A1403" s="84"/>
      <c r="B1403" s="84"/>
      <c r="C1403" s="864"/>
      <c r="D1403" s="864"/>
      <c r="E1403" s="864"/>
      <c r="F1403" s="864"/>
      <c r="G1403" s="864"/>
      <c r="H1403" s="864"/>
      <c r="I1403" s="864"/>
      <c r="J1403" s="84"/>
      <c r="K1403" s="84"/>
      <c r="L1403" s="84"/>
      <c r="M1403" s="84"/>
    </row>
    <row r="1404" spans="1:13" ht="15" customHeight="1">
      <c r="A1404" s="84"/>
      <c r="B1404" s="84"/>
      <c r="C1404" s="864"/>
      <c r="D1404" s="864"/>
      <c r="E1404" s="864"/>
      <c r="F1404" s="864"/>
      <c r="G1404" s="864"/>
      <c r="H1404" s="864"/>
      <c r="I1404" s="864"/>
      <c r="J1404" s="84"/>
      <c r="K1404" s="84"/>
      <c r="L1404" s="84"/>
      <c r="M1404" s="84"/>
    </row>
    <row r="1405" spans="1:13" ht="15" customHeight="1">
      <c r="A1405" s="84"/>
      <c r="B1405" s="84"/>
      <c r="C1405" s="864"/>
      <c r="D1405" s="864"/>
      <c r="E1405" s="864"/>
      <c r="F1405" s="864"/>
      <c r="G1405" s="864"/>
      <c r="H1405" s="864"/>
      <c r="I1405" s="864"/>
      <c r="J1405" s="84"/>
      <c r="K1405" s="84"/>
      <c r="L1405" s="84"/>
      <c r="M1405" s="84"/>
    </row>
    <row r="1406" spans="1:13" ht="15" customHeight="1">
      <c r="A1406" s="84"/>
      <c r="B1406" s="84"/>
      <c r="C1406" s="864"/>
      <c r="D1406" s="864"/>
      <c r="E1406" s="864"/>
      <c r="F1406" s="864"/>
      <c r="G1406" s="864"/>
      <c r="H1406" s="864"/>
      <c r="I1406" s="864"/>
      <c r="J1406" s="84"/>
      <c r="K1406" s="84"/>
      <c r="L1406" s="84"/>
      <c r="M1406" s="84"/>
    </row>
    <row r="1407" spans="1:13" ht="15" customHeight="1">
      <c r="A1407" s="84"/>
      <c r="B1407" s="84"/>
      <c r="C1407" s="864"/>
      <c r="D1407" s="864"/>
      <c r="E1407" s="864"/>
      <c r="F1407" s="864"/>
      <c r="G1407" s="864"/>
      <c r="H1407" s="864"/>
      <c r="I1407" s="864"/>
      <c r="J1407" s="84"/>
      <c r="K1407" s="84"/>
      <c r="L1407" s="84"/>
      <c r="M1407" s="84"/>
    </row>
    <row r="1408" spans="1:13" ht="15" customHeight="1">
      <c r="A1408" s="84"/>
      <c r="B1408" s="84"/>
      <c r="C1408" s="864"/>
      <c r="D1408" s="864"/>
      <c r="E1408" s="864"/>
      <c r="F1408" s="864"/>
      <c r="G1408" s="864"/>
      <c r="H1408" s="864"/>
      <c r="I1408" s="864"/>
      <c r="J1408" s="84"/>
      <c r="K1408" s="84"/>
      <c r="L1408" s="84"/>
      <c r="M1408" s="84"/>
    </row>
    <row r="1409" spans="1:13" ht="15" customHeight="1">
      <c r="A1409" s="84"/>
      <c r="B1409" s="84"/>
      <c r="C1409" s="864"/>
      <c r="D1409" s="864"/>
      <c r="E1409" s="864"/>
      <c r="F1409" s="864"/>
      <c r="G1409" s="864"/>
      <c r="H1409" s="864"/>
      <c r="I1409" s="864"/>
      <c r="J1409" s="84"/>
      <c r="K1409" s="84"/>
      <c r="L1409" s="84"/>
      <c r="M1409" s="84"/>
    </row>
    <row r="1410" spans="1:13" ht="15" customHeight="1">
      <c r="A1410" s="84"/>
      <c r="B1410" s="84"/>
      <c r="C1410" s="864"/>
      <c r="D1410" s="864"/>
      <c r="E1410" s="864"/>
      <c r="F1410" s="864"/>
      <c r="G1410" s="864"/>
      <c r="H1410" s="864"/>
      <c r="I1410" s="864"/>
      <c r="J1410" s="84"/>
      <c r="K1410" s="84"/>
      <c r="L1410" s="84"/>
      <c r="M1410" s="84"/>
    </row>
    <row r="1411" spans="1:13" ht="15" customHeight="1">
      <c r="A1411" s="84"/>
      <c r="B1411" s="84"/>
      <c r="C1411" s="864"/>
      <c r="D1411" s="864"/>
      <c r="E1411" s="864"/>
      <c r="F1411" s="864"/>
      <c r="G1411" s="864"/>
      <c r="H1411" s="864"/>
      <c r="I1411" s="864"/>
      <c r="J1411" s="84"/>
      <c r="K1411" s="84"/>
      <c r="L1411" s="84"/>
      <c r="M1411" s="84"/>
    </row>
    <row r="1412" spans="1:13" ht="15" customHeight="1">
      <c r="A1412" s="84"/>
      <c r="B1412" s="84"/>
      <c r="C1412" s="864"/>
      <c r="D1412" s="864"/>
      <c r="E1412" s="864"/>
      <c r="F1412" s="864"/>
      <c r="G1412" s="864"/>
      <c r="H1412" s="864"/>
      <c r="I1412" s="864"/>
      <c r="J1412" s="84"/>
      <c r="K1412" s="84"/>
      <c r="L1412" s="84"/>
      <c r="M1412" s="84"/>
    </row>
    <row r="1413" spans="1:13" ht="15" customHeight="1">
      <c r="A1413" s="84"/>
      <c r="B1413" s="84"/>
      <c r="C1413" s="864"/>
      <c r="D1413" s="864"/>
      <c r="E1413" s="864"/>
      <c r="F1413" s="864"/>
      <c r="G1413" s="864"/>
      <c r="H1413" s="864"/>
      <c r="I1413" s="864"/>
      <c r="J1413" s="84"/>
      <c r="K1413" s="84"/>
      <c r="L1413" s="84"/>
      <c r="M1413" s="84"/>
    </row>
    <row r="1414" spans="1:13" ht="15" customHeight="1">
      <c r="A1414" s="84"/>
      <c r="B1414" s="84"/>
      <c r="C1414" s="864"/>
      <c r="D1414" s="864"/>
      <c r="E1414" s="864"/>
      <c r="F1414" s="864"/>
      <c r="G1414" s="864"/>
      <c r="H1414" s="864"/>
      <c r="I1414" s="864"/>
      <c r="J1414" s="84"/>
      <c r="K1414" s="84"/>
      <c r="L1414" s="84"/>
      <c r="M1414" s="84"/>
    </row>
    <row r="1415" spans="1:13" ht="15" customHeight="1">
      <c r="A1415" s="84"/>
      <c r="B1415" s="84"/>
      <c r="C1415" s="864"/>
      <c r="D1415" s="864"/>
      <c r="E1415" s="864"/>
      <c r="F1415" s="864"/>
      <c r="G1415" s="864"/>
      <c r="H1415" s="864"/>
      <c r="I1415" s="864"/>
      <c r="J1415" s="84"/>
      <c r="K1415" s="84"/>
      <c r="L1415" s="84"/>
      <c r="M1415" s="84"/>
    </row>
    <row r="1416" spans="1:13" ht="15" customHeight="1">
      <c r="A1416" s="84"/>
      <c r="B1416" s="84"/>
      <c r="C1416" s="864"/>
      <c r="D1416" s="864"/>
      <c r="E1416" s="864"/>
      <c r="F1416" s="864"/>
      <c r="G1416" s="864"/>
      <c r="H1416" s="864"/>
      <c r="I1416" s="864"/>
      <c r="J1416" s="84"/>
      <c r="K1416" s="84"/>
      <c r="L1416" s="84"/>
      <c r="M1416" s="84"/>
    </row>
    <row r="1417" spans="1:13" ht="15" customHeight="1">
      <c r="A1417" s="84"/>
      <c r="B1417" s="84"/>
      <c r="C1417" s="864"/>
      <c r="D1417" s="864"/>
      <c r="E1417" s="864"/>
      <c r="F1417" s="864"/>
      <c r="G1417" s="864"/>
      <c r="H1417" s="864"/>
      <c r="I1417" s="864"/>
      <c r="J1417" s="84"/>
      <c r="K1417" s="84"/>
      <c r="L1417" s="84"/>
      <c r="M1417" s="84"/>
    </row>
    <row r="1418" spans="1:13" ht="15" customHeight="1">
      <c r="A1418" s="84"/>
      <c r="B1418" s="84"/>
      <c r="C1418" s="864"/>
      <c r="D1418" s="864"/>
      <c r="E1418" s="864"/>
      <c r="F1418" s="864"/>
      <c r="G1418" s="864"/>
      <c r="H1418" s="864"/>
      <c r="I1418" s="864"/>
      <c r="J1418" s="84"/>
      <c r="K1418" s="84"/>
      <c r="L1418" s="84"/>
      <c r="M1418" s="84"/>
    </row>
    <row r="1419" spans="1:13" ht="15" customHeight="1">
      <c r="A1419" s="84"/>
      <c r="B1419" s="84"/>
      <c r="C1419" s="864"/>
      <c r="D1419" s="864"/>
      <c r="E1419" s="864"/>
      <c r="F1419" s="864"/>
      <c r="G1419" s="864"/>
      <c r="H1419" s="864"/>
      <c r="I1419" s="864"/>
      <c r="J1419" s="84"/>
      <c r="K1419" s="84"/>
      <c r="L1419" s="84"/>
      <c r="M1419" s="84"/>
    </row>
    <row r="1420" spans="1:13" ht="15" customHeight="1">
      <c r="A1420" s="84"/>
      <c r="B1420" s="84"/>
      <c r="C1420" s="864"/>
      <c r="D1420" s="864"/>
      <c r="E1420" s="864"/>
      <c r="F1420" s="864"/>
      <c r="G1420" s="864"/>
      <c r="H1420" s="864"/>
      <c r="I1420" s="864"/>
      <c r="J1420" s="84"/>
      <c r="K1420" s="84"/>
      <c r="L1420" s="84"/>
      <c r="M1420" s="84"/>
    </row>
    <row r="1421" spans="1:13" ht="15" customHeight="1">
      <c r="A1421" s="84"/>
      <c r="B1421" s="84"/>
      <c r="C1421" s="864"/>
      <c r="D1421" s="864"/>
      <c r="E1421" s="864"/>
      <c r="F1421" s="864"/>
      <c r="G1421" s="864"/>
      <c r="H1421" s="864"/>
      <c r="I1421" s="864"/>
      <c r="J1421" s="84"/>
      <c r="K1421" s="84"/>
      <c r="L1421" s="84"/>
      <c r="M1421" s="84"/>
    </row>
    <row r="1422" spans="1:13" ht="15" customHeight="1">
      <c r="A1422" s="84"/>
      <c r="B1422" s="84"/>
      <c r="C1422" s="864"/>
      <c r="D1422" s="864"/>
      <c r="E1422" s="864"/>
      <c r="F1422" s="864"/>
      <c r="G1422" s="864"/>
      <c r="H1422" s="864"/>
      <c r="I1422" s="864"/>
      <c r="J1422" s="84"/>
      <c r="K1422" s="84"/>
      <c r="L1422" s="84"/>
      <c r="M1422" s="84"/>
    </row>
    <row r="1423" spans="1:13" ht="15" customHeight="1">
      <c r="A1423" s="84"/>
      <c r="B1423" s="84"/>
      <c r="C1423" s="864"/>
      <c r="D1423" s="864"/>
      <c r="E1423" s="864"/>
      <c r="F1423" s="864"/>
      <c r="G1423" s="864"/>
      <c r="H1423" s="864"/>
      <c r="I1423" s="864"/>
      <c r="J1423" s="84"/>
      <c r="K1423" s="84"/>
      <c r="L1423" s="84"/>
      <c r="M1423" s="84"/>
    </row>
    <row r="1424" spans="1:13" ht="15" customHeight="1">
      <c r="A1424" s="84"/>
      <c r="B1424" s="84"/>
      <c r="C1424" s="864"/>
      <c r="D1424" s="864"/>
      <c r="E1424" s="864"/>
      <c r="F1424" s="864"/>
      <c r="G1424" s="864"/>
      <c r="H1424" s="864"/>
      <c r="I1424" s="864"/>
      <c r="J1424" s="84"/>
      <c r="K1424" s="84"/>
      <c r="L1424" s="84"/>
      <c r="M1424" s="84"/>
    </row>
    <row r="1425" spans="1:13" ht="15" customHeight="1">
      <c r="A1425" s="84"/>
      <c r="B1425" s="84"/>
      <c r="C1425" s="864"/>
      <c r="D1425" s="864"/>
      <c r="E1425" s="864"/>
      <c r="F1425" s="864"/>
      <c r="G1425" s="864"/>
      <c r="H1425" s="864"/>
      <c r="I1425" s="864"/>
      <c r="J1425" s="84"/>
      <c r="K1425" s="84"/>
      <c r="L1425" s="84"/>
      <c r="M1425" s="84"/>
    </row>
    <row r="1426" spans="1:13" ht="15" customHeight="1">
      <c r="A1426" s="84"/>
      <c r="B1426" s="84"/>
      <c r="C1426" s="864"/>
      <c r="D1426" s="864"/>
      <c r="E1426" s="864"/>
      <c r="F1426" s="864"/>
      <c r="G1426" s="864"/>
      <c r="H1426" s="864"/>
      <c r="I1426" s="864"/>
      <c r="J1426" s="84"/>
      <c r="K1426" s="84"/>
      <c r="L1426" s="84"/>
      <c r="M1426" s="84"/>
    </row>
    <row r="1427" spans="1:13" ht="15" customHeight="1">
      <c r="A1427" s="84"/>
      <c r="B1427" s="84"/>
      <c r="C1427" s="864"/>
      <c r="D1427" s="864"/>
      <c r="E1427" s="864"/>
      <c r="F1427" s="864"/>
      <c r="G1427" s="864"/>
      <c r="H1427" s="864"/>
      <c r="I1427" s="864"/>
      <c r="J1427" s="84"/>
      <c r="K1427" s="84"/>
      <c r="L1427" s="84"/>
      <c r="M1427" s="84"/>
    </row>
    <row r="1428" spans="1:13" ht="15" customHeight="1">
      <c r="A1428" s="84"/>
      <c r="B1428" s="84"/>
      <c r="C1428" s="864"/>
      <c r="D1428" s="864"/>
      <c r="E1428" s="864"/>
      <c r="F1428" s="864"/>
      <c r="G1428" s="864"/>
      <c r="H1428" s="864"/>
      <c r="I1428" s="864"/>
      <c r="J1428" s="84"/>
      <c r="K1428" s="84"/>
      <c r="L1428" s="84"/>
      <c r="M1428" s="84"/>
    </row>
    <row r="1429" spans="1:13" ht="15" customHeight="1">
      <c r="A1429" s="84"/>
      <c r="B1429" s="84"/>
      <c r="C1429" s="864"/>
      <c r="D1429" s="864"/>
      <c r="E1429" s="864"/>
      <c r="F1429" s="864"/>
      <c r="G1429" s="864"/>
      <c r="H1429" s="864"/>
      <c r="I1429" s="864"/>
      <c r="J1429" s="84"/>
      <c r="K1429" s="84"/>
      <c r="L1429" s="84"/>
      <c r="M1429" s="84"/>
    </row>
    <row r="1430" spans="1:13" ht="15" customHeight="1">
      <c r="A1430" s="84"/>
      <c r="B1430" s="84"/>
      <c r="C1430" s="864"/>
      <c r="D1430" s="864"/>
      <c r="E1430" s="864"/>
      <c r="F1430" s="864"/>
      <c r="G1430" s="864"/>
      <c r="H1430" s="864"/>
      <c r="I1430" s="864"/>
      <c r="J1430" s="84"/>
      <c r="K1430" s="84"/>
      <c r="L1430" s="84"/>
      <c r="M1430" s="84"/>
    </row>
    <row r="1431" spans="1:13" ht="15" customHeight="1">
      <c r="A1431" s="84"/>
      <c r="B1431" s="84"/>
      <c r="C1431" s="864"/>
      <c r="D1431" s="864"/>
      <c r="E1431" s="864"/>
      <c r="F1431" s="864"/>
      <c r="G1431" s="864"/>
      <c r="H1431" s="864"/>
      <c r="I1431" s="864"/>
      <c r="J1431" s="84"/>
      <c r="K1431" s="84"/>
      <c r="L1431" s="84"/>
      <c r="M1431" s="84"/>
    </row>
    <row r="1432" spans="1:13" ht="15" customHeight="1">
      <c r="A1432" s="84"/>
      <c r="B1432" s="84"/>
      <c r="C1432" s="864"/>
      <c r="D1432" s="864"/>
      <c r="E1432" s="864"/>
      <c r="F1432" s="864"/>
      <c r="G1432" s="864"/>
      <c r="H1432" s="864"/>
      <c r="I1432" s="864"/>
      <c r="J1432" s="84"/>
      <c r="K1432" s="84"/>
      <c r="L1432" s="84"/>
      <c r="M1432" s="84"/>
    </row>
    <row r="1433" spans="1:13" ht="15" customHeight="1">
      <c r="A1433" s="84"/>
      <c r="B1433" s="84"/>
      <c r="C1433" s="864"/>
      <c r="D1433" s="864"/>
      <c r="E1433" s="864"/>
      <c r="F1433" s="864"/>
      <c r="G1433" s="864"/>
      <c r="H1433" s="864"/>
      <c r="I1433" s="864"/>
      <c r="J1433" s="84"/>
      <c r="K1433" s="84"/>
      <c r="L1433" s="84"/>
      <c r="M1433" s="84"/>
    </row>
    <row r="1434" spans="1:13" ht="15" customHeight="1">
      <c r="A1434" s="84"/>
      <c r="B1434" s="84"/>
      <c r="C1434" s="864"/>
      <c r="D1434" s="864"/>
      <c r="E1434" s="864"/>
      <c r="F1434" s="864"/>
      <c r="G1434" s="864"/>
      <c r="H1434" s="864"/>
      <c r="I1434" s="864"/>
      <c r="J1434" s="84"/>
      <c r="K1434" s="84"/>
      <c r="L1434" s="84"/>
      <c r="M1434" s="84"/>
    </row>
    <row r="1435" spans="1:13" ht="15" customHeight="1">
      <c r="A1435" s="84"/>
      <c r="B1435" s="84"/>
      <c r="C1435" s="864"/>
      <c r="D1435" s="864"/>
      <c r="E1435" s="864"/>
      <c r="F1435" s="864"/>
      <c r="G1435" s="864"/>
      <c r="H1435" s="864"/>
      <c r="I1435" s="864"/>
      <c r="J1435" s="84"/>
      <c r="K1435" s="84"/>
      <c r="L1435" s="84"/>
      <c r="M1435" s="84"/>
    </row>
    <row r="1436" spans="1:13" ht="15" customHeight="1">
      <c r="A1436" s="84"/>
      <c r="B1436" s="84"/>
      <c r="C1436" s="864"/>
      <c r="D1436" s="864"/>
      <c r="E1436" s="864"/>
      <c r="F1436" s="864"/>
      <c r="G1436" s="864"/>
      <c r="H1436" s="864"/>
      <c r="I1436" s="864"/>
      <c r="J1436" s="84"/>
      <c r="K1436" s="84"/>
      <c r="L1436" s="84"/>
      <c r="M1436" s="84"/>
    </row>
    <row r="1437" spans="1:13" ht="15" customHeight="1">
      <c r="A1437" s="84"/>
      <c r="B1437" s="84"/>
      <c r="C1437" s="864"/>
      <c r="D1437" s="864"/>
      <c r="E1437" s="864"/>
      <c r="F1437" s="864"/>
      <c r="G1437" s="864"/>
      <c r="H1437" s="864"/>
      <c r="I1437" s="864"/>
      <c r="J1437" s="84"/>
      <c r="K1437" s="84"/>
      <c r="L1437" s="84"/>
      <c r="M1437" s="84"/>
    </row>
    <row r="1438" spans="1:13" ht="15" customHeight="1">
      <c r="A1438" s="84"/>
      <c r="B1438" s="84"/>
      <c r="C1438" s="864"/>
      <c r="D1438" s="864"/>
      <c r="E1438" s="864"/>
      <c r="F1438" s="864"/>
      <c r="G1438" s="864"/>
      <c r="H1438" s="864"/>
      <c r="I1438" s="864"/>
      <c r="J1438" s="84"/>
      <c r="K1438" s="84"/>
      <c r="L1438" s="84"/>
      <c r="M1438" s="84"/>
    </row>
    <row r="1439" spans="1:13" ht="15" customHeight="1">
      <c r="A1439" s="84"/>
      <c r="B1439" s="84"/>
      <c r="C1439" s="864"/>
      <c r="D1439" s="864"/>
      <c r="E1439" s="864"/>
      <c r="F1439" s="864"/>
      <c r="G1439" s="864"/>
      <c r="H1439" s="864"/>
      <c r="I1439" s="864"/>
      <c r="J1439" s="84"/>
      <c r="K1439" s="84"/>
      <c r="L1439" s="84"/>
      <c r="M1439" s="84"/>
    </row>
    <row r="1440" spans="1:13" ht="15" customHeight="1">
      <c r="A1440" s="84"/>
      <c r="B1440" s="84"/>
      <c r="C1440" s="864"/>
      <c r="D1440" s="864"/>
      <c r="E1440" s="864"/>
      <c r="F1440" s="864"/>
      <c r="G1440" s="864"/>
      <c r="H1440" s="864"/>
      <c r="I1440" s="864"/>
      <c r="J1440" s="84"/>
      <c r="K1440" s="84"/>
      <c r="L1440" s="84"/>
      <c r="M1440" s="84"/>
    </row>
    <row r="1441" spans="1:13" ht="15" customHeight="1">
      <c r="A1441" s="84"/>
      <c r="B1441" s="84"/>
      <c r="C1441" s="864"/>
      <c r="D1441" s="864"/>
      <c r="E1441" s="864"/>
      <c r="F1441" s="864"/>
      <c r="G1441" s="864"/>
      <c r="H1441" s="864"/>
      <c r="I1441" s="864"/>
      <c r="J1441" s="84"/>
      <c r="K1441" s="84"/>
      <c r="L1441" s="84"/>
      <c r="M1441" s="84"/>
    </row>
    <row r="1442" spans="1:13" ht="15" customHeight="1">
      <c r="A1442" s="84"/>
      <c r="B1442" s="84"/>
      <c r="C1442" s="864"/>
      <c r="D1442" s="864"/>
      <c r="E1442" s="864"/>
      <c r="F1442" s="864"/>
      <c r="G1442" s="864"/>
      <c r="H1442" s="864"/>
      <c r="I1442" s="864"/>
      <c r="J1442" s="84"/>
      <c r="K1442" s="84"/>
      <c r="L1442" s="84"/>
      <c r="M1442" s="84"/>
    </row>
    <row r="1443" spans="1:13" ht="15" customHeight="1">
      <c r="A1443" s="84"/>
      <c r="B1443" s="84"/>
      <c r="C1443" s="864"/>
      <c r="D1443" s="864"/>
      <c r="E1443" s="864"/>
      <c r="F1443" s="864"/>
      <c r="G1443" s="864"/>
      <c r="H1443" s="864"/>
      <c r="I1443" s="864"/>
      <c r="J1443" s="84"/>
      <c r="K1443" s="84"/>
      <c r="L1443" s="84"/>
      <c r="M1443" s="84"/>
    </row>
    <row r="1444" spans="1:13" ht="15" customHeight="1">
      <c r="A1444" s="84"/>
      <c r="B1444" s="84"/>
      <c r="C1444" s="864"/>
      <c r="D1444" s="864"/>
      <c r="E1444" s="864"/>
      <c r="F1444" s="864"/>
      <c r="G1444" s="864"/>
      <c r="H1444" s="864"/>
      <c r="I1444" s="864"/>
      <c r="J1444" s="84"/>
      <c r="K1444" s="84"/>
      <c r="L1444" s="84"/>
      <c r="M1444" s="84"/>
    </row>
    <row r="1445" spans="1:13" ht="15" customHeight="1">
      <c r="A1445" s="84"/>
      <c r="B1445" s="84"/>
      <c r="C1445" s="864"/>
      <c r="D1445" s="864"/>
      <c r="E1445" s="864"/>
      <c r="F1445" s="864"/>
      <c r="G1445" s="864"/>
      <c r="H1445" s="864"/>
      <c r="I1445" s="864"/>
      <c r="J1445" s="84"/>
      <c r="K1445" s="84"/>
      <c r="L1445" s="84"/>
      <c r="M1445" s="84"/>
    </row>
    <row r="1446" spans="1:13" ht="15" customHeight="1">
      <c r="A1446" s="84"/>
      <c r="B1446" s="84"/>
      <c r="C1446" s="864"/>
      <c r="D1446" s="864"/>
      <c r="E1446" s="864"/>
      <c r="F1446" s="864"/>
      <c r="G1446" s="864"/>
      <c r="H1446" s="864"/>
      <c r="I1446" s="864"/>
      <c r="J1446" s="84"/>
      <c r="K1446" s="84"/>
      <c r="L1446" s="84"/>
      <c r="M1446" s="84"/>
    </row>
    <row r="1447" spans="1:13" ht="15" customHeight="1">
      <c r="A1447" s="84"/>
      <c r="B1447" s="84"/>
      <c r="C1447" s="864"/>
      <c r="D1447" s="864"/>
      <c r="E1447" s="864"/>
      <c r="F1447" s="864"/>
      <c r="G1447" s="864"/>
      <c r="H1447" s="864"/>
      <c r="I1447" s="864"/>
      <c r="J1447" s="84"/>
      <c r="K1447" s="84"/>
      <c r="L1447" s="84"/>
      <c r="M1447" s="84"/>
    </row>
    <row r="1448" spans="1:13" ht="15" customHeight="1">
      <c r="A1448" s="84"/>
      <c r="B1448" s="84"/>
      <c r="C1448" s="864"/>
      <c r="D1448" s="864"/>
      <c r="E1448" s="864"/>
      <c r="F1448" s="864"/>
      <c r="G1448" s="864"/>
      <c r="H1448" s="864"/>
      <c r="I1448" s="864"/>
      <c r="J1448" s="84"/>
      <c r="K1448" s="84"/>
      <c r="L1448" s="84"/>
      <c r="M1448" s="84"/>
    </row>
    <row r="1449" spans="1:13" ht="15" customHeight="1">
      <c r="A1449" s="84"/>
      <c r="B1449" s="84"/>
      <c r="C1449" s="864"/>
      <c r="D1449" s="864"/>
      <c r="E1449" s="864"/>
      <c r="F1449" s="864"/>
      <c r="G1449" s="864"/>
      <c r="H1449" s="864"/>
      <c r="I1449" s="864"/>
      <c r="J1449" s="84"/>
      <c r="K1449" s="84"/>
      <c r="L1449" s="84"/>
      <c r="M1449" s="84"/>
    </row>
    <row r="1450" spans="1:13" ht="15" customHeight="1">
      <c r="A1450" s="84"/>
      <c r="B1450" s="84"/>
      <c r="C1450" s="864"/>
      <c r="D1450" s="864"/>
      <c r="E1450" s="864"/>
      <c r="F1450" s="864"/>
      <c r="G1450" s="864"/>
      <c r="H1450" s="864"/>
      <c r="I1450" s="864"/>
      <c r="J1450" s="84"/>
      <c r="K1450" s="84"/>
      <c r="L1450" s="84"/>
      <c r="M1450" s="84"/>
    </row>
    <row r="1451" spans="1:13" ht="15" customHeight="1">
      <c r="A1451" s="84"/>
      <c r="B1451" s="84"/>
      <c r="C1451" s="864"/>
      <c r="D1451" s="864"/>
      <c r="E1451" s="864"/>
      <c r="F1451" s="864"/>
      <c r="G1451" s="864"/>
      <c r="H1451" s="864"/>
      <c r="I1451" s="864"/>
      <c r="J1451" s="84"/>
      <c r="K1451" s="84"/>
      <c r="L1451" s="84"/>
      <c r="M1451" s="84"/>
    </row>
    <row r="1452" spans="1:13" ht="15" customHeight="1">
      <c r="A1452" s="84"/>
      <c r="B1452" s="84"/>
      <c r="C1452" s="864"/>
      <c r="D1452" s="864"/>
      <c r="E1452" s="864"/>
      <c r="F1452" s="864"/>
      <c r="G1452" s="864"/>
      <c r="H1452" s="864"/>
      <c r="I1452" s="864"/>
      <c r="J1452" s="84"/>
      <c r="K1452" s="84"/>
      <c r="L1452" s="84"/>
      <c r="M1452" s="84"/>
    </row>
    <row r="1453" spans="1:13" ht="15" customHeight="1">
      <c r="A1453" s="84"/>
      <c r="B1453" s="84"/>
      <c r="C1453" s="864"/>
      <c r="D1453" s="864"/>
      <c r="E1453" s="864"/>
      <c r="F1453" s="864"/>
      <c r="G1453" s="864"/>
      <c r="H1453" s="864"/>
      <c r="I1453" s="864"/>
      <c r="J1453" s="84"/>
      <c r="K1453" s="84"/>
      <c r="L1453" s="84"/>
      <c r="M1453" s="84"/>
    </row>
    <row r="1454" spans="1:13" ht="15" customHeight="1">
      <c r="A1454" s="84"/>
      <c r="B1454" s="84"/>
      <c r="C1454" s="864"/>
      <c r="D1454" s="864"/>
      <c r="E1454" s="864"/>
      <c r="F1454" s="864"/>
      <c r="G1454" s="864"/>
      <c r="H1454" s="864"/>
      <c r="I1454" s="864"/>
      <c r="J1454" s="84"/>
      <c r="K1454" s="84"/>
      <c r="L1454" s="84"/>
      <c r="M1454" s="84"/>
    </row>
    <row r="1455" spans="1:13" ht="15" customHeight="1">
      <c r="A1455" s="84"/>
      <c r="B1455" s="84"/>
      <c r="C1455" s="864"/>
      <c r="D1455" s="864"/>
      <c r="E1455" s="864"/>
      <c r="F1455" s="864"/>
      <c r="G1455" s="864"/>
      <c r="H1455" s="864"/>
      <c r="I1455" s="864"/>
      <c r="J1455" s="84"/>
      <c r="K1455" s="84"/>
      <c r="L1455" s="84"/>
      <c r="M1455" s="84"/>
    </row>
    <row r="1456" spans="1:13" ht="15" customHeight="1">
      <c r="A1456" s="84"/>
      <c r="B1456" s="84"/>
      <c r="C1456" s="864"/>
      <c r="D1456" s="864"/>
      <c r="E1456" s="864"/>
      <c r="F1456" s="864"/>
      <c r="G1456" s="864"/>
      <c r="H1456" s="864"/>
      <c r="I1456" s="864"/>
      <c r="J1456" s="84"/>
      <c r="K1456" s="84"/>
      <c r="L1456" s="84"/>
      <c r="M1456" s="84"/>
    </row>
    <row r="1457" spans="1:13" ht="15" customHeight="1">
      <c r="A1457" s="84"/>
      <c r="B1457" s="84"/>
      <c r="C1457" s="864"/>
      <c r="D1457" s="864"/>
      <c r="E1457" s="864"/>
      <c r="F1457" s="864"/>
      <c r="G1457" s="864"/>
      <c r="H1457" s="864"/>
      <c r="I1457" s="864"/>
      <c r="J1457" s="84"/>
      <c r="K1457" s="84"/>
      <c r="L1457" s="84"/>
      <c r="M1457" s="84"/>
    </row>
    <row r="1458" spans="1:13" ht="15" customHeight="1">
      <c r="A1458" s="84"/>
      <c r="B1458" s="84"/>
      <c r="C1458" s="864"/>
      <c r="D1458" s="864"/>
      <c r="E1458" s="864"/>
      <c r="F1458" s="864"/>
      <c r="G1458" s="864"/>
      <c r="H1458" s="864"/>
      <c r="I1458" s="864"/>
      <c r="J1458" s="84"/>
      <c r="K1458" s="84"/>
      <c r="L1458" s="84"/>
      <c r="M1458" s="84"/>
    </row>
    <row r="1459" spans="1:13" ht="15" customHeight="1">
      <c r="A1459" s="84"/>
      <c r="B1459" s="84"/>
      <c r="C1459" s="864"/>
      <c r="D1459" s="864"/>
      <c r="E1459" s="864"/>
      <c r="F1459" s="864"/>
      <c r="G1459" s="864"/>
      <c r="H1459" s="864"/>
      <c r="I1459" s="864"/>
      <c r="J1459" s="84"/>
      <c r="K1459" s="84"/>
      <c r="L1459" s="84"/>
      <c r="M1459" s="84"/>
    </row>
    <row r="1460" spans="1:13" ht="15" customHeight="1">
      <c r="A1460" s="84"/>
      <c r="B1460" s="84"/>
      <c r="C1460" s="864"/>
      <c r="D1460" s="864"/>
      <c r="E1460" s="864"/>
      <c r="F1460" s="864"/>
      <c r="G1460" s="864"/>
      <c r="H1460" s="864"/>
      <c r="I1460" s="864"/>
      <c r="J1460" s="84"/>
      <c r="K1460" s="84"/>
      <c r="L1460" s="84"/>
      <c r="M1460" s="84"/>
    </row>
    <row r="1461" spans="1:13" ht="15" customHeight="1">
      <c r="A1461" s="84"/>
      <c r="B1461" s="84"/>
      <c r="C1461" s="864"/>
      <c r="D1461" s="864"/>
      <c r="E1461" s="864"/>
      <c r="F1461" s="864"/>
      <c r="G1461" s="864"/>
      <c r="H1461" s="864"/>
      <c r="I1461" s="864"/>
      <c r="J1461" s="84"/>
      <c r="K1461" s="84"/>
      <c r="L1461" s="84"/>
      <c r="M1461" s="84"/>
    </row>
    <row r="1462" spans="1:13" ht="15" customHeight="1">
      <c r="A1462" s="84"/>
      <c r="B1462" s="84"/>
      <c r="C1462" s="864"/>
      <c r="D1462" s="864"/>
      <c r="E1462" s="864"/>
      <c r="F1462" s="864"/>
      <c r="G1462" s="864"/>
      <c r="H1462" s="864"/>
      <c r="I1462" s="864"/>
      <c r="J1462" s="84"/>
      <c r="K1462" s="84"/>
      <c r="L1462" s="84"/>
      <c r="M1462" s="84"/>
    </row>
    <row r="1463" spans="1:13" ht="15" customHeight="1">
      <c r="A1463" s="84"/>
      <c r="B1463" s="84"/>
      <c r="C1463" s="864"/>
      <c r="D1463" s="864"/>
      <c r="E1463" s="864"/>
      <c r="F1463" s="864"/>
      <c r="G1463" s="864"/>
      <c r="H1463" s="864"/>
      <c r="I1463" s="864"/>
      <c r="J1463" s="84"/>
      <c r="K1463" s="84"/>
      <c r="L1463" s="84"/>
      <c r="M1463" s="84"/>
    </row>
    <row r="1464" spans="1:13" ht="15" customHeight="1">
      <c r="A1464" s="84"/>
      <c r="B1464" s="84"/>
      <c r="C1464" s="864"/>
      <c r="D1464" s="864"/>
      <c r="E1464" s="864"/>
      <c r="F1464" s="864"/>
      <c r="G1464" s="864"/>
      <c r="H1464" s="864"/>
      <c r="I1464" s="864"/>
      <c r="J1464" s="84"/>
      <c r="K1464" s="84"/>
      <c r="L1464" s="84"/>
      <c r="M1464" s="84"/>
    </row>
    <row r="1465" spans="1:13" ht="15" customHeight="1">
      <c r="A1465" s="84"/>
      <c r="B1465" s="84"/>
      <c r="C1465" s="864"/>
      <c r="D1465" s="864"/>
      <c r="E1465" s="864"/>
      <c r="F1465" s="864"/>
      <c r="G1465" s="864"/>
      <c r="H1465" s="864"/>
      <c r="I1465" s="864"/>
      <c r="J1465" s="84"/>
      <c r="K1465" s="84"/>
      <c r="L1465" s="84"/>
      <c r="M1465" s="84"/>
    </row>
    <row r="1466" spans="1:13" ht="15" customHeight="1">
      <c r="A1466" s="84"/>
      <c r="B1466" s="84"/>
      <c r="C1466" s="864"/>
      <c r="D1466" s="864"/>
      <c r="E1466" s="864"/>
      <c r="F1466" s="864"/>
      <c r="G1466" s="864"/>
      <c r="H1466" s="864"/>
      <c r="I1466" s="864"/>
      <c r="J1466" s="84"/>
      <c r="K1466" s="84"/>
      <c r="L1466" s="84"/>
      <c r="M1466" s="84"/>
    </row>
    <row r="1467" spans="1:13" ht="15" customHeight="1">
      <c r="A1467" s="84"/>
      <c r="B1467" s="84"/>
      <c r="C1467" s="864"/>
      <c r="D1467" s="864"/>
      <c r="E1467" s="864"/>
      <c r="F1467" s="864"/>
      <c r="G1467" s="864"/>
      <c r="H1467" s="864"/>
      <c r="I1467" s="864"/>
      <c r="J1467" s="84"/>
      <c r="K1467" s="84"/>
      <c r="L1467" s="84"/>
      <c r="M1467" s="84"/>
    </row>
    <row r="1468" spans="1:13" ht="15" customHeight="1">
      <c r="A1468" s="84"/>
      <c r="B1468" s="84"/>
      <c r="C1468" s="864"/>
      <c r="D1468" s="864"/>
      <c r="E1468" s="864"/>
      <c r="F1468" s="864"/>
      <c r="G1468" s="864"/>
      <c r="H1468" s="864"/>
      <c r="I1468" s="864"/>
      <c r="J1468" s="84"/>
      <c r="K1468" s="84"/>
      <c r="L1468" s="84"/>
      <c r="M1468" s="84"/>
    </row>
    <row r="1469" spans="1:13" ht="15" customHeight="1">
      <c r="A1469" s="84"/>
      <c r="B1469" s="84"/>
      <c r="C1469" s="864"/>
      <c r="D1469" s="864"/>
      <c r="E1469" s="864"/>
      <c r="F1469" s="864"/>
      <c r="G1469" s="864"/>
      <c r="H1469" s="864"/>
      <c r="I1469" s="864"/>
      <c r="J1469" s="84"/>
      <c r="K1469" s="84"/>
      <c r="L1469" s="84"/>
      <c r="M1469" s="84"/>
    </row>
    <row r="1470" spans="1:13" ht="15" customHeight="1">
      <c r="A1470" s="84"/>
      <c r="B1470" s="84"/>
      <c r="C1470" s="864"/>
      <c r="D1470" s="864"/>
      <c r="E1470" s="864"/>
      <c r="F1470" s="864"/>
      <c r="G1470" s="864"/>
      <c r="H1470" s="864"/>
      <c r="I1470" s="864"/>
      <c r="J1470" s="84"/>
      <c r="K1470" s="84"/>
      <c r="L1470" s="84"/>
      <c r="M1470" s="84"/>
    </row>
    <row r="1471" spans="1:13" ht="15" customHeight="1">
      <c r="A1471" s="84"/>
      <c r="B1471" s="84"/>
      <c r="C1471" s="864"/>
      <c r="D1471" s="864"/>
      <c r="E1471" s="864"/>
      <c r="F1471" s="864"/>
      <c r="G1471" s="864"/>
      <c r="H1471" s="864"/>
      <c r="I1471" s="864"/>
      <c r="J1471" s="84"/>
      <c r="K1471" s="84"/>
      <c r="L1471" s="84"/>
      <c r="M1471" s="84"/>
    </row>
    <row r="1472" spans="1:13" ht="15" customHeight="1">
      <c r="A1472" s="84"/>
      <c r="B1472" s="84"/>
      <c r="C1472" s="864"/>
      <c r="D1472" s="864"/>
      <c r="E1472" s="864"/>
      <c r="F1472" s="864"/>
      <c r="G1472" s="864"/>
      <c r="H1472" s="864"/>
      <c r="I1472" s="864"/>
      <c r="J1472" s="84"/>
      <c r="K1472" s="84"/>
      <c r="L1472" s="84"/>
      <c r="M1472" s="84"/>
    </row>
    <row r="1473" spans="1:13" ht="15" customHeight="1">
      <c r="A1473" s="84"/>
      <c r="B1473" s="84"/>
      <c r="C1473" s="864"/>
      <c r="D1473" s="864"/>
      <c r="E1473" s="864"/>
      <c r="F1473" s="864"/>
      <c r="G1473" s="864"/>
      <c r="H1473" s="864"/>
      <c r="I1473" s="864"/>
      <c r="J1473" s="84"/>
      <c r="K1473" s="84"/>
      <c r="L1473" s="84"/>
      <c r="M1473" s="84"/>
    </row>
    <row r="1474" spans="1:13" ht="15" customHeight="1">
      <c r="A1474" s="84"/>
      <c r="B1474" s="84"/>
      <c r="C1474" s="864"/>
      <c r="D1474" s="864"/>
      <c r="E1474" s="864"/>
      <c r="F1474" s="864"/>
      <c r="G1474" s="864"/>
      <c r="H1474" s="864"/>
      <c r="I1474" s="864"/>
      <c r="J1474" s="84"/>
      <c r="K1474" s="84"/>
      <c r="L1474" s="84"/>
      <c r="M1474" s="84"/>
    </row>
    <row r="1475" spans="1:13" ht="15" customHeight="1">
      <c r="A1475" s="84"/>
      <c r="B1475" s="84"/>
      <c r="C1475" s="864"/>
      <c r="D1475" s="864"/>
      <c r="E1475" s="864"/>
      <c r="F1475" s="864"/>
      <c r="G1475" s="864"/>
      <c r="H1475" s="864"/>
      <c r="I1475" s="864"/>
      <c r="J1475" s="84"/>
      <c r="K1475" s="84"/>
      <c r="L1475" s="84"/>
      <c r="M1475" s="84"/>
    </row>
    <row r="1476" spans="1:13" ht="15" customHeight="1">
      <c r="A1476" s="84"/>
      <c r="B1476" s="84"/>
      <c r="C1476" s="864"/>
      <c r="D1476" s="864"/>
      <c r="E1476" s="864"/>
      <c r="F1476" s="864"/>
      <c r="G1476" s="864"/>
      <c r="H1476" s="864"/>
      <c r="I1476" s="864"/>
      <c r="J1476" s="84"/>
      <c r="K1476" s="84"/>
      <c r="L1476" s="84"/>
      <c r="M1476" s="84"/>
    </row>
    <row r="1477" spans="1:13" ht="15" customHeight="1">
      <c r="A1477" s="84"/>
      <c r="B1477" s="84"/>
      <c r="C1477" s="864"/>
      <c r="D1477" s="864"/>
      <c r="E1477" s="864"/>
      <c r="F1477" s="864"/>
      <c r="G1477" s="864"/>
      <c r="H1477" s="864"/>
      <c r="I1477" s="864"/>
      <c r="J1477" s="84"/>
      <c r="K1477" s="84"/>
      <c r="L1477" s="84"/>
      <c r="M1477" s="84"/>
    </row>
    <row r="1478" spans="1:13" ht="15" customHeight="1">
      <c r="A1478" s="84"/>
      <c r="B1478" s="84"/>
      <c r="C1478" s="864"/>
      <c r="D1478" s="864"/>
      <c r="E1478" s="864"/>
      <c r="F1478" s="864"/>
      <c r="G1478" s="864"/>
      <c r="H1478" s="864"/>
      <c r="I1478" s="864"/>
      <c r="J1478" s="84"/>
      <c r="K1478" s="84"/>
      <c r="L1478" s="84"/>
      <c r="M1478" s="84"/>
    </row>
    <row r="1479" spans="1:13" ht="15" customHeight="1">
      <c r="A1479" s="84"/>
      <c r="B1479" s="84"/>
      <c r="C1479" s="864"/>
      <c r="D1479" s="864"/>
      <c r="E1479" s="864"/>
      <c r="F1479" s="864"/>
      <c r="G1479" s="864"/>
      <c r="H1479" s="864"/>
      <c r="I1479" s="864"/>
      <c r="J1479" s="84"/>
      <c r="K1479" s="84"/>
      <c r="L1479" s="84"/>
      <c r="M1479" s="84"/>
    </row>
    <row r="1480" spans="1:13" ht="15" customHeight="1">
      <c r="A1480" s="84"/>
      <c r="B1480" s="84"/>
      <c r="C1480" s="864"/>
      <c r="D1480" s="864"/>
      <c r="E1480" s="864"/>
      <c r="F1480" s="864"/>
      <c r="G1480" s="864"/>
      <c r="H1480" s="864"/>
      <c r="I1480" s="864"/>
      <c r="J1480" s="84"/>
      <c r="K1480" s="84"/>
      <c r="L1480" s="84"/>
      <c r="M1480" s="84"/>
    </row>
    <row r="1481" spans="1:13" ht="15" customHeight="1">
      <c r="A1481" s="84"/>
      <c r="B1481" s="84"/>
      <c r="C1481" s="864"/>
      <c r="D1481" s="864"/>
      <c r="E1481" s="864"/>
      <c r="F1481" s="864"/>
      <c r="G1481" s="864"/>
      <c r="H1481" s="864"/>
      <c r="I1481" s="864"/>
      <c r="J1481" s="84"/>
      <c r="K1481" s="84"/>
      <c r="L1481" s="84"/>
      <c r="M1481" s="84"/>
    </row>
    <row r="1482" spans="1:13" ht="15" customHeight="1">
      <c r="A1482" s="84"/>
      <c r="B1482" s="84"/>
      <c r="C1482" s="864"/>
      <c r="D1482" s="864"/>
      <c r="E1482" s="864"/>
      <c r="F1482" s="864"/>
      <c r="G1482" s="864"/>
      <c r="H1482" s="864"/>
      <c r="I1482" s="864"/>
      <c r="J1482" s="84"/>
      <c r="K1482" s="84"/>
      <c r="L1482" s="84"/>
      <c r="M1482" s="84"/>
    </row>
    <row r="1483" spans="1:13" ht="15" customHeight="1">
      <c r="A1483" s="84"/>
      <c r="B1483" s="84"/>
      <c r="C1483" s="864"/>
      <c r="D1483" s="864"/>
      <c r="E1483" s="864"/>
      <c r="F1483" s="864"/>
      <c r="G1483" s="864"/>
      <c r="H1483" s="864"/>
      <c r="I1483" s="864"/>
      <c r="J1483" s="84"/>
      <c r="K1483" s="84"/>
      <c r="L1483" s="84"/>
      <c r="M1483" s="84"/>
    </row>
    <row r="1484" spans="1:13" ht="15" customHeight="1">
      <c r="A1484" s="84"/>
      <c r="B1484" s="84"/>
      <c r="C1484" s="864"/>
      <c r="D1484" s="864"/>
      <c r="E1484" s="864"/>
      <c r="F1484" s="864"/>
      <c r="G1484" s="864"/>
      <c r="H1484" s="864"/>
      <c r="I1484" s="864"/>
      <c r="J1484" s="84"/>
      <c r="K1484" s="84"/>
      <c r="L1484" s="84"/>
      <c r="M1484" s="84"/>
    </row>
    <row r="1485" spans="1:13" ht="15" customHeight="1">
      <c r="A1485" s="84"/>
      <c r="B1485" s="84"/>
      <c r="C1485" s="864"/>
      <c r="D1485" s="864"/>
      <c r="E1485" s="864"/>
      <c r="F1485" s="864"/>
      <c r="G1485" s="864"/>
      <c r="H1485" s="864"/>
      <c r="I1485" s="864"/>
      <c r="J1485" s="84"/>
      <c r="K1485" s="84"/>
      <c r="L1485" s="84"/>
      <c r="M1485" s="84"/>
    </row>
    <row r="1486" spans="1:13" ht="15" customHeight="1">
      <c r="A1486" s="84"/>
      <c r="B1486" s="84"/>
      <c r="C1486" s="864"/>
      <c r="D1486" s="864"/>
      <c r="E1486" s="864"/>
      <c r="F1486" s="864"/>
      <c r="G1486" s="864"/>
      <c r="H1486" s="864"/>
      <c r="I1486" s="864"/>
      <c r="J1486" s="84"/>
      <c r="K1486" s="84"/>
      <c r="L1486" s="84"/>
      <c r="M1486" s="84"/>
    </row>
    <row r="1487" spans="1:13" ht="15" customHeight="1">
      <c r="A1487" s="84"/>
      <c r="B1487" s="84"/>
      <c r="C1487" s="864"/>
      <c r="D1487" s="864"/>
      <c r="E1487" s="864"/>
      <c r="F1487" s="864"/>
      <c r="G1487" s="864"/>
      <c r="H1487" s="864"/>
      <c r="I1487" s="864"/>
      <c r="J1487" s="84"/>
      <c r="K1487" s="84"/>
      <c r="L1487" s="84"/>
      <c r="M1487" s="84"/>
    </row>
    <row r="1488" spans="1:13" ht="15" customHeight="1">
      <c r="A1488" s="84"/>
      <c r="B1488" s="84"/>
      <c r="C1488" s="864"/>
      <c r="D1488" s="864"/>
      <c r="E1488" s="864"/>
      <c r="F1488" s="864"/>
      <c r="G1488" s="864"/>
      <c r="H1488" s="864"/>
      <c r="I1488" s="864"/>
      <c r="J1488" s="84"/>
      <c r="K1488" s="84"/>
      <c r="L1488" s="84"/>
      <c r="M1488" s="84"/>
    </row>
    <row r="1489" spans="1:13" ht="15" customHeight="1">
      <c r="A1489" s="84"/>
      <c r="B1489" s="84"/>
      <c r="C1489" s="864"/>
      <c r="D1489" s="864"/>
      <c r="E1489" s="864"/>
      <c r="F1489" s="864"/>
      <c r="G1489" s="864"/>
      <c r="H1489" s="864"/>
      <c r="I1489" s="864"/>
      <c r="J1489" s="84"/>
      <c r="K1489" s="84"/>
      <c r="L1489" s="84"/>
      <c r="M1489" s="84"/>
    </row>
    <row r="1490" spans="1:13" ht="15" customHeight="1">
      <c r="A1490" s="84"/>
      <c r="B1490" s="84"/>
      <c r="C1490" s="864"/>
      <c r="D1490" s="864"/>
      <c r="E1490" s="864"/>
      <c r="F1490" s="864"/>
      <c r="G1490" s="864"/>
      <c r="H1490" s="864"/>
      <c r="I1490" s="864"/>
      <c r="J1490" s="84"/>
      <c r="K1490" s="84"/>
      <c r="L1490" s="84"/>
      <c r="M1490" s="84"/>
    </row>
    <row r="1491" spans="1:13" ht="15" customHeight="1">
      <c r="A1491" s="84"/>
      <c r="B1491" s="84"/>
      <c r="C1491" s="864"/>
      <c r="D1491" s="864"/>
      <c r="E1491" s="864"/>
      <c r="F1491" s="864"/>
      <c r="G1491" s="864"/>
      <c r="H1491" s="864"/>
      <c r="I1491" s="864"/>
      <c r="J1491" s="84"/>
      <c r="K1491" s="84"/>
      <c r="L1491" s="84"/>
      <c r="M1491" s="84"/>
    </row>
    <row r="1492" spans="1:13" ht="15" customHeight="1">
      <c r="A1492" s="84"/>
      <c r="B1492" s="84"/>
      <c r="C1492" s="864"/>
      <c r="D1492" s="864"/>
      <c r="E1492" s="864"/>
      <c r="F1492" s="864"/>
      <c r="G1492" s="864"/>
      <c r="H1492" s="864"/>
      <c r="I1492" s="864"/>
      <c r="J1492" s="84"/>
      <c r="K1492" s="84"/>
      <c r="L1492" s="84"/>
      <c r="M1492" s="84"/>
    </row>
    <row r="1493" spans="1:13" ht="15" customHeight="1">
      <c r="A1493" s="84"/>
      <c r="B1493" s="84"/>
      <c r="C1493" s="864"/>
      <c r="D1493" s="864"/>
      <c r="E1493" s="864"/>
      <c r="F1493" s="864"/>
      <c r="G1493" s="864"/>
      <c r="H1493" s="864"/>
      <c r="I1493" s="864"/>
      <c r="J1493" s="84"/>
      <c r="K1493" s="84"/>
      <c r="L1493" s="84"/>
      <c r="M1493" s="84"/>
    </row>
    <row r="1494" spans="1:13" ht="15" customHeight="1">
      <c r="A1494" s="84"/>
      <c r="B1494" s="84"/>
      <c r="C1494" s="864"/>
      <c r="D1494" s="864"/>
      <c r="E1494" s="864"/>
      <c r="F1494" s="864"/>
      <c r="G1494" s="864"/>
      <c r="H1494" s="864"/>
      <c r="I1494" s="864"/>
      <c r="J1494" s="84"/>
      <c r="K1494" s="84"/>
      <c r="L1494" s="84"/>
      <c r="M1494" s="84"/>
    </row>
    <row r="1495" spans="1:13" ht="15" customHeight="1">
      <c r="A1495" s="84"/>
      <c r="B1495" s="84"/>
      <c r="C1495" s="864"/>
      <c r="D1495" s="864"/>
      <c r="E1495" s="864"/>
      <c r="F1495" s="864"/>
      <c r="G1495" s="864"/>
      <c r="H1495" s="864"/>
      <c r="I1495" s="864"/>
      <c r="J1495" s="84"/>
      <c r="K1495" s="84"/>
      <c r="L1495" s="84"/>
      <c r="M1495" s="84"/>
    </row>
    <row r="1496" spans="1:13" ht="15" customHeight="1">
      <c r="A1496" s="84"/>
      <c r="B1496" s="84"/>
      <c r="C1496" s="864"/>
      <c r="D1496" s="864"/>
      <c r="E1496" s="864"/>
      <c r="F1496" s="864"/>
      <c r="G1496" s="864"/>
      <c r="H1496" s="864"/>
      <c r="I1496" s="864"/>
      <c r="J1496" s="84"/>
      <c r="K1496" s="84"/>
      <c r="L1496" s="84"/>
      <c r="M1496" s="84"/>
    </row>
    <row r="1497" spans="1:13" ht="15" customHeight="1">
      <c r="A1497" s="84"/>
      <c r="B1497" s="84"/>
      <c r="C1497" s="864"/>
      <c r="D1497" s="864"/>
      <c r="E1497" s="864"/>
      <c r="F1497" s="864"/>
      <c r="G1497" s="864"/>
      <c r="H1497" s="864"/>
      <c r="I1497" s="864"/>
      <c r="J1497" s="84"/>
      <c r="K1497" s="84"/>
      <c r="L1497" s="84"/>
      <c r="M1497" s="84"/>
    </row>
    <row r="1498" spans="1:13" ht="15" customHeight="1">
      <c r="A1498" s="84"/>
      <c r="B1498" s="84"/>
      <c r="C1498" s="864"/>
      <c r="D1498" s="864"/>
      <c r="E1498" s="864"/>
      <c r="F1498" s="864"/>
      <c r="G1498" s="864"/>
      <c r="H1498" s="864"/>
      <c r="I1498" s="864"/>
      <c r="J1498" s="84"/>
      <c r="K1498" s="84"/>
      <c r="L1498" s="84"/>
      <c r="M1498" s="84"/>
    </row>
    <row r="1499" spans="1:13" ht="15" customHeight="1">
      <c r="A1499" s="84"/>
      <c r="B1499" s="84"/>
      <c r="C1499" s="864"/>
      <c r="D1499" s="864"/>
      <c r="E1499" s="864"/>
      <c r="F1499" s="864"/>
      <c r="G1499" s="864"/>
      <c r="H1499" s="864"/>
      <c r="I1499" s="864"/>
      <c r="J1499" s="84"/>
      <c r="K1499" s="84"/>
      <c r="L1499" s="84"/>
      <c r="M1499" s="84"/>
    </row>
    <row r="1500" spans="1:13" ht="15" customHeight="1">
      <c r="A1500" s="84"/>
      <c r="B1500" s="84"/>
      <c r="C1500" s="864"/>
      <c r="D1500" s="864"/>
      <c r="E1500" s="864"/>
      <c r="F1500" s="864"/>
      <c r="G1500" s="864"/>
      <c r="H1500" s="864"/>
      <c r="I1500" s="864"/>
      <c r="J1500" s="84"/>
      <c r="K1500" s="84"/>
      <c r="L1500" s="84"/>
      <c r="M1500" s="84"/>
    </row>
    <row r="1501" spans="1:13" ht="15" customHeight="1">
      <c r="A1501" s="84"/>
      <c r="B1501" s="84"/>
      <c r="C1501" s="864"/>
      <c r="D1501" s="864"/>
      <c r="E1501" s="864"/>
      <c r="F1501" s="864"/>
      <c r="G1501" s="864"/>
      <c r="H1501" s="864"/>
      <c r="I1501" s="864"/>
      <c r="J1501" s="84"/>
      <c r="K1501" s="84"/>
      <c r="L1501" s="84"/>
      <c r="M1501" s="84"/>
    </row>
    <row r="1502" spans="1:13" ht="15" customHeight="1">
      <c r="A1502" s="84"/>
      <c r="B1502" s="84"/>
      <c r="C1502" s="864"/>
      <c r="D1502" s="864"/>
      <c r="E1502" s="864"/>
      <c r="F1502" s="864"/>
      <c r="G1502" s="864"/>
      <c r="H1502" s="864"/>
      <c r="I1502" s="864"/>
      <c r="J1502" s="84"/>
      <c r="K1502" s="84"/>
      <c r="L1502" s="84"/>
      <c r="M1502" s="84"/>
    </row>
    <row r="1503" spans="1:13" ht="15" customHeight="1">
      <c r="A1503" s="84"/>
      <c r="B1503" s="84"/>
      <c r="C1503" s="864"/>
      <c r="D1503" s="864"/>
      <c r="E1503" s="864"/>
      <c r="F1503" s="864"/>
      <c r="G1503" s="864"/>
      <c r="H1503" s="864"/>
      <c r="I1503" s="864"/>
      <c r="J1503" s="84"/>
      <c r="K1503" s="84"/>
      <c r="L1503" s="84"/>
      <c r="M1503" s="84"/>
    </row>
    <row r="1504" spans="1:13" ht="15" customHeight="1">
      <c r="A1504" s="84"/>
      <c r="B1504" s="84"/>
      <c r="C1504" s="864"/>
      <c r="D1504" s="864"/>
      <c r="E1504" s="864"/>
      <c r="F1504" s="864"/>
      <c r="G1504" s="864"/>
      <c r="H1504" s="864"/>
      <c r="I1504" s="864"/>
      <c r="J1504" s="84"/>
      <c r="K1504" s="84"/>
      <c r="L1504" s="84"/>
      <c r="M1504" s="84"/>
    </row>
    <row r="1505" spans="1:13" ht="15" customHeight="1">
      <c r="A1505" s="84"/>
      <c r="B1505" s="84"/>
      <c r="C1505" s="864"/>
      <c r="D1505" s="864"/>
      <c r="E1505" s="864"/>
      <c r="F1505" s="864"/>
      <c r="G1505" s="864"/>
      <c r="H1505" s="864"/>
      <c r="I1505" s="864"/>
      <c r="J1505" s="84"/>
      <c r="K1505" s="84"/>
      <c r="L1505" s="84"/>
      <c r="M1505" s="84"/>
    </row>
    <row r="1506" spans="1:13" ht="15" customHeight="1">
      <c r="A1506" s="84"/>
      <c r="B1506" s="84"/>
      <c r="C1506" s="864"/>
      <c r="D1506" s="864"/>
      <c r="E1506" s="864"/>
      <c r="F1506" s="864"/>
      <c r="G1506" s="864"/>
      <c r="H1506" s="864"/>
      <c r="I1506" s="864"/>
      <c r="J1506" s="84"/>
      <c r="K1506" s="84"/>
      <c r="L1506" s="84"/>
      <c r="M1506" s="84"/>
    </row>
    <row r="1507" spans="1:13" ht="15" customHeight="1">
      <c r="A1507" s="84"/>
      <c r="B1507" s="84"/>
      <c r="C1507" s="864"/>
      <c r="D1507" s="864"/>
      <c r="E1507" s="864"/>
      <c r="F1507" s="864"/>
      <c r="G1507" s="864"/>
      <c r="H1507" s="864"/>
      <c r="I1507" s="864"/>
      <c r="J1507" s="84"/>
      <c r="K1507" s="84"/>
      <c r="L1507" s="84"/>
      <c r="M1507" s="84"/>
    </row>
    <row r="1508" spans="1:13" ht="15" customHeight="1">
      <c r="A1508" s="84"/>
      <c r="B1508" s="84"/>
      <c r="C1508" s="864"/>
      <c r="D1508" s="864"/>
      <c r="E1508" s="864"/>
      <c r="F1508" s="864"/>
      <c r="G1508" s="864"/>
      <c r="H1508" s="864"/>
      <c r="I1508" s="864"/>
      <c r="J1508" s="84"/>
      <c r="K1508" s="84"/>
      <c r="L1508" s="84"/>
      <c r="M1508" s="84"/>
    </row>
    <row r="1509" spans="1:13" ht="15" customHeight="1">
      <c r="A1509" s="84"/>
      <c r="B1509" s="84"/>
      <c r="C1509" s="864"/>
      <c r="D1509" s="864"/>
      <c r="E1509" s="864"/>
      <c r="F1509" s="864"/>
      <c r="G1509" s="864"/>
      <c r="H1509" s="864"/>
      <c r="I1509" s="864"/>
      <c r="J1509" s="84"/>
      <c r="K1509" s="84"/>
      <c r="L1509" s="84"/>
      <c r="M1509" s="84"/>
    </row>
    <row r="1510" spans="1:13" ht="15" customHeight="1">
      <c r="A1510" s="84"/>
      <c r="B1510" s="84"/>
      <c r="C1510" s="864"/>
      <c r="D1510" s="864"/>
      <c r="E1510" s="864"/>
      <c r="F1510" s="864"/>
      <c r="G1510" s="864"/>
      <c r="H1510" s="864"/>
      <c r="I1510" s="864"/>
      <c r="J1510" s="84"/>
      <c r="K1510" s="84"/>
      <c r="L1510" s="84"/>
      <c r="M1510" s="84"/>
    </row>
    <row r="1511" spans="1:13" ht="15" customHeight="1">
      <c r="A1511" s="84"/>
      <c r="B1511" s="84"/>
      <c r="C1511" s="864"/>
      <c r="D1511" s="864"/>
      <c r="E1511" s="864"/>
      <c r="F1511" s="864"/>
      <c r="G1511" s="864"/>
      <c r="H1511" s="864"/>
      <c r="I1511" s="864"/>
      <c r="J1511" s="84"/>
      <c r="K1511" s="84"/>
      <c r="L1511" s="84"/>
      <c r="M1511" s="84"/>
    </row>
    <row r="1512" spans="1:13" ht="15" customHeight="1">
      <c r="A1512" s="84"/>
      <c r="B1512" s="84"/>
      <c r="C1512" s="864"/>
      <c r="D1512" s="864"/>
      <c r="E1512" s="864"/>
      <c r="F1512" s="864"/>
      <c r="G1512" s="864"/>
      <c r="H1512" s="864"/>
      <c r="I1512" s="864"/>
      <c r="J1512" s="84"/>
      <c r="K1512" s="84"/>
      <c r="L1512" s="84"/>
      <c r="M1512" s="84"/>
    </row>
    <row r="1513" spans="1:13" ht="15" customHeight="1">
      <c r="A1513" s="84"/>
      <c r="B1513" s="84"/>
      <c r="C1513" s="864"/>
      <c r="D1513" s="864"/>
      <c r="E1513" s="864"/>
      <c r="F1513" s="864"/>
      <c r="G1513" s="864"/>
      <c r="H1513" s="864"/>
      <c r="I1513" s="864"/>
      <c r="J1513" s="84"/>
      <c r="K1513" s="84"/>
      <c r="L1513" s="84"/>
      <c r="M1513" s="84"/>
    </row>
    <row r="1514" spans="1:13" ht="15" customHeight="1">
      <c r="A1514" s="84"/>
      <c r="B1514" s="84"/>
      <c r="C1514" s="864"/>
      <c r="D1514" s="864"/>
      <c r="E1514" s="864"/>
      <c r="F1514" s="864"/>
      <c r="G1514" s="864"/>
      <c r="H1514" s="864"/>
      <c r="I1514" s="864"/>
      <c r="J1514" s="84"/>
      <c r="K1514" s="84"/>
      <c r="L1514" s="84"/>
      <c r="M1514" s="84"/>
    </row>
    <row r="1515" spans="1:13" ht="15" customHeight="1">
      <c r="A1515" s="84"/>
      <c r="B1515" s="84"/>
      <c r="C1515" s="864"/>
      <c r="D1515" s="864"/>
      <c r="E1515" s="864"/>
      <c r="F1515" s="864"/>
      <c r="G1515" s="864"/>
      <c r="H1515" s="864"/>
      <c r="I1515" s="864"/>
      <c r="J1515" s="84"/>
      <c r="K1515" s="84"/>
      <c r="L1515" s="84"/>
      <c r="M1515" s="84"/>
    </row>
    <row r="1516" spans="1:13" ht="15" customHeight="1">
      <c r="A1516" s="84"/>
      <c r="B1516" s="84"/>
      <c r="C1516" s="864"/>
      <c r="D1516" s="864"/>
      <c r="E1516" s="864"/>
      <c r="F1516" s="864"/>
      <c r="G1516" s="864"/>
      <c r="H1516" s="864"/>
      <c r="I1516" s="864"/>
      <c r="J1516" s="84"/>
      <c r="K1516" s="84"/>
      <c r="L1516" s="84"/>
      <c r="M1516" s="84"/>
    </row>
    <row r="1517" spans="1:13" ht="15" customHeight="1">
      <c r="A1517" s="84"/>
      <c r="B1517" s="84"/>
      <c r="C1517" s="864"/>
      <c r="D1517" s="864"/>
      <c r="E1517" s="864"/>
      <c r="F1517" s="864"/>
      <c r="G1517" s="864"/>
      <c r="H1517" s="864"/>
      <c r="I1517" s="864"/>
      <c r="J1517" s="84"/>
      <c r="K1517" s="84"/>
      <c r="L1517" s="84"/>
      <c r="M1517" s="84"/>
    </row>
    <row r="1518" spans="1:13" ht="15" customHeight="1">
      <c r="A1518" s="84"/>
      <c r="B1518" s="84"/>
      <c r="C1518" s="864"/>
      <c r="D1518" s="864"/>
      <c r="E1518" s="864"/>
      <c r="F1518" s="864"/>
      <c r="G1518" s="864"/>
      <c r="H1518" s="864"/>
      <c r="I1518" s="864"/>
      <c r="J1518" s="84"/>
      <c r="K1518" s="84"/>
      <c r="L1518" s="84"/>
      <c r="M1518" s="84"/>
    </row>
    <row r="1519" spans="1:13" ht="15" customHeight="1">
      <c r="A1519" s="84"/>
      <c r="B1519" s="84"/>
      <c r="C1519" s="864"/>
      <c r="D1519" s="864"/>
      <c r="E1519" s="864"/>
      <c r="F1519" s="864"/>
      <c r="G1519" s="864"/>
      <c r="H1519" s="864"/>
      <c r="I1519" s="864"/>
      <c r="J1519" s="84"/>
      <c r="K1519" s="84"/>
      <c r="L1519" s="84"/>
      <c r="M1519" s="84"/>
    </row>
    <row r="1520" spans="1:13" ht="15" customHeight="1">
      <c r="A1520" s="84"/>
      <c r="B1520" s="84"/>
      <c r="C1520" s="864"/>
      <c r="D1520" s="864"/>
      <c r="E1520" s="864"/>
      <c r="F1520" s="864"/>
      <c r="G1520" s="864"/>
      <c r="H1520" s="864"/>
      <c r="I1520" s="864"/>
      <c r="J1520" s="84"/>
      <c r="K1520" s="84"/>
      <c r="L1520" s="84"/>
      <c r="M1520" s="84"/>
    </row>
    <row r="1521" spans="1:13" ht="15" customHeight="1">
      <c r="A1521" s="84"/>
      <c r="B1521" s="84"/>
      <c r="C1521" s="864"/>
      <c r="D1521" s="864"/>
      <c r="E1521" s="864"/>
      <c r="F1521" s="864"/>
      <c r="G1521" s="864"/>
      <c r="H1521" s="864"/>
      <c r="I1521" s="864"/>
      <c r="J1521" s="84"/>
      <c r="K1521" s="84"/>
      <c r="L1521" s="84"/>
      <c r="M1521" s="84"/>
    </row>
    <row r="1522" spans="1:13" ht="15" customHeight="1">
      <c r="A1522" s="84"/>
      <c r="B1522" s="84"/>
      <c r="C1522" s="864"/>
      <c r="D1522" s="864"/>
      <c r="E1522" s="864"/>
      <c r="F1522" s="864"/>
      <c r="G1522" s="864"/>
      <c r="H1522" s="864"/>
      <c r="I1522" s="864"/>
      <c r="J1522" s="84"/>
      <c r="K1522" s="84"/>
      <c r="L1522" s="84"/>
      <c r="M1522" s="84"/>
    </row>
    <row r="1523" spans="1:13" ht="15" customHeight="1">
      <c r="A1523" s="84"/>
      <c r="B1523" s="84"/>
      <c r="C1523" s="864"/>
      <c r="D1523" s="864"/>
      <c r="E1523" s="864"/>
      <c r="F1523" s="864"/>
      <c r="G1523" s="864"/>
      <c r="H1523" s="864"/>
      <c r="I1523" s="864"/>
      <c r="J1523" s="84"/>
      <c r="K1523" s="84"/>
      <c r="L1523" s="84"/>
      <c r="M1523" s="84"/>
    </row>
    <row r="1524" spans="1:13" ht="15" customHeight="1">
      <c r="A1524" s="84"/>
      <c r="B1524" s="84"/>
      <c r="C1524" s="864"/>
      <c r="D1524" s="864"/>
      <c r="E1524" s="864"/>
      <c r="F1524" s="864"/>
      <c r="G1524" s="864"/>
      <c r="H1524" s="864"/>
      <c r="I1524" s="864"/>
      <c r="J1524" s="84"/>
      <c r="K1524" s="84"/>
      <c r="L1524" s="84"/>
      <c r="M1524" s="84"/>
    </row>
    <row r="1525" spans="1:13" ht="15" customHeight="1">
      <c r="A1525" s="84"/>
      <c r="B1525" s="84"/>
      <c r="C1525" s="864"/>
      <c r="D1525" s="864"/>
      <c r="E1525" s="864"/>
      <c r="F1525" s="864"/>
      <c r="G1525" s="864"/>
      <c r="H1525" s="864"/>
      <c r="I1525" s="864"/>
      <c r="J1525" s="84"/>
      <c r="K1525" s="84"/>
      <c r="L1525" s="84"/>
      <c r="M1525" s="84"/>
    </row>
    <row r="1526" spans="1:13" ht="15" customHeight="1">
      <c r="A1526" s="84"/>
      <c r="B1526" s="84"/>
      <c r="C1526" s="864"/>
      <c r="D1526" s="864"/>
      <c r="E1526" s="864"/>
      <c r="F1526" s="864"/>
      <c r="G1526" s="864"/>
      <c r="H1526" s="864"/>
      <c r="I1526" s="864"/>
      <c r="J1526" s="84"/>
      <c r="K1526" s="84"/>
      <c r="L1526" s="84"/>
      <c r="M1526" s="84"/>
    </row>
    <row r="1527" spans="1:13" ht="15" customHeight="1">
      <c r="A1527" s="84"/>
      <c r="B1527" s="84"/>
      <c r="C1527" s="864"/>
      <c r="D1527" s="864"/>
      <c r="E1527" s="864"/>
      <c r="F1527" s="864"/>
      <c r="G1527" s="864"/>
      <c r="H1527" s="864"/>
      <c r="I1527" s="864"/>
      <c r="J1527" s="84"/>
      <c r="K1527" s="84"/>
      <c r="L1527" s="84"/>
      <c r="M1527" s="84"/>
    </row>
    <row r="1528" spans="1:13" ht="15" customHeight="1">
      <c r="A1528" s="84"/>
      <c r="B1528" s="84"/>
      <c r="C1528" s="864"/>
      <c r="D1528" s="864"/>
      <c r="E1528" s="864"/>
      <c r="F1528" s="864"/>
      <c r="G1528" s="864"/>
      <c r="H1528" s="864"/>
      <c r="I1528" s="864"/>
      <c r="J1528" s="84"/>
      <c r="K1528" s="84"/>
      <c r="L1528" s="84"/>
      <c r="M1528" s="84"/>
    </row>
    <row r="1529" spans="1:13" ht="15" customHeight="1">
      <c r="A1529" s="84"/>
      <c r="B1529" s="84"/>
      <c r="C1529" s="864"/>
      <c r="D1529" s="864"/>
      <c r="E1529" s="864"/>
      <c r="F1529" s="864"/>
      <c r="G1529" s="864"/>
      <c r="H1529" s="864"/>
      <c r="I1529" s="864"/>
      <c r="J1529" s="84"/>
      <c r="K1529" s="84"/>
      <c r="L1529" s="84"/>
      <c r="M1529" s="84"/>
    </row>
    <row r="1530" spans="1:13" ht="15" customHeight="1">
      <c r="A1530" s="84"/>
      <c r="B1530" s="84"/>
      <c r="C1530" s="864"/>
      <c r="D1530" s="864"/>
      <c r="E1530" s="864"/>
      <c r="F1530" s="864"/>
      <c r="G1530" s="864"/>
      <c r="H1530" s="864"/>
      <c r="I1530" s="864"/>
      <c r="J1530" s="84"/>
      <c r="K1530" s="84"/>
      <c r="L1530" s="84"/>
      <c r="M1530" s="84"/>
    </row>
    <row r="1531" spans="1:13" ht="15" customHeight="1">
      <c r="A1531" s="84"/>
      <c r="B1531" s="84"/>
      <c r="C1531" s="864"/>
      <c r="D1531" s="864"/>
      <c r="E1531" s="864"/>
      <c r="F1531" s="864"/>
      <c r="G1531" s="864"/>
      <c r="H1531" s="864"/>
      <c r="I1531" s="864"/>
      <c r="J1531" s="84"/>
      <c r="K1531" s="84"/>
      <c r="L1531" s="84"/>
      <c r="M1531" s="84"/>
    </row>
    <row r="1532" spans="1:13" ht="15" customHeight="1">
      <c r="A1532" s="84"/>
      <c r="B1532" s="84"/>
      <c r="C1532" s="864"/>
      <c r="D1532" s="864"/>
      <c r="E1532" s="864"/>
      <c r="F1532" s="864"/>
      <c r="G1532" s="864"/>
      <c r="H1532" s="864"/>
      <c r="I1532" s="864"/>
      <c r="J1532" s="84"/>
      <c r="K1532" s="84"/>
      <c r="L1532" s="84"/>
      <c r="M1532" s="84"/>
    </row>
    <row r="1533" spans="1:13" ht="15" customHeight="1">
      <c r="A1533" s="84"/>
      <c r="B1533" s="84"/>
      <c r="C1533" s="864"/>
      <c r="D1533" s="864"/>
      <c r="E1533" s="864"/>
      <c r="F1533" s="864"/>
      <c r="G1533" s="864"/>
      <c r="H1533" s="864"/>
      <c r="I1533" s="864"/>
      <c r="J1533" s="84"/>
      <c r="K1533" s="84"/>
      <c r="L1533" s="84"/>
      <c r="M1533" s="84"/>
    </row>
    <row r="1534" spans="1:13" ht="15" customHeight="1">
      <c r="A1534" s="84"/>
      <c r="B1534" s="84"/>
      <c r="C1534" s="864"/>
      <c r="D1534" s="864"/>
      <c r="E1534" s="864"/>
      <c r="F1534" s="864"/>
      <c r="G1534" s="864"/>
      <c r="H1534" s="864"/>
      <c r="I1534" s="864"/>
      <c r="J1534" s="84"/>
      <c r="K1534" s="84"/>
      <c r="L1534" s="84"/>
      <c r="M1534" s="84"/>
    </row>
    <row r="1535" spans="1:13" ht="15" customHeight="1">
      <c r="A1535" s="84"/>
      <c r="B1535" s="84"/>
      <c r="C1535" s="864"/>
      <c r="D1535" s="864"/>
      <c r="E1535" s="864"/>
      <c r="F1535" s="864"/>
      <c r="G1535" s="864"/>
      <c r="H1535" s="864"/>
      <c r="I1535" s="864"/>
      <c r="J1535" s="84"/>
      <c r="K1535" s="84"/>
      <c r="L1535" s="84"/>
      <c r="M1535" s="84"/>
    </row>
    <row r="1536" spans="1:13" ht="15" customHeight="1">
      <c r="A1536" s="84"/>
      <c r="B1536" s="84"/>
      <c r="C1536" s="864"/>
      <c r="D1536" s="864"/>
      <c r="E1536" s="864"/>
      <c r="F1536" s="864"/>
      <c r="G1536" s="864"/>
      <c r="H1536" s="864"/>
      <c r="I1536" s="864"/>
      <c r="J1536" s="84"/>
      <c r="K1536" s="84"/>
      <c r="L1536" s="84"/>
      <c r="M1536" s="84"/>
    </row>
    <row r="1537" spans="1:13" ht="15" customHeight="1">
      <c r="A1537" s="84"/>
      <c r="B1537" s="84"/>
      <c r="C1537" s="864"/>
      <c r="D1537" s="864"/>
      <c r="E1537" s="864"/>
      <c r="F1537" s="864"/>
      <c r="G1537" s="864"/>
      <c r="H1537" s="864"/>
      <c r="I1537" s="864"/>
      <c r="J1537" s="84"/>
      <c r="K1537" s="84"/>
      <c r="L1537" s="84"/>
      <c r="M1537" s="84"/>
    </row>
    <row r="1538" spans="1:13" ht="15" customHeight="1">
      <c r="A1538" s="84"/>
      <c r="B1538" s="84"/>
      <c r="C1538" s="864"/>
      <c r="D1538" s="864"/>
      <c r="E1538" s="864"/>
      <c r="F1538" s="864"/>
      <c r="G1538" s="864"/>
      <c r="H1538" s="864"/>
      <c r="I1538" s="864"/>
      <c r="J1538" s="84"/>
      <c r="K1538" s="84"/>
      <c r="L1538" s="84"/>
      <c r="M1538" s="84"/>
    </row>
    <row r="1539" spans="1:13" ht="15" customHeight="1">
      <c r="A1539" s="84"/>
      <c r="B1539" s="84"/>
      <c r="C1539" s="864"/>
      <c r="D1539" s="864"/>
      <c r="E1539" s="864"/>
      <c r="F1539" s="864"/>
      <c r="G1539" s="864"/>
      <c r="H1539" s="864"/>
      <c r="I1539" s="864"/>
      <c r="J1539" s="84"/>
      <c r="K1539" s="84"/>
      <c r="L1539" s="84"/>
      <c r="M1539" s="84"/>
    </row>
    <row r="1540" spans="1:13" ht="15" customHeight="1">
      <c r="A1540" s="84"/>
      <c r="B1540" s="84"/>
      <c r="C1540" s="864"/>
      <c r="D1540" s="864"/>
      <c r="E1540" s="864"/>
      <c r="F1540" s="864"/>
      <c r="G1540" s="864"/>
      <c r="H1540" s="864"/>
      <c r="I1540" s="864"/>
      <c r="J1540" s="84"/>
      <c r="K1540" s="84"/>
      <c r="L1540" s="84"/>
      <c r="M1540" s="84"/>
    </row>
    <row r="1541" spans="1:13" ht="15" customHeight="1">
      <c r="A1541" s="84"/>
      <c r="B1541" s="84"/>
      <c r="C1541" s="864"/>
      <c r="D1541" s="864"/>
      <c r="E1541" s="864"/>
      <c r="F1541" s="864"/>
      <c r="G1541" s="864"/>
      <c r="H1541" s="864"/>
      <c r="I1541" s="864"/>
      <c r="J1541" s="84"/>
      <c r="K1541" s="84"/>
      <c r="L1541" s="84"/>
      <c r="M1541" s="84"/>
    </row>
    <row r="1542" spans="1:13" ht="15" customHeight="1">
      <c r="A1542" s="84"/>
      <c r="B1542" s="84"/>
      <c r="C1542" s="864"/>
      <c r="D1542" s="864"/>
      <c r="E1542" s="864"/>
      <c r="F1542" s="864"/>
      <c r="G1542" s="864"/>
      <c r="H1542" s="864"/>
      <c r="I1542" s="864"/>
      <c r="J1542" s="84"/>
      <c r="K1542" s="84"/>
      <c r="L1542" s="84"/>
      <c r="M1542" s="84"/>
    </row>
    <row r="1543" spans="1:13" ht="15" customHeight="1">
      <c r="A1543" s="84"/>
      <c r="B1543" s="84"/>
      <c r="C1543" s="864"/>
      <c r="D1543" s="864"/>
      <c r="E1543" s="864"/>
      <c r="F1543" s="864"/>
      <c r="G1543" s="864"/>
      <c r="H1543" s="864"/>
      <c r="I1543" s="864"/>
      <c r="J1543" s="84"/>
      <c r="K1543" s="84"/>
      <c r="L1543" s="84"/>
      <c r="M1543" s="84"/>
    </row>
    <row r="1544" spans="1:13" ht="15" customHeight="1">
      <c r="A1544" s="84"/>
      <c r="B1544" s="84"/>
      <c r="C1544" s="864"/>
      <c r="D1544" s="864"/>
      <c r="E1544" s="864"/>
      <c r="F1544" s="864"/>
      <c r="G1544" s="864"/>
      <c r="H1544" s="864"/>
      <c r="I1544" s="864"/>
      <c r="J1544" s="84"/>
      <c r="K1544" s="84"/>
      <c r="L1544" s="84"/>
      <c r="M1544" s="84"/>
    </row>
    <row r="1545" spans="1:13" ht="15" customHeight="1">
      <c r="A1545" s="84"/>
      <c r="B1545" s="84"/>
      <c r="C1545" s="864"/>
      <c r="D1545" s="864"/>
      <c r="E1545" s="864"/>
      <c r="F1545" s="864"/>
      <c r="G1545" s="864"/>
      <c r="H1545" s="864"/>
      <c r="I1545" s="864"/>
      <c r="J1545" s="84"/>
      <c r="K1545" s="84"/>
      <c r="L1545" s="84"/>
      <c r="M1545" s="84"/>
    </row>
    <row r="1546" spans="1:13" ht="15" customHeight="1">
      <c r="A1546" s="84"/>
      <c r="B1546" s="84"/>
      <c r="C1546" s="864"/>
      <c r="D1546" s="864"/>
      <c r="E1546" s="864"/>
      <c r="F1546" s="864"/>
      <c r="G1546" s="864"/>
      <c r="H1546" s="864"/>
      <c r="I1546" s="864"/>
      <c r="J1546" s="84"/>
      <c r="K1546" s="84"/>
      <c r="L1546" s="84"/>
      <c r="M1546" s="84"/>
    </row>
    <row r="1547" spans="1:13" ht="15" customHeight="1">
      <c r="A1547" s="84"/>
      <c r="B1547" s="84"/>
      <c r="C1547" s="864"/>
      <c r="D1547" s="864"/>
      <c r="E1547" s="864"/>
      <c r="F1547" s="864"/>
      <c r="G1547" s="864"/>
      <c r="H1547" s="864"/>
      <c r="I1547" s="864"/>
      <c r="J1547" s="84"/>
      <c r="K1547" s="84"/>
      <c r="L1547" s="84"/>
      <c r="M1547" s="84"/>
    </row>
    <row r="1548" spans="1:13" ht="15" customHeight="1">
      <c r="A1548" s="84"/>
      <c r="B1548" s="84"/>
      <c r="C1548" s="864"/>
      <c r="D1548" s="864"/>
      <c r="E1548" s="864"/>
      <c r="F1548" s="864"/>
      <c r="G1548" s="864"/>
      <c r="H1548" s="864"/>
      <c r="I1548" s="864"/>
      <c r="J1548" s="84"/>
      <c r="K1548" s="84"/>
      <c r="L1548" s="84"/>
      <c r="M1548" s="84"/>
    </row>
    <row r="1549" spans="1:13" ht="15" customHeight="1">
      <c r="A1549" s="84"/>
      <c r="B1549" s="84"/>
      <c r="C1549" s="864"/>
      <c r="D1549" s="864"/>
      <c r="E1549" s="864"/>
      <c r="F1549" s="864"/>
      <c r="G1549" s="864"/>
      <c r="H1549" s="864"/>
      <c r="I1549" s="864"/>
      <c r="J1549" s="84"/>
      <c r="K1549" s="84"/>
      <c r="L1549" s="84"/>
      <c r="M1549" s="84"/>
    </row>
    <row r="1550" spans="1:13" ht="15" customHeight="1">
      <c r="A1550" s="84"/>
      <c r="B1550" s="84"/>
      <c r="C1550" s="864"/>
      <c r="D1550" s="864"/>
      <c r="E1550" s="864"/>
      <c r="F1550" s="864"/>
      <c r="G1550" s="864"/>
      <c r="H1550" s="864"/>
      <c r="I1550" s="864"/>
      <c r="J1550" s="84"/>
      <c r="K1550" s="84"/>
      <c r="L1550" s="84"/>
      <c r="M1550" s="84"/>
    </row>
    <row r="1551" spans="1:13" ht="15" customHeight="1">
      <c r="A1551" s="84"/>
      <c r="B1551" s="84"/>
      <c r="C1551" s="864"/>
      <c r="D1551" s="864"/>
      <c r="E1551" s="864"/>
      <c r="F1551" s="864"/>
      <c r="G1551" s="864"/>
      <c r="H1551" s="864"/>
      <c r="I1551" s="864"/>
      <c r="J1551" s="84"/>
      <c r="K1551" s="84"/>
      <c r="L1551" s="84"/>
      <c r="M1551" s="84"/>
    </row>
    <row r="1552" spans="1:13" ht="15" customHeight="1">
      <c r="A1552" s="84"/>
      <c r="B1552" s="84"/>
      <c r="C1552" s="864"/>
      <c r="D1552" s="864"/>
      <c r="E1552" s="864"/>
      <c r="F1552" s="864"/>
      <c r="G1552" s="864"/>
      <c r="H1552" s="864"/>
      <c r="I1552" s="864"/>
      <c r="J1552" s="84"/>
      <c r="K1552" s="84"/>
      <c r="L1552" s="84"/>
      <c r="M1552" s="84"/>
    </row>
    <row r="1553" spans="1:13" ht="15" customHeight="1">
      <c r="A1553" s="84"/>
      <c r="B1553" s="84"/>
      <c r="C1553" s="864"/>
      <c r="D1553" s="864"/>
      <c r="E1553" s="864"/>
      <c r="F1553" s="864"/>
      <c r="G1553" s="864"/>
      <c r="H1553" s="864"/>
      <c r="I1553" s="864"/>
      <c r="J1553" s="84"/>
      <c r="K1553" s="84"/>
      <c r="L1553" s="84"/>
      <c r="M1553" s="84"/>
    </row>
    <row r="1554" spans="1:13" ht="15" customHeight="1">
      <c r="A1554" s="84"/>
      <c r="B1554" s="84"/>
      <c r="C1554" s="864"/>
      <c r="D1554" s="864"/>
      <c r="E1554" s="864"/>
      <c r="F1554" s="864"/>
      <c r="G1554" s="864"/>
      <c r="H1554" s="864"/>
      <c r="I1554" s="864"/>
      <c r="J1554" s="84"/>
      <c r="K1554" s="84"/>
      <c r="L1554" s="84"/>
      <c r="M1554" s="84"/>
    </row>
    <row r="1555" spans="1:13" ht="15" customHeight="1">
      <c r="A1555" s="84"/>
      <c r="B1555" s="84"/>
      <c r="C1555" s="864"/>
      <c r="D1555" s="864"/>
      <c r="E1555" s="864"/>
      <c r="F1555" s="864"/>
      <c r="G1555" s="864"/>
      <c r="H1555" s="864"/>
      <c r="I1555" s="864"/>
      <c r="J1555" s="84"/>
      <c r="K1555" s="84"/>
      <c r="L1555" s="84"/>
      <c r="M1555" s="84"/>
    </row>
    <row r="1556" spans="1:13" ht="15" customHeight="1">
      <c r="A1556" s="84"/>
      <c r="B1556" s="84"/>
      <c r="C1556" s="864"/>
      <c r="D1556" s="864"/>
      <c r="E1556" s="864"/>
      <c r="F1556" s="864"/>
      <c r="G1556" s="864"/>
      <c r="H1556" s="864"/>
      <c r="I1556" s="864"/>
      <c r="J1556" s="84"/>
      <c r="K1556" s="84"/>
      <c r="L1556" s="84"/>
      <c r="M1556" s="84"/>
    </row>
    <row r="1557" spans="1:13" ht="15" customHeight="1">
      <c r="A1557" s="84"/>
      <c r="B1557" s="84"/>
      <c r="C1557" s="864"/>
      <c r="D1557" s="864"/>
      <c r="E1557" s="864"/>
      <c r="F1557" s="864"/>
      <c r="G1557" s="864"/>
      <c r="H1557" s="864"/>
      <c r="I1557" s="864"/>
      <c r="J1557" s="84"/>
      <c r="K1557" s="84"/>
      <c r="L1557" s="84"/>
      <c r="M1557" s="84"/>
    </row>
    <row r="1558" spans="1:13" ht="15" customHeight="1">
      <c r="A1558" s="84"/>
      <c r="B1558" s="84"/>
      <c r="C1558" s="864"/>
      <c r="D1558" s="864"/>
      <c r="E1558" s="864"/>
      <c r="F1558" s="864"/>
      <c r="G1558" s="864"/>
      <c r="H1558" s="864"/>
      <c r="I1558" s="864"/>
      <c r="J1558" s="84"/>
      <c r="K1558" s="84"/>
      <c r="L1558" s="84"/>
      <c r="M1558" s="84"/>
    </row>
    <row r="1559" spans="1:13" ht="15" customHeight="1">
      <c r="A1559" s="84"/>
      <c r="B1559" s="84"/>
      <c r="C1559" s="864"/>
      <c r="D1559" s="864"/>
      <c r="E1559" s="864"/>
      <c r="F1559" s="864"/>
      <c r="G1559" s="864"/>
      <c r="H1559" s="864"/>
      <c r="I1559" s="864"/>
      <c r="J1559" s="84"/>
      <c r="K1559" s="84"/>
      <c r="L1559" s="84"/>
      <c r="M1559" s="84"/>
    </row>
    <row r="1560" spans="1:13" ht="15" customHeight="1">
      <c r="A1560" s="84"/>
      <c r="B1560" s="84"/>
      <c r="C1560" s="864"/>
      <c r="D1560" s="864"/>
      <c r="E1560" s="864"/>
      <c r="F1560" s="864"/>
      <c r="G1560" s="864"/>
      <c r="H1560" s="864"/>
      <c r="I1560" s="864"/>
      <c r="J1560" s="84"/>
      <c r="K1560" s="84"/>
      <c r="L1560" s="84"/>
      <c r="M1560" s="84"/>
    </row>
    <row r="1561" spans="1:13" ht="15" customHeight="1">
      <c r="A1561" s="84"/>
      <c r="B1561" s="84"/>
      <c r="C1561" s="864"/>
      <c r="D1561" s="864"/>
      <c r="E1561" s="864"/>
      <c r="F1561" s="864"/>
      <c r="G1561" s="864"/>
      <c r="H1561" s="864"/>
      <c r="I1561" s="864"/>
      <c r="J1561" s="84"/>
      <c r="K1561" s="84"/>
      <c r="L1561" s="84"/>
      <c r="M1561" s="84"/>
    </row>
    <row r="1562" spans="1:13" ht="15" customHeight="1">
      <c r="A1562" s="84"/>
      <c r="B1562" s="84"/>
      <c r="C1562" s="864"/>
      <c r="D1562" s="864"/>
      <c r="E1562" s="864"/>
      <c r="F1562" s="864"/>
      <c r="G1562" s="864"/>
      <c r="H1562" s="864"/>
      <c r="I1562" s="864"/>
      <c r="J1562" s="84"/>
      <c r="K1562" s="84"/>
      <c r="L1562" s="84"/>
      <c r="M1562" s="84"/>
    </row>
    <row r="1563" spans="1:13" ht="15" customHeight="1">
      <c r="A1563" s="84"/>
      <c r="B1563" s="84"/>
      <c r="C1563" s="864"/>
      <c r="D1563" s="864"/>
      <c r="E1563" s="864"/>
      <c r="F1563" s="864"/>
      <c r="G1563" s="864"/>
      <c r="H1563" s="864"/>
      <c r="I1563" s="864"/>
      <c r="J1563" s="84"/>
      <c r="K1563" s="84"/>
      <c r="L1563" s="84"/>
      <c r="M1563" s="84"/>
    </row>
    <row r="1564" spans="1:13" ht="15" customHeight="1">
      <c r="A1564" s="84"/>
      <c r="B1564" s="84"/>
      <c r="C1564" s="864"/>
      <c r="D1564" s="864"/>
      <c r="E1564" s="864"/>
      <c r="F1564" s="864"/>
      <c r="G1564" s="864"/>
      <c r="H1564" s="864"/>
      <c r="I1564" s="864"/>
      <c r="J1564" s="84"/>
      <c r="K1564" s="84"/>
      <c r="L1564" s="84"/>
      <c r="M1564" s="84"/>
    </row>
    <row r="1565" spans="1:13" ht="15" customHeight="1">
      <c r="A1565" s="84"/>
      <c r="B1565" s="84"/>
      <c r="C1565" s="864"/>
      <c r="D1565" s="864"/>
      <c r="E1565" s="864"/>
      <c r="F1565" s="864"/>
      <c r="G1565" s="864"/>
      <c r="H1565" s="864"/>
      <c r="I1565" s="864"/>
      <c r="J1565" s="84"/>
      <c r="K1565" s="84"/>
      <c r="L1565" s="84"/>
      <c r="M1565" s="84"/>
    </row>
    <row r="1566" spans="1:13" ht="15" customHeight="1">
      <c r="A1566" s="84"/>
      <c r="B1566" s="84"/>
      <c r="C1566" s="864"/>
      <c r="D1566" s="864"/>
      <c r="E1566" s="864"/>
      <c r="F1566" s="864"/>
      <c r="G1566" s="864"/>
      <c r="H1566" s="864"/>
      <c r="I1566" s="864"/>
      <c r="J1566" s="84"/>
      <c r="K1566" s="84"/>
      <c r="L1566" s="84"/>
      <c r="M1566" s="84"/>
    </row>
    <row r="1567" spans="1:13" ht="15" customHeight="1">
      <c r="A1567" s="84"/>
      <c r="B1567" s="84"/>
      <c r="C1567" s="864"/>
      <c r="D1567" s="864"/>
      <c r="E1567" s="864"/>
      <c r="F1567" s="864"/>
      <c r="G1567" s="864"/>
      <c r="H1567" s="864"/>
      <c r="I1567" s="864"/>
      <c r="J1567" s="84"/>
      <c r="K1567" s="84"/>
      <c r="L1567" s="84"/>
      <c r="M1567" s="84"/>
    </row>
    <row r="1568" spans="1:13" ht="15" customHeight="1">
      <c r="A1568" s="84"/>
      <c r="B1568" s="84"/>
      <c r="C1568" s="864"/>
      <c r="D1568" s="864"/>
      <c r="E1568" s="864"/>
      <c r="F1568" s="864"/>
      <c r="G1568" s="864"/>
      <c r="H1568" s="864"/>
      <c r="I1568" s="864"/>
      <c r="J1568" s="84"/>
      <c r="K1568" s="84"/>
      <c r="L1568" s="84"/>
      <c r="M1568" s="84"/>
    </row>
    <row r="1569" spans="1:13" ht="15" customHeight="1">
      <c r="A1569" s="84"/>
      <c r="B1569" s="84"/>
      <c r="C1569" s="864"/>
      <c r="D1569" s="864"/>
      <c r="E1569" s="864"/>
      <c r="F1569" s="864"/>
      <c r="G1569" s="864"/>
      <c r="H1569" s="864"/>
      <c r="I1569" s="864"/>
      <c r="J1569" s="84"/>
      <c r="K1569" s="84"/>
      <c r="L1569" s="84"/>
      <c r="M1569" s="84"/>
    </row>
    <row r="1570" spans="1:13" ht="15" customHeight="1">
      <c r="A1570" s="84"/>
      <c r="B1570" s="84"/>
      <c r="C1570" s="864"/>
      <c r="D1570" s="864"/>
      <c r="E1570" s="864"/>
      <c r="F1570" s="864"/>
      <c r="G1570" s="864"/>
      <c r="H1570" s="864"/>
      <c r="I1570" s="864"/>
      <c r="J1570" s="84"/>
      <c r="K1570" s="84"/>
      <c r="L1570" s="84"/>
      <c r="M1570" s="84"/>
    </row>
    <row r="1571" spans="1:13" ht="15" customHeight="1">
      <c r="A1571" s="84"/>
      <c r="B1571" s="84"/>
      <c r="C1571" s="864"/>
      <c r="D1571" s="864"/>
      <c r="E1571" s="864"/>
      <c r="F1571" s="864"/>
      <c r="G1571" s="864"/>
      <c r="H1571" s="864"/>
      <c r="I1571" s="864"/>
      <c r="J1571" s="84"/>
      <c r="K1571" s="84"/>
      <c r="L1571" s="84"/>
      <c r="M1571" s="84"/>
    </row>
    <row r="1572" spans="1:13" ht="15" customHeight="1">
      <c r="A1572" s="84"/>
      <c r="B1572" s="84"/>
      <c r="C1572" s="864"/>
      <c r="D1572" s="864"/>
      <c r="E1572" s="864"/>
      <c r="F1572" s="864"/>
      <c r="G1572" s="864"/>
      <c r="H1572" s="864"/>
      <c r="I1572" s="864"/>
      <c r="J1572" s="84"/>
      <c r="K1572" s="84"/>
      <c r="L1572" s="84"/>
      <c r="M1572" s="84"/>
    </row>
    <row r="1573" spans="1:13" ht="15" customHeight="1">
      <c r="A1573" s="84"/>
      <c r="B1573" s="84"/>
      <c r="C1573" s="864"/>
      <c r="D1573" s="864"/>
      <c r="E1573" s="864"/>
      <c r="F1573" s="864"/>
      <c r="G1573" s="864"/>
      <c r="H1573" s="864"/>
      <c r="I1573" s="864"/>
      <c r="J1573" s="84"/>
      <c r="K1573" s="84"/>
      <c r="L1573" s="84"/>
      <c r="M1573" s="84"/>
    </row>
    <row r="1574" spans="1:13" ht="15" customHeight="1">
      <c r="A1574" s="84"/>
      <c r="B1574" s="84"/>
      <c r="C1574" s="864"/>
      <c r="D1574" s="864"/>
      <c r="E1574" s="864"/>
      <c r="F1574" s="864"/>
      <c r="G1574" s="864"/>
      <c r="H1574" s="864"/>
      <c r="I1574" s="864"/>
      <c r="J1574" s="84"/>
      <c r="K1574" s="84"/>
      <c r="L1574" s="84"/>
      <c r="M1574" s="84"/>
    </row>
    <row r="1575" spans="1:13" ht="15" customHeight="1">
      <c r="A1575" s="84"/>
      <c r="B1575" s="84"/>
      <c r="C1575" s="864"/>
      <c r="D1575" s="864"/>
      <c r="E1575" s="864"/>
      <c r="F1575" s="864"/>
      <c r="G1575" s="864"/>
      <c r="H1575" s="864"/>
      <c r="I1575" s="864"/>
      <c r="J1575" s="84"/>
      <c r="K1575" s="84"/>
      <c r="L1575" s="84"/>
      <c r="M1575" s="84"/>
    </row>
    <row r="1576" spans="1:13" ht="15" customHeight="1">
      <c r="A1576" s="84"/>
      <c r="B1576" s="84"/>
      <c r="C1576" s="864"/>
      <c r="D1576" s="864"/>
      <c r="E1576" s="864"/>
      <c r="F1576" s="864"/>
      <c r="G1576" s="864"/>
      <c r="H1576" s="864"/>
      <c r="I1576" s="864"/>
      <c r="J1576" s="84"/>
      <c r="K1576" s="84"/>
      <c r="L1576" s="84"/>
      <c r="M1576" s="84"/>
    </row>
    <row r="1577" spans="1:13" ht="15" customHeight="1">
      <c r="A1577" s="84"/>
      <c r="B1577" s="84"/>
      <c r="C1577" s="864"/>
      <c r="D1577" s="864"/>
      <c r="E1577" s="864"/>
      <c r="F1577" s="864"/>
      <c r="G1577" s="864"/>
      <c r="H1577" s="864"/>
      <c r="I1577" s="864"/>
      <c r="J1577" s="84"/>
      <c r="K1577" s="84"/>
      <c r="L1577" s="84"/>
      <c r="M1577" s="84"/>
    </row>
    <row r="1578" spans="1:13" ht="15" customHeight="1">
      <c r="A1578" s="84"/>
      <c r="B1578" s="84"/>
      <c r="C1578" s="864"/>
      <c r="D1578" s="864"/>
      <c r="E1578" s="864"/>
      <c r="F1578" s="864"/>
      <c r="G1578" s="864"/>
      <c r="H1578" s="864"/>
      <c r="I1578" s="864"/>
      <c r="J1578" s="84"/>
      <c r="K1578" s="84"/>
      <c r="L1578" s="84"/>
      <c r="M1578" s="84"/>
    </row>
    <row r="1579" spans="1:13" ht="15" customHeight="1">
      <c r="A1579" s="84"/>
      <c r="B1579" s="84"/>
      <c r="C1579" s="864"/>
      <c r="D1579" s="864"/>
      <c r="E1579" s="864"/>
      <c r="F1579" s="864"/>
      <c r="G1579" s="864"/>
      <c r="H1579" s="864"/>
      <c r="I1579" s="864"/>
      <c r="J1579" s="84"/>
      <c r="K1579" s="84"/>
      <c r="L1579" s="84"/>
      <c r="M1579" s="84"/>
    </row>
    <row r="1580" spans="1:13" ht="15" customHeight="1">
      <c r="A1580" s="84"/>
      <c r="B1580" s="84"/>
      <c r="C1580" s="864"/>
      <c r="D1580" s="864"/>
      <c r="E1580" s="864"/>
      <c r="F1580" s="864"/>
      <c r="G1580" s="864"/>
      <c r="H1580" s="864"/>
      <c r="I1580" s="864"/>
      <c r="J1580" s="84"/>
      <c r="K1580" s="84"/>
      <c r="L1580" s="84"/>
      <c r="M1580" s="84"/>
    </row>
    <row r="1581" spans="1:13" ht="15" customHeight="1">
      <c r="A1581" s="84"/>
      <c r="B1581" s="84"/>
      <c r="C1581" s="864"/>
      <c r="D1581" s="864"/>
      <c r="E1581" s="864"/>
      <c r="F1581" s="864"/>
      <c r="G1581" s="864"/>
      <c r="H1581" s="864"/>
      <c r="I1581" s="864"/>
      <c r="J1581" s="84"/>
      <c r="K1581" s="84"/>
      <c r="L1581" s="84"/>
      <c r="M1581" s="84"/>
    </row>
    <row r="1582" spans="1:13" ht="15" customHeight="1">
      <c r="A1582" s="84"/>
      <c r="B1582" s="84"/>
      <c r="C1582" s="864"/>
      <c r="D1582" s="864"/>
      <c r="E1582" s="864"/>
      <c r="F1582" s="864"/>
      <c r="G1582" s="864"/>
      <c r="H1582" s="864"/>
      <c r="I1582" s="864"/>
      <c r="J1582" s="84"/>
      <c r="K1582" s="84"/>
      <c r="L1582" s="84"/>
      <c r="M1582" s="84"/>
    </row>
    <row r="1583" spans="1:13" ht="15" customHeight="1">
      <c r="A1583" s="84"/>
      <c r="B1583" s="84"/>
      <c r="C1583" s="864"/>
      <c r="D1583" s="864"/>
      <c r="E1583" s="864"/>
      <c r="F1583" s="864"/>
      <c r="G1583" s="864"/>
      <c r="H1583" s="864"/>
      <c r="I1583" s="864"/>
      <c r="J1583" s="84"/>
      <c r="K1583" s="84"/>
      <c r="L1583" s="84"/>
      <c r="M1583" s="84"/>
    </row>
    <row r="1584" spans="1:13" ht="15" customHeight="1">
      <c r="A1584" s="84"/>
      <c r="B1584" s="84"/>
      <c r="C1584" s="864"/>
      <c r="D1584" s="864"/>
      <c r="E1584" s="864"/>
      <c r="F1584" s="864"/>
      <c r="G1584" s="864"/>
      <c r="H1584" s="864"/>
      <c r="I1584" s="864"/>
      <c r="J1584" s="84"/>
      <c r="K1584" s="84"/>
      <c r="L1584" s="84"/>
      <c r="M1584" s="84"/>
    </row>
    <row r="1585" spans="1:13" ht="15" customHeight="1">
      <c r="A1585" s="84"/>
      <c r="B1585" s="84"/>
      <c r="C1585" s="864"/>
      <c r="D1585" s="864"/>
      <c r="E1585" s="864"/>
      <c r="F1585" s="864"/>
      <c r="G1585" s="864"/>
      <c r="H1585" s="864"/>
      <c r="I1585" s="864"/>
      <c r="J1585" s="84"/>
      <c r="K1585" s="84"/>
      <c r="L1585" s="84"/>
      <c r="M1585" s="84"/>
    </row>
    <row r="1586" spans="1:13" ht="15" customHeight="1">
      <c r="A1586" s="84"/>
      <c r="B1586" s="84"/>
      <c r="C1586" s="864"/>
      <c r="D1586" s="864"/>
      <c r="E1586" s="864"/>
      <c r="F1586" s="864"/>
      <c r="G1586" s="864"/>
      <c r="H1586" s="864"/>
      <c r="I1586" s="864"/>
      <c r="J1586" s="84"/>
      <c r="K1586" s="84"/>
      <c r="L1586" s="84"/>
      <c r="M1586" s="84"/>
    </row>
    <row r="1587" spans="1:13" ht="15" customHeight="1">
      <c r="A1587" s="84"/>
      <c r="B1587" s="84"/>
      <c r="C1587" s="864"/>
      <c r="D1587" s="864"/>
      <c r="E1587" s="864"/>
      <c r="F1587" s="864"/>
      <c r="G1587" s="864"/>
      <c r="H1587" s="864"/>
      <c r="I1587" s="864"/>
      <c r="J1587" s="84"/>
      <c r="K1587" s="84"/>
      <c r="L1587" s="84"/>
      <c r="M1587" s="84"/>
    </row>
    <row r="1588" spans="1:13" ht="15" customHeight="1">
      <c r="A1588" s="84"/>
      <c r="B1588" s="84"/>
      <c r="C1588" s="864"/>
      <c r="D1588" s="864"/>
      <c r="E1588" s="864"/>
      <c r="F1588" s="864"/>
      <c r="G1588" s="864"/>
      <c r="H1588" s="864"/>
      <c r="I1588" s="864"/>
      <c r="J1588" s="84"/>
      <c r="K1588" s="84"/>
      <c r="L1588" s="84"/>
      <c r="M1588" s="84"/>
    </row>
    <row r="1589" spans="1:13" ht="15" customHeight="1">
      <c r="A1589" s="84"/>
      <c r="B1589" s="84"/>
      <c r="C1589" s="864"/>
      <c r="D1589" s="864"/>
      <c r="E1589" s="864"/>
      <c r="F1589" s="864"/>
      <c r="G1589" s="864"/>
      <c r="H1589" s="864"/>
      <c r="I1589" s="864"/>
      <c r="J1589" s="84"/>
      <c r="K1589" s="84"/>
      <c r="L1589" s="84"/>
      <c r="M1589" s="84"/>
    </row>
    <row r="1590" spans="1:13" ht="15" customHeight="1">
      <c r="A1590" s="84"/>
      <c r="B1590" s="84"/>
      <c r="C1590" s="864"/>
      <c r="D1590" s="864"/>
      <c r="E1590" s="864"/>
      <c r="F1590" s="864"/>
      <c r="G1590" s="864"/>
      <c r="H1590" s="864"/>
      <c r="I1590" s="864"/>
      <c r="J1590" s="84"/>
      <c r="K1590" s="84"/>
      <c r="L1590" s="84"/>
      <c r="M1590" s="84"/>
    </row>
    <row r="1591" spans="1:13" ht="15" customHeight="1">
      <c r="A1591" s="84"/>
      <c r="B1591" s="84"/>
      <c r="C1591" s="864"/>
      <c r="D1591" s="864"/>
      <c r="E1591" s="864"/>
      <c r="F1591" s="864"/>
      <c r="G1591" s="864"/>
      <c r="H1591" s="864"/>
      <c r="I1591" s="864"/>
      <c r="J1591" s="84"/>
      <c r="K1591" s="84"/>
      <c r="L1591" s="84"/>
      <c r="M1591" s="84"/>
    </row>
    <row r="1592" spans="1:13" ht="15" customHeight="1">
      <c r="A1592" s="84"/>
      <c r="B1592" s="84"/>
      <c r="C1592" s="864"/>
      <c r="D1592" s="864"/>
      <c r="E1592" s="864"/>
      <c r="F1592" s="864"/>
      <c r="G1592" s="864"/>
      <c r="H1592" s="864"/>
      <c r="I1592" s="864"/>
      <c r="J1592" s="84"/>
      <c r="K1592" s="84"/>
      <c r="L1592" s="84"/>
      <c r="M1592" s="84"/>
    </row>
    <row r="1593" spans="1:13" ht="15" customHeight="1">
      <c r="A1593" s="84"/>
      <c r="B1593" s="84"/>
      <c r="C1593" s="864"/>
      <c r="D1593" s="864"/>
      <c r="E1593" s="864"/>
      <c r="F1593" s="864"/>
      <c r="G1593" s="864"/>
      <c r="H1593" s="864"/>
      <c r="I1593" s="864"/>
      <c r="J1593" s="84"/>
      <c r="K1593" s="84"/>
      <c r="L1593" s="84"/>
      <c r="M1593" s="84"/>
    </row>
    <row r="1594" spans="1:13" ht="15" customHeight="1">
      <c r="A1594" s="84"/>
      <c r="B1594" s="84"/>
      <c r="C1594" s="864"/>
      <c r="D1594" s="864"/>
      <c r="E1594" s="864"/>
      <c r="F1594" s="864"/>
      <c r="G1594" s="864"/>
      <c r="H1594" s="864"/>
      <c r="I1594" s="864"/>
      <c r="J1594" s="84"/>
      <c r="K1594" s="84"/>
      <c r="L1594" s="84"/>
      <c r="M1594" s="84"/>
    </row>
    <row r="1595" spans="1:13" ht="15" customHeight="1">
      <c r="A1595" s="84"/>
      <c r="B1595" s="84"/>
      <c r="C1595" s="864"/>
      <c r="D1595" s="864"/>
      <c r="E1595" s="864"/>
      <c r="F1595" s="864"/>
      <c r="G1595" s="864"/>
      <c r="H1595" s="864"/>
      <c r="I1595" s="864"/>
      <c r="J1595" s="84"/>
      <c r="K1595" s="84"/>
      <c r="L1595" s="84"/>
      <c r="M1595" s="84"/>
    </row>
    <row r="1596" spans="1:13" ht="15" customHeight="1">
      <c r="A1596" s="84"/>
      <c r="B1596" s="84"/>
      <c r="C1596" s="864"/>
      <c r="D1596" s="864"/>
      <c r="E1596" s="864"/>
      <c r="F1596" s="864"/>
      <c r="G1596" s="864"/>
      <c r="H1596" s="864"/>
      <c r="I1596" s="864"/>
      <c r="J1596" s="84"/>
      <c r="K1596" s="84"/>
      <c r="L1596" s="84"/>
      <c r="M1596" s="84"/>
    </row>
    <row r="1597" spans="1:13" ht="15" customHeight="1">
      <c r="A1597" s="84"/>
      <c r="B1597" s="84"/>
      <c r="C1597" s="864"/>
      <c r="D1597" s="864"/>
      <c r="E1597" s="864"/>
      <c r="F1597" s="864"/>
      <c r="G1597" s="864"/>
      <c r="H1597" s="864"/>
      <c r="I1597" s="864"/>
      <c r="J1597" s="84"/>
      <c r="K1597" s="84"/>
      <c r="L1597" s="84"/>
      <c r="M1597" s="84"/>
    </row>
    <row r="1598" spans="1:13" ht="15" customHeight="1">
      <c r="A1598" s="84"/>
      <c r="B1598" s="84"/>
      <c r="C1598" s="864"/>
      <c r="D1598" s="864"/>
      <c r="E1598" s="864"/>
      <c r="F1598" s="864"/>
      <c r="G1598" s="864"/>
      <c r="H1598" s="864"/>
      <c r="I1598" s="864"/>
      <c r="J1598" s="84"/>
      <c r="K1598" s="84"/>
      <c r="L1598" s="84"/>
      <c r="M1598" s="84"/>
    </row>
    <row r="1599" spans="1:13" ht="15" customHeight="1">
      <c r="A1599" s="84"/>
      <c r="B1599" s="84"/>
      <c r="C1599" s="864"/>
      <c r="D1599" s="864"/>
      <c r="E1599" s="864"/>
      <c r="F1599" s="864"/>
      <c r="G1599" s="864"/>
      <c r="H1599" s="864"/>
      <c r="I1599" s="864"/>
      <c r="J1599" s="84"/>
      <c r="K1599" s="84"/>
      <c r="L1599" s="84"/>
      <c r="M1599" s="84"/>
    </row>
    <row r="1600" spans="1:13" ht="15" customHeight="1">
      <c r="A1600" s="84"/>
      <c r="B1600" s="84"/>
      <c r="C1600" s="864"/>
      <c r="D1600" s="864"/>
      <c r="E1600" s="864"/>
      <c r="F1600" s="864"/>
      <c r="G1600" s="864"/>
      <c r="H1600" s="864"/>
      <c r="I1600" s="864"/>
      <c r="J1600" s="84"/>
      <c r="K1600" s="84"/>
      <c r="L1600" s="84"/>
      <c r="M1600" s="84"/>
    </row>
    <row r="1601" spans="1:13" ht="15" customHeight="1">
      <c r="A1601" s="84"/>
      <c r="B1601" s="84"/>
      <c r="C1601" s="864"/>
      <c r="D1601" s="864"/>
      <c r="E1601" s="864"/>
      <c r="F1601" s="864"/>
      <c r="G1601" s="864"/>
      <c r="H1601" s="864"/>
      <c r="I1601" s="864"/>
      <c r="J1601" s="84"/>
      <c r="K1601" s="84"/>
      <c r="L1601" s="84"/>
      <c r="M1601" s="84"/>
    </row>
    <row r="1602" spans="1:13" ht="15" customHeight="1">
      <c r="A1602" s="84"/>
      <c r="B1602" s="84"/>
      <c r="C1602" s="864"/>
      <c r="D1602" s="864"/>
      <c r="E1602" s="864"/>
      <c r="F1602" s="864"/>
      <c r="G1602" s="864"/>
      <c r="H1602" s="864"/>
      <c r="I1602" s="864"/>
      <c r="J1602" s="84"/>
      <c r="K1602" s="84"/>
      <c r="L1602" s="84"/>
      <c r="M1602" s="84"/>
    </row>
    <row r="1603" spans="1:13" ht="15" customHeight="1">
      <c r="A1603" s="84"/>
      <c r="B1603" s="84"/>
      <c r="C1603" s="864"/>
      <c r="D1603" s="864"/>
      <c r="E1603" s="864"/>
      <c r="F1603" s="864"/>
      <c r="G1603" s="864"/>
      <c r="H1603" s="864"/>
      <c r="I1603" s="864"/>
      <c r="J1603" s="84"/>
      <c r="K1603" s="84"/>
      <c r="L1603" s="84"/>
      <c r="M1603" s="84"/>
    </row>
    <row r="1604" spans="1:13" ht="15" customHeight="1">
      <c r="A1604" s="84"/>
      <c r="B1604" s="84"/>
      <c r="C1604" s="864"/>
      <c r="D1604" s="864"/>
      <c r="E1604" s="864"/>
      <c r="F1604" s="864"/>
      <c r="G1604" s="864"/>
      <c r="H1604" s="864"/>
      <c r="I1604" s="864"/>
      <c r="J1604" s="84"/>
      <c r="K1604" s="84"/>
      <c r="L1604" s="84"/>
      <c r="M1604" s="84"/>
    </row>
    <row r="1605" spans="1:13" ht="15" customHeight="1">
      <c r="A1605" s="84"/>
      <c r="B1605" s="84"/>
      <c r="C1605" s="864"/>
      <c r="D1605" s="864"/>
      <c r="E1605" s="864"/>
      <c r="F1605" s="864"/>
      <c r="G1605" s="864"/>
      <c r="H1605" s="864"/>
      <c r="I1605" s="864"/>
      <c r="J1605" s="84"/>
      <c r="K1605" s="84"/>
      <c r="L1605" s="84"/>
      <c r="M1605" s="84"/>
    </row>
    <row r="1606" spans="1:13" ht="15" customHeight="1">
      <c r="A1606" s="84"/>
      <c r="B1606" s="84"/>
      <c r="C1606" s="864"/>
      <c r="D1606" s="864"/>
      <c r="E1606" s="864"/>
      <c r="F1606" s="864"/>
      <c r="G1606" s="864"/>
      <c r="H1606" s="864"/>
      <c r="I1606" s="864"/>
      <c r="J1606" s="84"/>
      <c r="K1606" s="84"/>
      <c r="L1606" s="84"/>
      <c r="M1606" s="84"/>
    </row>
    <row r="1607" spans="1:13" ht="15" customHeight="1">
      <c r="A1607" s="84"/>
      <c r="B1607" s="84"/>
      <c r="C1607" s="864"/>
      <c r="D1607" s="864"/>
      <c r="E1607" s="864"/>
      <c r="F1607" s="864"/>
      <c r="G1607" s="864"/>
      <c r="H1607" s="864"/>
      <c r="I1607" s="864"/>
      <c r="J1607" s="84"/>
      <c r="K1607" s="84"/>
      <c r="L1607" s="84"/>
      <c r="M1607" s="84"/>
    </row>
    <row r="1608" spans="1:13" ht="15" customHeight="1">
      <c r="A1608" s="84"/>
      <c r="B1608" s="84"/>
      <c r="C1608" s="864"/>
      <c r="D1608" s="864"/>
      <c r="E1608" s="864"/>
      <c r="F1608" s="864"/>
      <c r="G1608" s="864"/>
      <c r="H1608" s="864"/>
      <c r="I1608" s="864"/>
      <c r="J1608" s="84"/>
      <c r="K1608" s="84"/>
      <c r="L1608" s="84"/>
      <c r="M1608" s="84"/>
    </row>
    <row r="1609" spans="1:13" ht="15" customHeight="1">
      <c r="A1609" s="84"/>
      <c r="B1609" s="84"/>
      <c r="C1609" s="864"/>
      <c r="D1609" s="864"/>
      <c r="E1609" s="864"/>
      <c r="F1609" s="864"/>
      <c r="G1609" s="864"/>
      <c r="H1609" s="864"/>
      <c r="I1609" s="864"/>
      <c r="J1609" s="84"/>
      <c r="K1609" s="84"/>
      <c r="L1609" s="84"/>
      <c r="M1609" s="84"/>
    </row>
    <row r="1610" spans="1:13" ht="15" customHeight="1">
      <c r="A1610" s="84"/>
      <c r="B1610" s="84"/>
      <c r="C1610" s="864"/>
      <c r="D1610" s="864"/>
      <c r="E1610" s="864"/>
      <c r="F1610" s="864"/>
      <c r="G1610" s="864"/>
      <c r="H1610" s="864"/>
      <c r="I1610" s="864"/>
      <c r="J1610" s="84"/>
      <c r="K1610" s="84"/>
      <c r="L1610" s="84"/>
      <c r="M1610" s="84"/>
    </row>
    <row r="1611" spans="1:13" ht="15" customHeight="1">
      <c r="A1611" s="84"/>
      <c r="B1611" s="84"/>
      <c r="C1611" s="864"/>
      <c r="D1611" s="864"/>
      <c r="E1611" s="864"/>
      <c r="F1611" s="864"/>
      <c r="G1611" s="864"/>
      <c r="H1611" s="864"/>
      <c r="I1611" s="864"/>
      <c r="J1611" s="84"/>
      <c r="K1611" s="84"/>
      <c r="L1611" s="84"/>
      <c r="M1611" s="84"/>
    </row>
    <row r="1612" spans="1:13" ht="15" customHeight="1">
      <c r="A1612" s="84"/>
      <c r="B1612" s="84"/>
      <c r="C1612" s="864"/>
      <c r="D1612" s="864"/>
      <c r="E1612" s="864"/>
      <c r="F1612" s="864"/>
      <c r="G1612" s="864"/>
      <c r="H1612" s="864"/>
      <c r="I1612" s="864"/>
      <c r="J1612" s="84"/>
      <c r="K1612" s="84"/>
      <c r="L1612" s="84"/>
      <c r="M1612" s="84"/>
    </row>
    <row r="1613" spans="1:13" ht="15" customHeight="1">
      <c r="A1613" s="84"/>
      <c r="B1613" s="84"/>
      <c r="C1613" s="864"/>
      <c r="D1613" s="864"/>
      <c r="E1613" s="864"/>
      <c r="F1613" s="864"/>
      <c r="G1613" s="864"/>
      <c r="H1613" s="864"/>
      <c r="I1613" s="864"/>
      <c r="J1613" s="84"/>
      <c r="K1613" s="84"/>
      <c r="L1613" s="84"/>
      <c r="M1613" s="84"/>
    </row>
    <row r="1614" spans="1:13" ht="15" customHeight="1">
      <c r="A1614" s="84"/>
      <c r="B1614" s="84"/>
      <c r="C1614" s="864"/>
      <c r="D1614" s="864"/>
      <c r="E1614" s="864"/>
      <c r="F1614" s="864"/>
      <c r="G1614" s="864"/>
      <c r="H1614" s="864"/>
      <c r="I1614" s="864"/>
      <c r="J1614" s="84"/>
      <c r="K1614" s="84"/>
      <c r="L1614" s="84"/>
      <c r="M1614" s="84"/>
    </row>
    <row r="1615" spans="1:13" ht="15" customHeight="1">
      <c r="A1615" s="84"/>
      <c r="B1615" s="84"/>
      <c r="C1615" s="864"/>
      <c r="D1615" s="864"/>
      <c r="E1615" s="864"/>
      <c r="F1615" s="864"/>
      <c r="G1615" s="864"/>
      <c r="H1615" s="864"/>
      <c r="I1615" s="864"/>
      <c r="J1615" s="84"/>
      <c r="K1615" s="84"/>
      <c r="L1615" s="84"/>
      <c r="M1615" s="84"/>
    </row>
    <row r="1616" spans="1:13" ht="15" customHeight="1">
      <c r="A1616" s="84"/>
      <c r="B1616" s="84"/>
      <c r="C1616" s="864"/>
      <c r="D1616" s="864"/>
      <c r="E1616" s="864"/>
      <c r="F1616" s="864"/>
      <c r="G1616" s="864"/>
      <c r="H1616" s="864"/>
      <c r="I1616" s="864"/>
      <c r="J1616" s="84"/>
      <c r="K1616" s="84"/>
      <c r="L1616" s="84"/>
      <c r="M1616" s="84"/>
    </row>
    <row r="1617" spans="1:13" ht="15" customHeight="1">
      <c r="A1617" s="84"/>
      <c r="B1617" s="84"/>
      <c r="C1617" s="864"/>
      <c r="D1617" s="864"/>
      <c r="E1617" s="864"/>
      <c r="F1617" s="864"/>
      <c r="G1617" s="864"/>
      <c r="H1617" s="864"/>
      <c r="I1617" s="864"/>
      <c r="J1617" s="84"/>
      <c r="K1617" s="84"/>
      <c r="L1617" s="84"/>
      <c r="M1617" s="84"/>
    </row>
    <row r="1618" spans="1:13" ht="15" customHeight="1">
      <c r="A1618" s="84"/>
      <c r="B1618" s="84"/>
      <c r="C1618" s="864"/>
      <c r="D1618" s="864"/>
      <c r="E1618" s="864"/>
      <c r="F1618" s="864"/>
      <c r="G1618" s="864"/>
      <c r="H1618" s="864"/>
      <c r="I1618" s="864"/>
      <c r="J1618" s="84"/>
      <c r="K1618" s="84"/>
      <c r="L1618" s="84"/>
      <c r="M1618" s="84"/>
    </row>
    <row r="1619" spans="1:13" ht="15" customHeight="1">
      <c r="A1619" s="84"/>
      <c r="B1619" s="84"/>
      <c r="C1619" s="864"/>
      <c r="D1619" s="864"/>
      <c r="E1619" s="864"/>
      <c r="F1619" s="864"/>
      <c r="G1619" s="864"/>
      <c r="H1619" s="864"/>
      <c r="I1619" s="864"/>
      <c r="J1619" s="84"/>
      <c r="K1619" s="84"/>
      <c r="L1619" s="84"/>
      <c r="M1619" s="84"/>
    </row>
    <row r="1620" spans="1:13" ht="15" customHeight="1">
      <c r="A1620" s="84"/>
      <c r="B1620" s="84"/>
      <c r="C1620" s="864"/>
      <c r="D1620" s="864"/>
      <c r="E1620" s="864"/>
      <c r="F1620" s="864"/>
      <c r="G1620" s="864"/>
      <c r="H1620" s="864"/>
      <c r="I1620" s="864"/>
      <c r="J1620" s="84"/>
      <c r="K1620" s="84"/>
      <c r="L1620" s="84"/>
      <c r="M1620" s="84"/>
    </row>
    <row r="1621" spans="1:13" ht="15" customHeight="1">
      <c r="A1621" s="84"/>
      <c r="B1621" s="84"/>
      <c r="C1621" s="864"/>
      <c r="D1621" s="864"/>
      <c r="E1621" s="864"/>
      <c r="F1621" s="864"/>
      <c r="G1621" s="864"/>
      <c r="H1621" s="864"/>
      <c r="I1621" s="864"/>
      <c r="J1621" s="84"/>
      <c r="K1621" s="84"/>
      <c r="L1621" s="84"/>
      <c r="M1621" s="84"/>
    </row>
    <row r="1622" spans="1:13" ht="15" customHeight="1">
      <c r="A1622" s="84"/>
      <c r="B1622" s="84"/>
      <c r="C1622" s="864"/>
      <c r="D1622" s="864"/>
      <c r="E1622" s="864"/>
      <c r="F1622" s="864"/>
      <c r="G1622" s="864"/>
      <c r="H1622" s="864"/>
      <c r="I1622" s="864"/>
      <c r="J1622" s="84"/>
      <c r="K1622" s="84"/>
      <c r="L1622" s="84"/>
      <c r="M1622" s="84"/>
    </row>
    <row r="1623" spans="1:13" ht="15" customHeight="1">
      <c r="A1623" s="84"/>
      <c r="B1623" s="84"/>
      <c r="C1623" s="864"/>
      <c r="D1623" s="864"/>
      <c r="E1623" s="864"/>
      <c r="F1623" s="864"/>
      <c r="G1623" s="864"/>
      <c r="H1623" s="864"/>
      <c r="I1623" s="864"/>
      <c r="J1623" s="84"/>
      <c r="K1623" s="84"/>
      <c r="L1623" s="84"/>
      <c r="M1623" s="84"/>
    </row>
    <row r="1624" spans="1:13" ht="15" customHeight="1">
      <c r="A1624" s="84"/>
      <c r="B1624" s="84"/>
      <c r="C1624" s="864"/>
      <c r="D1624" s="864"/>
      <c r="E1624" s="864"/>
      <c r="F1624" s="864"/>
      <c r="G1624" s="864"/>
      <c r="H1624" s="864"/>
      <c r="I1624" s="864"/>
      <c r="J1624" s="84"/>
      <c r="K1624" s="84"/>
      <c r="L1624" s="84"/>
      <c r="M1624" s="84"/>
    </row>
    <row r="1625" spans="1:13" ht="15" customHeight="1">
      <c r="A1625" s="84"/>
      <c r="B1625" s="84"/>
      <c r="C1625" s="864"/>
      <c r="D1625" s="864"/>
      <c r="E1625" s="864"/>
      <c r="F1625" s="864"/>
      <c r="G1625" s="864"/>
      <c r="H1625" s="864"/>
      <c r="I1625" s="864"/>
      <c r="J1625" s="84"/>
      <c r="K1625" s="84"/>
      <c r="L1625" s="84"/>
      <c r="M1625" s="84"/>
    </row>
    <row r="1626" spans="1:13" ht="15" customHeight="1">
      <c r="A1626" s="84"/>
      <c r="B1626" s="84"/>
      <c r="C1626" s="864"/>
      <c r="D1626" s="864"/>
      <c r="E1626" s="864"/>
      <c r="F1626" s="864"/>
      <c r="G1626" s="864"/>
      <c r="H1626" s="864"/>
      <c r="I1626" s="864"/>
      <c r="J1626" s="84"/>
      <c r="K1626" s="84"/>
      <c r="L1626" s="84"/>
      <c r="M1626" s="84"/>
    </row>
    <row r="1627" spans="1:13" ht="15" customHeight="1">
      <c r="A1627" s="84"/>
      <c r="B1627" s="84"/>
      <c r="C1627" s="864"/>
      <c r="D1627" s="864"/>
      <c r="E1627" s="864"/>
      <c r="F1627" s="864"/>
      <c r="G1627" s="864"/>
      <c r="H1627" s="864"/>
      <c r="I1627" s="864"/>
      <c r="J1627" s="84"/>
      <c r="K1627" s="84"/>
      <c r="L1627" s="84"/>
      <c r="M1627" s="84"/>
    </row>
    <row r="1628" spans="1:13" ht="15" customHeight="1">
      <c r="A1628" s="84"/>
      <c r="B1628" s="84"/>
      <c r="C1628" s="864"/>
      <c r="D1628" s="864"/>
      <c r="E1628" s="864"/>
      <c r="F1628" s="864"/>
      <c r="G1628" s="864"/>
      <c r="H1628" s="864"/>
      <c r="I1628" s="864"/>
      <c r="J1628" s="84"/>
      <c r="K1628" s="84"/>
      <c r="L1628" s="84"/>
      <c r="M1628" s="84"/>
    </row>
    <row r="1629" spans="1:13" ht="15" customHeight="1">
      <c r="A1629" s="84"/>
      <c r="B1629" s="84"/>
      <c r="C1629" s="864"/>
      <c r="D1629" s="864"/>
      <c r="E1629" s="864"/>
      <c r="F1629" s="864"/>
      <c r="G1629" s="864"/>
      <c r="H1629" s="864"/>
      <c r="I1629" s="864"/>
      <c r="J1629" s="84"/>
      <c r="K1629" s="84"/>
      <c r="L1629" s="84"/>
      <c r="M1629" s="84"/>
    </row>
    <row r="1630" spans="1:13" ht="15" customHeight="1">
      <c r="A1630" s="84"/>
      <c r="B1630" s="84"/>
      <c r="C1630" s="864"/>
      <c r="D1630" s="864"/>
      <c r="E1630" s="864"/>
      <c r="F1630" s="864"/>
      <c r="G1630" s="864"/>
      <c r="H1630" s="864"/>
      <c r="I1630" s="864"/>
      <c r="J1630" s="84"/>
      <c r="K1630" s="84"/>
      <c r="L1630" s="84"/>
      <c r="M1630" s="84"/>
    </row>
    <row r="1631" spans="1:13" ht="15" customHeight="1">
      <c r="A1631" s="84"/>
      <c r="B1631" s="84"/>
      <c r="C1631" s="864"/>
      <c r="D1631" s="864"/>
      <c r="E1631" s="864"/>
      <c r="F1631" s="864"/>
      <c r="G1631" s="864"/>
      <c r="H1631" s="864"/>
      <c r="I1631" s="864"/>
      <c r="J1631" s="84"/>
      <c r="K1631" s="84"/>
      <c r="L1631" s="84"/>
      <c r="M1631" s="84"/>
    </row>
    <row r="1632" spans="1:13" ht="15" customHeight="1">
      <c r="A1632" s="84"/>
      <c r="B1632" s="84"/>
      <c r="C1632" s="864"/>
      <c r="D1632" s="864"/>
      <c r="E1632" s="864"/>
      <c r="F1632" s="864"/>
      <c r="G1632" s="864"/>
      <c r="H1632" s="864"/>
      <c r="I1632" s="864"/>
      <c r="J1632" s="84"/>
      <c r="K1632" s="84"/>
      <c r="L1632" s="84"/>
      <c r="M1632" s="84"/>
    </row>
    <row r="1633" spans="1:13" ht="15" customHeight="1">
      <c r="A1633" s="84"/>
      <c r="B1633" s="84"/>
      <c r="C1633" s="864"/>
      <c r="D1633" s="864"/>
      <c r="E1633" s="864"/>
      <c r="F1633" s="864"/>
      <c r="G1633" s="864"/>
      <c r="H1633" s="864"/>
      <c r="I1633" s="864"/>
      <c r="J1633" s="84"/>
      <c r="K1633" s="84"/>
      <c r="L1633" s="84"/>
      <c r="M1633" s="84"/>
    </row>
    <row r="1634" spans="1:13" ht="15" customHeight="1">
      <c r="A1634" s="84"/>
      <c r="B1634" s="84"/>
      <c r="C1634" s="864"/>
      <c r="D1634" s="864"/>
      <c r="E1634" s="864"/>
      <c r="F1634" s="864"/>
      <c r="G1634" s="864"/>
      <c r="H1634" s="864"/>
      <c r="I1634" s="864"/>
      <c r="J1634" s="84"/>
      <c r="K1634" s="84"/>
      <c r="L1634" s="84"/>
      <c r="M1634" s="84"/>
    </row>
    <row r="1635" spans="1:13" ht="15" customHeight="1">
      <c r="A1635" s="84"/>
      <c r="B1635" s="84"/>
      <c r="C1635" s="864"/>
      <c r="D1635" s="864"/>
      <c r="E1635" s="864"/>
      <c r="F1635" s="864"/>
      <c r="G1635" s="864"/>
      <c r="H1635" s="864"/>
      <c r="I1635" s="864"/>
      <c r="J1635" s="84"/>
      <c r="K1635" s="84"/>
      <c r="L1635" s="84"/>
      <c r="M1635" s="84"/>
    </row>
    <row r="1636" spans="1:13" ht="15" customHeight="1">
      <c r="A1636" s="84"/>
      <c r="B1636" s="84"/>
      <c r="C1636" s="864"/>
      <c r="D1636" s="864"/>
      <c r="E1636" s="864"/>
      <c r="F1636" s="864"/>
      <c r="G1636" s="864"/>
      <c r="H1636" s="864"/>
      <c r="I1636" s="864"/>
      <c r="J1636" s="84"/>
      <c r="K1636" s="84"/>
      <c r="L1636" s="84"/>
      <c r="M1636" s="84"/>
    </row>
    <row r="1637" spans="1:13" ht="15" customHeight="1">
      <c r="A1637" s="84"/>
      <c r="B1637" s="84"/>
      <c r="C1637" s="864"/>
      <c r="D1637" s="864"/>
      <c r="E1637" s="864"/>
      <c r="F1637" s="864"/>
      <c r="G1637" s="864"/>
      <c r="H1637" s="864"/>
      <c r="I1637" s="864"/>
      <c r="J1637" s="84"/>
      <c r="K1637" s="84"/>
      <c r="L1637" s="84"/>
      <c r="M1637" s="84"/>
    </row>
    <row r="1638" spans="1:13" ht="15" customHeight="1">
      <c r="A1638" s="84"/>
      <c r="B1638" s="84"/>
      <c r="C1638" s="864"/>
      <c r="D1638" s="864"/>
      <c r="E1638" s="864"/>
      <c r="F1638" s="864"/>
      <c r="G1638" s="864"/>
      <c r="H1638" s="864"/>
      <c r="I1638" s="864"/>
      <c r="J1638" s="84"/>
      <c r="K1638" s="84"/>
      <c r="L1638" s="84"/>
      <c r="M1638" s="84"/>
    </row>
    <row r="1639" spans="1:13" ht="15" customHeight="1">
      <c r="A1639" s="84"/>
      <c r="B1639" s="84"/>
      <c r="C1639" s="864"/>
      <c r="D1639" s="864"/>
      <c r="E1639" s="864"/>
      <c r="F1639" s="864"/>
      <c r="G1639" s="864"/>
      <c r="H1639" s="864"/>
      <c r="I1639" s="864"/>
      <c r="J1639" s="84"/>
      <c r="K1639" s="84"/>
      <c r="L1639" s="84"/>
      <c r="M1639" s="84"/>
    </row>
    <row r="1640" spans="1:13" ht="15" customHeight="1">
      <c r="A1640" s="84"/>
      <c r="B1640" s="84"/>
      <c r="C1640" s="864"/>
      <c r="D1640" s="864"/>
      <c r="E1640" s="864"/>
      <c r="F1640" s="864"/>
      <c r="G1640" s="864"/>
      <c r="H1640" s="864"/>
      <c r="I1640" s="864"/>
      <c r="J1640" s="84"/>
      <c r="K1640" s="84"/>
      <c r="L1640" s="84"/>
      <c r="M1640" s="84"/>
    </row>
    <row r="1641" spans="1:13" ht="15" customHeight="1">
      <c r="A1641" s="84"/>
      <c r="B1641" s="84"/>
      <c r="C1641" s="864"/>
      <c r="D1641" s="864"/>
      <c r="E1641" s="864"/>
      <c r="F1641" s="864"/>
      <c r="G1641" s="864"/>
      <c r="H1641" s="864"/>
      <c r="I1641" s="864"/>
      <c r="J1641" s="84"/>
      <c r="K1641" s="84"/>
      <c r="L1641" s="84"/>
      <c r="M1641" s="84"/>
    </row>
    <row r="1642" spans="1:13" ht="15" customHeight="1">
      <c r="A1642" s="84"/>
      <c r="B1642" s="84"/>
      <c r="C1642" s="864"/>
      <c r="D1642" s="864"/>
      <c r="E1642" s="864"/>
      <c r="F1642" s="864"/>
      <c r="G1642" s="864"/>
      <c r="H1642" s="864"/>
      <c r="I1642" s="864"/>
      <c r="J1642" s="84"/>
      <c r="K1642" s="84"/>
      <c r="L1642" s="84"/>
      <c r="M1642" s="84"/>
    </row>
    <row r="1643" spans="1:13" ht="15" customHeight="1">
      <c r="A1643" s="84"/>
      <c r="B1643" s="84"/>
      <c r="C1643" s="864"/>
      <c r="D1643" s="864"/>
      <c r="E1643" s="864"/>
      <c r="F1643" s="864"/>
      <c r="G1643" s="864"/>
      <c r="H1643" s="864"/>
      <c r="I1643" s="864"/>
      <c r="J1643" s="84"/>
      <c r="K1643" s="84"/>
      <c r="L1643" s="84"/>
      <c r="M1643" s="84"/>
    </row>
    <row r="1644" spans="1:13" ht="15" customHeight="1">
      <c r="A1644" s="84"/>
      <c r="B1644" s="84"/>
      <c r="C1644" s="864"/>
      <c r="D1644" s="864"/>
      <c r="E1644" s="864"/>
      <c r="F1644" s="864"/>
      <c r="G1644" s="864"/>
      <c r="H1644" s="864"/>
      <c r="I1644" s="864"/>
      <c r="J1644" s="84"/>
      <c r="K1644" s="84"/>
      <c r="L1644" s="84"/>
      <c r="M1644" s="84"/>
    </row>
    <row r="1645" spans="1:13" ht="15" customHeight="1">
      <c r="A1645" s="84"/>
      <c r="B1645" s="84"/>
      <c r="C1645" s="864"/>
      <c r="D1645" s="864"/>
      <c r="E1645" s="864"/>
      <c r="F1645" s="864"/>
      <c r="G1645" s="864"/>
      <c r="H1645" s="864"/>
      <c r="I1645" s="864"/>
      <c r="J1645" s="84"/>
      <c r="K1645" s="84"/>
      <c r="L1645" s="84"/>
      <c r="M1645" s="84"/>
    </row>
    <row r="1646" spans="1:13" ht="15" customHeight="1">
      <c r="A1646" s="84"/>
      <c r="B1646" s="84"/>
      <c r="C1646" s="864"/>
      <c r="D1646" s="864"/>
      <c r="E1646" s="864"/>
      <c r="F1646" s="864"/>
      <c r="G1646" s="864"/>
      <c r="H1646" s="864"/>
      <c r="I1646" s="864"/>
      <c r="J1646" s="84"/>
      <c r="K1646" s="84"/>
      <c r="L1646" s="84"/>
      <c r="M1646" s="84"/>
    </row>
    <row r="1647" spans="1:13" ht="15" customHeight="1">
      <c r="A1647" s="84"/>
      <c r="B1647" s="84"/>
      <c r="C1647" s="864"/>
      <c r="D1647" s="864"/>
      <c r="E1647" s="864"/>
      <c r="F1647" s="864"/>
      <c r="G1647" s="864"/>
      <c r="H1647" s="864"/>
      <c r="I1647" s="864"/>
      <c r="J1647" s="84"/>
      <c r="K1647" s="84"/>
      <c r="L1647" s="84"/>
      <c r="M1647" s="84"/>
    </row>
    <row r="1648" spans="1:13" ht="15" customHeight="1">
      <c r="A1648" s="84"/>
      <c r="B1648" s="84"/>
      <c r="C1648" s="864"/>
      <c r="D1648" s="864"/>
      <c r="E1648" s="864"/>
      <c r="F1648" s="864"/>
      <c r="G1648" s="864"/>
      <c r="H1648" s="864"/>
      <c r="I1648" s="864"/>
      <c r="J1648" s="84"/>
      <c r="K1648" s="84"/>
      <c r="L1648" s="84"/>
      <c r="M1648" s="84"/>
    </row>
    <row r="1649" spans="1:13" ht="15" customHeight="1">
      <c r="A1649" s="84"/>
      <c r="B1649" s="84"/>
      <c r="C1649" s="864"/>
      <c r="D1649" s="864"/>
      <c r="E1649" s="864"/>
      <c r="F1649" s="864"/>
      <c r="G1649" s="864"/>
      <c r="H1649" s="864"/>
      <c r="I1649" s="864"/>
      <c r="J1649" s="84"/>
      <c r="K1649" s="84"/>
      <c r="L1649" s="84"/>
      <c r="M1649" s="84"/>
    </row>
    <row r="1650" spans="1:13" ht="15" customHeight="1">
      <c r="A1650" s="84"/>
      <c r="B1650" s="84"/>
      <c r="C1650" s="864"/>
      <c r="D1650" s="864"/>
      <c r="E1650" s="864"/>
      <c r="F1650" s="864"/>
      <c r="G1650" s="864"/>
      <c r="H1650" s="864"/>
      <c r="I1650" s="864"/>
      <c r="J1650" s="84"/>
      <c r="K1650" s="84"/>
      <c r="L1650" s="84"/>
      <c r="M1650" s="84"/>
    </row>
    <row r="1651" spans="1:13" ht="15" customHeight="1">
      <c r="A1651" s="84"/>
      <c r="B1651" s="84"/>
      <c r="C1651" s="864"/>
      <c r="D1651" s="864"/>
      <c r="E1651" s="864"/>
      <c r="F1651" s="864"/>
      <c r="G1651" s="864"/>
      <c r="H1651" s="864"/>
      <c r="I1651" s="864"/>
      <c r="J1651" s="84"/>
      <c r="K1651" s="84"/>
      <c r="L1651" s="84"/>
      <c r="M1651" s="84"/>
    </row>
    <row r="1652" spans="1:13" ht="15" customHeight="1">
      <c r="A1652" s="84"/>
      <c r="B1652" s="84"/>
      <c r="C1652" s="864"/>
      <c r="D1652" s="864"/>
      <c r="E1652" s="864"/>
      <c r="F1652" s="864"/>
      <c r="G1652" s="864"/>
      <c r="H1652" s="864"/>
      <c r="I1652" s="864"/>
      <c r="J1652" s="84"/>
      <c r="K1652" s="84"/>
      <c r="L1652" s="84"/>
      <c r="M1652" s="84"/>
    </row>
    <row r="1653" spans="1:13" ht="15" customHeight="1">
      <c r="A1653" s="84"/>
      <c r="B1653" s="84"/>
      <c r="C1653" s="864"/>
      <c r="D1653" s="864"/>
      <c r="E1653" s="864"/>
      <c r="F1653" s="864"/>
      <c r="G1653" s="864"/>
      <c r="H1653" s="864"/>
      <c r="I1653" s="864"/>
      <c r="J1653" s="84"/>
      <c r="K1653" s="84"/>
      <c r="L1653" s="84"/>
      <c r="M1653" s="84"/>
    </row>
    <row r="1654" spans="1:13" ht="15" customHeight="1">
      <c r="A1654" s="84"/>
      <c r="B1654" s="84"/>
      <c r="C1654" s="864"/>
      <c r="D1654" s="864"/>
      <c r="E1654" s="864"/>
      <c r="F1654" s="864"/>
      <c r="G1654" s="864"/>
      <c r="H1654" s="864"/>
      <c r="I1654" s="864"/>
      <c r="J1654" s="84"/>
      <c r="K1654" s="84"/>
      <c r="L1654" s="84"/>
      <c r="M1654" s="84"/>
    </row>
    <row r="1655" spans="1:13" ht="15" customHeight="1">
      <c r="A1655" s="84"/>
      <c r="B1655" s="84"/>
      <c r="C1655" s="864"/>
      <c r="D1655" s="864"/>
      <c r="E1655" s="864"/>
      <c r="F1655" s="864"/>
      <c r="G1655" s="864"/>
      <c r="H1655" s="864"/>
      <c r="I1655" s="864"/>
      <c r="J1655" s="84"/>
      <c r="K1655" s="84"/>
      <c r="L1655" s="84"/>
      <c r="M1655" s="84"/>
    </row>
    <row r="1656" spans="1:13" ht="15" customHeight="1">
      <c r="A1656" s="84"/>
      <c r="B1656" s="84"/>
      <c r="C1656" s="864"/>
      <c r="D1656" s="864"/>
      <c r="E1656" s="864"/>
      <c r="F1656" s="864"/>
      <c r="G1656" s="864"/>
      <c r="H1656" s="864"/>
      <c r="I1656" s="864"/>
      <c r="J1656" s="84"/>
      <c r="K1656" s="84"/>
      <c r="L1656" s="84"/>
      <c r="M1656" s="84"/>
    </row>
    <row r="1657" spans="1:13" ht="15" customHeight="1">
      <c r="A1657" s="84"/>
      <c r="B1657" s="84"/>
      <c r="C1657" s="864"/>
      <c r="D1657" s="864"/>
      <c r="E1657" s="864"/>
      <c r="F1657" s="864"/>
      <c r="G1657" s="864"/>
      <c r="H1657" s="864"/>
      <c r="I1657" s="864"/>
      <c r="J1657" s="84"/>
      <c r="K1657" s="84"/>
      <c r="L1657" s="84"/>
      <c r="M1657" s="84"/>
    </row>
    <row r="1658" spans="1:13" ht="15" customHeight="1">
      <c r="A1658" s="84"/>
      <c r="B1658" s="84"/>
      <c r="C1658" s="864"/>
      <c r="D1658" s="864"/>
      <c r="E1658" s="864"/>
      <c r="F1658" s="864"/>
      <c r="G1658" s="864"/>
      <c r="H1658" s="864"/>
      <c r="I1658" s="864"/>
      <c r="J1658" s="84"/>
      <c r="K1658" s="84"/>
      <c r="L1658" s="84"/>
      <c r="M1658" s="84"/>
    </row>
    <row r="1659" spans="1:13" ht="15" customHeight="1">
      <c r="A1659" s="84"/>
      <c r="B1659" s="84"/>
      <c r="C1659" s="864"/>
      <c r="D1659" s="864"/>
      <c r="E1659" s="864"/>
      <c r="F1659" s="864"/>
      <c r="G1659" s="864"/>
      <c r="H1659" s="864"/>
      <c r="I1659" s="864"/>
      <c r="J1659" s="84"/>
      <c r="K1659" s="84"/>
      <c r="L1659" s="84"/>
      <c r="M1659" s="84"/>
    </row>
    <row r="1660" spans="1:13" ht="15" customHeight="1">
      <c r="A1660" s="84"/>
      <c r="B1660" s="84"/>
      <c r="C1660" s="864"/>
      <c r="D1660" s="864"/>
      <c r="E1660" s="864"/>
      <c r="F1660" s="864"/>
      <c r="G1660" s="864"/>
      <c r="H1660" s="864"/>
      <c r="I1660" s="864"/>
      <c r="J1660" s="84"/>
      <c r="K1660" s="84"/>
      <c r="L1660" s="84"/>
      <c r="M1660" s="84"/>
    </row>
    <row r="1661" spans="1:13" ht="15" customHeight="1">
      <c r="A1661" s="84"/>
      <c r="B1661" s="84"/>
      <c r="C1661" s="864"/>
      <c r="D1661" s="864"/>
      <c r="E1661" s="864"/>
      <c r="F1661" s="864"/>
      <c r="G1661" s="864"/>
      <c r="H1661" s="864"/>
      <c r="I1661" s="864"/>
      <c r="J1661" s="84"/>
      <c r="K1661" s="84"/>
      <c r="L1661" s="84"/>
      <c r="M1661" s="84"/>
    </row>
    <row r="1662" spans="1:13" ht="15" customHeight="1">
      <c r="A1662" s="84"/>
      <c r="B1662" s="84"/>
      <c r="C1662" s="864"/>
      <c r="D1662" s="864"/>
      <c r="E1662" s="864"/>
      <c r="F1662" s="864"/>
      <c r="G1662" s="864"/>
      <c r="H1662" s="864"/>
      <c r="I1662" s="864"/>
      <c r="J1662" s="84"/>
      <c r="K1662" s="84"/>
      <c r="L1662" s="84"/>
      <c r="M1662" s="84"/>
    </row>
    <row r="1663" spans="1:13" ht="15" customHeight="1">
      <c r="A1663" s="84"/>
      <c r="B1663" s="84"/>
      <c r="C1663" s="864"/>
      <c r="D1663" s="864"/>
      <c r="E1663" s="864"/>
      <c r="F1663" s="864"/>
      <c r="G1663" s="864"/>
      <c r="H1663" s="864"/>
      <c r="I1663" s="864"/>
      <c r="J1663" s="84"/>
      <c r="K1663" s="84"/>
      <c r="L1663" s="84"/>
      <c r="M1663" s="84"/>
    </row>
    <row r="1664" spans="1:13" ht="15" customHeight="1">
      <c r="A1664" s="84"/>
      <c r="B1664" s="84"/>
      <c r="C1664" s="864"/>
      <c r="D1664" s="864"/>
      <c r="E1664" s="864"/>
      <c r="F1664" s="864"/>
      <c r="G1664" s="864"/>
      <c r="H1664" s="864"/>
      <c r="I1664" s="864"/>
      <c r="J1664" s="84"/>
      <c r="K1664" s="84"/>
      <c r="L1664" s="84"/>
      <c r="M1664" s="84"/>
    </row>
    <row r="1665" spans="1:13" ht="15" customHeight="1">
      <c r="A1665" s="84"/>
      <c r="B1665" s="84"/>
      <c r="C1665" s="864"/>
      <c r="D1665" s="864"/>
      <c r="E1665" s="864"/>
      <c r="F1665" s="864"/>
      <c r="G1665" s="864"/>
      <c r="H1665" s="864"/>
      <c r="I1665" s="864"/>
      <c r="J1665" s="84"/>
      <c r="K1665" s="84"/>
      <c r="L1665" s="84"/>
      <c r="M1665" s="84"/>
    </row>
    <row r="1666" spans="1:13" ht="15" customHeight="1">
      <c r="A1666" s="84"/>
      <c r="B1666" s="84"/>
      <c r="C1666" s="864"/>
      <c r="D1666" s="864"/>
      <c r="E1666" s="864"/>
      <c r="F1666" s="864"/>
      <c r="G1666" s="864"/>
      <c r="H1666" s="864"/>
      <c r="I1666" s="864"/>
      <c r="J1666" s="84"/>
      <c r="K1666" s="84"/>
      <c r="L1666" s="84"/>
      <c r="M1666" s="84"/>
    </row>
    <row r="1667" spans="1:13" ht="15" customHeight="1">
      <c r="A1667" s="84"/>
      <c r="B1667" s="84"/>
      <c r="C1667" s="864"/>
      <c r="D1667" s="864"/>
      <c r="E1667" s="864"/>
      <c r="F1667" s="864"/>
      <c r="G1667" s="864"/>
      <c r="H1667" s="864"/>
      <c r="I1667" s="864"/>
      <c r="J1667" s="84"/>
      <c r="K1667" s="84"/>
      <c r="L1667" s="84"/>
      <c r="M1667" s="84"/>
    </row>
    <row r="1668" spans="1:13" ht="15" customHeight="1">
      <c r="A1668" s="84"/>
      <c r="B1668" s="84"/>
      <c r="C1668" s="864"/>
      <c r="D1668" s="864"/>
      <c r="E1668" s="864"/>
      <c r="F1668" s="864"/>
      <c r="G1668" s="864"/>
      <c r="H1668" s="864"/>
      <c r="I1668" s="864"/>
      <c r="J1668" s="84"/>
      <c r="K1668" s="84"/>
      <c r="L1668" s="84"/>
      <c r="M1668" s="84"/>
    </row>
    <row r="1669" spans="1:13" ht="15" customHeight="1">
      <c r="A1669" s="84"/>
      <c r="B1669" s="84"/>
      <c r="C1669" s="864"/>
      <c r="D1669" s="864"/>
      <c r="E1669" s="864"/>
      <c r="F1669" s="864"/>
      <c r="G1669" s="864"/>
      <c r="H1669" s="864"/>
      <c r="I1669" s="864"/>
      <c r="J1669" s="84"/>
      <c r="K1669" s="84"/>
      <c r="L1669" s="84"/>
      <c r="M1669" s="84"/>
    </row>
    <row r="1670" spans="1:13" ht="15" customHeight="1">
      <c r="A1670" s="84"/>
      <c r="B1670" s="84"/>
      <c r="C1670" s="864"/>
      <c r="D1670" s="864"/>
      <c r="E1670" s="864"/>
      <c r="F1670" s="864"/>
      <c r="G1670" s="864"/>
      <c r="H1670" s="864"/>
      <c r="I1670" s="864"/>
      <c r="J1670" s="84"/>
      <c r="K1670" s="84"/>
      <c r="L1670" s="84"/>
      <c r="M1670" s="84"/>
    </row>
    <row r="1671" spans="1:13" ht="15" customHeight="1">
      <c r="A1671" s="84"/>
      <c r="B1671" s="84"/>
      <c r="C1671" s="864"/>
      <c r="D1671" s="864"/>
      <c r="E1671" s="864"/>
      <c r="F1671" s="864"/>
      <c r="G1671" s="864"/>
      <c r="H1671" s="864"/>
      <c r="I1671" s="864"/>
      <c r="J1671" s="84"/>
      <c r="K1671" s="84"/>
      <c r="L1671" s="84"/>
      <c r="M1671" s="84"/>
    </row>
    <row r="1672" spans="1:13" ht="15" customHeight="1">
      <c r="A1672" s="84"/>
      <c r="B1672" s="84"/>
      <c r="C1672" s="864"/>
      <c r="D1672" s="864"/>
      <c r="E1672" s="864"/>
      <c r="F1672" s="864"/>
      <c r="G1672" s="864"/>
      <c r="H1672" s="864"/>
      <c r="I1672" s="864"/>
      <c r="J1672" s="84"/>
      <c r="K1672" s="84"/>
      <c r="L1672" s="84"/>
      <c r="M1672" s="84"/>
    </row>
    <row r="1673" spans="1:13" ht="15" customHeight="1">
      <c r="A1673" s="84"/>
      <c r="B1673" s="84"/>
      <c r="C1673" s="864"/>
      <c r="D1673" s="864"/>
      <c r="E1673" s="864"/>
      <c r="F1673" s="864"/>
      <c r="G1673" s="864"/>
      <c r="H1673" s="864"/>
      <c r="I1673" s="864"/>
      <c r="J1673" s="84"/>
      <c r="K1673" s="84"/>
      <c r="L1673" s="84"/>
      <c r="M1673" s="84"/>
    </row>
    <row r="1674" spans="1:13" ht="15" customHeight="1">
      <c r="A1674" s="84"/>
      <c r="B1674" s="84"/>
      <c r="C1674" s="864"/>
      <c r="D1674" s="864"/>
      <c r="E1674" s="864"/>
      <c r="F1674" s="864"/>
      <c r="G1674" s="864"/>
      <c r="H1674" s="864"/>
      <c r="I1674" s="864"/>
      <c r="J1674" s="84"/>
      <c r="K1674" s="84"/>
      <c r="L1674" s="84"/>
      <c r="M1674" s="84"/>
    </row>
    <row r="1675" spans="1:13" ht="15" customHeight="1">
      <c r="A1675" s="84"/>
      <c r="B1675" s="84"/>
      <c r="C1675" s="864"/>
      <c r="D1675" s="864"/>
      <c r="E1675" s="864"/>
      <c r="F1675" s="864"/>
      <c r="G1675" s="864"/>
      <c r="H1675" s="864"/>
      <c r="I1675" s="864"/>
      <c r="J1675" s="84"/>
      <c r="K1675" s="84"/>
      <c r="L1675" s="84"/>
      <c r="M1675" s="84"/>
    </row>
    <row r="1676" spans="1:13" ht="15" customHeight="1">
      <c r="A1676" s="84"/>
      <c r="B1676" s="84"/>
      <c r="C1676" s="864"/>
      <c r="D1676" s="864"/>
      <c r="E1676" s="864"/>
      <c r="F1676" s="864"/>
      <c r="G1676" s="864"/>
      <c r="H1676" s="864"/>
      <c r="I1676" s="864"/>
      <c r="J1676" s="84"/>
      <c r="K1676" s="84"/>
      <c r="L1676" s="84"/>
      <c r="M1676" s="84"/>
    </row>
    <row r="1677" spans="1:13" ht="15" customHeight="1">
      <c r="A1677" s="84"/>
      <c r="B1677" s="84"/>
      <c r="C1677" s="864"/>
      <c r="D1677" s="864"/>
      <c r="E1677" s="864"/>
      <c r="F1677" s="864"/>
      <c r="G1677" s="864"/>
      <c r="H1677" s="864"/>
      <c r="I1677" s="864"/>
      <c r="J1677" s="84"/>
      <c r="K1677" s="84"/>
      <c r="L1677" s="84"/>
      <c r="M1677" s="84"/>
    </row>
    <row r="1678" spans="1:13" ht="15" customHeight="1">
      <c r="A1678" s="84"/>
      <c r="B1678" s="84"/>
      <c r="C1678" s="864"/>
      <c r="D1678" s="864"/>
      <c r="E1678" s="864"/>
      <c r="F1678" s="864"/>
      <c r="G1678" s="864"/>
      <c r="H1678" s="864"/>
      <c r="I1678" s="864"/>
      <c r="J1678" s="84"/>
      <c r="K1678" s="84"/>
      <c r="L1678" s="84"/>
      <c r="M1678" s="84"/>
    </row>
    <row r="1679" spans="1:13" ht="15" customHeight="1">
      <c r="A1679" s="84"/>
      <c r="B1679" s="84"/>
      <c r="C1679" s="864"/>
      <c r="D1679" s="864"/>
      <c r="E1679" s="864"/>
      <c r="F1679" s="864"/>
      <c r="G1679" s="864"/>
      <c r="H1679" s="864"/>
      <c r="I1679" s="864"/>
      <c r="J1679" s="84"/>
      <c r="K1679" s="84"/>
      <c r="L1679" s="84"/>
      <c r="M1679" s="84"/>
    </row>
    <row r="1680" spans="1:13" ht="15" customHeight="1">
      <c r="A1680" s="84"/>
      <c r="B1680" s="84"/>
      <c r="C1680" s="864"/>
      <c r="D1680" s="864"/>
      <c r="E1680" s="864"/>
      <c r="F1680" s="864"/>
      <c r="G1680" s="864"/>
      <c r="H1680" s="864"/>
      <c r="I1680" s="864"/>
      <c r="J1680" s="84"/>
      <c r="K1680" s="84"/>
      <c r="L1680" s="84"/>
      <c r="M1680" s="84"/>
    </row>
    <row r="1681" spans="1:13" ht="15" customHeight="1">
      <c r="A1681" s="84"/>
      <c r="B1681" s="84"/>
      <c r="C1681" s="864"/>
      <c r="D1681" s="864"/>
      <c r="E1681" s="864"/>
      <c r="F1681" s="864"/>
      <c r="G1681" s="864"/>
      <c r="H1681" s="864"/>
      <c r="I1681" s="864"/>
      <c r="J1681" s="84"/>
      <c r="K1681" s="84"/>
      <c r="L1681" s="84"/>
      <c r="M1681" s="84"/>
    </row>
    <row r="1682" spans="1:13" ht="15" customHeight="1">
      <c r="A1682" s="84"/>
      <c r="B1682" s="84"/>
      <c r="C1682" s="864"/>
      <c r="D1682" s="864"/>
      <c r="E1682" s="864"/>
      <c r="F1682" s="864"/>
      <c r="G1682" s="864"/>
      <c r="H1682" s="864"/>
      <c r="I1682" s="864"/>
      <c r="J1682" s="84"/>
      <c r="K1682" s="84"/>
      <c r="L1682" s="84"/>
      <c r="M1682" s="84"/>
    </row>
    <row r="1683" spans="1:13" ht="15" customHeight="1">
      <c r="A1683" s="84"/>
      <c r="B1683" s="84"/>
      <c r="C1683" s="864"/>
      <c r="D1683" s="864"/>
      <c r="E1683" s="864"/>
      <c r="F1683" s="864"/>
      <c r="G1683" s="864"/>
      <c r="H1683" s="864"/>
      <c r="I1683" s="864"/>
      <c r="J1683" s="84"/>
      <c r="K1683" s="84"/>
      <c r="L1683" s="84"/>
      <c r="M1683" s="84"/>
    </row>
    <row r="1684" spans="1:13" ht="15" customHeight="1">
      <c r="A1684" s="84"/>
      <c r="B1684" s="84"/>
      <c r="C1684" s="864"/>
      <c r="D1684" s="864"/>
      <c r="E1684" s="864"/>
      <c r="F1684" s="864"/>
      <c r="G1684" s="864"/>
      <c r="H1684" s="864"/>
      <c r="I1684" s="864"/>
      <c r="J1684" s="84"/>
      <c r="K1684" s="84"/>
      <c r="L1684" s="84"/>
      <c r="M1684" s="84"/>
    </row>
    <row r="1685" spans="1:13" ht="15" customHeight="1">
      <c r="A1685" s="84"/>
      <c r="B1685" s="84"/>
      <c r="C1685" s="864"/>
      <c r="D1685" s="864"/>
      <c r="E1685" s="864"/>
      <c r="F1685" s="864"/>
      <c r="G1685" s="864"/>
      <c r="H1685" s="864"/>
      <c r="I1685" s="864"/>
      <c r="J1685" s="84"/>
      <c r="K1685" s="84"/>
      <c r="L1685" s="84"/>
      <c r="M1685" s="84"/>
    </row>
    <row r="1686" spans="1:13" ht="15" customHeight="1">
      <c r="A1686" s="84"/>
      <c r="B1686" s="84"/>
      <c r="C1686" s="864"/>
      <c r="D1686" s="864"/>
      <c r="E1686" s="864"/>
      <c r="F1686" s="864"/>
      <c r="G1686" s="864"/>
      <c r="H1686" s="864"/>
      <c r="I1686" s="864"/>
      <c r="J1686" s="84"/>
      <c r="K1686" s="84"/>
      <c r="L1686" s="84"/>
      <c r="M1686" s="84"/>
    </row>
    <row r="1687" spans="1:13" ht="15" customHeight="1">
      <c r="A1687" s="84"/>
      <c r="B1687" s="84"/>
      <c r="C1687" s="864"/>
      <c r="D1687" s="864"/>
      <c r="E1687" s="864"/>
      <c r="F1687" s="864"/>
      <c r="G1687" s="864"/>
      <c r="H1687" s="864"/>
      <c r="I1687" s="864"/>
      <c r="J1687" s="84"/>
      <c r="K1687" s="84"/>
      <c r="L1687" s="84"/>
      <c r="M1687" s="84"/>
    </row>
    <row r="1688" spans="1:13" ht="15" customHeight="1">
      <c r="A1688" s="84"/>
      <c r="B1688" s="84"/>
      <c r="C1688" s="864"/>
      <c r="D1688" s="864"/>
      <c r="E1688" s="864"/>
      <c r="F1688" s="864"/>
      <c r="G1688" s="864"/>
      <c r="H1688" s="864"/>
      <c r="I1688" s="864"/>
      <c r="J1688" s="84"/>
      <c r="K1688" s="84"/>
      <c r="L1688" s="84"/>
      <c r="M1688" s="84"/>
    </row>
    <row r="1689" spans="1:13" ht="15" customHeight="1">
      <c r="A1689" s="84"/>
      <c r="B1689" s="84"/>
      <c r="C1689" s="864"/>
      <c r="D1689" s="864"/>
      <c r="E1689" s="864"/>
      <c r="F1689" s="864"/>
      <c r="G1689" s="864"/>
      <c r="H1689" s="864"/>
      <c r="I1689" s="864"/>
      <c r="J1689" s="84"/>
      <c r="K1689" s="84"/>
      <c r="L1689" s="84"/>
      <c r="M1689" s="84"/>
    </row>
    <row r="1690" spans="1:13" ht="15" customHeight="1">
      <c r="A1690" s="84"/>
      <c r="B1690" s="84"/>
      <c r="C1690" s="864"/>
      <c r="D1690" s="864"/>
      <c r="E1690" s="864"/>
      <c r="F1690" s="864"/>
      <c r="G1690" s="864"/>
      <c r="H1690" s="864"/>
      <c r="I1690" s="864"/>
      <c r="J1690" s="84"/>
      <c r="K1690" s="84"/>
      <c r="L1690" s="84"/>
      <c r="M1690" s="84"/>
    </row>
    <row r="1691" spans="1:13" ht="15" customHeight="1">
      <c r="A1691" s="84"/>
      <c r="B1691" s="84"/>
      <c r="C1691" s="864"/>
      <c r="D1691" s="864"/>
      <c r="E1691" s="864"/>
      <c r="F1691" s="864"/>
      <c r="G1691" s="864"/>
      <c r="H1691" s="864"/>
      <c r="I1691" s="864"/>
      <c r="J1691" s="84"/>
      <c r="K1691" s="84"/>
      <c r="L1691" s="84"/>
      <c r="M1691" s="84"/>
    </row>
    <row r="1692" spans="1:13" ht="15" customHeight="1">
      <c r="A1692" s="84"/>
      <c r="B1692" s="84"/>
      <c r="C1692" s="864"/>
      <c r="D1692" s="864"/>
      <c r="E1692" s="864"/>
      <c r="F1692" s="864"/>
      <c r="G1692" s="864"/>
      <c r="H1692" s="864"/>
      <c r="I1692" s="864"/>
      <c r="J1692" s="84"/>
      <c r="K1692" s="84"/>
      <c r="L1692" s="84"/>
      <c r="M1692" s="84"/>
    </row>
    <row r="1693" spans="1:13" ht="15" customHeight="1">
      <c r="A1693" s="84"/>
      <c r="B1693" s="84"/>
      <c r="C1693" s="864"/>
      <c r="D1693" s="864"/>
      <c r="E1693" s="864"/>
      <c r="F1693" s="864"/>
      <c r="G1693" s="864"/>
      <c r="H1693" s="864"/>
      <c r="I1693" s="864"/>
      <c r="J1693" s="84"/>
      <c r="K1693" s="84"/>
      <c r="L1693" s="84"/>
      <c r="M1693" s="84"/>
    </row>
    <row r="1694" spans="1:13" ht="15" customHeight="1">
      <c r="A1694" s="84"/>
      <c r="B1694" s="84"/>
      <c r="C1694" s="864"/>
      <c r="D1694" s="864"/>
      <c r="E1694" s="864"/>
      <c r="F1694" s="864"/>
      <c r="G1694" s="864"/>
      <c r="H1694" s="864"/>
      <c r="I1694" s="864"/>
      <c r="J1694" s="84"/>
      <c r="K1694" s="84"/>
      <c r="L1694" s="84"/>
      <c r="M1694" s="84"/>
    </row>
    <row r="1695" spans="1:13" ht="15" customHeight="1">
      <c r="A1695" s="84"/>
      <c r="B1695" s="84"/>
      <c r="C1695" s="864"/>
      <c r="D1695" s="864"/>
      <c r="E1695" s="864"/>
      <c r="F1695" s="864"/>
      <c r="G1695" s="864"/>
      <c r="H1695" s="864"/>
      <c r="I1695" s="864"/>
      <c r="J1695" s="84"/>
      <c r="K1695" s="84"/>
      <c r="L1695" s="84"/>
      <c r="M1695" s="84"/>
    </row>
    <row r="1696" spans="1:13" ht="15" customHeight="1">
      <c r="A1696" s="84"/>
      <c r="B1696" s="84"/>
      <c r="C1696" s="864"/>
      <c r="D1696" s="864"/>
      <c r="E1696" s="864"/>
      <c r="F1696" s="864"/>
      <c r="G1696" s="864"/>
      <c r="H1696" s="864"/>
      <c r="I1696" s="864"/>
      <c r="J1696" s="84"/>
      <c r="K1696" s="84"/>
      <c r="L1696" s="84"/>
      <c r="M1696" s="84"/>
    </row>
    <row r="1697" spans="1:13" ht="15" customHeight="1">
      <c r="A1697" s="84"/>
      <c r="B1697" s="84"/>
      <c r="C1697" s="864"/>
      <c r="D1697" s="864"/>
      <c r="E1697" s="864"/>
      <c r="F1697" s="864"/>
      <c r="G1697" s="864"/>
      <c r="H1697" s="864"/>
      <c r="I1697" s="864"/>
      <c r="J1697" s="84"/>
      <c r="K1697" s="84"/>
      <c r="L1697" s="84"/>
      <c r="M1697" s="84"/>
    </row>
    <row r="1698" spans="1:13" ht="15" customHeight="1">
      <c r="A1698" s="84"/>
      <c r="B1698" s="84"/>
      <c r="C1698" s="864"/>
      <c r="D1698" s="864"/>
      <c r="E1698" s="864"/>
      <c r="F1698" s="864"/>
      <c r="G1698" s="864"/>
      <c r="H1698" s="864"/>
      <c r="I1698" s="864"/>
      <c r="J1698" s="84"/>
      <c r="K1698" s="84"/>
      <c r="L1698" s="84"/>
      <c r="M1698" s="84"/>
    </row>
    <row r="1699" spans="1:13" ht="15" customHeight="1">
      <c r="A1699" s="84"/>
      <c r="B1699" s="84"/>
      <c r="C1699" s="864"/>
      <c r="D1699" s="864"/>
      <c r="E1699" s="864"/>
      <c r="F1699" s="864"/>
      <c r="G1699" s="864"/>
      <c r="H1699" s="864"/>
      <c r="I1699" s="864"/>
      <c r="J1699" s="84"/>
      <c r="K1699" s="84"/>
      <c r="L1699" s="84"/>
      <c r="M1699" s="84"/>
    </row>
    <row r="1700" spans="1:13" ht="15" customHeight="1">
      <c r="A1700" s="84"/>
      <c r="B1700" s="84"/>
      <c r="C1700" s="864"/>
      <c r="D1700" s="864"/>
      <c r="E1700" s="864"/>
      <c r="F1700" s="864"/>
      <c r="G1700" s="864"/>
      <c r="H1700" s="864"/>
      <c r="I1700" s="864"/>
      <c r="J1700" s="84"/>
      <c r="K1700" s="84"/>
      <c r="L1700" s="84"/>
      <c r="M1700" s="84"/>
    </row>
    <row r="1701" spans="1:13" ht="15" customHeight="1">
      <c r="A1701" s="84"/>
      <c r="B1701" s="84"/>
      <c r="C1701" s="864"/>
      <c r="D1701" s="864"/>
      <c r="E1701" s="864"/>
      <c r="F1701" s="864"/>
      <c r="G1701" s="864"/>
      <c r="H1701" s="864"/>
      <c r="I1701" s="864"/>
      <c r="J1701" s="84"/>
      <c r="K1701" s="84"/>
      <c r="L1701" s="84"/>
      <c r="M1701" s="84"/>
    </row>
    <row r="1702" spans="1:13" ht="15" customHeight="1">
      <c r="A1702" s="84"/>
      <c r="B1702" s="84"/>
      <c r="C1702" s="864"/>
      <c r="D1702" s="864"/>
      <c r="E1702" s="864"/>
      <c r="F1702" s="864"/>
      <c r="G1702" s="864"/>
      <c r="H1702" s="864"/>
      <c r="I1702" s="864"/>
      <c r="J1702" s="84"/>
      <c r="K1702" s="84"/>
      <c r="L1702" s="84"/>
      <c r="M1702" s="84"/>
    </row>
    <row r="1703" spans="1:13" ht="15" customHeight="1">
      <c r="A1703" s="84"/>
      <c r="B1703" s="84"/>
      <c r="C1703" s="864"/>
      <c r="D1703" s="864"/>
      <c r="E1703" s="864"/>
      <c r="F1703" s="864"/>
      <c r="G1703" s="864"/>
      <c r="H1703" s="864"/>
      <c r="I1703" s="864"/>
      <c r="J1703" s="84"/>
      <c r="K1703" s="84"/>
      <c r="L1703" s="84"/>
      <c r="M1703" s="84"/>
    </row>
    <row r="1704" spans="1:13" ht="15" customHeight="1">
      <c r="A1704" s="84"/>
      <c r="B1704" s="84"/>
      <c r="C1704" s="864"/>
      <c r="D1704" s="864"/>
      <c r="E1704" s="864"/>
      <c r="F1704" s="864"/>
      <c r="G1704" s="864"/>
      <c r="H1704" s="864"/>
      <c r="I1704" s="864"/>
      <c r="J1704" s="84"/>
      <c r="K1704" s="84"/>
      <c r="L1704" s="84"/>
      <c r="M1704" s="84"/>
    </row>
    <row r="1705" spans="1:13" ht="15" customHeight="1">
      <c r="A1705" s="84"/>
      <c r="B1705" s="84"/>
      <c r="C1705" s="864"/>
      <c r="D1705" s="864"/>
      <c r="E1705" s="864"/>
      <c r="F1705" s="864"/>
      <c r="G1705" s="864"/>
      <c r="H1705" s="864"/>
      <c r="I1705" s="864"/>
      <c r="J1705" s="84"/>
      <c r="K1705" s="84"/>
      <c r="L1705" s="84"/>
      <c r="M1705" s="84"/>
    </row>
    <row r="1706" spans="1:13" ht="15" customHeight="1">
      <c r="A1706" s="84"/>
      <c r="B1706" s="84"/>
      <c r="C1706" s="864"/>
      <c r="D1706" s="864"/>
      <c r="E1706" s="864"/>
      <c r="F1706" s="864"/>
      <c r="G1706" s="864"/>
      <c r="H1706" s="864"/>
      <c r="I1706" s="864"/>
      <c r="J1706" s="84"/>
      <c r="K1706" s="84"/>
      <c r="L1706" s="84"/>
      <c r="M1706" s="84"/>
    </row>
    <row r="1707" spans="1:13" ht="15" customHeight="1">
      <c r="A1707" s="84"/>
      <c r="B1707" s="84"/>
      <c r="C1707" s="864"/>
      <c r="D1707" s="864"/>
      <c r="E1707" s="864"/>
      <c r="F1707" s="864"/>
      <c r="G1707" s="864"/>
      <c r="H1707" s="864"/>
      <c r="I1707" s="864"/>
      <c r="J1707" s="84"/>
      <c r="K1707" s="84"/>
      <c r="L1707" s="84"/>
      <c r="M1707" s="84"/>
    </row>
    <row r="1708" spans="1:13" ht="15" customHeight="1">
      <c r="A1708" s="84"/>
      <c r="B1708" s="84"/>
      <c r="C1708" s="864"/>
      <c r="D1708" s="864"/>
      <c r="E1708" s="864"/>
      <c r="F1708" s="864"/>
      <c r="G1708" s="864"/>
      <c r="H1708" s="864"/>
      <c r="I1708" s="864"/>
      <c r="J1708" s="84"/>
      <c r="K1708" s="84"/>
      <c r="L1708" s="84"/>
      <c r="M1708" s="84"/>
    </row>
    <row r="1709" spans="1:13" ht="15" customHeight="1">
      <c r="A1709" s="84"/>
      <c r="B1709" s="84"/>
      <c r="C1709" s="864"/>
      <c r="D1709" s="864"/>
      <c r="E1709" s="864"/>
      <c r="F1709" s="864"/>
      <c r="G1709" s="864"/>
      <c r="H1709" s="864"/>
      <c r="I1709" s="864"/>
      <c r="J1709" s="84"/>
      <c r="K1709" s="84"/>
      <c r="L1709" s="84"/>
      <c r="M1709" s="84"/>
    </row>
    <row r="1710" spans="1:13" ht="15" customHeight="1">
      <c r="A1710" s="84"/>
      <c r="B1710" s="84"/>
      <c r="C1710" s="864"/>
      <c r="D1710" s="864"/>
      <c r="E1710" s="864"/>
      <c r="F1710" s="864"/>
      <c r="G1710" s="864"/>
      <c r="H1710" s="864"/>
      <c r="I1710" s="864"/>
      <c r="J1710" s="84"/>
      <c r="K1710" s="84"/>
      <c r="L1710" s="84"/>
      <c r="M1710" s="84"/>
    </row>
    <row r="1711" spans="1:13" ht="15" customHeight="1">
      <c r="A1711" s="84"/>
      <c r="B1711" s="84"/>
      <c r="C1711" s="864"/>
      <c r="D1711" s="864"/>
      <c r="E1711" s="864"/>
      <c r="F1711" s="864"/>
      <c r="G1711" s="864"/>
      <c r="H1711" s="864"/>
      <c r="I1711" s="864"/>
      <c r="J1711" s="84"/>
      <c r="K1711" s="84"/>
      <c r="L1711" s="84"/>
      <c r="M1711" s="84"/>
    </row>
    <row r="1712" spans="1:13" ht="15" customHeight="1">
      <c r="A1712" s="84"/>
      <c r="B1712" s="84"/>
      <c r="C1712" s="864"/>
      <c r="D1712" s="864"/>
      <c r="E1712" s="864"/>
      <c r="F1712" s="864"/>
      <c r="G1712" s="864"/>
      <c r="H1712" s="864"/>
      <c r="I1712" s="864"/>
      <c r="J1712" s="84"/>
      <c r="K1712" s="84"/>
      <c r="L1712" s="84"/>
      <c r="M1712" s="84"/>
    </row>
    <row r="1713" spans="1:13" ht="15" customHeight="1">
      <c r="A1713" s="84"/>
      <c r="B1713" s="84"/>
      <c r="C1713" s="864"/>
      <c r="D1713" s="864"/>
      <c r="E1713" s="864"/>
      <c r="F1713" s="864"/>
      <c r="G1713" s="864"/>
      <c r="H1713" s="864"/>
      <c r="I1713" s="864"/>
      <c r="J1713" s="84"/>
      <c r="K1713" s="84"/>
      <c r="L1713" s="84"/>
      <c r="M1713" s="84"/>
    </row>
    <row r="1714" spans="1:13" ht="15" customHeight="1">
      <c r="A1714" s="84"/>
      <c r="B1714" s="84"/>
      <c r="C1714" s="864"/>
      <c r="D1714" s="864"/>
      <c r="E1714" s="864"/>
      <c r="F1714" s="864"/>
      <c r="G1714" s="864"/>
      <c r="H1714" s="864"/>
      <c r="I1714" s="864"/>
      <c r="J1714" s="84"/>
      <c r="K1714" s="84"/>
      <c r="L1714" s="84"/>
      <c r="M1714" s="84"/>
    </row>
    <row r="1715" spans="1:13" ht="15" customHeight="1">
      <c r="A1715" s="84"/>
      <c r="B1715" s="84"/>
      <c r="C1715" s="864"/>
      <c r="D1715" s="864"/>
      <c r="E1715" s="864"/>
      <c r="F1715" s="864"/>
      <c r="G1715" s="864"/>
      <c r="H1715" s="864"/>
      <c r="I1715" s="864"/>
      <c r="J1715" s="84"/>
      <c r="K1715" s="84"/>
      <c r="L1715" s="84"/>
      <c r="M1715" s="84"/>
    </row>
    <row r="1716" spans="1:13" ht="15" customHeight="1">
      <c r="A1716" s="84"/>
      <c r="B1716" s="84"/>
      <c r="C1716" s="864"/>
      <c r="D1716" s="864"/>
      <c r="E1716" s="864"/>
      <c r="F1716" s="864"/>
      <c r="G1716" s="864"/>
      <c r="H1716" s="864"/>
      <c r="I1716" s="864"/>
      <c r="J1716" s="84"/>
      <c r="K1716" s="84"/>
      <c r="L1716" s="84"/>
      <c r="M1716" s="84"/>
    </row>
    <row r="1717" spans="1:13" ht="15" customHeight="1">
      <c r="A1717" s="84"/>
      <c r="B1717" s="84"/>
      <c r="C1717" s="864"/>
      <c r="D1717" s="864"/>
      <c r="E1717" s="864"/>
      <c r="F1717" s="864"/>
      <c r="G1717" s="864"/>
      <c r="H1717" s="864"/>
      <c r="I1717" s="864"/>
      <c r="J1717" s="84"/>
      <c r="K1717" s="84"/>
      <c r="L1717" s="84"/>
      <c r="M1717" s="84"/>
    </row>
    <row r="1718" spans="1:13" ht="15" customHeight="1">
      <c r="A1718" s="84"/>
      <c r="B1718" s="84"/>
      <c r="C1718" s="864"/>
      <c r="D1718" s="864"/>
      <c r="E1718" s="864"/>
      <c r="F1718" s="864"/>
      <c r="G1718" s="864"/>
      <c r="H1718" s="864"/>
      <c r="I1718" s="864"/>
      <c r="J1718" s="84"/>
      <c r="K1718" s="84"/>
      <c r="L1718" s="84"/>
      <c r="M1718" s="84"/>
    </row>
    <row r="1719" spans="1:13" ht="15" customHeight="1">
      <c r="A1719" s="84"/>
      <c r="B1719" s="84"/>
      <c r="C1719" s="864"/>
      <c r="D1719" s="864"/>
      <c r="E1719" s="864"/>
      <c r="F1719" s="864"/>
      <c r="G1719" s="864"/>
      <c r="H1719" s="864"/>
      <c r="I1719" s="864"/>
      <c r="J1719" s="84"/>
      <c r="K1719" s="84"/>
      <c r="L1719" s="84"/>
      <c r="M1719" s="84"/>
    </row>
    <row r="1720" spans="1:13" ht="15" customHeight="1">
      <c r="A1720" s="84"/>
      <c r="B1720" s="84"/>
      <c r="C1720" s="864"/>
      <c r="D1720" s="864"/>
      <c r="E1720" s="864"/>
      <c r="F1720" s="864"/>
      <c r="G1720" s="864"/>
      <c r="H1720" s="864"/>
      <c r="I1720" s="864"/>
      <c r="J1720" s="84"/>
      <c r="K1720" s="84"/>
      <c r="L1720" s="84"/>
      <c r="M1720" s="84"/>
    </row>
    <row r="1721" spans="1:13" ht="15" customHeight="1">
      <c r="A1721" s="84"/>
      <c r="B1721" s="84"/>
      <c r="C1721" s="864"/>
      <c r="D1721" s="864"/>
      <c r="E1721" s="864"/>
      <c r="F1721" s="864"/>
      <c r="G1721" s="864"/>
      <c r="H1721" s="864"/>
      <c r="I1721" s="864"/>
      <c r="J1721" s="84"/>
      <c r="K1721" s="84"/>
      <c r="L1721" s="84"/>
      <c r="M1721" s="84"/>
    </row>
    <row r="1722" spans="1:13" ht="15" customHeight="1">
      <c r="A1722" s="84"/>
      <c r="B1722" s="84"/>
      <c r="C1722" s="864"/>
      <c r="D1722" s="864"/>
      <c r="E1722" s="864"/>
      <c r="F1722" s="864"/>
      <c r="G1722" s="864"/>
      <c r="H1722" s="864"/>
      <c r="I1722" s="864"/>
      <c r="J1722" s="84"/>
      <c r="K1722" s="84"/>
      <c r="L1722" s="84"/>
      <c r="M1722" s="84"/>
    </row>
    <row r="1723" spans="1:13" ht="15" customHeight="1">
      <c r="A1723" s="84"/>
      <c r="B1723" s="84"/>
      <c r="C1723" s="864"/>
      <c r="D1723" s="864"/>
      <c r="E1723" s="864"/>
      <c r="F1723" s="864"/>
      <c r="G1723" s="864"/>
      <c r="H1723" s="864"/>
      <c r="I1723" s="864"/>
      <c r="J1723" s="84"/>
      <c r="K1723" s="84"/>
      <c r="L1723" s="84"/>
      <c r="M1723" s="84"/>
    </row>
    <row r="1724" spans="1:13" ht="15" customHeight="1">
      <c r="A1724" s="84"/>
      <c r="B1724" s="84"/>
      <c r="C1724" s="864"/>
      <c r="D1724" s="864"/>
      <c r="E1724" s="864"/>
      <c r="F1724" s="864"/>
      <c r="G1724" s="864"/>
      <c r="H1724" s="864"/>
      <c r="I1724" s="864"/>
      <c r="J1724" s="84"/>
      <c r="K1724" s="84"/>
      <c r="L1724" s="84"/>
      <c r="M1724" s="84"/>
    </row>
    <row r="1725" spans="1:13" ht="15" customHeight="1">
      <c r="A1725" s="84"/>
      <c r="B1725" s="84"/>
      <c r="C1725" s="864"/>
      <c r="D1725" s="864"/>
      <c r="E1725" s="864"/>
      <c r="F1725" s="864"/>
      <c r="G1725" s="864"/>
      <c r="H1725" s="864"/>
      <c r="I1725" s="864"/>
      <c r="J1725" s="84"/>
      <c r="K1725" s="84"/>
      <c r="L1725" s="84"/>
      <c r="M1725" s="84"/>
    </row>
    <row r="1726" spans="1:13" ht="15" customHeight="1">
      <c r="A1726" s="84"/>
      <c r="B1726" s="84"/>
      <c r="C1726" s="864"/>
      <c r="D1726" s="864"/>
      <c r="E1726" s="864"/>
      <c r="F1726" s="864"/>
      <c r="G1726" s="864"/>
      <c r="H1726" s="864"/>
      <c r="I1726" s="864"/>
      <c r="J1726" s="84"/>
      <c r="K1726" s="84"/>
      <c r="L1726" s="84"/>
      <c r="M1726" s="84"/>
    </row>
    <row r="1727" spans="1:13" ht="15" customHeight="1">
      <c r="A1727" s="84"/>
      <c r="B1727" s="84"/>
      <c r="C1727" s="864"/>
      <c r="D1727" s="864"/>
      <c r="E1727" s="864"/>
      <c r="F1727" s="864"/>
      <c r="G1727" s="864"/>
      <c r="H1727" s="864"/>
      <c r="I1727" s="864"/>
      <c r="J1727" s="84"/>
      <c r="K1727" s="84"/>
      <c r="L1727" s="84"/>
      <c r="M1727" s="84"/>
    </row>
    <row r="1728" spans="1:13" ht="15" customHeight="1">
      <c r="A1728" s="84"/>
      <c r="B1728" s="84"/>
      <c r="C1728" s="864"/>
      <c r="D1728" s="864"/>
      <c r="E1728" s="864"/>
      <c r="F1728" s="864"/>
      <c r="G1728" s="864"/>
      <c r="H1728" s="864"/>
      <c r="I1728" s="864"/>
      <c r="J1728" s="84"/>
      <c r="K1728" s="84"/>
      <c r="L1728" s="84"/>
      <c r="M1728" s="84"/>
    </row>
    <row r="1729" spans="1:13" ht="15" customHeight="1">
      <c r="A1729" s="84"/>
      <c r="B1729" s="84"/>
      <c r="C1729" s="864"/>
      <c r="D1729" s="864"/>
      <c r="E1729" s="864"/>
      <c r="F1729" s="864"/>
      <c r="G1729" s="864"/>
      <c r="H1729" s="864"/>
      <c r="I1729" s="864"/>
      <c r="J1729" s="84"/>
      <c r="K1729" s="84"/>
      <c r="L1729" s="84"/>
      <c r="M1729" s="84"/>
    </row>
    <row r="1730" spans="1:13" ht="15" customHeight="1">
      <c r="A1730" s="84"/>
      <c r="B1730" s="84"/>
      <c r="C1730" s="864"/>
      <c r="D1730" s="864"/>
      <c r="E1730" s="864"/>
      <c r="F1730" s="864"/>
      <c r="G1730" s="864"/>
      <c r="H1730" s="864"/>
      <c r="I1730" s="864"/>
      <c r="J1730" s="84"/>
      <c r="K1730" s="84"/>
      <c r="L1730" s="84"/>
      <c r="M1730" s="84"/>
    </row>
    <row r="1731" spans="1:13" ht="15" customHeight="1">
      <c r="A1731" s="84"/>
      <c r="B1731" s="84"/>
      <c r="C1731" s="864"/>
      <c r="D1731" s="864"/>
      <c r="E1731" s="864"/>
      <c r="F1731" s="864"/>
      <c r="G1731" s="864"/>
      <c r="H1731" s="864"/>
      <c r="I1731" s="864"/>
      <c r="J1731" s="84"/>
      <c r="K1731" s="84"/>
      <c r="L1731" s="84"/>
      <c r="M1731" s="84"/>
    </row>
    <row r="1732" spans="1:13" ht="15" customHeight="1">
      <c r="A1732" s="84"/>
      <c r="B1732" s="84"/>
      <c r="C1732" s="864"/>
      <c r="D1732" s="864"/>
      <c r="E1732" s="864"/>
      <c r="F1732" s="864"/>
      <c r="G1732" s="864"/>
      <c r="H1732" s="864"/>
      <c r="I1732" s="864"/>
      <c r="J1732" s="84"/>
      <c r="K1732" s="84"/>
      <c r="L1732" s="84"/>
      <c r="M1732" s="84"/>
    </row>
    <row r="1733" spans="1:13" ht="15" customHeight="1">
      <c r="A1733" s="84"/>
      <c r="B1733" s="84"/>
      <c r="C1733" s="864"/>
      <c r="D1733" s="864"/>
      <c r="E1733" s="864"/>
      <c r="F1733" s="864"/>
      <c r="G1733" s="864"/>
      <c r="H1733" s="864"/>
      <c r="I1733" s="864"/>
      <c r="J1733" s="84"/>
      <c r="K1733" s="84"/>
      <c r="L1733" s="84"/>
      <c r="M1733" s="84"/>
    </row>
    <row r="1734" spans="1:13" ht="15" customHeight="1">
      <c r="A1734" s="84"/>
      <c r="B1734" s="84"/>
      <c r="C1734" s="864"/>
      <c r="D1734" s="864"/>
      <c r="E1734" s="864"/>
      <c r="F1734" s="864"/>
      <c r="G1734" s="864"/>
      <c r="H1734" s="864"/>
      <c r="I1734" s="864"/>
      <c r="J1734" s="84"/>
      <c r="K1734" s="84"/>
      <c r="L1734" s="84"/>
      <c r="M1734" s="84"/>
    </row>
    <row r="1735" spans="1:13" ht="15" customHeight="1">
      <c r="A1735" s="84"/>
      <c r="B1735" s="84"/>
      <c r="C1735" s="864"/>
      <c r="D1735" s="864"/>
      <c r="E1735" s="864"/>
      <c r="F1735" s="864"/>
      <c r="G1735" s="864"/>
      <c r="H1735" s="864"/>
      <c r="I1735" s="864"/>
      <c r="J1735" s="84"/>
      <c r="K1735" s="84"/>
      <c r="L1735" s="84"/>
      <c r="M1735" s="84"/>
    </row>
    <row r="1736" spans="1:13" ht="15" customHeight="1">
      <c r="A1736" s="84"/>
      <c r="B1736" s="84"/>
      <c r="C1736" s="864"/>
      <c r="D1736" s="864"/>
      <c r="E1736" s="864"/>
      <c r="F1736" s="864"/>
      <c r="G1736" s="864"/>
      <c r="H1736" s="864"/>
      <c r="I1736" s="864"/>
      <c r="J1736" s="84"/>
      <c r="K1736" s="84"/>
      <c r="L1736" s="84"/>
      <c r="M1736" s="84"/>
    </row>
    <row r="1737" spans="1:13" ht="15" customHeight="1">
      <c r="A1737" s="84"/>
      <c r="B1737" s="84"/>
      <c r="C1737" s="864"/>
      <c r="D1737" s="864"/>
      <c r="E1737" s="864"/>
      <c r="F1737" s="864"/>
      <c r="G1737" s="864"/>
      <c r="H1737" s="864"/>
      <c r="I1737" s="864"/>
      <c r="J1737" s="84"/>
      <c r="K1737" s="84"/>
      <c r="L1737" s="84"/>
      <c r="M1737" s="84"/>
    </row>
    <row r="1738" spans="1:13" ht="15" customHeight="1">
      <c r="A1738" s="84"/>
      <c r="B1738" s="84"/>
      <c r="C1738" s="864"/>
      <c r="D1738" s="864"/>
      <c r="E1738" s="864"/>
      <c r="F1738" s="864"/>
      <c r="G1738" s="864"/>
      <c r="H1738" s="864"/>
      <c r="I1738" s="864"/>
      <c r="J1738" s="84"/>
      <c r="K1738" s="84"/>
      <c r="L1738" s="84"/>
      <c r="M1738" s="84"/>
    </row>
    <row r="1739" spans="1:13" ht="15" customHeight="1">
      <c r="A1739" s="84"/>
      <c r="B1739" s="84"/>
      <c r="C1739" s="864"/>
      <c r="D1739" s="864"/>
      <c r="E1739" s="864"/>
      <c r="F1739" s="864"/>
      <c r="G1739" s="864"/>
      <c r="H1739" s="864"/>
      <c r="I1739" s="864"/>
      <c r="J1739" s="84"/>
      <c r="K1739" s="84"/>
      <c r="L1739" s="84"/>
      <c r="M1739" s="84"/>
    </row>
    <row r="1740" spans="1:13" ht="15" customHeight="1">
      <c r="A1740" s="84"/>
      <c r="B1740" s="84"/>
      <c r="C1740" s="864"/>
      <c r="D1740" s="864"/>
      <c r="E1740" s="864"/>
      <c r="F1740" s="864"/>
      <c r="G1740" s="864"/>
      <c r="H1740" s="864"/>
      <c r="I1740" s="864"/>
      <c r="J1740" s="84"/>
      <c r="K1740" s="84"/>
      <c r="L1740" s="84"/>
      <c r="M1740" s="84"/>
    </row>
    <row r="1741" spans="1:13" ht="15" customHeight="1">
      <c r="A1741" s="84"/>
      <c r="B1741" s="84"/>
      <c r="C1741" s="864"/>
      <c r="D1741" s="864"/>
      <c r="E1741" s="864"/>
      <c r="F1741" s="864"/>
      <c r="G1741" s="864"/>
      <c r="H1741" s="864"/>
      <c r="I1741" s="864"/>
      <c r="J1741" s="84"/>
      <c r="K1741" s="84"/>
      <c r="L1741" s="84"/>
      <c r="M1741" s="84"/>
    </row>
    <row r="1742" spans="1:13" ht="15" customHeight="1">
      <c r="A1742" s="84"/>
      <c r="B1742" s="84"/>
      <c r="C1742" s="864"/>
      <c r="D1742" s="864"/>
      <c r="E1742" s="864"/>
      <c r="F1742" s="864"/>
      <c r="G1742" s="864"/>
      <c r="H1742" s="864"/>
      <c r="I1742" s="864"/>
      <c r="J1742" s="84"/>
      <c r="K1742" s="84"/>
      <c r="L1742" s="84"/>
      <c r="M1742" s="84"/>
    </row>
    <row r="1743" spans="1:13" ht="15" customHeight="1">
      <c r="A1743" s="84"/>
      <c r="B1743" s="84"/>
      <c r="C1743" s="864"/>
      <c r="D1743" s="864"/>
      <c r="E1743" s="864"/>
      <c r="F1743" s="864"/>
      <c r="G1743" s="864"/>
      <c r="H1743" s="864"/>
      <c r="I1743" s="864"/>
      <c r="J1743" s="84"/>
      <c r="K1743" s="84"/>
      <c r="L1743" s="84"/>
      <c r="M1743" s="84"/>
    </row>
    <row r="1744" spans="1:13" ht="15" customHeight="1">
      <c r="A1744" s="84"/>
      <c r="B1744" s="84"/>
      <c r="C1744" s="864"/>
      <c r="D1744" s="864"/>
      <c r="E1744" s="864"/>
      <c r="F1744" s="864"/>
      <c r="G1744" s="864"/>
      <c r="H1744" s="864"/>
      <c r="I1744" s="864"/>
      <c r="J1744" s="84"/>
      <c r="K1744" s="84"/>
      <c r="L1744" s="84"/>
      <c r="M1744" s="84"/>
    </row>
    <row r="1745" spans="1:13" ht="15" customHeight="1">
      <c r="A1745" s="84"/>
      <c r="B1745" s="84"/>
      <c r="C1745" s="864"/>
      <c r="D1745" s="864"/>
      <c r="E1745" s="864"/>
      <c r="F1745" s="864"/>
      <c r="G1745" s="864"/>
      <c r="H1745" s="864"/>
      <c r="I1745" s="864"/>
      <c r="J1745" s="84"/>
      <c r="K1745" s="84"/>
      <c r="L1745" s="84"/>
      <c r="M1745" s="84"/>
    </row>
    <row r="1746" spans="1:13" ht="15" customHeight="1">
      <c r="A1746" s="84"/>
      <c r="B1746" s="84"/>
      <c r="C1746" s="864"/>
      <c r="D1746" s="864"/>
      <c r="E1746" s="864"/>
      <c r="F1746" s="864"/>
      <c r="G1746" s="864"/>
      <c r="H1746" s="864"/>
      <c r="I1746" s="864"/>
      <c r="J1746" s="84"/>
      <c r="K1746" s="84"/>
      <c r="L1746" s="84"/>
      <c r="M1746" s="84"/>
    </row>
    <row r="1747" spans="1:13" ht="15" customHeight="1">
      <c r="A1747" s="84"/>
      <c r="B1747" s="84"/>
      <c r="C1747" s="864"/>
      <c r="D1747" s="864"/>
      <c r="E1747" s="864"/>
      <c r="F1747" s="864"/>
      <c r="G1747" s="864"/>
      <c r="H1747" s="864"/>
      <c r="I1747" s="864"/>
      <c r="J1747" s="84"/>
      <c r="K1747" s="84"/>
      <c r="L1747" s="84"/>
      <c r="M1747" s="84"/>
    </row>
    <row r="1748" spans="1:13" ht="15" customHeight="1">
      <c r="A1748" s="84"/>
      <c r="B1748" s="84"/>
      <c r="C1748" s="864"/>
      <c r="D1748" s="864"/>
      <c r="E1748" s="864"/>
      <c r="F1748" s="864"/>
      <c r="G1748" s="864"/>
      <c r="H1748" s="864"/>
      <c r="I1748" s="864"/>
      <c r="J1748" s="84"/>
      <c r="K1748" s="84"/>
      <c r="L1748" s="84"/>
      <c r="M1748" s="84"/>
    </row>
    <row r="1749" spans="1:13" ht="15" customHeight="1">
      <c r="A1749" s="84"/>
      <c r="B1749" s="84"/>
      <c r="C1749" s="864"/>
      <c r="D1749" s="864"/>
      <c r="E1749" s="864"/>
      <c r="F1749" s="864"/>
      <c r="G1749" s="864"/>
      <c r="H1749" s="864"/>
      <c r="I1749" s="864"/>
      <c r="J1749" s="84"/>
      <c r="K1749" s="84"/>
      <c r="L1749" s="84"/>
      <c r="M1749" s="84"/>
    </row>
    <row r="1750" spans="1:13" ht="15" customHeight="1">
      <c r="A1750" s="84"/>
      <c r="B1750" s="84"/>
      <c r="C1750" s="864"/>
      <c r="D1750" s="864"/>
      <c r="E1750" s="864"/>
      <c r="F1750" s="864"/>
      <c r="G1750" s="864"/>
      <c r="H1750" s="864"/>
      <c r="I1750" s="864"/>
      <c r="J1750" s="84"/>
      <c r="K1750" s="84"/>
      <c r="L1750" s="84"/>
      <c r="M1750" s="84"/>
    </row>
    <row r="1751" spans="1:13" ht="15" customHeight="1">
      <c r="A1751" s="84"/>
      <c r="B1751" s="84"/>
      <c r="C1751" s="864"/>
      <c r="D1751" s="864"/>
      <c r="E1751" s="864"/>
      <c r="F1751" s="864"/>
      <c r="G1751" s="864"/>
      <c r="H1751" s="864"/>
      <c r="I1751" s="864"/>
      <c r="J1751" s="84"/>
      <c r="K1751" s="84"/>
      <c r="L1751" s="84"/>
      <c r="M1751" s="84"/>
    </row>
    <row r="1752" spans="1:13" ht="15" customHeight="1">
      <c r="A1752" s="84"/>
      <c r="B1752" s="84"/>
      <c r="C1752" s="864"/>
      <c r="D1752" s="864"/>
      <c r="E1752" s="864"/>
      <c r="F1752" s="864"/>
      <c r="G1752" s="864"/>
      <c r="H1752" s="864"/>
      <c r="I1752" s="864"/>
      <c r="J1752" s="84"/>
      <c r="K1752" s="84"/>
      <c r="L1752" s="84"/>
      <c r="M1752" s="84"/>
    </row>
    <row r="1753" spans="1:13" ht="15" customHeight="1">
      <c r="A1753" s="84"/>
      <c r="B1753" s="84"/>
      <c r="C1753" s="864"/>
      <c r="D1753" s="864"/>
      <c r="E1753" s="864"/>
      <c r="F1753" s="864"/>
      <c r="G1753" s="864"/>
      <c r="H1753" s="864"/>
      <c r="I1753" s="864"/>
      <c r="J1753" s="84"/>
      <c r="K1753" s="84"/>
      <c r="L1753" s="84"/>
      <c r="M1753" s="84"/>
    </row>
    <row r="1754" spans="1:13" ht="15" customHeight="1">
      <c r="A1754" s="84"/>
      <c r="B1754" s="84"/>
      <c r="C1754" s="864"/>
      <c r="D1754" s="864"/>
      <c r="E1754" s="864"/>
      <c r="F1754" s="864"/>
      <c r="G1754" s="864"/>
      <c r="H1754" s="864"/>
      <c r="I1754" s="864"/>
      <c r="J1754" s="84"/>
      <c r="K1754" s="84"/>
      <c r="L1754" s="84"/>
      <c r="M1754" s="84"/>
    </row>
    <row r="1755" spans="1:13" ht="15" customHeight="1">
      <c r="A1755" s="84"/>
      <c r="B1755" s="84"/>
      <c r="C1755" s="864"/>
      <c r="D1755" s="864"/>
      <c r="E1755" s="864"/>
      <c r="F1755" s="864"/>
      <c r="G1755" s="864"/>
      <c r="H1755" s="864"/>
      <c r="I1755" s="864"/>
      <c r="J1755" s="84"/>
      <c r="K1755" s="84"/>
      <c r="L1755" s="84"/>
      <c r="M1755" s="84"/>
    </row>
    <row r="1756" spans="1:13" ht="15" customHeight="1">
      <c r="A1756" s="84"/>
      <c r="B1756" s="84"/>
      <c r="C1756" s="864"/>
      <c r="D1756" s="864"/>
      <c r="E1756" s="864"/>
      <c r="F1756" s="864"/>
      <c r="G1756" s="864"/>
      <c r="H1756" s="864"/>
      <c r="I1756" s="864"/>
      <c r="J1756" s="84"/>
      <c r="K1756" s="84"/>
      <c r="L1756" s="84"/>
      <c r="M1756" s="84"/>
    </row>
    <row r="1757" spans="1:13" ht="15" customHeight="1">
      <c r="A1757" s="84"/>
      <c r="B1757" s="84"/>
      <c r="C1757" s="864"/>
      <c r="D1757" s="864"/>
      <c r="E1757" s="864"/>
      <c r="F1757" s="864"/>
      <c r="G1757" s="864"/>
      <c r="H1757" s="864"/>
      <c r="I1757" s="864"/>
      <c r="J1757" s="84"/>
      <c r="K1757" s="84"/>
      <c r="L1757" s="84"/>
      <c r="M1757" s="84"/>
    </row>
    <row r="1758" spans="1:13" ht="15" customHeight="1">
      <c r="A1758" s="84"/>
      <c r="B1758" s="84"/>
      <c r="C1758" s="864"/>
      <c r="D1758" s="864"/>
      <c r="E1758" s="864"/>
      <c r="F1758" s="864"/>
      <c r="G1758" s="864"/>
      <c r="H1758" s="864"/>
      <c r="I1758" s="864"/>
      <c r="J1758" s="84"/>
      <c r="K1758" s="84"/>
      <c r="L1758" s="84"/>
      <c r="M1758" s="84"/>
    </row>
    <row r="1759" spans="1:13" ht="15" customHeight="1">
      <c r="A1759" s="84"/>
      <c r="B1759" s="84"/>
      <c r="C1759" s="864"/>
      <c r="D1759" s="864"/>
      <c r="E1759" s="864"/>
      <c r="F1759" s="864"/>
      <c r="G1759" s="864"/>
      <c r="H1759" s="864"/>
      <c r="I1759" s="864"/>
      <c r="J1759" s="84"/>
      <c r="K1759" s="84"/>
      <c r="L1759" s="84"/>
      <c r="M1759" s="84"/>
    </row>
    <row r="1760" spans="1:13" ht="15" customHeight="1">
      <c r="A1760" s="84"/>
      <c r="B1760" s="84"/>
      <c r="C1760" s="864"/>
      <c r="D1760" s="864"/>
      <c r="E1760" s="864"/>
      <c r="F1760" s="864"/>
      <c r="G1760" s="864"/>
      <c r="H1760" s="864"/>
      <c r="I1760" s="864"/>
      <c r="J1760" s="84"/>
      <c r="K1760" s="84"/>
      <c r="L1760" s="84"/>
      <c r="M1760" s="84"/>
    </row>
    <row r="1761" spans="1:13" ht="15" customHeight="1">
      <c r="A1761" s="84"/>
      <c r="B1761" s="84"/>
      <c r="C1761" s="864"/>
      <c r="D1761" s="864"/>
      <c r="E1761" s="864"/>
      <c r="F1761" s="864"/>
      <c r="G1761" s="864"/>
      <c r="H1761" s="864"/>
      <c r="I1761" s="864"/>
      <c r="J1761" s="84"/>
      <c r="K1761" s="84"/>
      <c r="L1761" s="84"/>
      <c r="M1761" s="84"/>
    </row>
    <row r="1762" spans="1:13" ht="15" customHeight="1">
      <c r="A1762" s="84"/>
      <c r="B1762" s="84"/>
      <c r="C1762" s="864"/>
      <c r="D1762" s="864"/>
      <c r="E1762" s="864"/>
      <c r="F1762" s="864"/>
      <c r="G1762" s="864"/>
      <c r="H1762" s="864"/>
      <c r="I1762" s="864"/>
      <c r="J1762" s="84"/>
      <c r="K1762" s="84"/>
      <c r="L1762" s="84"/>
      <c r="M1762" s="84"/>
    </row>
    <row r="1763" spans="1:13" ht="15" customHeight="1">
      <c r="A1763" s="84"/>
      <c r="B1763" s="84"/>
      <c r="C1763" s="864"/>
      <c r="D1763" s="864"/>
      <c r="E1763" s="864"/>
      <c r="F1763" s="864"/>
      <c r="G1763" s="864"/>
      <c r="H1763" s="864"/>
      <c r="I1763" s="864"/>
      <c r="J1763" s="84"/>
      <c r="K1763" s="84"/>
      <c r="L1763" s="84"/>
      <c r="M1763" s="84"/>
    </row>
    <row r="1764" spans="1:13" ht="15" customHeight="1">
      <c r="A1764" s="84"/>
      <c r="B1764" s="84"/>
      <c r="C1764" s="864"/>
      <c r="D1764" s="864"/>
      <c r="E1764" s="864"/>
      <c r="F1764" s="864"/>
      <c r="G1764" s="864"/>
      <c r="H1764" s="864"/>
      <c r="I1764" s="864"/>
      <c r="J1764" s="84"/>
      <c r="K1764" s="84"/>
      <c r="L1764" s="84"/>
      <c r="M1764" s="84"/>
    </row>
    <row r="1765" spans="1:13" ht="15" customHeight="1">
      <c r="A1765" s="84"/>
      <c r="B1765" s="84"/>
      <c r="C1765" s="864"/>
      <c r="D1765" s="864"/>
      <c r="E1765" s="864"/>
      <c r="F1765" s="864"/>
      <c r="G1765" s="864"/>
      <c r="H1765" s="864"/>
      <c r="I1765" s="864"/>
      <c r="J1765" s="84"/>
      <c r="K1765" s="84"/>
      <c r="L1765" s="84"/>
      <c r="M1765" s="84"/>
    </row>
    <row r="1766" spans="1:13" ht="15" customHeight="1">
      <c r="A1766" s="84"/>
      <c r="B1766" s="84"/>
      <c r="C1766" s="864"/>
      <c r="D1766" s="864"/>
      <c r="E1766" s="864"/>
      <c r="F1766" s="864"/>
      <c r="G1766" s="864"/>
      <c r="H1766" s="864"/>
      <c r="I1766" s="864"/>
      <c r="J1766" s="84"/>
      <c r="K1766" s="84"/>
      <c r="L1766" s="84"/>
      <c r="M1766" s="84"/>
    </row>
    <row r="1767" spans="1:13" ht="15" customHeight="1">
      <c r="A1767" s="84"/>
      <c r="B1767" s="84"/>
      <c r="C1767" s="864"/>
      <c r="D1767" s="864"/>
      <c r="E1767" s="864"/>
      <c r="F1767" s="864"/>
      <c r="G1767" s="864"/>
      <c r="H1767" s="864"/>
      <c r="I1767" s="864"/>
      <c r="J1767" s="84"/>
      <c r="K1767" s="84"/>
      <c r="L1767" s="84"/>
      <c r="M1767" s="84"/>
    </row>
    <row r="1768" spans="1:13" ht="15" customHeight="1">
      <c r="A1768" s="84"/>
      <c r="B1768" s="84"/>
      <c r="C1768" s="864"/>
      <c r="D1768" s="864"/>
      <c r="E1768" s="864"/>
      <c r="F1768" s="864"/>
      <c r="G1768" s="864"/>
      <c r="H1768" s="864"/>
      <c r="I1768" s="864"/>
      <c r="J1768" s="84"/>
      <c r="K1768" s="84"/>
      <c r="L1768" s="84"/>
      <c r="M1768" s="84"/>
    </row>
    <row r="1769" spans="1:13" ht="15" customHeight="1">
      <c r="A1769" s="84"/>
      <c r="B1769" s="84"/>
      <c r="C1769" s="864"/>
      <c r="D1769" s="864"/>
      <c r="E1769" s="864"/>
      <c r="F1769" s="864"/>
      <c r="G1769" s="864"/>
      <c r="H1769" s="864"/>
      <c r="I1769" s="864"/>
      <c r="J1769" s="84"/>
      <c r="K1769" s="84"/>
      <c r="L1769" s="84"/>
      <c r="M1769" s="84"/>
    </row>
    <row r="1770" spans="1:13" ht="15" customHeight="1">
      <c r="A1770" s="84"/>
      <c r="B1770" s="84"/>
      <c r="C1770" s="864"/>
      <c r="D1770" s="864"/>
      <c r="E1770" s="864"/>
      <c r="F1770" s="864"/>
      <c r="G1770" s="864"/>
      <c r="H1770" s="864"/>
      <c r="I1770" s="864"/>
      <c r="J1770" s="84"/>
      <c r="K1770" s="84"/>
      <c r="L1770" s="84"/>
      <c r="M1770" s="84"/>
    </row>
    <row r="1771" spans="1:13" ht="15" customHeight="1">
      <c r="A1771" s="84"/>
      <c r="B1771" s="84"/>
      <c r="C1771" s="864"/>
      <c r="D1771" s="864"/>
      <c r="E1771" s="864"/>
      <c r="F1771" s="864"/>
      <c r="G1771" s="864"/>
      <c r="H1771" s="864"/>
      <c r="I1771" s="864"/>
      <c r="J1771" s="84"/>
      <c r="K1771" s="84"/>
      <c r="L1771" s="84"/>
      <c r="M1771" s="84"/>
    </row>
    <row r="1772" spans="1:13" ht="15" customHeight="1">
      <c r="A1772" s="84"/>
      <c r="B1772" s="84"/>
      <c r="C1772" s="864"/>
      <c r="D1772" s="864"/>
      <c r="E1772" s="864"/>
      <c r="F1772" s="864"/>
      <c r="G1772" s="864"/>
      <c r="H1772" s="864"/>
      <c r="I1772" s="864"/>
      <c r="J1772" s="84"/>
      <c r="K1772" s="84"/>
      <c r="L1772" s="84"/>
      <c r="M1772" s="84"/>
    </row>
    <row r="1773" spans="1:13" ht="15" customHeight="1">
      <c r="A1773" s="84"/>
      <c r="B1773" s="84"/>
      <c r="C1773" s="864"/>
      <c r="D1773" s="864"/>
      <c r="E1773" s="864"/>
      <c r="F1773" s="864"/>
      <c r="G1773" s="864"/>
      <c r="H1773" s="864"/>
      <c r="I1773" s="864"/>
      <c r="J1773" s="84"/>
      <c r="K1773" s="84"/>
      <c r="L1773" s="84"/>
      <c r="M1773" s="84"/>
    </row>
    <row r="1774" spans="1:13" ht="15" customHeight="1">
      <c r="A1774" s="84"/>
      <c r="B1774" s="84"/>
      <c r="C1774" s="864"/>
      <c r="D1774" s="864"/>
      <c r="E1774" s="864"/>
      <c r="F1774" s="864"/>
      <c r="G1774" s="864"/>
      <c r="H1774" s="864"/>
      <c r="I1774" s="864"/>
      <c r="J1774" s="84"/>
      <c r="K1774" s="84"/>
      <c r="L1774" s="84"/>
      <c r="M1774" s="84"/>
    </row>
    <row r="1775" spans="1:13" ht="15" customHeight="1">
      <c r="A1775" s="84"/>
      <c r="B1775" s="84"/>
      <c r="C1775" s="864"/>
      <c r="D1775" s="864"/>
      <c r="E1775" s="864"/>
      <c r="F1775" s="864"/>
      <c r="G1775" s="864"/>
      <c r="H1775" s="864"/>
      <c r="I1775" s="864"/>
      <c r="J1775" s="84"/>
      <c r="K1775" s="84"/>
      <c r="L1775" s="84"/>
      <c r="M1775" s="84"/>
    </row>
    <row r="1776" spans="1:13" ht="15" customHeight="1">
      <c r="A1776" s="84"/>
      <c r="B1776" s="84"/>
      <c r="C1776" s="864"/>
      <c r="D1776" s="864"/>
      <c r="E1776" s="864"/>
      <c r="F1776" s="864"/>
      <c r="G1776" s="864"/>
      <c r="H1776" s="864"/>
      <c r="I1776" s="864"/>
      <c r="J1776" s="84"/>
      <c r="K1776" s="84"/>
      <c r="L1776" s="84"/>
      <c r="M1776" s="84"/>
    </row>
    <row r="1777" spans="1:13" ht="15" customHeight="1">
      <c r="A1777" s="84"/>
      <c r="B1777" s="84"/>
      <c r="C1777" s="864"/>
      <c r="D1777" s="864"/>
      <c r="E1777" s="864"/>
      <c r="F1777" s="864"/>
      <c r="G1777" s="864"/>
      <c r="H1777" s="864"/>
      <c r="I1777" s="864"/>
      <c r="J1777" s="84"/>
      <c r="K1777" s="84"/>
      <c r="L1777" s="84"/>
      <c r="M1777" s="84"/>
    </row>
    <row r="1778" spans="1:13" ht="15" customHeight="1">
      <c r="A1778" s="84"/>
      <c r="B1778" s="84"/>
      <c r="C1778" s="864"/>
      <c r="D1778" s="864"/>
      <c r="E1778" s="864"/>
      <c r="F1778" s="864"/>
      <c r="G1778" s="864"/>
      <c r="H1778" s="864"/>
      <c r="I1778" s="864"/>
      <c r="J1778" s="84"/>
      <c r="K1778" s="84"/>
      <c r="L1778" s="84"/>
      <c r="M1778" s="84"/>
    </row>
    <row r="1779" spans="1:13" ht="15" customHeight="1">
      <c r="A1779" s="84"/>
      <c r="B1779" s="84"/>
      <c r="C1779" s="864"/>
      <c r="D1779" s="864"/>
      <c r="E1779" s="864"/>
      <c r="F1779" s="864"/>
      <c r="G1779" s="864"/>
      <c r="H1779" s="864"/>
      <c r="I1779" s="864"/>
      <c r="J1779" s="84"/>
      <c r="K1779" s="84"/>
      <c r="L1779" s="84"/>
      <c r="M1779" s="84"/>
    </row>
    <row r="1780" spans="1:13" ht="15" customHeight="1">
      <c r="A1780" s="84"/>
      <c r="B1780" s="84"/>
      <c r="C1780" s="864"/>
      <c r="D1780" s="864"/>
      <c r="E1780" s="864"/>
      <c r="F1780" s="864"/>
      <c r="G1780" s="864"/>
      <c r="H1780" s="864"/>
      <c r="I1780" s="864"/>
      <c r="J1780" s="84"/>
      <c r="K1780" s="84"/>
      <c r="L1780" s="84"/>
      <c r="M1780" s="84"/>
    </row>
    <row r="1781" spans="1:13" ht="15" customHeight="1">
      <c r="A1781" s="84"/>
      <c r="B1781" s="84"/>
      <c r="C1781" s="864"/>
      <c r="D1781" s="864"/>
      <c r="E1781" s="864"/>
      <c r="F1781" s="864"/>
      <c r="G1781" s="864"/>
      <c r="H1781" s="864"/>
      <c r="I1781" s="864"/>
      <c r="J1781" s="84"/>
      <c r="K1781" s="84"/>
      <c r="L1781" s="84"/>
      <c r="M1781" s="84"/>
    </row>
    <row r="1782" spans="1:13" ht="15" customHeight="1">
      <c r="A1782" s="84"/>
      <c r="B1782" s="84"/>
      <c r="C1782" s="864"/>
      <c r="D1782" s="864"/>
      <c r="E1782" s="864"/>
      <c r="F1782" s="864"/>
      <c r="G1782" s="864"/>
      <c r="H1782" s="864"/>
      <c r="I1782" s="864"/>
      <c r="J1782" s="84"/>
      <c r="K1782" s="84"/>
      <c r="L1782" s="84"/>
      <c r="M1782" s="84"/>
    </row>
    <row r="1783" spans="1:13" ht="15" customHeight="1">
      <c r="A1783" s="84"/>
      <c r="B1783" s="84"/>
      <c r="C1783" s="864"/>
      <c r="D1783" s="864"/>
      <c r="E1783" s="864"/>
      <c r="F1783" s="864"/>
      <c r="G1783" s="864"/>
      <c r="H1783" s="864"/>
      <c r="I1783" s="864"/>
      <c r="J1783" s="84"/>
      <c r="K1783" s="84"/>
      <c r="L1783" s="84"/>
      <c r="M1783" s="84"/>
    </row>
    <row r="1784" spans="1:13" ht="15" customHeight="1">
      <c r="A1784" s="84"/>
      <c r="B1784" s="84"/>
      <c r="C1784" s="864"/>
      <c r="D1784" s="864"/>
      <c r="E1784" s="864"/>
      <c r="F1784" s="864"/>
      <c r="G1784" s="864"/>
      <c r="H1784" s="864"/>
      <c r="I1784" s="864"/>
      <c r="J1784" s="84"/>
      <c r="K1784" s="84"/>
      <c r="L1784" s="84"/>
      <c r="M1784" s="84"/>
    </row>
    <row r="1785" spans="1:13" ht="15" customHeight="1">
      <c r="A1785" s="84"/>
      <c r="B1785" s="84"/>
      <c r="C1785" s="864"/>
      <c r="D1785" s="864"/>
      <c r="E1785" s="864"/>
      <c r="F1785" s="864"/>
      <c r="G1785" s="864"/>
      <c r="H1785" s="864"/>
      <c r="I1785" s="864"/>
      <c r="J1785" s="84"/>
      <c r="K1785" s="84"/>
      <c r="L1785" s="84"/>
      <c r="M1785" s="84"/>
    </row>
    <row r="1786" spans="1:13" ht="15" customHeight="1">
      <c r="A1786" s="84"/>
      <c r="B1786" s="84"/>
      <c r="C1786" s="864"/>
      <c r="D1786" s="864"/>
      <c r="E1786" s="864"/>
      <c r="F1786" s="864"/>
      <c r="G1786" s="864"/>
      <c r="H1786" s="864"/>
      <c r="I1786" s="864"/>
      <c r="J1786" s="84"/>
      <c r="K1786" s="84"/>
      <c r="L1786" s="84"/>
      <c r="M1786" s="84"/>
    </row>
    <row r="1787" spans="1:13" ht="15" customHeight="1">
      <c r="A1787" s="84"/>
      <c r="B1787" s="84"/>
      <c r="C1787" s="864"/>
      <c r="D1787" s="864"/>
      <c r="E1787" s="864"/>
      <c r="F1787" s="864"/>
      <c r="G1787" s="864"/>
      <c r="H1787" s="864"/>
      <c r="I1787" s="864"/>
      <c r="J1787" s="84"/>
      <c r="K1787" s="84"/>
      <c r="L1787" s="84"/>
      <c r="M1787" s="84"/>
    </row>
    <row r="1788" spans="1:13" ht="15" customHeight="1">
      <c r="A1788" s="84"/>
      <c r="B1788" s="84"/>
      <c r="C1788" s="864"/>
      <c r="D1788" s="864"/>
      <c r="E1788" s="864"/>
      <c r="F1788" s="864"/>
      <c r="G1788" s="864"/>
      <c r="H1788" s="864"/>
      <c r="I1788" s="864"/>
      <c r="J1788" s="84"/>
      <c r="K1788" s="84"/>
      <c r="L1788" s="84"/>
      <c r="M1788" s="84"/>
    </row>
    <row r="1789" spans="1:13" ht="15" customHeight="1">
      <c r="A1789" s="84"/>
      <c r="B1789" s="84"/>
      <c r="C1789" s="864"/>
      <c r="D1789" s="864"/>
      <c r="E1789" s="864"/>
      <c r="F1789" s="864"/>
      <c r="G1789" s="864"/>
      <c r="H1789" s="864"/>
      <c r="I1789" s="864"/>
      <c r="J1789" s="84"/>
      <c r="K1789" s="84"/>
      <c r="L1789" s="84"/>
      <c r="M1789" s="84"/>
    </row>
    <row r="1790" spans="1:13" ht="15" customHeight="1">
      <c r="A1790" s="84"/>
      <c r="B1790" s="84"/>
      <c r="C1790" s="864"/>
      <c r="D1790" s="864"/>
      <c r="E1790" s="864"/>
      <c r="F1790" s="864"/>
      <c r="G1790" s="864"/>
      <c r="H1790" s="864"/>
      <c r="I1790" s="864"/>
      <c r="J1790" s="84"/>
      <c r="K1790" s="84"/>
      <c r="L1790" s="84"/>
      <c r="M1790" s="84"/>
    </row>
    <row r="1791" spans="1:13" ht="15" customHeight="1">
      <c r="A1791" s="84"/>
      <c r="B1791" s="84"/>
      <c r="C1791" s="864"/>
      <c r="D1791" s="864"/>
      <c r="E1791" s="864"/>
      <c r="F1791" s="864"/>
      <c r="G1791" s="864"/>
      <c r="H1791" s="864"/>
      <c r="I1791" s="864"/>
      <c r="J1791" s="84"/>
      <c r="K1791" s="84"/>
      <c r="L1791" s="84"/>
      <c r="M1791" s="84"/>
    </row>
    <row r="1792" spans="1:13" ht="15" customHeight="1">
      <c r="A1792" s="84"/>
      <c r="B1792" s="84"/>
      <c r="C1792" s="864"/>
      <c r="D1792" s="864"/>
      <c r="E1792" s="864"/>
      <c r="F1792" s="864"/>
      <c r="G1792" s="864"/>
      <c r="H1792" s="864"/>
      <c r="I1792" s="864"/>
      <c r="J1792" s="84"/>
      <c r="K1792" s="84"/>
      <c r="L1792" s="84"/>
      <c r="M1792" s="84"/>
    </row>
    <row r="1793" spans="1:13" ht="15" customHeight="1">
      <c r="A1793" s="84"/>
      <c r="B1793" s="84"/>
      <c r="C1793" s="864"/>
      <c r="D1793" s="864"/>
      <c r="E1793" s="864"/>
      <c r="F1793" s="864"/>
      <c r="G1793" s="864"/>
      <c r="H1793" s="864"/>
      <c r="I1793" s="864"/>
      <c r="J1793" s="84"/>
      <c r="K1793" s="84"/>
      <c r="L1793" s="84"/>
      <c r="M1793" s="84"/>
    </row>
    <row r="1794" spans="1:13" ht="15" customHeight="1">
      <c r="A1794" s="84"/>
      <c r="B1794" s="84"/>
      <c r="C1794" s="864"/>
      <c r="D1794" s="864"/>
      <c r="E1794" s="864"/>
      <c r="F1794" s="864"/>
      <c r="G1794" s="864"/>
      <c r="H1794" s="864"/>
      <c r="I1794" s="864"/>
      <c r="J1794" s="84"/>
      <c r="K1794" s="84"/>
      <c r="L1794" s="84"/>
      <c r="M1794" s="84"/>
    </row>
    <row r="1795" spans="1:13" ht="15" customHeight="1">
      <c r="A1795" s="84"/>
      <c r="B1795" s="84"/>
      <c r="C1795" s="864"/>
      <c r="D1795" s="864"/>
      <c r="E1795" s="864"/>
      <c r="F1795" s="864"/>
      <c r="G1795" s="864"/>
      <c r="H1795" s="864"/>
      <c r="I1795" s="864"/>
      <c r="J1795" s="84"/>
      <c r="K1795" s="84"/>
      <c r="L1795" s="84"/>
      <c r="M1795" s="84"/>
    </row>
    <row r="1796" spans="1:13" ht="15" customHeight="1">
      <c r="A1796" s="84"/>
      <c r="B1796" s="84"/>
      <c r="C1796" s="864"/>
      <c r="D1796" s="864"/>
      <c r="E1796" s="864"/>
      <c r="F1796" s="864"/>
      <c r="G1796" s="864"/>
      <c r="H1796" s="864"/>
      <c r="I1796" s="864"/>
      <c r="J1796" s="84"/>
      <c r="K1796" s="84"/>
      <c r="L1796" s="84"/>
      <c r="M1796" s="84"/>
    </row>
    <row r="1797" spans="1:13" ht="15" customHeight="1">
      <c r="A1797" s="84"/>
      <c r="B1797" s="84"/>
      <c r="C1797" s="864"/>
      <c r="D1797" s="864"/>
      <c r="E1797" s="864"/>
      <c r="F1797" s="864"/>
      <c r="G1797" s="864"/>
      <c r="H1797" s="864"/>
      <c r="I1797" s="864"/>
      <c r="J1797" s="84"/>
      <c r="K1797" s="84"/>
      <c r="L1797" s="84"/>
      <c r="M1797" s="84"/>
    </row>
    <row r="1798" spans="1:13" ht="15" customHeight="1">
      <c r="A1798" s="84"/>
      <c r="B1798" s="84"/>
      <c r="C1798" s="864"/>
      <c r="D1798" s="864"/>
      <c r="E1798" s="864"/>
      <c r="F1798" s="864"/>
      <c r="G1798" s="864"/>
      <c r="H1798" s="864"/>
      <c r="I1798" s="864"/>
      <c r="J1798" s="84"/>
      <c r="K1798" s="84"/>
      <c r="L1798" s="84"/>
      <c r="M1798" s="84"/>
    </row>
    <row r="1799" spans="1:13" ht="15" customHeight="1">
      <c r="A1799" s="84"/>
      <c r="B1799" s="84"/>
      <c r="C1799" s="864"/>
      <c r="D1799" s="864"/>
      <c r="E1799" s="864"/>
      <c r="F1799" s="864"/>
      <c r="G1799" s="864"/>
      <c r="H1799" s="864"/>
      <c r="I1799" s="864"/>
      <c r="J1799" s="84"/>
      <c r="K1799" s="84"/>
      <c r="L1799" s="84"/>
      <c r="M1799" s="84"/>
    </row>
    <row r="1800" spans="1:13" ht="15" customHeight="1">
      <c r="A1800" s="84"/>
      <c r="B1800" s="84"/>
      <c r="C1800" s="864"/>
      <c r="D1800" s="864"/>
      <c r="E1800" s="864"/>
      <c r="F1800" s="864"/>
      <c r="G1800" s="864"/>
      <c r="H1800" s="864"/>
      <c r="I1800" s="864"/>
      <c r="J1800" s="84"/>
      <c r="K1800" s="84"/>
      <c r="L1800" s="84"/>
      <c r="M1800" s="84"/>
    </row>
    <row r="1801" spans="1:13" ht="15" customHeight="1">
      <c r="A1801" s="84"/>
      <c r="B1801" s="84"/>
      <c r="C1801" s="864"/>
      <c r="D1801" s="864"/>
      <c r="E1801" s="864"/>
      <c r="F1801" s="864"/>
      <c r="G1801" s="864"/>
      <c r="H1801" s="864"/>
      <c r="I1801" s="864"/>
      <c r="J1801" s="84"/>
      <c r="K1801" s="84"/>
      <c r="L1801" s="84"/>
      <c r="M1801" s="84"/>
    </row>
    <row r="1802" spans="1:13" ht="15" customHeight="1">
      <c r="A1802" s="84"/>
      <c r="B1802" s="84"/>
      <c r="C1802" s="864"/>
      <c r="D1802" s="864"/>
      <c r="E1802" s="864"/>
      <c r="F1802" s="864"/>
      <c r="G1802" s="864"/>
      <c r="H1802" s="864"/>
      <c r="I1802" s="864"/>
      <c r="J1802" s="84"/>
      <c r="K1802" s="84"/>
      <c r="L1802" s="84"/>
      <c r="M1802" s="84"/>
    </row>
    <row r="1803" spans="1:13" ht="15" customHeight="1">
      <c r="A1803" s="84"/>
      <c r="B1803" s="84"/>
      <c r="C1803" s="864"/>
      <c r="D1803" s="864"/>
      <c r="E1803" s="864"/>
      <c r="F1803" s="864"/>
      <c r="G1803" s="864"/>
      <c r="H1803" s="864"/>
      <c r="I1803" s="864"/>
      <c r="J1803" s="84"/>
      <c r="K1803" s="84"/>
      <c r="L1803" s="84"/>
      <c r="M1803" s="84"/>
    </row>
    <row r="1804" spans="1:13" ht="15" customHeight="1">
      <c r="A1804" s="84"/>
      <c r="B1804" s="84"/>
      <c r="C1804" s="864"/>
      <c r="D1804" s="864"/>
      <c r="E1804" s="864"/>
      <c r="F1804" s="864"/>
      <c r="G1804" s="864"/>
      <c r="H1804" s="864"/>
      <c r="I1804" s="864"/>
      <c r="J1804" s="84"/>
      <c r="K1804" s="84"/>
      <c r="L1804" s="84"/>
      <c r="M1804" s="84"/>
    </row>
    <row r="1805" spans="1:13" ht="15" customHeight="1">
      <c r="A1805" s="84"/>
      <c r="B1805" s="84"/>
      <c r="C1805" s="864"/>
      <c r="D1805" s="864"/>
      <c r="E1805" s="864"/>
      <c r="F1805" s="864"/>
      <c r="G1805" s="864"/>
      <c r="H1805" s="864"/>
      <c r="I1805" s="864"/>
      <c r="J1805" s="84"/>
      <c r="K1805" s="84"/>
      <c r="L1805" s="84"/>
      <c r="M1805" s="84"/>
    </row>
    <row r="1806" spans="1:13" ht="15" customHeight="1">
      <c r="A1806" s="84"/>
      <c r="B1806" s="84"/>
      <c r="C1806" s="864"/>
      <c r="D1806" s="864"/>
      <c r="E1806" s="864"/>
      <c r="F1806" s="864"/>
      <c r="G1806" s="864"/>
      <c r="H1806" s="864"/>
      <c r="I1806" s="864"/>
      <c r="J1806" s="84"/>
      <c r="K1806" s="84"/>
      <c r="L1806" s="84"/>
      <c r="M1806" s="84"/>
    </row>
    <row r="1807" spans="1:13" ht="15" customHeight="1">
      <c r="A1807" s="84"/>
      <c r="B1807" s="84"/>
      <c r="C1807" s="864"/>
      <c r="D1807" s="864"/>
      <c r="E1807" s="864"/>
      <c r="F1807" s="864"/>
      <c r="G1807" s="864"/>
      <c r="H1807" s="864"/>
      <c r="I1807" s="864"/>
      <c r="J1807" s="84"/>
      <c r="K1807" s="84"/>
      <c r="L1807" s="84"/>
      <c r="M1807" s="84"/>
    </row>
    <row r="1808" spans="1:13" ht="15" customHeight="1">
      <c r="A1808" s="84"/>
      <c r="B1808" s="84"/>
      <c r="C1808" s="864"/>
      <c r="D1808" s="864"/>
      <c r="E1808" s="864"/>
      <c r="F1808" s="864"/>
      <c r="G1808" s="864"/>
      <c r="H1808" s="864"/>
      <c r="I1808" s="864"/>
      <c r="J1808" s="84"/>
      <c r="K1808" s="84"/>
      <c r="L1808" s="84"/>
      <c r="M1808" s="84"/>
    </row>
    <row r="1809" spans="1:13" ht="15" customHeight="1">
      <c r="A1809" s="84"/>
      <c r="B1809" s="84"/>
      <c r="C1809" s="864"/>
      <c r="D1809" s="864"/>
      <c r="E1809" s="864"/>
      <c r="F1809" s="864"/>
      <c r="G1809" s="864"/>
      <c r="H1809" s="864"/>
      <c r="I1809" s="864"/>
      <c r="J1809" s="84"/>
      <c r="K1809" s="84"/>
      <c r="L1809" s="84"/>
      <c r="M1809" s="84"/>
    </row>
    <row r="1810" spans="1:13" ht="15" customHeight="1">
      <c r="A1810" s="84"/>
      <c r="B1810" s="84"/>
      <c r="C1810" s="864"/>
      <c r="D1810" s="864"/>
      <c r="E1810" s="864"/>
      <c r="F1810" s="864"/>
      <c r="G1810" s="864"/>
      <c r="H1810" s="864"/>
      <c r="I1810" s="864"/>
      <c r="J1810" s="84"/>
      <c r="K1810" s="84"/>
      <c r="L1810" s="84"/>
      <c r="M1810" s="84"/>
    </row>
    <row r="1811" spans="1:13" ht="15" customHeight="1">
      <c r="A1811" s="84"/>
      <c r="B1811" s="84"/>
      <c r="C1811" s="864"/>
      <c r="D1811" s="864"/>
      <c r="E1811" s="864"/>
      <c r="F1811" s="864"/>
      <c r="G1811" s="864"/>
      <c r="H1811" s="864"/>
      <c r="I1811" s="864"/>
      <c r="J1811" s="84"/>
      <c r="K1811" s="84"/>
      <c r="L1811" s="84"/>
      <c r="M1811" s="84"/>
    </row>
    <row r="1812" spans="1:13" ht="15" customHeight="1">
      <c r="A1812" s="84"/>
      <c r="B1812" s="84"/>
      <c r="C1812" s="864"/>
      <c r="D1812" s="864"/>
      <c r="E1812" s="864"/>
      <c r="F1812" s="864"/>
      <c r="G1812" s="864"/>
      <c r="H1812" s="864"/>
      <c r="I1812" s="864"/>
      <c r="J1812" s="84"/>
      <c r="K1812" s="84"/>
      <c r="L1812" s="84"/>
      <c r="M1812" s="84"/>
    </row>
    <row r="1813" spans="1:13" ht="15" customHeight="1">
      <c r="A1813" s="84"/>
      <c r="B1813" s="84"/>
      <c r="C1813" s="864"/>
      <c r="D1813" s="864"/>
      <c r="E1813" s="864"/>
      <c r="F1813" s="864"/>
      <c r="G1813" s="864"/>
      <c r="H1813" s="864"/>
      <c r="I1813" s="864"/>
      <c r="J1813" s="84"/>
      <c r="K1813" s="84"/>
      <c r="L1813" s="84"/>
      <c r="M1813" s="84"/>
    </row>
    <row r="1814" spans="1:13" ht="15" customHeight="1">
      <c r="A1814" s="84"/>
      <c r="B1814" s="84"/>
      <c r="C1814" s="864"/>
      <c r="D1814" s="864"/>
      <c r="E1814" s="864"/>
      <c r="F1814" s="864"/>
      <c r="G1814" s="864"/>
      <c r="H1814" s="864"/>
      <c r="I1814" s="864"/>
      <c r="J1814" s="84"/>
      <c r="K1814" s="84"/>
      <c r="L1814" s="84"/>
      <c r="M1814" s="84"/>
    </row>
    <row r="1815" spans="1:13" ht="15" customHeight="1">
      <c r="A1815" s="84"/>
      <c r="B1815" s="84"/>
      <c r="C1815" s="864"/>
      <c r="D1815" s="864"/>
      <c r="E1815" s="864"/>
      <c r="F1815" s="864"/>
      <c r="G1815" s="864"/>
      <c r="H1815" s="864"/>
      <c r="I1815" s="864"/>
      <c r="J1815" s="84"/>
      <c r="K1815" s="84"/>
      <c r="L1815" s="84"/>
      <c r="M1815" s="84"/>
    </row>
    <row r="1816" spans="1:13" ht="15" customHeight="1">
      <c r="A1816" s="84"/>
      <c r="B1816" s="84"/>
      <c r="C1816" s="864"/>
      <c r="D1816" s="864"/>
      <c r="E1816" s="864"/>
      <c r="F1816" s="864"/>
      <c r="G1816" s="864"/>
      <c r="H1816" s="864"/>
      <c r="I1816" s="864"/>
      <c r="J1816" s="84"/>
      <c r="K1816" s="84"/>
      <c r="L1816" s="84"/>
      <c r="M1816" s="84"/>
    </row>
    <row r="1817" spans="1:13" ht="15" customHeight="1">
      <c r="A1817" s="84"/>
      <c r="B1817" s="84"/>
      <c r="C1817" s="864"/>
      <c r="D1817" s="864"/>
      <c r="E1817" s="864"/>
      <c r="F1817" s="864"/>
      <c r="G1817" s="864"/>
      <c r="H1817" s="864"/>
      <c r="I1817" s="864"/>
      <c r="J1817" s="84"/>
      <c r="K1817" s="84"/>
      <c r="L1817" s="84"/>
      <c r="M1817" s="84"/>
    </row>
    <row r="1818" spans="1:13" ht="15" customHeight="1">
      <c r="A1818" s="84"/>
      <c r="B1818" s="84"/>
      <c r="C1818" s="864"/>
      <c r="D1818" s="864"/>
      <c r="E1818" s="864"/>
      <c r="F1818" s="864"/>
      <c r="G1818" s="864"/>
      <c r="H1818" s="864"/>
      <c r="I1818" s="864"/>
      <c r="J1818" s="84"/>
      <c r="K1818" s="84"/>
      <c r="L1818" s="84"/>
      <c r="M1818" s="84"/>
    </row>
    <row r="1819" spans="1:13" ht="15" customHeight="1">
      <c r="A1819" s="84"/>
      <c r="B1819" s="84"/>
      <c r="C1819" s="864"/>
      <c r="D1819" s="864"/>
      <c r="E1819" s="864"/>
      <c r="F1819" s="864"/>
      <c r="G1819" s="864"/>
      <c r="H1819" s="864"/>
      <c r="I1819" s="864"/>
      <c r="J1819" s="84"/>
      <c r="K1819" s="84"/>
      <c r="L1819" s="84"/>
      <c r="M1819" s="84"/>
    </row>
    <row r="1820" spans="1:13" ht="15" customHeight="1">
      <c r="A1820" s="84"/>
      <c r="B1820" s="84"/>
      <c r="C1820" s="864"/>
      <c r="D1820" s="864"/>
      <c r="E1820" s="864"/>
      <c r="F1820" s="864"/>
      <c r="G1820" s="864"/>
      <c r="H1820" s="864"/>
      <c r="I1820" s="864"/>
      <c r="J1820" s="84"/>
      <c r="K1820" s="84"/>
      <c r="L1820" s="84"/>
      <c r="M1820" s="84"/>
    </row>
    <row r="1821" spans="1:13" ht="15" customHeight="1">
      <c r="A1821" s="84"/>
      <c r="B1821" s="84"/>
      <c r="C1821" s="864"/>
      <c r="D1821" s="864"/>
      <c r="E1821" s="864"/>
      <c r="F1821" s="864"/>
      <c r="G1821" s="864"/>
      <c r="H1821" s="864"/>
      <c r="I1821" s="864"/>
      <c r="J1821" s="84"/>
      <c r="K1821" s="84"/>
      <c r="L1821" s="84"/>
      <c r="M1821" s="84"/>
    </row>
    <row r="1822" spans="1:13" ht="15" customHeight="1">
      <c r="A1822" s="84"/>
      <c r="B1822" s="84"/>
      <c r="C1822" s="864"/>
      <c r="D1822" s="864"/>
      <c r="E1822" s="864"/>
      <c r="F1822" s="864"/>
      <c r="G1822" s="864"/>
      <c r="H1822" s="864"/>
      <c r="I1822" s="864"/>
      <c r="J1822" s="84"/>
      <c r="K1822" s="84"/>
      <c r="L1822" s="84"/>
      <c r="M1822" s="84"/>
    </row>
    <row r="1823" spans="1:13" ht="15" customHeight="1">
      <c r="A1823" s="84"/>
      <c r="B1823" s="84"/>
      <c r="C1823" s="864"/>
      <c r="D1823" s="864"/>
      <c r="E1823" s="864"/>
      <c r="F1823" s="864"/>
      <c r="G1823" s="864"/>
      <c r="H1823" s="864"/>
      <c r="I1823" s="864"/>
      <c r="J1823" s="84"/>
      <c r="K1823" s="84"/>
      <c r="L1823" s="84"/>
      <c r="M1823" s="84"/>
    </row>
    <row r="1824" spans="1:13" ht="15" customHeight="1">
      <c r="A1824" s="84"/>
      <c r="B1824" s="84"/>
      <c r="C1824" s="864"/>
      <c r="D1824" s="864"/>
      <c r="E1824" s="864"/>
      <c r="F1824" s="864"/>
      <c r="G1824" s="864"/>
      <c r="H1824" s="864"/>
      <c r="I1824" s="864"/>
      <c r="J1824" s="84"/>
      <c r="K1824" s="84"/>
      <c r="L1824" s="84"/>
      <c r="M1824" s="84"/>
    </row>
    <row r="1825" spans="1:13" ht="15" customHeight="1">
      <c r="A1825" s="84"/>
      <c r="B1825" s="84"/>
      <c r="C1825" s="864"/>
      <c r="D1825" s="864"/>
      <c r="E1825" s="864"/>
      <c r="F1825" s="864"/>
      <c r="G1825" s="864"/>
      <c r="H1825" s="864"/>
      <c r="I1825" s="864"/>
      <c r="J1825" s="84"/>
      <c r="K1825" s="84"/>
      <c r="L1825" s="84"/>
      <c r="M1825" s="84"/>
    </row>
    <row r="1826" spans="1:13" ht="15" customHeight="1">
      <c r="A1826" s="84"/>
      <c r="B1826" s="84"/>
      <c r="C1826" s="864"/>
      <c r="D1826" s="864"/>
      <c r="E1826" s="864"/>
      <c r="F1826" s="864"/>
      <c r="G1826" s="864"/>
      <c r="H1826" s="864"/>
      <c r="I1826" s="864"/>
      <c r="J1826" s="84"/>
      <c r="K1826" s="84"/>
      <c r="L1826" s="84"/>
      <c r="M1826" s="84"/>
    </row>
    <row r="1827" spans="1:13" ht="15" customHeight="1">
      <c r="A1827" s="84"/>
      <c r="B1827" s="84"/>
      <c r="C1827" s="864"/>
      <c r="D1827" s="864"/>
      <c r="E1827" s="864"/>
      <c r="F1827" s="864"/>
      <c r="G1827" s="864"/>
      <c r="H1827" s="864"/>
      <c r="I1827" s="864"/>
      <c r="J1827" s="84"/>
      <c r="K1827" s="84"/>
      <c r="L1827" s="84"/>
      <c r="M1827" s="84"/>
    </row>
    <row r="1828" spans="1:13" ht="15" customHeight="1">
      <c r="A1828" s="84"/>
      <c r="B1828" s="84"/>
      <c r="C1828" s="864"/>
      <c r="D1828" s="864"/>
      <c r="E1828" s="864"/>
      <c r="F1828" s="864"/>
      <c r="G1828" s="864"/>
      <c r="H1828" s="864"/>
      <c r="I1828" s="864"/>
      <c r="J1828" s="84"/>
      <c r="K1828" s="84"/>
      <c r="L1828" s="84"/>
      <c r="M1828" s="84"/>
    </row>
    <row r="1829" spans="1:13" ht="15" customHeight="1">
      <c r="A1829" s="84"/>
      <c r="B1829" s="84"/>
      <c r="C1829" s="864"/>
      <c r="D1829" s="864"/>
      <c r="E1829" s="864"/>
      <c r="F1829" s="864"/>
      <c r="G1829" s="864"/>
      <c r="H1829" s="864"/>
      <c r="I1829" s="864"/>
      <c r="J1829" s="84"/>
      <c r="K1829" s="84"/>
      <c r="L1829" s="84"/>
      <c r="M1829" s="84"/>
    </row>
    <row r="1830" spans="1:13" ht="15" customHeight="1">
      <c r="A1830" s="84"/>
      <c r="B1830" s="84"/>
      <c r="C1830" s="864"/>
      <c r="D1830" s="864"/>
      <c r="E1830" s="864"/>
      <c r="F1830" s="864"/>
      <c r="G1830" s="864"/>
      <c r="H1830" s="864"/>
      <c r="I1830" s="864"/>
      <c r="J1830" s="84"/>
      <c r="K1830" s="84"/>
      <c r="L1830" s="84"/>
      <c r="M1830" s="84"/>
    </row>
    <row r="1831" spans="1:13" ht="15" customHeight="1">
      <c r="A1831" s="84"/>
      <c r="B1831" s="84"/>
      <c r="C1831" s="864"/>
      <c r="D1831" s="864"/>
      <c r="E1831" s="864"/>
      <c r="F1831" s="864"/>
      <c r="G1831" s="864"/>
      <c r="H1831" s="864"/>
      <c r="I1831" s="864"/>
      <c r="J1831" s="84"/>
      <c r="K1831" s="84"/>
      <c r="L1831" s="84"/>
      <c r="M1831" s="84"/>
    </row>
    <row r="1832" spans="1:13" ht="15" customHeight="1">
      <c r="A1832" s="84"/>
      <c r="B1832" s="84"/>
      <c r="C1832" s="864"/>
      <c r="D1832" s="864"/>
      <c r="E1832" s="864"/>
      <c r="F1832" s="864"/>
      <c r="G1832" s="864"/>
      <c r="H1832" s="864"/>
      <c r="I1832" s="864"/>
      <c r="J1832" s="84"/>
      <c r="K1832" s="84"/>
      <c r="L1832" s="84"/>
      <c r="M1832" s="84"/>
    </row>
    <row r="1833" spans="1:13" ht="15" customHeight="1">
      <c r="A1833" s="84"/>
      <c r="B1833" s="84"/>
      <c r="C1833" s="864"/>
      <c r="D1833" s="864"/>
      <c r="E1833" s="864"/>
      <c r="F1833" s="864"/>
      <c r="G1833" s="864"/>
      <c r="H1833" s="864"/>
      <c r="I1833" s="864"/>
      <c r="J1833" s="84"/>
      <c r="K1833" s="84"/>
      <c r="L1833" s="84"/>
      <c r="M1833" s="84"/>
    </row>
    <row r="1834" spans="1:13" ht="15" customHeight="1">
      <c r="A1834" s="84"/>
      <c r="B1834" s="84"/>
      <c r="C1834" s="864"/>
      <c r="D1834" s="864"/>
      <c r="E1834" s="864"/>
      <c r="F1834" s="864"/>
      <c r="G1834" s="864"/>
      <c r="H1834" s="864"/>
      <c r="I1834" s="864"/>
      <c r="J1834" s="84"/>
      <c r="K1834" s="84"/>
      <c r="L1834" s="84"/>
      <c r="M1834" s="84"/>
    </row>
    <row r="1835" spans="1:13" ht="15" customHeight="1">
      <c r="A1835" s="84"/>
      <c r="B1835" s="84"/>
      <c r="C1835" s="864"/>
      <c r="D1835" s="864"/>
      <c r="E1835" s="864"/>
      <c r="F1835" s="864"/>
      <c r="G1835" s="864"/>
      <c r="H1835" s="864"/>
      <c r="I1835" s="864"/>
      <c r="J1835" s="84"/>
      <c r="K1835" s="84"/>
      <c r="L1835" s="84"/>
      <c r="M1835" s="84"/>
    </row>
    <row r="1836" spans="1:13" ht="15" customHeight="1">
      <c r="A1836" s="84"/>
      <c r="B1836" s="84"/>
      <c r="C1836" s="864"/>
      <c r="D1836" s="864"/>
      <c r="E1836" s="864"/>
      <c r="F1836" s="864"/>
      <c r="G1836" s="864"/>
      <c r="H1836" s="864"/>
      <c r="I1836" s="864"/>
      <c r="J1836" s="84"/>
      <c r="K1836" s="84"/>
      <c r="L1836" s="84"/>
      <c r="M1836" s="84"/>
    </row>
    <row r="1837" spans="1:13" ht="15" customHeight="1">
      <c r="A1837" s="84"/>
      <c r="B1837" s="84"/>
      <c r="C1837" s="864"/>
      <c r="D1837" s="864"/>
      <c r="E1837" s="864"/>
      <c r="F1837" s="864"/>
      <c r="G1837" s="864"/>
      <c r="H1837" s="864"/>
      <c r="I1837" s="864"/>
      <c r="J1837" s="84"/>
      <c r="K1837" s="84"/>
      <c r="L1837" s="84"/>
      <c r="M1837" s="84"/>
    </row>
    <row r="1838" spans="1:13" ht="15" customHeight="1">
      <c r="A1838" s="84"/>
      <c r="B1838" s="84"/>
      <c r="C1838" s="864"/>
      <c r="D1838" s="864"/>
      <c r="E1838" s="864"/>
      <c r="F1838" s="864"/>
      <c r="G1838" s="864"/>
      <c r="H1838" s="864"/>
      <c r="I1838" s="864"/>
      <c r="J1838" s="84"/>
      <c r="K1838" s="84"/>
      <c r="L1838" s="84"/>
      <c r="M1838" s="84"/>
    </row>
    <row r="1839" spans="1:13" ht="15" customHeight="1">
      <c r="A1839" s="84"/>
      <c r="B1839" s="84"/>
      <c r="C1839" s="864"/>
      <c r="D1839" s="864"/>
      <c r="E1839" s="864"/>
      <c r="F1839" s="864"/>
      <c r="G1839" s="864"/>
      <c r="H1839" s="864"/>
      <c r="I1839" s="864"/>
      <c r="J1839" s="84"/>
      <c r="K1839" s="84"/>
      <c r="L1839" s="84"/>
      <c r="M1839" s="84"/>
    </row>
    <row r="1840" spans="1:13" ht="15" customHeight="1">
      <c r="A1840" s="84"/>
      <c r="B1840" s="84"/>
      <c r="C1840" s="864"/>
      <c r="D1840" s="864"/>
      <c r="E1840" s="864"/>
      <c r="F1840" s="864"/>
      <c r="G1840" s="864"/>
      <c r="H1840" s="864"/>
      <c r="I1840" s="864"/>
      <c r="J1840" s="84"/>
      <c r="K1840" s="84"/>
      <c r="L1840" s="84"/>
      <c r="M1840" s="84"/>
    </row>
    <row r="1841" spans="1:13" ht="15" customHeight="1">
      <c r="A1841" s="84"/>
      <c r="B1841" s="84"/>
      <c r="C1841" s="864"/>
      <c r="D1841" s="864"/>
      <c r="E1841" s="864"/>
      <c r="F1841" s="864"/>
      <c r="G1841" s="864"/>
      <c r="H1841" s="864"/>
      <c r="I1841" s="864"/>
      <c r="J1841" s="84"/>
      <c r="K1841" s="84"/>
      <c r="L1841" s="84"/>
      <c r="M1841" s="84"/>
    </row>
    <row r="1842" spans="1:13" ht="15" customHeight="1">
      <c r="A1842" s="84"/>
      <c r="B1842" s="84"/>
      <c r="C1842" s="864"/>
      <c r="D1842" s="864"/>
      <c r="E1842" s="864"/>
      <c r="F1842" s="864"/>
      <c r="G1842" s="864"/>
      <c r="H1842" s="864"/>
      <c r="I1842" s="864"/>
      <c r="J1842" s="84"/>
      <c r="K1842" s="84"/>
      <c r="L1842" s="84"/>
      <c r="M1842" s="84"/>
    </row>
    <row r="1843" spans="1:13" ht="15" customHeight="1">
      <c r="A1843" s="84"/>
      <c r="B1843" s="84"/>
      <c r="C1843" s="864"/>
      <c r="D1843" s="864"/>
      <c r="E1843" s="864"/>
      <c r="F1843" s="864"/>
      <c r="G1843" s="864"/>
      <c r="H1843" s="864"/>
      <c r="I1843" s="864"/>
      <c r="J1843" s="84"/>
      <c r="K1843" s="84"/>
      <c r="L1843" s="84"/>
      <c r="M1843" s="84"/>
    </row>
    <row r="1844" spans="1:13" ht="15" customHeight="1">
      <c r="A1844" s="84"/>
      <c r="B1844" s="84"/>
      <c r="C1844" s="864"/>
      <c r="D1844" s="864"/>
      <c r="E1844" s="864"/>
      <c r="F1844" s="864"/>
      <c r="G1844" s="864"/>
      <c r="H1844" s="864"/>
      <c r="I1844" s="864"/>
      <c r="J1844" s="84"/>
      <c r="K1844" s="84"/>
      <c r="L1844" s="84"/>
      <c r="M1844" s="84"/>
    </row>
    <row r="1845" spans="1:13" ht="15" customHeight="1">
      <c r="A1845" s="84"/>
      <c r="B1845" s="84"/>
      <c r="C1845" s="864"/>
      <c r="D1845" s="864"/>
      <c r="E1845" s="864"/>
      <c r="F1845" s="864"/>
      <c r="G1845" s="864"/>
      <c r="H1845" s="864"/>
      <c r="I1845" s="864"/>
      <c r="J1845" s="84"/>
      <c r="K1845" s="84"/>
      <c r="L1845" s="84"/>
      <c r="M1845" s="84"/>
    </row>
    <row r="1846" spans="1:13" ht="15" customHeight="1">
      <c r="A1846" s="84"/>
      <c r="B1846" s="84"/>
      <c r="C1846" s="864"/>
      <c r="D1846" s="864"/>
      <c r="E1846" s="864"/>
      <c r="F1846" s="864"/>
      <c r="G1846" s="864"/>
      <c r="H1846" s="864"/>
      <c r="I1846" s="864"/>
      <c r="J1846" s="84"/>
      <c r="K1846" s="84"/>
      <c r="L1846" s="84"/>
      <c r="M1846" s="84"/>
    </row>
    <row r="1847" spans="1:13" ht="15" customHeight="1">
      <c r="A1847" s="84"/>
      <c r="B1847" s="84"/>
      <c r="C1847" s="864"/>
      <c r="D1847" s="864"/>
      <c r="E1847" s="864"/>
      <c r="F1847" s="864"/>
      <c r="G1847" s="864"/>
      <c r="H1847" s="864"/>
      <c r="I1847" s="864"/>
      <c r="J1847" s="84"/>
      <c r="K1847" s="84"/>
      <c r="L1847" s="84"/>
      <c r="M1847" s="84"/>
    </row>
    <row r="1848" spans="1:13" ht="15" customHeight="1">
      <c r="A1848" s="84"/>
      <c r="B1848" s="84"/>
      <c r="C1848" s="864"/>
      <c r="D1848" s="864"/>
      <c r="E1848" s="864"/>
      <c r="F1848" s="864"/>
      <c r="G1848" s="864"/>
      <c r="H1848" s="864"/>
      <c r="I1848" s="864"/>
      <c r="J1848" s="84"/>
      <c r="K1848" s="84"/>
      <c r="L1848" s="84"/>
      <c r="M1848" s="84"/>
    </row>
    <row r="1849" spans="1:13" ht="15" customHeight="1">
      <c r="A1849" s="84"/>
      <c r="B1849" s="84"/>
      <c r="C1849" s="864"/>
      <c r="D1849" s="864"/>
      <c r="E1849" s="864"/>
      <c r="F1849" s="864"/>
      <c r="G1849" s="864"/>
      <c r="H1849" s="864"/>
      <c r="I1849" s="864"/>
      <c r="J1849" s="84"/>
      <c r="K1849" s="84"/>
      <c r="L1849" s="84"/>
      <c r="M1849" s="84"/>
    </row>
    <row r="1850" spans="1:13" ht="15" customHeight="1">
      <c r="A1850" s="84"/>
      <c r="B1850" s="84"/>
      <c r="C1850" s="864"/>
      <c r="D1850" s="864"/>
      <c r="E1850" s="864"/>
      <c r="F1850" s="864"/>
      <c r="G1850" s="864"/>
      <c r="H1850" s="864"/>
      <c r="I1850" s="864"/>
      <c r="J1850" s="84"/>
      <c r="K1850" s="84"/>
      <c r="L1850" s="84"/>
      <c r="M1850" s="84"/>
    </row>
    <row r="1851" spans="1:13" ht="15" customHeight="1">
      <c r="A1851" s="84"/>
      <c r="B1851" s="84"/>
      <c r="C1851" s="864"/>
      <c r="D1851" s="864"/>
      <c r="E1851" s="864"/>
      <c r="F1851" s="864"/>
      <c r="G1851" s="864"/>
      <c r="H1851" s="864"/>
      <c r="I1851" s="864"/>
      <c r="J1851" s="84"/>
      <c r="K1851" s="84"/>
      <c r="L1851" s="84"/>
      <c r="M1851" s="84"/>
    </row>
    <row r="1852" spans="1:13" ht="15" customHeight="1">
      <c r="A1852" s="84"/>
      <c r="B1852" s="84"/>
      <c r="C1852" s="864"/>
      <c r="D1852" s="864"/>
      <c r="E1852" s="864"/>
      <c r="F1852" s="864"/>
      <c r="G1852" s="864"/>
      <c r="H1852" s="864"/>
      <c r="I1852" s="864"/>
      <c r="J1852" s="84"/>
      <c r="K1852" s="84"/>
      <c r="L1852" s="84"/>
      <c r="M1852" s="84"/>
    </row>
    <row r="1853" spans="1:13" ht="15" customHeight="1">
      <c r="A1853" s="84"/>
      <c r="B1853" s="84"/>
      <c r="C1853" s="864"/>
      <c r="D1853" s="864"/>
      <c r="E1853" s="864"/>
      <c r="F1853" s="864"/>
      <c r="G1853" s="864"/>
      <c r="H1853" s="864"/>
      <c r="I1853" s="864"/>
      <c r="J1853" s="84"/>
      <c r="K1853" s="84"/>
      <c r="L1853" s="84"/>
      <c r="M1853" s="84"/>
    </row>
    <row r="1854" spans="1:13" ht="15" customHeight="1">
      <c r="A1854" s="84"/>
      <c r="B1854" s="84"/>
      <c r="C1854" s="864"/>
      <c r="D1854" s="864"/>
      <c r="E1854" s="864"/>
      <c r="F1854" s="864"/>
      <c r="G1854" s="864"/>
      <c r="H1854" s="864"/>
      <c r="I1854" s="864"/>
      <c r="J1854" s="84"/>
      <c r="K1854" s="84"/>
      <c r="L1854" s="84"/>
      <c r="M1854" s="84"/>
    </row>
    <row r="1855" spans="1:13" ht="15" customHeight="1">
      <c r="A1855" s="84"/>
      <c r="B1855" s="84"/>
      <c r="C1855" s="864"/>
      <c r="D1855" s="864"/>
      <c r="E1855" s="864"/>
      <c r="F1855" s="864"/>
      <c r="G1855" s="864"/>
      <c r="H1855" s="864"/>
      <c r="I1855" s="864"/>
      <c r="J1855" s="84"/>
      <c r="K1855" s="84"/>
      <c r="L1855" s="84"/>
      <c r="M1855" s="84"/>
    </row>
    <row r="1856" spans="1:13" ht="15" customHeight="1">
      <c r="A1856" s="84"/>
      <c r="B1856" s="84"/>
      <c r="C1856" s="864"/>
      <c r="D1856" s="864"/>
      <c r="E1856" s="864"/>
      <c r="F1856" s="864"/>
      <c r="G1856" s="864"/>
      <c r="H1856" s="864"/>
      <c r="I1856" s="864"/>
      <c r="J1856" s="84"/>
      <c r="K1856" s="84"/>
      <c r="L1856" s="84"/>
      <c r="M1856" s="84"/>
    </row>
    <row r="1857" spans="1:13" ht="15" customHeight="1">
      <c r="A1857" s="84"/>
      <c r="B1857" s="84"/>
      <c r="C1857" s="864"/>
      <c r="D1857" s="864"/>
      <c r="E1857" s="864"/>
      <c r="F1857" s="864"/>
      <c r="G1857" s="864"/>
      <c r="H1857" s="864"/>
      <c r="I1857" s="864"/>
      <c r="J1857" s="84"/>
      <c r="K1857" s="84"/>
      <c r="L1857" s="84"/>
      <c r="M1857" s="84"/>
    </row>
    <row r="1858" spans="1:13" ht="15" customHeight="1">
      <c r="A1858" s="84"/>
      <c r="B1858" s="84"/>
      <c r="C1858" s="864"/>
      <c r="D1858" s="864"/>
      <c r="E1858" s="864"/>
      <c r="F1858" s="864"/>
      <c r="G1858" s="864"/>
      <c r="H1858" s="864"/>
      <c r="I1858" s="864"/>
      <c r="J1858" s="84"/>
      <c r="K1858" s="84"/>
      <c r="L1858" s="84"/>
      <c r="M1858" s="84"/>
    </row>
    <row r="1859" spans="1:13" ht="15" customHeight="1">
      <c r="A1859" s="84"/>
      <c r="B1859" s="84"/>
      <c r="C1859" s="864"/>
      <c r="D1859" s="864"/>
      <c r="E1859" s="864"/>
      <c r="F1859" s="864"/>
      <c r="G1859" s="864"/>
      <c r="H1859" s="864"/>
      <c r="I1859" s="864"/>
      <c r="J1859" s="84"/>
      <c r="K1859" s="84"/>
      <c r="L1859" s="84"/>
      <c r="M1859" s="84"/>
    </row>
    <row r="1860" spans="1:13" ht="15" customHeight="1">
      <c r="A1860" s="84"/>
      <c r="B1860" s="84"/>
      <c r="C1860" s="864"/>
      <c r="D1860" s="864"/>
      <c r="E1860" s="864"/>
      <c r="F1860" s="864"/>
      <c r="G1860" s="864"/>
      <c r="H1860" s="864"/>
      <c r="I1860" s="864"/>
      <c r="J1860" s="84"/>
      <c r="K1860" s="84"/>
      <c r="L1860" s="84"/>
      <c r="M1860" s="84"/>
    </row>
    <row r="1861" spans="1:13" ht="15" customHeight="1">
      <c r="A1861" s="84"/>
      <c r="B1861" s="84"/>
      <c r="C1861" s="864"/>
      <c r="D1861" s="864"/>
      <c r="E1861" s="864"/>
      <c r="F1861" s="864"/>
      <c r="G1861" s="864"/>
      <c r="H1861" s="864"/>
      <c r="I1861" s="864"/>
      <c r="J1861" s="84"/>
      <c r="K1861" s="84"/>
      <c r="L1861" s="84"/>
      <c r="M1861" s="84"/>
    </row>
    <row r="1862" spans="1:13" ht="15" customHeight="1">
      <c r="A1862" s="84"/>
      <c r="B1862" s="84"/>
      <c r="C1862" s="864"/>
      <c r="D1862" s="864"/>
      <c r="E1862" s="864"/>
      <c r="F1862" s="864"/>
      <c r="G1862" s="864"/>
      <c r="H1862" s="864"/>
      <c r="I1862" s="864"/>
      <c r="J1862" s="84"/>
      <c r="K1862" s="84"/>
      <c r="L1862" s="84"/>
      <c r="M1862" s="84"/>
    </row>
    <row r="1863" spans="1:13" ht="15" customHeight="1">
      <c r="A1863" s="84"/>
      <c r="B1863" s="84"/>
      <c r="C1863" s="864"/>
      <c r="D1863" s="864"/>
      <c r="E1863" s="864"/>
      <c r="F1863" s="864"/>
      <c r="G1863" s="864"/>
      <c r="H1863" s="864"/>
      <c r="I1863" s="864"/>
      <c r="J1863" s="84"/>
      <c r="K1863" s="84"/>
      <c r="L1863" s="84"/>
      <c r="M1863" s="84"/>
    </row>
    <row r="1864" spans="1:13" ht="15" customHeight="1">
      <c r="A1864" s="84"/>
      <c r="B1864" s="84"/>
      <c r="C1864" s="864"/>
      <c r="D1864" s="864"/>
      <c r="E1864" s="864"/>
      <c r="F1864" s="864"/>
      <c r="G1864" s="864"/>
      <c r="H1864" s="864"/>
      <c r="I1864" s="864"/>
      <c r="J1864" s="84"/>
      <c r="K1864" s="84"/>
      <c r="L1864" s="84"/>
      <c r="M1864" s="84"/>
    </row>
    <row r="1865" spans="1:13" ht="15" customHeight="1">
      <c r="A1865" s="84"/>
      <c r="B1865" s="84"/>
      <c r="C1865" s="864"/>
      <c r="D1865" s="864"/>
      <c r="E1865" s="864"/>
      <c r="F1865" s="864"/>
      <c r="G1865" s="864"/>
      <c r="H1865" s="864"/>
      <c r="I1865" s="864"/>
      <c r="J1865" s="84"/>
      <c r="K1865" s="84"/>
      <c r="L1865" s="84"/>
      <c r="M1865" s="84"/>
    </row>
    <row r="1866" spans="1:13" ht="15" customHeight="1">
      <c r="A1866" s="84"/>
      <c r="B1866" s="84"/>
      <c r="C1866" s="864"/>
      <c r="D1866" s="864"/>
      <c r="E1866" s="864"/>
      <c r="F1866" s="864"/>
      <c r="G1866" s="864"/>
      <c r="H1866" s="864"/>
      <c r="I1866" s="864"/>
      <c r="J1866" s="84"/>
      <c r="K1866" s="84"/>
      <c r="L1866" s="84"/>
      <c r="M1866" s="84"/>
    </row>
    <row r="1867" spans="1:13" ht="15" customHeight="1">
      <c r="A1867" s="84"/>
      <c r="B1867" s="84"/>
      <c r="C1867" s="864"/>
      <c r="D1867" s="864"/>
      <c r="E1867" s="864"/>
      <c r="F1867" s="864"/>
      <c r="G1867" s="864"/>
      <c r="H1867" s="864"/>
      <c r="I1867" s="864"/>
      <c r="J1867" s="84"/>
      <c r="K1867" s="84"/>
      <c r="L1867" s="84"/>
      <c r="M1867" s="84"/>
    </row>
    <row r="1868" spans="1:13" ht="15" customHeight="1">
      <c r="A1868" s="84"/>
      <c r="B1868" s="84"/>
      <c r="C1868" s="864"/>
      <c r="D1868" s="864"/>
      <c r="E1868" s="864"/>
      <c r="F1868" s="864"/>
      <c r="G1868" s="864"/>
      <c r="H1868" s="864"/>
      <c r="I1868" s="864"/>
      <c r="J1868" s="84"/>
      <c r="K1868" s="84"/>
      <c r="L1868" s="84"/>
      <c r="M1868" s="84"/>
    </row>
    <row r="1869" spans="1:13" ht="15" customHeight="1">
      <c r="A1869" s="84"/>
      <c r="B1869" s="84"/>
      <c r="C1869" s="864"/>
      <c r="D1869" s="864"/>
      <c r="E1869" s="864"/>
      <c r="F1869" s="864"/>
      <c r="G1869" s="864"/>
      <c r="H1869" s="864"/>
      <c r="I1869" s="864"/>
      <c r="J1869" s="84"/>
      <c r="K1869" s="84"/>
      <c r="L1869" s="84"/>
      <c r="M1869" s="84"/>
    </row>
    <row r="1870" spans="1:13" ht="15" customHeight="1">
      <c r="A1870" s="84"/>
      <c r="B1870" s="84"/>
      <c r="C1870" s="864"/>
      <c r="D1870" s="864"/>
      <c r="E1870" s="864"/>
      <c r="F1870" s="864"/>
      <c r="G1870" s="864"/>
      <c r="H1870" s="864"/>
      <c r="I1870" s="864"/>
      <c r="J1870" s="84"/>
      <c r="K1870" s="84"/>
      <c r="L1870" s="84"/>
      <c r="M1870" s="84"/>
    </row>
    <row r="1871" spans="1:13" ht="15" customHeight="1">
      <c r="A1871" s="84"/>
      <c r="B1871" s="84"/>
      <c r="C1871" s="864"/>
      <c r="D1871" s="864"/>
      <c r="E1871" s="864"/>
      <c r="F1871" s="864"/>
      <c r="G1871" s="864"/>
      <c r="H1871" s="864"/>
      <c r="I1871" s="864"/>
      <c r="J1871" s="84"/>
      <c r="K1871" s="84"/>
      <c r="L1871" s="84"/>
      <c r="M1871" s="84"/>
    </row>
    <row r="1872" spans="1:13" ht="15" customHeight="1">
      <c r="A1872" s="84"/>
      <c r="B1872" s="84"/>
      <c r="C1872" s="864"/>
      <c r="D1872" s="864"/>
      <c r="E1872" s="864"/>
      <c r="F1872" s="864"/>
      <c r="G1872" s="864"/>
      <c r="H1872" s="864"/>
      <c r="I1872" s="864"/>
      <c r="J1872" s="84"/>
      <c r="K1872" s="84"/>
      <c r="L1872" s="84"/>
      <c r="M1872" s="84"/>
    </row>
    <row r="1873" spans="1:13" ht="15" customHeight="1">
      <c r="A1873" s="84"/>
      <c r="B1873" s="84"/>
      <c r="C1873" s="864"/>
      <c r="D1873" s="864"/>
      <c r="E1873" s="864"/>
      <c r="F1873" s="864"/>
      <c r="G1873" s="864"/>
      <c r="H1873" s="864"/>
      <c r="I1873" s="864"/>
      <c r="J1873" s="84"/>
      <c r="K1873" s="84"/>
      <c r="L1873" s="84"/>
      <c r="M1873" s="84"/>
    </row>
    <row r="1874" spans="1:13" ht="15" customHeight="1">
      <c r="A1874" s="84"/>
      <c r="B1874" s="84"/>
      <c r="C1874" s="864"/>
      <c r="D1874" s="864"/>
      <c r="E1874" s="864"/>
      <c r="F1874" s="864"/>
      <c r="G1874" s="864"/>
      <c r="H1874" s="864"/>
      <c r="I1874" s="864"/>
      <c r="J1874" s="84"/>
      <c r="K1874" s="84"/>
      <c r="L1874" s="84"/>
      <c r="M1874" s="84"/>
    </row>
    <row r="1875" spans="1:13" ht="15" customHeight="1">
      <c r="A1875" s="84"/>
      <c r="B1875" s="84"/>
      <c r="C1875" s="864"/>
      <c r="D1875" s="864"/>
      <c r="E1875" s="864"/>
      <c r="F1875" s="864"/>
      <c r="G1875" s="864"/>
      <c r="H1875" s="864"/>
      <c r="I1875" s="864"/>
      <c r="J1875" s="84"/>
      <c r="K1875" s="84"/>
      <c r="L1875" s="84"/>
      <c r="M1875" s="84"/>
    </row>
    <row r="1876" spans="1:13" ht="15" customHeight="1">
      <c r="A1876" s="84"/>
      <c r="B1876" s="84"/>
      <c r="C1876" s="864"/>
      <c r="D1876" s="864"/>
      <c r="E1876" s="864"/>
      <c r="F1876" s="864"/>
      <c r="G1876" s="864"/>
      <c r="H1876" s="864"/>
      <c r="I1876" s="864"/>
      <c r="J1876" s="84"/>
      <c r="K1876" s="84"/>
      <c r="L1876" s="84"/>
      <c r="M1876" s="84"/>
    </row>
    <row r="1877" spans="1:13" ht="15" customHeight="1">
      <c r="A1877" s="84"/>
      <c r="B1877" s="84"/>
      <c r="C1877" s="864"/>
      <c r="D1877" s="864"/>
      <c r="E1877" s="864"/>
      <c r="F1877" s="864"/>
      <c r="G1877" s="864"/>
      <c r="H1877" s="864"/>
      <c r="I1877" s="864"/>
      <c r="J1877" s="84"/>
      <c r="K1877" s="84"/>
      <c r="L1877" s="84"/>
      <c r="M1877" s="84"/>
    </row>
    <row r="1878" spans="1:13" ht="15" customHeight="1">
      <c r="A1878" s="84"/>
      <c r="B1878" s="84"/>
      <c r="C1878" s="864"/>
      <c r="D1878" s="864"/>
      <c r="E1878" s="864"/>
      <c r="F1878" s="864"/>
      <c r="G1878" s="864"/>
      <c r="H1878" s="864"/>
      <c r="I1878" s="864"/>
      <c r="J1878" s="84"/>
      <c r="K1878" s="84"/>
      <c r="L1878" s="84"/>
      <c r="M1878" s="84"/>
    </row>
    <row r="1879" spans="1:13" ht="15" customHeight="1">
      <c r="A1879" s="84"/>
      <c r="B1879" s="84"/>
      <c r="C1879" s="864"/>
      <c r="D1879" s="864"/>
      <c r="E1879" s="864"/>
      <c r="F1879" s="864"/>
      <c r="G1879" s="864"/>
      <c r="H1879" s="864"/>
      <c r="I1879" s="864"/>
      <c r="J1879" s="84"/>
      <c r="K1879" s="84"/>
      <c r="L1879" s="84"/>
      <c r="M1879" s="84"/>
    </row>
    <row r="1880" spans="1:13" ht="15" customHeight="1">
      <c r="A1880" s="84"/>
      <c r="B1880" s="84"/>
      <c r="C1880" s="864"/>
      <c r="D1880" s="864"/>
      <c r="E1880" s="864"/>
      <c r="F1880" s="864"/>
      <c r="G1880" s="864"/>
      <c r="H1880" s="864"/>
      <c r="I1880" s="864"/>
      <c r="J1880" s="84"/>
      <c r="K1880" s="84"/>
      <c r="L1880" s="84"/>
      <c r="M1880" s="84"/>
    </row>
    <row r="1881" spans="1:13" ht="15" customHeight="1">
      <c r="A1881" s="84"/>
      <c r="B1881" s="84"/>
      <c r="C1881" s="864"/>
      <c r="D1881" s="864"/>
      <c r="E1881" s="864"/>
      <c r="F1881" s="864"/>
      <c r="G1881" s="864"/>
      <c r="H1881" s="864"/>
      <c r="I1881" s="864"/>
      <c r="J1881" s="84"/>
      <c r="K1881" s="84"/>
      <c r="L1881" s="84"/>
      <c r="M1881" s="84"/>
    </row>
    <row r="1882" spans="1:13" ht="15" customHeight="1">
      <c r="A1882" s="84"/>
      <c r="B1882" s="84"/>
      <c r="C1882" s="864"/>
      <c r="D1882" s="864"/>
      <c r="E1882" s="864"/>
      <c r="F1882" s="864"/>
      <c r="G1882" s="864"/>
      <c r="H1882" s="864"/>
      <c r="I1882" s="864"/>
      <c r="J1882" s="84"/>
      <c r="K1882" s="84"/>
      <c r="L1882" s="84"/>
      <c r="M1882" s="84"/>
    </row>
    <row r="1883" spans="1:13" ht="15" customHeight="1">
      <c r="A1883" s="84"/>
      <c r="B1883" s="84"/>
      <c r="C1883" s="864"/>
      <c r="D1883" s="864"/>
      <c r="E1883" s="864"/>
      <c r="F1883" s="864"/>
      <c r="G1883" s="864"/>
      <c r="H1883" s="864"/>
      <c r="I1883" s="864"/>
      <c r="J1883" s="84"/>
      <c r="K1883" s="84"/>
      <c r="L1883" s="84"/>
      <c r="M1883" s="84"/>
    </row>
    <row r="1884" spans="1:13" ht="15" customHeight="1">
      <c r="A1884" s="84"/>
      <c r="B1884" s="84"/>
      <c r="C1884" s="864"/>
      <c r="D1884" s="864"/>
      <c r="E1884" s="864"/>
      <c r="F1884" s="864"/>
      <c r="G1884" s="864"/>
      <c r="H1884" s="864"/>
      <c r="I1884" s="864"/>
      <c r="J1884" s="84"/>
      <c r="K1884" s="84"/>
      <c r="L1884" s="84"/>
      <c r="M1884" s="84"/>
    </row>
    <row r="1885" spans="1:13" ht="15" customHeight="1">
      <c r="A1885" s="84"/>
      <c r="B1885" s="84"/>
      <c r="C1885" s="864"/>
      <c r="D1885" s="864"/>
      <c r="E1885" s="864"/>
      <c r="F1885" s="864"/>
      <c r="G1885" s="864"/>
      <c r="H1885" s="864"/>
      <c r="I1885" s="864"/>
      <c r="J1885" s="84"/>
      <c r="K1885" s="84"/>
      <c r="L1885" s="84"/>
      <c r="M1885" s="84"/>
    </row>
    <row r="1886" spans="1:13" ht="15" customHeight="1">
      <c r="A1886" s="84"/>
      <c r="B1886" s="84"/>
      <c r="C1886" s="864"/>
      <c r="D1886" s="864"/>
      <c r="E1886" s="864"/>
      <c r="F1886" s="864"/>
      <c r="G1886" s="864"/>
      <c r="H1886" s="864"/>
      <c r="I1886" s="864"/>
      <c r="J1886" s="84"/>
      <c r="K1886" s="84"/>
      <c r="L1886" s="84"/>
      <c r="M1886" s="84"/>
    </row>
    <row r="1887" spans="1:13" ht="15" customHeight="1">
      <c r="A1887" s="84"/>
      <c r="B1887" s="84"/>
      <c r="C1887" s="864"/>
      <c r="D1887" s="864"/>
      <c r="E1887" s="864"/>
      <c r="F1887" s="864"/>
      <c r="G1887" s="864"/>
      <c r="H1887" s="864"/>
      <c r="I1887" s="864"/>
      <c r="J1887" s="84"/>
      <c r="K1887" s="84"/>
      <c r="L1887" s="84"/>
      <c r="M1887" s="84"/>
    </row>
    <row r="1888" spans="1:13" ht="15" customHeight="1">
      <c r="A1888" s="84"/>
      <c r="B1888" s="84"/>
      <c r="C1888" s="864"/>
      <c r="D1888" s="864"/>
      <c r="E1888" s="864"/>
      <c r="F1888" s="864"/>
      <c r="G1888" s="864"/>
      <c r="H1888" s="864"/>
      <c r="I1888" s="864"/>
      <c r="J1888" s="84"/>
      <c r="K1888" s="84"/>
      <c r="L1888" s="84"/>
      <c r="M1888" s="84"/>
    </row>
    <row r="1889" spans="1:13" ht="15" customHeight="1">
      <c r="A1889" s="84"/>
      <c r="B1889" s="84"/>
      <c r="C1889" s="864"/>
      <c r="D1889" s="864"/>
      <c r="E1889" s="864"/>
      <c r="F1889" s="864"/>
      <c r="G1889" s="864"/>
      <c r="H1889" s="864"/>
      <c r="I1889" s="864"/>
      <c r="J1889" s="84"/>
      <c r="K1889" s="84"/>
      <c r="L1889" s="84"/>
      <c r="M1889" s="84"/>
    </row>
    <row r="1890" spans="1:13" ht="15" customHeight="1">
      <c r="A1890" s="84"/>
      <c r="B1890" s="84"/>
      <c r="C1890" s="864"/>
      <c r="D1890" s="864"/>
      <c r="E1890" s="864"/>
      <c r="F1890" s="864"/>
      <c r="G1890" s="864"/>
      <c r="H1890" s="864"/>
      <c r="I1890" s="864"/>
      <c r="J1890" s="84"/>
      <c r="K1890" s="84"/>
      <c r="L1890" s="84"/>
      <c r="M1890" s="84"/>
    </row>
    <row r="1891" spans="1:13" ht="15" customHeight="1">
      <c r="A1891" s="84"/>
      <c r="B1891" s="84"/>
      <c r="C1891" s="864"/>
      <c r="D1891" s="864"/>
      <c r="E1891" s="864"/>
      <c r="F1891" s="864"/>
      <c r="G1891" s="864"/>
      <c r="H1891" s="864"/>
      <c r="I1891" s="864"/>
      <c r="J1891" s="84"/>
      <c r="K1891" s="84"/>
      <c r="L1891" s="84"/>
      <c r="M1891" s="84"/>
    </row>
    <row r="1892" spans="1:13" ht="15" customHeight="1">
      <c r="A1892" s="84"/>
      <c r="B1892" s="84"/>
      <c r="C1892" s="864"/>
      <c r="D1892" s="864"/>
      <c r="E1892" s="864"/>
      <c r="F1892" s="864"/>
      <c r="G1892" s="864"/>
      <c r="H1892" s="864"/>
      <c r="I1892" s="864"/>
      <c r="J1892" s="84"/>
      <c r="K1892" s="84"/>
      <c r="L1892" s="84"/>
      <c r="M1892" s="84"/>
    </row>
    <row r="1893" spans="1:13" ht="15" customHeight="1">
      <c r="A1893" s="84"/>
      <c r="B1893" s="84"/>
      <c r="C1893" s="864"/>
      <c r="D1893" s="864"/>
      <c r="E1893" s="864"/>
      <c r="F1893" s="864"/>
      <c r="G1893" s="864"/>
      <c r="H1893" s="864"/>
      <c r="I1893" s="864"/>
      <c r="J1893" s="84"/>
      <c r="K1893" s="84"/>
      <c r="L1893" s="84"/>
      <c r="M1893" s="84"/>
    </row>
    <row r="1894" spans="1:13" ht="15" customHeight="1">
      <c r="A1894" s="84"/>
      <c r="B1894" s="84"/>
      <c r="C1894" s="864"/>
      <c r="D1894" s="864"/>
      <c r="E1894" s="864"/>
      <c r="F1894" s="864"/>
      <c r="G1894" s="864"/>
      <c r="H1894" s="864"/>
      <c r="I1894" s="864"/>
      <c r="J1894" s="84"/>
      <c r="K1894" s="84"/>
      <c r="L1894" s="84"/>
      <c r="M1894" s="84"/>
    </row>
    <row r="1895" spans="1:13" ht="15" customHeight="1">
      <c r="A1895" s="84"/>
      <c r="B1895" s="84"/>
      <c r="C1895" s="864"/>
      <c r="D1895" s="864"/>
      <c r="E1895" s="864"/>
      <c r="F1895" s="864"/>
      <c r="G1895" s="864"/>
      <c r="H1895" s="864"/>
      <c r="I1895" s="864"/>
      <c r="J1895" s="84"/>
      <c r="K1895" s="84"/>
      <c r="L1895" s="84"/>
      <c r="M1895" s="84"/>
    </row>
    <row r="1896" spans="1:13" ht="15" customHeight="1">
      <c r="A1896" s="84"/>
      <c r="B1896" s="84"/>
      <c r="C1896" s="864"/>
      <c r="D1896" s="864"/>
      <c r="E1896" s="864"/>
      <c r="F1896" s="864"/>
      <c r="G1896" s="864"/>
      <c r="H1896" s="864"/>
      <c r="I1896" s="864"/>
      <c r="J1896" s="84"/>
      <c r="K1896" s="84"/>
      <c r="L1896" s="84"/>
      <c r="M1896" s="84"/>
    </row>
    <row r="1897" spans="1:13" ht="15" customHeight="1">
      <c r="A1897" s="84"/>
      <c r="B1897" s="84"/>
      <c r="C1897" s="864"/>
      <c r="D1897" s="864"/>
      <c r="E1897" s="864"/>
      <c r="F1897" s="864"/>
      <c r="G1897" s="864"/>
      <c r="H1897" s="864"/>
      <c r="I1897" s="864"/>
      <c r="J1897" s="84"/>
      <c r="K1897" s="84"/>
      <c r="L1897" s="84"/>
      <c r="M1897" s="84"/>
    </row>
    <row r="1898" spans="1:13" ht="15" customHeight="1">
      <c r="A1898" s="84"/>
      <c r="B1898" s="84"/>
      <c r="C1898" s="864"/>
      <c r="D1898" s="864"/>
      <c r="E1898" s="864"/>
      <c r="F1898" s="864"/>
      <c r="G1898" s="864"/>
      <c r="H1898" s="864"/>
      <c r="I1898" s="864"/>
      <c r="J1898" s="84"/>
      <c r="K1898" s="84"/>
      <c r="L1898" s="84"/>
      <c r="M1898" s="84"/>
    </row>
    <row r="1899" spans="1:13" ht="15" customHeight="1">
      <c r="A1899" s="84"/>
      <c r="B1899" s="84"/>
      <c r="C1899" s="864"/>
      <c r="D1899" s="864"/>
      <c r="E1899" s="864"/>
      <c r="F1899" s="864"/>
      <c r="G1899" s="864"/>
      <c r="H1899" s="864"/>
      <c r="I1899" s="864"/>
      <c r="J1899" s="84"/>
      <c r="K1899" s="84"/>
      <c r="L1899" s="84"/>
      <c r="M1899" s="84"/>
    </row>
    <row r="1900" spans="1:13" ht="15" customHeight="1">
      <c r="A1900" s="84"/>
      <c r="B1900" s="84"/>
      <c r="C1900" s="864"/>
      <c r="D1900" s="864"/>
      <c r="E1900" s="864"/>
      <c r="F1900" s="864"/>
      <c r="G1900" s="864"/>
      <c r="H1900" s="864"/>
      <c r="I1900" s="864"/>
      <c r="J1900" s="84"/>
      <c r="K1900" s="84"/>
      <c r="L1900" s="84"/>
      <c r="M1900" s="84"/>
    </row>
    <row r="1901" spans="1:13" ht="15" customHeight="1">
      <c r="A1901" s="84"/>
      <c r="B1901" s="84"/>
      <c r="C1901" s="864"/>
      <c r="D1901" s="864"/>
      <c r="E1901" s="864"/>
      <c r="F1901" s="864"/>
      <c r="G1901" s="864"/>
      <c r="H1901" s="864"/>
      <c r="I1901" s="864"/>
      <c r="J1901" s="84"/>
      <c r="K1901" s="84"/>
      <c r="L1901" s="84"/>
      <c r="M1901" s="84"/>
    </row>
    <row r="1902" spans="1:13" ht="15" customHeight="1">
      <c r="A1902" s="84"/>
      <c r="B1902" s="84"/>
      <c r="C1902" s="864"/>
      <c r="D1902" s="864"/>
      <c r="E1902" s="864"/>
      <c r="F1902" s="864"/>
      <c r="G1902" s="864"/>
      <c r="H1902" s="864"/>
      <c r="I1902" s="864"/>
      <c r="J1902" s="84"/>
      <c r="K1902" s="84"/>
      <c r="L1902" s="84"/>
      <c r="M1902" s="84"/>
    </row>
    <row r="1903" spans="1:13" ht="15" customHeight="1">
      <c r="A1903" s="84"/>
      <c r="B1903" s="84"/>
      <c r="C1903" s="864"/>
      <c r="D1903" s="864"/>
      <c r="E1903" s="864"/>
      <c r="F1903" s="864"/>
      <c r="G1903" s="864"/>
      <c r="H1903" s="864"/>
      <c r="I1903" s="864"/>
      <c r="J1903" s="84"/>
      <c r="K1903" s="84"/>
      <c r="L1903" s="84"/>
      <c r="M1903" s="84"/>
    </row>
    <row r="1904" spans="1:13" ht="15" customHeight="1">
      <c r="A1904" s="84"/>
      <c r="B1904" s="84"/>
      <c r="C1904" s="864"/>
      <c r="D1904" s="864"/>
      <c r="E1904" s="864"/>
      <c r="F1904" s="864"/>
      <c r="G1904" s="864"/>
      <c r="H1904" s="864"/>
      <c r="I1904" s="864"/>
      <c r="J1904" s="84"/>
      <c r="K1904" s="84"/>
      <c r="L1904" s="84"/>
      <c r="M1904" s="84"/>
    </row>
    <row r="1905" spans="1:13" ht="15" customHeight="1">
      <c r="A1905" s="84"/>
      <c r="B1905" s="84"/>
      <c r="C1905" s="864"/>
      <c r="D1905" s="864"/>
      <c r="E1905" s="864"/>
      <c r="F1905" s="864"/>
      <c r="G1905" s="864"/>
      <c r="H1905" s="864"/>
      <c r="I1905" s="864"/>
      <c r="J1905" s="84"/>
      <c r="K1905" s="84"/>
      <c r="L1905" s="84"/>
      <c r="M1905" s="84"/>
    </row>
    <row r="1906" spans="1:13" ht="15" customHeight="1">
      <c r="A1906" s="84"/>
      <c r="B1906" s="84"/>
      <c r="C1906" s="864"/>
      <c r="D1906" s="864"/>
      <c r="E1906" s="864"/>
      <c r="F1906" s="864"/>
      <c r="G1906" s="864"/>
      <c r="H1906" s="864"/>
      <c r="I1906" s="864"/>
      <c r="J1906" s="84"/>
      <c r="K1906" s="84"/>
      <c r="L1906" s="84"/>
      <c r="M1906" s="84"/>
    </row>
    <row r="1907" spans="1:13" ht="15" customHeight="1">
      <c r="A1907" s="84"/>
      <c r="B1907" s="84"/>
      <c r="C1907" s="864"/>
      <c r="D1907" s="864"/>
      <c r="E1907" s="864"/>
      <c r="F1907" s="864"/>
      <c r="G1907" s="864"/>
      <c r="H1907" s="864"/>
      <c r="I1907" s="864"/>
      <c r="J1907" s="84"/>
      <c r="K1907" s="84"/>
      <c r="L1907" s="84"/>
      <c r="M1907" s="84"/>
    </row>
    <row r="1908" spans="1:13" ht="15" customHeight="1">
      <c r="A1908" s="84"/>
      <c r="B1908" s="84"/>
      <c r="C1908" s="864"/>
      <c r="D1908" s="864"/>
      <c r="E1908" s="864"/>
      <c r="F1908" s="864"/>
      <c r="G1908" s="864"/>
      <c r="H1908" s="864"/>
      <c r="I1908" s="864"/>
      <c r="J1908" s="84"/>
      <c r="K1908" s="84"/>
      <c r="L1908" s="84"/>
      <c r="M1908" s="84"/>
    </row>
    <row r="1909" spans="1:13" ht="15" customHeight="1">
      <c r="A1909" s="84"/>
      <c r="B1909" s="84"/>
      <c r="C1909" s="864"/>
      <c r="D1909" s="864"/>
      <c r="E1909" s="864"/>
      <c r="F1909" s="864"/>
      <c r="G1909" s="864"/>
      <c r="H1909" s="864"/>
      <c r="I1909" s="864"/>
      <c r="J1909" s="84"/>
      <c r="K1909" s="84"/>
      <c r="L1909" s="84"/>
      <c r="M1909" s="84"/>
    </row>
    <row r="1910" spans="1:13" ht="15" customHeight="1">
      <c r="A1910" s="84"/>
      <c r="B1910" s="84"/>
      <c r="C1910" s="864"/>
      <c r="D1910" s="864"/>
      <c r="E1910" s="864"/>
      <c r="F1910" s="864"/>
      <c r="G1910" s="864"/>
      <c r="H1910" s="864"/>
      <c r="I1910" s="864"/>
      <c r="J1910" s="84"/>
      <c r="K1910" s="84"/>
      <c r="L1910" s="84"/>
      <c r="M1910" s="84"/>
    </row>
    <row r="1911" spans="1:13" ht="15" customHeight="1">
      <c r="A1911" s="84"/>
      <c r="B1911" s="84"/>
      <c r="C1911" s="864"/>
      <c r="D1911" s="864"/>
      <c r="E1911" s="864"/>
      <c r="F1911" s="864"/>
      <c r="G1911" s="864"/>
      <c r="H1911" s="864"/>
      <c r="I1911" s="864"/>
      <c r="J1911" s="84"/>
      <c r="K1911" s="84"/>
      <c r="L1911" s="84"/>
      <c r="M1911" s="84"/>
    </row>
    <row r="1912" spans="1:13" ht="15" customHeight="1">
      <c r="A1912" s="84"/>
      <c r="B1912" s="84"/>
      <c r="C1912" s="864"/>
      <c r="D1912" s="864"/>
      <c r="E1912" s="864"/>
      <c r="F1912" s="864"/>
      <c r="G1912" s="864"/>
      <c r="H1912" s="864"/>
      <c r="I1912" s="864"/>
      <c r="J1912" s="84"/>
      <c r="K1912" s="84"/>
      <c r="L1912" s="84"/>
      <c r="M1912" s="84"/>
    </row>
    <row r="1913" spans="1:13" ht="15" customHeight="1">
      <c r="A1913" s="84"/>
      <c r="B1913" s="84"/>
      <c r="C1913" s="864"/>
      <c r="D1913" s="864"/>
      <c r="E1913" s="864"/>
      <c r="F1913" s="864"/>
      <c r="G1913" s="864"/>
      <c r="H1913" s="864"/>
      <c r="I1913" s="864"/>
      <c r="J1913" s="84"/>
      <c r="K1913" s="84"/>
      <c r="L1913" s="84"/>
      <c r="M1913" s="84"/>
    </row>
    <row r="1914" spans="1:13" ht="15" customHeight="1">
      <c r="A1914" s="84"/>
      <c r="B1914" s="84"/>
      <c r="C1914" s="864"/>
      <c r="D1914" s="864"/>
      <c r="E1914" s="864"/>
      <c r="F1914" s="864"/>
      <c r="G1914" s="864"/>
      <c r="H1914" s="864"/>
      <c r="I1914" s="864"/>
      <c r="J1914" s="84"/>
      <c r="K1914" s="84"/>
      <c r="L1914" s="84"/>
      <c r="M1914" s="84"/>
    </row>
    <row r="1915" spans="1:13" ht="15" customHeight="1">
      <c r="A1915" s="84"/>
      <c r="B1915" s="84"/>
      <c r="C1915" s="864"/>
      <c r="D1915" s="864"/>
      <c r="E1915" s="864"/>
      <c r="F1915" s="864"/>
      <c r="G1915" s="864"/>
      <c r="H1915" s="864"/>
      <c r="I1915" s="864"/>
      <c r="J1915" s="84"/>
      <c r="K1915" s="84"/>
      <c r="L1915" s="84"/>
      <c r="M1915" s="84"/>
    </row>
    <row r="1916" spans="1:13" ht="15" customHeight="1">
      <c r="A1916" s="84"/>
      <c r="B1916" s="84"/>
      <c r="C1916" s="864"/>
      <c r="D1916" s="864"/>
      <c r="E1916" s="864"/>
      <c r="F1916" s="864"/>
      <c r="G1916" s="864"/>
      <c r="H1916" s="864"/>
      <c r="I1916" s="864"/>
      <c r="J1916" s="84"/>
      <c r="K1916" s="84"/>
      <c r="L1916" s="84"/>
      <c r="M1916" s="84"/>
    </row>
    <row r="1917" spans="1:13" ht="15" customHeight="1">
      <c r="A1917" s="84"/>
      <c r="B1917" s="84"/>
      <c r="C1917" s="864"/>
      <c r="D1917" s="864"/>
      <c r="E1917" s="864"/>
      <c r="F1917" s="864"/>
      <c r="G1917" s="864"/>
      <c r="H1917" s="864"/>
      <c r="I1917" s="864"/>
      <c r="J1917" s="84"/>
      <c r="K1917" s="84"/>
      <c r="L1917" s="84"/>
      <c r="M1917" s="84"/>
    </row>
    <row r="1918" spans="1:13" ht="15" customHeight="1">
      <c r="A1918" s="84"/>
      <c r="B1918" s="84"/>
      <c r="C1918" s="864"/>
      <c r="D1918" s="864"/>
      <c r="E1918" s="864"/>
      <c r="F1918" s="864"/>
      <c r="G1918" s="864"/>
      <c r="H1918" s="864"/>
      <c r="I1918" s="864"/>
      <c r="J1918" s="84"/>
      <c r="K1918" s="84"/>
      <c r="L1918" s="84"/>
      <c r="M1918" s="84"/>
    </row>
    <row r="1919" spans="1:13" ht="15" customHeight="1">
      <c r="A1919" s="84"/>
      <c r="B1919" s="84"/>
      <c r="C1919" s="864"/>
      <c r="D1919" s="864"/>
      <c r="E1919" s="864"/>
      <c r="F1919" s="864"/>
      <c r="G1919" s="864"/>
      <c r="H1919" s="864"/>
      <c r="I1919" s="864"/>
      <c r="J1919" s="84"/>
      <c r="K1919" s="84"/>
      <c r="L1919" s="84"/>
      <c r="M1919" s="84"/>
    </row>
    <row r="1920" spans="1:13" ht="15" customHeight="1">
      <c r="A1920" s="84"/>
      <c r="B1920" s="84"/>
      <c r="C1920" s="864"/>
      <c r="D1920" s="864"/>
      <c r="E1920" s="864"/>
      <c r="F1920" s="864"/>
      <c r="G1920" s="864"/>
      <c r="H1920" s="864"/>
      <c r="I1920" s="864"/>
      <c r="J1920" s="84"/>
      <c r="K1920" s="84"/>
      <c r="L1920" s="84"/>
      <c r="M1920" s="84"/>
    </row>
    <row r="1921" spans="1:13" ht="15" customHeight="1">
      <c r="A1921" s="84"/>
      <c r="B1921" s="84"/>
      <c r="C1921" s="864"/>
      <c r="D1921" s="864"/>
      <c r="E1921" s="864"/>
      <c r="F1921" s="864"/>
      <c r="G1921" s="864"/>
      <c r="H1921" s="864"/>
      <c r="I1921" s="864"/>
      <c r="J1921" s="84"/>
      <c r="K1921" s="84"/>
      <c r="L1921" s="84"/>
      <c r="M1921" s="84"/>
    </row>
    <row r="1922" spans="1:13" ht="15" customHeight="1">
      <c r="A1922" s="84"/>
      <c r="B1922" s="84"/>
      <c r="C1922" s="864"/>
      <c r="D1922" s="864"/>
      <c r="E1922" s="864"/>
      <c r="F1922" s="864"/>
      <c r="G1922" s="864"/>
      <c r="H1922" s="864"/>
      <c r="I1922" s="864"/>
      <c r="J1922" s="84"/>
      <c r="K1922" s="84"/>
      <c r="L1922" s="84"/>
      <c r="M1922" s="84"/>
    </row>
    <row r="1923" spans="1:13" ht="15" customHeight="1">
      <c r="A1923" s="84"/>
      <c r="B1923" s="84"/>
      <c r="C1923" s="864"/>
      <c r="D1923" s="864"/>
      <c r="E1923" s="864"/>
      <c r="F1923" s="864"/>
      <c r="G1923" s="864"/>
      <c r="H1923" s="864"/>
      <c r="I1923" s="864"/>
      <c r="J1923" s="84"/>
      <c r="K1923" s="84"/>
      <c r="L1923" s="84"/>
      <c r="M1923" s="84"/>
    </row>
    <row r="1924" spans="1:13" ht="15" customHeight="1">
      <c r="A1924" s="84"/>
      <c r="B1924" s="84"/>
      <c r="C1924" s="864"/>
      <c r="D1924" s="864"/>
      <c r="E1924" s="864"/>
      <c r="F1924" s="864"/>
      <c r="G1924" s="864"/>
      <c r="H1924" s="864"/>
      <c r="I1924" s="864"/>
      <c r="J1924" s="84"/>
      <c r="K1924" s="84"/>
      <c r="L1924" s="84"/>
      <c r="M1924" s="84"/>
    </row>
    <row r="1925" spans="1:13" ht="15" customHeight="1">
      <c r="A1925" s="84"/>
      <c r="B1925" s="84"/>
      <c r="C1925" s="864"/>
      <c r="D1925" s="864"/>
      <c r="E1925" s="864"/>
      <c r="F1925" s="864"/>
      <c r="G1925" s="864"/>
      <c r="H1925" s="864"/>
      <c r="I1925" s="864"/>
      <c r="J1925" s="84"/>
      <c r="K1925" s="84"/>
      <c r="L1925" s="84"/>
      <c r="M1925" s="84"/>
    </row>
    <row r="1926" spans="1:13" ht="15" customHeight="1">
      <c r="A1926" s="84"/>
      <c r="B1926" s="84"/>
      <c r="C1926" s="864"/>
      <c r="D1926" s="864"/>
      <c r="E1926" s="864"/>
      <c r="F1926" s="864"/>
      <c r="G1926" s="864"/>
      <c r="H1926" s="864"/>
      <c r="I1926" s="864"/>
      <c r="J1926" s="84"/>
      <c r="K1926" s="84"/>
      <c r="L1926" s="84"/>
      <c r="M1926" s="84"/>
    </row>
    <row r="1927" spans="1:13" ht="15" customHeight="1">
      <c r="A1927" s="84"/>
      <c r="B1927" s="84"/>
      <c r="C1927" s="864"/>
      <c r="D1927" s="864"/>
      <c r="E1927" s="864"/>
      <c r="F1927" s="864"/>
      <c r="G1927" s="864"/>
      <c r="H1927" s="864"/>
      <c r="I1927" s="864"/>
      <c r="J1927" s="84"/>
      <c r="K1927" s="84"/>
      <c r="L1927" s="84"/>
      <c r="M1927" s="84"/>
    </row>
    <row r="1928" spans="1:13" ht="15" customHeight="1">
      <c r="A1928" s="84"/>
      <c r="B1928" s="84"/>
      <c r="C1928" s="864"/>
      <c r="D1928" s="864"/>
      <c r="E1928" s="864"/>
      <c r="F1928" s="864"/>
      <c r="G1928" s="864"/>
      <c r="H1928" s="864"/>
      <c r="I1928" s="864"/>
      <c r="J1928" s="84"/>
      <c r="K1928" s="84"/>
      <c r="L1928" s="84"/>
      <c r="M1928" s="84"/>
    </row>
    <row r="1929" spans="1:13" ht="15" customHeight="1">
      <c r="A1929" s="84"/>
      <c r="B1929" s="84"/>
      <c r="C1929" s="864"/>
      <c r="D1929" s="864"/>
      <c r="E1929" s="864"/>
      <c r="F1929" s="864"/>
      <c r="G1929" s="864"/>
      <c r="H1929" s="864"/>
      <c r="I1929" s="864"/>
      <c r="J1929" s="84"/>
      <c r="K1929" s="84"/>
      <c r="L1929" s="84"/>
      <c r="M1929" s="84"/>
    </row>
    <row r="1930" spans="1:13" ht="15" customHeight="1">
      <c r="A1930" s="84"/>
      <c r="B1930" s="84"/>
      <c r="C1930" s="864"/>
      <c r="D1930" s="864"/>
      <c r="E1930" s="864"/>
      <c r="F1930" s="864"/>
      <c r="G1930" s="864"/>
      <c r="H1930" s="864"/>
      <c r="I1930" s="864"/>
      <c r="J1930" s="84"/>
      <c r="K1930" s="84"/>
      <c r="L1930" s="84"/>
      <c r="M1930" s="84"/>
    </row>
    <row r="1931" spans="1:13" ht="15" customHeight="1">
      <c r="A1931" s="84"/>
      <c r="B1931" s="84"/>
      <c r="C1931" s="864"/>
      <c r="D1931" s="864"/>
      <c r="E1931" s="864"/>
      <c r="F1931" s="864"/>
      <c r="G1931" s="864"/>
      <c r="H1931" s="864"/>
      <c r="I1931" s="864"/>
      <c r="J1931" s="84"/>
      <c r="K1931" s="84"/>
      <c r="L1931" s="84"/>
      <c r="M1931" s="84"/>
    </row>
    <row r="1932" spans="1:13" ht="15" customHeight="1">
      <c r="A1932" s="84"/>
      <c r="B1932" s="84"/>
      <c r="C1932" s="864"/>
      <c r="D1932" s="864"/>
      <c r="E1932" s="864"/>
      <c r="F1932" s="864"/>
      <c r="G1932" s="864"/>
      <c r="H1932" s="864"/>
      <c r="I1932" s="864"/>
      <c r="J1932" s="84"/>
      <c r="K1932" s="84"/>
      <c r="L1932" s="84"/>
      <c r="M1932" s="84"/>
    </row>
    <row r="1933" spans="1:13" ht="15" customHeight="1">
      <c r="A1933" s="84"/>
      <c r="B1933" s="84"/>
      <c r="C1933" s="864"/>
      <c r="D1933" s="864"/>
      <c r="E1933" s="864"/>
      <c r="F1933" s="864"/>
      <c r="G1933" s="864"/>
      <c r="H1933" s="864"/>
      <c r="I1933" s="864"/>
      <c r="J1933" s="84"/>
      <c r="K1933" s="84"/>
      <c r="L1933" s="84"/>
      <c r="M1933" s="84"/>
    </row>
    <row r="1934" spans="1:13" ht="15" customHeight="1">
      <c r="A1934" s="84"/>
      <c r="B1934" s="84"/>
      <c r="C1934" s="864"/>
      <c r="D1934" s="864"/>
      <c r="E1934" s="864"/>
      <c r="F1934" s="864"/>
      <c r="G1934" s="864"/>
      <c r="H1934" s="864"/>
      <c r="I1934" s="864"/>
      <c r="J1934" s="84"/>
      <c r="K1934" s="84"/>
      <c r="L1934" s="84"/>
      <c r="M1934" s="84"/>
    </row>
    <row r="1935" spans="1:13" ht="15" customHeight="1">
      <c r="A1935" s="84"/>
      <c r="B1935" s="84"/>
      <c r="C1935" s="864"/>
      <c r="D1935" s="864"/>
      <c r="E1935" s="864"/>
      <c r="F1935" s="864"/>
      <c r="G1935" s="864"/>
      <c r="H1935" s="864"/>
      <c r="I1935" s="864"/>
      <c r="J1935" s="84"/>
      <c r="K1935" s="84"/>
      <c r="L1935" s="84"/>
      <c r="M1935" s="84"/>
    </row>
    <row r="1936" spans="1:13" ht="15" customHeight="1">
      <c r="A1936" s="84"/>
      <c r="B1936" s="84"/>
      <c r="C1936" s="864"/>
      <c r="D1936" s="864"/>
      <c r="E1936" s="864"/>
      <c r="F1936" s="864"/>
      <c r="G1936" s="864"/>
      <c r="H1936" s="864"/>
      <c r="I1936" s="864"/>
      <c r="J1936" s="84"/>
      <c r="K1936" s="84"/>
      <c r="L1936" s="84"/>
      <c r="M1936" s="84"/>
    </row>
    <row r="1937" spans="1:13" ht="15" customHeight="1">
      <c r="A1937" s="84"/>
      <c r="B1937" s="84"/>
      <c r="C1937" s="864"/>
      <c r="D1937" s="864"/>
      <c r="E1937" s="864"/>
      <c r="F1937" s="864"/>
      <c r="G1937" s="864"/>
      <c r="H1937" s="864"/>
      <c r="I1937" s="864"/>
      <c r="J1937" s="84"/>
      <c r="K1937" s="84"/>
      <c r="L1937" s="84"/>
      <c r="M1937" s="84"/>
    </row>
    <row r="1938" spans="1:13" ht="15" customHeight="1">
      <c r="A1938" s="84"/>
      <c r="B1938" s="84"/>
      <c r="C1938" s="864"/>
      <c r="D1938" s="864"/>
      <c r="E1938" s="864"/>
      <c r="F1938" s="864"/>
      <c r="G1938" s="864"/>
      <c r="H1938" s="864"/>
      <c r="I1938" s="864"/>
      <c r="J1938" s="84"/>
      <c r="K1938" s="84"/>
      <c r="L1938" s="84"/>
      <c r="M1938" s="84"/>
    </row>
    <row r="1939" spans="1:13" ht="15" customHeight="1">
      <c r="A1939" s="84"/>
      <c r="B1939" s="84"/>
      <c r="C1939" s="864"/>
      <c r="D1939" s="864"/>
      <c r="E1939" s="864"/>
      <c r="F1939" s="864"/>
      <c r="G1939" s="864"/>
      <c r="H1939" s="864"/>
      <c r="I1939" s="864"/>
      <c r="J1939" s="84"/>
      <c r="K1939" s="84"/>
      <c r="L1939" s="84"/>
      <c r="M1939" s="84"/>
    </row>
    <row r="1940" spans="1:13" ht="15" customHeight="1">
      <c r="A1940" s="84"/>
      <c r="B1940" s="84"/>
      <c r="C1940" s="864"/>
      <c r="D1940" s="864"/>
      <c r="E1940" s="864"/>
      <c r="F1940" s="864"/>
      <c r="G1940" s="864"/>
      <c r="H1940" s="864"/>
      <c r="I1940" s="864"/>
      <c r="J1940" s="84"/>
      <c r="K1940" s="84"/>
      <c r="L1940" s="84"/>
      <c r="M1940" s="84"/>
    </row>
    <row r="1941" spans="1:13" ht="15" customHeight="1">
      <c r="A1941" s="84"/>
      <c r="B1941" s="84"/>
      <c r="C1941" s="864"/>
      <c r="D1941" s="864"/>
      <c r="E1941" s="864"/>
      <c r="F1941" s="864"/>
      <c r="G1941" s="864"/>
      <c r="H1941" s="864"/>
      <c r="I1941" s="864"/>
      <c r="J1941" s="84"/>
      <c r="K1941" s="84"/>
      <c r="L1941" s="84"/>
      <c r="M1941" s="84"/>
    </row>
    <row r="1942" spans="1:13" ht="15" customHeight="1">
      <c r="A1942" s="84"/>
      <c r="B1942" s="84"/>
      <c r="C1942" s="864"/>
      <c r="D1942" s="864"/>
      <c r="E1942" s="864"/>
      <c r="F1942" s="864"/>
      <c r="G1942" s="864"/>
      <c r="H1942" s="864"/>
      <c r="I1942" s="864"/>
      <c r="J1942" s="84"/>
      <c r="K1942" s="84"/>
      <c r="L1942" s="84"/>
      <c r="M1942" s="84"/>
    </row>
    <row r="1943" spans="1:13" ht="15" customHeight="1">
      <c r="A1943" s="84"/>
      <c r="B1943" s="84"/>
      <c r="C1943" s="864"/>
      <c r="D1943" s="864"/>
      <c r="E1943" s="864"/>
      <c r="F1943" s="864"/>
      <c r="G1943" s="864"/>
      <c r="H1943" s="864"/>
      <c r="I1943" s="864"/>
      <c r="J1943" s="84"/>
      <c r="K1943" s="84"/>
      <c r="L1943" s="84"/>
      <c r="M1943" s="84"/>
    </row>
    <row r="1944" spans="1:13" ht="15" customHeight="1">
      <c r="A1944" s="84"/>
      <c r="B1944" s="84"/>
      <c r="C1944" s="864"/>
      <c r="D1944" s="864"/>
      <c r="E1944" s="864"/>
      <c r="F1944" s="864"/>
      <c r="G1944" s="864"/>
      <c r="H1944" s="864"/>
      <c r="I1944" s="864"/>
      <c r="J1944" s="84"/>
      <c r="K1944" s="84"/>
      <c r="L1944" s="84"/>
      <c r="M1944" s="84"/>
    </row>
    <row r="1945" spans="1:13" ht="15" customHeight="1">
      <c r="A1945" s="84"/>
      <c r="B1945" s="84"/>
      <c r="C1945" s="864"/>
      <c r="D1945" s="864"/>
      <c r="E1945" s="864"/>
      <c r="F1945" s="864"/>
      <c r="G1945" s="864"/>
      <c r="H1945" s="864"/>
      <c r="I1945" s="864"/>
      <c r="J1945" s="84"/>
      <c r="K1945" s="84"/>
      <c r="L1945" s="84"/>
      <c r="M1945" s="84"/>
    </row>
    <row r="1946" spans="1:13" ht="15" customHeight="1">
      <c r="A1946" s="84"/>
      <c r="B1946" s="84"/>
      <c r="C1946" s="864"/>
      <c r="D1946" s="864"/>
      <c r="E1946" s="864"/>
      <c r="F1946" s="864"/>
      <c r="G1946" s="864"/>
      <c r="H1946" s="864"/>
      <c r="I1946" s="864"/>
      <c r="J1946" s="84"/>
      <c r="K1946" s="84"/>
      <c r="L1946" s="84"/>
      <c r="M1946" s="84"/>
    </row>
    <row r="1947" spans="1:13" ht="15" customHeight="1">
      <c r="A1947" s="84"/>
      <c r="B1947" s="84"/>
      <c r="C1947" s="864"/>
      <c r="D1947" s="864"/>
      <c r="E1947" s="864"/>
      <c r="F1947" s="864"/>
      <c r="G1947" s="864"/>
      <c r="H1947" s="864"/>
      <c r="I1947" s="864"/>
      <c r="J1947" s="84"/>
      <c r="K1947" s="84"/>
      <c r="L1947" s="84"/>
      <c r="M1947" s="84"/>
    </row>
    <row r="1948" spans="1:13" ht="15" customHeight="1">
      <c r="A1948" s="84"/>
      <c r="B1948" s="84"/>
      <c r="C1948" s="864"/>
      <c r="D1948" s="864"/>
      <c r="E1948" s="864"/>
      <c r="F1948" s="864"/>
      <c r="G1948" s="864"/>
      <c r="H1948" s="864"/>
      <c r="I1948" s="864"/>
      <c r="J1948" s="84"/>
      <c r="K1948" s="84"/>
      <c r="L1948" s="84"/>
      <c r="M1948" s="84"/>
    </row>
    <row r="1949" spans="1:13" ht="15" customHeight="1">
      <c r="A1949" s="84"/>
      <c r="B1949" s="84"/>
      <c r="C1949" s="864"/>
      <c r="D1949" s="864"/>
      <c r="E1949" s="864"/>
      <c r="F1949" s="864"/>
      <c r="G1949" s="864"/>
      <c r="H1949" s="864"/>
      <c r="I1949" s="864"/>
      <c r="J1949" s="84"/>
      <c r="K1949" s="84"/>
      <c r="L1949" s="84"/>
      <c r="M1949" s="84"/>
    </row>
    <row r="1950" spans="1:13" ht="15" customHeight="1">
      <c r="A1950" s="84"/>
      <c r="B1950" s="84"/>
      <c r="C1950" s="864"/>
      <c r="D1950" s="864"/>
      <c r="E1950" s="864"/>
      <c r="F1950" s="864"/>
      <c r="G1950" s="864"/>
      <c r="H1950" s="864"/>
      <c r="I1950" s="864"/>
      <c r="J1950" s="84"/>
      <c r="K1950" s="84"/>
      <c r="L1950" s="84"/>
      <c r="M1950" s="84"/>
    </row>
    <row r="1951" spans="1:13" ht="15" customHeight="1">
      <c r="A1951" s="84"/>
      <c r="B1951" s="84"/>
      <c r="C1951" s="864"/>
      <c r="D1951" s="864"/>
      <c r="E1951" s="864"/>
      <c r="F1951" s="864"/>
      <c r="G1951" s="864"/>
      <c r="H1951" s="864"/>
      <c r="I1951" s="864"/>
      <c r="J1951" s="84"/>
      <c r="K1951" s="84"/>
      <c r="L1951" s="84"/>
      <c r="M1951" s="84"/>
    </row>
    <row r="1952" spans="1:13" ht="15" customHeight="1">
      <c r="A1952" s="84"/>
      <c r="B1952" s="84"/>
      <c r="C1952" s="864"/>
      <c r="D1952" s="864"/>
      <c r="E1952" s="864"/>
      <c r="F1952" s="864"/>
      <c r="G1952" s="864"/>
      <c r="H1952" s="864"/>
      <c r="I1952" s="864"/>
      <c r="J1952" s="84"/>
      <c r="K1952" s="84"/>
      <c r="L1952" s="84"/>
      <c r="M1952" s="84"/>
    </row>
    <row r="1953" spans="1:13" ht="15" customHeight="1">
      <c r="A1953" s="84"/>
      <c r="B1953" s="84"/>
      <c r="C1953" s="864"/>
      <c r="D1953" s="864"/>
      <c r="E1953" s="864"/>
      <c r="F1953" s="864"/>
      <c r="G1953" s="864"/>
      <c r="H1953" s="864"/>
      <c r="I1953" s="864"/>
      <c r="J1953" s="84"/>
      <c r="K1953" s="84"/>
      <c r="L1953" s="84"/>
      <c r="M1953" s="84"/>
    </row>
    <row r="1954" spans="1:13" ht="15" customHeight="1">
      <c r="A1954" s="84"/>
      <c r="B1954" s="84"/>
      <c r="C1954" s="864"/>
      <c r="D1954" s="864"/>
      <c r="E1954" s="864"/>
      <c r="F1954" s="864"/>
      <c r="G1954" s="864"/>
      <c r="H1954" s="864"/>
      <c r="I1954" s="864"/>
      <c r="J1954" s="84"/>
      <c r="K1954" s="84"/>
      <c r="L1954" s="84"/>
      <c r="M1954" s="84"/>
    </row>
    <row r="1955" spans="1:13" ht="15" customHeight="1">
      <c r="A1955" s="84"/>
      <c r="B1955" s="84"/>
      <c r="C1955" s="864"/>
      <c r="D1955" s="864"/>
      <c r="E1955" s="864"/>
      <c r="F1955" s="864"/>
      <c r="G1955" s="864"/>
      <c r="H1955" s="864"/>
      <c r="I1955" s="864"/>
      <c r="J1955" s="84"/>
      <c r="K1955" s="84"/>
      <c r="L1955" s="84"/>
      <c r="M1955" s="84"/>
    </row>
    <row r="1956" spans="1:13" ht="15" customHeight="1">
      <c r="A1956" s="84"/>
      <c r="B1956" s="84"/>
      <c r="C1956" s="864"/>
      <c r="D1956" s="864"/>
      <c r="E1956" s="864"/>
      <c r="F1956" s="864"/>
      <c r="G1956" s="864"/>
      <c r="H1956" s="864"/>
      <c r="I1956" s="864"/>
      <c r="J1956" s="84"/>
      <c r="K1956" s="84"/>
      <c r="L1956" s="84"/>
      <c r="M1956" s="84"/>
    </row>
    <row r="1957" spans="1:13" ht="15" customHeight="1">
      <c r="A1957" s="84"/>
      <c r="B1957" s="84"/>
      <c r="C1957" s="864"/>
      <c r="D1957" s="864"/>
      <c r="E1957" s="864"/>
      <c r="F1957" s="864"/>
      <c r="G1957" s="864"/>
      <c r="H1957" s="864"/>
      <c r="I1957" s="864"/>
      <c r="J1957" s="84"/>
      <c r="K1957" s="84"/>
      <c r="L1957" s="84"/>
      <c r="M1957" s="84"/>
    </row>
    <row r="1958" spans="1:13" ht="15" customHeight="1">
      <c r="A1958" s="84"/>
      <c r="B1958" s="84"/>
      <c r="C1958" s="864"/>
      <c r="D1958" s="864"/>
      <c r="E1958" s="864"/>
      <c r="F1958" s="864"/>
      <c r="G1958" s="864"/>
      <c r="H1958" s="864"/>
      <c r="I1958" s="864"/>
      <c r="J1958" s="84"/>
      <c r="K1958" s="84"/>
      <c r="L1958" s="84"/>
      <c r="M1958" s="84"/>
    </row>
    <row r="1959" spans="1:13" ht="15" customHeight="1">
      <c r="A1959" s="84"/>
      <c r="B1959" s="84"/>
      <c r="C1959" s="864"/>
      <c r="D1959" s="864"/>
      <c r="E1959" s="864"/>
      <c r="F1959" s="864"/>
      <c r="G1959" s="864"/>
      <c r="H1959" s="864"/>
      <c r="I1959" s="864"/>
      <c r="J1959" s="84"/>
      <c r="K1959" s="84"/>
      <c r="L1959" s="84"/>
      <c r="M1959" s="84"/>
    </row>
    <row r="1960" spans="1:13" ht="15" customHeight="1">
      <c r="A1960" s="84"/>
      <c r="B1960" s="84"/>
      <c r="C1960" s="864"/>
      <c r="D1960" s="864"/>
      <c r="E1960" s="864"/>
      <c r="F1960" s="864"/>
      <c r="G1960" s="864"/>
      <c r="H1960" s="864"/>
      <c r="I1960" s="864"/>
      <c r="J1960" s="84"/>
      <c r="K1960" s="84"/>
      <c r="L1960" s="84"/>
      <c r="M1960" s="84"/>
    </row>
    <row r="1961" spans="1:13" ht="15" customHeight="1">
      <c r="A1961" s="84"/>
      <c r="B1961" s="84"/>
      <c r="C1961" s="864"/>
      <c r="D1961" s="864"/>
      <c r="E1961" s="864"/>
      <c r="F1961" s="864"/>
      <c r="G1961" s="864"/>
      <c r="H1961" s="864"/>
      <c r="I1961" s="864"/>
      <c r="J1961" s="84"/>
      <c r="K1961" s="84"/>
      <c r="L1961" s="84"/>
      <c r="M1961" s="84"/>
    </row>
    <row r="1962" spans="1:13" ht="15" customHeight="1">
      <c r="A1962" s="84"/>
      <c r="B1962" s="84"/>
      <c r="C1962" s="864"/>
      <c r="D1962" s="864"/>
      <c r="E1962" s="864"/>
      <c r="F1962" s="864"/>
      <c r="G1962" s="864"/>
      <c r="H1962" s="864"/>
      <c r="I1962" s="864"/>
      <c r="J1962" s="84"/>
      <c r="K1962" s="84"/>
      <c r="L1962" s="84"/>
      <c r="M1962" s="84"/>
    </row>
    <row r="1963" spans="1:13" ht="15" customHeight="1">
      <c r="A1963" s="84"/>
      <c r="B1963" s="84"/>
      <c r="C1963" s="864"/>
      <c r="D1963" s="864"/>
      <c r="E1963" s="864"/>
      <c r="F1963" s="864"/>
      <c r="G1963" s="864"/>
      <c r="H1963" s="864"/>
      <c r="I1963" s="864"/>
      <c r="J1963" s="84"/>
      <c r="K1963" s="84"/>
      <c r="L1963" s="84"/>
      <c r="M1963" s="84"/>
    </row>
    <row r="1964" spans="1:13" ht="15" customHeight="1">
      <c r="A1964" s="84"/>
      <c r="B1964" s="84"/>
      <c r="C1964" s="864"/>
      <c r="D1964" s="864"/>
      <c r="E1964" s="864"/>
      <c r="F1964" s="864"/>
      <c r="G1964" s="864"/>
      <c r="H1964" s="864"/>
      <c r="I1964" s="864"/>
      <c r="J1964" s="84"/>
      <c r="K1964" s="84"/>
      <c r="L1964" s="84"/>
      <c r="M1964" s="84"/>
    </row>
    <row r="1965" spans="1:13" ht="15" customHeight="1">
      <c r="A1965" s="84"/>
      <c r="B1965" s="84"/>
      <c r="C1965" s="864"/>
      <c r="D1965" s="864"/>
      <c r="E1965" s="864"/>
      <c r="F1965" s="864"/>
      <c r="G1965" s="864"/>
      <c r="H1965" s="864"/>
      <c r="I1965" s="864"/>
      <c r="J1965" s="84"/>
      <c r="K1965" s="84"/>
      <c r="L1965" s="84"/>
      <c r="M1965" s="84"/>
    </row>
    <row r="1966" spans="1:13" ht="15" customHeight="1">
      <c r="A1966" s="84"/>
      <c r="B1966" s="84"/>
      <c r="C1966" s="864"/>
      <c r="D1966" s="864"/>
      <c r="E1966" s="864"/>
      <c r="F1966" s="864"/>
      <c r="G1966" s="864"/>
      <c r="H1966" s="864"/>
      <c r="I1966" s="864"/>
      <c r="J1966" s="84"/>
      <c r="K1966" s="84"/>
      <c r="L1966" s="84"/>
      <c r="M1966" s="84"/>
    </row>
    <row r="1967" spans="1:13" ht="15" customHeight="1">
      <c r="A1967" s="84"/>
      <c r="B1967" s="84"/>
      <c r="C1967" s="864"/>
      <c r="D1967" s="864"/>
      <c r="E1967" s="864"/>
      <c r="F1967" s="864"/>
      <c r="G1967" s="864"/>
      <c r="H1967" s="864"/>
      <c r="I1967" s="864"/>
      <c r="J1967" s="84"/>
      <c r="K1967" s="84"/>
      <c r="L1967" s="84"/>
      <c r="M1967" s="84"/>
    </row>
    <row r="1968" spans="1:13" ht="15" customHeight="1">
      <c r="A1968" s="84"/>
      <c r="B1968" s="84"/>
      <c r="C1968" s="864"/>
      <c r="D1968" s="864"/>
      <c r="E1968" s="864"/>
      <c r="F1968" s="864"/>
      <c r="G1968" s="864"/>
      <c r="H1968" s="864"/>
      <c r="I1968" s="864"/>
      <c r="J1968" s="84"/>
      <c r="K1968" s="84"/>
      <c r="L1968" s="84"/>
      <c r="M1968" s="84"/>
    </row>
    <row r="1969" spans="1:13" ht="15" customHeight="1">
      <c r="A1969" s="84"/>
      <c r="B1969" s="84"/>
      <c r="C1969" s="864"/>
      <c r="D1969" s="864"/>
      <c r="E1969" s="864"/>
      <c r="F1969" s="864"/>
      <c r="G1969" s="864"/>
      <c r="H1969" s="864"/>
      <c r="I1969" s="864"/>
      <c r="J1969" s="84"/>
      <c r="K1969" s="84"/>
      <c r="L1969" s="84"/>
      <c r="M1969" s="84"/>
    </row>
    <row r="1970" spans="1:13" ht="15" customHeight="1">
      <c r="A1970" s="84"/>
      <c r="B1970" s="84"/>
      <c r="C1970" s="864"/>
      <c r="D1970" s="864"/>
      <c r="E1970" s="864"/>
      <c r="F1970" s="864"/>
      <c r="G1970" s="864"/>
      <c r="H1970" s="864"/>
      <c r="I1970" s="864"/>
      <c r="J1970" s="84"/>
      <c r="K1970" s="84"/>
      <c r="L1970" s="84"/>
      <c r="M1970" s="84"/>
    </row>
    <row r="1971" spans="1:13" ht="15" customHeight="1">
      <c r="A1971" s="84"/>
      <c r="B1971" s="84"/>
      <c r="C1971" s="864"/>
      <c r="D1971" s="864"/>
      <c r="E1971" s="864"/>
      <c r="F1971" s="864"/>
      <c r="G1971" s="864"/>
      <c r="H1971" s="864"/>
      <c r="I1971" s="864"/>
      <c r="J1971" s="84"/>
      <c r="K1971" s="84"/>
      <c r="L1971" s="84"/>
      <c r="M1971" s="84"/>
    </row>
    <row r="1972" spans="1:13" ht="15" customHeight="1">
      <c r="A1972" s="84"/>
      <c r="B1972" s="84"/>
      <c r="C1972" s="864"/>
      <c r="D1972" s="864"/>
      <c r="E1972" s="864"/>
      <c r="F1972" s="864"/>
      <c r="G1972" s="864"/>
      <c r="H1972" s="864"/>
      <c r="I1972" s="864"/>
      <c r="J1972" s="84"/>
      <c r="K1972" s="84"/>
      <c r="L1972" s="84"/>
      <c r="M1972" s="84"/>
    </row>
    <row r="1973" spans="1:13" ht="15" customHeight="1">
      <c r="A1973" s="84"/>
      <c r="B1973" s="84"/>
      <c r="C1973" s="864"/>
      <c r="D1973" s="864"/>
      <c r="E1973" s="864"/>
      <c r="F1973" s="864"/>
      <c r="G1973" s="864"/>
      <c r="H1973" s="864"/>
      <c r="I1973" s="864"/>
      <c r="J1973" s="84"/>
      <c r="K1973" s="84"/>
      <c r="L1973" s="84"/>
      <c r="M1973" s="84"/>
    </row>
    <row r="1974" spans="1:13" ht="15" customHeight="1">
      <c r="A1974" s="84"/>
      <c r="B1974" s="84"/>
      <c r="C1974" s="864"/>
      <c r="D1974" s="864"/>
      <c r="E1974" s="864"/>
      <c r="F1974" s="864"/>
      <c r="G1974" s="864"/>
      <c r="H1974" s="864"/>
      <c r="I1974" s="864"/>
      <c r="J1974" s="84"/>
      <c r="K1974" s="84"/>
      <c r="L1974" s="84"/>
      <c r="M1974" s="84"/>
    </row>
    <row r="1975" spans="1:13" ht="15" customHeight="1">
      <c r="A1975" s="84"/>
      <c r="B1975" s="84"/>
      <c r="C1975" s="864"/>
      <c r="D1975" s="864"/>
      <c r="E1975" s="864"/>
      <c r="F1975" s="864"/>
      <c r="G1975" s="864"/>
      <c r="H1975" s="864"/>
      <c r="I1975" s="864"/>
      <c r="J1975" s="84"/>
      <c r="K1975" s="84"/>
      <c r="L1975" s="84"/>
      <c r="M1975" s="84"/>
    </row>
    <row r="1976" spans="1:13" ht="15" customHeight="1">
      <c r="A1976" s="84"/>
      <c r="B1976" s="84"/>
      <c r="C1976" s="864"/>
      <c r="D1976" s="864"/>
      <c r="E1976" s="864"/>
      <c r="F1976" s="864"/>
      <c r="G1976" s="864"/>
      <c r="H1976" s="864"/>
      <c r="I1976" s="864"/>
      <c r="J1976" s="84"/>
      <c r="K1976" s="84"/>
      <c r="L1976" s="84"/>
      <c r="M1976" s="84"/>
    </row>
    <row r="1977" spans="1:13" ht="15" customHeight="1">
      <c r="A1977" s="84"/>
      <c r="B1977" s="84"/>
      <c r="C1977" s="864"/>
      <c r="D1977" s="864"/>
      <c r="E1977" s="864"/>
      <c r="F1977" s="864"/>
      <c r="G1977" s="864"/>
      <c r="H1977" s="864"/>
      <c r="I1977" s="864"/>
      <c r="J1977" s="84"/>
      <c r="K1977" s="84"/>
      <c r="L1977" s="84"/>
      <c r="M1977" s="84"/>
    </row>
    <row r="1978" spans="1:13" ht="15" customHeight="1">
      <c r="A1978" s="84"/>
      <c r="B1978" s="84"/>
      <c r="C1978" s="864"/>
      <c r="D1978" s="864"/>
      <c r="E1978" s="864"/>
      <c r="F1978" s="864"/>
      <c r="G1978" s="864"/>
      <c r="H1978" s="864"/>
      <c r="I1978" s="864"/>
      <c r="J1978" s="84"/>
      <c r="K1978" s="84"/>
      <c r="L1978" s="84"/>
      <c r="M1978" s="84"/>
    </row>
    <row r="1979" spans="1:13" ht="15" customHeight="1">
      <c r="A1979" s="84"/>
      <c r="B1979" s="84"/>
      <c r="C1979" s="864"/>
      <c r="D1979" s="864"/>
      <c r="E1979" s="864"/>
      <c r="F1979" s="864"/>
      <c r="G1979" s="864"/>
      <c r="H1979" s="864"/>
      <c r="I1979" s="864"/>
      <c r="J1979" s="84"/>
      <c r="K1979" s="84"/>
      <c r="L1979" s="84"/>
      <c r="M1979" s="84"/>
    </row>
  </sheetData>
  <mergeCells count="21">
    <mergeCell ref="B18:J18"/>
    <mergeCell ref="B19:I19"/>
    <mergeCell ref="B20:J20"/>
    <mergeCell ref="G6:H6"/>
    <mergeCell ref="I6:J6"/>
    <mergeCell ref="K6:L6"/>
    <mergeCell ref="A10:B10"/>
    <mergeCell ref="A15:B15"/>
    <mergeCell ref="B17:J17"/>
    <mergeCell ref="G4:H4"/>
    <mergeCell ref="I4:J4"/>
    <mergeCell ref="K4:L4"/>
    <mergeCell ref="G5:H5"/>
    <mergeCell ref="I5:J5"/>
    <mergeCell ref="K5:L5"/>
    <mergeCell ref="A1:M1"/>
    <mergeCell ref="A2:I2"/>
    <mergeCell ref="L2:M2"/>
    <mergeCell ref="G3:H3"/>
    <mergeCell ref="I3:J3"/>
    <mergeCell ref="K3:L3"/>
  </mergeCells>
  <pageMargins left="0.55118110236220474" right="0.55118110236220474" top="0.98425196850393704" bottom="0.55118110236220474" header="0.31496062992125984" footer="0.31496062992125984"/>
  <pageSetup paperSize="9" firstPageNumber="494" orientation="landscape" useFirstPageNumber="1" verticalDpi="1200" r:id="rId1"/>
  <headerFooter>
    <oddHeader>&amp;C
&amp;P</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M1619"/>
  <sheetViews>
    <sheetView view="pageLayout" topLeftCell="A103" zoomScaleNormal="100" workbookViewId="0">
      <selection activeCell="A153" sqref="A153:M153"/>
    </sheetView>
  </sheetViews>
  <sheetFormatPr defaultRowHeight="14.25"/>
  <cols>
    <col min="1" max="1" width="5.125" customWidth="1"/>
    <col min="2" max="2" width="36.625" customWidth="1"/>
    <col min="3" max="3" width="10.25" customWidth="1"/>
    <col min="4" max="4" width="10.875" customWidth="1"/>
    <col min="5" max="5" width="9" style="275" customWidth="1"/>
    <col min="6" max="6" width="9.625" customWidth="1"/>
    <col min="7" max="7" width="6.125" customWidth="1"/>
    <col min="8" max="8" width="7.125" customWidth="1"/>
    <col min="9" max="9" width="11.75" customWidth="1"/>
    <col min="10" max="10" width="0" hidden="1" customWidth="1"/>
    <col min="11" max="11" width="10.125" customWidth="1"/>
    <col min="12" max="12" width="8.25" customWidth="1"/>
    <col min="13" max="13" width="8.75" customWidth="1"/>
  </cols>
  <sheetData>
    <row r="1" spans="1:13" ht="15" customHeight="1">
      <c r="A1" s="1673" t="s">
        <v>7267</v>
      </c>
      <c r="B1" s="1652"/>
      <c r="C1" s="1652"/>
      <c r="D1" s="1652"/>
      <c r="E1" s="1652"/>
      <c r="F1" s="1652"/>
      <c r="G1" s="1652"/>
      <c r="H1" s="1652"/>
      <c r="I1" s="1652"/>
      <c r="J1" s="1652"/>
      <c r="K1" s="1652"/>
      <c r="L1" s="1652"/>
      <c r="M1" s="1652"/>
    </row>
    <row r="2" spans="1:13" ht="15.75">
      <c r="A2" s="1825" t="s">
        <v>7268</v>
      </c>
      <c r="B2" s="1826"/>
      <c r="C2" s="1826"/>
      <c r="D2" s="1826"/>
      <c r="E2" s="1826"/>
      <c r="F2" s="1826"/>
      <c r="G2" s="1826"/>
      <c r="H2" s="1826"/>
      <c r="I2" s="1826"/>
      <c r="J2" s="1826"/>
      <c r="K2" s="874"/>
      <c r="L2" s="1827" t="s">
        <v>7228</v>
      </c>
      <c r="M2" s="1827"/>
    </row>
    <row r="3" spans="1:13" ht="15" customHeight="1">
      <c r="A3" s="875" t="s">
        <v>6762</v>
      </c>
      <c r="B3" s="875" t="s">
        <v>7269</v>
      </c>
      <c r="C3" s="875" t="s">
        <v>7230</v>
      </c>
      <c r="D3" s="875" t="s">
        <v>7231</v>
      </c>
      <c r="E3" s="875" t="s">
        <v>7270</v>
      </c>
      <c r="F3" s="875" t="s">
        <v>7233</v>
      </c>
      <c r="G3" s="1828" t="s">
        <v>7234</v>
      </c>
      <c r="H3" s="1829"/>
      <c r="I3" s="875" t="s">
        <v>7231</v>
      </c>
      <c r="J3" s="875"/>
      <c r="K3" s="1828" t="s">
        <v>7271</v>
      </c>
      <c r="L3" s="1829"/>
      <c r="M3" s="875" t="s">
        <v>975</v>
      </c>
    </row>
    <row r="4" spans="1:13" ht="15" customHeight="1">
      <c r="A4" s="876" t="s">
        <v>6769</v>
      </c>
      <c r="B4" s="876" t="s">
        <v>7272</v>
      </c>
      <c r="C4" s="876" t="s">
        <v>6559</v>
      </c>
      <c r="D4" s="876" t="s">
        <v>7238</v>
      </c>
      <c r="E4" s="876" t="s">
        <v>3268</v>
      </c>
      <c r="F4" s="876" t="s">
        <v>7239</v>
      </c>
      <c r="G4" s="1822" t="s">
        <v>7240</v>
      </c>
      <c r="H4" s="1822"/>
      <c r="I4" s="876" t="s">
        <v>7093</v>
      </c>
      <c r="J4" s="84"/>
      <c r="K4" s="1822" t="s">
        <v>7241</v>
      </c>
      <c r="L4" s="1818"/>
      <c r="M4" s="876" t="s">
        <v>7242</v>
      </c>
    </row>
    <row r="5" spans="1:13" ht="15" customHeight="1">
      <c r="A5" s="876" t="s">
        <v>6770</v>
      </c>
      <c r="B5" s="876" t="s">
        <v>7237</v>
      </c>
      <c r="C5" s="876" t="s">
        <v>7243</v>
      </c>
      <c r="D5" s="876" t="s">
        <v>7244</v>
      </c>
      <c r="E5" s="876" t="s">
        <v>3270</v>
      </c>
      <c r="F5" s="876" t="s">
        <v>7245</v>
      </c>
      <c r="G5" s="1822"/>
      <c r="H5" s="1818"/>
      <c r="I5" s="876" t="s">
        <v>7246</v>
      </c>
      <c r="J5" s="84"/>
      <c r="K5" s="1822" t="s">
        <v>7247</v>
      </c>
      <c r="L5" s="1818"/>
      <c r="M5" s="876" t="s">
        <v>7248</v>
      </c>
    </row>
    <row r="6" spans="1:13" ht="15" customHeight="1">
      <c r="A6" s="876" t="s">
        <v>7273</v>
      </c>
      <c r="B6" s="84"/>
      <c r="C6" s="876" t="s">
        <v>3264</v>
      </c>
      <c r="D6" s="876" t="s">
        <v>7097</v>
      </c>
      <c r="E6" s="84"/>
      <c r="F6" s="876" t="s">
        <v>3268</v>
      </c>
      <c r="G6" s="1822"/>
      <c r="H6" s="1818"/>
      <c r="I6" s="1822"/>
      <c r="J6" s="1818"/>
      <c r="K6" s="1822"/>
      <c r="L6" s="1818"/>
      <c r="M6" s="84"/>
    </row>
    <row r="7" spans="1:13" ht="16.5" customHeight="1">
      <c r="A7" s="84"/>
      <c r="B7" s="84"/>
      <c r="C7" s="876" t="s">
        <v>6208</v>
      </c>
      <c r="D7" s="84"/>
      <c r="E7" s="84"/>
      <c r="F7" s="876" t="s">
        <v>3270</v>
      </c>
      <c r="G7" s="877"/>
      <c r="H7" s="877"/>
      <c r="I7" s="84"/>
      <c r="J7" s="84"/>
      <c r="K7" s="877"/>
      <c r="L7" s="877"/>
      <c r="M7" s="84"/>
    </row>
    <row r="8" spans="1:13" ht="13.5" customHeight="1">
      <c r="A8" s="84"/>
      <c r="B8" s="84"/>
      <c r="C8" s="876"/>
      <c r="D8" s="876"/>
      <c r="E8" s="876"/>
      <c r="F8" s="84"/>
      <c r="G8" s="876" t="s">
        <v>7274</v>
      </c>
      <c r="H8" s="876" t="s">
        <v>7275</v>
      </c>
      <c r="I8" s="876"/>
      <c r="J8" s="876"/>
      <c r="K8" s="876" t="s">
        <v>7251</v>
      </c>
      <c r="L8" s="876" t="s">
        <v>7276</v>
      </c>
      <c r="M8" s="84"/>
    </row>
    <row r="9" spans="1:13" ht="15" customHeight="1">
      <c r="A9" s="84"/>
      <c r="B9" s="84"/>
      <c r="C9" s="84"/>
      <c r="D9" s="84"/>
      <c r="E9" s="84"/>
      <c r="F9" s="84"/>
      <c r="G9" s="876" t="s">
        <v>7253</v>
      </c>
      <c r="H9" s="876" t="s">
        <v>7253</v>
      </c>
      <c r="I9" s="84"/>
      <c r="J9" s="84"/>
      <c r="K9" s="84"/>
      <c r="L9" s="84"/>
      <c r="M9" s="84"/>
    </row>
    <row r="10" spans="1:13" ht="12.75" customHeight="1">
      <c r="A10" s="1823" t="s">
        <v>6218</v>
      </c>
      <c r="B10" s="1824"/>
      <c r="C10" s="879">
        <v>2</v>
      </c>
      <c r="D10" s="879">
        <v>3</v>
      </c>
      <c r="E10" s="879">
        <v>4</v>
      </c>
      <c r="F10" s="879">
        <v>5</v>
      </c>
      <c r="G10" s="879">
        <v>6</v>
      </c>
      <c r="H10" s="879">
        <v>7</v>
      </c>
      <c r="I10" s="879">
        <v>8</v>
      </c>
      <c r="J10" s="880"/>
      <c r="K10" s="879">
        <v>9</v>
      </c>
      <c r="L10" s="879">
        <v>10</v>
      </c>
      <c r="M10" s="879">
        <v>11</v>
      </c>
    </row>
    <row r="11" spans="1:13" ht="29.25" customHeight="1">
      <c r="A11" s="876" t="s">
        <v>6218</v>
      </c>
      <c r="B11" s="1753" t="s">
        <v>7277</v>
      </c>
      <c r="C11" s="1753"/>
      <c r="D11" s="1753"/>
      <c r="E11" s="1753"/>
      <c r="F11" s="1753"/>
      <c r="G11" s="1753"/>
      <c r="H11" s="1753"/>
      <c r="I11" s="1753"/>
      <c r="J11" s="1753"/>
      <c r="K11" s="1753"/>
      <c r="L11" s="1753"/>
      <c r="M11" s="1753"/>
    </row>
    <row r="12" spans="1:13" ht="19.5" customHeight="1">
      <c r="A12" s="84"/>
      <c r="B12" s="439" t="s">
        <v>7278</v>
      </c>
      <c r="C12" s="84"/>
      <c r="D12" s="84"/>
      <c r="E12" s="84"/>
      <c r="F12" s="84"/>
      <c r="G12" s="84"/>
      <c r="H12" s="84"/>
      <c r="I12" s="84"/>
      <c r="J12" s="84"/>
      <c r="K12" s="84"/>
      <c r="L12" s="84"/>
      <c r="M12" s="84"/>
    </row>
    <row r="13" spans="1:13" ht="15" customHeight="1">
      <c r="A13" s="439" t="s">
        <v>298</v>
      </c>
      <c r="B13" s="439" t="s">
        <v>7279</v>
      </c>
      <c r="C13" s="84"/>
      <c r="D13" s="84"/>
      <c r="E13" s="84"/>
      <c r="F13" s="84"/>
      <c r="G13" s="84"/>
      <c r="H13" s="84"/>
      <c r="I13" s="84"/>
      <c r="J13" s="84"/>
      <c r="K13" s="84"/>
      <c r="L13" s="84"/>
      <c r="M13" s="84"/>
    </row>
    <row r="14" spans="1:13" ht="63.75">
      <c r="A14" s="84"/>
      <c r="B14" s="84" t="s">
        <v>7280</v>
      </c>
      <c r="C14" s="252" t="s">
        <v>7281</v>
      </c>
      <c r="D14" s="252">
        <v>11306.36</v>
      </c>
      <c r="E14" s="252" t="s">
        <v>185</v>
      </c>
      <c r="F14" s="252" t="s">
        <v>185</v>
      </c>
      <c r="G14" s="252" t="s">
        <v>185</v>
      </c>
      <c r="H14" s="252" t="s">
        <v>185</v>
      </c>
      <c r="I14" s="252">
        <v>11306.36</v>
      </c>
      <c r="J14" s="541"/>
      <c r="K14" s="252" t="s">
        <v>185</v>
      </c>
      <c r="L14" s="252" t="s">
        <v>185</v>
      </c>
      <c r="M14" s="252" t="s">
        <v>1170</v>
      </c>
    </row>
    <row r="15" spans="1:13" ht="17.25" customHeight="1">
      <c r="A15" s="881"/>
      <c r="B15" s="438" t="s">
        <v>7282</v>
      </c>
      <c r="C15" s="261" t="s">
        <v>7281</v>
      </c>
      <c r="D15" s="261">
        <v>11306.36</v>
      </c>
      <c r="E15" s="253" t="s">
        <v>185</v>
      </c>
      <c r="F15" s="261" t="s">
        <v>185</v>
      </c>
      <c r="G15" s="261"/>
      <c r="H15" s="261"/>
      <c r="I15" s="261">
        <v>11306.36</v>
      </c>
      <c r="J15" s="882"/>
      <c r="K15" s="261" t="s">
        <v>185</v>
      </c>
      <c r="L15" s="261" t="s">
        <v>185</v>
      </c>
      <c r="M15" s="261" t="s">
        <v>1170</v>
      </c>
    </row>
    <row r="16" spans="1:13" ht="17.25" customHeight="1">
      <c r="A16" s="84"/>
      <c r="B16" s="439" t="s">
        <v>7283</v>
      </c>
      <c r="C16" s="84"/>
      <c r="D16" s="84"/>
      <c r="E16" s="84"/>
      <c r="F16" s="84"/>
      <c r="G16" s="84"/>
      <c r="H16" s="84"/>
      <c r="I16" s="84"/>
      <c r="J16" s="84"/>
      <c r="K16" s="84"/>
      <c r="L16" s="84"/>
      <c r="M16" s="84"/>
    </row>
    <row r="17" spans="1:13" ht="14.25" customHeight="1">
      <c r="A17" s="439" t="s">
        <v>298</v>
      </c>
      <c r="B17" s="439" t="s">
        <v>7284</v>
      </c>
      <c r="C17" s="84"/>
      <c r="D17" s="84"/>
      <c r="E17" s="84"/>
      <c r="F17" s="84"/>
      <c r="G17" s="84"/>
      <c r="H17" s="84"/>
      <c r="I17" s="84"/>
      <c r="J17" s="84"/>
      <c r="K17" s="84"/>
      <c r="L17" s="84"/>
      <c r="M17" s="84"/>
    </row>
    <row r="18" spans="1:13" ht="53.25" customHeight="1">
      <c r="A18" s="84"/>
      <c r="B18" s="84" t="s">
        <v>7285</v>
      </c>
      <c r="C18" s="252">
        <v>79642</v>
      </c>
      <c r="D18" s="252">
        <v>2568.69</v>
      </c>
      <c r="E18" s="252" t="s">
        <v>185</v>
      </c>
      <c r="F18" s="252">
        <v>116.49</v>
      </c>
      <c r="G18" s="252" t="s">
        <v>185</v>
      </c>
      <c r="H18" s="252" t="s">
        <v>185</v>
      </c>
      <c r="I18" s="252">
        <v>2452.1999999999998</v>
      </c>
      <c r="J18" s="541"/>
      <c r="K18" s="252" t="s">
        <v>185</v>
      </c>
      <c r="L18" s="252" t="s">
        <v>185</v>
      </c>
      <c r="M18" s="252" t="s">
        <v>1170</v>
      </c>
    </row>
    <row r="19" spans="1:13" ht="52.5" customHeight="1">
      <c r="A19" s="84" t="s">
        <v>456</v>
      </c>
      <c r="B19" s="84" t="s">
        <v>7286</v>
      </c>
      <c r="C19" s="252">
        <v>1804</v>
      </c>
      <c r="D19" s="252">
        <v>304</v>
      </c>
      <c r="E19" s="252" t="s">
        <v>185</v>
      </c>
      <c r="F19" s="252" t="s">
        <v>185</v>
      </c>
      <c r="G19" s="252" t="s">
        <v>185</v>
      </c>
      <c r="H19" s="252" t="s">
        <v>185</v>
      </c>
      <c r="I19" s="252">
        <v>304</v>
      </c>
      <c r="J19" s="541"/>
      <c r="K19" s="252" t="s">
        <v>185</v>
      </c>
      <c r="L19" s="252" t="s">
        <v>185</v>
      </c>
      <c r="M19" s="252" t="s">
        <v>1170</v>
      </c>
    </row>
    <row r="20" spans="1:13" ht="52.5" customHeight="1">
      <c r="A20" s="84" t="s">
        <v>669</v>
      </c>
      <c r="B20" s="84" t="s">
        <v>7287</v>
      </c>
      <c r="C20" s="252">
        <v>1457</v>
      </c>
      <c r="D20" s="252">
        <v>1457</v>
      </c>
      <c r="E20" s="252" t="s">
        <v>185</v>
      </c>
      <c r="F20" s="252" t="s">
        <v>185</v>
      </c>
      <c r="G20" s="252" t="s">
        <v>185</v>
      </c>
      <c r="H20" s="252" t="s">
        <v>185</v>
      </c>
      <c r="I20" s="252">
        <v>1457</v>
      </c>
      <c r="J20" s="541"/>
      <c r="K20" s="252" t="s">
        <v>185</v>
      </c>
      <c r="L20" s="252" t="s">
        <v>185</v>
      </c>
      <c r="M20" s="252" t="s">
        <v>1170</v>
      </c>
    </row>
    <row r="21" spans="1:13">
      <c r="A21" s="542"/>
      <c r="B21" s="542"/>
      <c r="C21" s="883"/>
      <c r="D21" s="883"/>
      <c r="E21" s="883"/>
      <c r="F21" s="883"/>
      <c r="G21" s="883"/>
      <c r="H21" s="883"/>
      <c r="I21" s="883"/>
      <c r="J21" s="884"/>
      <c r="K21" s="883"/>
      <c r="L21" s="883"/>
      <c r="M21" s="883"/>
    </row>
    <row r="22" spans="1:13" ht="14.25" customHeight="1">
      <c r="A22" s="1673" t="s">
        <v>7267</v>
      </c>
      <c r="B22" s="1652"/>
      <c r="C22" s="1652"/>
      <c r="D22" s="1652"/>
      <c r="E22" s="1652"/>
      <c r="F22" s="1652"/>
      <c r="G22" s="1652"/>
      <c r="H22" s="1652"/>
      <c r="I22" s="1652"/>
      <c r="J22" s="1652"/>
      <c r="K22" s="1652"/>
      <c r="L22" s="1652"/>
      <c r="M22" s="1652"/>
    </row>
    <row r="23" spans="1:13" ht="16.5" customHeight="1">
      <c r="A23" s="1825" t="s">
        <v>7268</v>
      </c>
      <c r="B23" s="1826"/>
      <c r="C23" s="1826"/>
      <c r="D23" s="1826"/>
      <c r="E23" s="1826"/>
      <c r="F23" s="1826"/>
      <c r="G23" s="1826"/>
      <c r="H23" s="1826"/>
      <c r="I23" s="1826"/>
      <c r="J23" s="1826"/>
      <c r="K23" s="1830" t="s">
        <v>7228</v>
      </c>
      <c r="L23" s="1831"/>
      <c r="M23" s="1831"/>
    </row>
    <row r="24" spans="1:13" ht="16.5" customHeight="1">
      <c r="A24" s="875" t="s">
        <v>6762</v>
      </c>
      <c r="B24" s="875" t="s">
        <v>7269</v>
      </c>
      <c r="C24" s="875" t="s">
        <v>7230</v>
      </c>
      <c r="D24" s="875" t="s">
        <v>7231</v>
      </c>
      <c r="E24" s="875" t="s">
        <v>7270</v>
      </c>
      <c r="F24" s="875" t="s">
        <v>7233</v>
      </c>
      <c r="G24" s="1828" t="s">
        <v>7234</v>
      </c>
      <c r="H24" s="1829"/>
      <c r="I24" s="875" t="s">
        <v>7231</v>
      </c>
      <c r="J24" s="875"/>
      <c r="K24" s="1828" t="s">
        <v>7271</v>
      </c>
      <c r="L24" s="1829"/>
      <c r="M24" s="875" t="s">
        <v>975</v>
      </c>
    </row>
    <row r="25" spans="1:13" ht="13.5" customHeight="1">
      <c r="A25" s="876" t="s">
        <v>6769</v>
      </c>
      <c r="B25" s="876" t="s">
        <v>7272</v>
      </c>
      <c r="C25" s="876" t="s">
        <v>6559</v>
      </c>
      <c r="D25" s="876" t="s">
        <v>7238</v>
      </c>
      <c r="E25" s="876" t="s">
        <v>3268</v>
      </c>
      <c r="F25" s="876" t="s">
        <v>7239</v>
      </c>
      <c r="G25" s="1822" t="s">
        <v>7240</v>
      </c>
      <c r="H25" s="1822"/>
      <c r="I25" s="876" t="s">
        <v>7093</v>
      </c>
      <c r="J25" s="84"/>
      <c r="K25" s="1822" t="s">
        <v>7241</v>
      </c>
      <c r="L25" s="1818"/>
      <c r="M25" s="876" t="s">
        <v>7242</v>
      </c>
    </row>
    <row r="26" spans="1:13" ht="15.75" customHeight="1">
      <c r="A26" s="876" t="s">
        <v>6770</v>
      </c>
      <c r="B26" s="876" t="s">
        <v>7237</v>
      </c>
      <c r="C26" s="876" t="s">
        <v>7243</v>
      </c>
      <c r="D26" s="876" t="s">
        <v>7244</v>
      </c>
      <c r="E26" s="876" t="s">
        <v>3270</v>
      </c>
      <c r="F26" s="876" t="s">
        <v>7245</v>
      </c>
      <c r="G26" s="1822"/>
      <c r="H26" s="1818"/>
      <c r="I26" s="876" t="s">
        <v>7246</v>
      </c>
      <c r="J26" s="84"/>
      <c r="K26" s="1822" t="s">
        <v>7247</v>
      </c>
      <c r="L26" s="1818"/>
      <c r="M26" s="876" t="s">
        <v>7248</v>
      </c>
    </row>
    <row r="27" spans="1:13" ht="17.25" customHeight="1">
      <c r="A27" s="876" t="s">
        <v>7273</v>
      </c>
      <c r="B27" s="84"/>
      <c r="C27" s="876" t="s">
        <v>3264</v>
      </c>
      <c r="D27" s="876" t="s">
        <v>7097</v>
      </c>
      <c r="E27" s="84"/>
      <c r="F27" s="876" t="s">
        <v>3268</v>
      </c>
      <c r="G27" s="1822"/>
      <c r="H27" s="1818"/>
      <c r="I27" s="1822"/>
      <c r="J27" s="1818"/>
      <c r="K27" s="1822"/>
      <c r="L27" s="1818"/>
      <c r="M27" s="84"/>
    </row>
    <row r="28" spans="1:13" ht="13.5" customHeight="1">
      <c r="A28" s="84"/>
      <c r="B28" s="84"/>
      <c r="C28" s="876" t="s">
        <v>6208</v>
      </c>
      <c r="D28" s="84"/>
      <c r="E28" s="84"/>
      <c r="F28" s="876" t="s">
        <v>3270</v>
      </c>
      <c r="G28" s="877"/>
      <c r="H28" s="877"/>
      <c r="I28" s="84"/>
      <c r="J28" s="84"/>
      <c r="K28" s="877"/>
      <c r="L28" s="877"/>
      <c r="M28" s="84"/>
    </row>
    <row r="29" spans="1:13" ht="17.25" customHeight="1">
      <c r="A29" s="84"/>
      <c r="B29" s="84"/>
      <c r="C29" s="876"/>
      <c r="D29" s="876"/>
      <c r="E29" s="876"/>
      <c r="F29" s="84"/>
      <c r="G29" s="876" t="s">
        <v>7274</v>
      </c>
      <c r="H29" s="876" t="s">
        <v>7275</v>
      </c>
      <c r="I29" s="876"/>
      <c r="J29" s="876"/>
      <c r="K29" s="876" t="s">
        <v>7251</v>
      </c>
      <c r="L29" s="876" t="s">
        <v>7276</v>
      </c>
      <c r="M29" s="84"/>
    </row>
    <row r="30" spans="1:13" ht="12" customHeight="1">
      <c r="A30" s="84"/>
      <c r="B30" s="84"/>
      <c r="C30" s="84"/>
      <c r="D30" s="84"/>
      <c r="E30" s="84"/>
      <c r="F30" s="84"/>
      <c r="G30" s="876" t="s">
        <v>7253</v>
      </c>
      <c r="H30" s="876" t="s">
        <v>7253</v>
      </c>
      <c r="I30" s="84"/>
      <c r="J30" s="84"/>
      <c r="K30" s="84"/>
      <c r="L30" s="84"/>
      <c r="M30" s="84"/>
    </row>
    <row r="31" spans="1:13" ht="14.25" customHeight="1">
      <c r="A31" s="1823" t="s">
        <v>6218</v>
      </c>
      <c r="B31" s="1824"/>
      <c r="C31" s="878" t="s">
        <v>6272</v>
      </c>
      <c r="D31" s="878" t="s">
        <v>6273</v>
      </c>
      <c r="E31" s="885" t="s">
        <v>6219</v>
      </c>
      <c r="F31" s="878" t="s">
        <v>6220</v>
      </c>
      <c r="G31" s="878" t="s">
        <v>6221</v>
      </c>
      <c r="H31" s="878" t="s">
        <v>6222</v>
      </c>
      <c r="I31" s="878" t="s">
        <v>6223</v>
      </c>
      <c r="J31" s="84"/>
      <c r="K31" s="878" t="s">
        <v>6224</v>
      </c>
      <c r="L31" s="878" t="s">
        <v>7288</v>
      </c>
      <c r="M31" s="878" t="s">
        <v>7289</v>
      </c>
    </row>
    <row r="32" spans="1:13" ht="64.5" customHeight="1">
      <c r="A32" s="84" t="s">
        <v>6282</v>
      </c>
      <c r="B32" s="84" t="s">
        <v>7290</v>
      </c>
      <c r="C32" s="252">
        <v>7213</v>
      </c>
      <c r="D32" s="252">
        <v>133</v>
      </c>
      <c r="E32" s="252" t="s">
        <v>185</v>
      </c>
      <c r="F32" s="252" t="s">
        <v>185</v>
      </c>
      <c r="G32" s="252" t="s">
        <v>185</v>
      </c>
      <c r="H32" s="252" t="s">
        <v>185</v>
      </c>
      <c r="I32" s="252">
        <v>133</v>
      </c>
      <c r="J32" s="541"/>
      <c r="K32" s="252" t="s">
        <v>185</v>
      </c>
      <c r="L32" s="252" t="s">
        <v>185</v>
      </c>
      <c r="M32" s="252" t="s">
        <v>1170</v>
      </c>
    </row>
    <row r="33" spans="1:13" ht="60.75" customHeight="1">
      <c r="A33" s="84" t="s">
        <v>6296</v>
      </c>
      <c r="B33" s="84" t="s">
        <v>7291</v>
      </c>
      <c r="C33" s="252">
        <v>430</v>
      </c>
      <c r="D33" s="252">
        <v>430</v>
      </c>
      <c r="E33" s="252" t="s">
        <v>185</v>
      </c>
      <c r="F33" s="252" t="s">
        <v>185</v>
      </c>
      <c r="G33" s="252" t="s">
        <v>185</v>
      </c>
      <c r="H33" s="252" t="s">
        <v>185</v>
      </c>
      <c r="I33" s="252">
        <v>430</v>
      </c>
      <c r="J33" s="541"/>
      <c r="K33" s="252" t="s">
        <v>185</v>
      </c>
      <c r="L33" s="252" t="s">
        <v>185</v>
      </c>
      <c r="M33" s="252" t="s">
        <v>1170</v>
      </c>
    </row>
    <row r="34" spans="1:13" ht="50.25" customHeight="1">
      <c r="A34" s="84" t="s">
        <v>6313</v>
      </c>
      <c r="B34" s="84" t="s">
        <v>7292</v>
      </c>
      <c r="C34" s="252">
        <v>17378</v>
      </c>
      <c r="D34" s="252">
        <v>937.81</v>
      </c>
      <c r="E34" s="252" t="s">
        <v>185</v>
      </c>
      <c r="F34" s="252" t="s">
        <v>185</v>
      </c>
      <c r="G34" s="252" t="s">
        <v>185</v>
      </c>
      <c r="H34" s="252" t="s">
        <v>185</v>
      </c>
      <c r="I34" s="252">
        <v>937.81</v>
      </c>
      <c r="J34" s="541"/>
      <c r="K34" s="252" t="s">
        <v>185</v>
      </c>
      <c r="L34" s="252" t="s">
        <v>185</v>
      </c>
      <c r="M34" s="252" t="s">
        <v>1170</v>
      </c>
    </row>
    <row r="35" spans="1:13" ht="53.25" customHeight="1">
      <c r="A35" s="84" t="s">
        <v>6444</v>
      </c>
      <c r="B35" s="84" t="s">
        <v>7293</v>
      </c>
      <c r="C35" s="252">
        <v>10</v>
      </c>
      <c r="D35" s="252">
        <v>10</v>
      </c>
      <c r="E35" s="252" t="s">
        <v>185</v>
      </c>
      <c r="F35" s="252" t="s">
        <v>185</v>
      </c>
      <c r="G35" s="252" t="s">
        <v>185</v>
      </c>
      <c r="H35" s="252" t="s">
        <v>185</v>
      </c>
      <c r="I35" s="252">
        <v>10</v>
      </c>
      <c r="J35" s="541"/>
      <c r="K35" s="252" t="s">
        <v>185</v>
      </c>
      <c r="L35" s="252" t="s">
        <v>185</v>
      </c>
      <c r="M35" s="252" t="s">
        <v>1170</v>
      </c>
    </row>
    <row r="36" spans="1:13" ht="14.25" customHeight="1">
      <c r="A36" s="881"/>
      <c r="B36" s="881" t="s">
        <v>7294</v>
      </c>
      <c r="C36" s="565">
        <v>107934</v>
      </c>
      <c r="D36" s="253">
        <v>5840.5</v>
      </c>
      <c r="E36" s="253" t="s">
        <v>185</v>
      </c>
      <c r="F36" s="253">
        <v>116.49</v>
      </c>
      <c r="G36" s="253"/>
      <c r="H36" s="253"/>
      <c r="I36" s="253">
        <v>5724.01</v>
      </c>
      <c r="J36" s="882"/>
      <c r="K36" s="253" t="s">
        <v>185</v>
      </c>
      <c r="L36" s="253" t="s">
        <v>185</v>
      </c>
      <c r="M36" s="253" t="s">
        <v>1170</v>
      </c>
    </row>
    <row r="37" spans="1:13" ht="15.75" customHeight="1">
      <c r="A37" s="84"/>
      <c r="B37" s="439" t="s">
        <v>7295</v>
      </c>
      <c r="C37" s="84"/>
      <c r="D37" s="84"/>
      <c r="E37" s="84"/>
      <c r="F37" s="84"/>
      <c r="G37" s="84"/>
      <c r="H37" s="84"/>
      <c r="I37" s="84"/>
      <c r="J37" s="84"/>
      <c r="K37" s="84"/>
      <c r="L37" s="84"/>
      <c r="M37" s="84"/>
    </row>
    <row r="38" spans="1:13" ht="15" customHeight="1">
      <c r="A38" s="439" t="s">
        <v>298</v>
      </c>
      <c r="B38" s="84" t="s">
        <v>7296</v>
      </c>
      <c r="C38" s="84"/>
      <c r="D38" s="84"/>
      <c r="E38" s="84"/>
      <c r="F38" s="84"/>
      <c r="G38" s="84"/>
      <c r="H38" s="84"/>
      <c r="I38" s="84"/>
      <c r="J38" s="84"/>
      <c r="K38" s="84"/>
      <c r="L38" s="84"/>
      <c r="M38" s="84"/>
    </row>
    <row r="39" spans="1:13" ht="42.75" customHeight="1">
      <c r="A39" s="84"/>
      <c r="B39" s="84" t="s">
        <v>7297</v>
      </c>
      <c r="C39" s="252" t="s">
        <v>7298</v>
      </c>
      <c r="D39" s="252">
        <v>1532.08</v>
      </c>
      <c r="E39" s="252" t="s">
        <v>185</v>
      </c>
      <c r="F39" s="252" t="s">
        <v>185</v>
      </c>
      <c r="G39" s="252" t="s">
        <v>185</v>
      </c>
      <c r="H39" s="252" t="s">
        <v>185</v>
      </c>
      <c r="I39" s="252">
        <v>1532.08</v>
      </c>
      <c r="J39" s="541"/>
      <c r="K39" s="252" t="s">
        <v>185</v>
      </c>
      <c r="L39" s="252" t="s">
        <v>185</v>
      </c>
      <c r="M39" s="252" t="s">
        <v>1170</v>
      </c>
    </row>
    <row r="40" spans="1:13" ht="15" customHeight="1">
      <c r="A40" s="886"/>
      <c r="B40" s="886" t="s">
        <v>7299</v>
      </c>
      <c r="C40" s="261" t="s">
        <v>7298</v>
      </c>
      <c r="D40" s="261">
        <v>1532.08</v>
      </c>
      <c r="E40" s="253" t="s">
        <v>185</v>
      </c>
      <c r="F40" s="261" t="s">
        <v>185</v>
      </c>
      <c r="G40" s="261"/>
      <c r="H40" s="261"/>
      <c r="I40" s="261">
        <v>1532.08</v>
      </c>
      <c r="J40" s="882"/>
      <c r="K40" s="261" t="s">
        <v>185</v>
      </c>
      <c r="L40" s="261" t="s">
        <v>185</v>
      </c>
      <c r="M40" s="261" t="s">
        <v>1170</v>
      </c>
    </row>
    <row r="41" spans="1:13" ht="15" customHeight="1">
      <c r="A41" s="560"/>
      <c r="B41" s="887"/>
      <c r="C41" s="316"/>
      <c r="D41" s="316"/>
      <c r="E41" s="266"/>
      <c r="F41" s="316"/>
      <c r="G41" s="316"/>
      <c r="H41" s="316"/>
      <c r="I41" s="316"/>
      <c r="J41" s="884"/>
      <c r="K41" s="316"/>
      <c r="L41" s="316"/>
      <c r="M41" s="316"/>
    </row>
    <row r="42" spans="1:13" ht="15" customHeight="1">
      <c r="A42" s="1647" t="s">
        <v>7267</v>
      </c>
      <c r="B42" s="1647"/>
      <c r="C42" s="1647"/>
      <c r="D42" s="1647"/>
      <c r="E42" s="1647"/>
      <c r="F42" s="1647"/>
      <c r="G42" s="1647"/>
      <c r="H42" s="1647"/>
      <c r="I42" s="1647"/>
      <c r="J42" s="1647"/>
      <c r="K42" s="1647"/>
      <c r="L42" s="1647"/>
      <c r="M42" s="1647"/>
    </row>
    <row r="43" spans="1:13" ht="15" customHeight="1">
      <c r="A43" s="1832" t="s">
        <v>7268</v>
      </c>
      <c r="B43" s="1833"/>
      <c r="C43" s="1833"/>
      <c r="D43" s="1833"/>
      <c r="E43" s="1833"/>
      <c r="F43" s="1833"/>
      <c r="G43" s="1833"/>
      <c r="H43" s="1833"/>
      <c r="I43" s="1833"/>
      <c r="J43" s="1833"/>
      <c r="K43" s="1834" t="s">
        <v>7228</v>
      </c>
      <c r="L43" s="1835"/>
      <c r="M43" s="1835"/>
    </row>
    <row r="44" spans="1:13" ht="15" customHeight="1">
      <c r="A44" s="875" t="s">
        <v>7300</v>
      </c>
      <c r="B44" s="875" t="s">
        <v>7269</v>
      </c>
      <c r="C44" s="875" t="s">
        <v>7230</v>
      </c>
      <c r="D44" s="875" t="s">
        <v>7231</v>
      </c>
      <c r="E44" s="875" t="s">
        <v>7232</v>
      </c>
      <c r="F44" s="875" t="s">
        <v>7233</v>
      </c>
      <c r="G44" s="1828" t="s">
        <v>7234</v>
      </c>
      <c r="H44" s="1829"/>
      <c r="I44" s="875" t="s">
        <v>7231</v>
      </c>
      <c r="J44" s="875"/>
      <c r="K44" s="1828" t="s">
        <v>7271</v>
      </c>
      <c r="L44" s="1829"/>
      <c r="M44" s="875" t="s">
        <v>975</v>
      </c>
    </row>
    <row r="45" spans="1:13" ht="15" customHeight="1">
      <c r="A45" s="876" t="s">
        <v>6769</v>
      </c>
      <c r="B45" s="876" t="s">
        <v>7272</v>
      </c>
      <c r="C45" s="876" t="s">
        <v>6559</v>
      </c>
      <c r="D45" s="876" t="s">
        <v>7238</v>
      </c>
      <c r="E45" s="876" t="s">
        <v>3268</v>
      </c>
      <c r="F45" s="876" t="s">
        <v>7239</v>
      </c>
      <c r="G45" s="1822" t="s">
        <v>7240</v>
      </c>
      <c r="H45" s="1822"/>
      <c r="I45" s="876" t="s">
        <v>7093</v>
      </c>
      <c r="J45" s="84"/>
      <c r="K45" s="1822" t="s">
        <v>7241</v>
      </c>
      <c r="L45" s="1818"/>
      <c r="M45" s="876" t="s">
        <v>7242</v>
      </c>
    </row>
    <row r="46" spans="1:13" ht="15" customHeight="1">
      <c r="A46" s="876" t="s">
        <v>6770</v>
      </c>
      <c r="B46" s="876" t="s">
        <v>7237</v>
      </c>
      <c r="C46" s="876" t="s">
        <v>7243</v>
      </c>
      <c r="D46" s="876" t="s">
        <v>7244</v>
      </c>
      <c r="E46" s="876" t="s">
        <v>3270</v>
      </c>
      <c r="F46" s="876" t="s">
        <v>7245</v>
      </c>
      <c r="G46" s="1822"/>
      <c r="H46" s="1818"/>
      <c r="I46" s="876" t="s">
        <v>7246</v>
      </c>
      <c r="J46" s="84"/>
      <c r="K46" s="1822" t="s">
        <v>7247</v>
      </c>
      <c r="L46" s="1818"/>
      <c r="M46" s="876" t="s">
        <v>7248</v>
      </c>
    </row>
    <row r="47" spans="1:13" ht="15" customHeight="1">
      <c r="A47" s="876" t="s">
        <v>7273</v>
      </c>
      <c r="B47" s="84"/>
      <c r="C47" s="876" t="s">
        <v>3264</v>
      </c>
      <c r="D47" s="876" t="s">
        <v>7097</v>
      </c>
      <c r="E47" s="84"/>
      <c r="F47" s="876" t="s">
        <v>3268</v>
      </c>
      <c r="G47" s="1822"/>
      <c r="H47" s="1818"/>
      <c r="I47" s="1822"/>
      <c r="J47" s="1818"/>
      <c r="K47" s="1822"/>
      <c r="L47" s="1818"/>
      <c r="M47" s="84"/>
    </row>
    <row r="48" spans="1:13" ht="15" customHeight="1">
      <c r="A48" s="84"/>
      <c r="B48" s="84"/>
      <c r="C48" s="876" t="s">
        <v>6208</v>
      </c>
      <c r="D48" s="84"/>
      <c r="E48" s="84"/>
      <c r="F48" s="876" t="s">
        <v>3270</v>
      </c>
      <c r="G48" s="877"/>
      <c r="H48" s="877"/>
      <c r="I48" s="84"/>
      <c r="J48" s="84"/>
      <c r="K48" s="877"/>
      <c r="L48" s="877"/>
      <c r="M48" s="84"/>
    </row>
    <row r="49" spans="1:13" ht="15" customHeight="1">
      <c r="A49" s="84"/>
      <c r="B49" s="84"/>
      <c r="C49" s="876"/>
      <c r="D49" s="876"/>
      <c r="E49" s="876"/>
      <c r="F49" s="84"/>
      <c r="G49" s="876" t="s">
        <v>7274</v>
      </c>
      <c r="H49" s="876" t="s">
        <v>7275</v>
      </c>
      <c r="I49" s="876"/>
      <c r="J49" s="876"/>
      <c r="K49" s="876" t="s">
        <v>7251</v>
      </c>
      <c r="L49" s="876" t="s">
        <v>7276</v>
      </c>
      <c r="M49" s="84"/>
    </row>
    <row r="50" spans="1:13" ht="15" customHeight="1">
      <c r="A50" s="84"/>
      <c r="B50" s="84"/>
      <c r="C50" s="84"/>
      <c r="D50" s="84"/>
      <c r="E50" s="84"/>
      <c r="F50" s="84"/>
      <c r="G50" s="876" t="s">
        <v>7253</v>
      </c>
      <c r="H50" s="876" t="s">
        <v>7253</v>
      </c>
      <c r="I50" s="84"/>
      <c r="J50" s="84"/>
      <c r="K50" s="84"/>
      <c r="L50" s="84"/>
      <c r="M50" s="84"/>
    </row>
    <row r="51" spans="1:13" ht="15" customHeight="1">
      <c r="A51" s="1823" t="s">
        <v>6218</v>
      </c>
      <c r="B51" s="1824"/>
      <c r="C51" s="878" t="s">
        <v>6272</v>
      </c>
      <c r="D51" s="878" t="s">
        <v>6273</v>
      </c>
      <c r="E51" s="885" t="s">
        <v>6219</v>
      </c>
      <c r="F51" s="878" t="s">
        <v>6220</v>
      </c>
      <c r="G51" s="878" t="s">
        <v>6221</v>
      </c>
      <c r="H51" s="878" t="s">
        <v>6222</v>
      </c>
      <c r="I51" s="878" t="s">
        <v>6223</v>
      </c>
      <c r="J51" s="84"/>
      <c r="K51" s="878" t="s">
        <v>6224</v>
      </c>
      <c r="L51" s="878" t="s">
        <v>7288</v>
      </c>
      <c r="M51" s="878" t="s">
        <v>7289</v>
      </c>
    </row>
    <row r="52" spans="1:13" ht="15.75" customHeight="1">
      <c r="A52" s="84"/>
      <c r="B52" s="439" t="s">
        <v>7301</v>
      </c>
      <c r="C52" s="84"/>
      <c r="D52" s="84"/>
      <c r="E52" s="84"/>
      <c r="F52" s="84"/>
      <c r="G52" s="84"/>
      <c r="H52" s="84"/>
      <c r="I52" s="84"/>
      <c r="J52" s="84"/>
      <c r="K52" s="84"/>
      <c r="L52" s="84"/>
      <c r="M52" s="84"/>
    </row>
    <row r="53" spans="1:13" ht="16.5" customHeight="1">
      <c r="A53" s="439"/>
      <c r="B53" s="84" t="s">
        <v>7302</v>
      </c>
      <c r="C53" s="84"/>
      <c r="D53" s="84"/>
      <c r="E53" s="84"/>
      <c r="F53" s="84"/>
      <c r="G53" s="84"/>
      <c r="H53" s="84"/>
      <c r="I53" s="84"/>
      <c r="J53" s="84"/>
      <c r="K53" s="84"/>
      <c r="L53" s="84"/>
      <c r="M53" s="84"/>
    </row>
    <row r="54" spans="1:13" ht="78" customHeight="1">
      <c r="A54" s="84" t="s">
        <v>298</v>
      </c>
      <c r="B54" s="84" t="s">
        <v>7303</v>
      </c>
      <c r="C54" s="252">
        <v>227</v>
      </c>
      <c r="D54" s="252">
        <v>35.56</v>
      </c>
      <c r="E54" s="252" t="s">
        <v>185</v>
      </c>
      <c r="F54" s="252" t="s">
        <v>185</v>
      </c>
      <c r="G54" s="252" t="s">
        <v>185</v>
      </c>
      <c r="H54" s="252" t="s">
        <v>185</v>
      </c>
      <c r="I54" s="252">
        <v>35.56</v>
      </c>
      <c r="J54" s="541"/>
      <c r="K54" s="252" t="s">
        <v>185</v>
      </c>
      <c r="L54" s="252" t="s">
        <v>185</v>
      </c>
      <c r="M54" s="252" t="s">
        <v>1170</v>
      </c>
    </row>
    <row r="55" spans="1:13" ht="26.25" customHeight="1">
      <c r="A55" s="439" t="s">
        <v>456</v>
      </c>
      <c r="B55" s="84" t="s">
        <v>7304</v>
      </c>
      <c r="C55" s="84"/>
      <c r="D55" s="84"/>
      <c r="E55" s="84"/>
      <c r="F55" s="84"/>
      <c r="G55" s="84"/>
      <c r="H55" s="84"/>
      <c r="I55" s="84"/>
      <c r="J55" s="84"/>
      <c r="K55" s="84"/>
      <c r="L55" s="84"/>
      <c r="M55" s="84"/>
    </row>
    <row r="56" spans="1:13" ht="39" customHeight="1">
      <c r="A56" s="84"/>
      <c r="B56" s="84" t="s">
        <v>7305</v>
      </c>
      <c r="C56" s="252">
        <v>15</v>
      </c>
      <c r="D56" s="252">
        <v>15</v>
      </c>
      <c r="E56" s="252" t="s">
        <v>185</v>
      </c>
      <c r="F56" s="252" t="s">
        <v>185</v>
      </c>
      <c r="G56" s="252" t="s">
        <v>185</v>
      </c>
      <c r="H56" s="252" t="s">
        <v>185</v>
      </c>
      <c r="I56" s="252">
        <v>15</v>
      </c>
      <c r="J56" s="541"/>
      <c r="K56" s="252" t="s">
        <v>185</v>
      </c>
      <c r="L56" s="252" t="s">
        <v>185</v>
      </c>
      <c r="M56" s="252" t="s">
        <v>1170</v>
      </c>
    </row>
    <row r="57" spans="1:13" ht="16.5" customHeight="1">
      <c r="A57" s="439" t="s">
        <v>669</v>
      </c>
      <c r="B57" s="84" t="s">
        <v>7306</v>
      </c>
      <c r="C57" s="84"/>
      <c r="D57" s="84"/>
      <c r="E57" s="84"/>
      <c r="F57" s="84"/>
      <c r="G57" s="84"/>
      <c r="H57" s="84"/>
      <c r="I57" s="84"/>
      <c r="J57" s="84"/>
      <c r="K57" s="84"/>
      <c r="L57" s="84"/>
      <c r="M57" s="84"/>
    </row>
    <row r="58" spans="1:13" ht="37.5" customHeight="1">
      <c r="A58" s="84"/>
      <c r="B58" s="84" t="s">
        <v>7307</v>
      </c>
      <c r="C58" s="252">
        <v>4569</v>
      </c>
      <c r="D58" s="252">
        <v>4569</v>
      </c>
      <c r="E58" s="252" t="s">
        <v>185</v>
      </c>
      <c r="F58" s="252" t="s">
        <v>185</v>
      </c>
      <c r="G58" s="252" t="s">
        <v>185</v>
      </c>
      <c r="H58" s="252" t="s">
        <v>185</v>
      </c>
      <c r="I58" s="252">
        <v>4569</v>
      </c>
      <c r="J58" s="541"/>
      <c r="K58" s="252" t="s">
        <v>185</v>
      </c>
      <c r="L58" s="252" t="s">
        <v>185</v>
      </c>
      <c r="M58" s="252" t="s">
        <v>1170</v>
      </c>
    </row>
    <row r="59" spans="1:13" ht="18" customHeight="1">
      <c r="A59" s="439" t="s">
        <v>6282</v>
      </c>
      <c r="B59" s="84" t="s">
        <v>7308</v>
      </c>
      <c r="C59" s="84"/>
      <c r="D59" s="84"/>
      <c r="E59" s="84"/>
      <c r="F59" s="84"/>
      <c r="G59" s="84"/>
      <c r="H59" s="84"/>
      <c r="I59" s="84"/>
      <c r="J59" s="84"/>
      <c r="K59" s="84"/>
      <c r="L59" s="84"/>
      <c r="M59" s="84"/>
    </row>
    <row r="60" spans="1:13" ht="16.5" customHeight="1">
      <c r="A60" s="84"/>
      <c r="B60" s="84" t="s">
        <v>7309</v>
      </c>
      <c r="C60" s="252">
        <v>848</v>
      </c>
      <c r="D60" s="252">
        <v>848</v>
      </c>
      <c r="E60" s="252" t="s">
        <v>185</v>
      </c>
      <c r="F60" s="252" t="s">
        <v>185</v>
      </c>
      <c r="G60" s="252" t="s">
        <v>185</v>
      </c>
      <c r="H60" s="252" t="s">
        <v>185</v>
      </c>
      <c r="I60" s="252">
        <v>848</v>
      </c>
      <c r="J60" s="541"/>
      <c r="K60" s="252" t="s">
        <v>185</v>
      </c>
      <c r="L60" s="252" t="s">
        <v>185</v>
      </c>
      <c r="M60" s="252" t="s">
        <v>1170</v>
      </c>
    </row>
    <row r="61" spans="1:13" ht="21.75" customHeight="1">
      <c r="A61" s="439" t="s">
        <v>6296</v>
      </c>
      <c r="B61" s="84" t="s">
        <v>7310</v>
      </c>
      <c r="C61" s="84"/>
      <c r="D61" s="84"/>
      <c r="E61" s="84"/>
      <c r="F61" s="84"/>
      <c r="G61" s="84"/>
      <c r="H61" s="84"/>
      <c r="I61" s="84"/>
      <c r="J61" s="84"/>
      <c r="K61" s="84"/>
      <c r="L61" s="84"/>
      <c r="M61" s="84"/>
    </row>
    <row r="62" spans="1:13" ht="16.5" customHeight="1">
      <c r="A62" s="84"/>
      <c r="B62" s="84" t="s">
        <v>7311</v>
      </c>
      <c r="C62" s="252">
        <v>478</v>
      </c>
      <c r="D62" s="252">
        <v>478</v>
      </c>
      <c r="E62" s="252" t="s">
        <v>185</v>
      </c>
      <c r="F62" s="252" t="s">
        <v>185</v>
      </c>
      <c r="G62" s="252" t="s">
        <v>185</v>
      </c>
      <c r="H62" s="252" t="s">
        <v>185</v>
      </c>
      <c r="I62" s="252">
        <v>478</v>
      </c>
      <c r="J62" s="541"/>
      <c r="K62" s="252" t="s">
        <v>185</v>
      </c>
      <c r="L62" s="252" t="s">
        <v>185</v>
      </c>
      <c r="M62" s="252" t="s">
        <v>1170</v>
      </c>
    </row>
    <row r="63" spans="1:13" ht="18.75" customHeight="1">
      <c r="A63" s="439" t="s">
        <v>6313</v>
      </c>
      <c r="B63" s="84" t="s">
        <v>7312</v>
      </c>
      <c r="C63" s="84"/>
      <c r="D63" s="84"/>
      <c r="E63" s="84"/>
      <c r="F63" s="84"/>
      <c r="G63" s="84"/>
      <c r="H63" s="84"/>
      <c r="I63" s="84"/>
      <c r="J63" s="84"/>
      <c r="K63" s="84"/>
      <c r="L63" s="84"/>
      <c r="M63" s="84"/>
    </row>
    <row r="64" spans="1:13" ht="18.75" customHeight="1">
      <c r="A64" s="150"/>
      <c r="B64" s="150" t="s">
        <v>7313</v>
      </c>
      <c r="C64" s="258">
        <v>176</v>
      </c>
      <c r="D64" s="258">
        <v>176</v>
      </c>
      <c r="E64" s="258" t="s">
        <v>185</v>
      </c>
      <c r="F64" s="258" t="s">
        <v>185</v>
      </c>
      <c r="G64" s="258" t="s">
        <v>185</v>
      </c>
      <c r="H64" s="258" t="s">
        <v>185</v>
      </c>
      <c r="I64" s="258">
        <v>176</v>
      </c>
      <c r="J64" s="582"/>
      <c r="K64" s="258" t="s">
        <v>185</v>
      </c>
      <c r="L64" s="258" t="s">
        <v>185</v>
      </c>
      <c r="M64" s="258" t="s">
        <v>1170</v>
      </c>
    </row>
    <row r="65" spans="1:13" ht="15" customHeight="1">
      <c r="A65" s="1673" t="s">
        <v>7267</v>
      </c>
      <c r="B65" s="1652"/>
      <c r="C65" s="1652"/>
      <c r="D65" s="1652"/>
      <c r="E65" s="1652"/>
      <c r="F65" s="1652"/>
      <c r="G65" s="1652"/>
      <c r="H65" s="1652"/>
      <c r="I65" s="1652"/>
      <c r="J65" s="1652"/>
      <c r="K65" s="1652"/>
      <c r="L65" s="1652"/>
      <c r="M65" s="1652"/>
    </row>
    <row r="66" spans="1:13" ht="15" customHeight="1">
      <c r="A66" s="1836" t="s">
        <v>7268</v>
      </c>
      <c r="B66" s="1837"/>
      <c r="C66" s="1837"/>
      <c r="D66" s="1837"/>
      <c r="E66" s="1837"/>
      <c r="F66" s="1837"/>
      <c r="G66" s="1837"/>
      <c r="H66" s="1837"/>
      <c r="I66" s="1837"/>
      <c r="J66" s="1837"/>
      <c r="K66" s="1830" t="s">
        <v>7228</v>
      </c>
      <c r="L66" s="1831"/>
      <c r="M66" s="1831"/>
    </row>
    <row r="67" spans="1:13" ht="15" customHeight="1">
      <c r="A67" s="875" t="s">
        <v>7300</v>
      </c>
      <c r="B67" s="875" t="s">
        <v>7269</v>
      </c>
      <c r="C67" s="875" t="s">
        <v>7230</v>
      </c>
      <c r="D67" s="875" t="s">
        <v>7231</v>
      </c>
      <c r="E67" s="875" t="s">
        <v>7232</v>
      </c>
      <c r="F67" s="875" t="s">
        <v>7233</v>
      </c>
      <c r="G67" s="1828" t="s">
        <v>7234</v>
      </c>
      <c r="H67" s="1829"/>
      <c r="I67" s="875" t="s">
        <v>7231</v>
      </c>
      <c r="J67" s="875"/>
      <c r="K67" s="1828" t="s">
        <v>7271</v>
      </c>
      <c r="L67" s="1829"/>
      <c r="M67" s="875" t="s">
        <v>975</v>
      </c>
    </row>
    <row r="68" spans="1:13" ht="15" customHeight="1">
      <c r="A68" s="876" t="s">
        <v>6769</v>
      </c>
      <c r="B68" s="876" t="s">
        <v>7272</v>
      </c>
      <c r="C68" s="876" t="s">
        <v>6559</v>
      </c>
      <c r="D68" s="876" t="s">
        <v>7238</v>
      </c>
      <c r="E68" s="876" t="s">
        <v>3268</v>
      </c>
      <c r="F68" s="876" t="s">
        <v>7239</v>
      </c>
      <c r="G68" s="1822" t="s">
        <v>7240</v>
      </c>
      <c r="H68" s="1822"/>
      <c r="I68" s="876" t="s">
        <v>7093</v>
      </c>
      <c r="J68" s="84"/>
      <c r="K68" s="1822" t="s">
        <v>7241</v>
      </c>
      <c r="L68" s="1818"/>
      <c r="M68" s="876" t="s">
        <v>7242</v>
      </c>
    </row>
    <row r="69" spans="1:13" ht="15" customHeight="1">
      <c r="A69" s="876" t="s">
        <v>6770</v>
      </c>
      <c r="B69" s="876" t="s">
        <v>7237</v>
      </c>
      <c r="C69" s="876" t="s">
        <v>7243</v>
      </c>
      <c r="D69" s="876" t="s">
        <v>7244</v>
      </c>
      <c r="E69" s="876" t="s">
        <v>3270</v>
      </c>
      <c r="F69" s="876" t="s">
        <v>7245</v>
      </c>
      <c r="G69" s="1822"/>
      <c r="H69" s="1818"/>
      <c r="I69" s="876" t="s">
        <v>7246</v>
      </c>
      <c r="J69" s="84"/>
      <c r="K69" s="1822" t="s">
        <v>7247</v>
      </c>
      <c r="L69" s="1818"/>
      <c r="M69" s="876" t="s">
        <v>7248</v>
      </c>
    </row>
    <row r="70" spans="1:13" ht="15" customHeight="1">
      <c r="A70" s="876" t="s">
        <v>7273</v>
      </c>
      <c r="B70" s="84"/>
      <c r="C70" s="876" t="s">
        <v>3264</v>
      </c>
      <c r="D70" s="876" t="s">
        <v>7097</v>
      </c>
      <c r="E70" s="84"/>
      <c r="F70" s="876" t="s">
        <v>3268</v>
      </c>
      <c r="G70" s="1822"/>
      <c r="H70" s="1818"/>
      <c r="I70" s="1822"/>
      <c r="J70" s="1818"/>
      <c r="K70" s="1822"/>
      <c r="L70" s="1818"/>
      <c r="M70" s="84"/>
    </row>
    <row r="71" spans="1:13" ht="15" customHeight="1">
      <c r="A71" s="84"/>
      <c r="B71" s="84"/>
      <c r="C71" s="876" t="s">
        <v>6208</v>
      </c>
      <c r="D71" s="84"/>
      <c r="E71" s="84"/>
      <c r="F71" s="876" t="s">
        <v>3270</v>
      </c>
      <c r="G71" s="877"/>
      <c r="H71" s="877"/>
      <c r="I71" s="84"/>
      <c r="J71" s="84"/>
      <c r="K71" s="877"/>
      <c r="L71" s="877"/>
      <c r="M71" s="84"/>
    </row>
    <row r="72" spans="1:13" ht="15" customHeight="1">
      <c r="A72" s="84"/>
      <c r="B72" s="84"/>
      <c r="C72" s="876"/>
      <c r="D72" s="876"/>
      <c r="E72" s="876"/>
      <c r="F72" s="84"/>
      <c r="G72" s="876" t="s">
        <v>7274</v>
      </c>
      <c r="H72" s="876" t="s">
        <v>7275</v>
      </c>
      <c r="I72" s="876"/>
      <c r="J72" s="876"/>
      <c r="K72" s="876" t="s">
        <v>7251</v>
      </c>
      <c r="L72" s="876" t="s">
        <v>7276</v>
      </c>
      <c r="M72" s="84"/>
    </row>
    <row r="73" spans="1:13" ht="15" customHeight="1">
      <c r="A73" s="84"/>
      <c r="B73" s="84"/>
      <c r="C73" s="84"/>
      <c r="D73" s="84"/>
      <c r="E73" s="84"/>
      <c r="F73" s="84"/>
      <c r="G73" s="876" t="s">
        <v>7253</v>
      </c>
      <c r="H73" s="876" t="s">
        <v>7253</v>
      </c>
      <c r="I73" s="84"/>
      <c r="J73" s="84"/>
      <c r="K73" s="84"/>
      <c r="L73" s="84"/>
      <c r="M73" s="84"/>
    </row>
    <row r="74" spans="1:13" ht="15" customHeight="1">
      <c r="A74" s="1823" t="s">
        <v>6218</v>
      </c>
      <c r="B74" s="1824"/>
      <c r="C74" s="878" t="s">
        <v>6272</v>
      </c>
      <c r="D74" s="878" t="s">
        <v>6273</v>
      </c>
      <c r="E74" s="885" t="s">
        <v>6219</v>
      </c>
      <c r="F74" s="878" t="s">
        <v>6220</v>
      </c>
      <c r="G74" s="878" t="s">
        <v>6221</v>
      </c>
      <c r="H74" s="878" t="s">
        <v>6222</v>
      </c>
      <c r="I74" s="878" t="s">
        <v>6223</v>
      </c>
      <c r="J74" s="84"/>
      <c r="K74" s="878" t="s">
        <v>6224</v>
      </c>
      <c r="L74" s="878" t="s">
        <v>7288</v>
      </c>
      <c r="M74" s="878" t="s">
        <v>7289</v>
      </c>
    </row>
    <row r="75" spans="1:13" ht="19.5" customHeight="1">
      <c r="A75" s="439" t="s">
        <v>6444</v>
      </c>
      <c r="B75" s="84" t="s">
        <v>7314</v>
      </c>
      <c r="C75" s="84"/>
      <c r="D75" s="84"/>
      <c r="E75" s="84"/>
      <c r="F75" s="84"/>
      <c r="G75" s="84"/>
      <c r="H75" s="84"/>
      <c r="I75" s="84"/>
      <c r="J75" s="84"/>
      <c r="K75" s="84"/>
      <c r="L75" s="84"/>
      <c r="M75" s="84"/>
    </row>
    <row r="76" spans="1:13" ht="70.5" customHeight="1">
      <c r="A76" s="84"/>
      <c r="B76" s="84" t="s">
        <v>7315</v>
      </c>
      <c r="C76" s="252">
        <v>27252</v>
      </c>
      <c r="D76" s="252">
        <v>27252</v>
      </c>
      <c r="E76" s="252" t="s">
        <v>185</v>
      </c>
      <c r="F76" s="252" t="s">
        <v>185</v>
      </c>
      <c r="G76" s="252" t="s">
        <v>185</v>
      </c>
      <c r="H76" s="252" t="s">
        <v>185</v>
      </c>
      <c r="I76" s="252">
        <v>27252</v>
      </c>
      <c r="J76" s="541"/>
      <c r="K76" s="252" t="s">
        <v>185</v>
      </c>
      <c r="L76" s="252" t="s">
        <v>185</v>
      </c>
      <c r="M76" s="252" t="s">
        <v>1170</v>
      </c>
    </row>
    <row r="77" spans="1:13" ht="16.5" customHeight="1">
      <c r="A77" s="1838" t="s">
        <v>7316</v>
      </c>
      <c r="B77" s="1839"/>
      <c r="C77" s="261">
        <v>33565</v>
      </c>
      <c r="D77" s="261">
        <v>33373.56</v>
      </c>
      <c r="E77" s="253" t="s">
        <v>185</v>
      </c>
      <c r="F77" s="261" t="s">
        <v>185</v>
      </c>
      <c r="G77" s="261"/>
      <c r="H77" s="261"/>
      <c r="I77" s="261">
        <v>33373.56</v>
      </c>
      <c r="J77" s="882"/>
      <c r="K77" s="261" t="s">
        <v>185</v>
      </c>
      <c r="L77" s="261" t="s">
        <v>185</v>
      </c>
      <c r="M77" s="261" t="s">
        <v>1170</v>
      </c>
    </row>
    <row r="78" spans="1:13">
      <c r="A78" s="84"/>
      <c r="B78" s="439" t="s">
        <v>7317</v>
      </c>
      <c r="C78" s="84"/>
      <c r="D78" s="84"/>
      <c r="E78" s="84"/>
      <c r="F78" s="84"/>
      <c r="G78" s="84"/>
      <c r="H78" s="84"/>
      <c r="I78" s="84"/>
      <c r="J78" s="84"/>
      <c r="K78" s="84"/>
      <c r="L78" s="84"/>
      <c r="M78" s="84"/>
    </row>
    <row r="79" spans="1:13" ht="15" customHeight="1">
      <c r="A79" s="439" t="s">
        <v>298</v>
      </c>
      <c r="B79" s="84" t="s">
        <v>7318</v>
      </c>
      <c r="C79" s="84"/>
      <c r="D79" s="84"/>
      <c r="E79" s="84"/>
      <c r="F79" s="84"/>
      <c r="G79" s="84"/>
      <c r="H79" s="84"/>
      <c r="I79" s="84"/>
      <c r="J79" s="84"/>
      <c r="K79" s="84"/>
      <c r="L79" s="84"/>
      <c r="M79" s="84"/>
    </row>
    <row r="80" spans="1:13" ht="66" customHeight="1">
      <c r="A80" s="84"/>
      <c r="B80" s="84" t="s">
        <v>7319</v>
      </c>
      <c r="C80" s="252">
        <v>15000</v>
      </c>
      <c r="D80" s="252">
        <v>15000</v>
      </c>
      <c r="E80" s="252" t="s">
        <v>185</v>
      </c>
      <c r="F80" s="252" t="s">
        <v>185</v>
      </c>
      <c r="G80" s="252" t="s">
        <v>185</v>
      </c>
      <c r="H80" s="252" t="s">
        <v>185</v>
      </c>
      <c r="I80" s="252">
        <v>15000</v>
      </c>
      <c r="J80" s="541"/>
      <c r="K80" s="252" t="s">
        <v>185</v>
      </c>
      <c r="L80" s="252" t="s">
        <v>185</v>
      </c>
      <c r="M80" s="252" t="s">
        <v>1170</v>
      </c>
    </row>
    <row r="81" spans="1:13" ht="18" customHeight="1">
      <c r="A81" s="439" t="s">
        <v>456</v>
      </c>
      <c r="B81" s="84" t="s">
        <v>7320</v>
      </c>
      <c r="C81" s="84"/>
      <c r="D81" s="84"/>
      <c r="E81" s="84"/>
      <c r="F81" s="84"/>
      <c r="G81" s="84"/>
      <c r="H81" s="84"/>
      <c r="I81" s="84"/>
      <c r="J81" s="84"/>
      <c r="K81" s="84"/>
      <c r="L81" s="84"/>
      <c r="M81" s="84"/>
    </row>
    <row r="82" spans="1:13" ht="46.5" customHeight="1">
      <c r="A82" s="84"/>
      <c r="B82" s="84" t="s">
        <v>7321</v>
      </c>
      <c r="C82" s="252">
        <v>22190</v>
      </c>
      <c r="D82" s="252">
        <v>22190</v>
      </c>
      <c r="E82" s="252" t="s">
        <v>185</v>
      </c>
      <c r="F82" s="252" t="s">
        <v>185</v>
      </c>
      <c r="G82" s="252" t="s">
        <v>185</v>
      </c>
      <c r="H82" s="252" t="s">
        <v>185</v>
      </c>
      <c r="I82" s="252">
        <v>22190</v>
      </c>
      <c r="J82" s="541"/>
      <c r="K82" s="252" t="s">
        <v>185</v>
      </c>
      <c r="L82" s="252" t="s">
        <v>185</v>
      </c>
      <c r="M82" s="252" t="s">
        <v>1170</v>
      </c>
    </row>
    <row r="83" spans="1:13" ht="19.5" customHeight="1">
      <c r="A83" s="439" t="s">
        <v>669</v>
      </c>
      <c r="B83" s="84" t="s">
        <v>7322</v>
      </c>
      <c r="C83" s="84"/>
      <c r="D83" s="84"/>
      <c r="E83" s="84"/>
      <c r="F83" s="84"/>
      <c r="G83" s="84"/>
      <c r="H83" s="84"/>
      <c r="I83" s="84"/>
      <c r="J83" s="84"/>
      <c r="K83" s="84"/>
      <c r="L83" s="84"/>
      <c r="M83" s="84"/>
    </row>
    <row r="84" spans="1:13" ht="25.5" customHeight="1">
      <c r="A84" s="150"/>
      <c r="B84" s="150" t="s">
        <v>7323</v>
      </c>
      <c r="C84" s="258">
        <v>100</v>
      </c>
      <c r="D84" s="258">
        <v>100</v>
      </c>
      <c r="E84" s="258" t="s">
        <v>185</v>
      </c>
      <c r="F84" s="258" t="s">
        <v>185</v>
      </c>
      <c r="G84" s="258" t="s">
        <v>185</v>
      </c>
      <c r="H84" s="258" t="s">
        <v>185</v>
      </c>
      <c r="I84" s="258">
        <v>100</v>
      </c>
      <c r="J84" s="582"/>
      <c r="K84" s="258" t="s">
        <v>185</v>
      </c>
      <c r="L84" s="258" t="s">
        <v>185</v>
      </c>
      <c r="M84" s="258" t="s">
        <v>1170</v>
      </c>
    </row>
    <row r="85" spans="1:13" ht="12" customHeight="1">
      <c r="A85" s="84"/>
      <c r="B85" s="84"/>
      <c r="C85" s="84"/>
      <c r="D85" s="84"/>
      <c r="E85" s="84"/>
      <c r="F85" s="84"/>
      <c r="G85" s="84"/>
      <c r="H85" s="84"/>
      <c r="I85" s="84"/>
      <c r="J85" s="84"/>
      <c r="K85" s="84"/>
      <c r="L85" s="84"/>
      <c r="M85" s="84"/>
    </row>
    <row r="86" spans="1:13" ht="12" customHeight="1">
      <c r="A86" s="84"/>
      <c r="B86" s="84"/>
      <c r="C86" s="84"/>
      <c r="D86" s="84"/>
      <c r="E86" s="84"/>
      <c r="F86" s="84"/>
      <c r="G86" s="84"/>
      <c r="H86" s="84"/>
      <c r="I86" s="84"/>
      <c r="J86" s="84"/>
      <c r="K86" s="84"/>
      <c r="L86" s="84"/>
      <c r="M86" s="84"/>
    </row>
    <row r="87" spans="1:13" ht="15" customHeight="1">
      <c r="A87" s="1673" t="s">
        <v>7267</v>
      </c>
      <c r="B87" s="1652"/>
      <c r="C87" s="1652"/>
      <c r="D87" s="1652"/>
      <c r="E87" s="1652"/>
      <c r="F87" s="1652"/>
      <c r="G87" s="1652"/>
      <c r="H87" s="1652"/>
      <c r="I87" s="1652"/>
      <c r="J87" s="1652"/>
      <c r="K87" s="1652"/>
      <c r="L87" s="1652"/>
      <c r="M87" s="1652"/>
    </row>
    <row r="88" spans="1:13" ht="15" customHeight="1">
      <c r="A88" s="1836" t="s">
        <v>7268</v>
      </c>
      <c r="B88" s="1837"/>
      <c r="C88" s="1837"/>
      <c r="D88" s="1837"/>
      <c r="E88" s="1837"/>
      <c r="F88" s="1837"/>
      <c r="G88" s="1837"/>
      <c r="H88" s="1837"/>
      <c r="I88" s="1837"/>
      <c r="J88" s="1837"/>
      <c r="K88" s="1830" t="s">
        <v>7228</v>
      </c>
      <c r="L88" s="1831"/>
      <c r="M88" s="1831"/>
    </row>
    <row r="89" spans="1:13" ht="15" customHeight="1">
      <c r="A89" s="875" t="s">
        <v>7300</v>
      </c>
      <c r="B89" s="875" t="s">
        <v>7269</v>
      </c>
      <c r="C89" s="875" t="s">
        <v>7230</v>
      </c>
      <c r="D89" s="875" t="s">
        <v>7231</v>
      </c>
      <c r="E89" s="875" t="s">
        <v>7232</v>
      </c>
      <c r="F89" s="875" t="s">
        <v>7233</v>
      </c>
      <c r="G89" s="1828" t="s">
        <v>7234</v>
      </c>
      <c r="H89" s="1829"/>
      <c r="I89" s="875" t="s">
        <v>7231</v>
      </c>
      <c r="J89" s="875"/>
      <c r="K89" s="1828" t="s">
        <v>7271</v>
      </c>
      <c r="L89" s="1829"/>
      <c r="M89" s="875" t="s">
        <v>975</v>
      </c>
    </row>
    <row r="90" spans="1:13" ht="15" customHeight="1">
      <c r="A90" s="876" t="s">
        <v>6769</v>
      </c>
      <c r="B90" s="876" t="s">
        <v>7272</v>
      </c>
      <c r="C90" s="876" t="s">
        <v>6559</v>
      </c>
      <c r="D90" s="876" t="s">
        <v>7238</v>
      </c>
      <c r="E90" s="876" t="s">
        <v>3268</v>
      </c>
      <c r="F90" s="876" t="s">
        <v>7239</v>
      </c>
      <c r="G90" s="1822" t="s">
        <v>7240</v>
      </c>
      <c r="H90" s="1822"/>
      <c r="I90" s="876" t="s">
        <v>7093</v>
      </c>
      <c r="J90" s="84"/>
      <c r="K90" s="1822" t="s">
        <v>7241</v>
      </c>
      <c r="L90" s="1818"/>
      <c r="M90" s="876" t="s">
        <v>7242</v>
      </c>
    </row>
    <row r="91" spans="1:13" ht="15" customHeight="1">
      <c r="A91" s="876" t="s">
        <v>6770</v>
      </c>
      <c r="B91" s="876" t="s">
        <v>7237</v>
      </c>
      <c r="C91" s="876" t="s">
        <v>7243</v>
      </c>
      <c r="D91" s="876" t="s">
        <v>7244</v>
      </c>
      <c r="E91" s="876" t="s">
        <v>3270</v>
      </c>
      <c r="F91" s="876" t="s">
        <v>7245</v>
      </c>
      <c r="G91" s="1822"/>
      <c r="H91" s="1818"/>
      <c r="I91" s="876" t="s">
        <v>7246</v>
      </c>
      <c r="J91" s="84"/>
      <c r="K91" s="1822" t="s">
        <v>7247</v>
      </c>
      <c r="L91" s="1818"/>
      <c r="M91" s="876" t="s">
        <v>7248</v>
      </c>
    </row>
    <row r="92" spans="1:13" ht="15" customHeight="1">
      <c r="A92" s="876" t="s">
        <v>7273</v>
      </c>
      <c r="B92" s="84"/>
      <c r="C92" s="876" t="s">
        <v>3264</v>
      </c>
      <c r="D92" s="876" t="s">
        <v>7097</v>
      </c>
      <c r="E92" s="84"/>
      <c r="F92" s="876" t="s">
        <v>3268</v>
      </c>
      <c r="G92" s="1822"/>
      <c r="H92" s="1818"/>
      <c r="I92" s="1822"/>
      <c r="J92" s="1818"/>
      <c r="K92" s="1822"/>
      <c r="L92" s="1818"/>
      <c r="M92" s="84"/>
    </row>
    <row r="93" spans="1:13" ht="15" customHeight="1">
      <c r="A93" s="84"/>
      <c r="B93" s="84"/>
      <c r="C93" s="876" t="s">
        <v>6208</v>
      </c>
      <c r="D93" s="84"/>
      <c r="E93" s="84"/>
      <c r="F93" s="876" t="s">
        <v>3270</v>
      </c>
      <c r="G93" s="877"/>
      <c r="H93" s="877"/>
      <c r="I93" s="84"/>
      <c r="J93" s="84"/>
      <c r="K93" s="877"/>
      <c r="L93" s="877"/>
      <c r="M93" s="84"/>
    </row>
    <row r="94" spans="1:13" ht="15" customHeight="1">
      <c r="A94" s="84"/>
      <c r="B94" s="84"/>
      <c r="C94" s="876"/>
      <c r="D94" s="876"/>
      <c r="E94" s="876"/>
      <c r="F94" s="84"/>
      <c r="G94" s="876" t="s">
        <v>7274</v>
      </c>
      <c r="H94" s="876" t="s">
        <v>7275</v>
      </c>
      <c r="I94" s="876"/>
      <c r="J94" s="876"/>
      <c r="K94" s="876" t="s">
        <v>7251</v>
      </c>
      <c r="L94" s="876" t="s">
        <v>7276</v>
      </c>
      <c r="M94" s="84"/>
    </row>
    <row r="95" spans="1:13" ht="15" customHeight="1">
      <c r="A95" s="84"/>
      <c r="B95" s="84"/>
      <c r="C95" s="84"/>
      <c r="D95" s="84"/>
      <c r="E95" s="84"/>
      <c r="F95" s="84"/>
      <c r="G95" s="876" t="s">
        <v>7253</v>
      </c>
      <c r="H95" s="876" t="s">
        <v>7253</v>
      </c>
      <c r="I95" s="84"/>
      <c r="J95" s="84"/>
      <c r="K95" s="84"/>
      <c r="L95" s="84"/>
      <c r="M95" s="84"/>
    </row>
    <row r="96" spans="1:13" ht="15" customHeight="1">
      <c r="A96" s="1823" t="s">
        <v>6218</v>
      </c>
      <c r="B96" s="1824"/>
      <c r="C96" s="878" t="s">
        <v>6272</v>
      </c>
      <c r="D96" s="878" t="s">
        <v>6273</v>
      </c>
      <c r="E96" s="885" t="s">
        <v>6219</v>
      </c>
      <c r="F96" s="878" t="s">
        <v>6220</v>
      </c>
      <c r="G96" s="878" t="s">
        <v>6221</v>
      </c>
      <c r="H96" s="878" t="s">
        <v>6222</v>
      </c>
      <c r="I96" s="878" t="s">
        <v>6223</v>
      </c>
      <c r="J96" s="84"/>
      <c r="K96" s="878" t="s">
        <v>6224</v>
      </c>
      <c r="L96" s="878" t="s">
        <v>7288</v>
      </c>
      <c r="M96" s="878" t="s">
        <v>7289</v>
      </c>
    </row>
    <row r="97" spans="1:13" ht="12" customHeight="1">
      <c r="A97" s="439" t="s">
        <v>6282</v>
      </c>
      <c r="B97" s="84" t="s">
        <v>7324</v>
      </c>
      <c r="C97" s="84"/>
      <c r="D97" s="84"/>
      <c r="E97" s="84"/>
      <c r="F97" s="84"/>
      <c r="G97" s="84"/>
      <c r="H97" s="84"/>
      <c r="I97" s="84"/>
      <c r="J97" s="84"/>
      <c r="K97" s="84"/>
      <c r="L97" s="84"/>
      <c r="M97" s="84"/>
    </row>
    <row r="98" spans="1:13" ht="63" customHeight="1">
      <c r="A98" s="84"/>
      <c r="B98" s="84" t="s">
        <v>7325</v>
      </c>
      <c r="C98" s="252">
        <v>363</v>
      </c>
      <c r="D98" s="252">
        <v>363</v>
      </c>
      <c r="E98" s="252" t="s">
        <v>185</v>
      </c>
      <c r="F98" s="252" t="s">
        <v>185</v>
      </c>
      <c r="G98" s="252" t="s">
        <v>185</v>
      </c>
      <c r="H98" s="252" t="s">
        <v>185</v>
      </c>
      <c r="I98" s="252">
        <v>363</v>
      </c>
      <c r="J98" s="541"/>
      <c r="K98" s="252" t="s">
        <v>185</v>
      </c>
      <c r="L98" s="252" t="s">
        <v>185</v>
      </c>
      <c r="M98" s="252" t="s">
        <v>1170</v>
      </c>
    </row>
    <row r="99" spans="1:13" ht="18.75" customHeight="1">
      <c r="A99" s="439" t="s">
        <v>6296</v>
      </c>
      <c r="B99" s="84" t="s">
        <v>7326</v>
      </c>
      <c r="C99" s="84"/>
      <c r="D99" s="84"/>
      <c r="E99" s="84"/>
      <c r="F99" s="84"/>
      <c r="G99" s="84"/>
      <c r="H99" s="84"/>
      <c r="I99" s="84"/>
      <c r="J99" s="84"/>
      <c r="K99" s="84"/>
      <c r="L99" s="84"/>
      <c r="M99" s="84"/>
    </row>
    <row r="100" spans="1:13" ht="68.25" customHeight="1">
      <c r="A100" s="84"/>
      <c r="B100" s="84" t="s">
        <v>7327</v>
      </c>
      <c r="C100" s="252">
        <v>172</v>
      </c>
      <c r="D100" s="252">
        <v>92</v>
      </c>
      <c r="E100" s="252" t="s">
        <v>185</v>
      </c>
      <c r="F100" s="252" t="s">
        <v>185</v>
      </c>
      <c r="G100" s="252" t="s">
        <v>185</v>
      </c>
      <c r="H100" s="252" t="s">
        <v>185</v>
      </c>
      <c r="I100" s="252">
        <v>92</v>
      </c>
      <c r="J100" s="541"/>
      <c r="K100" s="252" t="s">
        <v>185</v>
      </c>
      <c r="L100" s="252" t="s">
        <v>185</v>
      </c>
      <c r="M100" s="252" t="s">
        <v>1170</v>
      </c>
    </row>
    <row r="101" spans="1:13" ht="12.75" customHeight="1">
      <c r="A101" s="439" t="s">
        <v>6313</v>
      </c>
      <c r="B101" s="84" t="s">
        <v>7328</v>
      </c>
      <c r="C101" s="84"/>
      <c r="D101" s="84"/>
      <c r="E101" s="84"/>
      <c r="F101" s="84"/>
      <c r="G101" s="84"/>
      <c r="H101" s="84"/>
      <c r="I101" s="84"/>
      <c r="J101" s="84"/>
      <c r="K101" s="84"/>
      <c r="L101" s="84"/>
      <c r="M101" s="84"/>
    </row>
    <row r="102" spans="1:13" ht="27.75" customHeight="1">
      <c r="A102" s="84"/>
      <c r="B102" s="84" t="s">
        <v>7329</v>
      </c>
      <c r="C102" s="252">
        <v>100</v>
      </c>
      <c r="D102" s="252">
        <v>100</v>
      </c>
      <c r="E102" s="252" t="s">
        <v>185</v>
      </c>
      <c r="F102" s="252" t="s">
        <v>185</v>
      </c>
      <c r="G102" s="252" t="s">
        <v>185</v>
      </c>
      <c r="H102" s="252" t="s">
        <v>185</v>
      </c>
      <c r="I102" s="252">
        <v>100</v>
      </c>
      <c r="J102" s="541"/>
      <c r="K102" s="252" t="s">
        <v>185</v>
      </c>
      <c r="L102" s="252" t="s">
        <v>185</v>
      </c>
      <c r="M102" s="252" t="s">
        <v>1170</v>
      </c>
    </row>
    <row r="103" spans="1:13" ht="17.25" customHeight="1">
      <c r="A103" s="439" t="s">
        <v>6444</v>
      </c>
      <c r="B103" s="84" t="s">
        <v>7330</v>
      </c>
      <c r="C103" s="84"/>
      <c r="D103" s="84"/>
      <c r="E103" s="84"/>
      <c r="F103" s="84"/>
      <c r="G103" s="84"/>
      <c r="H103" s="84"/>
      <c r="I103" s="84"/>
      <c r="J103" s="84"/>
      <c r="K103" s="84"/>
      <c r="L103" s="84"/>
      <c r="M103" s="84"/>
    </row>
    <row r="104" spans="1:13" ht="38.25" customHeight="1">
      <c r="A104" s="84"/>
      <c r="B104" s="84" t="s">
        <v>7331</v>
      </c>
      <c r="C104" s="252">
        <v>169</v>
      </c>
      <c r="D104" s="252">
        <v>169</v>
      </c>
      <c r="E104" s="252" t="s">
        <v>185</v>
      </c>
      <c r="F104" s="252" t="s">
        <v>185</v>
      </c>
      <c r="G104" s="252" t="s">
        <v>185</v>
      </c>
      <c r="H104" s="252" t="s">
        <v>185</v>
      </c>
      <c r="I104" s="252">
        <v>169</v>
      </c>
      <c r="J104" s="541"/>
      <c r="K104" s="252" t="s">
        <v>185</v>
      </c>
      <c r="L104" s="252" t="s">
        <v>185</v>
      </c>
      <c r="M104" s="252" t="s">
        <v>1170</v>
      </c>
    </row>
    <row r="105" spans="1:13" ht="29.25" customHeight="1">
      <c r="A105" s="439" t="s">
        <v>6463</v>
      </c>
      <c r="B105" s="84" t="s">
        <v>7332</v>
      </c>
      <c r="C105" s="84"/>
      <c r="D105" s="84"/>
      <c r="E105" s="84"/>
      <c r="F105" s="84"/>
      <c r="G105" s="84"/>
      <c r="H105" s="84"/>
      <c r="I105" s="84"/>
      <c r="J105" s="84"/>
      <c r="K105" s="84"/>
      <c r="L105" s="84"/>
      <c r="M105" s="84"/>
    </row>
    <row r="106" spans="1:13" ht="29.25" customHeight="1">
      <c r="A106" s="150"/>
      <c r="B106" s="150" t="s">
        <v>7333</v>
      </c>
      <c r="C106" s="258">
        <v>14208</v>
      </c>
      <c r="D106" s="258">
        <v>11330</v>
      </c>
      <c r="E106" s="258" t="s">
        <v>185</v>
      </c>
      <c r="F106" s="258" t="s">
        <v>185</v>
      </c>
      <c r="G106" s="258" t="s">
        <v>185</v>
      </c>
      <c r="H106" s="258" t="s">
        <v>185</v>
      </c>
      <c r="I106" s="258">
        <v>11330</v>
      </c>
      <c r="J106" s="582"/>
      <c r="K106" s="258" t="s">
        <v>185</v>
      </c>
      <c r="L106" s="258" t="s">
        <v>185</v>
      </c>
      <c r="M106" s="258" t="s">
        <v>1170</v>
      </c>
    </row>
    <row r="107" spans="1:13" ht="30.75" customHeight="1">
      <c r="A107" s="84"/>
      <c r="B107" s="84"/>
      <c r="C107" s="252"/>
      <c r="D107" s="252"/>
      <c r="E107" s="252"/>
      <c r="F107" s="252"/>
      <c r="G107" s="252"/>
      <c r="H107" s="252"/>
      <c r="I107" s="252"/>
      <c r="J107" s="541"/>
      <c r="K107" s="252"/>
      <c r="L107" s="252"/>
      <c r="M107" s="252"/>
    </row>
    <row r="108" spans="1:13" ht="15" customHeight="1">
      <c r="A108" s="1673" t="s">
        <v>7267</v>
      </c>
      <c r="B108" s="1652"/>
      <c r="C108" s="1652"/>
      <c r="D108" s="1652"/>
      <c r="E108" s="1652"/>
      <c r="F108" s="1652"/>
      <c r="G108" s="1652"/>
      <c r="H108" s="1652"/>
      <c r="I108" s="1652"/>
      <c r="J108" s="1652"/>
      <c r="K108" s="1652"/>
      <c r="L108" s="1652"/>
      <c r="M108" s="1652"/>
    </row>
    <row r="109" spans="1:13" ht="15" customHeight="1">
      <c r="A109" s="1836" t="s">
        <v>7268</v>
      </c>
      <c r="B109" s="1837"/>
      <c r="C109" s="1837"/>
      <c r="D109" s="1837"/>
      <c r="E109" s="1837"/>
      <c r="F109" s="1837"/>
      <c r="G109" s="1837"/>
      <c r="H109" s="1837"/>
      <c r="I109" s="1837"/>
      <c r="J109" s="1837"/>
      <c r="K109" s="1830" t="s">
        <v>7228</v>
      </c>
      <c r="L109" s="1831"/>
      <c r="M109" s="1831"/>
    </row>
    <row r="110" spans="1:13" ht="15" customHeight="1">
      <c r="A110" s="875" t="s">
        <v>7300</v>
      </c>
      <c r="B110" s="875" t="s">
        <v>7269</v>
      </c>
      <c r="C110" s="875" t="s">
        <v>7230</v>
      </c>
      <c r="D110" s="875" t="s">
        <v>7231</v>
      </c>
      <c r="E110" s="875" t="s">
        <v>7232</v>
      </c>
      <c r="F110" s="875" t="s">
        <v>7233</v>
      </c>
      <c r="G110" s="1828" t="s">
        <v>7234</v>
      </c>
      <c r="H110" s="1829"/>
      <c r="I110" s="875" t="s">
        <v>7231</v>
      </c>
      <c r="J110" s="875"/>
      <c r="K110" s="1828" t="s">
        <v>7271</v>
      </c>
      <c r="L110" s="1829"/>
      <c r="M110" s="875" t="s">
        <v>975</v>
      </c>
    </row>
    <row r="111" spans="1:13" ht="15" customHeight="1">
      <c r="A111" s="876" t="s">
        <v>6769</v>
      </c>
      <c r="B111" s="876" t="s">
        <v>7272</v>
      </c>
      <c r="C111" s="876" t="s">
        <v>6559</v>
      </c>
      <c r="D111" s="876" t="s">
        <v>7238</v>
      </c>
      <c r="E111" s="876" t="s">
        <v>3268</v>
      </c>
      <c r="F111" s="876" t="s">
        <v>7239</v>
      </c>
      <c r="G111" s="1822" t="s">
        <v>7240</v>
      </c>
      <c r="H111" s="1822"/>
      <c r="I111" s="876" t="s">
        <v>7093</v>
      </c>
      <c r="J111" s="84"/>
      <c r="K111" s="1822" t="s">
        <v>7241</v>
      </c>
      <c r="L111" s="1818"/>
      <c r="M111" s="876" t="s">
        <v>7242</v>
      </c>
    </row>
    <row r="112" spans="1:13" ht="15" customHeight="1">
      <c r="A112" s="876" t="s">
        <v>6770</v>
      </c>
      <c r="B112" s="876" t="s">
        <v>7237</v>
      </c>
      <c r="C112" s="876" t="s">
        <v>7243</v>
      </c>
      <c r="D112" s="876" t="s">
        <v>7244</v>
      </c>
      <c r="E112" s="876" t="s">
        <v>3270</v>
      </c>
      <c r="F112" s="876" t="s">
        <v>7245</v>
      </c>
      <c r="G112" s="1822"/>
      <c r="H112" s="1818"/>
      <c r="I112" s="876" t="s">
        <v>7246</v>
      </c>
      <c r="J112" s="84"/>
      <c r="K112" s="1822" t="s">
        <v>7247</v>
      </c>
      <c r="L112" s="1818"/>
      <c r="M112" s="876" t="s">
        <v>7248</v>
      </c>
    </row>
    <row r="113" spans="1:13" ht="15" customHeight="1">
      <c r="A113" s="876" t="s">
        <v>7273</v>
      </c>
      <c r="B113" s="84"/>
      <c r="C113" s="876" t="s">
        <v>3264</v>
      </c>
      <c r="D113" s="876" t="s">
        <v>7097</v>
      </c>
      <c r="E113" s="84"/>
      <c r="F113" s="876" t="s">
        <v>3268</v>
      </c>
      <c r="G113" s="1822"/>
      <c r="H113" s="1818"/>
      <c r="I113" s="1822"/>
      <c r="J113" s="1818"/>
      <c r="K113" s="1822"/>
      <c r="L113" s="1818"/>
      <c r="M113" s="84"/>
    </row>
    <row r="114" spans="1:13" ht="15" customHeight="1">
      <c r="A114" s="84"/>
      <c r="B114" s="84"/>
      <c r="C114" s="876" t="s">
        <v>6208</v>
      </c>
      <c r="D114" s="84"/>
      <c r="E114" s="84"/>
      <c r="F114" s="876" t="s">
        <v>3270</v>
      </c>
      <c r="G114" s="877"/>
      <c r="H114" s="877"/>
      <c r="I114" s="84"/>
      <c r="J114" s="84"/>
      <c r="K114" s="877"/>
      <c r="L114" s="877"/>
      <c r="M114" s="84"/>
    </row>
    <row r="115" spans="1:13" ht="15" customHeight="1">
      <c r="A115" s="84"/>
      <c r="B115" s="84"/>
      <c r="C115" s="876"/>
      <c r="D115" s="876"/>
      <c r="E115" s="876"/>
      <c r="F115" s="84"/>
      <c r="G115" s="876" t="s">
        <v>7274</v>
      </c>
      <c r="H115" s="876" t="s">
        <v>7275</v>
      </c>
      <c r="I115" s="876"/>
      <c r="J115" s="876"/>
      <c r="K115" s="876" t="s">
        <v>7251</v>
      </c>
      <c r="L115" s="876" t="s">
        <v>7276</v>
      </c>
      <c r="M115" s="84"/>
    </row>
    <row r="116" spans="1:13" ht="15" customHeight="1">
      <c r="A116" s="84"/>
      <c r="B116" s="84"/>
      <c r="C116" s="84"/>
      <c r="D116" s="84"/>
      <c r="E116" s="84"/>
      <c r="F116" s="84"/>
      <c r="G116" s="876" t="s">
        <v>7253</v>
      </c>
      <c r="H116" s="876" t="s">
        <v>7253</v>
      </c>
      <c r="I116" s="84"/>
      <c r="J116" s="84"/>
      <c r="K116" s="84"/>
      <c r="L116" s="84"/>
      <c r="M116" s="84"/>
    </row>
    <row r="117" spans="1:13" ht="15" customHeight="1">
      <c r="A117" s="1823" t="s">
        <v>6218</v>
      </c>
      <c r="B117" s="1824"/>
      <c r="C117" s="878" t="s">
        <v>6272</v>
      </c>
      <c r="D117" s="878" t="s">
        <v>6273</v>
      </c>
      <c r="E117" s="885" t="s">
        <v>6219</v>
      </c>
      <c r="F117" s="878" t="s">
        <v>6220</v>
      </c>
      <c r="G117" s="878" t="s">
        <v>6221</v>
      </c>
      <c r="H117" s="878" t="s">
        <v>6222</v>
      </c>
      <c r="I117" s="878" t="s">
        <v>6223</v>
      </c>
      <c r="J117" s="84"/>
      <c r="K117" s="878" t="s">
        <v>6224</v>
      </c>
      <c r="L117" s="878" t="s">
        <v>7288</v>
      </c>
      <c r="M117" s="878" t="s">
        <v>7289</v>
      </c>
    </row>
    <row r="118" spans="1:13">
      <c r="A118" s="439" t="s">
        <v>6630</v>
      </c>
      <c r="B118" s="84" t="s">
        <v>7334</v>
      </c>
      <c r="C118" s="84"/>
      <c r="D118" s="84"/>
      <c r="E118" s="84"/>
      <c r="F118" s="84"/>
      <c r="G118" s="84"/>
      <c r="H118" s="84"/>
      <c r="I118" s="84"/>
      <c r="J118" s="84"/>
      <c r="K118" s="84"/>
      <c r="L118" s="84"/>
      <c r="M118" s="84"/>
    </row>
    <row r="119" spans="1:13" ht="66.75" customHeight="1">
      <c r="A119" s="84"/>
      <c r="B119" s="84" t="s">
        <v>7335</v>
      </c>
      <c r="C119" s="252">
        <v>420</v>
      </c>
      <c r="D119" s="252">
        <v>420</v>
      </c>
      <c r="E119" s="252" t="s">
        <v>185</v>
      </c>
      <c r="F119" s="252" t="s">
        <v>185</v>
      </c>
      <c r="G119" s="252" t="s">
        <v>185</v>
      </c>
      <c r="H119" s="252" t="s">
        <v>185</v>
      </c>
      <c r="I119" s="252">
        <v>420</v>
      </c>
      <c r="J119" s="541"/>
      <c r="K119" s="252" t="s">
        <v>185</v>
      </c>
      <c r="L119" s="252" t="s">
        <v>185</v>
      </c>
      <c r="M119" s="252" t="s">
        <v>1170</v>
      </c>
    </row>
    <row r="120" spans="1:13" ht="16.5" customHeight="1">
      <c r="A120" s="439" t="s">
        <v>6633</v>
      </c>
      <c r="B120" s="84" t="s">
        <v>7336</v>
      </c>
      <c r="C120" s="84"/>
      <c r="D120" s="84"/>
      <c r="E120" s="84"/>
      <c r="F120" s="84"/>
      <c r="G120" s="84"/>
      <c r="H120" s="84"/>
      <c r="I120" s="84"/>
      <c r="J120" s="84"/>
      <c r="K120" s="84"/>
      <c r="L120" s="84"/>
      <c r="M120" s="84"/>
    </row>
    <row r="121" spans="1:13" ht="41.25" customHeight="1">
      <c r="A121" s="84"/>
      <c r="B121" s="84" t="s">
        <v>7337</v>
      </c>
      <c r="C121" s="252">
        <v>737</v>
      </c>
      <c r="D121" s="252">
        <v>737</v>
      </c>
      <c r="E121" s="252" t="s">
        <v>185</v>
      </c>
      <c r="F121" s="252">
        <v>737</v>
      </c>
      <c r="G121" s="252" t="s">
        <v>185</v>
      </c>
      <c r="H121" s="252" t="s">
        <v>185</v>
      </c>
      <c r="I121" s="252" t="s">
        <v>185</v>
      </c>
      <c r="J121" s="541"/>
      <c r="K121" s="252" t="s">
        <v>185</v>
      </c>
      <c r="L121" s="252" t="s">
        <v>185</v>
      </c>
      <c r="M121" s="252" t="s">
        <v>1170</v>
      </c>
    </row>
    <row r="122" spans="1:13" ht="15" customHeight="1">
      <c r="A122" s="439" t="s">
        <v>6636</v>
      </c>
      <c r="B122" s="84" t="s">
        <v>7338</v>
      </c>
      <c r="C122" s="84"/>
      <c r="D122" s="84"/>
      <c r="E122" s="84"/>
      <c r="F122" s="84"/>
      <c r="G122" s="84"/>
      <c r="H122" s="84"/>
      <c r="I122" s="84"/>
      <c r="J122" s="84"/>
      <c r="K122" s="84"/>
      <c r="L122" s="84"/>
      <c r="M122" s="84"/>
    </row>
    <row r="123" spans="1:13" ht="43.5" customHeight="1">
      <c r="A123" s="84"/>
      <c r="B123" s="84" t="s">
        <v>7337</v>
      </c>
      <c r="C123" s="252">
        <v>943</v>
      </c>
      <c r="D123" s="252">
        <v>141</v>
      </c>
      <c r="E123" s="252" t="s">
        <v>185</v>
      </c>
      <c r="F123" s="252">
        <v>135.84</v>
      </c>
      <c r="G123" s="252" t="s">
        <v>185</v>
      </c>
      <c r="H123" s="252" t="s">
        <v>185</v>
      </c>
      <c r="I123" s="252">
        <v>5.16</v>
      </c>
      <c r="J123" s="541"/>
      <c r="K123" s="299"/>
      <c r="L123" s="252" t="s">
        <v>185</v>
      </c>
      <c r="M123" s="252" t="s">
        <v>1170</v>
      </c>
    </row>
    <row r="124" spans="1:13">
      <c r="A124" s="439" t="s">
        <v>6638</v>
      </c>
      <c r="B124" s="84" t="s">
        <v>7339</v>
      </c>
      <c r="C124" s="84"/>
      <c r="D124" s="84"/>
      <c r="E124" s="84"/>
      <c r="F124" s="84"/>
      <c r="G124" s="84"/>
      <c r="H124" s="84"/>
      <c r="I124" s="84"/>
      <c r="J124" s="84"/>
      <c r="K124" s="84"/>
      <c r="L124" s="84"/>
      <c r="M124" s="84"/>
    </row>
    <row r="125" spans="1:13" ht="39" customHeight="1">
      <c r="A125" s="84"/>
      <c r="B125" s="84" t="s">
        <v>7340</v>
      </c>
      <c r="C125" s="252">
        <v>545</v>
      </c>
      <c r="D125" s="252">
        <v>545</v>
      </c>
      <c r="E125" s="252" t="s">
        <v>185</v>
      </c>
      <c r="F125" s="252" t="s">
        <v>185</v>
      </c>
      <c r="G125" s="252" t="s">
        <v>185</v>
      </c>
      <c r="H125" s="252" t="s">
        <v>185</v>
      </c>
      <c r="I125" s="252">
        <v>545</v>
      </c>
      <c r="J125" s="541"/>
      <c r="K125" s="252" t="s">
        <v>185</v>
      </c>
      <c r="L125" s="252" t="s">
        <v>185</v>
      </c>
      <c r="M125" s="252" t="s">
        <v>1170</v>
      </c>
    </row>
    <row r="126" spans="1:13" ht="25.5">
      <c r="A126" s="439" t="s">
        <v>6642</v>
      </c>
      <c r="B126" s="84" t="s">
        <v>7341</v>
      </c>
      <c r="C126" s="84"/>
      <c r="D126" s="84"/>
      <c r="E126" s="84"/>
      <c r="F126" s="84"/>
      <c r="G126" s="84"/>
      <c r="H126" s="84"/>
      <c r="I126" s="84"/>
      <c r="J126" s="84"/>
      <c r="K126" s="84"/>
      <c r="L126" s="84"/>
      <c r="M126" s="84"/>
    </row>
    <row r="127" spans="1:13">
      <c r="A127" s="84"/>
      <c r="B127" s="84" t="s">
        <v>7342</v>
      </c>
      <c r="C127" s="252">
        <v>3622</v>
      </c>
      <c r="D127" s="252">
        <v>3622</v>
      </c>
      <c r="E127" s="252" t="s">
        <v>185</v>
      </c>
      <c r="F127" s="252" t="s">
        <v>185</v>
      </c>
      <c r="G127" s="252" t="s">
        <v>185</v>
      </c>
      <c r="H127" s="252" t="s">
        <v>185</v>
      </c>
      <c r="I127" s="252">
        <v>3622</v>
      </c>
      <c r="J127" s="541"/>
      <c r="K127" s="252" t="s">
        <v>185</v>
      </c>
      <c r="L127" s="252" t="s">
        <v>185</v>
      </c>
      <c r="M127" s="252" t="s">
        <v>1170</v>
      </c>
    </row>
    <row r="128" spans="1:13">
      <c r="A128" s="439" t="s">
        <v>6645</v>
      </c>
      <c r="B128" s="84" t="s">
        <v>7343</v>
      </c>
      <c r="C128" s="84"/>
      <c r="D128" s="84"/>
      <c r="E128" s="84"/>
      <c r="F128" s="84"/>
      <c r="G128" s="84"/>
      <c r="H128" s="84"/>
      <c r="I128" s="84"/>
      <c r="J128" s="84"/>
      <c r="K128" s="84"/>
      <c r="L128" s="84"/>
      <c r="M128" s="84"/>
    </row>
    <row r="129" spans="1:13">
      <c r="A129" s="150"/>
      <c r="B129" s="150" t="s">
        <v>7173</v>
      </c>
      <c r="C129" s="258">
        <v>4000</v>
      </c>
      <c r="D129" s="258">
        <v>4000</v>
      </c>
      <c r="E129" s="258" t="s">
        <v>185</v>
      </c>
      <c r="F129" s="258" t="s">
        <v>185</v>
      </c>
      <c r="G129" s="258" t="s">
        <v>185</v>
      </c>
      <c r="H129" s="258" t="s">
        <v>185</v>
      </c>
      <c r="I129" s="258">
        <v>4000</v>
      </c>
      <c r="J129" s="582"/>
      <c r="K129" s="258" t="s">
        <v>185</v>
      </c>
      <c r="L129" s="258" t="s">
        <v>185</v>
      </c>
      <c r="M129" s="258" t="s">
        <v>1170</v>
      </c>
    </row>
    <row r="130" spans="1:13" ht="15" customHeight="1">
      <c r="A130" s="1673" t="s">
        <v>7267</v>
      </c>
      <c r="B130" s="1652"/>
      <c r="C130" s="1652"/>
      <c r="D130" s="1652"/>
      <c r="E130" s="1652"/>
      <c r="F130" s="1652"/>
      <c r="G130" s="1652"/>
      <c r="H130" s="1652"/>
      <c r="I130" s="1652"/>
      <c r="J130" s="1652"/>
      <c r="K130" s="1652"/>
      <c r="L130" s="1652"/>
      <c r="M130" s="1652"/>
    </row>
    <row r="131" spans="1:13" ht="15" customHeight="1">
      <c r="A131" s="1836" t="s">
        <v>7268</v>
      </c>
      <c r="B131" s="1837"/>
      <c r="C131" s="1837"/>
      <c r="D131" s="1837"/>
      <c r="E131" s="1837"/>
      <c r="F131" s="1837"/>
      <c r="G131" s="1837"/>
      <c r="H131" s="1837"/>
      <c r="I131" s="1837"/>
      <c r="J131" s="1837"/>
      <c r="K131" s="1830" t="s">
        <v>7228</v>
      </c>
      <c r="L131" s="1831"/>
      <c r="M131" s="1831"/>
    </row>
    <row r="132" spans="1:13" ht="15" customHeight="1">
      <c r="A132" s="875" t="s">
        <v>7300</v>
      </c>
      <c r="B132" s="875" t="s">
        <v>7269</v>
      </c>
      <c r="C132" s="875" t="s">
        <v>7230</v>
      </c>
      <c r="D132" s="875" t="s">
        <v>7231</v>
      </c>
      <c r="E132" s="875" t="s">
        <v>7232</v>
      </c>
      <c r="F132" s="875" t="s">
        <v>7233</v>
      </c>
      <c r="G132" s="1828" t="s">
        <v>7234</v>
      </c>
      <c r="H132" s="1829"/>
      <c r="I132" s="875" t="s">
        <v>7231</v>
      </c>
      <c r="J132" s="875"/>
      <c r="K132" s="1828" t="s">
        <v>7271</v>
      </c>
      <c r="L132" s="1829"/>
      <c r="M132" s="875" t="s">
        <v>975</v>
      </c>
    </row>
    <row r="133" spans="1:13" ht="15" customHeight="1">
      <c r="A133" s="876" t="s">
        <v>6769</v>
      </c>
      <c r="B133" s="876" t="s">
        <v>7272</v>
      </c>
      <c r="C133" s="876" t="s">
        <v>6559</v>
      </c>
      <c r="D133" s="876" t="s">
        <v>7238</v>
      </c>
      <c r="E133" s="876" t="s">
        <v>3268</v>
      </c>
      <c r="F133" s="876" t="s">
        <v>7239</v>
      </c>
      <c r="G133" s="1822" t="s">
        <v>7240</v>
      </c>
      <c r="H133" s="1822"/>
      <c r="I133" s="876" t="s">
        <v>7093</v>
      </c>
      <c r="J133" s="84"/>
      <c r="K133" s="1822" t="s">
        <v>7241</v>
      </c>
      <c r="L133" s="1818"/>
      <c r="M133" s="876" t="s">
        <v>7242</v>
      </c>
    </row>
    <row r="134" spans="1:13" ht="15" customHeight="1">
      <c r="A134" s="876" t="s">
        <v>6770</v>
      </c>
      <c r="B134" s="876" t="s">
        <v>7237</v>
      </c>
      <c r="C134" s="876" t="s">
        <v>7243</v>
      </c>
      <c r="D134" s="876" t="s">
        <v>7244</v>
      </c>
      <c r="E134" s="876" t="s">
        <v>3270</v>
      </c>
      <c r="F134" s="876" t="s">
        <v>7245</v>
      </c>
      <c r="G134" s="1822"/>
      <c r="H134" s="1818"/>
      <c r="I134" s="876" t="s">
        <v>7246</v>
      </c>
      <c r="J134" s="84"/>
      <c r="K134" s="1822" t="s">
        <v>7247</v>
      </c>
      <c r="L134" s="1818"/>
      <c r="M134" s="876" t="s">
        <v>7248</v>
      </c>
    </row>
    <row r="135" spans="1:13" ht="15" customHeight="1">
      <c r="A135" s="876" t="s">
        <v>7273</v>
      </c>
      <c r="B135" s="84"/>
      <c r="C135" s="876" t="s">
        <v>3264</v>
      </c>
      <c r="D135" s="876" t="s">
        <v>7097</v>
      </c>
      <c r="E135" s="84"/>
      <c r="F135" s="876" t="s">
        <v>3268</v>
      </c>
      <c r="G135" s="1822"/>
      <c r="H135" s="1818"/>
      <c r="I135" s="1822"/>
      <c r="J135" s="1818"/>
      <c r="K135" s="1822"/>
      <c r="L135" s="1818"/>
      <c r="M135" s="84"/>
    </row>
    <row r="136" spans="1:13" ht="15" customHeight="1">
      <c r="A136" s="84"/>
      <c r="B136" s="84"/>
      <c r="C136" s="876" t="s">
        <v>6208</v>
      </c>
      <c r="D136" s="84"/>
      <c r="E136" s="84"/>
      <c r="F136" s="876" t="s">
        <v>3270</v>
      </c>
      <c r="G136" s="877"/>
      <c r="H136" s="877"/>
      <c r="I136" s="84"/>
      <c r="J136" s="84"/>
      <c r="K136" s="877"/>
      <c r="L136" s="877"/>
      <c r="M136" s="84"/>
    </row>
    <row r="137" spans="1:13" ht="15" customHeight="1">
      <c r="A137" s="84"/>
      <c r="B137" s="84"/>
      <c r="C137" s="876"/>
      <c r="D137" s="876"/>
      <c r="E137" s="876"/>
      <c r="F137" s="84"/>
      <c r="G137" s="876" t="s">
        <v>7274</v>
      </c>
      <c r="H137" s="876" t="s">
        <v>7275</v>
      </c>
      <c r="I137" s="876"/>
      <c r="J137" s="876"/>
      <c r="K137" s="876" t="s">
        <v>7251</v>
      </c>
      <c r="L137" s="876" t="s">
        <v>7276</v>
      </c>
      <c r="M137" s="84"/>
    </row>
    <row r="138" spans="1:13" ht="15" customHeight="1">
      <c r="A138" s="84"/>
      <c r="B138" s="84"/>
      <c r="C138" s="84"/>
      <c r="D138" s="84"/>
      <c r="E138" s="84"/>
      <c r="F138" s="84"/>
      <c r="G138" s="876" t="s">
        <v>7253</v>
      </c>
      <c r="H138" s="876" t="s">
        <v>7253</v>
      </c>
      <c r="I138" s="84"/>
      <c r="J138" s="84"/>
      <c r="K138" s="84"/>
      <c r="L138" s="84"/>
      <c r="M138" s="84"/>
    </row>
    <row r="139" spans="1:13" ht="15" customHeight="1">
      <c r="A139" s="1823" t="s">
        <v>6218</v>
      </c>
      <c r="B139" s="1824"/>
      <c r="C139" s="878" t="s">
        <v>6272</v>
      </c>
      <c r="D139" s="878" t="s">
        <v>6273</v>
      </c>
      <c r="E139" s="885" t="s">
        <v>6219</v>
      </c>
      <c r="F139" s="878" t="s">
        <v>6220</v>
      </c>
      <c r="G139" s="878" t="s">
        <v>6221</v>
      </c>
      <c r="H139" s="878" t="s">
        <v>6222</v>
      </c>
      <c r="I139" s="878" t="s">
        <v>6223</v>
      </c>
      <c r="J139" s="84"/>
      <c r="K139" s="878" t="s">
        <v>6224</v>
      </c>
      <c r="L139" s="878" t="s">
        <v>7288</v>
      </c>
      <c r="M139" s="878" t="s">
        <v>7289</v>
      </c>
    </row>
    <row r="140" spans="1:13">
      <c r="A140" s="439" t="s">
        <v>6649</v>
      </c>
      <c r="B140" s="84" t="s">
        <v>7344</v>
      </c>
      <c r="C140" s="84"/>
      <c r="D140" s="84"/>
      <c r="E140" s="84"/>
      <c r="F140" s="84"/>
      <c r="G140" s="84"/>
      <c r="H140" s="84"/>
      <c r="I140" s="84"/>
      <c r="J140" s="84"/>
      <c r="K140" s="84"/>
      <c r="L140" s="84"/>
      <c r="M140" s="84"/>
    </row>
    <row r="141" spans="1:13">
      <c r="A141" s="84"/>
      <c r="B141" s="84" t="s">
        <v>7345</v>
      </c>
      <c r="C141" s="252">
        <v>1500</v>
      </c>
      <c r="D141" s="252">
        <v>1500</v>
      </c>
      <c r="E141" s="252" t="s">
        <v>185</v>
      </c>
      <c r="F141" s="252" t="s">
        <v>185</v>
      </c>
      <c r="G141" s="252" t="s">
        <v>185</v>
      </c>
      <c r="H141" s="252" t="s">
        <v>185</v>
      </c>
      <c r="I141" s="252">
        <v>1500</v>
      </c>
      <c r="J141" s="541"/>
      <c r="K141" s="252" t="s">
        <v>185</v>
      </c>
      <c r="L141" s="252" t="s">
        <v>185</v>
      </c>
      <c r="M141" s="252" t="s">
        <v>1170</v>
      </c>
    </row>
    <row r="142" spans="1:13">
      <c r="A142" s="439" t="s">
        <v>6655</v>
      </c>
      <c r="B142" s="84" t="s">
        <v>7346</v>
      </c>
      <c r="C142" s="84"/>
      <c r="D142" s="84"/>
      <c r="E142" s="84"/>
      <c r="F142" s="84"/>
      <c r="G142" s="84"/>
      <c r="H142" s="84"/>
      <c r="I142" s="84"/>
      <c r="J142" s="84"/>
      <c r="K142" s="84"/>
      <c r="L142" s="84"/>
      <c r="M142" s="84"/>
    </row>
    <row r="143" spans="1:13">
      <c r="A143" s="84"/>
      <c r="B143" s="84" t="s">
        <v>7347</v>
      </c>
      <c r="C143" s="252">
        <v>3800</v>
      </c>
      <c r="D143" s="252">
        <v>3800</v>
      </c>
      <c r="E143" s="252" t="s">
        <v>185</v>
      </c>
      <c r="F143" s="252" t="s">
        <v>185</v>
      </c>
      <c r="G143" s="252" t="s">
        <v>185</v>
      </c>
      <c r="H143" s="252" t="s">
        <v>185</v>
      </c>
      <c r="I143" s="252">
        <v>3800</v>
      </c>
      <c r="J143" s="541"/>
      <c r="K143" s="252" t="s">
        <v>185</v>
      </c>
      <c r="L143" s="252" t="s">
        <v>185</v>
      </c>
      <c r="M143" s="252" t="s">
        <v>1170</v>
      </c>
    </row>
    <row r="144" spans="1:13">
      <c r="A144" s="439" t="s">
        <v>6659</v>
      </c>
      <c r="B144" s="84" t="s">
        <v>7348</v>
      </c>
      <c r="C144" s="84"/>
      <c r="D144" s="84"/>
      <c r="E144" s="84"/>
      <c r="F144" s="84"/>
      <c r="G144" s="84"/>
      <c r="H144" s="84"/>
      <c r="I144" s="84"/>
      <c r="J144" s="84"/>
      <c r="K144" s="84"/>
      <c r="L144" s="84"/>
      <c r="M144" s="84"/>
    </row>
    <row r="145" spans="1:13" ht="25.5">
      <c r="A145" s="84"/>
      <c r="B145" s="84" t="s">
        <v>7349</v>
      </c>
      <c r="C145" s="252">
        <v>5021</v>
      </c>
      <c r="D145" s="252">
        <v>4172</v>
      </c>
      <c r="E145" s="252" t="s">
        <v>185</v>
      </c>
      <c r="F145" s="252" t="s">
        <v>185</v>
      </c>
      <c r="G145" s="252" t="s">
        <v>185</v>
      </c>
      <c r="H145" s="252" t="s">
        <v>185</v>
      </c>
      <c r="I145" s="252">
        <v>4172</v>
      </c>
      <c r="J145" s="541"/>
      <c r="K145" s="252" t="s">
        <v>185</v>
      </c>
      <c r="L145" s="252" t="s">
        <v>185</v>
      </c>
      <c r="M145" s="252" t="s">
        <v>1170</v>
      </c>
    </row>
    <row r="146" spans="1:13" ht="13.5" customHeight="1">
      <c r="A146" s="439" t="s">
        <v>6661</v>
      </c>
      <c r="B146" s="84" t="s">
        <v>7350</v>
      </c>
      <c r="C146" s="84"/>
      <c r="D146" s="84"/>
      <c r="E146" s="84"/>
      <c r="F146" s="84"/>
      <c r="G146" s="84"/>
      <c r="H146" s="84"/>
      <c r="I146" s="84"/>
      <c r="J146" s="84"/>
      <c r="K146" s="84"/>
      <c r="L146" s="84"/>
      <c r="M146" s="84"/>
    </row>
    <row r="147" spans="1:13" ht="41.25" customHeight="1">
      <c r="A147" s="84"/>
      <c r="B147" s="84" t="s">
        <v>7351</v>
      </c>
      <c r="C147" s="252">
        <v>40</v>
      </c>
      <c r="D147" s="252">
        <v>40</v>
      </c>
      <c r="E147" s="252" t="s">
        <v>185</v>
      </c>
      <c r="F147" s="252" t="s">
        <v>185</v>
      </c>
      <c r="G147" s="252" t="s">
        <v>185</v>
      </c>
      <c r="H147" s="252" t="s">
        <v>185</v>
      </c>
      <c r="I147" s="252">
        <v>40</v>
      </c>
      <c r="J147" s="541"/>
      <c r="K147" s="252" t="s">
        <v>185</v>
      </c>
      <c r="L147" s="252" t="s">
        <v>185</v>
      </c>
      <c r="M147" s="252" t="s">
        <v>1170</v>
      </c>
    </row>
    <row r="148" spans="1:13" ht="15.75" customHeight="1">
      <c r="A148" s="439" t="s">
        <v>6665</v>
      </c>
      <c r="B148" s="84" t="s">
        <v>7352</v>
      </c>
      <c r="C148" s="84"/>
      <c r="D148" s="84"/>
      <c r="E148" s="84"/>
      <c r="F148" s="84"/>
      <c r="G148" s="84"/>
      <c r="H148" s="84"/>
      <c r="I148" s="84"/>
      <c r="J148" s="84"/>
      <c r="K148" s="84"/>
      <c r="L148" s="84"/>
      <c r="M148" s="84"/>
    </row>
    <row r="149" spans="1:13" ht="63.75">
      <c r="A149" s="84"/>
      <c r="B149" s="84" t="s">
        <v>7353</v>
      </c>
      <c r="C149" s="252">
        <v>122</v>
      </c>
      <c r="D149" s="252">
        <v>122</v>
      </c>
      <c r="E149" s="252" t="s">
        <v>185</v>
      </c>
      <c r="F149" s="252" t="s">
        <v>185</v>
      </c>
      <c r="G149" s="252" t="s">
        <v>185</v>
      </c>
      <c r="H149" s="252" t="s">
        <v>185</v>
      </c>
      <c r="I149" s="252">
        <v>122</v>
      </c>
      <c r="J149" s="541"/>
      <c r="K149" s="252" t="s">
        <v>185</v>
      </c>
      <c r="L149" s="252" t="s">
        <v>185</v>
      </c>
      <c r="M149" s="252" t="s">
        <v>1170</v>
      </c>
    </row>
    <row r="150" spans="1:13" ht="27" customHeight="1">
      <c r="A150" s="439" t="s">
        <v>6688</v>
      </c>
      <c r="B150" s="84" t="s">
        <v>7354</v>
      </c>
      <c r="C150" s="84"/>
      <c r="D150" s="84"/>
      <c r="E150" s="84"/>
      <c r="F150" s="84"/>
      <c r="G150" s="84"/>
      <c r="H150" s="84"/>
      <c r="I150" s="84"/>
      <c r="J150" s="84"/>
      <c r="K150" s="84"/>
      <c r="L150" s="84"/>
      <c r="M150" s="84"/>
    </row>
    <row r="151" spans="1:13" ht="27" customHeight="1">
      <c r="A151" s="150"/>
      <c r="B151" s="150" t="s">
        <v>7355</v>
      </c>
      <c r="C151" s="258">
        <v>1000</v>
      </c>
      <c r="D151" s="258">
        <v>1000</v>
      </c>
      <c r="E151" s="258" t="s">
        <v>185</v>
      </c>
      <c r="F151" s="258" t="s">
        <v>185</v>
      </c>
      <c r="G151" s="258" t="s">
        <v>185</v>
      </c>
      <c r="H151" s="258" t="s">
        <v>185</v>
      </c>
      <c r="I151" s="258">
        <v>1000</v>
      </c>
      <c r="J151" s="582"/>
      <c r="K151" s="258" t="s">
        <v>185</v>
      </c>
      <c r="L151" s="258" t="s">
        <v>185</v>
      </c>
      <c r="M151" s="258" t="s">
        <v>1170</v>
      </c>
    </row>
    <row r="152" spans="1:13">
      <c r="A152" s="84"/>
      <c r="B152" s="84"/>
      <c r="C152" s="252"/>
      <c r="D152" s="252"/>
      <c r="E152" s="252"/>
      <c r="F152" s="252"/>
      <c r="G152" s="252"/>
      <c r="H152" s="252"/>
      <c r="I152" s="252"/>
      <c r="J152" s="541"/>
      <c r="K152" s="252"/>
      <c r="L152" s="252"/>
      <c r="M152" s="252"/>
    </row>
    <row r="153" spans="1:13" ht="15" customHeight="1">
      <c r="A153" s="1673" t="s">
        <v>7267</v>
      </c>
      <c r="B153" s="1652"/>
      <c r="C153" s="1652"/>
      <c r="D153" s="1652"/>
      <c r="E153" s="1652"/>
      <c r="F153" s="1652"/>
      <c r="G153" s="1652"/>
      <c r="H153" s="1652"/>
      <c r="I153" s="1652"/>
      <c r="J153" s="1652"/>
      <c r="K153" s="1652"/>
      <c r="L153" s="1652"/>
      <c r="M153" s="1652"/>
    </row>
    <row r="154" spans="1:13" ht="15" customHeight="1">
      <c r="A154" s="1840" t="s">
        <v>7268</v>
      </c>
      <c r="B154" s="1841"/>
      <c r="C154" s="1841"/>
      <c r="D154" s="1841"/>
      <c r="E154" s="1841"/>
      <c r="F154" s="1841"/>
      <c r="G154" s="1841"/>
      <c r="H154" s="1841"/>
      <c r="I154" s="1841"/>
      <c r="J154" s="1841"/>
      <c r="K154" s="1842" t="s">
        <v>7228</v>
      </c>
      <c r="L154" s="1843"/>
      <c r="M154" s="1843"/>
    </row>
    <row r="155" spans="1:13" ht="15" customHeight="1">
      <c r="A155" s="875" t="s">
        <v>7300</v>
      </c>
      <c r="B155" s="875" t="s">
        <v>7269</v>
      </c>
      <c r="C155" s="875" t="s">
        <v>7230</v>
      </c>
      <c r="D155" s="875" t="s">
        <v>7231</v>
      </c>
      <c r="E155" s="875" t="s">
        <v>7232</v>
      </c>
      <c r="F155" s="875" t="s">
        <v>7233</v>
      </c>
      <c r="G155" s="1828" t="s">
        <v>7234</v>
      </c>
      <c r="H155" s="1829"/>
      <c r="I155" s="875" t="s">
        <v>7231</v>
      </c>
      <c r="J155" s="875"/>
      <c r="K155" s="1828" t="s">
        <v>7271</v>
      </c>
      <c r="L155" s="1829"/>
      <c r="M155" s="875" t="s">
        <v>975</v>
      </c>
    </row>
    <row r="156" spans="1:13" ht="15" customHeight="1">
      <c r="A156" s="876" t="s">
        <v>6769</v>
      </c>
      <c r="B156" s="876" t="s">
        <v>7272</v>
      </c>
      <c r="C156" s="876" t="s">
        <v>6559</v>
      </c>
      <c r="D156" s="876" t="s">
        <v>7238</v>
      </c>
      <c r="E156" s="876" t="s">
        <v>3268</v>
      </c>
      <c r="F156" s="876" t="s">
        <v>7239</v>
      </c>
      <c r="G156" s="1822" t="s">
        <v>7240</v>
      </c>
      <c r="H156" s="1822"/>
      <c r="I156" s="876" t="s">
        <v>7093</v>
      </c>
      <c r="J156" s="84"/>
      <c r="K156" s="1822" t="s">
        <v>7241</v>
      </c>
      <c r="L156" s="1818"/>
      <c r="M156" s="876" t="s">
        <v>7242</v>
      </c>
    </row>
    <row r="157" spans="1:13" ht="15" customHeight="1">
      <c r="A157" s="876" t="s">
        <v>6770</v>
      </c>
      <c r="B157" s="876" t="s">
        <v>7237</v>
      </c>
      <c r="C157" s="876" t="s">
        <v>7243</v>
      </c>
      <c r="D157" s="876" t="s">
        <v>7244</v>
      </c>
      <c r="E157" s="876" t="s">
        <v>3270</v>
      </c>
      <c r="F157" s="876" t="s">
        <v>7245</v>
      </c>
      <c r="G157" s="1822"/>
      <c r="H157" s="1818"/>
      <c r="I157" s="876" t="s">
        <v>7246</v>
      </c>
      <c r="J157" s="84"/>
      <c r="K157" s="1822" t="s">
        <v>7247</v>
      </c>
      <c r="L157" s="1818"/>
      <c r="M157" s="876" t="s">
        <v>7248</v>
      </c>
    </row>
    <row r="158" spans="1:13" ht="15" customHeight="1">
      <c r="A158" s="876" t="s">
        <v>7273</v>
      </c>
      <c r="B158" s="84"/>
      <c r="C158" s="876" t="s">
        <v>3264</v>
      </c>
      <c r="D158" s="876" t="s">
        <v>7097</v>
      </c>
      <c r="E158" s="84"/>
      <c r="F158" s="876" t="s">
        <v>3268</v>
      </c>
      <c r="G158" s="1822"/>
      <c r="H158" s="1818"/>
      <c r="I158" s="1822"/>
      <c r="J158" s="1818"/>
      <c r="K158" s="1822"/>
      <c r="L158" s="1818"/>
      <c r="M158" s="84"/>
    </row>
    <row r="159" spans="1:13" ht="15" customHeight="1">
      <c r="A159" s="84"/>
      <c r="B159" s="84"/>
      <c r="C159" s="876" t="s">
        <v>6208</v>
      </c>
      <c r="D159" s="84"/>
      <c r="E159" s="84"/>
      <c r="F159" s="876" t="s">
        <v>3270</v>
      </c>
      <c r="G159" s="877"/>
      <c r="H159" s="877"/>
      <c r="I159" s="84"/>
      <c r="J159" s="84"/>
      <c r="K159" s="877"/>
      <c r="L159" s="877"/>
      <c r="M159" s="84"/>
    </row>
    <row r="160" spans="1:13" ht="15" customHeight="1">
      <c r="A160" s="84"/>
      <c r="B160" s="84"/>
      <c r="C160" s="876"/>
      <c r="D160" s="876"/>
      <c r="E160" s="876"/>
      <c r="F160" s="84"/>
      <c r="G160" s="876" t="s">
        <v>7274</v>
      </c>
      <c r="H160" s="876" t="s">
        <v>7275</v>
      </c>
      <c r="I160" s="876"/>
      <c r="J160" s="876"/>
      <c r="K160" s="876" t="s">
        <v>7251</v>
      </c>
      <c r="L160" s="876" t="s">
        <v>7276</v>
      </c>
      <c r="M160" s="84"/>
    </row>
    <row r="161" spans="1:13" ht="15" customHeight="1">
      <c r="A161" s="84"/>
      <c r="B161" s="84"/>
      <c r="C161" s="84"/>
      <c r="D161" s="84"/>
      <c r="E161" s="84"/>
      <c r="F161" s="84"/>
      <c r="G161" s="876" t="s">
        <v>7253</v>
      </c>
      <c r="H161" s="876" t="s">
        <v>7253</v>
      </c>
      <c r="I161" s="84"/>
      <c r="J161" s="84"/>
      <c r="K161" s="84"/>
      <c r="L161" s="84"/>
      <c r="M161" s="84"/>
    </row>
    <row r="162" spans="1:13" ht="15" customHeight="1">
      <c r="A162" s="1823" t="s">
        <v>6218</v>
      </c>
      <c r="B162" s="1824"/>
      <c r="C162" s="878" t="s">
        <v>6272</v>
      </c>
      <c r="D162" s="878" t="s">
        <v>6273</v>
      </c>
      <c r="E162" s="885" t="s">
        <v>6219</v>
      </c>
      <c r="F162" s="878" t="s">
        <v>6220</v>
      </c>
      <c r="G162" s="878" t="s">
        <v>6221</v>
      </c>
      <c r="H162" s="878" t="s">
        <v>6222</v>
      </c>
      <c r="I162" s="878" t="s">
        <v>6223</v>
      </c>
      <c r="J162" s="84"/>
      <c r="K162" s="878" t="s">
        <v>6224</v>
      </c>
      <c r="L162" s="878" t="s">
        <v>7288</v>
      </c>
      <c r="M162" s="878" t="s">
        <v>7289</v>
      </c>
    </row>
    <row r="163" spans="1:13" ht="25.5">
      <c r="A163" s="439" t="s">
        <v>7356</v>
      </c>
      <c r="B163" s="84" t="s">
        <v>7357</v>
      </c>
      <c r="C163" s="84"/>
      <c r="D163" s="84"/>
      <c r="E163" s="84"/>
      <c r="F163" s="84"/>
      <c r="G163" s="84"/>
      <c r="H163" s="84"/>
      <c r="I163" s="84"/>
      <c r="J163" s="84"/>
      <c r="K163" s="84"/>
      <c r="L163" s="84"/>
      <c r="M163" s="84"/>
    </row>
    <row r="164" spans="1:13" ht="25.5">
      <c r="A164" s="84"/>
      <c r="B164" s="84" t="s">
        <v>7357</v>
      </c>
      <c r="C164" s="252">
        <v>2000</v>
      </c>
      <c r="D164" s="252">
        <v>2000</v>
      </c>
      <c r="E164" s="252" t="s">
        <v>185</v>
      </c>
      <c r="F164" s="252" t="s">
        <v>185</v>
      </c>
      <c r="G164" s="252" t="s">
        <v>185</v>
      </c>
      <c r="H164" s="252" t="s">
        <v>185</v>
      </c>
      <c r="I164" s="252">
        <v>2000</v>
      </c>
      <c r="J164" s="541"/>
      <c r="K164" s="252" t="s">
        <v>185</v>
      </c>
      <c r="L164" s="252" t="s">
        <v>185</v>
      </c>
      <c r="M164" s="252" t="s">
        <v>1170</v>
      </c>
    </row>
    <row r="165" spans="1:13" ht="15" customHeight="1">
      <c r="A165" s="299"/>
      <c r="B165" s="881" t="s">
        <v>7358</v>
      </c>
      <c r="C165" s="253">
        <v>76052</v>
      </c>
      <c r="D165" s="253">
        <v>71443</v>
      </c>
      <c r="E165" s="253" t="s">
        <v>185</v>
      </c>
      <c r="F165" s="253">
        <v>872.84</v>
      </c>
      <c r="G165" s="253"/>
      <c r="H165" s="253"/>
      <c r="I165" s="253">
        <v>70570.16</v>
      </c>
      <c r="J165" s="882"/>
      <c r="K165" s="253" t="s">
        <v>185</v>
      </c>
      <c r="L165" s="253" t="s">
        <v>185</v>
      </c>
      <c r="M165" s="253" t="s">
        <v>1170</v>
      </c>
    </row>
    <row r="166" spans="1:13" ht="15" customHeight="1">
      <c r="A166" s="439"/>
      <c r="B166" s="439" t="s">
        <v>7359</v>
      </c>
      <c r="C166" s="270">
        <v>898982</v>
      </c>
      <c r="D166" s="270">
        <v>123495.5</v>
      </c>
      <c r="E166" s="253" t="s">
        <v>185</v>
      </c>
      <c r="F166" s="261">
        <v>989.33</v>
      </c>
      <c r="G166" s="261"/>
      <c r="H166" s="261"/>
      <c r="I166" s="270">
        <v>122506.17</v>
      </c>
      <c r="J166" s="882"/>
      <c r="K166" s="261" t="s">
        <v>185</v>
      </c>
      <c r="L166" s="261" t="s">
        <v>185</v>
      </c>
      <c r="M166" s="261" t="s">
        <v>1170</v>
      </c>
    </row>
    <row r="167" spans="1:13" ht="27" customHeight="1">
      <c r="A167" s="439">
        <v>2</v>
      </c>
      <c r="B167" s="1753" t="s">
        <v>7360</v>
      </c>
      <c r="C167" s="1753"/>
      <c r="D167" s="1753"/>
      <c r="E167" s="1753"/>
      <c r="F167" s="1753"/>
      <c r="G167" s="1753"/>
      <c r="H167" s="1753"/>
      <c r="I167" s="1753"/>
      <c r="J167" s="1753"/>
      <c r="K167" s="1753"/>
      <c r="L167" s="1753"/>
      <c r="M167" s="1753"/>
    </row>
    <row r="168" spans="1:13">
      <c r="A168" s="84"/>
      <c r="B168" s="439" t="s">
        <v>7361</v>
      </c>
      <c r="C168" s="84"/>
      <c r="D168" s="84"/>
      <c r="E168" s="84"/>
      <c r="F168" s="84"/>
      <c r="G168" s="84"/>
      <c r="H168" s="84"/>
      <c r="I168" s="84"/>
      <c r="J168" s="84"/>
      <c r="K168" s="84"/>
      <c r="L168" s="84"/>
      <c r="M168" s="84"/>
    </row>
    <row r="169" spans="1:13" ht="24.75" customHeight="1">
      <c r="A169" s="439" t="s">
        <v>298</v>
      </c>
      <c r="B169" s="84" t="s">
        <v>7362</v>
      </c>
      <c r="C169" s="84"/>
      <c r="D169" s="84"/>
      <c r="E169" s="84"/>
      <c r="F169" s="84"/>
      <c r="G169" s="84"/>
      <c r="H169" s="84"/>
      <c r="I169" s="84"/>
      <c r="J169" s="84"/>
      <c r="K169" s="84"/>
      <c r="L169" s="84"/>
      <c r="M169" s="84"/>
    </row>
    <row r="170" spans="1:13" ht="42.75" customHeight="1">
      <c r="A170" s="84"/>
      <c r="B170" s="84" t="s">
        <v>7363</v>
      </c>
      <c r="C170" s="252">
        <v>3</v>
      </c>
      <c r="D170" s="252">
        <v>3</v>
      </c>
      <c r="E170" s="252" t="s">
        <v>185</v>
      </c>
      <c r="F170" s="252" t="s">
        <v>185</v>
      </c>
      <c r="G170" s="252" t="s">
        <v>185</v>
      </c>
      <c r="H170" s="252" t="s">
        <v>185</v>
      </c>
      <c r="I170" s="252">
        <v>3</v>
      </c>
      <c r="J170" s="541"/>
      <c r="K170" s="252" t="s">
        <v>185</v>
      </c>
      <c r="L170" s="252" t="s">
        <v>185</v>
      </c>
      <c r="M170" s="252" t="s">
        <v>1170</v>
      </c>
    </row>
    <row r="171" spans="1:13" ht="16.5" customHeight="1">
      <c r="A171" s="439" t="s">
        <v>456</v>
      </c>
      <c r="B171" s="84" t="s">
        <v>7364</v>
      </c>
      <c r="C171" s="84"/>
      <c r="D171" s="84"/>
      <c r="E171" s="84"/>
      <c r="F171" s="84"/>
      <c r="G171" s="84"/>
      <c r="H171" s="84"/>
      <c r="I171" s="84"/>
      <c r="J171" s="84"/>
      <c r="K171" s="84"/>
      <c r="L171" s="84"/>
      <c r="M171" s="84"/>
    </row>
    <row r="172" spans="1:13" ht="87" customHeight="1">
      <c r="A172" s="84"/>
      <c r="B172" s="84" t="s">
        <v>7365</v>
      </c>
      <c r="C172" s="252">
        <v>300</v>
      </c>
      <c r="D172" s="252">
        <v>300</v>
      </c>
      <c r="E172" s="252" t="s">
        <v>185</v>
      </c>
      <c r="F172" s="252" t="s">
        <v>185</v>
      </c>
      <c r="G172" s="252" t="s">
        <v>185</v>
      </c>
      <c r="H172" s="252" t="s">
        <v>185</v>
      </c>
      <c r="I172" s="252">
        <v>300</v>
      </c>
      <c r="J172" s="541"/>
      <c r="K172" s="252" t="s">
        <v>185</v>
      </c>
      <c r="L172" s="252" t="s">
        <v>185</v>
      </c>
      <c r="M172" s="252" t="s">
        <v>1170</v>
      </c>
    </row>
    <row r="173" spans="1:13" ht="15" customHeight="1">
      <c r="A173" s="881"/>
      <c r="B173" s="881" t="s">
        <v>7366</v>
      </c>
      <c r="C173" s="253">
        <v>303</v>
      </c>
      <c r="D173" s="253">
        <v>303</v>
      </c>
      <c r="E173" s="253" t="s">
        <v>185</v>
      </c>
      <c r="F173" s="253" t="s">
        <v>185</v>
      </c>
      <c r="G173" s="253"/>
      <c r="H173" s="253"/>
      <c r="I173" s="253">
        <v>303</v>
      </c>
      <c r="J173" s="882"/>
      <c r="K173" s="253" t="s">
        <v>185</v>
      </c>
      <c r="L173" s="253" t="s">
        <v>185</v>
      </c>
      <c r="M173" s="253" t="s">
        <v>1170</v>
      </c>
    </row>
    <row r="174" spans="1:13">
      <c r="A174" s="535"/>
      <c r="B174" s="535" t="s">
        <v>7367</v>
      </c>
      <c r="C174" s="253">
        <v>303</v>
      </c>
      <c r="D174" s="253">
        <v>303</v>
      </c>
      <c r="E174" s="253" t="s">
        <v>185</v>
      </c>
      <c r="F174" s="253" t="s">
        <v>185</v>
      </c>
      <c r="G174" s="253"/>
      <c r="H174" s="253"/>
      <c r="I174" s="253">
        <v>303</v>
      </c>
      <c r="J174" s="882"/>
      <c r="K174" s="253" t="s">
        <v>185</v>
      </c>
      <c r="L174" s="253" t="s">
        <v>185</v>
      </c>
      <c r="M174" s="253" t="s">
        <v>1170</v>
      </c>
    </row>
    <row r="175" spans="1:13" ht="15" customHeight="1">
      <c r="A175" s="1673" t="s">
        <v>7267</v>
      </c>
      <c r="B175" s="1652"/>
      <c r="C175" s="1652"/>
      <c r="D175" s="1652"/>
      <c r="E175" s="1652"/>
      <c r="F175" s="1652"/>
      <c r="G175" s="1652"/>
      <c r="H175" s="1652"/>
      <c r="I175" s="1652"/>
      <c r="J175" s="1652"/>
      <c r="K175" s="1652"/>
      <c r="L175" s="1652"/>
      <c r="M175" s="1652"/>
    </row>
    <row r="176" spans="1:13" ht="15" customHeight="1">
      <c r="A176" s="1836" t="s">
        <v>7268</v>
      </c>
      <c r="B176" s="1837"/>
      <c r="C176" s="1837"/>
      <c r="D176" s="1837"/>
      <c r="E176" s="1837"/>
      <c r="F176" s="1837"/>
      <c r="G176" s="1837"/>
      <c r="H176" s="1837"/>
      <c r="I176" s="1837"/>
      <c r="J176" s="1837"/>
      <c r="K176" s="1830" t="s">
        <v>7228</v>
      </c>
      <c r="L176" s="1831"/>
      <c r="M176" s="1831"/>
    </row>
    <row r="177" spans="1:13" ht="15" customHeight="1">
      <c r="A177" s="875" t="s">
        <v>7300</v>
      </c>
      <c r="B177" s="875" t="s">
        <v>7269</v>
      </c>
      <c r="C177" s="875" t="s">
        <v>7230</v>
      </c>
      <c r="D177" s="875" t="s">
        <v>7231</v>
      </c>
      <c r="E177" s="875" t="s">
        <v>7232</v>
      </c>
      <c r="F177" s="875" t="s">
        <v>7233</v>
      </c>
      <c r="G177" s="1828" t="s">
        <v>7234</v>
      </c>
      <c r="H177" s="1829"/>
      <c r="I177" s="875" t="s">
        <v>7231</v>
      </c>
      <c r="J177" s="875"/>
      <c r="K177" s="1828" t="s">
        <v>7271</v>
      </c>
      <c r="L177" s="1829"/>
      <c r="M177" s="875" t="s">
        <v>975</v>
      </c>
    </row>
    <row r="178" spans="1:13" ht="15" customHeight="1">
      <c r="A178" s="876" t="s">
        <v>6769</v>
      </c>
      <c r="B178" s="876" t="s">
        <v>7272</v>
      </c>
      <c r="C178" s="876" t="s">
        <v>6559</v>
      </c>
      <c r="D178" s="876" t="s">
        <v>7238</v>
      </c>
      <c r="E178" s="876" t="s">
        <v>3268</v>
      </c>
      <c r="F178" s="876" t="s">
        <v>7239</v>
      </c>
      <c r="G178" s="1822" t="s">
        <v>7240</v>
      </c>
      <c r="H178" s="1822"/>
      <c r="I178" s="876" t="s">
        <v>7093</v>
      </c>
      <c r="J178" s="84"/>
      <c r="K178" s="1822" t="s">
        <v>7241</v>
      </c>
      <c r="L178" s="1818"/>
      <c r="M178" s="876" t="s">
        <v>7242</v>
      </c>
    </row>
    <row r="179" spans="1:13" ht="15" customHeight="1">
      <c r="A179" s="876" t="s">
        <v>6770</v>
      </c>
      <c r="B179" s="876" t="s">
        <v>7237</v>
      </c>
      <c r="C179" s="876" t="s">
        <v>7243</v>
      </c>
      <c r="D179" s="876" t="s">
        <v>7244</v>
      </c>
      <c r="E179" s="876" t="s">
        <v>3270</v>
      </c>
      <c r="F179" s="876" t="s">
        <v>7245</v>
      </c>
      <c r="G179" s="1822"/>
      <c r="H179" s="1818"/>
      <c r="I179" s="876" t="s">
        <v>7246</v>
      </c>
      <c r="J179" s="84"/>
      <c r="K179" s="1822" t="s">
        <v>7247</v>
      </c>
      <c r="L179" s="1818"/>
      <c r="M179" s="876" t="s">
        <v>7248</v>
      </c>
    </row>
    <row r="180" spans="1:13" ht="15" customHeight="1">
      <c r="A180" s="876" t="s">
        <v>7273</v>
      </c>
      <c r="B180" s="84"/>
      <c r="C180" s="876" t="s">
        <v>3264</v>
      </c>
      <c r="D180" s="876" t="s">
        <v>7097</v>
      </c>
      <c r="E180" s="84"/>
      <c r="F180" s="876" t="s">
        <v>3268</v>
      </c>
      <c r="G180" s="1822"/>
      <c r="H180" s="1818"/>
      <c r="I180" s="1822"/>
      <c r="J180" s="1818"/>
      <c r="K180" s="1822"/>
      <c r="L180" s="1818"/>
      <c r="M180" s="84"/>
    </row>
    <row r="181" spans="1:13" ht="15" customHeight="1">
      <c r="A181" s="84"/>
      <c r="B181" s="84"/>
      <c r="C181" s="876" t="s">
        <v>6208</v>
      </c>
      <c r="D181" s="84"/>
      <c r="E181" s="84"/>
      <c r="F181" s="876" t="s">
        <v>3270</v>
      </c>
      <c r="G181" s="877"/>
      <c r="H181" s="877"/>
      <c r="I181" s="84"/>
      <c r="J181" s="84"/>
      <c r="K181" s="877"/>
      <c r="L181" s="877"/>
      <c r="M181" s="84"/>
    </row>
    <row r="182" spans="1:13" ht="15" customHeight="1">
      <c r="A182" s="84"/>
      <c r="B182" s="84"/>
      <c r="C182" s="876"/>
      <c r="D182" s="876"/>
      <c r="E182" s="876"/>
      <c r="F182" s="84"/>
      <c r="G182" s="876" t="s">
        <v>7274</v>
      </c>
      <c r="H182" s="876" t="s">
        <v>7275</v>
      </c>
      <c r="I182" s="876"/>
      <c r="J182" s="876"/>
      <c r="K182" s="876" t="s">
        <v>7251</v>
      </c>
      <c r="L182" s="876" t="s">
        <v>7276</v>
      </c>
      <c r="M182" s="84"/>
    </row>
    <row r="183" spans="1:13" ht="15" customHeight="1">
      <c r="A183" s="84"/>
      <c r="B183" s="84"/>
      <c r="C183" s="84"/>
      <c r="D183" s="84"/>
      <c r="E183" s="84"/>
      <c r="F183" s="84"/>
      <c r="G183" s="876" t="s">
        <v>7253</v>
      </c>
      <c r="H183" s="876" t="s">
        <v>7253</v>
      </c>
      <c r="I183" s="84"/>
      <c r="J183" s="84"/>
      <c r="K183" s="84"/>
      <c r="L183" s="84"/>
      <c r="M183" s="84"/>
    </row>
    <row r="184" spans="1:13" ht="15" customHeight="1">
      <c r="A184" s="1823" t="s">
        <v>6218</v>
      </c>
      <c r="B184" s="1824"/>
      <c r="C184" s="878" t="s">
        <v>6272</v>
      </c>
      <c r="D184" s="878" t="s">
        <v>6273</v>
      </c>
      <c r="E184" s="885" t="s">
        <v>6219</v>
      </c>
      <c r="F184" s="878" t="s">
        <v>6220</v>
      </c>
      <c r="G184" s="878" t="s">
        <v>6221</v>
      </c>
      <c r="H184" s="878" t="s">
        <v>6222</v>
      </c>
      <c r="I184" s="878" t="s">
        <v>6223</v>
      </c>
      <c r="J184" s="84"/>
      <c r="K184" s="878" t="s">
        <v>6224</v>
      </c>
      <c r="L184" s="878" t="s">
        <v>7288</v>
      </c>
      <c r="M184" s="878" t="s">
        <v>7289</v>
      </c>
    </row>
    <row r="185" spans="1:13">
      <c r="A185" s="888" t="s">
        <v>6273</v>
      </c>
      <c r="B185" s="1753" t="s">
        <v>7368</v>
      </c>
      <c r="C185" s="1753"/>
      <c r="D185" s="1753"/>
      <c r="E185" s="1753"/>
      <c r="F185" s="1753"/>
      <c r="G185" s="1753"/>
      <c r="H185" s="1753"/>
      <c r="I185" s="1753"/>
      <c r="J185" s="1753"/>
      <c r="K185" s="1753"/>
      <c r="L185" s="1753"/>
      <c r="M185" s="1753"/>
    </row>
    <row r="186" spans="1:13" ht="17.25" customHeight="1">
      <c r="A186" s="84"/>
      <c r="B186" s="439" t="s">
        <v>7369</v>
      </c>
      <c r="C186" s="84"/>
      <c r="D186" s="84"/>
      <c r="E186" s="84"/>
      <c r="F186" s="84"/>
      <c r="G186" s="84"/>
      <c r="H186" s="84"/>
      <c r="I186" s="84"/>
      <c r="J186" s="84"/>
      <c r="K186" s="84"/>
      <c r="L186" s="84"/>
      <c r="M186" s="84"/>
    </row>
    <row r="187" spans="1:13">
      <c r="A187" s="439" t="s">
        <v>298</v>
      </c>
      <c r="B187" s="84" t="s">
        <v>7370</v>
      </c>
      <c r="C187" s="84"/>
      <c r="D187" s="84"/>
      <c r="E187" s="84"/>
      <c r="F187" s="84"/>
      <c r="G187" s="84"/>
      <c r="H187" s="84"/>
      <c r="I187" s="84"/>
      <c r="J187" s="84"/>
      <c r="K187" s="84"/>
      <c r="L187" s="84"/>
      <c r="M187" s="84"/>
    </row>
    <row r="188" spans="1:13" ht="50.25" customHeight="1">
      <c r="A188" s="84"/>
      <c r="B188" s="84" t="s">
        <v>7371</v>
      </c>
      <c r="C188" s="252">
        <v>960</v>
      </c>
      <c r="D188" s="252">
        <v>960</v>
      </c>
      <c r="E188" s="252" t="s">
        <v>185</v>
      </c>
      <c r="F188" s="252" t="s">
        <v>185</v>
      </c>
      <c r="G188" s="252" t="s">
        <v>185</v>
      </c>
      <c r="H188" s="252" t="s">
        <v>185</v>
      </c>
      <c r="I188" s="252">
        <v>960</v>
      </c>
      <c r="J188" s="541"/>
      <c r="K188" s="252" t="s">
        <v>185</v>
      </c>
      <c r="L188" s="252" t="s">
        <v>185</v>
      </c>
      <c r="M188" s="252" t="s">
        <v>1170</v>
      </c>
    </row>
    <row r="189" spans="1:13" ht="15" customHeight="1">
      <c r="B189" s="889" t="s">
        <v>7372</v>
      </c>
      <c r="C189" s="261">
        <v>960</v>
      </c>
      <c r="D189" s="261">
        <v>960</v>
      </c>
      <c r="E189" s="253" t="s">
        <v>185</v>
      </c>
      <c r="F189" s="261" t="s">
        <v>185</v>
      </c>
      <c r="G189" s="261"/>
      <c r="H189" s="261"/>
      <c r="I189" s="261">
        <v>960</v>
      </c>
      <c r="J189" s="882"/>
      <c r="K189" s="261" t="s">
        <v>185</v>
      </c>
      <c r="L189" s="261" t="s">
        <v>185</v>
      </c>
      <c r="M189" s="261" t="s">
        <v>1170</v>
      </c>
    </row>
    <row r="190" spans="1:13" ht="14.25" customHeight="1">
      <c r="A190" s="439"/>
      <c r="B190" s="439" t="s">
        <v>7373</v>
      </c>
      <c r="C190" s="261">
        <v>960</v>
      </c>
      <c r="D190" s="261">
        <v>960</v>
      </c>
      <c r="E190" s="253" t="s">
        <v>185</v>
      </c>
      <c r="F190" s="261" t="s">
        <v>185</v>
      </c>
      <c r="G190" s="261"/>
      <c r="H190" s="261"/>
      <c r="I190" s="261">
        <v>960</v>
      </c>
      <c r="J190" s="882"/>
      <c r="K190" s="261" t="s">
        <v>185</v>
      </c>
      <c r="L190" s="261" t="s">
        <v>185</v>
      </c>
      <c r="M190" s="261" t="s">
        <v>1170</v>
      </c>
    </row>
    <row r="191" spans="1:13" ht="15" customHeight="1">
      <c r="A191" s="439">
        <v>4</v>
      </c>
      <c r="B191" s="1753" t="s">
        <v>7374</v>
      </c>
      <c r="C191" s="1770"/>
      <c r="D191" s="1770"/>
      <c r="E191" s="1770"/>
      <c r="F191" s="1770"/>
      <c r="G191" s="1770"/>
      <c r="H191" s="1770"/>
      <c r="I191" s="1770"/>
      <c r="J191" s="1770"/>
      <c r="K191" s="1770"/>
      <c r="L191" s="1770"/>
      <c r="M191" s="84"/>
    </row>
    <row r="192" spans="1:13">
      <c r="A192" s="84"/>
      <c r="B192" s="439" t="s">
        <v>7375</v>
      </c>
      <c r="C192" s="84"/>
      <c r="D192" s="84"/>
      <c r="E192" s="84"/>
      <c r="F192" s="84"/>
      <c r="G192" s="84"/>
      <c r="H192" s="84"/>
      <c r="I192" s="84"/>
      <c r="J192" s="84"/>
      <c r="K192" s="84"/>
      <c r="L192" s="84"/>
      <c r="M192" s="84"/>
    </row>
    <row r="193" spans="1:13" ht="16.5" customHeight="1">
      <c r="A193" s="439" t="s">
        <v>298</v>
      </c>
      <c r="B193" s="84" t="s">
        <v>7376</v>
      </c>
      <c r="C193" s="84"/>
      <c r="D193" s="84"/>
      <c r="E193" s="84"/>
      <c r="F193" s="84"/>
      <c r="G193" s="84"/>
      <c r="H193" s="84"/>
      <c r="I193" s="84"/>
      <c r="J193" s="84"/>
      <c r="K193" s="84"/>
      <c r="L193" s="84"/>
      <c r="M193" s="84"/>
    </row>
    <row r="194" spans="1:13" ht="25.5">
      <c r="A194" s="84"/>
      <c r="B194" s="84" t="s">
        <v>7377</v>
      </c>
      <c r="C194" s="252">
        <v>53524</v>
      </c>
      <c r="D194" s="252">
        <v>22187.17</v>
      </c>
      <c r="E194" s="252" t="s">
        <v>185</v>
      </c>
      <c r="F194" s="252" t="s">
        <v>185</v>
      </c>
      <c r="G194" s="252" t="s">
        <v>185</v>
      </c>
      <c r="H194" s="252" t="s">
        <v>185</v>
      </c>
      <c r="I194" s="252">
        <v>22187.17</v>
      </c>
      <c r="J194" s="541"/>
      <c r="K194" s="252" t="s">
        <v>185</v>
      </c>
      <c r="L194" s="252" t="s">
        <v>185</v>
      </c>
      <c r="M194" s="252" t="s">
        <v>1170</v>
      </c>
    </row>
    <row r="195" spans="1:13" ht="38.25">
      <c r="A195" s="84"/>
      <c r="B195" s="84" t="s">
        <v>7378</v>
      </c>
      <c r="C195" s="252">
        <v>365</v>
      </c>
      <c r="D195" s="252">
        <v>365</v>
      </c>
      <c r="E195" s="252" t="s">
        <v>185</v>
      </c>
      <c r="F195" s="252" t="s">
        <v>185</v>
      </c>
      <c r="G195" s="252" t="s">
        <v>185</v>
      </c>
      <c r="H195" s="252" t="s">
        <v>185</v>
      </c>
      <c r="I195" s="252">
        <v>365</v>
      </c>
      <c r="J195" s="541"/>
      <c r="K195" s="252" t="s">
        <v>185</v>
      </c>
      <c r="L195" s="252" t="s">
        <v>185</v>
      </c>
      <c r="M195" s="252" t="s">
        <v>1170</v>
      </c>
    </row>
    <row r="196" spans="1:13" ht="12.75" customHeight="1">
      <c r="A196" s="84"/>
      <c r="B196" s="84" t="s">
        <v>7379</v>
      </c>
      <c r="C196" s="252">
        <v>0.01</v>
      </c>
      <c r="D196" s="252">
        <v>0.01</v>
      </c>
      <c r="E196" s="252" t="s">
        <v>7258</v>
      </c>
      <c r="F196" s="252" t="s">
        <v>7380</v>
      </c>
      <c r="G196" s="252" t="s">
        <v>185</v>
      </c>
      <c r="H196" s="252" t="s">
        <v>185</v>
      </c>
      <c r="I196" s="252">
        <v>0.01</v>
      </c>
      <c r="J196" s="541"/>
      <c r="K196" s="869"/>
      <c r="L196" s="869" t="s">
        <v>13</v>
      </c>
      <c r="M196" s="252" t="s">
        <v>1170</v>
      </c>
    </row>
    <row r="197" spans="1:13" ht="15" customHeight="1">
      <c r="A197" s="271"/>
      <c r="B197" s="890" t="s">
        <v>7372</v>
      </c>
      <c r="C197" s="253">
        <v>53889.01</v>
      </c>
      <c r="D197" s="253">
        <v>22552.18</v>
      </c>
      <c r="E197" s="253" t="s">
        <v>7258</v>
      </c>
      <c r="F197" s="253" t="s">
        <v>7380</v>
      </c>
      <c r="G197" s="253"/>
      <c r="H197" s="253"/>
      <c r="I197" s="253">
        <v>22552.18</v>
      </c>
      <c r="J197" s="882"/>
      <c r="K197" s="871"/>
      <c r="L197" s="871" t="s">
        <v>13</v>
      </c>
      <c r="M197" s="253" t="s">
        <v>1170</v>
      </c>
    </row>
    <row r="198" spans="1:13" ht="12.75" customHeight="1">
      <c r="A198" s="84"/>
      <c r="B198" s="1701" t="s">
        <v>7381</v>
      </c>
      <c r="C198" s="1746"/>
      <c r="D198" s="1746"/>
      <c r="E198" s="1701"/>
      <c r="F198" s="1701"/>
      <c r="G198" s="1701"/>
      <c r="H198" s="1701"/>
      <c r="I198" s="1701"/>
      <c r="J198" s="1701"/>
      <c r="K198" s="84"/>
      <c r="L198" s="84"/>
      <c r="M198" s="84"/>
    </row>
    <row r="199" spans="1:13" ht="12.75" customHeight="1">
      <c r="A199" s="84"/>
      <c r="B199" s="1821" t="s">
        <v>7382</v>
      </c>
      <c r="C199" s="1821"/>
      <c r="D199" s="1821"/>
      <c r="E199" s="1821"/>
      <c r="F199" s="1821"/>
      <c r="G199" s="1821"/>
      <c r="H199" s="1821"/>
      <c r="I199" s="1821"/>
      <c r="J199" s="1821"/>
      <c r="K199" s="84"/>
      <c r="L199" s="84"/>
      <c r="M199" s="84"/>
    </row>
    <row r="200" spans="1:13" ht="12.75" customHeight="1">
      <c r="A200" s="84"/>
      <c r="B200" s="1701" t="s">
        <v>7383</v>
      </c>
      <c r="C200" s="1701"/>
      <c r="D200" s="1701"/>
      <c r="E200" s="1701"/>
      <c r="F200" s="1701"/>
      <c r="G200" s="1701"/>
      <c r="H200" s="1701"/>
      <c r="I200" s="1701"/>
      <c r="J200" s="84"/>
      <c r="K200" s="84"/>
      <c r="L200" s="84"/>
      <c r="M200" s="84"/>
    </row>
    <row r="201" spans="1:13" ht="12.75" customHeight="1">
      <c r="A201" s="84"/>
      <c r="B201" s="84"/>
      <c r="C201" s="84"/>
      <c r="D201" s="84"/>
      <c r="E201" s="84"/>
      <c r="F201" s="84"/>
      <c r="G201" s="84"/>
      <c r="H201" s="84"/>
      <c r="I201" s="84"/>
      <c r="J201" s="84"/>
      <c r="K201" s="84"/>
      <c r="L201" s="84"/>
      <c r="M201" s="84"/>
    </row>
    <row r="202" spans="1:13" ht="15" customHeight="1">
      <c r="A202" s="1673" t="s">
        <v>7267</v>
      </c>
      <c r="B202" s="1652"/>
      <c r="C202" s="1652"/>
      <c r="D202" s="1652"/>
      <c r="E202" s="1652"/>
      <c r="F202" s="1652"/>
      <c r="G202" s="1652"/>
      <c r="H202" s="1652"/>
      <c r="I202" s="1652"/>
      <c r="J202" s="1652"/>
      <c r="K202" s="1652"/>
      <c r="L202" s="1652"/>
      <c r="M202" s="1652"/>
    </row>
    <row r="203" spans="1:13" ht="15" customHeight="1">
      <c r="A203" s="1836" t="s">
        <v>7268</v>
      </c>
      <c r="B203" s="1837"/>
      <c r="C203" s="1837"/>
      <c r="D203" s="1837"/>
      <c r="E203" s="1837"/>
      <c r="F203" s="1837"/>
      <c r="G203" s="1837"/>
      <c r="H203" s="1837"/>
      <c r="I203" s="1837"/>
      <c r="J203" s="1837"/>
      <c r="K203" s="1830" t="s">
        <v>7228</v>
      </c>
      <c r="L203" s="1831"/>
      <c r="M203" s="1831"/>
    </row>
    <row r="204" spans="1:13" ht="15" customHeight="1">
      <c r="A204" s="891" t="s">
        <v>7300</v>
      </c>
      <c r="B204" s="891" t="s">
        <v>7269</v>
      </c>
      <c r="C204" s="891" t="s">
        <v>7230</v>
      </c>
      <c r="D204" s="891" t="s">
        <v>7231</v>
      </c>
      <c r="E204" s="891" t="s">
        <v>7232</v>
      </c>
      <c r="F204" s="891" t="s">
        <v>7233</v>
      </c>
      <c r="G204" s="1844" t="s">
        <v>7234</v>
      </c>
      <c r="H204" s="1845"/>
      <c r="I204" s="891" t="s">
        <v>7231</v>
      </c>
      <c r="J204" s="891"/>
      <c r="K204" s="1844" t="s">
        <v>7271</v>
      </c>
      <c r="L204" s="1845"/>
      <c r="M204" s="891" t="s">
        <v>975</v>
      </c>
    </row>
    <row r="205" spans="1:13" ht="15" customHeight="1">
      <c r="A205" s="893" t="s">
        <v>6769</v>
      </c>
      <c r="B205" s="893" t="s">
        <v>7272</v>
      </c>
      <c r="C205" s="893" t="s">
        <v>6559</v>
      </c>
      <c r="D205" s="893" t="s">
        <v>7238</v>
      </c>
      <c r="E205" s="893" t="s">
        <v>3268</v>
      </c>
      <c r="F205" s="893" t="s">
        <v>7239</v>
      </c>
      <c r="G205" s="1846" t="s">
        <v>7240</v>
      </c>
      <c r="H205" s="1846"/>
      <c r="I205" s="893" t="s">
        <v>7093</v>
      </c>
      <c r="J205" s="84"/>
      <c r="K205" s="1846" t="s">
        <v>7241</v>
      </c>
      <c r="L205" s="1847"/>
      <c r="M205" s="893" t="s">
        <v>7242</v>
      </c>
    </row>
    <row r="206" spans="1:13" ht="15" customHeight="1">
      <c r="A206" s="893" t="s">
        <v>6770</v>
      </c>
      <c r="B206" s="893" t="s">
        <v>7237</v>
      </c>
      <c r="C206" s="893" t="s">
        <v>7243</v>
      </c>
      <c r="D206" s="893" t="s">
        <v>7244</v>
      </c>
      <c r="E206" s="893" t="s">
        <v>3270</v>
      </c>
      <c r="F206" s="893" t="s">
        <v>7245</v>
      </c>
      <c r="G206" s="1846"/>
      <c r="H206" s="1847"/>
      <c r="I206" s="893" t="s">
        <v>7246</v>
      </c>
      <c r="J206" s="84"/>
      <c r="K206" s="1846" t="s">
        <v>7247</v>
      </c>
      <c r="L206" s="1847"/>
      <c r="M206" s="893" t="s">
        <v>7248</v>
      </c>
    </row>
    <row r="207" spans="1:13" ht="15" customHeight="1">
      <c r="A207" s="893" t="s">
        <v>7273</v>
      </c>
      <c r="B207" s="84"/>
      <c r="C207" s="893" t="s">
        <v>3264</v>
      </c>
      <c r="D207" s="893" t="s">
        <v>7097</v>
      </c>
      <c r="E207" s="84"/>
      <c r="F207" s="893" t="s">
        <v>3268</v>
      </c>
      <c r="G207" s="1846"/>
      <c r="H207" s="1847"/>
      <c r="I207" s="1846"/>
      <c r="J207" s="1847"/>
      <c r="K207" s="1846"/>
      <c r="L207" s="1847"/>
      <c r="M207" s="84"/>
    </row>
    <row r="208" spans="1:13" ht="15" customHeight="1">
      <c r="A208" s="84"/>
      <c r="B208" s="84"/>
      <c r="C208" s="893" t="s">
        <v>6208</v>
      </c>
      <c r="D208" s="84"/>
      <c r="E208" s="84"/>
      <c r="F208" s="893" t="s">
        <v>3270</v>
      </c>
      <c r="G208" s="59"/>
      <c r="H208" s="59"/>
      <c r="I208" s="84"/>
      <c r="J208" s="84"/>
      <c r="K208" s="59"/>
      <c r="L208" s="59"/>
      <c r="M208" s="84"/>
    </row>
    <row r="209" spans="1:13" ht="15" customHeight="1">
      <c r="A209" s="84"/>
      <c r="B209" s="84"/>
      <c r="C209" s="893"/>
      <c r="D209" s="893"/>
      <c r="E209" s="893"/>
      <c r="F209" s="84"/>
      <c r="G209" s="893" t="s">
        <v>7274</v>
      </c>
      <c r="H209" s="893" t="s">
        <v>7275</v>
      </c>
      <c r="I209" s="893"/>
      <c r="J209" s="893"/>
      <c r="K209" s="893" t="s">
        <v>7251</v>
      </c>
      <c r="L209" s="893" t="s">
        <v>7276</v>
      </c>
      <c r="M209" s="84"/>
    </row>
    <row r="210" spans="1:13" ht="15" customHeight="1">
      <c r="A210" s="84"/>
      <c r="B210" s="84"/>
      <c r="C210" s="84"/>
      <c r="D210" s="84"/>
      <c r="E210" s="84"/>
      <c r="F210" s="84"/>
      <c r="G210" s="893" t="s">
        <v>7253</v>
      </c>
      <c r="H210" s="893" t="s">
        <v>7253</v>
      </c>
      <c r="I210" s="84"/>
      <c r="J210" s="84"/>
      <c r="K210" s="84"/>
      <c r="L210" s="84"/>
      <c r="M210" s="84"/>
    </row>
    <row r="211" spans="1:13" ht="15" customHeight="1">
      <c r="A211" s="1848">
        <v>1</v>
      </c>
      <c r="B211" s="1848"/>
      <c r="C211" s="894">
        <v>2</v>
      </c>
      <c r="D211" s="894">
        <v>3</v>
      </c>
      <c r="E211" s="892">
        <v>4</v>
      </c>
      <c r="F211" s="894">
        <v>5</v>
      </c>
      <c r="G211" s="894">
        <v>6</v>
      </c>
      <c r="H211" s="894">
        <v>7</v>
      </c>
      <c r="I211" s="894">
        <v>8</v>
      </c>
      <c r="J211" s="84"/>
      <c r="K211" s="894">
        <v>9</v>
      </c>
      <c r="L211" s="894">
        <v>10</v>
      </c>
      <c r="M211" s="894">
        <v>11</v>
      </c>
    </row>
    <row r="212" spans="1:13" ht="15" customHeight="1">
      <c r="A212" s="584"/>
      <c r="B212" s="584" t="s">
        <v>7384</v>
      </c>
      <c r="C212" s="261">
        <v>53889.01</v>
      </c>
      <c r="D212" s="261">
        <v>22552.18</v>
      </c>
      <c r="E212" s="253" t="s">
        <v>7258</v>
      </c>
      <c r="F212" s="253" t="s">
        <v>7380</v>
      </c>
      <c r="G212" s="261"/>
      <c r="H212" s="261"/>
      <c r="I212" s="261">
        <v>22552.18</v>
      </c>
      <c r="J212" s="895"/>
      <c r="K212" s="870"/>
      <c r="L212" s="870" t="s">
        <v>13</v>
      </c>
      <c r="M212" s="261" t="s">
        <v>1170</v>
      </c>
    </row>
    <row r="213" spans="1:13" ht="15" customHeight="1">
      <c r="A213" s="535"/>
      <c r="B213" s="896" t="s">
        <v>7385</v>
      </c>
      <c r="C213" s="897">
        <v>954134.01</v>
      </c>
      <c r="D213" s="897">
        <v>147310.68</v>
      </c>
      <c r="E213" s="281" t="s">
        <v>7258</v>
      </c>
      <c r="F213" s="281">
        <v>989.34</v>
      </c>
      <c r="G213" s="285" t="s">
        <v>185</v>
      </c>
      <c r="H213" s="285" t="s">
        <v>185</v>
      </c>
      <c r="I213" s="348">
        <v>146321.35</v>
      </c>
      <c r="J213" s="898"/>
      <c r="K213" s="899" t="s">
        <v>7261</v>
      </c>
      <c r="L213" s="900" t="s">
        <v>13</v>
      </c>
      <c r="M213" s="285" t="s">
        <v>1170</v>
      </c>
    </row>
    <row r="214" spans="1:13" ht="15" customHeight="1">
      <c r="A214" s="439"/>
      <c r="B214" s="84" t="s">
        <v>7262</v>
      </c>
      <c r="C214" s="255"/>
      <c r="D214" s="255"/>
      <c r="E214" s="252"/>
      <c r="F214" s="255"/>
      <c r="G214" s="263"/>
      <c r="H214" s="263"/>
      <c r="I214" s="263"/>
      <c r="J214" s="541"/>
      <c r="K214" s="901"/>
      <c r="L214" s="869"/>
      <c r="M214" s="263"/>
    </row>
    <row r="215" spans="1:13" ht="15" customHeight="1">
      <c r="A215" s="84"/>
      <c r="B215" s="1701" t="s">
        <v>7263</v>
      </c>
      <c r="C215" s="1701"/>
      <c r="D215" s="1701"/>
      <c r="E215" s="1701"/>
      <c r="F215" s="1701"/>
      <c r="G215" s="1701"/>
      <c r="H215" s="1701"/>
      <c r="I215" s="1701"/>
      <c r="J215" s="1701"/>
      <c r="K215" s="84"/>
      <c r="L215" s="84"/>
      <c r="M215" s="84"/>
    </row>
    <row r="216" spans="1:13" ht="15" customHeight="1">
      <c r="A216" s="84"/>
      <c r="B216" s="1821" t="s">
        <v>7382</v>
      </c>
      <c r="C216" s="1821"/>
      <c r="D216" s="1821"/>
      <c r="E216" s="1821"/>
      <c r="F216" s="1821"/>
      <c r="G216" s="1821"/>
      <c r="H216" s="1821"/>
      <c r="I216" s="1821"/>
      <c r="J216" s="1821"/>
      <c r="K216" s="84"/>
      <c r="L216" s="84"/>
      <c r="M216" s="84"/>
    </row>
    <row r="217" spans="1:13" ht="15" customHeight="1">
      <c r="A217" s="84"/>
      <c r="B217" s="1701" t="s">
        <v>7383</v>
      </c>
      <c r="C217" s="1701"/>
      <c r="D217" s="1701"/>
      <c r="E217" s="1701"/>
      <c r="F217" s="1701"/>
      <c r="G217" s="1701"/>
      <c r="H217" s="1701"/>
      <c r="I217" s="1701"/>
      <c r="J217" s="399"/>
      <c r="K217" s="84"/>
      <c r="L217" s="84"/>
      <c r="M217" s="84"/>
    </row>
    <row r="218" spans="1:13" ht="15" customHeight="1">
      <c r="A218" s="84"/>
      <c r="B218" s="1701" t="s">
        <v>7266</v>
      </c>
      <c r="C218" s="1701"/>
      <c r="D218" s="1701"/>
      <c r="E218" s="1701"/>
      <c r="F218" s="1701"/>
      <c r="G218" s="1701"/>
      <c r="H218" s="1701"/>
      <c r="I218" s="1701"/>
      <c r="J218" s="1701"/>
      <c r="K218" s="84"/>
      <c r="L218" s="84"/>
      <c r="M218" s="84"/>
    </row>
    <row r="219" spans="1:13" ht="15" customHeight="1">
      <c r="A219" s="84"/>
      <c r="B219" s="1821"/>
      <c r="C219" s="1821"/>
      <c r="D219" s="1821"/>
      <c r="E219" s="1821"/>
      <c r="F219" s="1821"/>
      <c r="G219" s="1821"/>
      <c r="H219" s="1821"/>
      <c r="I219" s="1821"/>
      <c r="J219" s="1821"/>
      <c r="K219" s="84"/>
      <c r="L219" s="84"/>
      <c r="M219" s="84"/>
    </row>
    <row r="220" spans="1:13" ht="15" customHeight="1">
      <c r="A220" s="84" t="s">
        <v>15</v>
      </c>
      <c r="J220" s="84"/>
      <c r="K220" s="84"/>
      <c r="L220" s="84"/>
      <c r="M220" s="84"/>
    </row>
    <row r="221" spans="1:13" ht="15" customHeight="1">
      <c r="A221" s="84"/>
      <c r="B221" s="84"/>
      <c r="C221" s="84"/>
      <c r="D221" s="84"/>
      <c r="E221" s="84"/>
      <c r="F221" s="84"/>
      <c r="G221" s="84"/>
      <c r="H221" s="84"/>
      <c r="I221" s="84"/>
      <c r="J221" s="84"/>
      <c r="K221" s="84"/>
      <c r="L221" s="84"/>
      <c r="M221" s="84"/>
    </row>
    <row r="222" spans="1:13" ht="15" customHeight="1">
      <c r="A222" s="84"/>
      <c r="B222" s="84"/>
      <c r="C222" s="84"/>
      <c r="D222" s="84"/>
      <c r="E222" s="84"/>
      <c r="F222" s="84"/>
      <c r="G222" s="84"/>
      <c r="H222" s="84"/>
      <c r="I222" s="84"/>
      <c r="J222" s="84"/>
      <c r="K222" s="84"/>
      <c r="L222" s="84"/>
      <c r="M222" s="84"/>
    </row>
    <row r="223" spans="1:13" ht="15" customHeight="1">
      <c r="A223" s="84"/>
      <c r="B223" s="84"/>
      <c r="C223" s="84"/>
      <c r="D223" s="84"/>
      <c r="E223" s="84"/>
      <c r="F223" s="84"/>
      <c r="G223" s="84"/>
      <c r="H223" s="84"/>
      <c r="I223" s="84"/>
      <c r="J223" s="84"/>
      <c r="K223" s="84"/>
      <c r="L223" s="84"/>
      <c r="M223" s="84"/>
    </row>
    <row r="224" spans="1:13" ht="15" customHeight="1">
      <c r="A224" s="84"/>
      <c r="B224" s="84"/>
      <c r="C224" s="84"/>
      <c r="D224" s="84"/>
      <c r="E224" s="84"/>
      <c r="F224" s="84"/>
      <c r="G224" s="84"/>
      <c r="H224" s="84"/>
      <c r="I224" s="84"/>
      <c r="J224" s="84"/>
      <c r="K224" s="84"/>
      <c r="L224" s="84"/>
      <c r="M224" s="84"/>
    </row>
    <row r="225" spans="1:13" ht="15" customHeight="1">
      <c r="A225" s="84"/>
      <c r="B225" s="84"/>
      <c r="C225" s="84"/>
      <c r="D225" s="84"/>
      <c r="E225" s="84"/>
      <c r="F225" s="84"/>
      <c r="G225" s="84"/>
      <c r="H225" s="84"/>
      <c r="I225" s="84"/>
      <c r="J225" s="84"/>
      <c r="K225" s="84"/>
      <c r="L225" s="84"/>
      <c r="M225" s="84"/>
    </row>
    <row r="226" spans="1:13" ht="15" customHeight="1">
      <c r="A226" s="84"/>
      <c r="B226" s="84"/>
      <c r="C226" s="84"/>
      <c r="D226" s="84"/>
      <c r="E226" s="84"/>
      <c r="F226" s="84"/>
      <c r="G226" s="84"/>
      <c r="H226" s="84"/>
      <c r="I226" s="84"/>
      <c r="J226" s="84"/>
      <c r="K226" s="84"/>
      <c r="L226" s="84"/>
      <c r="M226" s="84"/>
    </row>
    <row r="227" spans="1:13" ht="15" customHeight="1">
      <c r="A227" s="84"/>
      <c r="B227" s="84"/>
      <c r="C227" s="84"/>
      <c r="D227" s="84"/>
      <c r="E227" s="84"/>
      <c r="F227" s="84"/>
      <c r="G227" s="84"/>
      <c r="H227" s="84"/>
      <c r="I227" s="84"/>
      <c r="J227" s="84"/>
      <c r="K227" s="84"/>
      <c r="L227" s="84"/>
      <c r="M227" s="84"/>
    </row>
    <row r="228" spans="1:13" ht="15" customHeight="1">
      <c r="A228" s="84"/>
      <c r="B228" s="84"/>
      <c r="C228" s="84"/>
      <c r="D228" s="84"/>
      <c r="E228" s="84"/>
      <c r="F228" s="84"/>
      <c r="G228" s="84"/>
      <c r="H228" s="84"/>
      <c r="I228" s="84"/>
      <c r="J228" s="84"/>
      <c r="K228" s="84"/>
      <c r="L228" s="84"/>
      <c r="M228" s="84"/>
    </row>
    <row r="229" spans="1:13" ht="15" customHeight="1">
      <c r="A229" s="84"/>
      <c r="B229" s="84"/>
      <c r="C229" s="84"/>
      <c r="D229" s="84"/>
      <c r="E229" s="84"/>
      <c r="F229" s="84"/>
      <c r="G229" s="84"/>
      <c r="H229" s="84"/>
      <c r="I229" s="84"/>
      <c r="J229" s="84"/>
      <c r="K229" s="84"/>
      <c r="L229" s="84"/>
      <c r="M229" s="84"/>
    </row>
    <row r="230" spans="1:13" ht="15" customHeight="1">
      <c r="A230" s="84"/>
      <c r="B230" s="84"/>
      <c r="C230" s="84"/>
      <c r="D230" s="84"/>
      <c r="E230" s="84"/>
      <c r="F230" s="84"/>
      <c r="G230" s="84"/>
      <c r="H230" s="84"/>
      <c r="I230" s="84"/>
      <c r="J230" s="84"/>
      <c r="K230" s="84"/>
      <c r="L230" s="84"/>
      <c r="M230" s="84"/>
    </row>
    <row r="231" spans="1:13" ht="15" customHeight="1">
      <c r="A231" s="84"/>
      <c r="B231" s="84"/>
      <c r="C231" s="84"/>
      <c r="D231" s="84"/>
      <c r="E231" s="84"/>
      <c r="F231" s="84"/>
      <c r="G231" s="84"/>
      <c r="H231" s="84"/>
      <c r="I231" s="84"/>
      <c r="J231" s="84"/>
      <c r="K231" s="84"/>
      <c r="L231" s="84"/>
      <c r="M231" s="84"/>
    </row>
    <row r="232" spans="1:13" ht="15" customHeight="1">
      <c r="A232" s="84"/>
      <c r="B232" s="84"/>
      <c r="C232" s="84"/>
      <c r="D232" s="84"/>
      <c r="E232" s="84"/>
      <c r="F232" s="84"/>
      <c r="G232" s="84"/>
      <c r="H232" s="84"/>
      <c r="I232" s="84"/>
      <c r="J232" s="84"/>
      <c r="K232" s="84"/>
      <c r="L232" s="84"/>
      <c r="M232" s="84"/>
    </row>
    <row r="233" spans="1:13" ht="15" customHeight="1">
      <c r="A233" s="84"/>
      <c r="B233" s="84"/>
      <c r="C233" s="84"/>
      <c r="D233" s="84"/>
      <c r="E233" s="84"/>
      <c r="F233" s="84"/>
      <c r="G233" s="84"/>
      <c r="H233" s="84"/>
      <c r="I233" s="84"/>
      <c r="J233" s="84"/>
      <c r="K233" s="84"/>
      <c r="L233" s="84"/>
      <c r="M233" s="84"/>
    </row>
    <row r="234" spans="1:13" ht="15" customHeight="1">
      <c r="A234" s="84"/>
      <c r="B234" s="84"/>
      <c r="C234" s="84"/>
      <c r="D234" s="84"/>
      <c r="E234" s="84"/>
      <c r="F234" s="84"/>
      <c r="G234" s="84"/>
      <c r="H234" s="84"/>
      <c r="I234" s="84"/>
      <c r="J234" s="84"/>
      <c r="K234" s="84"/>
      <c r="L234" s="84"/>
      <c r="M234" s="84"/>
    </row>
    <row r="235" spans="1:13" ht="15" customHeight="1">
      <c r="A235" s="84"/>
      <c r="B235" s="84"/>
      <c r="C235" s="84"/>
      <c r="D235" s="84"/>
      <c r="E235" s="84"/>
      <c r="F235" s="84"/>
      <c r="G235" s="84"/>
      <c r="H235" s="84"/>
      <c r="I235" s="84"/>
      <c r="J235" s="84"/>
      <c r="K235" s="84"/>
      <c r="L235" s="84"/>
      <c r="M235" s="84"/>
    </row>
    <row r="236" spans="1:13" ht="15" customHeight="1">
      <c r="A236" s="84"/>
      <c r="B236" s="84"/>
      <c r="C236" s="84"/>
      <c r="D236" s="84"/>
      <c r="E236" s="84"/>
      <c r="F236" s="84"/>
      <c r="G236" s="84"/>
      <c r="H236" s="84"/>
      <c r="I236" s="84"/>
      <c r="J236" s="84"/>
      <c r="K236" s="84"/>
      <c r="L236" s="84"/>
      <c r="M236" s="84"/>
    </row>
    <row r="237" spans="1:13" ht="15" customHeight="1">
      <c r="A237" s="84"/>
      <c r="B237" s="84"/>
      <c r="C237" s="84"/>
      <c r="D237" s="84"/>
      <c r="E237" s="84"/>
      <c r="F237" s="84"/>
      <c r="G237" s="84"/>
      <c r="H237" s="84"/>
      <c r="I237" s="84"/>
      <c r="J237" s="84"/>
      <c r="K237" s="84"/>
      <c r="L237" s="84"/>
      <c r="M237" s="84"/>
    </row>
    <row r="238" spans="1:13" ht="15" customHeight="1">
      <c r="A238" s="84"/>
      <c r="B238" s="84"/>
      <c r="C238" s="84"/>
      <c r="D238" s="84"/>
      <c r="E238" s="84"/>
      <c r="F238" s="84"/>
      <c r="G238" s="84"/>
      <c r="H238" s="84"/>
      <c r="I238" s="84"/>
      <c r="J238" s="84"/>
      <c r="K238" s="84"/>
      <c r="L238" s="84"/>
      <c r="M238" s="84"/>
    </row>
    <row r="239" spans="1:13" ht="15" customHeight="1">
      <c r="A239" s="84"/>
      <c r="B239" s="84"/>
      <c r="C239" s="84"/>
      <c r="D239" s="84"/>
      <c r="E239" s="84"/>
      <c r="F239" s="84"/>
      <c r="G239" s="84"/>
      <c r="H239" s="84"/>
      <c r="I239" s="84"/>
      <c r="J239" s="84"/>
      <c r="K239" s="84"/>
      <c r="L239" s="84"/>
      <c r="M239" s="84"/>
    </row>
    <row r="240" spans="1:13" ht="15" customHeight="1">
      <c r="A240" s="84"/>
      <c r="B240" s="84"/>
      <c r="C240" s="84"/>
      <c r="D240" s="84"/>
      <c r="E240" s="84"/>
      <c r="F240" s="84"/>
      <c r="G240" s="84"/>
      <c r="H240" s="84"/>
      <c r="I240" s="84"/>
      <c r="J240" s="84"/>
      <c r="K240" s="84"/>
      <c r="L240" s="84"/>
      <c r="M240" s="84"/>
    </row>
    <row r="241" spans="1:13" ht="15" customHeight="1">
      <c r="A241" s="84"/>
      <c r="B241" s="84"/>
      <c r="C241" s="84"/>
      <c r="D241" s="84"/>
      <c r="E241" s="84"/>
      <c r="F241" s="84"/>
      <c r="G241" s="84"/>
      <c r="H241" s="84"/>
      <c r="I241" s="84"/>
      <c r="J241" s="84"/>
      <c r="K241" s="84"/>
      <c r="L241" s="84"/>
      <c r="M241" s="84"/>
    </row>
    <row r="242" spans="1:13" ht="15" customHeight="1">
      <c r="A242" s="84"/>
      <c r="B242" s="84"/>
      <c r="C242" s="84"/>
      <c r="D242" s="84"/>
      <c r="E242" s="84"/>
      <c r="F242" s="84"/>
      <c r="G242" s="84"/>
      <c r="H242" s="84"/>
      <c r="I242" s="84"/>
      <c r="J242" s="84"/>
      <c r="K242" s="84"/>
      <c r="L242" s="84"/>
      <c r="M242" s="84"/>
    </row>
    <row r="243" spans="1:13" ht="15" customHeight="1">
      <c r="A243" s="84"/>
      <c r="B243" s="84"/>
      <c r="C243" s="84"/>
      <c r="D243" s="84"/>
      <c r="E243" s="84"/>
      <c r="F243" s="84"/>
      <c r="G243" s="84"/>
      <c r="H243" s="84"/>
      <c r="I243" s="84"/>
      <c r="J243" s="84"/>
      <c r="K243" s="84"/>
      <c r="L243" s="84"/>
      <c r="M243" s="84"/>
    </row>
    <row r="244" spans="1:13" ht="15" customHeight="1">
      <c r="A244" s="84"/>
      <c r="B244" s="84"/>
      <c r="C244" s="84"/>
      <c r="D244" s="84"/>
      <c r="E244" s="84"/>
      <c r="F244" s="84"/>
      <c r="G244" s="84"/>
      <c r="H244" s="84"/>
      <c r="I244" s="84"/>
      <c r="J244" s="84"/>
      <c r="K244" s="84"/>
      <c r="L244" s="84"/>
      <c r="M244" s="84"/>
    </row>
    <row r="245" spans="1:13" ht="15" customHeight="1">
      <c r="A245" s="84"/>
      <c r="B245" s="84"/>
      <c r="C245" s="84"/>
      <c r="D245" s="84"/>
      <c r="E245" s="84"/>
      <c r="F245" s="84"/>
      <c r="G245" s="84"/>
      <c r="H245" s="84"/>
      <c r="I245" s="84"/>
      <c r="J245" s="84"/>
      <c r="K245" s="84"/>
      <c r="L245" s="84"/>
      <c r="M245" s="84"/>
    </row>
    <row r="246" spans="1:13" ht="15" customHeight="1">
      <c r="A246" s="84"/>
      <c r="B246" s="84"/>
      <c r="C246" s="84"/>
      <c r="D246" s="84"/>
      <c r="E246" s="84"/>
      <c r="F246" s="84"/>
      <c r="G246" s="84"/>
      <c r="H246" s="84"/>
      <c r="I246" s="84"/>
      <c r="J246" s="84"/>
      <c r="K246" s="84"/>
      <c r="L246" s="84"/>
      <c r="M246" s="84"/>
    </row>
    <row r="247" spans="1:13" ht="15" customHeight="1">
      <c r="A247" s="84"/>
      <c r="B247" s="84"/>
      <c r="C247" s="84"/>
      <c r="D247" s="84"/>
      <c r="E247" s="84"/>
      <c r="F247" s="84"/>
      <c r="G247" s="84"/>
      <c r="H247" s="84"/>
      <c r="I247" s="84"/>
      <c r="J247" s="84"/>
      <c r="K247" s="84"/>
      <c r="L247" s="84"/>
      <c r="M247" s="84"/>
    </row>
    <row r="248" spans="1:13" ht="15" customHeight="1">
      <c r="A248" s="84"/>
      <c r="B248" s="84"/>
      <c r="C248" s="84"/>
      <c r="D248" s="84"/>
      <c r="E248" s="84"/>
      <c r="F248" s="84"/>
      <c r="G248" s="84"/>
      <c r="H248" s="84"/>
      <c r="I248" s="84"/>
      <c r="J248" s="84"/>
      <c r="K248" s="84"/>
      <c r="L248" s="84"/>
      <c r="M248" s="84"/>
    </row>
    <row r="249" spans="1:13" ht="15" customHeight="1">
      <c r="A249" s="84"/>
      <c r="B249" s="84"/>
      <c r="C249" s="84"/>
      <c r="D249" s="84"/>
      <c r="E249" s="84"/>
      <c r="F249" s="84"/>
      <c r="G249" s="84"/>
      <c r="H249" s="84"/>
      <c r="I249" s="84"/>
      <c r="J249" s="84"/>
      <c r="K249" s="84"/>
      <c r="L249" s="84"/>
      <c r="M249" s="84"/>
    </row>
    <row r="250" spans="1:13" ht="15" customHeight="1">
      <c r="A250" s="84"/>
      <c r="B250" s="84"/>
      <c r="C250" s="84"/>
      <c r="D250" s="84"/>
      <c r="E250" s="84"/>
      <c r="F250" s="84"/>
      <c r="G250" s="84"/>
      <c r="H250" s="84"/>
      <c r="I250" s="84"/>
      <c r="J250" s="84"/>
      <c r="K250" s="84"/>
      <c r="L250" s="84"/>
      <c r="M250" s="84"/>
    </row>
    <row r="251" spans="1:13" ht="15" customHeight="1">
      <c r="A251" s="84"/>
      <c r="B251" s="84"/>
      <c r="C251" s="84"/>
      <c r="D251" s="84"/>
      <c r="E251" s="84"/>
      <c r="F251" s="84"/>
      <c r="G251" s="84"/>
      <c r="H251" s="84"/>
      <c r="I251" s="84"/>
      <c r="J251" s="84"/>
      <c r="K251" s="84"/>
      <c r="L251" s="84"/>
      <c r="M251" s="84"/>
    </row>
    <row r="252" spans="1:13" ht="15" customHeight="1">
      <c r="A252" s="84"/>
      <c r="B252" s="84"/>
      <c r="C252" s="84"/>
      <c r="D252" s="84"/>
      <c r="E252" s="84"/>
      <c r="F252" s="84"/>
      <c r="G252" s="84"/>
      <c r="H252" s="84"/>
      <c r="I252" s="84"/>
      <c r="J252" s="84"/>
      <c r="K252" s="84"/>
      <c r="L252" s="84"/>
      <c r="M252" s="84"/>
    </row>
    <row r="253" spans="1:13" ht="15" customHeight="1">
      <c r="A253" s="84"/>
      <c r="B253" s="84"/>
      <c r="C253" s="84"/>
      <c r="D253" s="84"/>
      <c r="E253" s="84"/>
      <c r="F253" s="84"/>
      <c r="G253" s="84"/>
      <c r="H253" s="84"/>
      <c r="I253" s="84"/>
      <c r="J253" s="84"/>
      <c r="K253" s="84"/>
      <c r="L253" s="84"/>
      <c r="M253" s="84"/>
    </row>
    <row r="254" spans="1:13" ht="15" customHeight="1">
      <c r="A254" s="84"/>
      <c r="B254" s="84"/>
      <c r="C254" s="84"/>
      <c r="D254" s="84"/>
      <c r="E254" s="84"/>
      <c r="F254" s="84"/>
      <c r="G254" s="84"/>
      <c r="H254" s="84"/>
      <c r="I254" s="84"/>
      <c r="J254" s="84"/>
      <c r="K254" s="84"/>
      <c r="L254" s="84"/>
      <c r="M254" s="84"/>
    </row>
    <row r="255" spans="1:13" ht="15" customHeight="1">
      <c r="A255" s="84"/>
      <c r="B255" s="84"/>
      <c r="C255" s="84"/>
      <c r="D255" s="84"/>
      <c r="E255" s="84"/>
      <c r="F255" s="84"/>
      <c r="G255" s="84"/>
      <c r="H255" s="84"/>
      <c r="I255" s="84"/>
      <c r="J255" s="84"/>
      <c r="K255" s="84"/>
      <c r="L255" s="84"/>
      <c r="M255" s="84"/>
    </row>
    <row r="256" spans="1:13" ht="15" customHeight="1">
      <c r="A256" s="84"/>
      <c r="B256" s="84"/>
      <c r="C256" s="84"/>
      <c r="D256" s="84"/>
      <c r="E256" s="84"/>
      <c r="F256" s="84"/>
      <c r="G256" s="84"/>
      <c r="H256" s="84"/>
      <c r="I256" s="84"/>
      <c r="J256" s="84"/>
      <c r="K256" s="84"/>
      <c r="L256" s="84"/>
      <c r="M256" s="84"/>
    </row>
    <row r="257" spans="1:13" ht="15" customHeight="1">
      <c r="A257" s="84"/>
      <c r="B257" s="84"/>
      <c r="C257" s="84"/>
      <c r="D257" s="84"/>
      <c r="E257" s="84"/>
      <c r="F257" s="84"/>
      <c r="G257" s="84"/>
      <c r="H257" s="84"/>
      <c r="I257" s="84"/>
      <c r="J257" s="84"/>
      <c r="K257" s="84"/>
      <c r="L257" s="84"/>
      <c r="M257" s="84"/>
    </row>
    <row r="258" spans="1:13" ht="15" customHeight="1">
      <c r="A258" s="84"/>
      <c r="B258" s="84"/>
      <c r="C258" s="84"/>
      <c r="D258" s="84"/>
      <c r="E258" s="84"/>
      <c r="F258" s="84"/>
      <c r="G258" s="84"/>
      <c r="H258" s="84"/>
      <c r="I258" s="84"/>
      <c r="J258" s="84"/>
      <c r="K258" s="84"/>
      <c r="L258" s="84"/>
      <c r="M258" s="84"/>
    </row>
    <row r="259" spans="1:13" ht="15" customHeight="1">
      <c r="A259" s="84"/>
      <c r="B259" s="84"/>
      <c r="C259" s="84"/>
      <c r="D259" s="84"/>
      <c r="E259" s="84"/>
      <c r="F259" s="84"/>
      <c r="G259" s="84"/>
      <c r="H259" s="84"/>
      <c r="I259" s="84"/>
      <c r="J259" s="84"/>
      <c r="K259" s="84"/>
      <c r="L259" s="84"/>
      <c r="M259" s="84"/>
    </row>
    <row r="260" spans="1:13" ht="15" customHeight="1">
      <c r="A260" s="84"/>
      <c r="B260" s="84"/>
      <c r="C260" s="84"/>
      <c r="D260" s="84"/>
      <c r="E260" s="84"/>
      <c r="F260" s="84"/>
      <c r="G260" s="84"/>
      <c r="H260" s="84"/>
      <c r="I260" s="84"/>
      <c r="J260" s="84"/>
      <c r="K260" s="84"/>
      <c r="L260" s="84"/>
      <c r="M260" s="84"/>
    </row>
    <row r="261" spans="1:13" ht="15" customHeight="1">
      <c r="A261" s="84"/>
      <c r="B261" s="84"/>
      <c r="C261" s="84"/>
      <c r="D261" s="84"/>
      <c r="E261" s="84"/>
      <c r="F261" s="84"/>
      <c r="G261" s="84"/>
      <c r="H261" s="84"/>
      <c r="I261" s="84"/>
      <c r="J261" s="84"/>
      <c r="K261" s="84"/>
      <c r="L261" s="84"/>
      <c r="M261" s="84"/>
    </row>
    <row r="262" spans="1:13" ht="15" customHeight="1">
      <c r="A262" s="84"/>
      <c r="B262" s="84"/>
      <c r="C262" s="84"/>
      <c r="D262" s="84"/>
      <c r="E262" s="84"/>
      <c r="F262" s="84"/>
      <c r="G262" s="84"/>
      <c r="H262" s="84"/>
      <c r="I262" s="84"/>
      <c r="J262" s="84"/>
      <c r="K262" s="84"/>
      <c r="L262" s="84"/>
      <c r="M262" s="84"/>
    </row>
    <row r="263" spans="1:13" ht="15" customHeight="1">
      <c r="A263" s="84"/>
      <c r="B263" s="84"/>
      <c r="C263" s="84"/>
      <c r="D263" s="84"/>
      <c r="E263" s="84"/>
      <c r="F263" s="84"/>
      <c r="G263" s="84"/>
      <c r="H263" s="84"/>
      <c r="I263" s="84"/>
      <c r="J263" s="84"/>
      <c r="K263" s="84"/>
      <c r="L263" s="84"/>
      <c r="M263" s="84"/>
    </row>
    <row r="264" spans="1:13" ht="15" customHeight="1">
      <c r="A264" s="84"/>
      <c r="B264" s="84"/>
      <c r="C264" s="84"/>
      <c r="D264" s="84"/>
      <c r="E264" s="84"/>
      <c r="F264" s="84"/>
      <c r="G264" s="84"/>
      <c r="H264" s="84"/>
      <c r="I264" s="84"/>
      <c r="J264" s="84"/>
      <c r="K264" s="84"/>
      <c r="L264" s="84"/>
      <c r="M264" s="84"/>
    </row>
    <row r="265" spans="1:13" ht="15" customHeight="1">
      <c r="A265" s="84"/>
      <c r="B265" s="84"/>
      <c r="C265" s="84"/>
      <c r="D265" s="84"/>
      <c r="E265" s="84"/>
      <c r="F265" s="84"/>
      <c r="G265" s="84"/>
      <c r="H265" s="84"/>
      <c r="I265" s="84"/>
      <c r="J265" s="84"/>
      <c r="K265" s="84"/>
      <c r="L265" s="84"/>
      <c r="M265" s="84"/>
    </row>
    <row r="266" spans="1:13" ht="15" customHeight="1">
      <c r="A266" s="84"/>
      <c r="B266" s="84"/>
      <c r="C266" s="84"/>
      <c r="D266" s="84"/>
      <c r="E266" s="84"/>
      <c r="F266" s="84"/>
      <c r="G266" s="84"/>
      <c r="H266" s="84"/>
      <c r="I266" s="84"/>
      <c r="J266" s="84"/>
      <c r="K266" s="84"/>
      <c r="L266" s="84"/>
      <c r="M266" s="84"/>
    </row>
    <row r="267" spans="1:13" ht="15" customHeight="1">
      <c r="A267" s="84"/>
      <c r="B267" s="84"/>
      <c r="C267" s="84"/>
      <c r="D267" s="84"/>
      <c r="E267" s="84"/>
      <c r="F267" s="84"/>
      <c r="G267" s="84"/>
      <c r="H267" s="84"/>
      <c r="I267" s="84"/>
      <c r="J267" s="84"/>
      <c r="K267" s="84"/>
      <c r="L267" s="84"/>
      <c r="M267" s="84"/>
    </row>
    <row r="268" spans="1:13" ht="15" customHeight="1">
      <c r="A268" s="84"/>
      <c r="B268" s="84"/>
      <c r="C268" s="84"/>
      <c r="D268" s="84"/>
      <c r="E268" s="84"/>
      <c r="F268" s="84"/>
      <c r="G268" s="84"/>
      <c r="H268" s="84"/>
      <c r="I268" s="84"/>
      <c r="J268" s="84"/>
      <c r="K268" s="84"/>
      <c r="L268" s="84"/>
      <c r="M268" s="84"/>
    </row>
    <row r="269" spans="1:13" ht="15" customHeight="1">
      <c r="A269" s="84"/>
      <c r="B269" s="84"/>
      <c r="C269" s="84"/>
      <c r="D269" s="84"/>
      <c r="E269" s="84"/>
      <c r="F269" s="84"/>
      <c r="G269" s="84"/>
      <c r="H269" s="84"/>
      <c r="I269" s="84"/>
      <c r="J269" s="84"/>
      <c r="K269" s="84"/>
      <c r="L269" s="84"/>
      <c r="M269" s="84"/>
    </row>
    <row r="270" spans="1:13" ht="15" customHeight="1">
      <c r="A270" s="84"/>
      <c r="B270" s="84"/>
      <c r="C270" s="84"/>
      <c r="D270" s="84"/>
      <c r="E270" s="84"/>
      <c r="F270" s="84"/>
      <c r="G270" s="84"/>
      <c r="H270" s="84"/>
      <c r="I270" s="84"/>
      <c r="J270" s="84"/>
      <c r="K270" s="84"/>
      <c r="L270" s="84"/>
      <c r="M270" s="84"/>
    </row>
    <row r="271" spans="1:13" ht="15" customHeight="1">
      <c r="A271" s="84"/>
      <c r="B271" s="84"/>
      <c r="C271" s="84"/>
      <c r="D271" s="84"/>
      <c r="E271" s="84"/>
      <c r="F271" s="84"/>
      <c r="G271" s="84"/>
      <c r="H271" s="84"/>
      <c r="I271" s="84"/>
      <c r="J271" s="84"/>
      <c r="K271" s="84"/>
      <c r="L271" s="84"/>
      <c r="M271" s="84"/>
    </row>
    <row r="272" spans="1:13" ht="15" customHeight="1">
      <c r="A272" s="84"/>
      <c r="B272" s="84"/>
      <c r="C272" s="84"/>
      <c r="D272" s="84"/>
      <c r="E272" s="84"/>
      <c r="F272" s="84"/>
      <c r="G272" s="84"/>
      <c r="H272" s="84"/>
      <c r="I272" s="84"/>
      <c r="J272" s="84"/>
      <c r="K272" s="84"/>
      <c r="L272" s="84"/>
      <c r="M272" s="84"/>
    </row>
    <row r="273" spans="1:13" ht="15" customHeight="1">
      <c r="A273" s="84"/>
      <c r="B273" s="84"/>
      <c r="C273" s="84"/>
      <c r="D273" s="84"/>
      <c r="E273" s="84"/>
      <c r="F273" s="84"/>
      <c r="G273" s="84"/>
      <c r="H273" s="84"/>
      <c r="I273" s="84"/>
      <c r="J273" s="84"/>
      <c r="K273" s="84"/>
      <c r="L273" s="84"/>
      <c r="M273" s="84"/>
    </row>
    <row r="274" spans="1:13" ht="15" customHeight="1">
      <c r="A274" s="84"/>
      <c r="B274" s="84"/>
      <c r="C274" s="84"/>
      <c r="D274" s="84"/>
      <c r="E274" s="84"/>
      <c r="F274" s="84"/>
      <c r="G274" s="84"/>
      <c r="H274" s="84"/>
      <c r="I274" s="84"/>
      <c r="J274" s="84"/>
      <c r="K274" s="84"/>
      <c r="L274" s="84"/>
      <c r="M274" s="84"/>
    </row>
    <row r="275" spans="1:13" ht="15" customHeight="1">
      <c r="A275" s="84"/>
      <c r="B275" s="84"/>
      <c r="C275" s="84"/>
      <c r="D275" s="84"/>
      <c r="E275" s="84"/>
      <c r="F275" s="84"/>
      <c r="G275" s="84"/>
      <c r="H275" s="84"/>
      <c r="I275" s="84"/>
      <c r="J275" s="84"/>
      <c r="K275" s="84"/>
      <c r="L275" s="84"/>
      <c r="M275" s="84"/>
    </row>
    <row r="276" spans="1:13" ht="15" customHeight="1">
      <c r="A276" s="84"/>
      <c r="B276" s="84"/>
      <c r="C276" s="84"/>
      <c r="D276" s="84"/>
      <c r="E276" s="84"/>
      <c r="F276" s="84"/>
      <c r="G276" s="84"/>
      <c r="H276" s="84"/>
      <c r="I276" s="84"/>
      <c r="J276" s="84"/>
      <c r="K276" s="84"/>
      <c r="L276" s="84"/>
      <c r="M276" s="84"/>
    </row>
    <row r="277" spans="1:13" ht="15" customHeight="1">
      <c r="A277" s="84"/>
      <c r="B277" s="84"/>
      <c r="C277" s="84"/>
      <c r="D277" s="84"/>
      <c r="E277" s="84"/>
      <c r="F277" s="84"/>
      <c r="G277" s="84"/>
      <c r="H277" s="84"/>
      <c r="I277" s="84"/>
      <c r="J277" s="84"/>
      <c r="K277" s="84"/>
      <c r="L277" s="84"/>
      <c r="M277" s="84"/>
    </row>
    <row r="278" spans="1:13" ht="15" customHeight="1">
      <c r="A278" s="84"/>
      <c r="B278" s="84"/>
      <c r="C278" s="84"/>
      <c r="D278" s="84"/>
      <c r="E278" s="84"/>
      <c r="F278" s="84"/>
      <c r="G278" s="84"/>
      <c r="H278" s="84"/>
      <c r="I278" s="84"/>
      <c r="J278" s="84"/>
      <c r="K278" s="84"/>
      <c r="L278" s="84"/>
      <c r="M278" s="84"/>
    </row>
    <row r="279" spans="1:13" ht="15" customHeight="1">
      <c r="A279" s="84"/>
      <c r="B279" s="84"/>
      <c r="C279" s="84"/>
      <c r="D279" s="84"/>
      <c r="E279" s="84"/>
      <c r="F279" s="84"/>
      <c r="G279" s="84"/>
      <c r="H279" s="84"/>
      <c r="I279" s="84"/>
      <c r="J279" s="84"/>
      <c r="K279" s="84"/>
      <c r="L279" s="84"/>
      <c r="M279" s="84"/>
    </row>
    <row r="280" spans="1:13" ht="15" customHeight="1">
      <c r="A280" s="84"/>
      <c r="B280" s="84"/>
      <c r="C280" s="84"/>
      <c r="D280" s="84"/>
      <c r="E280" s="84"/>
      <c r="F280" s="84"/>
      <c r="G280" s="84"/>
      <c r="H280" s="84"/>
      <c r="I280" s="84"/>
      <c r="J280" s="84"/>
      <c r="K280" s="84"/>
      <c r="L280" s="84"/>
      <c r="M280" s="84"/>
    </row>
    <row r="281" spans="1:13" ht="15" customHeight="1">
      <c r="A281" s="84"/>
      <c r="B281" s="84"/>
      <c r="C281" s="84"/>
      <c r="D281" s="84"/>
      <c r="E281" s="84"/>
      <c r="F281" s="84"/>
      <c r="G281" s="84"/>
      <c r="H281" s="84"/>
      <c r="I281" s="84"/>
      <c r="J281" s="84"/>
      <c r="K281" s="84"/>
      <c r="L281" s="84"/>
      <c r="M281" s="84"/>
    </row>
    <row r="282" spans="1:13" ht="15" customHeight="1">
      <c r="A282" s="84"/>
      <c r="B282" s="84"/>
      <c r="C282" s="84"/>
      <c r="D282" s="84"/>
      <c r="E282" s="84"/>
      <c r="F282" s="84"/>
      <c r="G282" s="84"/>
      <c r="H282" s="84"/>
      <c r="I282" s="84"/>
      <c r="J282" s="84"/>
      <c r="K282" s="84"/>
      <c r="L282" s="84"/>
      <c r="M282" s="84"/>
    </row>
    <row r="283" spans="1:13" ht="15" customHeight="1">
      <c r="A283" s="84"/>
      <c r="B283" s="84"/>
      <c r="C283" s="84"/>
      <c r="D283" s="84"/>
      <c r="E283" s="84"/>
      <c r="F283" s="84"/>
      <c r="G283" s="84"/>
      <c r="H283" s="84"/>
      <c r="I283" s="84"/>
      <c r="J283" s="84"/>
      <c r="K283" s="84"/>
      <c r="L283" s="84"/>
      <c r="M283" s="84"/>
    </row>
    <row r="284" spans="1:13" ht="15" customHeight="1">
      <c r="A284" s="84"/>
      <c r="B284" s="84"/>
      <c r="C284" s="84"/>
      <c r="D284" s="84"/>
      <c r="E284" s="84"/>
      <c r="F284" s="84"/>
      <c r="G284" s="84"/>
      <c r="H284" s="84"/>
      <c r="I284" s="84"/>
      <c r="J284" s="84"/>
      <c r="K284" s="84"/>
      <c r="L284" s="84"/>
      <c r="M284" s="84"/>
    </row>
    <row r="285" spans="1:13" ht="15" customHeight="1">
      <c r="A285" s="84"/>
      <c r="B285" s="84"/>
      <c r="C285" s="84"/>
      <c r="D285" s="84"/>
      <c r="E285" s="84"/>
      <c r="F285" s="84"/>
      <c r="G285" s="84"/>
      <c r="H285" s="84"/>
      <c r="I285" s="84"/>
      <c r="J285" s="84"/>
      <c r="K285" s="84"/>
      <c r="L285" s="84"/>
      <c r="M285" s="84"/>
    </row>
    <row r="286" spans="1:13" ht="15" customHeight="1">
      <c r="A286" s="84"/>
      <c r="B286" s="84"/>
      <c r="C286" s="84"/>
      <c r="D286" s="84"/>
      <c r="E286" s="84"/>
      <c r="F286" s="84"/>
      <c r="G286" s="84"/>
      <c r="H286" s="84"/>
      <c r="I286" s="84"/>
      <c r="J286" s="84"/>
      <c r="K286" s="84"/>
      <c r="L286" s="84"/>
      <c r="M286" s="84"/>
    </row>
    <row r="287" spans="1:13" ht="15" customHeight="1">
      <c r="A287" s="84"/>
      <c r="B287" s="84"/>
      <c r="C287" s="84"/>
      <c r="D287" s="84"/>
      <c r="E287" s="84"/>
      <c r="F287" s="84"/>
      <c r="G287" s="84"/>
      <c r="H287" s="84"/>
      <c r="I287" s="84"/>
      <c r="J287" s="84"/>
      <c r="K287" s="84"/>
      <c r="L287" s="84"/>
      <c r="M287" s="84"/>
    </row>
    <row r="288" spans="1:13" ht="15" customHeight="1">
      <c r="A288" s="84"/>
      <c r="B288" s="84"/>
      <c r="C288" s="84"/>
      <c r="D288" s="84"/>
      <c r="E288" s="84"/>
      <c r="F288" s="84"/>
      <c r="G288" s="84"/>
      <c r="H288" s="84"/>
      <c r="I288" s="84"/>
      <c r="J288" s="84"/>
      <c r="K288" s="84"/>
      <c r="L288" s="84"/>
      <c r="M288" s="84"/>
    </row>
    <row r="289" spans="1:13" ht="15" customHeight="1">
      <c r="A289" s="84"/>
      <c r="B289" s="84"/>
      <c r="C289" s="84"/>
      <c r="D289" s="84"/>
      <c r="E289" s="84"/>
      <c r="F289" s="84"/>
      <c r="G289" s="84"/>
      <c r="H289" s="84"/>
      <c r="I289" s="84"/>
      <c r="J289" s="84"/>
      <c r="K289" s="84"/>
      <c r="L289" s="84"/>
      <c r="M289" s="84"/>
    </row>
    <row r="290" spans="1:13" ht="15" customHeight="1">
      <c r="A290" s="84"/>
      <c r="B290" s="84"/>
      <c r="C290" s="84"/>
      <c r="D290" s="84"/>
      <c r="E290" s="84"/>
      <c r="F290" s="84"/>
      <c r="G290" s="84"/>
      <c r="H290" s="84"/>
      <c r="I290" s="84"/>
      <c r="J290" s="84"/>
      <c r="K290" s="84"/>
      <c r="L290" s="84"/>
      <c r="M290" s="84"/>
    </row>
    <row r="291" spans="1:13" ht="15" customHeight="1">
      <c r="A291" s="84"/>
      <c r="B291" s="84"/>
      <c r="C291" s="84"/>
      <c r="D291" s="84"/>
      <c r="E291" s="84"/>
      <c r="F291" s="84"/>
      <c r="G291" s="84"/>
      <c r="H291" s="84"/>
      <c r="I291" s="84"/>
      <c r="J291" s="84"/>
      <c r="K291" s="84"/>
      <c r="L291" s="84"/>
      <c r="M291" s="84"/>
    </row>
    <row r="292" spans="1:13" ht="15" customHeight="1">
      <c r="A292" s="84"/>
      <c r="B292" s="84"/>
      <c r="C292" s="84"/>
      <c r="D292" s="84"/>
      <c r="E292" s="84"/>
      <c r="F292" s="84"/>
      <c r="G292" s="84"/>
      <c r="H292" s="84"/>
      <c r="I292" s="84"/>
      <c r="J292" s="84"/>
      <c r="K292" s="84"/>
      <c r="L292" s="84"/>
      <c r="M292" s="84"/>
    </row>
    <row r="293" spans="1:13" ht="15" customHeight="1">
      <c r="A293" s="84"/>
      <c r="B293" s="84"/>
      <c r="C293" s="84"/>
      <c r="D293" s="84"/>
      <c r="E293" s="84"/>
      <c r="F293" s="84"/>
      <c r="G293" s="84"/>
      <c r="H293" s="84"/>
      <c r="I293" s="84"/>
      <c r="J293" s="84"/>
      <c r="K293" s="84"/>
      <c r="L293" s="84"/>
      <c r="M293" s="84"/>
    </row>
    <row r="294" spans="1:13" ht="15" customHeight="1">
      <c r="A294" s="84"/>
      <c r="B294" s="84"/>
      <c r="C294" s="84"/>
      <c r="D294" s="84"/>
      <c r="E294" s="84"/>
      <c r="F294" s="84"/>
      <c r="G294" s="84"/>
      <c r="H294" s="84"/>
      <c r="I294" s="84"/>
      <c r="J294" s="84"/>
      <c r="K294" s="84"/>
      <c r="L294" s="84"/>
      <c r="M294" s="84"/>
    </row>
    <row r="295" spans="1:13" ht="15" customHeight="1">
      <c r="A295" s="84"/>
      <c r="B295" s="84"/>
      <c r="C295" s="84"/>
      <c r="D295" s="84"/>
      <c r="E295" s="84"/>
      <c r="F295" s="84"/>
      <c r="G295" s="84"/>
      <c r="H295" s="84"/>
      <c r="I295" s="84"/>
      <c r="J295" s="84"/>
      <c r="K295" s="84"/>
      <c r="L295" s="84"/>
      <c r="M295" s="84"/>
    </row>
    <row r="296" spans="1:13" ht="15" customHeight="1">
      <c r="A296" s="84"/>
      <c r="B296" s="84"/>
      <c r="C296" s="84"/>
      <c r="D296" s="84"/>
      <c r="E296" s="84"/>
      <c r="F296" s="84"/>
      <c r="G296" s="84"/>
      <c r="H296" s="84"/>
      <c r="I296" s="84"/>
      <c r="J296" s="84"/>
      <c r="K296" s="84"/>
      <c r="L296" s="84"/>
      <c r="M296" s="84"/>
    </row>
    <row r="297" spans="1:13" ht="15" customHeight="1">
      <c r="A297" s="84"/>
      <c r="B297" s="84"/>
      <c r="C297" s="84"/>
      <c r="D297" s="84"/>
      <c r="E297" s="84"/>
      <c r="F297" s="84"/>
      <c r="G297" s="84"/>
      <c r="H297" s="84"/>
      <c r="I297" s="84"/>
      <c r="J297" s="84"/>
      <c r="K297" s="84"/>
      <c r="L297" s="84"/>
      <c r="M297" s="84"/>
    </row>
    <row r="298" spans="1:13" ht="15" customHeight="1">
      <c r="A298" s="84"/>
      <c r="B298" s="84"/>
      <c r="C298" s="84"/>
      <c r="D298" s="84"/>
      <c r="E298" s="84"/>
      <c r="F298" s="84"/>
      <c r="G298" s="84"/>
      <c r="H298" s="84"/>
      <c r="I298" s="84"/>
      <c r="J298" s="84"/>
      <c r="K298" s="84"/>
      <c r="L298" s="84"/>
      <c r="M298" s="84"/>
    </row>
    <row r="299" spans="1:13" ht="15" customHeight="1">
      <c r="A299" s="84"/>
      <c r="B299" s="84"/>
      <c r="C299" s="84"/>
      <c r="D299" s="84"/>
      <c r="E299" s="84"/>
      <c r="F299" s="84"/>
      <c r="G299" s="84"/>
      <c r="H299" s="84"/>
      <c r="I299" s="84"/>
      <c r="J299" s="84"/>
      <c r="K299" s="84"/>
      <c r="L299" s="84"/>
      <c r="M299" s="84"/>
    </row>
    <row r="300" spans="1:13" ht="15" customHeight="1">
      <c r="A300" s="84"/>
      <c r="B300" s="84"/>
      <c r="C300" s="84"/>
      <c r="D300" s="84"/>
      <c r="E300" s="84"/>
      <c r="F300" s="84"/>
      <c r="G300" s="84"/>
      <c r="H300" s="84"/>
      <c r="I300" s="84"/>
      <c r="J300" s="84"/>
      <c r="K300" s="84"/>
      <c r="L300" s="84"/>
      <c r="M300" s="84"/>
    </row>
    <row r="301" spans="1:13" ht="15" customHeight="1">
      <c r="A301" s="84"/>
      <c r="B301" s="84"/>
      <c r="C301" s="84"/>
      <c r="D301" s="84"/>
      <c r="E301" s="84"/>
      <c r="F301" s="84"/>
      <c r="G301" s="84"/>
      <c r="H301" s="84"/>
      <c r="I301" s="84"/>
      <c r="J301" s="84"/>
      <c r="K301" s="84"/>
      <c r="L301" s="84"/>
      <c r="M301" s="84"/>
    </row>
    <row r="302" spans="1:13" ht="15" customHeight="1">
      <c r="A302" s="84"/>
      <c r="B302" s="84"/>
      <c r="C302" s="84"/>
      <c r="D302" s="84"/>
      <c r="E302" s="84"/>
      <c r="F302" s="84"/>
      <c r="G302" s="84"/>
      <c r="H302" s="84"/>
      <c r="I302" s="84"/>
      <c r="J302" s="84"/>
      <c r="K302" s="84"/>
      <c r="L302" s="84"/>
      <c r="M302" s="84"/>
    </row>
    <row r="303" spans="1:13" ht="15" customHeight="1">
      <c r="A303" s="84"/>
      <c r="B303" s="84"/>
      <c r="C303" s="84"/>
      <c r="D303" s="84"/>
      <c r="E303" s="84"/>
      <c r="F303" s="84"/>
      <c r="G303" s="84"/>
      <c r="H303" s="84"/>
      <c r="I303" s="84"/>
      <c r="J303" s="84"/>
      <c r="K303" s="84"/>
      <c r="L303" s="84"/>
      <c r="M303" s="84"/>
    </row>
    <row r="304" spans="1:13" ht="15" customHeight="1">
      <c r="A304" s="84"/>
      <c r="B304" s="84"/>
      <c r="C304" s="84"/>
      <c r="D304" s="84"/>
      <c r="E304" s="84"/>
      <c r="F304" s="84"/>
      <c r="G304" s="84"/>
      <c r="H304" s="84"/>
      <c r="I304" s="84"/>
      <c r="J304" s="84"/>
      <c r="K304" s="84"/>
      <c r="L304" s="84"/>
      <c r="M304" s="84"/>
    </row>
    <row r="305" spans="1:13" ht="15" customHeight="1">
      <c r="A305" s="84"/>
      <c r="B305" s="84"/>
      <c r="C305" s="84"/>
      <c r="D305" s="84"/>
      <c r="E305" s="84"/>
      <c r="F305" s="84"/>
      <c r="G305" s="84"/>
      <c r="H305" s="84"/>
      <c r="I305" s="84"/>
      <c r="J305" s="84"/>
      <c r="K305" s="84"/>
      <c r="L305" s="84"/>
      <c r="M305" s="84"/>
    </row>
    <row r="306" spans="1:13" ht="15" customHeight="1">
      <c r="A306" s="84"/>
      <c r="B306" s="84"/>
      <c r="C306" s="84"/>
      <c r="D306" s="84"/>
      <c r="E306" s="84"/>
      <c r="F306" s="84"/>
      <c r="G306" s="84"/>
      <c r="H306" s="84"/>
      <c r="I306" s="84"/>
      <c r="J306" s="84"/>
      <c r="K306" s="84"/>
      <c r="L306" s="84"/>
      <c r="M306" s="84"/>
    </row>
    <row r="307" spans="1:13" ht="15" customHeight="1">
      <c r="A307" s="84"/>
      <c r="B307" s="84"/>
      <c r="C307" s="84"/>
      <c r="D307" s="84"/>
      <c r="E307" s="84"/>
      <c r="F307" s="84"/>
      <c r="G307" s="84"/>
      <c r="H307" s="84"/>
      <c r="I307" s="84"/>
      <c r="J307" s="84"/>
      <c r="K307" s="84"/>
      <c r="L307" s="84"/>
      <c r="M307" s="84"/>
    </row>
    <row r="308" spans="1:13" ht="15" customHeight="1">
      <c r="A308" s="84"/>
      <c r="B308" s="84"/>
      <c r="C308" s="84"/>
      <c r="D308" s="84"/>
      <c r="E308" s="84"/>
      <c r="F308" s="84"/>
      <c r="G308" s="84"/>
      <c r="H308" s="84"/>
      <c r="I308" s="84"/>
      <c r="J308" s="84"/>
      <c r="K308" s="84"/>
      <c r="L308" s="84"/>
      <c r="M308" s="84"/>
    </row>
    <row r="309" spans="1:13" ht="15" customHeight="1">
      <c r="A309" s="84"/>
      <c r="B309" s="84"/>
      <c r="C309" s="84"/>
      <c r="D309" s="84"/>
      <c r="E309" s="84"/>
      <c r="F309" s="84"/>
      <c r="G309" s="84"/>
      <c r="H309" s="84"/>
      <c r="I309" s="84"/>
      <c r="J309" s="84"/>
      <c r="K309" s="84"/>
      <c r="L309" s="84"/>
      <c r="M309" s="84"/>
    </row>
    <row r="310" spans="1:13" ht="15" customHeight="1">
      <c r="A310" s="84"/>
      <c r="B310" s="84"/>
      <c r="C310" s="84"/>
      <c r="D310" s="84"/>
      <c r="E310" s="84"/>
      <c r="F310" s="84"/>
      <c r="G310" s="84"/>
      <c r="H310" s="84"/>
      <c r="I310" s="84"/>
      <c r="J310" s="84"/>
      <c r="K310" s="84"/>
      <c r="L310" s="84"/>
      <c r="M310" s="84"/>
    </row>
    <row r="311" spans="1:13" ht="15" customHeight="1">
      <c r="A311" s="84"/>
      <c r="B311" s="84"/>
      <c r="C311" s="84"/>
      <c r="D311" s="84"/>
      <c r="E311" s="84"/>
      <c r="F311" s="84"/>
      <c r="G311" s="84"/>
      <c r="H311" s="84"/>
      <c r="I311" s="84"/>
      <c r="J311" s="84"/>
      <c r="K311" s="84"/>
      <c r="L311" s="84"/>
      <c r="M311" s="84"/>
    </row>
    <row r="312" spans="1:13" ht="15" customHeight="1">
      <c r="A312" s="84"/>
      <c r="B312" s="84"/>
      <c r="C312" s="84"/>
      <c r="D312" s="84"/>
      <c r="E312" s="84"/>
      <c r="F312" s="84"/>
      <c r="G312" s="84"/>
      <c r="H312" s="84"/>
      <c r="I312" s="84"/>
      <c r="J312" s="84"/>
      <c r="K312" s="84"/>
      <c r="L312" s="84"/>
      <c r="M312" s="84"/>
    </row>
    <row r="313" spans="1:13" ht="15" customHeight="1">
      <c r="A313" s="84"/>
      <c r="B313" s="84"/>
      <c r="C313" s="84"/>
      <c r="D313" s="84"/>
      <c r="E313" s="84"/>
      <c r="F313" s="84"/>
      <c r="G313" s="84"/>
      <c r="H313" s="84"/>
      <c r="I313" s="84"/>
      <c r="J313" s="84"/>
      <c r="K313" s="84"/>
      <c r="L313" s="84"/>
      <c r="M313" s="84"/>
    </row>
    <row r="314" spans="1:13" ht="15" customHeight="1">
      <c r="A314" s="84"/>
      <c r="B314" s="84"/>
      <c r="C314" s="84"/>
      <c r="D314" s="84"/>
      <c r="E314" s="84"/>
      <c r="F314" s="84"/>
      <c r="G314" s="84"/>
      <c r="H314" s="84"/>
      <c r="I314" s="84"/>
      <c r="J314" s="84"/>
      <c r="K314" s="84"/>
      <c r="L314" s="84"/>
      <c r="M314" s="84"/>
    </row>
    <row r="315" spans="1:13" ht="15" customHeight="1">
      <c r="A315" s="84"/>
      <c r="B315" s="84"/>
      <c r="C315" s="84"/>
      <c r="D315" s="84"/>
      <c r="E315" s="84"/>
      <c r="F315" s="84"/>
      <c r="G315" s="84"/>
      <c r="H315" s="84"/>
      <c r="I315" s="84"/>
      <c r="J315" s="84"/>
      <c r="K315" s="84"/>
      <c r="L315" s="84"/>
      <c r="M315" s="84"/>
    </row>
    <row r="316" spans="1:13" ht="15" customHeight="1">
      <c r="A316" s="84"/>
      <c r="B316" s="84"/>
      <c r="C316" s="84"/>
      <c r="D316" s="84"/>
      <c r="E316" s="84"/>
      <c r="F316" s="84"/>
      <c r="G316" s="84"/>
      <c r="H316" s="84"/>
      <c r="I316" s="84"/>
      <c r="J316" s="84"/>
      <c r="K316" s="84"/>
      <c r="L316" s="84"/>
      <c r="M316" s="84"/>
    </row>
    <row r="317" spans="1:13" ht="15" customHeight="1">
      <c r="A317" s="84"/>
      <c r="B317" s="84"/>
      <c r="C317" s="84"/>
      <c r="D317" s="84"/>
      <c r="E317" s="84"/>
      <c r="F317" s="84"/>
      <c r="G317" s="84"/>
      <c r="H317" s="84"/>
      <c r="I317" s="84"/>
      <c r="J317" s="84"/>
      <c r="K317" s="84"/>
      <c r="L317" s="84"/>
      <c r="M317" s="84"/>
    </row>
    <row r="318" spans="1:13" ht="15" customHeight="1">
      <c r="A318" s="84"/>
      <c r="B318" s="84"/>
      <c r="C318" s="84"/>
      <c r="D318" s="84"/>
      <c r="E318" s="84"/>
      <c r="F318" s="84"/>
      <c r="G318" s="84"/>
      <c r="H318" s="84"/>
      <c r="I318" s="84"/>
      <c r="J318" s="84"/>
      <c r="K318" s="84"/>
      <c r="L318" s="84"/>
      <c r="M318" s="84"/>
    </row>
    <row r="319" spans="1:13" ht="15" customHeight="1">
      <c r="A319" s="84"/>
      <c r="B319" s="84"/>
      <c r="C319" s="84"/>
      <c r="D319" s="84"/>
      <c r="E319" s="84"/>
      <c r="F319" s="84"/>
      <c r="G319" s="84"/>
      <c r="H319" s="84"/>
      <c r="I319" s="84"/>
      <c r="J319" s="84"/>
      <c r="K319" s="84"/>
      <c r="L319" s="84"/>
      <c r="M319" s="84"/>
    </row>
    <row r="320" spans="1:13" ht="15" customHeight="1">
      <c r="A320" s="84"/>
      <c r="B320" s="84"/>
      <c r="C320" s="84"/>
      <c r="D320" s="84"/>
      <c r="E320" s="84"/>
      <c r="F320" s="84"/>
      <c r="G320" s="84"/>
      <c r="H320" s="84"/>
      <c r="I320" s="84"/>
      <c r="J320" s="84"/>
      <c r="K320" s="84"/>
      <c r="L320" s="84"/>
      <c r="M320" s="84"/>
    </row>
    <row r="321" spans="1:13" ht="15" customHeight="1">
      <c r="A321" s="84"/>
      <c r="B321" s="84"/>
      <c r="C321" s="84"/>
      <c r="D321" s="84"/>
      <c r="E321" s="84"/>
      <c r="F321" s="84"/>
      <c r="G321" s="84"/>
      <c r="H321" s="84"/>
      <c r="I321" s="84"/>
      <c r="J321" s="84"/>
      <c r="K321" s="84"/>
      <c r="L321" s="84"/>
      <c r="M321" s="84"/>
    </row>
    <row r="322" spans="1:13" ht="15" customHeight="1">
      <c r="A322" s="84"/>
      <c r="B322" s="84"/>
      <c r="C322" s="84"/>
      <c r="D322" s="84"/>
      <c r="E322" s="84"/>
      <c r="F322" s="84"/>
      <c r="G322" s="84"/>
      <c r="H322" s="84"/>
      <c r="I322" s="84"/>
      <c r="J322" s="84"/>
      <c r="K322" s="84"/>
      <c r="L322" s="84"/>
      <c r="M322" s="84"/>
    </row>
    <row r="323" spans="1:13" ht="15" customHeight="1">
      <c r="A323" s="84"/>
      <c r="B323" s="84"/>
      <c r="C323" s="84"/>
      <c r="D323" s="84"/>
      <c r="E323" s="84"/>
      <c r="F323" s="84"/>
      <c r="G323" s="84"/>
      <c r="H323" s="84"/>
      <c r="I323" s="84"/>
      <c r="J323" s="84"/>
      <c r="K323" s="84"/>
      <c r="L323" s="84"/>
      <c r="M323" s="84"/>
    </row>
    <row r="324" spans="1:13" ht="15" customHeight="1">
      <c r="A324" s="84"/>
      <c r="B324" s="84"/>
      <c r="C324" s="84"/>
      <c r="D324" s="84"/>
      <c r="E324" s="84"/>
      <c r="F324" s="84"/>
      <c r="G324" s="84"/>
      <c r="H324" s="84"/>
      <c r="I324" s="84"/>
      <c r="J324" s="84"/>
      <c r="K324" s="84"/>
      <c r="L324" s="84"/>
      <c r="M324" s="84"/>
    </row>
    <row r="325" spans="1:13" ht="15" customHeight="1">
      <c r="A325" s="84"/>
      <c r="B325" s="84"/>
      <c r="C325" s="84"/>
      <c r="D325" s="84"/>
      <c r="E325" s="84"/>
      <c r="F325" s="84"/>
      <c r="G325" s="84"/>
      <c r="H325" s="84"/>
      <c r="I325" s="84"/>
      <c r="J325" s="84"/>
      <c r="K325" s="84"/>
      <c r="L325" s="84"/>
      <c r="M325" s="84"/>
    </row>
    <row r="326" spans="1:13" ht="15" customHeight="1">
      <c r="A326" s="84"/>
      <c r="B326" s="84"/>
      <c r="C326" s="84"/>
      <c r="D326" s="84"/>
      <c r="E326" s="84"/>
      <c r="F326" s="84"/>
      <c r="G326" s="84"/>
      <c r="H326" s="84"/>
      <c r="I326" s="84"/>
      <c r="J326" s="84"/>
      <c r="K326" s="84"/>
      <c r="L326" s="84"/>
      <c r="M326" s="84"/>
    </row>
    <row r="327" spans="1:13" ht="15" customHeight="1">
      <c r="A327" s="84"/>
      <c r="B327" s="84"/>
      <c r="C327" s="84"/>
      <c r="D327" s="84"/>
      <c r="E327" s="84"/>
      <c r="F327" s="84"/>
      <c r="G327" s="84"/>
      <c r="H327" s="84"/>
      <c r="I327" s="84"/>
      <c r="J327" s="84"/>
      <c r="K327" s="84"/>
      <c r="L327" s="84"/>
      <c r="M327" s="84"/>
    </row>
    <row r="328" spans="1:13" ht="15" customHeight="1">
      <c r="A328" s="84"/>
      <c r="B328" s="84"/>
      <c r="C328" s="84"/>
      <c r="D328" s="84"/>
      <c r="E328" s="84"/>
      <c r="F328" s="84"/>
      <c r="G328" s="84"/>
      <c r="H328" s="84"/>
      <c r="I328" s="84"/>
      <c r="J328" s="84"/>
      <c r="K328" s="84"/>
      <c r="L328" s="84"/>
      <c r="M328" s="84"/>
    </row>
    <row r="329" spans="1:13" ht="15" customHeight="1">
      <c r="A329" s="84"/>
      <c r="B329" s="84"/>
      <c r="C329" s="84"/>
      <c r="D329" s="84"/>
      <c r="E329" s="84"/>
      <c r="F329" s="84"/>
      <c r="G329" s="84"/>
      <c r="H329" s="84"/>
      <c r="I329" s="84"/>
      <c r="J329" s="84"/>
      <c r="K329" s="84"/>
      <c r="L329" s="84"/>
      <c r="M329" s="84"/>
    </row>
    <row r="330" spans="1:13" ht="15" customHeight="1">
      <c r="A330" s="84"/>
      <c r="B330" s="84"/>
      <c r="C330" s="84"/>
      <c r="D330" s="84"/>
      <c r="E330" s="84"/>
      <c r="F330" s="84"/>
      <c r="G330" s="84"/>
      <c r="H330" s="84"/>
      <c r="I330" s="84"/>
      <c r="J330" s="84"/>
      <c r="K330" s="84"/>
      <c r="L330" s="84"/>
      <c r="M330" s="84"/>
    </row>
    <row r="331" spans="1:13" ht="15" customHeight="1">
      <c r="A331" s="84"/>
      <c r="B331" s="84"/>
      <c r="C331" s="84"/>
      <c r="D331" s="84"/>
      <c r="E331" s="84"/>
      <c r="F331" s="84"/>
      <c r="G331" s="84"/>
      <c r="H331" s="84"/>
      <c r="I331" s="84"/>
      <c r="J331" s="84"/>
      <c r="K331" s="84"/>
      <c r="L331" s="84"/>
      <c r="M331" s="84"/>
    </row>
    <row r="332" spans="1:13" ht="15" customHeight="1">
      <c r="A332" s="84"/>
      <c r="B332" s="84"/>
      <c r="C332" s="84"/>
      <c r="D332" s="84"/>
      <c r="E332" s="84"/>
      <c r="F332" s="84"/>
      <c r="G332" s="84"/>
      <c r="H332" s="84"/>
      <c r="I332" s="84"/>
      <c r="J332" s="84"/>
      <c r="K332" s="84"/>
      <c r="L332" s="84"/>
      <c r="M332" s="84"/>
    </row>
    <row r="333" spans="1:13" ht="15" customHeight="1">
      <c r="A333" s="84"/>
      <c r="B333" s="84"/>
      <c r="C333" s="84"/>
      <c r="D333" s="84"/>
      <c r="E333" s="84"/>
      <c r="F333" s="84"/>
      <c r="G333" s="84"/>
      <c r="H333" s="84"/>
      <c r="I333" s="84"/>
      <c r="J333" s="84"/>
      <c r="K333" s="84"/>
      <c r="L333" s="84"/>
      <c r="M333" s="84"/>
    </row>
    <row r="334" spans="1:13" ht="15" customHeight="1">
      <c r="A334" s="84"/>
      <c r="B334" s="84"/>
      <c r="C334" s="84"/>
      <c r="D334" s="84"/>
      <c r="E334" s="84"/>
      <c r="F334" s="84"/>
      <c r="G334" s="84"/>
      <c r="H334" s="84"/>
      <c r="I334" s="84"/>
      <c r="J334" s="84"/>
      <c r="K334" s="84"/>
      <c r="L334" s="84"/>
      <c r="M334" s="84"/>
    </row>
    <row r="335" spans="1:13" ht="15" customHeight="1">
      <c r="A335" s="84"/>
      <c r="B335" s="84"/>
      <c r="C335" s="84"/>
      <c r="D335" s="84"/>
      <c r="E335" s="84"/>
      <c r="F335" s="84"/>
      <c r="G335" s="84"/>
      <c r="H335" s="84"/>
      <c r="I335" s="84"/>
      <c r="J335" s="84"/>
      <c r="K335" s="84"/>
      <c r="L335" s="84"/>
      <c r="M335" s="84"/>
    </row>
    <row r="336" spans="1:13" ht="15" customHeight="1">
      <c r="A336" s="84"/>
      <c r="B336" s="84"/>
      <c r="C336" s="84"/>
      <c r="D336" s="84"/>
      <c r="E336" s="84"/>
      <c r="F336" s="84"/>
      <c r="G336" s="84"/>
      <c r="H336" s="84"/>
      <c r="I336" s="84"/>
      <c r="J336" s="84"/>
      <c r="K336" s="84"/>
      <c r="L336" s="84"/>
      <c r="M336" s="84"/>
    </row>
    <row r="337" spans="1:13" ht="15" customHeight="1">
      <c r="A337" s="84"/>
      <c r="B337" s="84"/>
      <c r="C337" s="84"/>
      <c r="D337" s="84"/>
      <c r="E337" s="84"/>
      <c r="F337" s="84"/>
      <c r="G337" s="84"/>
      <c r="H337" s="84"/>
      <c r="I337" s="84"/>
      <c r="J337" s="84"/>
      <c r="K337" s="84"/>
      <c r="L337" s="84"/>
      <c r="M337" s="84"/>
    </row>
    <row r="338" spans="1:13" ht="15" customHeight="1">
      <c r="A338" s="84"/>
      <c r="B338" s="84"/>
      <c r="C338" s="84"/>
      <c r="D338" s="84"/>
      <c r="E338" s="84"/>
      <c r="F338" s="84"/>
      <c r="G338" s="84"/>
      <c r="H338" s="84"/>
      <c r="I338" s="84"/>
      <c r="J338" s="84"/>
      <c r="K338" s="84"/>
      <c r="L338" s="84"/>
      <c r="M338" s="84"/>
    </row>
    <row r="339" spans="1:13" ht="15" customHeight="1">
      <c r="A339" s="84"/>
      <c r="B339" s="84"/>
      <c r="C339" s="84"/>
      <c r="D339" s="84"/>
      <c r="E339" s="84"/>
      <c r="F339" s="84"/>
      <c r="G339" s="84"/>
      <c r="H339" s="84"/>
      <c r="I339" s="84"/>
      <c r="J339" s="84"/>
      <c r="K339" s="84"/>
      <c r="L339" s="84"/>
      <c r="M339" s="84"/>
    </row>
    <row r="340" spans="1:13" ht="15" customHeight="1">
      <c r="A340" s="84"/>
      <c r="B340" s="84"/>
      <c r="C340" s="84"/>
      <c r="D340" s="84"/>
      <c r="E340" s="84"/>
      <c r="F340" s="84"/>
      <c r="G340" s="84"/>
      <c r="H340" s="84"/>
      <c r="I340" s="84"/>
      <c r="J340" s="84"/>
      <c r="K340" s="84"/>
      <c r="L340" s="84"/>
      <c r="M340" s="84"/>
    </row>
    <row r="341" spans="1:13" ht="15" customHeight="1">
      <c r="A341" s="84"/>
      <c r="B341" s="84"/>
      <c r="C341" s="84"/>
      <c r="D341" s="84"/>
      <c r="E341" s="84"/>
      <c r="F341" s="84"/>
      <c r="G341" s="84"/>
      <c r="H341" s="84"/>
      <c r="I341" s="84"/>
      <c r="J341" s="84"/>
      <c r="K341" s="84"/>
      <c r="L341" s="84"/>
      <c r="M341" s="84"/>
    </row>
    <row r="342" spans="1:13" ht="15" customHeight="1">
      <c r="A342" s="84"/>
      <c r="B342" s="84"/>
      <c r="C342" s="84"/>
      <c r="D342" s="84"/>
      <c r="E342" s="84"/>
      <c r="F342" s="84"/>
      <c r="G342" s="84"/>
      <c r="H342" s="84"/>
      <c r="I342" s="84"/>
      <c r="J342" s="84"/>
      <c r="K342" s="84"/>
      <c r="L342" s="84"/>
      <c r="M342" s="84"/>
    </row>
    <row r="343" spans="1:13" ht="15" customHeight="1">
      <c r="A343" s="84"/>
      <c r="B343" s="84"/>
      <c r="C343" s="84"/>
      <c r="D343" s="84"/>
      <c r="E343" s="84"/>
      <c r="F343" s="84"/>
      <c r="G343" s="84"/>
      <c r="H343" s="84"/>
      <c r="I343" s="84"/>
      <c r="J343" s="84"/>
      <c r="K343" s="84"/>
      <c r="L343" s="84"/>
      <c r="M343" s="84"/>
    </row>
    <row r="344" spans="1:13" ht="15" customHeight="1">
      <c r="A344" s="84"/>
      <c r="B344" s="84"/>
      <c r="C344" s="84"/>
      <c r="D344" s="84"/>
      <c r="E344" s="84"/>
      <c r="F344" s="84"/>
      <c r="G344" s="84"/>
      <c r="H344" s="84"/>
      <c r="I344" s="84"/>
      <c r="J344" s="84"/>
      <c r="K344" s="84"/>
      <c r="L344" s="84"/>
      <c r="M344" s="84"/>
    </row>
    <row r="345" spans="1:13" ht="15" customHeight="1">
      <c r="A345" s="84"/>
      <c r="B345" s="84"/>
      <c r="C345" s="84"/>
      <c r="D345" s="84"/>
      <c r="E345" s="84"/>
      <c r="F345" s="84"/>
      <c r="G345" s="84"/>
      <c r="H345" s="84"/>
      <c r="I345" s="84"/>
      <c r="J345" s="84"/>
      <c r="K345" s="84"/>
      <c r="L345" s="84"/>
      <c r="M345" s="84"/>
    </row>
    <row r="346" spans="1:13" ht="15" customHeight="1">
      <c r="A346" s="84"/>
      <c r="B346" s="84"/>
      <c r="C346" s="84"/>
      <c r="D346" s="84"/>
      <c r="E346" s="84"/>
      <c r="F346" s="84"/>
      <c r="G346" s="84"/>
      <c r="H346" s="84"/>
      <c r="I346" s="84"/>
      <c r="J346" s="84"/>
      <c r="K346" s="84"/>
      <c r="L346" s="84"/>
      <c r="M346" s="84"/>
    </row>
    <row r="347" spans="1:13" ht="15" customHeight="1">
      <c r="A347" s="84"/>
      <c r="B347" s="84"/>
      <c r="C347" s="84"/>
      <c r="D347" s="84"/>
      <c r="E347" s="84"/>
      <c r="F347" s="84"/>
      <c r="G347" s="84"/>
      <c r="H347" s="84"/>
      <c r="I347" s="84"/>
      <c r="J347" s="84"/>
      <c r="K347" s="84"/>
      <c r="L347" s="84"/>
      <c r="M347" s="84"/>
    </row>
    <row r="348" spans="1:13" ht="15" customHeight="1">
      <c r="A348" s="84"/>
      <c r="B348" s="84"/>
      <c r="C348" s="84"/>
      <c r="D348" s="84"/>
      <c r="E348" s="84"/>
      <c r="F348" s="84"/>
      <c r="G348" s="84"/>
      <c r="H348" s="84"/>
      <c r="I348" s="84"/>
      <c r="J348" s="84"/>
      <c r="K348" s="84"/>
      <c r="L348" s="84"/>
      <c r="M348" s="84"/>
    </row>
    <row r="349" spans="1:13" ht="15" customHeight="1">
      <c r="A349" s="84"/>
      <c r="B349" s="84"/>
      <c r="C349" s="84"/>
      <c r="D349" s="84"/>
      <c r="E349" s="84"/>
      <c r="F349" s="84"/>
      <c r="G349" s="84"/>
      <c r="H349" s="84"/>
      <c r="I349" s="84"/>
      <c r="J349" s="84"/>
      <c r="K349" s="84"/>
      <c r="L349" s="84"/>
      <c r="M349" s="84"/>
    </row>
    <row r="350" spans="1:13" ht="15" customHeight="1">
      <c r="A350" s="84"/>
      <c r="B350" s="84"/>
      <c r="C350" s="84"/>
      <c r="D350" s="84"/>
      <c r="E350" s="84"/>
      <c r="F350" s="84"/>
      <c r="G350" s="84"/>
      <c r="H350" s="84"/>
      <c r="I350" s="84"/>
      <c r="J350" s="84"/>
      <c r="K350" s="84"/>
      <c r="L350" s="84"/>
      <c r="M350" s="84"/>
    </row>
    <row r="351" spans="1:13" ht="15" customHeight="1">
      <c r="A351" s="84"/>
      <c r="B351" s="84"/>
      <c r="C351" s="84"/>
      <c r="D351" s="84"/>
      <c r="E351" s="84"/>
      <c r="F351" s="84"/>
      <c r="G351" s="84"/>
      <c r="H351" s="84"/>
      <c r="I351" s="84"/>
      <c r="J351" s="84"/>
      <c r="K351" s="84"/>
      <c r="L351" s="84"/>
      <c r="M351" s="84"/>
    </row>
    <row r="352" spans="1:13" ht="15" customHeight="1">
      <c r="A352" s="84"/>
      <c r="B352" s="84"/>
      <c r="C352" s="84"/>
      <c r="D352" s="84"/>
      <c r="E352" s="84"/>
      <c r="F352" s="84"/>
      <c r="G352" s="84"/>
      <c r="H352" s="84"/>
      <c r="I352" s="84"/>
      <c r="J352" s="84"/>
      <c r="K352" s="84"/>
      <c r="L352" s="84"/>
      <c r="M352" s="84"/>
    </row>
    <row r="353" spans="1:13" ht="15" customHeight="1">
      <c r="A353" s="84"/>
      <c r="B353" s="84"/>
      <c r="C353" s="84"/>
      <c r="D353" s="84"/>
      <c r="E353" s="84"/>
      <c r="F353" s="84"/>
      <c r="G353" s="84"/>
      <c r="H353" s="84"/>
      <c r="I353" s="84"/>
      <c r="J353" s="84"/>
      <c r="K353" s="84"/>
      <c r="L353" s="84"/>
      <c r="M353" s="84"/>
    </row>
    <row r="354" spans="1:13" ht="15" customHeight="1">
      <c r="A354" s="84"/>
      <c r="B354" s="84"/>
      <c r="C354" s="84"/>
      <c r="D354" s="84"/>
      <c r="E354" s="84"/>
      <c r="F354" s="84"/>
      <c r="G354" s="84"/>
      <c r="H354" s="84"/>
      <c r="I354" s="84"/>
      <c r="J354" s="84"/>
      <c r="K354" s="84"/>
      <c r="L354" s="84"/>
      <c r="M354" s="84"/>
    </row>
    <row r="355" spans="1:13" ht="15" customHeight="1">
      <c r="A355" s="84"/>
      <c r="B355" s="84"/>
      <c r="C355" s="84"/>
      <c r="D355" s="84"/>
      <c r="E355" s="84"/>
      <c r="F355" s="84"/>
      <c r="G355" s="84"/>
      <c r="H355" s="84"/>
      <c r="I355" s="84"/>
      <c r="J355" s="84"/>
      <c r="K355" s="84"/>
      <c r="L355" s="84"/>
      <c r="M355" s="84"/>
    </row>
    <row r="356" spans="1:13" ht="15" customHeight="1">
      <c r="A356" s="84"/>
      <c r="B356" s="84"/>
      <c r="C356" s="84"/>
      <c r="D356" s="84"/>
      <c r="E356" s="84"/>
      <c r="F356" s="84"/>
      <c r="G356" s="84"/>
      <c r="H356" s="84"/>
      <c r="I356" s="84"/>
      <c r="J356" s="84"/>
      <c r="K356" s="84"/>
      <c r="L356" s="84"/>
      <c r="M356" s="84"/>
    </row>
    <row r="357" spans="1:13" ht="15" customHeight="1">
      <c r="A357" s="84"/>
      <c r="B357" s="84"/>
      <c r="C357" s="84"/>
      <c r="D357" s="84"/>
      <c r="E357" s="84"/>
      <c r="F357" s="84"/>
      <c r="G357" s="84"/>
      <c r="H357" s="84"/>
      <c r="I357" s="84"/>
      <c r="J357" s="84"/>
      <c r="K357" s="84"/>
      <c r="L357" s="84"/>
      <c r="M357" s="84"/>
    </row>
    <row r="358" spans="1:13" ht="15" customHeight="1">
      <c r="A358" s="84"/>
      <c r="B358" s="84"/>
      <c r="C358" s="84"/>
      <c r="D358" s="84"/>
      <c r="E358" s="84"/>
      <c r="F358" s="84"/>
      <c r="G358" s="84"/>
      <c r="H358" s="84"/>
      <c r="I358" s="84"/>
      <c r="J358" s="84"/>
      <c r="K358" s="84"/>
      <c r="L358" s="84"/>
      <c r="M358" s="84"/>
    </row>
    <row r="359" spans="1:13" ht="15" customHeight="1">
      <c r="A359" s="84"/>
      <c r="B359" s="84"/>
      <c r="C359" s="84"/>
      <c r="D359" s="84"/>
      <c r="E359" s="84"/>
      <c r="F359" s="84"/>
      <c r="G359" s="84"/>
      <c r="H359" s="84"/>
      <c r="I359" s="84"/>
      <c r="J359" s="84"/>
      <c r="K359" s="84"/>
      <c r="L359" s="84"/>
      <c r="M359" s="84"/>
    </row>
    <row r="360" spans="1:13" ht="15" customHeight="1">
      <c r="A360" s="84"/>
      <c r="B360" s="84"/>
      <c r="C360" s="84"/>
      <c r="D360" s="84"/>
      <c r="E360" s="84"/>
      <c r="F360" s="84"/>
      <c r="G360" s="84"/>
      <c r="H360" s="84"/>
      <c r="I360" s="84"/>
      <c r="J360" s="84"/>
      <c r="K360" s="84"/>
      <c r="L360" s="84"/>
      <c r="M360" s="84"/>
    </row>
    <row r="361" spans="1:13" ht="15" customHeight="1">
      <c r="A361" s="84"/>
      <c r="B361" s="84"/>
      <c r="C361" s="84"/>
      <c r="D361" s="84"/>
      <c r="E361" s="84"/>
      <c r="F361" s="84"/>
      <c r="G361" s="84"/>
      <c r="H361" s="84"/>
      <c r="I361" s="84"/>
      <c r="J361" s="84"/>
      <c r="K361" s="84"/>
      <c r="L361" s="84"/>
      <c r="M361" s="84"/>
    </row>
    <row r="362" spans="1:13" ht="15" customHeight="1">
      <c r="A362" s="84"/>
      <c r="B362" s="84"/>
      <c r="C362" s="84"/>
      <c r="D362" s="84"/>
      <c r="E362" s="84"/>
      <c r="F362" s="84"/>
      <c r="G362" s="84"/>
      <c r="H362" s="84"/>
      <c r="I362" s="84"/>
      <c r="J362" s="84"/>
      <c r="K362" s="84"/>
      <c r="L362" s="84"/>
      <c r="M362" s="84"/>
    </row>
    <row r="363" spans="1:13" ht="15" customHeight="1">
      <c r="A363" s="84"/>
      <c r="B363" s="84"/>
      <c r="C363" s="84"/>
      <c r="D363" s="84"/>
      <c r="E363" s="84"/>
      <c r="F363" s="84"/>
      <c r="G363" s="84"/>
      <c r="H363" s="84"/>
      <c r="I363" s="84"/>
      <c r="J363" s="84"/>
      <c r="K363" s="84"/>
      <c r="L363" s="84"/>
      <c r="M363" s="84"/>
    </row>
    <row r="364" spans="1:13" ht="15" customHeight="1">
      <c r="A364" s="84"/>
      <c r="B364" s="84"/>
      <c r="C364" s="84"/>
      <c r="D364" s="84"/>
      <c r="E364" s="84"/>
      <c r="F364" s="84"/>
      <c r="G364" s="84"/>
      <c r="H364" s="84"/>
      <c r="I364" s="84"/>
      <c r="J364" s="84"/>
      <c r="K364" s="84"/>
      <c r="L364" s="84"/>
      <c r="M364" s="84"/>
    </row>
    <row r="365" spans="1:13" ht="15" customHeight="1">
      <c r="A365" s="84"/>
      <c r="B365" s="84"/>
      <c r="C365" s="84"/>
      <c r="D365" s="84"/>
      <c r="E365" s="84"/>
      <c r="F365" s="84"/>
      <c r="G365" s="84"/>
      <c r="H365" s="84"/>
      <c r="I365" s="84"/>
      <c r="J365" s="84"/>
      <c r="K365" s="84"/>
      <c r="L365" s="84"/>
      <c r="M365" s="84"/>
    </row>
    <row r="366" spans="1:13" ht="15" customHeight="1">
      <c r="A366" s="84"/>
      <c r="B366" s="84"/>
      <c r="C366" s="84"/>
      <c r="D366" s="84"/>
      <c r="E366" s="84"/>
      <c r="F366" s="84"/>
      <c r="G366" s="84"/>
      <c r="H366" s="84"/>
      <c r="I366" s="84"/>
      <c r="J366" s="84"/>
      <c r="K366" s="84"/>
      <c r="L366" s="84"/>
      <c r="M366" s="84"/>
    </row>
    <row r="367" spans="1:13" ht="15" customHeight="1">
      <c r="A367" s="84"/>
      <c r="B367" s="84"/>
      <c r="C367" s="84"/>
      <c r="D367" s="84"/>
      <c r="E367" s="84"/>
      <c r="F367" s="84"/>
      <c r="G367" s="84"/>
      <c r="H367" s="84"/>
      <c r="I367" s="84"/>
      <c r="J367" s="84"/>
      <c r="K367" s="84"/>
      <c r="L367" s="84"/>
      <c r="M367" s="84"/>
    </row>
    <row r="368" spans="1:13" ht="15" customHeight="1">
      <c r="A368" s="84"/>
      <c r="B368" s="84"/>
      <c r="C368" s="84"/>
      <c r="D368" s="84"/>
      <c r="E368" s="84"/>
      <c r="F368" s="84"/>
      <c r="G368" s="84"/>
      <c r="H368" s="84"/>
      <c r="I368" s="84"/>
      <c r="J368" s="84"/>
      <c r="K368" s="84"/>
      <c r="L368" s="84"/>
      <c r="M368" s="84"/>
    </row>
    <row r="369" spans="1:13" ht="15" customHeight="1">
      <c r="A369" s="84"/>
      <c r="B369" s="84"/>
      <c r="C369" s="84"/>
      <c r="D369" s="84"/>
      <c r="E369" s="84"/>
      <c r="F369" s="84"/>
      <c r="G369" s="84"/>
      <c r="H369" s="84"/>
      <c r="I369" s="84"/>
      <c r="J369" s="84"/>
      <c r="K369" s="84"/>
      <c r="L369" s="84"/>
      <c r="M369" s="84"/>
    </row>
    <row r="370" spans="1:13" ht="15" customHeight="1">
      <c r="A370" s="84"/>
      <c r="B370" s="84"/>
      <c r="C370" s="84"/>
      <c r="D370" s="84"/>
      <c r="E370" s="84"/>
      <c r="F370" s="84"/>
      <c r="G370" s="84"/>
      <c r="H370" s="84"/>
      <c r="I370" s="84"/>
      <c r="J370" s="84"/>
      <c r="K370" s="84"/>
      <c r="L370" s="84"/>
      <c r="M370" s="84"/>
    </row>
    <row r="371" spans="1:13" ht="15" customHeight="1">
      <c r="A371" s="84"/>
      <c r="B371" s="84"/>
      <c r="C371" s="84"/>
      <c r="D371" s="84"/>
      <c r="E371" s="84"/>
      <c r="F371" s="84"/>
      <c r="G371" s="84"/>
      <c r="H371" s="84"/>
      <c r="I371" s="84"/>
      <c r="J371" s="84"/>
      <c r="K371" s="84"/>
      <c r="L371" s="84"/>
      <c r="M371" s="84"/>
    </row>
    <row r="372" spans="1:13" ht="15" customHeight="1">
      <c r="A372" s="84"/>
      <c r="B372" s="84"/>
      <c r="C372" s="84"/>
      <c r="D372" s="84"/>
      <c r="E372" s="84"/>
      <c r="F372" s="84"/>
      <c r="G372" s="84"/>
      <c r="H372" s="84"/>
      <c r="I372" s="84"/>
      <c r="J372" s="84"/>
      <c r="K372" s="84"/>
      <c r="L372" s="84"/>
      <c r="M372" s="84"/>
    </row>
    <row r="373" spans="1:13" ht="15" customHeight="1">
      <c r="A373" s="84"/>
      <c r="B373" s="84"/>
      <c r="C373" s="84"/>
      <c r="D373" s="84"/>
      <c r="E373" s="84"/>
      <c r="F373" s="84"/>
      <c r="G373" s="84"/>
      <c r="H373" s="84"/>
      <c r="I373" s="84"/>
      <c r="J373" s="84"/>
      <c r="K373" s="84"/>
      <c r="L373" s="84"/>
      <c r="M373" s="84"/>
    </row>
    <row r="374" spans="1:13" ht="15" customHeight="1">
      <c r="A374" s="84"/>
      <c r="B374" s="84"/>
      <c r="C374" s="84"/>
      <c r="D374" s="84"/>
      <c r="E374" s="84"/>
      <c r="F374" s="84"/>
      <c r="G374" s="84"/>
      <c r="H374" s="84"/>
      <c r="I374" s="84"/>
      <c r="J374" s="84"/>
      <c r="K374" s="84"/>
      <c r="L374" s="84"/>
      <c r="M374" s="84"/>
    </row>
    <row r="375" spans="1:13" ht="15" customHeight="1">
      <c r="A375" s="84"/>
      <c r="B375" s="84"/>
      <c r="C375" s="84"/>
      <c r="D375" s="84"/>
      <c r="E375" s="84"/>
      <c r="F375" s="84"/>
      <c r="G375" s="84"/>
      <c r="H375" s="84"/>
      <c r="I375" s="84"/>
      <c r="J375" s="84"/>
      <c r="K375" s="84"/>
      <c r="L375" s="84"/>
      <c r="M375" s="84"/>
    </row>
    <row r="376" spans="1:13" ht="15" customHeight="1">
      <c r="A376" s="84"/>
      <c r="B376" s="84"/>
      <c r="C376" s="84"/>
      <c r="D376" s="84"/>
      <c r="E376" s="84"/>
      <c r="F376" s="84"/>
      <c r="G376" s="84"/>
      <c r="H376" s="84"/>
      <c r="I376" s="84"/>
      <c r="J376" s="84"/>
      <c r="K376" s="84"/>
      <c r="L376" s="84"/>
      <c r="M376" s="84"/>
    </row>
    <row r="377" spans="1:13" ht="15" customHeight="1">
      <c r="A377" s="84"/>
      <c r="B377" s="84"/>
      <c r="C377" s="84"/>
      <c r="D377" s="84"/>
      <c r="E377" s="84"/>
      <c r="F377" s="84"/>
      <c r="G377" s="84"/>
      <c r="H377" s="84"/>
      <c r="I377" s="84"/>
      <c r="J377" s="84"/>
      <c r="K377" s="84"/>
      <c r="L377" s="84"/>
      <c r="M377" s="84"/>
    </row>
    <row r="378" spans="1:13" ht="15" customHeight="1">
      <c r="A378" s="84"/>
      <c r="B378" s="84"/>
      <c r="C378" s="84"/>
      <c r="D378" s="84"/>
      <c r="E378" s="84"/>
      <c r="F378" s="84"/>
      <c r="G378" s="84"/>
      <c r="H378" s="84"/>
      <c r="I378" s="84"/>
      <c r="J378" s="84"/>
      <c r="K378" s="84"/>
      <c r="L378" s="84"/>
      <c r="M378" s="84"/>
    </row>
    <row r="379" spans="1:13" ht="15" customHeight="1">
      <c r="A379" s="84"/>
      <c r="B379" s="84"/>
      <c r="C379" s="84"/>
      <c r="D379" s="84"/>
      <c r="E379" s="84"/>
      <c r="F379" s="84"/>
      <c r="G379" s="84"/>
      <c r="H379" s="84"/>
      <c r="I379" s="84"/>
      <c r="J379" s="84"/>
      <c r="K379" s="84"/>
      <c r="L379" s="84"/>
      <c r="M379" s="84"/>
    </row>
    <row r="380" spans="1:13" ht="15" customHeight="1">
      <c r="A380" s="84"/>
      <c r="B380" s="84"/>
      <c r="C380" s="84"/>
      <c r="D380" s="84"/>
      <c r="E380" s="84"/>
      <c r="F380" s="84"/>
      <c r="G380" s="84"/>
      <c r="H380" s="84"/>
      <c r="I380" s="84"/>
      <c r="J380" s="84"/>
      <c r="K380" s="84"/>
      <c r="L380" s="84"/>
      <c r="M380" s="84"/>
    </row>
    <row r="381" spans="1:13" ht="15" customHeight="1">
      <c r="A381" s="84"/>
      <c r="B381" s="84"/>
      <c r="C381" s="84"/>
      <c r="D381" s="84"/>
      <c r="E381" s="84"/>
      <c r="F381" s="84"/>
      <c r="G381" s="84"/>
      <c r="H381" s="84"/>
      <c r="I381" s="84"/>
      <c r="J381" s="84"/>
      <c r="K381" s="84"/>
      <c r="L381" s="84"/>
      <c r="M381" s="84"/>
    </row>
    <row r="382" spans="1:13" ht="15" customHeight="1">
      <c r="A382" s="84"/>
      <c r="B382" s="84"/>
      <c r="C382" s="84"/>
      <c r="D382" s="84"/>
      <c r="E382" s="84"/>
      <c r="F382" s="84"/>
      <c r="G382" s="84"/>
      <c r="H382" s="84"/>
      <c r="I382" s="84"/>
      <c r="J382" s="84"/>
      <c r="K382" s="84"/>
      <c r="L382" s="84"/>
      <c r="M382" s="84"/>
    </row>
    <row r="383" spans="1:13" ht="15" customHeight="1">
      <c r="A383" s="84"/>
      <c r="B383" s="84"/>
      <c r="C383" s="84"/>
      <c r="D383" s="84"/>
      <c r="E383" s="84"/>
      <c r="F383" s="84"/>
      <c r="G383" s="84"/>
      <c r="H383" s="84"/>
      <c r="I383" s="84"/>
      <c r="J383" s="84"/>
      <c r="K383" s="84"/>
      <c r="L383" s="84"/>
      <c r="M383" s="84"/>
    </row>
    <row r="384" spans="1:13" ht="15" customHeight="1">
      <c r="A384" s="84"/>
      <c r="B384" s="84"/>
      <c r="C384" s="84"/>
      <c r="D384" s="84"/>
      <c r="E384" s="84"/>
      <c r="F384" s="84"/>
      <c r="G384" s="84"/>
      <c r="H384" s="84"/>
      <c r="I384" s="84"/>
      <c r="J384" s="84"/>
      <c r="K384" s="84"/>
      <c r="L384" s="84"/>
      <c r="M384" s="84"/>
    </row>
    <row r="385" spans="1:13" ht="15" customHeight="1">
      <c r="A385" s="84"/>
      <c r="B385" s="84"/>
      <c r="C385" s="84"/>
      <c r="D385" s="84"/>
      <c r="E385" s="84"/>
      <c r="F385" s="84"/>
      <c r="G385" s="84"/>
      <c r="H385" s="84"/>
      <c r="I385" s="84"/>
      <c r="J385" s="84"/>
      <c r="K385" s="84"/>
      <c r="L385" s="84"/>
      <c r="M385" s="84"/>
    </row>
    <row r="386" spans="1:13" ht="15" customHeight="1">
      <c r="A386" s="84"/>
      <c r="B386" s="84"/>
      <c r="C386" s="84"/>
      <c r="D386" s="84"/>
      <c r="E386" s="84"/>
      <c r="F386" s="84"/>
      <c r="G386" s="84"/>
      <c r="H386" s="84"/>
      <c r="I386" s="84"/>
      <c r="J386" s="84"/>
      <c r="K386" s="84"/>
      <c r="L386" s="84"/>
      <c r="M386" s="84"/>
    </row>
    <row r="387" spans="1:13" ht="15" customHeight="1">
      <c r="A387" s="84"/>
      <c r="B387" s="84"/>
      <c r="C387" s="84"/>
      <c r="D387" s="84"/>
      <c r="E387" s="84"/>
      <c r="F387" s="84"/>
      <c r="G387" s="84"/>
      <c r="H387" s="84"/>
      <c r="I387" s="84"/>
      <c r="J387" s="84"/>
      <c r="K387" s="84"/>
      <c r="L387" s="84"/>
      <c r="M387" s="84"/>
    </row>
    <row r="388" spans="1:13" ht="15" customHeight="1">
      <c r="A388" s="84"/>
      <c r="B388" s="84"/>
      <c r="C388" s="84"/>
      <c r="D388" s="84"/>
      <c r="E388" s="84"/>
      <c r="F388" s="84"/>
      <c r="G388" s="84"/>
      <c r="H388" s="84"/>
      <c r="I388" s="84"/>
      <c r="J388" s="84"/>
      <c r="K388" s="84"/>
      <c r="L388" s="84"/>
      <c r="M388" s="84"/>
    </row>
    <row r="389" spans="1:13" ht="15" customHeight="1">
      <c r="A389" s="84"/>
      <c r="B389" s="84"/>
      <c r="C389" s="84"/>
      <c r="D389" s="84"/>
      <c r="E389" s="84"/>
      <c r="F389" s="84"/>
      <c r="G389" s="84"/>
      <c r="H389" s="84"/>
      <c r="I389" s="84"/>
      <c r="J389" s="84"/>
      <c r="K389" s="84"/>
      <c r="L389" s="84"/>
      <c r="M389" s="84"/>
    </row>
    <row r="390" spans="1:13" ht="15" customHeight="1">
      <c r="A390" s="84"/>
      <c r="B390" s="84"/>
      <c r="C390" s="84"/>
      <c r="D390" s="84"/>
      <c r="E390" s="84"/>
      <c r="F390" s="84"/>
      <c r="G390" s="84"/>
      <c r="H390" s="84"/>
      <c r="I390" s="84"/>
      <c r="J390" s="84"/>
      <c r="K390" s="84"/>
      <c r="L390" s="84"/>
      <c r="M390" s="84"/>
    </row>
    <row r="391" spans="1:13" ht="15" customHeight="1">
      <c r="A391" s="84"/>
      <c r="B391" s="84"/>
      <c r="C391" s="84"/>
      <c r="D391" s="84"/>
      <c r="E391" s="84"/>
      <c r="F391" s="84"/>
      <c r="G391" s="84"/>
      <c r="H391" s="84"/>
      <c r="I391" s="84"/>
      <c r="J391" s="84"/>
      <c r="K391" s="84"/>
      <c r="L391" s="84"/>
      <c r="M391" s="84"/>
    </row>
    <row r="392" spans="1:13" ht="15" customHeight="1">
      <c r="A392" s="84"/>
      <c r="B392" s="84"/>
      <c r="C392" s="84"/>
      <c r="D392" s="84"/>
      <c r="E392" s="84"/>
      <c r="F392" s="84"/>
      <c r="G392" s="84"/>
      <c r="H392" s="84"/>
      <c r="I392" s="84"/>
      <c r="J392" s="84"/>
      <c r="K392" s="84"/>
      <c r="L392" s="84"/>
      <c r="M392" s="84"/>
    </row>
    <row r="393" spans="1:13" ht="15" customHeight="1">
      <c r="A393" s="84"/>
      <c r="B393" s="84"/>
      <c r="C393" s="84"/>
      <c r="D393" s="84"/>
      <c r="E393" s="84"/>
      <c r="F393" s="84"/>
      <c r="G393" s="84"/>
      <c r="H393" s="84"/>
      <c r="I393" s="84"/>
      <c r="J393" s="84"/>
      <c r="K393" s="84"/>
      <c r="L393" s="84"/>
      <c r="M393" s="84"/>
    </row>
    <row r="394" spans="1:13" ht="15" customHeight="1">
      <c r="A394" s="84"/>
      <c r="B394" s="84"/>
      <c r="C394" s="84"/>
      <c r="D394" s="84"/>
      <c r="E394" s="84"/>
      <c r="F394" s="84"/>
      <c r="G394" s="84"/>
      <c r="H394" s="84"/>
      <c r="I394" s="84"/>
      <c r="J394" s="84"/>
      <c r="K394" s="84"/>
      <c r="L394" s="84"/>
      <c r="M394" s="84"/>
    </row>
    <row r="395" spans="1:13" ht="15" customHeight="1">
      <c r="A395" s="84"/>
      <c r="B395" s="84"/>
      <c r="C395" s="84"/>
      <c r="D395" s="84"/>
      <c r="E395" s="84"/>
      <c r="F395" s="84"/>
      <c r="G395" s="84"/>
      <c r="H395" s="84"/>
      <c r="I395" s="84"/>
      <c r="J395" s="84"/>
      <c r="K395" s="84"/>
      <c r="L395" s="84"/>
      <c r="M395" s="84"/>
    </row>
    <row r="396" spans="1:13" ht="15" customHeight="1">
      <c r="A396" s="84"/>
      <c r="B396" s="84"/>
      <c r="C396" s="84"/>
      <c r="D396" s="84"/>
      <c r="E396" s="84"/>
      <c r="F396" s="84"/>
      <c r="G396" s="84"/>
      <c r="H396" s="84"/>
      <c r="I396" s="84"/>
      <c r="J396" s="84"/>
      <c r="K396" s="84"/>
      <c r="L396" s="84"/>
      <c r="M396" s="84"/>
    </row>
    <row r="397" spans="1:13" ht="15" customHeight="1">
      <c r="A397" s="84"/>
      <c r="B397" s="84"/>
      <c r="C397" s="84"/>
      <c r="D397" s="84"/>
      <c r="E397" s="84"/>
      <c r="F397" s="84"/>
      <c r="G397" s="84"/>
      <c r="H397" s="84"/>
      <c r="I397" s="84"/>
      <c r="J397" s="84"/>
      <c r="K397" s="84"/>
      <c r="L397" s="84"/>
      <c r="M397" s="84"/>
    </row>
    <row r="398" spans="1:13" ht="15" customHeight="1">
      <c r="A398" s="84"/>
      <c r="B398" s="84"/>
      <c r="C398" s="84"/>
      <c r="D398" s="84"/>
      <c r="E398" s="84"/>
      <c r="F398" s="84"/>
      <c r="G398" s="84"/>
      <c r="H398" s="84"/>
      <c r="I398" s="84"/>
      <c r="J398" s="84"/>
      <c r="K398" s="84"/>
      <c r="L398" s="84"/>
      <c r="M398" s="84"/>
    </row>
    <row r="399" spans="1:13" ht="15" customHeight="1">
      <c r="A399" s="84"/>
      <c r="B399" s="84"/>
      <c r="C399" s="84"/>
      <c r="D399" s="84"/>
      <c r="E399" s="84"/>
      <c r="F399" s="84"/>
      <c r="G399" s="84"/>
      <c r="H399" s="84"/>
      <c r="I399" s="84"/>
      <c r="J399" s="84"/>
      <c r="K399" s="84"/>
      <c r="L399" s="84"/>
      <c r="M399" s="84"/>
    </row>
    <row r="400" spans="1:13" ht="15" customHeight="1">
      <c r="A400" s="84"/>
      <c r="B400" s="84"/>
      <c r="C400" s="84"/>
      <c r="D400" s="84"/>
      <c r="E400" s="84"/>
      <c r="F400" s="84"/>
      <c r="G400" s="84"/>
      <c r="H400" s="84"/>
      <c r="I400" s="84"/>
      <c r="J400" s="84"/>
      <c r="K400" s="84"/>
      <c r="L400" s="84"/>
      <c r="M400" s="84"/>
    </row>
    <row r="401" spans="1:13" ht="15" customHeight="1">
      <c r="A401" s="84"/>
      <c r="B401" s="84"/>
      <c r="C401" s="84"/>
      <c r="D401" s="84"/>
      <c r="E401" s="84"/>
      <c r="F401" s="84"/>
      <c r="G401" s="84"/>
      <c r="H401" s="84"/>
      <c r="I401" s="84"/>
      <c r="J401" s="84"/>
      <c r="K401" s="84"/>
      <c r="L401" s="84"/>
      <c r="M401" s="84"/>
    </row>
    <row r="402" spans="1:13" ht="15" customHeight="1">
      <c r="A402" s="84"/>
      <c r="B402" s="84"/>
      <c r="C402" s="84"/>
      <c r="D402" s="84"/>
      <c r="E402" s="84"/>
      <c r="F402" s="84"/>
      <c r="G402" s="84"/>
      <c r="H402" s="84"/>
      <c r="I402" s="84"/>
      <c r="J402" s="84"/>
      <c r="K402" s="84"/>
      <c r="L402" s="84"/>
      <c r="M402" s="84"/>
    </row>
    <row r="403" spans="1:13" ht="15" customHeight="1">
      <c r="A403" s="84"/>
      <c r="B403" s="84"/>
      <c r="C403" s="84"/>
      <c r="D403" s="84"/>
      <c r="E403" s="84"/>
      <c r="F403" s="84"/>
      <c r="G403" s="84"/>
      <c r="H403" s="84"/>
      <c r="I403" s="84"/>
      <c r="J403" s="84"/>
      <c r="K403" s="84"/>
      <c r="L403" s="84"/>
      <c r="M403" s="84"/>
    </row>
    <row r="404" spans="1:13" ht="15" customHeight="1">
      <c r="A404" s="84"/>
      <c r="B404" s="84"/>
      <c r="C404" s="84"/>
      <c r="D404" s="84"/>
      <c r="E404" s="84"/>
      <c r="F404" s="84"/>
      <c r="G404" s="84"/>
      <c r="H404" s="84"/>
      <c r="I404" s="84"/>
      <c r="J404" s="84"/>
      <c r="K404" s="84"/>
      <c r="L404" s="84"/>
      <c r="M404" s="84"/>
    </row>
    <row r="405" spans="1:13" ht="15" customHeight="1">
      <c r="A405" s="84"/>
      <c r="B405" s="84"/>
      <c r="C405" s="84"/>
      <c r="D405" s="84"/>
      <c r="E405" s="84"/>
      <c r="F405" s="84"/>
      <c r="G405" s="84"/>
      <c r="H405" s="84"/>
      <c r="I405" s="84"/>
      <c r="J405" s="84"/>
      <c r="K405" s="84"/>
      <c r="L405" s="84"/>
      <c r="M405" s="84"/>
    </row>
    <row r="406" spans="1:13" ht="15" customHeight="1">
      <c r="A406" s="84"/>
      <c r="B406" s="84"/>
      <c r="C406" s="84"/>
      <c r="D406" s="84"/>
      <c r="E406" s="84"/>
      <c r="F406" s="84"/>
      <c r="G406" s="84"/>
      <c r="H406" s="84"/>
      <c r="I406" s="84"/>
      <c r="J406" s="84"/>
      <c r="K406" s="84"/>
      <c r="L406" s="84"/>
      <c r="M406" s="84"/>
    </row>
    <row r="407" spans="1:13" ht="15" customHeight="1">
      <c r="A407" s="84"/>
      <c r="B407" s="84"/>
      <c r="C407" s="84"/>
      <c r="D407" s="84"/>
      <c r="E407" s="84"/>
      <c r="F407" s="84"/>
      <c r="G407" s="84"/>
      <c r="H407" s="84"/>
      <c r="I407" s="84"/>
      <c r="J407" s="84"/>
      <c r="K407" s="84"/>
      <c r="L407" s="84"/>
      <c r="M407" s="84"/>
    </row>
    <row r="408" spans="1:13" ht="15" customHeight="1">
      <c r="A408" s="84"/>
      <c r="B408" s="84"/>
      <c r="C408" s="84"/>
      <c r="D408" s="84"/>
      <c r="E408" s="84"/>
      <c r="F408" s="84"/>
      <c r="G408" s="84"/>
      <c r="H408" s="84"/>
      <c r="I408" s="84"/>
      <c r="J408" s="84"/>
      <c r="K408" s="84"/>
      <c r="L408" s="84"/>
      <c r="M408" s="84"/>
    </row>
    <row r="409" spans="1:13" ht="15" customHeight="1">
      <c r="A409" s="84"/>
      <c r="B409" s="84"/>
      <c r="C409" s="84"/>
      <c r="D409" s="84"/>
      <c r="E409" s="84"/>
      <c r="F409" s="84"/>
      <c r="G409" s="84"/>
      <c r="H409" s="84"/>
      <c r="I409" s="84"/>
      <c r="J409" s="84"/>
      <c r="K409" s="84"/>
      <c r="L409" s="84"/>
      <c r="M409" s="84"/>
    </row>
    <row r="410" spans="1:13" ht="15" customHeight="1">
      <c r="A410" s="84"/>
      <c r="B410" s="84"/>
      <c r="C410" s="84"/>
      <c r="D410" s="84"/>
      <c r="E410" s="84"/>
      <c r="F410" s="84"/>
      <c r="G410" s="84"/>
      <c r="H410" s="84"/>
      <c r="I410" s="84"/>
      <c r="J410" s="84"/>
      <c r="K410" s="84"/>
      <c r="L410" s="84"/>
      <c r="M410" s="84"/>
    </row>
    <row r="411" spans="1:13" ht="15" customHeight="1">
      <c r="A411" s="84"/>
      <c r="B411" s="84"/>
      <c r="C411" s="84"/>
      <c r="D411" s="84"/>
      <c r="E411" s="84"/>
      <c r="F411" s="84"/>
      <c r="G411" s="84"/>
      <c r="H411" s="84"/>
      <c r="I411" s="84"/>
      <c r="J411" s="84"/>
      <c r="K411" s="84"/>
      <c r="L411" s="84"/>
      <c r="M411" s="84"/>
    </row>
    <row r="412" spans="1:13" ht="15" customHeight="1">
      <c r="A412" s="84"/>
      <c r="B412" s="84"/>
      <c r="C412" s="84"/>
      <c r="D412" s="84"/>
      <c r="E412" s="84"/>
      <c r="F412" s="84"/>
      <c r="G412" s="84"/>
      <c r="H412" s="84"/>
      <c r="I412" s="84"/>
      <c r="J412" s="84"/>
      <c r="K412" s="84"/>
      <c r="L412" s="84"/>
      <c r="M412" s="84"/>
    </row>
    <row r="413" spans="1:13" ht="15" customHeight="1">
      <c r="A413" s="84"/>
      <c r="B413" s="84"/>
      <c r="C413" s="84"/>
      <c r="D413" s="84"/>
      <c r="E413" s="84"/>
      <c r="F413" s="84"/>
      <c r="G413" s="84"/>
      <c r="H413" s="84"/>
      <c r="I413" s="84"/>
      <c r="J413" s="84"/>
      <c r="K413" s="84"/>
      <c r="L413" s="84"/>
      <c r="M413" s="84"/>
    </row>
    <row r="414" spans="1:13" ht="15" customHeight="1">
      <c r="A414" s="84"/>
      <c r="B414" s="84"/>
      <c r="C414" s="84"/>
      <c r="D414" s="84"/>
      <c r="E414" s="84"/>
      <c r="F414" s="84"/>
      <c r="G414" s="84"/>
      <c r="H414" s="84"/>
      <c r="I414" s="84"/>
      <c r="J414" s="84"/>
      <c r="K414" s="84"/>
      <c r="L414" s="84"/>
      <c r="M414" s="84"/>
    </row>
    <row r="415" spans="1:13" ht="15" customHeight="1">
      <c r="A415" s="84"/>
      <c r="B415" s="84"/>
      <c r="C415" s="84"/>
      <c r="D415" s="84"/>
      <c r="E415" s="84"/>
      <c r="F415" s="84"/>
      <c r="G415" s="84"/>
      <c r="H415" s="84"/>
      <c r="I415" s="84"/>
      <c r="J415" s="84"/>
      <c r="K415" s="84"/>
      <c r="L415" s="84"/>
      <c r="M415" s="84"/>
    </row>
    <row r="416" spans="1:13" ht="15" customHeight="1">
      <c r="A416" s="84"/>
      <c r="B416" s="84"/>
      <c r="C416" s="84"/>
      <c r="D416" s="84"/>
      <c r="E416" s="84"/>
      <c r="F416" s="84"/>
      <c r="G416" s="84"/>
      <c r="H416" s="84"/>
      <c r="I416" s="84"/>
      <c r="J416" s="84"/>
      <c r="K416" s="84"/>
      <c r="L416" s="84"/>
      <c r="M416" s="84"/>
    </row>
    <row r="417" spans="1:13" ht="15" customHeight="1">
      <c r="A417" s="84"/>
      <c r="B417" s="84"/>
      <c r="C417" s="84"/>
      <c r="D417" s="84"/>
      <c r="E417" s="84"/>
      <c r="F417" s="84"/>
      <c r="G417" s="84"/>
      <c r="H417" s="84"/>
      <c r="I417" s="84"/>
      <c r="J417" s="84"/>
      <c r="K417" s="84"/>
      <c r="L417" s="84"/>
      <c r="M417" s="84"/>
    </row>
    <row r="418" spans="1:13" ht="15" customHeight="1">
      <c r="A418" s="84"/>
      <c r="B418" s="84"/>
      <c r="C418" s="84"/>
      <c r="D418" s="84"/>
      <c r="E418" s="84"/>
      <c r="F418" s="84"/>
      <c r="G418" s="84"/>
      <c r="H418" s="84"/>
      <c r="I418" s="84"/>
      <c r="J418" s="84"/>
      <c r="K418" s="84"/>
      <c r="L418" s="84"/>
      <c r="M418" s="84"/>
    </row>
    <row r="419" spans="1:13" ht="15" customHeight="1">
      <c r="A419" s="84"/>
      <c r="B419" s="84"/>
      <c r="C419" s="84"/>
      <c r="D419" s="84"/>
      <c r="E419" s="84"/>
      <c r="F419" s="84"/>
      <c r="G419" s="84"/>
      <c r="H419" s="84"/>
      <c r="I419" s="84"/>
      <c r="J419" s="84"/>
      <c r="K419" s="84"/>
      <c r="L419" s="84"/>
      <c r="M419" s="84"/>
    </row>
    <row r="420" spans="1:13" ht="15" customHeight="1">
      <c r="A420" s="84"/>
      <c r="B420" s="84"/>
      <c r="C420" s="84"/>
      <c r="D420" s="84"/>
      <c r="E420" s="84"/>
      <c r="F420" s="84"/>
      <c r="G420" s="84"/>
      <c r="H420" s="84"/>
      <c r="I420" s="84"/>
      <c r="J420" s="84"/>
      <c r="K420" s="84"/>
      <c r="L420" s="84"/>
      <c r="M420" s="84"/>
    </row>
    <row r="421" spans="1:13" ht="15" customHeight="1">
      <c r="A421" s="84"/>
      <c r="B421" s="84"/>
      <c r="C421" s="84"/>
      <c r="D421" s="84"/>
      <c r="E421" s="84"/>
      <c r="F421" s="84"/>
      <c r="G421" s="84"/>
      <c r="H421" s="84"/>
      <c r="I421" s="84"/>
      <c r="J421" s="84"/>
      <c r="K421" s="84"/>
      <c r="L421" s="84"/>
      <c r="M421" s="84"/>
    </row>
    <row r="422" spans="1:13" ht="15" customHeight="1">
      <c r="A422" s="84"/>
      <c r="B422" s="84"/>
      <c r="C422" s="84"/>
      <c r="D422" s="84"/>
      <c r="E422" s="84"/>
      <c r="F422" s="84"/>
      <c r="G422" s="84"/>
      <c r="H422" s="84"/>
      <c r="I422" s="84"/>
      <c r="J422" s="84"/>
      <c r="K422" s="84"/>
      <c r="L422" s="84"/>
      <c r="M422" s="84"/>
    </row>
    <row r="423" spans="1:13" ht="15" customHeight="1">
      <c r="A423" s="84"/>
      <c r="B423" s="84"/>
      <c r="C423" s="84"/>
      <c r="D423" s="84"/>
      <c r="E423" s="84"/>
      <c r="F423" s="84"/>
      <c r="G423" s="84"/>
      <c r="H423" s="84"/>
      <c r="I423" s="84"/>
      <c r="J423" s="84"/>
      <c r="K423" s="84"/>
      <c r="L423" s="84"/>
      <c r="M423" s="84"/>
    </row>
    <row r="424" spans="1:13" ht="15" customHeight="1">
      <c r="A424" s="84"/>
      <c r="B424" s="84"/>
      <c r="C424" s="84"/>
      <c r="D424" s="84"/>
      <c r="E424" s="84"/>
      <c r="F424" s="84"/>
      <c r="G424" s="84"/>
      <c r="H424" s="84"/>
      <c r="I424" s="84"/>
      <c r="J424" s="84"/>
      <c r="K424" s="84"/>
      <c r="L424" s="84"/>
      <c r="M424" s="84"/>
    </row>
    <row r="425" spans="1:13" ht="15" customHeight="1">
      <c r="A425" s="84"/>
      <c r="B425" s="84"/>
      <c r="C425" s="84"/>
      <c r="D425" s="84"/>
      <c r="E425" s="84"/>
      <c r="F425" s="84"/>
      <c r="G425" s="84"/>
      <c r="H425" s="84"/>
      <c r="I425" s="84"/>
      <c r="J425" s="84"/>
      <c r="K425" s="84"/>
      <c r="L425" s="84"/>
      <c r="M425" s="84"/>
    </row>
    <row r="426" spans="1:13" ht="15" customHeight="1">
      <c r="A426" s="84"/>
      <c r="B426" s="84"/>
      <c r="C426" s="84"/>
      <c r="D426" s="84"/>
      <c r="E426" s="84"/>
      <c r="F426" s="84"/>
      <c r="G426" s="84"/>
      <c r="H426" s="84"/>
      <c r="I426" s="84"/>
      <c r="J426" s="84"/>
      <c r="K426" s="84"/>
      <c r="L426" s="84"/>
      <c r="M426" s="84"/>
    </row>
    <row r="427" spans="1:13" ht="15" customHeight="1">
      <c r="A427" s="84"/>
      <c r="B427" s="84"/>
      <c r="C427" s="84"/>
      <c r="D427" s="84"/>
      <c r="E427" s="84"/>
      <c r="F427" s="84"/>
      <c r="G427" s="84"/>
      <c r="H427" s="84"/>
      <c r="I427" s="84"/>
      <c r="J427" s="84"/>
      <c r="K427" s="84"/>
      <c r="L427" s="84"/>
      <c r="M427" s="84"/>
    </row>
    <row r="428" spans="1:13" ht="15" customHeight="1">
      <c r="A428" s="84"/>
      <c r="B428" s="84"/>
      <c r="C428" s="84"/>
      <c r="D428" s="84"/>
      <c r="E428" s="84"/>
      <c r="F428" s="84"/>
      <c r="G428" s="84"/>
      <c r="H428" s="84"/>
      <c r="I428" s="84"/>
      <c r="J428" s="84"/>
      <c r="K428" s="84"/>
      <c r="L428" s="84"/>
      <c r="M428" s="84"/>
    </row>
    <row r="429" spans="1:13" ht="15" customHeight="1">
      <c r="A429" s="84"/>
      <c r="B429" s="84"/>
      <c r="C429" s="84"/>
      <c r="D429" s="84"/>
      <c r="E429" s="84"/>
      <c r="F429" s="84"/>
      <c r="G429" s="84"/>
      <c r="H429" s="84"/>
      <c r="I429" s="84"/>
      <c r="J429" s="84"/>
      <c r="K429" s="84"/>
      <c r="L429" s="84"/>
      <c r="M429" s="84"/>
    </row>
    <row r="430" spans="1:13" ht="15" customHeight="1">
      <c r="A430" s="84"/>
      <c r="B430" s="84"/>
      <c r="C430" s="84"/>
      <c r="D430" s="84"/>
      <c r="E430" s="84"/>
      <c r="F430" s="84"/>
      <c r="G430" s="84"/>
      <c r="H430" s="84"/>
      <c r="I430" s="84"/>
      <c r="J430" s="84"/>
      <c r="K430" s="84"/>
      <c r="L430" s="84"/>
      <c r="M430" s="84"/>
    </row>
    <row r="431" spans="1:13" ht="15" customHeight="1">
      <c r="A431" s="84"/>
      <c r="B431" s="84"/>
      <c r="C431" s="84"/>
      <c r="D431" s="84"/>
      <c r="E431" s="84"/>
      <c r="F431" s="84"/>
      <c r="G431" s="84"/>
      <c r="H431" s="84"/>
      <c r="I431" s="84"/>
      <c r="J431" s="84"/>
      <c r="K431" s="84"/>
      <c r="L431" s="84"/>
      <c r="M431" s="84"/>
    </row>
    <row r="432" spans="1:13" ht="15" customHeight="1">
      <c r="A432" s="84"/>
      <c r="B432" s="84"/>
      <c r="C432" s="84"/>
      <c r="D432" s="84"/>
      <c r="E432" s="84"/>
      <c r="F432" s="84"/>
      <c r="G432" s="84"/>
      <c r="H432" s="84"/>
      <c r="I432" s="84"/>
      <c r="J432" s="84"/>
      <c r="K432" s="84"/>
      <c r="L432" s="84"/>
      <c r="M432" s="84"/>
    </row>
    <row r="433" spans="1:13" ht="15" customHeight="1">
      <c r="A433" s="84"/>
      <c r="B433" s="84"/>
      <c r="C433" s="84"/>
      <c r="D433" s="84"/>
      <c r="E433" s="84"/>
      <c r="F433" s="84"/>
      <c r="G433" s="84"/>
      <c r="H433" s="84"/>
      <c r="I433" s="84"/>
      <c r="J433" s="84"/>
      <c r="K433" s="84"/>
      <c r="L433" s="84"/>
      <c r="M433" s="84"/>
    </row>
    <row r="434" spans="1:13" ht="15" customHeight="1">
      <c r="A434" s="84"/>
      <c r="B434" s="84"/>
      <c r="C434" s="84"/>
      <c r="D434" s="84"/>
      <c r="E434" s="84"/>
      <c r="F434" s="84"/>
      <c r="G434" s="84"/>
      <c r="H434" s="84"/>
      <c r="I434" s="84"/>
      <c r="J434" s="84"/>
      <c r="K434" s="84"/>
      <c r="L434" s="84"/>
      <c r="M434" s="84"/>
    </row>
    <row r="435" spans="1:13" ht="15" customHeight="1">
      <c r="A435" s="84"/>
      <c r="B435" s="84"/>
      <c r="C435" s="84"/>
      <c r="D435" s="84"/>
      <c r="E435" s="84"/>
      <c r="F435" s="84"/>
      <c r="G435" s="84"/>
      <c r="H435" s="84"/>
      <c r="I435" s="84"/>
      <c r="J435" s="84"/>
      <c r="K435" s="84"/>
      <c r="L435" s="84"/>
      <c r="M435" s="84"/>
    </row>
    <row r="436" spans="1:13" ht="15" customHeight="1">
      <c r="A436" s="84"/>
      <c r="B436" s="84"/>
      <c r="C436" s="84"/>
      <c r="D436" s="84"/>
      <c r="E436" s="84"/>
      <c r="F436" s="84"/>
      <c r="G436" s="84"/>
      <c r="H436" s="84"/>
      <c r="I436" s="84"/>
      <c r="J436" s="84"/>
      <c r="K436" s="84"/>
      <c r="L436" s="84"/>
      <c r="M436" s="84"/>
    </row>
    <row r="437" spans="1:13" ht="15" customHeight="1">
      <c r="A437" s="84"/>
      <c r="B437" s="84"/>
      <c r="C437" s="84"/>
      <c r="D437" s="84"/>
      <c r="E437" s="84"/>
      <c r="F437" s="84"/>
      <c r="G437" s="84"/>
      <c r="H437" s="84"/>
      <c r="I437" s="84"/>
      <c r="J437" s="84"/>
      <c r="K437" s="84"/>
      <c r="L437" s="84"/>
      <c r="M437" s="84"/>
    </row>
    <row r="438" spans="1:13" ht="15" customHeight="1">
      <c r="A438" s="84"/>
      <c r="B438" s="84"/>
      <c r="C438" s="84"/>
      <c r="D438" s="84"/>
      <c r="E438" s="84"/>
      <c r="F438" s="84"/>
      <c r="G438" s="84"/>
      <c r="H438" s="84"/>
      <c r="I438" s="84"/>
      <c r="J438" s="84"/>
      <c r="K438" s="84"/>
      <c r="L438" s="84"/>
      <c r="M438" s="84"/>
    </row>
    <row r="439" spans="1:13" ht="15" customHeight="1">
      <c r="A439" s="84"/>
      <c r="B439" s="84"/>
      <c r="C439" s="84"/>
      <c r="D439" s="84"/>
      <c r="E439" s="84"/>
      <c r="F439" s="84"/>
      <c r="G439" s="84"/>
      <c r="H439" s="84"/>
      <c r="I439" s="84"/>
      <c r="J439" s="84"/>
      <c r="K439" s="84"/>
      <c r="L439" s="84"/>
      <c r="M439" s="84"/>
    </row>
    <row r="440" spans="1:13" ht="15" customHeight="1">
      <c r="A440" s="84"/>
      <c r="B440" s="84"/>
      <c r="C440" s="84"/>
      <c r="D440" s="84"/>
      <c r="E440" s="84"/>
      <c r="F440" s="84"/>
      <c r="G440" s="84"/>
      <c r="H440" s="84"/>
      <c r="I440" s="84"/>
      <c r="J440" s="84"/>
      <c r="K440" s="84"/>
      <c r="L440" s="84"/>
      <c r="M440" s="84"/>
    </row>
    <row r="441" spans="1:13" ht="15" customHeight="1">
      <c r="A441" s="84"/>
      <c r="B441" s="84"/>
      <c r="C441" s="84"/>
      <c r="D441" s="84"/>
      <c r="E441" s="84"/>
      <c r="F441" s="84"/>
      <c r="G441" s="84"/>
      <c r="H441" s="84"/>
      <c r="I441" s="84"/>
      <c r="J441" s="84"/>
      <c r="K441" s="84"/>
      <c r="L441" s="84"/>
      <c r="M441" s="84"/>
    </row>
    <row r="442" spans="1:13" ht="15" customHeight="1">
      <c r="A442" s="84"/>
      <c r="B442" s="84"/>
      <c r="C442" s="84"/>
      <c r="D442" s="84"/>
      <c r="E442" s="84"/>
      <c r="F442" s="84"/>
      <c r="G442" s="84"/>
      <c r="H442" s="84"/>
      <c r="I442" s="84"/>
      <c r="J442" s="84"/>
      <c r="K442" s="84"/>
      <c r="L442" s="84"/>
      <c r="M442" s="84"/>
    </row>
    <row r="443" spans="1:13" ht="15" customHeight="1">
      <c r="A443" s="84"/>
      <c r="B443" s="84"/>
      <c r="C443" s="84"/>
      <c r="D443" s="84"/>
      <c r="E443" s="84"/>
      <c r="F443" s="84"/>
      <c r="G443" s="84"/>
      <c r="H443" s="84"/>
      <c r="I443" s="84"/>
      <c r="J443" s="84"/>
      <c r="K443" s="84"/>
      <c r="L443" s="84"/>
      <c r="M443" s="84"/>
    </row>
    <row r="444" spans="1:13" ht="15" customHeight="1">
      <c r="A444" s="84"/>
      <c r="B444" s="84"/>
      <c r="C444" s="84"/>
      <c r="D444" s="84"/>
      <c r="E444" s="84"/>
      <c r="F444" s="84"/>
      <c r="G444" s="84"/>
      <c r="H444" s="84"/>
      <c r="I444" s="84"/>
      <c r="J444" s="84"/>
      <c r="K444" s="84"/>
      <c r="L444" s="84"/>
      <c r="M444" s="84"/>
    </row>
    <row r="445" spans="1:13" ht="15" customHeight="1">
      <c r="A445" s="84"/>
      <c r="B445" s="84"/>
      <c r="C445" s="84"/>
      <c r="D445" s="84"/>
      <c r="E445" s="84"/>
      <c r="F445" s="84"/>
      <c r="G445" s="84"/>
      <c r="H445" s="84"/>
      <c r="I445" s="84"/>
      <c r="J445" s="84"/>
      <c r="K445" s="84"/>
      <c r="L445" s="84"/>
      <c r="M445" s="84"/>
    </row>
    <row r="446" spans="1:13" ht="15" customHeight="1">
      <c r="A446" s="84"/>
      <c r="B446" s="84"/>
      <c r="C446" s="84"/>
      <c r="D446" s="84"/>
      <c r="E446" s="84"/>
      <c r="F446" s="84"/>
      <c r="G446" s="84"/>
      <c r="H446" s="84"/>
      <c r="I446" s="84"/>
      <c r="J446" s="84"/>
      <c r="K446" s="84"/>
      <c r="L446" s="84"/>
      <c r="M446" s="84"/>
    </row>
    <row r="447" spans="1:13" ht="15" customHeight="1">
      <c r="A447" s="84"/>
      <c r="B447" s="84"/>
      <c r="C447" s="84"/>
      <c r="D447" s="84"/>
      <c r="E447" s="84"/>
      <c r="F447" s="84"/>
      <c r="G447" s="84"/>
      <c r="H447" s="84"/>
      <c r="I447" s="84"/>
      <c r="J447" s="84"/>
      <c r="K447" s="84"/>
      <c r="L447" s="84"/>
      <c r="M447" s="84"/>
    </row>
    <row r="448" spans="1:13" ht="15" customHeight="1">
      <c r="A448" s="84"/>
      <c r="B448" s="84"/>
      <c r="C448" s="84"/>
      <c r="D448" s="84"/>
      <c r="E448" s="84"/>
      <c r="F448" s="84"/>
      <c r="G448" s="84"/>
      <c r="H448" s="84"/>
      <c r="I448" s="84"/>
      <c r="J448" s="84"/>
      <c r="K448" s="84"/>
      <c r="L448" s="84"/>
      <c r="M448" s="84"/>
    </row>
    <row r="449" spans="1:13" ht="15" customHeight="1">
      <c r="A449" s="84"/>
      <c r="B449" s="84"/>
      <c r="C449" s="84"/>
      <c r="D449" s="84"/>
      <c r="E449" s="84"/>
      <c r="F449" s="84"/>
      <c r="G449" s="84"/>
      <c r="H449" s="84"/>
      <c r="I449" s="84"/>
      <c r="J449" s="84"/>
      <c r="K449" s="84"/>
      <c r="L449" s="84"/>
      <c r="M449" s="84"/>
    </row>
    <row r="450" spans="1:13" ht="15" customHeight="1">
      <c r="A450" s="84"/>
      <c r="B450" s="84"/>
      <c r="C450" s="84"/>
      <c r="D450" s="84"/>
      <c r="E450" s="84"/>
      <c r="F450" s="84"/>
      <c r="G450" s="84"/>
      <c r="H450" s="84"/>
      <c r="I450" s="84"/>
      <c r="J450" s="84"/>
      <c r="K450" s="84"/>
      <c r="L450" s="84"/>
      <c r="M450" s="84"/>
    </row>
    <row r="451" spans="1:13" ht="15" customHeight="1">
      <c r="A451" s="84"/>
      <c r="B451" s="84"/>
      <c r="C451" s="84"/>
      <c r="D451" s="84"/>
      <c r="E451" s="84"/>
      <c r="F451" s="84"/>
      <c r="G451" s="84"/>
      <c r="H451" s="84"/>
      <c r="I451" s="84"/>
      <c r="J451" s="84"/>
      <c r="K451" s="84"/>
      <c r="L451" s="84"/>
      <c r="M451" s="84"/>
    </row>
    <row r="452" spans="1:13" ht="15" customHeight="1">
      <c r="A452" s="84"/>
      <c r="B452" s="84"/>
      <c r="C452" s="84"/>
      <c r="D452" s="84"/>
      <c r="E452" s="84"/>
      <c r="F452" s="84"/>
      <c r="G452" s="84"/>
      <c r="H452" s="84"/>
      <c r="I452" s="84"/>
      <c r="J452" s="84"/>
      <c r="K452" s="84"/>
      <c r="L452" s="84"/>
      <c r="M452" s="84"/>
    </row>
    <row r="453" spans="1:13" ht="15" customHeight="1">
      <c r="A453" s="84"/>
      <c r="B453" s="84"/>
      <c r="C453" s="84"/>
      <c r="D453" s="84"/>
      <c r="E453" s="84"/>
      <c r="F453" s="84"/>
      <c r="G453" s="84"/>
      <c r="H453" s="84"/>
      <c r="I453" s="84"/>
      <c r="J453" s="84"/>
      <c r="K453" s="84"/>
      <c r="L453" s="84"/>
      <c r="M453" s="84"/>
    </row>
    <row r="454" spans="1:13" ht="15" customHeight="1">
      <c r="A454" s="84"/>
      <c r="B454" s="84"/>
      <c r="C454" s="84"/>
      <c r="D454" s="84"/>
      <c r="E454" s="84"/>
      <c r="F454" s="84"/>
      <c r="G454" s="84"/>
      <c r="H454" s="84"/>
      <c r="I454" s="84"/>
      <c r="J454" s="84"/>
      <c r="K454" s="84"/>
      <c r="L454" s="84"/>
      <c r="M454" s="84"/>
    </row>
    <row r="455" spans="1:13" ht="15" customHeight="1">
      <c r="A455" s="84"/>
      <c r="B455" s="84"/>
      <c r="C455" s="84"/>
      <c r="D455" s="84"/>
      <c r="E455" s="84"/>
      <c r="F455" s="84"/>
      <c r="G455" s="84"/>
      <c r="H455" s="84"/>
      <c r="I455" s="84"/>
      <c r="J455" s="84"/>
      <c r="K455" s="84"/>
      <c r="L455" s="84"/>
      <c r="M455" s="84"/>
    </row>
    <row r="456" spans="1:13" ht="15" customHeight="1">
      <c r="A456" s="84"/>
      <c r="B456" s="84"/>
      <c r="C456" s="84"/>
      <c r="D456" s="84"/>
      <c r="E456" s="84"/>
      <c r="F456" s="84"/>
      <c r="G456" s="84"/>
      <c r="H456" s="84"/>
      <c r="I456" s="84"/>
      <c r="J456" s="84"/>
      <c r="K456" s="84"/>
      <c r="L456" s="84"/>
      <c r="M456" s="84"/>
    </row>
    <row r="457" spans="1:13" ht="15" customHeight="1">
      <c r="A457" s="84"/>
      <c r="B457" s="84"/>
      <c r="C457" s="84"/>
      <c r="D457" s="84"/>
      <c r="E457" s="84"/>
      <c r="F457" s="84"/>
      <c r="G457" s="84"/>
      <c r="H457" s="84"/>
      <c r="I457" s="84"/>
      <c r="J457" s="84"/>
      <c r="K457" s="84"/>
      <c r="L457" s="84"/>
      <c r="M457" s="84"/>
    </row>
    <row r="458" spans="1:13" ht="15" customHeight="1">
      <c r="A458" s="84"/>
      <c r="B458" s="84"/>
      <c r="C458" s="84"/>
      <c r="D458" s="84"/>
      <c r="E458" s="84"/>
      <c r="F458" s="84"/>
      <c r="G458" s="84"/>
      <c r="H458" s="84"/>
      <c r="I458" s="84"/>
      <c r="J458" s="84"/>
      <c r="K458" s="84"/>
      <c r="L458" s="84"/>
      <c r="M458" s="84"/>
    </row>
    <row r="459" spans="1:13" ht="15" customHeight="1">
      <c r="A459" s="84"/>
      <c r="B459" s="84"/>
      <c r="C459" s="84"/>
      <c r="D459" s="84"/>
      <c r="E459" s="84"/>
      <c r="F459" s="84"/>
      <c r="G459" s="84"/>
      <c r="H459" s="84"/>
      <c r="I459" s="84"/>
      <c r="J459" s="84"/>
      <c r="K459" s="84"/>
      <c r="L459" s="84"/>
      <c r="M459" s="84"/>
    </row>
    <row r="460" spans="1:13" ht="15" customHeight="1">
      <c r="A460" s="84"/>
      <c r="B460" s="84"/>
      <c r="C460" s="84"/>
      <c r="D460" s="84"/>
      <c r="E460" s="84"/>
      <c r="F460" s="84"/>
      <c r="G460" s="84"/>
      <c r="H460" s="84"/>
      <c r="I460" s="84"/>
      <c r="J460" s="84"/>
      <c r="K460" s="84"/>
      <c r="L460" s="84"/>
      <c r="M460" s="84"/>
    </row>
    <row r="461" spans="1:13" ht="15" customHeight="1">
      <c r="A461" s="84"/>
      <c r="B461" s="84"/>
      <c r="C461" s="84"/>
      <c r="D461" s="84"/>
      <c r="E461" s="84"/>
      <c r="F461" s="84"/>
      <c r="G461" s="84"/>
      <c r="H461" s="84"/>
      <c r="I461" s="84"/>
      <c r="J461" s="84"/>
      <c r="K461" s="84"/>
      <c r="L461" s="84"/>
      <c r="M461" s="84"/>
    </row>
    <row r="462" spans="1:13" ht="15" customHeight="1">
      <c r="A462" s="84"/>
      <c r="B462" s="84"/>
      <c r="C462" s="84"/>
      <c r="D462" s="84"/>
      <c r="E462" s="84"/>
      <c r="F462" s="84"/>
      <c r="G462" s="84"/>
      <c r="H462" s="84"/>
      <c r="I462" s="84"/>
      <c r="J462" s="84"/>
      <c r="K462" s="84"/>
      <c r="L462" s="84"/>
      <c r="M462" s="84"/>
    </row>
    <row r="463" spans="1:13" ht="15" customHeight="1">
      <c r="A463" s="84"/>
      <c r="B463" s="84"/>
      <c r="C463" s="84"/>
      <c r="D463" s="84"/>
      <c r="E463" s="84"/>
      <c r="F463" s="84"/>
      <c r="G463" s="84"/>
      <c r="H463" s="84"/>
      <c r="I463" s="84"/>
      <c r="J463" s="84"/>
      <c r="K463" s="84"/>
      <c r="L463" s="84"/>
      <c r="M463" s="84"/>
    </row>
    <row r="464" spans="1:13" ht="15" customHeight="1">
      <c r="A464" s="84"/>
      <c r="B464" s="84"/>
      <c r="C464" s="84"/>
      <c r="D464" s="84"/>
      <c r="E464" s="84"/>
      <c r="F464" s="84"/>
      <c r="G464" s="84"/>
      <c r="H464" s="84"/>
      <c r="I464" s="84"/>
      <c r="J464" s="84"/>
      <c r="K464" s="84"/>
      <c r="L464" s="84"/>
      <c r="M464" s="84"/>
    </row>
    <row r="465" spans="1:13" ht="15" customHeight="1">
      <c r="A465" s="84"/>
      <c r="B465" s="84"/>
      <c r="C465" s="84"/>
      <c r="D465" s="84"/>
      <c r="E465" s="84"/>
      <c r="F465" s="84"/>
      <c r="G465" s="84"/>
      <c r="H465" s="84"/>
      <c r="I465" s="84"/>
      <c r="J465" s="84"/>
      <c r="K465" s="84"/>
      <c r="L465" s="84"/>
      <c r="M465" s="84"/>
    </row>
    <row r="466" spans="1:13" ht="15" customHeight="1">
      <c r="A466" s="84"/>
      <c r="B466" s="84"/>
      <c r="C466" s="84"/>
      <c r="D466" s="84"/>
      <c r="E466" s="84"/>
      <c r="F466" s="84"/>
      <c r="G466" s="84"/>
      <c r="H466" s="84"/>
      <c r="I466" s="84"/>
      <c r="J466" s="84"/>
      <c r="K466" s="84"/>
      <c r="L466" s="84"/>
      <c r="M466" s="84"/>
    </row>
    <row r="467" spans="1:13" ht="15" customHeight="1">
      <c r="A467" s="84"/>
      <c r="B467" s="84"/>
      <c r="C467" s="84"/>
      <c r="D467" s="84"/>
      <c r="E467" s="84"/>
      <c r="F467" s="84"/>
      <c r="G467" s="84"/>
      <c r="H467" s="84"/>
      <c r="I467" s="84"/>
      <c r="J467" s="84"/>
      <c r="K467" s="84"/>
      <c r="L467" s="84"/>
      <c r="M467" s="84"/>
    </row>
    <row r="468" spans="1:13" ht="15" customHeight="1">
      <c r="A468" s="84"/>
      <c r="B468" s="84"/>
      <c r="C468" s="84"/>
      <c r="D468" s="84"/>
      <c r="E468" s="84"/>
      <c r="F468" s="84"/>
      <c r="G468" s="84"/>
      <c r="H468" s="84"/>
      <c r="I468" s="84"/>
      <c r="J468" s="84"/>
      <c r="K468" s="84"/>
      <c r="L468" s="84"/>
      <c r="M468" s="84"/>
    </row>
    <row r="469" spans="1:13" ht="15" customHeight="1">
      <c r="A469" s="84"/>
      <c r="B469" s="84"/>
      <c r="C469" s="84"/>
      <c r="D469" s="84"/>
      <c r="E469" s="84"/>
      <c r="F469" s="84"/>
      <c r="G469" s="84"/>
      <c r="H469" s="84"/>
      <c r="I469" s="84"/>
      <c r="J469" s="84"/>
      <c r="K469" s="84"/>
      <c r="L469" s="84"/>
      <c r="M469" s="84"/>
    </row>
    <row r="470" spans="1:13" ht="15" customHeight="1">
      <c r="A470" s="84"/>
      <c r="B470" s="84"/>
      <c r="C470" s="84"/>
      <c r="D470" s="84"/>
      <c r="E470" s="84"/>
      <c r="F470" s="84"/>
      <c r="G470" s="84"/>
      <c r="H470" s="84"/>
      <c r="I470" s="84"/>
      <c r="J470" s="84"/>
      <c r="K470" s="84"/>
      <c r="L470" s="84"/>
      <c r="M470" s="84"/>
    </row>
    <row r="471" spans="1:13" ht="15" customHeight="1">
      <c r="A471" s="84"/>
      <c r="B471" s="84"/>
      <c r="C471" s="84"/>
      <c r="D471" s="84"/>
      <c r="E471" s="84"/>
      <c r="F471" s="84"/>
      <c r="G471" s="84"/>
      <c r="H471" s="84"/>
      <c r="I471" s="84"/>
      <c r="J471" s="84"/>
      <c r="K471" s="84"/>
      <c r="L471" s="84"/>
      <c r="M471" s="84"/>
    </row>
    <row r="472" spans="1:13" ht="15" customHeight="1">
      <c r="A472" s="84"/>
      <c r="B472" s="84"/>
      <c r="C472" s="84"/>
      <c r="D472" s="84"/>
      <c r="E472" s="84"/>
      <c r="F472" s="84"/>
      <c r="G472" s="84"/>
      <c r="H472" s="84"/>
      <c r="I472" s="84"/>
      <c r="J472" s="84"/>
      <c r="K472" s="84"/>
      <c r="L472" s="84"/>
      <c r="M472" s="84"/>
    </row>
    <row r="473" spans="1:13" ht="15" customHeight="1">
      <c r="A473" s="84"/>
      <c r="B473" s="84"/>
      <c r="C473" s="84"/>
      <c r="D473" s="84"/>
      <c r="E473" s="84"/>
      <c r="F473" s="84"/>
      <c r="G473" s="84"/>
      <c r="H473" s="84"/>
      <c r="I473" s="84"/>
      <c r="J473" s="84"/>
      <c r="K473" s="84"/>
      <c r="L473" s="84"/>
      <c r="M473" s="84"/>
    </row>
    <row r="474" spans="1:13" ht="15" customHeight="1">
      <c r="A474" s="84"/>
      <c r="B474" s="84"/>
      <c r="C474" s="84"/>
      <c r="D474" s="84"/>
      <c r="E474" s="84"/>
      <c r="F474" s="84"/>
      <c r="G474" s="84"/>
      <c r="H474" s="84"/>
      <c r="I474" s="84"/>
      <c r="J474" s="84"/>
      <c r="K474" s="84"/>
      <c r="L474" s="84"/>
      <c r="M474" s="84"/>
    </row>
    <row r="475" spans="1:13" ht="15" customHeight="1">
      <c r="A475" s="84"/>
      <c r="B475" s="84"/>
      <c r="C475" s="84"/>
      <c r="D475" s="84"/>
      <c r="E475" s="84"/>
      <c r="F475" s="84"/>
      <c r="G475" s="84"/>
      <c r="H475" s="84"/>
      <c r="I475" s="84"/>
      <c r="J475" s="84"/>
      <c r="K475" s="84"/>
      <c r="L475" s="84"/>
      <c r="M475" s="84"/>
    </row>
    <row r="476" spans="1:13" ht="15" customHeight="1">
      <c r="A476" s="84"/>
      <c r="B476" s="84"/>
      <c r="C476" s="84"/>
      <c r="D476" s="84"/>
      <c r="E476" s="84"/>
      <c r="F476" s="84"/>
      <c r="G476" s="84"/>
      <c r="H476" s="84"/>
      <c r="I476" s="84"/>
      <c r="J476" s="84"/>
      <c r="K476" s="84"/>
      <c r="L476" s="84"/>
      <c r="M476" s="84"/>
    </row>
    <row r="477" spans="1:13" ht="15" customHeight="1">
      <c r="A477" s="84"/>
      <c r="B477" s="84"/>
      <c r="C477" s="84"/>
      <c r="D477" s="84"/>
      <c r="E477" s="84"/>
      <c r="F477" s="84"/>
      <c r="G477" s="84"/>
      <c r="H477" s="84"/>
      <c r="I477" s="84"/>
      <c r="J477" s="84"/>
      <c r="K477" s="84"/>
      <c r="L477" s="84"/>
      <c r="M477" s="84"/>
    </row>
    <row r="478" spans="1:13" ht="15" customHeight="1">
      <c r="A478" s="84"/>
      <c r="B478" s="84"/>
      <c r="C478" s="84"/>
      <c r="D478" s="84"/>
      <c r="E478" s="84"/>
      <c r="F478" s="84"/>
      <c r="G478" s="84"/>
      <c r="H478" s="84"/>
      <c r="I478" s="84"/>
      <c r="J478" s="84"/>
      <c r="K478" s="84"/>
      <c r="L478" s="84"/>
      <c r="M478" s="84"/>
    </row>
    <row r="479" spans="1:13" ht="15" customHeight="1">
      <c r="A479" s="84"/>
      <c r="B479" s="84"/>
      <c r="C479" s="84"/>
      <c r="D479" s="84"/>
      <c r="E479" s="84"/>
      <c r="F479" s="84"/>
      <c r="G479" s="84"/>
      <c r="H479" s="84"/>
      <c r="I479" s="84"/>
      <c r="J479" s="84"/>
      <c r="K479" s="84"/>
      <c r="L479" s="84"/>
      <c r="M479" s="84"/>
    </row>
    <row r="480" spans="1:13" ht="15" customHeight="1">
      <c r="A480" s="84"/>
      <c r="B480" s="84"/>
      <c r="C480" s="84"/>
      <c r="D480" s="84"/>
      <c r="E480" s="84"/>
      <c r="F480" s="84"/>
      <c r="G480" s="84"/>
      <c r="H480" s="84"/>
      <c r="I480" s="84"/>
      <c r="J480" s="84"/>
      <c r="K480" s="84"/>
      <c r="L480" s="84"/>
      <c r="M480" s="84"/>
    </row>
    <row r="481" spans="1:13" ht="15" customHeight="1">
      <c r="A481" s="84"/>
      <c r="B481" s="84"/>
      <c r="C481" s="84"/>
      <c r="D481" s="84"/>
      <c r="E481" s="84"/>
      <c r="F481" s="84"/>
      <c r="G481" s="84"/>
      <c r="H481" s="84"/>
      <c r="I481" s="84"/>
      <c r="J481" s="84"/>
      <c r="K481" s="84"/>
      <c r="L481" s="84"/>
      <c r="M481" s="84"/>
    </row>
    <row r="482" spans="1:13" ht="15" customHeight="1">
      <c r="A482" s="84"/>
      <c r="B482" s="84"/>
      <c r="C482" s="84"/>
      <c r="D482" s="84"/>
      <c r="E482" s="84"/>
      <c r="F482" s="84"/>
      <c r="G482" s="84"/>
      <c r="H482" s="84"/>
      <c r="I482" s="84"/>
      <c r="J482" s="84"/>
      <c r="K482" s="84"/>
      <c r="L482" s="84"/>
      <c r="M482" s="84"/>
    </row>
    <row r="483" spans="1:13" ht="15" customHeight="1">
      <c r="A483" s="84"/>
      <c r="B483" s="84"/>
      <c r="C483" s="84"/>
      <c r="D483" s="84"/>
      <c r="E483" s="84"/>
      <c r="F483" s="84"/>
      <c r="G483" s="84"/>
      <c r="H483" s="84"/>
      <c r="I483" s="84"/>
      <c r="J483" s="84"/>
      <c r="K483" s="84"/>
      <c r="L483" s="84"/>
      <c r="M483" s="84"/>
    </row>
    <row r="484" spans="1:13" ht="15" customHeight="1">
      <c r="A484" s="84"/>
      <c r="B484" s="84"/>
      <c r="C484" s="84"/>
      <c r="D484" s="84"/>
      <c r="E484" s="84"/>
      <c r="F484" s="84"/>
      <c r="G484" s="84"/>
      <c r="H484" s="84"/>
      <c r="I484" s="84"/>
      <c r="J484" s="84"/>
      <c r="K484" s="84"/>
      <c r="L484" s="84"/>
      <c r="M484" s="84"/>
    </row>
    <row r="485" spans="1:13" ht="15" customHeight="1">
      <c r="A485" s="84"/>
      <c r="B485" s="84"/>
      <c r="C485" s="84"/>
      <c r="D485" s="84"/>
      <c r="E485" s="84"/>
      <c r="F485" s="84"/>
      <c r="G485" s="84"/>
      <c r="H485" s="84"/>
      <c r="I485" s="84"/>
      <c r="J485" s="84"/>
      <c r="K485" s="84"/>
      <c r="L485" s="84"/>
      <c r="M485" s="84"/>
    </row>
    <row r="486" spans="1:13" ht="15" customHeight="1">
      <c r="A486" s="84"/>
      <c r="B486" s="84"/>
      <c r="C486" s="84"/>
      <c r="D486" s="84"/>
      <c r="E486" s="84"/>
      <c r="F486" s="84"/>
      <c r="G486" s="84"/>
      <c r="H486" s="84"/>
      <c r="I486" s="84"/>
      <c r="J486" s="84"/>
      <c r="K486" s="84"/>
      <c r="L486" s="84"/>
      <c r="M486" s="84"/>
    </row>
    <row r="487" spans="1:13" ht="15" customHeight="1">
      <c r="A487" s="84"/>
      <c r="B487" s="84"/>
      <c r="C487" s="84"/>
      <c r="D487" s="84"/>
      <c r="E487" s="84"/>
      <c r="F487" s="84"/>
      <c r="G487" s="84"/>
      <c r="H487" s="84"/>
      <c r="I487" s="84"/>
      <c r="J487" s="84"/>
      <c r="K487" s="84"/>
      <c r="L487" s="84"/>
      <c r="M487" s="84"/>
    </row>
    <row r="488" spans="1:13" ht="15" customHeight="1">
      <c r="A488" s="84"/>
      <c r="B488" s="84"/>
      <c r="C488" s="84"/>
      <c r="D488" s="84"/>
      <c r="E488" s="84"/>
      <c r="F488" s="84"/>
      <c r="G488" s="84"/>
      <c r="H488" s="84"/>
      <c r="I488" s="84"/>
      <c r="J488" s="84"/>
      <c r="K488" s="84"/>
      <c r="L488" s="84"/>
      <c r="M488" s="84"/>
    </row>
    <row r="489" spans="1:13" ht="15" customHeight="1">
      <c r="A489" s="84"/>
      <c r="B489" s="84"/>
      <c r="C489" s="84"/>
      <c r="D489" s="84"/>
      <c r="E489" s="84"/>
      <c r="F489" s="84"/>
      <c r="G489" s="84"/>
      <c r="H489" s="84"/>
      <c r="I489" s="84"/>
      <c r="J489" s="84"/>
      <c r="K489" s="84"/>
      <c r="L489" s="84"/>
      <c r="M489" s="84"/>
    </row>
    <row r="490" spans="1:13" ht="15" customHeight="1">
      <c r="A490" s="84"/>
      <c r="B490" s="84"/>
      <c r="C490" s="84"/>
      <c r="D490" s="84"/>
      <c r="E490" s="84"/>
      <c r="F490" s="84"/>
      <c r="G490" s="84"/>
      <c r="H490" s="84"/>
      <c r="I490" s="84"/>
      <c r="J490" s="84"/>
      <c r="K490" s="84"/>
      <c r="L490" s="84"/>
      <c r="M490" s="84"/>
    </row>
    <row r="491" spans="1:13" ht="15" customHeight="1">
      <c r="A491" s="84"/>
      <c r="B491" s="84"/>
      <c r="C491" s="84"/>
      <c r="D491" s="84"/>
      <c r="E491" s="84"/>
      <c r="F491" s="84"/>
      <c r="G491" s="84"/>
      <c r="H491" s="84"/>
      <c r="I491" s="84"/>
      <c r="J491" s="84"/>
      <c r="K491" s="84"/>
      <c r="L491" s="84"/>
      <c r="M491" s="84"/>
    </row>
    <row r="492" spans="1:13" ht="15" customHeight="1">
      <c r="A492" s="84"/>
      <c r="B492" s="84"/>
      <c r="C492" s="84"/>
      <c r="D492" s="84"/>
      <c r="E492" s="84"/>
      <c r="F492" s="84"/>
      <c r="G492" s="84"/>
      <c r="H492" s="84"/>
      <c r="I492" s="84"/>
      <c r="J492" s="84"/>
      <c r="K492" s="84"/>
      <c r="L492" s="84"/>
      <c r="M492" s="84"/>
    </row>
    <row r="493" spans="1:13" ht="15" customHeight="1">
      <c r="A493" s="84"/>
      <c r="B493" s="84"/>
      <c r="C493" s="84"/>
      <c r="D493" s="84"/>
      <c r="E493" s="84"/>
      <c r="F493" s="84"/>
      <c r="G493" s="84"/>
      <c r="H493" s="84"/>
      <c r="I493" s="84"/>
      <c r="J493" s="84"/>
      <c r="K493" s="84"/>
      <c r="L493" s="84"/>
      <c r="M493" s="84"/>
    </row>
    <row r="494" spans="1:13" ht="15" customHeight="1">
      <c r="A494" s="84"/>
      <c r="B494" s="84"/>
      <c r="C494" s="84"/>
      <c r="D494" s="84"/>
      <c r="E494" s="84"/>
      <c r="F494" s="84"/>
      <c r="G494" s="84"/>
      <c r="H494" s="84"/>
      <c r="I494" s="84"/>
      <c r="J494" s="84"/>
      <c r="K494" s="84"/>
      <c r="L494" s="84"/>
      <c r="M494" s="84"/>
    </row>
    <row r="495" spans="1:13" ht="15" customHeight="1">
      <c r="A495" s="84"/>
      <c r="B495" s="84"/>
      <c r="C495" s="84"/>
      <c r="D495" s="84"/>
      <c r="E495" s="84"/>
      <c r="F495" s="84"/>
      <c r="G495" s="84"/>
      <c r="H495" s="84"/>
      <c r="I495" s="84"/>
      <c r="J495" s="84"/>
      <c r="K495" s="84"/>
      <c r="L495" s="84"/>
      <c r="M495" s="84"/>
    </row>
    <row r="496" spans="1:13" ht="15" customHeight="1">
      <c r="A496" s="84"/>
      <c r="B496" s="84"/>
      <c r="C496" s="84"/>
      <c r="D496" s="84"/>
      <c r="E496" s="84"/>
      <c r="F496" s="84"/>
      <c r="G496" s="84"/>
      <c r="H496" s="84"/>
      <c r="I496" s="84"/>
      <c r="J496" s="84"/>
      <c r="K496" s="84"/>
      <c r="L496" s="84"/>
      <c r="M496" s="84"/>
    </row>
    <row r="497" spans="1:13" ht="15" customHeight="1">
      <c r="A497" s="84"/>
      <c r="B497" s="84"/>
      <c r="C497" s="84"/>
      <c r="D497" s="84"/>
      <c r="E497" s="84"/>
      <c r="F497" s="84"/>
      <c r="G497" s="84"/>
      <c r="H497" s="84"/>
      <c r="I497" s="84"/>
      <c r="J497" s="84"/>
      <c r="K497" s="84"/>
      <c r="L497" s="84"/>
      <c r="M497" s="84"/>
    </row>
    <row r="498" spans="1:13" ht="15" customHeight="1">
      <c r="A498" s="84"/>
      <c r="B498" s="84"/>
      <c r="C498" s="84"/>
      <c r="D498" s="84"/>
      <c r="E498" s="84"/>
      <c r="F498" s="84"/>
      <c r="G498" s="84"/>
      <c r="H498" s="84"/>
      <c r="I498" s="84"/>
      <c r="J498" s="84"/>
      <c r="K498" s="84"/>
      <c r="L498" s="84"/>
      <c r="M498" s="84"/>
    </row>
    <row r="499" spans="1:13" ht="15" customHeight="1">
      <c r="A499" s="84"/>
      <c r="B499" s="84"/>
      <c r="C499" s="84"/>
      <c r="D499" s="84"/>
      <c r="E499" s="84"/>
      <c r="F499" s="84"/>
      <c r="G499" s="84"/>
      <c r="H499" s="84"/>
      <c r="I499" s="84"/>
      <c r="J499" s="84"/>
      <c r="K499" s="84"/>
      <c r="L499" s="84"/>
      <c r="M499" s="84"/>
    </row>
    <row r="500" spans="1:13" ht="15" customHeight="1">
      <c r="A500" s="84"/>
      <c r="B500" s="84"/>
      <c r="C500" s="84"/>
      <c r="D500" s="84"/>
      <c r="E500" s="84"/>
      <c r="F500" s="84"/>
      <c r="G500" s="84"/>
      <c r="H500" s="84"/>
      <c r="I500" s="84"/>
      <c r="J500" s="84"/>
      <c r="K500" s="84"/>
      <c r="L500" s="84"/>
      <c r="M500" s="84"/>
    </row>
    <row r="501" spans="1:13" ht="15" customHeight="1">
      <c r="A501" s="84"/>
      <c r="B501" s="84"/>
      <c r="C501" s="84"/>
      <c r="D501" s="84"/>
      <c r="E501" s="84"/>
      <c r="F501" s="84"/>
      <c r="G501" s="84"/>
      <c r="H501" s="84"/>
      <c r="I501" s="84"/>
      <c r="J501" s="84"/>
      <c r="K501" s="84"/>
      <c r="L501" s="84"/>
      <c r="M501" s="84"/>
    </row>
    <row r="502" spans="1:13" ht="15" customHeight="1">
      <c r="A502" s="84"/>
      <c r="B502" s="84"/>
      <c r="C502" s="84"/>
      <c r="D502" s="84"/>
      <c r="E502" s="84"/>
      <c r="F502" s="84"/>
      <c r="G502" s="84"/>
      <c r="H502" s="84"/>
      <c r="I502" s="84"/>
      <c r="J502" s="84"/>
      <c r="K502" s="84"/>
      <c r="L502" s="84"/>
      <c r="M502" s="84"/>
    </row>
    <row r="503" spans="1:13" ht="15" customHeight="1">
      <c r="A503" s="84"/>
      <c r="B503" s="84"/>
      <c r="C503" s="84"/>
      <c r="D503" s="84"/>
      <c r="E503" s="84"/>
      <c r="F503" s="84"/>
      <c r="G503" s="84"/>
      <c r="H503" s="84"/>
      <c r="I503" s="84"/>
      <c r="J503" s="84"/>
      <c r="K503" s="84"/>
      <c r="L503" s="84"/>
      <c r="M503" s="84"/>
    </row>
    <row r="504" spans="1:13" ht="15" customHeight="1">
      <c r="A504" s="84"/>
      <c r="B504" s="84"/>
      <c r="C504" s="84"/>
      <c r="D504" s="84"/>
      <c r="E504" s="84"/>
      <c r="F504" s="84"/>
      <c r="G504" s="84"/>
      <c r="H504" s="84"/>
      <c r="I504" s="84"/>
      <c r="J504" s="84"/>
      <c r="K504" s="84"/>
      <c r="L504" s="84"/>
      <c r="M504" s="84"/>
    </row>
    <row r="505" spans="1:13" ht="15" customHeight="1">
      <c r="A505" s="84"/>
      <c r="B505" s="84"/>
      <c r="C505" s="84"/>
      <c r="D505" s="84"/>
      <c r="E505" s="84"/>
      <c r="F505" s="84"/>
      <c r="G505" s="84"/>
      <c r="H505" s="84"/>
      <c r="I505" s="84"/>
      <c r="J505" s="84"/>
      <c r="K505" s="84"/>
      <c r="L505" s="84"/>
      <c r="M505" s="84"/>
    </row>
    <row r="506" spans="1:13" ht="15" customHeight="1">
      <c r="A506" s="84"/>
      <c r="B506" s="84"/>
      <c r="C506" s="84"/>
      <c r="D506" s="84"/>
      <c r="E506" s="84"/>
      <c r="F506" s="84"/>
      <c r="G506" s="84"/>
      <c r="H506" s="84"/>
      <c r="I506" s="84"/>
      <c r="J506" s="84"/>
      <c r="K506" s="84"/>
      <c r="L506" s="84"/>
      <c r="M506" s="84"/>
    </row>
    <row r="507" spans="1:13" ht="15" customHeight="1">
      <c r="A507" s="84"/>
      <c r="B507" s="84"/>
      <c r="C507" s="84"/>
      <c r="D507" s="84"/>
      <c r="E507" s="84"/>
      <c r="F507" s="84"/>
      <c r="G507" s="84"/>
      <c r="H507" s="84"/>
      <c r="I507" s="84"/>
      <c r="J507" s="84"/>
      <c r="K507" s="84"/>
      <c r="L507" s="84"/>
      <c r="M507" s="84"/>
    </row>
    <row r="508" spans="1:13" ht="15" customHeight="1">
      <c r="A508" s="84"/>
      <c r="B508" s="84"/>
      <c r="C508" s="84"/>
      <c r="D508" s="84"/>
      <c r="E508" s="84"/>
      <c r="F508" s="84"/>
      <c r="G508" s="84"/>
      <c r="H508" s="84"/>
      <c r="I508" s="84"/>
      <c r="J508" s="84"/>
      <c r="K508" s="84"/>
      <c r="L508" s="84"/>
      <c r="M508" s="84"/>
    </row>
    <row r="509" spans="1:13" ht="15" customHeight="1">
      <c r="A509" s="84"/>
      <c r="B509" s="84"/>
      <c r="C509" s="84"/>
      <c r="D509" s="84"/>
      <c r="E509" s="84"/>
      <c r="F509" s="84"/>
      <c r="G509" s="84"/>
      <c r="H509" s="84"/>
      <c r="I509" s="84"/>
      <c r="J509" s="84"/>
      <c r="K509" s="84"/>
      <c r="L509" s="84"/>
      <c r="M509" s="84"/>
    </row>
    <row r="510" spans="1:13" ht="15" customHeight="1">
      <c r="A510" s="84"/>
      <c r="B510" s="84"/>
      <c r="C510" s="84"/>
      <c r="D510" s="84"/>
      <c r="E510" s="84"/>
      <c r="F510" s="84"/>
      <c r="G510" s="84"/>
      <c r="H510" s="84"/>
      <c r="I510" s="84"/>
      <c r="J510" s="84"/>
      <c r="K510" s="84"/>
      <c r="L510" s="84"/>
      <c r="M510" s="84"/>
    </row>
    <row r="511" spans="1:13" ht="15" customHeight="1">
      <c r="A511" s="84"/>
      <c r="B511" s="84"/>
      <c r="C511" s="84"/>
      <c r="D511" s="84"/>
      <c r="E511" s="84"/>
      <c r="F511" s="84"/>
      <c r="G511" s="84"/>
      <c r="H511" s="84"/>
      <c r="I511" s="84"/>
      <c r="J511" s="84"/>
      <c r="K511" s="84"/>
      <c r="L511" s="84"/>
      <c r="M511" s="84"/>
    </row>
    <row r="512" spans="1:13" ht="15" customHeight="1">
      <c r="A512" s="84"/>
      <c r="B512" s="84"/>
      <c r="C512" s="84"/>
      <c r="D512" s="84"/>
      <c r="E512" s="84"/>
      <c r="F512" s="84"/>
      <c r="G512" s="84"/>
      <c r="H512" s="84"/>
      <c r="I512" s="84"/>
      <c r="J512" s="84"/>
      <c r="K512" s="84"/>
      <c r="L512" s="84"/>
      <c r="M512" s="84"/>
    </row>
    <row r="513" spans="1:13" ht="15" customHeight="1">
      <c r="A513" s="84"/>
      <c r="B513" s="84"/>
      <c r="C513" s="84"/>
      <c r="D513" s="84"/>
      <c r="E513" s="84"/>
      <c r="F513" s="84"/>
      <c r="G513" s="84"/>
      <c r="H513" s="84"/>
      <c r="I513" s="84"/>
      <c r="J513" s="84"/>
      <c r="K513" s="84"/>
      <c r="L513" s="84"/>
      <c r="M513" s="84"/>
    </row>
    <row r="514" spans="1:13" ht="15" customHeight="1">
      <c r="A514" s="84"/>
      <c r="B514" s="84"/>
      <c r="C514" s="84"/>
      <c r="D514" s="84"/>
      <c r="E514" s="84"/>
      <c r="F514" s="84"/>
      <c r="G514" s="84"/>
      <c r="H514" s="84"/>
      <c r="I514" s="84"/>
      <c r="J514" s="84"/>
      <c r="K514" s="84"/>
      <c r="L514" s="84"/>
      <c r="M514" s="84"/>
    </row>
    <row r="515" spans="1:13" ht="15" customHeight="1">
      <c r="A515" s="84"/>
      <c r="B515" s="84"/>
      <c r="C515" s="84"/>
      <c r="D515" s="84"/>
      <c r="E515" s="84"/>
      <c r="F515" s="84"/>
      <c r="G515" s="84"/>
      <c r="H515" s="84"/>
      <c r="I515" s="84"/>
      <c r="J515" s="84"/>
      <c r="K515" s="84"/>
      <c r="L515" s="84"/>
      <c r="M515" s="84"/>
    </row>
    <row r="516" spans="1:13" ht="15" customHeight="1">
      <c r="A516" s="84"/>
      <c r="B516" s="84"/>
      <c r="C516" s="84"/>
      <c r="D516" s="84"/>
      <c r="E516" s="84"/>
      <c r="F516" s="84"/>
      <c r="G516" s="84"/>
      <c r="H516" s="84"/>
      <c r="I516" s="84"/>
      <c r="J516" s="84"/>
      <c r="K516" s="84"/>
      <c r="L516" s="84"/>
      <c r="M516" s="84"/>
    </row>
    <row r="517" spans="1:13" ht="15" customHeight="1">
      <c r="A517" s="84"/>
      <c r="B517" s="84"/>
      <c r="C517" s="84"/>
      <c r="D517" s="84"/>
      <c r="E517" s="84"/>
      <c r="F517" s="84"/>
      <c r="G517" s="84"/>
      <c r="H517" s="84"/>
      <c r="I517" s="84"/>
      <c r="J517" s="84"/>
      <c r="K517" s="84"/>
      <c r="L517" s="84"/>
      <c r="M517" s="84"/>
    </row>
    <row r="518" spans="1:13" ht="15" customHeight="1">
      <c r="A518" s="84"/>
      <c r="B518" s="84"/>
      <c r="C518" s="84"/>
      <c r="D518" s="84"/>
      <c r="E518" s="84"/>
      <c r="F518" s="84"/>
      <c r="G518" s="84"/>
      <c r="H518" s="84"/>
      <c r="I518" s="84"/>
      <c r="J518" s="84"/>
      <c r="K518" s="84"/>
      <c r="L518" s="84"/>
      <c r="M518" s="84"/>
    </row>
    <row r="519" spans="1:13" ht="15" customHeight="1">
      <c r="A519" s="84"/>
      <c r="B519" s="84"/>
      <c r="C519" s="84"/>
      <c r="D519" s="84"/>
      <c r="E519" s="84"/>
      <c r="F519" s="84"/>
      <c r="G519" s="84"/>
      <c r="H519" s="84"/>
      <c r="I519" s="84"/>
      <c r="J519" s="84"/>
      <c r="K519" s="84"/>
      <c r="L519" s="84"/>
      <c r="M519" s="84"/>
    </row>
    <row r="520" spans="1:13" ht="15" customHeight="1">
      <c r="A520" s="84"/>
      <c r="B520" s="84"/>
      <c r="C520" s="84"/>
      <c r="D520" s="84"/>
      <c r="E520" s="84"/>
      <c r="F520" s="84"/>
      <c r="G520" s="84"/>
      <c r="H520" s="84"/>
      <c r="I520" s="84"/>
      <c r="J520" s="84"/>
      <c r="K520" s="84"/>
      <c r="L520" s="84"/>
      <c r="M520" s="84"/>
    </row>
    <row r="521" spans="1:13" ht="15" customHeight="1">
      <c r="A521" s="84"/>
      <c r="B521" s="84"/>
      <c r="C521" s="84"/>
      <c r="D521" s="84"/>
      <c r="E521" s="84"/>
      <c r="F521" s="84"/>
      <c r="G521" s="84"/>
      <c r="H521" s="84"/>
      <c r="I521" s="84"/>
      <c r="J521" s="84"/>
      <c r="K521" s="84"/>
      <c r="L521" s="84"/>
      <c r="M521" s="84"/>
    </row>
    <row r="522" spans="1:13" ht="15" customHeight="1">
      <c r="A522" s="84"/>
      <c r="B522" s="84"/>
      <c r="C522" s="84"/>
      <c r="D522" s="84"/>
      <c r="E522" s="84"/>
      <c r="F522" s="84"/>
      <c r="G522" s="84"/>
      <c r="H522" s="84"/>
      <c r="I522" s="84"/>
      <c r="J522" s="84"/>
      <c r="K522" s="84"/>
      <c r="L522" s="84"/>
      <c r="M522" s="84"/>
    </row>
    <row r="523" spans="1:13" ht="15" customHeight="1">
      <c r="A523" s="84"/>
      <c r="B523" s="84"/>
      <c r="C523" s="84"/>
      <c r="D523" s="84"/>
      <c r="E523" s="84"/>
      <c r="F523" s="84"/>
      <c r="G523" s="84"/>
      <c r="H523" s="84"/>
      <c r="I523" s="84"/>
      <c r="J523" s="84"/>
      <c r="K523" s="84"/>
      <c r="L523" s="84"/>
      <c r="M523" s="84"/>
    </row>
    <row r="524" spans="1:13" ht="15" customHeight="1">
      <c r="A524" s="84"/>
      <c r="B524" s="84"/>
      <c r="C524" s="84"/>
      <c r="D524" s="84"/>
      <c r="E524" s="84"/>
      <c r="F524" s="84"/>
      <c r="G524" s="84"/>
      <c r="H524" s="84"/>
      <c r="I524" s="84"/>
      <c r="J524" s="84"/>
      <c r="K524" s="84"/>
      <c r="L524" s="84"/>
      <c r="M524" s="84"/>
    </row>
    <row r="525" spans="1:13" ht="15" customHeight="1">
      <c r="A525" s="84"/>
      <c r="B525" s="84"/>
      <c r="C525" s="84"/>
      <c r="D525" s="84"/>
      <c r="E525" s="84"/>
      <c r="F525" s="84"/>
      <c r="G525" s="84"/>
      <c r="H525" s="84"/>
      <c r="I525" s="84"/>
      <c r="J525" s="84"/>
      <c r="K525" s="84"/>
      <c r="L525" s="84"/>
      <c r="M525" s="84"/>
    </row>
    <row r="526" spans="1:13" ht="15" customHeight="1">
      <c r="A526" s="84"/>
      <c r="B526" s="84"/>
      <c r="C526" s="84"/>
      <c r="D526" s="84"/>
      <c r="E526" s="84"/>
      <c r="F526" s="84"/>
      <c r="G526" s="84"/>
      <c r="H526" s="84"/>
      <c r="I526" s="84"/>
      <c r="J526" s="84"/>
      <c r="K526" s="84"/>
      <c r="L526" s="84"/>
      <c r="M526" s="84"/>
    </row>
    <row r="527" spans="1:13" ht="15" customHeight="1">
      <c r="A527" s="84"/>
      <c r="B527" s="84"/>
      <c r="C527" s="84"/>
      <c r="D527" s="84"/>
      <c r="E527" s="84"/>
      <c r="F527" s="84"/>
      <c r="G527" s="84"/>
      <c r="H527" s="84"/>
      <c r="I527" s="84"/>
      <c r="J527" s="84"/>
      <c r="K527" s="84"/>
      <c r="L527" s="84"/>
      <c r="M527" s="84"/>
    </row>
    <row r="528" spans="1:13" ht="15" customHeight="1">
      <c r="A528" s="84"/>
      <c r="B528" s="84"/>
      <c r="C528" s="84"/>
      <c r="D528" s="84"/>
      <c r="E528" s="84"/>
      <c r="F528" s="84"/>
      <c r="G528" s="84"/>
      <c r="H528" s="84"/>
      <c r="I528" s="84"/>
      <c r="J528" s="84"/>
      <c r="K528" s="84"/>
      <c r="L528" s="84"/>
      <c r="M528" s="84"/>
    </row>
    <row r="529" spans="1:13" ht="15" customHeight="1">
      <c r="A529" s="84"/>
      <c r="B529" s="84"/>
      <c r="C529" s="84"/>
      <c r="D529" s="84"/>
      <c r="E529" s="84"/>
      <c r="F529" s="84"/>
      <c r="G529" s="84"/>
      <c r="H529" s="84"/>
      <c r="I529" s="84"/>
      <c r="J529" s="84"/>
      <c r="K529" s="84"/>
      <c r="L529" s="84"/>
      <c r="M529" s="84"/>
    </row>
    <row r="530" spans="1:13" ht="15" customHeight="1">
      <c r="A530" s="84"/>
      <c r="B530" s="84"/>
      <c r="C530" s="84"/>
      <c r="D530" s="84"/>
      <c r="E530" s="84"/>
      <c r="F530" s="84"/>
      <c r="G530" s="84"/>
      <c r="H530" s="84"/>
      <c r="I530" s="84"/>
      <c r="J530" s="84"/>
      <c r="K530" s="84"/>
      <c r="L530" s="84"/>
      <c r="M530" s="84"/>
    </row>
    <row r="531" spans="1:13" ht="15" customHeight="1">
      <c r="A531" s="84"/>
      <c r="B531" s="84"/>
      <c r="C531" s="84"/>
      <c r="D531" s="84"/>
      <c r="E531" s="84"/>
      <c r="F531" s="84"/>
      <c r="G531" s="84"/>
      <c r="H531" s="84"/>
      <c r="I531" s="84"/>
      <c r="J531" s="84"/>
      <c r="K531" s="84"/>
      <c r="L531" s="84"/>
      <c r="M531" s="84"/>
    </row>
    <row r="532" spans="1:13" ht="15" customHeight="1">
      <c r="A532" s="84"/>
      <c r="B532" s="84"/>
      <c r="C532" s="84"/>
      <c r="D532" s="84"/>
      <c r="E532" s="84"/>
      <c r="F532" s="84"/>
      <c r="G532" s="84"/>
      <c r="H532" s="84"/>
      <c r="I532" s="84"/>
      <c r="J532" s="84"/>
      <c r="K532" s="84"/>
      <c r="L532" s="84"/>
      <c r="M532" s="84"/>
    </row>
    <row r="533" spans="1:13" ht="15" customHeight="1">
      <c r="A533" s="84"/>
      <c r="B533" s="84"/>
      <c r="C533" s="84"/>
      <c r="D533" s="84"/>
      <c r="E533" s="84"/>
      <c r="F533" s="84"/>
      <c r="G533" s="84"/>
      <c r="H533" s="84"/>
      <c r="I533" s="84"/>
      <c r="J533" s="84"/>
      <c r="K533" s="84"/>
      <c r="L533" s="84"/>
      <c r="M533" s="84"/>
    </row>
    <row r="534" spans="1:13" ht="15" customHeight="1">
      <c r="A534" s="84"/>
      <c r="B534" s="84"/>
      <c r="C534" s="84"/>
      <c r="D534" s="84"/>
      <c r="E534" s="84"/>
      <c r="F534" s="84"/>
      <c r="G534" s="84"/>
      <c r="H534" s="84"/>
      <c r="I534" s="84"/>
      <c r="J534" s="84"/>
      <c r="K534" s="84"/>
      <c r="L534" s="84"/>
      <c r="M534" s="84"/>
    </row>
    <row r="535" spans="1:13" ht="15" customHeight="1">
      <c r="A535" s="84"/>
      <c r="B535" s="84"/>
      <c r="C535" s="84"/>
      <c r="D535" s="84"/>
      <c r="E535" s="84"/>
      <c r="F535" s="84"/>
      <c r="G535" s="84"/>
      <c r="H535" s="84"/>
      <c r="I535" s="84"/>
      <c r="J535" s="84"/>
      <c r="K535" s="84"/>
      <c r="L535" s="84"/>
      <c r="M535" s="84"/>
    </row>
    <row r="536" spans="1:13" ht="15" customHeight="1">
      <c r="A536" s="84"/>
      <c r="B536" s="84"/>
      <c r="C536" s="84"/>
      <c r="D536" s="84"/>
      <c r="E536" s="84"/>
      <c r="F536" s="84"/>
      <c r="G536" s="84"/>
      <c r="H536" s="84"/>
      <c r="I536" s="84"/>
      <c r="J536" s="84"/>
      <c r="K536" s="84"/>
      <c r="L536" s="84"/>
      <c r="M536" s="84"/>
    </row>
    <row r="537" spans="1:13" ht="15" customHeight="1">
      <c r="A537" s="84"/>
      <c r="B537" s="84"/>
      <c r="C537" s="84"/>
      <c r="D537" s="84"/>
      <c r="E537" s="84"/>
      <c r="F537" s="84"/>
      <c r="G537" s="84"/>
      <c r="H537" s="84"/>
      <c r="I537" s="84"/>
      <c r="J537" s="84"/>
      <c r="K537" s="84"/>
      <c r="L537" s="84"/>
      <c r="M537" s="84"/>
    </row>
    <row r="538" spans="1:13" ht="15" customHeight="1">
      <c r="A538" s="84"/>
      <c r="B538" s="84"/>
      <c r="C538" s="84"/>
      <c r="D538" s="84"/>
      <c r="E538" s="84"/>
      <c r="F538" s="84"/>
      <c r="G538" s="84"/>
      <c r="H538" s="84"/>
      <c r="I538" s="84"/>
      <c r="J538" s="84"/>
      <c r="K538" s="84"/>
      <c r="L538" s="84"/>
      <c r="M538" s="84"/>
    </row>
    <row r="539" spans="1:13" ht="15" customHeight="1">
      <c r="A539" s="84"/>
      <c r="B539" s="84"/>
      <c r="C539" s="84"/>
      <c r="D539" s="84"/>
      <c r="E539" s="84"/>
      <c r="F539" s="84"/>
      <c r="G539" s="84"/>
      <c r="H539" s="84"/>
      <c r="I539" s="84"/>
      <c r="J539" s="84"/>
      <c r="K539" s="84"/>
      <c r="L539" s="84"/>
      <c r="M539" s="84"/>
    </row>
    <row r="540" spans="1:13" ht="15" customHeight="1">
      <c r="A540" s="84"/>
      <c r="B540" s="84"/>
      <c r="C540" s="84"/>
      <c r="D540" s="84"/>
      <c r="E540" s="84"/>
      <c r="F540" s="84"/>
      <c r="G540" s="84"/>
      <c r="H540" s="84"/>
      <c r="I540" s="84"/>
      <c r="J540" s="84"/>
      <c r="K540" s="84"/>
      <c r="L540" s="84"/>
      <c r="M540" s="84"/>
    </row>
    <row r="541" spans="1:13" ht="15" customHeight="1">
      <c r="A541" s="84"/>
      <c r="B541" s="84"/>
      <c r="C541" s="84"/>
      <c r="D541" s="84"/>
      <c r="E541" s="84"/>
      <c r="F541" s="84"/>
      <c r="G541" s="84"/>
      <c r="H541" s="84"/>
      <c r="I541" s="84"/>
      <c r="J541" s="84"/>
      <c r="K541" s="84"/>
      <c r="L541" s="84"/>
      <c r="M541" s="84"/>
    </row>
    <row r="542" spans="1:13" ht="15" customHeight="1">
      <c r="A542" s="84"/>
      <c r="B542" s="84"/>
      <c r="C542" s="84"/>
      <c r="D542" s="84"/>
      <c r="E542" s="84"/>
      <c r="F542" s="84"/>
      <c r="G542" s="84"/>
      <c r="H542" s="84"/>
      <c r="I542" s="84"/>
      <c r="J542" s="84"/>
      <c r="K542" s="84"/>
      <c r="L542" s="84"/>
      <c r="M542" s="84"/>
    </row>
    <row r="543" spans="1:13" ht="15" customHeight="1">
      <c r="A543" s="84"/>
      <c r="B543" s="84"/>
      <c r="C543" s="84"/>
      <c r="D543" s="84"/>
      <c r="E543" s="84"/>
      <c r="F543" s="84"/>
      <c r="G543" s="84"/>
      <c r="H543" s="84"/>
      <c r="I543" s="84"/>
      <c r="J543" s="84"/>
      <c r="K543" s="84"/>
      <c r="L543" s="84"/>
      <c r="M543" s="84"/>
    </row>
    <row r="544" spans="1:13" ht="15" customHeight="1">
      <c r="A544" s="84"/>
      <c r="B544" s="84"/>
      <c r="C544" s="84"/>
      <c r="D544" s="84"/>
      <c r="E544" s="84"/>
      <c r="F544" s="84"/>
      <c r="G544" s="84"/>
      <c r="H544" s="84"/>
      <c r="I544" s="84"/>
      <c r="J544" s="84"/>
      <c r="K544" s="84"/>
      <c r="L544" s="84"/>
      <c r="M544" s="84"/>
    </row>
    <row r="545" spans="1:13" ht="15" customHeight="1">
      <c r="A545" s="84"/>
      <c r="B545" s="84"/>
      <c r="C545" s="84"/>
      <c r="D545" s="84"/>
      <c r="E545" s="84"/>
      <c r="F545" s="84"/>
      <c r="G545" s="84"/>
      <c r="H545" s="84"/>
      <c r="I545" s="84"/>
      <c r="J545" s="84"/>
      <c r="K545" s="84"/>
      <c r="L545" s="84"/>
      <c r="M545" s="84"/>
    </row>
    <row r="546" spans="1:13" ht="15" customHeight="1">
      <c r="A546" s="84"/>
      <c r="B546" s="84"/>
      <c r="C546" s="84"/>
      <c r="D546" s="84"/>
      <c r="E546" s="84"/>
      <c r="F546" s="84"/>
      <c r="G546" s="84"/>
      <c r="H546" s="84"/>
      <c r="I546" s="84"/>
      <c r="J546" s="84"/>
      <c r="K546" s="84"/>
      <c r="L546" s="84"/>
      <c r="M546" s="84"/>
    </row>
    <row r="547" spans="1:13" ht="15" customHeight="1">
      <c r="A547" s="84"/>
      <c r="B547" s="84"/>
      <c r="C547" s="84"/>
      <c r="D547" s="84"/>
      <c r="E547" s="84"/>
      <c r="F547" s="84"/>
      <c r="G547" s="84"/>
      <c r="H547" s="84"/>
      <c r="I547" s="84"/>
      <c r="J547" s="84"/>
      <c r="K547" s="84"/>
      <c r="L547" s="84"/>
      <c r="M547" s="84"/>
    </row>
    <row r="548" spans="1:13" ht="15" customHeight="1">
      <c r="A548" s="84"/>
      <c r="B548" s="84"/>
      <c r="C548" s="84"/>
      <c r="D548" s="84"/>
      <c r="E548" s="84"/>
      <c r="F548" s="84"/>
      <c r="G548" s="84"/>
      <c r="H548" s="84"/>
      <c r="I548" s="84"/>
      <c r="J548" s="84"/>
      <c r="K548" s="84"/>
      <c r="L548" s="84"/>
      <c r="M548" s="84"/>
    </row>
    <row r="549" spans="1:13" ht="15" customHeight="1">
      <c r="A549" s="84"/>
      <c r="B549" s="84"/>
      <c r="C549" s="84"/>
      <c r="D549" s="84"/>
      <c r="E549" s="84"/>
      <c r="F549" s="84"/>
      <c r="G549" s="84"/>
      <c r="H549" s="84"/>
      <c r="I549" s="84"/>
      <c r="J549" s="84"/>
      <c r="K549" s="84"/>
      <c r="L549" s="84"/>
      <c r="M549" s="84"/>
    </row>
    <row r="550" spans="1:13" ht="15" customHeight="1">
      <c r="A550" s="84"/>
      <c r="B550" s="84"/>
      <c r="C550" s="84"/>
      <c r="D550" s="84"/>
      <c r="E550" s="84"/>
      <c r="F550" s="84"/>
      <c r="G550" s="84"/>
      <c r="H550" s="84"/>
      <c r="I550" s="84"/>
      <c r="J550" s="84"/>
      <c r="K550" s="84"/>
      <c r="L550" s="84"/>
      <c r="M550" s="84"/>
    </row>
    <row r="551" spans="1:13" ht="15" customHeight="1">
      <c r="A551" s="84"/>
      <c r="B551" s="84"/>
      <c r="C551" s="84"/>
      <c r="D551" s="84"/>
      <c r="E551" s="84"/>
      <c r="F551" s="84"/>
      <c r="G551" s="84"/>
      <c r="H551" s="84"/>
      <c r="I551" s="84"/>
      <c r="J551" s="84"/>
      <c r="K551" s="84"/>
      <c r="L551" s="84"/>
      <c r="M551" s="84"/>
    </row>
    <row r="552" spans="1:13" ht="15" customHeight="1">
      <c r="A552" s="84"/>
      <c r="B552" s="84"/>
      <c r="C552" s="84"/>
      <c r="D552" s="84"/>
      <c r="E552" s="84"/>
      <c r="F552" s="84"/>
      <c r="G552" s="84"/>
      <c r="H552" s="84"/>
      <c r="I552" s="84"/>
      <c r="J552" s="84"/>
      <c r="K552" s="84"/>
      <c r="L552" s="84"/>
      <c r="M552" s="84"/>
    </row>
    <row r="553" spans="1:13" ht="15" customHeight="1">
      <c r="A553" s="84"/>
      <c r="B553" s="84"/>
      <c r="C553" s="84"/>
      <c r="D553" s="84"/>
      <c r="E553" s="84"/>
      <c r="F553" s="84"/>
      <c r="G553" s="84"/>
      <c r="H553" s="84"/>
      <c r="I553" s="84"/>
      <c r="J553" s="84"/>
      <c r="K553" s="84"/>
      <c r="L553" s="84"/>
      <c r="M553" s="84"/>
    </row>
    <row r="554" spans="1:13" ht="15" customHeight="1">
      <c r="A554" s="84"/>
      <c r="B554" s="84"/>
      <c r="C554" s="84"/>
      <c r="D554" s="84"/>
      <c r="E554" s="84"/>
      <c r="F554" s="84"/>
      <c r="G554" s="84"/>
      <c r="H554" s="84"/>
      <c r="I554" s="84"/>
      <c r="J554" s="84"/>
      <c r="K554" s="84"/>
      <c r="L554" s="84"/>
      <c r="M554" s="84"/>
    </row>
    <row r="555" spans="1:13" ht="15" customHeight="1">
      <c r="A555" s="84"/>
      <c r="B555" s="84"/>
      <c r="C555" s="84"/>
      <c r="D555" s="84"/>
      <c r="E555" s="84"/>
      <c r="F555" s="84"/>
      <c r="G555" s="84"/>
      <c r="H555" s="84"/>
      <c r="I555" s="84"/>
      <c r="J555" s="84"/>
      <c r="K555" s="84"/>
      <c r="L555" s="84"/>
      <c r="M555" s="84"/>
    </row>
    <row r="556" spans="1:13" ht="15" customHeight="1">
      <c r="A556" s="84"/>
      <c r="B556" s="84"/>
      <c r="C556" s="84"/>
      <c r="D556" s="84"/>
      <c r="E556" s="84"/>
      <c r="F556" s="84"/>
      <c r="G556" s="84"/>
      <c r="H556" s="84"/>
      <c r="I556" s="84"/>
      <c r="J556" s="84"/>
      <c r="K556" s="84"/>
      <c r="L556" s="84"/>
      <c r="M556" s="84"/>
    </row>
    <row r="557" spans="1:13" ht="15" customHeight="1">
      <c r="A557" s="84"/>
      <c r="B557" s="84"/>
      <c r="C557" s="84"/>
      <c r="D557" s="84"/>
      <c r="E557" s="84"/>
      <c r="F557" s="84"/>
      <c r="G557" s="84"/>
      <c r="H557" s="84"/>
      <c r="I557" s="84"/>
      <c r="J557" s="84"/>
      <c r="K557" s="84"/>
      <c r="L557" s="84"/>
      <c r="M557" s="84"/>
    </row>
    <row r="558" spans="1:13" ht="15" customHeight="1">
      <c r="A558" s="84"/>
      <c r="B558" s="84"/>
      <c r="C558" s="84"/>
      <c r="D558" s="84"/>
      <c r="E558" s="84"/>
      <c r="F558" s="84"/>
      <c r="G558" s="84"/>
      <c r="H558" s="84"/>
      <c r="I558" s="84"/>
      <c r="J558" s="84"/>
      <c r="K558" s="84"/>
      <c r="L558" s="84"/>
      <c r="M558" s="84"/>
    </row>
    <row r="559" spans="1:13" ht="15" customHeight="1">
      <c r="A559" s="84"/>
      <c r="B559" s="84"/>
      <c r="C559" s="84"/>
      <c r="D559" s="84"/>
      <c r="E559" s="84"/>
      <c r="F559" s="84"/>
      <c r="G559" s="84"/>
      <c r="H559" s="84"/>
      <c r="I559" s="84"/>
      <c r="J559" s="84"/>
      <c r="K559" s="84"/>
      <c r="L559" s="84"/>
      <c r="M559" s="84"/>
    </row>
    <row r="560" spans="1:13" ht="15" customHeight="1">
      <c r="A560" s="84"/>
      <c r="B560" s="84"/>
      <c r="C560" s="84"/>
      <c r="D560" s="84"/>
      <c r="E560" s="84"/>
      <c r="F560" s="84"/>
      <c r="G560" s="84"/>
      <c r="H560" s="84"/>
      <c r="I560" s="84"/>
      <c r="J560" s="84"/>
      <c r="K560" s="84"/>
      <c r="L560" s="84"/>
      <c r="M560" s="84"/>
    </row>
    <row r="561" spans="1:13" ht="15" customHeight="1">
      <c r="A561" s="84"/>
      <c r="B561" s="84"/>
      <c r="C561" s="84"/>
      <c r="D561" s="84"/>
      <c r="E561" s="84"/>
      <c r="F561" s="84"/>
      <c r="G561" s="84"/>
      <c r="H561" s="84"/>
      <c r="I561" s="84"/>
      <c r="J561" s="84"/>
      <c r="K561" s="84"/>
      <c r="L561" s="84"/>
      <c r="M561" s="84"/>
    </row>
    <row r="562" spans="1:13" ht="15" customHeight="1">
      <c r="A562" s="84"/>
      <c r="B562" s="84"/>
      <c r="C562" s="84"/>
      <c r="D562" s="84"/>
      <c r="E562" s="84"/>
      <c r="F562" s="84"/>
      <c r="G562" s="84"/>
      <c r="H562" s="84"/>
      <c r="I562" s="84"/>
      <c r="J562" s="84"/>
      <c r="K562" s="84"/>
      <c r="L562" s="84"/>
      <c r="M562" s="84"/>
    </row>
    <row r="563" spans="1:13" ht="15" customHeight="1">
      <c r="A563" s="84"/>
      <c r="B563" s="84"/>
      <c r="C563" s="84"/>
      <c r="D563" s="84"/>
      <c r="E563" s="84"/>
      <c r="F563" s="84"/>
      <c r="G563" s="84"/>
      <c r="H563" s="84"/>
      <c r="I563" s="84"/>
      <c r="J563" s="84"/>
      <c r="K563" s="84"/>
      <c r="L563" s="84"/>
      <c r="M563" s="84"/>
    </row>
    <row r="564" spans="1:13" ht="15" customHeight="1">
      <c r="A564" s="84"/>
      <c r="B564" s="84"/>
      <c r="C564" s="84"/>
      <c r="D564" s="84"/>
      <c r="E564" s="84"/>
      <c r="F564" s="84"/>
      <c r="G564" s="84"/>
      <c r="H564" s="84"/>
      <c r="I564" s="84"/>
      <c r="J564" s="84"/>
      <c r="K564" s="84"/>
      <c r="L564" s="84"/>
      <c r="M564" s="84"/>
    </row>
    <row r="565" spans="1:13" ht="15" customHeight="1">
      <c r="A565" s="84"/>
      <c r="B565" s="84"/>
      <c r="C565" s="84"/>
      <c r="D565" s="84"/>
      <c r="E565" s="84"/>
      <c r="F565" s="84"/>
      <c r="G565" s="84"/>
      <c r="H565" s="84"/>
      <c r="I565" s="84"/>
      <c r="J565" s="84"/>
      <c r="K565" s="84"/>
      <c r="L565" s="84"/>
      <c r="M565" s="84"/>
    </row>
    <row r="566" spans="1:13" ht="15" customHeight="1">
      <c r="A566" s="84"/>
      <c r="B566" s="84"/>
      <c r="C566" s="84"/>
      <c r="D566" s="84"/>
      <c r="E566" s="84"/>
      <c r="F566" s="84"/>
      <c r="G566" s="84"/>
      <c r="H566" s="84"/>
      <c r="I566" s="84"/>
      <c r="J566" s="84"/>
      <c r="K566" s="84"/>
      <c r="L566" s="84"/>
      <c r="M566" s="84"/>
    </row>
    <row r="567" spans="1:13" ht="15" customHeight="1">
      <c r="A567" s="84"/>
      <c r="B567" s="84"/>
      <c r="C567" s="84"/>
      <c r="D567" s="84"/>
      <c r="E567" s="84"/>
      <c r="F567" s="84"/>
      <c r="G567" s="84"/>
      <c r="H567" s="84"/>
      <c r="I567" s="84"/>
      <c r="J567" s="84"/>
      <c r="K567" s="84"/>
      <c r="L567" s="84"/>
      <c r="M567" s="84"/>
    </row>
    <row r="568" spans="1:13" ht="15" customHeight="1">
      <c r="A568" s="84"/>
      <c r="B568" s="84"/>
      <c r="C568" s="84"/>
      <c r="D568" s="84"/>
      <c r="E568" s="84"/>
      <c r="F568" s="84"/>
      <c r="G568" s="84"/>
      <c r="H568" s="84"/>
      <c r="I568" s="84"/>
      <c r="J568" s="84"/>
      <c r="K568" s="84"/>
      <c r="L568" s="84"/>
      <c r="M568" s="84"/>
    </row>
    <row r="569" spans="1:13" ht="15" customHeight="1">
      <c r="A569" s="84"/>
      <c r="B569" s="84"/>
      <c r="C569" s="84"/>
      <c r="D569" s="84"/>
      <c r="E569" s="84"/>
      <c r="F569" s="84"/>
      <c r="G569" s="84"/>
      <c r="H569" s="84"/>
      <c r="I569" s="84"/>
      <c r="J569" s="84"/>
      <c r="K569" s="84"/>
      <c r="L569" s="84"/>
      <c r="M569" s="84"/>
    </row>
    <row r="570" spans="1:13" ht="15" customHeight="1">
      <c r="A570" s="84"/>
      <c r="B570" s="84"/>
      <c r="C570" s="84"/>
      <c r="D570" s="84"/>
      <c r="E570" s="84"/>
      <c r="F570" s="84"/>
      <c r="G570" s="84"/>
      <c r="H570" s="84"/>
      <c r="I570" s="84"/>
      <c r="J570" s="84"/>
      <c r="K570" s="84"/>
      <c r="L570" s="84"/>
      <c r="M570" s="84"/>
    </row>
    <row r="571" spans="1:13" ht="15" customHeight="1">
      <c r="A571" s="84"/>
      <c r="B571" s="84"/>
      <c r="C571" s="84"/>
      <c r="D571" s="84"/>
      <c r="E571" s="84"/>
      <c r="F571" s="84"/>
      <c r="G571" s="84"/>
      <c r="H571" s="84"/>
      <c r="I571" s="84"/>
      <c r="J571" s="84"/>
      <c r="K571" s="84"/>
      <c r="L571" s="84"/>
      <c r="M571" s="84"/>
    </row>
    <row r="572" spans="1:13" ht="15" customHeight="1">
      <c r="A572" s="84"/>
      <c r="B572" s="84"/>
      <c r="C572" s="84"/>
      <c r="D572" s="84"/>
      <c r="E572" s="84"/>
      <c r="F572" s="84"/>
      <c r="G572" s="84"/>
      <c r="H572" s="84"/>
      <c r="I572" s="84"/>
      <c r="J572" s="84"/>
      <c r="K572" s="84"/>
      <c r="L572" s="84"/>
      <c r="M572" s="84"/>
    </row>
    <row r="573" spans="1:13" ht="15" customHeight="1">
      <c r="A573" s="84"/>
      <c r="B573" s="84"/>
      <c r="C573" s="84"/>
      <c r="D573" s="84"/>
      <c r="E573" s="84"/>
      <c r="F573" s="84"/>
      <c r="G573" s="84"/>
      <c r="H573" s="84"/>
      <c r="I573" s="84"/>
      <c r="J573" s="84"/>
      <c r="K573" s="84"/>
      <c r="L573" s="84"/>
      <c r="M573" s="84"/>
    </row>
    <row r="574" spans="1:13" ht="15" customHeight="1">
      <c r="A574" s="84"/>
      <c r="B574" s="84"/>
      <c r="C574" s="84"/>
      <c r="D574" s="84"/>
      <c r="E574" s="84"/>
      <c r="F574" s="84"/>
      <c r="G574" s="84"/>
      <c r="H574" s="84"/>
      <c r="I574" s="84"/>
      <c r="J574" s="84"/>
      <c r="K574" s="84"/>
      <c r="L574" s="84"/>
      <c r="M574" s="84"/>
    </row>
    <row r="575" spans="1:13" ht="15" customHeight="1">
      <c r="A575" s="84"/>
      <c r="B575" s="84"/>
      <c r="C575" s="84"/>
      <c r="D575" s="84"/>
      <c r="E575" s="84"/>
      <c r="F575" s="84"/>
      <c r="G575" s="84"/>
      <c r="H575" s="84"/>
      <c r="I575" s="84"/>
      <c r="J575" s="84"/>
      <c r="K575" s="84"/>
      <c r="L575" s="84"/>
      <c r="M575" s="84"/>
    </row>
    <row r="576" spans="1:13" ht="15" customHeight="1">
      <c r="A576" s="84"/>
      <c r="B576" s="84"/>
      <c r="C576" s="84"/>
      <c r="D576" s="84"/>
      <c r="E576" s="84"/>
      <c r="F576" s="84"/>
      <c r="G576" s="84"/>
      <c r="H576" s="84"/>
      <c r="I576" s="84"/>
      <c r="J576" s="84"/>
      <c r="K576" s="84"/>
      <c r="L576" s="84"/>
      <c r="M576" s="84"/>
    </row>
    <row r="577" spans="1:13" ht="15" customHeight="1">
      <c r="A577" s="84"/>
      <c r="B577" s="84"/>
      <c r="C577" s="84"/>
      <c r="D577" s="84"/>
      <c r="E577" s="84"/>
      <c r="F577" s="84"/>
      <c r="G577" s="84"/>
      <c r="H577" s="84"/>
      <c r="I577" s="84"/>
      <c r="J577" s="84"/>
      <c r="K577" s="84"/>
      <c r="L577" s="84"/>
      <c r="M577" s="84"/>
    </row>
    <row r="578" spans="1:13" ht="15" customHeight="1">
      <c r="A578" s="84"/>
      <c r="B578" s="84"/>
      <c r="C578" s="84"/>
      <c r="D578" s="84"/>
      <c r="E578" s="84"/>
      <c r="F578" s="84"/>
      <c r="G578" s="84"/>
      <c r="H578" s="84"/>
      <c r="I578" s="84"/>
      <c r="J578" s="84"/>
      <c r="K578" s="84"/>
      <c r="L578" s="84"/>
      <c r="M578" s="84"/>
    </row>
    <row r="579" spans="1:13" ht="15" customHeight="1">
      <c r="A579" s="84"/>
      <c r="B579" s="84"/>
      <c r="C579" s="84"/>
      <c r="D579" s="84"/>
      <c r="E579" s="84"/>
      <c r="F579" s="84"/>
      <c r="G579" s="84"/>
      <c r="H579" s="84"/>
      <c r="I579" s="84"/>
      <c r="J579" s="84"/>
      <c r="K579" s="84"/>
      <c r="L579" s="84"/>
      <c r="M579" s="84"/>
    </row>
    <row r="580" spans="1:13" ht="15" customHeight="1">
      <c r="A580" s="84"/>
      <c r="B580" s="84"/>
      <c r="C580" s="84"/>
      <c r="D580" s="84"/>
      <c r="E580" s="84"/>
      <c r="F580" s="84"/>
      <c r="G580" s="84"/>
      <c r="H580" s="84"/>
      <c r="I580" s="84"/>
      <c r="J580" s="84"/>
      <c r="K580" s="84"/>
      <c r="L580" s="84"/>
      <c r="M580" s="84"/>
    </row>
    <row r="581" spans="1:13" ht="15" customHeight="1">
      <c r="A581" s="84"/>
      <c r="B581" s="84"/>
      <c r="C581" s="84"/>
      <c r="D581" s="84"/>
      <c r="E581" s="84"/>
      <c r="F581" s="84"/>
      <c r="G581" s="84"/>
      <c r="H581" s="84"/>
      <c r="I581" s="84"/>
      <c r="J581" s="84"/>
      <c r="K581" s="84"/>
      <c r="L581" s="84"/>
      <c r="M581" s="84"/>
    </row>
    <row r="582" spans="1:13" ht="15" customHeight="1">
      <c r="A582" s="84"/>
      <c r="B582" s="84"/>
      <c r="C582" s="84"/>
      <c r="D582" s="84"/>
      <c r="E582" s="84"/>
      <c r="F582" s="84"/>
      <c r="G582" s="84"/>
      <c r="H582" s="84"/>
      <c r="I582" s="84"/>
      <c r="J582" s="84"/>
      <c r="K582" s="84"/>
      <c r="L582" s="84"/>
      <c r="M582" s="84"/>
    </row>
    <row r="583" spans="1:13" ht="15" customHeight="1">
      <c r="A583" s="84"/>
      <c r="B583" s="84"/>
      <c r="C583" s="84"/>
      <c r="D583" s="84"/>
      <c r="E583" s="84"/>
      <c r="F583" s="84"/>
      <c r="G583" s="84"/>
      <c r="H583" s="84"/>
      <c r="I583" s="84"/>
      <c r="J583" s="84"/>
      <c r="K583" s="84"/>
      <c r="L583" s="84"/>
      <c r="M583" s="84"/>
    </row>
    <row r="584" spans="1:13" ht="15" customHeight="1">
      <c r="A584" s="84"/>
      <c r="B584" s="84"/>
      <c r="C584" s="84"/>
      <c r="D584" s="84"/>
      <c r="E584" s="84"/>
      <c r="F584" s="84"/>
      <c r="G584" s="84"/>
      <c r="H584" s="84"/>
      <c r="I584" s="84"/>
      <c r="J584" s="84"/>
      <c r="K584" s="84"/>
      <c r="L584" s="84"/>
      <c r="M584" s="84"/>
    </row>
    <row r="585" spans="1:13" ht="15" customHeight="1">
      <c r="A585" s="84"/>
      <c r="B585" s="84"/>
      <c r="C585" s="84"/>
      <c r="D585" s="84"/>
      <c r="E585" s="84"/>
      <c r="F585" s="84"/>
      <c r="G585" s="84"/>
      <c r="H585" s="84"/>
      <c r="I585" s="84"/>
      <c r="J585" s="84"/>
      <c r="K585" s="84"/>
      <c r="L585" s="84"/>
      <c r="M585" s="84"/>
    </row>
    <row r="586" spans="1:13" ht="15" customHeight="1">
      <c r="A586" s="84"/>
      <c r="B586" s="84"/>
      <c r="C586" s="84"/>
      <c r="D586" s="84"/>
      <c r="E586" s="84"/>
      <c r="F586" s="84"/>
      <c r="G586" s="84"/>
      <c r="H586" s="84"/>
      <c r="I586" s="84"/>
      <c r="J586" s="84"/>
      <c r="K586" s="84"/>
      <c r="L586" s="84"/>
      <c r="M586" s="84"/>
    </row>
    <row r="587" spans="1:13" ht="15" customHeight="1">
      <c r="A587" s="84"/>
      <c r="B587" s="84"/>
      <c r="C587" s="84"/>
      <c r="D587" s="84"/>
      <c r="E587" s="84"/>
      <c r="F587" s="84"/>
      <c r="G587" s="84"/>
      <c r="H587" s="84"/>
      <c r="I587" s="84"/>
      <c r="J587" s="84"/>
      <c r="K587" s="84"/>
      <c r="L587" s="84"/>
      <c r="M587" s="84"/>
    </row>
    <row r="588" spans="1:13" ht="15" customHeight="1">
      <c r="A588" s="84"/>
      <c r="B588" s="84"/>
      <c r="C588" s="84"/>
      <c r="D588" s="84"/>
      <c r="E588" s="84"/>
      <c r="F588" s="84"/>
      <c r="G588" s="84"/>
      <c r="H588" s="84"/>
      <c r="I588" s="84"/>
      <c r="J588" s="84"/>
      <c r="K588" s="84"/>
      <c r="L588" s="84"/>
      <c r="M588" s="84"/>
    </row>
    <row r="589" spans="1:13" ht="15" customHeight="1">
      <c r="A589" s="84"/>
      <c r="B589" s="84"/>
      <c r="C589" s="84"/>
      <c r="D589" s="84"/>
      <c r="E589" s="84"/>
      <c r="F589" s="84"/>
      <c r="G589" s="84"/>
      <c r="H589" s="84"/>
      <c r="I589" s="84"/>
      <c r="J589" s="84"/>
      <c r="K589" s="84"/>
      <c r="L589" s="84"/>
      <c r="M589" s="84"/>
    </row>
    <row r="590" spans="1:13" ht="15" customHeight="1">
      <c r="A590" s="84"/>
      <c r="B590" s="84"/>
      <c r="C590" s="84"/>
      <c r="D590" s="84"/>
      <c r="E590" s="84"/>
      <c r="F590" s="84"/>
      <c r="G590" s="84"/>
      <c r="H590" s="84"/>
      <c r="I590" s="84"/>
      <c r="J590" s="84"/>
      <c r="K590" s="84"/>
      <c r="L590" s="84"/>
      <c r="M590" s="84"/>
    </row>
    <row r="591" spans="1:13" ht="15" customHeight="1">
      <c r="A591" s="84"/>
      <c r="B591" s="84"/>
      <c r="C591" s="84"/>
      <c r="D591" s="84"/>
      <c r="E591" s="84"/>
      <c r="F591" s="84"/>
      <c r="G591" s="84"/>
      <c r="H591" s="84"/>
      <c r="I591" s="84"/>
      <c r="J591" s="84"/>
      <c r="K591" s="84"/>
      <c r="L591" s="84"/>
      <c r="M591" s="84"/>
    </row>
    <row r="592" spans="1:13" ht="15" customHeight="1">
      <c r="A592" s="84"/>
      <c r="B592" s="84"/>
      <c r="C592" s="84"/>
      <c r="D592" s="84"/>
      <c r="E592" s="84"/>
      <c r="F592" s="84"/>
      <c r="G592" s="84"/>
      <c r="H592" s="84"/>
      <c r="I592" s="84"/>
      <c r="J592" s="84"/>
      <c r="K592" s="84"/>
      <c r="L592" s="84"/>
      <c r="M592" s="84"/>
    </row>
    <row r="593" spans="1:13" ht="15" customHeight="1">
      <c r="A593" s="84"/>
      <c r="B593" s="84"/>
      <c r="C593" s="84"/>
      <c r="D593" s="84"/>
      <c r="E593" s="84"/>
      <c r="F593" s="84"/>
      <c r="G593" s="84"/>
      <c r="H593" s="84"/>
      <c r="I593" s="84"/>
      <c r="J593" s="84"/>
      <c r="K593" s="84"/>
      <c r="L593" s="84"/>
      <c r="M593" s="84"/>
    </row>
    <row r="594" spans="1:13" ht="15" customHeight="1">
      <c r="A594" s="84"/>
      <c r="B594" s="84"/>
      <c r="C594" s="84"/>
      <c r="D594" s="84"/>
      <c r="E594" s="84"/>
      <c r="F594" s="84"/>
      <c r="G594" s="84"/>
      <c r="H594" s="84"/>
      <c r="I594" s="84"/>
      <c r="J594" s="84"/>
      <c r="K594" s="84"/>
      <c r="L594" s="84"/>
      <c r="M594" s="84"/>
    </row>
    <row r="595" spans="1:13" ht="15" customHeight="1">
      <c r="A595" s="84"/>
      <c r="B595" s="84"/>
      <c r="C595" s="84"/>
      <c r="D595" s="84"/>
      <c r="E595" s="84"/>
      <c r="F595" s="84"/>
      <c r="G595" s="84"/>
      <c r="H595" s="84"/>
      <c r="I595" s="84"/>
      <c r="J595" s="84"/>
      <c r="K595" s="84"/>
      <c r="L595" s="84"/>
      <c r="M595" s="84"/>
    </row>
    <row r="596" spans="1:13" ht="15" customHeight="1">
      <c r="A596" s="84"/>
      <c r="B596" s="84"/>
      <c r="C596" s="84"/>
      <c r="D596" s="84"/>
      <c r="E596" s="84"/>
      <c r="F596" s="84"/>
      <c r="G596" s="84"/>
      <c r="H596" s="84"/>
      <c r="I596" s="84"/>
      <c r="J596" s="84"/>
      <c r="K596" s="84"/>
      <c r="L596" s="84"/>
      <c r="M596" s="84"/>
    </row>
    <row r="597" spans="1:13" ht="15" customHeight="1">
      <c r="A597" s="84"/>
      <c r="B597" s="84"/>
      <c r="C597" s="84"/>
      <c r="D597" s="84"/>
      <c r="E597" s="84"/>
      <c r="F597" s="84"/>
      <c r="G597" s="84"/>
      <c r="H597" s="84"/>
      <c r="I597" s="84"/>
      <c r="J597" s="84"/>
      <c r="K597" s="84"/>
      <c r="L597" s="84"/>
      <c r="M597" s="84"/>
    </row>
    <row r="598" spans="1:13" ht="15" customHeight="1">
      <c r="A598" s="84"/>
      <c r="B598" s="84"/>
      <c r="C598" s="84"/>
      <c r="D598" s="84"/>
      <c r="E598" s="84"/>
      <c r="F598" s="84"/>
      <c r="G598" s="84"/>
      <c r="H598" s="84"/>
      <c r="I598" s="84"/>
      <c r="J598" s="84"/>
      <c r="K598" s="84"/>
      <c r="L598" s="84"/>
      <c r="M598" s="84"/>
    </row>
    <row r="599" spans="1:13" ht="15" customHeight="1">
      <c r="A599" s="84"/>
      <c r="B599" s="84"/>
      <c r="C599" s="84"/>
      <c r="D599" s="84"/>
      <c r="E599" s="84"/>
      <c r="F599" s="84"/>
      <c r="G599" s="84"/>
      <c r="H599" s="84"/>
      <c r="I599" s="84"/>
      <c r="J599" s="84"/>
      <c r="K599" s="84"/>
      <c r="L599" s="84"/>
      <c r="M599" s="84"/>
    </row>
    <row r="600" spans="1:13" ht="15" customHeight="1">
      <c r="A600" s="84"/>
      <c r="B600" s="84"/>
      <c r="C600" s="84"/>
      <c r="D600" s="84"/>
      <c r="E600" s="84"/>
      <c r="F600" s="84"/>
      <c r="G600" s="84"/>
      <c r="H600" s="84"/>
      <c r="I600" s="84"/>
      <c r="J600" s="84"/>
      <c r="K600" s="84"/>
      <c r="L600" s="84"/>
      <c r="M600" s="84"/>
    </row>
    <row r="601" spans="1:13" ht="15" customHeight="1">
      <c r="A601" s="84"/>
      <c r="B601" s="84"/>
      <c r="C601" s="84"/>
      <c r="D601" s="84"/>
      <c r="E601" s="84"/>
      <c r="F601" s="84"/>
      <c r="G601" s="84"/>
      <c r="H601" s="84"/>
      <c r="I601" s="84"/>
      <c r="J601" s="84"/>
      <c r="K601" s="84"/>
      <c r="L601" s="84"/>
      <c r="M601" s="84"/>
    </row>
    <row r="602" spans="1:13" ht="15" customHeight="1">
      <c r="A602" s="84"/>
      <c r="B602" s="84"/>
      <c r="C602" s="84"/>
      <c r="D602" s="84"/>
      <c r="E602" s="84"/>
      <c r="F602" s="84"/>
      <c r="G602" s="84"/>
      <c r="H602" s="84"/>
      <c r="I602" s="84"/>
      <c r="J602" s="84"/>
      <c r="K602" s="84"/>
      <c r="L602" s="84"/>
      <c r="M602" s="84"/>
    </row>
    <row r="603" spans="1:13" ht="15" customHeight="1">
      <c r="A603" s="84"/>
      <c r="B603" s="84"/>
      <c r="C603" s="84"/>
      <c r="D603" s="84"/>
      <c r="E603" s="84"/>
      <c r="F603" s="84"/>
      <c r="G603" s="84"/>
      <c r="H603" s="84"/>
      <c r="I603" s="84"/>
      <c r="J603" s="84"/>
      <c r="K603" s="84"/>
      <c r="L603" s="84"/>
      <c r="M603" s="84"/>
    </row>
    <row r="604" spans="1:13" ht="15" customHeight="1">
      <c r="A604" s="84"/>
      <c r="B604" s="84"/>
      <c r="C604" s="84"/>
      <c r="D604" s="84"/>
      <c r="E604" s="84"/>
      <c r="F604" s="84"/>
      <c r="G604" s="84"/>
      <c r="H604" s="84"/>
      <c r="I604" s="84"/>
      <c r="J604" s="84"/>
      <c r="K604" s="84"/>
      <c r="L604" s="84"/>
      <c r="M604" s="84"/>
    </row>
    <row r="605" spans="1:13" ht="15" customHeight="1">
      <c r="A605" s="84"/>
      <c r="B605" s="84"/>
      <c r="C605" s="84"/>
      <c r="D605" s="84"/>
      <c r="E605" s="84"/>
      <c r="F605" s="84"/>
      <c r="G605" s="84"/>
      <c r="H605" s="84"/>
      <c r="I605" s="84"/>
      <c r="J605" s="84"/>
      <c r="K605" s="84"/>
      <c r="L605" s="84"/>
      <c r="M605" s="84"/>
    </row>
    <row r="606" spans="1:13" ht="15" customHeight="1">
      <c r="A606" s="84"/>
      <c r="B606" s="84"/>
      <c r="C606" s="84"/>
      <c r="D606" s="84"/>
      <c r="E606" s="84"/>
      <c r="F606" s="84"/>
      <c r="G606" s="84"/>
      <c r="H606" s="84"/>
      <c r="I606" s="84"/>
      <c r="J606" s="84"/>
      <c r="K606" s="84"/>
      <c r="L606" s="84"/>
      <c r="M606" s="84"/>
    </row>
    <row r="607" spans="1:13" ht="15" customHeight="1">
      <c r="A607" s="84"/>
      <c r="B607" s="84"/>
      <c r="C607" s="84"/>
      <c r="D607" s="84"/>
      <c r="E607" s="84"/>
      <c r="F607" s="84"/>
      <c r="G607" s="84"/>
      <c r="H607" s="84"/>
      <c r="I607" s="84"/>
      <c r="J607" s="84"/>
      <c r="K607" s="84"/>
      <c r="L607" s="84"/>
      <c r="M607" s="84"/>
    </row>
    <row r="608" spans="1:13" ht="15" customHeight="1">
      <c r="A608" s="84"/>
      <c r="B608" s="84"/>
      <c r="C608" s="84"/>
      <c r="D608" s="84"/>
      <c r="E608" s="84"/>
      <c r="F608" s="84"/>
      <c r="G608" s="84"/>
      <c r="H608" s="84"/>
      <c r="I608" s="84"/>
      <c r="J608" s="84"/>
      <c r="K608" s="84"/>
      <c r="L608" s="84"/>
      <c r="M608" s="84"/>
    </row>
    <row r="609" spans="1:13" ht="15" customHeight="1">
      <c r="A609" s="84"/>
      <c r="B609" s="84"/>
      <c r="C609" s="84"/>
      <c r="D609" s="84"/>
      <c r="E609" s="84"/>
      <c r="F609" s="84"/>
      <c r="G609" s="84"/>
      <c r="H609" s="84"/>
      <c r="I609" s="84"/>
      <c r="J609" s="84"/>
      <c r="K609" s="84"/>
      <c r="L609" s="84"/>
      <c r="M609" s="84"/>
    </row>
    <row r="610" spans="1:13" ht="15" customHeight="1">
      <c r="A610" s="84"/>
      <c r="B610" s="84"/>
      <c r="C610" s="84"/>
      <c r="D610" s="84"/>
      <c r="E610" s="84"/>
      <c r="F610" s="84"/>
      <c r="G610" s="84"/>
      <c r="H610" s="84"/>
      <c r="I610" s="84"/>
      <c r="J610" s="84"/>
      <c r="K610" s="84"/>
      <c r="L610" s="84"/>
      <c r="M610" s="84"/>
    </row>
    <row r="611" spans="1:13" ht="15" customHeight="1">
      <c r="A611" s="84"/>
      <c r="B611" s="84"/>
      <c r="C611" s="84"/>
      <c r="D611" s="84"/>
      <c r="E611" s="84"/>
      <c r="F611" s="84"/>
      <c r="G611" s="84"/>
      <c r="H611" s="84"/>
      <c r="I611" s="84"/>
      <c r="J611" s="84"/>
      <c r="K611" s="84"/>
      <c r="L611" s="84"/>
      <c r="M611" s="84"/>
    </row>
    <row r="612" spans="1:13" ht="15" customHeight="1">
      <c r="A612" s="84"/>
      <c r="B612" s="84"/>
      <c r="C612" s="84"/>
      <c r="D612" s="84"/>
      <c r="E612" s="84"/>
      <c r="F612" s="84"/>
      <c r="G612" s="84"/>
      <c r="H612" s="84"/>
      <c r="I612" s="84"/>
      <c r="J612" s="84"/>
      <c r="K612" s="84"/>
      <c r="L612" s="84"/>
      <c r="M612" s="84"/>
    </row>
    <row r="613" spans="1:13" ht="15" customHeight="1">
      <c r="A613" s="84"/>
      <c r="B613" s="84"/>
      <c r="C613" s="84"/>
      <c r="D613" s="84"/>
      <c r="E613" s="84"/>
      <c r="F613" s="84"/>
      <c r="G613" s="84"/>
      <c r="H613" s="84"/>
      <c r="I613" s="84"/>
      <c r="J613" s="84"/>
      <c r="K613" s="84"/>
      <c r="L613" s="84"/>
      <c r="M613" s="84"/>
    </row>
    <row r="614" spans="1:13" ht="15" customHeight="1">
      <c r="A614" s="84"/>
      <c r="B614" s="84"/>
      <c r="C614" s="84"/>
      <c r="D614" s="84"/>
      <c r="E614" s="84"/>
      <c r="F614" s="84"/>
      <c r="G614" s="84"/>
      <c r="H614" s="84"/>
      <c r="I614" s="84"/>
      <c r="J614" s="84"/>
      <c r="K614" s="84"/>
      <c r="L614" s="84"/>
      <c r="M614" s="84"/>
    </row>
    <row r="615" spans="1:13" ht="15" customHeight="1">
      <c r="A615" s="84"/>
      <c r="B615" s="84"/>
      <c r="C615" s="84"/>
      <c r="D615" s="84"/>
      <c r="E615" s="84"/>
      <c r="F615" s="84"/>
      <c r="G615" s="84"/>
      <c r="H615" s="84"/>
      <c r="I615" s="84"/>
      <c r="J615" s="84"/>
      <c r="K615" s="84"/>
      <c r="L615" s="84"/>
      <c r="M615" s="84"/>
    </row>
    <row r="616" spans="1:13" ht="15" customHeight="1">
      <c r="A616" s="84"/>
      <c r="B616" s="84"/>
      <c r="C616" s="84"/>
      <c r="D616" s="84"/>
      <c r="E616" s="84"/>
      <c r="F616" s="84"/>
      <c r="G616" s="84"/>
      <c r="H616" s="84"/>
      <c r="I616" s="84"/>
      <c r="J616" s="84"/>
      <c r="K616" s="84"/>
      <c r="L616" s="84"/>
      <c r="M616" s="84"/>
    </row>
    <row r="617" spans="1:13" ht="15" customHeight="1">
      <c r="A617" s="84"/>
      <c r="B617" s="84"/>
      <c r="C617" s="84"/>
      <c r="D617" s="84"/>
      <c r="E617" s="84"/>
      <c r="F617" s="84"/>
      <c r="G617" s="84"/>
      <c r="H617" s="84"/>
      <c r="I617" s="84"/>
      <c r="J617" s="84"/>
      <c r="K617" s="84"/>
      <c r="L617" s="84"/>
      <c r="M617" s="84"/>
    </row>
    <row r="618" spans="1:13" ht="15" customHeight="1">
      <c r="A618" s="84"/>
      <c r="B618" s="84"/>
      <c r="C618" s="84"/>
      <c r="D618" s="84"/>
      <c r="E618" s="84"/>
      <c r="F618" s="84"/>
      <c r="G618" s="84"/>
      <c r="H618" s="84"/>
      <c r="I618" s="84"/>
      <c r="J618" s="84"/>
      <c r="K618" s="84"/>
      <c r="L618" s="84"/>
      <c r="M618" s="84"/>
    </row>
    <row r="619" spans="1:13" ht="15" customHeight="1">
      <c r="A619" s="84"/>
      <c r="B619" s="84"/>
      <c r="C619" s="84"/>
      <c r="D619" s="84"/>
      <c r="E619" s="84"/>
      <c r="F619" s="84"/>
      <c r="G619" s="84"/>
      <c r="H619" s="84"/>
      <c r="I619" s="84"/>
      <c r="J619" s="84"/>
      <c r="K619" s="84"/>
      <c r="L619" s="84"/>
      <c r="M619" s="84"/>
    </row>
    <row r="620" spans="1:13" ht="15" customHeight="1">
      <c r="A620" s="84"/>
      <c r="B620" s="84"/>
      <c r="C620" s="84"/>
      <c r="D620" s="84"/>
      <c r="E620" s="84"/>
      <c r="F620" s="84"/>
      <c r="G620" s="84"/>
      <c r="H620" s="84"/>
      <c r="I620" s="84"/>
      <c r="J620" s="84"/>
      <c r="K620" s="84"/>
      <c r="L620" s="84"/>
      <c r="M620" s="84"/>
    </row>
    <row r="621" spans="1:13" ht="15" customHeight="1">
      <c r="A621" s="84"/>
      <c r="B621" s="84"/>
      <c r="C621" s="84"/>
      <c r="D621" s="84"/>
      <c r="E621" s="84"/>
      <c r="F621" s="84"/>
      <c r="G621" s="84"/>
      <c r="H621" s="84"/>
      <c r="I621" s="84"/>
      <c r="J621" s="84"/>
      <c r="K621" s="84"/>
      <c r="L621" s="84"/>
      <c r="M621" s="84"/>
    </row>
    <row r="622" spans="1:13" ht="15" customHeight="1">
      <c r="A622" s="84"/>
      <c r="B622" s="84"/>
      <c r="C622" s="84"/>
      <c r="D622" s="84"/>
      <c r="E622" s="84"/>
      <c r="F622" s="84"/>
      <c r="G622" s="84"/>
      <c r="H622" s="84"/>
      <c r="I622" s="84"/>
      <c r="J622" s="84"/>
      <c r="K622" s="84"/>
      <c r="L622" s="84"/>
      <c r="M622" s="84"/>
    </row>
    <row r="623" spans="1:13" ht="15" customHeight="1">
      <c r="A623" s="84"/>
      <c r="B623" s="84"/>
      <c r="C623" s="84"/>
      <c r="D623" s="84"/>
      <c r="E623" s="84"/>
      <c r="F623" s="84"/>
      <c r="G623" s="84"/>
      <c r="H623" s="84"/>
      <c r="I623" s="84"/>
      <c r="J623" s="84"/>
      <c r="K623" s="84"/>
      <c r="L623" s="84"/>
      <c r="M623" s="84"/>
    </row>
    <row r="624" spans="1:13" ht="15" customHeight="1">
      <c r="A624" s="84"/>
      <c r="B624" s="84"/>
      <c r="C624" s="84"/>
      <c r="D624" s="84"/>
      <c r="E624" s="84"/>
      <c r="F624" s="84"/>
      <c r="G624" s="84"/>
      <c r="H624" s="84"/>
      <c r="I624" s="84"/>
      <c r="J624" s="84"/>
      <c r="K624" s="84"/>
      <c r="L624" s="84"/>
      <c r="M624" s="84"/>
    </row>
    <row r="625" spans="1:13" ht="15" customHeight="1">
      <c r="A625" s="84"/>
      <c r="B625" s="84"/>
      <c r="C625" s="84"/>
      <c r="D625" s="84"/>
      <c r="E625" s="84"/>
      <c r="F625" s="84"/>
      <c r="G625" s="84"/>
      <c r="H625" s="84"/>
      <c r="I625" s="84"/>
      <c r="J625" s="84"/>
      <c r="K625" s="84"/>
      <c r="L625" s="84"/>
      <c r="M625" s="84"/>
    </row>
    <row r="626" spans="1:13" ht="15" customHeight="1">
      <c r="A626" s="84"/>
      <c r="B626" s="84"/>
      <c r="C626" s="84"/>
      <c r="D626" s="84"/>
      <c r="E626" s="84"/>
      <c r="F626" s="84"/>
      <c r="G626" s="84"/>
      <c r="H626" s="84"/>
      <c r="I626" s="84"/>
      <c r="J626" s="84"/>
      <c r="K626" s="84"/>
      <c r="L626" s="84"/>
      <c r="M626" s="84"/>
    </row>
    <row r="627" spans="1:13" ht="15" customHeight="1">
      <c r="A627" s="84"/>
      <c r="B627" s="84"/>
      <c r="C627" s="84"/>
      <c r="D627" s="84"/>
      <c r="E627" s="84"/>
      <c r="F627" s="84"/>
      <c r="G627" s="84"/>
      <c r="H627" s="84"/>
      <c r="I627" s="84"/>
      <c r="J627" s="84"/>
      <c r="K627" s="84"/>
      <c r="L627" s="84"/>
      <c r="M627" s="84"/>
    </row>
    <row r="628" spans="1:13" ht="15" customHeight="1">
      <c r="A628" s="84"/>
      <c r="B628" s="84"/>
      <c r="C628" s="84"/>
      <c r="D628" s="84"/>
      <c r="E628" s="84"/>
      <c r="F628" s="84"/>
      <c r="G628" s="84"/>
      <c r="H628" s="84"/>
      <c r="I628" s="84"/>
      <c r="J628" s="84"/>
      <c r="K628" s="84"/>
      <c r="L628" s="84"/>
      <c r="M628" s="84"/>
    </row>
    <row r="629" spans="1:13" ht="15" customHeight="1">
      <c r="A629" s="84"/>
      <c r="B629" s="84"/>
      <c r="C629" s="84"/>
      <c r="D629" s="84"/>
      <c r="E629" s="84"/>
      <c r="F629" s="84"/>
      <c r="G629" s="84"/>
      <c r="H629" s="84"/>
      <c r="I629" s="84"/>
      <c r="J629" s="84"/>
      <c r="K629" s="84"/>
      <c r="L629" s="84"/>
      <c r="M629" s="84"/>
    </row>
    <row r="630" spans="1:13" ht="15" customHeight="1">
      <c r="A630" s="84"/>
      <c r="B630" s="84"/>
      <c r="C630" s="84"/>
      <c r="D630" s="84"/>
      <c r="E630" s="84"/>
      <c r="F630" s="84"/>
      <c r="G630" s="84"/>
      <c r="H630" s="84"/>
      <c r="I630" s="84"/>
      <c r="J630" s="84"/>
      <c r="K630" s="84"/>
      <c r="L630" s="84"/>
      <c r="M630" s="84"/>
    </row>
    <row r="631" spans="1:13" ht="15" customHeight="1">
      <c r="A631" s="84"/>
      <c r="B631" s="84"/>
      <c r="C631" s="84"/>
      <c r="D631" s="84"/>
      <c r="E631" s="84"/>
      <c r="F631" s="84"/>
      <c r="G631" s="84"/>
      <c r="H631" s="84"/>
      <c r="I631" s="84"/>
      <c r="J631" s="84"/>
      <c r="K631" s="84"/>
      <c r="L631" s="84"/>
      <c r="M631" s="84"/>
    </row>
    <row r="632" spans="1:13" ht="15" customHeight="1">
      <c r="A632" s="84"/>
      <c r="B632" s="84"/>
      <c r="C632" s="84"/>
      <c r="D632" s="84"/>
      <c r="E632" s="84"/>
      <c r="F632" s="84"/>
      <c r="G632" s="84"/>
      <c r="H632" s="84"/>
      <c r="I632" s="84"/>
      <c r="J632" s="84"/>
      <c r="K632" s="84"/>
      <c r="L632" s="84"/>
      <c r="M632" s="84"/>
    </row>
    <row r="633" spans="1:13" ht="15" customHeight="1">
      <c r="A633" s="84"/>
      <c r="B633" s="84"/>
      <c r="C633" s="84"/>
      <c r="D633" s="84"/>
      <c r="E633" s="84"/>
      <c r="F633" s="84"/>
      <c r="G633" s="84"/>
      <c r="H633" s="84"/>
      <c r="I633" s="84"/>
      <c r="J633" s="84"/>
      <c r="K633" s="84"/>
      <c r="L633" s="84"/>
      <c r="M633" s="84"/>
    </row>
    <row r="634" spans="1:13" ht="15" customHeight="1">
      <c r="A634" s="84"/>
      <c r="B634" s="84"/>
      <c r="C634" s="84"/>
      <c r="D634" s="84"/>
      <c r="E634" s="84"/>
      <c r="F634" s="84"/>
      <c r="G634" s="84"/>
      <c r="H634" s="84"/>
      <c r="I634" s="84"/>
      <c r="J634" s="84"/>
      <c r="K634" s="84"/>
      <c r="L634" s="84"/>
      <c r="M634" s="84"/>
    </row>
    <row r="635" spans="1:13" ht="15" customHeight="1">
      <c r="A635" s="84"/>
      <c r="B635" s="84"/>
      <c r="C635" s="84"/>
      <c r="D635" s="84"/>
      <c r="E635" s="84"/>
      <c r="F635" s="84"/>
      <c r="G635" s="84"/>
      <c r="H635" s="84"/>
      <c r="I635" s="84"/>
      <c r="J635" s="84"/>
      <c r="K635" s="84"/>
      <c r="L635" s="84"/>
      <c r="M635" s="84"/>
    </row>
    <row r="636" spans="1:13" ht="15" customHeight="1">
      <c r="A636" s="84"/>
      <c r="B636" s="84"/>
      <c r="C636" s="84"/>
      <c r="D636" s="84"/>
      <c r="E636" s="84"/>
      <c r="F636" s="84"/>
      <c r="G636" s="84"/>
      <c r="H636" s="84"/>
      <c r="I636" s="84"/>
      <c r="J636" s="84"/>
      <c r="K636" s="84"/>
      <c r="L636" s="84"/>
      <c r="M636" s="84"/>
    </row>
    <row r="637" spans="1:13" ht="15" customHeight="1">
      <c r="A637" s="84"/>
      <c r="B637" s="84"/>
      <c r="C637" s="84"/>
      <c r="D637" s="84"/>
      <c r="E637" s="84"/>
      <c r="F637" s="84"/>
      <c r="G637" s="84"/>
      <c r="H637" s="84"/>
      <c r="I637" s="84"/>
      <c r="J637" s="84"/>
      <c r="K637" s="84"/>
      <c r="L637" s="84"/>
      <c r="M637" s="84"/>
    </row>
    <row r="638" spans="1:13" ht="15" customHeight="1">
      <c r="A638" s="84"/>
      <c r="B638" s="84"/>
      <c r="C638" s="84"/>
      <c r="D638" s="84"/>
      <c r="E638" s="84"/>
      <c r="F638" s="84"/>
      <c r="G638" s="84"/>
      <c r="H638" s="84"/>
      <c r="I638" s="84"/>
      <c r="J638" s="84"/>
      <c r="K638" s="84"/>
      <c r="L638" s="84"/>
      <c r="M638" s="84"/>
    </row>
    <row r="639" spans="1:13" ht="15" customHeight="1">
      <c r="A639" s="84"/>
      <c r="B639" s="84"/>
      <c r="C639" s="84"/>
      <c r="D639" s="84"/>
      <c r="E639" s="84"/>
      <c r="F639" s="84"/>
      <c r="G639" s="84"/>
      <c r="H639" s="84"/>
      <c r="I639" s="84"/>
      <c r="J639" s="84"/>
      <c r="K639" s="84"/>
      <c r="L639" s="84"/>
      <c r="M639" s="84"/>
    </row>
    <row r="640" spans="1:13" ht="15" customHeight="1">
      <c r="A640" s="84"/>
      <c r="B640" s="84"/>
      <c r="C640" s="84"/>
      <c r="D640" s="84"/>
      <c r="E640" s="84"/>
      <c r="F640" s="84"/>
      <c r="G640" s="84"/>
      <c r="H640" s="84"/>
      <c r="I640" s="84"/>
      <c r="J640" s="84"/>
      <c r="K640" s="84"/>
      <c r="L640" s="84"/>
      <c r="M640" s="84"/>
    </row>
    <row r="641" spans="1:13" ht="15" customHeight="1">
      <c r="A641" s="84"/>
      <c r="B641" s="84"/>
      <c r="C641" s="84"/>
      <c r="D641" s="84"/>
      <c r="E641" s="84"/>
      <c r="F641" s="84"/>
      <c r="G641" s="84"/>
      <c r="H641" s="84"/>
      <c r="I641" s="84"/>
      <c r="J641" s="84"/>
      <c r="K641" s="84"/>
      <c r="L641" s="84"/>
      <c r="M641" s="84"/>
    </row>
    <row r="642" spans="1:13" ht="15" customHeight="1">
      <c r="A642" s="84"/>
      <c r="B642" s="84"/>
      <c r="C642" s="84"/>
      <c r="D642" s="84"/>
      <c r="E642" s="84"/>
      <c r="F642" s="84"/>
      <c r="G642" s="84"/>
      <c r="H642" s="84"/>
      <c r="I642" s="84"/>
      <c r="J642" s="84"/>
      <c r="K642" s="84"/>
      <c r="L642" s="84"/>
      <c r="M642" s="84"/>
    </row>
    <row r="643" spans="1:13" ht="15" customHeight="1">
      <c r="A643" s="84"/>
      <c r="B643" s="84"/>
      <c r="C643" s="84"/>
      <c r="D643" s="84"/>
      <c r="E643" s="84"/>
      <c r="F643" s="84"/>
      <c r="G643" s="84"/>
      <c r="H643" s="84"/>
      <c r="I643" s="84"/>
      <c r="J643" s="84"/>
      <c r="K643" s="84"/>
      <c r="L643" s="84"/>
      <c r="M643" s="84"/>
    </row>
    <row r="644" spans="1:13" ht="15" customHeight="1">
      <c r="A644" s="84"/>
      <c r="B644" s="84"/>
      <c r="C644" s="84"/>
      <c r="D644" s="84"/>
      <c r="E644" s="84"/>
      <c r="F644" s="84"/>
      <c r="G644" s="84"/>
      <c r="H644" s="84"/>
      <c r="I644" s="84"/>
      <c r="J644" s="84"/>
      <c r="K644" s="84"/>
      <c r="L644" s="84"/>
      <c r="M644" s="84"/>
    </row>
    <row r="645" spans="1:13" ht="15" customHeight="1">
      <c r="A645" s="84"/>
      <c r="B645" s="84"/>
      <c r="C645" s="84"/>
      <c r="D645" s="84"/>
      <c r="E645" s="84"/>
      <c r="F645" s="84"/>
      <c r="G645" s="84"/>
      <c r="H645" s="84"/>
      <c r="I645" s="84"/>
      <c r="J645" s="84"/>
      <c r="K645" s="84"/>
      <c r="L645" s="84"/>
      <c r="M645" s="84"/>
    </row>
    <row r="646" spans="1:13" ht="15" customHeight="1">
      <c r="A646" s="84"/>
      <c r="B646" s="84"/>
      <c r="C646" s="84"/>
      <c r="D646" s="84"/>
      <c r="E646" s="84"/>
      <c r="F646" s="84"/>
      <c r="G646" s="84"/>
      <c r="H646" s="84"/>
      <c r="I646" s="84"/>
      <c r="J646" s="84"/>
      <c r="K646" s="84"/>
      <c r="L646" s="84"/>
      <c r="M646" s="84"/>
    </row>
    <row r="647" spans="1:13" ht="15" customHeight="1">
      <c r="A647" s="84"/>
      <c r="B647" s="84"/>
      <c r="C647" s="84"/>
      <c r="D647" s="84"/>
      <c r="E647" s="84"/>
      <c r="F647" s="84"/>
      <c r="G647" s="84"/>
      <c r="H647" s="84"/>
      <c r="I647" s="84"/>
      <c r="J647" s="84"/>
      <c r="K647" s="84"/>
      <c r="L647" s="84"/>
      <c r="M647" s="84"/>
    </row>
    <row r="648" spans="1:13" ht="15" customHeight="1">
      <c r="A648" s="84"/>
      <c r="B648" s="84"/>
      <c r="C648" s="84"/>
      <c r="D648" s="84"/>
      <c r="E648" s="84"/>
      <c r="F648" s="84"/>
      <c r="G648" s="84"/>
      <c r="H648" s="84"/>
      <c r="I648" s="84"/>
      <c r="J648" s="84"/>
      <c r="K648" s="84"/>
      <c r="L648" s="84"/>
      <c r="M648" s="84"/>
    </row>
    <row r="649" spans="1:13" ht="15" customHeight="1">
      <c r="A649" s="84"/>
      <c r="B649" s="84"/>
      <c r="C649" s="84"/>
      <c r="D649" s="84"/>
      <c r="E649" s="84"/>
      <c r="F649" s="84"/>
      <c r="G649" s="84"/>
      <c r="H649" s="84"/>
      <c r="I649" s="84"/>
      <c r="J649" s="84"/>
      <c r="K649" s="84"/>
      <c r="L649" s="84"/>
      <c r="M649" s="84"/>
    </row>
    <row r="650" spans="1:13" ht="15" customHeight="1">
      <c r="A650" s="84"/>
      <c r="B650" s="84"/>
      <c r="C650" s="84"/>
      <c r="D650" s="84"/>
      <c r="E650" s="84"/>
      <c r="F650" s="84"/>
      <c r="G650" s="84"/>
      <c r="H650" s="84"/>
      <c r="I650" s="84"/>
      <c r="J650" s="84"/>
      <c r="K650" s="84"/>
      <c r="L650" s="84"/>
      <c r="M650" s="84"/>
    </row>
    <row r="651" spans="1:13" ht="15" customHeight="1">
      <c r="A651" s="84"/>
      <c r="B651" s="84"/>
      <c r="C651" s="84"/>
      <c r="D651" s="84"/>
      <c r="E651" s="84"/>
      <c r="F651" s="84"/>
      <c r="G651" s="84"/>
      <c r="H651" s="84"/>
      <c r="I651" s="84"/>
      <c r="J651" s="84"/>
      <c r="K651" s="84"/>
      <c r="L651" s="84"/>
      <c r="M651" s="84"/>
    </row>
    <row r="652" spans="1:13" ht="15" customHeight="1">
      <c r="A652" s="84"/>
      <c r="B652" s="84"/>
      <c r="C652" s="84"/>
      <c r="D652" s="84"/>
      <c r="E652" s="84"/>
      <c r="F652" s="84"/>
      <c r="G652" s="84"/>
      <c r="H652" s="84"/>
      <c r="I652" s="84"/>
      <c r="J652" s="84"/>
      <c r="K652" s="84"/>
      <c r="L652" s="84"/>
      <c r="M652" s="84"/>
    </row>
    <row r="653" spans="1:13" ht="15" customHeight="1">
      <c r="A653" s="84"/>
      <c r="B653" s="84"/>
      <c r="C653" s="84"/>
      <c r="D653" s="84"/>
      <c r="E653" s="84"/>
      <c r="F653" s="84"/>
      <c r="G653" s="84"/>
      <c r="H653" s="84"/>
      <c r="I653" s="84"/>
      <c r="J653" s="84"/>
      <c r="K653" s="84"/>
      <c r="L653" s="84"/>
      <c r="M653" s="84"/>
    </row>
    <row r="654" spans="1:13" ht="15" customHeight="1">
      <c r="A654" s="84"/>
      <c r="B654" s="84"/>
      <c r="C654" s="84"/>
      <c r="D654" s="84"/>
      <c r="E654" s="84"/>
      <c r="F654" s="84"/>
      <c r="G654" s="84"/>
      <c r="H654" s="84"/>
      <c r="I654" s="84"/>
      <c r="J654" s="84"/>
      <c r="K654" s="84"/>
      <c r="L654" s="84"/>
      <c r="M654" s="84"/>
    </row>
    <row r="655" spans="1:13" ht="15" customHeight="1">
      <c r="A655" s="84"/>
      <c r="B655" s="84"/>
      <c r="C655" s="84"/>
      <c r="D655" s="84"/>
      <c r="E655" s="84"/>
      <c r="F655" s="84"/>
      <c r="G655" s="84"/>
      <c r="H655" s="84"/>
      <c r="I655" s="84"/>
      <c r="J655" s="84"/>
      <c r="K655" s="84"/>
      <c r="L655" s="84"/>
      <c r="M655" s="84"/>
    </row>
    <row r="656" spans="1:13" ht="15" customHeight="1">
      <c r="A656" s="84"/>
      <c r="B656" s="84"/>
      <c r="C656" s="84"/>
      <c r="D656" s="84"/>
      <c r="E656" s="84"/>
      <c r="F656" s="84"/>
      <c r="G656" s="84"/>
      <c r="H656" s="84"/>
      <c r="I656" s="84"/>
      <c r="J656" s="84"/>
      <c r="K656" s="84"/>
      <c r="L656" s="84"/>
      <c r="M656" s="84"/>
    </row>
    <row r="657" spans="1:13" ht="15" customHeight="1">
      <c r="A657" s="84"/>
      <c r="B657" s="84"/>
      <c r="C657" s="84"/>
      <c r="D657" s="84"/>
      <c r="E657" s="84"/>
      <c r="F657" s="84"/>
      <c r="G657" s="84"/>
      <c r="H657" s="84"/>
      <c r="I657" s="84"/>
      <c r="J657" s="84"/>
      <c r="K657" s="84"/>
      <c r="L657" s="84"/>
      <c r="M657" s="84"/>
    </row>
    <row r="658" spans="1:13" ht="15" customHeight="1">
      <c r="A658" s="84"/>
      <c r="B658" s="84"/>
      <c r="C658" s="84"/>
      <c r="D658" s="84"/>
      <c r="E658" s="84"/>
      <c r="F658" s="84"/>
      <c r="G658" s="84"/>
      <c r="H658" s="84"/>
      <c r="I658" s="84"/>
      <c r="J658" s="84"/>
      <c r="K658" s="84"/>
      <c r="L658" s="84"/>
      <c r="M658" s="84"/>
    </row>
    <row r="659" spans="1:13" ht="15" customHeight="1">
      <c r="A659" s="84"/>
      <c r="B659" s="84"/>
      <c r="C659" s="84"/>
      <c r="D659" s="84"/>
      <c r="E659" s="84"/>
      <c r="F659" s="84"/>
      <c r="G659" s="84"/>
      <c r="H659" s="84"/>
      <c r="I659" s="84"/>
      <c r="J659" s="84"/>
      <c r="K659" s="84"/>
      <c r="L659" s="84"/>
      <c r="M659" s="84"/>
    </row>
    <row r="660" spans="1:13" ht="15" customHeight="1">
      <c r="A660" s="84"/>
      <c r="B660" s="84"/>
      <c r="C660" s="84"/>
      <c r="D660" s="84"/>
      <c r="E660" s="84"/>
      <c r="F660" s="84"/>
      <c r="G660" s="84"/>
      <c r="H660" s="84"/>
      <c r="I660" s="84"/>
      <c r="J660" s="84"/>
      <c r="K660" s="84"/>
      <c r="L660" s="84"/>
      <c r="M660" s="84"/>
    </row>
    <row r="661" spans="1:13" ht="15" customHeight="1">
      <c r="A661" s="84"/>
      <c r="B661" s="84"/>
      <c r="C661" s="84"/>
      <c r="D661" s="84"/>
      <c r="E661" s="84"/>
      <c r="F661" s="84"/>
      <c r="G661" s="84"/>
      <c r="H661" s="84"/>
      <c r="I661" s="84"/>
      <c r="J661" s="84"/>
      <c r="K661" s="84"/>
      <c r="L661" s="84"/>
      <c r="M661" s="84"/>
    </row>
    <row r="662" spans="1:13" ht="15" customHeight="1">
      <c r="A662" s="84"/>
      <c r="B662" s="84"/>
      <c r="C662" s="84"/>
      <c r="D662" s="84"/>
      <c r="E662" s="84"/>
      <c r="F662" s="84"/>
      <c r="G662" s="84"/>
      <c r="H662" s="84"/>
      <c r="I662" s="84"/>
      <c r="J662" s="84"/>
      <c r="K662" s="84"/>
      <c r="L662" s="84"/>
      <c r="M662" s="84"/>
    </row>
    <row r="663" spans="1:13" ht="15" customHeight="1">
      <c r="A663" s="84"/>
      <c r="B663" s="84"/>
      <c r="C663" s="84"/>
      <c r="D663" s="84"/>
      <c r="E663" s="84"/>
      <c r="F663" s="84"/>
      <c r="G663" s="84"/>
      <c r="H663" s="84"/>
      <c r="I663" s="84"/>
      <c r="J663" s="84"/>
      <c r="K663" s="84"/>
      <c r="L663" s="84"/>
      <c r="M663" s="84"/>
    </row>
    <row r="664" spans="1:13" ht="15" customHeight="1">
      <c r="A664" s="84"/>
      <c r="B664" s="84"/>
      <c r="C664" s="84"/>
      <c r="D664" s="84"/>
      <c r="E664" s="84"/>
      <c r="F664" s="84"/>
      <c r="G664" s="84"/>
      <c r="H664" s="84"/>
      <c r="I664" s="84"/>
      <c r="J664" s="84"/>
      <c r="K664" s="84"/>
      <c r="L664" s="84"/>
      <c r="M664" s="84"/>
    </row>
    <row r="665" spans="1:13" ht="15" customHeight="1">
      <c r="A665" s="84"/>
      <c r="B665" s="84"/>
      <c r="C665" s="84"/>
      <c r="D665" s="84"/>
      <c r="E665" s="84"/>
      <c r="F665" s="84"/>
      <c r="G665" s="84"/>
      <c r="H665" s="84"/>
      <c r="I665" s="84"/>
      <c r="J665" s="84"/>
      <c r="K665" s="84"/>
      <c r="L665" s="84"/>
      <c r="M665" s="84"/>
    </row>
    <row r="666" spans="1:13" ht="15" customHeight="1">
      <c r="A666" s="84"/>
      <c r="B666" s="84"/>
      <c r="C666" s="84"/>
      <c r="D666" s="84"/>
      <c r="E666" s="84"/>
      <c r="F666" s="84"/>
      <c r="G666" s="84"/>
      <c r="H666" s="84"/>
      <c r="I666" s="84"/>
      <c r="J666" s="84"/>
      <c r="K666" s="84"/>
      <c r="L666" s="84"/>
      <c r="M666" s="84"/>
    </row>
    <row r="667" spans="1:13" ht="15" customHeight="1">
      <c r="A667" s="84"/>
      <c r="B667" s="84"/>
      <c r="C667" s="84"/>
      <c r="D667" s="84"/>
      <c r="E667" s="84"/>
      <c r="F667" s="84"/>
      <c r="G667" s="84"/>
      <c r="H667" s="84"/>
      <c r="I667" s="84"/>
      <c r="J667" s="84"/>
      <c r="K667" s="84"/>
      <c r="L667" s="84"/>
      <c r="M667" s="84"/>
    </row>
    <row r="668" spans="1:13" ht="15" customHeight="1">
      <c r="A668" s="84"/>
      <c r="B668" s="84"/>
      <c r="C668" s="84"/>
      <c r="D668" s="84"/>
      <c r="E668" s="84"/>
      <c r="F668" s="84"/>
      <c r="G668" s="84"/>
      <c r="H668" s="84"/>
      <c r="I668" s="84"/>
      <c r="J668" s="84"/>
      <c r="K668" s="84"/>
      <c r="L668" s="84"/>
      <c r="M668" s="84"/>
    </row>
    <row r="669" spans="1:13" ht="15" customHeight="1">
      <c r="A669" s="84"/>
      <c r="B669" s="84"/>
      <c r="C669" s="84"/>
      <c r="D669" s="84"/>
      <c r="E669" s="84"/>
      <c r="F669" s="84"/>
      <c r="G669" s="84"/>
      <c r="H669" s="84"/>
      <c r="I669" s="84"/>
      <c r="J669" s="84"/>
      <c r="K669" s="84"/>
      <c r="L669" s="84"/>
      <c r="M669" s="84"/>
    </row>
    <row r="670" spans="1:13" ht="15" customHeight="1">
      <c r="A670" s="84"/>
      <c r="B670" s="84"/>
      <c r="C670" s="84"/>
      <c r="D670" s="84"/>
      <c r="E670" s="84"/>
      <c r="F670" s="84"/>
      <c r="G670" s="84"/>
      <c r="H670" s="84"/>
      <c r="I670" s="84"/>
      <c r="J670" s="84"/>
      <c r="K670" s="84"/>
      <c r="L670" s="84"/>
      <c r="M670" s="84"/>
    </row>
    <row r="671" spans="1:13" ht="15" customHeight="1">
      <c r="A671" s="84"/>
      <c r="B671" s="84"/>
      <c r="C671" s="84"/>
      <c r="D671" s="84"/>
      <c r="E671" s="84"/>
      <c r="F671" s="84"/>
      <c r="G671" s="84"/>
      <c r="H671" s="84"/>
      <c r="I671" s="84"/>
      <c r="J671" s="84"/>
      <c r="K671" s="84"/>
      <c r="L671" s="84"/>
      <c r="M671" s="84"/>
    </row>
    <row r="672" spans="1:13" ht="15" customHeight="1">
      <c r="A672" s="84"/>
      <c r="B672" s="84"/>
      <c r="C672" s="84"/>
      <c r="D672" s="84"/>
      <c r="E672" s="84"/>
      <c r="F672" s="84"/>
      <c r="G672" s="84"/>
      <c r="H672" s="84"/>
      <c r="I672" s="84"/>
      <c r="J672" s="84"/>
      <c r="K672" s="84"/>
      <c r="L672" s="84"/>
      <c r="M672" s="84"/>
    </row>
    <row r="673" spans="1:13" ht="15" customHeight="1">
      <c r="A673" s="84"/>
      <c r="B673" s="84"/>
      <c r="C673" s="84"/>
      <c r="D673" s="84"/>
      <c r="E673" s="84"/>
      <c r="F673" s="84"/>
      <c r="G673" s="84"/>
      <c r="H673" s="84"/>
      <c r="I673" s="84"/>
      <c r="J673" s="84"/>
      <c r="K673" s="84"/>
      <c r="L673" s="84"/>
      <c r="M673" s="84"/>
    </row>
    <row r="674" spans="1:13" ht="15" customHeight="1">
      <c r="A674" s="84"/>
      <c r="B674" s="84"/>
      <c r="C674" s="84"/>
      <c r="D674" s="84"/>
      <c r="E674" s="84"/>
      <c r="F674" s="84"/>
      <c r="G674" s="84"/>
      <c r="H674" s="84"/>
      <c r="I674" s="84"/>
      <c r="J674" s="84"/>
      <c r="K674" s="84"/>
      <c r="L674" s="84"/>
      <c r="M674" s="84"/>
    </row>
    <row r="675" spans="1:13" ht="15" customHeight="1">
      <c r="A675" s="84"/>
      <c r="B675" s="84"/>
      <c r="C675" s="84"/>
      <c r="D675" s="84"/>
      <c r="E675" s="84"/>
      <c r="F675" s="84"/>
      <c r="G675" s="84"/>
      <c r="H675" s="84"/>
      <c r="I675" s="84"/>
      <c r="J675" s="84"/>
      <c r="K675" s="84"/>
      <c r="L675" s="84"/>
      <c r="M675" s="84"/>
    </row>
    <row r="676" spans="1:13" ht="15" customHeight="1">
      <c r="A676" s="84"/>
      <c r="B676" s="84"/>
      <c r="C676" s="84"/>
      <c r="D676" s="84"/>
      <c r="E676" s="84"/>
      <c r="F676" s="84"/>
      <c r="G676" s="84"/>
      <c r="H676" s="84"/>
      <c r="I676" s="84"/>
      <c r="J676" s="84"/>
      <c r="K676" s="84"/>
      <c r="L676" s="84"/>
      <c r="M676" s="84"/>
    </row>
    <row r="677" spans="1:13" ht="15" customHeight="1">
      <c r="A677" s="84"/>
      <c r="B677" s="84"/>
      <c r="C677" s="84"/>
      <c r="D677" s="84"/>
      <c r="E677" s="84"/>
      <c r="F677" s="84"/>
      <c r="G677" s="84"/>
      <c r="H677" s="84"/>
      <c r="I677" s="84"/>
      <c r="J677" s="84"/>
      <c r="K677" s="84"/>
      <c r="L677" s="84"/>
      <c r="M677" s="84"/>
    </row>
    <row r="678" spans="1:13" ht="15" customHeight="1">
      <c r="A678" s="84"/>
      <c r="B678" s="84"/>
      <c r="C678" s="84"/>
      <c r="D678" s="84"/>
      <c r="E678" s="84"/>
      <c r="F678" s="84"/>
      <c r="G678" s="84"/>
      <c r="H678" s="84"/>
      <c r="I678" s="84"/>
      <c r="J678" s="84"/>
      <c r="K678" s="84"/>
      <c r="L678" s="84"/>
      <c r="M678" s="84"/>
    </row>
    <row r="679" spans="1:13" ht="15" customHeight="1">
      <c r="A679" s="84"/>
      <c r="B679" s="84"/>
      <c r="C679" s="84"/>
      <c r="D679" s="84"/>
      <c r="E679" s="84"/>
      <c r="F679" s="84"/>
      <c r="G679" s="84"/>
      <c r="H679" s="84"/>
      <c r="I679" s="84"/>
      <c r="J679" s="84"/>
      <c r="K679" s="84"/>
      <c r="L679" s="84"/>
      <c r="M679" s="84"/>
    </row>
    <row r="680" spans="1:13" ht="15" customHeight="1">
      <c r="A680" s="84"/>
      <c r="B680" s="84"/>
      <c r="C680" s="84"/>
      <c r="D680" s="84"/>
      <c r="E680" s="84"/>
      <c r="F680" s="84"/>
      <c r="G680" s="84"/>
      <c r="H680" s="84"/>
      <c r="I680" s="84"/>
      <c r="J680" s="84"/>
      <c r="K680" s="84"/>
      <c r="L680" s="84"/>
      <c r="M680" s="84"/>
    </row>
    <row r="681" spans="1:13" ht="15" customHeight="1">
      <c r="A681" s="84"/>
      <c r="B681" s="84"/>
      <c r="C681" s="84"/>
      <c r="D681" s="84"/>
      <c r="E681" s="84"/>
      <c r="F681" s="84"/>
      <c r="G681" s="84"/>
      <c r="H681" s="84"/>
      <c r="I681" s="84"/>
      <c r="J681" s="84"/>
      <c r="K681" s="84"/>
      <c r="L681" s="84"/>
      <c r="M681" s="84"/>
    </row>
    <row r="682" spans="1:13" ht="15" customHeight="1">
      <c r="A682" s="84"/>
      <c r="B682" s="84"/>
      <c r="C682" s="84"/>
      <c r="D682" s="84"/>
      <c r="E682" s="84"/>
      <c r="F682" s="84"/>
      <c r="G682" s="84"/>
      <c r="H682" s="84"/>
      <c r="I682" s="84"/>
      <c r="J682" s="84"/>
      <c r="K682" s="84"/>
      <c r="L682" s="84"/>
      <c r="M682" s="84"/>
    </row>
    <row r="683" spans="1:13" ht="15" customHeight="1">
      <c r="A683" s="84"/>
      <c r="B683" s="84"/>
      <c r="C683" s="84"/>
      <c r="D683" s="84"/>
      <c r="E683" s="84"/>
      <c r="F683" s="84"/>
      <c r="G683" s="84"/>
      <c r="H683" s="84"/>
      <c r="I683" s="84"/>
      <c r="J683" s="84"/>
      <c r="K683" s="84"/>
      <c r="L683" s="84"/>
      <c r="M683" s="84"/>
    </row>
    <row r="684" spans="1:13" ht="15" customHeight="1">
      <c r="A684" s="84"/>
      <c r="B684" s="84"/>
      <c r="C684" s="84"/>
      <c r="D684" s="84"/>
      <c r="E684" s="84"/>
      <c r="F684" s="84"/>
      <c r="G684" s="84"/>
      <c r="H684" s="84"/>
      <c r="I684" s="84"/>
      <c r="J684" s="84"/>
      <c r="K684" s="84"/>
      <c r="L684" s="84"/>
      <c r="M684" s="84"/>
    </row>
    <row r="685" spans="1:13" ht="15" customHeight="1">
      <c r="A685" s="84"/>
      <c r="B685" s="84"/>
      <c r="C685" s="84"/>
      <c r="D685" s="84"/>
      <c r="E685" s="84"/>
      <c r="F685" s="84"/>
      <c r="G685" s="84"/>
      <c r="H685" s="84"/>
      <c r="I685" s="84"/>
      <c r="J685" s="84"/>
      <c r="K685" s="84"/>
      <c r="L685" s="84"/>
      <c r="M685" s="84"/>
    </row>
    <row r="686" spans="1:13" ht="15" customHeight="1">
      <c r="A686" s="84"/>
      <c r="B686" s="84"/>
      <c r="C686" s="84"/>
      <c r="D686" s="84"/>
      <c r="E686" s="84"/>
      <c r="F686" s="84"/>
      <c r="G686" s="84"/>
      <c r="H686" s="84"/>
      <c r="I686" s="84"/>
      <c r="J686" s="84"/>
      <c r="K686" s="84"/>
      <c r="L686" s="84"/>
      <c r="M686" s="84"/>
    </row>
    <row r="687" spans="1:13" ht="15" customHeight="1">
      <c r="A687" s="84"/>
      <c r="B687" s="84"/>
      <c r="C687" s="84"/>
      <c r="D687" s="84"/>
      <c r="E687" s="84"/>
      <c r="F687" s="84"/>
      <c r="G687" s="84"/>
      <c r="H687" s="84"/>
      <c r="I687" s="84"/>
      <c r="J687" s="84"/>
      <c r="K687" s="84"/>
      <c r="L687" s="84"/>
      <c r="M687" s="84"/>
    </row>
    <row r="688" spans="1:13" ht="15" customHeight="1">
      <c r="A688" s="84"/>
      <c r="B688" s="84"/>
      <c r="C688" s="84"/>
      <c r="D688" s="84"/>
      <c r="E688" s="84"/>
      <c r="F688" s="84"/>
      <c r="G688" s="84"/>
      <c r="H688" s="84"/>
      <c r="I688" s="84"/>
      <c r="J688" s="84"/>
      <c r="K688" s="84"/>
      <c r="L688" s="84"/>
      <c r="M688" s="84"/>
    </row>
    <row r="689" spans="1:13" ht="15" customHeight="1">
      <c r="A689" s="84"/>
      <c r="B689" s="84"/>
      <c r="C689" s="84"/>
      <c r="D689" s="84"/>
      <c r="E689" s="84"/>
      <c r="F689" s="84"/>
      <c r="G689" s="84"/>
      <c r="H689" s="84"/>
      <c r="I689" s="84"/>
      <c r="J689" s="84"/>
      <c r="K689" s="84"/>
      <c r="L689" s="84"/>
      <c r="M689" s="84"/>
    </row>
    <row r="690" spans="1:13" ht="15" customHeight="1">
      <c r="A690" s="84"/>
      <c r="B690" s="84"/>
      <c r="C690" s="84"/>
      <c r="D690" s="84"/>
      <c r="E690" s="84"/>
      <c r="F690" s="84"/>
      <c r="G690" s="84"/>
      <c r="H690" s="84"/>
      <c r="I690" s="84"/>
      <c r="J690" s="84"/>
      <c r="K690" s="84"/>
      <c r="L690" s="84"/>
      <c r="M690" s="84"/>
    </row>
    <row r="691" spans="1:13" ht="15" customHeight="1">
      <c r="A691" s="84"/>
      <c r="B691" s="84"/>
      <c r="C691" s="84"/>
      <c r="D691" s="84"/>
      <c r="E691" s="84"/>
      <c r="F691" s="84"/>
      <c r="G691" s="84"/>
      <c r="H691" s="84"/>
      <c r="I691" s="84"/>
      <c r="J691" s="84"/>
      <c r="K691" s="84"/>
      <c r="L691" s="84"/>
      <c r="M691" s="84"/>
    </row>
    <row r="692" spans="1:13" ht="15" customHeight="1">
      <c r="A692" s="84"/>
      <c r="B692" s="84"/>
      <c r="C692" s="84"/>
      <c r="D692" s="84"/>
      <c r="E692" s="84"/>
      <c r="F692" s="84"/>
      <c r="G692" s="84"/>
      <c r="H692" s="84"/>
      <c r="I692" s="84"/>
      <c r="J692" s="84"/>
      <c r="K692" s="84"/>
      <c r="L692" s="84"/>
      <c r="M692" s="84"/>
    </row>
    <row r="693" spans="1:13" ht="15" customHeight="1">
      <c r="A693" s="84"/>
      <c r="B693" s="84"/>
      <c r="C693" s="84"/>
      <c r="D693" s="84"/>
      <c r="E693" s="84"/>
      <c r="F693" s="84"/>
      <c r="G693" s="84"/>
      <c r="H693" s="84"/>
      <c r="I693" s="84"/>
      <c r="J693" s="84"/>
      <c r="K693" s="84"/>
      <c r="L693" s="84"/>
      <c r="M693" s="84"/>
    </row>
    <row r="694" spans="1:13" ht="15" customHeight="1">
      <c r="A694" s="84"/>
      <c r="B694" s="84"/>
      <c r="C694" s="84"/>
      <c r="D694" s="84"/>
      <c r="E694" s="84"/>
      <c r="F694" s="84"/>
      <c r="G694" s="84"/>
      <c r="H694" s="84"/>
      <c r="I694" s="84"/>
      <c r="J694" s="84"/>
      <c r="K694" s="84"/>
      <c r="L694" s="84"/>
      <c r="M694" s="84"/>
    </row>
    <row r="695" spans="1:13" ht="15" customHeight="1">
      <c r="A695" s="84"/>
      <c r="B695" s="84"/>
      <c r="C695" s="84"/>
      <c r="D695" s="84"/>
      <c r="E695" s="84"/>
      <c r="F695" s="84"/>
      <c r="G695" s="84"/>
      <c r="H695" s="84"/>
      <c r="I695" s="84"/>
      <c r="J695" s="84"/>
      <c r="K695" s="84"/>
      <c r="L695" s="84"/>
      <c r="M695" s="84"/>
    </row>
    <row r="696" spans="1:13" ht="15" customHeight="1">
      <c r="A696" s="84"/>
      <c r="B696" s="84"/>
      <c r="C696" s="84"/>
      <c r="D696" s="84"/>
      <c r="E696" s="84"/>
      <c r="F696" s="84"/>
      <c r="G696" s="84"/>
      <c r="H696" s="84"/>
      <c r="I696" s="84"/>
      <c r="J696" s="84"/>
      <c r="K696" s="84"/>
      <c r="L696" s="84"/>
      <c r="M696" s="84"/>
    </row>
    <row r="697" spans="1:13" ht="15" customHeight="1">
      <c r="A697" s="84"/>
      <c r="B697" s="84"/>
      <c r="C697" s="84"/>
      <c r="D697" s="84"/>
      <c r="E697" s="84"/>
      <c r="F697" s="84"/>
      <c r="G697" s="84"/>
      <c r="H697" s="84"/>
      <c r="I697" s="84"/>
      <c r="J697" s="84"/>
      <c r="K697" s="84"/>
      <c r="L697" s="84"/>
      <c r="M697" s="84"/>
    </row>
    <row r="698" spans="1:13" ht="15" customHeight="1">
      <c r="A698" s="84"/>
      <c r="B698" s="84"/>
      <c r="C698" s="84"/>
      <c r="D698" s="84"/>
      <c r="E698" s="84"/>
      <c r="F698" s="84"/>
      <c r="G698" s="84"/>
      <c r="H698" s="84"/>
      <c r="I698" s="84"/>
      <c r="J698" s="84"/>
      <c r="K698" s="84"/>
      <c r="L698" s="84"/>
      <c r="M698" s="84"/>
    </row>
    <row r="699" spans="1:13" ht="15" customHeight="1">
      <c r="A699" s="84"/>
      <c r="B699" s="84"/>
      <c r="C699" s="84"/>
      <c r="D699" s="84"/>
      <c r="E699" s="84"/>
      <c r="F699" s="84"/>
      <c r="G699" s="84"/>
      <c r="H699" s="84"/>
      <c r="I699" s="84"/>
      <c r="J699" s="84"/>
      <c r="K699" s="84"/>
      <c r="L699" s="84"/>
      <c r="M699" s="84"/>
    </row>
    <row r="700" spans="1:13" ht="15" customHeight="1">
      <c r="A700" s="84"/>
      <c r="B700" s="84"/>
      <c r="C700" s="84"/>
      <c r="D700" s="84"/>
      <c r="E700" s="84"/>
      <c r="F700" s="84"/>
      <c r="G700" s="84"/>
      <c r="H700" s="84"/>
      <c r="I700" s="84"/>
      <c r="J700" s="84"/>
      <c r="K700" s="84"/>
      <c r="L700" s="84"/>
      <c r="M700" s="84"/>
    </row>
    <row r="701" spans="1:13" ht="15" customHeight="1">
      <c r="A701" s="84"/>
      <c r="B701" s="84"/>
      <c r="C701" s="84"/>
      <c r="D701" s="84"/>
      <c r="E701" s="84"/>
      <c r="F701" s="84"/>
      <c r="G701" s="84"/>
      <c r="H701" s="84"/>
      <c r="I701" s="84"/>
      <c r="J701" s="84"/>
      <c r="K701" s="84"/>
      <c r="L701" s="84"/>
      <c r="M701" s="84"/>
    </row>
    <row r="702" spans="1:13" ht="15" customHeight="1">
      <c r="A702" s="84"/>
      <c r="B702" s="84"/>
      <c r="C702" s="84"/>
      <c r="D702" s="84"/>
      <c r="E702" s="84"/>
      <c r="F702" s="84"/>
      <c r="G702" s="84"/>
      <c r="H702" s="84"/>
      <c r="I702" s="84"/>
      <c r="J702" s="84"/>
      <c r="K702" s="84"/>
      <c r="L702" s="84"/>
      <c r="M702" s="84"/>
    </row>
    <row r="703" spans="1:13" ht="15" customHeight="1">
      <c r="A703" s="84"/>
      <c r="B703" s="84"/>
      <c r="C703" s="84"/>
      <c r="D703" s="84"/>
      <c r="E703" s="84"/>
      <c r="F703" s="84"/>
      <c r="G703" s="84"/>
      <c r="H703" s="84"/>
      <c r="I703" s="84"/>
      <c r="J703" s="84"/>
      <c r="K703" s="84"/>
      <c r="L703" s="84"/>
      <c r="M703" s="84"/>
    </row>
    <row r="704" spans="1:13" ht="15" customHeight="1">
      <c r="A704" s="84"/>
      <c r="B704" s="84"/>
      <c r="C704" s="84"/>
      <c r="D704" s="84"/>
      <c r="E704" s="84"/>
      <c r="F704" s="84"/>
      <c r="G704" s="84"/>
      <c r="H704" s="84"/>
      <c r="I704" s="84"/>
      <c r="J704" s="84"/>
      <c r="K704" s="84"/>
      <c r="L704" s="84"/>
      <c r="M704" s="84"/>
    </row>
    <row r="705" spans="1:13" ht="15" customHeight="1">
      <c r="A705" s="84"/>
      <c r="B705" s="84"/>
      <c r="C705" s="84"/>
      <c r="D705" s="84"/>
      <c r="E705" s="84"/>
      <c r="F705" s="84"/>
      <c r="G705" s="84"/>
      <c r="H705" s="84"/>
      <c r="I705" s="84"/>
      <c r="J705" s="84"/>
      <c r="K705" s="84"/>
      <c r="L705" s="84"/>
      <c r="M705" s="84"/>
    </row>
    <row r="706" spans="1:13" ht="15" customHeight="1">
      <c r="A706" s="84"/>
      <c r="B706" s="84"/>
      <c r="C706" s="84"/>
      <c r="D706" s="84"/>
      <c r="E706" s="84"/>
      <c r="F706" s="84"/>
      <c r="G706" s="84"/>
      <c r="H706" s="84"/>
      <c r="I706" s="84"/>
      <c r="J706" s="84"/>
      <c r="K706" s="84"/>
      <c r="L706" s="84"/>
      <c r="M706" s="84"/>
    </row>
    <row r="707" spans="1:13" ht="15" customHeight="1">
      <c r="A707" s="84"/>
      <c r="B707" s="84"/>
      <c r="C707" s="84"/>
      <c r="D707" s="84"/>
      <c r="E707" s="84"/>
      <c r="F707" s="84"/>
      <c r="G707" s="84"/>
      <c r="H707" s="84"/>
      <c r="I707" s="84"/>
      <c r="J707" s="84"/>
      <c r="K707" s="84"/>
      <c r="L707" s="84"/>
      <c r="M707" s="84"/>
    </row>
    <row r="708" spans="1:13" ht="15" customHeight="1">
      <c r="A708" s="84"/>
      <c r="B708" s="84"/>
      <c r="C708" s="84"/>
      <c r="D708" s="84"/>
      <c r="E708" s="84"/>
      <c r="F708" s="84"/>
      <c r="G708" s="84"/>
      <c r="H708" s="84"/>
      <c r="I708" s="84"/>
      <c r="J708" s="84"/>
      <c r="K708" s="84"/>
      <c r="L708" s="84"/>
      <c r="M708" s="84"/>
    </row>
    <row r="709" spans="1:13" ht="15" customHeight="1">
      <c r="A709" s="84"/>
      <c r="B709" s="84"/>
      <c r="C709" s="84"/>
      <c r="D709" s="84"/>
      <c r="E709" s="84"/>
      <c r="F709" s="84"/>
      <c r="G709" s="84"/>
      <c r="H709" s="84"/>
      <c r="I709" s="84"/>
      <c r="J709" s="84"/>
      <c r="K709" s="84"/>
      <c r="L709" s="84"/>
      <c r="M709" s="84"/>
    </row>
    <row r="710" spans="1:13" ht="15" customHeight="1">
      <c r="A710" s="84"/>
      <c r="B710" s="84"/>
      <c r="C710" s="84"/>
      <c r="D710" s="84"/>
      <c r="E710" s="84"/>
      <c r="F710" s="84"/>
      <c r="G710" s="84"/>
      <c r="H710" s="84"/>
      <c r="I710" s="84"/>
      <c r="J710" s="84"/>
      <c r="K710" s="84"/>
      <c r="L710" s="84"/>
      <c r="M710" s="84"/>
    </row>
    <row r="711" spans="1:13" ht="15" customHeight="1">
      <c r="A711" s="84"/>
      <c r="B711" s="84"/>
      <c r="C711" s="84"/>
      <c r="D711" s="84"/>
      <c r="E711" s="84"/>
      <c r="F711" s="84"/>
      <c r="G711" s="84"/>
      <c r="H711" s="84"/>
      <c r="I711" s="84"/>
      <c r="J711" s="84"/>
      <c r="K711" s="84"/>
      <c r="L711" s="84"/>
      <c r="M711" s="84"/>
    </row>
    <row r="712" spans="1:13" ht="15" customHeight="1">
      <c r="A712" s="84"/>
      <c r="B712" s="84"/>
      <c r="C712" s="84"/>
      <c r="D712" s="84"/>
      <c r="E712" s="84"/>
      <c r="F712" s="84"/>
      <c r="G712" s="84"/>
      <c r="H712" s="84"/>
      <c r="I712" s="84"/>
      <c r="J712" s="84"/>
      <c r="K712" s="84"/>
      <c r="L712" s="84"/>
      <c r="M712" s="84"/>
    </row>
    <row r="713" spans="1:13" ht="15" customHeight="1">
      <c r="A713" s="84"/>
      <c r="B713" s="84"/>
      <c r="C713" s="84"/>
      <c r="D713" s="84"/>
      <c r="E713" s="84"/>
      <c r="F713" s="84"/>
      <c r="G713" s="84"/>
      <c r="H713" s="84"/>
      <c r="I713" s="84"/>
      <c r="J713" s="84"/>
      <c r="K713" s="84"/>
      <c r="L713" s="84"/>
      <c r="M713" s="84"/>
    </row>
    <row r="714" spans="1:13" ht="15" customHeight="1">
      <c r="A714" s="84"/>
      <c r="B714" s="84"/>
      <c r="C714" s="84"/>
      <c r="D714" s="84"/>
      <c r="E714" s="84"/>
      <c r="F714" s="84"/>
      <c r="G714" s="84"/>
      <c r="H714" s="84"/>
      <c r="I714" s="84"/>
      <c r="J714" s="84"/>
      <c r="K714" s="84"/>
      <c r="L714" s="84"/>
      <c r="M714" s="84"/>
    </row>
    <row r="715" spans="1:13" ht="15" customHeight="1">
      <c r="A715" s="84"/>
      <c r="B715" s="84"/>
      <c r="C715" s="84"/>
      <c r="D715" s="84"/>
      <c r="E715" s="84"/>
      <c r="F715" s="84"/>
      <c r="G715" s="84"/>
      <c r="H715" s="84"/>
      <c r="I715" s="84"/>
      <c r="J715" s="84"/>
      <c r="K715" s="84"/>
      <c r="L715" s="84"/>
      <c r="M715" s="84"/>
    </row>
    <row r="716" spans="1:13" ht="15" customHeight="1">
      <c r="A716" s="84"/>
      <c r="B716" s="84"/>
      <c r="C716" s="84"/>
      <c r="D716" s="84"/>
      <c r="E716" s="84"/>
      <c r="F716" s="84"/>
      <c r="G716" s="84"/>
      <c r="H716" s="84"/>
      <c r="I716" s="84"/>
      <c r="J716" s="84"/>
      <c r="K716" s="84"/>
      <c r="L716" s="84"/>
      <c r="M716" s="84"/>
    </row>
    <row r="717" spans="1:13" ht="15" customHeight="1">
      <c r="A717" s="84"/>
      <c r="B717" s="84"/>
      <c r="C717" s="84"/>
      <c r="D717" s="84"/>
      <c r="E717" s="84"/>
      <c r="F717" s="84"/>
      <c r="G717" s="84"/>
      <c r="H717" s="84"/>
      <c r="I717" s="84"/>
      <c r="J717" s="84"/>
      <c r="K717" s="84"/>
      <c r="L717" s="84"/>
      <c r="M717" s="84"/>
    </row>
    <row r="718" spans="1:13" ht="15" customHeight="1">
      <c r="A718" s="84"/>
      <c r="B718" s="84"/>
      <c r="C718" s="84"/>
      <c r="D718" s="84"/>
      <c r="E718" s="84"/>
      <c r="F718" s="84"/>
      <c r="G718" s="84"/>
      <c r="H718" s="84"/>
      <c r="I718" s="84"/>
      <c r="J718" s="84"/>
      <c r="K718" s="84"/>
      <c r="L718" s="84"/>
      <c r="M718" s="84"/>
    </row>
    <row r="719" spans="1:13" ht="15" customHeight="1">
      <c r="A719" s="84"/>
      <c r="B719" s="84"/>
      <c r="C719" s="84"/>
      <c r="D719" s="84"/>
      <c r="E719" s="84"/>
      <c r="F719" s="84"/>
      <c r="G719" s="84"/>
      <c r="H719" s="84"/>
      <c r="I719" s="84"/>
      <c r="J719" s="84"/>
      <c r="K719" s="84"/>
      <c r="L719" s="84"/>
      <c r="M719" s="84"/>
    </row>
    <row r="720" spans="1:13" ht="15" customHeight="1">
      <c r="A720" s="84"/>
      <c r="B720" s="84"/>
      <c r="C720" s="84"/>
      <c r="D720" s="84"/>
      <c r="E720" s="84"/>
      <c r="F720" s="84"/>
      <c r="G720" s="84"/>
      <c r="H720" s="84"/>
      <c r="I720" s="84"/>
      <c r="J720" s="84"/>
      <c r="K720" s="84"/>
      <c r="L720" s="84"/>
      <c r="M720" s="84"/>
    </row>
    <row r="721" spans="1:13" ht="15" customHeight="1">
      <c r="A721" s="84"/>
      <c r="B721" s="84"/>
      <c r="C721" s="84"/>
      <c r="D721" s="84"/>
      <c r="E721" s="84"/>
      <c r="F721" s="84"/>
      <c r="G721" s="84"/>
      <c r="H721" s="84"/>
      <c r="I721" s="84"/>
      <c r="J721" s="84"/>
      <c r="K721" s="84"/>
      <c r="L721" s="84"/>
      <c r="M721" s="84"/>
    </row>
    <row r="722" spans="1:13" ht="15" customHeight="1">
      <c r="A722" s="84"/>
      <c r="B722" s="84"/>
      <c r="C722" s="84"/>
      <c r="D722" s="84"/>
      <c r="E722" s="84"/>
      <c r="F722" s="84"/>
      <c r="G722" s="84"/>
      <c r="H722" s="84"/>
      <c r="I722" s="84"/>
      <c r="J722" s="84"/>
      <c r="K722" s="84"/>
      <c r="L722" s="84"/>
      <c r="M722" s="84"/>
    </row>
    <row r="723" spans="1:13" ht="15" customHeight="1">
      <c r="A723" s="84"/>
      <c r="B723" s="84"/>
      <c r="C723" s="84"/>
      <c r="D723" s="84"/>
      <c r="E723" s="84"/>
      <c r="F723" s="84"/>
      <c r="G723" s="84"/>
      <c r="H723" s="84"/>
      <c r="I723" s="84"/>
      <c r="J723" s="84"/>
      <c r="K723" s="84"/>
      <c r="L723" s="84"/>
      <c r="M723" s="84"/>
    </row>
    <row r="724" spans="1:13" ht="15" customHeight="1">
      <c r="A724" s="84"/>
      <c r="B724" s="84"/>
      <c r="C724" s="84"/>
      <c r="D724" s="84"/>
      <c r="E724" s="84"/>
      <c r="F724" s="84"/>
      <c r="G724" s="84"/>
      <c r="H724" s="84"/>
      <c r="I724" s="84"/>
      <c r="J724" s="84"/>
      <c r="K724" s="84"/>
      <c r="L724" s="84"/>
      <c r="M724" s="84"/>
    </row>
    <row r="725" spans="1:13" ht="15" customHeight="1">
      <c r="A725" s="84"/>
      <c r="B725" s="84"/>
      <c r="C725" s="84"/>
      <c r="D725" s="84"/>
      <c r="E725" s="84"/>
      <c r="F725" s="84"/>
      <c r="G725" s="84"/>
      <c r="H725" s="84"/>
      <c r="I725" s="84"/>
      <c r="J725" s="84"/>
      <c r="K725" s="84"/>
      <c r="L725" s="84"/>
      <c r="M725" s="84"/>
    </row>
    <row r="726" spans="1:13" ht="15" customHeight="1">
      <c r="A726" s="84"/>
      <c r="B726" s="84"/>
      <c r="C726" s="84"/>
      <c r="D726" s="84"/>
      <c r="E726" s="84"/>
      <c r="F726" s="84"/>
      <c r="G726" s="84"/>
      <c r="H726" s="84"/>
      <c r="I726" s="84"/>
      <c r="J726" s="84"/>
      <c r="K726" s="84"/>
      <c r="L726" s="84"/>
      <c r="M726" s="84"/>
    </row>
    <row r="727" spans="1:13" ht="15" customHeight="1">
      <c r="A727" s="84"/>
      <c r="B727" s="84"/>
      <c r="C727" s="84"/>
      <c r="D727" s="84"/>
      <c r="E727" s="84"/>
      <c r="F727" s="84"/>
      <c r="G727" s="84"/>
      <c r="H727" s="84"/>
      <c r="I727" s="84"/>
      <c r="J727" s="84"/>
      <c r="K727" s="84"/>
      <c r="L727" s="84"/>
      <c r="M727" s="84"/>
    </row>
    <row r="728" spans="1:13" ht="15" customHeight="1">
      <c r="A728" s="84"/>
      <c r="B728" s="84"/>
      <c r="C728" s="84"/>
      <c r="D728" s="84"/>
      <c r="E728" s="84"/>
      <c r="F728" s="84"/>
      <c r="G728" s="84"/>
      <c r="H728" s="84"/>
      <c r="I728" s="84"/>
      <c r="J728" s="84"/>
      <c r="K728" s="84"/>
      <c r="L728" s="84"/>
      <c r="M728" s="84"/>
    </row>
    <row r="729" spans="1:13" ht="15" customHeight="1">
      <c r="A729" s="84"/>
      <c r="B729" s="84"/>
      <c r="C729" s="84"/>
      <c r="D729" s="84"/>
      <c r="E729" s="84"/>
      <c r="F729" s="84"/>
      <c r="G729" s="84"/>
      <c r="H729" s="84"/>
      <c r="I729" s="84"/>
      <c r="J729" s="84"/>
      <c r="K729" s="84"/>
      <c r="L729" s="84"/>
      <c r="M729" s="84"/>
    </row>
    <row r="730" spans="1:13" ht="15" customHeight="1">
      <c r="A730" s="84"/>
      <c r="B730" s="84"/>
      <c r="C730" s="84"/>
      <c r="D730" s="84"/>
      <c r="E730" s="84"/>
      <c r="F730" s="84"/>
      <c r="G730" s="84"/>
      <c r="H730" s="84"/>
      <c r="I730" s="84"/>
      <c r="J730" s="84"/>
      <c r="K730" s="84"/>
      <c r="L730" s="84"/>
      <c r="M730" s="84"/>
    </row>
    <row r="731" spans="1:13" ht="15" customHeight="1">
      <c r="A731" s="84"/>
      <c r="B731" s="84"/>
      <c r="C731" s="84"/>
      <c r="D731" s="84"/>
      <c r="E731" s="84"/>
      <c r="F731" s="84"/>
      <c r="G731" s="84"/>
      <c r="H731" s="84"/>
      <c r="I731" s="84"/>
      <c r="J731" s="84"/>
      <c r="K731" s="84"/>
      <c r="L731" s="84"/>
      <c r="M731" s="84"/>
    </row>
    <row r="732" spans="1:13" ht="15" customHeight="1">
      <c r="A732" s="84"/>
      <c r="B732" s="84"/>
      <c r="C732" s="84"/>
      <c r="D732" s="84"/>
      <c r="E732" s="84"/>
      <c r="F732" s="84"/>
      <c r="G732" s="84"/>
      <c r="H732" s="84"/>
      <c r="I732" s="84"/>
      <c r="J732" s="84"/>
      <c r="K732" s="84"/>
      <c r="L732" s="84"/>
      <c r="M732" s="84"/>
    </row>
    <row r="733" spans="1:13" ht="15" customHeight="1">
      <c r="A733" s="84"/>
      <c r="B733" s="84"/>
      <c r="C733" s="84"/>
      <c r="D733" s="84"/>
      <c r="E733" s="84"/>
      <c r="F733" s="84"/>
      <c r="G733" s="84"/>
      <c r="H733" s="84"/>
      <c r="I733" s="84"/>
      <c r="J733" s="84"/>
      <c r="K733" s="84"/>
      <c r="L733" s="84"/>
      <c r="M733" s="84"/>
    </row>
    <row r="734" spans="1:13" ht="15" customHeight="1">
      <c r="A734" s="84"/>
      <c r="B734" s="84"/>
      <c r="C734" s="84"/>
      <c r="D734" s="84"/>
      <c r="E734" s="84"/>
      <c r="F734" s="84"/>
      <c r="G734" s="84"/>
      <c r="H734" s="84"/>
      <c r="I734" s="84"/>
      <c r="J734" s="84"/>
      <c r="K734" s="84"/>
      <c r="L734" s="84"/>
      <c r="M734" s="84"/>
    </row>
    <row r="735" spans="1:13" ht="15" customHeight="1">
      <c r="A735" s="84"/>
      <c r="B735" s="84"/>
      <c r="C735" s="84"/>
      <c r="D735" s="84"/>
      <c r="E735" s="84"/>
      <c r="F735" s="84"/>
      <c r="G735" s="84"/>
      <c r="H735" s="84"/>
      <c r="I735" s="84"/>
      <c r="J735" s="84"/>
      <c r="K735" s="84"/>
      <c r="L735" s="84"/>
      <c r="M735" s="84"/>
    </row>
    <row r="736" spans="1:13" ht="15" customHeight="1">
      <c r="A736" s="84"/>
      <c r="B736" s="84"/>
      <c r="C736" s="84"/>
      <c r="D736" s="84"/>
      <c r="E736" s="84"/>
      <c r="F736" s="84"/>
      <c r="G736" s="84"/>
      <c r="H736" s="84"/>
      <c r="I736" s="84"/>
      <c r="J736" s="84"/>
      <c r="K736" s="84"/>
      <c r="L736" s="84"/>
      <c r="M736" s="84"/>
    </row>
    <row r="737" spans="1:13" ht="15" customHeight="1">
      <c r="A737" s="84"/>
      <c r="B737" s="84"/>
      <c r="C737" s="84"/>
      <c r="D737" s="84"/>
      <c r="E737" s="84"/>
      <c r="F737" s="84"/>
      <c r="G737" s="84"/>
      <c r="H737" s="84"/>
      <c r="I737" s="84"/>
      <c r="J737" s="84"/>
      <c r="K737" s="84"/>
      <c r="L737" s="84"/>
      <c r="M737" s="84"/>
    </row>
    <row r="738" spans="1:13" ht="15" customHeight="1">
      <c r="A738" s="84"/>
      <c r="B738" s="84"/>
      <c r="C738" s="84"/>
      <c r="D738" s="84"/>
      <c r="E738" s="84"/>
      <c r="F738" s="84"/>
      <c r="G738" s="84"/>
      <c r="H738" s="84"/>
      <c r="I738" s="84"/>
      <c r="J738" s="84"/>
      <c r="K738" s="84"/>
      <c r="L738" s="84"/>
      <c r="M738" s="84"/>
    </row>
    <row r="739" spans="1:13" ht="15" customHeight="1">
      <c r="A739" s="84"/>
      <c r="B739" s="84"/>
      <c r="C739" s="84"/>
      <c r="D739" s="84"/>
      <c r="E739" s="84"/>
      <c r="F739" s="84"/>
      <c r="G739" s="84"/>
      <c r="H739" s="84"/>
      <c r="I739" s="84"/>
      <c r="J739" s="84"/>
      <c r="K739" s="84"/>
      <c r="L739" s="84"/>
      <c r="M739" s="84"/>
    </row>
    <row r="740" spans="1:13" ht="15" customHeight="1">
      <c r="A740" s="84"/>
      <c r="B740" s="84"/>
      <c r="C740" s="84"/>
      <c r="D740" s="84"/>
      <c r="E740" s="84"/>
      <c r="F740" s="84"/>
      <c r="G740" s="84"/>
      <c r="H740" s="84"/>
      <c r="I740" s="84"/>
      <c r="J740" s="84"/>
      <c r="K740" s="84"/>
      <c r="L740" s="84"/>
      <c r="M740" s="84"/>
    </row>
    <row r="741" spans="1:13" ht="15" customHeight="1">
      <c r="A741" s="84"/>
      <c r="B741" s="84"/>
      <c r="C741" s="84"/>
      <c r="D741" s="84"/>
      <c r="E741" s="84"/>
      <c r="F741" s="84"/>
      <c r="G741" s="84"/>
      <c r="H741" s="84"/>
      <c r="I741" s="84"/>
      <c r="J741" s="84"/>
      <c r="K741" s="84"/>
      <c r="L741" s="84"/>
      <c r="M741" s="84"/>
    </row>
    <row r="742" spans="1:13" ht="15" customHeight="1">
      <c r="A742" s="84"/>
      <c r="B742" s="84"/>
      <c r="C742" s="84"/>
      <c r="D742" s="84"/>
      <c r="E742" s="84"/>
      <c r="F742" s="84"/>
      <c r="G742" s="84"/>
      <c r="H742" s="84"/>
      <c r="I742" s="84"/>
      <c r="J742" s="84"/>
      <c r="K742" s="84"/>
      <c r="L742" s="84"/>
      <c r="M742" s="84"/>
    </row>
    <row r="743" spans="1:13" ht="15" customHeight="1">
      <c r="A743" s="84"/>
      <c r="B743" s="84"/>
      <c r="C743" s="84"/>
      <c r="D743" s="84"/>
      <c r="E743" s="84"/>
      <c r="F743" s="84"/>
      <c r="G743" s="84"/>
      <c r="H743" s="84"/>
      <c r="I743" s="84"/>
      <c r="J743" s="84"/>
      <c r="K743" s="84"/>
      <c r="L743" s="84"/>
      <c r="M743" s="84"/>
    </row>
    <row r="744" spans="1:13" ht="15" customHeight="1">
      <c r="A744" s="84"/>
      <c r="B744" s="84"/>
      <c r="C744" s="84"/>
      <c r="D744" s="84"/>
      <c r="E744" s="84"/>
      <c r="F744" s="84"/>
      <c r="G744" s="84"/>
      <c r="H744" s="84"/>
      <c r="I744" s="84"/>
      <c r="J744" s="84"/>
      <c r="K744" s="84"/>
      <c r="L744" s="84"/>
      <c r="M744" s="84"/>
    </row>
    <row r="745" spans="1:13" ht="15" customHeight="1">
      <c r="A745" s="84"/>
      <c r="B745" s="84"/>
      <c r="C745" s="84"/>
      <c r="D745" s="84"/>
      <c r="E745" s="84"/>
      <c r="F745" s="84"/>
      <c r="G745" s="84"/>
      <c r="H745" s="84"/>
      <c r="I745" s="84"/>
      <c r="J745" s="84"/>
      <c r="K745" s="84"/>
      <c r="L745" s="84"/>
      <c r="M745" s="84"/>
    </row>
    <row r="746" spans="1:13" ht="15" customHeight="1">
      <c r="A746" s="84"/>
      <c r="B746" s="84"/>
      <c r="C746" s="84"/>
      <c r="D746" s="84"/>
      <c r="E746" s="84"/>
      <c r="F746" s="84"/>
      <c r="G746" s="84"/>
      <c r="H746" s="84"/>
      <c r="I746" s="84"/>
      <c r="J746" s="84"/>
      <c r="K746" s="84"/>
      <c r="L746" s="84"/>
      <c r="M746" s="84"/>
    </row>
    <row r="747" spans="1:13" ht="15" customHeight="1">
      <c r="A747" s="84"/>
      <c r="B747" s="84"/>
      <c r="C747" s="84"/>
      <c r="D747" s="84"/>
      <c r="E747" s="84"/>
      <c r="F747" s="84"/>
      <c r="G747" s="84"/>
      <c r="H747" s="84"/>
      <c r="I747" s="84"/>
      <c r="J747" s="84"/>
      <c r="K747" s="84"/>
      <c r="L747" s="84"/>
      <c r="M747" s="84"/>
    </row>
    <row r="748" spans="1:13" ht="15" customHeight="1">
      <c r="A748" s="84"/>
      <c r="B748" s="84"/>
      <c r="C748" s="84"/>
      <c r="D748" s="84"/>
      <c r="E748" s="84"/>
      <c r="F748" s="84"/>
      <c r="G748" s="84"/>
      <c r="H748" s="84"/>
      <c r="I748" s="84"/>
      <c r="J748" s="84"/>
      <c r="K748" s="84"/>
      <c r="L748" s="84"/>
      <c r="M748" s="84"/>
    </row>
    <row r="749" spans="1:13" ht="15" customHeight="1">
      <c r="A749" s="84"/>
      <c r="B749" s="84"/>
      <c r="C749" s="84"/>
      <c r="D749" s="84"/>
      <c r="E749" s="84"/>
      <c r="F749" s="84"/>
      <c r="G749" s="84"/>
      <c r="H749" s="84"/>
      <c r="I749" s="84"/>
      <c r="J749" s="84"/>
      <c r="K749" s="84"/>
      <c r="L749" s="84"/>
      <c r="M749" s="84"/>
    </row>
    <row r="750" spans="1:13" ht="15" customHeight="1">
      <c r="A750" s="84"/>
      <c r="B750" s="84"/>
      <c r="C750" s="84"/>
      <c r="D750" s="84"/>
      <c r="E750" s="84"/>
      <c r="F750" s="84"/>
      <c r="G750" s="84"/>
      <c r="H750" s="84"/>
      <c r="I750" s="84"/>
      <c r="J750" s="84"/>
      <c r="K750" s="84"/>
      <c r="L750" s="84"/>
      <c r="M750" s="84"/>
    </row>
    <row r="751" spans="1:13" ht="15" customHeight="1">
      <c r="A751" s="84"/>
      <c r="B751" s="84"/>
      <c r="C751" s="84"/>
      <c r="D751" s="84"/>
      <c r="E751" s="84"/>
      <c r="F751" s="84"/>
      <c r="G751" s="84"/>
      <c r="H751" s="84"/>
      <c r="I751" s="84"/>
      <c r="J751" s="84"/>
      <c r="K751" s="84"/>
      <c r="L751" s="84"/>
      <c r="M751" s="84"/>
    </row>
    <row r="752" spans="1:13" ht="15" customHeight="1">
      <c r="A752" s="84"/>
      <c r="B752" s="84"/>
      <c r="C752" s="84"/>
      <c r="D752" s="84"/>
      <c r="E752" s="84"/>
      <c r="F752" s="84"/>
      <c r="G752" s="84"/>
      <c r="H752" s="84"/>
      <c r="I752" s="84"/>
      <c r="J752" s="84"/>
      <c r="K752" s="84"/>
      <c r="L752" s="84"/>
      <c r="M752" s="84"/>
    </row>
    <row r="753" spans="1:13" ht="15" customHeight="1">
      <c r="A753" s="84"/>
      <c r="B753" s="84"/>
      <c r="C753" s="84"/>
      <c r="D753" s="84"/>
      <c r="E753" s="84"/>
      <c r="F753" s="84"/>
      <c r="G753" s="84"/>
      <c r="H753" s="84"/>
      <c r="I753" s="84"/>
      <c r="J753" s="84"/>
      <c r="K753" s="84"/>
      <c r="L753" s="84"/>
      <c r="M753" s="84"/>
    </row>
    <row r="754" spans="1:13" ht="15" customHeight="1">
      <c r="A754" s="84"/>
      <c r="B754" s="84"/>
      <c r="C754" s="84"/>
      <c r="D754" s="84"/>
      <c r="E754" s="84"/>
      <c r="F754" s="84"/>
      <c r="G754" s="84"/>
      <c r="H754" s="84"/>
      <c r="I754" s="84"/>
      <c r="J754" s="84"/>
      <c r="K754" s="84"/>
      <c r="L754" s="84"/>
      <c r="M754" s="84"/>
    </row>
    <row r="755" spans="1:13" ht="15" customHeight="1">
      <c r="A755" s="84"/>
      <c r="B755" s="84"/>
      <c r="C755" s="84"/>
      <c r="D755" s="84"/>
      <c r="E755" s="84"/>
      <c r="F755" s="84"/>
      <c r="G755" s="84"/>
      <c r="H755" s="84"/>
      <c r="I755" s="84"/>
      <c r="J755" s="84"/>
      <c r="K755" s="84"/>
      <c r="L755" s="84"/>
      <c r="M755" s="84"/>
    </row>
    <row r="756" spans="1:13" ht="15" customHeight="1">
      <c r="A756" s="84"/>
      <c r="B756" s="84"/>
      <c r="C756" s="84"/>
      <c r="D756" s="84"/>
      <c r="E756" s="84"/>
      <c r="F756" s="84"/>
      <c r="G756" s="84"/>
      <c r="H756" s="84"/>
      <c r="I756" s="84"/>
      <c r="J756" s="84"/>
      <c r="K756" s="84"/>
      <c r="L756" s="84"/>
      <c r="M756" s="84"/>
    </row>
    <row r="757" spans="1:13" ht="15" customHeight="1">
      <c r="A757" s="84"/>
      <c r="B757" s="84"/>
      <c r="C757" s="84"/>
      <c r="D757" s="84"/>
      <c r="E757" s="84"/>
      <c r="F757" s="84"/>
      <c r="G757" s="84"/>
      <c r="H757" s="84"/>
      <c r="I757" s="84"/>
      <c r="J757" s="84"/>
      <c r="K757" s="84"/>
      <c r="L757" s="84"/>
      <c r="M757" s="84"/>
    </row>
    <row r="758" spans="1:13" ht="15" customHeight="1">
      <c r="A758" s="84"/>
      <c r="B758" s="84"/>
      <c r="C758" s="84"/>
      <c r="D758" s="84"/>
      <c r="E758" s="84"/>
      <c r="F758" s="84"/>
      <c r="G758" s="84"/>
      <c r="H758" s="84"/>
      <c r="I758" s="84"/>
      <c r="J758" s="84"/>
      <c r="K758" s="84"/>
      <c r="L758" s="84"/>
      <c r="M758" s="84"/>
    </row>
    <row r="759" spans="1:13" ht="15" customHeight="1">
      <c r="A759" s="84"/>
      <c r="B759" s="84"/>
      <c r="C759" s="84"/>
      <c r="D759" s="84"/>
      <c r="E759" s="84"/>
      <c r="F759" s="84"/>
      <c r="G759" s="84"/>
      <c r="H759" s="84"/>
      <c r="I759" s="84"/>
      <c r="J759" s="84"/>
      <c r="K759" s="84"/>
      <c r="L759" s="84"/>
      <c r="M759" s="84"/>
    </row>
    <row r="760" spans="1:13" ht="15" customHeight="1">
      <c r="A760" s="84"/>
      <c r="B760" s="84"/>
      <c r="C760" s="84"/>
      <c r="D760" s="84"/>
      <c r="E760" s="84"/>
      <c r="F760" s="84"/>
      <c r="G760" s="84"/>
      <c r="H760" s="84"/>
      <c r="I760" s="84"/>
      <c r="J760" s="84"/>
      <c r="K760" s="84"/>
      <c r="L760" s="84"/>
      <c r="M760" s="84"/>
    </row>
    <row r="761" spans="1:13" ht="15" customHeight="1">
      <c r="A761" s="84"/>
      <c r="B761" s="84"/>
      <c r="C761" s="84"/>
      <c r="D761" s="84"/>
      <c r="E761" s="84"/>
      <c r="F761" s="84"/>
      <c r="G761" s="84"/>
      <c r="H761" s="84"/>
      <c r="I761" s="84"/>
      <c r="J761" s="84"/>
      <c r="K761" s="84"/>
      <c r="L761" s="84"/>
      <c r="M761" s="84"/>
    </row>
    <row r="762" spans="1:13" ht="15" customHeight="1">
      <c r="A762" s="84"/>
      <c r="B762" s="84"/>
      <c r="C762" s="84"/>
      <c r="D762" s="84"/>
      <c r="E762" s="84"/>
      <c r="F762" s="84"/>
      <c r="G762" s="84"/>
      <c r="H762" s="84"/>
      <c r="I762" s="84"/>
      <c r="J762" s="84"/>
      <c r="K762" s="84"/>
      <c r="L762" s="84"/>
      <c r="M762" s="84"/>
    </row>
    <row r="763" spans="1:13" ht="15" customHeight="1">
      <c r="A763" s="84"/>
      <c r="B763" s="84"/>
      <c r="C763" s="84"/>
      <c r="D763" s="84"/>
      <c r="E763" s="84"/>
      <c r="F763" s="84"/>
      <c r="G763" s="84"/>
      <c r="H763" s="84"/>
      <c r="I763" s="84"/>
      <c r="J763" s="84"/>
      <c r="K763" s="84"/>
      <c r="L763" s="84"/>
      <c r="M763" s="84"/>
    </row>
    <row r="764" spans="1:13" ht="15" customHeight="1">
      <c r="A764" s="84"/>
      <c r="B764" s="84"/>
      <c r="C764" s="84"/>
      <c r="D764" s="84"/>
      <c r="E764" s="84"/>
      <c r="F764" s="84"/>
      <c r="G764" s="84"/>
      <c r="H764" s="84"/>
      <c r="I764" s="84"/>
      <c r="J764" s="84"/>
      <c r="K764" s="84"/>
      <c r="L764" s="84"/>
      <c r="M764" s="84"/>
    </row>
    <row r="765" spans="1:13" ht="15" customHeight="1">
      <c r="A765" s="84"/>
      <c r="B765" s="84"/>
      <c r="C765" s="84"/>
      <c r="D765" s="84"/>
      <c r="E765" s="84"/>
      <c r="F765" s="84"/>
      <c r="G765" s="84"/>
      <c r="H765" s="84"/>
      <c r="I765" s="84"/>
      <c r="J765" s="84"/>
      <c r="K765" s="84"/>
      <c r="L765" s="84"/>
      <c r="M765" s="84"/>
    </row>
    <row r="766" spans="1:13" ht="15" customHeight="1">
      <c r="A766" s="84"/>
      <c r="B766" s="84"/>
      <c r="C766" s="84"/>
      <c r="D766" s="84"/>
      <c r="E766" s="84"/>
      <c r="F766" s="84"/>
      <c r="G766" s="84"/>
      <c r="H766" s="84"/>
      <c r="I766" s="84"/>
      <c r="J766" s="84"/>
      <c r="K766" s="84"/>
      <c r="L766" s="84"/>
      <c r="M766" s="84"/>
    </row>
    <row r="767" spans="1:13" ht="15" customHeight="1">
      <c r="A767" s="84"/>
      <c r="B767" s="84"/>
      <c r="C767" s="84"/>
      <c r="D767" s="84"/>
      <c r="E767" s="84"/>
      <c r="F767" s="84"/>
      <c r="G767" s="84"/>
      <c r="H767" s="84"/>
      <c r="I767" s="84"/>
      <c r="J767" s="84"/>
      <c r="K767" s="84"/>
      <c r="L767" s="84"/>
      <c r="M767" s="84"/>
    </row>
    <row r="768" spans="1:13" ht="15" customHeight="1">
      <c r="A768" s="84"/>
      <c r="B768" s="84"/>
      <c r="C768" s="84"/>
      <c r="D768" s="84"/>
      <c r="E768" s="84"/>
      <c r="F768" s="84"/>
      <c r="G768" s="84"/>
      <c r="H768" s="84"/>
      <c r="I768" s="84"/>
      <c r="J768" s="84"/>
      <c r="K768" s="84"/>
      <c r="L768" s="84"/>
      <c r="M768" s="84"/>
    </row>
    <row r="769" spans="1:13" ht="15" customHeight="1">
      <c r="A769" s="84"/>
      <c r="B769" s="84"/>
      <c r="C769" s="84"/>
      <c r="D769" s="84"/>
      <c r="E769" s="84"/>
      <c r="F769" s="84"/>
      <c r="G769" s="84"/>
      <c r="H769" s="84"/>
      <c r="I769" s="84"/>
      <c r="J769" s="84"/>
      <c r="K769" s="84"/>
      <c r="L769" s="84"/>
      <c r="M769" s="84"/>
    </row>
    <row r="770" spans="1:13" ht="15" customHeight="1">
      <c r="A770" s="84"/>
      <c r="B770" s="84"/>
      <c r="C770" s="84"/>
      <c r="D770" s="84"/>
      <c r="E770" s="84"/>
      <c r="F770" s="84"/>
      <c r="G770" s="84"/>
      <c r="H770" s="84"/>
      <c r="I770" s="84"/>
      <c r="J770" s="84"/>
      <c r="K770" s="84"/>
      <c r="L770" s="84"/>
      <c r="M770" s="84"/>
    </row>
    <row r="771" spans="1:13" ht="15" customHeight="1">
      <c r="A771" s="84"/>
      <c r="B771" s="84"/>
      <c r="C771" s="84"/>
      <c r="D771" s="84"/>
      <c r="E771" s="84"/>
      <c r="F771" s="84"/>
      <c r="G771" s="84"/>
      <c r="H771" s="84"/>
      <c r="I771" s="84"/>
      <c r="J771" s="84"/>
      <c r="K771" s="84"/>
      <c r="L771" s="84"/>
      <c r="M771" s="84"/>
    </row>
    <row r="772" spans="1:13" ht="15" customHeight="1">
      <c r="A772" s="84"/>
      <c r="B772" s="84"/>
      <c r="C772" s="84"/>
      <c r="D772" s="84"/>
      <c r="E772" s="84"/>
      <c r="F772" s="84"/>
      <c r="G772" s="84"/>
      <c r="H772" s="84"/>
      <c r="I772" s="84"/>
      <c r="J772" s="84"/>
      <c r="K772" s="84"/>
      <c r="L772" s="84"/>
      <c r="M772" s="84"/>
    </row>
    <row r="773" spans="1:13" ht="15" customHeight="1">
      <c r="A773" s="84"/>
      <c r="B773" s="84"/>
      <c r="C773" s="84"/>
      <c r="D773" s="84"/>
      <c r="E773" s="84"/>
      <c r="F773" s="84"/>
      <c r="G773" s="84"/>
      <c r="H773" s="84"/>
      <c r="I773" s="84"/>
      <c r="J773" s="84"/>
      <c r="K773" s="84"/>
      <c r="L773" s="84"/>
      <c r="M773" s="84"/>
    </row>
    <row r="774" spans="1:13" ht="15" customHeight="1">
      <c r="A774" s="84"/>
      <c r="B774" s="84"/>
      <c r="C774" s="84"/>
      <c r="D774" s="84"/>
      <c r="E774" s="84"/>
      <c r="F774" s="84"/>
      <c r="G774" s="84"/>
      <c r="H774" s="84"/>
      <c r="I774" s="84"/>
      <c r="J774" s="84"/>
      <c r="K774" s="84"/>
      <c r="L774" s="84"/>
      <c r="M774" s="84"/>
    </row>
    <row r="775" spans="1:13" ht="15" customHeight="1">
      <c r="A775" s="84"/>
      <c r="B775" s="84"/>
      <c r="C775" s="84"/>
      <c r="D775" s="84"/>
      <c r="E775" s="84"/>
      <c r="F775" s="84"/>
      <c r="G775" s="84"/>
      <c r="H775" s="84"/>
      <c r="I775" s="84"/>
      <c r="J775" s="84"/>
      <c r="K775" s="84"/>
      <c r="L775" s="84"/>
      <c r="M775" s="84"/>
    </row>
    <row r="776" spans="1:13" ht="15" customHeight="1">
      <c r="A776" s="84"/>
      <c r="B776" s="84"/>
      <c r="C776" s="84"/>
      <c r="D776" s="84"/>
      <c r="E776" s="84"/>
      <c r="F776" s="84"/>
      <c r="G776" s="84"/>
      <c r="H776" s="84"/>
      <c r="I776" s="84"/>
      <c r="J776" s="84"/>
      <c r="K776" s="84"/>
      <c r="L776" s="84"/>
      <c r="M776" s="84"/>
    </row>
    <row r="777" spans="1:13" ht="15" customHeight="1">
      <c r="A777" s="84"/>
      <c r="B777" s="84"/>
      <c r="C777" s="84"/>
      <c r="D777" s="84"/>
      <c r="E777" s="84"/>
      <c r="F777" s="84"/>
      <c r="G777" s="84"/>
      <c r="H777" s="84"/>
      <c r="I777" s="84"/>
      <c r="J777" s="84"/>
      <c r="K777" s="84"/>
      <c r="L777" s="84"/>
      <c r="M777" s="84"/>
    </row>
    <row r="778" spans="1:13" ht="15" customHeight="1">
      <c r="A778" s="84"/>
      <c r="B778" s="84"/>
      <c r="C778" s="84"/>
      <c r="D778" s="84"/>
      <c r="E778" s="84"/>
      <c r="F778" s="84"/>
      <c r="G778" s="84"/>
      <c r="H778" s="84"/>
      <c r="I778" s="84"/>
      <c r="J778" s="84"/>
      <c r="K778" s="84"/>
      <c r="L778" s="84"/>
      <c r="M778" s="84"/>
    </row>
    <row r="779" spans="1:13" ht="15" customHeight="1">
      <c r="A779" s="84"/>
      <c r="B779" s="84"/>
      <c r="C779" s="84"/>
      <c r="D779" s="84"/>
      <c r="E779" s="84"/>
      <c r="F779" s="84"/>
      <c r="G779" s="84"/>
      <c r="H779" s="84"/>
      <c r="I779" s="84"/>
      <c r="J779" s="84"/>
      <c r="K779" s="84"/>
      <c r="L779" s="84"/>
      <c r="M779" s="84"/>
    </row>
    <row r="780" spans="1:13" ht="15" customHeight="1">
      <c r="A780" s="84"/>
      <c r="B780" s="84"/>
      <c r="C780" s="84"/>
      <c r="D780" s="84"/>
      <c r="E780" s="84"/>
      <c r="F780" s="84"/>
      <c r="G780" s="84"/>
      <c r="H780" s="84"/>
      <c r="I780" s="84"/>
      <c r="J780" s="84"/>
      <c r="K780" s="84"/>
      <c r="L780" s="84"/>
      <c r="M780" s="84"/>
    </row>
    <row r="781" spans="1:13" ht="15" customHeight="1">
      <c r="A781" s="84"/>
      <c r="B781" s="84"/>
      <c r="C781" s="84"/>
      <c r="D781" s="84"/>
      <c r="E781" s="84"/>
      <c r="F781" s="84"/>
      <c r="G781" s="84"/>
      <c r="H781" s="84"/>
      <c r="I781" s="84"/>
      <c r="J781" s="84"/>
      <c r="K781" s="84"/>
      <c r="L781" s="84"/>
      <c r="M781" s="84"/>
    </row>
    <row r="782" spans="1:13" ht="15" customHeight="1">
      <c r="A782" s="84"/>
      <c r="B782" s="84"/>
      <c r="C782" s="84"/>
      <c r="D782" s="84"/>
      <c r="E782" s="84"/>
      <c r="F782" s="84"/>
      <c r="G782" s="84"/>
      <c r="H782" s="84"/>
      <c r="I782" s="84"/>
      <c r="J782" s="84"/>
      <c r="K782" s="84"/>
      <c r="L782" s="84"/>
      <c r="M782" s="84"/>
    </row>
    <row r="783" spans="1:13" ht="15" customHeight="1">
      <c r="A783" s="84"/>
      <c r="B783" s="84"/>
      <c r="C783" s="84"/>
      <c r="D783" s="84"/>
      <c r="E783" s="84"/>
      <c r="F783" s="84"/>
      <c r="G783" s="84"/>
      <c r="H783" s="84"/>
      <c r="I783" s="84"/>
      <c r="J783" s="84"/>
      <c r="K783" s="84"/>
      <c r="L783" s="84"/>
      <c r="M783" s="84"/>
    </row>
    <row r="784" spans="1:13" ht="15" customHeight="1">
      <c r="A784" s="84"/>
      <c r="B784" s="84"/>
      <c r="C784" s="84"/>
      <c r="D784" s="84"/>
      <c r="E784" s="84"/>
      <c r="F784" s="84"/>
      <c r="G784" s="84"/>
      <c r="H784" s="84"/>
      <c r="I784" s="84"/>
      <c r="J784" s="84"/>
      <c r="K784" s="84"/>
      <c r="L784" s="84"/>
      <c r="M784" s="84"/>
    </row>
    <row r="785" spans="1:13" ht="15" customHeight="1">
      <c r="A785" s="84"/>
      <c r="B785" s="84"/>
      <c r="C785" s="84"/>
      <c r="D785" s="84"/>
      <c r="E785" s="84"/>
      <c r="F785" s="84"/>
      <c r="G785" s="84"/>
      <c r="H785" s="84"/>
      <c r="I785" s="84"/>
      <c r="J785" s="84"/>
      <c r="K785" s="84"/>
      <c r="L785" s="84"/>
      <c r="M785" s="84"/>
    </row>
    <row r="786" spans="1:13" ht="15" customHeight="1">
      <c r="A786" s="84"/>
      <c r="B786" s="84"/>
      <c r="C786" s="84"/>
      <c r="D786" s="84"/>
      <c r="E786" s="84"/>
      <c r="F786" s="84"/>
      <c r="G786" s="84"/>
      <c r="H786" s="84"/>
      <c r="I786" s="84"/>
      <c r="J786" s="84"/>
      <c r="K786" s="84"/>
      <c r="L786" s="84"/>
      <c r="M786" s="84"/>
    </row>
    <row r="787" spans="1:13" ht="15" customHeight="1">
      <c r="A787" s="84"/>
      <c r="B787" s="84"/>
      <c r="C787" s="84"/>
      <c r="D787" s="84"/>
      <c r="E787" s="84"/>
      <c r="F787" s="84"/>
      <c r="G787" s="84"/>
      <c r="H787" s="84"/>
      <c r="I787" s="84"/>
      <c r="J787" s="84"/>
      <c r="K787" s="84"/>
      <c r="L787" s="84"/>
      <c r="M787" s="84"/>
    </row>
    <row r="788" spans="1:13" ht="15" customHeight="1">
      <c r="A788" s="84"/>
      <c r="B788" s="84"/>
      <c r="C788" s="84"/>
      <c r="D788" s="84"/>
      <c r="E788" s="84"/>
      <c r="F788" s="84"/>
      <c r="G788" s="84"/>
      <c r="H788" s="84"/>
      <c r="I788" s="84"/>
      <c r="J788" s="84"/>
      <c r="K788" s="84"/>
      <c r="L788" s="84"/>
      <c r="M788" s="84"/>
    </row>
    <row r="789" spans="1:13" ht="15" customHeight="1">
      <c r="A789" s="84"/>
      <c r="B789" s="84"/>
      <c r="C789" s="84"/>
      <c r="D789" s="84"/>
      <c r="E789" s="84"/>
      <c r="F789" s="84"/>
      <c r="G789" s="84"/>
      <c r="H789" s="84"/>
      <c r="I789" s="84"/>
      <c r="J789" s="84"/>
      <c r="K789" s="84"/>
      <c r="L789" s="84"/>
      <c r="M789" s="84"/>
    </row>
    <row r="790" spans="1:13" ht="15" customHeight="1">
      <c r="A790" s="84"/>
      <c r="B790" s="84"/>
      <c r="C790" s="84"/>
      <c r="D790" s="84"/>
      <c r="E790" s="84"/>
      <c r="F790" s="84"/>
      <c r="G790" s="84"/>
      <c r="H790" s="84"/>
      <c r="I790" s="84"/>
      <c r="J790" s="84"/>
      <c r="K790" s="84"/>
      <c r="L790" s="84"/>
      <c r="M790" s="84"/>
    </row>
    <row r="791" spans="1:13" ht="15" customHeight="1">
      <c r="A791" s="84"/>
      <c r="B791" s="84"/>
      <c r="C791" s="84"/>
      <c r="D791" s="84"/>
      <c r="E791" s="84"/>
      <c r="F791" s="84"/>
      <c r="G791" s="84"/>
      <c r="H791" s="84"/>
      <c r="I791" s="84"/>
      <c r="J791" s="84"/>
      <c r="K791" s="84"/>
      <c r="L791" s="84"/>
      <c r="M791" s="84"/>
    </row>
    <row r="792" spans="1:13" ht="15" customHeight="1">
      <c r="A792" s="84"/>
      <c r="B792" s="84"/>
      <c r="C792" s="84"/>
      <c r="D792" s="84"/>
      <c r="E792" s="84"/>
      <c r="F792" s="84"/>
      <c r="G792" s="84"/>
      <c r="H792" s="84"/>
      <c r="I792" s="84"/>
      <c r="J792" s="84"/>
      <c r="K792" s="84"/>
      <c r="L792" s="84"/>
      <c r="M792" s="84"/>
    </row>
    <row r="793" spans="1:13" ht="15" customHeight="1">
      <c r="A793" s="84"/>
      <c r="B793" s="84"/>
      <c r="C793" s="84"/>
      <c r="D793" s="84"/>
      <c r="E793" s="84"/>
      <c r="F793" s="84"/>
      <c r="G793" s="84"/>
      <c r="H793" s="84"/>
      <c r="I793" s="84"/>
      <c r="J793" s="84"/>
      <c r="K793" s="84"/>
      <c r="L793" s="84"/>
      <c r="M793" s="84"/>
    </row>
    <row r="794" spans="1:13" ht="15" customHeight="1">
      <c r="A794" s="84"/>
      <c r="B794" s="84"/>
      <c r="C794" s="84"/>
      <c r="D794" s="84"/>
      <c r="E794" s="84"/>
      <c r="F794" s="84"/>
      <c r="G794" s="84"/>
      <c r="H794" s="84"/>
      <c r="I794" s="84"/>
      <c r="J794" s="84"/>
      <c r="K794" s="84"/>
      <c r="L794" s="84"/>
      <c r="M794" s="84"/>
    </row>
    <row r="795" spans="1:13" ht="15" customHeight="1">
      <c r="A795" s="84"/>
      <c r="B795" s="84"/>
      <c r="C795" s="84"/>
      <c r="D795" s="84"/>
      <c r="E795" s="84"/>
      <c r="F795" s="84"/>
      <c r="G795" s="84"/>
      <c r="H795" s="84"/>
      <c r="I795" s="84"/>
      <c r="J795" s="84"/>
      <c r="K795" s="84"/>
      <c r="L795" s="84"/>
      <c r="M795" s="84"/>
    </row>
    <row r="796" spans="1:13" ht="15" customHeight="1">
      <c r="A796" s="84"/>
      <c r="B796" s="84"/>
      <c r="C796" s="84"/>
      <c r="D796" s="84"/>
      <c r="E796" s="84"/>
      <c r="F796" s="84"/>
      <c r="G796" s="84"/>
      <c r="H796" s="84"/>
      <c r="I796" s="84"/>
      <c r="J796" s="84"/>
      <c r="K796" s="84"/>
      <c r="L796" s="84"/>
      <c r="M796" s="84"/>
    </row>
    <row r="797" spans="1:13" ht="15" customHeight="1">
      <c r="A797" s="84"/>
      <c r="B797" s="84"/>
      <c r="C797" s="84"/>
      <c r="D797" s="84"/>
      <c r="E797" s="84"/>
      <c r="F797" s="84"/>
      <c r="G797" s="84"/>
      <c r="H797" s="84"/>
      <c r="I797" s="84"/>
      <c r="J797" s="84"/>
      <c r="K797" s="84"/>
      <c r="L797" s="84"/>
      <c r="M797" s="84"/>
    </row>
    <row r="798" spans="1:13" ht="15" customHeight="1">
      <c r="A798" s="84"/>
      <c r="B798" s="84"/>
      <c r="C798" s="84"/>
      <c r="D798" s="84"/>
      <c r="E798" s="84"/>
      <c r="F798" s="84"/>
      <c r="G798" s="84"/>
      <c r="H798" s="84"/>
      <c r="I798" s="84"/>
      <c r="J798" s="84"/>
      <c r="K798" s="84"/>
      <c r="L798" s="84"/>
      <c r="M798" s="84"/>
    </row>
    <row r="799" spans="1:13" ht="15" customHeight="1">
      <c r="A799" s="84"/>
      <c r="B799" s="84"/>
      <c r="C799" s="84"/>
      <c r="D799" s="84"/>
      <c r="E799" s="84"/>
      <c r="F799" s="84"/>
      <c r="G799" s="84"/>
      <c r="H799" s="84"/>
      <c r="I799" s="84"/>
      <c r="J799" s="84"/>
      <c r="K799" s="84"/>
      <c r="L799" s="84"/>
      <c r="M799" s="84"/>
    </row>
    <row r="800" spans="1:13" ht="15" customHeight="1">
      <c r="A800" s="84"/>
      <c r="B800" s="84"/>
      <c r="C800" s="84"/>
      <c r="D800" s="84"/>
      <c r="E800" s="84"/>
      <c r="F800" s="84"/>
      <c r="G800" s="84"/>
      <c r="H800" s="84"/>
      <c r="I800" s="84"/>
      <c r="J800" s="84"/>
      <c r="K800" s="84"/>
      <c r="L800" s="84"/>
      <c r="M800" s="84"/>
    </row>
    <row r="801" spans="1:13" ht="15" customHeight="1">
      <c r="A801" s="84"/>
      <c r="B801" s="84"/>
      <c r="C801" s="84"/>
      <c r="D801" s="84"/>
      <c r="E801" s="84"/>
      <c r="F801" s="84"/>
      <c r="G801" s="84"/>
      <c r="H801" s="84"/>
      <c r="I801" s="84"/>
      <c r="J801" s="84"/>
      <c r="K801" s="84"/>
      <c r="L801" s="84"/>
      <c r="M801" s="84"/>
    </row>
    <row r="802" spans="1:13" ht="15" customHeight="1">
      <c r="A802" s="84"/>
      <c r="B802" s="84"/>
      <c r="C802" s="84"/>
      <c r="D802" s="84"/>
      <c r="E802" s="84"/>
      <c r="F802" s="84"/>
      <c r="G802" s="84"/>
      <c r="H802" s="84"/>
      <c r="I802" s="84"/>
      <c r="J802" s="84"/>
      <c r="K802" s="84"/>
      <c r="L802" s="84"/>
      <c r="M802" s="84"/>
    </row>
    <row r="803" spans="1:13" ht="15" customHeight="1">
      <c r="A803" s="84"/>
      <c r="B803" s="84"/>
      <c r="C803" s="84"/>
      <c r="D803" s="84"/>
      <c r="E803" s="84"/>
      <c r="F803" s="84"/>
      <c r="G803" s="84"/>
      <c r="H803" s="84"/>
      <c r="I803" s="84"/>
      <c r="J803" s="84"/>
      <c r="K803" s="84"/>
      <c r="L803" s="84"/>
      <c r="M803" s="84"/>
    </row>
    <row r="804" spans="1:13" ht="15" customHeight="1">
      <c r="A804" s="84"/>
      <c r="B804" s="84"/>
      <c r="C804" s="84"/>
      <c r="D804" s="84"/>
      <c r="E804" s="84"/>
      <c r="F804" s="84"/>
      <c r="G804" s="84"/>
      <c r="H804" s="84"/>
      <c r="I804" s="84"/>
      <c r="J804" s="84"/>
      <c r="K804" s="84"/>
      <c r="L804" s="84"/>
      <c r="M804" s="84"/>
    </row>
    <row r="805" spans="1:13" ht="15" customHeight="1">
      <c r="A805" s="84"/>
      <c r="B805" s="84"/>
      <c r="C805" s="84"/>
      <c r="D805" s="84"/>
      <c r="E805" s="84"/>
      <c r="F805" s="84"/>
      <c r="G805" s="84"/>
      <c r="H805" s="84"/>
      <c r="I805" s="84"/>
      <c r="J805" s="84"/>
      <c r="K805" s="84"/>
      <c r="L805" s="84"/>
      <c r="M805" s="84"/>
    </row>
    <row r="806" spans="1:13" ht="15" customHeight="1">
      <c r="A806" s="84"/>
      <c r="B806" s="84"/>
      <c r="C806" s="84"/>
      <c r="D806" s="84"/>
      <c r="E806" s="84"/>
      <c r="F806" s="84"/>
      <c r="G806" s="84"/>
      <c r="H806" s="84"/>
      <c r="I806" s="84"/>
      <c r="J806" s="84"/>
      <c r="K806" s="84"/>
      <c r="L806" s="84"/>
      <c r="M806" s="84"/>
    </row>
    <row r="807" spans="1:13" ht="15" customHeight="1">
      <c r="A807" s="84"/>
      <c r="B807" s="84"/>
      <c r="C807" s="84"/>
      <c r="D807" s="84"/>
      <c r="E807" s="84"/>
      <c r="F807" s="84"/>
      <c r="G807" s="84"/>
      <c r="H807" s="84"/>
      <c r="I807" s="84"/>
      <c r="J807" s="84"/>
      <c r="K807" s="84"/>
      <c r="L807" s="84"/>
      <c r="M807" s="84"/>
    </row>
    <row r="808" spans="1:13" ht="15" customHeight="1">
      <c r="A808" s="84"/>
      <c r="B808" s="84"/>
      <c r="C808" s="84"/>
      <c r="D808" s="84"/>
      <c r="E808" s="84"/>
      <c r="F808" s="84"/>
      <c r="G808" s="84"/>
      <c r="H808" s="84"/>
      <c r="I808" s="84"/>
      <c r="J808" s="84"/>
      <c r="K808" s="84"/>
      <c r="L808" s="84"/>
      <c r="M808" s="84"/>
    </row>
    <row r="809" spans="1:13" ht="15" customHeight="1">
      <c r="A809" s="84"/>
      <c r="B809" s="84"/>
      <c r="C809" s="84"/>
      <c r="D809" s="84"/>
      <c r="E809" s="84"/>
      <c r="F809" s="84"/>
      <c r="G809" s="84"/>
      <c r="H809" s="84"/>
      <c r="I809" s="84"/>
      <c r="J809" s="84"/>
      <c r="K809" s="84"/>
      <c r="L809" s="84"/>
      <c r="M809" s="84"/>
    </row>
    <row r="810" spans="1:13" ht="15" customHeight="1">
      <c r="A810" s="84"/>
      <c r="B810" s="84"/>
      <c r="C810" s="84"/>
      <c r="D810" s="84"/>
      <c r="E810" s="84"/>
      <c r="F810" s="84"/>
      <c r="G810" s="84"/>
      <c r="H810" s="84"/>
      <c r="I810" s="84"/>
      <c r="J810" s="84"/>
      <c r="K810" s="84"/>
      <c r="L810" s="84"/>
      <c r="M810" s="84"/>
    </row>
    <row r="811" spans="1:13" ht="15" customHeight="1">
      <c r="A811" s="84"/>
      <c r="B811" s="84"/>
      <c r="C811" s="84"/>
      <c r="D811" s="84"/>
      <c r="E811" s="84"/>
      <c r="F811" s="84"/>
      <c r="G811" s="84"/>
      <c r="H811" s="84"/>
      <c r="I811" s="84"/>
      <c r="J811" s="84"/>
      <c r="K811" s="84"/>
      <c r="L811" s="84"/>
      <c r="M811" s="84"/>
    </row>
    <row r="812" spans="1:13" ht="15" customHeight="1">
      <c r="A812" s="84"/>
      <c r="B812" s="84"/>
      <c r="C812" s="84"/>
      <c r="D812" s="84"/>
      <c r="E812" s="84"/>
      <c r="F812" s="84"/>
      <c r="G812" s="84"/>
      <c r="H812" s="84"/>
      <c r="I812" s="84"/>
      <c r="J812" s="84"/>
      <c r="K812" s="84"/>
      <c r="L812" s="84"/>
      <c r="M812" s="84"/>
    </row>
    <row r="813" spans="1:13" ht="15" customHeight="1">
      <c r="A813" s="84"/>
      <c r="B813" s="84"/>
      <c r="C813" s="84"/>
      <c r="D813" s="84"/>
      <c r="E813" s="84"/>
      <c r="F813" s="84"/>
      <c r="G813" s="84"/>
      <c r="H813" s="84"/>
      <c r="I813" s="84"/>
      <c r="J813" s="84"/>
      <c r="K813" s="84"/>
      <c r="L813" s="84"/>
      <c r="M813" s="84"/>
    </row>
    <row r="814" spans="1:13" ht="15" customHeight="1">
      <c r="A814" s="84"/>
      <c r="B814" s="84"/>
      <c r="C814" s="84"/>
      <c r="D814" s="84"/>
      <c r="E814" s="84"/>
      <c r="F814" s="84"/>
      <c r="G814" s="84"/>
      <c r="H814" s="84"/>
      <c r="I814" s="84"/>
      <c r="J814" s="84"/>
      <c r="K814" s="84"/>
      <c r="L814" s="84"/>
      <c r="M814" s="84"/>
    </row>
    <row r="815" spans="1:13" ht="15" customHeight="1">
      <c r="A815" s="84"/>
      <c r="B815" s="84"/>
      <c r="C815" s="84"/>
      <c r="D815" s="84"/>
      <c r="E815" s="84"/>
      <c r="F815" s="84"/>
      <c r="G815" s="84"/>
      <c r="H815" s="84"/>
      <c r="I815" s="84"/>
      <c r="J815" s="84"/>
      <c r="K815" s="84"/>
      <c r="L815" s="84"/>
      <c r="M815" s="84"/>
    </row>
    <row r="816" spans="1:13" ht="15" customHeight="1">
      <c r="A816" s="84"/>
      <c r="B816" s="84"/>
      <c r="C816" s="84"/>
      <c r="D816" s="84"/>
      <c r="E816" s="84"/>
      <c r="F816" s="84"/>
      <c r="G816" s="84"/>
      <c r="H816" s="84"/>
      <c r="I816" s="84"/>
      <c r="J816" s="84"/>
      <c r="K816" s="84"/>
      <c r="L816" s="84"/>
      <c r="M816" s="84"/>
    </row>
    <row r="817" spans="1:13" ht="15" customHeight="1">
      <c r="A817" s="84"/>
      <c r="B817" s="84"/>
      <c r="C817" s="84"/>
      <c r="D817" s="84"/>
      <c r="E817" s="84"/>
      <c r="F817" s="84"/>
      <c r="G817" s="84"/>
      <c r="H817" s="84"/>
      <c r="I817" s="84"/>
      <c r="J817" s="84"/>
      <c r="K817" s="84"/>
      <c r="L817" s="84"/>
      <c r="M817" s="84"/>
    </row>
    <row r="818" spans="1:13" ht="15" customHeight="1">
      <c r="A818" s="84"/>
      <c r="B818" s="84"/>
      <c r="C818" s="84"/>
      <c r="D818" s="84"/>
      <c r="E818" s="84"/>
      <c r="F818" s="84"/>
      <c r="G818" s="84"/>
      <c r="H818" s="84"/>
      <c r="I818" s="84"/>
      <c r="J818" s="84"/>
      <c r="K818" s="84"/>
      <c r="L818" s="84"/>
      <c r="M818" s="84"/>
    </row>
    <row r="819" spans="1:13" ht="15" customHeight="1">
      <c r="A819" s="84"/>
      <c r="B819" s="84"/>
      <c r="C819" s="84"/>
      <c r="D819" s="84"/>
      <c r="E819" s="84"/>
      <c r="F819" s="84"/>
      <c r="G819" s="84"/>
      <c r="H819" s="84"/>
      <c r="I819" s="84"/>
      <c r="J819" s="84"/>
      <c r="K819" s="84"/>
      <c r="L819" s="84"/>
      <c r="M819" s="84"/>
    </row>
    <row r="820" spans="1:13" ht="15" customHeight="1">
      <c r="A820" s="84"/>
      <c r="B820" s="84"/>
      <c r="C820" s="84"/>
      <c r="D820" s="84"/>
      <c r="E820" s="84"/>
      <c r="F820" s="84"/>
      <c r="G820" s="84"/>
      <c r="H820" s="84"/>
      <c r="I820" s="84"/>
      <c r="J820" s="84"/>
      <c r="K820" s="84"/>
      <c r="L820" s="84"/>
      <c r="M820" s="84"/>
    </row>
    <row r="821" spans="1:13" ht="15" customHeight="1">
      <c r="A821" s="84"/>
      <c r="B821" s="84"/>
      <c r="C821" s="84"/>
      <c r="D821" s="84"/>
      <c r="E821" s="84"/>
      <c r="F821" s="84"/>
      <c r="G821" s="84"/>
      <c r="H821" s="84"/>
      <c r="I821" s="84"/>
      <c r="J821" s="84"/>
      <c r="K821" s="84"/>
      <c r="L821" s="84"/>
      <c r="M821" s="84"/>
    </row>
    <row r="822" spans="1:13" ht="15" customHeight="1">
      <c r="A822" s="84"/>
      <c r="B822" s="84"/>
      <c r="C822" s="84"/>
      <c r="D822" s="84"/>
      <c r="E822" s="84"/>
      <c r="F822" s="84"/>
      <c r="G822" s="84"/>
      <c r="H822" s="84"/>
      <c r="I822" s="84"/>
      <c r="J822" s="84"/>
      <c r="K822" s="84"/>
      <c r="L822" s="84"/>
      <c r="M822" s="84"/>
    </row>
    <row r="823" spans="1:13" ht="15" customHeight="1">
      <c r="A823" s="84"/>
      <c r="B823" s="84"/>
      <c r="C823" s="84"/>
      <c r="D823" s="84"/>
      <c r="E823" s="84"/>
      <c r="F823" s="84"/>
      <c r="G823" s="84"/>
      <c r="H823" s="84"/>
      <c r="I823" s="84"/>
      <c r="J823" s="84"/>
      <c r="K823" s="84"/>
      <c r="L823" s="84"/>
      <c r="M823" s="84"/>
    </row>
    <row r="824" spans="1:13" ht="15" customHeight="1">
      <c r="A824" s="84"/>
      <c r="B824" s="84"/>
      <c r="C824" s="84"/>
      <c r="D824" s="84"/>
      <c r="E824" s="84"/>
      <c r="F824" s="84"/>
      <c r="G824" s="84"/>
      <c r="H824" s="84"/>
      <c r="I824" s="84"/>
      <c r="J824" s="84"/>
      <c r="K824" s="84"/>
      <c r="L824" s="84"/>
      <c r="M824" s="84"/>
    </row>
    <row r="825" spans="1:13" ht="15" customHeight="1">
      <c r="A825" s="84"/>
      <c r="B825" s="84"/>
      <c r="C825" s="84"/>
      <c r="D825" s="84"/>
      <c r="E825" s="84"/>
      <c r="F825" s="84"/>
      <c r="G825" s="84"/>
      <c r="H825" s="84"/>
      <c r="I825" s="84"/>
      <c r="J825" s="84"/>
      <c r="K825" s="84"/>
      <c r="L825" s="84"/>
      <c r="M825" s="84"/>
    </row>
    <row r="826" spans="1:13" ht="15" customHeight="1">
      <c r="A826" s="84"/>
      <c r="B826" s="84"/>
      <c r="C826" s="84"/>
      <c r="D826" s="84"/>
      <c r="E826" s="84"/>
      <c r="F826" s="84"/>
      <c r="G826" s="84"/>
      <c r="H826" s="84"/>
      <c r="I826" s="84"/>
      <c r="J826" s="84"/>
      <c r="K826" s="84"/>
      <c r="L826" s="84"/>
      <c r="M826" s="84"/>
    </row>
    <row r="827" spans="1:13" ht="15" customHeight="1">
      <c r="A827" s="84"/>
      <c r="B827" s="84"/>
      <c r="C827" s="84"/>
      <c r="D827" s="84"/>
      <c r="E827" s="84"/>
      <c r="F827" s="84"/>
      <c r="G827" s="84"/>
      <c r="H827" s="84"/>
      <c r="I827" s="84"/>
      <c r="J827" s="84"/>
      <c r="K827" s="84"/>
      <c r="L827" s="84"/>
      <c r="M827" s="84"/>
    </row>
    <row r="828" spans="1:13" ht="15" customHeight="1">
      <c r="A828" s="84"/>
      <c r="B828" s="84"/>
      <c r="C828" s="84"/>
      <c r="D828" s="84"/>
      <c r="E828" s="84"/>
      <c r="F828" s="84"/>
      <c r="G828" s="84"/>
      <c r="H828" s="84"/>
      <c r="I828" s="84"/>
      <c r="J828" s="84"/>
      <c r="K828" s="84"/>
      <c r="L828" s="84"/>
      <c r="M828" s="84"/>
    </row>
    <row r="829" spans="1:13" ht="15" customHeight="1">
      <c r="A829" s="84"/>
      <c r="B829" s="84"/>
      <c r="C829" s="84"/>
      <c r="D829" s="84"/>
      <c r="E829" s="84"/>
      <c r="F829" s="84"/>
      <c r="G829" s="84"/>
      <c r="H829" s="84"/>
      <c r="I829" s="84"/>
      <c r="J829" s="84"/>
      <c r="K829" s="84"/>
      <c r="L829" s="84"/>
      <c r="M829" s="84"/>
    </row>
    <row r="830" spans="1:13" ht="15" customHeight="1">
      <c r="A830" s="84"/>
      <c r="B830" s="84"/>
      <c r="C830" s="84"/>
      <c r="D830" s="84"/>
      <c r="E830" s="84"/>
      <c r="F830" s="84"/>
      <c r="G830" s="84"/>
      <c r="H830" s="84"/>
      <c r="I830" s="84"/>
      <c r="J830" s="84"/>
      <c r="K830" s="84"/>
      <c r="L830" s="84"/>
      <c r="M830" s="84"/>
    </row>
    <row r="831" spans="1:13" ht="15" customHeight="1">
      <c r="A831" s="84"/>
      <c r="B831" s="84"/>
      <c r="C831" s="84"/>
      <c r="D831" s="84"/>
      <c r="E831" s="84"/>
      <c r="F831" s="84"/>
      <c r="G831" s="84"/>
      <c r="H831" s="84"/>
      <c r="I831" s="84"/>
      <c r="J831" s="84"/>
      <c r="K831" s="84"/>
      <c r="L831" s="84"/>
      <c r="M831" s="84"/>
    </row>
    <row r="832" spans="1:13" ht="15" customHeight="1">
      <c r="A832" s="84"/>
      <c r="B832" s="84"/>
      <c r="C832" s="84"/>
      <c r="D832" s="84"/>
      <c r="E832" s="84"/>
      <c r="F832" s="84"/>
      <c r="G832" s="84"/>
      <c r="H832" s="84"/>
      <c r="I832" s="84"/>
      <c r="J832" s="84"/>
      <c r="K832" s="84"/>
      <c r="L832" s="84"/>
      <c r="M832" s="84"/>
    </row>
    <row r="833" spans="1:13" ht="15" customHeight="1">
      <c r="A833" s="84"/>
      <c r="B833" s="84"/>
      <c r="C833" s="84"/>
      <c r="D833" s="84"/>
      <c r="E833" s="84"/>
      <c r="F833" s="84"/>
      <c r="G833" s="84"/>
      <c r="H833" s="84"/>
      <c r="I833" s="84"/>
      <c r="J833" s="84"/>
      <c r="K833" s="84"/>
      <c r="L833" s="84"/>
      <c r="M833" s="84"/>
    </row>
    <row r="834" spans="1:13" ht="15" customHeight="1">
      <c r="A834" s="84"/>
      <c r="B834" s="84"/>
      <c r="C834" s="84"/>
      <c r="D834" s="84"/>
      <c r="E834" s="84"/>
      <c r="F834" s="84"/>
      <c r="G834" s="84"/>
      <c r="H834" s="84"/>
      <c r="I834" s="84"/>
      <c r="J834" s="84"/>
      <c r="K834" s="84"/>
      <c r="L834" s="84"/>
      <c r="M834" s="84"/>
    </row>
    <row r="835" spans="1:13" ht="15" customHeight="1">
      <c r="A835" s="84"/>
      <c r="B835" s="84"/>
      <c r="C835" s="84"/>
      <c r="D835" s="84"/>
      <c r="E835" s="84"/>
      <c r="F835" s="84"/>
      <c r="G835" s="84"/>
      <c r="H835" s="84"/>
      <c r="I835" s="84"/>
      <c r="J835" s="84"/>
      <c r="K835" s="84"/>
      <c r="L835" s="84"/>
      <c r="M835" s="84"/>
    </row>
    <row r="836" spans="1:13" ht="15" customHeight="1">
      <c r="A836" s="84"/>
      <c r="B836" s="84"/>
      <c r="C836" s="84"/>
      <c r="D836" s="84"/>
      <c r="E836" s="84"/>
      <c r="F836" s="84"/>
      <c r="G836" s="84"/>
      <c r="H836" s="84"/>
      <c r="I836" s="84"/>
      <c r="J836" s="84"/>
      <c r="K836" s="84"/>
      <c r="L836" s="84"/>
      <c r="M836" s="84"/>
    </row>
    <row r="837" spans="1:13" ht="15" customHeight="1">
      <c r="A837" s="84"/>
      <c r="B837" s="84"/>
      <c r="C837" s="84"/>
      <c r="D837" s="84"/>
      <c r="E837" s="84"/>
      <c r="F837" s="84"/>
      <c r="G837" s="84"/>
      <c r="H837" s="84"/>
      <c r="I837" s="84"/>
      <c r="J837" s="84"/>
      <c r="K837" s="84"/>
      <c r="L837" s="84"/>
      <c r="M837" s="84"/>
    </row>
    <row r="838" spans="1:13" ht="15" customHeight="1">
      <c r="A838" s="84"/>
      <c r="B838" s="84"/>
      <c r="C838" s="84"/>
      <c r="D838" s="84"/>
      <c r="E838" s="84"/>
      <c r="F838" s="84"/>
      <c r="G838" s="84"/>
      <c r="H838" s="84"/>
      <c r="I838" s="84"/>
      <c r="J838" s="84"/>
      <c r="K838" s="84"/>
      <c r="L838" s="84"/>
      <c r="M838" s="84"/>
    </row>
    <row r="839" spans="1:13" ht="15" customHeight="1">
      <c r="A839" s="84"/>
      <c r="B839" s="84"/>
      <c r="C839" s="84"/>
      <c r="D839" s="84"/>
      <c r="E839" s="84"/>
      <c r="F839" s="84"/>
      <c r="G839" s="84"/>
      <c r="H839" s="84"/>
      <c r="I839" s="84"/>
      <c r="J839" s="84"/>
      <c r="K839" s="84"/>
      <c r="L839" s="84"/>
      <c r="M839" s="84"/>
    </row>
    <row r="840" spans="1:13" ht="15" customHeight="1">
      <c r="A840" s="84"/>
      <c r="B840" s="84"/>
      <c r="C840" s="84"/>
      <c r="D840" s="84"/>
      <c r="E840" s="84"/>
      <c r="F840" s="84"/>
      <c r="G840" s="84"/>
      <c r="H840" s="84"/>
      <c r="I840" s="84"/>
      <c r="J840" s="84"/>
      <c r="K840" s="84"/>
      <c r="L840" s="84"/>
      <c r="M840" s="84"/>
    </row>
    <row r="841" spans="1:13" ht="15" customHeight="1">
      <c r="A841" s="84"/>
      <c r="B841" s="84"/>
      <c r="C841" s="84"/>
      <c r="D841" s="84"/>
      <c r="E841" s="84"/>
      <c r="F841" s="84"/>
      <c r="G841" s="84"/>
      <c r="H841" s="84"/>
      <c r="I841" s="84"/>
      <c r="J841" s="84"/>
      <c r="K841" s="84"/>
      <c r="L841" s="84"/>
      <c r="M841" s="84"/>
    </row>
    <row r="842" spans="1:13" ht="15" customHeight="1">
      <c r="A842" s="84"/>
      <c r="B842" s="84"/>
      <c r="C842" s="84"/>
      <c r="D842" s="84"/>
      <c r="E842" s="84"/>
      <c r="F842" s="84"/>
      <c r="G842" s="84"/>
      <c r="H842" s="84"/>
      <c r="I842" s="84"/>
      <c r="J842" s="84"/>
      <c r="K842" s="84"/>
      <c r="L842" s="84"/>
      <c r="M842" s="84"/>
    </row>
    <row r="843" spans="1:13" ht="15" customHeight="1">
      <c r="A843" s="84"/>
      <c r="B843" s="84"/>
      <c r="C843" s="84"/>
      <c r="D843" s="84"/>
      <c r="E843" s="84"/>
      <c r="F843" s="84"/>
      <c r="G843" s="84"/>
      <c r="H843" s="84"/>
      <c r="I843" s="84"/>
      <c r="J843" s="84"/>
      <c r="K843" s="84"/>
      <c r="L843" s="84"/>
      <c r="M843" s="84"/>
    </row>
    <row r="844" spans="1:13" ht="15" customHeight="1">
      <c r="A844" s="84"/>
      <c r="B844" s="84"/>
      <c r="C844" s="84"/>
      <c r="D844" s="84"/>
      <c r="E844" s="84"/>
      <c r="F844" s="84"/>
      <c r="G844" s="84"/>
      <c r="H844" s="84"/>
      <c r="I844" s="84"/>
      <c r="J844" s="84"/>
      <c r="K844" s="84"/>
      <c r="L844" s="84"/>
      <c r="M844" s="84"/>
    </row>
    <row r="845" spans="1:13" ht="15" customHeight="1">
      <c r="A845" s="84"/>
      <c r="B845" s="84"/>
      <c r="C845" s="84"/>
      <c r="D845" s="84"/>
      <c r="E845" s="84"/>
      <c r="F845" s="84"/>
      <c r="G845" s="84"/>
      <c r="H845" s="84"/>
      <c r="I845" s="84"/>
      <c r="J845" s="84"/>
      <c r="K845" s="84"/>
      <c r="L845" s="84"/>
      <c r="M845" s="84"/>
    </row>
    <row r="846" spans="1:13" ht="15" customHeight="1">
      <c r="A846" s="84"/>
      <c r="B846" s="84"/>
      <c r="C846" s="84"/>
      <c r="D846" s="84"/>
      <c r="E846" s="84"/>
      <c r="F846" s="84"/>
      <c r="G846" s="84"/>
      <c r="H846" s="84"/>
      <c r="I846" s="84"/>
      <c r="J846" s="84"/>
      <c r="K846" s="84"/>
      <c r="L846" s="84"/>
      <c r="M846" s="84"/>
    </row>
    <row r="847" spans="1:13" ht="15" customHeight="1">
      <c r="A847" s="84"/>
      <c r="B847" s="84"/>
      <c r="C847" s="84"/>
      <c r="D847" s="84"/>
      <c r="E847" s="84"/>
      <c r="F847" s="84"/>
      <c r="G847" s="84"/>
      <c r="H847" s="84"/>
      <c r="I847" s="84"/>
      <c r="J847" s="84"/>
      <c r="K847" s="84"/>
      <c r="L847" s="84"/>
      <c r="M847" s="84"/>
    </row>
    <row r="848" spans="1:13" ht="15" customHeight="1">
      <c r="A848" s="84"/>
      <c r="B848" s="84"/>
      <c r="C848" s="84"/>
      <c r="D848" s="84"/>
      <c r="E848" s="84"/>
      <c r="F848" s="84"/>
      <c r="G848" s="84"/>
      <c r="H848" s="84"/>
      <c r="I848" s="84"/>
      <c r="J848" s="84"/>
      <c r="K848" s="84"/>
      <c r="L848" s="84"/>
      <c r="M848" s="84"/>
    </row>
    <row r="849" spans="1:13" ht="15" customHeight="1">
      <c r="A849" s="84"/>
      <c r="B849" s="84"/>
      <c r="C849" s="84"/>
      <c r="D849" s="84"/>
      <c r="E849" s="84"/>
      <c r="F849" s="84"/>
      <c r="G849" s="84"/>
      <c r="H849" s="84"/>
      <c r="I849" s="84"/>
      <c r="J849" s="84"/>
      <c r="K849" s="84"/>
      <c r="L849" s="84"/>
      <c r="M849" s="84"/>
    </row>
    <row r="850" spans="1:13" ht="15" customHeight="1">
      <c r="A850" s="84"/>
      <c r="B850" s="84"/>
      <c r="C850" s="84"/>
      <c r="D850" s="84"/>
      <c r="E850" s="84"/>
      <c r="F850" s="84"/>
      <c r="G850" s="84"/>
      <c r="H850" s="84"/>
      <c r="I850" s="84"/>
      <c r="J850" s="84"/>
      <c r="K850" s="84"/>
      <c r="L850" s="84"/>
      <c r="M850" s="84"/>
    </row>
    <row r="851" spans="1:13" ht="15" customHeight="1">
      <c r="A851" s="84"/>
      <c r="B851" s="84"/>
      <c r="C851" s="84"/>
      <c r="D851" s="84"/>
      <c r="E851" s="84"/>
      <c r="F851" s="84"/>
      <c r="G851" s="84"/>
      <c r="H851" s="84"/>
      <c r="I851" s="84"/>
      <c r="J851" s="84"/>
      <c r="K851" s="84"/>
      <c r="L851" s="84"/>
      <c r="M851" s="84"/>
    </row>
    <row r="852" spans="1:13" ht="15" customHeight="1">
      <c r="A852" s="84"/>
      <c r="B852" s="84"/>
      <c r="C852" s="84"/>
      <c r="D852" s="84"/>
      <c r="E852" s="84"/>
      <c r="F852" s="84"/>
      <c r="G852" s="84"/>
      <c r="H852" s="84"/>
      <c r="I852" s="84"/>
      <c r="J852" s="84"/>
      <c r="K852" s="84"/>
      <c r="L852" s="84"/>
      <c r="M852" s="84"/>
    </row>
    <row r="853" spans="1:13" ht="15" customHeight="1">
      <c r="A853" s="84"/>
      <c r="B853" s="84"/>
      <c r="C853" s="84"/>
      <c r="D853" s="84"/>
      <c r="E853" s="84"/>
      <c r="F853" s="84"/>
      <c r="G853" s="84"/>
      <c r="H853" s="84"/>
      <c r="I853" s="84"/>
      <c r="J853" s="84"/>
      <c r="K853" s="84"/>
      <c r="L853" s="84"/>
      <c r="M853" s="84"/>
    </row>
    <row r="854" spans="1:13" ht="15" customHeight="1">
      <c r="A854" s="84"/>
      <c r="B854" s="84"/>
      <c r="C854" s="84"/>
      <c r="D854" s="84"/>
      <c r="E854" s="84"/>
      <c r="F854" s="84"/>
      <c r="G854" s="84"/>
      <c r="H854" s="84"/>
      <c r="I854" s="84"/>
      <c r="J854" s="84"/>
      <c r="K854" s="84"/>
      <c r="L854" s="84"/>
      <c r="M854" s="84"/>
    </row>
    <row r="855" spans="1:13" ht="15" customHeight="1">
      <c r="A855" s="84"/>
      <c r="B855" s="84"/>
      <c r="C855" s="84"/>
      <c r="D855" s="84"/>
      <c r="E855" s="84"/>
      <c r="F855" s="84"/>
      <c r="G855" s="84"/>
      <c r="H855" s="84"/>
      <c r="I855" s="84"/>
      <c r="J855" s="84"/>
      <c r="K855" s="84"/>
      <c r="L855" s="84"/>
      <c r="M855" s="84"/>
    </row>
    <row r="856" spans="1:13" ht="15" customHeight="1">
      <c r="A856" s="84"/>
      <c r="B856" s="84"/>
      <c r="C856" s="84"/>
      <c r="D856" s="84"/>
      <c r="E856" s="84"/>
      <c r="F856" s="84"/>
      <c r="G856" s="84"/>
      <c r="H856" s="84"/>
      <c r="I856" s="84"/>
      <c r="J856" s="84"/>
      <c r="K856" s="84"/>
      <c r="L856" s="84"/>
      <c r="M856" s="84"/>
    </row>
    <row r="857" spans="1:13" ht="15" customHeight="1">
      <c r="A857" s="84"/>
      <c r="B857" s="84"/>
      <c r="C857" s="84"/>
      <c r="D857" s="84"/>
      <c r="E857" s="84"/>
      <c r="F857" s="84"/>
      <c r="G857" s="84"/>
      <c r="H857" s="84"/>
      <c r="I857" s="84"/>
      <c r="J857" s="84"/>
      <c r="K857" s="84"/>
      <c r="L857" s="84"/>
      <c r="M857" s="84"/>
    </row>
    <row r="858" spans="1:13" ht="15" customHeight="1">
      <c r="A858" s="84"/>
      <c r="B858" s="84"/>
      <c r="C858" s="84"/>
      <c r="D858" s="84"/>
      <c r="E858" s="84"/>
      <c r="F858" s="84"/>
      <c r="G858" s="84"/>
      <c r="H858" s="84"/>
      <c r="I858" s="84"/>
      <c r="J858" s="84"/>
      <c r="K858" s="84"/>
      <c r="L858" s="84"/>
      <c r="M858" s="84"/>
    </row>
    <row r="859" spans="1:13" ht="15" customHeight="1">
      <c r="A859" s="84"/>
      <c r="B859" s="84"/>
      <c r="C859" s="84"/>
      <c r="D859" s="84"/>
      <c r="E859" s="84"/>
      <c r="F859" s="84"/>
      <c r="G859" s="84"/>
      <c r="H859" s="84"/>
      <c r="I859" s="84"/>
      <c r="J859" s="84"/>
      <c r="K859" s="84"/>
      <c r="L859" s="84"/>
      <c r="M859" s="84"/>
    </row>
    <row r="860" spans="1:13" ht="15" customHeight="1">
      <c r="A860" s="84"/>
      <c r="B860" s="84"/>
      <c r="C860" s="84"/>
      <c r="D860" s="84"/>
      <c r="E860" s="84"/>
      <c r="F860" s="84"/>
      <c r="G860" s="84"/>
      <c r="H860" s="84"/>
      <c r="I860" s="84"/>
      <c r="J860" s="84"/>
      <c r="K860" s="84"/>
      <c r="L860" s="84"/>
      <c r="M860" s="84"/>
    </row>
    <row r="861" spans="1:13" ht="15" customHeight="1">
      <c r="A861" s="84"/>
      <c r="B861" s="84"/>
      <c r="C861" s="84"/>
      <c r="D861" s="84"/>
      <c r="E861" s="84"/>
      <c r="F861" s="84"/>
      <c r="G861" s="84"/>
      <c r="H861" s="84"/>
      <c r="I861" s="84"/>
      <c r="J861" s="84"/>
      <c r="K861" s="84"/>
      <c r="L861" s="84"/>
      <c r="M861" s="84"/>
    </row>
    <row r="862" spans="1:13" ht="15" customHeight="1">
      <c r="A862" s="84"/>
      <c r="B862" s="84"/>
      <c r="C862" s="84"/>
      <c r="D862" s="84"/>
      <c r="E862" s="84"/>
      <c r="F862" s="84"/>
      <c r="G862" s="84"/>
      <c r="H862" s="84"/>
      <c r="I862" s="84"/>
      <c r="J862" s="84"/>
      <c r="K862" s="84"/>
      <c r="L862" s="84"/>
      <c r="M862" s="84"/>
    </row>
    <row r="863" spans="1:13" ht="15" customHeight="1">
      <c r="A863" s="84"/>
      <c r="B863" s="84"/>
      <c r="C863" s="84"/>
      <c r="D863" s="84"/>
      <c r="E863" s="84"/>
      <c r="F863" s="84"/>
      <c r="G863" s="84"/>
      <c r="H863" s="84"/>
      <c r="I863" s="84"/>
      <c r="J863" s="84"/>
      <c r="K863" s="84"/>
      <c r="L863" s="84"/>
      <c r="M863" s="84"/>
    </row>
    <row r="864" spans="1:13" ht="15" customHeight="1">
      <c r="A864" s="84"/>
      <c r="B864" s="84"/>
      <c r="C864" s="84"/>
      <c r="D864" s="84"/>
      <c r="E864" s="84"/>
      <c r="F864" s="84"/>
      <c r="G864" s="84"/>
      <c r="H864" s="84"/>
      <c r="I864" s="84"/>
      <c r="J864" s="84"/>
      <c r="K864" s="84"/>
      <c r="L864" s="84"/>
      <c r="M864" s="84"/>
    </row>
    <row r="865" spans="1:13" ht="15" customHeight="1">
      <c r="A865" s="84"/>
      <c r="B865" s="84"/>
      <c r="C865" s="84"/>
      <c r="D865" s="84"/>
      <c r="E865" s="84"/>
      <c r="F865" s="84"/>
      <c r="G865" s="84"/>
      <c r="H865" s="84"/>
      <c r="I865" s="84"/>
      <c r="J865" s="84"/>
      <c r="K865" s="84"/>
      <c r="L865" s="84"/>
      <c r="M865" s="84"/>
    </row>
    <row r="866" spans="1:13" ht="15" customHeight="1">
      <c r="A866" s="84"/>
      <c r="B866" s="84"/>
      <c r="C866" s="84"/>
      <c r="D866" s="84"/>
      <c r="E866" s="84"/>
      <c r="F866" s="84"/>
      <c r="G866" s="84"/>
      <c r="H866" s="84"/>
      <c r="I866" s="84"/>
      <c r="J866" s="84"/>
      <c r="K866" s="84"/>
      <c r="L866" s="84"/>
      <c r="M866" s="84"/>
    </row>
    <row r="867" spans="1:13" ht="15" customHeight="1">
      <c r="A867" s="84"/>
      <c r="B867" s="84"/>
      <c r="C867" s="84"/>
      <c r="D867" s="84"/>
      <c r="E867" s="84"/>
      <c r="F867" s="84"/>
      <c r="G867" s="84"/>
      <c r="H867" s="84"/>
      <c r="I867" s="84"/>
      <c r="J867" s="84"/>
      <c r="K867" s="84"/>
      <c r="L867" s="84"/>
      <c r="M867" s="84"/>
    </row>
    <row r="868" spans="1:13" ht="15" customHeight="1">
      <c r="A868" s="84"/>
      <c r="B868" s="84"/>
      <c r="C868" s="84"/>
      <c r="D868" s="84"/>
      <c r="E868" s="84"/>
      <c r="F868" s="84"/>
      <c r="G868" s="84"/>
      <c r="H868" s="84"/>
      <c r="I868" s="84"/>
      <c r="J868" s="84"/>
      <c r="K868" s="84"/>
      <c r="L868" s="84"/>
      <c r="M868" s="84"/>
    </row>
    <row r="869" spans="1:13" ht="15" customHeight="1">
      <c r="A869" s="84"/>
      <c r="B869" s="84"/>
      <c r="C869" s="84"/>
      <c r="D869" s="84"/>
      <c r="E869" s="84"/>
      <c r="F869" s="84"/>
      <c r="G869" s="84"/>
      <c r="H869" s="84"/>
      <c r="I869" s="84"/>
      <c r="J869" s="84"/>
      <c r="K869" s="84"/>
      <c r="L869" s="84"/>
      <c r="M869" s="84"/>
    </row>
    <row r="870" spans="1:13" ht="15" customHeight="1">
      <c r="A870" s="84"/>
      <c r="B870" s="84"/>
      <c r="C870" s="84"/>
      <c r="D870" s="84"/>
      <c r="E870" s="84"/>
      <c r="F870" s="84"/>
      <c r="G870" s="84"/>
      <c r="H870" s="84"/>
      <c r="I870" s="84"/>
      <c r="J870" s="84"/>
      <c r="K870" s="84"/>
      <c r="L870" s="84"/>
      <c r="M870" s="84"/>
    </row>
    <row r="871" spans="1:13" ht="15" customHeight="1">
      <c r="A871" s="84"/>
      <c r="B871" s="84"/>
      <c r="C871" s="84"/>
      <c r="D871" s="84"/>
      <c r="E871" s="84"/>
      <c r="F871" s="84"/>
      <c r="G871" s="84"/>
      <c r="H871" s="84"/>
      <c r="I871" s="84"/>
      <c r="J871" s="84"/>
      <c r="K871" s="84"/>
      <c r="L871" s="84"/>
      <c r="M871" s="84"/>
    </row>
    <row r="872" spans="1:13" ht="15" customHeight="1">
      <c r="A872" s="84"/>
      <c r="B872" s="84"/>
      <c r="C872" s="84"/>
      <c r="D872" s="84"/>
      <c r="E872" s="84"/>
      <c r="F872" s="84"/>
      <c r="G872" s="84"/>
      <c r="H872" s="84"/>
      <c r="I872" s="84"/>
      <c r="J872" s="84"/>
      <c r="K872" s="84"/>
      <c r="L872" s="84"/>
      <c r="M872" s="84"/>
    </row>
    <row r="873" spans="1:13" ht="15" customHeight="1">
      <c r="A873" s="84"/>
      <c r="B873" s="84"/>
      <c r="C873" s="84"/>
      <c r="D873" s="84"/>
      <c r="E873" s="84"/>
      <c r="F873" s="84"/>
      <c r="G873" s="84"/>
      <c r="H873" s="84"/>
      <c r="I873" s="84"/>
      <c r="J873" s="84"/>
      <c r="K873" s="84"/>
      <c r="L873" s="84"/>
      <c r="M873" s="84"/>
    </row>
    <row r="874" spans="1:13" ht="15" customHeight="1">
      <c r="A874" s="84"/>
      <c r="B874" s="84"/>
      <c r="C874" s="84"/>
      <c r="D874" s="84"/>
      <c r="E874" s="84"/>
      <c r="F874" s="84"/>
      <c r="G874" s="84"/>
      <c r="H874" s="84"/>
      <c r="I874" s="84"/>
      <c r="J874" s="84"/>
      <c r="K874" s="84"/>
      <c r="L874" s="84"/>
      <c r="M874" s="84"/>
    </row>
    <row r="875" spans="1:13" ht="15" customHeight="1">
      <c r="A875" s="84"/>
      <c r="B875" s="84"/>
      <c r="C875" s="84"/>
      <c r="D875" s="84"/>
      <c r="E875" s="84"/>
      <c r="F875" s="84"/>
      <c r="G875" s="84"/>
      <c r="H875" s="84"/>
      <c r="I875" s="84"/>
      <c r="J875" s="84"/>
      <c r="K875" s="84"/>
      <c r="L875" s="84"/>
      <c r="M875" s="84"/>
    </row>
    <row r="876" spans="1:13" ht="15" customHeight="1">
      <c r="A876" s="84"/>
      <c r="B876" s="84"/>
      <c r="C876" s="84"/>
      <c r="D876" s="84"/>
      <c r="E876" s="84"/>
      <c r="F876" s="84"/>
      <c r="G876" s="84"/>
      <c r="H876" s="84"/>
      <c r="I876" s="84"/>
      <c r="J876" s="84"/>
      <c r="K876" s="84"/>
      <c r="L876" s="84"/>
      <c r="M876" s="84"/>
    </row>
    <row r="877" spans="1:13" ht="15" customHeight="1">
      <c r="A877" s="84"/>
      <c r="B877" s="84"/>
      <c r="C877" s="84"/>
      <c r="D877" s="84"/>
      <c r="E877" s="84"/>
      <c r="F877" s="84"/>
      <c r="G877" s="84"/>
      <c r="H877" s="84"/>
      <c r="I877" s="84"/>
      <c r="J877" s="84"/>
      <c r="K877" s="84"/>
      <c r="L877" s="84"/>
      <c r="M877" s="84"/>
    </row>
    <row r="878" spans="1:13" ht="15" customHeight="1">
      <c r="A878" s="84"/>
      <c r="B878" s="84"/>
      <c r="C878" s="84"/>
      <c r="D878" s="84"/>
      <c r="E878" s="84"/>
      <c r="F878" s="84"/>
      <c r="G878" s="84"/>
      <c r="H878" s="84"/>
      <c r="I878" s="84"/>
      <c r="J878" s="84"/>
      <c r="K878" s="84"/>
      <c r="L878" s="84"/>
      <c r="M878" s="84"/>
    </row>
    <row r="879" spans="1:13" ht="15" customHeight="1">
      <c r="A879" s="84"/>
      <c r="B879" s="84"/>
      <c r="C879" s="84"/>
      <c r="D879" s="84"/>
      <c r="E879" s="84"/>
      <c r="F879" s="84"/>
      <c r="G879" s="84"/>
      <c r="H879" s="84"/>
      <c r="I879" s="84"/>
      <c r="J879" s="84"/>
      <c r="K879" s="84"/>
      <c r="L879" s="84"/>
      <c r="M879" s="84"/>
    </row>
    <row r="880" spans="1:13" ht="15" customHeight="1">
      <c r="A880" s="84"/>
      <c r="B880" s="84"/>
      <c r="C880" s="84"/>
      <c r="D880" s="84"/>
      <c r="E880" s="84"/>
      <c r="F880" s="84"/>
      <c r="G880" s="84"/>
      <c r="H880" s="84"/>
      <c r="I880" s="84"/>
      <c r="J880" s="84"/>
      <c r="K880" s="84"/>
      <c r="L880" s="84"/>
      <c r="M880" s="84"/>
    </row>
    <row r="881" spans="1:13" ht="15" customHeight="1">
      <c r="A881" s="84"/>
      <c r="B881" s="84"/>
      <c r="C881" s="84"/>
      <c r="D881" s="84"/>
      <c r="E881" s="84"/>
      <c r="F881" s="84"/>
      <c r="G881" s="84"/>
      <c r="H881" s="84"/>
      <c r="I881" s="84"/>
      <c r="J881" s="84"/>
      <c r="K881" s="84"/>
      <c r="L881" s="84"/>
      <c r="M881" s="84"/>
    </row>
    <row r="882" spans="1:13" ht="15" customHeight="1">
      <c r="A882" s="84"/>
      <c r="B882" s="84"/>
      <c r="C882" s="84"/>
      <c r="D882" s="84"/>
      <c r="E882" s="84"/>
      <c r="F882" s="84"/>
      <c r="G882" s="84"/>
      <c r="H882" s="84"/>
      <c r="I882" s="84"/>
      <c r="J882" s="84"/>
      <c r="K882" s="84"/>
      <c r="L882" s="84"/>
      <c r="M882" s="84"/>
    </row>
    <row r="883" spans="1:13" ht="15" customHeight="1">
      <c r="A883" s="84"/>
      <c r="B883" s="84"/>
      <c r="C883" s="84"/>
      <c r="D883" s="84"/>
      <c r="E883" s="84"/>
      <c r="F883" s="84"/>
      <c r="G883" s="84"/>
      <c r="H883" s="84"/>
      <c r="I883" s="84"/>
      <c r="J883" s="84"/>
      <c r="K883" s="84"/>
      <c r="L883" s="84"/>
      <c r="M883" s="84"/>
    </row>
    <row r="884" spans="1:13" ht="15" customHeight="1">
      <c r="A884" s="84"/>
      <c r="B884" s="84"/>
      <c r="C884" s="84"/>
      <c r="D884" s="84"/>
      <c r="E884" s="84"/>
      <c r="F884" s="84"/>
      <c r="G884" s="84"/>
      <c r="H884" s="84"/>
      <c r="I884" s="84"/>
      <c r="J884" s="84"/>
      <c r="K884" s="84"/>
      <c r="L884" s="84"/>
      <c r="M884" s="84"/>
    </row>
    <row r="885" spans="1:13" ht="15" customHeight="1">
      <c r="A885" s="84"/>
      <c r="B885" s="84"/>
      <c r="C885" s="84"/>
      <c r="D885" s="84"/>
      <c r="E885" s="84"/>
      <c r="F885" s="84"/>
      <c r="G885" s="84"/>
      <c r="H885" s="84"/>
      <c r="I885" s="84"/>
      <c r="J885" s="84"/>
      <c r="K885" s="84"/>
      <c r="L885" s="84"/>
      <c r="M885" s="84"/>
    </row>
    <row r="886" spans="1:13" ht="15" customHeight="1">
      <c r="A886" s="84"/>
      <c r="B886" s="84"/>
      <c r="C886" s="84"/>
      <c r="D886" s="84"/>
      <c r="E886" s="84"/>
      <c r="F886" s="84"/>
      <c r="G886" s="84"/>
      <c r="H886" s="84"/>
      <c r="I886" s="84"/>
      <c r="J886" s="84"/>
      <c r="K886" s="84"/>
      <c r="L886" s="84"/>
      <c r="M886" s="84"/>
    </row>
    <row r="887" spans="1:13" ht="15" customHeight="1">
      <c r="A887" s="84"/>
      <c r="B887" s="84"/>
      <c r="C887" s="84"/>
      <c r="D887" s="84"/>
      <c r="E887" s="84"/>
      <c r="F887" s="84"/>
      <c r="G887" s="84"/>
      <c r="H887" s="84"/>
      <c r="I887" s="84"/>
      <c r="J887" s="84"/>
      <c r="K887" s="84"/>
      <c r="L887" s="84"/>
      <c r="M887" s="84"/>
    </row>
    <row r="888" spans="1:13" ht="15" customHeight="1">
      <c r="A888" s="84"/>
      <c r="B888" s="84"/>
      <c r="C888" s="84"/>
      <c r="D888" s="84"/>
      <c r="E888" s="84"/>
      <c r="F888" s="84"/>
      <c r="G888" s="84"/>
      <c r="H888" s="84"/>
      <c r="I888" s="84"/>
      <c r="J888" s="84"/>
      <c r="K888" s="84"/>
      <c r="L888" s="84"/>
      <c r="M888" s="84"/>
    </row>
    <row r="889" spans="1:13" ht="15" customHeight="1">
      <c r="A889" s="84"/>
      <c r="B889" s="84"/>
      <c r="C889" s="84"/>
      <c r="D889" s="84"/>
      <c r="E889" s="84"/>
      <c r="F889" s="84"/>
      <c r="G889" s="84"/>
      <c r="H889" s="84"/>
      <c r="I889" s="84"/>
      <c r="J889" s="84"/>
      <c r="K889" s="84"/>
      <c r="L889" s="84"/>
      <c r="M889" s="84"/>
    </row>
    <row r="890" spans="1:13" ht="15" customHeight="1">
      <c r="A890" s="84"/>
      <c r="B890" s="84"/>
      <c r="C890" s="84"/>
      <c r="D890" s="84"/>
      <c r="E890" s="84"/>
      <c r="F890" s="84"/>
      <c r="G890" s="84"/>
      <c r="H890" s="84"/>
      <c r="I890" s="84"/>
      <c r="J890" s="84"/>
      <c r="K890" s="84"/>
      <c r="L890" s="84"/>
      <c r="M890" s="84"/>
    </row>
    <row r="891" spans="1:13" ht="15" customHeight="1">
      <c r="A891" s="84"/>
      <c r="B891" s="84"/>
      <c r="C891" s="84"/>
      <c r="D891" s="84"/>
      <c r="E891" s="84"/>
      <c r="F891" s="84"/>
      <c r="G891" s="84"/>
      <c r="H891" s="84"/>
      <c r="I891" s="84"/>
      <c r="J891" s="84"/>
      <c r="K891" s="84"/>
      <c r="L891" s="84"/>
      <c r="M891" s="84"/>
    </row>
    <row r="892" spans="1:13" ht="15" customHeight="1">
      <c r="A892" s="84"/>
      <c r="B892" s="84"/>
      <c r="C892" s="84"/>
      <c r="D892" s="84"/>
      <c r="E892" s="84"/>
      <c r="F892" s="84"/>
      <c r="G892" s="84"/>
      <c r="H892" s="84"/>
      <c r="I892" s="84"/>
      <c r="J892" s="84"/>
      <c r="K892" s="84"/>
      <c r="L892" s="84"/>
      <c r="M892" s="84"/>
    </row>
    <row r="893" spans="1:13" ht="15" customHeight="1">
      <c r="A893" s="84"/>
      <c r="B893" s="84"/>
      <c r="C893" s="84"/>
      <c r="D893" s="84"/>
      <c r="E893" s="84"/>
      <c r="F893" s="84"/>
      <c r="G893" s="84"/>
      <c r="H893" s="84"/>
      <c r="I893" s="84"/>
      <c r="J893" s="84"/>
      <c r="K893" s="84"/>
      <c r="L893" s="84"/>
      <c r="M893" s="84"/>
    </row>
    <row r="894" spans="1:13" ht="15" customHeight="1">
      <c r="A894" s="84"/>
      <c r="B894" s="84"/>
      <c r="C894" s="84"/>
      <c r="D894" s="84"/>
      <c r="E894" s="84"/>
      <c r="F894" s="84"/>
      <c r="G894" s="84"/>
      <c r="H894" s="84"/>
      <c r="I894" s="84"/>
      <c r="J894" s="84"/>
      <c r="K894" s="84"/>
      <c r="L894" s="84"/>
      <c r="M894" s="84"/>
    </row>
    <row r="895" spans="1:13" ht="15" customHeight="1">
      <c r="A895" s="84"/>
      <c r="B895" s="84"/>
      <c r="C895" s="84"/>
      <c r="D895" s="84"/>
      <c r="E895" s="84"/>
      <c r="F895" s="84"/>
      <c r="G895" s="84"/>
      <c r="H895" s="84"/>
      <c r="I895" s="84"/>
      <c r="J895" s="84"/>
      <c r="K895" s="84"/>
      <c r="L895" s="84"/>
      <c r="M895" s="84"/>
    </row>
    <row r="896" spans="1:13" ht="15" customHeight="1">
      <c r="A896" s="84"/>
      <c r="B896" s="84"/>
      <c r="C896" s="84"/>
      <c r="D896" s="84"/>
      <c r="E896" s="84"/>
      <c r="F896" s="84"/>
      <c r="G896" s="84"/>
      <c r="H896" s="84"/>
      <c r="I896" s="84"/>
      <c r="J896" s="84"/>
      <c r="K896" s="84"/>
      <c r="L896" s="84"/>
      <c r="M896" s="84"/>
    </row>
    <row r="897" spans="1:13" ht="15" customHeight="1">
      <c r="A897" s="84"/>
      <c r="B897" s="84"/>
      <c r="C897" s="84"/>
      <c r="D897" s="84"/>
      <c r="E897" s="84"/>
      <c r="F897" s="84"/>
      <c r="G897" s="84"/>
      <c r="H897" s="84"/>
      <c r="I897" s="84"/>
      <c r="J897" s="84"/>
      <c r="K897" s="84"/>
      <c r="L897" s="84"/>
      <c r="M897" s="84"/>
    </row>
    <row r="898" spans="1:13" ht="15" customHeight="1">
      <c r="A898" s="84"/>
      <c r="B898" s="84"/>
      <c r="C898" s="84"/>
      <c r="D898" s="84"/>
      <c r="E898" s="84"/>
      <c r="F898" s="84"/>
      <c r="G898" s="84"/>
      <c r="H898" s="84"/>
      <c r="I898" s="84"/>
      <c r="J898" s="84"/>
      <c r="K898" s="84"/>
      <c r="L898" s="84"/>
      <c r="M898" s="84"/>
    </row>
    <row r="899" spans="1:13" ht="15" customHeight="1">
      <c r="A899" s="84"/>
      <c r="B899" s="84"/>
      <c r="C899" s="84"/>
      <c r="D899" s="84"/>
      <c r="E899" s="84"/>
      <c r="F899" s="84"/>
      <c r="G899" s="84"/>
      <c r="H899" s="84"/>
      <c r="I899" s="84"/>
      <c r="J899" s="84"/>
      <c r="K899" s="84"/>
      <c r="L899" s="84"/>
      <c r="M899" s="84"/>
    </row>
    <row r="900" spans="1:13" ht="15" customHeight="1">
      <c r="A900" s="84"/>
      <c r="B900" s="84"/>
      <c r="C900" s="84"/>
      <c r="D900" s="84"/>
      <c r="E900" s="84"/>
      <c r="F900" s="84"/>
      <c r="G900" s="84"/>
      <c r="H900" s="84"/>
      <c r="I900" s="84"/>
      <c r="J900" s="84"/>
      <c r="K900" s="84"/>
      <c r="L900" s="84"/>
      <c r="M900" s="84"/>
    </row>
    <row r="901" spans="1:13" ht="15" customHeight="1">
      <c r="A901" s="84"/>
      <c r="B901" s="84"/>
      <c r="C901" s="84"/>
      <c r="D901" s="84"/>
      <c r="E901" s="84"/>
      <c r="F901" s="84"/>
      <c r="G901" s="84"/>
      <c r="H901" s="84"/>
      <c r="I901" s="84"/>
      <c r="J901" s="84"/>
      <c r="K901" s="84"/>
      <c r="L901" s="84"/>
      <c r="M901" s="84"/>
    </row>
    <row r="902" spans="1:13" ht="15" customHeight="1">
      <c r="A902" s="84"/>
      <c r="B902" s="84"/>
      <c r="C902" s="84"/>
      <c r="D902" s="84"/>
      <c r="E902" s="84"/>
      <c r="F902" s="84"/>
      <c r="G902" s="84"/>
      <c r="H902" s="84"/>
      <c r="I902" s="84"/>
      <c r="J902" s="84"/>
      <c r="K902" s="84"/>
      <c r="L902" s="84"/>
      <c r="M902" s="84"/>
    </row>
    <row r="903" spans="1:13" ht="15" customHeight="1">
      <c r="A903" s="84"/>
      <c r="B903" s="84"/>
      <c r="C903" s="84"/>
      <c r="D903" s="84"/>
      <c r="E903" s="84"/>
      <c r="F903" s="84"/>
      <c r="G903" s="84"/>
      <c r="H903" s="84"/>
      <c r="I903" s="84"/>
      <c r="J903" s="84"/>
      <c r="K903" s="84"/>
      <c r="L903" s="84"/>
      <c r="M903" s="84"/>
    </row>
    <row r="904" spans="1:13" ht="15" customHeight="1">
      <c r="A904" s="84"/>
      <c r="B904" s="84"/>
      <c r="C904" s="84"/>
      <c r="D904" s="84"/>
      <c r="E904" s="84"/>
      <c r="F904" s="84"/>
      <c r="G904" s="84"/>
      <c r="H904" s="84"/>
      <c r="I904" s="84"/>
      <c r="J904" s="84"/>
      <c r="K904" s="84"/>
      <c r="L904" s="84"/>
      <c r="M904" s="84"/>
    </row>
    <row r="905" spans="1:13" ht="15" customHeight="1">
      <c r="A905" s="84"/>
      <c r="B905" s="84"/>
      <c r="C905" s="84"/>
      <c r="D905" s="84"/>
      <c r="E905" s="84"/>
      <c r="F905" s="84"/>
      <c r="G905" s="84"/>
      <c r="H905" s="84"/>
      <c r="I905" s="84"/>
      <c r="J905" s="84"/>
      <c r="K905" s="84"/>
      <c r="L905" s="84"/>
      <c r="M905" s="84"/>
    </row>
    <row r="906" spans="1:13" ht="15" customHeight="1">
      <c r="A906" s="84"/>
      <c r="B906" s="84"/>
      <c r="C906" s="84"/>
      <c r="D906" s="84"/>
      <c r="E906" s="84"/>
      <c r="F906" s="84"/>
      <c r="G906" s="84"/>
      <c r="H906" s="84"/>
      <c r="I906" s="84"/>
      <c r="J906" s="84"/>
      <c r="K906" s="84"/>
      <c r="L906" s="84"/>
      <c r="M906" s="84"/>
    </row>
    <row r="907" spans="1:13" ht="15" customHeight="1">
      <c r="A907" s="84"/>
      <c r="B907" s="84"/>
      <c r="C907" s="84"/>
      <c r="D907" s="84"/>
      <c r="E907" s="84"/>
      <c r="F907" s="84"/>
      <c r="G907" s="84"/>
      <c r="H907" s="84"/>
      <c r="I907" s="84"/>
      <c r="J907" s="84"/>
      <c r="K907" s="84"/>
      <c r="L907" s="84"/>
      <c r="M907" s="84"/>
    </row>
    <row r="908" spans="1:13" ht="15" customHeight="1">
      <c r="A908" s="84"/>
      <c r="B908" s="84"/>
      <c r="C908" s="84"/>
      <c r="D908" s="84"/>
      <c r="E908" s="84"/>
      <c r="F908" s="84"/>
      <c r="G908" s="84"/>
      <c r="H908" s="84"/>
      <c r="I908" s="84"/>
      <c r="J908" s="84"/>
      <c r="K908" s="84"/>
      <c r="L908" s="84"/>
      <c r="M908" s="84"/>
    </row>
    <row r="909" spans="1:13" ht="15" customHeight="1">
      <c r="A909" s="84"/>
      <c r="B909" s="84"/>
      <c r="C909" s="84"/>
      <c r="D909" s="84"/>
      <c r="E909" s="84"/>
      <c r="F909" s="84"/>
      <c r="G909" s="84"/>
      <c r="H909" s="84"/>
      <c r="I909" s="84"/>
      <c r="J909" s="84"/>
      <c r="K909" s="84"/>
      <c r="L909" s="84"/>
      <c r="M909" s="84"/>
    </row>
    <row r="910" spans="1:13" ht="15" customHeight="1">
      <c r="A910" s="84"/>
      <c r="B910" s="84"/>
      <c r="C910" s="84"/>
      <c r="D910" s="84"/>
      <c r="E910" s="84"/>
      <c r="F910" s="84"/>
      <c r="G910" s="84"/>
      <c r="H910" s="84"/>
      <c r="I910" s="84"/>
      <c r="J910" s="84"/>
      <c r="K910" s="84"/>
      <c r="L910" s="84"/>
      <c r="M910" s="84"/>
    </row>
    <row r="911" spans="1:13" ht="15" customHeight="1">
      <c r="A911" s="84"/>
      <c r="B911" s="84"/>
      <c r="C911" s="84"/>
      <c r="D911" s="84"/>
      <c r="E911" s="84"/>
      <c r="F911" s="84"/>
      <c r="G911" s="84"/>
      <c r="H911" s="84"/>
      <c r="I911" s="84"/>
      <c r="J911" s="84"/>
      <c r="K911" s="84"/>
      <c r="L911" s="84"/>
      <c r="M911" s="84"/>
    </row>
    <row r="912" spans="1:13" ht="15" customHeight="1">
      <c r="A912" s="84"/>
      <c r="B912" s="84"/>
      <c r="C912" s="84"/>
      <c r="D912" s="84"/>
      <c r="E912" s="84"/>
      <c r="F912" s="84"/>
      <c r="G912" s="84"/>
      <c r="H912" s="84"/>
      <c r="I912" s="84"/>
      <c r="J912" s="84"/>
      <c r="K912" s="84"/>
      <c r="L912" s="84"/>
      <c r="M912" s="84"/>
    </row>
    <row r="913" spans="1:13" ht="15" customHeight="1">
      <c r="A913" s="84"/>
      <c r="B913" s="84"/>
      <c r="C913" s="84"/>
      <c r="D913" s="84"/>
      <c r="E913" s="84"/>
      <c r="F913" s="84"/>
      <c r="G913" s="84"/>
      <c r="H913" s="84"/>
      <c r="I913" s="84"/>
      <c r="J913" s="84"/>
      <c r="K913" s="84"/>
      <c r="L913" s="84"/>
      <c r="M913" s="84"/>
    </row>
    <row r="914" spans="1:13" ht="15" customHeight="1">
      <c r="A914" s="84"/>
      <c r="B914" s="84"/>
      <c r="C914" s="84"/>
      <c r="D914" s="84"/>
      <c r="E914" s="84"/>
      <c r="F914" s="84"/>
      <c r="G914" s="84"/>
      <c r="H914" s="84"/>
      <c r="I914" s="84"/>
      <c r="J914" s="84"/>
      <c r="K914" s="84"/>
      <c r="L914" s="84"/>
      <c r="M914" s="84"/>
    </row>
    <row r="915" spans="1:13" ht="15" customHeight="1">
      <c r="A915" s="84"/>
      <c r="B915" s="84"/>
      <c r="C915" s="84"/>
      <c r="D915" s="84"/>
      <c r="E915" s="84"/>
      <c r="F915" s="84"/>
      <c r="G915" s="84"/>
      <c r="H915" s="84"/>
      <c r="I915" s="84"/>
      <c r="J915" s="84"/>
      <c r="K915" s="84"/>
      <c r="L915" s="84"/>
      <c r="M915" s="84"/>
    </row>
    <row r="916" spans="1:13" ht="15" customHeight="1">
      <c r="A916" s="84"/>
      <c r="B916" s="84"/>
      <c r="C916" s="84"/>
      <c r="D916" s="84"/>
      <c r="E916" s="84"/>
      <c r="F916" s="84"/>
      <c r="G916" s="84"/>
      <c r="H916" s="84"/>
      <c r="I916" s="84"/>
      <c r="J916" s="84"/>
      <c r="K916" s="84"/>
      <c r="L916" s="84"/>
      <c r="M916" s="84"/>
    </row>
    <row r="917" spans="1:13" ht="15" customHeight="1">
      <c r="A917" s="84"/>
      <c r="B917" s="84"/>
      <c r="C917" s="84"/>
      <c r="D917" s="84"/>
      <c r="E917" s="84"/>
      <c r="F917" s="84"/>
      <c r="G917" s="84"/>
      <c r="H917" s="84"/>
      <c r="I917" s="84"/>
      <c r="J917" s="84"/>
      <c r="K917" s="84"/>
      <c r="L917" s="84"/>
      <c r="M917" s="84"/>
    </row>
    <row r="918" spans="1:13" ht="15" customHeight="1">
      <c r="A918" s="84"/>
      <c r="B918" s="84"/>
      <c r="C918" s="84"/>
      <c r="D918" s="84"/>
      <c r="E918" s="84"/>
      <c r="F918" s="84"/>
      <c r="G918" s="84"/>
      <c r="H918" s="84"/>
      <c r="I918" s="84"/>
      <c r="J918" s="84"/>
      <c r="K918" s="84"/>
      <c r="L918" s="84"/>
      <c r="M918" s="84"/>
    </row>
    <row r="919" spans="1:13" ht="15" customHeight="1">
      <c r="A919" s="84"/>
      <c r="B919" s="84"/>
      <c r="C919" s="84"/>
      <c r="D919" s="84"/>
      <c r="E919" s="84"/>
      <c r="F919" s="84"/>
      <c r="G919" s="84"/>
      <c r="H919" s="84"/>
      <c r="I919" s="84"/>
      <c r="J919" s="84"/>
      <c r="K919" s="84"/>
      <c r="L919" s="84"/>
      <c r="M919" s="84"/>
    </row>
    <row r="920" spans="1:13" ht="15" customHeight="1">
      <c r="A920" s="84"/>
      <c r="B920" s="84"/>
      <c r="C920" s="84"/>
      <c r="D920" s="84"/>
      <c r="E920" s="84"/>
      <c r="F920" s="84"/>
      <c r="G920" s="84"/>
      <c r="H920" s="84"/>
      <c r="I920" s="84"/>
      <c r="J920" s="84"/>
      <c r="K920" s="84"/>
      <c r="L920" s="84"/>
      <c r="M920" s="84"/>
    </row>
    <row r="921" spans="1:13" ht="15" customHeight="1">
      <c r="A921" s="84"/>
      <c r="B921" s="84"/>
      <c r="C921" s="84"/>
      <c r="D921" s="84"/>
      <c r="E921" s="84"/>
      <c r="F921" s="84"/>
      <c r="G921" s="84"/>
      <c r="H921" s="84"/>
      <c r="I921" s="84"/>
      <c r="J921" s="84"/>
      <c r="K921" s="84"/>
      <c r="L921" s="84"/>
      <c r="M921" s="84"/>
    </row>
    <row r="922" spans="1:13" ht="15" customHeight="1">
      <c r="A922" s="84"/>
      <c r="B922" s="84"/>
      <c r="C922" s="84"/>
      <c r="D922" s="84"/>
      <c r="E922" s="84"/>
      <c r="F922" s="84"/>
      <c r="G922" s="84"/>
      <c r="H922" s="84"/>
      <c r="I922" s="84"/>
      <c r="J922" s="84"/>
      <c r="K922" s="84"/>
      <c r="L922" s="84"/>
      <c r="M922" s="84"/>
    </row>
    <row r="923" spans="1:13" ht="15" customHeight="1">
      <c r="A923" s="84"/>
      <c r="B923" s="84"/>
      <c r="C923" s="84"/>
      <c r="D923" s="84"/>
      <c r="E923" s="84"/>
      <c r="F923" s="84"/>
      <c r="G923" s="84"/>
      <c r="H923" s="84"/>
      <c r="I923" s="84"/>
      <c r="J923" s="84"/>
      <c r="K923" s="84"/>
      <c r="L923" s="84"/>
      <c r="M923" s="84"/>
    </row>
    <row r="924" spans="1:13" ht="15" customHeight="1">
      <c r="A924" s="84"/>
      <c r="B924" s="84"/>
      <c r="C924" s="84"/>
      <c r="D924" s="84"/>
      <c r="E924" s="84"/>
      <c r="F924" s="84"/>
      <c r="G924" s="84"/>
      <c r="H924" s="84"/>
      <c r="I924" s="84"/>
      <c r="J924" s="84"/>
      <c r="K924" s="84"/>
      <c r="L924" s="84"/>
      <c r="M924" s="84"/>
    </row>
    <row r="925" spans="1:13" ht="15" customHeight="1">
      <c r="A925" s="84"/>
      <c r="B925" s="84"/>
      <c r="C925" s="84"/>
      <c r="D925" s="84"/>
      <c r="E925" s="84"/>
      <c r="F925" s="84"/>
      <c r="G925" s="84"/>
      <c r="H925" s="84"/>
      <c r="I925" s="84"/>
      <c r="J925" s="84"/>
      <c r="K925" s="84"/>
      <c r="L925" s="84"/>
      <c r="M925" s="84"/>
    </row>
    <row r="926" spans="1:13" ht="15" customHeight="1">
      <c r="A926" s="84"/>
      <c r="B926" s="84"/>
      <c r="C926" s="84"/>
      <c r="D926" s="84"/>
      <c r="E926" s="84"/>
      <c r="F926" s="84"/>
      <c r="G926" s="84"/>
      <c r="H926" s="84"/>
      <c r="I926" s="84"/>
      <c r="J926" s="84"/>
      <c r="K926" s="84"/>
      <c r="L926" s="84"/>
      <c r="M926" s="84"/>
    </row>
    <row r="927" spans="1:13" ht="15" customHeight="1">
      <c r="A927" s="84"/>
      <c r="B927" s="84"/>
      <c r="C927" s="84"/>
      <c r="D927" s="84"/>
      <c r="E927" s="84"/>
      <c r="F927" s="84"/>
      <c r="G927" s="84"/>
      <c r="H927" s="84"/>
      <c r="I927" s="84"/>
      <c r="J927" s="84"/>
      <c r="K927" s="84"/>
      <c r="L927" s="84"/>
      <c r="M927" s="84"/>
    </row>
    <row r="928" spans="1:13" ht="15" customHeight="1">
      <c r="A928" s="84"/>
      <c r="B928" s="84"/>
      <c r="C928" s="84"/>
      <c r="D928" s="84"/>
      <c r="E928" s="84"/>
      <c r="F928" s="84"/>
      <c r="G928" s="84"/>
      <c r="H928" s="84"/>
      <c r="I928" s="84"/>
      <c r="J928" s="84"/>
      <c r="K928" s="84"/>
      <c r="L928" s="84"/>
      <c r="M928" s="84"/>
    </row>
    <row r="929" spans="1:13" ht="15" customHeight="1">
      <c r="A929" s="84"/>
      <c r="B929" s="84"/>
      <c r="C929" s="84"/>
      <c r="D929" s="84"/>
      <c r="E929" s="84"/>
      <c r="F929" s="84"/>
      <c r="G929" s="84"/>
      <c r="H929" s="84"/>
      <c r="I929" s="84"/>
      <c r="J929" s="84"/>
      <c r="K929" s="84"/>
      <c r="L929" s="84"/>
      <c r="M929" s="84"/>
    </row>
    <row r="930" spans="1:13" ht="15" customHeight="1">
      <c r="A930" s="84"/>
      <c r="B930" s="84"/>
      <c r="C930" s="84"/>
      <c r="D930" s="84"/>
      <c r="E930" s="84"/>
      <c r="F930" s="84"/>
      <c r="G930" s="84"/>
      <c r="H930" s="84"/>
      <c r="I930" s="84"/>
      <c r="J930" s="84"/>
      <c r="K930" s="84"/>
      <c r="L930" s="84"/>
      <c r="M930" s="84"/>
    </row>
    <row r="931" spans="1:13" ht="15" customHeight="1">
      <c r="A931" s="84"/>
      <c r="B931" s="84"/>
      <c r="C931" s="84"/>
      <c r="D931" s="84"/>
      <c r="E931" s="84"/>
      <c r="F931" s="84"/>
      <c r="G931" s="84"/>
      <c r="H931" s="84"/>
      <c r="I931" s="84"/>
      <c r="J931" s="84"/>
      <c r="K931" s="84"/>
      <c r="L931" s="84"/>
      <c r="M931" s="84"/>
    </row>
    <row r="932" spans="1:13" ht="15" customHeight="1">
      <c r="A932" s="84"/>
      <c r="B932" s="84"/>
      <c r="C932" s="84"/>
      <c r="D932" s="84"/>
      <c r="E932" s="84"/>
      <c r="F932" s="84"/>
      <c r="G932" s="84"/>
      <c r="H932" s="84"/>
      <c r="I932" s="84"/>
      <c r="J932" s="84"/>
      <c r="K932" s="84"/>
      <c r="L932" s="84"/>
      <c r="M932" s="84"/>
    </row>
    <row r="933" spans="1:13" ht="15" customHeight="1">
      <c r="A933" s="84"/>
      <c r="B933" s="84"/>
      <c r="C933" s="84"/>
      <c r="D933" s="84"/>
      <c r="E933" s="84"/>
      <c r="F933" s="84"/>
      <c r="G933" s="84"/>
      <c r="H933" s="84"/>
      <c r="I933" s="84"/>
      <c r="J933" s="84"/>
      <c r="K933" s="84"/>
      <c r="L933" s="84"/>
      <c r="M933" s="84"/>
    </row>
    <row r="934" spans="1:13" ht="15" customHeight="1">
      <c r="A934" s="84"/>
      <c r="B934" s="84"/>
      <c r="C934" s="84"/>
      <c r="D934" s="84"/>
      <c r="E934" s="84"/>
      <c r="F934" s="84"/>
      <c r="G934" s="84"/>
      <c r="H934" s="84"/>
      <c r="I934" s="84"/>
      <c r="J934" s="84"/>
      <c r="K934" s="84"/>
      <c r="L934" s="84"/>
      <c r="M934" s="84"/>
    </row>
    <row r="935" spans="1:13" ht="15" customHeight="1">
      <c r="A935" s="84"/>
      <c r="B935" s="84"/>
      <c r="C935" s="84"/>
      <c r="D935" s="84"/>
      <c r="E935" s="84"/>
      <c r="F935" s="84"/>
      <c r="G935" s="84"/>
      <c r="H935" s="84"/>
      <c r="I935" s="84"/>
      <c r="J935" s="84"/>
      <c r="K935" s="84"/>
      <c r="L935" s="84"/>
      <c r="M935" s="84"/>
    </row>
    <row r="936" spans="1:13" ht="15" customHeight="1">
      <c r="A936" s="84"/>
      <c r="B936" s="84"/>
      <c r="C936" s="84"/>
      <c r="D936" s="84"/>
      <c r="E936" s="84"/>
      <c r="F936" s="84"/>
      <c r="G936" s="84"/>
      <c r="H936" s="84"/>
      <c r="I936" s="84"/>
      <c r="J936" s="84"/>
      <c r="K936" s="84"/>
      <c r="L936" s="84"/>
      <c r="M936" s="84"/>
    </row>
    <row r="937" spans="1:13" ht="15" customHeight="1">
      <c r="A937" s="84"/>
      <c r="B937" s="84"/>
      <c r="C937" s="84"/>
      <c r="D937" s="84"/>
      <c r="E937" s="84"/>
      <c r="F937" s="84"/>
      <c r="G937" s="84"/>
      <c r="H937" s="84"/>
      <c r="I937" s="84"/>
      <c r="J937" s="84"/>
      <c r="K937" s="84"/>
      <c r="L937" s="84"/>
      <c r="M937" s="84"/>
    </row>
    <row r="938" spans="1:13" ht="15" customHeight="1">
      <c r="A938" s="84"/>
      <c r="B938" s="84"/>
      <c r="C938" s="84"/>
      <c r="D938" s="84"/>
      <c r="E938" s="84"/>
      <c r="F938" s="84"/>
      <c r="G938" s="84"/>
      <c r="H938" s="84"/>
      <c r="I938" s="84"/>
      <c r="J938" s="84"/>
      <c r="K938" s="84"/>
      <c r="L938" s="84"/>
      <c r="M938" s="84"/>
    </row>
    <row r="939" spans="1:13" ht="15" customHeight="1">
      <c r="A939" s="84"/>
      <c r="B939" s="84"/>
      <c r="C939" s="84"/>
      <c r="D939" s="84"/>
      <c r="E939" s="84"/>
      <c r="F939" s="84"/>
      <c r="G939" s="84"/>
      <c r="H939" s="84"/>
      <c r="I939" s="84"/>
      <c r="J939" s="84"/>
      <c r="K939" s="84"/>
      <c r="L939" s="84"/>
      <c r="M939" s="84"/>
    </row>
    <row r="940" spans="1:13" ht="15" customHeight="1">
      <c r="A940" s="84"/>
      <c r="B940" s="84"/>
      <c r="C940" s="84"/>
      <c r="D940" s="84"/>
      <c r="E940" s="84"/>
      <c r="F940" s="84"/>
      <c r="G940" s="84"/>
      <c r="H940" s="84"/>
      <c r="I940" s="84"/>
      <c r="J940" s="84"/>
      <c r="K940" s="84"/>
      <c r="L940" s="84"/>
      <c r="M940" s="84"/>
    </row>
    <row r="941" spans="1:13" ht="15" customHeight="1">
      <c r="A941" s="84"/>
      <c r="B941" s="84"/>
      <c r="C941" s="84"/>
      <c r="D941" s="84"/>
      <c r="E941" s="84"/>
      <c r="F941" s="84"/>
      <c r="G941" s="84"/>
      <c r="H941" s="84"/>
      <c r="I941" s="84"/>
      <c r="J941" s="84"/>
      <c r="K941" s="84"/>
      <c r="L941" s="84"/>
      <c r="M941" s="84"/>
    </row>
    <row r="942" spans="1:13" ht="15" customHeight="1">
      <c r="A942" s="84"/>
      <c r="B942" s="84"/>
      <c r="C942" s="84"/>
      <c r="D942" s="84"/>
      <c r="E942" s="84"/>
      <c r="F942" s="84"/>
      <c r="G942" s="84"/>
      <c r="H942" s="84"/>
      <c r="I942" s="84"/>
      <c r="J942" s="84"/>
      <c r="K942" s="84"/>
      <c r="L942" s="84"/>
      <c r="M942" s="84"/>
    </row>
    <row r="943" spans="1:13" ht="15" customHeight="1">
      <c r="A943" s="84"/>
      <c r="B943" s="84"/>
      <c r="C943" s="84"/>
      <c r="D943" s="84"/>
      <c r="E943" s="84"/>
      <c r="F943" s="84"/>
      <c r="G943" s="84"/>
      <c r="H943" s="84"/>
      <c r="I943" s="84"/>
      <c r="J943" s="84"/>
      <c r="K943" s="84"/>
      <c r="L943" s="84"/>
      <c r="M943" s="84"/>
    </row>
    <row r="944" spans="1:13" ht="15" customHeight="1">
      <c r="A944" s="84"/>
      <c r="B944" s="84"/>
      <c r="C944" s="84"/>
      <c r="D944" s="84"/>
      <c r="E944" s="84"/>
      <c r="F944" s="84"/>
      <c r="G944" s="84"/>
      <c r="H944" s="84"/>
      <c r="I944" s="84"/>
      <c r="J944" s="84"/>
      <c r="K944" s="84"/>
      <c r="L944" s="84"/>
      <c r="M944" s="84"/>
    </row>
    <row r="945" spans="1:13" ht="15" customHeight="1">
      <c r="A945" s="84"/>
      <c r="B945" s="84"/>
      <c r="C945" s="84"/>
      <c r="D945" s="84"/>
      <c r="E945" s="84"/>
      <c r="F945" s="84"/>
      <c r="G945" s="84"/>
      <c r="H945" s="84"/>
      <c r="I945" s="84"/>
      <c r="J945" s="84"/>
      <c r="K945" s="84"/>
      <c r="L945" s="84"/>
      <c r="M945" s="84"/>
    </row>
    <row r="946" spans="1:13" ht="15" customHeight="1">
      <c r="A946" s="84"/>
      <c r="B946" s="84"/>
      <c r="C946" s="84"/>
      <c r="D946" s="84"/>
      <c r="E946" s="84"/>
      <c r="F946" s="84"/>
      <c r="G946" s="84"/>
      <c r="H946" s="84"/>
      <c r="I946" s="84"/>
      <c r="J946" s="84"/>
      <c r="K946" s="84"/>
      <c r="L946" s="84"/>
      <c r="M946" s="84"/>
    </row>
    <row r="947" spans="1:13" ht="15" customHeight="1">
      <c r="A947" s="84"/>
      <c r="B947" s="84"/>
      <c r="C947" s="84"/>
      <c r="D947" s="84"/>
      <c r="E947" s="84"/>
      <c r="F947" s="84"/>
      <c r="G947" s="84"/>
      <c r="H947" s="84"/>
      <c r="I947" s="84"/>
      <c r="J947" s="84"/>
      <c r="K947" s="84"/>
      <c r="L947" s="84"/>
      <c r="M947" s="84"/>
    </row>
    <row r="948" spans="1:13" ht="15" customHeight="1">
      <c r="A948" s="84"/>
      <c r="B948" s="84"/>
      <c r="C948" s="84"/>
      <c r="D948" s="84"/>
      <c r="E948" s="84"/>
      <c r="F948" s="84"/>
      <c r="G948" s="84"/>
      <c r="H948" s="84"/>
      <c r="I948" s="84"/>
      <c r="J948" s="84"/>
      <c r="K948" s="84"/>
      <c r="L948" s="84"/>
      <c r="M948" s="84"/>
    </row>
    <row r="949" spans="1:13" ht="15" customHeight="1">
      <c r="A949" s="84"/>
      <c r="B949" s="84"/>
      <c r="C949" s="84"/>
      <c r="D949" s="84"/>
      <c r="E949" s="84"/>
      <c r="F949" s="84"/>
      <c r="G949" s="84"/>
      <c r="H949" s="84"/>
      <c r="I949" s="84"/>
      <c r="J949" s="84"/>
      <c r="K949" s="84"/>
      <c r="L949" s="84"/>
      <c r="M949" s="84"/>
    </row>
    <row r="950" spans="1:13" ht="15" customHeight="1">
      <c r="A950" s="84"/>
      <c r="B950" s="84"/>
      <c r="C950" s="84"/>
      <c r="D950" s="84"/>
      <c r="E950" s="84"/>
      <c r="F950" s="84"/>
      <c r="G950" s="84"/>
      <c r="H950" s="84"/>
      <c r="I950" s="84"/>
      <c r="J950" s="84"/>
      <c r="K950" s="84"/>
      <c r="L950" s="84"/>
      <c r="M950" s="84"/>
    </row>
    <row r="951" spans="1:13" ht="15" customHeight="1">
      <c r="A951" s="84"/>
      <c r="B951" s="84"/>
      <c r="C951" s="84"/>
      <c r="D951" s="84"/>
      <c r="E951" s="84"/>
      <c r="F951" s="84"/>
      <c r="G951" s="84"/>
      <c r="H951" s="84"/>
      <c r="I951" s="84"/>
      <c r="J951" s="84"/>
      <c r="K951" s="84"/>
      <c r="L951" s="84"/>
      <c r="M951" s="84"/>
    </row>
    <row r="952" spans="1:13" ht="15" customHeight="1">
      <c r="A952" s="84"/>
      <c r="B952" s="84"/>
      <c r="C952" s="84"/>
      <c r="D952" s="84"/>
      <c r="E952" s="84"/>
      <c r="F952" s="84"/>
      <c r="G952" s="84"/>
      <c r="H952" s="84"/>
      <c r="I952" s="84"/>
      <c r="J952" s="84"/>
      <c r="K952" s="84"/>
      <c r="L952" s="84"/>
      <c r="M952" s="84"/>
    </row>
    <row r="953" spans="1:13" ht="15" customHeight="1">
      <c r="A953" s="84"/>
      <c r="B953" s="84"/>
      <c r="C953" s="84"/>
      <c r="D953" s="84"/>
      <c r="E953" s="84"/>
      <c r="F953" s="84"/>
      <c r="G953" s="84"/>
      <c r="H953" s="84"/>
      <c r="I953" s="84"/>
      <c r="J953" s="84"/>
      <c r="K953" s="84"/>
      <c r="L953" s="84"/>
      <c r="M953" s="84"/>
    </row>
    <row r="954" spans="1:13" ht="15" customHeight="1">
      <c r="A954" s="84"/>
      <c r="B954" s="84"/>
      <c r="C954" s="84"/>
      <c r="D954" s="84"/>
      <c r="E954" s="84"/>
      <c r="F954" s="84"/>
      <c r="G954" s="84"/>
      <c r="H954" s="84"/>
      <c r="I954" s="84"/>
      <c r="J954" s="84"/>
      <c r="K954" s="84"/>
      <c r="L954" s="84"/>
      <c r="M954" s="84"/>
    </row>
    <row r="955" spans="1:13" ht="15" customHeight="1">
      <c r="A955" s="84"/>
      <c r="B955" s="84"/>
      <c r="C955" s="84"/>
      <c r="D955" s="84"/>
      <c r="E955" s="84"/>
      <c r="F955" s="84"/>
      <c r="G955" s="84"/>
      <c r="H955" s="84"/>
      <c r="I955" s="84"/>
      <c r="J955" s="84"/>
      <c r="K955" s="84"/>
      <c r="L955" s="84"/>
      <c r="M955" s="84"/>
    </row>
    <row r="956" spans="1:13" ht="15" customHeight="1">
      <c r="A956" s="84"/>
      <c r="B956" s="84"/>
      <c r="C956" s="84"/>
      <c r="D956" s="84"/>
      <c r="E956" s="84"/>
      <c r="F956" s="84"/>
      <c r="G956" s="84"/>
      <c r="H956" s="84"/>
      <c r="I956" s="84"/>
      <c r="J956" s="84"/>
      <c r="K956" s="84"/>
      <c r="L956" s="84"/>
      <c r="M956" s="84"/>
    </row>
    <row r="957" spans="1:13" ht="15" customHeight="1">
      <c r="A957" s="84"/>
      <c r="B957" s="84"/>
      <c r="C957" s="84"/>
      <c r="D957" s="84"/>
      <c r="E957" s="84"/>
      <c r="F957" s="84"/>
      <c r="G957" s="84"/>
      <c r="H957" s="84"/>
      <c r="I957" s="84"/>
      <c r="J957" s="84"/>
      <c r="K957" s="84"/>
      <c r="L957" s="84"/>
      <c r="M957" s="84"/>
    </row>
    <row r="958" spans="1:13" ht="15" customHeight="1">
      <c r="A958" s="84"/>
      <c r="B958" s="84"/>
      <c r="C958" s="84"/>
      <c r="D958" s="84"/>
      <c r="E958" s="84"/>
      <c r="F958" s="84"/>
      <c r="G958" s="84"/>
      <c r="H958" s="84"/>
      <c r="I958" s="84"/>
      <c r="J958" s="84"/>
      <c r="K958" s="84"/>
      <c r="L958" s="84"/>
      <c r="M958" s="84"/>
    </row>
    <row r="959" spans="1:13" ht="15" customHeight="1">
      <c r="A959" s="84"/>
      <c r="B959" s="84"/>
      <c r="C959" s="84"/>
      <c r="D959" s="84"/>
      <c r="E959" s="84"/>
      <c r="F959" s="84"/>
      <c r="G959" s="84"/>
      <c r="H959" s="84"/>
      <c r="I959" s="84"/>
      <c r="J959" s="84"/>
      <c r="K959" s="84"/>
      <c r="L959" s="84"/>
      <c r="M959" s="84"/>
    </row>
    <row r="960" spans="1:13" ht="15" customHeight="1">
      <c r="A960" s="84"/>
      <c r="B960" s="84"/>
      <c r="C960" s="84"/>
      <c r="D960" s="84"/>
      <c r="E960" s="84"/>
      <c r="F960" s="84"/>
      <c r="G960" s="84"/>
      <c r="H960" s="84"/>
      <c r="I960" s="84"/>
      <c r="J960" s="84"/>
      <c r="K960" s="84"/>
      <c r="L960" s="84"/>
      <c r="M960" s="84"/>
    </row>
    <row r="961" spans="1:13" ht="15" customHeight="1">
      <c r="A961" s="84"/>
      <c r="B961" s="84"/>
      <c r="C961" s="84"/>
      <c r="D961" s="84"/>
      <c r="E961" s="84"/>
      <c r="F961" s="84"/>
      <c r="G961" s="84"/>
      <c r="H961" s="84"/>
      <c r="I961" s="84"/>
      <c r="J961" s="84"/>
      <c r="K961" s="84"/>
      <c r="L961" s="84"/>
      <c r="M961" s="84"/>
    </row>
    <row r="962" spans="1:13" ht="15" customHeight="1">
      <c r="A962" s="84"/>
      <c r="B962" s="84"/>
      <c r="C962" s="84"/>
      <c r="D962" s="84"/>
      <c r="E962" s="84"/>
      <c r="F962" s="84"/>
      <c r="G962" s="84"/>
      <c r="H962" s="84"/>
      <c r="I962" s="84"/>
      <c r="J962" s="84"/>
      <c r="K962" s="84"/>
      <c r="L962" s="84"/>
      <c r="M962" s="84"/>
    </row>
    <row r="963" spans="1:13" ht="15" customHeight="1">
      <c r="A963" s="84"/>
      <c r="B963" s="84"/>
      <c r="C963" s="84"/>
      <c r="D963" s="84"/>
      <c r="E963" s="84"/>
      <c r="F963" s="84"/>
      <c r="G963" s="84"/>
      <c r="H963" s="84"/>
      <c r="I963" s="84"/>
      <c r="J963" s="84"/>
      <c r="K963" s="84"/>
      <c r="L963" s="84"/>
      <c r="M963" s="84"/>
    </row>
    <row r="964" spans="1:13" ht="15" customHeight="1">
      <c r="A964" s="84"/>
      <c r="B964" s="84"/>
      <c r="C964" s="84"/>
      <c r="D964" s="84"/>
      <c r="E964" s="84"/>
      <c r="F964" s="84"/>
      <c r="G964" s="84"/>
      <c r="H964" s="84"/>
      <c r="I964" s="84"/>
      <c r="J964" s="84"/>
      <c r="K964" s="84"/>
      <c r="L964" s="84"/>
      <c r="M964" s="84"/>
    </row>
    <row r="965" spans="1:13" ht="15" customHeight="1">
      <c r="A965" s="84"/>
      <c r="B965" s="84"/>
      <c r="C965" s="84"/>
      <c r="D965" s="84"/>
      <c r="E965" s="84"/>
      <c r="F965" s="84"/>
      <c r="G965" s="84"/>
      <c r="H965" s="84"/>
      <c r="I965" s="84"/>
      <c r="J965" s="84"/>
      <c r="K965" s="84"/>
      <c r="L965" s="84"/>
      <c r="M965" s="84"/>
    </row>
    <row r="966" spans="1:13" ht="15" customHeight="1">
      <c r="A966" s="84"/>
      <c r="B966" s="84"/>
      <c r="C966" s="84"/>
      <c r="D966" s="84"/>
      <c r="E966" s="84"/>
      <c r="F966" s="84"/>
      <c r="G966" s="84"/>
      <c r="H966" s="84"/>
      <c r="I966" s="84"/>
      <c r="J966" s="84"/>
      <c r="K966" s="84"/>
      <c r="L966" s="84"/>
      <c r="M966" s="84"/>
    </row>
    <row r="967" spans="1:13" ht="15" customHeight="1">
      <c r="A967" s="84"/>
      <c r="B967" s="84"/>
      <c r="C967" s="84"/>
      <c r="D967" s="84"/>
      <c r="E967" s="84"/>
      <c r="F967" s="84"/>
      <c r="G967" s="84"/>
      <c r="H967" s="84"/>
      <c r="I967" s="84"/>
      <c r="J967" s="84"/>
      <c r="K967" s="84"/>
      <c r="L967" s="84"/>
      <c r="M967" s="84"/>
    </row>
    <row r="968" spans="1:13" ht="15" customHeight="1">
      <c r="A968" s="84"/>
      <c r="B968" s="84"/>
      <c r="C968" s="84"/>
      <c r="D968" s="84"/>
      <c r="E968" s="84"/>
      <c r="F968" s="84"/>
      <c r="G968" s="84"/>
      <c r="H968" s="84"/>
      <c r="I968" s="84"/>
      <c r="J968" s="84"/>
      <c r="K968" s="84"/>
      <c r="L968" s="84"/>
      <c r="M968" s="84"/>
    </row>
    <row r="969" spans="1:13" ht="15" customHeight="1">
      <c r="A969" s="84"/>
      <c r="B969" s="84"/>
      <c r="C969" s="84"/>
      <c r="D969" s="84"/>
      <c r="E969" s="84"/>
      <c r="F969" s="84"/>
      <c r="G969" s="84"/>
      <c r="H969" s="84"/>
      <c r="I969" s="84"/>
      <c r="J969" s="84"/>
      <c r="K969" s="84"/>
      <c r="L969" s="84"/>
      <c r="M969" s="84"/>
    </row>
    <row r="970" spans="1:13" ht="15" customHeight="1">
      <c r="A970" s="84"/>
      <c r="B970" s="84"/>
      <c r="C970" s="84"/>
      <c r="D970" s="84"/>
      <c r="E970" s="84"/>
      <c r="F970" s="84"/>
      <c r="G970" s="84"/>
      <c r="H970" s="84"/>
      <c r="I970" s="84"/>
      <c r="J970" s="84"/>
      <c r="K970" s="84"/>
      <c r="L970" s="84"/>
      <c r="M970" s="84"/>
    </row>
    <row r="971" spans="1:13" ht="15" customHeight="1">
      <c r="A971" s="84"/>
      <c r="B971" s="84"/>
      <c r="C971" s="84"/>
      <c r="D971" s="84"/>
      <c r="E971" s="84"/>
      <c r="F971" s="84"/>
      <c r="G971" s="84"/>
      <c r="H971" s="84"/>
      <c r="I971" s="84"/>
      <c r="J971" s="84"/>
      <c r="K971" s="84"/>
      <c r="L971" s="84"/>
      <c r="M971" s="84"/>
    </row>
    <row r="972" spans="1:13" ht="15" customHeight="1">
      <c r="A972" s="84"/>
      <c r="B972" s="84"/>
      <c r="C972" s="84"/>
      <c r="D972" s="84"/>
      <c r="E972" s="84"/>
      <c r="F972" s="84"/>
      <c r="G972" s="84"/>
      <c r="H972" s="84"/>
      <c r="I972" s="84"/>
      <c r="J972" s="84"/>
      <c r="K972" s="84"/>
      <c r="L972" s="84"/>
      <c r="M972" s="84"/>
    </row>
    <row r="973" spans="1:13" ht="15" customHeight="1">
      <c r="A973" s="84"/>
      <c r="B973" s="84"/>
      <c r="C973" s="84"/>
      <c r="D973" s="84"/>
      <c r="E973" s="84"/>
      <c r="F973" s="84"/>
      <c r="G973" s="84"/>
      <c r="H973" s="84"/>
      <c r="I973" s="84"/>
      <c r="J973" s="84"/>
      <c r="K973" s="84"/>
      <c r="L973" s="84"/>
      <c r="M973" s="84"/>
    </row>
    <row r="974" spans="1:13" ht="15" customHeight="1">
      <c r="A974" s="84"/>
      <c r="B974" s="84"/>
      <c r="C974" s="84"/>
      <c r="D974" s="84"/>
      <c r="E974" s="84"/>
      <c r="F974" s="84"/>
      <c r="G974" s="84"/>
      <c r="H974" s="84"/>
      <c r="I974" s="84"/>
      <c r="J974" s="84"/>
      <c r="K974" s="84"/>
      <c r="L974" s="84"/>
      <c r="M974" s="84"/>
    </row>
    <row r="975" spans="1:13" ht="15" customHeight="1">
      <c r="A975" s="84"/>
      <c r="B975" s="84"/>
      <c r="C975" s="84"/>
      <c r="D975" s="84"/>
      <c r="E975" s="84"/>
      <c r="F975" s="84"/>
      <c r="G975" s="84"/>
      <c r="H975" s="84"/>
      <c r="I975" s="84"/>
      <c r="J975" s="84"/>
      <c r="K975" s="84"/>
      <c r="L975" s="84"/>
      <c r="M975" s="84"/>
    </row>
    <row r="976" spans="1:13" ht="15" customHeight="1">
      <c r="A976" s="84"/>
      <c r="B976" s="84"/>
      <c r="C976" s="84"/>
      <c r="D976" s="84"/>
      <c r="E976" s="84"/>
      <c r="F976" s="84"/>
      <c r="G976" s="84"/>
      <c r="H976" s="84"/>
      <c r="I976" s="84"/>
      <c r="J976" s="84"/>
      <c r="K976" s="84"/>
      <c r="L976" s="84"/>
      <c r="M976" s="84"/>
    </row>
    <row r="977" spans="1:13" ht="15" customHeight="1">
      <c r="A977" s="84"/>
      <c r="B977" s="84"/>
      <c r="C977" s="84"/>
      <c r="D977" s="84"/>
      <c r="E977" s="84"/>
      <c r="F977" s="84"/>
      <c r="G977" s="84"/>
      <c r="H977" s="84"/>
      <c r="I977" s="84"/>
      <c r="J977" s="84"/>
      <c r="K977" s="84"/>
      <c r="L977" s="84"/>
      <c r="M977" s="84"/>
    </row>
    <row r="978" spans="1:13" ht="15" customHeight="1">
      <c r="A978" s="84"/>
      <c r="B978" s="84"/>
      <c r="C978" s="84"/>
      <c r="D978" s="84"/>
      <c r="E978" s="84"/>
      <c r="F978" s="84"/>
      <c r="G978" s="84"/>
      <c r="H978" s="84"/>
      <c r="I978" s="84"/>
      <c r="J978" s="84"/>
      <c r="K978" s="84"/>
      <c r="L978" s="84"/>
      <c r="M978" s="84"/>
    </row>
    <row r="979" spans="1:13" ht="15" customHeight="1">
      <c r="A979" s="84"/>
      <c r="B979" s="84"/>
      <c r="C979" s="84"/>
      <c r="D979" s="84"/>
      <c r="E979" s="84"/>
      <c r="F979" s="84"/>
      <c r="G979" s="84"/>
      <c r="H979" s="84"/>
      <c r="I979" s="84"/>
      <c r="J979" s="84"/>
      <c r="K979" s="84"/>
      <c r="L979" s="84"/>
      <c r="M979" s="84"/>
    </row>
    <row r="980" spans="1:13" ht="15" customHeight="1">
      <c r="A980" s="84"/>
      <c r="B980" s="84"/>
      <c r="C980" s="84"/>
      <c r="D980" s="84"/>
      <c r="E980" s="84"/>
      <c r="F980" s="84"/>
      <c r="G980" s="84"/>
      <c r="H980" s="84"/>
      <c r="I980" s="84"/>
      <c r="J980" s="84"/>
      <c r="K980" s="84"/>
      <c r="L980" s="84"/>
      <c r="M980" s="84"/>
    </row>
    <row r="981" spans="1:13" ht="15" customHeight="1">
      <c r="A981" s="84"/>
      <c r="B981" s="84"/>
      <c r="C981" s="84"/>
      <c r="D981" s="84"/>
      <c r="E981" s="84"/>
      <c r="F981" s="84"/>
      <c r="G981" s="84"/>
      <c r="H981" s="84"/>
      <c r="I981" s="84"/>
      <c r="J981" s="84"/>
      <c r="K981" s="84"/>
      <c r="L981" s="84"/>
      <c r="M981" s="84"/>
    </row>
    <row r="982" spans="1:13" ht="15" customHeight="1">
      <c r="A982" s="84"/>
      <c r="B982" s="84"/>
      <c r="C982" s="84"/>
      <c r="D982" s="84"/>
      <c r="E982" s="84"/>
      <c r="F982" s="84"/>
      <c r="G982" s="84"/>
      <c r="H982" s="84"/>
      <c r="I982" s="84"/>
      <c r="J982" s="84"/>
      <c r="K982" s="84"/>
      <c r="L982" s="84"/>
      <c r="M982" s="84"/>
    </row>
    <row r="983" spans="1:13" ht="15" customHeight="1">
      <c r="A983" s="84"/>
      <c r="B983" s="84"/>
      <c r="C983" s="84"/>
      <c r="D983" s="84"/>
      <c r="E983" s="84"/>
      <c r="F983" s="84"/>
      <c r="G983" s="84"/>
      <c r="H983" s="84"/>
      <c r="I983" s="84"/>
      <c r="J983" s="84"/>
      <c r="K983" s="84"/>
      <c r="L983" s="84"/>
      <c r="M983" s="84"/>
    </row>
    <row r="984" spans="1:13" ht="15" customHeight="1">
      <c r="A984" s="84"/>
      <c r="B984" s="84"/>
      <c r="C984" s="84"/>
      <c r="D984" s="84"/>
      <c r="E984" s="84"/>
      <c r="F984" s="84"/>
      <c r="G984" s="84"/>
      <c r="H984" s="84"/>
      <c r="I984" s="84"/>
      <c r="J984" s="84"/>
      <c r="K984" s="84"/>
      <c r="L984" s="84"/>
      <c r="M984" s="84"/>
    </row>
    <row r="985" spans="1:13" ht="15" customHeight="1">
      <c r="A985" s="84"/>
      <c r="B985" s="84"/>
      <c r="C985" s="84"/>
      <c r="D985" s="84"/>
      <c r="E985" s="84"/>
      <c r="F985" s="84"/>
      <c r="G985" s="84"/>
      <c r="H985" s="84"/>
      <c r="I985" s="84"/>
      <c r="J985" s="84"/>
      <c r="K985" s="84"/>
      <c r="L985" s="84"/>
      <c r="M985" s="84"/>
    </row>
    <row r="986" spans="1:13" ht="15" customHeight="1">
      <c r="A986" s="84"/>
      <c r="B986" s="84"/>
      <c r="C986" s="84"/>
      <c r="D986" s="84"/>
      <c r="E986" s="84"/>
      <c r="F986" s="84"/>
      <c r="G986" s="84"/>
      <c r="H986" s="84"/>
      <c r="I986" s="84"/>
      <c r="J986" s="84"/>
      <c r="K986" s="84"/>
      <c r="L986" s="84"/>
      <c r="M986" s="84"/>
    </row>
    <row r="987" spans="1:13" ht="15" customHeight="1">
      <c r="A987" s="84"/>
      <c r="B987" s="84"/>
      <c r="C987" s="84"/>
      <c r="D987" s="84"/>
      <c r="E987" s="84"/>
      <c r="F987" s="84"/>
      <c r="G987" s="84"/>
      <c r="H987" s="84"/>
      <c r="I987" s="84"/>
      <c r="J987" s="84"/>
      <c r="K987" s="84"/>
      <c r="L987" s="84"/>
      <c r="M987" s="84"/>
    </row>
    <row r="988" spans="1:13" ht="15" customHeight="1">
      <c r="A988" s="84"/>
      <c r="B988" s="84"/>
      <c r="C988" s="84"/>
      <c r="D988" s="84"/>
      <c r="E988" s="84"/>
      <c r="F988" s="84"/>
      <c r="G988" s="84"/>
      <c r="H988" s="84"/>
      <c r="I988" s="84"/>
      <c r="J988" s="84"/>
      <c r="K988" s="84"/>
      <c r="L988" s="84"/>
      <c r="M988" s="84"/>
    </row>
    <row r="989" spans="1:13" ht="15" customHeight="1">
      <c r="A989" s="84"/>
      <c r="B989" s="84"/>
      <c r="C989" s="84"/>
      <c r="D989" s="84"/>
      <c r="E989" s="84"/>
      <c r="F989" s="84"/>
      <c r="G989" s="84"/>
      <c r="H989" s="84"/>
      <c r="I989" s="84"/>
      <c r="J989" s="84"/>
      <c r="K989" s="84"/>
      <c r="L989" s="84"/>
      <c r="M989" s="84"/>
    </row>
    <row r="990" spans="1:13" ht="15" customHeight="1">
      <c r="A990" s="84"/>
      <c r="B990" s="84"/>
      <c r="C990" s="84"/>
      <c r="D990" s="84"/>
      <c r="E990" s="84"/>
      <c r="F990" s="84"/>
      <c r="G990" s="84"/>
      <c r="H990" s="84"/>
      <c r="I990" s="84"/>
      <c r="J990" s="84"/>
      <c r="K990" s="84"/>
      <c r="L990" s="84"/>
      <c r="M990" s="84"/>
    </row>
    <row r="991" spans="1:13" ht="15" customHeight="1">
      <c r="A991" s="84"/>
      <c r="B991" s="84"/>
      <c r="C991" s="84"/>
      <c r="D991" s="84"/>
      <c r="E991" s="84"/>
      <c r="F991" s="84"/>
      <c r="G991" s="84"/>
      <c r="H991" s="84"/>
      <c r="I991" s="84"/>
      <c r="J991" s="84"/>
      <c r="K991" s="84"/>
      <c r="L991" s="84"/>
      <c r="M991" s="84"/>
    </row>
    <row r="992" spans="1:13" ht="15" customHeight="1">
      <c r="A992" s="84"/>
      <c r="B992" s="84"/>
      <c r="C992" s="84"/>
      <c r="D992" s="84"/>
      <c r="E992" s="84"/>
      <c r="F992" s="84"/>
      <c r="G992" s="84"/>
      <c r="H992" s="84"/>
      <c r="I992" s="84"/>
      <c r="J992" s="84"/>
      <c r="K992" s="84"/>
      <c r="L992" s="84"/>
      <c r="M992" s="84"/>
    </row>
    <row r="993" spans="1:13" ht="15" customHeight="1">
      <c r="A993" s="84"/>
      <c r="B993" s="84"/>
      <c r="C993" s="84"/>
      <c r="D993" s="84"/>
      <c r="E993" s="84"/>
      <c r="F993" s="84"/>
      <c r="G993" s="84"/>
      <c r="H993" s="84"/>
      <c r="I993" s="84"/>
      <c r="J993" s="84"/>
      <c r="K993" s="84"/>
      <c r="L993" s="84"/>
      <c r="M993" s="84"/>
    </row>
    <row r="994" spans="1:13" ht="15" customHeight="1">
      <c r="A994" s="84"/>
      <c r="B994" s="84"/>
      <c r="C994" s="84"/>
      <c r="D994" s="84"/>
      <c r="E994" s="84"/>
      <c r="F994" s="84"/>
      <c r="G994" s="84"/>
      <c r="H994" s="84"/>
      <c r="I994" s="84"/>
      <c r="J994" s="84"/>
      <c r="K994" s="84"/>
      <c r="L994" s="84"/>
      <c r="M994" s="84"/>
    </row>
    <row r="995" spans="1:13" ht="15" customHeight="1">
      <c r="A995" s="84"/>
      <c r="B995" s="84"/>
      <c r="C995" s="84"/>
      <c r="D995" s="84"/>
      <c r="E995" s="84"/>
      <c r="F995" s="84"/>
      <c r="G995" s="84"/>
      <c r="H995" s="84"/>
      <c r="I995" s="84"/>
      <c r="J995" s="84"/>
      <c r="K995" s="84"/>
      <c r="L995" s="84"/>
      <c r="M995" s="84"/>
    </row>
    <row r="996" spans="1:13" ht="15" customHeight="1">
      <c r="A996" s="84"/>
      <c r="B996" s="84"/>
      <c r="C996" s="84"/>
      <c r="D996" s="84"/>
      <c r="E996" s="84"/>
      <c r="F996" s="84"/>
      <c r="G996" s="84"/>
      <c r="H996" s="84"/>
      <c r="I996" s="84"/>
      <c r="J996" s="84"/>
      <c r="K996" s="84"/>
      <c r="L996" s="84"/>
      <c r="M996" s="84"/>
    </row>
    <row r="997" spans="1:13" ht="15" customHeight="1">
      <c r="A997" s="84"/>
      <c r="B997" s="84"/>
      <c r="C997" s="84"/>
      <c r="D997" s="84"/>
      <c r="E997" s="84"/>
      <c r="F997" s="84"/>
      <c r="G997" s="84"/>
      <c r="H997" s="84"/>
      <c r="I997" s="84"/>
      <c r="J997" s="84"/>
      <c r="K997" s="84"/>
      <c r="L997" s="84"/>
      <c r="M997" s="84"/>
    </row>
    <row r="998" spans="1:13" ht="15" customHeight="1">
      <c r="A998" s="84"/>
      <c r="B998" s="84"/>
      <c r="C998" s="84"/>
      <c r="D998" s="84"/>
      <c r="E998" s="84"/>
      <c r="F998" s="84"/>
      <c r="G998" s="84"/>
      <c r="H998" s="84"/>
      <c r="I998" s="84"/>
      <c r="J998" s="84"/>
      <c r="K998" s="84"/>
      <c r="L998" s="84"/>
      <c r="M998" s="84"/>
    </row>
    <row r="999" spans="1:13" ht="15" customHeight="1">
      <c r="A999" s="84"/>
      <c r="B999" s="84"/>
      <c r="C999" s="84"/>
      <c r="D999" s="84"/>
      <c r="E999" s="84"/>
      <c r="F999" s="84"/>
      <c r="G999" s="84"/>
      <c r="H999" s="84"/>
      <c r="I999" s="84"/>
      <c r="J999" s="84"/>
      <c r="K999" s="84"/>
      <c r="L999" s="84"/>
      <c r="M999" s="84"/>
    </row>
    <row r="1000" spans="1:13" ht="15" customHeight="1">
      <c r="A1000" s="84"/>
      <c r="B1000" s="84"/>
      <c r="C1000" s="84"/>
      <c r="D1000" s="84"/>
      <c r="E1000" s="84"/>
      <c r="F1000" s="84"/>
      <c r="G1000" s="84"/>
      <c r="H1000" s="84"/>
      <c r="I1000" s="84"/>
      <c r="J1000" s="84"/>
      <c r="K1000" s="84"/>
      <c r="L1000" s="84"/>
      <c r="M1000" s="84"/>
    </row>
    <row r="1001" spans="1:13" ht="15" customHeight="1">
      <c r="A1001" s="84"/>
      <c r="B1001" s="84"/>
      <c r="C1001" s="84"/>
      <c r="D1001" s="84"/>
      <c r="E1001" s="84"/>
      <c r="F1001" s="84"/>
      <c r="G1001" s="84"/>
      <c r="H1001" s="84"/>
      <c r="I1001" s="84"/>
      <c r="J1001" s="84"/>
      <c r="K1001" s="84"/>
      <c r="L1001" s="84"/>
      <c r="M1001" s="84"/>
    </row>
    <row r="1002" spans="1:13" ht="15" customHeight="1">
      <c r="A1002" s="84"/>
      <c r="B1002" s="84"/>
      <c r="C1002" s="84"/>
      <c r="D1002" s="84"/>
      <c r="E1002" s="84"/>
      <c r="F1002" s="84"/>
      <c r="G1002" s="84"/>
      <c r="H1002" s="84"/>
      <c r="I1002" s="84"/>
      <c r="J1002" s="84"/>
      <c r="K1002" s="84"/>
      <c r="L1002" s="84"/>
      <c r="M1002" s="84"/>
    </row>
    <row r="1003" spans="1:13" ht="15" customHeight="1">
      <c r="A1003" s="84"/>
      <c r="B1003" s="84"/>
      <c r="C1003" s="84"/>
      <c r="D1003" s="84"/>
      <c r="E1003" s="84"/>
      <c r="F1003" s="84"/>
      <c r="G1003" s="84"/>
      <c r="H1003" s="84"/>
      <c r="I1003" s="84"/>
      <c r="J1003" s="84"/>
      <c r="K1003" s="84"/>
      <c r="L1003" s="84"/>
      <c r="M1003" s="84"/>
    </row>
    <row r="1004" spans="1:13" ht="15" customHeight="1">
      <c r="A1004" s="84"/>
      <c r="B1004" s="84"/>
      <c r="C1004" s="84"/>
      <c r="D1004" s="84"/>
      <c r="E1004" s="84"/>
      <c r="F1004" s="84"/>
      <c r="G1004" s="84"/>
      <c r="H1004" s="84"/>
      <c r="I1004" s="84"/>
      <c r="J1004" s="84"/>
      <c r="K1004" s="84"/>
      <c r="L1004" s="84"/>
      <c r="M1004" s="84"/>
    </row>
    <row r="1005" spans="1:13" ht="15" customHeight="1">
      <c r="A1005" s="84"/>
      <c r="B1005" s="84"/>
      <c r="C1005" s="84"/>
      <c r="D1005" s="84"/>
      <c r="E1005" s="84"/>
      <c r="F1005" s="84"/>
      <c r="G1005" s="84"/>
      <c r="H1005" s="84"/>
      <c r="I1005" s="84"/>
      <c r="J1005" s="84"/>
      <c r="K1005" s="84"/>
      <c r="L1005" s="84"/>
      <c r="M1005" s="84"/>
    </row>
    <row r="1006" spans="1:13" ht="15" customHeight="1">
      <c r="A1006" s="84"/>
      <c r="B1006" s="84"/>
      <c r="C1006" s="84"/>
      <c r="D1006" s="84"/>
      <c r="E1006" s="84"/>
      <c r="F1006" s="84"/>
      <c r="G1006" s="84"/>
      <c r="H1006" s="84"/>
      <c r="I1006" s="84"/>
      <c r="J1006" s="84"/>
      <c r="K1006" s="84"/>
      <c r="L1006" s="84"/>
      <c r="M1006" s="84"/>
    </row>
    <row r="1007" spans="1:13" ht="15" customHeight="1">
      <c r="A1007" s="84"/>
      <c r="B1007" s="84"/>
      <c r="C1007" s="84"/>
      <c r="D1007" s="84"/>
      <c r="E1007" s="84"/>
      <c r="F1007" s="84"/>
      <c r="G1007" s="84"/>
      <c r="H1007" s="84"/>
      <c r="I1007" s="84"/>
      <c r="J1007" s="84"/>
      <c r="K1007" s="84"/>
      <c r="L1007" s="84"/>
      <c r="M1007" s="84"/>
    </row>
    <row r="1008" spans="1:13" ht="15" customHeight="1">
      <c r="A1008" s="84"/>
      <c r="B1008" s="84"/>
      <c r="C1008" s="84"/>
      <c r="D1008" s="84"/>
      <c r="E1008" s="84"/>
      <c r="F1008" s="84"/>
      <c r="G1008" s="84"/>
      <c r="H1008" s="84"/>
      <c r="I1008" s="84"/>
      <c r="J1008" s="84"/>
      <c r="K1008" s="84"/>
      <c r="L1008" s="84"/>
      <c r="M1008" s="84"/>
    </row>
    <row r="1009" spans="1:13" ht="15" customHeight="1">
      <c r="A1009" s="84"/>
      <c r="B1009" s="84"/>
      <c r="C1009" s="84"/>
      <c r="D1009" s="84"/>
      <c r="E1009" s="84"/>
      <c r="F1009" s="84"/>
      <c r="G1009" s="84"/>
      <c r="H1009" s="84"/>
      <c r="I1009" s="84"/>
      <c r="J1009" s="84"/>
      <c r="K1009" s="84"/>
      <c r="L1009" s="84"/>
      <c r="M1009" s="84"/>
    </row>
    <row r="1010" spans="1:13" ht="15" customHeight="1">
      <c r="A1010" s="84"/>
      <c r="B1010" s="84"/>
      <c r="C1010" s="84"/>
      <c r="D1010" s="84"/>
      <c r="E1010" s="84"/>
      <c r="F1010" s="84"/>
      <c r="G1010" s="84"/>
      <c r="H1010" s="84"/>
      <c r="I1010" s="84"/>
      <c r="J1010" s="84"/>
      <c r="K1010" s="84"/>
      <c r="L1010" s="84"/>
      <c r="M1010" s="84"/>
    </row>
    <row r="1011" spans="1:13" ht="15" customHeight="1">
      <c r="A1011" s="84"/>
      <c r="B1011" s="84"/>
      <c r="C1011" s="84"/>
      <c r="D1011" s="84"/>
      <c r="E1011" s="84"/>
      <c r="F1011" s="84"/>
      <c r="G1011" s="84"/>
      <c r="H1011" s="84"/>
      <c r="I1011" s="84"/>
      <c r="J1011" s="84"/>
      <c r="K1011" s="84"/>
      <c r="L1011" s="84"/>
      <c r="M1011" s="84"/>
    </row>
    <row r="1012" spans="1:13" ht="15" customHeight="1">
      <c r="A1012" s="84"/>
      <c r="B1012" s="84"/>
      <c r="C1012" s="84"/>
      <c r="D1012" s="84"/>
      <c r="E1012" s="84"/>
      <c r="F1012" s="84"/>
      <c r="G1012" s="84"/>
      <c r="H1012" s="84"/>
      <c r="I1012" s="84"/>
      <c r="J1012" s="84"/>
      <c r="K1012" s="84"/>
      <c r="L1012" s="84"/>
      <c r="M1012" s="84"/>
    </row>
    <row r="1013" spans="1:13" ht="15" customHeight="1">
      <c r="A1013" s="84"/>
      <c r="B1013" s="84"/>
      <c r="C1013" s="84"/>
      <c r="D1013" s="84"/>
      <c r="E1013" s="84"/>
      <c r="F1013" s="84"/>
      <c r="G1013" s="84"/>
      <c r="H1013" s="84"/>
      <c r="I1013" s="84"/>
      <c r="J1013" s="84"/>
      <c r="K1013" s="84"/>
      <c r="L1013" s="84"/>
      <c r="M1013" s="84"/>
    </row>
    <row r="1014" spans="1:13" ht="15" customHeight="1">
      <c r="A1014" s="84"/>
      <c r="B1014" s="84"/>
      <c r="C1014" s="84"/>
      <c r="D1014" s="84"/>
      <c r="E1014" s="84"/>
      <c r="F1014" s="84"/>
      <c r="G1014" s="84"/>
      <c r="H1014" s="84"/>
      <c r="I1014" s="84"/>
      <c r="J1014" s="84"/>
      <c r="K1014" s="84"/>
      <c r="L1014" s="84"/>
      <c r="M1014" s="84"/>
    </row>
    <row r="1015" spans="1:13" ht="15" customHeight="1">
      <c r="A1015" s="84"/>
      <c r="B1015" s="84"/>
      <c r="C1015" s="84"/>
      <c r="D1015" s="84"/>
      <c r="E1015" s="84"/>
      <c r="F1015" s="84"/>
      <c r="G1015" s="84"/>
      <c r="H1015" s="84"/>
      <c r="I1015" s="84"/>
      <c r="J1015" s="84"/>
      <c r="K1015" s="84"/>
      <c r="L1015" s="84"/>
      <c r="M1015" s="84"/>
    </row>
    <row r="1016" spans="1:13" ht="15" customHeight="1">
      <c r="A1016" s="84"/>
      <c r="B1016" s="84"/>
      <c r="C1016" s="84"/>
      <c r="D1016" s="84"/>
      <c r="E1016" s="84"/>
      <c r="F1016" s="84"/>
      <c r="G1016" s="84"/>
      <c r="H1016" s="84"/>
      <c r="I1016" s="84"/>
      <c r="J1016" s="84"/>
      <c r="K1016" s="84"/>
      <c r="L1016" s="84"/>
      <c r="M1016" s="84"/>
    </row>
    <row r="1017" spans="1:13" ht="15" customHeight="1">
      <c r="A1017" s="84"/>
      <c r="B1017" s="84"/>
      <c r="C1017" s="84"/>
      <c r="D1017" s="84"/>
      <c r="E1017" s="84"/>
      <c r="F1017" s="84"/>
      <c r="G1017" s="84"/>
      <c r="H1017" s="84"/>
      <c r="I1017" s="84"/>
      <c r="J1017" s="84"/>
      <c r="K1017" s="84"/>
      <c r="L1017" s="84"/>
      <c r="M1017" s="84"/>
    </row>
    <row r="1018" spans="1:13" ht="15" customHeight="1">
      <c r="A1018" s="84"/>
      <c r="B1018" s="84"/>
      <c r="C1018" s="84"/>
      <c r="D1018" s="84"/>
      <c r="E1018" s="84"/>
      <c r="F1018" s="84"/>
      <c r="G1018" s="84"/>
      <c r="H1018" s="84"/>
      <c r="I1018" s="84"/>
      <c r="J1018" s="84"/>
      <c r="K1018" s="84"/>
      <c r="L1018" s="84"/>
      <c r="M1018" s="84"/>
    </row>
    <row r="1019" spans="1:13" ht="15" customHeight="1">
      <c r="A1019" s="84"/>
      <c r="B1019" s="84"/>
      <c r="C1019" s="84"/>
      <c r="D1019" s="84"/>
      <c r="E1019" s="84"/>
      <c r="F1019" s="84"/>
      <c r="G1019" s="84"/>
      <c r="H1019" s="84"/>
      <c r="I1019" s="84"/>
      <c r="J1019" s="84"/>
      <c r="K1019" s="84"/>
      <c r="L1019" s="84"/>
      <c r="M1019" s="84"/>
    </row>
    <row r="1020" spans="1:13" ht="15" customHeight="1">
      <c r="A1020" s="84"/>
      <c r="B1020" s="84"/>
      <c r="C1020" s="84"/>
      <c r="D1020" s="84"/>
      <c r="E1020" s="84"/>
      <c r="F1020" s="84"/>
      <c r="G1020" s="84"/>
      <c r="H1020" s="84"/>
      <c r="I1020" s="84"/>
      <c r="J1020" s="84"/>
      <c r="K1020" s="84"/>
      <c r="L1020" s="84"/>
      <c r="M1020" s="84"/>
    </row>
    <row r="1021" spans="1:13" ht="15" customHeight="1">
      <c r="A1021" s="84"/>
      <c r="B1021" s="84"/>
      <c r="C1021" s="84"/>
      <c r="D1021" s="84"/>
      <c r="E1021" s="84"/>
      <c r="F1021" s="84"/>
      <c r="G1021" s="84"/>
      <c r="H1021" s="84"/>
      <c r="I1021" s="84"/>
      <c r="J1021" s="84"/>
      <c r="K1021" s="84"/>
      <c r="L1021" s="84"/>
      <c r="M1021" s="84"/>
    </row>
    <row r="1022" spans="1:13" ht="15" customHeight="1">
      <c r="A1022" s="84"/>
      <c r="B1022" s="84"/>
      <c r="C1022" s="84"/>
      <c r="D1022" s="84"/>
      <c r="E1022" s="84"/>
      <c r="F1022" s="84"/>
      <c r="G1022" s="84"/>
      <c r="H1022" s="84"/>
      <c r="I1022" s="84"/>
      <c r="J1022" s="84"/>
      <c r="K1022" s="84"/>
      <c r="L1022" s="84"/>
      <c r="M1022" s="84"/>
    </row>
    <row r="1023" spans="1:13" ht="15" customHeight="1">
      <c r="A1023" s="84"/>
      <c r="B1023" s="84"/>
      <c r="C1023" s="84"/>
      <c r="D1023" s="84"/>
      <c r="E1023" s="84"/>
      <c r="F1023" s="84"/>
      <c r="G1023" s="84"/>
      <c r="H1023" s="84"/>
      <c r="I1023" s="84"/>
      <c r="J1023" s="84"/>
      <c r="K1023" s="84"/>
      <c r="L1023" s="84"/>
      <c r="M1023" s="84"/>
    </row>
    <row r="1024" spans="1:13" ht="15" customHeight="1">
      <c r="A1024" s="84"/>
      <c r="B1024" s="84"/>
      <c r="C1024" s="84"/>
      <c r="D1024" s="84"/>
      <c r="E1024" s="84"/>
      <c r="F1024" s="84"/>
      <c r="G1024" s="84"/>
      <c r="H1024" s="84"/>
      <c r="I1024" s="84"/>
      <c r="J1024" s="84"/>
      <c r="K1024" s="84"/>
      <c r="L1024" s="84"/>
      <c r="M1024" s="84"/>
    </row>
    <row r="1025" spans="1:13" ht="15" customHeight="1">
      <c r="A1025" s="84"/>
      <c r="B1025" s="84"/>
      <c r="C1025" s="84"/>
      <c r="D1025" s="84"/>
      <c r="E1025" s="84"/>
      <c r="F1025" s="84"/>
      <c r="G1025" s="84"/>
      <c r="H1025" s="84"/>
      <c r="I1025" s="84"/>
      <c r="J1025" s="84"/>
      <c r="K1025" s="84"/>
      <c r="L1025" s="84"/>
      <c r="M1025" s="84"/>
    </row>
    <row r="1026" spans="1:13" ht="15" customHeight="1">
      <c r="A1026" s="84"/>
      <c r="B1026" s="84"/>
      <c r="C1026" s="84"/>
      <c r="D1026" s="84"/>
      <c r="E1026" s="84"/>
      <c r="F1026" s="84"/>
      <c r="G1026" s="84"/>
      <c r="H1026" s="84"/>
      <c r="I1026" s="84"/>
      <c r="J1026" s="84"/>
      <c r="K1026" s="84"/>
      <c r="L1026" s="84"/>
      <c r="M1026" s="84"/>
    </row>
    <row r="1027" spans="1:13" ht="15" customHeight="1">
      <c r="A1027" s="84"/>
      <c r="B1027" s="84"/>
      <c r="C1027" s="84"/>
      <c r="D1027" s="84"/>
      <c r="E1027" s="84"/>
      <c r="F1027" s="84"/>
      <c r="G1027" s="84"/>
      <c r="H1027" s="84"/>
      <c r="I1027" s="84"/>
      <c r="J1027" s="84"/>
      <c r="K1027" s="84"/>
      <c r="L1027" s="84"/>
      <c r="M1027" s="84"/>
    </row>
    <row r="1028" spans="1:13" ht="15" customHeight="1">
      <c r="A1028" s="84"/>
      <c r="B1028" s="84"/>
      <c r="C1028" s="84"/>
      <c r="D1028" s="84"/>
      <c r="E1028" s="84"/>
      <c r="F1028" s="84"/>
      <c r="G1028" s="84"/>
      <c r="H1028" s="84"/>
      <c r="I1028" s="84"/>
      <c r="J1028" s="84"/>
      <c r="K1028" s="84"/>
      <c r="L1028" s="84"/>
      <c r="M1028" s="84"/>
    </row>
    <row r="1029" spans="1:13" ht="15" customHeight="1">
      <c r="A1029" s="84"/>
      <c r="B1029" s="84"/>
      <c r="C1029" s="84"/>
      <c r="D1029" s="84"/>
      <c r="E1029" s="84"/>
      <c r="F1029" s="84"/>
      <c r="G1029" s="84"/>
      <c r="H1029" s="84"/>
      <c r="I1029" s="84"/>
      <c r="J1029" s="84"/>
      <c r="K1029" s="84"/>
      <c r="L1029" s="84"/>
      <c r="M1029" s="84"/>
    </row>
    <row r="1030" spans="1:13" ht="15" customHeight="1">
      <c r="A1030" s="84"/>
      <c r="B1030" s="84"/>
      <c r="C1030" s="84"/>
      <c r="D1030" s="84"/>
      <c r="E1030" s="84"/>
      <c r="F1030" s="84"/>
      <c r="G1030" s="84"/>
      <c r="H1030" s="84"/>
      <c r="I1030" s="84"/>
      <c r="J1030" s="84"/>
      <c r="K1030" s="84"/>
      <c r="L1030" s="84"/>
      <c r="M1030" s="84"/>
    </row>
    <row r="1031" spans="1:13" ht="15" customHeight="1">
      <c r="A1031" s="84"/>
      <c r="B1031" s="84"/>
      <c r="C1031" s="84"/>
      <c r="D1031" s="84"/>
      <c r="E1031" s="84"/>
      <c r="F1031" s="84"/>
      <c r="G1031" s="84"/>
      <c r="H1031" s="84"/>
      <c r="I1031" s="84"/>
      <c r="J1031" s="84"/>
      <c r="K1031" s="84"/>
      <c r="L1031" s="84"/>
      <c r="M1031" s="84"/>
    </row>
    <row r="1032" spans="1:13" ht="15" customHeight="1">
      <c r="A1032" s="84"/>
      <c r="B1032" s="84"/>
      <c r="C1032" s="84"/>
      <c r="D1032" s="84"/>
      <c r="E1032" s="84"/>
      <c r="F1032" s="84"/>
      <c r="G1032" s="84"/>
      <c r="H1032" s="84"/>
      <c r="I1032" s="84"/>
      <c r="J1032" s="84"/>
      <c r="K1032" s="84"/>
      <c r="L1032" s="84"/>
      <c r="M1032" s="84"/>
    </row>
    <row r="1033" spans="1:13" ht="15" customHeight="1">
      <c r="A1033" s="84"/>
      <c r="B1033" s="84"/>
      <c r="C1033" s="84"/>
      <c r="D1033" s="84"/>
      <c r="E1033" s="84"/>
      <c r="F1033" s="84"/>
      <c r="G1033" s="84"/>
      <c r="H1033" s="84"/>
      <c r="I1033" s="84"/>
      <c r="J1033" s="84"/>
      <c r="K1033" s="84"/>
      <c r="L1033" s="84"/>
      <c r="M1033" s="84"/>
    </row>
    <row r="1034" spans="1:13" ht="15" customHeight="1">
      <c r="A1034" s="84"/>
      <c r="B1034" s="84"/>
      <c r="C1034" s="84"/>
      <c r="D1034" s="84"/>
      <c r="E1034" s="84"/>
      <c r="F1034" s="84"/>
      <c r="G1034" s="84"/>
      <c r="H1034" s="84"/>
      <c r="I1034" s="84"/>
      <c r="J1034" s="84"/>
      <c r="K1034" s="84"/>
      <c r="L1034" s="84"/>
      <c r="M1034" s="84"/>
    </row>
    <row r="1035" spans="1:13" ht="15" customHeight="1">
      <c r="A1035" s="84"/>
      <c r="B1035" s="84"/>
      <c r="C1035" s="84"/>
      <c r="D1035" s="84"/>
      <c r="E1035" s="84"/>
      <c r="F1035" s="84"/>
      <c r="G1035" s="84"/>
      <c r="H1035" s="84"/>
      <c r="I1035" s="84"/>
      <c r="J1035" s="84"/>
      <c r="K1035" s="84"/>
      <c r="L1035" s="84"/>
      <c r="M1035" s="84"/>
    </row>
    <row r="1036" spans="1:13" ht="15" customHeight="1">
      <c r="A1036" s="84"/>
      <c r="B1036" s="84"/>
      <c r="C1036" s="84"/>
      <c r="D1036" s="84"/>
      <c r="E1036" s="84"/>
      <c r="F1036" s="84"/>
      <c r="G1036" s="84"/>
      <c r="H1036" s="84"/>
      <c r="I1036" s="84"/>
      <c r="J1036" s="84"/>
      <c r="K1036" s="84"/>
      <c r="L1036" s="84"/>
      <c r="M1036" s="84"/>
    </row>
    <row r="1037" spans="1:13" ht="15" customHeight="1">
      <c r="A1037" s="84"/>
      <c r="B1037" s="84"/>
      <c r="C1037" s="84"/>
      <c r="D1037" s="84"/>
      <c r="E1037" s="84"/>
      <c r="F1037" s="84"/>
      <c r="G1037" s="84"/>
      <c r="H1037" s="84"/>
      <c r="I1037" s="84"/>
      <c r="J1037" s="84"/>
      <c r="K1037" s="84"/>
      <c r="L1037" s="84"/>
      <c r="M1037" s="84"/>
    </row>
    <row r="1038" spans="1:13" ht="15" customHeight="1">
      <c r="A1038" s="84"/>
      <c r="B1038" s="84"/>
      <c r="C1038" s="84"/>
      <c r="D1038" s="84"/>
      <c r="E1038" s="84"/>
      <c r="F1038" s="84"/>
      <c r="G1038" s="84"/>
      <c r="H1038" s="84"/>
      <c r="I1038" s="84"/>
      <c r="J1038" s="84"/>
      <c r="K1038" s="84"/>
      <c r="L1038" s="84"/>
      <c r="M1038" s="84"/>
    </row>
    <row r="1039" spans="1:13" ht="15" customHeight="1">
      <c r="A1039" s="84"/>
      <c r="B1039" s="84"/>
      <c r="C1039" s="84"/>
      <c r="D1039" s="84"/>
      <c r="E1039" s="84"/>
      <c r="F1039" s="84"/>
      <c r="G1039" s="84"/>
      <c r="H1039" s="84"/>
      <c r="I1039" s="84"/>
      <c r="J1039" s="84"/>
      <c r="K1039" s="84"/>
      <c r="L1039" s="84"/>
      <c r="M1039" s="84"/>
    </row>
    <row r="1040" spans="1:13" ht="15" customHeight="1">
      <c r="A1040" s="84"/>
      <c r="B1040" s="84"/>
      <c r="C1040" s="84"/>
      <c r="D1040" s="84"/>
      <c r="E1040" s="84"/>
      <c r="F1040" s="84"/>
      <c r="G1040" s="84"/>
      <c r="H1040" s="84"/>
      <c r="I1040" s="84"/>
      <c r="J1040" s="84"/>
      <c r="K1040" s="84"/>
      <c r="L1040" s="84"/>
      <c r="M1040" s="84"/>
    </row>
    <row r="1041" spans="1:13" ht="15" customHeight="1">
      <c r="A1041" s="84"/>
      <c r="B1041" s="84"/>
      <c r="C1041" s="84"/>
      <c r="D1041" s="84"/>
      <c r="E1041" s="84"/>
      <c r="F1041" s="84"/>
      <c r="G1041" s="84"/>
      <c r="H1041" s="84"/>
      <c r="I1041" s="84"/>
      <c r="J1041" s="84"/>
      <c r="K1041" s="84"/>
      <c r="L1041" s="84"/>
      <c r="M1041" s="84"/>
    </row>
    <row r="1042" spans="1:13" ht="15" customHeight="1">
      <c r="A1042" s="84"/>
      <c r="B1042" s="84"/>
      <c r="C1042" s="84"/>
      <c r="D1042" s="84"/>
      <c r="E1042" s="84"/>
      <c r="F1042" s="84"/>
      <c r="G1042" s="84"/>
      <c r="H1042" s="84"/>
      <c r="I1042" s="84"/>
      <c r="J1042" s="84"/>
      <c r="K1042" s="84"/>
      <c r="L1042" s="84"/>
      <c r="M1042" s="84"/>
    </row>
    <row r="1043" spans="1:13" ht="15" customHeight="1">
      <c r="A1043" s="84"/>
      <c r="B1043" s="84"/>
      <c r="C1043" s="84"/>
      <c r="D1043" s="84"/>
      <c r="E1043" s="84"/>
      <c r="F1043" s="84"/>
      <c r="G1043" s="84"/>
      <c r="H1043" s="84"/>
      <c r="I1043" s="84"/>
      <c r="J1043" s="84"/>
      <c r="K1043" s="84"/>
      <c r="L1043" s="84"/>
      <c r="M1043" s="84"/>
    </row>
    <row r="1044" spans="1:13" ht="15" customHeight="1">
      <c r="A1044" s="84"/>
      <c r="B1044" s="84"/>
      <c r="C1044" s="84"/>
      <c r="D1044" s="84"/>
      <c r="E1044" s="84"/>
      <c r="F1044" s="84"/>
      <c r="G1044" s="84"/>
      <c r="H1044" s="84"/>
      <c r="I1044" s="84"/>
      <c r="J1044" s="84"/>
      <c r="K1044" s="84"/>
      <c r="L1044" s="84"/>
      <c r="M1044" s="84"/>
    </row>
    <row r="1045" spans="1:13" ht="15" customHeight="1">
      <c r="A1045" s="84"/>
      <c r="B1045" s="84"/>
      <c r="C1045" s="84"/>
      <c r="D1045" s="84"/>
      <c r="E1045" s="84"/>
      <c r="F1045" s="84"/>
      <c r="G1045" s="84"/>
      <c r="H1045" s="84"/>
      <c r="I1045" s="84"/>
      <c r="J1045" s="84"/>
      <c r="K1045" s="84"/>
      <c r="L1045" s="84"/>
      <c r="M1045" s="84"/>
    </row>
    <row r="1046" spans="1:13" ht="15" customHeight="1">
      <c r="A1046" s="84"/>
      <c r="B1046" s="84"/>
      <c r="C1046" s="84"/>
      <c r="D1046" s="84"/>
      <c r="E1046" s="84"/>
      <c r="F1046" s="84"/>
      <c r="G1046" s="84"/>
      <c r="H1046" s="84"/>
      <c r="I1046" s="84"/>
      <c r="J1046" s="84"/>
      <c r="K1046" s="84"/>
      <c r="L1046" s="84"/>
      <c r="M1046" s="84"/>
    </row>
    <row r="1047" spans="1:13" ht="15" customHeight="1">
      <c r="A1047" s="84"/>
      <c r="B1047" s="84"/>
      <c r="C1047" s="84"/>
      <c r="D1047" s="84"/>
      <c r="E1047" s="84"/>
      <c r="F1047" s="84"/>
      <c r="G1047" s="84"/>
      <c r="H1047" s="84"/>
      <c r="I1047" s="84"/>
      <c r="J1047" s="84"/>
      <c r="K1047" s="84"/>
      <c r="L1047" s="84"/>
      <c r="M1047" s="84"/>
    </row>
    <row r="1048" spans="1:13" ht="15" customHeight="1">
      <c r="A1048" s="84"/>
      <c r="B1048" s="84"/>
      <c r="C1048" s="84"/>
      <c r="D1048" s="84"/>
      <c r="E1048" s="84"/>
      <c r="F1048" s="84"/>
      <c r="G1048" s="84"/>
      <c r="H1048" s="84"/>
      <c r="I1048" s="84"/>
      <c r="J1048" s="84"/>
      <c r="K1048" s="84"/>
      <c r="L1048" s="84"/>
      <c r="M1048" s="84"/>
    </row>
    <row r="1049" spans="1:13" ht="15" customHeight="1">
      <c r="A1049" s="84"/>
      <c r="B1049" s="84"/>
      <c r="C1049" s="84"/>
      <c r="D1049" s="84"/>
      <c r="E1049" s="84"/>
      <c r="F1049" s="84"/>
      <c r="G1049" s="84"/>
      <c r="H1049" s="84"/>
      <c r="I1049" s="84"/>
      <c r="J1049" s="84"/>
      <c r="K1049" s="84"/>
      <c r="L1049" s="84"/>
      <c r="M1049" s="84"/>
    </row>
    <row r="1050" spans="1:13" ht="15" customHeight="1">
      <c r="A1050" s="84"/>
      <c r="B1050" s="84"/>
      <c r="C1050" s="84"/>
      <c r="D1050" s="84"/>
      <c r="E1050" s="84"/>
      <c r="F1050" s="84"/>
      <c r="G1050" s="84"/>
      <c r="H1050" s="84"/>
      <c r="I1050" s="84"/>
      <c r="J1050" s="84"/>
      <c r="K1050" s="84"/>
      <c r="L1050" s="84"/>
      <c r="M1050" s="84"/>
    </row>
    <row r="1051" spans="1:13" ht="15" customHeight="1">
      <c r="A1051" s="84"/>
      <c r="B1051" s="84"/>
      <c r="C1051" s="84"/>
      <c r="D1051" s="84"/>
      <c r="E1051" s="84"/>
      <c r="F1051" s="84"/>
      <c r="G1051" s="84"/>
      <c r="H1051" s="84"/>
      <c r="I1051" s="84"/>
      <c r="J1051" s="84"/>
      <c r="K1051" s="84"/>
      <c r="L1051" s="84"/>
      <c r="M1051" s="84"/>
    </row>
    <row r="1052" spans="1:13" ht="15" customHeight="1">
      <c r="A1052" s="84"/>
      <c r="B1052" s="84"/>
      <c r="C1052" s="84"/>
      <c r="D1052" s="84"/>
      <c r="E1052" s="84"/>
      <c r="F1052" s="84"/>
      <c r="G1052" s="84"/>
      <c r="H1052" s="84"/>
      <c r="I1052" s="84"/>
      <c r="J1052" s="84"/>
      <c r="K1052" s="84"/>
      <c r="L1052" s="84"/>
      <c r="M1052" s="84"/>
    </row>
    <row r="1053" spans="1:13" ht="15" customHeight="1">
      <c r="A1053" s="84"/>
      <c r="B1053" s="84"/>
      <c r="C1053" s="84"/>
      <c r="D1053" s="84"/>
      <c r="E1053" s="84"/>
      <c r="F1053" s="84"/>
      <c r="G1053" s="84"/>
      <c r="H1053" s="84"/>
      <c r="I1053" s="84"/>
      <c r="J1053" s="84"/>
      <c r="K1053" s="84"/>
      <c r="L1053" s="84"/>
      <c r="M1053" s="84"/>
    </row>
    <row r="1054" spans="1:13" ht="15" customHeight="1">
      <c r="A1054" s="84"/>
      <c r="B1054" s="84"/>
      <c r="C1054" s="84"/>
      <c r="D1054" s="84"/>
      <c r="E1054" s="84"/>
      <c r="F1054" s="84"/>
      <c r="G1054" s="84"/>
      <c r="H1054" s="84"/>
      <c r="I1054" s="84"/>
      <c r="J1054" s="84"/>
      <c r="K1054" s="84"/>
      <c r="L1054" s="84"/>
      <c r="M1054" s="84"/>
    </row>
    <row r="1055" spans="1:13" ht="15" customHeight="1">
      <c r="A1055" s="84"/>
      <c r="B1055" s="84"/>
      <c r="C1055" s="84"/>
      <c r="D1055" s="84"/>
      <c r="E1055" s="84"/>
      <c r="F1055" s="84"/>
      <c r="G1055" s="84"/>
      <c r="H1055" s="84"/>
      <c r="I1055" s="84"/>
      <c r="J1055" s="84"/>
      <c r="K1055" s="84"/>
      <c r="L1055" s="84"/>
      <c r="M1055" s="84"/>
    </row>
    <row r="1056" spans="1:13" ht="15" customHeight="1">
      <c r="A1056" s="84"/>
      <c r="B1056" s="84"/>
      <c r="C1056" s="84"/>
      <c r="D1056" s="84"/>
      <c r="E1056" s="84"/>
      <c r="F1056" s="84"/>
      <c r="G1056" s="84"/>
      <c r="H1056" s="84"/>
      <c r="I1056" s="84"/>
      <c r="J1056" s="84"/>
      <c r="K1056" s="84"/>
      <c r="L1056" s="84"/>
      <c r="M1056" s="84"/>
    </row>
    <row r="1057" spans="1:13" ht="15" customHeight="1">
      <c r="A1057" s="84"/>
      <c r="B1057" s="84"/>
      <c r="C1057" s="84"/>
      <c r="D1057" s="84"/>
      <c r="E1057" s="84"/>
      <c r="F1057" s="84"/>
      <c r="G1057" s="84"/>
      <c r="H1057" s="84"/>
      <c r="I1057" s="84"/>
      <c r="J1057" s="84"/>
      <c r="K1057" s="84"/>
      <c r="L1057" s="84"/>
      <c r="M1057" s="84"/>
    </row>
    <row r="1058" spans="1:13" ht="15" customHeight="1">
      <c r="A1058" s="84"/>
      <c r="B1058" s="84"/>
      <c r="C1058" s="84"/>
      <c r="D1058" s="84"/>
      <c r="E1058" s="84"/>
      <c r="F1058" s="84"/>
      <c r="G1058" s="84"/>
      <c r="H1058" s="84"/>
      <c r="I1058" s="84"/>
      <c r="J1058" s="84"/>
      <c r="K1058" s="84"/>
      <c r="L1058" s="84"/>
      <c r="M1058" s="84"/>
    </row>
    <row r="1059" spans="1:13" ht="15" customHeight="1">
      <c r="A1059" s="84"/>
      <c r="B1059" s="84"/>
      <c r="C1059" s="84"/>
      <c r="D1059" s="84"/>
      <c r="E1059" s="84"/>
      <c r="F1059" s="84"/>
      <c r="G1059" s="84"/>
      <c r="H1059" s="84"/>
      <c r="I1059" s="84"/>
      <c r="J1059" s="84"/>
      <c r="K1059" s="84"/>
      <c r="L1059" s="84"/>
      <c r="M1059" s="84"/>
    </row>
    <row r="1060" spans="1:13" ht="15" customHeight="1">
      <c r="A1060" s="84"/>
      <c r="B1060" s="84"/>
      <c r="C1060" s="84"/>
      <c r="D1060" s="84"/>
      <c r="E1060" s="84"/>
      <c r="F1060" s="84"/>
      <c r="G1060" s="84"/>
      <c r="H1060" s="84"/>
      <c r="I1060" s="84"/>
      <c r="J1060" s="84"/>
      <c r="K1060" s="84"/>
      <c r="L1060" s="84"/>
      <c r="M1060" s="84"/>
    </row>
    <row r="1061" spans="1:13" ht="15" customHeight="1">
      <c r="A1061" s="84"/>
      <c r="B1061" s="84"/>
      <c r="C1061" s="84"/>
      <c r="D1061" s="84"/>
      <c r="E1061" s="84"/>
      <c r="F1061" s="84"/>
      <c r="G1061" s="84"/>
      <c r="H1061" s="84"/>
      <c r="I1061" s="84"/>
      <c r="J1061" s="84"/>
      <c r="K1061" s="84"/>
      <c r="L1061" s="84"/>
      <c r="M1061" s="84"/>
    </row>
    <row r="1062" spans="1:13" ht="15" customHeight="1">
      <c r="A1062" s="84"/>
      <c r="B1062" s="84"/>
      <c r="C1062" s="84"/>
      <c r="D1062" s="84"/>
      <c r="E1062" s="84"/>
      <c r="F1062" s="84"/>
      <c r="G1062" s="84"/>
      <c r="H1062" s="84"/>
      <c r="I1062" s="84"/>
      <c r="J1062" s="84"/>
      <c r="K1062" s="84"/>
      <c r="L1062" s="84"/>
      <c r="M1062" s="84"/>
    </row>
    <row r="1063" spans="1:13" ht="15" customHeight="1">
      <c r="A1063" s="84"/>
      <c r="B1063" s="84"/>
      <c r="C1063" s="84"/>
      <c r="D1063" s="84"/>
      <c r="E1063" s="84"/>
      <c r="F1063" s="84"/>
      <c r="G1063" s="84"/>
      <c r="H1063" s="84"/>
      <c r="I1063" s="84"/>
      <c r="J1063" s="84"/>
      <c r="K1063" s="84"/>
      <c r="L1063" s="84"/>
      <c r="M1063" s="84"/>
    </row>
    <row r="1064" spans="1:13" ht="15" customHeight="1">
      <c r="A1064" s="84"/>
      <c r="B1064" s="84"/>
      <c r="C1064" s="84"/>
      <c r="D1064" s="84"/>
      <c r="E1064" s="84"/>
      <c r="F1064" s="84"/>
      <c r="G1064" s="84"/>
      <c r="H1064" s="84"/>
      <c r="I1064" s="84"/>
      <c r="J1064" s="84"/>
      <c r="K1064" s="84"/>
      <c r="L1064" s="84"/>
      <c r="M1064" s="84"/>
    </row>
    <row r="1065" spans="1:13" ht="15" customHeight="1">
      <c r="A1065" s="84"/>
      <c r="B1065" s="84"/>
      <c r="C1065" s="84"/>
      <c r="D1065" s="84"/>
      <c r="E1065" s="84"/>
      <c r="F1065" s="84"/>
      <c r="G1065" s="84"/>
      <c r="H1065" s="84"/>
      <c r="I1065" s="84"/>
      <c r="J1065" s="84"/>
      <c r="K1065" s="84"/>
      <c r="L1065" s="84"/>
      <c r="M1065" s="84"/>
    </row>
    <row r="1066" spans="1:13" ht="15" customHeight="1">
      <c r="A1066" s="84"/>
      <c r="B1066" s="84"/>
      <c r="C1066" s="84"/>
      <c r="D1066" s="84"/>
      <c r="E1066" s="84"/>
      <c r="F1066" s="84"/>
      <c r="G1066" s="84"/>
      <c r="H1066" s="84"/>
      <c r="I1066" s="84"/>
      <c r="J1066" s="84"/>
      <c r="K1066" s="84"/>
      <c r="L1066" s="84"/>
      <c r="M1066" s="84"/>
    </row>
    <row r="1067" spans="1:13" ht="15" customHeight="1">
      <c r="A1067" s="84"/>
      <c r="B1067" s="84"/>
      <c r="C1067" s="84"/>
      <c r="D1067" s="84"/>
      <c r="E1067" s="84"/>
      <c r="F1067" s="84"/>
      <c r="G1067" s="84"/>
      <c r="H1067" s="84"/>
      <c r="I1067" s="84"/>
      <c r="J1067" s="84"/>
      <c r="K1067" s="84"/>
      <c r="L1067" s="84"/>
      <c r="M1067" s="84"/>
    </row>
    <row r="1068" spans="1:13" ht="15" customHeight="1">
      <c r="A1068" s="84"/>
      <c r="B1068" s="84"/>
      <c r="C1068" s="84"/>
      <c r="D1068" s="84"/>
      <c r="E1068" s="84"/>
      <c r="F1068" s="84"/>
      <c r="G1068" s="84"/>
      <c r="H1068" s="84"/>
      <c r="I1068" s="84"/>
      <c r="J1068" s="84"/>
      <c r="K1068" s="84"/>
      <c r="L1068" s="84"/>
      <c r="M1068" s="84"/>
    </row>
    <row r="1069" spans="1:13" ht="15" customHeight="1">
      <c r="A1069" s="84"/>
      <c r="B1069" s="84"/>
      <c r="C1069" s="84"/>
      <c r="D1069" s="84"/>
      <c r="E1069" s="84"/>
      <c r="F1069" s="84"/>
      <c r="G1069" s="84"/>
      <c r="H1069" s="84"/>
      <c r="I1069" s="84"/>
      <c r="J1069" s="84"/>
      <c r="K1069" s="84"/>
      <c r="L1069" s="84"/>
      <c r="M1069" s="84"/>
    </row>
    <row r="1070" spans="1:13" ht="15" customHeight="1">
      <c r="A1070" s="84"/>
      <c r="B1070" s="84"/>
      <c r="C1070" s="84"/>
      <c r="D1070" s="84"/>
      <c r="E1070" s="84"/>
      <c r="F1070" s="84"/>
      <c r="G1070" s="84"/>
      <c r="H1070" s="84"/>
      <c r="I1070" s="84"/>
      <c r="J1070" s="84"/>
      <c r="K1070" s="84"/>
      <c r="L1070" s="84"/>
      <c r="M1070" s="84"/>
    </row>
    <row r="1071" spans="1:13" ht="15" customHeight="1">
      <c r="A1071" s="84"/>
      <c r="B1071" s="84"/>
      <c r="C1071" s="84"/>
      <c r="D1071" s="84"/>
      <c r="E1071" s="84"/>
      <c r="F1071" s="84"/>
      <c r="G1071" s="84"/>
      <c r="H1071" s="84"/>
      <c r="I1071" s="84"/>
      <c r="J1071" s="84"/>
      <c r="K1071" s="84"/>
      <c r="L1071" s="84"/>
      <c r="M1071" s="84"/>
    </row>
    <row r="1072" spans="1:13" ht="15" customHeight="1">
      <c r="A1072" s="84"/>
      <c r="B1072" s="84"/>
      <c r="C1072" s="84"/>
      <c r="D1072" s="84"/>
      <c r="E1072" s="84"/>
      <c r="F1072" s="84"/>
      <c r="G1072" s="84"/>
      <c r="H1072" s="84"/>
      <c r="I1072" s="84"/>
      <c r="J1072" s="84"/>
      <c r="K1072" s="84"/>
      <c r="L1072" s="84"/>
      <c r="M1072" s="84"/>
    </row>
    <row r="1073" spans="1:13" ht="15" customHeight="1">
      <c r="A1073" s="84"/>
      <c r="B1073" s="84"/>
      <c r="C1073" s="84"/>
      <c r="D1073" s="84"/>
      <c r="E1073" s="84"/>
      <c r="F1073" s="84"/>
      <c r="G1073" s="84"/>
      <c r="H1073" s="84"/>
      <c r="I1073" s="84"/>
      <c r="J1073" s="84"/>
      <c r="K1073" s="84"/>
      <c r="L1073" s="84"/>
      <c r="M1073" s="84"/>
    </row>
    <row r="1074" spans="1:13" ht="15" customHeight="1">
      <c r="A1074" s="84"/>
      <c r="B1074" s="84"/>
      <c r="C1074" s="84"/>
      <c r="D1074" s="84"/>
      <c r="E1074" s="84"/>
      <c r="F1074" s="84"/>
      <c r="G1074" s="84"/>
      <c r="H1074" s="84"/>
      <c r="I1074" s="84"/>
      <c r="J1074" s="84"/>
      <c r="K1074" s="84"/>
      <c r="L1074" s="84"/>
      <c r="M1074" s="84"/>
    </row>
    <row r="1075" spans="1:13" ht="15" customHeight="1">
      <c r="A1075" s="84"/>
      <c r="B1075" s="84"/>
      <c r="C1075" s="84"/>
      <c r="D1075" s="84"/>
      <c r="E1075" s="84"/>
      <c r="F1075" s="84"/>
      <c r="G1075" s="84"/>
      <c r="H1075" s="84"/>
      <c r="I1075" s="84"/>
      <c r="J1075" s="84"/>
      <c r="K1075" s="84"/>
      <c r="L1075" s="84"/>
      <c r="M1075" s="84"/>
    </row>
    <row r="1076" spans="1:13" ht="15" customHeight="1">
      <c r="A1076" s="84"/>
      <c r="B1076" s="84"/>
      <c r="C1076" s="84"/>
      <c r="D1076" s="84"/>
      <c r="E1076" s="84"/>
      <c r="F1076" s="84"/>
      <c r="G1076" s="84"/>
      <c r="H1076" s="84"/>
      <c r="I1076" s="84"/>
      <c r="J1076" s="84"/>
      <c r="K1076" s="84"/>
      <c r="L1076" s="84"/>
      <c r="M1076" s="84"/>
    </row>
    <row r="1077" spans="1:13" ht="15" customHeight="1">
      <c r="A1077" s="84"/>
      <c r="B1077" s="84"/>
      <c r="C1077" s="84"/>
      <c r="D1077" s="84"/>
      <c r="E1077" s="84"/>
      <c r="F1077" s="84"/>
      <c r="G1077" s="84"/>
      <c r="H1077" s="84"/>
      <c r="I1077" s="84"/>
      <c r="J1077" s="84"/>
      <c r="K1077" s="84"/>
      <c r="L1077" s="84"/>
      <c r="M1077" s="84"/>
    </row>
    <row r="1078" spans="1:13" ht="15" customHeight="1">
      <c r="A1078" s="84"/>
      <c r="B1078" s="84"/>
      <c r="C1078" s="84"/>
      <c r="D1078" s="84"/>
      <c r="E1078" s="84"/>
      <c r="F1078" s="84"/>
      <c r="G1078" s="84"/>
      <c r="H1078" s="84"/>
      <c r="I1078" s="84"/>
      <c r="J1078" s="84"/>
      <c r="K1078" s="84"/>
      <c r="L1078" s="84"/>
      <c r="M1078" s="84"/>
    </row>
    <row r="1079" spans="1:13" ht="15" customHeight="1">
      <c r="A1079" s="84"/>
      <c r="B1079" s="84"/>
      <c r="C1079" s="84"/>
      <c r="D1079" s="84"/>
      <c r="E1079" s="84"/>
      <c r="F1079" s="84"/>
      <c r="G1079" s="84"/>
      <c r="H1079" s="84"/>
      <c r="I1079" s="84"/>
      <c r="J1079" s="84"/>
      <c r="K1079" s="84"/>
      <c r="L1079" s="84"/>
      <c r="M1079" s="84"/>
    </row>
    <row r="1080" spans="1:13" ht="15" customHeight="1">
      <c r="A1080" s="84"/>
      <c r="B1080" s="84"/>
      <c r="C1080" s="84"/>
      <c r="D1080" s="84"/>
      <c r="E1080" s="84"/>
      <c r="F1080" s="84"/>
      <c r="G1080" s="84"/>
      <c r="H1080" s="84"/>
      <c r="I1080" s="84"/>
      <c r="J1080" s="84"/>
      <c r="K1080" s="84"/>
      <c r="L1080" s="84"/>
      <c r="M1080" s="84"/>
    </row>
    <row r="1081" spans="1:13" ht="15" customHeight="1">
      <c r="A1081" s="84"/>
      <c r="B1081" s="84"/>
      <c r="C1081" s="84"/>
      <c r="D1081" s="84"/>
      <c r="E1081" s="84"/>
      <c r="F1081" s="84"/>
      <c r="G1081" s="84"/>
      <c r="H1081" s="84"/>
      <c r="I1081" s="84"/>
      <c r="J1081" s="84"/>
      <c r="K1081" s="84"/>
      <c r="L1081" s="84"/>
      <c r="M1081" s="84"/>
    </row>
    <row r="1082" spans="1:13" ht="15" customHeight="1">
      <c r="A1082" s="84"/>
      <c r="B1082" s="84"/>
      <c r="C1082" s="84"/>
      <c r="D1082" s="84"/>
      <c r="E1082" s="84"/>
      <c r="F1082" s="84"/>
      <c r="G1082" s="84"/>
      <c r="H1082" s="84"/>
      <c r="I1082" s="84"/>
      <c r="J1082" s="84"/>
      <c r="K1082" s="84"/>
      <c r="L1082" s="84"/>
      <c r="M1082" s="84"/>
    </row>
    <row r="1083" spans="1:13" ht="15" customHeight="1">
      <c r="A1083" s="84"/>
      <c r="B1083" s="84"/>
      <c r="C1083" s="84"/>
      <c r="D1083" s="84"/>
      <c r="E1083" s="84"/>
      <c r="F1083" s="84"/>
      <c r="G1083" s="84"/>
      <c r="H1083" s="84"/>
      <c r="I1083" s="84"/>
      <c r="J1083" s="84"/>
      <c r="K1083" s="84"/>
      <c r="L1083" s="84"/>
      <c r="M1083" s="84"/>
    </row>
    <row r="1084" spans="1:13" ht="15" customHeight="1">
      <c r="A1084" s="84"/>
      <c r="B1084" s="84"/>
      <c r="C1084" s="84"/>
      <c r="D1084" s="84"/>
      <c r="E1084" s="84"/>
      <c r="F1084" s="84"/>
      <c r="G1084" s="84"/>
      <c r="H1084" s="84"/>
      <c r="I1084" s="84"/>
      <c r="J1084" s="84"/>
      <c r="K1084" s="84"/>
      <c r="L1084" s="84"/>
      <c r="M1084" s="84"/>
    </row>
    <row r="1085" spans="1:13" ht="15" customHeight="1">
      <c r="A1085" s="84"/>
      <c r="B1085" s="84"/>
      <c r="C1085" s="84"/>
      <c r="D1085" s="84"/>
      <c r="E1085" s="84"/>
      <c r="F1085" s="84"/>
      <c r="G1085" s="84"/>
      <c r="H1085" s="84"/>
      <c r="I1085" s="84"/>
      <c r="J1085" s="84"/>
      <c r="K1085" s="84"/>
      <c r="L1085" s="84"/>
      <c r="M1085" s="84"/>
    </row>
    <row r="1086" spans="1:13" ht="15" customHeight="1">
      <c r="A1086" s="84"/>
      <c r="B1086" s="84"/>
      <c r="C1086" s="84"/>
      <c r="D1086" s="84"/>
      <c r="E1086" s="84"/>
      <c r="F1086" s="84"/>
      <c r="G1086" s="84"/>
      <c r="H1086" s="84"/>
      <c r="I1086" s="84"/>
      <c r="J1086" s="84"/>
      <c r="K1086" s="84"/>
      <c r="L1086" s="84"/>
      <c r="M1086" s="84"/>
    </row>
    <row r="1087" spans="1:13" ht="15" customHeight="1">
      <c r="A1087" s="84"/>
      <c r="B1087" s="84"/>
      <c r="C1087" s="84"/>
      <c r="D1087" s="84"/>
      <c r="E1087" s="84"/>
      <c r="F1087" s="84"/>
      <c r="G1087" s="84"/>
      <c r="H1087" s="84"/>
      <c r="I1087" s="84"/>
      <c r="J1087" s="84"/>
      <c r="K1087" s="84"/>
      <c r="L1087" s="84"/>
      <c r="M1087" s="84"/>
    </row>
    <row r="1088" spans="1:13" ht="15" customHeight="1">
      <c r="A1088" s="84"/>
      <c r="B1088" s="84"/>
      <c r="C1088" s="84"/>
      <c r="D1088" s="84"/>
      <c r="E1088" s="84"/>
      <c r="F1088" s="84"/>
      <c r="G1088" s="84"/>
      <c r="H1088" s="84"/>
      <c r="I1088" s="84"/>
      <c r="J1088" s="84"/>
      <c r="K1088" s="84"/>
      <c r="L1088" s="84"/>
      <c r="M1088" s="84"/>
    </row>
    <row r="1089" spans="1:13" ht="15" customHeight="1">
      <c r="A1089" s="84"/>
      <c r="B1089" s="84"/>
      <c r="C1089" s="84"/>
      <c r="D1089" s="84"/>
      <c r="E1089" s="84"/>
      <c r="F1089" s="84"/>
      <c r="G1089" s="84"/>
      <c r="H1089" s="84"/>
      <c r="I1089" s="84"/>
      <c r="J1089" s="84"/>
      <c r="K1089" s="84"/>
      <c r="L1089" s="84"/>
      <c r="M1089" s="84"/>
    </row>
    <row r="1090" spans="1:13" ht="15" customHeight="1">
      <c r="A1090" s="84"/>
      <c r="B1090" s="84"/>
      <c r="C1090" s="84"/>
      <c r="D1090" s="84"/>
      <c r="E1090" s="84"/>
      <c r="F1090" s="84"/>
      <c r="G1090" s="84"/>
      <c r="H1090" s="84"/>
      <c r="I1090" s="84"/>
      <c r="J1090" s="84"/>
      <c r="K1090" s="84"/>
      <c r="L1090" s="84"/>
      <c r="M1090" s="84"/>
    </row>
    <row r="1091" spans="1:13" ht="15" customHeight="1">
      <c r="A1091" s="84"/>
      <c r="B1091" s="84"/>
      <c r="C1091" s="84"/>
      <c r="D1091" s="84"/>
      <c r="E1091" s="84"/>
      <c r="F1091" s="84"/>
      <c r="G1091" s="84"/>
      <c r="H1091" s="84"/>
      <c r="I1091" s="84"/>
      <c r="J1091" s="84"/>
      <c r="K1091" s="84"/>
      <c r="L1091" s="84"/>
      <c r="M1091" s="84"/>
    </row>
    <row r="1092" spans="1:13" ht="15" customHeight="1">
      <c r="A1092" s="84"/>
      <c r="B1092" s="84"/>
      <c r="C1092" s="84"/>
      <c r="D1092" s="84"/>
      <c r="E1092" s="84"/>
      <c r="F1092" s="84"/>
      <c r="G1092" s="84"/>
      <c r="H1092" s="84"/>
      <c r="I1092" s="84"/>
      <c r="J1092" s="84"/>
      <c r="K1092" s="84"/>
      <c r="L1092" s="84"/>
      <c r="M1092" s="84"/>
    </row>
    <row r="1093" spans="1:13" ht="15" customHeight="1">
      <c r="A1093" s="84"/>
      <c r="B1093" s="84"/>
      <c r="C1093" s="84"/>
      <c r="D1093" s="84"/>
      <c r="E1093" s="84"/>
      <c r="F1093" s="84"/>
      <c r="G1093" s="84"/>
      <c r="H1093" s="84"/>
      <c r="I1093" s="84"/>
      <c r="J1093" s="84"/>
      <c r="K1093" s="84"/>
      <c r="L1093" s="84"/>
      <c r="M1093" s="84"/>
    </row>
    <row r="1094" spans="1:13" ht="15" customHeight="1">
      <c r="A1094" s="84"/>
      <c r="B1094" s="84"/>
      <c r="C1094" s="84"/>
      <c r="D1094" s="84"/>
      <c r="E1094" s="84"/>
      <c r="F1094" s="84"/>
      <c r="G1094" s="84"/>
      <c r="H1094" s="84"/>
      <c r="I1094" s="84"/>
      <c r="J1094" s="84"/>
      <c r="K1094" s="84"/>
      <c r="L1094" s="84"/>
      <c r="M1094" s="84"/>
    </row>
    <row r="1095" spans="1:13" ht="15" customHeight="1">
      <c r="A1095" s="84"/>
      <c r="B1095" s="84"/>
      <c r="C1095" s="84"/>
      <c r="D1095" s="84"/>
      <c r="E1095" s="84"/>
      <c r="F1095" s="84"/>
      <c r="G1095" s="84"/>
      <c r="H1095" s="84"/>
      <c r="I1095" s="84"/>
      <c r="J1095" s="84"/>
      <c r="K1095" s="84"/>
      <c r="L1095" s="84"/>
      <c r="M1095" s="84"/>
    </row>
    <row r="1096" spans="1:13" ht="15" customHeight="1">
      <c r="A1096" s="84"/>
      <c r="B1096" s="84"/>
      <c r="C1096" s="84"/>
      <c r="D1096" s="84"/>
      <c r="E1096" s="84"/>
      <c r="F1096" s="84"/>
      <c r="G1096" s="84"/>
      <c r="H1096" s="84"/>
      <c r="I1096" s="84"/>
      <c r="J1096" s="84"/>
      <c r="K1096" s="84"/>
      <c r="L1096" s="84"/>
      <c r="M1096" s="84"/>
    </row>
    <row r="1097" spans="1:13" ht="15" customHeight="1">
      <c r="A1097" s="84"/>
      <c r="B1097" s="84"/>
      <c r="C1097" s="84"/>
      <c r="D1097" s="84"/>
      <c r="E1097" s="84"/>
      <c r="F1097" s="84"/>
      <c r="G1097" s="84"/>
      <c r="H1097" s="84"/>
      <c r="I1097" s="84"/>
      <c r="J1097" s="84"/>
      <c r="K1097" s="84"/>
      <c r="L1097" s="84"/>
      <c r="M1097" s="84"/>
    </row>
    <row r="1098" spans="1:13" ht="15" customHeight="1">
      <c r="A1098" s="84"/>
      <c r="B1098" s="84"/>
      <c r="C1098" s="84"/>
      <c r="D1098" s="84"/>
      <c r="E1098" s="84"/>
      <c r="F1098" s="84"/>
      <c r="G1098" s="84"/>
      <c r="H1098" s="84"/>
      <c r="I1098" s="84"/>
      <c r="J1098" s="84"/>
      <c r="K1098" s="84"/>
      <c r="L1098" s="84"/>
      <c r="M1098" s="84"/>
    </row>
    <row r="1099" spans="1:13" ht="15" customHeight="1">
      <c r="A1099" s="84"/>
      <c r="B1099" s="84"/>
      <c r="C1099" s="84"/>
      <c r="D1099" s="84"/>
      <c r="E1099" s="84"/>
      <c r="F1099" s="84"/>
      <c r="G1099" s="84"/>
      <c r="H1099" s="84"/>
      <c r="I1099" s="84"/>
      <c r="J1099" s="84"/>
      <c r="K1099" s="84"/>
      <c r="L1099" s="84"/>
      <c r="M1099" s="84"/>
    </row>
    <row r="1100" spans="1:13" ht="15" customHeight="1">
      <c r="A1100" s="84"/>
      <c r="B1100" s="84"/>
      <c r="C1100" s="84"/>
      <c r="D1100" s="84"/>
      <c r="E1100" s="84"/>
      <c r="F1100" s="84"/>
      <c r="G1100" s="84"/>
      <c r="H1100" s="84"/>
      <c r="I1100" s="84"/>
      <c r="J1100" s="84"/>
      <c r="K1100" s="84"/>
      <c r="L1100" s="84"/>
      <c r="M1100" s="84"/>
    </row>
    <row r="1101" spans="1:13" ht="15" customHeight="1">
      <c r="A1101" s="84"/>
      <c r="B1101" s="84"/>
      <c r="C1101" s="84"/>
      <c r="D1101" s="84"/>
      <c r="E1101" s="84"/>
      <c r="F1101" s="84"/>
      <c r="G1101" s="84"/>
      <c r="H1101" s="84"/>
      <c r="I1101" s="84"/>
      <c r="J1101" s="84"/>
      <c r="K1101" s="84"/>
      <c r="L1101" s="84"/>
      <c r="M1101" s="84"/>
    </row>
    <row r="1102" spans="1:13" ht="15" customHeight="1">
      <c r="A1102" s="84"/>
      <c r="B1102" s="84"/>
      <c r="C1102" s="84"/>
      <c r="D1102" s="84"/>
      <c r="E1102" s="84"/>
      <c r="F1102" s="84"/>
      <c r="G1102" s="84"/>
      <c r="H1102" s="84"/>
      <c r="I1102" s="84"/>
      <c r="J1102" s="84"/>
      <c r="K1102" s="84"/>
      <c r="L1102" s="84"/>
      <c r="M1102" s="84"/>
    </row>
    <row r="1103" spans="1:13" ht="15" customHeight="1">
      <c r="A1103" s="84"/>
      <c r="B1103" s="84"/>
      <c r="C1103" s="84"/>
      <c r="D1103" s="84"/>
      <c r="E1103" s="84"/>
      <c r="F1103" s="84"/>
      <c r="G1103" s="84"/>
      <c r="H1103" s="84"/>
      <c r="I1103" s="84"/>
      <c r="J1103" s="84"/>
      <c r="K1103" s="84"/>
      <c r="L1103" s="84"/>
      <c r="M1103" s="84"/>
    </row>
    <row r="1104" spans="1:13" ht="15" customHeight="1">
      <c r="A1104" s="84"/>
      <c r="B1104" s="84"/>
      <c r="C1104" s="84"/>
      <c r="D1104" s="84"/>
      <c r="E1104" s="84"/>
      <c r="F1104" s="84"/>
      <c r="G1104" s="84"/>
      <c r="H1104" s="84"/>
      <c r="I1104" s="84"/>
      <c r="J1104" s="84"/>
      <c r="K1104" s="84"/>
      <c r="L1104" s="84"/>
      <c r="M1104" s="84"/>
    </row>
    <row r="1105" spans="1:13" ht="15" customHeight="1">
      <c r="A1105" s="84"/>
      <c r="B1105" s="84"/>
      <c r="C1105" s="84"/>
      <c r="D1105" s="84"/>
      <c r="E1105" s="84"/>
      <c r="F1105" s="84"/>
      <c r="G1105" s="84"/>
      <c r="H1105" s="84"/>
      <c r="I1105" s="84"/>
      <c r="J1105" s="84"/>
      <c r="K1105" s="84"/>
      <c r="L1105" s="84"/>
      <c r="M1105" s="84"/>
    </row>
    <row r="1106" spans="1:13" ht="15" customHeight="1">
      <c r="A1106" s="84"/>
      <c r="B1106" s="84"/>
      <c r="C1106" s="84"/>
      <c r="D1106" s="84"/>
      <c r="E1106" s="84"/>
      <c r="F1106" s="84"/>
      <c r="G1106" s="84"/>
      <c r="H1106" s="84"/>
      <c r="I1106" s="84"/>
      <c r="J1106" s="84"/>
      <c r="K1106" s="84"/>
      <c r="L1106" s="84"/>
      <c r="M1106" s="84"/>
    </row>
    <row r="1107" spans="1:13" ht="15" customHeight="1">
      <c r="A1107" s="84"/>
      <c r="B1107" s="84"/>
      <c r="C1107" s="84"/>
      <c r="D1107" s="84"/>
      <c r="E1107" s="84"/>
      <c r="F1107" s="84"/>
      <c r="G1107" s="84"/>
      <c r="H1107" s="84"/>
      <c r="I1107" s="84"/>
      <c r="J1107" s="84"/>
      <c r="K1107" s="84"/>
      <c r="L1107" s="84"/>
      <c r="M1107" s="84"/>
    </row>
    <row r="1108" spans="1:13" ht="15" customHeight="1">
      <c r="A1108" s="84"/>
      <c r="B1108" s="84"/>
      <c r="C1108" s="84"/>
      <c r="D1108" s="84"/>
      <c r="E1108" s="84"/>
      <c r="F1108" s="84"/>
      <c r="G1108" s="84"/>
      <c r="H1108" s="84"/>
      <c r="I1108" s="84"/>
      <c r="J1108" s="84"/>
      <c r="K1108" s="84"/>
      <c r="L1108" s="84"/>
      <c r="M1108" s="84"/>
    </row>
    <row r="1109" spans="1:13" ht="15" customHeight="1">
      <c r="A1109" s="84"/>
      <c r="B1109" s="84"/>
      <c r="C1109" s="84"/>
      <c r="D1109" s="84"/>
      <c r="E1109" s="84"/>
      <c r="F1109" s="84"/>
      <c r="G1109" s="84"/>
      <c r="H1109" s="84"/>
      <c r="I1109" s="84"/>
      <c r="J1109" s="84"/>
      <c r="K1109" s="84"/>
      <c r="L1109" s="84"/>
      <c r="M1109" s="84"/>
    </row>
    <row r="1110" spans="1:13" ht="15" customHeight="1">
      <c r="A1110" s="84"/>
      <c r="B1110" s="84"/>
      <c r="C1110" s="84"/>
      <c r="D1110" s="84"/>
      <c r="E1110" s="84"/>
      <c r="F1110" s="84"/>
      <c r="G1110" s="84"/>
      <c r="H1110" s="84"/>
      <c r="I1110" s="84"/>
      <c r="J1110" s="84"/>
      <c r="K1110" s="84"/>
      <c r="L1110" s="84"/>
      <c r="M1110" s="84"/>
    </row>
    <row r="1111" spans="1:13" ht="15" customHeight="1">
      <c r="A1111" s="84"/>
      <c r="B1111" s="84"/>
      <c r="C1111" s="84"/>
      <c r="D1111" s="84"/>
      <c r="E1111" s="84"/>
      <c r="F1111" s="84"/>
      <c r="G1111" s="84"/>
      <c r="H1111" s="84"/>
      <c r="I1111" s="84"/>
      <c r="J1111" s="84"/>
      <c r="K1111" s="84"/>
      <c r="L1111" s="84"/>
      <c r="M1111" s="84"/>
    </row>
    <row r="1112" spans="1:13" ht="15" customHeight="1">
      <c r="A1112" s="84"/>
      <c r="B1112" s="84"/>
      <c r="C1112" s="84"/>
      <c r="D1112" s="84"/>
      <c r="E1112" s="84"/>
      <c r="F1112" s="84"/>
      <c r="G1112" s="84"/>
      <c r="H1112" s="84"/>
      <c r="I1112" s="84"/>
      <c r="J1112" s="84"/>
      <c r="K1112" s="84"/>
      <c r="L1112" s="84"/>
      <c r="M1112" s="84"/>
    </row>
    <row r="1113" spans="1:13" ht="15" customHeight="1">
      <c r="A1113" s="84"/>
      <c r="B1113" s="84"/>
      <c r="C1113" s="84"/>
      <c r="D1113" s="84"/>
      <c r="E1113" s="84"/>
      <c r="F1113" s="84"/>
      <c r="G1113" s="84"/>
      <c r="H1113" s="84"/>
      <c r="I1113" s="84"/>
      <c r="J1113" s="84"/>
      <c r="K1113" s="84"/>
      <c r="L1113" s="84"/>
      <c r="M1113" s="84"/>
    </row>
    <row r="1114" spans="1:13" ht="15" customHeight="1">
      <c r="A1114" s="84"/>
      <c r="B1114" s="84"/>
      <c r="C1114" s="84"/>
      <c r="D1114" s="84"/>
      <c r="E1114" s="84"/>
      <c r="F1114" s="84"/>
      <c r="G1114" s="84"/>
      <c r="H1114" s="84"/>
      <c r="I1114" s="84"/>
      <c r="J1114" s="84"/>
      <c r="K1114" s="84"/>
      <c r="L1114" s="84"/>
      <c r="M1114" s="84"/>
    </row>
    <row r="1115" spans="1:13" ht="15" customHeight="1">
      <c r="A1115" s="84"/>
      <c r="B1115" s="84"/>
      <c r="C1115" s="84"/>
      <c r="D1115" s="84"/>
      <c r="E1115" s="84"/>
      <c r="F1115" s="84"/>
      <c r="G1115" s="84"/>
      <c r="H1115" s="84"/>
      <c r="I1115" s="84"/>
      <c r="J1115" s="84"/>
      <c r="K1115" s="84"/>
      <c r="L1115" s="84"/>
      <c r="M1115" s="84"/>
    </row>
    <row r="1116" spans="1:13" ht="15" customHeight="1">
      <c r="A1116" s="84"/>
      <c r="B1116" s="84"/>
      <c r="C1116" s="84"/>
      <c r="D1116" s="84"/>
      <c r="E1116" s="84"/>
      <c r="F1116" s="84"/>
      <c r="G1116" s="84"/>
      <c r="H1116" s="84"/>
      <c r="I1116" s="84"/>
      <c r="J1116" s="84"/>
      <c r="K1116" s="84"/>
      <c r="L1116" s="84"/>
      <c r="M1116" s="84"/>
    </row>
    <row r="1117" spans="1:13" ht="15" customHeight="1">
      <c r="A1117" s="84"/>
      <c r="B1117" s="84"/>
      <c r="C1117" s="84"/>
      <c r="D1117" s="84"/>
      <c r="E1117" s="84"/>
      <c r="F1117" s="84"/>
      <c r="G1117" s="84"/>
      <c r="H1117" s="84"/>
      <c r="I1117" s="84"/>
      <c r="J1117" s="84"/>
      <c r="K1117" s="84"/>
      <c r="L1117" s="84"/>
      <c r="M1117" s="84"/>
    </row>
    <row r="1118" spans="1:13" ht="15" customHeight="1">
      <c r="A1118" s="84"/>
      <c r="B1118" s="84"/>
      <c r="C1118" s="84"/>
      <c r="D1118" s="84"/>
      <c r="E1118" s="84"/>
      <c r="F1118" s="84"/>
      <c r="G1118" s="84"/>
      <c r="H1118" s="84"/>
      <c r="I1118" s="84"/>
      <c r="J1118" s="84"/>
      <c r="K1118" s="84"/>
      <c r="L1118" s="84"/>
      <c r="M1118" s="84"/>
    </row>
    <row r="1119" spans="1:13" ht="15" customHeight="1">
      <c r="A1119" s="84"/>
      <c r="B1119" s="84"/>
      <c r="C1119" s="84"/>
      <c r="D1119" s="84"/>
      <c r="E1119" s="84"/>
      <c r="F1119" s="84"/>
      <c r="G1119" s="84"/>
      <c r="H1119" s="84"/>
      <c r="I1119" s="84"/>
      <c r="J1119" s="84"/>
      <c r="K1119" s="84"/>
      <c r="L1119" s="84"/>
      <c r="M1119" s="84"/>
    </row>
    <row r="1120" spans="1:13" ht="15" customHeight="1">
      <c r="A1120" s="84"/>
      <c r="B1120" s="84"/>
      <c r="C1120" s="84"/>
      <c r="D1120" s="84"/>
      <c r="E1120" s="84"/>
      <c r="F1120" s="84"/>
      <c r="G1120" s="84"/>
      <c r="H1120" s="84"/>
      <c r="I1120" s="84"/>
      <c r="J1120" s="84"/>
      <c r="K1120" s="84"/>
      <c r="L1120" s="84"/>
      <c r="M1120" s="84"/>
    </row>
    <row r="1121" spans="1:13" ht="15" customHeight="1">
      <c r="A1121" s="84"/>
      <c r="B1121" s="84"/>
      <c r="C1121" s="84"/>
      <c r="D1121" s="84"/>
      <c r="E1121" s="84"/>
      <c r="F1121" s="84"/>
      <c r="G1121" s="84"/>
      <c r="H1121" s="84"/>
      <c r="I1121" s="84"/>
      <c r="J1121" s="84"/>
      <c r="K1121" s="84"/>
      <c r="L1121" s="84"/>
      <c r="M1121" s="84"/>
    </row>
    <row r="1122" spans="1:13" ht="15" customHeight="1">
      <c r="A1122" s="84"/>
      <c r="B1122" s="84"/>
      <c r="C1122" s="84"/>
      <c r="D1122" s="84"/>
      <c r="E1122" s="84"/>
      <c r="F1122" s="84"/>
      <c r="G1122" s="84"/>
      <c r="H1122" s="84"/>
      <c r="I1122" s="84"/>
      <c r="J1122" s="84"/>
      <c r="K1122" s="84"/>
      <c r="L1122" s="84"/>
      <c r="M1122" s="84"/>
    </row>
    <row r="1123" spans="1:13" ht="15" customHeight="1">
      <c r="A1123" s="84"/>
      <c r="B1123" s="84"/>
      <c r="C1123" s="84"/>
      <c r="D1123" s="84"/>
      <c r="E1123" s="84"/>
      <c r="F1123" s="84"/>
      <c r="G1123" s="84"/>
      <c r="H1123" s="84"/>
      <c r="I1123" s="84"/>
      <c r="J1123" s="84"/>
      <c r="K1123" s="84"/>
      <c r="L1123" s="84"/>
      <c r="M1123" s="84"/>
    </row>
    <row r="1124" spans="1:13" ht="15" customHeight="1">
      <c r="A1124" s="84"/>
      <c r="B1124" s="84"/>
      <c r="C1124" s="84"/>
      <c r="D1124" s="84"/>
      <c r="E1124" s="84"/>
      <c r="F1124" s="84"/>
      <c r="G1124" s="84"/>
      <c r="H1124" s="84"/>
      <c r="I1124" s="84"/>
      <c r="J1124" s="84"/>
      <c r="K1124" s="84"/>
      <c r="L1124" s="84"/>
      <c r="M1124" s="84"/>
    </row>
    <row r="1125" spans="1:13" ht="15" customHeight="1">
      <c r="A1125" s="84"/>
      <c r="B1125" s="84"/>
      <c r="C1125" s="84"/>
      <c r="D1125" s="84"/>
      <c r="E1125" s="84"/>
      <c r="F1125" s="84"/>
      <c r="G1125" s="84"/>
      <c r="H1125" s="84"/>
      <c r="I1125" s="84"/>
      <c r="J1125" s="84"/>
      <c r="K1125" s="84"/>
      <c r="L1125" s="84"/>
      <c r="M1125" s="84"/>
    </row>
    <row r="1126" spans="1:13" ht="15" customHeight="1">
      <c r="A1126" s="84"/>
      <c r="B1126" s="84"/>
      <c r="C1126" s="84"/>
      <c r="D1126" s="84"/>
      <c r="E1126" s="84"/>
      <c r="F1126" s="84"/>
      <c r="G1126" s="84"/>
      <c r="H1126" s="84"/>
      <c r="I1126" s="84"/>
      <c r="J1126" s="84"/>
      <c r="K1126" s="84"/>
      <c r="L1126" s="84"/>
      <c r="M1126" s="84"/>
    </row>
    <row r="1127" spans="1:13" ht="15" customHeight="1">
      <c r="A1127" s="84"/>
      <c r="B1127" s="84"/>
      <c r="C1127" s="84"/>
      <c r="D1127" s="84"/>
      <c r="E1127" s="84"/>
      <c r="F1127" s="84"/>
      <c r="G1127" s="84"/>
      <c r="H1127" s="84"/>
      <c r="I1127" s="84"/>
      <c r="J1127" s="84"/>
      <c r="K1127" s="84"/>
      <c r="L1127" s="84"/>
      <c r="M1127" s="84"/>
    </row>
    <row r="1128" spans="1:13" ht="15" customHeight="1">
      <c r="A1128" s="84"/>
      <c r="B1128" s="84"/>
      <c r="C1128" s="84"/>
      <c r="D1128" s="84"/>
      <c r="E1128" s="84"/>
      <c r="F1128" s="84"/>
      <c r="G1128" s="84"/>
      <c r="H1128" s="84"/>
      <c r="I1128" s="84"/>
      <c r="J1128" s="84"/>
      <c r="K1128" s="84"/>
      <c r="L1128" s="84"/>
      <c r="M1128" s="84"/>
    </row>
    <row r="1129" spans="1:13" ht="15" customHeight="1">
      <c r="A1129" s="84"/>
      <c r="B1129" s="84"/>
      <c r="C1129" s="84"/>
      <c r="D1129" s="84"/>
      <c r="E1129" s="84"/>
      <c r="F1129" s="84"/>
      <c r="G1129" s="84"/>
      <c r="H1129" s="84"/>
      <c r="I1129" s="84"/>
      <c r="J1129" s="84"/>
      <c r="K1129" s="84"/>
      <c r="L1129" s="84"/>
      <c r="M1129" s="84"/>
    </row>
    <row r="1130" spans="1:13" ht="15" customHeight="1">
      <c r="A1130" s="84"/>
      <c r="B1130" s="84"/>
      <c r="C1130" s="84"/>
      <c r="D1130" s="84"/>
      <c r="E1130" s="84"/>
      <c r="F1130" s="84"/>
      <c r="G1130" s="84"/>
      <c r="H1130" s="84"/>
      <c r="I1130" s="84"/>
      <c r="J1130" s="84"/>
      <c r="K1130" s="84"/>
      <c r="L1130" s="84"/>
      <c r="M1130" s="84"/>
    </row>
    <row r="1131" spans="1:13" ht="15" customHeight="1">
      <c r="A1131" s="84"/>
      <c r="B1131" s="84"/>
      <c r="C1131" s="84"/>
      <c r="D1131" s="84"/>
      <c r="E1131" s="84"/>
      <c r="F1131" s="84"/>
      <c r="G1131" s="84"/>
      <c r="H1131" s="84"/>
      <c r="I1131" s="84"/>
      <c r="J1131" s="84"/>
      <c r="K1131" s="84"/>
      <c r="L1131" s="84"/>
      <c r="M1131" s="84"/>
    </row>
    <row r="1132" spans="1:13" ht="15" customHeight="1">
      <c r="A1132" s="84"/>
      <c r="B1132" s="84"/>
      <c r="C1132" s="84"/>
      <c r="D1132" s="84"/>
      <c r="E1132" s="84"/>
      <c r="F1132" s="84"/>
      <c r="G1132" s="84"/>
      <c r="H1132" s="84"/>
      <c r="I1132" s="84"/>
      <c r="J1132" s="84"/>
      <c r="K1132" s="84"/>
      <c r="L1132" s="84"/>
      <c r="M1132" s="84"/>
    </row>
    <row r="1133" spans="1:13" ht="15" customHeight="1">
      <c r="A1133" s="84"/>
      <c r="B1133" s="84"/>
      <c r="C1133" s="84"/>
      <c r="D1133" s="84"/>
      <c r="E1133" s="84"/>
      <c r="F1133" s="84"/>
      <c r="G1133" s="84"/>
      <c r="H1133" s="84"/>
      <c r="I1133" s="84"/>
      <c r="J1133" s="84"/>
      <c r="K1133" s="84"/>
      <c r="L1133" s="84"/>
      <c r="M1133" s="84"/>
    </row>
    <row r="1134" spans="1:13" ht="15" customHeight="1">
      <c r="A1134" s="84"/>
      <c r="B1134" s="84"/>
      <c r="C1134" s="84"/>
      <c r="D1134" s="84"/>
      <c r="E1134" s="84"/>
      <c r="F1134" s="84"/>
      <c r="G1134" s="84"/>
      <c r="H1134" s="84"/>
      <c r="I1134" s="84"/>
      <c r="J1134" s="84"/>
      <c r="K1134" s="84"/>
      <c r="L1134" s="84"/>
      <c r="M1134" s="84"/>
    </row>
    <row r="1135" spans="1:13" ht="15" customHeight="1">
      <c r="A1135" s="84"/>
      <c r="B1135" s="84"/>
      <c r="C1135" s="84"/>
      <c r="D1135" s="84"/>
      <c r="E1135" s="84"/>
      <c r="F1135" s="84"/>
      <c r="G1135" s="84"/>
      <c r="H1135" s="84"/>
      <c r="I1135" s="84"/>
      <c r="J1135" s="84"/>
      <c r="K1135" s="84"/>
      <c r="L1135" s="84"/>
      <c r="M1135" s="84"/>
    </row>
    <row r="1136" spans="1:13" ht="15" customHeight="1">
      <c r="A1136" s="84"/>
      <c r="B1136" s="84"/>
      <c r="C1136" s="84"/>
      <c r="D1136" s="84"/>
      <c r="E1136" s="84"/>
      <c r="F1136" s="84"/>
      <c r="G1136" s="84"/>
      <c r="H1136" s="84"/>
      <c r="I1136" s="84"/>
      <c r="J1136" s="84"/>
      <c r="K1136" s="84"/>
      <c r="L1136" s="84"/>
      <c r="M1136" s="84"/>
    </row>
    <row r="1137" spans="1:13" ht="15" customHeight="1">
      <c r="A1137" s="84"/>
      <c r="B1137" s="84"/>
      <c r="C1137" s="84"/>
      <c r="D1137" s="84"/>
      <c r="E1137" s="84"/>
      <c r="F1137" s="84"/>
      <c r="G1137" s="84"/>
      <c r="H1137" s="84"/>
      <c r="I1137" s="84"/>
      <c r="J1137" s="84"/>
      <c r="K1137" s="84"/>
      <c r="L1137" s="84"/>
      <c r="M1137" s="84"/>
    </row>
    <row r="1138" spans="1:13" ht="15" customHeight="1">
      <c r="A1138" s="84"/>
      <c r="B1138" s="84"/>
      <c r="C1138" s="84"/>
      <c r="D1138" s="84"/>
      <c r="E1138" s="84"/>
      <c r="F1138" s="84"/>
      <c r="G1138" s="84"/>
      <c r="H1138" s="84"/>
      <c r="I1138" s="84"/>
      <c r="J1138" s="84"/>
      <c r="K1138" s="84"/>
      <c r="L1138" s="84"/>
      <c r="M1138" s="84"/>
    </row>
    <row r="1139" spans="1:13" ht="15" customHeight="1">
      <c r="A1139" s="84"/>
      <c r="B1139" s="84"/>
      <c r="C1139" s="84"/>
      <c r="D1139" s="84"/>
      <c r="E1139" s="84"/>
      <c r="F1139" s="84"/>
      <c r="G1139" s="84"/>
      <c r="H1139" s="84"/>
      <c r="I1139" s="84"/>
      <c r="J1139" s="84"/>
      <c r="K1139" s="84"/>
      <c r="L1139" s="84"/>
      <c r="M1139" s="84"/>
    </row>
    <row r="1140" spans="1:13" ht="15" customHeight="1">
      <c r="A1140" s="84"/>
      <c r="B1140" s="84"/>
      <c r="C1140" s="84"/>
      <c r="D1140" s="84"/>
      <c r="E1140" s="84"/>
      <c r="F1140" s="84"/>
      <c r="G1140" s="84"/>
      <c r="H1140" s="84"/>
      <c r="I1140" s="84"/>
      <c r="J1140" s="84"/>
      <c r="K1140" s="84"/>
      <c r="L1140" s="84"/>
      <c r="M1140" s="84"/>
    </row>
    <row r="1141" spans="1:13" ht="15" customHeight="1">
      <c r="A1141" s="84"/>
      <c r="B1141" s="84"/>
      <c r="C1141" s="84"/>
      <c r="D1141" s="84"/>
      <c r="E1141" s="84"/>
      <c r="F1141" s="84"/>
      <c r="G1141" s="84"/>
      <c r="H1141" s="84"/>
      <c r="I1141" s="84"/>
      <c r="J1141" s="84"/>
      <c r="K1141" s="84"/>
      <c r="L1141" s="84"/>
      <c r="M1141" s="84"/>
    </row>
    <row r="1142" spans="1:13" ht="15" customHeight="1">
      <c r="A1142" s="84"/>
      <c r="B1142" s="84"/>
      <c r="C1142" s="84"/>
      <c r="D1142" s="84"/>
      <c r="E1142" s="84"/>
      <c r="F1142" s="84"/>
      <c r="G1142" s="84"/>
      <c r="H1142" s="84"/>
      <c r="I1142" s="84"/>
      <c r="J1142" s="84"/>
      <c r="K1142" s="84"/>
      <c r="L1142" s="84"/>
      <c r="M1142" s="84"/>
    </row>
    <row r="1143" spans="1:13" ht="15" customHeight="1">
      <c r="A1143" s="84"/>
      <c r="B1143" s="84"/>
      <c r="C1143" s="84"/>
      <c r="D1143" s="84"/>
      <c r="E1143" s="84"/>
      <c r="F1143" s="84"/>
      <c r="G1143" s="84"/>
      <c r="H1143" s="84"/>
      <c r="I1143" s="84"/>
      <c r="J1143" s="84"/>
      <c r="K1143" s="84"/>
      <c r="L1143" s="84"/>
      <c r="M1143" s="84"/>
    </row>
    <row r="1144" spans="1:13" ht="15" customHeight="1">
      <c r="A1144" s="84"/>
      <c r="B1144" s="84"/>
      <c r="C1144" s="84"/>
      <c r="D1144" s="84"/>
      <c r="E1144" s="84"/>
      <c r="F1144" s="84"/>
      <c r="G1144" s="84"/>
      <c r="H1144" s="84"/>
      <c r="I1144" s="84"/>
      <c r="J1144" s="84"/>
      <c r="K1144" s="84"/>
      <c r="L1144" s="84"/>
      <c r="M1144" s="84"/>
    </row>
    <row r="1145" spans="1:13" ht="15" customHeight="1">
      <c r="A1145" s="84"/>
      <c r="B1145" s="84"/>
      <c r="C1145" s="84"/>
      <c r="D1145" s="84"/>
      <c r="E1145" s="84"/>
      <c r="F1145" s="84"/>
      <c r="G1145" s="84"/>
      <c r="H1145" s="84"/>
      <c r="I1145" s="84"/>
      <c r="J1145" s="84"/>
      <c r="K1145" s="84"/>
      <c r="L1145" s="84"/>
      <c r="M1145" s="84"/>
    </row>
    <row r="1146" spans="1:13" ht="15" customHeight="1">
      <c r="A1146" s="84"/>
      <c r="B1146" s="84"/>
      <c r="C1146" s="84"/>
      <c r="D1146" s="84"/>
      <c r="E1146" s="84"/>
      <c r="F1146" s="84"/>
      <c r="G1146" s="84"/>
      <c r="H1146" s="84"/>
      <c r="I1146" s="84"/>
      <c r="J1146" s="84"/>
      <c r="K1146" s="84"/>
      <c r="L1146" s="84"/>
      <c r="M1146" s="84"/>
    </row>
    <row r="1147" spans="1:13" ht="15" customHeight="1">
      <c r="A1147" s="84"/>
      <c r="B1147" s="84"/>
      <c r="C1147" s="84"/>
      <c r="D1147" s="84"/>
      <c r="E1147" s="84"/>
      <c r="F1147" s="84"/>
      <c r="G1147" s="84"/>
      <c r="H1147" s="84"/>
      <c r="I1147" s="84"/>
      <c r="J1147" s="84"/>
      <c r="K1147" s="84"/>
      <c r="L1147" s="84"/>
      <c r="M1147" s="84"/>
    </row>
    <row r="1148" spans="1:13" ht="15" customHeight="1">
      <c r="A1148" s="84"/>
      <c r="B1148" s="84"/>
      <c r="C1148" s="84"/>
      <c r="D1148" s="84"/>
      <c r="E1148" s="84"/>
      <c r="F1148" s="84"/>
      <c r="G1148" s="84"/>
      <c r="H1148" s="84"/>
      <c r="I1148" s="84"/>
      <c r="J1148" s="84"/>
      <c r="K1148" s="84"/>
      <c r="L1148" s="84"/>
      <c r="M1148" s="84"/>
    </row>
    <row r="1149" spans="1:13" ht="15" customHeight="1">
      <c r="A1149" s="84"/>
      <c r="B1149" s="84"/>
      <c r="C1149" s="84"/>
      <c r="D1149" s="84"/>
      <c r="E1149" s="84"/>
      <c r="F1149" s="84"/>
      <c r="G1149" s="84"/>
      <c r="H1149" s="84"/>
      <c r="I1149" s="84"/>
      <c r="J1149" s="84"/>
      <c r="K1149" s="84"/>
      <c r="L1149" s="84"/>
      <c r="M1149" s="84"/>
    </row>
    <row r="1150" spans="1:13" ht="15" customHeight="1">
      <c r="A1150" s="84"/>
      <c r="B1150" s="84"/>
      <c r="C1150" s="84"/>
      <c r="D1150" s="84"/>
      <c r="E1150" s="84"/>
      <c r="F1150" s="84"/>
      <c r="G1150" s="84"/>
      <c r="H1150" s="84"/>
      <c r="I1150" s="84"/>
      <c r="J1150" s="84"/>
      <c r="K1150" s="84"/>
      <c r="L1150" s="84"/>
      <c r="M1150" s="84"/>
    </row>
    <row r="1151" spans="1:13" ht="15" customHeight="1">
      <c r="A1151" s="84"/>
      <c r="B1151" s="84"/>
      <c r="C1151" s="84"/>
      <c r="D1151" s="84"/>
      <c r="E1151" s="84"/>
      <c r="F1151" s="84"/>
      <c r="G1151" s="84"/>
      <c r="H1151" s="84"/>
      <c r="I1151" s="84"/>
      <c r="J1151" s="84"/>
      <c r="K1151" s="84"/>
      <c r="L1151" s="84"/>
      <c r="M1151" s="84"/>
    </row>
    <row r="1152" spans="1:13" ht="15" customHeight="1">
      <c r="A1152" s="84"/>
      <c r="B1152" s="84"/>
      <c r="C1152" s="84"/>
      <c r="D1152" s="84"/>
      <c r="E1152" s="84"/>
      <c r="F1152" s="84"/>
      <c r="G1152" s="84"/>
      <c r="H1152" s="84"/>
      <c r="I1152" s="84"/>
      <c r="J1152" s="84"/>
      <c r="K1152" s="84"/>
      <c r="L1152" s="84"/>
      <c r="M1152" s="84"/>
    </row>
    <row r="1153" spans="1:13" ht="15" customHeight="1">
      <c r="A1153" s="84"/>
      <c r="B1153" s="84"/>
      <c r="C1153" s="84"/>
      <c r="D1153" s="84"/>
      <c r="E1153" s="84"/>
      <c r="F1153" s="84"/>
      <c r="G1153" s="84"/>
      <c r="H1153" s="84"/>
      <c r="I1153" s="84"/>
      <c r="J1153" s="84"/>
      <c r="K1153" s="84"/>
      <c r="L1153" s="84"/>
      <c r="M1153" s="84"/>
    </row>
    <row r="1154" spans="1:13" ht="15" customHeight="1">
      <c r="A1154" s="84"/>
      <c r="B1154" s="84"/>
      <c r="C1154" s="84"/>
      <c r="D1154" s="84"/>
      <c r="E1154" s="84"/>
      <c r="F1154" s="84"/>
      <c r="G1154" s="84"/>
      <c r="H1154" s="84"/>
      <c r="I1154" s="84"/>
      <c r="J1154" s="84"/>
      <c r="K1154" s="84"/>
      <c r="L1154" s="84"/>
      <c r="M1154" s="84"/>
    </row>
    <row r="1155" spans="1:13" ht="15" customHeight="1">
      <c r="A1155" s="84"/>
      <c r="B1155" s="84"/>
      <c r="C1155" s="84"/>
      <c r="D1155" s="84"/>
      <c r="E1155" s="84"/>
      <c r="F1155" s="84"/>
      <c r="G1155" s="84"/>
      <c r="H1155" s="84"/>
      <c r="I1155" s="84"/>
      <c r="J1155" s="84"/>
      <c r="K1155" s="84"/>
      <c r="L1155" s="84"/>
      <c r="M1155" s="84"/>
    </row>
    <row r="1156" spans="1:13" ht="15" customHeight="1">
      <c r="A1156" s="84"/>
      <c r="B1156" s="84"/>
      <c r="C1156" s="84"/>
      <c r="D1156" s="84"/>
      <c r="E1156" s="84"/>
      <c r="F1156" s="84"/>
      <c r="G1156" s="84"/>
      <c r="H1156" s="84"/>
      <c r="I1156" s="84"/>
      <c r="J1156" s="84"/>
      <c r="K1156" s="84"/>
      <c r="L1156" s="84"/>
      <c r="M1156" s="84"/>
    </row>
    <row r="1157" spans="1:13" ht="15" customHeight="1">
      <c r="A1157" s="84"/>
      <c r="B1157" s="84"/>
      <c r="C1157" s="84"/>
      <c r="D1157" s="84"/>
      <c r="E1157" s="84"/>
      <c r="F1157" s="84"/>
      <c r="G1157" s="84"/>
      <c r="H1157" s="84"/>
      <c r="I1157" s="84"/>
      <c r="J1157" s="84"/>
      <c r="K1157" s="84"/>
      <c r="L1157" s="84"/>
      <c r="M1157" s="84"/>
    </row>
    <row r="1158" spans="1:13" ht="15" customHeight="1">
      <c r="A1158" s="84"/>
      <c r="B1158" s="84"/>
      <c r="C1158" s="84"/>
      <c r="D1158" s="84"/>
      <c r="E1158" s="84"/>
      <c r="F1158" s="84"/>
      <c r="G1158" s="84"/>
      <c r="H1158" s="84"/>
      <c r="I1158" s="84"/>
      <c r="J1158" s="84"/>
      <c r="K1158" s="84"/>
      <c r="L1158" s="84"/>
      <c r="M1158" s="84"/>
    </row>
    <row r="1159" spans="1:13" ht="15" customHeight="1">
      <c r="A1159" s="84"/>
      <c r="B1159" s="84"/>
      <c r="C1159" s="84"/>
      <c r="D1159" s="84"/>
      <c r="E1159" s="84"/>
      <c r="F1159" s="84"/>
      <c r="G1159" s="84"/>
      <c r="H1159" s="84"/>
      <c r="I1159" s="84"/>
      <c r="J1159" s="84"/>
      <c r="K1159" s="84"/>
      <c r="L1159" s="84"/>
      <c r="M1159" s="84"/>
    </row>
    <row r="1160" spans="1:13" ht="15" customHeight="1">
      <c r="A1160" s="84"/>
      <c r="B1160" s="84"/>
      <c r="C1160" s="84"/>
      <c r="D1160" s="84"/>
      <c r="E1160" s="84"/>
      <c r="F1160" s="84"/>
      <c r="G1160" s="84"/>
      <c r="H1160" s="84"/>
      <c r="I1160" s="84"/>
      <c r="J1160" s="84"/>
      <c r="K1160" s="84"/>
      <c r="L1160" s="84"/>
      <c r="M1160" s="84"/>
    </row>
    <row r="1161" spans="1:13" ht="15" customHeight="1">
      <c r="A1161" s="84"/>
      <c r="B1161" s="84"/>
      <c r="C1161" s="84"/>
      <c r="D1161" s="84"/>
      <c r="E1161" s="84"/>
      <c r="F1161" s="84"/>
      <c r="G1161" s="84"/>
      <c r="H1161" s="84"/>
      <c r="I1161" s="84"/>
      <c r="J1161" s="84"/>
      <c r="K1161" s="84"/>
      <c r="L1161" s="84"/>
      <c r="M1161" s="84"/>
    </row>
    <row r="1162" spans="1:13" ht="15" customHeight="1">
      <c r="A1162" s="84"/>
      <c r="B1162" s="84"/>
      <c r="C1162" s="84"/>
      <c r="D1162" s="84"/>
      <c r="E1162" s="84"/>
      <c r="F1162" s="84"/>
      <c r="G1162" s="84"/>
      <c r="H1162" s="84"/>
      <c r="I1162" s="84"/>
      <c r="J1162" s="84"/>
      <c r="K1162" s="84"/>
      <c r="L1162" s="84"/>
      <c r="M1162" s="84"/>
    </row>
    <row r="1163" spans="1:13" ht="15" customHeight="1">
      <c r="A1163" s="84"/>
      <c r="B1163" s="84"/>
      <c r="C1163" s="84"/>
      <c r="D1163" s="84"/>
      <c r="E1163" s="84"/>
      <c r="F1163" s="84"/>
      <c r="G1163" s="84"/>
      <c r="H1163" s="84"/>
      <c r="I1163" s="84"/>
      <c r="J1163" s="84"/>
      <c r="K1163" s="84"/>
      <c r="L1163" s="84"/>
      <c r="M1163" s="84"/>
    </row>
    <row r="1164" spans="1:13" ht="15" customHeight="1">
      <c r="A1164" s="84"/>
      <c r="B1164" s="84"/>
      <c r="C1164" s="84"/>
      <c r="D1164" s="84"/>
      <c r="E1164" s="84"/>
      <c r="F1164" s="84"/>
      <c r="G1164" s="84"/>
      <c r="H1164" s="84"/>
      <c r="I1164" s="84"/>
      <c r="J1164" s="84"/>
      <c r="K1164" s="84"/>
      <c r="L1164" s="84"/>
      <c r="M1164" s="84"/>
    </row>
    <row r="1165" spans="1:13" ht="15" customHeight="1">
      <c r="A1165" s="84"/>
      <c r="B1165" s="84"/>
      <c r="C1165" s="84"/>
      <c r="D1165" s="84"/>
      <c r="E1165" s="84"/>
      <c r="F1165" s="84"/>
      <c r="G1165" s="84"/>
      <c r="H1165" s="84"/>
      <c r="I1165" s="84"/>
      <c r="J1165" s="84"/>
      <c r="K1165" s="84"/>
      <c r="L1165" s="84"/>
      <c r="M1165" s="84"/>
    </row>
    <row r="1166" spans="1:13" ht="15" customHeight="1">
      <c r="A1166" s="84"/>
      <c r="B1166" s="84"/>
      <c r="C1166" s="84"/>
      <c r="D1166" s="84"/>
      <c r="E1166" s="84"/>
      <c r="F1166" s="84"/>
      <c r="G1166" s="84"/>
      <c r="H1166" s="84"/>
      <c r="I1166" s="84"/>
      <c r="J1166" s="84"/>
      <c r="K1166" s="84"/>
      <c r="L1166" s="84"/>
      <c r="M1166" s="84"/>
    </row>
    <row r="1167" spans="1:13" ht="15" customHeight="1">
      <c r="A1167" s="84"/>
      <c r="B1167" s="84"/>
      <c r="C1167" s="84"/>
      <c r="D1167" s="84"/>
      <c r="E1167" s="84"/>
      <c r="F1167" s="84"/>
      <c r="G1167" s="84"/>
      <c r="H1167" s="84"/>
      <c r="I1167" s="84"/>
      <c r="J1167" s="84"/>
      <c r="K1167" s="84"/>
      <c r="L1167" s="84"/>
      <c r="M1167" s="84"/>
    </row>
    <row r="1168" spans="1:13" ht="15" customHeight="1">
      <c r="A1168" s="84"/>
      <c r="B1168" s="84"/>
      <c r="C1168" s="84"/>
      <c r="D1168" s="84"/>
      <c r="E1168" s="84"/>
      <c r="F1168" s="84"/>
      <c r="G1168" s="84"/>
      <c r="H1168" s="84"/>
      <c r="I1168" s="84"/>
      <c r="J1168" s="84"/>
      <c r="K1168" s="84"/>
      <c r="L1168" s="84"/>
      <c r="M1168" s="84"/>
    </row>
    <row r="1169" spans="1:13" ht="15" customHeight="1">
      <c r="A1169" s="84"/>
      <c r="B1169" s="84"/>
      <c r="C1169" s="84"/>
      <c r="D1169" s="84"/>
      <c r="E1169" s="84"/>
      <c r="F1169" s="84"/>
      <c r="G1169" s="84"/>
      <c r="H1169" s="84"/>
      <c r="I1169" s="84"/>
      <c r="J1169" s="84"/>
      <c r="K1169" s="84"/>
      <c r="L1169" s="84"/>
      <c r="M1169" s="84"/>
    </row>
    <row r="1170" spans="1:13" ht="15" customHeight="1">
      <c r="A1170" s="84"/>
      <c r="B1170" s="84"/>
      <c r="C1170" s="84"/>
      <c r="D1170" s="84"/>
      <c r="E1170" s="84"/>
      <c r="F1170" s="84"/>
      <c r="G1170" s="84"/>
      <c r="H1170" s="84"/>
      <c r="I1170" s="84"/>
      <c r="J1170" s="84"/>
      <c r="K1170" s="84"/>
      <c r="L1170" s="84"/>
      <c r="M1170" s="84"/>
    </row>
    <row r="1171" spans="1:13" ht="15" customHeight="1">
      <c r="A1171" s="84"/>
      <c r="B1171" s="84"/>
      <c r="C1171" s="84"/>
      <c r="D1171" s="84"/>
      <c r="E1171" s="84"/>
      <c r="F1171" s="84"/>
      <c r="G1171" s="84"/>
      <c r="H1171" s="84"/>
      <c r="I1171" s="84"/>
      <c r="J1171" s="84"/>
      <c r="K1171" s="84"/>
      <c r="L1171" s="84"/>
      <c r="M1171" s="84"/>
    </row>
    <row r="1172" spans="1:13" ht="15" customHeight="1">
      <c r="A1172" s="84"/>
      <c r="B1172" s="84"/>
      <c r="C1172" s="84"/>
      <c r="D1172" s="84"/>
      <c r="E1172" s="84"/>
      <c r="F1172" s="84"/>
      <c r="G1172" s="84"/>
      <c r="H1172" s="84"/>
      <c r="I1172" s="84"/>
      <c r="J1172" s="84"/>
      <c r="K1172" s="84"/>
      <c r="L1172" s="84"/>
      <c r="M1172" s="84"/>
    </row>
    <row r="1173" spans="1:13" ht="15" customHeight="1">
      <c r="A1173" s="84"/>
      <c r="B1173" s="84"/>
      <c r="C1173" s="84"/>
      <c r="D1173" s="84"/>
      <c r="E1173" s="84"/>
      <c r="F1173" s="84"/>
      <c r="G1173" s="84"/>
      <c r="H1173" s="84"/>
      <c r="I1173" s="84"/>
      <c r="J1173" s="84"/>
      <c r="K1173" s="84"/>
      <c r="L1173" s="84"/>
      <c r="M1173" s="84"/>
    </row>
    <row r="1174" spans="1:13" ht="15" customHeight="1">
      <c r="A1174" s="84"/>
      <c r="B1174" s="84"/>
      <c r="C1174" s="84"/>
      <c r="D1174" s="84"/>
      <c r="E1174" s="84"/>
      <c r="F1174" s="84"/>
      <c r="G1174" s="84"/>
      <c r="H1174" s="84"/>
      <c r="I1174" s="84"/>
      <c r="J1174" s="84"/>
      <c r="K1174" s="84"/>
      <c r="L1174" s="84"/>
      <c r="M1174" s="84"/>
    </row>
    <row r="1175" spans="1:13" ht="15" customHeight="1">
      <c r="A1175" s="84"/>
      <c r="B1175" s="84"/>
      <c r="C1175" s="84"/>
      <c r="D1175" s="84"/>
      <c r="E1175" s="84"/>
      <c r="F1175" s="84"/>
      <c r="G1175" s="84"/>
      <c r="H1175" s="84"/>
      <c r="I1175" s="84"/>
      <c r="J1175" s="84"/>
      <c r="K1175" s="84"/>
      <c r="L1175" s="84"/>
      <c r="M1175" s="84"/>
    </row>
    <row r="1176" spans="1:13" ht="15" customHeight="1">
      <c r="A1176" s="84"/>
      <c r="B1176" s="84"/>
      <c r="C1176" s="84"/>
      <c r="D1176" s="84"/>
      <c r="E1176" s="84"/>
      <c r="F1176" s="84"/>
      <c r="G1176" s="84"/>
      <c r="H1176" s="84"/>
      <c r="I1176" s="84"/>
      <c r="J1176" s="84"/>
      <c r="K1176" s="84"/>
      <c r="L1176" s="84"/>
      <c r="M1176" s="84"/>
    </row>
    <row r="1177" spans="1:13" ht="15" customHeight="1">
      <c r="A1177" s="84"/>
      <c r="B1177" s="84"/>
      <c r="C1177" s="84"/>
      <c r="D1177" s="84"/>
      <c r="E1177" s="84"/>
      <c r="F1177" s="84"/>
      <c r="G1177" s="84"/>
      <c r="H1177" s="84"/>
      <c r="I1177" s="84"/>
      <c r="J1177" s="84"/>
      <c r="K1177" s="84"/>
      <c r="L1177" s="84"/>
      <c r="M1177" s="84"/>
    </row>
    <row r="1178" spans="1:13" ht="15" customHeight="1">
      <c r="A1178" s="84"/>
      <c r="B1178" s="84"/>
      <c r="C1178" s="84"/>
      <c r="D1178" s="84"/>
      <c r="E1178" s="84"/>
      <c r="F1178" s="84"/>
      <c r="G1178" s="84"/>
      <c r="H1178" s="84"/>
      <c r="I1178" s="84"/>
      <c r="J1178" s="84"/>
      <c r="K1178" s="84"/>
      <c r="L1178" s="84"/>
      <c r="M1178" s="84"/>
    </row>
    <row r="1179" spans="1:13" ht="15" customHeight="1">
      <c r="A1179" s="84"/>
      <c r="B1179" s="84"/>
      <c r="C1179" s="84"/>
      <c r="D1179" s="84"/>
      <c r="E1179" s="84"/>
      <c r="F1179" s="84"/>
      <c r="G1179" s="84"/>
      <c r="H1179" s="84"/>
      <c r="I1179" s="84"/>
      <c r="J1179" s="84"/>
      <c r="K1179" s="84"/>
      <c r="L1179" s="84"/>
      <c r="M1179" s="84"/>
    </row>
    <row r="1180" spans="1:13" ht="15" customHeight="1">
      <c r="A1180" s="84"/>
      <c r="B1180" s="84"/>
      <c r="C1180" s="84"/>
      <c r="D1180" s="84"/>
      <c r="E1180" s="84"/>
      <c r="F1180" s="84"/>
      <c r="G1180" s="84"/>
      <c r="H1180" s="84"/>
      <c r="I1180" s="84"/>
      <c r="J1180" s="84"/>
      <c r="K1180" s="84"/>
      <c r="L1180" s="84"/>
      <c r="M1180" s="84"/>
    </row>
    <row r="1181" spans="1:13" ht="15" customHeight="1">
      <c r="A1181" s="84"/>
      <c r="B1181" s="84"/>
      <c r="C1181" s="84"/>
      <c r="D1181" s="84"/>
      <c r="E1181" s="84"/>
      <c r="F1181" s="84"/>
      <c r="G1181" s="84"/>
      <c r="H1181" s="84"/>
      <c r="I1181" s="84"/>
      <c r="J1181" s="84"/>
      <c r="K1181" s="84"/>
      <c r="L1181" s="84"/>
      <c r="M1181" s="84"/>
    </row>
    <row r="1182" spans="1:13" ht="15" customHeight="1">
      <c r="A1182" s="84"/>
      <c r="B1182" s="84"/>
      <c r="C1182" s="84"/>
      <c r="D1182" s="84"/>
      <c r="E1182" s="84"/>
      <c r="F1182" s="84"/>
      <c r="G1182" s="84"/>
      <c r="H1182" s="84"/>
      <c r="I1182" s="84"/>
      <c r="J1182" s="84"/>
      <c r="K1182" s="84"/>
      <c r="L1182" s="84"/>
      <c r="M1182" s="84"/>
    </row>
    <row r="1183" spans="1:13" ht="15" customHeight="1">
      <c r="A1183" s="84"/>
      <c r="B1183" s="84"/>
      <c r="C1183" s="84"/>
      <c r="D1183" s="84"/>
      <c r="E1183" s="84"/>
      <c r="F1183" s="84"/>
      <c r="G1183" s="84"/>
      <c r="H1183" s="84"/>
      <c r="I1183" s="84"/>
      <c r="J1183" s="84"/>
      <c r="K1183" s="84"/>
      <c r="L1183" s="84"/>
      <c r="M1183" s="84"/>
    </row>
    <row r="1184" spans="1:13" ht="15" customHeight="1">
      <c r="A1184" s="84"/>
      <c r="B1184" s="84"/>
      <c r="C1184" s="84"/>
      <c r="D1184" s="84"/>
      <c r="E1184" s="84"/>
      <c r="F1184" s="84"/>
      <c r="G1184" s="84"/>
      <c r="H1184" s="84"/>
      <c r="I1184" s="84"/>
      <c r="J1184" s="84"/>
      <c r="K1184" s="84"/>
      <c r="L1184" s="84"/>
      <c r="M1184" s="84"/>
    </row>
    <row r="1185" spans="1:13" ht="15" customHeight="1">
      <c r="A1185" s="84"/>
      <c r="B1185" s="84"/>
      <c r="C1185" s="84"/>
      <c r="D1185" s="84"/>
      <c r="E1185" s="84"/>
      <c r="F1185" s="84"/>
      <c r="G1185" s="84"/>
      <c r="H1185" s="84"/>
      <c r="I1185" s="84"/>
      <c r="J1185" s="84"/>
      <c r="K1185" s="84"/>
      <c r="L1185" s="84"/>
      <c r="M1185" s="84"/>
    </row>
    <row r="1186" spans="1:13" ht="15" customHeight="1">
      <c r="A1186" s="84"/>
      <c r="B1186" s="84"/>
      <c r="C1186" s="84"/>
      <c r="D1186" s="84"/>
      <c r="E1186" s="84"/>
      <c r="F1186" s="84"/>
      <c r="G1186" s="84"/>
      <c r="H1186" s="84"/>
      <c r="I1186" s="84"/>
      <c r="J1186" s="84"/>
      <c r="K1186" s="84"/>
      <c r="L1186" s="84"/>
      <c r="M1186" s="84"/>
    </row>
    <row r="1187" spans="1:13" ht="15" customHeight="1">
      <c r="A1187" s="84"/>
      <c r="B1187" s="84"/>
      <c r="C1187" s="84"/>
      <c r="D1187" s="84"/>
      <c r="E1187" s="84"/>
      <c r="F1187" s="84"/>
      <c r="G1187" s="84"/>
      <c r="H1187" s="84"/>
      <c r="I1187" s="84"/>
      <c r="J1187" s="84"/>
      <c r="K1187" s="84"/>
      <c r="L1187" s="84"/>
      <c r="M1187" s="84"/>
    </row>
    <row r="1188" spans="1:13" ht="15" customHeight="1">
      <c r="A1188" s="84"/>
      <c r="B1188" s="84"/>
      <c r="C1188" s="84"/>
      <c r="D1188" s="84"/>
      <c r="E1188" s="84"/>
      <c r="F1188" s="84"/>
      <c r="G1188" s="84"/>
      <c r="H1188" s="84"/>
      <c r="I1188" s="84"/>
      <c r="J1188" s="84"/>
      <c r="K1188" s="84"/>
      <c r="L1188" s="84"/>
      <c r="M1188" s="84"/>
    </row>
    <row r="1189" spans="1:13" ht="15" customHeight="1">
      <c r="A1189" s="84"/>
      <c r="B1189" s="84"/>
      <c r="C1189" s="84"/>
      <c r="D1189" s="84"/>
      <c r="E1189" s="84"/>
      <c r="F1189" s="84"/>
      <c r="G1189" s="84"/>
      <c r="H1189" s="84"/>
      <c r="I1189" s="84"/>
      <c r="J1189" s="84"/>
      <c r="K1189" s="84"/>
      <c r="L1189" s="84"/>
      <c r="M1189" s="84"/>
    </row>
    <row r="1190" spans="1:13" ht="15" customHeight="1">
      <c r="A1190" s="84"/>
      <c r="B1190" s="84"/>
      <c r="C1190" s="84"/>
      <c r="D1190" s="84"/>
      <c r="E1190" s="84"/>
      <c r="F1190" s="84"/>
      <c r="G1190" s="84"/>
      <c r="H1190" s="84"/>
      <c r="I1190" s="84"/>
      <c r="J1190" s="84"/>
      <c r="K1190" s="84"/>
      <c r="L1190" s="84"/>
      <c r="M1190" s="84"/>
    </row>
    <row r="1191" spans="1:13" ht="15" customHeight="1">
      <c r="A1191" s="84"/>
      <c r="B1191" s="84"/>
      <c r="C1191" s="84"/>
      <c r="D1191" s="84"/>
      <c r="E1191" s="84"/>
      <c r="F1191" s="84"/>
      <c r="G1191" s="84"/>
      <c r="H1191" s="84"/>
      <c r="I1191" s="84"/>
      <c r="J1191" s="84"/>
      <c r="K1191" s="84"/>
      <c r="L1191" s="84"/>
      <c r="M1191" s="84"/>
    </row>
    <row r="1192" spans="1:13" ht="15" customHeight="1">
      <c r="A1192" s="84"/>
      <c r="B1192" s="84"/>
      <c r="C1192" s="84"/>
      <c r="D1192" s="84"/>
      <c r="E1192" s="84"/>
      <c r="F1192" s="84"/>
      <c r="G1192" s="84"/>
      <c r="H1192" s="84"/>
      <c r="I1192" s="84"/>
      <c r="J1192" s="84"/>
      <c r="K1192" s="84"/>
      <c r="L1192" s="84"/>
      <c r="M1192" s="84"/>
    </row>
    <row r="1193" spans="1:13" ht="15" customHeight="1">
      <c r="A1193" s="84"/>
      <c r="B1193" s="84"/>
      <c r="C1193" s="84"/>
      <c r="D1193" s="84"/>
      <c r="E1193" s="84"/>
      <c r="F1193" s="84"/>
      <c r="G1193" s="84"/>
      <c r="H1193" s="84"/>
      <c r="I1193" s="84"/>
      <c r="J1193" s="84"/>
      <c r="K1193" s="84"/>
      <c r="L1193" s="84"/>
      <c r="M1193" s="84"/>
    </row>
    <row r="1194" spans="1:13" ht="15" customHeight="1">
      <c r="A1194" s="84"/>
      <c r="B1194" s="84"/>
      <c r="C1194" s="84"/>
      <c r="D1194" s="84"/>
      <c r="E1194" s="84"/>
      <c r="F1194" s="84"/>
      <c r="G1194" s="84"/>
      <c r="H1194" s="84"/>
      <c r="I1194" s="84"/>
      <c r="J1194" s="84"/>
      <c r="K1194" s="84"/>
      <c r="L1194" s="84"/>
      <c r="M1194" s="84"/>
    </row>
    <row r="1195" spans="1:13" ht="15" customHeight="1">
      <c r="A1195" s="84"/>
      <c r="B1195" s="84"/>
      <c r="C1195" s="84"/>
      <c r="D1195" s="84"/>
      <c r="E1195" s="84"/>
      <c r="F1195" s="84"/>
      <c r="G1195" s="84"/>
      <c r="H1195" s="84"/>
      <c r="I1195" s="84"/>
      <c r="J1195" s="84"/>
      <c r="K1195" s="84"/>
      <c r="L1195" s="84"/>
      <c r="M1195" s="84"/>
    </row>
    <row r="1196" spans="1:13" ht="15" customHeight="1">
      <c r="A1196" s="84"/>
      <c r="B1196" s="84"/>
      <c r="C1196" s="84"/>
      <c r="D1196" s="84"/>
      <c r="E1196" s="84"/>
      <c r="F1196" s="84"/>
      <c r="G1196" s="84"/>
      <c r="H1196" s="84"/>
      <c r="I1196" s="84"/>
      <c r="J1196" s="84"/>
      <c r="K1196" s="84"/>
      <c r="L1196" s="84"/>
      <c r="M1196" s="84"/>
    </row>
    <row r="1197" spans="1:13" ht="15" customHeight="1">
      <c r="A1197" s="84"/>
      <c r="B1197" s="84"/>
      <c r="C1197" s="84"/>
      <c r="D1197" s="84"/>
      <c r="E1197" s="84"/>
      <c r="F1197" s="84"/>
      <c r="G1197" s="84"/>
      <c r="H1197" s="84"/>
      <c r="I1197" s="84"/>
      <c r="J1197" s="84"/>
      <c r="K1197" s="84"/>
      <c r="L1197" s="84"/>
      <c r="M1197" s="84"/>
    </row>
    <row r="1198" spans="1:13" ht="15" customHeight="1">
      <c r="A1198" s="84"/>
      <c r="B1198" s="84"/>
      <c r="C1198" s="84"/>
      <c r="D1198" s="84"/>
      <c r="E1198" s="84"/>
      <c r="F1198" s="84"/>
      <c r="G1198" s="84"/>
      <c r="H1198" s="84"/>
      <c r="I1198" s="84"/>
      <c r="J1198" s="84"/>
      <c r="K1198" s="84"/>
      <c r="L1198" s="84"/>
      <c r="M1198" s="84"/>
    </row>
    <row r="1199" spans="1:13" ht="15" customHeight="1">
      <c r="A1199" s="84"/>
      <c r="B1199" s="84"/>
      <c r="C1199" s="84"/>
      <c r="D1199" s="84"/>
      <c r="E1199" s="84"/>
      <c r="F1199" s="84"/>
      <c r="G1199" s="84"/>
      <c r="H1199" s="84"/>
      <c r="I1199" s="84"/>
      <c r="J1199" s="84"/>
      <c r="K1199" s="84"/>
      <c r="L1199" s="84"/>
      <c r="M1199" s="84"/>
    </row>
    <row r="1200" spans="1:13" ht="15" customHeight="1">
      <c r="A1200" s="84"/>
      <c r="B1200" s="84"/>
      <c r="C1200" s="84"/>
      <c r="D1200" s="84"/>
      <c r="E1200" s="84"/>
      <c r="F1200" s="84"/>
      <c r="G1200" s="84"/>
      <c r="H1200" s="84"/>
      <c r="I1200" s="84"/>
      <c r="J1200" s="84"/>
      <c r="K1200" s="84"/>
      <c r="L1200" s="84"/>
      <c r="M1200" s="84"/>
    </row>
    <row r="1201" spans="1:13" ht="15" customHeight="1">
      <c r="A1201" s="84"/>
      <c r="B1201" s="84"/>
      <c r="C1201" s="84"/>
      <c r="D1201" s="84"/>
      <c r="E1201" s="84"/>
      <c r="F1201" s="84"/>
      <c r="G1201" s="84"/>
      <c r="H1201" s="84"/>
      <c r="I1201" s="84"/>
      <c r="J1201" s="84"/>
      <c r="K1201" s="84"/>
      <c r="L1201" s="84"/>
      <c r="M1201" s="84"/>
    </row>
    <row r="1202" spans="1:13" ht="15" customHeight="1">
      <c r="A1202" s="84"/>
      <c r="B1202" s="84"/>
      <c r="C1202" s="84"/>
      <c r="D1202" s="84"/>
      <c r="E1202" s="84"/>
      <c r="F1202" s="84"/>
      <c r="G1202" s="84"/>
      <c r="H1202" s="84"/>
      <c r="I1202" s="84"/>
      <c r="J1202" s="84"/>
      <c r="K1202" s="84"/>
      <c r="L1202" s="84"/>
      <c r="M1202" s="84"/>
    </row>
    <row r="1203" spans="1:13" ht="15" customHeight="1">
      <c r="A1203" s="84"/>
      <c r="B1203" s="84"/>
      <c r="C1203" s="84"/>
      <c r="D1203" s="84"/>
      <c r="E1203" s="84"/>
      <c r="F1203" s="84"/>
      <c r="G1203" s="84"/>
      <c r="H1203" s="84"/>
      <c r="I1203" s="84"/>
      <c r="J1203" s="84"/>
      <c r="K1203" s="84"/>
      <c r="L1203" s="84"/>
      <c r="M1203" s="84"/>
    </row>
    <row r="1204" spans="1:13" ht="15" customHeight="1">
      <c r="A1204" s="84"/>
      <c r="B1204" s="84"/>
      <c r="C1204" s="84"/>
      <c r="D1204" s="84"/>
      <c r="E1204" s="84"/>
      <c r="F1204" s="84"/>
      <c r="G1204" s="84"/>
      <c r="H1204" s="84"/>
      <c r="I1204" s="84"/>
      <c r="J1204" s="84"/>
      <c r="K1204" s="84"/>
      <c r="L1204" s="84"/>
      <c r="M1204" s="84"/>
    </row>
    <row r="1205" spans="1:13" ht="15" customHeight="1">
      <c r="A1205" s="84"/>
      <c r="B1205" s="84"/>
      <c r="C1205" s="84"/>
      <c r="D1205" s="84"/>
      <c r="E1205" s="84"/>
      <c r="F1205" s="84"/>
      <c r="G1205" s="84"/>
      <c r="H1205" s="84"/>
      <c r="I1205" s="84"/>
      <c r="J1205" s="84"/>
      <c r="K1205" s="84"/>
      <c r="L1205" s="84"/>
      <c r="M1205" s="84"/>
    </row>
    <row r="1206" spans="1:13" ht="15" customHeight="1">
      <c r="A1206" s="84"/>
      <c r="B1206" s="84"/>
      <c r="C1206" s="84"/>
      <c r="D1206" s="84"/>
      <c r="E1206" s="84"/>
      <c r="F1206" s="84"/>
      <c r="G1206" s="84"/>
      <c r="H1206" s="84"/>
      <c r="I1206" s="84"/>
      <c r="J1206" s="84"/>
      <c r="K1206" s="84"/>
      <c r="L1206" s="84"/>
      <c r="M1206" s="84"/>
    </row>
    <row r="1207" spans="1:13" ht="15" customHeight="1">
      <c r="A1207" s="84"/>
      <c r="B1207" s="84"/>
      <c r="C1207" s="84"/>
      <c r="D1207" s="84"/>
      <c r="E1207" s="84"/>
      <c r="F1207" s="84"/>
      <c r="G1207" s="84"/>
      <c r="H1207" s="84"/>
      <c r="I1207" s="84"/>
      <c r="J1207" s="84"/>
      <c r="K1207" s="84"/>
      <c r="L1207" s="84"/>
      <c r="M1207" s="84"/>
    </row>
    <row r="1208" spans="1:13" ht="15" customHeight="1">
      <c r="A1208" s="84"/>
      <c r="B1208" s="84"/>
      <c r="C1208" s="84"/>
      <c r="D1208" s="84"/>
      <c r="E1208" s="84"/>
      <c r="F1208" s="84"/>
      <c r="G1208" s="84"/>
      <c r="H1208" s="84"/>
      <c r="I1208" s="84"/>
      <c r="J1208" s="84"/>
      <c r="K1208" s="84"/>
      <c r="L1208" s="84"/>
      <c r="M1208" s="84"/>
    </row>
    <row r="1209" spans="1:13" ht="15" customHeight="1">
      <c r="A1209" s="84"/>
      <c r="B1209" s="84"/>
      <c r="C1209" s="84"/>
      <c r="D1209" s="84"/>
      <c r="E1209" s="84"/>
      <c r="F1209" s="84"/>
      <c r="G1209" s="84"/>
      <c r="H1209" s="84"/>
      <c r="I1209" s="84"/>
      <c r="J1209" s="84"/>
      <c r="K1209" s="84"/>
      <c r="L1209" s="84"/>
      <c r="M1209" s="84"/>
    </row>
    <row r="1210" spans="1:13" ht="15" customHeight="1">
      <c r="A1210" s="84"/>
      <c r="B1210" s="84"/>
      <c r="C1210" s="84"/>
      <c r="D1210" s="84"/>
      <c r="E1210" s="84"/>
      <c r="F1210" s="84"/>
      <c r="G1210" s="84"/>
      <c r="H1210" s="84"/>
      <c r="I1210" s="84"/>
      <c r="J1210" s="84"/>
      <c r="K1210" s="84"/>
      <c r="L1210" s="84"/>
      <c r="M1210" s="84"/>
    </row>
    <row r="1211" spans="1:13" ht="15" customHeight="1">
      <c r="A1211" s="84"/>
      <c r="B1211" s="84"/>
      <c r="C1211" s="84"/>
      <c r="D1211" s="84"/>
      <c r="E1211" s="84"/>
      <c r="F1211" s="84"/>
      <c r="G1211" s="84"/>
      <c r="H1211" s="84"/>
      <c r="I1211" s="84"/>
      <c r="J1211" s="84"/>
      <c r="K1211" s="84"/>
      <c r="L1211" s="84"/>
      <c r="M1211" s="84"/>
    </row>
    <row r="1212" spans="1:13" ht="15" customHeight="1">
      <c r="A1212" s="84"/>
      <c r="B1212" s="84"/>
      <c r="C1212" s="84"/>
      <c r="D1212" s="84"/>
      <c r="E1212" s="84"/>
      <c r="F1212" s="84"/>
      <c r="G1212" s="84"/>
      <c r="H1212" s="84"/>
      <c r="I1212" s="84"/>
      <c r="J1212" s="84"/>
      <c r="K1212" s="84"/>
      <c r="L1212" s="84"/>
      <c r="M1212" s="84"/>
    </row>
    <row r="1213" spans="1:13" ht="15" customHeight="1">
      <c r="A1213" s="84"/>
      <c r="B1213" s="84"/>
      <c r="C1213" s="84"/>
      <c r="D1213" s="84"/>
      <c r="E1213" s="84"/>
      <c r="F1213" s="84"/>
      <c r="G1213" s="84"/>
      <c r="H1213" s="84"/>
      <c r="I1213" s="84"/>
      <c r="J1213" s="84"/>
      <c r="K1213" s="84"/>
      <c r="L1213" s="84"/>
      <c r="M1213" s="84"/>
    </row>
    <row r="1214" spans="1:13" ht="15" customHeight="1">
      <c r="A1214" s="84"/>
      <c r="B1214" s="84"/>
      <c r="C1214" s="84"/>
      <c r="D1214" s="84"/>
      <c r="E1214" s="84"/>
      <c r="F1214" s="84"/>
      <c r="G1214" s="84"/>
      <c r="H1214" s="84"/>
      <c r="I1214" s="84"/>
      <c r="J1214" s="84"/>
      <c r="K1214" s="84"/>
      <c r="L1214" s="84"/>
      <c r="M1214" s="84"/>
    </row>
    <row r="1215" spans="1:13" ht="15" customHeight="1">
      <c r="A1215" s="84"/>
      <c r="B1215" s="84"/>
      <c r="C1215" s="84"/>
      <c r="D1215" s="84"/>
      <c r="E1215" s="84"/>
      <c r="F1215" s="84"/>
      <c r="G1215" s="84"/>
      <c r="H1215" s="84"/>
      <c r="I1215" s="84"/>
      <c r="J1215" s="84"/>
      <c r="K1215" s="84"/>
      <c r="L1215" s="84"/>
      <c r="M1215" s="84"/>
    </row>
    <row r="1216" spans="1:13" ht="15" customHeight="1">
      <c r="A1216" s="84"/>
      <c r="B1216" s="84"/>
      <c r="C1216" s="84"/>
      <c r="D1216" s="84"/>
      <c r="E1216" s="84"/>
      <c r="F1216" s="84"/>
      <c r="G1216" s="84"/>
      <c r="H1216" s="84"/>
      <c r="I1216" s="84"/>
      <c r="J1216" s="84"/>
      <c r="K1216" s="84"/>
      <c r="L1216" s="84"/>
      <c r="M1216" s="84"/>
    </row>
    <row r="1217" spans="1:13" ht="15" customHeight="1">
      <c r="A1217" s="84"/>
      <c r="B1217" s="84"/>
      <c r="C1217" s="84"/>
      <c r="D1217" s="84"/>
      <c r="E1217" s="84"/>
      <c r="F1217" s="84"/>
      <c r="G1217" s="84"/>
      <c r="H1217" s="84"/>
      <c r="I1217" s="84"/>
      <c r="J1217" s="84"/>
      <c r="K1217" s="84"/>
      <c r="L1217" s="84"/>
      <c r="M1217" s="84"/>
    </row>
    <row r="1218" spans="1:13" ht="15" customHeight="1">
      <c r="A1218" s="84"/>
      <c r="B1218" s="84"/>
      <c r="C1218" s="84"/>
      <c r="D1218" s="84"/>
      <c r="E1218" s="84"/>
      <c r="F1218" s="84"/>
      <c r="G1218" s="84"/>
      <c r="H1218" s="84"/>
      <c r="I1218" s="84"/>
      <c r="J1218" s="84"/>
      <c r="K1218" s="84"/>
      <c r="L1218" s="84"/>
      <c r="M1218" s="84"/>
    </row>
    <row r="1219" spans="1:13" ht="15" customHeight="1">
      <c r="A1219" s="84"/>
      <c r="B1219" s="84"/>
      <c r="C1219" s="84"/>
      <c r="D1219" s="84"/>
      <c r="E1219" s="84"/>
      <c r="F1219" s="84"/>
      <c r="G1219" s="84"/>
      <c r="H1219" s="84"/>
      <c r="I1219" s="84"/>
      <c r="J1219" s="84"/>
      <c r="K1219" s="84"/>
      <c r="L1219" s="84"/>
      <c r="M1219" s="84"/>
    </row>
    <row r="1220" spans="1:13" ht="15" customHeight="1">
      <c r="A1220" s="84"/>
      <c r="B1220" s="84"/>
      <c r="C1220" s="84"/>
      <c r="D1220" s="84"/>
      <c r="E1220" s="84"/>
      <c r="F1220" s="84"/>
      <c r="G1220" s="84"/>
      <c r="H1220" s="84"/>
      <c r="I1220" s="84"/>
      <c r="J1220" s="84"/>
      <c r="K1220" s="84"/>
      <c r="L1220" s="84"/>
      <c r="M1220" s="84"/>
    </row>
    <row r="1221" spans="1:13" ht="15" customHeight="1">
      <c r="A1221" s="84"/>
      <c r="B1221" s="84"/>
      <c r="C1221" s="84"/>
      <c r="D1221" s="84"/>
      <c r="E1221" s="84"/>
      <c r="F1221" s="84"/>
      <c r="G1221" s="84"/>
      <c r="H1221" s="84"/>
      <c r="I1221" s="84"/>
      <c r="J1221" s="84"/>
      <c r="K1221" s="84"/>
      <c r="L1221" s="84"/>
      <c r="M1221" s="84"/>
    </row>
    <row r="1222" spans="1:13" ht="15" customHeight="1">
      <c r="A1222" s="84"/>
      <c r="B1222" s="84"/>
      <c r="C1222" s="84"/>
      <c r="D1222" s="84"/>
      <c r="E1222" s="84"/>
      <c r="F1222" s="84"/>
      <c r="G1222" s="84"/>
      <c r="H1222" s="84"/>
      <c r="I1222" s="84"/>
      <c r="J1222" s="84"/>
      <c r="K1222" s="84"/>
      <c r="L1222" s="84"/>
      <c r="M1222" s="84"/>
    </row>
    <row r="1223" spans="1:13" ht="15" customHeight="1">
      <c r="A1223" s="84"/>
      <c r="B1223" s="84"/>
      <c r="C1223" s="84"/>
      <c r="D1223" s="84"/>
      <c r="E1223" s="84"/>
      <c r="F1223" s="84"/>
      <c r="G1223" s="84"/>
      <c r="H1223" s="84"/>
      <c r="I1223" s="84"/>
      <c r="J1223" s="84"/>
      <c r="K1223" s="84"/>
      <c r="L1223" s="84"/>
      <c r="M1223" s="84"/>
    </row>
    <row r="1224" spans="1:13" ht="15" customHeight="1">
      <c r="A1224" s="84"/>
      <c r="B1224" s="84"/>
      <c r="C1224" s="84"/>
      <c r="D1224" s="84"/>
      <c r="E1224" s="84"/>
      <c r="F1224" s="84"/>
      <c r="G1224" s="84"/>
      <c r="H1224" s="84"/>
      <c r="I1224" s="84"/>
      <c r="J1224" s="84"/>
      <c r="K1224" s="84"/>
      <c r="L1224" s="84"/>
      <c r="M1224" s="84"/>
    </row>
    <row r="1225" spans="1:13" ht="15" customHeight="1">
      <c r="A1225" s="84"/>
      <c r="B1225" s="84"/>
      <c r="C1225" s="84"/>
      <c r="D1225" s="84"/>
      <c r="E1225" s="84"/>
      <c r="F1225" s="84"/>
      <c r="G1225" s="84"/>
      <c r="H1225" s="84"/>
      <c r="I1225" s="84"/>
      <c r="J1225" s="84"/>
      <c r="K1225" s="84"/>
      <c r="L1225" s="84"/>
      <c r="M1225" s="84"/>
    </row>
    <row r="1226" spans="1:13" ht="15" customHeight="1">
      <c r="A1226" s="84"/>
      <c r="B1226" s="84"/>
      <c r="C1226" s="84"/>
      <c r="D1226" s="84"/>
      <c r="E1226" s="84"/>
      <c r="F1226" s="84"/>
      <c r="G1226" s="84"/>
      <c r="H1226" s="84"/>
      <c r="I1226" s="84"/>
      <c r="J1226" s="84"/>
      <c r="K1226" s="84"/>
      <c r="L1226" s="84"/>
      <c r="M1226" s="84"/>
    </row>
    <row r="1227" spans="1:13" ht="15" customHeight="1">
      <c r="A1227" s="84"/>
      <c r="B1227" s="84"/>
      <c r="C1227" s="84"/>
      <c r="D1227" s="84"/>
      <c r="E1227" s="84"/>
      <c r="F1227" s="84"/>
      <c r="G1227" s="84"/>
      <c r="H1227" s="84"/>
      <c r="I1227" s="84"/>
      <c r="J1227" s="84"/>
      <c r="K1227" s="84"/>
      <c r="L1227" s="84"/>
      <c r="M1227" s="84"/>
    </row>
    <row r="1228" spans="1:13" ht="15" customHeight="1">
      <c r="A1228" s="84"/>
      <c r="B1228" s="84"/>
      <c r="C1228" s="84"/>
      <c r="D1228" s="84"/>
      <c r="E1228" s="84"/>
      <c r="F1228" s="84"/>
      <c r="G1228" s="84"/>
      <c r="H1228" s="84"/>
      <c r="I1228" s="84"/>
      <c r="J1228" s="84"/>
      <c r="K1228" s="84"/>
      <c r="L1228" s="84"/>
      <c r="M1228" s="84"/>
    </row>
    <row r="1229" spans="1:13" ht="15" customHeight="1">
      <c r="A1229" s="84"/>
      <c r="B1229" s="84"/>
      <c r="C1229" s="84"/>
      <c r="D1229" s="84"/>
      <c r="E1229" s="84"/>
      <c r="F1229" s="84"/>
      <c r="G1229" s="84"/>
      <c r="H1229" s="84"/>
      <c r="I1229" s="84"/>
      <c r="J1229" s="84"/>
      <c r="K1229" s="84"/>
      <c r="L1229" s="84"/>
      <c r="M1229" s="84"/>
    </row>
    <row r="1230" spans="1:13" ht="15" customHeight="1">
      <c r="A1230" s="84"/>
      <c r="B1230" s="84"/>
      <c r="C1230" s="84"/>
      <c r="D1230" s="84"/>
      <c r="E1230" s="84"/>
      <c r="F1230" s="84"/>
      <c r="G1230" s="84"/>
      <c r="H1230" s="84"/>
      <c r="I1230" s="84"/>
      <c r="J1230" s="84"/>
      <c r="K1230" s="84"/>
      <c r="L1230" s="84"/>
      <c r="M1230" s="84"/>
    </row>
    <row r="1231" spans="1:13" ht="15" customHeight="1">
      <c r="A1231" s="84"/>
      <c r="B1231" s="84"/>
      <c r="C1231" s="84"/>
      <c r="D1231" s="84"/>
      <c r="E1231" s="84"/>
      <c r="F1231" s="84"/>
      <c r="G1231" s="84"/>
      <c r="H1231" s="84"/>
      <c r="I1231" s="84"/>
      <c r="J1231" s="84"/>
      <c r="K1231" s="84"/>
      <c r="L1231" s="84"/>
      <c r="M1231" s="84"/>
    </row>
    <row r="1232" spans="1:13" ht="15" customHeight="1">
      <c r="A1232" s="84"/>
      <c r="B1232" s="84"/>
      <c r="C1232" s="84"/>
      <c r="D1232" s="84"/>
      <c r="E1232" s="84"/>
      <c r="F1232" s="84"/>
      <c r="G1232" s="84"/>
      <c r="H1232" s="84"/>
      <c r="I1232" s="84"/>
      <c r="J1232" s="84"/>
      <c r="K1232" s="84"/>
      <c r="L1232" s="84"/>
      <c r="M1232" s="84"/>
    </row>
    <row r="1233" spans="1:13" ht="15" customHeight="1">
      <c r="A1233" s="84"/>
      <c r="B1233" s="84"/>
      <c r="C1233" s="84"/>
      <c r="D1233" s="84"/>
      <c r="E1233" s="84"/>
      <c r="F1233" s="84"/>
      <c r="G1233" s="84"/>
      <c r="H1233" s="84"/>
      <c r="I1233" s="84"/>
      <c r="J1233" s="84"/>
      <c r="K1233" s="84"/>
      <c r="L1233" s="84"/>
      <c r="M1233" s="84"/>
    </row>
    <row r="1234" spans="1:13" ht="15" customHeight="1">
      <c r="A1234" s="84"/>
      <c r="B1234" s="84"/>
      <c r="C1234" s="84"/>
      <c r="D1234" s="84"/>
      <c r="E1234" s="84"/>
      <c r="F1234" s="84"/>
      <c r="G1234" s="84"/>
      <c r="H1234" s="84"/>
      <c r="I1234" s="84"/>
      <c r="J1234" s="84"/>
      <c r="K1234" s="84"/>
      <c r="L1234" s="84"/>
      <c r="M1234" s="84"/>
    </row>
    <row r="1235" spans="1:13" ht="15" customHeight="1">
      <c r="A1235" s="84"/>
      <c r="B1235" s="84"/>
      <c r="C1235" s="84"/>
      <c r="D1235" s="84"/>
      <c r="E1235" s="84"/>
      <c r="F1235" s="84"/>
      <c r="G1235" s="84"/>
      <c r="H1235" s="84"/>
      <c r="I1235" s="84"/>
      <c r="J1235" s="84"/>
      <c r="K1235" s="84"/>
      <c r="L1235" s="84"/>
      <c r="M1235" s="84"/>
    </row>
    <row r="1236" spans="1:13" ht="15" customHeight="1">
      <c r="A1236" s="84"/>
      <c r="B1236" s="84"/>
      <c r="C1236" s="84"/>
      <c r="D1236" s="84"/>
      <c r="E1236" s="84"/>
      <c r="F1236" s="84"/>
      <c r="G1236" s="84"/>
      <c r="H1236" s="84"/>
      <c r="I1236" s="84"/>
      <c r="J1236" s="84"/>
      <c r="K1236" s="84"/>
      <c r="L1236" s="84"/>
      <c r="M1236" s="84"/>
    </row>
    <row r="1237" spans="1:13" ht="15" customHeight="1">
      <c r="A1237" s="84"/>
      <c r="B1237" s="84"/>
      <c r="C1237" s="84"/>
      <c r="D1237" s="84"/>
      <c r="E1237" s="84"/>
      <c r="F1237" s="84"/>
      <c r="G1237" s="84"/>
      <c r="H1237" s="84"/>
      <c r="I1237" s="84"/>
      <c r="J1237" s="84"/>
      <c r="K1237" s="84"/>
      <c r="L1237" s="84"/>
      <c r="M1237" s="84"/>
    </row>
    <row r="1238" spans="1:13" ht="15" customHeight="1">
      <c r="A1238" s="84"/>
      <c r="B1238" s="84"/>
      <c r="C1238" s="84"/>
      <c r="D1238" s="84"/>
      <c r="E1238" s="84"/>
      <c r="F1238" s="84"/>
      <c r="G1238" s="84"/>
      <c r="H1238" s="84"/>
      <c r="I1238" s="84"/>
      <c r="J1238" s="84"/>
      <c r="K1238" s="84"/>
      <c r="L1238" s="84"/>
      <c r="M1238" s="84"/>
    </row>
    <row r="1239" spans="1:13" ht="15" customHeight="1">
      <c r="A1239" s="84"/>
      <c r="B1239" s="84"/>
      <c r="C1239" s="84"/>
      <c r="D1239" s="84"/>
      <c r="E1239" s="84"/>
      <c r="F1239" s="84"/>
      <c r="G1239" s="84"/>
      <c r="H1239" s="84"/>
      <c r="I1239" s="84"/>
      <c r="J1239" s="84"/>
      <c r="K1239" s="84"/>
      <c r="L1239" s="84"/>
      <c r="M1239" s="84"/>
    </row>
    <row r="1240" spans="1:13" ht="15" customHeight="1">
      <c r="A1240" s="84"/>
      <c r="B1240" s="84"/>
      <c r="C1240" s="84"/>
      <c r="D1240" s="84"/>
      <c r="E1240" s="84"/>
      <c r="F1240" s="84"/>
      <c r="G1240" s="84"/>
      <c r="H1240" s="84"/>
      <c r="I1240" s="84"/>
      <c r="J1240" s="84"/>
      <c r="K1240" s="84"/>
      <c r="L1240" s="84"/>
      <c r="M1240" s="84"/>
    </row>
    <row r="1241" spans="1:13" ht="15" customHeight="1">
      <c r="A1241" s="84"/>
      <c r="B1241" s="84"/>
      <c r="C1241" s="84"/>
      <c r="D1241" s="84"/>
      <c r="E1241" s="84"/>
      <c r="F1241" s="84"/>
      <c r="G1241" s="84"/>
      <c r="H1241" s="84"/>
      <c r="I1241" s="84"/>
      <c r="J1241" s="84"/>
      <c r="K1241" s="84"/>
      <c r="L1241" s="84"/>
      <c r="M1241" s="84"/>
    </row>
    <row r="1242" spans="1:13" ht="15" customHeight="1">
      <c r="A1242" s="84"/>
      <c r="B1242" s="84"/>
      <c r="C1242" s="84"/>
      <c r="D1242" s="84"/>
      <c r="E1242" s="84"/>
      <c r="F1242" s="84"/>
      <c r="G1242" s="84"/>
      <c r="H1242" s="84"/>
      <c r="I1242" s="84"/>
      <c r="J1242" s="84"/>
      <c r="K1242" s="84"/>
      <c r="L1242" s="84"/>
      <c r="M1242" s="84"/>
    </row>
    <row r="1243" spans="1:13" ht="15" customHeight="1">
      <c r="A1243" s="84"/>
      <c r="B1243" s="84"/>
      <c r="C1243" s="84"/>
      <c r="D1243" s="84"/>
      <c r="E1243" s="84"/>
      <c r="F1243" s="84"/>
      <c r="G1243" s="84"/>
      <c r="H1243" s="84"/>
      <c r="I1243" s="84"/>
      <c r="J1243" s="84"/>
      <c r="K1243" s="84"/>
      <c r="L1243" s="84"/>
      <c r="M1243" s="84"/>
    </row>
    <row r="1244" spans="1:13" ht="15" customHeight="1">
      <c r="A1244" s="84"/>
      <c r="B1244" s="84"/>
      <c r="C1244" s="84"/>
      <c r="D1244" s="84"/>
      <c r="E1244" s="84"/>
      <c r="F1244" s="84"/>
      <c r="G1244" s="84"/>
      <c r="H1244" s="84"/>
      <c r="I1244" s="84"/>
      <c r="J1244" s="84"/>
      <c r="K1244" s="84"/>
      <c r="L1244" s="84"/>
      <c r="M1244" s="84"/>
    </row>
    <row r="1245" spans="1:13" ht="15" customHeight="1">
      <c r="A1245" s="84"/>
      <c r="B1245" s="84"/>
      <c r="C1245" s="84"/>
      <c r="D1245" s="84"/>
      <c r="E1245" s="84"/>
      <c r="F1245" s="84"/>
      <c r="G1245" s="84"/>
      <c r="H1245" s="84"/>
      <c r="I1245" s="84"/>
      <c r="J1245" s="84"/>
      <c r="K1245" s="84"/>
      <c r="L1245" s="84"/>
      <c r="M1245" s="84"/>
    </row>
    <row r="1246" spans="1:13" ht="15" customHeight="1">
      <c r="A1246" s="84"/>
      <c r="B1246" s="84"/>
      <c r="C1246" s="84"/>
      <c r="D1246" s="84"/>
      <c r="E1246" s="84"/>
      <c r="F1246" s="84"/>
      <c r="G1246" s="84"/>
      <c r="H1246" s="84"/>
      <c r="I1246" s="84"/>
      <c r="J1246" s="84"/>
      <c r="K1246" s="84"/>
      <c r="L1246" s="84"/>
      <c r="M1246" s="84"/>
    </row>
    <row r="1247" spans="1:13" ht="15" customHeight="1">
      <c r="A1247" s="84"/>
      <c r="B1247" s="84"/>
      <c r="C1247" s="84"/>
      <c r="D1247" s="84"/>
      <c r="E1247" s="84"/>
      <c r="F1247" s="84"/>
      <c r="G1247" s="84"/>
      <c r="H1247" s="84"/>
      <c r="I1247" s="84"/>
      <c r="J1247" s="84"/>
      <c r="K1247" s="84"/>
      <c r="L1247" s="84"/>
      <c r="M1247" s="84"/>
    </row>
    <row r="1248" spans="1:13" ht="15" customHeight="1">
      <c r="A1248" s="84"/>
      <c r="B1248" s="84"/>
      <c r="C1248" s="84"/>
      <c r="D1248" s="84"/>
      <c r="E1248" s="84"/>
      <c r="F1248" s="84"/>
      <c r="G1248" s="84"/>
      <c r="H1248" s="84"/>
      <c r="I1248" s="84"/>
      <c r="J1248" s="84"/>
      <c r="K1248" s="84"/>
      <c r="L1248" s="84"/>
      <c r="M1248" s="84"/>
    </row>
    <row r="1249" spans="1:13" ht="15" customHeight="1">
      <c r="A1249" s="84"/>
      <c r="B1249" s="84"/>
      <c r="C1249" s="84"/>
      <c r="D1249" s="84"/>
      <c r="E1249" s="84"/>
      <c r="F1249" s="84"/>
      <c r="G1249" s="84"/>
      <c r="H1249" s="84"/>
      <c r="I1249" s="84"/>
      <c r="J1249" s="84"/>
      <c r="K1249" s="84"/>
      <c r="L1249" s="84"/>
      <c r="M1249" s="84"/>
    </row>
    <row r="1250" spans="1:13" ht="15" customHeight="1">
      <c r="A1250" s="84"/>
      <c r="B1250" s="84"/>
      <c r="C1250" s="84"/>
      <c r="D1250" s="84"/>
      <c r="E1250" s="84"/>
      <c r="F1250" s="84"/>
      <c r="G1250" s="84"/>
      <c r="H1250" s="84"/>
      <c r="I1250" s="84"/>
      <c r="J1250" s="84"/>
      <c r="K1250" s="84"/>
      <c r="L1250" s="84"/>
      <c r="M1250" s="84"/>
    </row>
    <row r="1251" spans="1:13" ht="15" customHeight="1">
      <c r="A1251" s="84"/>
      <c r="B1251" s="84"/>
      <c r="C1251" s="84"/>
      <c r="D1251" s="84"/>
      <c r="E1251" s="84"/>
      <c r="F1251" s="84"/>
      <c r="G1251" s="84"/>
      <c r="H1251" s="84"/>
      <c r="I1251" s="84"/>
      <c r="J1251" s="84"/>
      <c r="K1251" s="84"/>
      <c r="L1251" s="84"/>
      <c r="M1251" s="84"/>
    </row>
    <row r="1252" spans="1:13" ht="15" customHeight="1">
      <c r="A1252" s="84"/>
      <c r="B1252" s="84"/>
      <c r="C1252" s="84"/>
      <c r="D1252" s="84"/>
      <c r="E1252" s="84"/>
      <c r="F1252" s="84"/>
      <c r="G1252" s="84"/>
      <c r="H1252" s="84"/>
      <c r="I1252" s="84"/>
      <c r="J1252" s="84"/>
      <c r="K1252" s="84"/>
      <c r="L1252" s="84"/>
      <c r="M1252" s="84"/>
    </row>
    <row r="1253" spans="1:13" ht="15" customHeight="1">
      <c r="A1253" s="84"/>
      <c r="B1253" s="84"/>
      <c r="C1253" s="84"/>
      <c r="D1253" s="84"/>
      <c r="E1253" s="84"/>
      <c r="F1253" s="84"/>
      <c r="G1253" s="84"/>
      <c r="H1253" s="84"/>
      <c r="I1253" s="84"/>
      <c r="J1253" s="84"/>
      <c r="K1253" s="84"/>
      <c r="L1253" s="84"/>
      <c r="M1253" s="84"/>
    </row>
    <row r="1254" spans="1:13" ht="15" customHeight="1">
      <c r="A1254" s="84"/>
      <c r="B1254" s="84"/>
      <c r="C1254" s="84"/>
      <c r="D1254" s="84"/>
      <c r="E1254" s="84"/>
      <c r="F1254" s="84"/>
      <c r="G1254" s="84"/>
      <c r="H1254" s="84"/>
      <c r="I1254" s="84"/>
      <c r="J1254" s="84"/>
      <c r="K1254" s="84"/>
      <c r="L1254" s="84"/>
      <c r="M1254" s="84"/>
    </row>
    <row r="1255" spans="1:13" ht="15" customHeight="1">
      <c r="A1255" s="84"/>
      <c r="B1255" s="84"/>
      <c r="C1255" s="84"/>
      <c r="D1255" s="84"/>
      <c r="E1255" s="84"/>
      <c r="F1255" s="84"/>
      <c r="G1255" s="84"/>
      <c r="H1255" s="84"/>
      <c r="I1255" s="84"/>
      <c r="J1255" s="84"/>
      <c r="K1255" s="84"/>
      <c r="L1255" s="84"/>
      <c r="M1255" s="84"/>
    </row>
    <row r="1256" spans="1:13" ht="15" customHeight="1">
      <c r="A1256" s="84"/>
      <c r="B1256" s="84"/>
      <c r="C1256" s="84"/>
      <c r="D1256" s="84"/>
      <c r="E1256" s="84"/>
      <c r="F1256" s="84"/>
      <c r="G1256" s="84"/>
      <c r="H1256" s="84"/>
      <c r="I1256" s="84"/>
      <c r="J1256" s="84"/>
      <c r="K1256" s="84"/>
      <c r="L1256" s="84"/>
      <c r="M1256" s="84"/>
    </row>
    <row r="1257" spans="1:13" ht="15" customHeight="1">
      <c r="A1257" s="84"/>
      <c r="B1257" s="84"/>
      <c r="C1257" s="84"/>
      <c r="D1257" s="84"/>
      <c r="E1257" s="84"/>
      <c r="F1257" s="84"/>
      <c r="G1257" s="84"/>
      <c r="H1257" s="84"/>
      <c r="I1257" s="84"/>
      <c r="J1257" s="84"/>
      <c r="K1257" s="84"/>
      <c r="L1257" s="84"/>
      <c r="M1257" s="84"/>
    </row>
    <row r="1258" spans="1:13" ht="15" customHeight="1">
      <c r="A1258" s="84"/>
      <c r="B1258" s="84"/>
      <c r="C1258" s="84"/>
      <c r="D1258" s="84"/>
      <c r="E1258" s="84"/>
      <c r="F1258" s="84"/>
      <c r="G1258" s="84"/>
      <c r="H1258" s="84"/>
      <c r="I1258" s="84"/>
      <c r="J1258" s="84"/>
      <c r="K1258" s="84"/>
      <c r="L1258" s="84"/>
      <c r="M1258" s="84"/>
    </row>
    <row r="1259" spans="1:13" ht="15" customHeight="1">
      <c r="A1259" s="84"/>
      <c r="B1259" s="84"/>
      <c r="C1259" s="84"/>
      <c r="D1259" s="84"/>
      <c r="E1259" s="84"/>
      <c r="F1259" s="84"/>
      <c r="G1259" s="84"/>
      <c r="H1259" s="84"/>
      <c r="I1259" s="84"/>
      <c r="J1259" s="84"/>
      <c r="K1259" s="84"/>
      <c r="L1259" s="84"/>
      <c r="M1259" s="84"/>
    </row>
    <row r="1260" spans="1:13" ht="15" customHeight="1">
      <c r="A1260" s="84"/>
      <c r="B1260" s="84"/>
      <c r="C1260" s="84"/>
      <c r="D1260" s="84"/>
      <c r="E1260" s="84"/>
      <c r="F1260" s="84"/>
      <c r="G1260" s="84"/>
      <c r="H1260" s="84"/>
      <c r="I1260" s="84"/>
      <c r="J1260" s="84"/>
      <c r="K1260" s="84"/>
      <c r="L1260" s="84"/>
      <c r="M1260" s="84"/>
    </row>
    <row r="1261" spans="1:13" ht="15" customHeight="1">
      <c r="A1261" s="84"/>
      <c r="B1261" s="84"/>
      <c r="C1261" s="84"/>
      <c r="D1261" s="84"/>
      <c r="E1261" s="84"/>
      <c r="F1261" s="84"/>
      <c r="G1261" s="84"/>
      <c r="H1261" s="84"/>
      <c r="I1261" s="84"/>
      <c r="J1261" s="84"/>
      <c r="K1261" s="84"/>
      <c r="L1261" s="84"/>
      <c r="M1261" s="84"/>
    </row>
    <row r="1262" spans="1:13" ht="15" customHeight="1">
      <c r="A1262" s="84"/>
      <c r="B1262" s="84"/>
      <c r="C1262" s="84"/>
      <c r="D1262" s="84"/>
      <c r="E1262" s="84"/>
      <c r="F1262" s="84"/>
      <c r="G1262" s="84"/>
      <c r="H1262" s="84"/>
      <c r="I1262" s="84"/>
      <c r="J1262" s="84"/>
      <c r="K1262" s="84"/>
      <c r="L1262" s="84"/>
      <c r="M1262" s="84"/>
    </row>
    <row r="1263" spans="1:13" ht="15" customHeight="1">
      <c r="A1263" s="84"/>
      <c r="B1263" s="84"/>
      <c r="C1263" s="84"/>
      <c r="D1263" s="84"/>
      <c r="E1263" s="84"/>
      <c r="F1263" s="84"/>
      <c r="G1263" s="84"/>
      <c r="H1263" s="84"/>
      <c r="I1263" s="84"/>
      <c r="J1263" s="84"/>
      <c r="K1263" s="84"/>
      <c r="L1263" s="84"/>
      <c r="M1263" s="84"/>
    </row>
    <row r="1264" spans="1:13" ht="15" customHeight="1">
      <c r="A1264" s="84"/>
      <c r="B1264" s="84"/>
      <c r="C1264" s="84"/>
      <c r="D1264" s="84"/>
      <c r="E1264" s="84"/>
      <c r="F1264" s="84"/>
      <c r="G1264" s="84"/>
      <c r="H1264" s="84"/>
      <c r="I1264" s="84"/>
      <c r="J1264" s="84"/>
      <c r="K1264" s="84"/>
      <c r="L1264" s="84"/>
      <c r="M1264" s="84"/>
    </row>
    <row r="1265" spans="1:13" ht="15" customHeight="1">
      <c r="A1265" s="84"/>
      <c r="B1265" s="84"/>
      <c r="C1265" s="84"/>
      <c r="D1265" s="84"/>
      <c r="E1265" s="84"/>
      <c r="F1265" s="84"/>
      <c r="G1265" s="84"/>
      <c r="H1265" s="84"/>
      <c r="I1265" s="84"/>
      <c r="J1265" s="84"/>
      <c r="K1265" s="84"/>
      <c r="L1265" s="84"/>
      <c r="M1265" s="84"/>
    </row>
    <row r="1266" spans="1:13" ht="15" customHeight="1">
      <c r="A1266" s="84"/>
      <c r="B1266" s="84"/>
      <c r="C1266" s="84"/>
      <c r="D1266" s="84"/>
      <c r="E1266" s="84"/>
      <c r="F1266" s="84"/>
      <c r="G1266" s="84"/>
      <c r="H1266" s="84"/>
      <c r="I1266" s="84"/>
      <c r="J1266" s="84"/>
      <c r="K1266" s="84"/>
      <c r="L1266" s="84"/>
      <c r="M1266" s="84"/>
    </row>
    <row r="1267" spans="1:13" ht="15" customHeight="1">
      <c r="A1267" s="84"/>
      <c r="B1267" s="84"/>
      <c r="C1267" s="84"/>
      <c r="D1267" s="84"/>
      <c r="E1267" s="84"/>
      <c r="F1267" s="84"/>
      <c r="G1267" s="84"/>
      <c r="H1267" s="84"/>
      <c r="I1267" s="84"/>
      <c r="J1267" s="84"/>
      <c r="K1267" s="84"/>
      <c r="L1267" s="84"/>
      <c r="M1267" s="84"/>
    </row>
    <row r="1268" spans="1:13" ht="15" customHeight="1">
      <c r="A1268" s="84"/>
      <c r="B1268" s="84"/>
      <c r="C1268" s="84"/>
      <c r="D1268" s="84"/>
      <c r="E1268" s="84"/>
      <c r="F1268" s="84"/>
      <c r="G1268" s="84"/>
      <c r="H1268" s="84"/>
      <c r="I1268" s="84"/>
      <c r="J1268" s="84"/>
      <c r="K1268" s="84"/>
      <c r="L1268" s="84"/>
      <c r="M1268" s="84"/>
    </row>
    <row r="1269" spans="1:13" ht="15" customHeight="1">
      <c r="A1269" s="84"/>
      <c r="B1269" s="84"/>
      <c r="C1269" s="84"/>
      <c r="D1269" s="84"/>
      <c r="E1269" s="84"/>
      <c r="F1269" s="84"/>
      <c r="G1269" s="84"/>
      <c r="H1269" s="84"/>
      <c r="I1269" s="84"/>
      <c r="J1269" s="84"/>
      <c r="K1269" s="84"/>
      <c r="L1269" s="84"/>
      <c r="M1269" s="84"/>
    </row>
    <row r="1270" spans="1:13" ht="15" customHeight="1">
      <c r="A1270" s="84"/>
      <c r="B1270" s="84"/>
      <c r="C1270" s="84"/>
      <c r="D1270" s="84"/>
      <c r="E1270" s="84"/>
      <c r="F1270" s="84"/>
      <c r="G1270" s="84"/>
      <c r="H1270" s="84"/>
      <c r="I1270" s="84"/>
      <c r="J1270" s="84"/>
      <c r="K1270" s="84"/>
      <c r="L1270" s="84"/>
      <c r="M1270" s="84"/>
    </row>
    <row r="1271" spans="1:13" ht="15" customHeight="1">
      <c r="A1271" s="84"/>
      <c r="B1271" s="84"/>
      <c r="C1271" s="84"/>
      <c r="D1271" s="84"/>
      <c r="E1271" s="84"/>
      <c r="F1271" s="84"/>
      <c r="G1271" s="84"/>
      <c r="H1271" s="84"/>
      <c r="I1271" s="84"/>
      <c r="J1271" s="84"/>
      <c r="K1271" s="84"/>
      <c r="L1271" s="84"/>
      <c r="M1271" s="84"/>
    </row>
    <row r="1272" spans="1:13" ht="15" customHeight="1">
      <c r="A1272" s="84"/>
      <c r="B1272" s="84"/>
      <c r="C1272" s="84"/>
      <c r="D1272" s="84"/>
      <c r="E1272" s="84"/>
      <c r="F1272" s="84"/>
      <c r="G1272" s="84"/>
      <c r="H1272" s="84"/>
      <c r="I1272" s="84"/>
      <c r="J1272" s="84"/>
      <c r="K1272" s="84"/>
      <c r="L1272" s="84"/>
      <c r="M1272" s="84"/>
    </row>
    <row r="1273" spans="1:13" ht="15" customHeight="1">
      <c r="A1273" s="84"/>
      <c r="B1273" s="84"/>
      <c r="C1273" s="84"/>
      <c r="D1273" s="84"/>
      <c r="E1273" s="84"/>
      <c r="F1273" s="84"/>
      <c r="G1273" s="84"/>
      <c r="H1273" s="84"/>
      <c r="I1273" s="84"/>
      <c r="J1273" s="84"/>
      <c r="K1273" s="84"/>
      <c r="L1273" s="84"/>
      <c r="M1273" s="84"/>
    </row>
    <row r="1274" spans="1:13" ht="15" customHeight="1">
      <c r="A1274" s="84"/>
      <c r="B1274" s="84"/>
      <c r="C1274" s="84"/>
      <c r="D1274" s="84"/>
      <c r="E1274" s="84"/>
      <c r="F1274" s="84"/>
      <c r="G1274" s="84"/>
      <c r="H1274" s="84"/>
      <c r="I1274" s="84"/>
      <c r="J1274" s="84"/>
      <c r="K1274" s="84"/>
      <c r="L1274" s="84"/>
      <c r="M1274" s="84"/>
    </row>
    <row r="1275" spans="1:13" ht="15" customHeight="1">
      <c r="A1275" s="84"/>
      <c r="B1275" s="84"/>
      <c r="C1275" s="84"/>
      <c r="D1275" s="84"/>
      <c r="E1275" s="84"/>
      <c r="F1275" s="84"/>
      <c r="G1275" s="84"/>
      <c r="H1275" s="84"/>
      <c r="I1275" s="84"/>
      <c r="J1275" s="84"/>
      <c r="K1275" s="84"/>
      <c r="L1275" s="84"/>
      <c r="M1275" s="84"/>
    </row>
    <row r="1276" spans="1:13" ht="15" customHeight="1">
      <c r="A1276" s="84"/>
      <c r="B1276" s="84"/>
      <c r="C1276" s="84"/>
      <c r="D1276" s="84"/>
      <c r="E1276" s="84"/>
      <c r="F1276" s="84"/>
      <c r="G1276" s="84"/>
      <c r="H1276" s="84"/>
      <c r="I1276" s="84"/>
      <c r="J1276" s="84"/>
      <c r="K1276" s="84"/>
      <c r="L1276" s="84"/>
      <c r="M1276" s="84"/>
    </row>
    <row r="1277" spans="1:13" ht="15" customHeight="1">
      <c r="A1277" s="84"/>
      <c r="B1277" s="84"/>
      <c r="C1277" s="84"/>
      <c r="D1277" s="84"/>
      <c r="E1277" s="84"/>
      <c r="F1277" s="84"/>
      <c r="G1277" s="84"/>
      <c r="H1277" s="84"/>
      <c r="I1277" s="84"/>
      <c r="J1277" s="84"/>
      <c r="K1277" s="84"/>
      <c r="L1277" s="84"/>
      <c r="M1277" s="84"/>
    </row>
    <row r="1278" spans="1:13" ht="15" customHeight="1">
      <c r="A1278" s="84"/>
      <c r="B1278" s="84"/>
      <c r="C1278" s="84"/>
      <c r="D1278" s="84"/>
      <c r="E1278" s="84"/>
      <c r="F1278" s="84"/>
      <c r="G1278" s="84"/>
      <c r="H1278" s="84"/>
      <c r="I1278" s="84"/>
      <c r="J1278" s="84"/>
      <c r="K1278" s="84"/>
      <c r="L1278" s="84"/>
      <c r="M1278" s="84"/>
    </row>
    <row r="1279" spans="1:13" ht="15" customHeight="1">
      <c r="A1279" s="84"/>
      <c r="B1279" s="84"/>
      <c r="C1279" s="84"/>
      <c r="D1279" s="84"/>
      <c r="E1279" s="84"/>
      <c r="F1279" s="84"/>
      <c r="G1279" s="84"/>
      <c r="H1279" s="84"/>
      <c r="I1279" s="84"/>
      <c r="J1279" s="84"/>
      <c r="K1279" s="84"/>
      <c r="L1279" s="84"/>
      <c r="M1279" s="84"/>
    </row>
    <row r="1280" spans="1:13" ht="15" customHeight="1">
      <c r="A1280" s="84"/>
      <c r="B1280" s="84"/>
      <c r="C1280" s="84"/>
      <c r="D1280" s="84"/>
      <c r="E1280" s="84"/>
      <c r="F1280" s="84"/>
      <c r="G1280" s="84"/>
      <c r="H1280" s="84"/>
      <c r="I1280" s="84"/>
      <c r="J1280" s="84"/>
      <c r="K1280" s="84"/>
      <c r="L1280" s="84"/>
      <c r="M1280" s="84"/>
    </row>
    <row r="1281" spans="1:13" ht="15" customHeight="1">
      <c r="A1281" s="84"/>
      <c r="B1281" s="84"/>
      <c r="C1281" s="84"/>
      <c r="D1281" s="84"/>
      <c r="E1281" s="84"/>
      <c r="F1281" s="84"/>
      <c r="G1281" s="84"/>
      <c r="H1281" s="84"/>
      <c r="I1281" s="84"/>
      <c r="J1281" s="84"/>
      <c r="K1281" s="84"/>
      <c r="L1281" s="84"/>
      <c r="M1281" s="84"/>
    </row>
    <row r="1282" spans="1:13" ht="15" customHeight="1">
      <c r="A1282" s="84"/>
      <c r="B1282" s="84"/>
      <c r="C1282" s="84"/>
      <c r="D1282" s="84"/>
      <c r="E1282" s="84"/>
      <c r="F1282" s="84"/>
      <c r="G1282" s="84"/>
      <c r="H1282" s="84"/>
      <c r="I1282" s="84"/>
      <c r="J1282" s="84"/>
      <c r="K1282" s="84"/>
      <c r="L1282" s="84"/>
      <c r="M1282" s="84"/>
    </row>
    <row r="1283" spans="1:13" ht="15" customHeight="1">
      <c r="A1283" s="84"/>
      <c r="B1283" s="84"/>
      <c r="C1283" s="84"/>
      <c r="D1283" s="84"/>
      <c r="E1283" s="84"/>
      <c r="F1283" s="84"/>
      <c r="G1283" s="84"/>
      <c r="H1283" s="84"/>
      <c r="I1283" s="84"/>
      <c r="J1283" s="84"/>
      <c r="K1283" s="84"/>
      <c r="L1283" s="84"/>
      <c r="M1283" s="84"/>
    </row>
    <row r="1284" spans="1:13" ht="15" customHeight="1">
      <c r="A1284" s="84"/>
      <c r="B1284" s="84"/>
      <c r="C1284" s="84"/>
      <c r="D1284" s="84"/>
      <c r="E1284" s="84"/>
      <c r="F1284" s="84"/>
      <c r="G1284" s="84"/>
      <c r="H1284" s="84"/>
      <c r="I1284" s="84"/>
      <c r="J1284" s="84"/>
      <c r="K1284" s="84"/>
      <c r="L1284" s="84"/>
      <c r="M1284" s="84"/>
    </row>
    <row r="1285" spans="1:13" ht="15" customHeight="1">
      <c r="A1285" s="84"/>
      <c r="B1285" s="84"/>
      <c r="C1285" s="84"/>
      <c r="D1285" s="84"/>
      <c r="E1285" s="84"/>
      <c r="F1285" s="84"/>
      <c r="G1285" s="84"/>
      <c r="H1285" s="84"/>
      <c r="I1285" s="84"/>
      <c r="J1285" s="84"/>
      <c r="K1285" s="84"/>
      <c r="L1285" s="84"/>
      <c r="M1285" s="84"/>
    </row>
    <row r="1286" spans="1:13" ht="15" customHeight="1">
      <c r="A1286" s="84"/>
      <c r="B1286" s="84"/>
      <c r="C1286" s="84"/>
      <c r="D1286" s="84"/>
      <c r="E1286" s="84"/>
      <c r="F1286" s="84"/>
      <c r="G1286" s="84"/>
      <c r="H1286" s="84"/>
      <c r="I1286" s="84"/>
      <c r="J1286" s="84"/>
      <c r="K1286" s="84"/>
      <c r="L1286" s="84"/>
      <c r="M1286" s="84"/>
    </row>
    <row r="1287" spans="1:13" ht="15" customHeight="1">
      <c r="A1287" s="84"/>
      <c r="B1287" s="84"/>
      <c r="C1287" s="84"/>
      <c r="D1287" s="84"/>
      <c r="E1287" s="84"/>
      <c r="F1287" s="84"/>
      <c r="G1287" s="84"/>
      <c r="H1287" s="84"/>
      <c r="I1287" s="84"/>
      <c r="J1287" s="84"/>
      <c r="K1287" s="84"/>
      <c r="L1287" s="84"/>
      <c r="M1287" s="84"/>
    </row>
    <row r="1288" spans="1:13" ht="15" customHeight="1">
      <c r="A1288" s="84"/>
      <c r="B1288" s="84"/>
      <c r="C1288" s="84"/>
      <c r="D1288" s="84"/>
      <c r="E1288" s="84"/>
      <c r="F1288" s="84"/>
      <c r="G1288" s="84"/>
      <c r="H1288" s="84"/>
      <c r="I1288" s="84"/>
      <c r="J1288" s="84"/>
      <c r="K1288" s="84"/>
      <c r="L1288" s="84"/>
      <c r="M1288" s="84"/>
    </row>
    <row r="1289" spans="1:13" ht="15" customHeight="1">
      <c r="A1289" s="84"/>
      <c r="B1289" s="84"/>
      <c r="C1289" s="84"/>
      <c r="D1289" s="84"/>
      <c r="E1289" s="84"/>
      <c r="F1289" s="84"/>
      <c r="G1289" s="84"/>
      <c r="H1289" s="84"/>
      <c r="I1289" s="84"/>
      <c r="J1289" s="84"/>
      <c r="K1289" s="84"/>
      <c r="L1289" s="84"/>
      <c r="M1289" s="84"/>
    </row>
    <row r="1290" spans="1:13" ht="15" customHeight="1">
      <c r="A1290" s="84"/>
      <c r="B1290" s="84"/>
      <c r="C1290" s="84"/>
      <c r="D1290" s="84"/>
      <c r="E1290" s="84"/>
      <c r="F1290" s="84"/>
      <c r="G1290" s="84"/>
      <c r="H1290" s="84"/>
      <c r="I1290" s="84"/>
      <c r="J1290" s="84"/>
      <c r="K1290" s="84"/>
      <c r="L1290" s="84"/>
      <c r="M1290" s="84"/>
    </row>
    <row r="1291" spans="1:13" ht="15" customHeight="1">
      <c r="A1291" s="84"/>
      <c r="B1291" s="84"/>
      <c r="C1291" s="84"/>
      <c r="D1291" s="84"/>
      <c r="E1291" s="84"/>
      <c r="F1291" s="84"/>
      <c r="G1291" s="84"/>
      <c r="H1291" s="84"/>
      <c r="I1291" s="84"/>
      <c r="J1291" s="84"/>
      <c r="K1291" s="84"/>
      <c r="L1291" s="84"/>
      <c r="M1291" s="84"/>
    </row>
    <row r="1292" spans="1:13" ht="15" customHeight="1">
      <c r="A1292" s="84"/>
      <c r="B1292" s="84"/>
      <c r="C1292" s="84"/>
      <c r="D1292" s="84"/>
      <c r="E1292" s="84"/>
      <c r="F1292" s="84"/>
      <c r="G1292" s="84"/>
      <c r="H1292" s="84"/>
      <c r="I1292" s="84"/>
      <c r="J1292" s="84"/>
      <c r="K1292" s="84"/>
      <c r="L1292" s="84"/>
      <c r="M1292" s="84"/>
    </row>
    <row r="1293" spans="1:13" ht="15" customHeight="1">
      <c r="A1293" s="84"/>
      <c r="B1293" s="84"/>
      <c r="C1293" s="84"/>
      <c r="D1293" s="84"/>
      <c r="E1293" s="84"/>
      <c r="F1293" s="84"/>
      <c r="G1293" s="84"/>
      <c r="H1293" s="84"/>
      <c r="I1293" s="84"/>
      <c r="J1293" s="84"/>
      <c r="K1293" s="84"/>
      <c r="L1293" s="84"/>
      <c r="M1293" s="84"/>
    </row>
    <row r="1294" spans="1:13" ht="15" customHeight="1">
      <c r="A1294" s="84"/>
      <c r="B1294" s="84"/>
      <c r="C1294" s="84"/>
      <c r="D1294" s="84"/>
      <c r="E1294" s="84"/>
      <c r="F1294" s="84"/>
      <c r="G1294" s="84"/>
      <c r="H1294" s="84"/>
      <c r="I1294" s="84"/>
      <c r="J1294" s="84"/>
      <c r="K1294" s="84"/>
      <c r="L1294" s="84"/>
      <c r="M1294" s="84"/>
    </row>
    <row r="1295" spans="1:13" ht="15" customHeight="1">
      <c r="A1295" s="84"/>
      <c r="B1295" s="84"/>
      <c r="C1295" s="84"/>
      <c r="D1295" s="84"/>
      <c r="E1295" s="84"/>
      <c r="F1295" s="84"/>
      <c r="G1295" s="84"/>
      <c r="H1295" s="84"/>
      <c r="I1295" s="84"/>
      <c r="J1295" s="84"/>
      <c r="K1295" s="84"/>
      <c r="L1295" s="84"/>
      <c r="M1295" s="84"/>
    </row>
    <row r="1296" spans="1:13" ht="15" customHeight="1">
      <c r="A1296" s="84"/>
      <c r="B1296" s="84"/>
      <c r="C1296" s="84"/>
      <c r="D1296" s="84"/>
      <c r="E1296" s="84"/>
      <c r="F1296" s="84"/>
      <c r="G1296" s="84"/>
      <c r="H1296" s="84"/>
      <c r="I1296" s="84"/>
      <c r="J1296" s="84"/>
      <c r="K1296" s="84"/>
      <c r="L1296" s="84"/>
      <c r="M1296" s="84"/>
    </row>
    <row r="1297" spans="1:13" ht="15" customHeight="1">
      <c r="A1297" s="84"/>
      <c r="B1297" s="84"/>
      <c r="C1297" s="84"/>
      <c r="D1297" s="84"/>
      <c r="E1297" s="84"/>
      <c r="F1297" s="84"/>
      <c r="G1297" s="84"/>
      <c r="H1297" s="84"/>
      <c r="I1297" s="84"/>
      <c r="J1297" s="84"/>
      <c r="K1297" s="84"/>
      <c r="L1297" s="84"/>
      <c r="M1297" s="84"/>
    </row>
    <row r="1298" spans="1:13" ht="15" customHeight="1">
      <c r="A1298" s="84"/>
      <c r="B1298" s="84"/>
      <c r="C1298" s="84"/>
      <c r="D1298" s="84"/>
      <c r="E1298" s="84"/>
      <c r="F1298" s="84"/>
      <c r="G1298" s="84"/>
      <c r="H1298" s="84"/>
      <c r="I1298" s="84"/>
      <c r="J1298" s="84"/>
      <c r="K1298" s="84"/>
      <c r="L1298" s="84"/>
      <c r="M1298" s="84"/>
    </row>
    <row r="1299" spans="1:13" ht="15" customHeight="1">
      <c r="A1299" s="84"/>
      <c r="B1299" s="84"/>
      <c r="C1299" s="84"/>
      <c r="D1299" s="84"/>
      <c r="E1299" s="84"/>
      <c r="F1299" s="84"/>
      <c r="G1299" s="84"/>
      <c r="H1299" s="84"/>
      <c r="I1299" s="84"/>
      <c r="J1299" s="84"/>
      <c r="K1299" s="84"/>
      <c r="L1299" s="84"/>
      <c r="M1299" s="84"/>
    </row>
    <row r="1300" spans="1:13" ht="15" customHeight="1">
      <c r="A1300" s="84"/>
      <c r="B1300" s="84"/>
      <c r="C1300" s="84"/>
      <c r="D1300" s="84"/>
      <c r="E1300" s="84"/>
      <c r="F1300" s="84"/>
      <c r="G1300" s="84"/>
      <c r="H1300" s="84"/>
      <c r="I1300" s="84"/>
      <c r="J1300" s="84"/>
      <c r="K1300" s="84"/>
      <c r="L1300" s="84"/>
      <c r="M1300" s="84"/>
    </row>
    <row r="1301" spans="1:13" ht="15" customHeight="1">
      <c r="A1301" s="84"/>
      <c r="B1301" s="84"/>
      <c r="C1301" s="84"/>
      <c r="D1301" s="84"/>
      <c r="E1301" s="84"/>
      <c r="F1301" s="84"/>
      <c r="G1301" s="84"/>
      <c r="H1301" s="84"/>
      <c r="I1301" s="84"/>
      <c r="J1301" s="84"/>
      <c r="K1301" s="84"/>
      <c r="L1301" s="84"/>
      <c r="M1301" s="84"/>
    </row>
    <row r="1302" spans="1:13" ht="15" customHeight="1">
      <c r="A1302" s="84"/>
      <c r="B1302" s="84"/>
      <c r="C1302" s="84"/>
      <c r="D1302" s="84"/>
      <c r="E1302" s="84"/>
      <c r="F1302" s="84"/>
      <c r="G1302" s="84"/>
      <c r="H1302" s="84"/>
      <c r="I1302" s="84"/>
      <c r="J1302" s="84"/>
      <c r="K1302" s="84"/>
      <c r="L1302" s="84"/>
      <c r="M1302" s="84"/>
    </row>
    <row r="1303" spans="1:13" ht="15" customHeight="1">
      <c r="A1303" s="84"/>
      <c r="B1303" s="84"/>
      <c r="C1303" s="84"/>
      <c r="D1303" s="84"/>
      <c r="E1303" s="84"/>
      <c r="F1303" s="84"/>
      <c r="G1303" s="84"/>
      <c r="H1303" s="84"/>
      <c r="I1303" s="84"/>
      <c r="J1303" s="84"/>
      <c r="K1303" s="84"/>
      <c r="L1303" s="84"/>
      <c r="M1303" s="84"/>
    </row>
    <row r="1304" spans="1:13" ht="15" customHeight="1">
      <c r="A1304" s="84"/>
      <c r="B1304" s="84"/>
      <c r="C1304" s="84"/>
      <c r="D1304" s="84"/>
      <c r="E1304" s="84"/>
      <c r="F1304" s="84"/>
      <c r="G1304" s="84"/>
      <c r="H1304" s="84"/>
      <c r="I1304" s="84"/>
      <c r="J1304" s="84"/>
      <c r="K1304" s="84"/>
      <c r="L1304" s="84"/>
      <c r="M1304" s="84"/>
    </row>
    <row r="1305" spans="1:13" ht="15" customHeight="1">
      <c r="A1305" s="84"/>
      <c r="B1305" s="84"/>
      <c r="C1305" s="84"/>
      <c r="D1305" s="84"/>
      <c r="E1305" s="84"/>
      <c r="F1305" s="84"/>
      <c r="G1305" s="84"/>
      <c r="H1305" s="84"/>
      <c r="I1305" s="84"/>
      <c r="J1305" s="84"/>
      <c r="K1305" s="84"/>
      <c r="L1305" s="84"/>
      <c r="M1305" s="84"/>
    </row>
    <row r="1306" spans="1:13" ht="15" customHeight="1">
      <c r="A1306" s="84"/>
      <c r="B1306" s="84"/>
      <c r="C1306" s="84"/>
      <c r="D1306" s="84"/>
      <c r="E1306" s="84"/>
      <c r="F1306" s="84"/>
      <c r="G1306" s="84"/>
      <c r="H1306" s="84"/>
      <c r="I1306" s="84"/>
      <c r="J1306" s="84"/>
      <c r="K1306" s="84"/>
      <c r="L1306" s="84"/>
      <c r="M1306" s="84"/>
    </row>
    <row r="1307" spans="1:13" ht="15" customHeight="1">
      <c r="A1307" s="84"/>
      <c r="B1307" s="84"/>
      <c r="C1307" s="84"/>
      <c r="D1307" s="84"/>
      <c r="E1307" s="84"/>
      <c r="F1307" s="84"/>
      <c r="G1307" s="84"/>
      <c r="H1307" s="84"/>
      <c r="I1307" s="84"/>
      <c r="J1307" s="84"/>
      <c r="K1307" s="84"/>
      <c r="L1307" s="84"/>
      <c r="M1307" s="84"/>
    </row>
    <row r="1308" spans="1:13" ht="15" customHeight="1">
      <c r="A1308" s="84"/>
      <c r="B1308" s="84"/>
      <c r="C1308" s="84"/>
      <c r="D1308" s="84"/>
      <c r="E1308" s="84"/>
      <c r="F1308" s="84"/>
      <c r="G1308" s="84"/>
      <c r="H1308" s="84"/>
      <c r="I1308" s="84"/>
      <c r="J1308" s="84"/>
      <c r="K1308" s="84"/>
      <c r="L1308" s="84"/>
      <c r="M1308" s="84"/>
    </row>
    <row r="1309" spans="1:13" ht="15" customHeight="1">
      <c r="A1309" s="84"/>
      <c r="B1309" s="84"/>
      <c r="C1309" s="84"/>
      <c r="D1309" s="84"/>
      <c r="E1309" s="84"/>
      <c r="F1309" s="84"/>
      <c r="G1309" s="84"/>
      <c r="H1309" s="84"/>
      <c r="I1309" s="84"/>
      <c r="J1309" s="84"/>
      <c r="K1309" s="84"/>
      <c r="L1309" s="84"/>
      <c r="M1309" s="84"/>
    </row>
    <row r="1310" spans="1:13" ht="15" customHeight="1">
      <c r="A1310" s="84"/>
      <c r="B1310" s="84"/>
      <c r="C1310" s="84"/>
      <c r="D1310" s="84"/>
      <c r="E1310" s="84"/>
      <c r="F1310" s="84"/>
      <c r="G1310" s="84"/>
      <c r="H1310" s="84"/>
      <c r="I1310" s="84"/>
      <c r="J1310" s="84"/>
      <c r="K1310" s="84"/>
      <c r="L1310" s="84"/>
      <c r="M1310" s="84"/>
    </row>
    <row r="1311" spans="1:13" ht="15" customHeight="1">
      <c r="A1311" s="84"/>
      <c r="B1311" s="84"/>
      <c r="C1311" s="84"/>
      <c r="D1311" s="84"/>
      <c r="E1311" s="84"/>
      <c r="F1311" s="84"/>
      <c r="G1311" s="84"/>
      <c r="H1311" s="84"/>
      <c r="I1311" s="84"/>
      <c r="J1311" s="84"/>
      <c r="K1311" s="84"/>
      <c r="L1311" s="84"/>
      <c r="M1311" s="84"/>
    </row>
    <row r="1312" spans="1:13" ht="15" customHeight="1">
      <c r="A1312" s="84"/>
      <c r="B1312" s="84"/>
      <c r="C1312" s="84"/>
      <c r="D1312" s="84"/>
      <c r="E1312" s="84"/>
      <c r="F1312" s="84"/>
      <c r="G1312" s="84"/>
      <c r="H1312" s="84"/>
      <c r="I1312" s="84"/>
      <c r="J1312" s="84"/>
      <c r="K1312" s="84"/>
      <c r="L1312" s="84"/>
      <c r="M1312" s="84"/>
    </row>
    <row r="1313" spans="1:13" ht="15" customHeight="1">
      <c r="A1313" s="84"/>
      <c r="B1313" s="84"/>
      <c r="C1313" s="84"/>
      <c r="D1313" s="84"/>
      <c r="E1313" s="84"/>
      <c r="F1313" s="84"/>
      <c r="G1313" s="84"/>
      <c r="H1313" s="84"/>
      <c r="I1313" s="84"/>
      <c r="J1313" s="84"/>
      <c r="K1313" s="84"/>
      <c r="L1313" s="84"/>
      <c r="M1313" s="84"/>
    </row>
    <row r="1314" spans="1:13" ht="15" customHeight="1">
      <c r="A1314" s="84"/>
      <c r="B1314" s="84"/>
      <c r="C1314" s="84"/>
      <c r="D1314" s="84"/>
      <c r="E1314" s="84"/>
      <c r="F1314" s="84"/>
      <c r="G1314" s="84"/>
      <c r="H1314" s="84"/>
      <c r="I1314" s="84"/>
      <c r="J1314" s="84"/>
      <c r="K1314" s="84"/>
      <c r="L1314" s="84"/>
      <c r="M1314" s="84"/>
    </row>
    <row r="1315" spans="1:13" ht="15" customHeight="1">
      <c r="A1315" s="84"/>
      <c r="B1315" s="84"/>
      <c r="C1315" s="84"/>
      <c r="D1315" s="84"/>
      <c r="E1315" s="84"/>
      <c r="F1315" s="84"/>
      <c r="G1315" s="84"/>
      <c r="H1315" s="84"/>
      <c r="I1315" s="84"/>
      <c r="J1315" s="84"/>
      <c r="K1315" s="84"/>
      <c r="L1315" s="84"/>
      <c r="M1315" s="84"/>
    </row>
    <row r="1316" spans="1:13" ht="15" customHeight="1">
      <c r="A1316" s="84"/>
      <c r="B1316" s="84"/>
      <c r="C1316" s="84"/>
      <c r="D1316" s="84"/>
      <c r="E1316" s="84"/>
      <c r="F1316" s="84"/>
      <c r="G1316" s="84"/>
      <c r="H1316" s="84"/>
      <c r="I1316" s="84"/>
      <c r="J1316" s="84"/>
      <c r="K1316" s="84"/>
      <c r="L1316" s="84"/>
      <c r="M1316" s="84"/>
    </row>
    <row r="1317" spans="1:13" ht="15" customHeight="1">
      <c r="A1317" s="84"/>
      <c r="B1317" s="84"/>
      <c r="C1317" s="84"/>
      <c r="D1317" s="84"/>
      <c r="E1317" s="84"/>
      <c r="F1317" s="84"/>
      <c r="G1317" s="84"/>
      <c r="H1317" s="84"/>
      <c r="I1317" s="84"/>
      <c r="J1317" s="84"/>
      <c r="K1317" s="84"/>
      <c r="L1317" s="84"/>
      <c r="M1317" s="84"/>
    </row>
    <row r="1318" spans="1:13" ht="15" customHeight="1">
      <c r="A1318" s="84"/>
      <c r="B1318" s="84"/>
      <c r="C1318" s="84"/>
      <c r="D1318" s="84"/>
      <c r="E1318" s="84"/>
      <c r="F1318" s="84"/>
      <c r="G1318" s="84"/>
      <c r="H1318" s="84"/>
      <c r="I1318" s="84"/>
      <c r="J1318" s="84"/>
      <c r="K1318" s="84"/>
      <c r="L1318" s="84"/>
      <c r="M1318" s="84"/>
    </row>
    <row r="1319" spans="1:13" ht="15" customHeight="1">
      <c r="A1319" s="84"/>
      <c r="B1319" s="84"/>
      <c r="C1319" s="84"/>
      <c r="D1319" s="84"/>
      <c r="E1319" s="84"/>
      <c r="F1319" s="84"/>
      <c r="G1319" s="84"/>
      <c r="H1319" s="84"/>
      <c r="I1319" s="84"/>
      <c r="J1319" s="84"/>
      <c r="K1319" s="84"/>
      <c r="L1319" s="84"/>
      <c r="M1319" s="84"/>
    </row>
    <row r="1320" spans="1:13" ht="15" customHeight="1">
      <c r="A1320" s="84"/>
      <c r="B1320" s="84"/>
      <c r="C1320" s="84"/>
      <c r="D1320" s="84"/>
      <c r="E1320" s="84"/>
      <c r="F1320" s="84"/>
      <c r="G1320" s="84"/>
      <c r="H1320" s="84"/>
      <c r="I1320" s="84"/>
      <c r="J1320" s="84"/>
      <c r="K1320" s="84"/>
      <c r="L1320" s="84"/>
      <c r="M1320" s="84"/>
    </row>
    <row r="1321" spans="1:13" ht="15" customHeight="1">
      <c r="A1321" s="84"/>
      <c r="B1321" s="84"/>
      <c r="C1321" s="84"/>
      <c r="D1321" s="84"/>
      <c r="E1321" s="84"/>
      <c r="F1321" s="84"/>
      <c r="G1321" s="84"/>
      <c r="H1321" s="84"/>
      <c r="I1321" s="84"/>
      <c r="J1321" s="84"/>
      <c r="K1321" s="84"/>
      <c r="L1321" s="84"/>
      <c r="M1321" s="84"/>
    </row>
    <row r="1322" spans="1:13" ht="15" customHeight="1">
      <c r="A1322" s="84"/>
      <c r="B1322" s="84"/>
      <c r="C1322" s="84"/>
      <c r="D1322" s="84"/>
      <c r="E1322" s="84"/>
      <c r="F1322" s="84"/>
      <c r="G1322" s="84"/>
      <c r="H1322" s="84"/>
      <c r="I1322" s="84"/>
      <c r="J1322" s="84"/>
      <c r="K1322" s="84"/>
      <c r="L1322" s="84"/>
      <c r="M1322" s="84"/>
    </row>
    <row r="1323" spans="1:13" ht="15" customHeight="1">
      <c r="A1323" s="84"/>
      <c r="B1323" s="84"/>
      <c r="C1323" s="84"/>
      <c r="D1323" s="84"/>
      <c r="E1323" s="84"/>
      <c r="F1323" s="84"/>
      <c r="G1323" s="84"/>
      <c r="H1323" s="84"/>
      <c r="I1323" s="84"/>
      <c r="J1323" s="84"/>
      <c r="K1323" s="84"/>
      <c r="L1323" s="84"/>
      <c r="M1323" s="84"/>
    </row>
    <row r="1324" spans="1:13" ht="15" customHeight="1">
      <c r="A1324" s="84"/>
      <c r="B1324" s="84"/>
      <c r="C1324" s="84"/>
      <c r="D1324" s="84"/>
      <c r="E1324" s="84"/>
      <c r="F1324" s="84"/>
      <c r="G1324" s="84"/>
      <c r="H1324" s="84"/>
      <c r="I1324" s="84"/>
      <c r="J1324" s="84"/>
      <c r="K1324" s="84"/>
      <c r="L1324" s="84"/>
      <c r="M1324" s="84"/>
    </row>
    <row r="1325" spans="1:13" ht="15" customHeight="1">
      <c r="A1325" s="84"/>
      <c r="B1325" s="84"/>
      <c r="C1325" s="84"/>
      <c r="D1325" s="84"/>
      <c r="E1325" s="84"/>
      <c r="F1325" s="84"/>
      <c r="G1325" s="84"/>
      <c r="H1325" s="84"/>
      <c r="I1325" s="84"/>
      <c r="J1325" s="84"/>
      <c r="K1325" s="84"/>
      <c r="L1325" s="84"/>
      <c r="M1325" s="84"/>
    </row>
    <row r="1326" spans="1:13" ht="15" customHeight="1">
      <c r="A1326" s="84"/>
      <c r="B1326" s="84"/>
      <c r="C1326" s="84"/>
      <c r="D1326" s="84"/>
      <c r="E1326" s="84"/>
      <c r="F1326" s="84"/>
      <c r="G1326" s="84"/>
      <c r="H1326" s="84"/>
      <c r="I1326" s="84"/>
      <c r="J1326" s="84"/>
      <c r="K1326" s="84"/>
      <c r="L1326" s="84"/>
      <c r="M1326" s="84"/>
    </row>
    <row r="1327" spans="1:13" ht="15" customHeight="1">
      <c r="A1327" s="84"/>
      <c r="B1327" s="84"/>
      <c r="C1327" s="84"/>
      <c r="D1327" s="84"/>
      <c r="E1327" s="84"/>
      <c r="F1327" s="84"/>
      <c r="G1327" s="84"/>
      <c r="H1327" s="84"/>
      <c r="I1327" s="84"/>
      <c r="J1327" s="84"/>
      <c r="K1327" s="84"/>
      <c r="L1327" s="84"/>
      <c r="M1327" s="84"/>
    </row>
    <row r="1328" spans="1:13" ht="15" customHeight="1">
      <c r="A1328" s="84"/>
      <c r="B1328" s="84"/>
      <c r="C1328" s="84"/>
      <c r="D1328" s="84"/>
      <c r="E1328" s="84"/>
      <c r="F1328" s="84"/>
      <c r="G1328" s="84"/>
      <c r="H1328" s="84"/>
      <c r="I1328" s="84"/>
      <c r="J1328" s="84"/>
      <c r="K1328" s="84"/>
      <c r="L1328" s="84"/>
      <c r="M1328" s="84"/>
    </row>
    <row r="1329" spans="1:13" ht="15" customHeight="1">
      <c r="A1329" s="84"/>
      <c r="B1329" s="84"/>
      <c r="C1329" s="84"/>
      <c r="D1329" s="84"/>
      <c r="E1329" s="84"/>
      <c r="F1329" s="84"/>
      <c r="G1329" s="84"/>
      <c r="H1329" s="84"/>
      <c r="I1329" s="84"/>
      <c r="J1329" s="84"/>
      <c r="K1329" s="84"/>
      <c r="L1329" s="84"/>
      <c r="M1329" s="84"/>
    </row>
    <row r="1330" spans="1:13" ht="15" customHeight="1">
      <c r="A1330" s="84"/>
      <c r="B1330" s="84"/>
      <c r="C1330" s="84"/>
      <c r="D1330" s="84"/>
      <c r="E1330" s="84"/>
      <c r="F1330" s="84"/>
      <c r="G1330" s="84"/>
      <c r="H1330" s="84"/>
      <c r="I1330" s="84"/>
      <c r="J1330" s="84"/>
      <c r="K1330" s="84"/>
      <c r="L1330" s="84"/>
      <c r="M1330" s="84"/>
    </row>
    <row r="1331" spans="1:13" ht="15" customHeight="1">
      <c r="A1331" s="84"/>
      <c r="B1331" s="84"/>
      <c r="C1331" s="84"/>
      <c r="D1331" s="84"/>
      <c r="E1331" s="84"/>
      <c r="F1331" s="84"/>
      <c r="G1331" s="84"/>
      <c r="H1331" s="84"/>
      <c r="I1331" s="84"/>
      <c r="J1331" s="84"/>
      <c r="K1331" s="84"/>
      <c r="L1331" s="84"/>
      <c r="M1331" s="84"/>
    </row>
    <row r="1332" spans="1:13" ht="15" customHeight="1">
      <c r="A1332" s="84"/>
      <c r="B1332" s="84"/>
      <c r="C1332" s="84"/>
      <c r="D1332" s="84"/>
      <c r="E1332" s="84"/>
      <c r="F1332" s="84"/>
      <c r="G1332" s="84"/>
      <c r="H1332" s="84"/>
      <c r="I1332" s="84"/>
      <c r="J1332" s="84"/>
      <c r="K1332" s="84"/>
      <c r="L1332" s="84"/>
      <c r="M1332" s="84"/>
    </row>
    <row r="1333" spans="1:13" ht="15" customHeight="1">
      <c r="A1333" s="84"/>
      <c r="B1333" s="84"/>
      <c r="C1333" s="84"/>
      <c r="D1333" s="84"/>
      <c r="E1333" s="84"/>
      <c r="F1333" s="84"/>
      <c r="G1333" s="84"/>
      <c r="H1333" s="84"/>
      <c r="I1333" s="84"/>
      <c r="J1333" s="84"/>
      <c r="K1333" s="84"/>
      <c r="L1333" s="84"/>
      <c r="M1333" s="84"/>
    </row>
    <row r="1334" spans="1:13" ht="15" customHeight="1">
      <c r="A1334" s="84"/>
      <c r="B1334" s="84"/>
      <c r="C1334" s="84"/>
      <c r="D1334" s="84"/>
      <c r="E1334" s="84"/>
      <c r="F1334" s="84"/>
      <c r="G1334" s="84"/>
      <c r="H1334" s="84"/>
      <c r="I1334" s="84"/>
      <c r="J1334" s="84"/>
      <c r="K1334" s="84"/>
      <c r="L1334" s="84"/>
      <c r="M1334" s="84"/>
    </row>
    <row r="1335" spans="1:13" ht="15" customHeight="1">
      <c r="A1335" s="84"/>
      <c r="B1335" s="84"/>
      <c r="C1335" s="84"/>
      <c r="D1335" s="84"/>
      <c r="E1335" s="84"/>
      <c r="F1335" s="84"/>
      <c r="G1335" s="84"/>
      <c r="H1335" s="84"/>
      <c r="I1335" s="84"/>
      <c r="J1335" s="84"/>
      <c r="K1335" s="84"/>
      <c r="L1335" s="84"/>
      <c r="M1335" s="84"/>
    </row>
    <row r="1336" spans="1:13" ht="15" customHeight="1">
      <c r="A1336" s="84"/>
      <c r="B1336" s="84"/>
      <c r="C1336" s="84"/>
      <c r="D1336" s="84"/>
      <c r="E1336" s="84"/>
      <c r="F1336" s="84"/>
      <c r="G1336" s="84"/>
      <c r="H1336" s="84"/>
      <c r="I1336" s="84"/>
      <c r="J1336" s="84"/>
      <c r="K1336" s="84"/>
      <c r="L1336" s="84"/>
      <c r="M1336" s="84"/>
    </row>
    <row r="1337" spans="1:13" ht="15" customHeight="1">
      <c r="A1337" s="84"/>
      <c r="B1337" s="84"/>
      <c r="C1337" s="84"/>
      <c r="D1337" s="84"/>
      <c r="E1337" s="84"/>
      <c r="F1337" s="84"/>
      <c r="G1337" s="84"/>
      <c r="H1337" s="84"/>
      <c r="I1337" s="84"/>
      <c r="J1337" s="84"/>
      <c r="K1337" s="84"/>
      <c r="L1337" s="84"/>
      <c r="M1337" s="84"/>
    </row>
    <row r="1338" spans="1:13" ht="15" customHeight="1">
      <c r="A1338" s="84"/>
      <c r="B1338" s="84"/>
      <c r="C1338" s="84"/>
      <c r="D1338" s="84"/>
      <c r="E1338" s="84"/>
      <c r="F1338" s="84"/>
      <c r="G1338" s="84"/>
      <c r="H1338" s="84"/>
      <c r="I1338" s="84"/>
      <c r="J1338" s="84"/>
      <c r="K1338" s="84"/>
      <c r="L1338" s="84"/>
      <c r="M1338" s="84"/>
    </row>
    <row r="1339" spans="1:13" ht="15" customHeight="1">
      <c r="A1339" s="84"/>
      <c r="B1339" s="84"/>
      <c r="C1339" s="84"/>
      <c r="D1339" s="84"/>
      <c r="E1339" s="84"/>
      <c r="F1339" s="84"/>
      <c r="G1339" s="84"/>
      <c r="H1339" s="84"/>
      <c r="I1339" s="84"/>
      <c r="J1339" s="84"/>
      <c r="K1339" s="84"/>
      <c r="L1339" s="84"/>
      <c r="M1339" s="84"/>
    </row>
    <row r="1340" spans="1:13" ht="15" customHeight="1">
      <c r="A1340" s="84"/>
      <c r="B1340" s="84"/>
      <c r="C1340" s="84"/>
      <c r="D1340" s="84"/>
      <c r="E1340" s="84"/>
      <c r="F1340" s="84"/>
      <c r="G1340" s="84"/>
      <c r="H1340" s="84"/>
      <c r="I1340" s="84"/>
      <c r="J1340" s="84"/>
      <c r="K1340" s="84"/>
      <c r="L1340" s="84"/>
      <c r="M1340" s="84"/>
    </row>
    <row r="1341" spans="1:13" ht="15" customHeight="1">
      <c r="A1341" s="84"/>
      <c r="B1341" s="84"/>
      <c r="C1341" s="84"/>
      <c r="D1341" s="84"/>
      <c r="E1341" s="84"/>
      <c r="F1341" s="84"/>
      <c r="G1341" s="84"/>
      <c r="H1341" s="84"/>
      <c r="I1341" s="84"/>
      <c r="J1341" s="84"/>
      <c r="K1341" s="84"/>
      <c r="L1341" s="84"/>
      <c r="M1341" s="84"/>
    </row>
    <row r="1342" spans="1:13" ht="15" customHeight="1">
      <c r="A1342" s="84"/>
      <c r="B1342" s="84"/>
      <c r="C1342" s="84"/>
      <c r="D1342" s="84"/>
      <c r="E1342" s="84"/>
      <c r="F1342" s="84"/>
      <c r="G1342" s="84"/>
      <c r="H1342" s="84"/>
      <c r="I1342" s="84"/>
      <c r="J1342" s="84"/>
      <c r="K1342" s="84"/>
      <c r="L1342" s="84"/>
      <c r="M1342" s="84"/>
    </row>
    <row r="1343" spans="1:13" ht="15" customHeight="1">
      <c r="A1343" s="84"/>
      <c r="B1343" s="84"/>
      <c r="C1343" s="84"/>
      <c r="D1343" s="84"/>
      <c r="E1343" s="84"/>
      <c r="F1343" s="84"/>
      <c r="G1343" s="84"/>
      <c r="H1343" s="84"/>
      <c r="I1343" s="84"/>
      <c r="J1343" s="84"/>
      <c r="K1343" s="84"/>
      <c r="L1343" s="84"/>
      <c r="M1343" s="84"/>
    </row>
    <row r="1344" spans="1:13" ht="15" customHeight="1">
      <c r="A1344" s="84"/>
      <c r="B1344" s="84"/>
      <c r="C1344" s="84"/>
      <c r="D1344" s="84"/>
      <c r="E1344" s="84"/>
      <c r="F1344" s="84"/>
      <c r="G1344" s="84"/>
      <c r="H1344" s="84"/>
      <c r="I1344" s="84"/>
      <c r="J1344" s="84"/>
      <c r="K1344" s="84"/>
      <c r="L1344" s="84"/>
      <c r="M1344" s="84"/>
    </row>
    <row r="1345" spans="1:13" ht="15" customHeight="1">
      <c r="A1345" s="84"/>
      <c r="B1345" s="84"/>
      <c r="C1345" s="84"/>
      <c r="D1345" s="84"/>
      <c r="E1345" s="84"/>
      <c r="F1345" s="84"/>
      <c r="G1345" s="84"/>
      <c r="H1345" s="84"/>
      <c r="I1345" s="84"/>
      <c r="J1345" s="84"/>
      <c r="K1345" s="84"/>
      <c r="L1345" s="84"/>
      <c r="M1345" s="84"/>
    </row>
    <row r="1346" spans="1:13" ht="15" customHeight="1">
      <c r="A1346" s="84"/>
      <c r="B1346" s="84"/>
      <c r="C1346" s="84"/>
      <c r="D1346" s="84"/>
      <c r="E1346" s="84"/>
      <c r="F1346" s="84"/>
      <c r="G1346" s="84"/>
      <c r="H1346" s="84"/>
      <c r="I1346" s="84"/>
      <c r="J1346" s="84"/>
      <c r="K1346" s="84"/>
      <c r="L1346" s="84"/>
      <c r="M1346" s="84"/>
    </row>
    <row r="1347" spans="1:13" ht="15" customHeight="1">
      <c r="A1347" s="84"/>
      <c r="B1347" s="84"/>
      <c r="C1347" s="84"/>
      <c r="D1347" s="84"/>
      <c r="E1347" s="84"/>
      <c r="F1347" s="84"/>
      <c r="G1347" s="84"/>
      <c r="H1347" s="84"/>
      <c r="I1347" s="84"/>
      <c r="J1347" s="84"/>
      <c r="K1347" s="84"/>
      <c r="L1347" s="84"/>
      <c r="M1347" s="84"/>
    </row>
    <row r="1348" spans="1:13" ht="15" customHeight="1">
      <c r="A1348" s="84"/>
      <c r="B1348" s="84"/>
      <c r="C1348" s="84"/>
      <c r="D1348" s="84"/>
      <c r="E1348" s="84"/>
      <c r="F1348" s="84"/>
      <c r="G1348" s="84"/>
      <c r="H1348" s="84"/>
      <c r="I1348" s="84"/>
      <c r="J1348" s="84"/>
      <c r="K1348" s="84"/>
      <c r="L1348" s="84"/>
      <c r="M1348" s="84"/>
    </row>
    <row r="1349" spans="1:13" ht="15" customHeight="1">
      <c r="A1349" s="84"/>
      <c r="B1349" s="84"/>
      <c r="C1349" s="84"/>
      <c r="D1349" s="84"/>
      <c r="E1349" s="84"/>
      <c r="F1349" s="84"/>
      <c r="G1349" s="84"/>
      <c r="H1349" s="84"/>
      <c r="I1349" s="84"/>
      <c r="J1349" s="84"/>
      <c r="K1349" s="84"/>
      <c r="L1349" s="84"/>
      <c r="M1349" s="84"/>
    </row>
    <row r="1350" spans="1:13" ht="15" customHeight="1">
      <c r="A1350" s="84"/>
      <c r="B1350" s="84"/>
      <c r="C1350" s="84"/>
      <c r="D1350" s="84"/>
      <c r="E1350" s="84"/>
      <c r="F1350" s="84"/>
      <c r="G1350" s="84"/>
      <c r="H1350" s="84"/>
      <c r="I1350" s="84"/>
      <c r="J1350" s="84"/>
      <c r="K1350" s="84"/>
      <c r="L1350" s="84"/>
      <c r="M1350" s="84"/>
    </row>
    <row r="1351" spans="1:13" ht="15" customHeight="1">
      <c r="A1351" s="84"/>
      <c r="B1351" s="84"/>
      <c r="C1351" s="84"/>
      <c r="D1351" s="84"/>
      <c r="E1351" s="84"/>
      <c r="F1351" s="84"/>
      <c r="G1351" s="84"/>
      <c r="H1351" s="84"/>
      <c r="I1351" s="84"/>
      <c r="J1351" s="84"/>
      <c r="K1351" s="84"/>
      <c r="L1351" s="84"/>
      <c r="M1351" s="84"/>
    </row>
    <row r="1352" spans="1:13" ht="15" customHeight="1">
      <c r="A1352" s="84"/>
      <c r="B1352" s="84"/>
      <c r="C1352" s="84"/>
      <c r="D1352" s="84"/>
      <c r="E1352" s="84"/>
      <c r="F1352" s="84"/>
      <c r="G1352" s="84"/>
      <c r="H1352" s="84"/>
      <c r="I1352" s="84"/>
      <c r="J1352" s="84"/>
      <c r="K1352" s="84"/>
      <c r="L1352" s="84"/>
      <c r="M1352" s="84"/>
    </row>
    <row r="1353" spans="1:13" ht="15" customHeight="1">
      <c r="A1353" s="84"/>
      <c r="B1353" s="84"/>
      <c r="C1353" s="84"/>
      <c r="D1353" s="84"/>
      <c r="E1353" s="84"/>
      <c r="F1353" s="84"/>
      <c r="G1353" s="84"/>
      <c r="H1353" s="84"/>
      <c r="I1353" s="84"/>
      <c r="J1353" s="84"/>
      <c r="K1353" s="84"/>
      <c r="L1353" s="84"/>
      <c r="M1353" s="84"/>
    </row>
    <row r="1354" spans="1:13" ht="15" customHeight="1">
      <c r="A1354" s="84"/>
      <c r="B1354" s="84"/>
      <c r="C1354" s="84"/>
      <c r="D1354" s="84"/>
      <c r="E1354" s="84"/>
      <c r="F1354" s="84"/>
      <c r="G1354" s="84"/>
      <c r="H1354" s="84"/>
      <c r="I1354" s="84"/>
      <c r="J1354" s="84"/>
      <c r="K1354" s="84"/>
      <c r="L1354" s="84"/>
      <c r="M1354" s="84"/>
    </row>
    <row r="1355" spans="1:13" ht="15" customHeight="1">
      <c r="A1355" s="84"/>
      <c r="B1355" s="84"/>
      <c r="C1355" s="84"/>
      <c r="D1355" s="84"/>
      <c r="E1355" s="84"/>
      <c r="F1355" s="84"/>
      <c r="G1355" s="84"/>
      <c r="H1355" s="84"/>
      <c r="I1355" s="84"/>
      <c r="J1355" s="84"/>
      <c r="K1355" s="84"/>
      <c r="L1355" s="84"/>
      <c r="M1355" s="84"/>
    </row>
    <row r="1356" spans="1:13" ht="15" customHeight="1">
      <c r="A1356" s="84"/>
      <c r="B1356" s="84"/>
      <c r="C1356" s="84"/>
      <c r="D1356" s="84"/>
      <c r="E1356" s="84"/>
      <c r="F1356" s="84"/>
      <c r="G1356" s="84"/>
      <c r="H1356" s="84"/>
      <c r="I1356" s="84"/>
      <c r="J1356" s="84"/>
      <c r="K1356" s="84"/>
      <c r="L1356" s="84"/>
      <c r="M1356" s="84"/>
    </row>
    <row r="1357" spans="1:13" ht="15" customHeight="1">
      <c r="A1357" s="84"/>
      <c r="B1357" s="84"/>
      <c r="C1357" s="84"/>
      <c r="D1357" s="84"/>
      <c r="E1357" s="84"/>
      <c r="F1357" s="84"/>
      <c r="G1357" s="84"/>
      <c r="H1357" s="84"/>
      <c r="I1357" s="84"/>
      <c r="J1357" s="84"/>
      <c r="K1357" s="84"/>
      <c r="L1357" s="84"/>
      <c r="M1357" s="84"/>
    </row>
    <row r="1358" spans="1:13" ht="15" customHeight="1">
      <c r="A1358" s="84"/>
      <c r="B1358" s="84"/>
      <c r="C1358" s="84"/>
      <c r="D1358" s="84"/>
      <c r="E1358" s="84"/>
      <c r="F1358" s="84"/>
      <c r="G1358" s="84"/>
      <c r="H1358" s="84"/>
      <c r="I1358" s="84"/>
      <c r="J1358" s="84"/>
      <c r="K1358" s="84"/>
      <c r="L1358" s="84"/>
      <c r="M1358" s="84"/>
    </row>
    <row r="1359" spans="1:13" ht="15" customHeight="1">
      <c r="A1359" s="84"/>
      <c r="B1359" s="84"/>
      <c r="C1359" s="84"/>
      <c r="D1359" s="84"/>
      <c r="E1359" s="84"/>
      <c r="F1359" s="84"/>
      <c r="G1359" s="84"/>
      <c r="H1359" s="84"/>
      <c r="I1359" s="84"/>
      <c r="J1359" s="84"/>
      <c r="K1359" s="84"/>
      <c r="L1359" s="84"/>
      <c r="M1359" s="84"/>
    </row>
    <row r="1360" spans="1:13" ht="15" customHeight="1">
      <c r="A1360" s="84"/>
      <c r="B1360" s="84"/>
      <c r="C1360" s="84"/>
      <c r="D1360" s="84"/>
      <c r="E1360" s="84"/>
      <c r="F1360" s="84"/>
      <c r="G1360" s="84"/>
      <c r="H1360" s="84"/>
      <c r="I1360" s="84"/>
      <c r="J1360" s="84"/>
      <c r="K1360" s="84"/>
      <c r="L1360" s="84"/>
      <c r="M1360" s="84"/>
    </row>
    <row r="1361" spans="1:13" ht="15" customHeight="1">
      <c r="A1361" s="84"/>
      <c r="B1361" s="84"/>
      <c r="C1361" s="84"/>
      <c r="D1361" s="84"/>
      <c r="E1361" s="84"/>
      <c r="F1361" s="84"/>
      <c r="G1361" s="84"/>
      <c r="H1361" s="84"/>
      <c r="I1361" s="84"/>
      <c r="J1361" s="84"/>
      <c r="K1361" s="84"/>
      <c r="L1361" s="84"/>
      <c r="M1361" s="84"/>
    </row>
    <row r="1362" spans="1:13" ht="15" customHeight="1">
      <c r="A1362" s="84"/>
      <c r="B1362" s="84"/>
      <c r="C1362" s="84"/>
      <c r="D1362" s="84"/>
      <c r="E1362" s="84"/>
      <c r="F1362" s="84"/>
      <c r="G1362" s="84"/>
      <c r="H1362" s="84"/>
      <c r="I1362" s="84"/>
      <c r="J1362" s="84"/>
      <c r="K1362" s="84"/>
      <c r="L1362" s="84"/>
      <c r="M1362" s="84"/>
    </row>
    <row r="1363" spans="1:13" ht="15" customHeight="1">
      <c r="A1363" s="84"/>
      <c r="B1363" s="84"/>
      <c r="C1363" s="84"/>
      <c r="D1363" s="84"/>
      <c r="E1363" s="84"/>
      <c r="F1363" s="84"/>
      <c r="G1363" s="84"/>
      <c r="H1363" s="84"/>
      <c r="I1363" s="84"/>
      <c r="J1363" s="84"/>
      <c r="K1363" s="84"/>
      <c r="L1363" s="84"/>
      <c r="M1363" s="84"/>
    </row>
    <row r="1364" spans="1:13" ht="15" customHeight="1">
      <c r="A1364" s="84"/>
      <c r="B1364" s="84"/>
      <c r="C1364" s="84"/>
      <c r="D1364" s="84"/>
      <c r="E1364" s="84"/>
      <c r="F1364" s="84"/>
      <c r="G1364" s="84"/>
      <c r="H1364" s="84"/>
      <c r="I1364" s="84"/>
      <c r="J1364" s="84"/>
      <c r="K1364" s="84"/>
      <c r="L1364" s="84"/>
      <c r="M1364" s="84"/>
    </row>
    <row r="1365" spans="1:13" ht="15" customHeight="1">
      <c r="A1365" s="84"/>
      <c r="B1365" s="84"/>
      <c r="C1365" s="84"/>
      <c r="D1365" s="84"/>
      <c r="E1365" s="84"/>
      <c r="F1365" s="84"/>
      <c r="G1365" s="84"/>
      <c r="H1365" s="84"/>
      <c r="I1365" s="84"/>
      <c r="J1365" s="84"/>
      <c r="K1365" s="84"/>
      <c r="L1365" s="84"/>
      <c r="M1365" s="84"/>
    </row>
    <row r="1366" spans="1:13" ht="15" customHeight="1">
      <c r="A1366" s="84"/>
      <c r="B1366" s="84"/>
      <c r="C1366" s="84"/>
      <c r="D1366" s="84"/>
      <c r="E1366" s="84"/>
      <c r="F1366" s="84"/>
      <c r="G1366" s="84"/>
      <c r="H1366" s="84"/>
      <c r="I1366" s="84"/>
      <c r="J1366" s="84"/>
      <c r="K1366" s="84"/>
      <c r="L1366" s="84"/>
      <c r="M1366" s="84"/>
    </row>
    <row r="1367" spans="1:13" ht="15" customHeight="1">
      <c r="A1367" s="84"/>
      <c r="B1367" s="84"/>
      <c r="C1367" s="84"/>
      <c r="D1367" s="84"/>
      <c r="E1367" s="84"/>
      <c r="F1367" s="84"/>
      <c r="G1367" s="84"/>
      <c r="H1367" s="84"/>
      <c r="I1367" s="84"/>
      <c r="J1367" s="84"/>
      <c r="K1367" s="84"/>
      <c r="L1367" s="84"/>
      <c r="M1367" s="84"/>
    </row>
    <row r="1368" spans="1:13" ht="15" customHeight="1">
      <c r="A1368" s="84"/>
      <c r="B1368" s="84"/>
      <c r="C1368" s="84"/>
      <c r="D1368" s="84"/>
      <c r="E1368" s="84"/>
      <c r="F1368" s="84"/>
      <c r="G1368" s="84"/>
      <c r="H1368" s="84"/>
      <c r="I1368" s="84"/>
      <c r="J1368" s="84"/>
      <c r="K1368" s="84"/>
      <c r="L1368" s="84"/>
      <c r="M1368" s="84"/>
    </row>
    <row r="1369" spans="1:13" ht="15" customHeight="1">
      <c r="A1369" s="84"/>
      <c r="B1369" s="84"/>
      <c r="C1369" s="84"/>
      <c r="D1369" s="84"/>
      <c r="E1369" s="84"/>
      <c r="F1369" s="84"/>
      <c r="G1369" s="84"/>
      <c r="H1369" s="84"/>
      <c r="I1369" s="84"/>
      <c r="J1369" s="84"/>
      <c r="K1369" s="84"/>
      <c r="L1369" s="84"/>
      <c r="M1369" s="84"/>
    </row>
    <row r="1370" spans="1:13" ht="15" customHeight="1">
      <c r="A1370" s="84"/>
      <c r="B1370" s="84"/>
      <c r="C1370" s="84"/>
      <c r="D1370" s="84"/>
      <c r="E1370" s="84"/>
      <c r="F1370" s="84"/>
      <c r="G1370" s="84"/>
      <c r="H1370" s="84"/>
      <c r="I1370" s="84"/>
      <c r="J1370" s="84"/>
      <c r="K1370" s="84"/>
      <c r="L1370" s="84"/>
      <c r="M1370" s="84"/>
    </row>
    <row r="1371" spans="1:13" ht="15" customHeight="1">
      <c r="A1371" s="84"/>
      <c r="B1371" s="84"/>
      <c r="C1371" s="84"/>
      <c r="D1371" s="84"/>
      <c r="E1371" s="84"/>
      <c r="F1371" s="84"/>
      <c r="G1371" s="84"/>
      <c r="H1371" s="84"/>
      <c r="I1371" s="84"/>
      <c r="J1371" s="84"/>
      <c r="K1371" s="84"/>
      <c r="L1371" s="84"/>
      <c r="M1371" s="84"/>
    </row>
    <row r="1372" spans="1:13" ht="15" customHeight="1">
      <c r="A1372" s="84"/>
      <c r="B1372" s="84"/>
      <c r="C1372" s="84"/>
      <c r="D1372" s="84"/>
      <c r="E1372" s="84"/>
      <c r="F1372" s="84"/>
      <c r="G1372" s="84"/>
      <c r="H1372" s="84"/>
      <c r="I1372" s="84"/>
      <c r="J1372" s="84"/>
      <c r="K1372" s="84"/>
      <c r="L1372" s="84"/>
      <c r="M1372" s="84"/>
    </row>
    <row r="1373" spans="1:13" ht="15" customHeight="1">
      <c r="A1373" s="84"/>
      <c r="B1373" s="84"/>
      <c r="C1373" s="84"/>
      <c r="D1373" s="84"/>
      <c r="E1373" s="84"/>
      <c r="F1373" s="84"/>
      <c r="G1373" s="84"/>
      <c r="H1373" s="84"/>
      <c r="I1373" s="84"/>
      <c r="J1373" s="84"/>
      <c r="K1373" s="84"/>
      <c r="L1373" s="84"/>
      <c r="M1373" s="84"/>
    </row>
    <row r="1374" spans="1:13" ht="15" customHeight="1">
      <c r="A1374" s="84"/>
      <c r="B1374" s="84"/>
      <c r="C1374" s="84"/>
      <c r="D1374" s="84"/>
      <c r="E1374" s="84"/>
      <c r="F1374" s="84"/>
      <c r="G1374" s="84"/>
      <c r="H1374" s="84"/>
      <c r="I1374" s="84"/>
      <c r="J1374" s="84"/>
      <c r="K1374" s="84"/>
      <c r="L1374" s="84"/>
      <c r="M1374" s="84"/>
    </row>
    <row r="1375" spans="1:13" ht="15" customHeight="1">
      <c r="A1375" s="84"/>
      <c r="B1375" s="84"/>
      <c r="C1375" s="84"/>
      <c r="D1375" s="84"/>
      <c r="E1375" s="84"/>
      <c r="F1375" s="84"/>
      <c r="G1375" s="84"/>
      <c r="H1375" s="84"/>
      <c r="I1375" s="84"/>
      <c r="J1375" s="84"/>
      <c r="K1375" s="84"/>
      <c r="L1375" s="84"/>
      <c r="M1375" s="84"/>
    </row>
    <row r="1376" spans="1:13" ht="15" customHeight="1">
      <c r="A1376" s="84"/>
      <c r="B1376" s="84"/>
      <c r="C1376" s="84"/>
      <c r="D1376" s="84"/>
      <c r="E1376" s="84"/>
      <c r="F1376" s="84"/>
      <c r="G1376" s="84"/>
      <c r="H1376" s="84"/>
      <c r="I1376" s="84"/>
      <c r="J1376" s="84"/>
      <c r="K1376" s="84"/>
      <c r="L1376" s="84"/>
      <c r="M1376" s="84"/>
    </row>
    <row r="1377" spans="1:13" ht="15" customHeight="1">
      <c r="A1377" s="84"/>
      <c r="B1377" s="84"/>
      <c r="C1377" s="84"/>
      <c r="D1377" s="84"/>
      <c r="E1377" s="84"/>
      <c r="F1377" s="84"/>
      <c r="G1377" s="84"/>
      <c r="H1377" s="84"/>
      <c r="I1377" s="84"/>
      <c r="J1377" s="84"/>
      <c r="K1377" s="84"/>
      <c r="L1377" s="84"/>
      <c r="M1377" s="84"/>
    </row>
    <row r="1378" spans="1:13" ht="15" customHeight="1">
      <c r="A1378" s="84"/>
      <c r="B1378" s="84"/>
      <c r="C1378" s="84"/>
      <c r="D1378" s="84"/>
      <c r="E1378" s="84"/>
      <c r="F1378" s="84"/>
      <c r="G1378" s="84"/>
      <c r="H1378" s="84"/>
      <c r="I1378" s="84"/>
      <c r="J1378" s="84"/>
      <c r="K1378" s="84"/>
      <c r="L1378" s="84"/>
      <c r="M1378" s="84"/>
    </row>
    <row r="1379" spans="1:13" ht="15" customHeight="1">
      <c r="A1379" s="84"/>
      <c r="B1379" s="84"/>
      <c r="C1379" s="84"/>
      <c r="D1379" s="84"/>
      <c r="E1379" s="84"/>
      <c r="F1379" s="84"/>
      <c r="G1379" s="84"/>
      <c r="H1379" s="84"/>
      <c r="I1379" s="84"/>
      <c r="J1379" s="84"/>
      <c r="K1379" s="84"/>
      <c r="L1379" s="84"/>
      <c r="M1379" s="84"/>
    </row>
    <row r="1380" spans="1:13" ht="15" customHeight="1">
      <c r="A1380" s="84"/>
      <c r="B1380" s="84"/>
      <c r="C1380" s="84"/>
      <c r="D1380" s="84"/>
      <c r="E1380" s="84"/>
      <c r="F1380" s="84"/>
      <c r="G1380" s="84"/>
      <c r="H1380" s="84"/>
      <c r="I1380" s="84"/>
      <c r="J1380" s="84"/>
      <c r="K1380" s="84"/>
      <c r="L1380" s="84"/>
      <c r="M1380" s="84"/>
    </row>
    <row r="1381" spans="1:13" ht="15" customHeight="1">
      <c r="A1381" s="84"/>
      <c r="B1381" s="84"/>
      <c r="C1381" s="84"/>
      <c r="D1381" s="84"/>
      <c r="E1381" s="84"/>
      <c r="F1381" s="84"/>
      <c r="G1381" s="84"/>
      <c r="H1381" s="84"/>
      <c r="I1381" s="84"/>
      <c r="J1381" s="84"/>
      <c r="K1381" s="84"/>
      <c r="L1381" s="84"/>
      <c r="M1381" s="84"/>
    </row>
    <row r="1382" spans="1:13" ht="15" customHeight="1">
      <c r="A1382" s="84"/>
      <c r="B1382" s="84"/>
      <c r="C1382" s="84"/>
      <c r="D1382" s="84"/>
      <c r="E1382" s="84"/>
      <c r="F1382" s="84"/>
      <c r="G1382" s="84"/>
      <c r="H1382" s="84"/>
      <c r="I1382" s="84"/>
      <c r="J1382" s="84"/>
      <c r="K1382" s="84"/>
      <c r="L1382" s="84"/>
      <c r="M1382" s="84"/>
    </row>
    <row r="1383" spans="1:13" ht="15" customHeight="1">
      <c r="A1383" s="84"/>
      <c r="B1383" s="84"/>
      <c r="C1383" s="84"/>
      <c r="D1383" s="84"/>
      <c r="E1383" s="84"/>
      <c r="F1383" s="84"/>
      <c r="G1383" s="84"/>
      <c r="H1383" s="84"/>
      <c r="I1383" s="84"/>
      <c r="J1383" s="84"/>
      <c r="K1383" s="84"/>
      <c r="L1383" s="84"/>
      <c r="M1383" s="84"/>
    </row>
    <row r="1384" spans="1:13" ht="15" customHeight="1">
      <c r="A1384" s="84"/>
      <c r="B1384" s="84"/>
      <c r="C1384" s="84"/>
      <c r="D1384" s="84"/>
      <c r="E1384" s="84"/>
      <c r="F1384" s="84"/>
      <c r="G1384" s="84"/>
      <c r="H1384" s="84"/>
      <c r="I1384" s="84"/>
      <c r="J1384" s="84"/>
      <c r="K1384" s="84"/>
      <c r="L1384" s="84"/>
      <c r="M1384" s="84"/>
    </row>
    <row r="1385" spans="1:13" ht="15" customHeight="1">
      <c r="A1385" s="84"/>
      <c r="B1385" s="84"/>
      <c r="C1385" s="84"/>
      <c r="D1385" s="84"/>
      <c r="E1385" s="84"/>
      <c r="F1385" s="84"/>
      <c r="G1385" s="84"/>
      <c r="H1385" s="84"/>
      <c r="I1385" s="84"/>
      <c r="J1385" s="84"/>
      <c r="K1385" s="84"/>
      <c r="L1385" s="84"/>
      <c r="M1385" s="84"/>
    </row>
    <row r="1386" spans="1:13" ht="15" customHeight="1">
      <c r="A1386" s="84"/>
      <c r="B1386" s="84"/>
      <c r="C1386" s="84"/>
      <c r="D1386" s="84"/>
      <c r="E1386" s="84"/>
      <c r="F1386" s="84"/>
      <c r="G1386" s="84"/>
      <c r="H1386" s="84"/>
      <c r="I1386" s="84"/>
      <c r="J1386" s="84"/>
      <c r="K1386" s="84"/>
      <c r="L1386" s="84"/>
      <c r="M1386" s="84"/>
    </row>
    <row r="1387" spans="1:13" ht="15" customHeight="1">
      <c r="A1387" s="84"/>
      <c r="B1387" s="84"/>
      <c r="C1387" s="84"/>
      <c r="D1387" s="84"/>
      <c r="E1387" s="84"/>
      <c r="F1387" s="84"/>
      <c r="G1387" s="84"/>
      <c r="H1387" s="84"/>
      <c r="I1387" s="84"/>
      <c r="J1387" s="84"/>
      <c r="K1387" s="84"/>
      <c r="L1387" s="84"/>
      <c r="M1387" s="84"/>
    </row>
    <row r="1388" spans="1:13" ht="15" customHeight="1">
      <c r="A1388" s="84"/>
      <c r="B1388" s="84"/>
      <c r="C1388" s="84"/>
      <c r="D1388" s="84"/>
      <c r="E1388" s="84"/>
      <c r="F1388" s="84"/>
      <c r="G1388" s="84"/>
      <c r="H1388" s="84"/>
      <c r="I1388" s="84"/>
      <c r="J1388" s="84"/>
      <c r="K1388" s="84"/>
      <c r="L1388" s="84"/>
      <c r="M1388" s="84"/>
    </row>
    <row r="1389" spans="1:13" ht="15" customHeight="1">
      <c r="A1389" s="84"/>
      <c r="B1389" s="84"/>
      <c r="C1389" s="84"/>
      <c r="D1389" s="84"/>
      <c r="E1389" s="84"/>
      <c r="F1389" s="84"/>
      <c r="G1389" s="84"/>
      <c r="H1389" s="84"/>
      <c r="I1389" s="84"/>
      <c r="J1389" s="84"/>
      <c r="K1389" s="84"/>
      <c r="L1389" s="84"/>
      <c r="M1389" s="84"/>
    </row>
    <row r="1390" spans="1:13" ht="15" customHeight="1">
      <c r="A1390" s="84"/>
      <c r="B1390" s="84"/>
      <c r="C1390" s="84"/>
      <c r="D1390" s="84"/>
      <c r="E1390" s="84"/>
      <c r="F1390" s="84"/>
      <c r="G1390" s="84"/>
      <c r="H1390" s="84"/>
      <c r="I1390" s="84"/>
      <c r="J1390" s="84"/>
      <c r="K1390" s="84"/>
      <c r="L1390" s="84"/>
      <c r="M1390" s="84"/>
    </row>
    <row r="1391" spans="1:13" ht="15" customHeight="1">
      <c r="A1391" s="84"/>
      <c r="B1391" s="84"/>
      <c r="C1391" s="84"/>
      <c r="D1391" s="84"/>
      <c r="E1391" s="84"/>
      <c r="F1391" s="84"/>
      <c r="G1391" s="84"/>
      <c r="H1391" s="84"/>
      <c r="I1391" s="84"/>
      <c r="J1391" s="84"/>
      <c r="K1391" s="84"/>
      <c r="L1391" s="84"/>
      <c r="M1391" s="84"/>
    </row>
    <row r="1392" spans="1:13" ht="15" customHeight="1">
      <c r="A1392" s="84"/>
      <c r="B1392" s="84"/>
      <c r="C1392" s="84"/>
      <c r="D1392" s="84"/>
      <c r="E1392" s="84"/>
      <c r="F1392" s="84"/>
      <c r="G1392" s="84"/>
      <c r="H1392" s="84"/>
      <c r="I1392" s="84"/>
      <c r="J1392" s="84"/>
      <c r="K1392" s="84"/>
      <c r="L1392" s="84"/>
      <c r="M1392" s="84"/>
    </row>
    <row r="1393" spans="1:13" ht="15" customHeight="1">
      <c r="A1393" s="84"/>
      <c r="B1393" s="84"/>
      <c r="C1393" s="84"/>
      <c r="D1393" s="84"/>
      <c r="E1393" s="84"/>
      <c r="F1393" s="84"/>
      <c r="G1393" s="84"/>
      <c r="H1393" s="84"/>
      <c r="I1393" s="84"/>
      <c r="J1393" s="84"/>
      <c r="K1393" s="84"/>
      <c r="L1393" s="84"/>
      <c r="M1393" s="84"/>
    </row>
    <row r="1394" spans="1:13" ht="15" customHeight="1">
      <c r="A1394" s="84"/>
      <c r="B1394" s="84"/>
      <c r="C1394" s="84"/>
      <c r="D1394" s="84"/>
      <c r="E1394" s="84"/>
      <c r="F1394" s="84"/>
      <c r="G1394" s="84"/>
      <c r="H1394" s="84"/>
      <c r="I1394" s="84"/>
      <c r="J1394" s="84"/>
      <c r="K1394" s="84"/>
      <c r="L1394" s="84"/>
      <c r="M1394" s="84"/>
    </row>
    <row r="1395" spans="1:13" ht="15" customHeight="1">
      <c r="A1395" s="84"/>
      <c r="B1395" s="84"/>
      <c r="C1395" s="84"/>
      <c r="D1395" s="84"/>
      <c r="E1395" s="84"/>
      <c r="F1395" s="84"/>
      <c r="G1395" s="84"/>
      <c r="H1395" s="84"/>
      <c r="I1395" s="84"/>
      <c r="J1395" s="84"/>
      <c r="K1395" s="84"/>
      <c r="L1395" s="84"/>
      <c r="M1395" s="84"/>
    </row>
    <row r="1396" spans="1:13" ht="15" customHeight="1">
      <c r="A1396" s="84"/>
      <c r="B1396" s="84"/>
      <c r="C1396" s="84"/>
      <c r="D1396" s="84"/>
      <c r="E1396" s="84"/>
      <c r="F1396" s="84"/>
      <c r="G1396" s="84"/>
      <c r="H1396" s="84"/>
      <c r="I1396" s="84"/>
      <c r="J1396" s="84"/>
      <c r="K1396" s="84"/>
      <c r="L1396" s="84"/>
      <c r="M1396" s="84"/>
    </row>
    <row r="1397" spans="1:13" ht="15" customHeight="1">
      <c r="A1397" s="84"/>
      <c r="B1397" s="84"/>
      <c r="C1397" s="84"/>
      <c r="D1397" s="84"/>
      <c r="E1397" s="84"/>
      <c r="F1397" s="84"/>
      <c r="G1397" s="84"/>
      <c r="H1397" s="84"/>
      <c r="I1397" s="84"/>
      <c r="J1397" s="84"/>
      <c r="K1397" s="84"/>
      <c r="L1397" s="84"/>
      <c r="M1397" s="84"/>
    </row>
    <row r="1398" spans="1:13" ht="15" customHeight="1">
      <c r="A1398" s="84"/>
      <c r="B1398" s="84"/>
      <c r="C1398" s="84"/>
      <c r="D1398" s="84"/>
      <c r="E1398" s="84"/>
      <c r="F1398" s="84"/>
      <c r="G1398" s="84"/>
      <c r="H1398" s="84"/>
      <c r="I1398" s="84"/>
      <c r="J1398" s="84"/>
      <c r="K1398" s="84"/>
      <c r="L1398" s="84"/>
      <c r="M1398" s="84"/>
    </row>
    <row r="1399" spans="1:13" ht="15" customHeight="1">
      <c r="A1399" s="84"/>
      <c r="B1399" s="84"/>
      <c r="C1399" s="84"/>
      <c r="D1399" s="84"/>
      <c r="E1399" s="84"/>
      <c r="F1399" s="84"/>
      <c r="G1399" s="84"/>
      <c r="H1399" s="84"/>
      <c r="I1399" s="84"/>
      <c r="J1399" s="84"/>
      <c r="K1399" s="84"/>
      <c r="L1399" s="84"/>
      <c r="M1399" s="84"/>
    </row>
    <row r="1400" spans="1:13" ht="15" customHeight="1">
      <c r="A1400" s="84"/>
      <c r="B1400" s="84"/>
      <c r="C1400" s="84"/>
      <c r="D1400" s="84"/>
      <c r="E1400" s="84"/>
      <c r="F1400" s="84"/>
      <c r="G1400" s="84"/>
      <c r="H1400" s="84"/>
      <c r="I1400" s="84"/>
      <c r="J1400" s="84"/>
      <c r="K1400" s="84"/>
      <c r="L1400" s="84"/>
      <c r="M1400" s="84"/>
    </row>
    <row r="1401" spans="1:13" ht="15" customHeight="1">
      <c r="A1401" s="84"/>
      <c r="B1401" s="84"/>
      <c r="C1401" s="84"/>
      <c r="D1401" s="84"/>
      <c r="E1401" s="84"/>
      <c r="F1401" s="84"/>
      <c r="G1401" s="84"/>
      <c r="H1401" s="84"/>
      <c r="I1401" s="84"/>
      <c r="J1401" s="84"/>
      <c r="K1401" s="84"/>
      <c r="L1401" s="84"/>
      <c r="M1401" s="84"/>
    </row>
    <row r="1402" spans="1:13" ht="15" customHeight="1">
      <c r="A1402" s="84"/>
      <c r="B1402" s="84"/>
      <c r="C1402" s="84"/>
      <c r="D1402" s="84"/>
      <c r="E1402" s="84"/>
      <c r="F1402" s="84"/>
      <c r="G1402" s="84"/>
      <c r="H1402" s="84"/>
      <c r="I1402" s="84"/>
      <c r="J1402" s="84"/>
      <c r="K1402" s="84"/>
      <c r="L1402" s="84"/>
      <c r="M1402" s="84"/>
    </row>
    <row r="1403" spans="1:13" ht="15" customHeight="1">
      <c r="A1403" s="84"/>
      <c r="B1403" s="84"/>
      <c r="C1403" s="84"/>
      <c r="D1403" s="84"/>
      <c r="E1403" s="84"/>
      <c r="F1403" s="84"/>
      <c r="G1403" s="84"/>
      <c r="H1403" s="84"/>
      <c r="I1403" s="84"/>
      <c r="J1403" s="84"/>
      <c r="K1403" s="84"/>
      <c r="L1403" s="84"/>
      <c r="M1403" s="84"/>
    </row>
    <row r="1404" spans="1:13" ht="15" customHeight="1">
      <c r="A1404" s="84"/>
      <c r="B1404" s="84"/>
      <c r="C1404" s="84"/>
      <c r="D1404" s="84"/>
      <c r="E1404" s="84"/>
      <c r="F1404" s="84"/>
      <c r="G1404" s="84"/>
      <c r="H1404" s="84"/>
      <c r="I1404" s="84"/>
      <c r="J1404" s="84"/>
      <c r="K1404" s="84"/>
      <c r="L1404" s="84"/>
      <c r="M1404" s="84"/>
    </row>
    <row r="1405" spans="1:13" ht="15" customHeight="1">
      <c r="A1405" s="84"/>
      <c r="B1405" s="84"/>
      <c r="C1405" s="84"/>
      <c r="D1405" s="84"/>
      <c r="E1405" s="84"/>
      <c r="F1405" s="84"/>
      <c r="G1405" s="84"/>
      <c r="H1405" s="84"/>
      <c r="I1405" s="84"/>
      <c r="J1405" s="84"/>
      <c r="K1405" s="84"/>
      <c r="L1405" s="84"/>
      <c r="M1405" s="84"/>
    </row>
    <row r="1406" spans="1:13" ht="15" customHeight="1">
      <c r="A1406" s="84"/>
      <c r="B1406" s="84"/>
      <c r="C1406" s="84"/>
      <c r="D1406" s="84"/>
      <c r="E1406" s="84"/>
      <c r="F1406" s="84"/>
      <c r="G1406" s="84"/>
      <c r="H1406" s="84"/>
      <c r="I1406" s="84"/>
      <c r="J1406" s="84"/>
      <c r="K1406" s="84"/>
      <c r="L1406" s="84"/>
      <c r="M1406" s="84"/>
    </row>
    <row r="1407" spans="1:13" ht="15" customHeight="1">
      <c r="A1407" s="84"/>
      <c r="B1407" s="84"/>
      <c r="C1407" s="84"/>
      <c r="D1407" s="84"/>
      <c r="E1407" s="84"/>
      <c r="F1407" s="84"/>
      <c r="G1407" s="84"/>
      <c r="H1407" s="84"/>
      <c r="I1407" s="84"/>
      <c r="J1407" s="84"/>
      <c r="K1407" s="84"/>
      <c r="L1407" s="84"/>
      <c r="M1407" s="84"/>
    </row>
    <row r="1408" spans="1:13" ht="15" customHeight="1">
      <c r="A1408" s="84"/>
      <c r="B1408" s="84"/>
      <c r="C1408" s="84"/>
      <c r="D1408" s="84"/>
      <c r="E1408" s="84"/>
      <c r="F1408" s="84"/>
      <c r="G1408" s="84"/>
      <c r="H1408" s="84"/>
      <c r="I1408" s="84"/>
      <c r="J1408" s="84"/>
      <c r="K1408" s="84"/>
      <c r="L1408" s="84"/>
      <c r="M1408" s="84"/>
    </row>
    <row r="1409" spans="1:13" ht="15" customHeight="1">
      <c r="A1409" s="84"/>
      <c r="B1409" s="84"/>
      <c r="C1409" s="84"/>
      <c r="D1409" s="84"/>
      <c r="E1409" s="84"/>
      <c r="F1409" s="84"/>
      <c r="G1409" s="84"/>
      <c r="H1409" s="84"/>
      <c r="I1409" s="84"/>
      <c r="J1409" s="84"/>
      <c r="K1409" s="84"/>
      <c r="L1409" s="84"/>
      <c r="M1409" s="84"/>
    </row>
    <row r="1410" spans="1:13" ht="15" customHeight="1">
      <c r="A1410" s="84"/>
      <c r="B1410" s="84"/>
      <c r="C1410" s="84"/>
      <c r="D1410" s="84"/>
      <c r="E1410" s="84"/>
      <c r="F1410" s="84"/>
      <c r="G1410" s="84"/>
      <c r="H1410" s="84"/>
      <c r="I1410" s="84"/>
      <c r="J1410" s="84"/>
      <c r="K1410" s="84"/>
      <c r="L1410" s="84"/>
      <c r="M1410" s="84"/>
    </row>
    <row r="1411" spans="1:13" ht="15" customHeight="1">
      <c r="A1411" s="84"/>
      <c r="B1411" s="84"/>
      <c r="C1411" s="84"/>
      <c r="D1411" s="84"/>
      <c r="E1411" s="84"/>
      <c r="F1411" s="84"/>
      <c r="G1411" s="84"/>
      <c r="H1411" s="84"/>
      <c r="I1411" s="84"/>
      <c r="J1411" s="84"/>
      <c r="K1411" s="84"/>
      <c r="L1411" s="84"/>
      <c r="M1411" s="84"/>
    </row>
    <row r="1412" spans="1:13" ht="15" customHeight="1">
      <c r="A1412" s="84"/>
      <c r="B1412" s="84"/>
      <c r="C1412" s="84"/>
      <c r="D1412" s="84"/>
      <c r="E1412" s="84"/>
      <c r="F1412" s="84"/>
      <c r="G1412" s="84"/>
      <c r="H1412" s="84"/>
      <c r="I1412" s="84"/>
      <c r="J1412" s="84"/>
      <c r="K1412" s="84"/>
      <c r="L1412" s="84"/>
      <c r="M1412" s="84"/>
    </row>
    <row r="1413" spans="1:13" ht="15" customHeight="1">
      <c r="A1413" s="84"/>
      <c r="B1413" s="84"/>
      <c r="C1413" s="84"/>
      <c r="D1413" s="84"/>
      <c r="E1413" s="84"/>
      <c r="F1413" s="84"/>
      <c r="G1413" s="84"/>
      <c r="H1413" s="84"/>
      <c r="I1413" s="84"/>
      <c r="J1413" s="84"/>
      <c r="K1413" s="84"/>
      <c r="L1413" s="84"/>
      <c r="M1413" s="84"/>
    </row>
    <row r="1414" spans="1:13" ht="15" customHeight="1">
      <c r="A1414" s="84"/>
      <c r="B1414" s="84"/>
      <c r="C1414" s="84"/>
      <c r="D1414" s="84"/>
      <c r="E1414" s="84"/>
      <c r="F1414" s="84"/>
      <c r="G1414" s="84"/>
      <c r="H1414" s="84"/>
      <c r="I1414" s="84"/>
      <c r="J1414" s="84"/>
      <c r="K1414" s="84"/>
      <c r="L1414" s="84"/>
      <c r="M1414" s="84"/>
    </row>
    <row r="1415" spans="1:13" ht="15" customHeight="1">
      <c r="A1415" s="84"/>
      <c r="B1415" s="84"/>
      <c r="C1415" s="84"/>
      <c r="D1415" s="84"/>
      <c r="E1415" s="84"/>
      <c r="F1415" s="84"/>
      <c r="G1415" s="84"/>
      <c r="H1415" s="84"/>
      <c r="I1415" s="84"/>
      <c r="J1415" s="84"/>
      <c r="K1415" s="84"/>
      <c r="L1415" s="84"/>
      <c r="M1415" s="84"/>
    </row>
    <row r="1416" spans="1:13" ht="15" customHeight="1">
      <c r="A1416" s="84"/>
      <c r="B1416" s="84"/>
      <c r="C1416" s="84"/>
      <c r="D1416" s="84"/>
      <c r="E1416" s="84"/>
      <c r="F1416" s="84"/>
      <c r="G1416" s="84"/>
      <c r="H1416" s="84"/>
      <c r="I1416" s="84"/>
      <c r="J1416" s="84"/>
      <c r="K1416" s="84"/>
      <c r="L1416" s="84"/>
      <c r="M1416" s="84"/>
    </row>
    <row r="1417" spans="1:13" ht="15" customHeight="1">
      <c r="A1417" s="84"/>
      <c r="B1417" s="84"/>
      <c r="C1417" s="84"/>
      <c r="D1417" s="84"/>
      <c r="E1417" s="84"/>
      <c r="F1417" s="84"/>
      <c r="G1417" s="84"/>
      <c r="H1417" s="84"/>
      <c r="I1417" s="84"/>
      <c r="J1417" s="84"/>
      <c r="K1417" s="84"/>
      <c r="L1417" s="84"/>
      <c r="M1417" s="84"/>
    </row>
    <row r="1418" spans="1:13" ht="15" customHeight="1">
      <c r="A1418" s="84"/>
      <c r="B1418" s="84"/>
      <c r="C1418" s="84"/>
      <c r="D1418" s="84"/>
      <c r="E1418" s="84"/>
      <c r="F1418" s="84"/>
      <c r="G1418" s="84"/>
      <c r="H1418" s="84"/>
      <c r="I1418" s="84"/>
      <c r="J1418" s="84"/>
      <c r="K1418" s="84"/>
      <c r="L1418" s="84"/>
      <c r="M1418" s="84"/>
    </row>
    <row r="1419" spans="1:13" ht="15" customHeight="1">
      <c r="A1419" s="84"/>
      <c r="B1419" s="84"/>
      <c r="C1419" s="84"/>
      <c r="D1419" s="84"/>
      <c r="E1419" s="84"/>
      <c r="F1419" s="84"/>
      <c r="G1419" s="84"/>
      <c r="H1419" s="84"/>
      <c r="I1419" s="84"/>
      <c r="J1419" s="84"/>
      <c r="K1419" s="84"/>
      <c r="L1419" s="84"/>
      <c r="M1419" s="84"/>
    </row>
    <row r="1420" spans="1:13" ht="15" customHeight="1">
      <c r="A1420" s="84"/>
      <c r="B1420" s="84"/>
      <c r="C1420" s="84"/>
      <c r="D1420" s="84"/>
      <c r="E1420" s="84"/>
      <c r="F1420" s="84"/>
      <c r="G1420" s="84"/>
      <c r="H1420" s="84"/>
      <c r="I1420" s="84"/>
      <c r="J1420" s="84"/>
      <c r="K1420" s="84"/>
      <c r="L1420" s="84"/>
      <c r="M1420" s="84"/>
    </row>
    <row r="1421" spans="1:13" ht="15" customHeight="1">
      <c r="A1421" s="84"/>
      <c r="B1421" s="84"/>
      <c r="C1421" s="84"/>
      <c r="D1421" s="84"/>
      <c r="E1421" s="84"/>
      <c r="F1421" s="84"/>
      <c r="G1421" s="84"/>
      <c r="H1421" s="84"/>
      <c r="I1421" s="84"/>
      <c r="J1421" s="84"/>
      <c r="K1421" s="84"/>
      <c r="L1421" s="84"/>
      <c r="M1421" s="84"/>
    </row>
    <row r="1422" spans="1:13" ht="15" customHeight="1">
      <c r="A1422" s="84"/>
      <c r="B1422" s="84"/>
      <c r="C1422" s="84"/>
      <c r="D1422" s="84"/>
      <c r="E1422" s="84"/>
      <c r="F1422" s="84"/>
      <c r="G1422" s="84"/>
      <c r="H1422" s="84"/>
      <c r="I1422" s="84"/>
      <c r="J1422" s="84"/>
      <c r="K1422" s="84"/>
      <c r="L1422" s="84"/>
      <c r="M1422" s="84"/>
    </row>
    <row r="1423" spans="1:13" ht="15" customHeight="1">
      <c r="A1423" s="84"/>
      <c r="B1423" s="84"/>
      <c r="C1423" s="84"/>
      <c r="D1423" s="84"/>
      <c r="E1423" s="84"/>
      <c r="F1423" s="84"/>
      <c r="G1423" s="84"/>
      <c r="H1423" s="84"/>
      <c r="I1423" s="84"/>
      <c r="J1423" s="84"/>
      <c r="K1423" s="84"/>
      <c r="L1423" s="84"/>
      <c r="M1423" s="84"/>
    </row>
    <row r="1424" spans="1:13" ht="15" customHeight="1">
      <c r="A1424" s="84"/>
      <c r="B1424" s="84"/>
      <c r="C1424" s="84"/>
      <c r="D1424" s="84"/>
      <c r="E1424" s="84"/>
      <c r="F1424" s="84"/>
      <c r="G1424" s="84"/>
      <c r="H1424" s="84"/>
      <c r="I1424" s="84"/>
      <c r="J1424" s="84"/>
      <c r="K1424" s="84"/>
      <c r="L1424" s="84"/>
      <c r="M1424" s="84"/>
    </row>
    <row r="1425" spans="1:13" ht="15" customHeight="1">
      <c r="A1425" s="84"/>
      <c r="B1425" s="84"/>
      <c r="C1425" s="84"/>
      <c r="D1425" s="84"/>
      <c r="E1425" s="84"/>
      <c r="F1425" s="84"/>
      <c r="G1425" s="84"/>
      <c r="H1425" s="84"/>
      <c r="I1425" s="84"/>
      <c r="J1425" s="84"/>
      <c r="K1425" s="84"/>
      <c r="L1425" s="84"/>
      <c r="M1425" s="84"/>
    </row>
    <row r="1426" spans="1:13" ht="15" customHeight="1">
      <c r="A1426" s="84"/>
      <c r="B1426" s="84"/>
      <c r="C1426" s="84"/>
      <c r="D1426" s="84"/>
      <c r="E1426" s="84"/>
      <c r="F1426" s="84"/>
      <c r="G1426" s="84"/>
      <c r="H1426" s="84"/>
      <c r="I1426" s="84"/>
      <c r="J1426" s="84"/>
      <c r="K1426" s="84"/>
      <c r="L1426" s="84"/>
      <c r="M1426" s="84"/>
    </row>
    <row r="1427" spans="1:13" ht="15" customHeight="1">
      <c r="A1427" s="84"/>
      <c r="B1427" s="84"/>
      <c r="C1427" s="84"/>
      <c r="D1427" s="84"/>
      <c r="E1427" s="84"/>
      <c r="F1427" s="84"/>
      <c r="G1427" s="84"/>
      <c r="H1427" s="84"/>
      <c r="I1427" s="84"/>
      <c r="J1427" s="84"/>
      <c r="K1427" s="84"/>
      <c r="L1427" s="84"/>
      <c r="M1427" s="84"/>
    </row>
    <row r="1428" spans="1:13" ht="15" customHeight="1">
      <c r="A1428" s="84"/>
      <c r="B1428" s="84"/>
      <c r="C1428" s="84"/>
      <c r="D1428" s="84"/>
      <c r="E1428" s="84"/>
      <c r="F1428" s="84"/>
      <c r="G1428" s="84"/>
      <c r="H1428" s="84"/>
      <c r="I1428" s="84"/>
      <c r="J1428" s="84"/>
      <c r="K1428" s="84"/>
      <c r="L1428" s="84"/>
      <c r="M1428" s="84"/>
    </row>
    <row r="1429" spans="1:13" ht="15" customHeight="1">
      <c r="A1429" s="84"/>
      <c r="B1429" s="84"/>
      <c r="C1429" s="84"/>
      <c r="D1429" s="84"/>
      <c r="E1429" s="84"/>
      <c r="F1429" s="84"/>
      <c r="G1429" s="84"/>
      <c r="H1429" s="84"/>
      <c r="I1429" s="84"/>
      <c r="J1429" s="84"/>
      <c r="K1429" s="84"/>
      <c r="L1429" s="84"/>
      <c r="M1429" s="84"/>
    </row>
    <row r="1430" spans="1:13" ht="15" customHeight="1">
      <c r="A1430" s="84"/>
      <c r="B1430" s="84"/>
      <c r="C1430" s="84"/>
      <c r="D1430" s="84"/>
      <c r="E1430" s="84"/>
      <c r="F1430" s="84"/>
      <c r="G1430" s="84"/>
      <c r="H1430" s="84"/>
      <c r="I1430" s="84"/>
      <c r="J1430" s="84"/>
      <c r="K1430" s="84"/>
      <c r="L1430" s="84"/>
      <c r="M1430" s="84"/>
    </row>
    <row r="1431" spans="1:13" ht="15" customHeight="1">
      <c r="A1431" s="84"/>
      <c r="B1431" s="84"/>
      <c r="C1431" s="84"/>
      <c r="D1431" s="84"/>
      <c r="E1431" s="84"/>
      <c r="F1431" s="84"/>
      <c r="G1431" s="84"/>
      <c r="H1431" s="84"/>
      <c r="I1431" s="84"/>
      <c r="J1431" s="84"/>
      <c r="K1431" s="84"/>
      <c r="L1431" s="84"/>
      <c r="M1431" s="84"/>
    </row>
    <row r="1432" spans="1:13" ht="15" customHeight="1">
      <c r="A1432" s="84"/>
      <c r="B1432" s="84"/>
      <c r="C1432" s="84"/>
      <c r="D1432" s="84"/>
      <c r="E1432" s="84"/>
      <c r="F1432" s="84"/>
      <c r="G1432" s="84"/>
      <c r="H1432" s="84"/>
      <c r="I1432" s="84"/>
      <c r="J1432" s="84"/>
      <c r="K1432" s="84"/>
      <c r="L1432" s="84"/>
      <c r="M1432" s="84"/>
    </row>
    <row r="1433" spans="1:13" ht="15" customHeight="1">
      <c r="A1433" s="84"/>
      <c r="B1433" s="84"/>
      <c r="C1433" s="84"/>
      <c r="D1433" s="84"/>
      <c r="E1433" s="84"/>
      <c r="F1433" s="84"/>
      <c r="G1433" s="84"/>
      <c r="H1433" s="84"/>
      <c r="I1433" s="84"/>
      <c r="J1433" s="84"/>
      <c r="K1433" s="84"/>
      <c r="L1433" s="84"/>
      <c r="M1433" s="84"/>
    </row>
    <row r="1434" spans="1:13" ht="15" customHeight="1">
      <c r="A1434" s="84"/>
      <c r="B1434" s="84"/>
      <c r="C1434" s="84"/>
      <c r="D1434" s="84"/>
      <c r="E1434" s="84"/>
      <c r="F1434" s="84"/>
      <c r="G1434" s="84"/>
      <c r="H1434" s="84"/>
      <c r="I1434" s="84"/>
      <c r="J1434" s="84"/>
      <c r="K1434" s="84"/>
      <c r="L1434" s="84"/>
      <c r="M1434" s="84"/>
    </row>
    <row r="1435" spans="1:13" ht="15" customHeight="1">
      <c r="A1435" s="84"/>
      <c r="B1435" s="84"/>
      <c r="C1435" s="84"/>
      <c r="D1435" s="84"/>
      <c r="E1435" s="84"/>
      <c r="F1435" s="84"/>
      <c r="G1435" s="84"/>
      <c r="H1435" s="84"/>
      <c r="I1435" s="84"/>
      <c r="J1435" s="84"/>
      <c r="K1435" s="84"/>
      <c r="L1435" s="84"/>
      <c r="M1435" s="84"/>
    </row>
    <row r="1436" spans="1:13" ht="15" customHeight="1">
      <c r="A1436" s="84"/>
      <c r="B1436" s="84"/>
      <c r="C1436" s="84"/>
      <c r="D1436" s="84"/>
      <c r="E1436" s="84"/>
      <c r="F1436" s="84"/>
      <c r="G1436" s="84"/>
      <c r="H1436" s="84"/>
      <c r="I1436" s="84"/>
      <c r="J1436" s="84"/>
      <c r="K1436" s="84"/>
      <c r="L1436" s="84"/>
      <c r="M1436" s="84"/>
    </row>
    <row r="1437" spans="1:13" ht="15" customHeight="1">
      <c r="A1437" s="84"/>
      <c r="B1437" s="84"/>
      <c r="C1437" s="84"/>
      <c r="D1437" s="84"/>
      <c r="E1437" s="84"/>
      <c r="F1437" s="84"/>
      <c r="G1437" s="84"/>
      <c r="H1437" s="84"/>
      <c r="I1437" s="84"/>
      <c r="J1437" s="84"/>
      <c r="K1437" s="84"/>
      <c r="L1437" s="84"/>
      <c r="M1437" s="84"/>
    </row>
    <row r="1438" spans="1:13" ht="15" customHeight="1">
      <c r="A1438" s="84"/>
      <c r="B1438" s="84"/>
      <c r="C1438" s="84"/>
      <c r="D1438" s="84"/>
      <c r="E1438" s="84"/>
      <c r="F1438" s="84"/>
      <c r="G1438" s="84"/>
      <c r="H1438" s="84"/>
      <c r="I1438" s="84"/>
      <c r="J1438" s="84"/>
      <c r="K1438" s="84"/>
      <c r="L1438" s="84"/>
      <c r="M1438" s="84"/>
    </row>
    <row r="1439" spans="1:13" ht="15" customHeight="1">
      <c r="A1439" s="84"/>
      <c r="B1439" s="84"/>
      <c r="C1439" s="84"/>
      <c r="D1439" s="84"/>
      <c r="E1439" s="84"/>
      <c r="F1439" s="84"/>
      <c r="G1439" s="84"/>
      <c r="H1439" s="84"/>
      <c r="I1439" s="84"/>
      <c r="J1439" s="84"/>
      <c r="K1439" s="84"/>
      <c r="L1439" s="84"/>
      <c r="M1439" s="84"/>
    </row>
    <row r="1440" spans="1:13" ht="15" customHeight="1">
      <c r="A1440" s="84"/>
      <c r="B1440" s="84"/>
      <c r="C1440" s="84"/>
      <c r="D1440" s="84"/>
      <c r="E1440" s="84"/>
      <c r="F1440" s="84"/>
      <c r="G1440" s="84"/>
      <c r="H1440" s="84"/>
      <c r="I1440" s="84"/>
      <c r="J1440" s="84"/>
      <c r="K1440" s="84"/>
      <c r="L1440" s="84"/>
      <c r="M1440" s="84"/>
    </row>
    <row r="1441" spans="1:13" ht="15" customHeight="1">
      <c r="A1441" s="84"/>
      <c r="B1441" s="84"/>
      <c r="C1441" s="84"/>
      <c r="D1441" s="84"/>
      <c r="E1441" s="84"/>
      <c r="F1441" s="84"/>
      <c r="G1441" s="84"/>
      <c r="H1441" s="84"/>
      <c r="I1441" s="84"/>
      <c r="J1441" s="84"/>
      <c r="K1441" s="84"/>
      <c r="L1441" s="84"/>
      <c r="M1441" s="84"/>
    </row>
    <row r="1442" spans="1:13" ht="15" customHeight="1">
      <c r="A1442" s="84"/>
      <c r="B1442" s="84"/>
      <c r="C1442" s="84"/>
      <c r="D1442" s="84"/>
      <c r="E1442" s="84"/>
      <c r="F1442" s="84"/>
      <c r="G1442" s="84"/>
      <c r="H1442" s="84"/>
      <c r="I1442" s="84"/>
      <c r="J1442" s="84"/>
      <c r="K1442" s="84"/>
      <c r="L1442" s="84"/>
      <c r="M1442" s="84"/>
    </row>
    <row r="1443" spans="1:13" ht="15" customHeight="1">
      <c r="A1443" s="84"/>
      <c r="B1443" s="84"/>
      <c r="C1443" s="84"/>
      <c r="D1443" s="84"/>
      <c r="E1443" s="84"/>
      <c r="F1443" s="84"/>
      <c r="G1443" s="84"/>
      <c r="H1443" s="84"/>
      <c r="I1443" s="84"/>
      <c r="J1443" s="84"/>
      <c r="K1443" s="84"/>
      <c r="L1443" s="84"/>
      <c r="M1443" s="84"/>
    </row>
    <row r="1444" spans="1:13" ht="15" customHeight="1">
      <c r="A1444" s="84"/>
      <c r="B1444" s="84"/>
      <c r="C1444" s="84"/>
      <c r="D1444" s="84"/>
      <c r="E1444" s="84"/>
      <c r="F1444" s="84"/>
      <c r="G1444" s="84"/>
      <c r="H1444" s="84"/>
      <c r="I1444" s="84"/>
      <c r="J1444" s="84"/>
      <c r="K1444" s="84"/>
      <c r="L1444" s="84"/>
      <c r="M1444" s="84"/>
    </row>
    <row r="1445" spans="1:13" ht="15" customHeight="1">
      <c r="A1445" s="84"/>
      <c r="B1445" s="84"/>
      <c r="C1445" s="84"/>
      <c r="D1445" s="84"/>
      <c r="E1445" s="84"/>
      <c r="F1445" s="84"/>
      <c r="G1445" s="84"/>
      <c r="H1445" s="84"/>
      <c r="I1445" s="84"/>
      <c r="J1445" s="84"/>
      <c r="K1445" s="84"/>
      <c r="L1445" s="84"/>
      <c r="M1445" s="84"/>
    </row>
    <row r="1446" spans="1:13" ht="15" customHeight="1">
      <c r="A1446" s="84"/>
      <c r="B1446" s="84"/>
      <c r="C1446" s="84"/>
      <c r="D1446" s="84"/>
      <c r="E1446" s="84"/>
      <c r="F1446" s="84"/>
      <c r="G1446" s="84"/>
      <c r="H1446" s="84"/>
      <c r="I1446" s="84"/>
      <c r="J1446" s="84"/>
      <c r="K1446" s="84"/>
      <c r="L1446" s="84"/>
      <c r="M1446" s="84"/>
    </row>
    <row r="1447" spans="1:13" ht="15" customHeight="1">
      <c r="A1447" s="84"/>
      <c r="B1447" s="84"/>
      <c r="C1447" s="84"/>
      <c r="D1447" s="84"/>
      <c r="E1447" s="84"/>
      <c r="F1447" s="84"/>
      <c r="G1447" s="84"/>
      <c r="H1447" s="84"/>
      <c r="I1447" s="84"/>
      <c r="J1447" s="84"/>
      <c r="K1447" s="84"/>
      <c r="L1447" s="84"/>
      <c r="M1447" s="84"/>
    </row>
    <row r="1448" spans="1:13" ht="15" customHeight="1">
      <c r="A1448" s="84"/>
      <c r="B1448" s="84"/>
      <c r="C1448" s="84"/>
      <c r="D1448" s="84"/>
      <c r="E1448" s="84"/>
      <c r="F1448" s="84"/>
      <c r="G1448" s="84"/>
      <c r="H1448" s="84"/>
      <c r="I1448" s="84"/>
      <c r="J1448" s="84"/>
      <c r="K1448" s="84"/>
      <c r="L1448" s="84"/>
      <c r="M1448" s="84"/>
    </row>
    <row r="1449" spans="1:13" ht="15" customHeight="1">
      <c r="A1449" s="84"/>
      <c r="B1449" s="84"/>
      <c r="C1449" s="84"/>
      <c r="D1449" s="84"/>
      <c r="E1449" s="84"/>
      <c r="F1449" s="84"/>
      <c r="G1449" s="84"/>
      <c r="H1449" s="84"/>
      <c r="I1449" s="84"/>
      <c r="J1449" s="84"/>
      <c r="K1449" s="84"/>
      <c r="L1449" s="84"/>
      <c r="M1449" s="84"/>
    </row>
    <row r="1450" spans="1:13" ht="15" customHeight="1">
      <c r="A1450" s="84"/>
      <c r="B1450" s="84"/>
      <c r="C1450" s="84"/>
      <c r="D1450" s="84"/>
      <c r="E1450" s="84"/>
      <c r="F1450" s="84"/>
      <c r="G1450" s="84"/>
      <c r="H1450" s="84"/>
      <c r="I1450" s="84"/>
      <c r="J1450" s="84"/>
      <c r="K1450" s="84"/>
      <c r="L1450" s="84"/>
      <c r="M1450" s="84"/>
    </row>
    <row r="1451" spans="1:13" ht="15" customHeight="1">
      <c r="A1451" s="84"/>
      <c r="B1451" s="84"/>
      <c r="C1451" s="84"/>
      <c r="D1451" s="84"/>
      <c r="E1451" s="84"/>
      <c r="F1451" s="84"/>
      <c r="G1451" s="84"/>
      <c r="H1451" s="84"/>
      <c r="I1451" s="84"/>
      <c r="J1451" s="84"/>
      <c r="K1451" s="84"/>
      <c r="L1451" s="84"/>
      <c r="M1451" s="84"/>
    </row>
    <row r="1452" spans="1:13" ht="15" customHeight="1">
      <c r="A1452" s="84"/>
      <c r="B1452" s="84"/>
      <c r="C1452" s="84"/>
      <c r="D1452" s="84"/>
      <c r="E1452" s="84"/>
      <c r="F1452" s="84"/>
      <c r="G1452" s="84"/>
      <c r="H1452" s="84"/>
      <c r="I1452" s="84"/>
      <c r="J1452" s="84"/>
      <c r="K1452" s="84"/>
      <c r="L1452" s="84"/>
      <c r="M1452" s="84"/>
    </row>
    <row r="1453" spans="1:13" ht="15" customHeight="1">
      <c r="A1453" s="84"/>
      <c r="B1453" s="84"/>
      <c r="C1453" s="84"/>
      <c r="D1453" s="84"/>
      <c r="E1453" s="84"/>
      <c r="F1453" s="84"/>
      <c r="G1453" s="84"/>
      <c r="H1453" s="84"/>
      <c r="I1453" s="84"/>
      <c r="J1453" s="84"/>
      <c r="K1453" s="84"/>
      <c r="L1453" s="84"/>
      <c r="M1453" s="84"/>
    </row>
    <row r="1454" spans="1:13" ht="15" customHeight="1">
      <c r="A1454" s="84"/>
      <c r="B1454" s="84"/>
      <c r="C1454" s="84"/>
      <c r="D1454" s="84"/>
      <c r="E1454" s="84"/>
      <c r="F1454" s="84"/>
      <c r="G1454" s="84"/>
      <c r="H1454" s="84"/>
      <c r="I1454" s="84"/>
      <c r="J1454" s="84"/>
      <c r="K1454" s="84"/>
      <c r="L1454" s="84"/>
      <c r="M1454" s="84"/>
    </row>
    <row r="1455" spans="1:13" ht="15" customHeight="1">
      <c r="A1455" s="84"/>
      <c r="B1455" s="84"/>
      <c r="C1455" s="84"/>
      <c r="D1455" s="84"/>
      <c r="E1455" s="84"/>
      <c r="F1455" s="84"/>
      <c r="G1455" s="84"/>
      <c r="H1455" s="84"/>
      <c r="I1455" s="84"/>
      <c r="J1455" s="84"/>
      <c r="K1455" s="84"/>
      <c r="L1455" s="84"/>
      <c r="M1455" s="84"/>
    </row>
    <row r="1456" spans="1:13" ht="15" customHeight="1">
      <c r="A1456" s="84"/>
      <c r="B1456" s="84"/>
      <c r="C1456" s="84"/>
      <c r="D1456" s="84"/>
      <c r="E1456" s="84"/>
      <c r="F1456" s="84"/>
      <c r="G1456" s="84"/>
      <c r="H1456" s="84"/>
      <c r="I1456" s="84"/>
      <c r="J1456" s="84"/>
      <c r="K1456" s="84"/>
      <c r="L1456" s="84"/>
      <c r="M1456" s="84"/>
    </row>
    <row r="1457" spans="1:13" ht="15" customHeight="1">
      <c r="A1457" s="84"/>
      <c r="B1457" s="84"/>
      <c r="C1457" s="84"/>
      <c r="D1457" s="84"/>
      <c r="E1457" s="84"/>
      <c r="F1457" s="84"/>
      <c r="G1457" s="84"/>
      <c r="H1457" s="84"/>
      <c r="I1457" s="84"/>
      <c r="J1457" s="84"/>
      <c r="K1457" s="84"/>
      <c r="L1457" s="84"/>
      <c r="M1457" s="84"/>
    </row>
    <row r="1458" spans="1:13" ht="15" customHeight="1">
      <c r="A1458" s="84"/>
      <c r="B1458" s="84"/>
      <c r="C1458" s="84"/>
      <c r="D1458" s="84"/>
      <c r="E1458" s="84"/>
      <c r="F1458" s="84"/>
      <c r="G1458" s="84"/>
      <c r="H1458" s="84"/>
      <c r="I1458" s="84"/>
      <c r="J1458" s="84"/>
      <c r="K1458" s="84"/>
      <c r="L1458" s="84"/>
      <c r="M1458" s="84"/>
    </row>
    <row r="1459" spans="1:13" ht="15" customHeight="1">
      <c r="A1459" s="84"/>
      <c r="B1459" s="84"/>
      <c r="C1459" s="84"/>
      <c r="D1459" s="84"/>
      <c r="E1459" s="84"/>
      <c r="F1459" s="84"/>
      <c r="G1459" s="84"/>
      <c r="H1459" s="84"/>
      <c r="I1459" s="84"/>
      <c r="J1459" s="84"/>
      <c r="K1459" s="84"/>
      <c r="L1459" s="84"/>
      <c r="M1459" s="84"/>
    </row>
    <row r="1460" spans="1:13" ht="15" customHeight="1">
      <c r="A1460" s="84"/>
      <c r="B1460" s="84"/>
      <c r="C1460" s="84"/>
      <c r="D1460" s="84"/>
      <c r="E1460" s="84"/>
      <c r="F1460" s="84"/>
      <c r="G1460" s="84"/>
      <c r="H1460" s="84"/>
      <c r="I1460" s="84"/>
      <c r="J1460" s="84"/>
      <c r="K1460" s="84"/>
      <c r="L1460" s="84"/>
      <c r="M1460" s="84"/>
    </row>
    <row r="1461" spans="1:13" ht="15" customHeight="1">
      <c r="A1461" s="84"/>
      <c r="B1461" s="84"/>
      <c r="C1461" s="84"/>
      <c r="D1461" s="84"/>
      <c r="E1461" s="84"/>
      <c r="F1461" s="84"/>
      <c r="G1461" s="84"/>
      <c r="H1461" s="84"/>
      <c r="I1461" s="84"/>
      <c r="J1461" s="84"/>
      <c r="K1461" s="84"/>
      <c r="L1461" s="84"/>
      <c r="M1461" s="84"/>
    </row>
    <row r="1462" spans="1:13" ht="15" customHeight="1">
      <c r="A1462" s="84"/>
      <c r="B1462" s="84"/>
      <c r="C1462" s="84"/>
      <c r="D1462" s="84"/>
      <c r="E1462" s="84"/>
      <c r="F1462" s="84"/>
      <c r="G1462" s="84"/>
      <c r="H1462" s="84"/>
      <c r="I1462" s="84"/>
      <c r="J1462" s="84"/>
      <c r="K1462" s="84"/>
      <c r="L1462" s="84"/>
      <c r="M1462" s="84"/>
    </row>
    <row r="1463" spans="1:13" ht="15" customHeight="1">
      <c r="A1463" s="84"/>
      <c r="B1463" s="84"/>
      <c r="C1463" s="84"/>
      <c r="D1463" s="84"/>
      <c r="E1463" s="84"/>
      <c r="F1463" s="84"/>
      <c r="G1463" s="84"/>
      <c r="H1463" s="84"/>
      <c r="I1463" s="84"/>
      <c r="J1463" s="84"/>
      <c r="K1463" s="84"/>
      <c r="L1463" s="84"/>
      <c r="M1463" s="84"/>
    </row>
    <row r="1464" spans="1:13" ht="15" customHeight="1">
      <c r="A1464" s="84"/>
      <c r="B1464" s="84"/>
      <c r="C1464" s="84"/>
      <c r="D1464" s="84"/>
      <c r="E1464" s="84"/>
      <c r="F1464" s="84"/>
      <c r="G1464" s="84"/>
      <c r="H1464" s="84"/>
      <c r="I1464" s="84"/>
      <c r="J1464" s="84"/>
      <c r="K1464" s="84"/>
      <c r="L1464" s="84"/>
      <c r="M1464" s="84"/>
    </row>
    <row r="1465" spans="1:13" ht="15" customHeight="1">
      <c r="A1465" s="84"/>
      <c r="B1465" s="84"/>
      <c r="C1465" s="84"/>
      <c r="D1465" s="84"/>
      <c r="E1465" s="84"/>
      <c r="F1465" s="84"/>
      <c r="G1465" s="84"/>
      <c r="H1465" s="84"/>
      <c r="I1465" s="84"/>
      <c r="J1465" s="84"/>
      <c r="K1465" s="84"/>
      <c r="L1465" s="84"/>
      <c r="M1465" s="84"/>
    </row>
    <row r="1466" spans="1:13" ht="15" customHeight="1">
      <c r="A1466" s="84"/>
      <c r="B1466" s="84"/>
      <c r="C1466" s="84"/>
      <c r="D1466" s="84"/>
      <c r="E1466" s="84"/>
      <c r="F1466" s="84"/>
      <c r="G1466" s="84"/>
      <c r="H1466" s="84"/>
      <c r="I1466" s="84"/>
      <c r="J1466" s="84"/>
      <c r="K1466" s="84"/>
      <c r="L1466" s="84"/>
      <c r="M1466" s="84"/>
    </row>
    <row r="1467" spans="1:13" ht="15" customHeight="1">
      <c r="A1467" s="84"/>
      <c r="B1467" s="84"/>
      <c r="C1467" s="84"/>
      <c r="D1467" s="84"/>
      <c r="E1467" s="84"/>
      <c r="F1467" s="84"/>
      <c r="G1467" s="84"/>
      <c r="H1467" s="84"/>
      <c r="I1467" s="84"/>
      <c r="J1467" s="84"/>
      <c r="K1467" s="84"/>
      <c r="L1467" s="84"/>
      <c r="M1467" s="84"/>
    </row>
    <row r="1468" spans="1:13" ht="15" customHeight="1">
      <c r="A1468" s="84"/>
      <c r="B1468" s="84"/>
      <c r="C1468" s="84"/>
      <c r="D1468" s="84"/>
      <c r="E1468" s="84"/>
      <c r="F1468" s="84"/>
      <c r="G1468" s="84"/>
      <c r="H1468" s="84"/>
      <c r="I1468" s="84"/>
      <c r="J1468" s="84"/>
      <c r="K1468" s="84"/>
      <c r="L1468" s="84"/>
      <c r="M1468" s="84"/>
    </row>
    <row r="1469" spans="1:13" ht="15" customHeight="1">
      <c r="A1469" s="84"/>
      <c r="B1469" s="84"/>
      <c r="C1469" s="84"/>
      <c r="D1469" s="84"/>
      <c r="E1469" s="84"/>
      <c r="F1469" s="84"/>
      <c r="G1469" s="84"/>
      <c r="H1469" s="84"/>
      <c r="I1469" s="84"/>
      <c r="J1469" s="84"/>
      <c r="K1469" s="84"/>
      <c r="L1469" s="84"/>
      <c r="M1469" s="84"/>
    </row>
    <row r="1470" spans="1:13" ht="15" customHeight="1">
      <c r="A1470" s="84"/>
      <c r="B1470" s="84"/>
      <c r="C1470" s="84"/>
      <c r="D1470" s="84"/>
      <c r="E1470" s="84"/>
      <c r="F1470" s="84"/>
      <c r="G1470" s="84"/>
      <c r="H1470" s="84"/>
      <c r="I1470" s="84"/>
      <c r="J1470" s="84"/>
      <c r="K1470" s="84"/>
      <c r="L1470" s="84"/>
      <c r="M1470" s="84"/>
    </row>
    <row r="1471" spans="1:13" ht="15" customHeight="1">
      <c r="A1471" s="84"/>
      <c r="B1471" s="84"/>
      <c r="C1471" s="84"/>
      <c r="D1471" s="84"/>
      <c r="E1471" s="84"/>
      <c r="F1471" s="84"/>
      <c r="G1471" s="84"/>
      <c r="H1471" s="84"/>
      <c r="I1471" s="84"/>
      <c r="J1471" s="84"/>
      <c r="K1471" s="84"/>
      <c r="L1471" s="84"/>
      <c r="M1471" s="84"/>
    </row>
    <row r="1472" spans="1:13" ht="15" customHeight="1">
      <c r="A1472" s="84"/>
      <c r="B1472" s="84"/>
      <c r="C1472" s="84"/>
      <c r="D1472" s="84"/>
      <c r="E1472" s="84"/>
      <c r="F1472" s="84"/>
      <c r="G1472" s="84"/>
      <c r="H1472" s="84"/>
      <c r="I1472" s="84"/>
      <c r="J1472" s="84"/>
      <c r="K1472" s="84"/>
      <c r="L1472" s="84"/>
      <c r="M1472" s="84"/>
    </row>
    <row r="1473" spans="1:13" ht="15" customHeight="1">
      <c r="A1473" s="84"/>
      <c r="B1473" s="84"/>
      <c r="C1473" s="84"/>
      <c r="D1473" s="84"/>
      <c r="E1473" s="84"/>
      <c r="F1473" s="84"/>
      <c r="G1473" s="84"/>
      <c r="H1473" s="84"/>
      <c r="I1473" s="84"/>
      <c r="J1473" s="84"/>
      <c r="K1473" s="84"/>
      <c r="L1473" s="84"/>
      <c r="M1473" s="84"/>
    </row>
    <row r="1474" spans="1:13" ht="15" customHeight="1">
      <c r="A1474" s="84"/>
      <c r="B1474" s="84"/>
      <c r="C1474" s="84"/>
      <c r="D1474" s="84"/>
      <c r="E1474" s="84"/>
      <c r="F1474" s="84"/>
      <c r="G1474" s="84"/>
      <c r="H1474" s="84"/>
      <c r="I1474" s="84"/>
      <c r="J1474" s="84"/>
      <c r="K1474" s="84"/>
      <c r="L1474" s="84"/>
      <c r="M1474" s="84"/>
    </row>
    <row r="1475" spans="1:13" ht="15" customHeight="1">
      <c r="A1475" s="84"/>
      <c r="B1475" s="84"/>
      <c r="C1475" s="84"/>
      <c r="D1475" s="84"/>
      <c r="E1475" s="84"/>
      <c r="F1475" s="84"/>
      <c r="G1475" s="84"/>
      <c r="H1475" s="84"/>
      <c r="I1475" s="84"/>
      <c r="J1475" s="84"/>
      <c r="K1475" s="84"/>
      <c r="L1475" s="84"/>
      <c r="M1475" s="84"/>
    </row>
    <row r="1476" spans="1:13" ht="15" customHeight="1">
      <c r="A1476" s="84"/>
      <c r="B1476" s="84"/>
      <c r="C1476" s="84"/>
      <c r="D1476" s="84"/>
      <c r="E1476" s="84"/>
      <c r="F1476" s="84"/>
      <c r="G1476" s="84"/>
      <c r="H1476" s="84"/>
      <c r="I1476" s="84"/>
      <c r="J1476" s="84"/>
      <c r="K1476" s="84"/>
      <c r="L1476" s="84"/>
      <c r="M1476" s="84"/>
    </row>
    <row r="1477" spans="1:13" ht="15" customHeight="1">
      <c r="A1477" s="84"/>
      <c r="B1477" s="84"/>
      <c r="C1477" s="84"/>
      <c r="D1477" s="84"/>
      <c r="E1477" s="84"/>
      <c r="F1477" s="84"/>
      <c r="G1477" s="84"/>
      <c r="H1477" s="84"/>
      <c r="I1477" s="84"/>
      <c r="J1477" s="84"/>
      <c r="K1477" s="84"/>
      <c r="L1477" s="84"/>
      <c r="M1477" s="84"/>
    </row>
    <row r="1478" spans="1:13" ht="15" customHeight="1">
      <c r="A1478" s="84"/>
      <c r="B1478" s="84"/>
      <c r="C1478" s="84"/>
      <c r="D1478" s="84"/>
      <c r="E1478" s="84"/>
      <c r="F1478" s="84"/>
      <c r="G1478" s="84"/>
      <c r="H1478" s="84"/>
      <c r="I1478" s="84"/>
      <c r="J1478" s="84"/>
      <c r="K1478" s="84"/>
      <c r="L1478" s="84"/>
      <c r="M1478" s="84"/>
    </row>
    <row r="1479" spans="1:13" ht="15" customHeight="1">
      <c r="A1479" s="84"/>
      <c r="B1479" s="84"/>
      <c r="C1479" s="84"/>
      <c r="D1479" s="84"/>
      <c r="E1479" s="84"/>
      <c r="F1479" s="84"/>
      <c r="G1479" s="84"/>
      <c r="H1479" s="84"/>
      <c r="I1479" s="84"/>
      <c r="J1479" s="84"/>
      <c r="K1479" s="84"/>
      <c r="L1479" s="84"/>
      <c r="M1479" s="84"/>
    </row>
    <row r="1480" spans="1:13" ht="15" customHeight="1">
      <c r="A1480" s="84"/>
      <c r="B1480" s="84"/>
      <c r="C1480" s="84"/>
      <c r="D1480" s="84"/>
      <c r="E1480" s="84"/>
      <c r="F1480" s="84"/>
      <c r="G1480" s="84"/>
      <c r="H1480" s="84"/>
      <c r="I1480" s="84"/>
      <c r="J1480" s="84"/>
      <c r="K1480" s="84"/>
      <c r="L1480" s="84"/>
      <c r="M1480" s="84"/>
    </row>
    <row r="1481" spans="1:13" ht="15" customHeight="1">
      <c r="A1481" s="84"/>
      <c r="B1481" s="84"/>
      <c r="C1481" s="84"/>
      <c r="D1481" s="84"/>
      <c r="E1481" s="84"/>
      <c r="F1481" s="84"/>
      <c r="G1481" s="84"/>
      <c r="H1481" s="84"/>
      <c r="I1481" s="84"/>
      <c r="J1481" s="84"/>
      <c r="K1481" s="84"/>
      <c r="L1481" s="84"/>
      <c r="M1481" s="84"/>
    </row>
    <row r="1482" spans="1:13" ht="15" customHeight="1">
      <c r="A1482" s="84"/>
      <c r="B1482" s="84"/>
      <c r="C1482" s="84"/>
      <c r="D1482" s="84"/>
      <c r="E1482" s="84"/>
      <c r="F1482" s="84"/>
      <c r="G1482" s="84"/>
      <c r="H1482" s="84"/>
      <c r="I1482" s="84"/>
      <c r="J1482" s="84"/>
      <c r="K1482" s="84"/>
      <c r="L1482" s="84"/>
      <c r="M1482" s="84"/>
    </row>
    <row r="1483" spans="1:13" ht="15" customHeight="1">
      <c r="A1483" s="84"/>
      <c r="B1483" s="84"/>
      <c r="C1483" s="84"/>
      <c r="D1483" s="84"/>
      <c r="E1483" s="84"/>
      <c r="F1483" s="84"/>
      <c r="G1483" s="84"/>
      <c r="H1483" s="84"/>
      <c r="I1483" s="84"/>
      <c r="J1483" s="84"/>
      <c r="K1483" s="84"/>
      <c r="L1483" s="84"/>
      <c r="M1483" s="84"/>
    </row>
    <row r="1484" spans="1:13" ht="15" customHeight="1">
      <c r="A1484" s="84"/>
      <c r="B1484" s="84"/>
      <c r="C1484" s="84"/>
      <c r="D1484" s="84"/>
      <c r="E1484" s="84"/>
      <c r="F1484" s="84"/>
      <c r="G1484" s="84"/>
      <c r="H1484" s="84"/>
      <c r="I1484" s="84"/>
      <c r="J1484" s="84"/>
      <c r="K1484" s="84"/>
      <c r="L1484" s="84"/>
      <c r="M1484" s="84"/>
    </row>
    <row r="1485" spans="1:13" ht="15" customHeight="1">
      <c r="A1485" s="84"/>
      <c r="B1485" s="84"/>
      <c r="C1485" s="84"/>
      <c r="D1485" s="84"/>
      <c r="E1485" s="84"/>
      <c r="F1485" s="84"/>
      <c r="G1485" s="84"/>
      <c r="H1485" s="84"/>
      <c r="I1485" s="84"/>
      <c r="J1485" s="84"/>
      <c r="K1485" s="84"/>
      <c r="L1485" s="84"/>
      <c r="M1485" s="84"/>
    </row>
    <row r="1486" spans="1:13" ht="15" customHeight="1">
      <c r="A1486" s="84"/>
      <c r="B1486" s="84"/>
      <c r="C1486" s="84"/>
      <c r="D1486" s="84"/>
      <c r="E1486" s="84"/>
      <c r="F1486" s="84"/>
      <c r="G1486" s="84"/>
      <c r="H1486" s="84"/>
      <c r="I1486" s="84"/>
      <c r="J1486" s="84"/>
      <c r="K1486" s="84"/>
      <c r="L1486" s="84"/>
      <c r="M1486" s="84"/>
    </row>
    <row r="1487" spans="1:13" ht="15" customHeight="1">
      <c r="A1487" s="84"/>
      <c r="B1487" s="84"/>
      <c r="C1487" s="84"/>
      <c r="D1487" s="84"/>
      <c r="E1487" s="84"/>
      <c r="F1487" s="84"/>
      <c r="G1487" s="84"/>
      <c r="H1487" s="84"/>
      <c r="I1487" s="84"/>
      <c r="J1487" s="84"/>
      <c r="K1487" s="84"/>
      <c r="L1487" s="84"/>
      <c r="M1487" s="84"/>
    </row>
    <row r="1488" spans="1:13" ht="15" customHeight="1">
      <c r="A1488" s="84"/>
      <c r="B1488" s="84"/>
      <c r="C1488" s="84"/>
      <c r="D1488" s="84"/>
      <c r="E1488" s="84"/>
      <c r="F1488" s="84"/>
      <c r="G1488" s="84"/>
      <c r="H1488" s="84"/>
      <c r="I1488" s="84"/>
      <c r="J1488" s="84"/>
      <c r="K1488" s="84"/>
      <c r="L1488" s="84"/>
      <c r="M1488" s="84"/>
    </row>
    <row r="1489" spans="1:13" ht="15" customHeight="1">
      <c r="A1489" s="84"/>
      <c r="B1489" s="84"/>
      <c r="C1489" s="84"/>
      <c r="D1489" s="84"/>
      <c r="E1489" s="84"/>
      <c r="F1489" s="84"/>
      <c r="G1489" s="84"/>
      <c r="H1489" s="84"/>
      <c r="I1489" s="84"/>
      <c r="J1489" s="84"/>
      <c r="K1489" s="84"/>
      <c r="L1489" s="84"/>
      <c r="M1489" s="84"/>
    </row>
    <row r="1490" spans="1:13" ht="15" customHeight="1">
      <c r="A1490" s="84"/>
      <c r="B1490" s="84"/>
      <c r="C1490" s="84"/>
      <c r="D1490" s="84"/>
      <c r="E1490" s="84"/>
      <c r="F1490" s="84"/>
      <c r="G1490" s="84"/>
      <c r="H1490" s="84"/>
      <c r="I1490" s="84"/>
      <c r="J1490" s="84"/>
      <c r="K1490" s="84"/>
      <c r="L1490" s="84"/>
      <c r="M1490" s="84"/>
    </row>
    <row r="1491" spans="1:13" ht="15" customHeight="1">
      <c r="A1491" s="84"/>
      <c r="B1491" s="84"/>
      <c r="C1491" s="84"/>
      <c r="D1491" s="84"/>
      <c r="E1491" s="84"/>
      <c r="F1491" s="84"/>
      <c r="G1491" s="84"/>
      <c r="H1491" s="84"/>
      <c r="I1491" s="84"/>
      <c r="J1491" s="84"/>
      <c r="K1491" s="84"/>
      <c r="L1491" s="84"/>
      <c r="M1491" s="84"/>
    </row>
    <row r="1492" spans="1:13" ht="15" customHeight="1">
      <c r="A1492" s="84"/>
      <c r="B1492" s="84"/>
      <c r="C1492" s="84"/>
      <c r="D1492" s="84"/>
      <c r="E1492" s="84"/>
      <c r="F1492" s="84"/>
      <c r="G1492" s="84"/>
      <c r="H1492" s="84"/>
      <c r="I1492" s="84"/>
      <c r="J1492" s="84"/>
      <c r="K1492" s="84"/>
      <c r="L1492" s="84"/>
      <c r="M1492" s="84"/>
    </row>
    <row r="1493" spans="1:13" ht="15" customHeight="1">
      <c r="A1493" s="84"/>
      <c r="B1493" s="84"/>
      <c r="C1493" s="84"/>
      <c r="D1493" s="84"/>
      <c r="E1493" s="84"/>
      <c r="F1493" s="84"/>
      <c r="G1493" s="84"/>
      <c r="H1493" s="84"/>
      <c r="I1493" s="84"/>
      <c r="J1493" s="84"/>
      <c r="K1493" s="84"/>
      <c r="L1493" s="84"/>
      <c r="M1493" s="84"/>
    </row>
    <row r="1494" spans="1:13" ht="15" customHeight="1">
      <c r="A1494" s="84"/>
      <c r="B1494" s="84"/>
      <c r="C1494" s="84"/>
      <c r="D1494" s="84"/>
      <c r="E1494" s="84"/>
      <c r="F1494" s="84"/>
      <c r="G1494" s="84"/>
      <c r="H1494" s="84"/>
      <c r="I1494" s="84"/>
      <c r="J1494" s="84"/>
      <c r="K1494" s="84"/>
      <c r="L1494" s="84"/>
      <c r="M1494" s="84"/>
    </row>
    <row r="1495" spans="1:13" ht="15" customHeight="1">
      <c r="A1495" s="84"/>
      <c r="B1495" s="84"/>
      <c r="C1495" s="84"/>
      <c r="D1495" s="84"/>
      <c r="E1495" s="84"/>
      <c r="F1495" s="84"/>
      <c r="G1495" s="84"/>
      <c r="H1495" s="84"/>
      <c r="I1495" s="84"/>
      <c r="J1495" s="84"/>
      <c r="K1495" s="84"/>
      <c r="L1495" s="84"/>
      <c r="M1495" s="84"/>
    </row>
    <row r="1496" spans="1:13" ht="15" customHeight="1">
      <c r="A1496" s="84"/>
      <c r="B1496" s="84"/>
      <c r="C1496" s="84"/>
      <c r="D1496" s="84"/>
      <c r="E1496" s="84"/>
      <c r="F1496" s="84"/>
      <c r="G1496" s="84"/>
      <c r="H1496" s="84"/>
      <c r="I1496" s="84"/>
      <c r="J1496" s="84"/>
      <c r="K1496" s="84"/>
      <c r="L1496" s="84"/>
      <c r="M1496" s="84"/>
    </row>
    <row r="1497" spans="1:13" ht="15" customHeight="1">
      <c r="A1497" s="84"/>
      <c r="B1497" s="84"/>
      <c r="C1497" s="84"/>
      <c r="D1497" s="84"/>
      <c r="E1497" s="84"/>
      <c r="F1497" s="84"/>
      <c r="G1497" s="84"/>
      <c r="H1497" s="84"/>
      <c r="I1497" s="84"/>
      <c r="J1497" s="84"/>
      <c r="K1497" s="84"/>
      <c r="L1497" s="84"/>
      <c r="M1497" s="84"/>
    </row>
    <row r="1498" spans="1:13" ht="15" customHeight="1">
      <c r="A1498" s="84"/>
      <c r="B1498" s="84"/>
      <c r="C1498" s="84"/>
      <c r="D1498" s="84"/>
      <c r="E1498" s="84"/>
      <c r="F1498" s="84"/>
      <c r="G1498" s="84"/>
      <c r="H1498" s="84"/>
      <c r="I1498" s="84"/>
      <c r="J1498" s="84"/>
      <c r="K1498" s="84"/>
      <c r="L1498" s="84"/>
      <c r="M1498" s="84"/>
    </row>
    <row r="1499" spans="1:13" ht="15" customHeight="1">
      <c r="A1499" s="84"/>
      <c r="B1499" s="84"/>
      <c r="C1499" s="84"/>
      <c r="D1499" s="84"/>
      <c r="E1499" s="84"/>
      <c r="F1499" s="84"/>
      <c r="G1499" s="84"/>
      <c r="H1499" s="84"/>
      <c r="I1499" s="84"/>
      <c r="J1499" s="84"/>
      <c r="K1499" s="84"/>
      <c r="L1499" s="84"/>
      <c r="M1499" s="84"/>
    </row>
    <row r="1500" spans="1:13" ht="15" customHeight="1">
      <c r="A1500" s="84"/>
      <c r="B1500" s="84"/>
      <c r="C1500" s="84"/>
      <c r="D1500" s="84"/>
      <c r="E1500" s="84"/>
      <c r="F1500" s="84"/>
      <c r="G1500" s="84"/>
      <c r="H1500" s="84"/>
      <c r="I1500" s="84"/>
      <c r="J1500" s="84"/>
      <c r="K1500" s="84"/>
      <c r="L1500" s="84"/>
      <c r="M1500" s="84"/>
    </row>
    <row r="1501" spans="1:13" ht="15" customHeight="1">
      <c r="A1501" s="84"/>
      <c r="B1501" s="84"/>
      <c r="C1501" s="84"/>
      <c r="D1501" s="84"/>
      <c r="E1501" s="84"/>
      <c r="F1501" s="84"/>
      <c r="G1501" s="84"/>
      <c r="H1501" s="84"/>
      <c r="I1501" s="84"/>
      <c r="J1501" s="84"/>
      <c r="K1501" s="84"/>
      <c r="L1501" s="84"/>
      <c r="M1501" s="84"/>
    </row>
    <row r="1502" spans="1:13" ht="15" customHeight="1">
      <c r="A1502" s="84"/>
      <c r="B1502" s="84"/>
      <c r="C1502" s="84"/>
      <c r="D1502" s="84"/>
      <c r="E1502" s="84"/>
      <c r="F1502" s="84"/>
      <c r="G1502" s="84"/>
      <c r="H1502" s="84"/>
      <c r="I1502" s="84"/>
      <c r="J1502" s="84"/>
      <c r="K1502" s="84"/>
      <c r="L1502" s="84"/>
      <c r="M1502" s="84"/>
    </row>
    <row r="1503" spans="1:13" ht="15" customHeight="1">
      <c r="A1503" s="84"/>
      <c r="B1503" s="84"/>
      <c r="C1503" s="84"/>
      <c r="D1503" s="84"/>
      <c r="E1503" s="84"/>
      <c r="F1503" s="84"/>
      <c r="G1503" s="84"/>
      <c r="H1503" s="84"/>
      <c r="I1503" s="84"/>
      <c r="J1503" s="84"/>
      <c r="K1503" s="84"/>
      <c r="L1503" s="84"/>
      <c r="M1503" s="84"/>
    </row>
    <row r="1504" spans="1:13" ht="15" customHeight="1">
      <c r="A1504" s="84"/>
      <c r="B1504" s="84"/>
      <c r="C1504" s="84"/>
      <c r="D1504" s="84"/>
      <c r="E1504" s="84"/>
      <c r="F1504" s="84"/>
      <c r="G1504" s="84"/>
      <c r="H1504" s="84"/>
      <c r="I1504" s="84"/>
      <c r="J1504" s="84"/>
      <c r="K1504" s="84"/>
      <c r="L1504" s="84"/>
      <c r="M1504" s="84"/>
    </row>
    <row r="1505" spans="1:13" ht="15" customHeight="1">
      <c r="A1505" s="84"/>
      <c r="B1505" s="84"/>
      <c r="C1505" s="84"/>
      <c r="D1505" s="84"/>
      <c r="E1505" s="84"/>
      <c r="F1505" s="84"/>
      <c r="G1505" s="84"/>
      <c r="H1505" s="84"/>
      <c r="I1505" s="84"/>
      <c r="J1505" s="84"/>
      <c r="K1505" s="84"/>
      <c r="L1505" s="84"/>
      <c r="M1505" s="84"/>
    </row>
    <row r="1506" spans="1:13" ht="15" customHeight="1">
      <c r="A1506" s="84"/>
      <c r="B1506" s="84"/>
      <c r="C1506" s="84"/>
      <c r="D1506" s="84"/>
      <c r="E1506" s="84"/>
      <c r="F1506" s="84"/>
      <c r="G1506" s="84"/>
      <c r="H1506" s="84"/>
      <c r="I1506" s="84"/>
      <c r="J1506" s="84"/>
      <c r="K1506" s="84"/>
      <c r="L1506" s="84"/>
      <c r="M1506" s="84"/>
    </row>
    <row r="1507" spans="1:13" ht="15" customHeight="1">
      <c r="A1507" s="84"/>
      <c r="B1507" s="84"/>
      <c r="C1507" s="84"/>
      <c r="D1507" s="84"/>
      <c r="E1507" s="84"/>
      <c r="F1507" s="84"/>
      <c r="G1507" s="84"/>
      <c r="H1507" s="84"/>
      <c r="I1507" s="84"/>
      <c r="J1507" s="84"/>
      <c r="K1507" s="84"/>
      <c r="L1507" s="84"/>
      <c r="M1507" s="84"/>
    </row>
    <row r="1508" spans="1:13" ht="15" customHeight="1">
      <c r="A1508" s="84"/>
      <c r="B1508" s="84"/>
      <c r="C1508" s="84"/>
      <c r="D1508" s="84"/>
      <c r="E1508" s="84"/>
      <c r="F1508" s="84"/>
      <c r="G1508" s="84"/>
      <c r="H1508" s="84"/>
      <c r="I1508" s="84"/>
      <c r="J1508" s="84"/>
      <c r="K1508" s="84"/>
      <c r="L1508" s="84"/>
      <c r="M1508" s="84"/>
    </row>
    <row r="1509" spans="1:13" ht="15" customHeight="1">
      <c r="A1509" s="84"/>
      <c r="B1509" s="84"/>
      <c r="C1509" s="84"/>
      <c r="D1509" s="84"/>
      <c r="E1509" s="84"/>
      <c r="F1509" s="84"/>
      <c r="G1509" s="84"/>
      <c r="H1509" s="84"/>
      <c r="I1509" s="84"/>
      <c r="J1509" s="84"/>
      <c r="K1509" s="84"/>
      <c r="L1509" s="84"/>
      <c r="M1509" s="84"/>
    </row>
    <row r="1510" spans="1:13" ht="15" customHeight="1">
      <c r="A1510" s="84"/>
      <c r="B1510" s="84"/>
      <c r="C1510" s="84"/>
      <c r="D1510" s="84"/>
      <c r="E1510" s="84"/>
      <c r="F1510" s="84"/>
      <c r="G1510" s="84"/>
      <c r="H1510" s="84"/>
      <c r="I1510" s="84"/>
      <c r="J1510" s="84"/>
      <c r="K1510" s="84"/>
      <c r="L1510" s="84"/>
      <c r="M1510" s="84"/>
    </row>
    <row r="1511" spans="1:13" ht="15" customHeight="1">
      <c r="A1511" s="84"/>
      <c r="B1511" s="84"/>
      <c r="C1511" s="84"/>
      <c r="D1511" s="84"/>
      <c r="E1511" s="84"/>
      <c r="F1511" s="84"/>
      <c r="G1511" s="84"/>
      <c r="H1511" s="84"/>
      <c r="I1511" s="84"/>
      <c r="J1511" s="84"/>
      <c r="K1511" s="84"/>
      <c r="L1511" s="84"/>
      <c r="M1511" s="84"/>
    </row>
    <row r="1512" spans="1:13" ht="15" customHeight="1">
      <c r="A1512" s="84"/>
      <c r="B1512" s="84"/>
      <c r="C1512" s="84"/>
      <c r="D1512" s="84"/>
      <c r="E1512" s="84"/>
      <c r="F1512" s="84"/>
      <c r="G1512" s="84"/>
      <c r="H1512" s="84"/>
      <c r="I1512" s="84"/>
      <c r="J1512" s="84"/>
      <c r="K1512" s="84"/>
      <c r="L1512" s="84"/>
      <c r="M1512" s="84"/>
    </row>
    <row r="1513" spans="1:13" ht="15" customHeight="1">
      <c r="A1513" s="84"/>
      <c r="B1513" s="84"/>
      <c r="C1513" s="84"/>
      <c r="D1513" s="84"/>
      <c r="E1513" s="84"/>
      <c r="F1513" s="84"/>
      <c r="G1513" s="84"/>
      <c r="H1513" s="84"/>
      <c r="I1513" s="84"/>
      <c r="J1513" s="84"/>
      <c r="K1513" s="84"/>
      <c r="L1513" s="84"/>
      <c r="M1513" s="84"/>
    </row>
    <row r="1514" spans="1:13" ht="15" customHeight="1">
      <c r="A1514" s="84"/>
      <c r="B1514" s="84"/>
      <c r="C1514" s="84"/>
      <c r="D1514" s="84"/>
      <c r="E1514" s="84"/>
      <c r="F1514" s="84"/>
      <c r="G1514" s="84"/>
      <c r="H1514" s="84"/>
      <c r="I1514" s="84"/>
      <c r="J1514" s="84"/>
      <c r="K1514" s="84"/>
      <c r="L1514" s="84"/>
      <c r="M1514" s="84"/>
    </row>
    <row r="1515" spans="1:13" ht="15" customHeight="1">
      <c r="A1515" s="84"/>
      <c r="B1515" s="84"/>
      <c r="C1515" s="84"/>
      <c r="D1515" s="84"/>
      <c r="E1515" s="84"/>
      <c r="F1515" s="84"/>
      <c r="G1515" s="84"/>
      <c r="H1515" s="84"/>
      <c r="I1515" s="84"/>
      <c r="J1515" s="84"/>
      <c r="K1515" s="84"/>
      <c r="L1515" s="84"/>
      <c r="M1515" s="84"/>
    </row>
    <row r="1516" spans="1:13" ht="15" customHeight="1">
      <c r="A1516" s="84"/>
      <c r="B1516" s="84"/>
      <c r="C1516" s="84"/>
      <c r="D1516" s="84"/>
      <c r="E1516" s="84"/>
      <c r="F1516" s="84"/>
      <c r="G1516" s="84"/>
      <c r="H1516" s="84"/>
      <c r="I1516" s="84"/>
      <c r="J1516" s="84"/>
      <c r="K1516" s="84"/>
      <c r="L1516" s="84"/>
      <c r="M1516" s="84"/>
    </row>
    <row r="1517" spans="1:13" ht="15" customHeight="1">
      <c r="A1517" s="84"/>
      <c r="B1517" s="84"/>
      <c r="C1517" s="84"/>
      <c r="D1517" s="84"/>
      <c r="E1517" s="84"/>
      <c r="F1517" s="84"/>
      <c r="G1517" s="84"/>
      <c r="H1517" s="84"/>
      <c r="I1517" s="84"/>
      <c r="J1517" s="84"/>
      <c r="K1517" s="84"/>
      <c r="L1517" s="84"/>
      <c r="M1517" s="84"/>
    </row>
    <row r="1518" spans="1:13" ht="15" customHeight="1">
      <c r="A1518" s="84"/>
      <c r="B1518" s="84"/>
      <c r="C1518" s="84"/>
      <c r="D1518" s="84"/>
      <c r="E1518" s="84"/>
      <c r="F1518" s="84"/>
      <c r="G1518" s="84"/>
      <c r="H1518" s="84"/>
      <c r="I1518" s="84"/>
      <c r="J1518" s="84"/>
      <c r="K1518" s="84"/>
      <c r="L1518" s="84"/>
      <c r="M1518" s="84"/>
    </row>
    <row r="1519" spans="1:13" ht="15" customHeight="1">
      <c r="A1519" s="84"/>
      <c r="B1519" s="84"/>
      <c r="C1519" s="84"/>
      <c r="D1519" s="84"/>
      <c r="E1519" s="84"/>
      <c r="F1519" s="84"/>
      <c r="G1519" s="84"/>
      <c r="H1519" s="84"/>
      <c r="I1519" s="84"/>
      <c r="J1519" s="84"/>
      <c r="K1519" s="84"/>
      <c r="L1519" s="84"/>
      <c r="M1519" s="84"/>
    </row>
    <row r="1520" spans="1:13" ht="15" customHeight="1">
      <c r="A1520" s="84"/>
      <c r="B1520" s="84"/>
      <c r="C1520" s="84"/>
      <c r="D1520" s="84"/>
      <c r="E1520" s="84"/>
      <c r="F1520" s="84"/>
      <c r="G1520" s="84"/>
      <c r="H1520" s="84"/>
      <c r="I1520" s="84"/>
      <c r="J1520" s="84"/>
      <c r="K1520" s="84"/>
      <c r="L1520" s="84"/>
      <c r="M1520" s="84"/>
    </row>
    <row r="1521" spans="1:13" ht="15" customHeight="1">
      <c r="A1521" s="84"/>
      <c r="B1521" s="84"/>
      <c r="C1521" s="84"/>
      <c r="D1521" s="84"/>
      <c r="E1521" s="84"/>
      <c r="F1521" s="84"/>
      <c r="G1521" s="84"/>
      <c r="H1521" s="84"/>
      <c r="I1521" s="84"/>
      <c r="J1521" s="84"/>
      <c r="K1521" s="84"/>
      <c r="L1521" s="84"/>
      <c r="M1521" s="84"/>
    </row>
    <row r="1522" spans="1:13" ht="15" customHeight="1">
      <c r="A1522" s="84"/>
      <c r="B1522" s="84"/>
      <c r="C1522" s="84"/>
      <c r="D1522" s="84"/>
      <c r="E1522" s="84"/>
      <c r="F1522" s="84"/>
      <c r="G1522" s="84"/>
      <c r="H1522" s="84"/>
      <c r="I1522" s="84"/>
      <c r="J1522" s="84"/>
      <c r="K1522" s="84"/>
      <c r="L1522" s="84"/>
      <c r="M1522" s="84"/>
    </row>
    <row r="1523" spans="1:13" ht="15" customHeight="1">
      <c r="A1523" s="84"/>
      <c r="B1523" s="84"/>
      <c r="C1523" s="84"/>
      <c r="D1523" s="84"/>
      <c r="E1523" s="84"/>
      <c r="F1523" s="84"/>
      <c r="G1523" s="84"/>
      <c r="H1523" s="84"/>
      <c r="I1523" s="84"/>
      <c r="J1523" s="84"/>
      <c r="K1523" s="84"/>
      <c r="L1523" s="84"/>
      <c r="M1523" s="84"/>
    </row>
    <row r="1524" spans="1:13" ht="15" customHeight="1">
      <c r="A1524" s="84"/>
      <c r="B1524" s="84"/>
      <c r="C1524" s="84"/>
      <c r="D1524" s="84"/>
      <c r="E1524" s="84"/>
      <c r="F1524" s="84"/>
      <c r="G1524" s="84"/>
      <c r="H1524" s="84"/>
      <c r="I1524" s="84"/>
      <c r="J1524" s="84"/>
      <c r="K1524" s="84"/>
      <c r="L1524" s="84"/>
      <c r="M1524" s="84"/>
    </row>
    <row r="1525" spans="1:13" ht="15" customHeight="1">
      <c r="A1525" s="84"/>
      <c r="B1525" s="84"/>
      <c r="C1525" s="84"/>
      <c r="D1525" s="84"/>
      <c r="E1525" s="84"/>
      <c r="F1525" s="84"/>
      <c r="G1525" s="84"/>
      <c r="H1525" s="84"/>
      <c r="I1525" s="84"/>
      <c r="J1525" s="84"/>
      <c r="K1525" s="84"/>
      <c r="L1525" s="84"/>
      <c r="M1525" s="84"/>
    </row>
    <row r="1526" spans="1:13" ht="15" customHeight="1">
      <c r="A1526" s="84"/>
      <c r="B1526" s="84"/>
      <c r="C1526" s="84"/>
      <c r="D1526" s="84"/>
      <c r="E1526" s="84"/>
      <c r="F1526" s="84"/>
      <c r="G1526" s="84"/>
      <c r="H1526" s="84"/>
      <c r="I1526" s="84"/>
      <c r="J1526" s="84"/>
      <c r="K1526" s="84"/>
      <c r="L1526" s="84"/>
      <c r="M1526" s="84"/>
    </row>
    <row r="1527" spans="1:13" ht="15" customHeight="1">
      <c r="A1527" s="84"/>
      <c r="B1527" s="84"/>
      <c r="C1527" s="84"/>
      <c r="D1527" s="84"/>
      <c r="E1527" s="84"/>
      <c r="F1527" s="84"/>
      <c r="G1527" s="84"/>
      <c r="H1527" s="84"/>
      <c r="I1527" s="84"/>
      <c r="J1527" s="84"/>
      <c r="K1527" s="84"/>
      <c r="L1527" s="84"/>
      <c r="M1527" s="84"/>
    </row>
    <row r="1528" spans="1:13" ht="15" customHeight="1">
      <c r="A1528" s="84"/>
      <c r="B1528" s="84"/>
      <c r="C1528" s="84"/>
      <c r="D1528" s="84"/>
      <c r="E1528" s="84"/>
      <c r="F1528" s="84"/>
      <c r="G1528" s="84"/>
      <c r="H1528" s="84"/>
      <c r="I1528" s="84"/>
      <c r="J1528" s="84"/>
      <c r="K1528" s="84"/>
      <c r="L1528" s="84"/>
      <c r="M1528" s="84"/>
    </row>
    <row r="1529" spans="1:13" ht="15" customHeight="1">
      <c r="A1529" s="84"/>
      <c r="B1529" s="84"/>
      <c r="C1529" s="84"/>
      <c r="D1529" s="84"/>
      <c r="E1529" s="84"/>
      <c r="F1529" s="84"/>
      <c r="G1529" s="84"/>
      <c r="H1529" s="84"/>
      <c r="I1529" s="84"/>
      <c r="J1529" s="84"/>
      <c r="K1529" s="84"/>
      <c r="L1529" s="84"/>
      <c r="M1529" s="84"/>
    </row>
    <row r="1530" spans="1:13" ht="15" customHeight="1">
      <c r="A1530" s="84"/>
      <c r="B1530" s="84"/>
      <c r="C1530" s="84"/>
      <c r="D1530" s="84"/>
      <c r="E1530" s="84"/>
      <c r="F1530" s="84"/>
      <c r="G1530" s="84"/>
      <c r="H1530" s="84"/>
      <c r="I1530" s="84"/>
      <c r="J1530" s="84"/>
      <c r="K1530" s="84"/>
      <c r="L1530" s="84"/>
      <c r="M1530" s="84"/>
    </row>
    <row r="1531" spans="1:13" ht="15" customHeight="1">
      <c r="A1531" s="84"/>
      <c r="B1531" s="84"/>
      <c r="C1531" s="84"/>
      <c r="D1531" s="84"/>
      <c r="E1531" s="84"/>
      <c r="F1531" s="84"/>
      <c r="G1531" s="84"/>
      <c r="H1531" s="84"/>
      <c r="I1531" s="84"/>
      <c r="J1531" s="84"/>
      <c r="K1531" s="84"/>
      <c r="L1531" s="84"/>
      <c r="M1531" s="84"/>
    </row>
    <row r="1532" spans="1:13" ht="15" customHeight="1">
      <c r="A1532" s="84"/>
      <c r="B1532" s="84"/>
      <c r="C1532" s="84"/>
      <c r="D1532" s="84"/>
      <c r="E1532" s="84"/>
      <c r="F1532" s="84"/>
      <c r="G1532" s="84"/>
      <c r="H1532" s="84"/>
      <c r="I1532" s="84"/>
      <c r="J1532" s="84"/>
      <c r="K1532" s="84"/>
      <c r="L1532" s="84"/>
      <c r="M1532" s="84"/>
    </row>
    <row r="1533" spans="1:13" ht="15" customHeight="1">
      <c r="A1533" s="84"/>
      <c r="B1533" s="84"/>
      <c r="C1533" s="84"/>
      <c r="D1533" s="84"/>
      <c r="E1533" s="84"/>
      <c r="F1533" s="84"/>
      <c r="G1533" s="84"/>
      <c r="H1533" s="84"/>
      <c r="I1533" s="84"/>
      <c r="J1533" s="84"/>
      <c r="K1533" s="84"/>
      <c r="L1533" s="84"/>
      <c r="M1533" s="84"/>
    </row>
    <row r="1534" spans="1:13" ht="15" customHeight="1">
      <c r="A1534" s="84"/>
      <c r="B1534" s="84"/>
      <c r="C1534" s="84"/>
      <c r="D1534" s="84"/>
      <c r="E1534" s="84"/>
      <c r="F1534" s="84"/>
      <c r="G1534" s="84"/>
      <c r="H1534" s="84"/>
      <c r="I1534" s="84"/>
      <c r="J1534" s="84"/>
      <c r="K1534" s="84"/>
      <c r="L1534" s="84"/>
      <c r="M1534" s="84"/>
    </row>
    <row r="1535" spans="1:13" ht="15" customHeight="1">
      <c r="A1535" s="84"/>
      <c r="B1535" s="84"/>
      <c r="C1535" s="84"/>
      <c r="D1535" s="84"/>
      <c r="E1535" s="84"/>
      <c r="F1535" s="84"/>
      <c r="G1535" s="84"/>
      <c r="H1535" s="84"/>
      <c r="I1535" s="84"/>
      <c r="J1535" s="84"/>
      <c r="K1535" s="84"/>
      <c r="L1535" s="84"/>
      <c r="M1535" s="84"/>
    </row>
    <row r="1536" spans="1:13" ht="15" customHeight="1">
      <c r="A1536" s="84"/>
      <c r="B1536" s="84"/>
      <c r="C1536" s="84"/>
      <c r="D1536" s="84"/>
      <c r="E1536" s="84"/>
      <c r="F1536" s="84"/>
      <c r="G1536" s="84"/>
      <c r="H1536" s="84"/>
      <c r="I1536" s="84"/>
      <c r="J1536" s="84"/>
      <c r="K1536" s="84"/>
      <c r="L1536" s="84"/>
      <c r="M1536" s="84"/>
    </row>
    <row r="1537" spans="1:13" ht="15" customHeight="1">
      <c r="A1537" s="84"/>
      <c r="B1537" s="84"/>
      <c r="C1537" s="84"/>
      <c r="D1537" s="84"/>
      <c r="E1537" s="84"/>
      <c r="F1537" s="84"/>
      <c r="G1537" s="84"/>
      <c r="H1537" s="84"/>
      <c r="I1537" s="84"/>
      <c r="J1537" s="84"/>
      <c r="K1537" s="84"/>
      <c r="L1537" s="84"/>
      <c r="M1537" s="84"/>
    </row>
    <row r="1538" spans="1:13" ht="15" customHeight="1">
      <c r="A1538" s="84"/>
      <c r="B1538" s="84"/>
      <c r="C1538" s="84"/>
      <c r="D1538" s="84"/>
      <c r="E1538" s="84"/>
      <c r="F1538" s="84"/>
      <c r="G1538" s="84"/>
      <c r="H1538" s="84"/>
      <c r="I1538" s="84"/>
      <c r="J1538" s="84"/>
      <c r="K1538" s="84"/>
      <c r="L1538" s="84"/>
      <c r="M1538" s="84"/>
    </row>
    <row r="1539" spans="1:13" ht="15" customHeight="1">
      <c r="A1539" s="84"/>
      <c r="B1539" s="84"/>
      <c r="C1539" s="84"/>
      <c r="D1539" s="84"/>
      <c r="E1539" s="84"/>
      <c r="F1539" s="84"/>
      <c r="G1539" s="84"/>
      <c r="H1539" s="84"/>
      <c r="I1539" s="84"/>
      <c r="J1539" s="84"/>
      <c r="K1539" s="84"/>
      <c r="L1539" s="84"/>
      <c r="M1539" s="84"/>
    </row>
    <row r="1540" spans="1:13" ht="15" customHeight="1">
      <c r="A1540" s="84"/>
      <c r="B1540" s="84"/>
      <c r="C1540" s="84"/>
      <c r="D1540" s="84"/>
      <c r="E1540" s="84"/>
      <c r="F1540" s="84"/>
      <c r="G1540" s="84"/>
      <c r="H1540" s="84"/>
      <c r="I1540" s="84"/>
      <c r="J1540" s="84"/>
      <c r="K1540" s="84"/>
      <c r="L1540" s="84"/>
      <c r="M1540" s="84"/>
    </row>
    <row r="1541" spans="1:13" ht="15" customHeight="1">
      <c r="A1541" s="84"/>
      <c r="B1541" s="84"/>
      <c r="C1541" s="84"/>
      <c r="D1541" s="84"/>
      <c r="E1541" s="84"/>
      <c r="F1541" s="84"/>
      <c r="G1541" s="84"/>
      <c r="H1541" s="84"/>
      <c r="I1541" s="84"/>
      <c r="J1541" s="84"/>
      <c r="K1541" s="84"/>
      <c r="L1541" s="84"/>
      <c r="M1541" s="84"/>
    </row>
    <row r="1542" spans="1:13" ht="15" customHeight="1">
      <c r="A1542" s="84"/>
      <c r="B1542" s="84"/>
      <c r="C1542" s="84"/>
      <c r="D1542" s="84"/>
      <c r="E1542" s="84"/>
      <c r="F1542" s="84"/>
      <c r="G1542" s="84"/>
      <c r="H1542" s="84"/>
      <c r="I1542" s="84"/>
      <c r="J1542" s="84"/>
      <c r="K1542" s="84"/>
      <c r="L1542" s="84"/>
      <c r="M1542" s="84"/>
    </row>
    <row r="1543" spans="1:13" ht="15" customHeight="1">
      <c r="A1543" s="84"/>
      <c r="B1543" s="84"/>
      <c r="C1543" s="84"/>
      <c r="D1543" s="84"/>
      <c r="E1543" s="84"/>
      <c r="F1543" s="84"/>
      <c r="G1543" s="84"/>
      <c r="H1543" s="84"/>
      <c r="I1543" s="84"/>
      <c r="J1543" s="84"/>
      <c r="K1543" s="84"/>
      <c r="L1543" s="84"/>
      <c r="M1543" s="84"/>
    </row>
    <row r="1544" spans="1:13" ht="15" customHeight="1">
      <c r="A1544" s="84"/>
      <c r="B1544" s="84"/>
      <c r="C1544" s="84"/>
      <c r="D1544" s="84"/>
      <c r="E1544" s="84"/>
      <c r="F1544" s="84"/>
      <c r="G1544" s="84"/>
      <c r="H1544" s="84"/>
      <c r="I1544" s="84"/>
      <c r="J1544" s="84"/>
      <c r="K1544" s="84"/>
      <c r="L1544" s="84"/>
      <c r="M1544" s="84"/>
    </row>
    <row r="1545" spans="1:13" ht="15" customHeight="1">
      <c r="A1545" s="84"/>
      <c r="B1545" s="84"/>
      <c r="C1545" s="84"/>
      <c r="D1545" s="84"/>
      <c r="E1545" s="84"/>
      <c r="F1545" s="84"/>
      <c r="G1545" s="84"/>
      <c r="H1545" s="84"/>
      <c r="I1545" s="84"/>
      <c r="J1545" s="84"/>
      <c r="K1545" s="84"/>
      <c r="L1545" s="84"/>
      <c r="M1545" s="84"/>
    </row>
    <row r="1546" spans="1:13" ht="15" customHeight="1">
      <c r="A1546" s="84"/>
      <c r="B1546" s="84"/>
      <c r="C1546" s="84"/>
      <c r="D1546" s="84"/>
      <c r="E1546" s="84"/>
      <c r="F1546" s="84"/>
      <c r="G1546" s="84"/>
      <c r="H1546" s="84"/>
      <c r="I1546" s="84"/>
      <c r="J1546" s="84"/>
      <c r="K1546" s="84"/>
      <c r="L1546" s="84"/>
      <c r="M1546" s="84"/>
    </row>
    <row r="1547" spans="1:13" ht="15" customHeight="1">
      <c r="A1547" s="84"/>
      <c r="B1547" s="84"/>
      <c r="C1547" s="84"/>
      <c r="D1547" s="84"/>
      <c r="E1547" s="84"/>
      <c r="F1547" s="84"/>
      <c r="G1547" s="84"/>
      <c r="H1547" s="84"/>
      <c r="I1547" s="84"/>
      <c r="J1547" s="84"/>
      <c r="K1547" s="84"/>
      <c r="L1547" s="84"/>
      <c r="M1547" s="84"/>
    </row>
    <row r="1548" spans="1:13" ht="15" customHeight="1">
      <c r="A1548" s="84"/>
      <c r="B1548" s="84"/>
      <c r="C1548" s="84"/>
      <c r="D1548" s="84"/>
      <c r="E1548" s="84"/>
      <c r="F1548" s="84"/>
      <c r="G1548" s="84"/>
      <c r="H1548" s="84"/>
      <c r="I1548" s="84"/>
      <c r="J1548" s="84"/>
      <c r="K1548" s="84"/>
      <c r="L1548" s="84"/>
      <c r="M1548" s="84"/>
    </row>
    <row r="1549" spans="1:13" ht="15" customHeight="1">
      <c r="A1549" s="84"/>
      <c r="B1549" s="84"/>
      <c r="C1549" s="84"/>
      <c r="D1549" s="84"/>
      <c r="E1549" s="84"/>
      <c r="F1549" s="84"/>
      <c r="G1549" s="84"/>
      <c r="H1549" s="84"/>
      <c r="I1549" s="84"/>
      <c r="J1549" s="84"/>
      <c r="K1549" s="84"/>
      <c r="L1549" s="84"/>
      <c r="M1549" s="84"/>
    </row>
    <row r="1550" spans="1:13" ht="15" customHeight="1">
      <c r="A1550" s="84"/>
      <c r="B1550" s="84"/>
      <c r="C1550" s="84"/>
      <c r="D1550" s="84"/>
      <c r="E1550" s="84"/>
      <c r="F1550" s="84"/>
      <c r="G1550" s="84"/>
      <c r="H1550" s="84"/>
      <c r="I1550" s="84"/>
      <c r="J1550" s="84"/>
      <c r="K1550" s="84"/>
      <c r="L1550" s="84"/>
      <c r="M1550" s="84"/>
    </row>
    <row r="1551" spans="1:13" ht="15" customHeight="1">
      <c r="A1551" s="84"/>
      <c r="B1551" s="84"/>
      <c r="C1551" s="84"/>
      <c r="D1551" s="84"/>
      <c r="E1551" s="84"/>
      <c r="F1551" s="84"/>
      <c r="G1551" s="84"/>
      <c r="H1551" s="84"/>
      <c r="I1551" s="84"/>
      <c r="J1551" s="84"/>
      <c r="K1551" s="84"/>
      <c r="L1551" s="84"/>
      <c r="M1551" s="84"/>
    </row>
    <row r="1552" spans="1:13" ht="15" customHeight="1">
      <c r="A1552" s="84"/>
      <c r="B1552" s="84"/>
      <c r="C1552" s="84"/>
      <c r="D1552" s="84"/>
      <c r="E1552" s="84"/>
      <c r="F1552" s="84"/>
      <c r="G1552" s="84"/>
      <c r="H1552" s="84"/>
      <c r="I1552" s="84"/>
      <c r="J1552" s="84"/>
      <c r="K1552" s="84"/>
      <c r="L1552" s="84"/>
      <c r="M1552" s="84"/>
    </row>
    <row r="1553" spans="1:13" ht="15" customHeight="1">
      <c r="A1553" s="84"/>
      <c r="B1553" s="84"/>
      <c r="C1553" s="84"/>
      <c r="D1553" s="84"/>
      <c r="E1553" s="84"/>
      <c r="F1553" s="84"/>
      <c r="G1553" s="84"/>
      <c r="H1553" s="84"/>
      <c r="I1553" s="84"/>
      <c r="J1553" s="84"/>
      <c r="K1553" s="84"/>
      <c r="L1553" s="84"/>
      <c r="M1553" s="84"/>
    </row>
    <row r="1554" spans="1:13" ht="15" customHeight="1">
      <c r="A1554" s="84"/>
      <c r="B1554" s="84"/>
      <c r="C1554" s="84"/>
      <c r="D1554" s="84"/>
      <c r="E1554" s="84"/>
      <c r="F1554" s="84"/>
      <c r="G1554" s="84"/>
      <c r="H1554" s="84"/>
      <c r="I1554" s="84"/>
      <c r="J1554" s="84"/>
      <c r="K1554" s="84"/>
      <c r="L1554" s="84"/>
      <c r="M1554" s="84"/>
    </row>
    <row r="1555" spans="1:13" ht="15" customHeight="1">
      <c r="A1555" s="84"/>
      <c r="B1555" s="84"/>
      <c r="C1555" s="84"/>
      <c r="D1555" s="84"/>
      <c r="E1555" s="84"/>
      <c r="F1555" s="84"/>
      <c r="G1555" s="84"/>
      <c r="H1555" s="84"/>
      <c r="I1555" s="84"/>
      <c r="J1555" s="84"/>
      <c r="K1555" s="84"/>
      <c r="L1555" s="84"/>
      <c r="M1555" s="84"/>
    </row>
    <row r="1556" spans="1:13" ht="15" customHeight="1">
      <c r="A1556" s="84"/>
      <c r="B1556" s="84"/>
      <c r="C1556" s="84"/>
      <c r="D1556" s="84"/>
      <c r="E1556" s="84"/>
      <c r="F1556" s="84"/>
      <c r="G1556" s="84"/>
      <c r="H1556" s="84"/>
      <c r="I1556" s="84"/>
      <c r="J1556" s="84"/>
      <c r="K1556" s="84"/>
      <c r="L1556" s="84"/>
      <c r="M1556" s="84"/>
    </row>
    <row r="1557" spans="1:13" ht="15" customHeight="1">
      <c r="A1557" s="84"/>
      <c r="B1557" s="84"/>
      <c r="C1557" s="84"/>
      <c r="D1557" s="84"/>
      <c r="E1557" s="84"/>
      <c r="F1557" s="84"/>
      <c r="G1557" s="84"/>
      <c r="H1557" s="84"/>
      <c r="I1557" s="84"/>
      <c r="J1557" s="84"/>
      <c r="K1557" s="84"/>
      <c r="L1557" s="84"/>
      <c r="M1557" s="84"/>
    </row>
    <row r="1558" spans="1:13" ht="15" customHeight="1">
      <c r="A1558" s="84"/>
      <c r="B1558" s="84"/>
      <c r="C1558" s="84"/>
      <c r="D1558" s="84"/>
      <c r="E1558" s="84"/>
      <c r="F1558" s="84"/>
      <c r="G1558" s="84"/>
      <c r="H1558" s="84"/>
      <c r="I1558" s="84"/>
      <c r="J1558" s="84"/>
      <c r="K1558" s="84"/>
      <c r="L1558" s="84"/>
      <c r="M1558" s="84"/>
    </row>
    <row r="1559" spans="1:13" ht="15" customHeight="1">
      <c r="A1559" s="84"/>
      <c r="B1559" s="84"/>
      <c r="C1559" s="84"/>
      <c r="D1559" s="84"/>
      <c r="E1559" s="84"/>
      <c r="F1559" s="84"/>
      <c r="G1559" s="84"/>
      <c r="H1559" s="84"/>
      <c r="I1559" s="84"/>
      <c r="J1559" s="84"/>
      <c r="K1559" s="84"/>
      <c r="L1559" s="84"/>
      <c r="M1559" s="84"/>
    </row>
    <row r="1560" spans="1:13" ht="15" customHeight="1">
      <c r="A1560" s="84"/>
      <c r="B1560" s="84"/>
      <c r="C1560" s="84"/>
      <c r="D1560" s="84"/>
      <c r="E1560" s="84"/>
      <c r="F1560" s="84"/>
      <c r="G1560" s="84"/>
      <c r="H1560" s="84"/>
      <c r="I1560" s="84"/>
      <c r="J1560" s="84"/>
      <c r="K1560" s="84"/>
      <c r="L1560" s="84"/>
      <c r="M1560" s="84"/>
    </row>
    <row r="1561" spans="1:13" ht="15" customHeight="1">
      <c r="A1561" s="84"/>
      <c r="B1561" s="84"/>
      <c r="C1561" s="84"/>
      <c r="D1561" s="84"/>
      <c r="E1561" s="84"/>
      <c r="F1561" s="84"/>
      <c r="G1561" s="84"/>
      <c r="H1561" s="84"/>
      <c r="I1561" s="84"/>
      <c r="J1561" s="84"/>
      <c r="K1561" s="84"/>
      <c r="L1561" s="84"/>
      <c r="M1561" s="84"/>
    </row>
    <row r="1562" spans="1:13" ht="15" customHeight="1">
      <c r="A1562" s="84"/>
      <c r="B1562" s="84"/>
      <c r="C1562" s="84"/>
      <c r="D1562" s="84"/>
      <c r="E1562" s="84"/>
      <c r="F1562" s="84"/>
      <c r="G1562" s="84"/>
      <c r="H1562" s="84"/>
      <c r="I1562" s="84"/>
      <c r="J1562" s="84"/>
      <c r="K1562" s="84"/>
      <c r="L1562" s="84"/>
      <c r="M1562" s="84"/>
    </row>
    <row r="1563" spans="1:13" ht="15" customHeight="1">
      <c r="A1563" s="84"/>
      <c r="B1563" s="84"/>
      <c r="C1563" s="84"/>
      <c r="D1563" s="84"/>
      <c r="E1563" s="84"/>
      <c r="F1563" s="84"/>
      <c r="G1563" s="84"/>
      <c r="H1563" s="84"/>
      <c r="I1563" s="84"/>
      <c r="J1563" s="84"/>
      <c r="K1563" s="84"/>
      <c r="L1563" s="84"/>
      <c r="M1563" s="84"/>
    </row>
    <row r="1564" spans="1:13" ht="15" customHeight="1">
      <c r="A1564" s="84"/>
      <c r="B1564" s="84"/>
      <c r="C1564" s="84"/>
      <c r="D1564" s="84"/>
      <c r="E1564" s="84"/>
      <c r="F1564" s="84"/>
      <c r="G1564" s="84"/>
      <c r="H1564" s="84"/>
      <c r="I1564" s="84"/>
      <c r="J1564" s="84"/>
      <c r="K1564" s="84"/>
      <c r="L1564" s="84"/>
      <c r="M1564" s="84"/>
    </row>
    <row r="1565" spans="1:13" ht="15" customHeight="1">
      <c r="A1565" s="84"/>
      <c r="B1565" s="84"/>
      <c r="C1565" s="84"/>
      <c r="D1565" s="84"/>
      <c r="E1565" s="84"/>
      <c r="F1565" s="84"/>
      <c r="G1565" s="84"/>
      <c r="H1565" s="84"/>
      <c r="I1565" s="84"/>
      <c r="J1565" s="84"/>
      <c r="K1565" s="84"/>
      <c r="L1565" s="84"/>
      <c r="M1565" s="84"/>
    </row>
    <row r="1566" spans="1:13" ht="15" customHeight="1">
      <c r="A1566" s="84"/>
      <c r="B1566" s="84"/>
      <c r="C1566" s="84"/>
      <c r="D1566" s="84"/>
      <c r="E1566" s="84"/>
      <c r="F1566" s="84"/>
      <c r="G1566" s="84"/>
      <c r="H1566" s="84"/>
      <c r="I1566" s="84"/>
      <c r="J1566" s="84"/>
      <c r="K1566" s="84"/>
      <c r="L1566" s="84"/>
      <c r="M1566" s="84"/>
    </row>
    <row r="1567" spans="1:13" ht="15" customHeight="1">
      <c r="A1567" s="84"/>
      <c r="B1567" s="84"/>
      <c r="C1567" s="84"/>
      <c r="D1567" s="84"/>
      <c r="E1567" s="84"/>
      <c r="F1567" s="84"/>
      <c r="G1567" s="84"/>
      <c r="H1567" s="84"/>
      <c r="I1567" s="84"/>
      <c r="J1567" s="84"/>
      <c r="K1567" s="84"/>
      <c r="L1567" s="84"/>
      <c r="M1567" s="84"/>
    </row>
    <row r="1568" spans="1:13" ht="15" customHeight="1">
      <c r="A1568" s="84"/>
      <c r="B1568" s="84"/>
      <c r="C1568" s="84"/>
      <c r="D1568" s="84"/>
      <c r="E1568" s="84"/>
      <c r="F1568" s="84"/>
      <c r="G1568" s="84"/>
      <c r="H1568" s="84"/>
      <c r="I1568" s="84"/>
      <c r="J1568" s="84"/>
      <c r="K1568" s="84"/>
      <c r="L1568" s="84"/>
      <c r="M1568" s="84"/>
    </row>
    <row r="1569" spans="1:13" ht="15" customHeight="1">
      <c r="A1569" s="84"/>
      <c r="B1569" s="84"/>
      <c r="C1569" s="84"/>
      <c r="D1569" s="84"/>
      <c r="E1569" s="84"/>
      <c r="F1569" s="84"/>
      <c r="G1569" s="84"/>
      <c r="H1569" s="84"/>
      <c r="I1569" s="84"/>
      <c r="J1569" s="84"/>
      <c r="K1569" s="84"/>
      <c r="L1569" s="84"/>
      <c r="M1569" s="84"/>
    </row>
    <row r="1570" spans="1:13" ht="15" customHeight="1">
      <c r="A1570" s="84"/>
      <c r="B1570" s="84"/>
      <c r="C1570" s="84"/>
      <c r="D1570" s="84"/>
      <c r="E1570" s="84"/>
      <c r="F1570" s="84"/>
      <c r="G1570" s="84"/>
      <c r="H1570" s="84"/>
      <c r="I1570" s="84"/>
      <c r="J1570" s="84"/>
      <c r="K1570" s="84"/>
      <c r="L1570" s="84"/>
      <c r="M1570" s="84"/>
    </row>
    <row r="1571" spans="1:13" ht="15" customHeight="1">
      <c r="A1571" s="84"/>
      <c r="B1571" s="84"/>
      <c r="C1571" s="84"/>
      <c r="D1571" s="84"/>
      <c r="E1571" s="84"/>
      <c r="F1571" s="84"/>
      <c r="G1571" s="84"/>
      <c r="H1571" s="84"/>
      <c r="I1571" s="84"/>
      <c r="J1571" s="84"/>
      <c r="K1571" s="84"/>
      <c r="L1571" s="84"/>
      <c r="M1571" s="84"/>
    </row>
    <row r="1572" spans="1:13" ht="15" customHeight="1">
      <c r="A1572" s="84"/>
      <c r="B1572" s="84"/>
      <c r="C1572" s="84"/>
      <c r="D1572" s="84"/>
      <c r="E1572" s="84"/>
      <c r="F1572" s="84"/>
      <c r="G1572" s="84"/>
      <c r="H1572" s="84"/>
      <c r="I1572" s="84"/>
      <c r="J1572" s="84"/>
      <c r="K1572" s="84"/>
      <c r="L1572" s="84"/>
      <c r="M1572" s="84"/>
    </row>
    <row r="1573" spans="1:13" ht="15" customHeight="1">
      <c r="A1573" s="84"/>
      <c r="B1573" s="84"/>
      <c r="C1573" s="84"/>
      <c r="D1573" s="84"/>
      <c r="E1573" s="84"/>
      <c r="F1573" s="84"/>
      <c r="G1573" s="84"/>
      <c r="H1573" s="84"/>
      <c r="I1573" s="84"/>
      <c r="J1573" s="84"/>
      <c r="K1573" s="84"/>
      <c r="L1573" s="84"/>
      <c r="M1573" s="84"/>
    </row>
    <row r="1574" spans="1:13" ht="15" customHeight="1">
      <c r="A1574" s="84"/>
      <c r="B1574" s="84"/>
      <c r="C1574" s="84"/>
      <c r="D1574" s="84"/>
      <c r="E1574" s="84"/>
      <c r="F1574" s="84"/>
      <c r="G1574" s="84"/>
      <c r="H1574" s="84"/>
      <c r="I1574" s="84"/>
      <c r="J1574" s="84"/>
      <c r="K1574" s="84"/>
      <c r="L1574" s="84"/>
      <c r="M1574" s="84"/>
    </row>
    <row r="1575" spans="1:13" ht="15" customHeight="1">
      <c r="A1575" s="84"/>
      <c r="B1575" s="84"/>
      <c r="C1575" s="84"/>
      <c r="D1575" s="84"/>
      <c r="E1575" s="84"/>
      <c r="F1575" s="84"/>
      <c r="G1575" s="84"/>
      <c r="H1575" s="84"/>
      <c r="I1575" s="84"/>
      <c r="J1575" s="84"/>
      <c r="K1575" s="84"/>
      <c r="L1575" s="84"/>
      <c r="M1575" s="84"/>
    </row>
    <row r="1576" spans="1:13" ht="15" customHeight="1">
      <c r="A1576" s="84"/>
      <c r="B1576" s="84"/>
      <c r="C1576" s="84"/>
      <c r="D1576" s="84"/>
      <c r="E1576" s="84"/>
      <c r="F1576" s="84"/>
      <c r="G1576" s="84"/>
      <c r="H1576" s="84"/>
      <c r="I1576" s="84"/>
      <c r="J1576" s="84"/>
      <c r="K1576" s="84"/>
      <c r="L1576" s="84"/>
      <c r="M1576" s="84"/>
    </row>
    <row r="1577" spans="1:13" ht="15" customHeight="1">
      <c r="A1577" s="84"/>
      <c r="B1577" s="84"/>
      <c r="C1577" s="84"/>
      <c r="D1577" s="84"/>
      <c r="E1577" s="84"/>
      <c r="F1577" s="84"/>
      <c r="G1577" s="84"/>
      <c r="H1577" s="84"/>
      <c r="I1577" s="84"/>
      <c r="J1577" s="84"/>
      <c r="K1577" s="84"/>
      <c r="L1577" s="84"/>
      <c r="M1577" s="84"/>
    </row>
    <row r="1578" spans="1:13" ht="15" customHeight="1">
      <c r="A1578" s="84"/>
      <c r="B1578" s="84"/>
      <c r="C1578" s="84"/>
      <c r="D1578" s="84"/>
      <c r="E1578" s="84"/>
      <c r="F1578" s="84"/>
      <c r="G1578" s="84"/>
      <c r="H1578" s="84"/>
      <c r="I1578" s="84"/>
      <c r="J1578" s="84"/>
      <c r="K1578" s="84"/>
      <c r="L1578" s="84"/>
      <c r="M1578" s="84"/>
    </row>
    <row r="1579" spans="1:13" ht="15" customHeight="1">
      <c r="A1579" s="84"/>
      <c r="B1579" s="84"/>
      <c r="C1579" s="84"/>
      <c r="D1579" s="84"/>
      <c r="E1579" s="84"/>
      <c r="F1579" s="84"/>
      <c r="G1579" s="84"/>
      <c r="H1579" s="84"/>
      <c r="I1579" s="84"/>
      <c r="J1579" s="84"/>
      <c r="K1579" s="84"/>
      <c r="L1579" s="84"/>
      <c r="M1579" s="84"/>
    </row>
    <row r="1580" spans="1:13" ht="15" customHeight="1">
      <c r="A1580" s="84"/>
      <c r="B1580" s="84"/>
      <c r="C1580" s="84"/>
      <c r="D1580" s="84"/>
      <c r="E1580" s="84"/>
      <c r="F1580" s="84"/>
      <c r="G1580" s="84"/>
      <c r="H1580" s="84"/>
      <c r="I1580" s="84"/>
      <c r="J1580" s="84"/>
      <c r="K1580" s="84"/>
      <c r="L1580" s="84"/>
      <c r="M1580" s="84"/>
    </row>
    <row r="1581" spans="1:13" ht="15" customHeight="1">
      <c r="A1581" s="84"/>
      <c r="B1581" s="84"/>
      <c r="C1581" s="84"/>
      <c r="D1581" s="84"/>
      <c r="E1581" s="84"/>
      <c r="F1581" s="84"/>
      <c r="G1581" s="84"/>
      <c r="H1581" s="84"/>
      <c r="I1581" s="84"/>
      <c r="J1581" s="84"/>
      <c r="K1581" s="84"/>
      <c r="L1581" s="84"/>
      <c r="M1581" s="84"/>
    </row>
    <row r="1582" spans="1:13" ht="15" customHeight="1">
      <c r="A1582" s="84"/>
      <c r="B1582" s="84"/>
      <c r="C1582" s="84"/>
      <c r="D1582" s="84"/>
      <c r="E1582" s="84"/>
      <c r="F1582" s="84"/>
      <c r="G1582" s="84"/>
      <c r="H1582" s="84"/>
      <c r="I1582" s="84"/>
      <c r="J1582" s="84"/>
      <c r="K1582" s="84"/>
      <c r="L1582" s="84"/>
      <c r="M1582" s="84"/>
    </row>
    <row r="1583" spans="1:13" ht="15" customHeight="1">
      <c r="A1583" s="84"/>
      <c r="B1583" s="84"/>
      <c r="C1583" s="84"/>
      <c r="D1583" s="84"/>
      <c r="E1583" s="84"/>
      <c r="F1583" s="84"/>
      <c r="G1583" s="84"/>
      <c r="H1583" s="84"/>
      <c r="I1583" s="84"/>
      <c r="J1583" s="84"/>
      <c r="K1583" s="84"/>
      <c r="L1583" s="84"/>
      <c r="M1583" s="84"/>
    </row>
    <row r="1584" spans="1:13" ht="15" customHeight="1">
      <c r="A1584" s="84"/>
      <c r="B1584" s="84"/>
      <c r="C1584" s="84"/>
      <c r="D1584" s="84"/>
      <c r="E1584" s="84"/>
      <c r="F1584" s="84"/>
      <c r="G1584" s="84"/>
      <c r="H1584" s="84"/>
      <c r="I1584" s="84"/>
      <c r="J1584" s="84"/>
      <c r="K1584" s="84"/>
      <c r="L1584" s="84"/>
      <c r="M1584" s="84"/>
    </row>
    <row r="1585" spans="1:13" ht="15" customHeight="1">
      <c r="A1585" s="84"/>
      <c r="B1585" s="84"/>
      <c r="C1585" s="84"/>
      <c r="D1585" s="84"/>
      <c r="E1585" s="84"/>
      <c r="F1585" s="84"/>
      <c r="G1585" s="84"/>
      <c r="H1585" s="84"/>
      <c r="I1585" s="84"/>
      <c r="J1585" s="84"/>
      <c r="K1585" s="84"/>
      <c r="L1585" s="84"/>
      <c r="M1585" s="84"/>
    </row>
    <row r="1586" spans="1:13" ht="15" customHeight="1">
      <c r="A1586" s="84"/>
      <c r="B1586" s="84"/>
      <c r="C1586" s="84"/>
      <c r="D1586" s="84"/>
      <c r="E1586" s="84"/>
      <c r="F1586" s="84"/>
      <c r="G1586" s="84"/>
      <c r="H1586" s="84"/>
      <c r="I1586" s="84"/>
      <c r="J1586" s="84"/>
      <c r="K1586" s="84"/>
      <c r="L1586" s="84"/>
      <c r="M1586" s="84"/>
    </row>
    <row r="1587" spans="1:13" ht="15" customHeight="1">
      <c r="A1587" s="84"/>
      <c r="B1587" s="84"/>
      <c r="C1587" s="84"/>
      <c r="D1587" s="84"/>
      <c r="E1587" s="84"/>
      <c r="F1587" s="84"/>
      <c r="G1587" s="84"/>
      <c r="H1587" s="84"/>
      <c r="I1587" s="84"/>
      <c r="J1587" s="84"/>
      <c r="K1587" s="84"/>
      <c r="L1587" s="84"/>
      <c r="M1587" s="84"/>
    </row>
    <row r="1588" spans="1:13" ht="15" customHeight="1">
      <c r="A1588" s="84"/>
      <c r="B1588" s="84"/>
      <c r="C1588" s="84"/>
      <c r="D1588" s="84"/>
      <c r="E1588" s="84"/>
      <c r="F1588" s="84"/>
      <c r="G1588" s="84"/>
      <c r="H1588" s="84"/>
      <c r="I1588" s="84"/>
      <c r="J1588" s="84"/>
      <c r="K1588" s="84"/>
      <c r="L1588" s="84"/>
      <c r="M1588" s="84"/>
    </row>
    <row r="1589" spans="1:13" ht="15" customHeight="1">
      <c r="A1589" s="84"/>
      <c r="B1589" s="84"/>
      <c r="C1589" s="84"/>
      <c r="D1589" s="84"/>
      <c r="E1589" s="84"/>
      <c r="F1589" s="84"/>
      <c r="G1589" s="84"/>
      <c r="H1589" s="84"/>
      <c r="I1589" s="84"/>
      <c r="J1589" s="84"/>
      <c r="K1589" s="84"/>
      <c r="L1589" s="84"/>
      <c r="M1589" s="84"/>
    </row>
    <row r="1590" spans="1:13" ht="15" customHeight="1">
      <c r="A1590" s="84"/>
      <c r="B1590" s="84"/>
      <c r="C1590" s="84"/>
      <c r="D1590" s="84"/>
      <c r="E1590" s="84"/>
      <c r="F1590" s="84"/>
      <c r="G1590" s="84"/>
      <c r="H1590" s="84"/>
      <c r="I1590" s="84"/>
      <c r="J1590" s="84"/>
      <c r="K1590" s="84"/>
      <c r="L1590" s="84"/>
      <c r="M1590" s="84"/>
    </row>
    <row r="1591" spans="1:13" ht="15" customHeight="1">
      <c r="A1591" s="84"/>
      <c r="B1591" s="84"/>
      <c r="C1591" s="84"/>
      <c r="D1591" s="84"/>
      <c r="E1591" s="84"/>
      <c r="F1591" s="84"/>
      <c r="G1591" s="84"/>
      <c r="H1591" s="84"/>
      <c r="I1591" s="84"/>
      <c r="J1591" s="84"/>
      <c r="K1591" s="84"/>
      <c r="L1591" s="84"/>
      <c r="M1591" s="84"/>
    </row>
    <row r="1592" spans="1:13" ht="15" customHeight="1">
      <c r="A1592" s="84"/>
      <c r="B1592" s="84"/>
      <c r="C1592" s="84"/>
      <c r="D1592" s="84"/>
      <c r="E1592" s="84"/>
      <c r="F1592" s="84"/>
      <c r="G1592" s="84"/>
      <c r="H1592" s="84"/>
      <c r="I1592" s="84"/>
      <c r="J1592" s="84"/>
      <c r="K1592" s="84"/>
      <c r="L1592" s="84"/>
      <c r="M1592" s="84"/>
    </row>
    <row r="1593" spans="1:13" ht="15" customHeight="1">
      <c r="A1593" s="84"/>
      <c r="B1593" s="84"/>
      <c r="C1593" s="84"/>
      <c r="D1593" s="84"/>
      <c r="E1593" s="84"/>
      <c r="F1593" s="84"/>
      <c r="G1593" s="84"/>
      <c r="H1593" s="84"/>
      <c r="I1593" s="84"/>
      <c r="J1593" s="84"/>
      <c r="K1593" s="84"/>
      <c r="L1593" s="84"/>
      <c r="M1593" s="84"/>
    </row>
    <row r="1594" spans="1:13" ht="15" customHeight="1">
      <c r="A1594" s="84"/>
      <c r="B1594" s="84"/>
      <c r="C1594" s="84"/>
      <c r="D1594" s="84"/>
      <c r="E1594" s="84"/>
      <c r="F1594" s="84"/>
      <c r="G1594" s="84"/>
      <c r="H1594" s="84"/>
      <c r="I1594" s="84"/>
      <c r="J1594" s="84"/>
      <c r="K1594" s="84"/>
      <c r="L1594" s="84"/>
      <c r="M1594" s="84"/>
    </row>
    <row r="1595" spans="1:13" ht="15" customHeight="1">
      <c r="A1595" s="84"/>
      <c r="B1595" s="84"/>
      <c r="C1595" s="84"/>
      <c r="D1595" s="84"/>
      <c r="E1595" s="84"/>
      <c r="F1595" s="84"/>
      <c r="G1595" s="84"/>
      <c r="H1595" s="84"/>
      <c r="I1595" s="84"/>
      <c r="J1595" s="84"/>
      <c r="K1595" s="84"/>
      <c r="L1595" s="84"/>
      <c r="M1595" s="84"/>
    </row>
    <row r="1596" spans="1:13" ht="15" customHeight="1">
      <c r="A1596" s="84"/>
      <c r="B1596" s="84"/>
      <c r="C1596" s="84"/>
      <c r="D1596" s="84"/>
      <c r="E1596" s="84"/>
      <c r="F1596" s="84"/>
      <c r="G1596" s="84"/>
      <c r="H1596" s="84"/>
      <c r="I1596" s="84"/>
      <c r="J1596" s="84"/>
      <c r="K1596" s="84"/>
      <c r="L1596" s="84"/>
      <c r="M1596" s="84"/>
    </row>
    <row r="1597" spans="1:13" ht="15" customHeight="1">
      <c r="A1597" s="84"/>
      <c r="B1597" s="84"/>
      <c r="C1597" s="84"/>
      <c r="D1597" s="84"/>
      <c r="E1597" s="84"/>
      <c r="F1597" s="84"/>
      <c r="G1597" s="84"/>
      <c r="H1597" s="84"/>
      <c r="I1597" s="84"/>
      <c r="J1597" s="84"/>
      <c r="K1597" s="84"/>
      <c r="L1597" s="84"/>
      <c r="M1597" s="84"/>
    </row>
    <row r="1598" spans="1:13" ht="15" customHeight="1">
      <c r="A1598" s="84"/>
      <c r="B1598" s="84"/>
      <c r="C1598" s="84"/>
      <c r="D1598" s="84"/>
      <c r="E1598" s="84"/>
      <c r="F1598" s="84"/>
      <c r="G1598" s="84"/>
      <c r="H1598" s="84"/>
      <c r="I1598" s="84"/>
      <c r="J1598" s="84"/>
      <c r="K1598" s="84"/>
      <c r="L1598" s="84"/>
      <c r="M1598" s="84"/>
    </row>
    <row r="1599" spans="1:13" ht="15" customHeight="1">
      <c r="A1599" s="84"/>
      <c r="B1599" s="84"/>
      <c r="C1599" s="84"/>
      <c r="D1599" s="84"/>
      <c r="E1599" s="84"/>
      <c r="F1599" s="84"/>
      <c r="G1599" s="84"/>
      <c r="H1599" s="84"/>
      <c r="I1599" s="84"/>
      <c r="J1599" s="84"/>
      <c r="K1599" s="84"/>
      <c r="L1599" s="84"/>
      <c r="M1599" s="84"/>
    </row>
    <row r="1600" spans="1:13" ht="15" customHeight="1">
      <c r="A1600" s="84"/>
      <c r="B1600" s="84"/>
      <c r="C1600" s="84"/>
      <c r="D1600" s="84"/>
      <c r="E1600" s="84"/>
      <c r="F1600" s="84"/>
      <c r="G1600" s="84"/>
      <c r="H1600" s="84"/>
      <c r="I1600" s="84"/>
      <c r="J1600" s="84"/>
      <c r="K1600" s="84"/>
      <c r="L1600" s="84"/>
      <c r="M1600" s="84"/>
    </row>
    <row r="1601" spans="1:13" ht="15" customHeight="1">
      <c r="A1601" s="84"/>
      <c r="B1601" s="84"/>
      <c r="C1601" s="84"/>
      <c r="D1601" s="84"/>
      <c r="E1601" s="84"/>
      <c r="F1601" s="84"/>
      <c r="G1601" s="84"/>
      <c r="H1601" s="84"/>
      <c r="I1601" s="84"/>
      <c r="J1601" s="84"/>
      <c r="K1601" s="84"/>
      <c r="L1601" s="84"/>
      <c r="M1601" s="84"/>
    </row>
    <row r="1602" spans="1:13" ht="15" customHeight="1">
      <c r="A1602" s="84"/>
      <c r="B1602" s="84"/>
      <c r="C1602" s="84"/>
      <c r="D1602" s="84"/>
      <c r="E1602" s="84"/>
      <c r="F1602" s="84"/>
      <c r="G1602" s="84"/>
      <c r="H1602" s="84"/>
      <c r="I1602" s="84"/>
      <c r="J1602" s="84"/>
      <c r="K1602" s="84"/>
      <c r="L1602" s="84"/>
      <c r="M1602" s="84"/>
    </row>
    <row r="1603" spans="1:13" ht="15" customHeight="1">
      <c r="A1603" s="84"/>
      <c r="B1603" s="84"/>
      <c r="C1603" s="84"/>
      <c r="D1603" s="84"/>
      <c r="E1603" s="84"/>
      <c r="F1603" s="84"/>
      <c r="G1603" s="84"/>
      <c r="H1603" s="84"/>
      <c r="I1603" s="84"/>
      <c r="J1603" s="84"/>
      <c r="K1603" s="84"/>
      <c r="L1603" s="84"/>
      <c r="M1603" s="84"/>
    </row>
    <row r="1604" spans="1:13" ht="15" customHeight="1">
      <c r="A1604" s="84"/>
      <c r="B1604" s="84"/>
      <c r="C1604" s="84"/>
      <c r="D1604" s="84"/>
      <c r="E1604" s="84"/>
      <c r="F1604" s="84"/>
      <c r="G1604" s="84"/>
      <c r="H1604" s="84"/>
      <c r="I1604" s="84"/>
      <c r="J1604" s="84"/>
      <c r="K1604" s="84"/>
      <c r="L1604" s="84"/>
      <c r="M1604" s="84"/>
    </row>
    <row r="1605" spans="1:13" ht="15" customHeight="1">
      <c r="A1605" s="84"/>
      <c r="B1605" s="84"/>
      <c r="C1605" s="84"/>
      <c r="D1605" s="84"/>
      <c r="E1605" s="84"/>
      <c r="F1605" s="84"/>
      <c r="G1605" s="84"/>
      <c r="H1605" s="84"/>
      <c r="I1605" s="84"/>
      <c r="J1605" s="84"/>
      <c r="K1605" s="84"/>
      <c r="L1605" s="84"/>
      <c r="M1605" s="84"/>
    </row>
    <row r="1606" spans="1:13" ht="15" customHeight="1">
      <c r="A1606" s="84"/>
      <c r="B1606" s="84"/>
      <c r="C1606" s="84"/>
      <c r="D1606" s="84"/>
      <c r="E1606" s="84"/>
      <c r="F1606" s="84"/>
      <c r="G1606" s="84"/>
      <c r="H1606" s="84"/>
      <c r="I1606" s="84"/>
      <c r="J1606" s="84"/>
      <c r="K1606" s="84"/>
      <c r="L1606" s="84"/>
      <c r="M1606" s="84"/>
    </row>
    <row r="1607" spans="1:13" ht="15" customHeight="1">
      <c r="A1607" s="84"/>
      <c r="B1607" s="84"/>
      <c r="C1607" s="84"/>
      <c r="D1607" s="84"/>
      <c r="E1607" s="84"/>
      <c r="F1607" s="84"/>
      <c r="G1607" s="84"/>
      <c r="H1607" s="84"/>
      <c r="I1607" s="84"/>
      <c r="J1607" s="84"/>
      <c r="K1607" s="84"/>
      <c r="L1607" s="84"/>
      <c r="M1607" s="84"/>
    </row>
    <row r="1608" spans="1:13" ht="15" customHeight="1">
      <c r="A1608" s="84"/>
      <c r="B1608" s="84"/>
      <c r="C1608" s="84"/>
      <c r="D1608" s="84"/>
      <c r="E1608" s="84"/>
      <c r="F1608" s="84"/>
      <c r="G1608" s="84"/>
      <c r="H1608" s="84"/>
      <c r="I1608" s="84"/>
      <c r="J1608" s="84"/>
      <c r="K1608" s="84"/>
      <c r="L1608" s="84"/>
      <c r="M1608" s="84"/>
    </row>
    <row r="1609" spans="1:13" ht="15" customHeight="1">
      <c r="A1609" s="84"/>
      <c r="B1609" s="84"/>
      <c r="C1609" s="84"/>
      <c r="D1609" s="84"/>
      <c r="E1609" s="84"/>
      <c r="F1609" s="84"/>
      <c r="G1609" s="84"/>
      <c r="H1609" s="84"/>
      <c r="I1609" s="84"/>
      <c r="J1609" s="84"/>
      <c r="K1609" s="84"/>
      <c r="L1609" s="84"/>
      <c r="M1609" s="84"/>
    </row>
    <row r="1610" spans="1:13" ht="15" customHeight="1">
      <c r="A1610" s="84"/>
      <c r="B1610" s="84"/>
      <c r="C1610" s="84"/>
      <c r="D1610" s="84"/>
      <c r="E1610" s="84"/>
      <c r="F1610" s="84"/>
      <c r="G1610" s="84"/>
      <c r="H1610" s="84"/>
      <c r="I1610" s="84"/>
      <c r="J1610" s="84"/>
      <c r="K1610" s="84"/>
      <c r="L1610" s="84"/>
      <c r="M1610" s="84"/>
    </row>
    <row r="1611" spans="1:13" ht="15" customHeight="1">
      <c r="A1611" s="84"/>
      <c r="B1611" s="84"/>
      <c r="C1611" s="84"/>
      <c r="D1611" s="84"/>
      <c r="E1611" s="84"/>
      <c r="F1611" s="84"/>
      <c r="G1611" s="84"/>
      <c r="H1611" s="84"/>
      <c r="I1611" s="84"/>
      <c r="J1611" s="84"/>
      <c r="K1611" s="84"/>
      <c r="L1611" s="84"/>
      <c r="M1611" s="84"/>
    </row>
    <row r="1612" spans="1:13" ht="15" customHeight="1">
      <c r="A1612" s="84"/>
      <c r="B1612" s="84"/>
      <c r="C1612" s="84"/>
      <c r="D1612" s="84"/>
      <c r="E1612" s="84"/>
      <c r="F1612" s="84"/>
      <c r="G1612" s="84"/>
      <c r="H1612" s="84"/>
      <c r="I1612" s="84"/>
      <c r="J1612" s="84"/>
      <c r="K1612" s="84"/>
      <c r="L1612" s="84"/>
      <c r="M1612" s="84"/>
    </row>
    <row r="1613" spans="1:13" ht="15" customHeight="1">
      <c r="A1613" s="84"/>
      <c r="B1613" s="84"/>
      <c r="C1613" s="84"/>
      <c r="D1613" s="84"/>
      <c r="E1613" s="84"/>
      <c r="F1613" s="84"/>
      <c r="G1613" s="84"/>
      <c r="H1613" s="84"/>
      <c r="I1613" s="84"/>
      <c r="J1613" s="84"/>
      <c r="K1613" s="84"/>
      <c r="L1613" s="84"/>
      <c r="M1613" s="84"/>
    </row>
    <row r="1614" spans="1:13" ht="15" customHeight="1">
      <c r="A1614" s="84"/>
      <c r="B1614" s="84"/>
      <c r="C1614" s="84"/>
      <c r="D1614" s="84"/>
      <c r="E1614" s="84"/>
      <c r="F1614" s="84"/>
      <c r="G1614" s="84"/>
      <c r="H1614" s="84"/>
      <c r="I1614" s="84"/>
      <c r="J1614" s="84"/>
      <c r="K1614" s="84"/>
      <c r="L1614" s="84"/>
      <c r="M1614" s="84"/>
    </row>
    <row r="1615" spans="1:13" ht="15" customHeight="1">
      <c r="A1615" s="84"/>
      <c r="B1615" s="84"/>
      <c r="C1615" s="84"/>
      <c r="D1615" s="84"/>
      <c r="E1615" s="84"/>
      <c r="F1615" s="84"/>
      <c r="G1615" s="84"/>
      <c r="H1615" s="84"/>
      <c r="I1615" s="84"/>
      <c r="J1615" s="84"/>
      <c r="K1615" s="84"/>
      <c r="L1615" s="84"/>
      <c r="M1615" s="84"/>
    </row>
    <row r="1616" spans="1:13" ht="15" customHeight="1">
      <c r="A1616" s="84"/>
      <c r="B1616" s="84"/>
      <c r="C1616" s="84"/>
      <c r="D1616" s="84"/>
      <c r="E1616" s="84"/>
      <c r="F1616" s="84"/>
      <c r="G1616" s="84"/>
      <c r="H1616" s="84"/>
      <c r="I1616" s="84"/>
      <c r="J1616" s="84"/>
      <c r="K1616" s="84"/>
      <c r="L1616" s="84"/>
      <c r="M1616" s="84"/>
    </row>
    <row r="1617" spans="1:13" ht="15" customHeight="1">
      <c r="A1617" s="84"/>
      <c r="B1617" s="84"/>
      <c r="C1617" s="84"/>
      <c r="D1617" s="84"/>
      <c r="E1617" s="84"/>
      <c r="F1617" s="84"/>
      <c r="G1617" s="84"/>
      <c r="H1617" s="84"/>
      <c r="I1617" s="84"/>
      <c r="J1617" s="84"/>
      <c r="K1617" s="84"/>
      <c r="L1617" s="84"/>
      <c r="M1617" s="84"/>
    </row>
    <row r="1618" spans="1:13" ht="15" customHeight="1">
      <c r="A1618" s="84"/>
      <c r="B1618" s="84"/>
      <c r="C1618" s="84"/>
      <c r="D1618" s="84"/>
      <c r="E1618" s="84"/>
      <c r="F1618" s="84"/>
      <c r="G1618" s="84"/>
      <c r="H1618" s="84"/>
      <c r="I1618" s="84"/>
      <c r="J1618" s="84"/>
      <c r="K1618" s="84"/>
      <c r="L1618" s="84"/>
      <c r="M1618" s="84"/>
    </row>
    <row r="1619" spans="1:13" ht="15" customHeight="1">
      <c r="A1619" s="84"/>
      <c r="B1619" s="84"/>
      <c r="C1619" s="84"/>
      <c r="D1619" s="84"/>
      <c r="E1619" s="84"/>
      <c r="F1619" s="84"/>
      <c r="G1619" s="84"/>
      <c r="H1619" s="84"/>
      <c r="I1619" s="84"/>
      <c r="J1619" s="84"/>
      <c r="K1619" s="84"/>
      <c r="L1619" s="84"/>
      <c r="M1619" s="84"/>
    </row>
  </sheetData>
  <mergeCells count="143">
    <mergeCell ref="B215:J215"/>
    <mergeCell ref="B216:J216"/>
    <mergeCell ref="B217:I217"/>
    <mergeCell ref="B218:J218"/>
    <mergeCell ref="B219:J219"/>
    <mergeCell ref="G206:H206"/>
    <mergeCell ref="K206:L206"/>
    <mergeCell ref="G207:H207"/>
    <mergeCell ref="I207:J207"/>
    <mergeCell ref="K207:L207"/>
    <mergeCell ref="A211:B211"/>
    <mergeCell ref="A202:M202"/>
    <mergeCell ref="A203:J203"/>
    <mergeCell ref="K203:M203"/>
    <mergeCell ref="G204:H204"/>
    <mergeCell ref="K204:L204"/>
    <mergeCell ref="G205:H205"/>
    <mergeCell ref="K205:L205"/>
    <mergeCell ref="A184:B184"/>
    <mergeCell ref="B185:M185"/>
    <mergeCell ref="B191:L191"/>
    <mergeCell ref="B198:J198"/>
    <mergeCell ref="B199:J199"/>
    <mergeCell ref="B200:I200"/>
    <mergeCell ref="G178:H178"/>
    <mergeCell ref="K178:L178"/>
    <mergeCell ref="G179:H179"/>
    <mergeCell ref="K179:L179"/>
    <mergeCell ref="G180:H180"/>
    <mergeCell ref="I180:J180"/>
    <mergeCell ref="K180:L180"/>
    <mergeCell ref="A162:B162"/>
    <mergeCell ref="B167:M167"/>
    <mergeCell ref="A175:M175"/>
    <mergeCell ref="A176:J176"/>
    <mergeCell ref="K176:M176"/>
    <mergeCell ref="G177:H177"/>
    <mergeCell ref="K177:L177"/>
    <mergeCell ref="G156:H156"/>
    <mergeCell ref="K156:L156"/>
    <mergeCell ref="G157:H157"/>
    <mergeCell ref="K157:L157"/>
    <mergeCell ref="G158:H158"/>
    <mergeCell ref="I158:J158"/>
    <mergeCell ref="K158:L158"/>
    <mergeCell ref="A139:B139"/>
    <mergeCell ref="A153:M153"/>
    <mergeCell ref="A154:J154"/>
    <mergeCell ref="K154:M154"/>
    <mergeCell ref="G155:H155"/>
    <mergeCell ref="K155:L155"/>
    <mergeCell ref="G133:H133"/>
    <mergeCell ref="K133:L133"/>
    <mergeCell ref="G134:H134"/>
    <mergeCell ref="K134:L134"/>
    <mergeCell ref="G135:H135"/>
    <mergeCell ref="I135:J135"/>
    <mergeCell ref="K135:L135"/>
    <mergeCell ref="A117:B117"/>
    <mergeCell ref="A130:M130"/>
    <mergeCell ref="A131:J131"/>
    <mergeCell ref="K131:M131"/>
    <mergeCell ref="G132:H132"/>
    <mergeCell ref="K132:L132"/>
    <mergeCell ref="G111:H111"/>
    <mergeCell ref="K111:L111"/>
    <mergeCell ref="G112:H112"/>
    <mergeCell ref="K112:L112"/>
    <mergeCell ref="G113:H113"/>
    <mergeCell ref="I113:J113"/>
    <mergeCell ref="K113:L113"/>
    <mergeCell ref="A96:B96"/>
    <mergeCell ref="A108:M108"/>
    <mergeCell ref="A109:J109"/>
    <mergeCell ref="K109:M109"/>
    <mergeCell ref="G110:H110"/>
    <mergeCell ref="K110:L110"/>
    <mergeCell ref="G90:H90"/>
    <mergeCell ref="K90:L90"/>
    <mergeCell ref="G91:H91"/>
    <mergeCell ref="K91:L91"/>
    <mergeCell ref="G92:H92"/>
    <mergeCell ref="I92:J92"/>
    <mergeCell ref="K92:L92"/>
    <mergeCell ref="A74:B74"/>
    <mergeCell ref="A77:B77"/>
    <mergeCell ref="A87:M87"/>
    <mergeCell ref="A88:J88"/>
    <mergeCell ref="K88:M88"/>
    <mergeCell ref="G89:H89"/>
    <mergeCell ref="K89:L89"/>
    <mergeCell ref="G68:H68"/>
    <mergeCell ref="K68:L68"/>
    <mergeCell ref="G69:H69"/>
    <mergeCell ref="K69:L69"/>
    <mergeCell ref="G70:H70"/>
    <mergeCell ref="I70:J70"/>
    <mergeCell ref="K70:L70"/>
    <mergeCell ref="A51:B51"/>
    <mergeCell ref="A65:M65"/>
    <mergeCell ref="A66:J66"/>
    <mergeCell ref="K66:M66"/>
    <mergeCell ref="G67:H67"/>
    <mergeCell ref="K67:L67"/>
    <mergeCell ref="G45:H45"/>
    <mergeCell ref="K45:L45"/>
    <mergeCell ref="G46:H46"/>
    <mergeCell ref="K46:L46"/>
    <mergeCell ref="G47:H47"/>
    <mergeCell ref="I47:J47"/>
    <mergeCell ref="K47:L47"/>
    <mergeCell ref="A31:B31"/>
    <mergeCell ref="A42:M42"/>
    <mergeCell ref="A43:J43"/>
    <mergeCell ref="K43:M43"/>
    <mergeCell ref="G44:H44"/>
    <mergeCell ref="K44:L44"/>
    <mergeCell ref="G25:H25"/>
    <mergeCell ref="K25:L25"/>
    <mergeCell ref="G26:H26"/>
    <mergeCell ref="K26:L26"/>
    <mergeCell ref="G27:H27"/>
    <mergeCell ref="I27:J27"/>
    <mergeCell ref="K27:L27"/>
    <mergeCell ref="B11:M11"/>
    <mergeCell ref="A22:M22"/>
    <mergeCell ref="A23:J23"/>
    <mergeCell ref="K23:M23"/>
    <mergeCell ref="G24:H24"/>
    <mergeCell ref="K24:L24"/>
    <mergeCell ref="G5:H5"/>
    <mergeCell ref="K5:L5"/>
    <mergeCell ref="G6:H6"/>
    <mergeCell ref="I6:J6"/>
    <mergeCell ref="K6:L6"/>
    <mergeCell ref="A10:B10"/>
    <mergeCell ref="A1:M1"/>
    <mergeCell ref="A2:J2"/>
    <mergeCell ref="L2:M2"/>
    <mergeCell ref="G3:H3"/>
    <mergeCell ref="K3:L3"/>
    <mergeCell ref="G4:H4"/>
    <mergeCell ref="K4:L4"/>
  </mergeCells>
  <pageMargins left="0.55118110236220474" right="0.55118110236220474" top="0.98425196850393704" bottom="0.55118110236220474" header="0.31496062992125984" footer="0.31496062992125984"/>
  <pageSetup paperSize="9" firstPageNumber="495" orientation="landscape" useFirstPageNumber="1" r:id="rId1"/>
  <headerFooter>
    <oddHeader>&amp;C
&amp;P</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P23"/>
  <sheetViews>
    <sheetView view="pageLayout" zoomScaleNormal="100" workbookViewId="0">
      <selection activeCell="B11" sqref="B11:K11"/>
    </sheetView>
  </sheetViews>
  <sheetFormatPr defaultColWidth="9.125" defaultRowHeight="15"/>
  <cols>
    <col min="1" max="1" width="9.125" style="57"/>
    <col min="2" max="11" width="7.625" style="57" customWidth="1"/>
    <col min="12" max="16384" width="9.125" style="57"/>
  </cols>
  <sheetData>
    <row r="1" spans="1:16" ht="15.75" customHeight="1">
      <c r="A1" s="1617" t="s">
        <v>7386</v>
      </c>
      <c r="B1" s="1617"/>
      <c r="C1" s="1617"/>
      <c r="D1" s="1617"/>
      <c r="E1" s="1617"/>
      <c r="F1" s="1617"/>
      <c r="G1" s="1617"/>
      <c r="H1" s="1617"/>
      <c r="I1" s="1617"/>
      <c r="J1" s="1617"/>
      <c r="K1" s="1617"/>
      <c r="L1" s="1617"/>
      <c r="M1" s="1617"/>
      <c r="N1" s="1617"/>
      <c r="O1" s="1617"/>
      <c r="P1" s="1617"/>
    </row>
    <row r="2" spans="1:16">
      <c r="A2" s="1850"/>
      <c r="B2" s="1850"/>
      <c r="C2" s="1850"/>
      <c r="D2" s="1850"/>
      <c r="E2" s="1850"/>
      <c r="F2" s="1850"/>
      <c r="G2" s="1850"/>
      <c r="H2" s="1850"/>
      <c r="I2" s="1850"/>
      <c r="J2" s="1850"/>
      <c r="K2" s="1850"/>
    </row>
    <row r="3" spans="1:16">
      <c r="A3" s="1851" t="s">
        <v>7387</v>
      </c>
      <c r="B3" s="1851"/>
      <c r="C3" s="1851"/>
      <c r="D3" s="1851"/>
      <c r="E3" s="1851"/>
      <c r="F3" s="1851"/>
      <c r="G3" s="1851"/>
      <c r="H3" s="1851"/>
      <c r="I3" s="1851"/>
      <c r="J3" s="1851"/>
      <c r="K3" s="1851"/>
      <c r="L3" s="1851"/>
      <c r="M3" s="1851"/>
      <c r="N3" s="1851"/>
      <c r="O3" s="1851"/>
      <c r="P3" s="1851"/>
    </row>
    <row r="4" spans="1:16" ht="21" customHeight="1">
      <c r="A4" s="903" t="s">
        <v>7388</v>
      </c>
      <c r="B4" s="1852" t="s">
        <v>7389</v>
      </c>
      <c r="C4" s="1852"/>
      <c r="D4" s="1852"/>
      <c r="E4" s="1852"/>
      <c r="F4" s="1852"/>
      <c r="G4" s="1852"/>
      <c r="H4" s="1852"/>
      <c r="I4" s="1852"/>
      <c r="J4" s="1852"/>
      <c r="K4" s="1852"/>
    </row>
    <row r="5" spans="1:16" ht="51.75" customHeight="1">
      <c r="A5" s="902"/>
      <c r="B5" s="1853" t="s">
        <v>7390</v>
      </c>
      <c r="C5" s="1853"/>
      <c r="D5" s="1853"/>
      <c r="E5" s="1853"/>
      <c r="F5" s="1853"/>
      <c r="G5" s="1853"/>
      <c r="H5" s="1853"/>
      <c r="I5" s="1853"/>
      <c r="J5" s="1853"/>
      <c r="K5" s="1853"/>
      <c r="L5" s="1853"/>
      <c r="M5" s="1853"/>
      <c r="N5" s="1853"/>
      <c r="O5" s="1853"/>
      <c r="P5" s="1853"/>
    </row>
    <row r="6" spans="1:16">
      <c r="A6" s="903" t="s">
        <v>7391</v>
      </c>
      <c r="B6" s="1849" t="s">
        <v>7392</v>
      </c>
      <c r="C6" s="1849"/>
      <c r="D6" s="1849"/>
      <c r="E6" s="1849"/>
      <c r="F6" s="1849"/>
      <c r="G6" s="1849"/>
      <c r="H6" s="1849"/>
      <c r="I6" s="1849"/>
      <c r="J6" s="1849"/>
      <c r="K6" s="1849"/>
    </row>
    <row r="7" spans="1:16" ht="48.75" customHeight="1">
      <c r="A7" s="902"/>
      <c r="B7" s="1663" t="s">
        <v>7393</v>
      </c>
      <c r="C7" s="1663"/>
      <c r="D7" s="1663"/>
      <c r="E7" s="1663"/>
      <c r="F7" s="1663"/>
      <c r="G7" s="1663"/>
      <c r="H7" s="1663"/>
      <c r="I7" s="1663"/>
      <c r="J7" s="1663"/>
      <c r="K7" s="1663"/>
      <c r="L7" s="1663"/>
      <c r="M7" s="1663"/>
      <c r="N7" s="1663"/>
      <c r="O7" s="1663"/>
      <c r="P7" s="1663"/>
    </row>
    <row r="8" spans="1:16">
      <c r="A8" s="903" t="s">
        <v>7394</v>
      </c>
      <c r="B8" s="1852" t="s">
        <v>7395</v>
      </c>
      <c r="C8" s="1852"/>
      <c r="D8" s="1852"/>
      <c r="E8" s="1852"/>
      <c r="F8" s="1852"/>
      <c r="G8" s="1852"/>
      <c r="H8" s="1852"/>
      <c r="I8" s="1852"/>
      <c r="J8" s="1852"/>
      <c r="K8" s="1852"/>
    </row>
    <row r="9" spans="1:16" ht="18.75" customHeight="1">
      <c r="A9" s="902"/>
      <c r="B9" s="1663" t="s">
        <v>7396</v>
      </c>
      <c r="C9" s="1663"/>
      <c r="D9" s="1663"/>
      <c r="E9" s="1663"/>
      <c r="F9" s="1663"/>
      <c r="G9" s="1663"/>
      <c r="H9" s="1663"/>
      <c r="I9" s="1663"/>
      <c r="J9" s="1663"/>
      <c r="K9" s="1663"/>
      <c r="L9" s="1663"/>
      <c r="M9" s="1663"/>
    </row>
    <row r="10" spans="1:16">
      <c r="A10" s="903" t="s">
        <v>7397</v>
      </c>
      <c r="B10" s="1852" t="s">
        <v>7398</v>
      </c>
      <c r="C10" s="1852"/>
      <c r="D10" s="1852"/>
      <c r="E10" s="1852"/>
      <c r="F10" s="1852"/>
      <c r="G10" s="1852"/>
      <c r="H10" s="1852"/>
      <c r="I10" s="1852"/>
      <c r="J10" s="1852"/>
      <c r="K10" s="1852"/>
    </row>
    <row r="11" spans="1:16">
      <c r="A11" s="904"/>
      <c r="B11" s="1854" t="s">
        <v>7399</v>
      </c>
      <c r="C11" s="1854"/>
      <c r="D11" s="1854"/>
      <c r="E11" s="1854"/>
      <c r="F11" s="1854"/>
      <c r="G11" s="1854"/>
      <c r="H11" s="1854"/>
      <c r="I11" s="1854"/>
      <c r="J11" s="1854"/>
      <c r="K11" s="1854"/>
    </row>
    <row r="12" spans="1:16">
      <c r="A12" s="903" t="s">
        <v>7400</v>
      </c>
      <c r="B12" s="1849" t="s">
        <v>7401</v>
      </c>
      <c r="C12" s="1849"/>
      <c r="D12" s="1849"/>
      <c r="E12" s="1849"/>
      <c r="F12" s="1849"/>
      <c r="G12" s="1849"/>
      <c r="H12" s="1849"/>
      <c r="I12" s="1849"/>
      <c r="J12" s="1849"/>
      <c r="K12" s="1849"/>
    </row>
    <row r="13" spans="1:16" ht="50.25" customHeight="1">
      <c r="A13" s="902"/>
      <c r="B13" s="1663" t="s">
        <v>7402</v>
      </c>
      <c r="C13" s="1663"/>
      <c r="D13" s="1663"/>
      <c r="E13" s="1663"/>
      <c r="F13" s="1663"/>
      <c r="G13" s="1663"/>
      <c r="H13" s="1663"/>
      <c r="I13" s="1663"/>
      <c r="J13" s="1663"/>
      <c r="K13" s="1663"/>
      <c r="L13" s="1663"/>
      <c r="M13" s="1663"/>
      <c r="N13" s="1663"/>
      <c r="O13" s="1663"/>
      <c r="P13" s="1663"/>
    </row>
    <row r="14" spans="1:16">
      <c r="A14" s="903" t="s">
        <v>7403</v>
      </c>
      <c r="B14" s="1852" t="s">
        <v>7404</v>
      </c>
      <c r="C14" s="1852"/>
      <c r="D14" s="1852"/>
      <c r="E14" s="1852"/>
      <c r="F14" s="1852"/>
      <c r="G14" s="1852"/>
      <c r="H14" s="1852"/>
      <c r="I14" s="1852"/>
      <c r="J14" s="1852"/>
      <c r="K14" s="1852"/>
    </row>
    <row r="15" spans="1:16" ht="36.75" customHeight="1">
      <c r="A15" s="902"/>
      <c r="B15" s="1663" t="s">
        <v>7405</v>
      </c>
      <c r="C15" s="1663"/>
      <c r="D15" s="1663"/>
      <c r="E15" s="1663"/>
      <c r="F15" s="1663"/>
      <c r="G15" s="1663"/>
      <c r="H15" s="1663"/>
      <c r="I15" s="1663"/>
      <c r="J15" s="1663"/>
      <c r="K15" s="1663"/>
      <c r="L15" s="1663"/>
      <c r="M15" s="1663"/>
      <c r="N15" s="1663"/>
      <c r="O15" s="1663"/>
      <c r="P15" s="1663"/>
    </row>
    <row r="16" spans="1:16">
      <c r="A16" s="903" t="s">
        <v>7406</v>
      </c>
      <c r="B16" s="1858" t="s">
        <v>7407</v>
      </c>
      <c r="C16" s="1858"/>
      <c r="D16" s="1858"/>
      <c r="E16" s="1858"/>
      <c r="F16" s="1858"/>
      <c r="G16" s="1858"/>
      <c r="H16" s="1858"/>
      <c r="I16" s="1858"/>
      <c r="J16" s="1858"/>
      <c r="K16" s="1858"/>
    </row>
    <row r="17" spans="1:16" ht="36.75" customHeight="1">
      <c r="A17" s="902"/>
      <c r="B17" s="1663" t="s">
        <v>7408</v>
      </c>
      <c r="C17" s="1663"/>
      <c r="D17" s="1663"/>
      <c r="E17" s="1663"/>
      <c r="F17" s="1663"/>
      <c r="G17" s="1663"/>
      <c r="H17" s="1663"/>
      <c r="I17" s="1663"/>
      <c r="J17" s="1663"/>
      <c r="K17" s="1663"/>
      <c r="L17" s="1663"/>
      <c r="M17" s="1663"/>
      <c r="N17" s="1663"/>
      <c r="O17" s="1663"/>
      <c r="P17" s="1663"/>
    </row>
    <row r="18" spans="1:16">
      <c r="A18" s="903" t="s">
        <v>7409</v>
      </c>
      <c r="B18" s="1852" t="s">
        <v>7410</v>
      </c>
      <c r="C18" s="1852"/>
      <c r="D18" s="1852"/>
      <c r="E18" s="1852"/>
      <c r="F18" s="1852"/>
      <c r="G18" s="1852"/>
      <c r="H18" s="1852"/>
      <c r="I18" s="1852"/>
      <c r="J18" s="1852"/>
      <c r="K18" s="1852"/>
    </row>
    <row r="19" spans="1:16" ht="16.5" customHeight="1">
      <c r="A19" s="905"/>
      <c r="B19" s="1855" t="s">
        <v>7411</v>
      </c>
      <c r="C19" s="1855"/>
      <c r="D19" s="1855"/>
      <c r="E19" s="1855"/>
      <c r="F19" s="1855"/>
      <c r="G19" s="1855"/>
      <c r="H19" s="1855"/>
      <c r="I19" s="1855"/>
      <c r="J19" s="1855"/>
      <c r="K19" s="1855"/>
      <c r="L19" s="152"/>
      <c r="M19" s="152"/>
      <c r="N19" s="152"/>
      <c r="O19" s="152"/>
      <c r="P19" s="152"/>
    </row>
    <row r="20" spans="1:16">
      <c r="A20" s="1856" t="s">
        <v>7412</v>
      </c>
      <c r="B20" s="1856"/>
      <c r="C20" s="1856"/>
      <c r="D20" s="1856"/>
      <c r="E20" s="1856"/>
      <c r="F20" s="1856"/>
      <c r="G20" s="1856"/>
      <c r="H20" s="1856"/>
      <c r="I20" s="1856"/>
      <c r="J20" s="1856"/>
      <c r="K20" s="1856"/>
      <c r="L20" s="1856"/>
      <c r="M20" s="1856"/>
      <c r="N20" s="1856"/>
      <c r="O20" s="1856"/>
      <c r="P20" s="1856"/>
    </row>
    <row r="23" spans="1:16">
      <c r="N23" s="1857"/>
      <c r="O23" s="1857"/>
      <c r="P23" s="1857"/>
    </row>
  </sheetData>
  <mergeCells count="21">
    <mergeCell ref="B19:K19"/>
    <mergeCell ref="A20:P20"/>
    <mergeCell ref="N23:P23"/>
    <mergeCell ref="B13:P13"/>
    <mergeCell ref="B14:K14"/>
    <mergeCell ref="B15:P15"/>
    <mergeCell ref="B16:K16"/>
    <mergeCell ref="B17:P17"/>
    <mergeCell ref="B18:K18"/>
    <mergeCell ref="B12:K12"/>
    <mergeCell ref="A1:P1"/>
    <mergeCell ref="A2:K2"/>
    <mergeCell ref="A3:P3"/>
    <mergeCell ref="B4:K4"/>
    <mergeCell ref="B5:P5"/>
    <mergeCell ref="B6:K6"/>
    <mergeCell ref="B7:P7"/>
    <mergeCell ref="B8:K8"/>
    <mergeCell ref="B9:M9"/>
    <mergeCell ref="B10:K10"/>
    <mergeCell ref="B11:K11"/>
  </mergeCells>
  <printOptions horizontalCentered="1"/>
  <pageMargins left="0.70866141732283472" right="0.70866141732283472" top="0.98425196850393704" bottom="0.35433070866141736" header="0.31496062992125984" footer="0.31496062992125984"/>
  <pageSetup paperSize="9" firstPageNumber="505" orientation="landscape" useFirstPageNumber="1" r:id="rId1"/>
  <headerFooter>
    <oddHeader>&amp;C
&amp;P</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Q1953"/>
  <sheetViews>
    <sheetView view="pageLayout" topLeftCell="A225" zoomScaleNormal="110" zoomScaleSheetLayoutView="106" workbookViewId="0">
      <selection activeCell="A246" sqref="A246:I246"/>
    </sheetView>
  </sheetViews>
  <sheetFormatPr defaultColWidth="9.125" defaultRowHeight="14.25"/>
  <cols>
    <col min="1" max="1" width="6.625" style="987" bestFit="1" customWidth="1"/>
    <col min="2" max="2" width="45.125" style="907" customWidth="1"/>
    <col min="3" max="3" width="3.875" style="951" customWidth="1"/>
    <col min="4" max="4" width="12.625" style="907" customWidth="1"/>
    <col min="5" max="5" width="15.625" style="907" customWidth="1"/>
    <col min="6" max="6" width="15.125" style="907" customWidth="1"/>
    <col min="7" max="7" width="3.75" style="988" customWidth="1"/>
    <col min="8" max="8" width="13.875" style="907" customWidth="1"/>
    <col min="9" max="9" width="20.375" style="907" customWidth="1"/>
    <col min="10" max="10" width="12.875" style="907" bestFit="1" customWidth="1"/>
    <col min="11" max="11" width="9.125" style="907"/>
    <col min="12" max="12" width="12.875" style="907" bestFit="1" customWidth="1"/>
    <col min="13" max="13" width="10.25" style="907" bestFit="1" customWidth="1"/>
    <col min="14" max="16384" width="9.125" style="907"/>
  </cols>
  <sheetData>
    <row r="1" spans="1:9" ht="15" customHeight="1">
      <c r="A1" s="1859" t="s">
        <v>7413</v>
      </c>
      <c r="B1" s="1859"/>
      <c r="C1" s="1859"/>
      <c r="D1" s="1859"/>
      <c r="E1" s="1859"/>
      <c r="F1" s="1859"/>
      <c r="G1" s="1859"/>
      <c r="H1" s="1859"/>
      <c r="I1" s="1859"/>
    </row>
    <row r="2" spans="1:9" ht="15" customHeight="1">
      <c r="A2" s="1860" t="s">
        <v>7414</v>
      </c>
      <c r="B2" s="1860"/>
      <c r="C2" s="1860" t="s">
        <v>7415</v>
      </c>
      <c r="D2" s="1860"/>
      <c r="E2" s="908" t="s">
        <v>7416</v>
      </c>
      <c r="F2" s="909" t="s">
        <v>7417</v>
      </c>
      <c r="G2" s="1860" t="s">
        <v>7418</v>
      </c>
      <c r="H2" s="1860"/>
      <c r="I2" s="908" t="s">
        <v>7419</v>
      </c>
    </row>
    <row r="3" spans="1:9" ht="15" customHeight="1">
      <c r="A3" s="1860"/>
      <c r="B3" s="1860"/>
      <c r="C3" s="1860" t="s">
        <v>6204</v>
      </c>
      <c r="D3" s="1860"/>
      <c r="E3" s="910"/>
      <c r="F3" s="910"/>
      <c r="G3" s="1860" t="s">
        <v>6204</v>
      </c>
      <c r="H3" s="1860"/>
      <c r="I3" s="908" t="s">
        <v>1161</v>
      </c>
    </row>
    <row r="4" spans="1:9" ht="15" customHeight="1">
      <c r="A4" s="1861"/>
      <c r="B4" s="1861"/>
      <c r="C4" s="1862" t="s">
        <v>5938</v>
      </c>
      <c r="D4" s="1861"/>
      <c r="E4" s="911"/>
      <c r="F4" s="911"/>
      <c r="G4" s="1862" t="s">
        <v>5939</v>
      </c>
      <c r="H4" s="1861"/>
      <c r="I4" s="911" t="s">
        <v>8</v>
      </c>
    </row>
    <row r="5" spans="1:9" ht="15" customHeight="1">
      <c r="A5" s="912"/>
      <c r="B5" s="910"/>
      <c r="C5" s="910"/>
      <c r="D5" s="910"/>
      <c r="E5" s="913"/>
      <c r="F5" s="913"/>
      <c r="G5" s="914"/>
      <c r="H5" s="910"/>
      <c r="I5" s="915" t="s">
        <v>7420</v>
      </c>
    </row>
    <row r="6" spans="1:9" ht="15" customHeight="1">
      <c r="A6" s="916"/>
      <c r="B6" s="917" t="s">
        <v>7421</v>
      </c>
      <c r="C6" s="918"/>
      <c r="D6" s="918"/>
      <c r="E6" s="918"/>
      <c r="F6" s="918"/>
      <c r="G6" s="919"/>
      <c r="H6" s="918"/>
      <c r="I6" s="910"/>
    </row>
    <row r="7" spans="1:9" ht="15" customHeight="1">
      <c r="A7" s="920" t="s">
        <v>7422</v>
      </c>
      <c r="B7" s="917" t="s">
        <v>7423</v>
      </c>
      <c r="C7" s="921"/>
      <c r="D7" s="910"/>
      <c r="E7" s="910"/>
      <c r="F7" s="910"/>
      <c r="G7" s="914"/>
      <c r="H7" s="921"/>
      <c r="I7" s="910"/>
    </row>
    <row r="8" spans="1:9" ht="19.5" customHeight="1">
      <c r="A8" s="912"/>
      <c r="B8" s="922" t="s">
        <v>7424</v>
      </c>
      <c r="C8" s="921" t="s">
        <v>7425</v>
      </c>
      <c r="D8" s="630">
        <v>17974.169999999998</v>
      </c>
      <c r="E8" s="630">
        <v>2025.83</v>
      </c>
      <c r="F8" s="630" t="s">
        <v>185</v>
      </c>
      <c r="G8" s="923" t="s">
        <v>7425</v>
      </c>
      <c r="H8" s="630">
        <v>20000</v>
      </c>
      <c r="I8" s="630">
        <v>2025.83</v>
      </c>
    </row>
    <row r="9" spans="1:9" ht="15" customHeight="1">
      <c r="A9" s="912"/>
      <c r="B9" s="924" t="s">
        <v>7426</v>
      </c>
      <c r="C9" s="925" t="s">
        <v>7425</v>
      </c>
      <c r="D9" s="926">
        <v>17974.169999999998</v>
      </c>
      <c r="E9" s="926">
        <v>2025.83</v>
      </c>
      <c r="F9" s="926" t="s">
        <v>185</v>
      </c>
      <c r="G9" s="927" t="s">
        <v>7425</v>
      </c>
      <c r="H9" s="926">
        <v>20000</v>
      </c>
      <c r="I9" s="926">
        <v>2025.83</v>
      </c>
    </row>
    <row r="10" spans="1:9" ht="15" customHeight="1">
      <c r="A10" s="916"/>
      <c r="B10" s="917" t="s">
        <v>7427</v>
      </c>
      <c r="C10" s="925" t="s">
        <v>7425</v>
      </c>
      <c r="D10" s="680">
        <v>17974.169999999998</v>
      </c>
      <c r="E10" s="680">
        <v>2025.83</v>
      </c>
      <c r="F10" s="680" t="s">
        <v>185</v>
      </c>
      <c r="G10" s="928" t="s">
        <v>7425</v>
      </c>
      <c r="H10" s="680">
        <v>20000</v>
      </c>
      <c r="I10" s="680">
        <v>2025.83</v>
      </c>
    </row>
    <row r="11" spans="1:9" ht="15" customHeight="1">
      <c r="A11" s="916"/>
      <c r="B11" s="917" t="s">
        <v>7428</v>
      </c>
      <c r="C11" s="918"/>
      <c r="D11" s="918"/>
      <c r="E11" s="918"/>
      <c r="F11" s="918"/>
      <c r="G11" s="919"/>
      <c r="H11" s="918"/>
      <c r="I11" s="910"/>
    </row>
    <row r="12" spans="1:9" ht="15" customHeight="1">
      <c r="A12" s="920" t="s">
        <v>5740</v>
      </c>
      <c r="B12" s="917" t="s">
        <v>7429</v>
      </c>
      <c r="C12" s="910"/>
      <c r="D12" s="910"/>
      <c r="E12" s="910"/>
      <c r="F12" s="910"/>
      <c r="G12" s="914"/>
      <c r="H12" s="910"/>
      <c r="I12" s="910"/>
    </row>
    <row r="13" spans="1:9" ht="15" customHeight="1">
      <c r="A13" s="920" t="s">
        <v>64</v>
      </c>
      <c r="B13" s="917" t="s">
        <v>7430</v>
      </c>
      <c r="C13" s="910"/>
      <c r="D13" s="910"/>
      <c r="E13" s="910"/>
      <c r="F13" s="910"/>
      <c r="G13" s="914"/>
      <c r="H13" s="910"/>
      <c r="I13" s="910"/>
    </row>
    <row r="14" spans="1:9" ht="15" customHeight="1">
      <c r="A14" s="920" t="s">
        <v>7431</v>
      </c>
      <c r="B14" s="917" t="s">
        <v>7432</v>
      </c>
      <c r="C14" s="921"/>
      <c r="D14" s="910"/>
      <c r="E14" s="910"/>
      <c r="F14" s="910"/>
      <c r="G14" s="914"/>
      <c r="H14" s="921"/>
      <c r="I14" s="910"/>
    </row>
    <row r="15" spans="1:9" ht="15" customHeight="1">
      <c r="A15" s="920" t="s">
        <v>105</v>
      </c>
      <c r="B15" s="917" t="s">
        <v>1602</v>
      </c>
      <c r="C15" s="910"/>
      <c r="D15" s="910"/>
      <c r="E15" s="910"/>
      <c r="F15" s="910"/>
      <c r="G15" s="914"/>
      <c r="H15" s="910"/>
      <c r="I15" s="910"/>
    </row>
    <row r="16" spans="1:9" ht="15" customHeight="1">
      <c r="A16" s="929" t="s">
        <v>25</v>
      </c>
      <c r="B16" s="918" t="s">
        <v>5744</v>
      </c>
      <c r="C16" s="921" t="s">
        <v>7425</v>
      </c>
      <c r="D16" s="630">
        <v>760016.59</v>
      </c>
      <c r="E16" s="930">
        <v>150697.21</v>
      </c>
      <c r="F16" s="930">
        <v>168206.4</v>
      </c>
      <c r="G16" s="923" t="s">
        <v>7425</v>
      </c>
      <c r="H16" s="630">
        <v>742507.4</v>
      </c>
      <c r="I16" s="630" t="s">
        <v>5745</v>
      </c>
    </row>
    <row r="17" spans="1:9" ht="15" customHeight="1">
      <c r="A17" s="929" t="s">
        <v>28</v>
      </c>
      <c r="B17" s="918" t="s">
        <v>5747</v>
      </c>
      <c r="C17" s="921" t="s">
        <v>7425</v>
      </c>
      <c r="D17" s="630">
        <v>719.02</v>
      </c>
      <c r="E17" s="630">
        <v>118.66</v>
      </c>
      <c r="F17" s="630" t="s">
        <v>185</v>
      </c>
      <c r="G17" s="923" t="s">
        <v>7425</v>
      </c>
      <c r="H17" s="630">
        <v>837.68</v>
      </c>
      <c r="I17" s="630">
        <v>118.66</v>
      </c>
    </row>
    <row r="18" spans="1:9" ht="15" customHeight="1">
      <c r="A18" s="929" t="s">
        <v>31</v>
      </c>
      <c r="B18" s="918" t="s">
        <v>5750</v>
      </c>
      <c r="C18" s="921" t="s">
        <v>7425</v>
      </c>
      <c r="D18" s="630">
        <v>0.43</v>
      </c>
      <c r="E18" s="630" t="s">
        <v>185</v>
      </c>
      <c r="F18" s="630" t="s">
        <v>185</v>
      </c>
      <c r="G18" s="923" t="s">
        <v>7425</v>
      </c>
      <c r="H18" s="630">
        <v>0.43</v>
      </c>
      <c r="I18" s="630" t="s">
        <v>185</v>
      </c>
    </row>
    <row r="19" spans="1:9" ht="15" customHeight="1">
      <c r="A19" s="929" t="s">
        <v>34</v>
      </c>
      <c r="B19" s="918" t="s">
        <v>5755</v>
      </c>
      <c r="C19" s="921" t="s">
        <v>7425</v>
      </c>
      <c r="D19" s="630">
        <v>7070.22</v>
      </c>
      <c r="E19" s="630">
        <v>981.61</v>
      </c>
      <c r="F19" s="630">
        <v>1044.48</v>
      </c>
      <c r="G19" s="923" t="s">
        <v>7425</v>
      </c>
      <c r="H19" s="630">
        <v>7007.35</v>
      </c>
      <c r="I19" s="630" t="s">
        <v>5756</v>
      </c>
    </row>
    <row r="20" spans="1:9" ht="15" customHeight="1">
      <c r="A20" s="920" t="s">
        <v>388</v>
      </c>
      <c r="B20" s="917" t="s">
        <v>7433</v>
      </c>
      <c r="C20" s="910"/>
      <c r="D20" s="910"/>
      <c r="E20" s="910"/>
      <c r="F20" s="910"/>
      <c r="G20" s="914"/>
      <c r="H20" s="910"/>
      <c r="I20" s="910"/>
    </row>
    <row r="21" spans="1:9" ht="15" customHeight="1">
      <c r="A21" s="929" t="s">
        <v>28</v>
      </c>
      <c r="B21" s="918" t="s">
        <v>7434</v>
      </c>
      <c r="C21" s="921" t="s">
        <v>7425</v>
      </c>
      <c r="D21" s="630">
        <v>1.36</v>
      </c>
      <c r="E21" s="630" t="s">
        <v>185</v>
      </c>
      <c r="F21" s="630" t="s">
        <v>185</v>
      </c>
      <c r="G21" s="923" t="s">
        <v>7425</v>
      </c>
      <c r="H21" s="630">
        <v>1.36</v>
      </c>
      <c r="I21" s="630" t="s">
        <v>185</v>
      </c>
    </row>
    <row r="22" spans="1:9" ht="15" customHeight="1">
      <c r="A22" s="929" t="s">
        <v>31</v>
      </c>
      <c r="B22" s="918" t="s">
        <v>5761</v>
      </c>
      <c r="C22" s="921" t="s">
        <v>7425</v>
      </c>
      <c r="D22" s="630">
        <v>27732.51</v>
      </c>
      <c r="E22" s="630">
        <v>5471.21</v>
      </c>
      <c r="F22" s="630">
        <v>9959.0499999999993</v>
      </c>
      <c r="G22" s="923" t="s">
        <v>7425</v>
      </c>
      <c r="H22" s="630">
        <v>23244.67</v>
      </c>
      <c r="I22" s="630" t="s">
        <v>5762</v>
      </c>
    </row>
    <row r="23" spans="1:9" ht="15" customHeight="1">
      <c r="A23" s="912"/>
      <c r="B23" s="924" t="s">
        <v>7435</v>
      </c>
      <c r="C23" s="925" t="s">
        <v>7425</v>
      </c>
      <c r="D23" s="926">
        <v>795540.13</v>
      </c>
      <c r="E23" s="926">
        <v>157268.69</v>
      </c>
      <c r="F23" s="926">
        <v>179209.93</v>
      </c>
      <c r="G23" s="927" t="s">
        <v>7425</v>
      </c>
      <c r="H23" s="926">
        <v>773598.89</v>
      </c>
      <c r="I23" s="926" t="s">
        <v>7436</v>
      </c>
    </row>
    <row r="24" spans="1:9" ht="15" customHeight="1">
      <c r="A24" s="912"/>
      <c r="B24" s="924" t="s">
        <v>7437</v>
      </c>
      <c r="C24" s="925" t="s">
        <v>7425</v>
      </c>
      <c r="D24" s="931">
        <v>795540.13</v>
      </c>
      <c r="E24" s="931">
        <v>157268.69</v>
      </c>
      <c r="F24" s="931">
        <v>179209.93</v>
      </c>
      <c r="G24" s="932" t="s">
        <v>7425</v>
      </c>
      <c r="H24" s="931">
        <v>773598.89</v>
      </c>
      <c r="I24" s="931" t="s">
        <v>7436</v>
      </c>
    </row>
    <row r="25" spans="1:9" ht="15" customHeight="1">
      <c r="A25" s="920" t="s">
        <v>81</v>
      </c>
      <c r="B25" s="917" t="s">
        <v>7438</v>
      </c>
      <c r="C25" s="910"/>
      <c r="D25" s="910"/>
      <c r="E25" s="910"/>
      <c r="F25" s="910"/>
      <c r="G25" s="914"/>
      <c r="H25" s="910"/>
      <c r="I25" s="910"/>
    </row>
    <row r="26" spans="1:9" ht="15" customHeight="1">
      <c r="A26" s="920" t="s">
        <v>7439</v>
      </c>
      <c r="B26" s="917" t="s">
        <v>7440</v>
      </c>
      <c r="C26" s="921"/>
      <c r="D26" s="910"/>
      <c r="E26" s="910"/>
      <c r="F26" s="910"/>
      <c r="G26" s="914"/>
      <c r="H26" s="921"/>
      <c r="I26" s="910"/>
    </row>
    <row r="27" spans="1:9" ht="31.5" customHeight="1">
      <c r="A27" s="929" t="s">
        <v>34</v>
      </c>
      <c r="B27" s="918" t="s">
        <v>5771</v>
      </c>
      <c r="C27" s="921" t="s">
        <v>7425</v>
      </c>
      <c r="D27" s="630">
        <v>0.09</v>
      </c>
      <c r="E27" s="630" t="s">
        <v>185</v>
      </c>
      <c r="F27" s="630" t="s">
        <v>185</v>
      </c>
      <c r="G27" s="923" t="s">
        <v>7425</v>
      </c>
      <c r="H27" s="630">
        <v>0.09</v>
      </c>
      <c r="I27" s="630" t="s">
        <v>185</v>
      </c>
    </row>
    <row r="28" spans="1:9" ht="15" customHeight="1">
      <c r="A28" s="912"/>
      <c r="B28" s="924" t="s">
        <v>7441</v>
      </c>
      <c r="C28" s="925" t="s">
        <v>7425</v>
      </c>
      <c r="D28" s="926">
        <v>0.09</v>
      </c>
      <c r="E28" s="926" t="s">
        <v>185</v>
      </c>
      <c r="F28" s="926" t="s">
        <v>185</v>
      </c>
      <c r="G28" s="927" t="s">
        <v>7425</v>
      </c>
      <c r="H28" s="926">
        <v>0.09</v>
      </c>
      <c r="I28" s="926" t="s">
        <v>185</v>
      </c>
    </row>
    <row r="29" spans="1:9" ht="15" customHeight="1">
      <c r="A29" s="933" t="s">
        <v>7442</v>
      </c>
      <c r="B29" s="917" t="s">
        <v>7443</v>
      </c>
      <c r="C29" s="921"/>
      <c r="D29" s="910"/>
      <c r="E29" s="910"/>
      <c r="F29" s="910"/>
      <c r="G29" s="914"/>
      <c r="H29" s="921"/>
      <c r="I29" s="910"/>
    </row>
    <row r="30" spans="1:9" ht="15.75">
      <c r="A30" s="934" t="s">
        <v>34</v>
      </c>
      <c r="B30" s="935" t="s">
        <v>5774</v>
      </c>
      <c r="C30" s="936" t="s">
        <v>7425</v>
      </c>
      <c r="D30" s="628">
        <v>0.17</v>
      </c>
      <c r="E30" s="628" t="s">
        <v>185</v>
      </c>
      <c r="F30" s="628" t="s">
        <v>185</v>
      </c>
      <c r="G30" s="937" t="s">
        <v>7425</v>
      </c>
      <c r="H30" s="628">
        <v>0.17</v>
      </c>
      <c r="I30" s="628" t="s">
        <v>185</v>
      </c>
    </row>
    <row r="31" spans="1:9" s="943" customFormat="1" ht="13.5" customHeight="1">
      <c r="A31" s="938"/>
      <c r="B31" s="939"/>
      <c r="C31" s="940"/>
      <c r="D31" s="941"/>
      <c r="E31" s="941"/>
      <c r="F31" s="941"/>
      <c r="G31" s="942"/>
      <c r="H31" s="941"/>
      <c r="I31" s="941"/>
    </row>
    <row r="32" spans="1:9" ht="15" customHeight="1">
      <c r="A32" s="1859" t="s">
        <v>7444</v>
      </c>
      <c r="B32" s="1859"/>
      <c r="C32" s="1859"/>
      <c r="D32" s="1859"/>
      <c r="E32" s="1859"/>
      <c r="F32" s="1859"/>
      <c r="G32" s="1859"/>
      <c r="H32" s="1859"/>
      <c r="I32" s="1859"/>
    </row>
    <row r="33" spans="1:9" ht="15" customHeight="1">
      <c r="A33" s="1860" t="s">
        <v>7414</v>
      </c>
      <c r="B33" s="1860"/>
      <c r="C33" s="1860" t="s">
        <v>7415</v>
      </c>
      <c r="D33" s="1860"/>
      <c r="E33" s="908" t="s">
        <v>7416</v>
      </c>
      <c r="F33" s="909" t="s">
        <v>7417</v>
      </c>
      <c r="G33" s="1860" t="s">
        <v>7418</v>
      </c>
      <c r="H33" s="1860"/>
      <c r="I33" s="908" t="s">
        <v>7419</v>
      </c>
    </row>
    <row r="34" spans="1:9" ht="15" customHeight="1">
      <c r="A34" s="1860"/>
      <c r="B34" s="1860"/>
      <c r="C34" s="1860" t="s">
        <v>6204</v>
      </c>
      <c r="D34" s="1860"/>
      <c r="E34" s="910"/>
      <c r="F34" s="910"/>
      <c r="G34" s="1860" t="s">
        <v>6204</v>
      </c>
      <c r="H34" s="1860"/>
      <c r="I34" s="908" t="s">
        <v>1161</v>
      </c>
    </row>
    <row r="35" spans="1:9" ht="15" customHeight="1">
      <c r="A35" s="1861"/>
      <c r="B35" s="1861"/>
      <c r="C35" s="1862" t="s">
        <v>5938</v>
      </c>
      <c r="D35" s="1861"/>
      <c r="E35" s="911"/>
      <c r="F35" s="911"/>
      <c r="G35" s="1862" t="s">
        <v>5939</v>
      </c>
      <c r="H35" s="1861"/>
      <c r="I35" s="911" t="s">
        <v>8</v>
      </c>
    </row>
    <row r="36" spans="1:9" ht="15" customHeight="1">
      <c r="A36" s="912"/>
      <c r="B36" s="910"/>
      <c r="C36" s="910"/>
      <c r="D36" s="910"/>
      <c r="E36" s="913"/>
      <c r="F36" s="913"/>
      <c r="G36" s="914"/>
      <c r="H36" s="910"/>
      <c r="I36" s="944" t="s">
        <v>7420</v>
      </c>
    </row>
    <row r="37" spans="1:9" ht="15" customHeight="1">
      <c r="A37" s="912"/>
      <c r="B37" s="917" t="s">
        <v>7445</v>
      </c>
      <c r="C37" s="910"/>
      <c r="D37" s="910"/>
      <c r="E37" s="910"/>
      <c r="F37" s="910"/>
      <c r="G37" s="914"/>
      <c r="H37" s="910"/>
      <c r="I37" s="910"/>
    </row>
    <row r="38" spans="1:9" ht="15" customHeight="1">
      <c r="A38" s="920" t="s">
        <v>5740</v>
      </c>
      <c r="B38" s="917" t="s">
        <v>7446</v>
      </c>
      <c r="C38" s="910"/>
      <c r="D38" s="910"/>
      <c r="E38" s="910"/>
      <c r="F38" s="910"/>
      <c r="G38" s="914"/>
      <c r="H38" s="910"/>
      <c r="I38" s="910"/>
    </row>
    <row r="39" spans="1:9" ht="15" customHeight="1">
      <c r="A39" s="920" t="s">
        <v>81</v>
      </c>
      <c r="B39" s="917" t="s">
        <v>7447</v>
      </c>
      <c r="C39" s="910"/>
      <c r="D39" s="910"/>
      <c r="E39" s="910"/>
      <c r="F39" s="910"/>
      <c r="G39" s="914"/>
      <c r="H39" s="910"/>
      <c r="I39" s="910"/>
    </row>
    <row r="40" spans="1:9" ht="15" customHeight="1">
      <c r="A40" s="934" t="s">
        <v>37</v>
      </c>
      <c r="B40" s="935" t="s">
        <v>5775</v>
      </c>
      <c r="C40" s="936" t="s">
        <v>7425</v>
      </c>
      <c r="D40" s="628">
        <v>2817.35</v>
      </c>
      <c r="E40" s="628">
        <v>0.04</v>
      </c>
      <c r="F40" s="628" t="s">
        <v>705</v>
      </c>
      <c r="G40" s="937" t="s">
        <v>7425</v>
      </c>
      <c r="H40" s="628">
        <f>D40+I40</f>
        <v>2817.54</v>
      </c>
      <c r="I40" s="628">
        <v>0.19</v>
      </c>
    </row>
    <row r="41" spans="1:9" ht="15" customHeight="1">
      <c r="A41" s="934" t="s">
        <v>40</v>
      </c>
      <c r="B41" s="935" t="s">
        <v>5778</v>
      </c>
      <c r="C41" s="936" t="s">
        <v>7425</v>
      </c>
      <c r="D41" s="628">
        <v>21292.66</v>
      </c>
      <c r="E41" s="628">
        <v>44.77</v>
      </c>
      <c r="F41" s="628" t="s">
        <v>5779</v>
      </c>
      <c r="G41" s="937" t="s">
        <v>7425</v>
      </c>
      <c r="H41" s="628">
        <f>D41+I41</f>
        <v>21343.38</v>
      </c>
      <c r="I41" s="628">
        <v>50.72</v>
      </c>
    </row>
    <row r="42" spans="1:9" ht="31.5" customHeight="1">
      <c r="A42" s="929" t="s">
        <v>43</v>
      </c>
      <c r="B42" s="918" t="s">
        <v>5785</v>
      </c>
      <c r="C42" s="921" t="s">
        <v>7425</v>
      </c>
      <c r="D42" s="630">
        <v>179733.01</v>
      </c>
      <c r="E42" s="630">
        <v>40614.89</v>
      </c>
      <c r="F42" s="630">
        <v>16124.98</v>
      </c>
      <c r="G42" s="923" t="s">
        <v>7425</v>
      </c>
      <c r="H42" s="630">
        <v>204222.92</v>
      </c>
      <c r="I42" s="630">
        <v>24489.1</v>
      </c>
    </row>
    <row r="43" spans="1:9" ht="15" customHeight="1">
      <c r="A43" s="912"/>
      <c r="B43" s="924" t="s">
        <v>7448</v>
      </c>
      <c r="C43" s="925" t="s">
        <v>7425</v>
      </c>
      <c r="D43" s="926">
        <v>203843.19</v>
      </c>
      <c r="E43" s="926">
        <v>40659.699999999997</v>
      </c>
      <c r="F43" s="926">
        <v>16118.88</v>
      </c>
      <c r="G43" s="927" t="s">
        <v>7425</v>
      </c>
      <c r="H43" s="945">
        <v>228384.01</v>
      </c>
      <c r="I43" s="945">
        <v>24540.81</v>
      </c>
    </row>
    <row r="44" spans="1:9" ht="15" customHeight="1">
      <c r="A44" s="912"/>
      <c r="B44" s="924" t="s">
        <v>7449</v>
      </c>
      <c r="C44" s="925" t="s">
        <v>7425</v>
      </c>
      <c r="D44" s="931">
        <v>203843.28</v>
      </c>
      <c r="E44" s="931">
        <v>40659.699999999997</v>
      </c>
      <c r="F44" s="931">
        <v>16118.88</v>
      </c>
      <c r="G44" s="932" t="s">
        <v>7425</v>
      </c>
      <c r="H44" s="926">
        <v>228384.1</v>
      </c>
      <c r="I44" s="931">
        <v>24540.81</v>
      </c>
    </row>
    <row r="45" spans="1:9" ht="15" customHeight="1">
      <c r="A45" s="920" t="s">
        <v>142</v>
      </c>
      <c r="B45" s="917" t="s">
        <v>7450</v>
      </c>
      <c r="C45" s="910"/>
      <c r="D45" s="910"/>
      <c r="E45" s="910"/>
      <c r="F45" s="910"/>
      <c r="G45" s="914"/>
      <c r="H45" s="910"/>
      <c r="I45" s="910"/>
    </row>
    <row r="46" spans="1:9" ht="15" customHeight="1">
      <c r="A46" s="920" t="s">
        <v>7451</v>
      </c>
      <c r="B46" s="917" t="s">
        <v>7452</v>
      </c>
      <c r="C46" s="921" t="s">
        <v>7425</v>
      </c>
      <c r="D46" s="630">
        <v>0.05</v>
      </c>
      <c r="E46" s="630" t="s">
        <v>185</v>
      </c>
      <c r="F46" s="630" t="s">
        <v>185</v>
      </c>
      <c r="G46" s="923" t="s">
        <v>7425</v>
      </c>
      <c r="H46" s="630">
        <v>0.05</v>
      </c>
      <c r="I46" s="630" t="s">
        <v>185</v>
      </c>
    </row>
    <row r="47" spans="1:9" ht="15" customHeight="1">
      <c r="A47" s="912"/>
      <c r="B47" s="924" t="s">
        <v>7453</v>
      </c>
      <c r="C47" s="925" t="s">
        <v>7425</v>
      </c>
      <c r="D47" s="926">
        <v>0.05</v>
      </c>
      <c r="E47" s="926" t="s">
        <v>185</v>
      </c>
      <c r="F47" s="926" t="s">
        <v>185</v>
      </c>
      <c r="G47" s="927" t="s">
        <v>7425</v>
      </c>
      <c r="H47" s="926">
        <v>0.05</v>
      </c>
      <c r="I47" s="926" t="s">
        <v>185</v>
      </c>
    </row>
    <row r="48" spans="1:9" ht="15" customHeight="1">
      <c r="A48" s="920" t="s">
        <v>7454</v>
      </c>
      <c r="B48" s="917" t="s">
        <v>7455</v>
      </c>
      <c r="C48" s="921" t="s">
        <v>7425</v>
      </c>
      <c r="D48" s="630">
        <v>0.01</v>
      </c>
      <c r="E48" s="630" t="s">
        <v>185</v>
      </c>
      <c r="F48" s="630" t="s">
        <v>185</v>
      </c>
      <c r="G48" s="923" t="s">
        <v>7425</v>
      </c>
      <c r="H48" s="630">
        <v>0.01</v>
      </c>
      <c r="I48" s="630" t="s">
        <v>185</v>
      </c>
    </row>
    <row r="49" spans="1:9" ht="15" customHeight="1">
      <c r="A49" s="912"/>
      <c r="B49" s="924" t="s">
        <v>7456</v>
      </c>
      <c r="C49" s="925" t="s">
        <v>7425</v>
      </c>
      <c r="D49" s="926">
        <v>0.01</v>
      </c>
      <c r="E49" s="926" t="s">
        <v>185</v>
      </c>
      <c r="F49" s="926" t="s">
        <v>185</v>
      </c>
      <c r="G49" s="927" t="s">
        <v>7425</v>
      </c>
      <c r="H49" s="926">
        <v>0.01</v>
      </c>
      <c r="I49" s="926" t="s">
        <v>185</v>
      </c>
    </row>
    <row r="50" spans="1:9" ht="15" customHeight="1">
      <c r="A50" s="912"/>
      <c r="B50" s="924" t="s">
        <v>7457</v>
      </c>
      <c r="C50" s="925" t="s">
        <v>7425</v>
      </c>
      <c r="D50" s="931">
        <v>0.06</v>
      </c>
      <c r="E50" s="931" t="s">
        <v>185</v>
      </c>
      <c r="F50" s="931" t="s">
        <v>185</v>
      </c>
      <c r="G50" s="932" t="s">
        <v>7425</v>
      </c>
      <c r="H50" s="931">
        <v>0.06</v>
      </c>
      <c r="I50" s="931" t="s">
        <v>185</v>
      </c>
    </row>
    <row r="51" spans="1:9" ht="15" customHeight="1">
      <c r="A51" s="912"/>
      <c r="B51" s="917" t="s">
        <v>7458</v>
      </c>
      <c r="C51" s="925" t="s">
        <v>7425</v>
      </c>
      <c r="D51" s="931">
        <v>999383.46</v>
      </c>
      <c r="E51" s="931">
        <v>197928.39</v>
      </c>
      <c r="F51" s="931">
        <v>195328.81</v>
      </c>
      <c r="G51" s="927" t="s">
        <v>7425</v>
      </c>
      <c r="H51" s="931">
        <v>1001983.04</v>
      </c>
      <c r="I51" s="931">
        <v>2599.58</v>
      </c>
    </row>
    <row r="52" spans="1:9" ht="15" customHeight="1">
      <c r="A52" s="920" t="s">
        <v>5802</v>
      </c>
      <c r="B52" s="917" t="s">
        <v>7459</v>
      </c>
      <c r="C52" s="910"/>
      <c r="D52" s="910"/>
      <c r="E52" s="910"/>
      <c r="F52" s="910"/>
      <c r="G52" s="914"/>
      <c r="H52" s="910"/>
      <c r="I52" s="910"/>
    </row>
    <row r="53" spans="1:9" ht="15" customHeight="1">
      <c r="A53" s="920" t="s">
        <v>13</v>
      </c>
      <c r="B53" s="917" t="s">
        <v>7460</v>
      </c>
      <c r="C53" s="910"/>
      <c r="D53" s="910"/>
      <c r="E53" s="910"/>
      <c r="F53" s="910"/>
      <c r="G53" s="914"/>
      <c r="H53" s="910"/>
      <c r="I53" s="910"/>
    </row>
    <row r="54" spans="1:9" ht="15" customHeight="1">
      <c r="A54" s="920" t="s">
        <v>7461</v>
      </c>
      <c r="B54" s="917" t="s">
        <v>7462</v>
      </c>
      <c r="C54" s="921"/>
      <c r="D54" s="910"/>
      <c r="E54" s="910"/>
      <c r="F54" s="910"/>
      <c r="G54" s="914"/>
      <c r="H54" s="921"/>
      <c r="I54" s="910"/>
    </row>
    <row r="55" spans="1:9" ht="15" customHeight="1">
      <c r="A55" s="929" t="s">
        <v>25</v>
      </c>
      <c r="B55" s="918" t="s">
        <v>7463</v>
      </c>
      <c r="C55" s="921" t="s">
        <v>7425</v>
      </c>
      <c r="D55" s="630">
        <v>1.69</v>
      </c>
      <c r="E55" s="630" t="s">
        <v>7464</v>
      </c>
      <c r="F55" s="630" t="s">
        <v>185</v>
      </c>
      <c r="G55" s="923" t="s">
        <v>7425</v>
      </c>
      <c r="H55" s="630">
        <v>1.57</v>
      </c>
      <c r="I55" s="630" t="s">
        <v>7464</v>
      </c>
    </row>
    <row r="56" spans="1:9" ht="15" customHeight="1">
      <c r="A56" s="929" t="s">
        <v>610</v>
      </c>
      <c r="B56" s="918" t="s">
        <v>7465</v>
      </c>
      <c r="C56" s="921" t="s">
        <v>7425</v>
      </c>
      <c r="D56" s="630">
        <v>1.29</v>
      </c>
      <c r="E56" s="630" t="s">
        <v>185</v>
      </c>
      <c r="F56" s="630" t="s">
        <v>185</v>
      </c>
      <c r="G56" s="923" t="s">
        <v>7425</v>
      </c>
      <c r="H56" s="630">
        <v>1.29</v>
      </c>
      <c r="I56" s="630" t="s">
        <v>185</v>
      </c>
    </row>
    <row r="57" spans="1:9" ht="15.75">
      <c r="A57" s="929" t="s">
        <v>7466</v>
      </c>
      <c r="B57" s="918" t="s">
        <v>2295</v>
      </c>
      <c r="C57" s="921" t="s">
        <v>7425</v>
      </c>
      <c r="D57" s="630">
        <v>115961.03</v>
      </c>
      <c r="E57" s="630" t="s">
        <v>7467</v>
      </c>
      <c r="F57" s="630" t="s">
        <v>7468</v>
      </c>
      <c r="G57" s="923" t="s">
        <v>7425</v>
      </c>
      <c r="H57" s="630">
        <v>127504.07</v>
      </c>
      <c r="I57" s="630">
        <v>11543.04</v>
      </c>
    </row>
    <row r="58" spans="1:9" ht="15.75">
      <c r="A58" s="929" t="s">
        <v>7469</v>
      </c>
      <c r="B58" s="918" t="s">
        <v>7470</v>
      </c>
      <c r="C58" s="921" t="s">
        <v>7425</v>
      </c>
      <c r="D58" s="630">
        <v>97595.66</v>
      </c>
      <c r="E58" s="630">
        <v>38703.51</v>
      </c>
      <c r="F58" s="630">
        <v>22676.3</v>
      </c>
      <c r="G58" s="923" t="s">
        <v>7425</v>
      </c>
      <c r="H58" s="630">
        <v>113622.87</v>
      </c>
      <c r="I58" s="630">
        <v>16027.21</v>
      </c>
    </row>
    <row r="59" spans="1:9" ht="15.75">
      <c r="A59" s="946" t="s">
        <v>7471</v>
      </c>
      <c r="B59" s="947" t="s">
        <v>2306</v>
      </c>
      <c r="C59" s="948" t="s">
        <v>7425</v>
      </c>
      <c r="D59" s="949">
        <v>53830</v>
      </c>
      <c r="E59" s="949" t="s">
        <v>7472</v>
      </c>
      <c r="F59" s="949" t="s">
        <v>185</v>
      </c>
      <c r="G59" s="950" t="s">
        <v>7425</v>
      </c>
      <c r="H59" s="949">
        <v>107660</v>
      </c>
      <c r="I59" s="949">
        <v>53830</v>
      </c>
    </row>
    <row r="60" spans="1:9" s="951" customFormat="1">
      <c r="A60" s="1863" t="s">
        <v>7473</v>
      </c>
      <c r="B60" s="1863"/>
      <c r="C60" s="1863"/>
      <c r="D60" s="1863"/>
      <c r="E60" s="1863"/>
      <c r="F60" s="1863"/>
      <c r="G60" s="1863"/>
      <c r="H60" s="1863"/>
      <c r="I60" s="1863"/>
    </row>
    <row r="61" spans="1:9" s="951" customFormat="1" ht="26.25" customHeight="1">
      <c r="A61" s="1863" t="s">
        <v>7474</v>
      </c>
      <c r="B61" s="1863"/>
      <c r="C61" s="1863"/>
      <c r="D61" s="1863"/>
      <c r="E61" s="1863"/>
      <c r="F61" s="1863"/>
      <c r="G61" s="1863"/>
      <c r="H61" s="1863"/>
      <c r="I61" s="1863"/>
    </row>
    <row r="62" spans="1:9" s="951" customFormat="1">
      <c r="A62" s="1864" t="s">
        <v>7475</v>
      </c>
      <c r="B62" s="1863"/>
      <c r="C62" s="1863"/>
      <c r="D62" s="1863"/>
      <c r="E62" s="1863"/>
      <c r="F62" s="1863"/>
      <c r="G62" s="1863"/>
      <c r="H62" s="1863"/>
      <c r="I62" s="1863"/>
    </row>
    <row r="63" spans="1:9">
      <c r="A63" s="1859" t="s">
        <v>7444</v>
      </c>
      <c r="B63" s="1859"/>
      <c r="C63" s="1859"/>
      <c r="D63" s="1859"/>
      <c r="E63" s="1859"/>
      <c r="F63" s="1859"/>
      <c r="G63" s="1859"/>
      <c r="H63" s="1859"/>
      <c r="I63" s="1859"/>
    </row>
    <row r="64" spans="1:9" ht="15" customHeight="1">
      <c r="A64" s="1860" t="s">
        <v>7414</v>
      </c>
      <c r="B64" s="1860"/>
      <c r="C64" s="1860" t="s">
        <v>7415</v>
      </c>
      <c r="D64" s="1860"/>
      <c r="E64" s="908" t="s">
        <v>7416</v>
      </c>
      <c r="F64" s="909" t="s">
        <v>7417</v>
      </c>
      <c r="G64" s="1860" t="s">
        <v>7418</v>
      </c>
      <c r="H64" s="1860"/>
      <c r="I64" s="908" t="s">
        <v>7419</v>
      </c>
    </row>
    <row r="65" spans="1:9" ht="15" customHeight="1">
      <c r="A65" s="1860"/>
      <c r="B65" s="1860"/>
      <c r="C65" s="1860" t="s">
        <v>6204</v>
      </c>
      <c r="D65" s="1860"/>
      <c r="E65" s="910"/>
      <c r="F65" s="910"/>
      <c r="G65" s="1860" t="s">
        <v>6204</v>
      </c>
      <c r="H65" s="1860"/>
      <c r="I65" s="908" t="s">
        <v>1161</v>
      </c>
    </row>
    <row r="66" spans="1:9" ht="15" customHeight="1">
      <c r="A66" s="1861"/>
      <c r="B66" s="1861"/>
      <c r="C66" s="1862" t="s">
        <v>5938</v>
      </c>
      <c r="D66" s="1861"/>
      <c r="E66" s="911"/>
      <c r="F66" s="911"/>
      <c r="G66" s="1862" t="s">
        <v>5939</v>
      </c>
      <c r="H66" s="1861"/>
      <c r="I66" s="911" t="s">
        <v>8</v>
      </c>
    </row>
    <row r="67" spans="1:9" ht="15" customHeight="1">
      <c r="A67" s="912"/>
      <c r="B67" s="910"/>
      <c r="C67" s="910"/>
      <c r="D67" s="910"/>
      <c r="E67" s="913"/>
      <c r="F67" s="952"/>
      <c r="G67" s="914"/>
      <c r="H67" s="910"/>
      <c r="I67" s="944" t="s">
        <v>7420</v>
      </c>
    </row>
    <row r="68" spans="1:9" ht="15" customHeight="1">
      <c r="A68" s="912"/>
      <c r="B68" s="917" t="s">
        <v>7445</v>
      </c>
      <c r="C68" s="910"/>
      <c r="D68" s="910"/>
      <c r="E68" s="910"/>
      <c r="F68" s="910"/>
      <c r="G68" s="914"/>
      <c r="H68" s="910"/>
      <c r="I68" s="910"/>
    </row>
    <row r="69" spans="1:9" ht="15.75">
      <c r="A69" s="920" t="s">
        <v>5802</v>
      </c>
      <c r="B69" s="917" t="s">
        <v>7476</v>
      </c>
      <c r="C69" s="910"/>
      <c r="D69" s="910"/>
      <c r="E69" s="910"/>
      <c r="F69" s="910"/>
      <c r="G69" s="914"/>
      <c r="H69" s="910"/>
      <c r="I69" s="910"/>
    </row>
    <row r="70" spans="1:9" ht="15.75">
      <c r="A70" s="920" t="s">
        <v>13</v>
      </c>
      <c r="B70" s="917" t="s">
        <v>7477</v>
      </c>
      <c r="C70" s="910"/>
      <c r="D70" s="910"/>
      <c r="E70" s="910"/>
      <c r="F70" s="910"/>
      <c r="G70" s="914"/>
      <c r="H70" s="910"/>
      <c r="I70" s="910"/>
    </row>
    <row r="71" spans="1:9" ht="15.75">
      <c r="A71" s="920" t="s">
        <v>7461</v>
      </c>
      <c r="B71" s="917" t="s">
        <v>7478</v>
      </c>
      <c r="C71" s="910"/>
      <c r="D71" s="910"/>
      <c r="E71" s="910"/>
      <c r="F71" s="910"/>
      <c r="G71" s="914"/>
      <c r="H71" s="910"/>
      <c r="I71" s="910"/>
    </row>
    <row r="72" spans="1:9" ht="15" customHeight="1">
      <c r="A72" s="933"/>
      <c r="B72" s="924" t="s">
        <v>7479</v>
      </c>
      <c r="C72" s="925" t="s">
        <v>7425</v>
      </c>
      <c r="D72" s="926">
        <v>267389.67</v>
      </c>
      <c r="E72" s="926">
        <v>209193.39</v>
      </c>
      <c r="F72" s="926">
        <v>127793.26</v>
      </c>
      <c r="G72" s="927" t="s">
        <v>7425</v>
      </c>
      <c r="H72" s="926">
        <v>348789.8</v>
      </c>
      <c r="I72" s="926">
        <v>81400.13</v>
      </c>
    </row>
    <row r="73" spans="1:9" ht="15" customHeight="1">
      <c r="A73" s="933"/>
      <c r="B73" s="917"/>
      <c r="C73" s="925" t="s">
        <v>7480</v>
      </c>
      <c r="D73" s="926" t="s">
        <v>185</v>
      </c>
      <c r="E73" s="926" t="s">
        <v>185</v>
      </c>
      <c r="F73" s="926" t="s">
        <v>185</v>
      </c>
      <c r="G73" s="927" t="s">
        <v>7480</v>
      </c>
      <c r="H73" s="926" t="s">
        <v>185</v>
      </c>
      <c r="I73" s="926" t="s">
        <v>185</v>
      </c>
    </row>
    <row r="74" spans="1:9" ht="15" customHeight="1">
      <c r="A74" s="933"/>
      <c r="B74" s="924" t="s">
        <v>5681</v>
      </c>
      <c r="C74" s="925" t="s">
        <v>7425</v>
      </c>
      <c r="D74" s="926">
        <v>267389.67</v>
      </c>
      <c r="E74" s="926">
        <v>209193.39</v>
      </c>
      <c r="F74" s="926">
        <v>127793.26</v>
      </c>
      <c r="G74" s="927" t="s">
        <v>7425</v>
      </c>
      <c r="H74" s="926">
        <v>348789.8</v>
      </c>
      <c r="I74" s="926">
        <v>81400.13</v>
      </c>
    </row>
    <row r="75" spans="1:9" ht="15" customHeight="1">
      <c r="A75" s="933"/>
      <c r="B75" s="924" t="s">
        <v>7481</v>
      </c>
      <c r="C75" s="925" t="s">
        <v>7425</v>
      </c>
      <c r="D75" s="926">
        <v>267389.67</v>
      </c>
      <c r="E75" s="926">
        <v>209193.39</v>
      </c>
      <c r="F75" s="926">
        <v>127793.26</v>
      </c>
      <c r="G75" s="927" t="s">
        <v>7425</v>
      </c>
      <c r="H75" s="926">
        <v>348789.8</v>
      </c>
      <c r="I75" s="926">
        <v>81400.13</v>
      </c>
    </row>
    <row r="76" spans="1:9" ht="15" customHeight="1">
      <c r="A76" s="933"/>
      <c r="B76" s="917"/>
      <c r="C76" s="925" t="s">
        <v>7480</v>
      </c>
      <c r="D76" s="926" t="s">
        <v>185</v>
      </c>
      <c r="E76" s="926" t="s">
        <v>185</v>
      </c>
      <c r="F76" s="926" t="s">
        <v>185</v>
      </c>
      <c r="G76" s="927" t="s">
        <v>7480</v>
      </c>
      <c r="H76" s="926" t="s">
        <v>185</v>
      </c>
      <c r="I76" s="926" t="s">
        <v>185</v>
      </c>
    </row>
    <row r="77" spans="1:9" ht="15" customHeight="1">
      <c r="A77" s="912"/>
      <c r="B77" s="924" t="s">
        <v>5681</v>
      </c>
      <c r="C77" s="925" t="s">
        <v>7425</v>
      </c>
      <c r="D77" s="931">
        <v>267389.67</v>
      </c>
      <c r="E77" s="931">
        <v>209193.39</v>
      </c>
      <c r="F77" s="931">
        <v>127793.26</v>
      </c>
      <c r="G77" s="927" t="s">
        <v>7425</v>
      </c>
      <c r="H77" s="931">
        <v>348789.8</v>
      </c>
      <c r="I77" s="931">
        <v>81400.13</v>
      </c>
    </row>
    <row r="78" spans="1:9" ht="15" customHeight="1">
      <c r="A78" s="920" t="s">
        <v>64</v>
      </c>
      <c r="B78" s="917" t="s">
        <v>7482</v>
      </c>
      <c r="C78" s="910"/>
      <c r="D78" s="910"/>
      <c r="E78" s="910"/>
      <c r="F78" s="910"/>
      <c r="G78" s="914"/>
      <c r="H78" s="910"/>
      <c r="I78" s="910"/>
    </row>
    <row r="79" spans="1:9" ht="15" customHeight="1">
      <c r="A79" s="920" t="s">
        <v>7483</v>
      </c>
      <c r="B79" s="917" t="s">
        <v>7484</v>
      </c>
      <c r="C79" s="921"/>
      <c r="D79" s="910"/>
      <c r="E79" s="910"/>
      <c r="F79" s="910"/>
      <c r="G79" s="914"/>
      <c r="H79" s="921"/>
      <c r="I79" s="910"/>
    </row>
    <row r="80" spans="1:9" ht="15.75">
      <c r="A80" s="920" t="s">
        <v>105</v>
      </c>
      <c r="B80" s="1865" t="s">
        <v>7485</v>
      </c>
      <c r="C80" s="1865"/>
      <c r="D80" s="910"/>
      <c r="E80" s="910"/>
      <c r="F80" s="910"/>
      <c r="G80" s="914"/>
      <c r="H80" s="910"/>
      <c r="I80" s="910"/>
    </row>
    <row r="81" spans="1:9" ht="15" customHeight="1">
      <c r="A81" s="929" t="s">
        <v>25</v>
      </c>
      <c r="B81" s="918" t="s">
        <v>7484</v>
      </c>
      <c r="C81" s="921" t="s">
        <v>7425</v>
      </c>
      <c r="D81" s="630">
        <v>1012026.17</v>
      </c>
      <c r="E81" s="630" t="s">
        <v>7486</v>
      </c>
      <c r="F81" s="630">
        <v>5.26</v>
      </c>
      <c r="G81" s="923" t="s">
        <v>7425</v>
      </c>
      <c r="H81" s="630">
        <v>1287837.97</v>
      </c>
      <c r="I81" s="630">
        <v>275811.8</v>
      </c>
    </row>
    <row r="82" spans="1:9" ht="15" customHeight="1">
      <c r="A82" s="920" t="s">
        <v>112</v>
      </c>
      <c r="B82" s="917" t="s">
        <v>7487</v>
      </c>
      <c r="C82" s="910"/>
      <c r="D82" s="910"/>
      <c r="E82" s="910"/>
      <c r="F82" s="910"/>
      <c r="G82" s="914"/>
      <c r="H82" s="910"/>
      <c r="I82" s="910"/>
    </row>
    <row r="83" spans="1:9" ht="15" customHeight="1">
      <c r="A83" s="929" t="s">
        <v>25</v>
      </c>
      <c r="B83" s="918" t="s">
        <v>7488</v>
      </c>
      <c r="C83" s="921" t="s">
        <v>7480</v>
      </c>
      <c r="D83" s="630">
        <v>979033.56</v>
      </c>
      <c r="E83" s="630" t="s">
        <v>185</v>
      </c>
      <c r="F83" s="630">
        <v>275817.06</v>
      </c>
      <c r="G83" s="923" t="s">
        <v>7480</v>
      </c>
      <c r="H83" s="630">
        <v>1254850.6200000001</v>
      </c>
      <c r="I83" s="630" t="s">
        <v>7489</v>
      </c>
    </row>
    <row r="84" spans="1:9" ht="15" customHeight="1">
      <c r="A84" s="933"/>
      <c r="B84" s="924" t="s">
        <v>7490</v>
      </c>
      <c r="C84" s="925" t="s">
        <v>7425</v>
      </c>
      <c r="D84" s="926">
        <v>1012026.17</v>
      </c>
      <c r="E84" s="926">
        <v>275817.06</v>
      </c>
      <c r="F84" s="926">
        <v>5.26</v>
      </c>
      <c r="G84" s="927" t="s">
        <v>7425</v>
      </c>
      <c r="H84" s="926">
        <v>1287837.97</v>
      </c>
      <c r="I84" s="926">
        <v>275811.8</v>
      </c>
    </row>
    <row r="85" spans="1:9" ht="15" customHeight="1">
      <c r="A85" s="933"/>
      <c r="B85" s="917"/>
      <c r="C85" s="925" t="s">
        <v>7480</v>
      </c>
      <c r="D85" s="926">
        <v>979033.56</v>
      </c>
      <c r="E85" s="926" t="s">
        <v>185</v>
      </c>
      <c r="F85" s="926">
        <v>275817.06</v>
      </c>
      <c r="G85" s="927" t="s">
        <v>7480</v>
      </c>
      <c r="H85" s="926">
        <v>1254850.6200000001</v>
      </c>
      <c r="I85" s="926">
        <v>275817.06</v>
      </c>
    </row>
    <row r="86" spans="1:9" ht="15" customHeight="1">
      <c r="A86" s="933"/>
      <c r="B86" s="924" t="s">
        <v>5681</v>
      </c>
      <c r="C86" s="925" t="s">
        <v>7425</v>
      </c>
      <c r="D86" s="926">
        <v>32992.61</v>
      </c>
      <c r="E86" s="926">
        <v>275817.06</v>
      </c>
      <c r="F86" s="926">
        <v>275822.32</v>
      </c>
      <c r="G86" s="927" t="s">
        <v>7425</v>
      </c>
      <c r="H86" s="926">
        <v>32987.35</v>
      </c>
      <c r="I86" s="926" t="s">
        <v>5812</v>
      </c>
    </row>
    <row r="87" spans="1:9" ht="15" customHeight="1">
      <c r="A87" s="920" t="s">
        <v>7491</v>
      </c>
      <c r="B87" s="917" t="s">
        <v>7492</v>
      </c>
      <c r="C87" s="921"/>
      <c r="D87" s="910"/>
      <c r="E87" s="910"/>
      <c r="F87" s="910"/>
      <c r="G87" s="914"/>
      <c r="H87" s="921"/>
      <c r="I87" s="910"/>
    </row>
    <row r="88" spans="1:9" ht="31.5">
      <c r="A88" s="929" t="s">
        <v>25</v>
      </c>
      <c r="B88" s="918" t="s">
        <v>7493</v>
      </c>
      <c r="C88" s="921" t="s">
        <v>7425</v>
      </c>
      <c r="D88" s="630">
        <v>207.94</v>
      </c>
      <c r="E88" s="630" t="s">
        <v>185</v>
      </c>
      <c r="F88" s="630" t="s">
        <v>185</v>
      </c>
      <c r="G88" s="923" t="s">
        <v>7425</v>
      </c>
      <c r="H88" s="630">
        <v>207.94</v>
      </c>
      <c r="I88" s="630" t="s">
        <v>185</v>
      </c>
    </row>
    <row r="89" spans="1:9" ht="31.5">
      <c r="A89" s="929" t="s">
        <v>28</v>
      </c>
      <c r="B89" s="918" t="s">
        <v>7494</v>
      </c>
      <c r="C89" s="921" t="s">
        <v>7425</v>
      </c>
      <c r="D89" s="630">
        <v>2557.16</v>
      </c>
      <c r="E89" s="630" t="s">
        <v>7495</v>
      </c>
      <c r="F89" s="630">
        <v>87.07</v>
      </c>
      <c r="G89" s="923" t="s">
        <v>7425</v>
      </c>
      <c r="H89" s="630">
        <v>2775.92</v>
      </c>
      <c r="I89" s="630">
        <v>218.76</v>
      </c>
    </row>
    <row r="90" spans="1:9" ht="15" customHeight="1">
      <c r="A90" s="1866" t="s">
        <v>7496</v>
      </c>
      <c r="B90" s="1866"/>
      <c r="C90" s="1866"/>
      <c r="D90" s="1866"/>
      <c r="E90" s="1866"/>
      <c r="F90" s="1866"/>
      <c r="G90" s="1866"/>
      <c r="H90" s="1866"/>
      <c r="I90" s="1866"/>
    </row>
    <row r="91" spans="1:9" ht="15" customHeight="1">
      <c r="A91" s="1863" t="s">
        <v>7497</v>
      </c>
      <c r="B91" s="1863"/>
      <c r="C91" s="1863"/>
      <c r="D91" s="1863"/>
      <c r="E91" s="1863"/>
      <c r="F91" s="1863"/>
      <c r="G91" s="1863"/>
      <c r="H91" s="1863"/>
      <c r="I91" s="1863"/>
    </row>
    <row r="92" spans="1:9" ht="15" customHeight="1">
      <c r="A92" s="921"/>
      <c r="B92" s="921"/>
      <c r="C92" s="921"/>
      <c r="D92" s="921"/>
      <c r="E92" s="921"/>
      <c r="F92" s="921"/>
      <c r="G92" s="921"/>
      <c r="H92" s="921"/>
      <c r="I92" s="921"/>
    </row>
    <row r="93" spans="1:9">
      <c r="A93" s="921"/>
      <c r="B93" s="921"/>
      <c r="C93" s="921"/>
      <c r="D93" s="921"/>
      <c r="E93" s="921"/>
      <c r="F93" s="921"/>
      <c r="G93" s="921"/>
      <c r="H93" s="921"/>
      <c r="I93" s="921"/>
    </row>
    <row r="94" spans="1:9">
      <c r="A94" s="1859" t="s">
        <v>7444</v>
      </c>
      <c r="B94" s="1859"/>
      <c r="C94" s="1859"/>
      <c r="D94" s="1859"/>
      <c r="E94" s="1859"/>
      <c r="F94" s="1859"/>
      <c r="G94" s="1859"/>
      <c r="H94" s="1859"/>
      <c r="I94" s="1859"/>
    </row>
    <row r="95" spans="1:9" ht="15" customHeight="1">
      <c r="A95" s="1860" t="s">
        <v>7414</v>
      </c>
      <c r="B95" s="1860"/>
      <c r="C95" s="1860" t="s">
        <v>7415</v>
      </c>
      <c r="D95" s="1860"/>
      <c r="E95" s="908" t="s">
        <v>7416</v>
      </c>
      <c r="F95" s="909" t="s">
        <v>7417</v>
      </c>
      <c r="G95" s="1860" t="s">
        <v>7418</v>
      </c>
      <c r="H95" s="1860"/>
      <c r="I95" s="908" t="s">
        <v>7419</v>
      </c>
    </row>
    <row r="96" spans="1:9" ht="15" customHeight="1">
      <c r="A96" s="1860"/>
      <c r="B96" s="1860"/>
      <c r="C96" s="1860" t="s">
        <v>6204</v>
      </c>
      <c r="D96" s="1860"/>
      <c r="E96" s="910"/>
      <c r="F96" s="910"/>
      <c r="G96" s="1860" t="s">
        <v>6204</v>
      </c>
      <c r="H96" s="1860"/>
      <c r="I96" s="908" t="s">
        <v>1161</v>
      </c>
    </row>
    <row r="97" spans="1:9" ht="15" customHeight="1">
      <c r="A97" s="1861"/>
      <c r="B97" s="1861"/>
      <c r="C97" s="1862" t="s">
        <v>5938</v>
      </c>
      <c r="D97" s="1861"/>
      <c r="E97" s="911"/>
      <c r="F97" s="911"/>
      <c r="G97" s="1862" t="s">
        <v>5939</v>
      </c>
      <c r="H97" s="1861"/>
      <c r="I97" s="911" t="s">
        <v>8</v>
      </c>
    </row>
    <row r="98" spans="1:9" ht="15" customHeight="1">
      <c r="A98" s="912"/>
      <c r="B98" s="910"/>
      <c r="C98" s="910"/>
      <c r="D98" s="910"/>
      <c r="E98" s="913"/>
      <c r="F98" s="913"/>
      <c r="G98" s="914"/>
      <c r="H98" s="910"/>
      <c r="I98" s="944" t="s">
        <v>7420</v>
      </c>
    </row>
    <row r="99" spans="1:9" ht="15" customHeight="1">
      <c r="A99" s="912"/>
      <c r="B99" s="917" t="s">
        <v>7445</v>
      </c>
      <c r="C99" s="910"/>
      <c r="D99" s="910"/>
      <c r="E99" s="910"/>
      <c r="F99" s="910"/>
      <c r="G99" s="914"/>
      <c r="H99" s="910"/>
      <c r="I99" s="910"/>
    </row>
    <row r="100" spans="1:9" ht="15" customHeight="1">
      <c r="A100" s="920" t="s">
        <v>5802</v>
      </c>
      <c r="B100" s="917" t="s">
        <v>7476</v>
      </c>
      <c r="C100" s="910"/>
      <c r="D100" s="910"/>
      <c r="E100" s="910"/>
      <c r="F100" s="910"/>
      <c r="G100" s="914"/>
      <c r="H100" s="910"/>
      <c r="I100" s="910"/>
    </row>
    <row r="101" spans="1:9" ht="15" customHeight="1">
      <c r="A101" s="920" t="s">
        <v>64</v>
      </c>
      <c r="B101" s="917" t="s">
        <v>7498</v>
      </c>
      <c r="C101" s="910"/>
      <c r="D101" s="910"/>
      <c r="E101" s="910"/>
      <c r="F101" s="910"/>
      <c r="G101" s="914"/>
      <c r="H101" s="910"/>
      <c r="I101" s="910"/>
    </row>
    <row r="102" spans="1:9" ht="15" customHeight="1">
      <c r="A102" s="920" t="s">
        <v>7491</v>
      </c>
      <c r="B102" s="1865" t="s">
        <v>7499</v>
      </c>
      <c r="C102" s="1865"/>
      <c r="D102" s="913"/>
      <c r="E102" s="913"/>
      <c r="F102" s="913"/>
      <c r="G102" s="953"/>
      <c r="H102" s="913"/>
      <c r="I102" s="913"/>
    </row>
    <row r="103" spans="1:9" ht="15" customHeight="1">
      <c r="A103" s="933"/>
      <c r="B103" s="924" t="s">
        <v>7500</v>
      </c>
      <c r="C103" s="954" t="s">
        <v>7425</v>
      </c>
      <c r="D103" s="945">
        <v>2765.1</v>
      </c>
      <c r="E103" s="945">
        <v>305.83</v>
      </c>
      <c r="F103" s="945">
        <v>87.07</v>
      </c>
      <c r="G103" s="955" t="s">
        <v>7425</v>
      </c>
      <c r="H103" s="945">
        <v>2983.86</v>
      </c>
      <c r="I103" s="945">
        <v>218.76</v>
      </c>
    </row>
    <row r="104" spans="1:9" ht="15" customHeight="1">
      <c r="A104" s="920"/>
      <c r="B104" s="917"/>
      <c r="C104" s="925" t="s">
        <v>7480</v>
      </c>
      <c r="D104" s="926" t="s">
        <v>185</v>
      </c>
      <c r="E104" s="926" t="s">
        <v>185</v>
      </c>
      <c r="F104" s="926" t="s">
        <v>185</v>
      </c>
      <c r="G104" s="927" t="s">
        <v>7480</v>
      </c>
      <c r="H104" s="926" t="s">
        <v>185</v>
      </c>
      <c r="I104" s="926" t="s">
        <v>185</v>
      </c>
    </row>
    <row r="105" spans="1:9" ht="15" customHeight="1">
      <c r="A105" s="933"/>
      <c r="B105" s="924" t="s">
        <v>5681</v>
      </c>
      <c r="C105" s="925" t="s">
        <v>7425</v>
      </c>
      <c r="D105" s="926">
        <v>2765.1</v>
      </c>
      <c r="E105" s="926">
        <v>305.83</v>
      </c>
      <c r="F105" s="926">
        <v>87.07</v>
      </c>
      <c r="G105" s="927" t="s">
        <v>7425</v>
      </c>
      <c r="H105" s="926">
        <v>2983.86</v>
      </c>
      <c r="I105" s="926">
        <v>218.76</v>
      </c>
    </row>
    <row r="106" spans="1:9" ht="15" customHeight="1">
      <c r="A106" s="920" t="s">
        <v>7501</v>
      </c>
      <c r="B106" s="917" t="s">
        <v>7502</v>
      </c>
      <c r="C106" s="921"/>
      <c r="D106" s="910"/>
      <c r="E106" s="910"/>
      <c r="F106" s="910"/>
      <c r="G106" s="914"/>
      <c r="H106" s="921"/>
      <c r="I106" s="910"/>
    </row>
    <row r="107" spans="1:9" ht="15.75">
      <c r="A107" s="929" t="s">
        <v>25</v>
      </c>
      <c r="B107" s="918" t="s">
        <v>7503</v>
      </c>
      <c r="C107" s="921" t="s">
        <v>7425</v>
      </c>
      <c r="D107" s="630">
        <v>6092.43</v>
      </c>
      <c r="E107" s="630" t="s">
        <v>7504</v>
      </c>
      <c r="F107" s="630">
        <v>3000</v>
      </c>
      <c r="G107" s="923" t="s">
        <v>7425</v>
      </c>
      <c r="H107" s="630">
        <v>6092.43</v>
      </c>
      <c r="I107" s="630" t="s">
        <v>185</v>
      </c>
    </row>
    <row r="108" spans="1:9" ht="15.75">
      <c r="A108" s="929" t="s">
        <v>31</v>
      </c>
      <c r="B108" s="918" t="s">
        <v>7505</v>
      </c>
      <c r="C108" s="921" t="s">
        <v>15</v>
      </c>
      <c r="D108" s="921"/>
      <c r="E108" s="921"/>
      <c r="F108" s="921"/>
      <c r="G108" s="923" t="s">
        <v>15</v>
      </c>
      <c r="H108" s="921"/>
      <c r="I108" s="921"/>
    </row>
    <row r="109" spans="1:9" ht="15" customHeight="1">
      <c r="A109" s="912"/>
      <c r="B109" s="918" t="s">
        <v>7506</v>
      </c>
      <c r="C109" s="921" t="s">
        <v>7425</v>
      </c>
      <c r="D109" s="630">
        <v>51838.79</v>
      </c>
      <c r="E109" s="630">
        <v>3755.01</v>
      </c>
      <c r="F109" s="630">
        <v>1331.98</v>
      </c>
      <c r="G109" s="923" t="s">
        <v>7425</v>
      </c>
      <c r="H109" s="630">
        <v>54261.82</v>
      </c>
      <c r="I109" s="630">
        <v>2423.0300000000002</v>
      </c>
    </row>
    <row r="110" spans="1:9" ht="15" customHeight="1">
      <c r="A110" s="912"/>
      <c r="B110" s="918" t="s">
        <v>7507</v>
      </c>
      <c r="C110" s="921" t="s">
        <v>7480</v>
      </c>
      <c r="D110" s="630">
        <v>6.93</v>
      </c>
      <c r="E110" s="630" t="s">
        <v>185</v>
      </c>
      <c r="F110" s="630" t="s">
        <v>185</v>
      </c>
      <c r="G110" s="923" t="s">
        <v>7480</v>
      </c>
      <c r="H110" s="630">
        <v>6.93</v>
      </c>
      <c r="I110" s="921" t="s">
        <v>185</v>
      </c>
    </row>
    <row r="111" spans="1:9" ht="15" customHeight="1">
      <c r="A111" s="929" t="s">
        <v>37</v>
      </c>
      <c r="B111" s="918" t="s">
        <v>7508</v>
      </c>
      <c r="C111" s="921" t="s">
        <v>7425</v>
      </c>
      <c r="D111" s="630">
        <v>0.42</v>
      </c>
      <c r="E111" s="630" t="s">
        <v>185</v>
      </c>
      <c r="F111" s="630" t="s">
        <v>185</v>
      </c>
      <c r="G111" s="923" t="s">
        <v>7425</v>
      </c>
      <c r="H111" s="630">
        <v>0.42</v>
      </c>
      <c r="I111" s="630" t="s">
        <v>185</v>
      </c>
    </row>
    <row r="112" spans="1:9" ht="15" customHeight="1">
      <c r="A112" s="929" t="s">
        <v>7509</v>
      </c>
      <c r="B112" s="918" t="s">
        <v>7510</v>
      </c>
      <c r="C112" s="921" t="s">
        <v>7425</v>
      </c>
      <c r="D112" s="630">
        <v>1.4</v>
      </c>
      <c r="E112" s="630" t="s">
        <v>185</v>
      </c>
      <c r="F112" s="630" t="s">
        <v>185</v>
      </c>
      <c r="G112" s="923" t="s">
        <v>7425</v>
      </c>
      <c r="H112" s="630">
        <v>1.4</v>
      </c>
      <c r="I112" s="630" t="s">
        <v>185</v>
      </c>
    </row>
    <row r="113" spans="1:9" ht="15" customHeight="1">
      <c r="A113" s="929" t="s">
        <v>7511</v>
      </c>
      <c r="B113" s="918" t="s">
        <v>7512</v>
      </c>
      <c r="C113" s="921" t="s">
        <v>7425</v>
      </c>
      <c r="D113" s="630">
        <v>38.24</v>
      </c>
      <c r="E113" s="630">
        <v>251.84</v>
      </c>
      <c r="F113" s="630">
        <v>276.26</v>
      </c>
      <c r="G113" s="923" t="s">
        <v>7425</v>
      </c>
      <c r="H113" s="630">
        <v>13.82</v>
      </c>
      <c r="I113" s="630" t="s">
        <v>7513</v>
      </c>
    </row>
    <row r="114" spans="1:9" ht="15" customHeight="1">
      <c r="A114" s="929" t="s">
        <v>290</v>
      </c>
      <c r="B114" s="918" t="s">
        <v>7514</v>
      </c>
      <c r="C114" s="921" t="s">
        <v>15</v>
      </c>
      <c r="D114" s="921"/>
      <c r="E114" s="921"/>
      <c r="F114" s="921"/>
      <c r="G114" s="923" t="s">
        <v>15</v>
      </c>
      <c r="H114" s="921"/>
      <c r="I114" s="921"/>
    </row>
    <row r="115" spans="1:9" ht="15" customHeight="1">
      <c r="A115" s="912"/>
      <c r="B115" s="918" t="s">
        <v>7506</v>
      </c>
      <c r="C115" s="921" t="s">
        <v>7425</v>
      </c>
      <c r="D115" s="630">
        <v>77.650000000000006</v>
      </c>
      <c r="E115" s="630" t="s">
        <v>185</v>
      </c>
      <c r="F115" s="630" t="s">
        <v>185</v>
      </c>
      <c r="G115" s="923" t="s">
        <v>7425</v>
      </c>
      <c r="H115" s="630">
        <v>77.650000000000006</v>
      </c>
      <c r="I115" s="630" t="s">
        <v>185</v>
      </c>
    </row>
    <row r="116" spans="1:9" ht="15" customHeight="1">
      <c r="A116" s="912"/>
      <c r="B116" s="918" t="s">
        <v>7507</v>
      </c>
      <c r="C116" s="921" t="s">
        <v>7480</v>
      </c>
      <c r="D116" s="630">
        <v>330.73</v>
      </c>
      <c r="E116" s="630" t="s">
        <v>185</v>
      </c>
      <c r="F116" s="630" t="s">
        <v>185</v>
      </c>
      <c r="G116" s="923" t="s">
        <v>7480</v>
      </c>
      <c r="H116" s="630">
        <v>330.73</v>
      </c>
      <c r="I116" s="921" t="s">
        <v>185</v>
      </c>
    </row>
    <row r="117" spans="1:9" ht="15.75">
      <c r="A117" s="933"/>
      <c r="B117" s="924" t="s">
        <v>7515</v>
      </c>
      <c r="C117" s="925" t="s">
        <v>7425</v>
      </c>
      <c r="D117" s="926">
        <v>58048.93</v>
      </c>
      <c r="E117" s="926">
        <v>7006.85</v>
      </c>
      <c r="F117" s="926">
        <v>4608.24</v>
      </c>
      <c r="G117" s="927" t="s">
        <v>7425</v>
      </c>
      <c r="H117" s="926">
        <v>60447.54</v>
      </c>
      <c r="I117" s="926">
        <v>2398.61</v>
      </c>
    </row>
    <row r="118" spans="1:9" ht="15.75">
      <c r="A118" s="933"/>
      <c r="B118" s="917"/>
      <c r="C118" s="925" t="s">
        <v>7480</v>
      </c>
      <c r="D118" s="926">
        <v>337.66</v>
      </c>
      <c r="E118" s="926" t="s">
        <v>185</v>
      </c>
      <c r="F118" s="926" t="s">
        <v>185</v>
      </c>
      <c r="G118" s="927" t="s">
        <v>7480</v>
      </c>
      <c r="H118" s="926">
        <v>337.66</v>
      </c>
      <c r="I118" s="926" t="s">
        <v>185</v>
      </c>
    </row>
    <row r="119" spans="1:9" ht="15.75">
      <c r="A119" s="956"/>
      <c r="B119" s="957" t="s">
        <v>5681</v>
      </c>
      <c r="C119" s="925" t="s">
        <v>7425</v>
      </c>
      <c r="D119" s="926">
        <v>57711.27</v>
      </c>
      <c r="E119" s="926">
        <v>7006.85</v>
      </c>
      <c r="F119" s="926">
        <v>4608.24</v>
      </c>
      <c r="G119" s="927" t="s">
        <v>7425</v>
      </c>
      <c r="H119" s="926">
        <v>60109.88</v>
      </c>
      <c r="I119" s="926">
        <v>2398.61</v>
      </c>
    </row>
    <row r="120" spans="1:9" ht="17.25" customHeight="1">
      <c r="A120" s="1863" t="s">
        <v>7516</v>
      </c>
      <c r="B120" s="1863"/>
      <c r="C120" s="1863"/>
      <c r="D120" s="1863"/>
      <c r="E120" s="1863"/>
      <c r="F120" s="1863"/>
      <c r="G120" s="1863"/>
      <c r="H120" s="1863"/>
      <c r="I120" s="1863"/>
    </row>
    <row r="121" spans="1:9" ht="16.5" customHeight="1">
      <c r="A121" s="1863"/>
      <c r="B121" s="1863"/>
      <c r="C121" s="1863"/>
      <c r="D121" s="1863"/>
      <c r="E121" s="1863"/>
      <c r="F121" s="1863"/>
      <c r="G121" s="1863"/>
      <c r="H121" s="1863"/>
      <c r="I121" s="1863"/>
    </row>
    <row r="122" spans="1:9">
      <c r="A122" s="1863"/>
      <c r="B122" s="1863"/>
      <c r="C122" s="921"/>
      <c r="D122" s="921"/>
      <c r="E122" s="921"/>
      <c r="F122" s="921"/>
      <c r="G122" s="923"/>
      <c r="H122" s="921"/>
      <c r="I122" s="921"/>
    </row>
    <row r="123" spans="1:9">
      <c r="A123" s="921"/>
      <c r="B123" s="921"/>
      <c r="C123" s="921"/>
      <c r="D123" s="921"/>
      <c r="E123" s="921"/>
      <c r="F123" s="921"/>
      <c r="G123" s="923"/>
      <c r="H123" s="921"/>
      <c r="I123" s="921"/>
    </row>
    <row r="124" spans="1:9" ht="15.75">
      <c r="A124" s="933"/>
      <c r="B124" s="924"/>
      <c r="C124" s="958"/>
      <c r="D124" s="959"/>
      <c r="E124" s="959"/>
      <c r="F124" s="959"/>
      <c r="G124" s="960"/>
      <c r="H124" s="959"/>
      <c r="I124" s="959"/>
    </row>
    <row r="125" spans="1:9">
      <c r="A125" s="1859" t="s">
        <v>7444</v>
      </c>
      <c r="B125" s="1859"/>
      <c r="C125" s="1859"/>
      <c r="D125" s="1859"/>
      <c r="E125" s="1859"/>
      <c r="F125" s="1859"/>
      <c r="G125" s="1859"/>
      <c r="H125" s="1859"/>
      <c r="I125" s="1859"/>
    </row>
    <row r="126" spans="1:9" ht="15" customHeight="1">
      <c r="A126" s="1860" t="s">
        <v>7414</v>
      </c>
      <c r="B126" s="1860"/>
      <c r="C126" s="1860" t="s">
        <v>7415</v>
      </c>
      <c r="D126" s="1860"/>
      <c r="E126" s="908" t="s">
        <v>7416</v>
      </c>
      <c r="F126" s="909" t="s">
        <v>7417</v>
      </c>
      <c r="G126" s="1860" t="s">
        <v>7418</v>
      </c>
      <c r="H126" s="1860"/>
      <c r="I126" s="908" t="s">
        <v>7419</v>
      </c>
    </row>
    <row r="127" spans="1:9" ht="15" customHeight="1">
      <c r="A127" s="1860"/>
      <c r="B127" s="1860"/>
      <c r="C127" s="1860" t="s">
        <v>6204</v>
      </c>
      <c r="D127" s="1860"/>
      <c r="E127" s="910"/>
      <c r="F127" s="910"/>
      <c r="G127" s="1860" t="s">
        <v>6204</v>
      </c>
      <c r="H127" s="1860"/>
      <c r="I127" s="908" t="s">
        <v>1161</v>
      </c>
    </row>
    <row r="128" spans="1:9" ht="15" customHeight="1">
      <c r="A128" s="1861"/>
      <c r="B128" s="1861"/>
      <c r="C128" s="1862" t="s">
        <v>5938</v>
      </c>
      <c r="D128" s="1861"/>
      <c r="E128" s="911"/>
      <c r="F128" s="911"/>
      <c r="G128" s="1862" t="s">
        <v>5939</v>
      </c>
      <c r="H128" s="1861"/>
      <c r="I128" s="911" t="s">
        <v>8</v>
      </c>
    </row>
    <row r="129" spans="1:9" ht="15" customHeight="1">
      <c r="A129" s="912"/>
      <c r="B129" s="910"/>
      <c r="C129" s="910"/>
      <c r="D129" s="910"/>
      <c r="E129" s="913"/>
      <c r="F129" s="913"/>
      <c r="G129" s="914"/>
      <c r="H129" s="910"/>
      <c r="I129" s="944" t="s">
        <v>7420</v>
      </c>
    </row>
    <row r="130" spans="1:9" ht="15" customHeight="1">
      <c r="A130" s="912"/>
      <c r="B130" s="917" t="s">
        <v>7445</v>
      </c>
      <c r="C130" s="910"/>
      <c r="D130" s="910"/>
      <c r="E130" s="910"/>
      <c r="F130" s="910"/>
      <c r="G130" s="914"/>
      <c r="H130" s="910"/>
      <c r="I130" s="910"/>
    </row>
    <row r="131" spans="1:9" ht="15" customHeight="1">
      <c r="A131" s="920" t="s">
        <v>5802</v>
      </c>
      <c r="B131" s="917" t="s">
        <v>7517</v>
      </c>
      <c r="C131" s="910"/>
      <c r="D131" s="910"/>
      <c r="E131" s="910"/>
      <c r="F131" s="910"/>
      <c r="G131" s="914"/>
      <c r="H131" s="910"/>
      <c r="I131" s="910"/>
    </row>
    <row r="132" spans="1:9" ht="15" customHeight="1">
      <c r="A132" s="920" t="s">
        <v>64</v>
      </c>
      <c r="B132" s="917" t="s">
        <v>7518</v>
      </c>
      <c r="C132" s="910"/>
      <c r="D132" s="910"/>
      <c r="E132" s="910"/>
      <c r="F132" s="910"/>
      <c r="G132" s="914"/>
      <c r="H132" s="910"/>
      <c r="I132" s="910"/>
    </row>
    <row r="133" spans="1:9" ht="15" customHeight="1">
      <c r="A133" s="920" t="s">
        <v>7519</v>
      </c>
      <c r="B133" s="917" t="s">
        <v>7462</v>
      </c>
      <c r="C133" s="921"/>
      <c r="D133" s="910"/>
      <c r="E133" s="910"/>
      <c r="F133" s="910"/>
      <c r="G133" s="914"/>
      <c r="H133" s="921"/>
      <c r="I133" s="910"/>
    </row>
    <row r="134" spans="1:9" ht="31.5" customHeight="1">
      <c r="A134" s="929" t="s">
        <v>25</v>
      </c>
      <c r="B134" s="918" t="s">
        <v>7520</v>
      </c>
      <c r="C134" s="921" t="s">
        <v>7425</v>
      </c>
      <c r="D134" s="630">
        <v>0.02</v>
      </c>
      <c r="E134" s="630" t="s">
        <v>185</v>
      </c>
      <c r="F134" s="630" t="s">
        <v>185</v>
      </c>
      <c r="G134" s="923" t="s">
        <v>7425</v>
      </c>
      <c r="H134" s="630">
        <v>0.02</v>
      </c>
      <c r="I134" s="630" t="s">
        <v>185</v>
      </c>
    </row>
    <row r="135" spans="1:9" ht="15" customHeight="1">
      <c r="A135" s="929" t="s">
        <v>37</v>
      </c>
      <c r="B135" s="918" t="s">
        <v>7521</v>
      </c>
      <c r="C135" s="921" t="s">
        <v>7425</v>
      </c>
      <c r="D135" s="630">
        <v>47180.4</v>
      </c>
      <c r="E135" s="630">
        <v>18327.13</v>
      </c>
      <c r="F135" s="630" t="s">
        <v>7522</v>
      </c>
      <c r="G135" s="923" t="s">
        <v>7425</v>
      </c>
      <c r="H135" s="630">
        <v>55456.88</v>
      </c>
      <c r="I135" s="630">
        <v>8276.48</v>
      </c>
    </row>
    <row r="136" spans="1:9" ht="15" customHeight="1">
      <c r="A136" s="929" t="s">
        <v>7523</v>
      </c>
      <c r="B136" s="918" t="s">
        <v>7524</v>
      </c>
      <c r="C136" s="921" t="s">
        <v>7425</v>
      </c>
      <c r="D136" s="630">
        <v>84905.36</v>
      </c>
      <c r="E136" s="630" t="s">
        <v>7525</v>
      </c>
      <c r="F136" s="630">
        <v>0.1</v>
      </c>
      <c r="G136" s="923" t="s">
        <v>7425</v>
      </c>
      <c r="H136" s="630">
        <v>89218.22</v>
      </c>
      <c r="I136" s="630">
        <v>4312.8599999999997</v>
      </c>
    </row>
    <row r="137" spans="1:9" ht="15.75">
      <c r="A137" s="929" t="s">
        <v>7526</v>
      </c>
      <c r="B137" s="918" t="s">
        <v>7527</v>
      </c>
      <c r="C137" s="921" t="s">
        <v>7480</v>
      </c>
      <c r="D137" s="630">
        <v>58536.49</v>
      </c>
      <c r="E137" s="630" t="s">
        <v>185</v>
      </c>
      <c r="F137" s="630">
        <v>4312.95</v>
      </c>
      <c r="G137" s="923" t="s">
        <v>7480</v>
      </c>
      <c r="H137" s="630">
        <v>62849.440000000002</v>
      </c>
      <c r="I137" s="630" t="s">
        <v>7528</v>
      </c>
    </row>
    <row r="138" spans="1:9" ht="15" customHeight="1">
      <c r="A138" s="929" t="s">
        <v>290</v>
      </c>
      <c r="B138" s="918" t="s">
        <v>7529</v>
      </c>
      <c r="C138" s="921" t="s">
        <v>15</v>
      </c>
      <c r="D138" s="921"/>
      <c r="E138" s="921"/>
      <c r="F138" s="921"/>
      <c r="G138" s="923" t="s">
        <v>15</v>
      </c>
      <c r="H138" s="921"/>
      <c r="I138" s="921"/>
    </row>
    <row r="139" spans="1:9" ht="15" customHeight="1">
      <c r="A139" s="912"/>
      <c r="B139" s="918" t="s">
        <v>7506</v>
      </c>
      <c r="C139" s="921" t="s">
        <v>7425</v>
      </c>
      <c r="D139" s="630">
        <v>509.49</v>
      </c>
      <c r="E139" s="630" t="s">
        <v>7530</v>
      </c>
      <c r="F139" s="630">
        <v>5.21</v>
      </c>
      <c r="G139" s="923" t="s">
        <v>7425</v>
      </c>
      <c r="H139" s="630">
        <v>539.28</v>
      </c>
      <c r="I139" s="630">
        <v>29.79</v>
      </c>
    </row>
    <row r="140" spans="1:9" ht="15" customHeight="1">
      <c r="A140" s="912"/>
      <c r="B140" s="918" t="s">
        <v>7507</v>
      </c>
      <c r="C140" s="921" t="s">
        <v>7480</v>
      </c>
      <c r="D140" s="630">
        <v>27.51</v>
      </c>
      <c r="E140" s="630" t="s">
        <v>185</v>
      </c>
      <c r="F140" s="630" t="s">
        <v>185</v>
      </c>
      <c r="G140" s="923" t="s">
        <v>7480</v>
      </c>
      <c r="H140" s="630">
        <v>27.51</v>
      </c>
      <c r="I140" s="921" t="s">
        <v>185</v>
      </c>
    </row>
    <row r="141" spans="1:9" ht="15" customHeight="1">
      <c r="A141" s="933"/>
      <c r="B141" s="924" t="s">
        <v>7531</v>
      </c>
      <c r="C141" s="925" t="s">
        <v>7425</v>
      </c>
      <c r="D141" s="926">
        <v>132595.26999999999</v>
      </c>
      <c r="E141" s="926">
        <v>22675.09</v>
      </c>
      <c r="F141" s="926">
        <v>10055.959999999999</v>
      </c>
      <c r="G141" s="927" t="s">
        <v>7425</v>
      </c>
      <c r="H141" s="926">
        <v>145214.39999999999</v>
      </c>
      <c r="I141" s="926">
        <v>12619.13</v>
      </c>
    </row>
    <row r="142" spans="1:9" ht="15" customHeight="1">
      <c r="A142" s="933"/>
      <c r="B142" s="917"/>
      <c r="C142" s="925" t="s">
        <v>7480</v>
      </c>
      <c r="D142" s="926">
        <v>58564</v>
      </c>
      <c r="E142" s="926" t="s">
        <v>185</v>
      </c>
      <c r="F142" s="926">
        <v>4312.95</v>
      </c>
      <c r="G142" s="927" t="s">
        <v>7480</v>
      </c>
      <c r="H142" s="926">
        <v>62876.95</v>
      </c>
      <c r="I142" s="926">
        <v>4312.95</v>
      </c>
    </row>
    <row r="143" spans="1:9" ht="15" customHeight="1">
      <c r="A143" s="933"/>
      <c r="B143" s="924" t="s">
        <v>5681</v>
      </c>
      <c r="C143" s="925" t="s">
        <v>7425</v>
      </c>
      <c r="D143" s="926">
        <v>74031.27</v>
      </c>
      <c r="E143" s="926">
        <v>22675.09</v>
      </c>
      <c r="F143" s="926">
        <v>14368.91</v>
      </c>
      <c r="G143" s="927" t="s">
        <v>7425</v>
      </c>
      <c r="H143" s="926">
        <v>82337.45</v>
      </c>
      <c r="I143" s="926">
        <v>8306.18</v>
      </c>
    </row>
    <row r="144" spans="1:9" ht="15" customHeight="1">
      <c r="A144" s="933"/>
      <c r="B144" s="924" t="s">
        <v>7532</v>
      </c>
      <c r="C144" s="925" t="s">
        <v>7425</v>
      </c>
      <c r="D144" s="926">
        <v>1205435.48</v>
      </c>
      <c r="E144" s="926">
        <v>305804.83</v>
      </c>
      <c r="F144" s="926">
        <v>14756.52</v>
      </c>
      <c r="G144" s="927" t="s">
        <v>7425</v>
      </c>
      <c r="H144" s="926">
        <v>1496483.79</v>
      </c>
      <c r="I144" s="926">
        <v>291048.31</v>
      </c>
    </row>
    <row r="145" spans="1:9" ht="15" customHeight="1">
      <c r="A145" s="933"/>
      <c r="B145" s="917"/>
      <c r="C145" s="925" t="s">
        <v>7480</v>
      </c>
      <c r="D145" s="926">
        <v>1037935.22</v>
      </c>
      <c r="E145" s="926" t="s">
        <v>185</v>
      </c>
      <c r="F145" s="926">
        <v>280130.02</v>
      </c>
      <c r="G145" s="927" t="s">
        <v>7480</v>
      </c>
      <c r="H145" s="926">
        <v>1318065.24</v>
      </c>
      <c r="I145" s="926" t="s">
        <v>185</v>
      </c>
    </row>
    <row r="146" spans="1:9" ht="15" customHeight="1">
      <c r="A146" s="912"/>
      <c r="B146" s="924" t="s">
        <v>5681</v>
      </c>
      <c r="C146" s="925" t="s">
        <v>7425</v>
      </c>
      <c r="D146" s="931">
        <v>167500.26</v>
      </c>
      <c r="E146" s="931">
        <v>305804.83</v>
      </c>
      <c r="F146" s="931">
        <v>294886.53999999998</v>
      </c>
      <c r="G146" s="932" t="s">
        <v>7425</v>
      </c>
      <c r="H146" s="931">
        <v>178418.55</v>
      </c>
      <c r="I146" s="931">
        <v>10918.28</v>
      </c>
    </row>
    <row r="147" spans="1:9" ht="15" customHeight="1">
      <c r="A147" s="933"/>
      <c r="B147" s="924" t="s">
        <v>7533</v>
      </c>
      <c r="C147" s="925" t="s">
        <v>7425</v>
      </c>
      <c r="D147" s="926">
        <v>1472825.16</v>
      </c>
      <c r="E147" s="926">
        <v>514998.23</v>
      </c>
      <c r="F147" s="926">
        <v>142549.78</v>
      </c>
      <c r="G147" s="927" t="s">
        <v>7425</v>
      </c>
      <c r="H147" s="926">
        <v>1845273.61</v>
      </c>
      <c r="I147" s="926">
        <v>372448.45</v>
      </c>
    </row>
    <row r="148" spans="1:9" ht="15" customHeight="1">
      <c r="A148" s="933"/>
      <c r="B148" s="917"/>
      <c r="C148" s="925" t="s">
        <v>7480</v>
      </c>
      <c r="D148" s="926">
        <v>1037935.22</v>
      </c>
      <c r="E148" s="926" t="s">
        <v>185</v>
      </c>
      <c r="F148" s="926">
        <v>280130.02</v>
      </c>
      <c r="G148" s="927" t="s">
        <v>7480</v>
      </c>
      <c r="H148" s="926">
        <v>1318065.24</v>
      </c>
      <c r="I148" s="926">
        <v>280130.02</v>
      </c>
    </row>
    <row r="149" spans="1:9" ht="15" customHeight="1">
      <c r="A149" s="961"/>
      <c r="B149" s="957" t="s">
        <v>5681</v>
      </c>
      <c r="C149" s="962" t="s">
        <v>7425</v>
      </c>
      <c r="D149" s="931">
        <v>434889.95</v>
      </c>
      <c r="E149" s="931">
        <v>514998.22</v>
      </c>
      <c r="F149" s="931">
        <v>422679.8</v>
      </c>
      <c r="G149" s="963" t="s">
        <v>7425</v>
      </c>
      <c r="H149" s="931">
        <v>527208.37</v>
      </c>
      <c r="I149" s="931">
        <v>92318.42</v>
      </c>
    </row>
    <row r="150" spans="1:9">
      <c r="A150" s="1864" t="s">
        <v>7534</v>
      </c>
      <c r="B150" s="1864"/>
      <c r="C150" s="1864"/>
      <c r="D150" s="1864"/>
      <c r="E150" s="1864"/>
      <c r="F150" s="1864"/>
      <c r="G150" s="1864"/>
      <c r="H150" s="1864"/>
      <c r="I150" s="1864"/>
    </row>
    <row r="151" spans="1:9" ht="15" customHeight="1">
      <c r="A151" s="1867" t="s">
        <v>7535</v>
      </c>
      <c r="B151" s="1867"/>
      <c r="C151" s="1867"/>
      <c r="D151" s="1867"/>
      <c r="E151" s="1867"/>
      <c r="F151" s="1867"/>
      <c r="G151" s="1867"/>
      <c r="H151" s="1867"/>
      <c r="I151" s="1867"/>
    </row>
    <row r="152" spans="1:9" ht="15" customHeight="1">
      <c r="A152" s="1863" t="s">
        <v>7536</v>
      </c>
      <c r="B152" s="1863"/>
      <c r="C152" s="1863"/>
      <c r="D152" s="1863"/>
      <c r="E152" s="1863"/>
      <c r="F152" s="1863"/>
      <c r="G152" s="1863"/>
      <c r="H152" s="1863"/>
      <c r="I152" s="1863"/>
    </row>
    <row r="153" spans="1:9" ht="30.75" customHeight="1">
      <c r="A153" s="1863" t="s">
        <v>7537</v>
      </c>
      <c r="B153" s="1863"/>
      <c r="C153" s="1863"/>
      <c r="D153" s="1863"/>
      <c r="E153" s="1863"/>
      <c r="F153" s="1863"/>
      <c r="G153" s="1863"/>
      <c r="H153" s="1863"/>
      <c r="I153" s="1863"/>
    </row>
    <row r="154" spans="1:9" ht="11.25" customHeight="1">
      <c r="A154" s="912"/>
      <c r="B154" s="924"/>
      <c r="C154" s="917"/>
      <c r="D154" s="964"/>
      <c r="E154" s="964"/>
      <c r="F154" s="964"/>
      <c r="G154" s="965"/>
      <c r="H154" s="964"/>
      <c r="I154" s="964"/>
    </row>
    <row r="155" spans="1:9" ht="15" customHeight="1">
      <c r="A155" s="912"/>
      <c r="B155" s="924"/>
      <c r="C155" s="917"/>
      <c r="D155" s="964"/>
      <c r="E155" s="964"/>
      <c r="F155" s="964"/>
      <c r="G155" s="965"/>
      <c r="H155" s="964"/>
      <c r="I155" s="964"/>
    </row>
    <row r="156" spans="1:9" ht="15" customHeight="1">
      <c r="A156" s="1859" t="s">
        <v>7444</v>
      </c>
      <c r="B156" s="1859"/>
      <c r="C156" s="1859"/>
      <c r="D156" s="1859"/>
      <c r="E156" s="1859"/>
      <c r="F156" s="1859"/>
      <c r="G156" s="1859"/>
      <c r="H156" s="1859"/>
      <c r="I156" s="1859"/>
    </row>
    <row r="157" spans="1:9" ht="15" customHeight="1">
      <c r="A157" s="1860" t="s">
        <v>7414</v>
      </c>
      <c r="B157" s="1860"/>
      <c r="C157" s="1860" t="s">
        <v>7415</v>
      </c>
      <c r="D157" s="1860"/>
      <c r="E157" s="908" t="s">
        <v>7416</v>
      </c>
      <c r="F157" s="909" t="s">
        <v>7417</v>
      </c>
      <c r="G157" s="1860" t="s">
        <v>7418</v>
      </c>
      <c r="H157" s="1860"/>
      <c r="I157" s="908" t="s">
        <v>7419</v>
      </c>
    </row>
    <row r="158" spans="1:9" ht="15" customHeight="1">
      <c r="A158" s="1860"/>
      <c r="B158" s="1860"/>
      <c r="C158" s="1860" t="s">
        <v>6204</v>
      </c>
      <c r="D158" s="1860"/>
      <c r="E158" s="910"/>
      <c r="F158" s="910"/>
      <c r="G158" s="1860" t="s">
        <v>6204</v>
      </c>
      <c r="H158" s="1860"/>
      <c r="I158" s="908" t="s">
        <v>1161</v>
      </c>
    </row>
    <row r="159" spans="1:9" ht="15" customHeight="1">
      <c r="A159" s="1861"/>
      <c r="B159" s="1861"/>
      <c r="C159" s="1862" t="s">
        <v>5938</v>
      </c>
      <c r="D159" s="1861"/>
      <c r="E159" s="911"/>
      <c r="F159" s="911"/>
      <c r="G159" s="1862" t="s">
        <v>5939</v>
      </c>
      <c r="H159" s="1861"/>
      <c r="I159" s="911" t="s">
        <v>8</v>
      </c>
    </row>
    <row r="160" spans="1:9" ht="15" customHeight="1">
      <c r="A160" s="912"/>
      <c r="B160" s="910"/>
      <c r="C160" s="910"/>
      <c r="D160" s="910"/>
      <c r="E160" s="913"/>
      <c r="F160" s="913"/>
      <c r="G160" s="914"/>
      <c r="H160" s="910"/>
      <c r="I160" s="944" t="s">
        <v>7420</v>
      </c>
    </row>
    <row r="161" spans="1:9" ht="15" customHeight="1">
      <c r="A161" s="912"/>
      <c r="B161" s="917" t="s">
        <v>7445</v>
      </c>
      <c r="C161" s="910"/>
      <c r="D161" s="910"/>
      <c r="E161" s="910"/>
      <c r="F161" s="910"/>
      <c r="G161" s="914"/>
      <c r="H161" s="910"/>
      <c r="I161" s="910"/>
    </row>
    <row r="162" spans="1:9" ht="15" customHeight="1">
      <c r="A162" s="920" t="s">
        <v>5825</v>
      </c>
      <c r="B162" s="917" t="s">
        <v>7538</v>
      </c>
      <c r="C162" s="910"/>
      <c r="D162" s="910"/>
      <c r="E162" s="910"/>
      <c r="F162" s="910"/>
      <c r="G162" s="914"/>
      <c r="H162" s="910"/>
      <c r="I162" s="910"/>
    </row>
    <row r="163" spans="1:9" ht="15" customHeight="1">
      <c r="A163" s="920" t="s">
        <v>13</v>
      </c>
      <c r="B163" s="917" t="s">
        <v>7539</v>
      </c>
      <c r="C163" s="910"/>
      <c r="D163" s="910"/>
      <c r="E163" s="910"/>
      <c r="F163" s="910"/>
      <c r="G163" s="914"/>
      <c r="H163" s="910"/>
      <c r="I163" s="910"/>
    </row>
    <row r="164" spans="1:9" ht="15" customHeight="1">
      <c r="A164" s="920" t="s">
        <v>7540</v>
      </c>
      <c r="B164" s="917" t="s">
        <v>7541</v>
      </c>
      <c r="C164" s="921"/>
      <c r="D164" s="910"/>
      <c r="E164" s="910"/>
      <c r="F164" s="910"/>
      <c r="G164" s="914"/>
      <c r="H164" s="921"/>
      <c r="I164" s="910"/>
    </row>
    <row r="165" spans="1:9" ht="15" customHeight="1">
      <c r="A165" s="929" t="s">
        <v>54</v>
      </c>
      <c r="B165" s="918" t="s">
        <v>7542</v>
      </c>
      <c r="C165" s="921" t="s">
        <v>7425</v>
      </c>
      <c r="D165" s="630">
        <v>1407878.54</v>
      </c>
      <c r="E165" s="630">
        <v>348370.43</v>
      </c>
      <c r="F165" s="630">
        <v>365638.68</v>
      </c>
      <c r="G165" s="923" t="s">
        <v>7425</v>
      </c>
      <c r="H165" s="630">
        <v>1390610.29</v>
      </c>
      <c r="I165" s="630" t="s">
        <v>5829</v>
      </c>
    </row>
    <row r="166" spans="1:9" ht="15" customHeight="1">
      <c r="A166" s="912"/>
      <c r="B166" s="924" t="s">
        <v>7543</v>
      </c>
      <c r="C166" s="925" t="s">
        <v>7425</v>
      </c>
      <c r="D166" s="926">
        <v>1407878.54</v>
      </c>
      <c r="E166" s="926">
        <v>348370.43</v>
      </c>
      <c r="F166" s="926">
        <v>365638.68</v>
      </c>
      <c r="G166" s="927" t="s">
        <v>7425</v>
      </c>
      <c r="H166" s="926">
        <v>1390610.29</v>
      </c>
      <c r="I166" s="926" t="s">
        <v>5829</v>
      </c>
    </row>
    <row r="167" spans="1:9" ht="15" customHeight="1">
      <c r="A167" s="920" t="s">
        <v>7544</v>
      </c>
      <c r="B167" s="917" t="s">
        <v>7542</v>
      </c>
      <c r="C167" s="921"/>
      <c r="D167" s="910"/>
      <c r="E167" s="910"/>
      <c r="F167" s="910"/>
      <c r="G167" s="914"/>
      <c r="H167" s="921"/>
      <c r="I167" s="910"/>
    </row>
    <row r="168" spans="1:9" ht="15.75">
      <c r="A168" s="929" t="s">
        <v>31</v>
      </c>
      <c r="B168" s="966" t="s">
        <v>7545</v>
      </c>
      <c r="C168" s="921" t="s">
        <v>7425</v>
      </c>
      <c r="D168" s="630">
        <v>1099.1600000000001</v>
      </c>
      <c r="E168" s="630" t="s">
        <v>185</v>
      </c>
      <c r="F168" s="630">
        <v>64.39</v>
      </c>
      <c r="G168" s="923" t="s">
        <v>7425</v>
      </c>
      <c r="H168" s="630">
        <v>1034.77</v>
      </c>
      <c r="I168" s="630" t="s">
        <v>7546</v>
      </c>
    </row>
    <row r="169" spans="1:9" ht="15.75">
      <c r="A169" s="929" t="s">
        <v>40</v>
      </c>
      <c r="B169" s="918" t="s">
        <v>7547</v>
      </c>
      <c r="C169" s="921" t="s">
        <v>7425</v>
      </c>
      <c r="D169" s="630">
        <v>0.01</v>
      </c>
      <c r="E169" s="630" t="s">
        <v>185</v>
      </c>
      <c r="F169" s="630" t="s">
        <v>185</v>
      </c>
      <c r="G169" s="923" t="s">
        <v>7425</v>
      </c>
      <c r="H169" s="630">
        <v>0.01</v>
      </c>
      <c r="I169" s="630" t="s">
        <v>185</v>
      </c>
    </row>
    <row r="170" spans="1:9" ht="31.5" customHeight="1">
      <c r="A170" s="929" t="s">
        <v>7523</v>
      </c>
      <c r="B170" s="918" t="s">
        <v>7548</v>
      </c>
      <c r="C170" s="921" t="s">
        <v>7425</v>
      </c>
      <c r="D170" s="630">
        <v>3072.11</v>
      </c>
      <c r="E170" s="630">
        <v>331890.73</v>
      </c>
      <c r="F170" s="630">
        <v>330799.61</v>
      </c>
      <c r="G170" s="923" t="s">
        <v>7425</v>
      </c>
      <c r="H170" s="630">
        <v>4163.2299999999996</v>
      </c>
      <c r="I170" s="630">
        <v>1091.1199999999999</v>
      </c>
    </row>
    <row r="171" spans="1:9" ht="15" customHeight="1">
      <c r="A171" s="929" t="s">
        <v>7526</v>
      </c>
      <c r="B171" s="918" t="s">
        <v>7549</v>
      </c>
      <c r="C171" s="921" t="s">
        <v>7425</v>
      </c>
      <c r="D171" s="630">
        <v>650.87</v>
      </c>
      <c r="E171" s="630" t="s">
        <v>7550</v>
      </c>
      <c r="F171" s="630" t="s">
        <v>185</v>
      </c>
      <c r="G171" s="923" t="s">
        <v>7425</v>
      </c>
      <c r="H171" s="630">
        <v>644.92999999999995</v>
      </c>
      <c r="I171" s="630" t="s">
        <v>7550</v>
      </c>
    </row>
    <row r="172" spans="1:9" ht="15" customHeight="1">
      <c r="A172" s="912"/>
      <c r="B172" s="924" t="s">
        <v>7551</v>
      </c>
      <c r="C172" s="925" t="s">
        <v>7425</v>
      </c>
      <c r="D172" s="926">
        <v>4822.1499999999996</v>
      </c>
      <c r="E172" s="926">
        <v>331884.78999999998</v>
      </c>
      <c r="F172" s="926">
        <v>330864</v>
      </c>
      <c r="G172" s="927" t="s">
        <v>7425</v>
      </c>
      <c r="H172" s="926">
        <v>5842.94</v>
      </c>
      <c r="I172" s="926">
        <v>1020.79</v>
      </c>
    </row>
    <row r="173" spans="1:9" ht="15" customHeight="1">
      <c r="A173" s="912"/>
      <c r="B173" s="924" t="s">
        <v>7552</v>
      </c>
      <c r="C173" s="925" t="s">
        <v>7425</v>
      </c>
      <c r="D173" s="931">
        <v>1412700.69</v>
      </c>
      <c r="E173" s="931">
        <v>680255.22</v>
      </c>
      <c r="F173" s="931">
        <v>696502.68</v>
      </c>
      <c r="G173" s="932" t="s">
        <v>7425</v>
      </c>
      <c r="H173" s="931">
        <v>1396453.23</v>
      </c>
      <c r="I173" s="931" t="s">
        <v>5835</v>
      </c>
    </row>
    <row r="174" spans="1:9" ht="15" customHeight="1">
      <c r="A174" s="920" t="s">
        <v>64</v>
      </c>
      <c r="B174" s="917" t="s">
        <v>7553</v>
      </c>
      <c r="C174" s="910"/>
      <c r="D174" s="910"/>
      <c r="E174" s="910"/>
      <c r="F174" s="910"/>
      <c r="G174" s="914"/>
      <c r="H174" s="910"/>
      <c r="I174" s="910"/>
    </row>
    <row r="175" spans="1:9" ht="15" customHeight="1">
      <c r="A175" s="920" t="s">
        <v>7554</v>
      </c>
      <c r="B175" s="917" t="s">
        <v>7541</v>
      </c>
      <c r="C175" s="921"/>
      <c r="D175" s="910"/>
      <c r="E175" s="910"/>
      <c r="F175" s="910"/>
      <c r="G175" s="914"/>
      <c r="H175" s="921"/>
      <c r="I175" s="910"/>
    </row>
    <row r="176" spans="1:9" ht="15" customHeight="1">
      <c r="A176" s="929" t="s">
        <v>25</v>
      </c>
      <c r="B176" s="918" t="s">
        <v>7555</v>
      </c>
      <c r="C176" s="921" t="s">
        <v>7425</v>
      </c>
      <c r="D176" s="630">
        <v>300728.90000000002</v>
      </c>
      <c r="E176" s="630" t="s">
        <v>7556</v>
      </c>
      <c r="F176" s="630">
        <v>11331.93</v>
      </c>
      <c r="G176" s="923" t="s">
        <v>7425</v>
      </c>
      <c r="H176" s="630">
        <v>196930.15</v>
      </c>
      <c r="I176" s="630" t="s">
        <v>7557</v>
      </c>
    </row>
    <row r="177" spans="1:9" ht="15" customHeight="1">
      <c r="A177" s="929" t="s">
        <v>28</v>
      </c>
      <c r="B177" s="918" t="s">
        <v>7558</v>
      </c>
      <c r="C177" s="921" t="s">
        <v>7425</v>
      </c>
      <c r="D177" s="630">
        <v>0.18</v>
      </c>
      <c r="E177" s="630" t="s">
        <v>185</v>
      </c>
      <c r="F177" s="630" t="s">
        <v>185</v>
      </c>
      <c r="G177" s="923" t="s">
        <v>7425</v>
      </c>
      <c r="H177" s="630">
        <v>0.18</v>
      </c>
      <c r="I177" s="630" t="s">
        <v>185</v>
      </c>
    </row>
    <row r="178" spans="1:9" ht="15" customHeight="1">
      <c r="A178" s="929" t="s">
        <v>31</v>
      </c>
      <c r="B178" s="918" t="s">
        <v>7559</v>
      </c>
      <c r="C178" s="921" t="s">
        <v>7425</v>
      </c>
      <c r="D178" s="630">
        <v>64320.08</v>
      </c>
      <c r="E178" s="630">
        <v>79798.179999999993</v>
      </c>
      <c r="F178" s="630">
        <v>361.45</v>
      </c>
      <c r="G178" s="923" t="s">
        <v>7425</v>
      </c>
      <c r="H178" s="630">
        <v>143756.81</v>
      </c>
      <c r="I178" s="630">
        <v>79436.73</v>
      </c>
    </row>
    <row r="179" spans="1:9" ht="15" customHeight="1">
      <c r="A179" s="929" t="s">
        <v>34</v>
      </c>
      <c r="B179" s="918" t="s">
        <v>7560</v>
      </c>
      <c r="C179" s="921" t="s">
        <v>7425</v>
      </c>
      <c r="D179" s="630">
        <v>62238.3</v>
      </c>
      <c r="E179" s="630">
        <v>287061.11</v>
      </c>
      <c r="F179" s="630">
        <v>289255.78999999998</v>
      </c>
      <c r="G179" s="923" t="s">
        <v>7425</v>
      </c>
      <c r="H179" s="630">
        <v>60043.62</v>
      </c>
      <c r="I179" s="630" t="s">
        <v>7561</v>
      </c>
    </row>
    <row r="180" spans="1:9" ht="15" customHeight="1">
      <c r="A180" s="929" t="s">
        <v>37</v>
      </c>
      <c r="B180" s="918" t="s">
        <v>7562</v>
      </c>
      <c r="C180" s="921" t="s">
        <v>7425</v>
      </c>
      <c r="D180" s="630">
        <v>21595.34</v>
      </c>
      <c r="E180" s="630">
        <v>20050.78</v>
      </c>
      <c r="F180" s="630">
        <v>19405.75</v>
      </c>
      <c r="G180" s="923" t="s">
        <v>7425</v>
      </c>
      <c r="H180" s="630">
        <v>22240.37</v>
      </c>
      <c r="I180" s="630">
        <v>645.03</v>
      </c>
    </row>
    <row r="181" spans="1:9" ht="15" customHeight="1">
      <c r="A181" s="929" t="s">
        <v>40</v>
      </c>
      <c r="B181" s="918" t="s">
        <v>7563</v>
      </c>
      <c r="C181" s="921" t="s">
        <v>7425</v>
      </c>
      <c r="D181" s="630">
        <v>81781.72</v>
      </c>
      <c r="E181" s="630">
        <v>644485.78</v>
      </c>
      <c r="F181" s="630">
        <v>222219.13</v>
      </c>
      <c r="G181" s="923" t="s">
        <v>7425</v>
      </c>
      <c r="H181" s="630">
        <v>504048.37</v>
      </c>
      <c r="I181" s="630">
        <v>422266.65</v>
      </c>
    </row>
    <row r="182" spans="1:9" ht="15" customHeight="1">
      <c r="A182" s="929" t="s">
        <v>43</v>
      </c>
      <c r="B182" s="918" t="s">
        <v>7564</v>
      </c>
      <c r="C182" s="921" t="s">
        <v>7425</v>
      </c>
      <c r="D182" s="630">
        <v>336.13</v>
      </c>
      <c r="E182" s="630" t="s">
        <v>185</v>
      </c>
      <c r="F182" s="630" t="s">
        <v>185</v>
      </c>
      <c r="G182" s="923" t="s">
        <v>7425</v>
      </c>
      <c r="H182" s="630">
        <v>336.13</v>
      </c>
      <c r="I182" s="630" t="s">
        <v>185</v>
      </c>
    </row>
    <row r="183" spans="1:9" ht="15" customHeight="1">
      <c r="A183" s="929" t="s">
        <v>165</v>
      </c>
      <c r="B183" s="918" t="s">
        <v>7565</v>
      </c>
      <c r="C183" s="921" t="s">
        <v>7425</v>
      </c>
      <c r="D183" s="630">
        <v>334234.99</v>
      </c>
      <c r="E183" s="630">
        <v>166637.28</v>
      </c>
      <c r="F183" s="630">
        <v>168532.06</v>
      </c>
      <c r="G183" s="923" t="s">
        <v>7425</v>
      </c>
      <c r="H183" s="630">
        <v>332340.21000000002</v>
      </c>
      <c r="I183" s="630" t="s">
        <v>7566</v>
      </c>
    </row>
    <row r="184" spans="1:9" ht="15" customHeight="1">
      <c r="A184" s="929" t="s">
        <v>402</v>
      </c>
      <c r="B184" s="918" t="s">
        <v>7567</v>
      </c>
      <c r="C184" s="921" t="s">
        <v>7425</v>
      </c>
      <c r="D184" s="630">
        <v>13594.15</v>
      </c>
      <c r="E184" s="630">
        <v>2526.15</v>
      </c>
      <c r="F184" s="630">
        <v>7266.54</v>
      </c>
      <c r="G184" s="923" t="s">
        <v>7425</v>
      </c>
      <c r="H184" s="630">
        <v>8853.76</v>
      </c>
      <c r="I184" s="630" t="s">
        <v>7568</v>
      </c>
    </row>
    <row r="185" spans="1:9" ht="15" customHeight="1">
      <c r="A185" s="946" t="s">
        <v>190</v>
      </c>
      <c r="B185" s="947" t="s">
        <v>7569</v>
      </c>
      <c r="C185" s="948" t="s">
        <v>7425</v>
      </c>
      <c r="D185" s="949">
        <v>10.28</v>
      </c>
      <c r="E185" s="949" t="s">
        <v>185</v>
      </c>
      <c r="F185" s="949" t="s">
        <v>185</v>
      </c>
      <c r="G185" s="950" t="s">
        <v>7425</v>
      </c>
      <c r="H185" s="949">
        <v>10.28</v>
      </c>
      <c r="I185" s="949" t="s">
        <v>185</v>
      </c>
    </row>
    <row r="186" spans="1:9" ht="15" customHeight="1">
      <c r="A186" s="946"/>
      <c r="B186" s="947"/>
      <c r="C186" s="948"/>
      <c r="D186" s="949"/>
      <c r="E186" s="949"/>
      <c r="F186" s="949"/>
      <c r="G186" s="950"/>
      <c r="H186" s="949"/>
      <c r="I186" s="949"/>
    </row>
    <row r="187" spans="1:9" ht="15" customHeight="1">
      <c r="A187" s="1859" t="s">
        <v>7444</v>
      </c>
      <c r="B187" s="1859"/>
      <c r="C187" s="1859"/>
      <c r="D187" s="1859"/>
      <c r="E187" s="1859"/>
      <c r="F187" s="1859"/>
      <c r="G187" s="1859"/>
      <c r="H187" s="1859"/>
      <c r="I187" s="1859"/>
    </row>
    <row r="188" spans="1:9" ht="15" customHeight="1">
      <c r="A188" s="1860" t="s">
        <v>7414</v>
      </c>
      <c r="B188" s="1860"/>
      <c r="C188" s="1860" t="s">
        <v>7415</v>
      </c>
      <c r="D188" s="1860"/>
      <c r="E188" s="908" t="s">
        <v>7416</v>
      </c>
      <c r="F188" s="909" t="s">
        <v>7417</v>
      </c>
      <c r="G188" s="1860" t="s">
        <v>7418</v>
      </c>
      <c r="H188" s="1860"/>
      <c r="I188" s="908" t="s">
        <v>7419</v>
      </c>
    </row>
    <row r="189" spans="1:9" ht="15" customHeight="1">
      <c r="A189" s="1860"/>
      <c r="B189" s="1860"/>
      <c r="C189" s="1860" t="s">
        <v>6204</v>
      </c>
      <c r="D189" s="1860"/>
      <c r="E189" s="910"/>
      <c r="F189" s="910"/>
      <c r="G189" s="1860" t="s">
        <v>6204</v>
      </c>
      <c r="H189" s="1860"/>
      <c r="I189" s="908" t="s">
        <v>1161</v>
      </c>
    </row>
    <row r="190" spans="1:9" ht="15" customHeight="1">
      <c r="A190" s="1861"/>
      <c r="B190" s="1861"/>
      <c r="C190" s="1862" t="s">
        <v>5938</v>
      </c>
      <c r="D190" s="1861"/>
      <c r="E190" s="911"/>
      <c r="F190" s="911"/>
      <c r="G190" s="1862" t="s">
        <v>5939</v>
      </c>
      <c r="H190" s="1861"/>
      <c r="I190" s="911" t="s">
        <v>8</v>
      </c>
    </row>
    <row r="191" spans="1:9" ht="15" customHeight="1">
      <c r="A191" s="912"/>
      <c r="B191" s="910"/>
      <c r="C191" s="910"/>
      <c r="D191" s="910"/>
      <c r="E191" s="913"/>
      <c r="F191" s="913"/>
      <c r="G191" s="914"/>
      <c r="H191" s="910"/>
      <c r="I191" s="944" t="s">
        <v>7420</v>
      </c>
    </row>
    <row r="192" spans="1:9" ht="15" customHeight="1">
      <c r="A192" s="912"/>
      <c r="B192" s="917" t="s">
        <v>7445</v>
      </c>
      <c r="C192" s="910"/>
      <c r="D192" s="910"/>
      <c r="E192" s="910"/>
      <c r="F192" s="910"/>
      <c r="G192" s="914"/>
      <c r="H192" s="910"/>
      <c r="I192" s="910"/>
    </row>
    <row r="193" spans="1:9" ht="15" customHeight="1">
      <c r="A193" s="920" t="s">
        <v>5825</v>
      </c>
      <c r="B193" s="917" t="s">
        <v>7570</v>
      </c>
      <c r="C193" s="910"/>
      <c r="D193" s="910"/>
      <c r="E193" s="910"/>
      <c r="F193" s="910"/>
      <c r="G193" s="914"/>
      <c r="H193" s="910"/>
      <c r="I193" s="910"/>
    </row>
    <row r="194" spans="1:9" ht="15" customHeight="1">
      <c r="A194" s="920" t="s">
        <v>64</v>
      </c>
      <c r="B194" s="917" t="s">
        <v>7571</v>
      </c>
      <c r="C194" s="910"/>
      <c r="D194" s="910"/>
      <c r="E194" s="910"/>
      <c r="F194" s="910"/>
      <c r="G194" s="914"/>
      <c r="H194" s="910"/>
      <c r="I194" s="910"/>
    </row>
    <row r="195" spans="1:9" ht="15" customHeight="1">
      <c r="A195" s="920" t="s">
        <v>7554</v>
      </c>
      <c r="B195" s="917" t="s">
        <v>7572</v>
      </c>
      <c r="C195" s="910"/>
      <c r="D195" s="910"/>
      <c r="E195" s="910"/>
      <c r="F195" s="910"/>
      <c r="G195" s="914"/>
      <c r="H195" s="910"/>
      <c r="I195" s="910"/>
    </row>
    <row r="196" spans="1:9" ht="15" customHeight="1">
      <c r="A196" s="929" t="s">
        <v>407</v>
      </c>
      <c r="B196" s="918" t="s">
        <v>7573</v>
      </c>
      <c r="C196" s="921" t="s">
        <v>7425</v>
      </c>
      <c r="D196" s="630">
        <v>1</v>
      </c>
      <c r="E196" s="630" t="s">
        <v>185</v>
      </c>
      <c r="F196" s="630" t="s">
        <v>185</v>
      </c>
      <c r="G196" s="923" t="s">
        <v>7425</v>
      </c>
      <c r="H196" s="630">
        <v>1</v>
      </c>
      <c r="I196" s="630" t="s">
        <v>185</v>
      </c>
    </row>
    <row r="197" spans="1:9" ht="15.75">
      <c r="A197" s="929" t="s">
        <v>7509</v>
      </c>
      <c r="B197" s="918" t="s">
        <v>7574</v>
      </c>
      <c r="C197" s="921" t="s">
        <v>7425</v>
      </c>
      <c r="D197" s="630">
        <v>32.22</v>
      </c>
      <c r="E197" s="630">
        <v>114.46</v>
      </c>
      <c r="F197" s="630">
        <v>141.44</v>
      </c>
      <c r="G197" s="923" t="s">
        <v>7425</v>
      </c>
      <c r="H197" s="630">
        <v>5.24</v>
      </c>
      <c r="I197" s="630" t="s">
        <v>7575</v>
      </c>
    </row>
    <row r="198" spans="1:9" ht="31.5" customHeight="1">
      <c r="A198" s="929" t="s">
        <v>7523</v>
      </c>
      <c r="B198" s="918" t="s">
        <v>7576</v>
      </c>
      <c r="C198" s="921" t="s">
        <v>7425</v>
      </c>
      <c r="D198" s="630">
        <v>6307.35</v>
      </c>
      <c r="E198" s="630">
        <v>103.96</v>
      </c>
      <c r="F198" s="630">
        <v>1830.67</v>
      </c>
      <c r="G198" s="923" t="s">
        <v>7425</v>
      </c>
      <c r="H198" s="630">
        <v>4580.6400000000003</v>
      </c>
      <c r="I198" s="630" t="s">
        <v>7577</v>
      </c>
    </row>
    <row r="199" spans="1:9" ht="31.5" customHeight="1">
      <c r="A199" s="929" t="s">
        <v>416</v>
      </c>
      <c r="B199" s="918" t="s">
        <v>7578</v>
      </c>
      <c r="C199" s="921" t="s">
        <v>7425</v>
      </c>
      <c r="D199" s="630">
        <v>62.35</v>
      </c>
      <c r="E199" s="630" t="s">
        <v>185</v>
      </c>
      <c r="F199" s="630" t="s">
        <v>185</v>
      </c>
      <c r="G199" s="923" t="s">
        <v>7425</v>
      </c>
      <c r="H199" s="630">
        <v>62.35</v>
      </c>
      <c r="I199" s="630" t="s">
        <v>185</v>
      </c>
    </row>
    <row r="200" spans="1:9" ht="15" customHeight="1">
      <c r="A200" s="929" t="s">
        <v>7579</v>
      </c>
      <c r="B200" s="918" t="s">
        <v>7580</v>
      </c>
      <c r="C200" s="921" t="s">
        <v>7425</v>
      </c>
      <c r="D200" s="630">
        <v>11.98</v>
      </c>
      <c r="E200" s="630" t="s">
        <v>185</v>
      </c>
      <c r="F200" s="630" t="s">
        <v>185</v>
      </c>
      <c r="G200" s="923" t="s">
        <v>7425</v>
      </c>
      <c r="H200" s="630">
        <v>11.98</v>
      </c>
      <c r="I200" s="630" t="s">
        <v>185</v>
      </c>
    </row>
    <row r="201" spans="1:9" ht="15" customHeight="1">
      <c r="A201" s="929" t="s">
        <v>7466</v>
      </c>
      <c r="B201" s="918" t="s">
        <v>7581</v>
      </c>
      <c r="C201" s="921" t="s">
        <v>7425</v>
      </c>
      <c r="D201" s="630">
        <v>0.02</v>
      </c>
      <c r="E201" s="630" t="s">
        <v>185</v>
      </c>
      <c r="F201" s="630" t="s">
        <v>185</v>
      </c>
      <c r="G201" s="923" t="s">
        <v>7425</v>
      </c>
      <c r="H201" s="630">
        <v>0.02</v>
      </c>
      <c r="I201" s="630" t="s">
        <v>185</v>
      </c>
    </row>
    <row r="202" spans="1:9" ht="15.75">
      <c r="A202" s="929" t="s">
        <v>7511</v>
      </c>
      <c r="B202" s="918" t="s">
        <v>7582</v>
      </c>
      <c r="C202" s="921" t="s">
        <v>7425</v>
      </c>
      <c r="D202" s="630">
        <v>10060.799999999999</v>
      </c>
      <c r="E202" s="630">
        <v>3469.96</v>
      </c>
      <c r="F202" s="630">
        <v>2555.29</v>
      </c>
      <c r="G202" s="923" t="s">
        <v>7425</v>
      </c>
      <c r="H202" s="630">
        <v>10975.47</v>
      </c>
      <c r="I202" s="630">
        <v>914.67</v>
      </c>
    </row>
    <row r="203" spans="1:9" ht="15" customHeight="1">
      <c r="A203" s="929" t="s">
        <v>7583</v>
      </c>
      <c r="B203" s="918" t="s">
        <v>7584</v>
      </c>
      <c r="C203" s="921" t="s">
        <v>7425</v>
      </c>
      <c r="D203" s="630">
        <v>5945.47</v>
      </c>
      <c r="E203" s="630" t="s">
        <v>7585</v>
      </c>
      <c r="F203" s="630" t="s">
        <v>185</v>
      </c>
      <c r="G203" s="923" t="s">
        <v>7425</v>
      </c>
      <c r="H203" s="630">
        <v>5718.91</v>
      </c>
      <c r="I203" s="630" t="s">
        <v>7585</v>
      </c>
    </row>
    <row r="204" spans="1:9" ht="15.75">
      <c r="A204" s="929" t="s">
        <v>7586</v>
      </c>
      <c r="B204" s="918" t="s">
        <v>7587</v>
      </c>
      <c r="C204" s="921" t="s">
        <v>7425</v>
      </c>
      <c r="D204" s="630">
        <v>0.03</v>
      </c>
      <c r="E204" s="630" t="s">
        <v>185</v>
      </c>
      <c r="F204" s="630" t="s">
        <v>185</v>
      </c>
      <c r="G204" s="923" t="s">
        <v>7425</v>
      </c>
      <c r="H204" s="630">
        <v>0.03</v>
      </c>
      <c r="I204" s="630" t="s">
        <v>185</v>
      </c>
    </row>
    <row r="205" spans="1:9" ht="15" customHeight="1">
      <c r="A205" s="929" t="s">
        <v>54</v>
      </c>
      <c r="B205" s="918" t="s">
        <v>7542</v>
      </c>
      <c r="C205" s="921" t="s">
        <v>7425</v>
      </c>
      <c r="D205" s="630">
        <v>15459.42</v>
      </c>
      <c r="E205" s="630">
        <v>281.22000000000003</v>
      </c>
      <c r="F205" s="630" t="s">
        <v>185</v>
      </c>
      <c r="G205" s="923" t="s">
        <v>7425</v>
      </c>
      <c r="H205" s="630">
        <v>15740.64</v>
      </c>
      <c r="I205" s="630">
        <v>281.22000000000003</v>
      </c>
    </row>
    <row r="206" spans="1:9" ht="15" customHeight="1">
      <c r="A206" s="912"/>
      <c r="B206" s="924" t="s">
        <v>7588</v>
      </c>
      <c r="C206" s="925" t="s">
        <v>7425</v>
      </c>
      <c r="D206" s="926">
        <v>916720.71</v>
      </c>
      <c r="E206" s="926">
        <v>1111835.5</v>
      </c>
      <c r="F206" s="926">
        <v>722900.05</v>
      </c>
      <c r="G206" s="927" t="s">
        <v>7425</v>
      </c>
      <c r="H206" s="926">
        <v>1305656.1599999999</v>
      </c>
      <c r="I206" s="926">
        <v>388935.45</v>
      </c>
    </row>
    <row r="207" spans="1:9" ht="15" customHeight="1">
      <c r="A207" s="920" t="s">
        <v>7589</v>
      </c>
      <c r="B207" s="917" t="s">
        <v>7590</v>
      </c>
      <c r="C207" s="921"/>
      <c r="D207" s="910"/>
      <c r="E207" s="910"/>
      <c r="F207" s="910"/>
      <c r="G207" s="914"/>
      <c r="H207" s="921"/>
      <c r="I207" s="910"/>
    </row>
    <row r="208" spans="1:9" ht="15" customHeight="1">
      <c r="A208" s="929" t="s">
        <v>25</v>
      </c>
      <c r="B208" s="918" t="s">
        <v>7591</v>
      </c>
      <c r="C208" s="921" t="s">
        <v>7425</v>
      </c>
      <c r="D208" s="630">
        <v>37.83</v>
      </c>
      <c r="E208" s="630">
        <v>0.09</v>
      </c>
      <c r="F208" s="630" t="s">
        <v>185</v>
      </c>
      <c r="G208" s="923" t="s">
        <v>7425</v>
      </c>
      <c r="H208" s="630">
        <v>37.92</v>
      </c>
      <c r="I208" s="630">
        <v>0.09</v>
      </c>
    </row>
    <row r="209" spans="1:17" ht="15" customHeight="1">
      <c r="A209" s="929" t="s">
        <v>28</v>
      </c>
      <c r="B209" s="918" t="s">
        <v>7592</v>
      </c>
      <c r="C209" s="921" t="s">
        <v>7425</v>
      </c>
      <c r="D209" s="630">
        <v>2931.13</v>
      </c>
      <c r="E209" s="630">
        <v>700</v>
      </c>
      <c r="F209" s="630">
        <v>573.04</v>
      </c>
      <c r="G209" s="923" t="s">
        <v>7425</v>
      </c>
      <c r="H209" s="630">
        <v>3058.09</v>
      </c>
      <c r="I209" s="630">
        <v>126.96</v>
      </c>
    </row>
    <row r="210" spans="1:17" ht="15" customHeight="1">
      <c r="A210" s="929" t="s">
        <v>37</v>
      </c>
      <c r="B210" s="918" t="s">
        <v>7593</v>
      </c>
      <c r="C210" s="921" t="s">
        <v>7425</v>
      </c>
      <c r="D210" s="630">
        <v>2395.54</v>
      </c>
      <c r="E210" s="630">
        <v>3872.26</v>
      </c>
      <c r="F210" s="630">
        <v>3709.77</v>
      </c>
      <c r="G210" s="923" t="s">
        <v>7425</v>
      </c>
      <c r="H210" s="630">
        <v>2558.0300000000002</v>
      </c>
      <c r="I210" s="630">
        <v>162.49</v>
      </c>
    </row>
    <row r="211" spans="1:17" ht="15" customHeight="1">
      <c r="A211" s="929" t="s">
        <v>402</v>
      </c>
      <c r="B211" s="918" t="s">
        <v>7594</v>
      </c>
      <c r="C211" s="921" t="s">
        <v>7425</v>
      </c>
      <c r="D211" s="630">
        <v>1391568.91</v>
      </c>
      <c r="E211" s="630">
        <v>5255172.43</v>
      </c>
      <c r="F211" s="630">
        <v>4695085.07</v>
      </c>
      <c r="G211" s="923" t="s">
        <v>7425</v>
      </c>
      <c r="H211" s="630">
        <v>1951656.27</v>
      </c>
      <c r="I211" s="630">
        <v>560087.37</v>
      </c>
    </row>
    <row r="212" spans="1:17" ht="15" customHeight="1">
      <c r="A212" s="929" t="s">
        <v>46</v>
      </c>
      <c r="B212" s="918" t="s">
        <v>7595</v>
      </c>
      <c r="C212" s="921" t="s">
        <v>7425</v>
      </c>
      <c r="D212" s="630">
        <v>113.98</v>
      </c>
      <c r="E212" s="630" t="s">
        <v>185</v>
      </c>
      <c r="F212" s="630" t="s">
        <v>185</v>
      </c>
      <c r="G212" s="923" t="s">
        <v>7425</v>
      </c>
      <c r="H212" s="630">
        <v>113.98</v>
      </c>
      <c r="I212" s="630" t="s">
        <v>185</v>
      </c>
    </row>
    <row r="213" spans="1:17" ht="15" customHeight="1">
      <c r="A213" s="929" t="s">
        <v>190</v>
      </c>
      <c r="B213" s="918" t="s">
        <v>7596</v>
      </c>
      <c r="C213" s="921" t="s">
        <v>7425</v>
      </c>
      <c r="D213" s="630">
        <v>49.25</v>
      </c>
      <c r="E213" s="630">
        <v>0.66</v>
      </c>
      <c r="F213" s="630" t="s">
        <v>185</v>
      </c>
      <c r="G213" s="923" t="s">
        <v>7425</v>
      </c>
      <c r="H213" s="630">
        <v>49.91</v>
      </c>
      <c r="I213" s="630">
        <v>0.66</v>
      </c>
    </row>
    <row r="214" spans="1:17" ht="15" customHeight="1">
      <c r="A214" s="929" t="s">
        <v>608</v>
      </c>
      <c r="B214" s="918" t="s">
        <v>7597</v>
      </c>
      <c r="C214" s="921" t="s">
        <v>7425</v>
      </c>
      <c r="D214" s="630">
        <v>0.89</v>
      </c>
      <c r="E214" s="630" t="s">
        <v>185</v>
      </c>
      <c r="F214" s="630" t="s">
        <v>185</v>
      </c>
      <c r="G214" s="923" t="s">
        <v>7425</v>
      </c>
      <c r="H214" s="630">
        <v>0.89</v>
      </c>
      <c r="I214" s="630" t="s">
        <v>185</v>
      </c>
    </row>
    <row r="215" spans="1:17" ht="15" customHeight="1">
      <c r="A215" s="929" t="s">
        <v>7526</v>
      </c>
      <c r="B215" s="918" t="s">
        <v>7529</v>
      </c>
      <c r="C215" s="921" t="s">
        <v>7425</v>
      </c>
      <c r="D215" s="630">
        <v>61.08</v>
      </c>
      <c r="E215" s="630" t="s">
        <v>7598</v>
      </c>
      <c r="F215" s="630" t="s">
        <v>185</v>
      </c>
      <c r="G215" s="923" t="s">
        <v>7425</v>
      </c>
      <c r="H215" s="630">
        <v>15.78</v>
      </c>
      <c r="I215" s="630" t="s">
        <v>7598</v>
      </c>
    </row>
    <row r="216" spans="1:17" ht="15" customHeight="1">
      <c r="A216" s="961"/>
      <c r="B216" s="957" t="s">
        <v>7599</v>
      </c>
      <c r="C216" s="925" t="s">
        <v>7425</v>
      </c>
      <c r="D216" s="926">
        <v>1397158.61</v>
      </c>
      <c r="E216" s="926">
        <v>5259700.1399999997</v>
      </c>
      <c r="F216" s="926">
        <v>4699367.88</v>
      </c>
      <c r="G216" s="927" t="s">
        <v>7425</v>
      </c>
      <c r="H216" s="926">
        <v>1957490.87</v>
      </c>
      <c r="I216" s="926">
        <v>560332.26</v>
      </c>
    </row>
    <row r="217" spans="1:17" ht="15" customHeight="1">
      <c r="A217" s="961"/>
      <c r="B217" s="957"/>
      <c r="C217" s="967"/>
      <c r="D217" s="968"/>
      <c r="E217" s="968"/>
      <c r="F217" s="968"/>
      <c r="G217" s="969"/>
      <c r="H217" s="968"/>
      <c r="I217" s="968"/>
    </row>
    <row r="218" spans="1:17" ht="15" customHeight="1">
      <c r="A218" s="1859" t="s">
        <v>7444</v>
      </c>
      <c r="B218" s="1859"/>
      <c r="C218" s="1859"/>
      <c r="D218" s="1859"/>
      <c r="E218" s="1859"/>
      <c r="F218" s="1859"/>
      <c r="G218" s="1859"/>
      <c r="H218" s="1859"/>
      <c r="I218" s="1859"/>
    </row>
    <row r="219" spans="1:17" ht="15" customHeight="1">
      <c r="A219" s="1860" t="s">
        <v>7414</v>
      </c>
      <c r="B219" s="1860"/>
      <c r="C219" s="1860" t="s">
        <v>7415</v>
      </c>
      <c r="D219" s="1860"/>
      <c r="E219" s="908" t="s">
        <v>7416</v>
      </c>
      <c r="F219" s="909" t="s">
        <v>7417</v>
      </c>
      <c r="G219" s="1860" t="s">
        <v>7418</v>
      </c>
      <c r="H219" s="1860"/>
      <c r="I219" s="908" t="s">
        <v>7419</v>
      </c>
    </row>
    <row r="220" spans="1:17" ht="15" customHeight="1">
      <c r="A220" s="1860"/>
      <c r="B220" s="1860"/>
      <c r="C220" s="1860" t="s">
        <v>6204</v>
      </c>
      <c r="D220" s="1860"/>
      <c r="E220" s="910"/>
      <c r="F220" s="910"/>
      <c r="G220" s="1860" t="s">
        <v>6204</v>
      </c>
      <c r="H220" s="1860"/>
      <c r="I220" s="908" t="s">
        <v>1161</v>
      </c>
    </row>
    <row r="221" spans="1:17" ht="15" customHeight="1">
      <c r="A221" s="1861"/>
      <c r="B221" s="1861"/>
      <c r="C221" s="1862" t="s">
        <v>5938</v>
      </c>
      <c r="D221" s="1861"/>
      <c r="E221" s="911"/>
      <c r="F221" s="911"/>
      <c r="G221" s="1862" t="s">
        <v>5939</v>
      </c>
      <c r="H221" s="1861"/>
      <c r="I221" s="911" t="s">
        <v>8</v>
      </c>
    </row>
    <row r="222" spans="1:17" ht="15" customHeight="1">
      <c r="A222" s="912"/>
      <c r="B222" s="910"/>
      <c r="C222" s="910"/>
      <c r="D222" s="910"/>
      <c r="E222" s="913"/>
      <c r="F222" s="913"/>
      <c r="G222" s="914"/>
      <c r="H222" s="910"/>
      <c r="I222" s="944" t="s">
        <v>7420</v>
      </c>
    </row>
    <row r="223" spans="1:17" ht="15" customHeight="1">
      <c r="A223" s="912"/>
      <c r="B223" s="917" t="s">
        <v>7445</v>
      </c>
      <c r="C223" s="910"/>
      <c r="D223" s="910"/>
      <c r="E223" s="910"/>
      <c r="F223" s="910"/>
      <c r="G223" s="914"/>
      <c r="H223" s="910"/>
      <c r="I223" s="910"/>
    </row>
    <row r="224" spans="1:17" ht="15" customHeight="1">
      <c r="A224" s="920" t="s">
        <v>5825</v>
      </c>
      <c r="B224" s="917" t="s">
        <v>7600</v>
      </c>
      <c r="C224" s="910"/>
      <c r="D224" s="910"/>
      <c r="E224" s="910"/>
      <c r="F224" s="910"/>
      <c r="G224" s="914"/>
      <c r="H224" s="910"/>
      <c r="I224" s="910"/>
      <c r="Q224" s="907" t="s">
        <v>15</v>
      </c>
    </row>
    <row r="225" spans="1:9" ht="15" customHeight="1">
      <c r="A225" s="920" t="s">
        <v>64</v>
      </c>
      <c r="B225" s="917" t="s">
        <v>7601</v>
      </c>
      <c r="C225" s="910"/>
      <c r="D225" s="910"/>
      <c r="E225" s="910"/>
      <c r="F225" s="910"/>
      <c r="G225" s="914"/>
      <c r="H225" s="910"/>
      <c r="I225" s="910"/>
    </row>
    <row r="226" spans="1:9" ht="15" customHeight="1">
      <c r="A226" s="920" t="s">
        <v>7602</v>
      </c>
      <c r="B226" s="917" t="s">
        <v>7542</v>
      </c>
      <c r="C226" s="921"/>
      <c r="D226" s="910"/>
      <c r="E226" s="910"/>
      <c r="F226" s="910"/>
      <c r="G226" s="914"/>
      <c r="H226" s="921"/>
      <c r="I226" s="910"/>
    </row>
    <row r="227" spans="1:9" ht="15.75">
      <c r="A227" s="929" t="s">
        <v>31</v>
      </c>
      <c r="B227" s="67" t="s">
        <v>7603</v>
      </c>
      <c r="C227" s="921" t="s">
        <v>7425</v>
      </c>
      <c r="D227" s="630">
        <v>2724.96</v>
      </c>
      <c r="E227" s="630" t="s">
        <v>7604</v>
      </c>
      <c r="F227" s="630" t="s">
        <v>7605</v>
      </c>
      <c r="G227" s="923" t="s">
        <v>7425</v>
      </c>
      <c r="H227" s="630">
        <v>2724.96</v>
      </c>
      <c r="I227" s="630" t="s">
        <v>185</v>
      </c>
    </row>
    <row r="228" spans="1:9" ht="15" customHeight="1">
      <c r="A228" s="929" t="s">
        <v>37</v>
      </c>
      <c r="B228" s="918" t="s">
        <v>7606</v>
      </c>
      <c r="C228" s="921" t="s">
        <v>7425</v>
      </c>
      <c r="D228" s="630">
        <v>591.86</v>
      </c>
      <c r="E228" s="630" t="s">
        <v>185</v>
      </c>
      <c r="F228" s="630" t="s">
        <v>185</v>
      </c>
      <c r="G228" s="923" t="s">
        <v>7425</v>
      </c>
      <c r="H228" s="630">
        <v>591.86</v>
      </c>
      <c r="I228" s="630" t="s">
        <v>185</v>
      </c>
    </row>
    <row r="229" spans="1:9" ht="15" customHeight="1">
      <c r="A229" s="929" t="s">
        <v>7526</v>
      </c>
      <c r="B229" s="918" t="s">
        <v>7549</v>
      </c>
      <c r="C229" s="921" t="s">
        <v>15</v>
      </c>
      <c r="D229" s="921"/>
      <c r="E229" s="921"/>
      <c r="F229" s="921"/>
      <c r="G229" s="923" t="s">
        <v>15</v>
      </c>
      <c r="H229" s="921"/>
      <c r="I229" s="921"/>
    </row>
    <row r="230" spans="1:9" ht="15" customHeight="1">
      <c r="A230" s="912"/>
      <c r="B230" s="918" t="s">
        <v>7506</v>
      </c>
      <c r="C230" s="921" t="s">
        <v>7425</v>
      </c>
      <c r="D230" s="630">
        <v>566.38</v>
      </c>
      <c r="E230" s="630">
        <v>2.75</v>
      </c>
      <c r="F230" s="630" t="s">
        <v>185</v>
      </c>
      <c r="G230" s="923" t="s">
        <v>7425</v>
      </c>
      <c r="H230" s="630">
        <v>569.13</v>
      </c>
      <c r="I230" s="630">
        <v>2.75</v>
      </c>
    </row>
    <row r="231" spans="1:9" ht="15" customHeight="1">
      <c r="A231" s="912"/>
      <c r="B231" s="918" t="s">
        <v>7507</v>
      </c>
      <c r="C231" s="921" t="s">
        <v>7480</v>
      </c>
      <c r="D231" s="630">
        <v>34.1</v>
      </c>
      <c r="E231" s="630" t="s">
        <v>185</v>
      </c>
      <c r="F231" s="630" t="s">
        <v>185</v>
      </c>
      <c r="G231" s="923" t="s">
        <v>7480</v>
      </c>
      <c r="H231" s="630">
        <v>34.1</v>
      </c>
      <c r="I231" s="921" t="s">
        <v>185</v>
      </c>
    </row>
    <row r="232" spans="1:9" ht="15.75">
      <c r="A232" s="929" t="s">
        <v>7511</v>
      </c>
      <c r="B232" s="918" t="s">
        <v>7607</v>
      </c>
      <c r="C232" s="921"/>
      <c r="D232" s="630" t="s">
        <v>185</v>
      </c>
      <c r="E232" s="630">
        <v>809.72</v>
      </c>
      <c r="F232" s="630">
        <v>809.72</v>
      </c>
      <c r="G232" s="923"/>
      <c r="H232" s="630" t="s">
        <v>185</v>
      </c>
      <c r="I232" s="630" t="s">
        <v>185</v>
      </c>
    </row>
    <row r="233" spans="1:9" ht="15" customHeight="1">
      <c r="A233" s="912"/>
      <c r="B233" s="924" t="s">
        <v>7608</v>
      </c>
      <c r="C233" s="925" t="s">
        <v>7425</v>
      </c>
      <c r="D233" s="926">
        <v>3849.1</v>
      </c>
      <c r="E233" s="926">
        <v>8191.47</v>
      </c>
      <c r="F233" s="926">
        <v>8188.72</v>
      </c>
      <c r="G233" s="927" t="s">
        <v>7425</v>
      </c>
      <c r="H233" s="926">
        <v>3851.85</v>
      </c>
      <c r="I233" s="926">
        <v>2.75</v>
      </c>
    </row>
    <row r="234" spans="1:9" ht="15" customHeight="1">
      <c r="A234" s="912"/>
      <c r="B234" s="924" t="s">
        <v>7609</v>
      </c>
      <c r="C234" s="925" t="s">
        <v>7425</v>
      </c>
      <c r="D234" s="931">
        <v>2317728.42</v>
      </c>
      <c r="E234" s="931">
        <v>6379727.1200000001</v>
      </c>
      <c r="F234" s="931">
        <v>5430456.6500000004</v>
      </c>
      <c r="G234" s="932" t="s">
        <v>7425</v>
      </c>
      <c r="H234" s="931">
        <v>3266998.89</v>
      </c>
      <c r="I234" s="931">
        <v>949270.47</v>
      </c>
    </row>
    <row r="235" spans="1:9" ht="15" customHeight="1">
      <c r="A235" s="920" t="s">
        <v>81</v>
      </c>
      <c r="B235" s="917" t="s">
        <v>7610</v>
      </c>
      <c r="C235" s="910"/>
      <c r="D235" s="910"/>
      <c r="E235" s="910"/>
      <c r="F235" s="910"/>
      <c r="G235" s="914"/>
      <c r="H235" s="910"/>
      <c r="I235" s="910"/>
    </row>
    <row r="236" spans="1:9" ht="15" customHeight="1">
      <c r="A236" s="920" t="s">
        <v>7611</v>
      </c>
      <c r="B236" s="917" t="s">
        <v>7612</v>
      </c>
      <c r="C236" s="921"/>
      <c r="D236" s="910"/>
      <c r="E236" s="910"/>
      <c r="F236" s="910"/>
      <c r="G236" s="914"/>
      <c r="H236" s="921"/>
      <c r="I236" s="910"/>
    </row>
    <row r="237" spans="1:9" ht="15" customHeight="1">
      <c r="A237" s="929" t="s">
        <v>25</v>
      </c>
      <c r="B237" s="918" t="s">
        <v>7613</v>
      </c>
      <c r="C237" s="921" t="s">
        <v>7425</v>
      </c>
      <c r="D237" s="630">
        <v>1.29</v>
      </c>
      <c r="E237" s="630" t="s">
        <v>185</v>
      </c>
      <c r="F237" s="630" t="s">
        <v>185</v>
      </c>
      <c r="G237" s="923" t="s">
        <v>7425</v>
      </c>
      <c r="H237" s="630" t="s">
        <v>7614</v>
      </c>
      <c r="I237" s="630" t="s">
        <v>185</v>
      </c>
    </row>
    <row r="238" spans="1:9" ht="15" customHeight="1">
      <c r="A238" s="929" t="s">
        <v>28</v>
      </c>
      <c r="B238" s="918" t="s">
        <v>7615</v>
      </c>
      <c r="C238" s="921" t="s">
        <v>7480</v>
      </c>
      <c r="D238" s="630">
        <v>0.13</v>
      </c>
      <c r="E238" s="630" t="s">
        <v>185</v>
      </c>
      <c r="F238" s="630" t="s">
        <v>185</v>
      </c>
      <c r="G238" s="923" t="s">
        <v>7480</v>
      </c>
      <c r="H238" s="630">
        <v>0.13</v>
      </c>
      <c r="I238" s="630" t="s">
        <v>185</v>
      </c>
    </row>
    <row r="239" spans="1:9" ht="15" customHeight="1">
      <c r="A239" s="929" t="s">
        <v>31</v>
      </c>
      <c r="B239" s="918" t="s">
        <v>7616</v>
      </c>
      <c r="C239" s="921" t="s">
        <v>7480</v>
      </c>
      <c r="D239" s="630">
        <v>62.37</v>
      </c>
      <c r="E239" s="630" t="s">
        <v>185</v>
      </c>
      <c r="F239" s="630" t="s">
        <v>185</v>
      </c>
      <c r="G239" s="923" t="s">
        <v>7480</v>
      </c>
      <c r="H239" s="630">
        <v>62.37</v>
      </c>
      <c r="I239" s="630" t="s">
        <v>185</v>
      </c>
    </row>
    <row r="240" spans="1:9" ht="15" customHeight="1">
      <c r="A240" s="929" t="s">
        <v>34</v>
      </c>
      <c r="B240" s="918" t="s">
        <v>7617</v>
      </c>
      <c r="C240" s="921" t="s">
        <v>7480</v>
      </c>
      <c r="D240" s="630">
        <v>9</v>
      </c>
      <c r="E240" s="630" t="s">
        <v>185</v>
      </c>
      <c r="F240" s="630" t="s">
        <v>185</v>
      </c>
      <c r="G240" s="923" t="s">
        <v>7480</v>
      </c>
      <c r="H240" s="630">
        <v>9</v>
      </c>
      <c r="I240" s="630" t="s">
        <v>185</v>
      </c>
    </row>
    <row r="241" spans="1:9" ht="15" customHeight="1">
      <c r="A241" s="912"/>
      <c r="B241" s="924" t="s">
        <v>7618</v>
      </c>
      <c r="C241" s="925" t="s">
        <v>7480</v>
      </c>
      <c r="D241" s="926">
        <v>70.209999999999994</v>
      </c>
      <c r="E241" s="926" t="s">
        <v>185</v>
      </c>
      <c r="F241" s="926" t="s">
        <v>185</v>
      </c>
      <c r="G241" s="927" t="s">
        <v>7480</v>
      </c>
      <c r="H241" s="926">
        <v>70.209999999999994</v>
      </c>
      <c r="I241" s="926" t="s">
        <v>185</v>
      </c>
    </row>
    <row r="242" spans="1:9" ht="15" customHeight="1">
      <c r="A242" s="970"/>
      <c r="B242" s="971" t="s">
        <v>7619</v>
      </c>
      <c r="C242" s="925" t="s">
        <v>7480</v>
      </c>
      <c r="D242" s="931">
        <v>70.209999999999994</v>
      </c>
      <c r="E242" s="931" t="s">
        <v>185</v>
      </c>
      <c r="F242" s="931" t="s">
        <v>185</v>
      </c>
      <c r="G242" s="932" t="s">
        <v>7480</v>
      </c>
      <c r="H242" s="931">
        <v>70.209999999999994</v>
      </c>
      <c r="I242" s="931" t="s">
        <v>185</v>
      </c>
    </row>
    <row r="243" spans="1:9" ht="15" customHeight="1">
      <c r="A243" s="961"/>
      <c r="B243" s="972" t="s">
        <v>7620</v>
      </c>
      <c r="C243" s="925" t="s">
        <v>7425</v>
      </c>
      <c r="D243" s="931">
        <v>3730358.9</v>
      </c>
      <c r="E243" s="931">
        <v>7059982.3399999999</v>
      </c>
      <c r="F243" s="931">
        <v>6126959.3399999999</v>
      </c>
      <c r="G243" s="963" t="s">
        <v>7425</v>
      </c>
      <c r="H243" s="931">
        <v>4663381.9000000004</v>
      </c>
      <c r="I243" s="931">
        <v>933023</v>
      </c>
    </row>
    <row r="244" spans="1:9" ht="15" customHeight="1">
      <c r="A244" s="1868" t="s">
        <v>7621</v>
      </c>
      <c r="B244" s="1868"/>
      <c r="C244" s="1868"/>
      <c r="D244" s="1868"/>
      <c r="E244" s="1868"/>
      <c r="F244" s="1868"/>
      <c r="G244" s="1868"/>
      <c r="H244" s="1868"/>
      <c r="I244" s="1868"/>
    </row>
    <row r="245" spans="1:9" ht="15" customHeight="1">
      <c r="A245" s="1868" t="s">
        <v>7622</v>
      </c>
      <c r="B245" s="1868"/>
      <c r="C245" s="1868"/>
      <c r="D245" s="1868"/>
      <c r="E245" s="1868"/>
      <c r="F245" s="1868"/>
      <c r="G245" s="1868"/>
      <c r="H245" s="1868"/>
      <c r="I245" s="1868"/>
    </row>
    <row r="246" spans="1:9" ht="15" customHeight="1">
      <c r="A246" s="1869" t="s">
        <v>7623</v>
      </c>
      <c r="B246" s="1869"/>
      <c r="C246" s="1869"/>
      <c r="D246" s="1869"/>
      <c r="E246" s="1869"/>
      <c r="F246" s="1869"/>
      <c r="G246" s="1869"/>
      <c r="H246" s="1869"/>
      <c r="I246" s="1869"/>
    </row>
    <row r="247" spans="1:9" ht="15" customHeight="1">
      <c r="A247" s="929"/>
      <c r="B247" s="918"/>
      <c r="C247" s="921"/>
      <c r="D247" s="630"/>
      <c r="E247" s="630"/>
      <c r="F247" s="630"/>
      <c r="G247" s="923"/>
      <c r="H247" s="630"/>
      <c r="I247" s="630"/>
    </row>
    <row r="248" spans="1:9" ht="15" customHeight="1">
      <c r="A248" s="929"/>
      <c r="B248" s="918"/>
      <c r="C248" s="921"/>
      <c r="D248" s="630"/>
      <c r="E248" s="630"/>
      <c r="F248" s="630"/>
      <c r="G248" s="923"/>
      <c r="H248" s="630"/>
      <c r="I248" s="630"/>
    </row>
    <row r="249" spans="1:9" ht="15.75">
      <c r="A249" s="929"/>
      <c r="B249" s="918"/>
      <c r="C249" s="921"/>
      <c r="D249" s="630"/>
      <c r="E249" s="630"/>
      <c r="F249" s="630"/>
      <c r="G249" s="923"/>
      <c r="H249" s="630"/>
      <c r="I249" s="630"/>
    </row>
    <row r="250" spans="1:9" ht="15" customHeight="1">
      <c r="A250" s="1859" t="s">
        <v>7444</v>
      </c>
      <c r="B250" s="1859"/>
      <c r="C250" s="1859"/>
      <c r="D250" s="1859"/>
      <c r="E250" s="1859"/>
      <c r="F250" s="1859"/>
      <c r="G250" s="1859"/>
      <c r="H250" s="1859"/>
      <c r="I250" s="1859"/>
    </row>
    <row r="251" spans="1:9" ht="15" customHeight="1">
      <c r="A251" s="1860" t="s">
        <v>7414</v>
      </c>
      <c r="B251" s="1860"/>
      <c r="C251" s="1860" t="s">
        <v>7415</v>
      </c>
      <c r="D251" s="1860"/>
      <c r="E251" s="908" t="s">
        <v>7416</v>
      </c>
      <c r="F251" s="909" t="s">
        <v>7417</v>
      </c>
      <c r="G251" s="1860" t="s">
        <v>7418</v>
      </c>
      <c r="H251" s="1860"/>
      <c r="I251" s="908" t="s">
        <v>7419</v>
      </c>
    </row>
    <row r="252" spans="1:9" ht="15" customHeight="1">
      <c r="A252" s="1860"/>
      <c r="B252" s="1860"/>
      <c r="C252" s="1860" t="s">
        <v>6204</v>
      </c>
      <c r="D252" s="1860"/>
      <c r="E252" s="910"/>
      <c r="F252" s="910"/>
      <c r="G252" s="1860" t="s">
        <v>6204</v>
      </c>
      <c r="H252" s="1860"/>
      <c r="I252" s="908" t="s">
        <v>1161</v>
      </c>
    </row>
    <row r="253" spans="1:9" ht="15" customHeight="1">
      <c r="A253" s="1861"/>
      <c r="B253" s="1861"/>
      <c r="C253" s="1862" t="s">
        <v>5938</v>
      </c>
      <c r="D253" s="1861"/>
      <c r="E253" s="911"/>
      <c r="F253" s="911"/>
      <c r="G253" s="1862" t="s">
        <v>5939</v>
      </c>
      <c r="H253" s="1861"/>
      <c r="I253" s="911" t="s">
        <v>8</v>
      </c>
    </row>
    <row r="254" spans="1:9" ht="15" customHeight="1">
      <c r="A254" s="912"/>
      <c r="B254" s="910"/>
      <c r="C254" s="910"/>
      <c r="D254" s="910"/>
      <c r="E254" s="913"/>
      <c r="F254" s="913"/>
      <c r="G254" s="914"/>
      <c r="H254" s="910"/>
      <c r="I254" s="944" t="s">
        <v>7420</v>
      </c>
    </row>
    <row r="255" spans="1:9" ht="15" customHeight="1">
      <c r="A255" s="912"/>
      <c r="B255" s="917" t="s">
        <v>7445</v>
      </c>
      <c r="C255" s="910"/>
      <c r="D255" s="910"/>
      <c r="E255" s="910"/>
      <c r="F255" s="910"/>
      <c r="G255" s="914"/>
      <c r="H255" s="910"/>
      <c r="I255" s="910"/>
    </row>
    <row r="256" spans="1:9" ht="15" customHeight="1">
      <c r="A256" s="920" t="s">
        <v>7624</v>
      </c>
      <c r="B256" s="917" t="s">
        <v>7625</v>
      </c>
      <c r="C256" s="910"/>
      <c r="D256" s="910"/>
      <c r="E256" s="910"/>
      <c r="F256" s="910"/>
      <c r="G256" s="914"/>
      <c r="H256" s="910"/>
      <c r="I256" s="910"/>
    </row>
    <row r="257" spans="1:13" ht="15" customHeight="1">
      <c r="A257" s="920" t="s">
        <v>64</v>
      </c>
      <c r="B257" s="917" t="s">
        <v>7626</v>
      </c>
      <c r="C257" s="910"/>
      <c r="D257" s="910"/>
      <c r="E257" s="910"/>
      <c r="F257" s="910"/>
      <c r="G257" s="914"/>
      <c r="H257" s="910"/>
      <c r="I257" s="910"/>
    </row>
    <row r="258" spans="1:13" ht="15" customHeight="1">
      <c r="A258" s="920" t="s">
        <v>7627</v>
      </c>
      <c r="B258" s="917" t="s">
        <v>7626</v>
      </c>
      <c r="C258" s="921"/>
      <c r="D258" s="910"/>
      <c r="E258" s="910"/>
      <c r="F258" s="910"/>
      <c r="G258" s="914"/>
      <c r="H258" s="921"/>
      <c r="I258" s="910"/>
    </row>
    <row r="259" spans="1:13" ht="15" customHeight="1">
      <c r="A259" s="934" t="s">
        <v>25</v>
      </c>
      <c r="B259" s="935" t="s">
        <v>7628</v>
      </c>
      <c r="C259" s="936" t="s">
        <v>7480</v>
      </c>
      <c r="D259" s="628">
        <v>14029.95</v>
      </c>
      <c r="E259" s="628">
        <v>86</v>
      </c>
      <c r="F259" s="628" t="s">
        <v>7629</v>
      </c>
      <c r="G259" s="937" t="s">
        <v>7480</v>
      </c>
      <c r="H259" s="628">
        <v>13602.77</v>
      </c>
      <c r="I259" s="628">
        <v>427.18</v>
      </c>
    </row>
    <row r="260" spans="1:13" ht="15" customHeight="1">
      <c r="A260" s="934" t="s">
        <v>28</v>
      </c>
      <c r="B260" s="935" t="s">
        <v>7630</v>
      </c>
      <c r="C260" s="936" t="s">
        <v>7480</v>
      </c>
      <c r="D260" s="628">
        <v>1972.99</v>
      </c>
      <c r="E260" s="628">
        <v>2220.8200000000002</v>
      </c>
      <c r="F260" s="628">
        <v>875.5</v>
      </c>
      <c r="G260" s="937" t="s">
        <v>7480</v>
      </c>
      <c r="H260" s="628">
        <v>627.66999999999996</v>
      </c>
      <c r="I260" s="628">
        <v>1345.32</v>
      </c>
    </row>
    <row r="261" spans="1:13" ht="15" customHeight="1">
      <c r="A261" s="929" t="s">
        <v>31</v>
      </c>
      <c r="B261" s="918" t="s">
        <v>7631</v>
      </c>
      <c r="C261" s="921"/>
      <c r="D261" s="630" t="s">
        <v>185</v>
      </c>
      <c r="E261" s="630" t="s">
        <v>7632</v>
      </c>
      <c r="F261" s="630" t="s">
        <v>185</v>
      </c>
      <c r="G261" s="923" t="s">
        <v>7480</v>
      </c>
      <c r="H261" s="630">
        <v>0.5</v>
      </c>
      <c r="I261" s="630" t="s">
        <v>7632</v>
      </c>
    </row>
    <row r="262" spans="1:13" ht="15" customHeight="1">
      <c r="A262" s="929" t="s">
        <v>34</v>
      </c>
      <c r="B262" s="918" t="s">
        <v>7633</v>
      </c>
      <c r="C262" s="921" t="s">
        <v>7425</v>
      </c>
      <c r="D262" s="630">
        <v>0.12</v>
      </c>
      <c r="E262" s="630" t="s">
        <v>185</v>
      </c>
      <c r="F262" s="630" t="s">
        <v>185</v>
      </c>
      <c r="G262" s="923" t="s">
        <v>7425</v>
      </c>
      <c r="H262" s="630">
        <v>0.12</v>
      </c>
      <c r="I262" s="630" t="s">
        <v>185</v>
      </c>
    </row>
    <row r="263" spans="1:13" ht="15" customHeight="1">
      <c r="A263" s="929" t="s">
        <v>37</v>
      </c>
      <c r="B263" s="918" t="s">
        <v>7634</v>
      </c>
      <c r="C263" s="921" t="s">
        <v>7425</v>
      </c>
      <c r="D263" s="630">
        <v>0.16</v>
      </c>
      <c r="E263" s="630" t="s">
        <v>185</v>
      </c>
      <c r="F263" s="630" t="s">
        <v>185</v>
      </c>
      <c r="G263" s="923" t="s">
        <v>7425</v>
      </c>
      <c r="H263" s="630">
        <v>0.16</v>
      </c>
      <c r="I263" s="630" t="s">
        <v>185</v>
      </c>
    </row>
    <row r="264" spans="1:13" ht="15" customHeight="1">
      <c r="A264" s="929" t="s">
        <v>165</v>
      </c>
      <c r="B264" s="918" t="s">
        <v>7635</v>
      </c>
      <c r="C264" s="921" t="s">
        <v>7425</v>
      </c>
      <c r="D264" s="630">
        <v>57.14</v>
      </c>
      <c r="E264" s="630">
        <v>2026387.9</v>
      </c>
      <c r="F264" s="630">
        <v>2026381.32</v>
      </c>
      <c r="G264" s="923" t="s">
        <v>7425</v>
      </c>
      <c r="H264" s="630">
        <v>63.72</v>
      </c>
      <c r="I264" s="630">
        <v>6.58</v>
      </c>
    </row>
    <row r="265" spans="1:13" ht="15" customHeight="1">
      <c r="A265" s="929" t="s">
        <v>402</v>
      </c>
      <c r="B265" s="918" t="s">
        <v>7636</v>
      </c>
      <c r="C265" s="921" t="s">
        <v>7480</v>
      </c>
      <c r="D265" s="630">
        <v>33.409999999999997</v>
      </c>
      <c r="E265" s="630">
        <v>4.46</v>
      </c>
      <c r="F265" s="630">
        <v>10.16</v>
      </c>
      <c r="G265" s="923" t="s">
        <v>7480</v>
      </c>
      <c r="H265" s="630">
        <v>39.11</v>
      </c>
      <c r="I265" s="630" t="s">
        <v>7637</v>
      </c>
    </row>
    <row r="266" spans="1:13" ht="15.75">
      <c r="A266" s="929" t="s">
        <v>46</v>
      </c>
      <c r="B266" s="918" t="s">
        <v>7638</v>
      </c>
      <c r="C266" s="921" t="s">
        <v>7480</v>
      </c>
      <c r="D266" s="630">
        <v>19695.48</v>
      </c>
      <c r="E266" s="630" t="s">
        <v>7639</v>
      </c>
      <c r="F266" s="630">
        <v>10397.14</v>
      </c>
      <c r="G266" s="923" t="s">
        <v>7480</v>
      </c>
      <c r="H266" s="630">
        <v>30531.43</v>
      </c>
      <c r="I266" s="630" t="s">
        <v>7640</v>
      </c>
    </row>
    <row r="267" spans="1:13" ht="15" customHeight="1">
      <c r="A267" s="929" t="s">
        <v>190</v>
      </c>
      <c r="B267" s="918" t="s">
        <v>7641</v>
      </c>
      <c r="C267" s="921" t="s">
        <v>7480</v>
      </c>
      <c r="D267" s="630">
        <v>0.01</v>
      </c>
      <c r="E267" s="630" t="s">
        <v>185</v>
      </c>
      <c r="F267" s="630" t="s">
        <v>185</v>
      </c>
      <c r="G267" s="923" t="s">
        <v>7425</v>
      </c>
      <c r="H267" s="630">
        <v>0.01</v>
      </c>
      <c r="I267" s="630" t="s">
        <v>185</v>
      </c>
    </row>
    <row r="268" spans="1:13" ht="15.75">
      <c r="A268" s="929" t="s">
        <v>608</v>
      </c>
      <c r="B268" s="918" t="s">
        <v>7642</v>
      </c>
      <c r="C268" s="921" t="s">
        <v>7425</v>
      </c>
      <c r="D268" s="630">
        <v>6072.68</v>
      </c>
      <c r="E268" s="630">
        <v>1709.05</v>
      </c>
      <c r="F268" s="630" t="s">
        <v>185</v>
      </c>
      <c r="G268" s="923" t="s">
        <v>7425</v>
      </c>
      <c r="H268" s="630">
        <v>7781.73</v>
      </c>
      <c r="I268" s="630">
        <v>1709.05</v>
      </c>
    </row>
    <row r="269" spans="1:13" ht="15.75">
      <c r="A269" s="929" t="s">
        <v>7523</v>
      </c>
      <c r="B269" s="918" t="s">
        <v>7643</v>
      </c>
      <c r="C269" s="921" t="s">
        <v>7480</v>
      </c>
      <c r="D269" s="630">
        <v>5.72</v>
      </c>
      <c r="E269" s="630" t="s">
        <v>185</v>
      </c>
      <c r="F269" s="630" t="s">
        <v>185</v>
      </c>
      <c r="G269" s="923" t="s">
        <v>7480</v>
      </c>
      <c r="H269" s="630">
        <v>5.72</v>
      </c>
      <c r="I269" s="630" t="s">
        <v>185</v>
      </c>
    </row>
    <row r="270" spans="1:13" ht="31.5">
      <c r="A270" s="929" t="s">
        <v>7526</v>
      </c>
      <c r="B270" s="918" t="s">
        <v>7644</v>
      </c>
      <c r="C270" s="921" t="s">
        <v>7480</v>
      </c>
      <c r="D270" s="630">
        <v>20.95</v>
      </c>
      <c r="E270" s="630" t="s">
        <v>185</v>
      </c>
      <c r="F270" s="630" t="s">
        <v>185</v>
      </c>
      <c r="G270" s="923" t="s">
        <v>7480</v>
      </c>
      <c r="H270" s="630">
        <v>20.95</v>
      </c>
      <c r="I270" s="630" t="s">
        <v>185</v>
      </c>
    </row>
    <row r="271" spans="1:13" ht="31.5">
      <c r="A271" s="929" t="s">
        <v>7579</v>
      </c>
      <c r="B271" s="918" t="s">
        <v>7645</v>
      </c>
      <c r="C271" s="921" t="s">
        <v>7480</v>
      </c>
      <c r="D271" s="630">
        <v>51.24</v>
      </c>
      <c r="E271" s="630" t="s">
        <v>185</v>
      </c>
      <c r="F271" s="630" t="s">
        <v>185</v>
      </c>
      <c r="G271" s="923" t="s">
        <v>7480</v>
      </c>
      <c r="H271" s="630">
        <v>51.24</v>
      </c>
      <c r="I271" s="630"/>
      <c r="M271" s="973"/>
    </row>
    <row r="272" spans="1:13" ht="15.75">
      <c r="A272" s="974" t="s">
        <v>7511</v>
      </c>
      <c r="B272" s="918" t="s">
        <v>7646</v>
      </c>
      <c r="C272" s="921" t="s">
        <v>7480</v>
      </c>
      <c r="D272" s="630">
        <v>9.82</v>
      </c>
      <c r="E272" s="630">
        <v>36.14</v>
      </c>
      <c r="F272" s="630">
        <v>29.75</v>
      </c>
      <c r="G272" s="923" t="s">
        <v>7480</v>
      </c>
      <c r="H272" s="630">
        <v>3.43</v>
      </c>
      <c r="I272" s="630">
        <f>E272-F272</f>
        <v>6.3900000000000006</v>
      </c>
    </row>
    <row r="273" spans="1:9" ht="31.5">
      <c r="A273" s="975" t="s">
        <v>7583</v>
      </c>
      <c r="B273" s="918" t="s">
        <v>7647</v>
      </c>
      <c r="C273" s="921" t="s">
        <v>7425</v>
      </c>
      <c r="D273" s="630">
        <v>0.85</v>
      </c>
      <c r="E273" s="630" t="s">
        <v>185</v>
      </c>
      <c r="F273" s="630" t="s">
        <v>185</v>
      </c>
      <c r="G273" s="923" t="s">
        <v>7425</v>
      </c>
      <c r="H273" s="630">
        <v>0.85</v>
      </c>
      <c r="I273" s="630" t="s">
        <v>185</v>
      </c>
    </row>
    <row r="274" spans="1:9" ht="15.75">
      <c r="A274" s="929" t="s">
        <v>7586</v>
      </c>
      <c r="B274" s="918" t="s">
        <v>7648</v>
      </c>
      <c r="C274" s="921" t="s">
        <v>7480</v>
      </c>
      <c r="D274" s="630">
        <v>0.05</v>
      </c>
      <c r="E274" s="630" t="s">
        <v>185</v>
      </c>
      <c r="F274" s="630" t="s">
        <v>185</v>
      </c>
      <c r="G274" s="923" t="s">
        <v>7480</v>
      </c>
      <c r="H274" s="630">
        <v>0.05</v>
      </c>
      <c r="I274" s="630" t="s">
        <v>185</v>
      </c>
    </row>
    <row r="275" spans="1:9" ht="31.5">
      <c r="A275" s="976" t="s">
        <v>7649</v>
      </c>
      <c r="B275" s="947" t="s">
        <v>7650</v>
      </c>
      <c r="C275" s="977" t="s">
        <v>7480</v>
      </c>
      <c r="D275" s="949">
        <v>0.48</v>
      </c>
      <c r="E275" s="949" t="s">
        <v>185</v>
      </c>
      <c r="F275" s="949" t="s">
        <v>185</v>
      </c>
      <c r="G275" s="950" t="s">
        <v>7480</v>
      </c>
      <c r="H275" s="949">
        <v>0.48</v>
      </c>
      <c r="I275" s="949"/>
    </row>
    <row r="276" spans="1:9" ht="15.75">
      <c r="A276" s="978"/>
      <c r="B276" s="918"/>
      <c r="C276" s="979"/>
      <c r="D276" s="630"/>
      <c r="E276" s="630"/>
      <c r="F276" s="630"/>
      <c r="G276" s="923"/>
      <c r="H276" s="630"/>
      <c r="I276" s="630"/>
    </row>
    <row r="277" spans="1:9" ht="15" customHeight="1">
      <c r="A277" s="1859" t="s">
        <v>7444</v>
      </c>
      <c r="B277" s="1859"/>
      <c r="C277" s="1859"/>
      <c r="D277" s="1859"/>
      <c r="E277" s="1859"/>
      <c r="F277" s="1859"/>
      <c r="G277" s="1859"/>
      <c r="H277" s="1859"/>
      <c r="I277" s="1859"/>
    </row>
    <row r="278" spans="1:9" ht="15" customHeight="1">
      <c r="A278" s="1860" t="s">
        <v>7414</v>
      </c>
      <c r="B278" s="1860"/>
      <c r="C278" s="1860" t="s">
        <v>7415</v>
      </c>
      <c r="D278" s="1860"/>
      <c r="E278" s="908" t="s">
        <v>7416</v>
      </c>
      <c r="F278" s="909" t="s">
        <v>7417</v>
      </c>
      <c r="G278" s="1860" t="s">
        <v>7418</v>
      </c>
      <c r="H278" s="1860"/>
      <c r="I278" s="908" t="s">
        <v>7419</v>
      </c>
    </row>
    <row r="279" spans="1:9" ht="15" customHeight="1">
      <c r="A279" s="1860"/>
      <c r="B279" s="1860"/>
      <c r="C279" s="1860" t="s">
        <v>6204</v>
      </c>
      <c r="D279" s="1860"/>
      <c r="E279" s="910"/>
      <c r="F279" s="910"/>
      <c r="G279" s="1860" t="s">
        <v>6204</v>
      </c>
      <c r="H279" s="1860"/>
      <c r="I279" s="908" t="s">
        <v>1161</v>
      </c>
    </row>
    <row r="280" spans="1:9" ht="15" customHeight="1">
      <c r="A280" s="1861"/>
      <c r="B280" s="1861"/>
      <c r="C280" s="1862" t="s">
        <v>5938</v>
      </c>
      <c r="D280" s="1861"/>
      <c r="E280" s="911"/>
      <c r="F280" s="911"/>
      <c r="G280" s="1862" t="s">
        <v>5939</v>
      </c>
      <c r="H280" s="1861"/>
      <c r="I280" s="911" t="s">
        <v>8</v>
      </c>
    </row>
    <row r="281" spans="1:9" ht="15" customHeight="1">
      <c r="A281" s="912"/>
      <c r="B281" s="910"/>
      <c r="C281" s="910"/>
      <c r="D281" s="910"/>
      <c r="E281" s="913"/>
      <c r="F281" s="913"/>
      <c r="G281" s="914"/>
      <c r="H281" s="910"/>
      <c r="I281" s="944" t="s">
        <v>7420</v>
      </c>
    </row>
    <row r="282" spans="1:9" ht="15" customHeight="1">
      <c r="A282" s="912"/>
      <c r="B282" s="917" t="s">
        <v>7445</v>
      </c>
      <c r="C282" s="910"/>
      <c r="D282" s="910"/>
      <c r="E282" s="910"/>
      <c r="F282" s="910"/>
      <c r="G282" s="914"/>
      <c r="H282" s="910"/>
      <c r="I282" s="910"/>
    </row>
    <row r="283" spans="1:9" ht="15" customHeight="1">
      <c r="A283" s="920" t="s">
        <v>7624</v>
      </c>
      <c r="B283" s="917" t="s">
        <v>7651</v>
      </c>
      <c r="C283" s="910"/>
      <c r="D283" s="910"/>
      <c r="E283" s="910"/>
      <c r="F283" s="910"/>
      <c r="G283" s="914"/>
      <c r="H283" s="910"/>
      <c r="I283" s="910"/>
    </row>
    <row r="284" spans="1:9" ht="15" customHeight="1">
      <c r="A284" s="920" t="s">
        <v>64</v>
      </c>
      <c r="B284" s="917" t="s">
        <v>7652</v>
      </c>
      <c r="C284" s="910"/>
      <c r="D284" s="910"/>
      <c r="E284" s="910"/>
      <c r="F284" s="910"/>
      <c r="G284" s="914"/>
      <c r="H284" s="910"/>
      <c r="I284" s="910"/>
    </row>
    <row r="285" spans="1:9" ht="15" customHeight="1">
      <c r="A285" s="920" t="s">
        <v>7627</v>
      </c>
      <c r="B285" s="917" t="s">
        <v>7652</v>
      </c>
      <c r="C285" s="910"/>
      <c r="D285" s="910"/>
      <c r="E285" s="910"/>
      <c r="F285" s="910"/>
      <c r="G285" s="914"/>
      <c r="H285" s="910"/>
      <c r="I285" s="910"/>
    </row>
    <row r="286" spans="1:9" ht="31.5" customHeight="1">
      <c r="A286" s="929" t="s">
        <v>7653</v>
      </c>
      <c r="B286" s="918" t="s">
        <v>7654</v>
      </c>
      <c r="C286" s="921" t="s">
        <v>7425</v>
      </c>
      <c r="D286" s="630">
        <v>104.03</v>
      </c>
      <c r="E286" s="630">
        <v>2211480.25</v>
      </c>
      <c r="F286" s="630">
        <v>2211480.27</v>
      </c>
      <c r="G286" s="923" t="s">
        <v>7425</v>
      </c>
      <c r="H286" s="630">
        <v>104.01</v>
      </c>
      <c r="I286" s="630" t="s">
        <v>1346</v>
      </c>
    </row>
    <row r="287" spans="1:9" ht="15" customHeight="1">
      <c r="A287" s="912"/>
      <c r="B287" s="924" t="s">
        <v>7655</v>
      </c>
      <c r="C287" s="925" t="s">
        <v>7480</v>
      </c>
      <c r="D287" s="926">
        <v>29585.1</v>
      </c>
      <c r="E287" s="926">
        <v>4241485.32</v>
      </c>
      <c r="F287" s="926">
        <v>4248832.95</v>
      </c>
      <c r="G287" s="927" t="s">
        <v>7480</v>
      </c>
      <c r="H287" s="926">
        <v>36932.730000000003</v>
      </c>
      <c r="I287" s="926" t="s">
        <v>7656</v>
      </c>
    </row>
    <row r="288" spans="1:9" ht="15" customHeight="1">
      <c r="A288" s="912"/>
      <c r="B288" s="924" t="s">
        <v>7657</v>
      </c>
      <c r="C288" s="925" t="s">
        <v>7480</v>
      </c>
      <c r="D288" s="931">
        <v>29585.1</v>
      </c>
      <c r="E288" s="931">
        <v>4241485.32</v>
      </c>
      <c r="F288" s="931">
        <v>4248832.95</v>
      </c>
      <c r="G288" s="932" t="s">
        <v>7480</v>
      </c>
      <c r="H288" s="931">
        <v>36932.730000000003</v>
      </c>
      <c r="I288" s="931" t="s">
        <v>7656</v>
      </c>
    </row>
    <row r="289" spans="1:9" ht="15" customHeight="1">
      <c r="A289" s="920" t="s">
        <v>81</v>
      </c>
      <c r="B289" s="917" t="s">
        <v>7438</v>
      </c>
      <c r="C289" s="910"/>
      <c r="D289" s="910"/>
      <c r="E289" s="910"/>
      <c r="F289" s="910"/>
      <c r="G289" s="914"/>
      <c r="H289" s="910"/>
      <c r="I289" s="910"/>
    </row>
    <row r="290" spans="1:9" ht="15" customHeight="1">
      <c r="A290" s="920" t="s">
        <v>7658</v>
      </c>
      <c r="B290" s="917" t="s">
        <v>7659</v>
      </c>
      <c r="C290" s="921"/>
      <c r="D290" s="910"/>
      <c r="E290" s="910"/>
      <c r="F290" s="910"/>
      <c r="G290" s="914"/>
      <c r="H290" s="921"/>
      <c r="I290" s="910"/>
    </row>
    <row r="291" spans="1:9" ht="15" customHeight="1">
      <c r="A291" s="929" t="s">
        <v>25</v>
      </c>
      <c r="B291" s="918" t="s">
        <v>7660</v>
      </c>
      <c r="C291" s="921" t="s">
        <v>7425</v>
      </c>
      <c r="D291" s="630">
        <v>9404.36</v>
      </c>
      <c r="E291" s="630" t="s">
        <v>7661</v>
      </c>
      <c r="F291" s="630" t="s">
        <v>185</v>
      </c>
      <c r="G291" s="923" t="s">
        <v>7425</v>
      </c>
      <c r="H291" s="630">
        <v>5650.83</v>
      </c>
      <c r="I291" s="630" t="s">
        <v>7661</v>
      </c>
    </row>
    <row r="292" spans="1:9" ht="15" customHeight="1">
      <c r="A292" s="929" t="s">
        <v>28</v>
      </c>
      <c r="B292" s="918" t="s">
        <v>7662</v>
      </c>
      <c r="C292" s="921" t="s">
        <v>7425</v>
      </c>
      <c r="D292" s="630">
        <v>2320.8000000000002</v>
      </c>
      <c r="E292" s="630" t="s">
        <v>185</v>
      </c>
      <c r="F292" s="630" t="s">
        <v>185</v>
      </c>
      <c r="G292" s="923" t="s">
        <v>7425</v>
      </c>
      <c r="H292" s="630">
        <v>2320.8000000000002</v>
      </c>
      <c r="I292" s="630" t="s">
        <v>185</v>
      </c>
    </row>
    <row r="293" spans="1:9" ht="15" customHeight="1">
      <c r="A293" s="929" t="s">
        <v>31</v>
      </c>
      <c r="B293" s="918" t="s">
        <v>7663</v>
      </c>
      <c r="C293" s="921" t="s">
        <v>7425</v>
      </c>
      <c r="D293" s="630">
        <v>3324.18</v>
      </c>
      <c r="E293" s="630">
        <v>117.39</v>
      </c>
      <c r="F293" s="630" t="s">
        <v>185</v>
      </c>
      <c r="G293" s="923" t="s">
        <v>7425</v>
      </c>
      <c r="H293" s="630">
        <v>3441.57</v>
      </c>
      <c r="I293" s="630">
        <v>117.39</v>
      </c>
    </row>
    <row r="294" spans="1:9" ht="15" customHeight="1">
      <c r="A294" s="929" t="s">
        <v>34</v>
      </c>
      <c r="B294" s="918" t="s">
        <v>7664</v>
      </c>
      <c r="C294" s="921" t="s">
        <v>7425</v>
      </c>
      <c r="D294" s="630">
        <v>106342.06</v>
      </c>
      <c r="E294" s="630" t="s">
        <v>7665</v>
      </c>
      <c r="F294" s="630" t="s">
        <v>185</v>
      </c>
      <c r="G294" s="923" t="s">
        <v>7425</v>
      </c>
      <c r="H294" s="630">
        <v>7598.55</v>
      </c>
      <c r="I294" s="630" t="s">
        <v>7665</v>
      </c>
    </row>
    <row r="295" spans="1:9" ht="15" customHeight="1">
      <c r="A295" s="929" t="s">
        <v>37</v>
      </c>
      <c r="B295" s="918" t="s">
        <v>7666</v>
      </c>
      <c r="C295" s="921" t="s">
        <v>7425</v>
      </c>
      <c r="D295" s="630">
        <v>12500.2</v>
      </c>
      <c r="E295" s="630" t="s">
        <v>185</v>
      </c>
      <c r="F295" s="630" t="s">
        <v>185</v>
      </c>
      <c r="G295" s="923" t="s">
        <v>7425</v>
      </c>
      <c r="H295" s="630">
        <v>12500.2</v>
      </c>
      <c r="I295" s="630" t="s">
        <v>185</v>
      </c>
    </row>
    <row r="296" spans="1:9" ht="15" customHeight="1">
      <c r="A296" s="929" t="s">
        <v>40</v>
      </c>
      <c r="B296" s="918" t="s">
        <v>7667</v>
      </c>
      <c r="C296" s="921" t="s">
        <v>7425</v>
      </c>
      <c r="D296" s="630">
        <v>8.52</v>
      </c>
      <c r="E296" s="630" t="s">
        <v>185</v>
      </c>
      <c r="F296" s="630" t="s">
        <v>185</v>
      </c>
      <c r="G296" s="923" t="s">
        <v>7425</v>
      </c>
      <c r="H296" s="630">
        <v>8.52</v>
      </c>
      <c r="I296" s="630" t="s">
        <v>185</v>
      </c>
    </row>
    <row r="297" spans="1:9" ht="15" customHeight="1">
      <c r="A297" s="912"/>
      <c r="B297" s="924" t="s">
        <v>7668</v>
      </c>
      <c r="C297" s="925" t="s">
        <v>7425</v>
      </c>
      <c r="D297" s="926">
        <v>133900.12</v>
      </c>
      <c r="E297" s="926" t="s">
        <v>7669</v>
      </c>
      <c r="F297" s="926" t="s">
        <v>185</v>
      </c>
      <c r="G297" s="927" t="s">
        <v>7425</v>
      </c>
      <c r="H297" s="926">
        <v>31520.47</v>
      </c>
      <c r="I297" s="926" t="s">
        <v>7669</v>
      </c>
    </row>
    <row r="298" spans="1:9" ht="15" customHeight="1">
      <c r="A298" s="920" t="s">
        <v>7670</v>
      </c>
      <c r="B298" s="917" t="s">
        <v>7671</v>
      </c>
      <c r="C298" s="921"/>
      <c r="D298" s="910"/>
      <c r="E298" s="910"/>
      <c r="F298" s="910"/>
      <c r="G298" s="914"/>
      <c r="H298" s="921"/>
      <c r="I298" s="910"/>
    </row>
    <row r="299" spans="1:9" ht="15" customHeight="1">
      <c r="A299" s="929" t="s">
        <v>25</v>
      </c>
      <c r="B299" s="918" t="s">
        <v>1602</v>
      </c>
      <c r="C299" s="921" t="s">
        <v>7480</v>
      </c>
      <c r="D299" s="630">
        <v>82.08</v>
      </c>
      <c r="E299" s="630">
        <v>511.98</v>
      </c>
      <c r="F299" s="630">
        <v>614.57000000000005</v>
      </c>
      <c r="G299" s="923" t="s">
        <v>7480</v>
      </c>
      <c r="H299" s="630">
        <v>184.67</v>
      </c>
      <c r="I299" s="630" t="s">
        <v>7672</v>
      </c>
    </row>
    <row r="300" spans="1:9" ht="15" customHeight="1">
      <c r="A300" s="929" t="s">
        <v>28</v>
      </c>
      <c r="B300" s="918" t="s">
        <v>7673</v>
      </c>
      <c r="C300" s="921" t="s">
        <v>7480</v>
      </c>
      <c r="D300" s="630">
        <v>0.26</v>
      </c>
      <c r="E300" s="630" t="s">
        <v>185</v>
      </c>
      <c r="F300" s="630" t="s">
        <v>185</v>
      </c>
      <c r="G300" s="923" t="s">
        <v>7480</v>
      </c>
      <c r="H300" s="630">
        <v>0.26</v>
      </c>
      <c r="I300" s="630" t="s">
        <v>185</v>
      </c>
    </row>
    <row r="301" spans="1:9" ht="15" customHeight="1">
      <c r="A301" s="912"/>
      <c r="B301" s="924" t="s">
        <v>7674</v>
      </c>
      <c r="C301" s="925" t="s">
        <v>7480</v>
      </c>
      <c r="D301" s="926">
        <v>82.34</v>
      </c>
      <c r="E301" s="926">
        <v>511.98</v>
      </c>
      <c r="F301" s="926">
        <v>614.57000000000005</v>
      </c>
      <c r="G301" s="927" t="s">
        <v>7480</v>
      </c>
      <c r="H301" s="926">
        <v>184.93</v>
      </c>
      <c r="I301" s="926" t="s">
        <v>7672</v>
      </c>
    </row>
    <row r="302" spans="1:9" ht="15" customHeight="1">
      <c r="A302" s="920" t="s">
        <v>7675</v>
      </c>
      <c r="B302" s="917" t="s">
        <v>7676</v>
      </c>
      <c r="C302" s="921"/>
      <c r="D302" s="910"/>
      <c r="E302" s="910"/>
      <c r="F302" s="910"/>
      <c r="G302" s="914"/>
      <c r="H302" s="921"/>
      <c r="I302" s="910"/>
    </row>
    <row r="303" spans="1:9" ht="15" customHeight="1">
      <c r="A303" s="929" t="s">
        <v>25</v>
      </c>
      <c r="B303" s="918" t="s">
        <v>1602</v>
      </c>
      <c r="C303" s="921" t="s">
        <v>7480</v>
      </c>
      <c r="D303" s="630">
        <v>30</v>
      </c>
      <c r="E303" s="630">
        <v>0.06</v>
      </c>
      <c r="F303" s="630">
        <v>0.1</v>
      </c>
      <c r="G303" s="923" t="s">
        <v>7480</v>
      </c>
      <c r="H303" s="630">
        <v>30.04</v>
      </c>
      <c r="I303" s="630" t="s">
        <v>364</v>
      </c>
    </row>
    <row r="304" spans="1:9" ht="15" customHeight="1">
      <c r="A304" s="961"/>
      <c r="B304" s="957" t="s">
        <v>7677</v>
      </c>
      <c r="C304" s="925" t="s">
        <v>7480</v>
      </c>
      <c r="D304" s="926">
        <v>30</v>
      </c>
      <c r="E304" s="926">
        <v>0.06</v>
      </c>
      <c r="F304" s="926">
        <v>0.1</v>
      </c>
      <c r="G304" s="927" t="s">
        <v>7480</v>
      </c>
      <c r="H304" s="926">
        <v>30.04</v>
      </c>
      <c r="I304" s="926" t="s">
        <v>364</v>
      </c>
    </row>
    <row r="305" spans="1:9" ht="15" customHeight="1">
      <c r="A305" s="929"/>
      <c r="B305" s="918"/>
      <c r="C305" s="921"/>
      <c r="D305" s="630"/>
      <c r="E305" s="630"/>
      <c r="F305" s="630"/>
      <c r="G305" s="923"/>
      <c r="H305" s="630"/>
      <c r="I305" s="630"/>
    </row>
    <row r="306" spans="1:9" ht="15" customHeight="1">
      <c r="A306" s="929"/>
      <c r="B306" s="918"/>
      <c r="C306" s="921"/>
      <c r="D306" s="630"/>
      <c r="E306" s="630"/>
      <c r="F306" s="630"/>
      <c r="G306" s="923"/>
      <c r="H306" s="630"/>
      <c r="I306" s="630"/>
    </row>
    <row r="307" spans="1:9" ht="15" customHeight="1">
      <c r="A307" s="929"/>
      <c r="B307" s="918"/>
      <c r="C307" s="921"/>
      <c r="D307" s="630"/>
      <c r="E307" s="630"/>
      <c r="F307" s="630"/>
      <c r="G307" s="923"/>
      <c r="H307" s="630"/>
      <c r="I307" s="630"/>
    </row>
    <row r="308" spans="1:9" ht="15" customHeight="1">
      <c r="A308" s="929"/>
      <c r="B308" s="918"/>
      <c r="C308" s="921"/>
      <c r="D308" s="630"/>
      <c r="E308" s="630"/>
      <c r="F308" s="630"/>
      <c r="G308" s="923"/>
      <c r="H308" s="630"/>
      <c r="I308" s="630"/>
    </row>
    <row r="309" spans="1:9" ht="15" customHeight="1">
      <c r="A309" s="1859" t="s">
        <v>7678</v>
      </c>
      <c r="B309" s="1859"/>
      <c r="C309" s="1859"/>
      <c r="D309" s="1859"/>
      <c r="E309" s="1859"/>
      <c r="F309" s="1859"/>
      <c r="G309" s="1859"/>
      <c r="H309" s="1859"/>
      <c r="I309" s="1859"/>
    </row>
    <row r="310" spans="1:9" ht="15" customHeight="1">
      <c r="A310" s="1860" t="s">
        <v>7414</v>
      </c>
      <c r="B310" s="1860"/>
      <c r="C310" s="1860" t="s">
        <v>7415</v>
      </c>
      <c r="D310" s="1860"/>
      <c r="E310" s="908" t="s">
        <v>7416</v>
      </c>
      <c r="F310" s="909" t="s">
        <v>7417</v>
      </c>
      <c r="G310" s="1860" t="s">
        <v>7418</v>
      </c>
      <c r="H310" s="1860"/>
      <c r="I310" s="908" t="s">
        <v>7419</v>
      </c>
    </row>
    <row r="311" spans="1:9" ht="15" customHeight="1">
      <c r="A311" s="1860"/>
      <c r="B311" s="1860"/>
      <c r="C311" s="1860" t="s">
        <v>6204</v>
      </c>
      <c r="D311" s="1860"/>
      <c r="E311" s="910"/>
      <c r="F311" s="910"/>
      <c r="G311" s="1860" t="s">
        <v>6204</v>
      </c>
      <c r="H311" s="1860"/>
      <c r="I311" s="908" t="s">
        <v>1161</v>
      </c>
    </row>
    <row r="312" spans="1:9" ht="15" customHeight="1">
      <c r="A312" s="1861"/>
      <c r="B312" s="1861"/>
      <c r="C312" s="1862" t="s">
        <v>5938</v>
      </c>
      <c r="D312" s="1861"/>
      <c r="E312" s="911"/>
      <c r="F312" s="911"/>
      <c r="G312" s="1862" t="s">
        <v>5939</v>
      </c>
      <c r="H312" s="1861"/>
      <c r="I312" s="911" t="s">
        <v>8</v>
      </c>
    </row>
    <row r="313" spans="1:9" ht="15" customHeight="1">
      <c r="A313" s="912"/>
      <c r="B313" s="910"/>
      <c r="C313" s="910"/>
      <c r="D313" s="910"/>
      <c r="E313" s="913"/>
      <c r="F313" s="913"/>
      <c r="G313" s="914"/>
      <c r="H313" s="910"/>
      <c r="I313" s="944" t="s">
        <v>7420</v>
      </c>
    </row>
    <row r="314" spans="1:9" ht="15" customHeight="1">
      <c r="A314" s="912"/>
      <c r="B314" s="917" t="s">
        <v>7445</v>
      </c>
      <c r="C314" s="910"/>
      <c r="D314" s="910"/>
      <c r="E314" s="910"/>
      <c r="F314" s="910"/>
      <c r="G314" s="914"/>
      <c r="H314" s="910"/>
      <c r="I314" s="910"/>
    </row>
    <row r="315" spans="1:9" ht="15" customHeight="1">
      <c r="A315" s="920" t="s">
        <v>7624</v>
      </c>
      <c r="B315" s="917" t="s">
        <v>7679</v>
      </c>
      <c r="C315" s="910"/>
      <c r="D315" s="910"/>
      <c r="E315" s="910"/>
      <c r="F315" s="910"/>
      <c r="G315" s="914"/>
      <c r="H315" s="910"/>
      <c r="I315" s="910"/>
    </row>
    <row r="316" spans="1:9" ht="15" customHeight="1">
      <c r="A316" s="920" t="s">
        <v>81</v>
      </c>
      <c r="B316" s="917" t="s">
        <v>7447</v>
      </c>
      <c r="C316" s="910"/>
      <c r="D316" s="910"/>
      <c r="E316" s="910"/>
      <c r="F316" s="910"/>
      <c r="G316" s="914"/>
      <c r="H316" s="910"/>
      <c r="I316" s="910"/>
    </row>
    <row r="317" spans="1:9" ht="15" customHeight="1">
      <c r="A317" s="920" t="s">
        <v>7680</v>
      </c>
      <c r="B317" s="917" t="s">
        <v>7681</v>
      </c>
      <c r="C317" s="921"/>
      <c r="D317" s="910"/>
      <c r="E317" s="910"/>
      <c r="F317" s="910"/>
      <c r="G317" s="914"/>
      <c r="H317" s="921"/>
      <c r="I317" s="910"/>
    </row>
    <row r="318" spans="1:9" ht="15" customHeight="1">
      <c r="A318" s="929" t="s">
        <v>25</v>
      </c>
      <c r="B318" s="918" t="s">
        <v>7681</v>
      </c>
      <c r="C318" s="921" t="s">
        <v>7480</v>
      </c>
      <c r="D318" s="630">
        <v>2542295.9900000002</v>
      </c>
      <c r="E318" s="630">
        <v>43468504</v>
      </c>
      <c r="F318" s="630">
        <v>43378668.359999999</v>
      </c>
      <c r="G318" s="923" t="s">
        <v>7480</v>
      </c>
      <c r="H318" s="630">
        <v>2452460.35</v>
      </c>
      <c r="I318" s="630">
        <v>89835.64</v>
      </c>
    </row>
    <row r="319" spans="1:9" ht="15" customHeight="1">
      <c r="A319" s="912"/>
      <c r="B319" s="924" t="s">
        <v>7682</v>
      </c>
      <c r="C319" s="925" t="s">
        <v>7480</v>
      </c>
      <c r="D319" s="926">
        <v>2542295.9900000002</v>
      </c>
      <c r="E319" s="926">
        <v>43468504</v>
      </c>
      <c r="F319" s="926">
        <v>43378668.359999999</v>
      </c>
      <c r="G319" s="927" t="s">
        <v>7480</v>
      </c>
      <c r="H319" s="926">
        <v>2452460.35</v>
      </c>
      <c r="I319" s="926">
        <v>89835.64</v>
      </c>
    </row>
    <row r="320" spans="1:9" ht="15.75">
      <c r="A320" s="920" t="s">
        <v>7683</v>
      </c>
      <c r="B320" s="917" t="s">
        <v>7684</v>
      </c>
      <c r="C320" s="921"/>
      <c r="D320" s="910"/>
      <c r="E320" s="910"/>
      <c r="F320" s="910"/>
      <c r="G320" s="914"/>
      <c r="H320" s="921"/>
      <c r="I320" s="910"/>
    </row>
    <row r="321" spans="1:9" ht="15" customHeight="1">
      <c r="A321" s="929" t="s">
        <v>25</v>
      </c>
      <c r="B321" s="918" t="s">
        <v>7685</v>
      </c>
      <c r="C321" s="921" t="s">
        <v>7480</v>
      </c>
      <c r="D321" s="630">
        <v>428446.41</v>
      </c>
      <c r="E321" s="630" t="s">
        <v>2179</v>
      </c>
      <c r="F321" s="630">
        <v>67809.679999999993</v>
      </c>
      <c r="G321" s="923" t="s">
        <v>7480</v>
      </c>
      <c r="H321" s="630">
        <v>496256.92</v>
      </c>
      <c r="I321" s="630" t="s">
        <v>7686</v>
      </c>
    </row>
    <row r="322" spans="1:9" ht="15" customHeight="1">
      <c r="A322" s="912"/>
      <c r="B322" s="924" t="s">
        <v>7687</v>
      </c>
      <c r="C322" s="925" t="s">
        <v>7480</v>
      </c>
      <c r="D322" s="926">
        <v>428446.41</v>
      </c>
      <c r="E322" s="926" t="s">
        <v>2179</v>
      </c>
      <c r="F322" s="926">
        <v>67809.679999999993</v>
      </c>
      <c r="G322" s="927" t="s">
        <v>7480</v>
      </c>
      <c r="H322" s="926">
        <v>496256.92</v>
      </c>
      <c r="I322" s="926" t="s">
        <v>7686</v>
      </c>
    </row>
    <row r="323" spans="1:9" ht="15" customHeight="1">
      <c r="A323" s="912"/>
      <c r="B323" s="924" t="s">
        <v>7449</v>
      </c>
      <c r="C323" s="925" t="s">
        <v>7480</v>
      </c>
      <c r="D323" s="931">
        <v>2836954.62</v>
      </c>
      <c r="E323" s="931">
        <v>43366635.560000002</v>
      </c>
      <c r="F323" s="931">
        <v>43447092.710000001</v>
      </c>
      <c r="G323" s="932" t="s">
        <v>7480</v>
      </c>
      <c r="H323" s="931">
        <v>2917411.77</v>
      </c>
      <c r="I323" s="931" t="s">
        <v>7688</v>
      </c>
    </row>
    <row r="324" spans="1:9" ht="15.75">
      <c r="A324" s="920" t="s">
        <v>142</v>
      </c>
      <c r="B324" s="917" t="s">
        <v>7689</v>
      </c>
      <c r="C324" s="980"/>
      <c r="D324" s="981"/>
      <c r="E324" s="981"/>
      <c r="F324" s="981"/>
      <c r="G324" s="937"/>
      <c r="H324" s="981"/>
      <c r="I324" s="981"/>
    </row>
    <row r="325" spans="1:9" ht="15.75">
      <c r="A325" s="920" t="s">
        <v>7690</v>
      </c>
      <c r="B325" s="917" t="s">
        <v>7689</v>
      </c>
      <c r="C325" s="910"/>
      <c r="D325" s="910"/>
      <c r="E325" s="910"/>
      <c r="F325" s="910"/>
      <c r="G325" s="914"/>
      <c r="H325" s="910"/>
      <c r="I325" s="910"/>
    </row>
    <row r="326" spans="1:9" ht="15.75">
      <c r="A326" s="929" t="s">
        <v>31</v>
      </c>
      <c r="B326" s="918" t="s">
        <v>7691</v>
      </c>
      <c r="C326" s="921" t="s">
        <v>7480</v>
      </c>
      <c r="D326" s="630">
        <v>0.37</v>
      </c>
      <c r="E326" s="630" t="s">
        <v>185</v>
      </c>
      <c r="F326" s="630" t="s">
        <v>185</v>
      </c>
      <c r="G326" s="923" t="s">
        <v>7480</v>
      </c>
      <c r="H326" s="630">
        <v>0.37</v>
      </c>
      <c r="I326" s="630" t="s">
        <v>185</v>
      </c>
    </row>
    <row r="327" spans="1:9" ht="15.75">
      <c r="A327" s="929" t="s">
        <v>37</v>
      </c>
      <c r="B327" s="918" t="s">
        <v>7692</v>
      </c>
      <c r="C327" s="921" t="s">
        <v>7480</v>
      </c>
      <c r="D327" s="630">
        <v>58.51</v>
      </c>
      <c r="E327" s="630" t="s">
        <v>185</v>
      </c>
      <c r="F327" s="630" t="s">
        <v>185</v>
      </c>
      <c r="G327" s="923" t="s">
        <v>7480</v>
      </c>
      <c r="H327" s="630">
        <v>58.51</v>
      </c>
      <c r="I327" s="630" t="s">
        <v>185</v>
      </c>
    </row>
    <row r="328" spans="1:9" ht="15.75">
      <c r="A328" s="929" t="s">
        <v>43</v>
      </c>
      <c r="B328" s="918" t="s">
        <v>7693</v>
      </c>
      <c r="C328" s="921" t="s">
        <v>7480</v>
      </c>
      <c r="D328" s="630">
        <v>0.03</v>
      </c>
      <c r="E328" s="630" t="s">
        <v>185</v>
      </c>
      <c r="F328" s="630" t="s">
        <v>185</v>
      </c>
      <c r="G328" s="923" t="s">
        <v>7480</v>
      </c>
      <c r="H328" s="630">
        <v>0.03</v>
      </c>
      <c r="I328" s="630" t="s">
        <v>185</v>
      </c>
    </row>
    <row r="329" spans="1:9" ht="15.75">
      <c r="A329" s="912"/>
      <c r="B329" s="924" t="s">
        <v>7694</v>
      </c>
      <c r="C329" s="925" t="s">
        <v>7480</v>
      </c>
      <c r="D329" s="926">
        <v>58.91</v>
      </c>
      <c r="E329" s="926" t="s">
        <v>185</v>
      </c>
      <c r="F329" s="926" t="s">
        <v>185</v>
      </c>
      <c r="G329" s="927" t="s">
        <v>7480</v>
      </c>
      <c r="H329" s="926">
        <v>58.91</v>
      </c>
      <c r="I329" s="926" t="s">
        <v>185</v>
      </c>
    </row>
    <row r="330" spans="1:9" ht="31.5">
      <c r="A330" s="912"/>
      <c r="B330" s="924" t="s">
        <v>7695</v>
      </c>
      <c r="C330" s="925" t="s">
        <v>7480</v>
      </c>
      <c r="D330" s="931">
        <v>58.91</v>
      </c>
      <c r="E330" s="931" t="s">
        <v>185</v>
      </c>
      <c r="F330" s="931" t="s">
        <v>185</v>
      </c>
      <c r="G330" s="932" t="s">
        <v>7480</v>
      </c>
      <c r="H330" s="931">
        <v>58.91</v>
      </c>
      <c r="I330" s="931" t="s">
        <v>185</v>
      </c>
    </row>
    <row r="331" spans="1:9" ht="15.75">
      <c r="A331" s="920" t="s">
        <v>1598</v>
      </c>
      <c r="B331" s="917" t="s">
        <v>7696</v>
      </c>
      <c r="C331" s="910"/>
      <c r="D331" s="910"/>
      <c r="E331" s="910"/>
      <c r="F331" s="910"/>
      <c r="G331" s="914"/>
      <c r="H331" s="910"/>
      <c r="I331" s="910"/>
    </row>
    <row r="332" spans="1:9" ht="15.75">
      <c r="A332" s="920" t="s">
        <v>7697</v>
      </c>
      <c r="B332" s="917" t="s">
        <v>7698</v>
      </c>
      <c r="C332" s="921"/>
      <c r="D332" s="910"/>
      <c r="E332" s="910"/>
      <c r="F332" s="910"/>
      <c r="G332" s="914"/>
      <c r="H332" s="921"/>
      <c r="I332" s="910"/>
    </row>
    <row r="333" spans="1:9" ht="15" customHeight="1">
      <c r="A333" s="929" t="s">
        <v>28</v>
      </c>
      <c r="B333" s="918" t="s">
        <v>7699</v>
      </c>
      <c r="C333" s="921"/>
      <c r="D333" s="630" t="s">
        <v>185</v>
      </c>
      <c r="E333" s="630" t="s">
        <v>185</v>
      </c>
      <c r="F333" s="630" t="s">
        <v>185</v>
      </c>
      <c r="G333" s="923"/>
      <c r="H333" s="630" t="s">
        <v>185</v>
      </c>
      <c r="I333" s="630" t="s">
        <v>185</v>
      </c>
    </row>
    <row r="334" spans="1:9" ht="15" customHeight="1">
      <c r="A334" s="912"/>
      <c r="B334" s="924" t="s">
        <v>7700</v>
      </c>
      <c r="C334" s="925"/>
      <c r="D334" s="926" t="s">
        <v>185</v>
      </c>
      <c r="E334" s="926" t="s">
        <v>185</v>
      </c>
      <c r="F334" s="926" t="s">
        <v>185</v>
      </c>
      <c r="G334" s="927"/>
      <c r="H334" s="926" t="s">
        <v>185</v>
      </c>
      <c r="I334" s="926" t="s">
        <v>185</v>
      </c>
    </row>
    <row r="335" spans="1:9" ht="15" customHeight="1">
      <c r="A335" s="912"/>
      <c r="B335" s="924" t="s">
        <v>7701</v>
      </c>
      <c r="C335" s="925"/>
      <c r="D335" s="931" t="s">
        <v>185</v>
      </c>
      <c r="E335" s="931" t="s">
        <v>185</v>
      </c>
      <c r="F335" s="931" t="s">
        <v>185</v>
      </c>
      <c r="G335" s="932"/>
      <c r="H335" s="931" t="s">
        <v>185</v>
      </c>
      <c r="I335" s="931" t="s">
        <v>185</v>
      </c>
    </row>
    <row r="336" spans="1:9" ht="15" customHeight="1">
      <c r="A336" s="970"/>
      <c r="B336" s="982" t="s">
        <v>7702</v>
      </c>
      <c r="C336" s="954" t="s">
        <v>7480</v>
      </c>
      <c r="D336" s="983">
        <v>2866598.64</v>
      </c>
      <c r="E336" s="983">
        <v>47608120.880000003</v>
      </c>
      <c r="F336" s="983">
        <v>47695925.659999996</v>
      </c>
      <c r="G336" s="984" t="s">
        <v>7480</v>
      </c>
      <c r="H336" s="983">
        <v>2954403.42</v>
      </c>
      <c r="I336" s="983" t="s">
        <v>7703</v>
      </c>
    </row>
    <row r="337" spans="1:9" ht="15.75">
      <c r="A337" s="985"/>
      <c r="B337" s="986"/>
      <c r="C337" s="954"/>
      <c r="D337" s="983"/>
      <c r="E337" s="983"/>
      <c r="F337" s="983"/>
      <c r="G337" s="984"/>
      <c r="H337" s="983"/>
      <c r="I337" s="983"/>
    </row>
    <row r="338" spans="1:9" ht="15" customHeight="1">
      <c r="A338" s="1859" t="s">
        <v>7678</v>
      </c>
      <c r="B338" s="1859"/>
      <c r="C338" s="1859"/>
      <c r="D338" s="1859"/>
      <c r="E338" s="1859"/>
      <c r="F338" s="1859"/>
      <c r="G338" s="1859"/>
      <c r="H338" s="1859"/>
      <c r="I338" s="1859"/>
    </row>
    <row r="339" spans="1:9" ht="15" customHeight="1">
      <c r="A339" s="1860" t="s">
        <v>7414</v>
      </c>
      <c r="B339" s="1860"/>
      <c r="C339" s="1860" t="s">
        <v>7415</v>
      </c>
      <c r="D339" s="1860"/>
      <c r="E339" s="908" t="s">
        <v>7416</v>
      </c>
      <c r="F339" s="909" t="s">
        <v>7417</v>
      </c>
      <c r="G339" s="1860" t="s">
        <v>7418</v>
      </c>
      <c r="H339" s="1860"/>
      <c r="I339" s="908" t="s">
        <v>7419</v>
      </c>
    </row>
    <row r="340" spans="1:9" ht="15" customHeight="1">
      <c r="A340" s="1860"/>
      <c r="B340" s="1860"/>
      <c r="C340" s="1860" t="s">
        <v>6204</v>
      </c>
      <c r="D340" s="1860"/>
      <c r="E340" s="910"/>
      <c r="F340" s="910"/>
      <c r="G340" s="1860" t="s">
        <v>6204</v>
      </c>
      <c r="H340" s="1860"/>
      <c r="I340" s="908" t="s">
        <v>1161</v>
      </c>
    </row>
    <row r="341" spans="1:9" ht="15" customHeight="1">
      <c r="A341" s="1861"/>
      <c r="B341" s="1861"/>
      <c r="C341" s="1862" t="s">
        <v>5938</v>
      </c>
      <c r="D341" s="1861"/>
      <c r="E341" s="911"/>
      <c r="F341" s="911"/>
      <c r="G341" s="1862" t="s">
        <v>5939</v>
      </c>
      <c r="H341" s="1861"/>
      <c r="I341" s="911" t="s">
        <v>8</v>
      </c>
    </row>
    <row r="342" spans="1:9" ht="15" customHeight="1">
      <c r="A342" s="912"/>
      <c r="B342" s="910"/>
      <c r="C342" s="910"/>
      <c r="D342" s="910"/>
      <c r="E342" s="913"/>
      <c r="F342" s="913"/>
      <c r="G342" s="914"/>
      <c r="H342" s="910"/>
      <c r="I342" s="944" t="s">
        <v>7420</v>
      </c>
    </row>
    <row r="343" spans="1:9" ht="15" customHeight="1">
      <c r="A343" s="912"/>
      <c r="B343" s="917" t="s">
        <v>7704</v>
      </c>
      <c r="C343" s="910"/>
      <c r="D343" s="910"/>
      <c r="E343" s="910"/>
      <c r="F343" s="910"/>
      <c r="G343" s="914"/>
      <c r="H343" s="910"/>
      <c r="I343" s="910"/>
    </row>
    <row r="344" spans="1:9" ht="15" customHeight="1">
      <c r="A344" s="920" t="s">
        <v>7705</v>
      </c>
      <c r="B344" s="917" t="s">
        <v>7706</v>
      </c>
      <c r="C344" s="910"/>
      <c r="D344" s="910"/>
      <c r="E344" s="910"/>
      <c r="F344" s="910"/>
      <c r="G344" s="914"/>
      <c r="H344" s="910"/>
      <c r="I344" s="910"/>
    </row>
    <row r="345" spans="1:9" ht="15" customHeight="1">
      <c r="A345" s="920" t="s">
        <v>13</v>
      </c>
      <c r="B345" s="917" t="s">
        <v>7707</v>
      </c>
      <c r="C345" s="910"/>
      <c r="D345" s="910"/>
      <c r="E345" s="910"/>
      <c r="F345" s="910"/>
      <c r="G345" s="914"/>
      <c r="H345" s="910"/>
      <c r="I345" s="910"/>
    </row>
    <row r="346" spans="1:9" ht="31.5" customHeight="1">
      <c r="A346" s="920" t="s">
        <v>7708</v>
      </c>
      <c r="B346" s="1865" t="s">
        <v>7709</v>
      </c>
      <c r="C346" s="1865"/>
      <c r="D346" s="1865"/>
      <c r="E346" s="910"/>
      <c r="F346" s="910"/>
      <c r="G346" s="914"/>
      <c r="H346" s="921"/>
      <c r="I346" s="910"/>
    </row>
    <row r="347" spans="1:9" ht="31.5" customHeight="1">
      <c r="A347" s="929" t="s">
        <v>25</v>
      </c>
      <c r="B347" s="918" t="s">
        <v>7710</v>
      </c>
      <c r="C347" s="921" t="s">
        <v>7425</v>
      </c>
      <c r="D347" s="630">
        <v>2.13</v>
      </c>
      <c r="E347" s="630" t="s">
        <v>7711</v>
      </c>
      <c r="F347" s="630" t="s">
        <v>185</v>
      </c>
      <c r="G347" s="923" t="s">
        <v>7425</v>
      </c>
      <c r="H347" s="630">
        <v>0.12</v>
      </c>
      <c r="I347" s="630" t="s">
        <v>7711</v>
      </c>
    </row>
    <row r="348" spans="1:9" ht="15" customHeight="1">
      <c r="A348" s="929" t="s">
        <v>28</v>
      </c>
      <c r="B348" s="918" t="s">
        <v>7712</v>
      </c>
      <c r="C348" s="921" t="s">
        <v>7425</v>
      </c>
      <c r="D348" s="630">
        <v>94359.75</v>
      </c>
      <c r="E348" s="630">
        <v>2597567.5299999998</v>
      </c>
      <c r="F348" s="630">
        <v>2558058.69</v>
      </c>
      <c r="G348" s="923" t="s">
        <v>7425</v>
      </c>
      <c r="H348" s="630">
        <v>133868.59</v>
      </c>
      <c r="I348" s="630">
        <v>39508.839999999997</v>
      </c>
    </row>
    <row r="349" spans="1:9" ht="15" customHeight="1">
      <c r="A349" s="929" t="s">
        <v>31</v>
      </c>
      <c r="B349" s="918" t="s">
        <v>7713</v>
      </c>
      <c r="C349" s="921" t="s">
        <v>7425</v>
      </c>
      <c r="D349" s="630">
        <v>10710.11</v>
      </c>
      <c r="E349" s="630">
        <v>161262.5</v>
      </c>
      <c r="F349" s="630">
        <v>165301.76000000001</v>
      </c>
      <c r="G349" s="923" t="s">
        <v>7425</v>
      </c>
      <c r="H349" s="630">
        <v>6670.85</v>
      </c>
      <c r="I349" s="630" t="s">
        <v>7714</v>
      </c>
    </row>
    <row r="350" spans="1:9" ht="15" customHeight="1">
      <c r="A350" s="929" t="s">
        <v>37</v>
      </c>
      <c r="B350" s="918" t="s">
        <v>7715</v>
      </c>
      <c r="C350" s="921" t="s">
        <v>7480</v>
      </c>
      <c r="D350" s="630">
        <v>8581.94</v>
      </c>
      <c r="E350" s="630" t="s">
        <v>185</v>
      </c>
      <c r="F350" s="630" t="s">
        <v>185</v>
      </c>
      <c r="G350" s="923" t="s">
        <v>7480</v>
      </c>
      <c r="H350" s="630">
        <v>8581.94</v>
      </c>
      <c r="I350" s="630" t="s">
        <v>185</v>
      </c>
    </row>
    <row r="351" spans="1:9" ht="15" customHeight="1">
      <c r="A351" s="929" t="s">
        <v>40</v>
      </c>
      <c r="B351" s="918" t="s">
        <v>7716</v>
      </c>
      <c r="C351" s="921" t="s">
        <v>7425</v>
      </c>
      <c r="D351" s="630">
        <v>9.49</v>
      </c>
      <c r="E351" s="630" t="s">
        <v>185</v>
      </c>
      <c r="F351" s="630" t="s">
        <v>185</v>
      </c>
      <c r="G351" s="923" t="s">
        <v>7425</v>
      </c>
      <c r="H351" s="630">
        <v>9.49</v>
      </c>
      <c r="I351" s="630" t="s">
        <v>185</v>
      </c>
    </row>
    <row r="352" spans="1:9" ht="15" customHeight="1">
      <c r="A352" s="929" t="s">
        <v>165</v>
      </c>
      <c r="B352" s="918" t="s">
        <v>7717</v>
      </c>
      <c r="C352" s="921" t="s">
        <v>7425</v>
      </c>
      <c r="D352" s="630">
        <v>1224.5</v>
      </c>
      <c r="E352" s="630">
        <v>10944.2</v>
      </c>
      <c r="F352" s="630">
        <v>11205.79</v>
      </c>
      <c r="G352" s="923" t="s">
        <v>7425</v>
      </c>
      <c r="H352" s="630">
        <v>962.91</v>
      </c>
      <c r="I352" s="630" t="s">
        <v>7718</v>
      </c>
    </row>
    <row r="353" spans="1:9" ht="15" customHeight="1">
      <c r="A353" s="929" t="s">
        <v>46</v>
      </c>
      <c r="B353" s="918" t="s">
        <v>7719</v>
      </c>
      <c r="C353" s="921" t="s">
        <v>7425</v>
      </c>
      <c r="D353" s="630">
        <v>28.69</v>
      </c>
      <c r="E353" s="630" t="s">
        <v>185</v>
      </c>
      <c r="F353" s="630" t="s">
        <v>185</v>
      </c>
      <c r="G353" s="923" t="s">
        <v>7425</v>
      </c>
      <c r="H353" s="630">
        <v>28.69</v>
      </c>
      <c r="I353" s="630" t="s">
        <v>185</v>
      </c>
    </row>
    <row r="354" spans="1:9" ht="15" customHeight="1">
      <c r="A354" s="929" t="s">
        <v>7511</v>
      </c>
      <c r="B354" s="918" t="s">
        <v>7720</v>
      </c>
      <c r="C354" s="921" t="s">
        <v>7425</v>
      </c>
      <c r="D354" s="630">
        <v>0.56000000000000005</v>
      </c>
      <c r="E354" s="630" t="s">
        <v>185</v>
      </c>
      <c r="F354" s="630" t="s">
        <v>185</v>
      </c>
      <c r="G354" s="923" t="s">
        <v>7425</v>
      </c>
      <c r="H354" s="630">
        <v>0.56000000000000005</v>
      </c>
      <c r="I354" s="630" t="s">
        <v>185</v>
      </c>
    </row>
    <row r="355" spans="1:9" ht="15" customHeight="1">
      <c r="A355" s="912"/>
      <c r="B355" s="924" t="s">
        <v>7721</v>
      </c>
      <c r="C355" s="925" t="s">
        <v>7425</v>
      </c>
      <c r="D355" s="926">
        <v>97753.29</v>
      </c>
      <c r="E355" s="926">
        <v>2769772.22</v>
      </c>
      <c r="F355" s="926">
        <v>2734566.24</v>
      </c>
      <c r="G355" s="927" t="s">
        <v>7425</v>
      </c>
      <c r="H355" s="926">
        <v>132959.26999999999</v>
      </c>
      <c r="I355" s="926">
        <v>35205.980000000003</v>
      </c>
    </row>
    <row r="356" spans="1:9" ht="15" customHeight="1">
      <c r="A356" s="912"/>
      <c r="B356" s="924" t="s">
        <v>7722</v>
      </c>
      <c r="C356" s="925" t="s">
        <v>7425</v>
      </c>
      <c r="D356" s="931">
        <v>97753.29</v>
      </c>
      <c r="E356" s="931">
        <v>2769772.22</v>
      </c>
      <c r="F356" s="931">
        <v>2734566.24</v>
      </c>
      <c r="G356" s="932" t="s">
        <v>7425</v>
      </c>
      <c r="H356" s="931">
        <v>132959.26999999999</v>
      </c>
      <c r="I356" s="931">
        <v>35205.980000000003</v>
      </c>
    </row>
    <row r="357" spans="1:9" ht="15" customHeight="1">
      <c r="A357" s="920" t="s">
        <v>64</v>
      </c>
      <c r="B357" s="917" t="s">
        <v>7723</v>
      </c>
      <c r="C357" s="921"/>
      <c r="D357" s="921"/>
      <c r="E357" s="921"/>
      <c r="F357" s="921"/>
      <c r="G357" s="923"/>
      <c r="H357" s="921"/>
      <c r="I357" s="921"/>
    </row>
    <row r="358" spans="1:9" ht="15" customHeight="1">
      <c r="A358" s="920" t="s">
        <v>7724</v>
      </c>
      <c r="B358" s="917" t="s">
        <v>7725</v>
      </c>
      <c r="C358" s="921" t="s">
        <v>7480</v>
      </c>
      <c r="D358" s="630">
        <v>169.86</v>
      </c>
      <c r="E358" s="630" t="s">
        <v>185</v>
      </c>
      <c r="F358" s="630" t="s">
        <v>7726</v>
      </c>
      <c r="G358" s="923" t="s">
        <v>7480</v>
      </c>
      <c r="H358" s="630">
        <v>161.75</v>
      </c>
      <c r="I358" s="630">
        <v>8.11</v>
      </c>
    </row>
    <row r="359" spans="1:9" ht="15" customHeight="1">
      <c r="A359" s="912"/>
      <c r="B359" s="924" t="s">
        <v>7727</v>
      </c>
      <c r="C359" s="925" t="s">
        <v>7480</v>
      </c>
      <c r="D359" s="926">
        <v>169.86</v>
      </c>
      <c r="E359" s="926" t="s">
        <v>185</v>
      </c>
      <c r="F359" s="926" t="s">
        <v>7726</v>
      </c>
      <c r="G359" s="927" t="s">
        <v>7480</v>
      </c>
      <c r="H359" s="926">
        <v>161.75</v>
      </c>
      <c r="I359" s="926">
        <v>8.11</v>
      </c>
    </row>
    <row r="360" spans="1:9" ht="15.75" customHeight="1">
      <c r="A360" s="1870" t="s">
        <v>7728</v>
      </c>
      <c r="B360" s="1870"/>
      <c r="C360" s="925" t="s">
        <v>7480</v>
      </c>
      <c r="D360" s="931">
        <v>169.86</v>
      </c>
      <c r="E360" s="931" t="s">
        <v>185</v>
      </c>
      <c r="F360" s="931" t="s">
        <v>7726</v>
      </c>
      <c r="G360" s="932" t="s">
        <v>7480</v>
      </c>
      <c r="H360" s="931">
        <v>161.75</v>
      </c>
      <c r="I360" s="931">
        <v>8.11</v>
      </c>
    </row>
    <row r="361" spans="1:9" ht="15" customHeight="1">
      <c r="A361" s="920"/>
      <c r="B361" s="917" t="s">
        <v>7729</v>
      </c>
      <c r="C361" s="925" t="s">
        <v>7425</v>
      </c>
      <c r="D361" s="931">
        <v>97583.43</v>
      </c>
      <c r="E361" s="931">
        <v>2769772.22</v>
      </c>
      <c r="F361" s="931">
        <v>2734558.13</v>
      </c>
      <c r="G361" s="927" t="s">
        <v>7425</v>
      </c>
      <c r="H361" s="931">
        <v>132797.51999999999</v>
      </c>
      <c r="I361" s="931">
        <v>35214.089999999997</v>
      </c>
    </row>
    <row r="362" spans="1:9" ht="15" customHeight="1">
      <c r="A362" s="916"/>
      <c r="B362" s="917" t="s">
        <v>7730</v>
      </c>
      <c r="C362" s="925" t="s">
        <v>7425</v>
      </c>
      <c r="D362" s="926">
        <v>2395617.0699999998</v>
      </c>
      <c r="E362" s="926">
        <v>58150802.060000002</v>
      </c>
      <c r="F362" s="926">
        <v>57175451.75</v>
      </c>
      <c r="G362" s="927" t="s">
        <v>7425</v>
      </c>
      <c r="H362" s="926">
        <v>3370967.38</v>
      </c>
      <c r="I362" s="926">
        <v>975350.31</v>
      </c>
    </row>
    <row r="363" spans="1:9" ht="15" customHeight="1">
      <c r="A363" s="920" t="s">
        <v>7731</v>
      </c>
      <c r="B363" s="917" t="s">
        <v>7732</v>
      </c>
      <c r="C363" s="921"/>
      <c r="D363" s="921"/>
      <c r="E363" s="921"/>
      <c r="F363" s="921"/>
      <c r="G363" s="923"/>
      <c r="H363" s="921"/>
      <c r="I363" s="921"/>
    </row>
    <row r="364" spans="1:9" ht="15" customHeight="1">
      <c r="A364" s="920">
        <v>8999</v>
      </c>
      <c r="B364" s="917" t="s">
        <v>7732</v>
      </c>
      <c r="C364" s="921"/>
      <c r="D364" s="921"/>
      <c r="E364" s="921"/>
      <c r="F364" s="921"/>
      <c r="G364" s="923"/>
      <c r="H364" s="921"/>
      <c r="I364" s="921"/>
    </row>
    <row r="365" spans="1:9" ht="15" customHeight="1">
      <c r="A365" s="929">
        <v>102</v>
      </c>
      <c r="B365" s="918" t="s">
        <v>7733</v>
      </c>
      <c r="C365" s="921" t="s">
        <v>7480</v>
      </c>
      <c r="D365" s="630" t="s">
        <v>7734</v>
      </c>
      <c r="E365" s="630">
        <v>106271794.95999999</v>
      </c>
      <c r="F365" s="630">
        <v>106218210.41</v>
      </c>
      <c r="G365" s="923" t="s">
        <v>7425</v>
      </c>
      <c r="H365" s="630">
        <v>26395.45</v>
      </c>
      <c r="I365" s="630">
        <v>53584.55</v>
      </c>
    </row>
    <row r="366" spans="1:9" ht="15" customHeight="1">
      <c r="A366" s="916"/>
      <c r="B366" s="917" t="s">
        <v>7735</v>
      </c>
      <c r="C366" s="925" t="s">
        <v>7480</v>
      </c>
      <c r="D366" s="926" t="s">
        <v>7734</v>
      </c>
      <c r="E366" s="926">
        <v>106271794.95999999</v>
      </c>
      <c r="F366" s="926">
        <v>106218210.41</v>
      </c>
      <c r="G366" s="927" t="s">
        <v>7425</v>
      </c>
      <c r="H366" s="926">
        <v>26395.45</v>
      </c>
      <c r="I366" s="926">
        <v>53584.55</v>
      </c>
    </row>
    <row r="367" spans="1:9" ht="15" customHeight="1">
      <c r="A367" s="961"/>
      <c r="B367" s="972" t="s">
        <v>7736</v>
      </c>
      <c r="C367" s="925" t="s">
        <v>7480</v>
      </c>
      <c r="D367" s="926" t="s">
        <v>7734</v>
      </c>
      <c r="E367" s="926">
        <v>106271794.95999999</v>
      </c>
      <c r="F367" s="926">
        <v>106218210.41</v>
      </c>
      <c r="G367" s="927" t="s">
        <v>7425</v>
      </c>
      <c r="H367" s="926">
        <v>26395.45</v>
      </c>
      <c r="I367" s="926">
        <v>53584.55</v>
      </c>
    </row>
    <row r="368" spans="1:9" ht="15" customHeight="1">
      <c r="A368" s="912"/>
      <c r="B368" s="910"/>
      <c r="C368" s="910"/>
      <c r="D368" s="910"/>
      <c r="E368" s="910"/>
      <c r="F368" s="910"/>
      <c r="G368" s="914"/>
      <c r="H368" s="910"/>
      <c r="I368" s="910"/>
    </row>
    <row r="369" spans="1:9" ht="15" customHeight="1">
      <c r="A369" s="912"/>
      <c r="B369" s="910"/>
      <c r="C369" s="910"/>
      <c r="D369" s="910"/>
      <c r="E369" s="910"/>
      <c r="F369" s="910"/>
      <c r="G369" s="914"/>
      <c r="H369" s="910"/>
      <c r="I369" s="910"/>
    </row>
    <row r="370" spans="1:9" ht="15" customHeight="1">
      <c r="A370" s="912"/>
      <c r="B370" s="910"/>
      <c r="C370" s="910"/>
      <c r="D370" s="910"/>
      <c r="E370" s="910"/>
      <c r="F370" s="910"/>
      <c r="G370" s="914"/>
      <c r="H370" s="910"/>
      <c r="I370" s="910"/>
    </row>
    <row r="371" spans="1:9" ht="15" customHeight="1">
      <c r="A371" s="912"/>
      <c r="B371" s="910"/>
      <c r="C371" s="910"/>
      <c r="D371" s="910"/>
      <c r="E371" s="910"/>
      <c r="F371" s="910"/>
      <c r="G371" s="914"/>
      <c r="H371" s="910"/>
      <c r="I371" s="910"/>
    </row>
    <row r="372" spans="1:9" ht="15" customHeight="1">
      <c r="A372" s="912"/>
      <c r="B372" s="910"/>
      <c r="C372" s="910"/>
      <c r="D372" s="910"/>
      <c r="E372" s="910"/>
      <c r="F372" s="910"/>
      <c r="G372" s="914"/>
      <c r="H372" s="910"/>
      <c r="I372" s="910"/>
    </row>
    <row r="373" spans="1:9" ht="15" customHeight="1">
      <c r="A373" s="912"/>
      <c r="B373" s="910"/>
      <c r="C373" s="910"/>
      <c r="D373" s="910"/>
      <c r="E373" s="910"/>
      <c r="F373" s="910"/>
      <c r="G373" s="914"/>
      <c r="H373" s="910"/>
      <c r="I373" s="910"/>
    </row>
    <row r="374" spans="1:9" ht="15" customHeight="1">
      <c r="A374" s="912"/>
      <c r="B374" s="910"/>
      <c r="C374" s="910"/>
      <c r="D374" s="910"/>
      <c r="E374" s="910"/>
      <c r="F374" s="910"/>
      <c r="G374" s="914"/>
      <c r="H374" s="910"/>
      <c r="I374" s="910"/>
    </row>
    <row r="375" spans="1:9" ht="15" customHeight="1">
      <c r="A375" s="912"/>
      <c r="B375" s="910"/>
      <c r="C375" s="910"/>
      <c r="D375" s="910"/>
      <c r="E375" s="910"/>
      <c r="F375" s="910"/>
      <c r="G375" s="914"/>
      <c r="H375" s="910"/>
      <c r="I375" s="910"/>
    </row>
    <row r="376" spans="1:9" ht="15" customHeight="1">
      <c r="A376" s="912"/>
      <c r="B376" s="910"/>
      <c r="C376" s="910"/>
      <c r="D376" s="910"/>
      <c r="E376" s="910"/>
      <c r="F376" s="910"/>
      <c r="G376" s="914"/>
      <c r="H376" s="910"/>
      <c r="I376" s="910"/>
    </row>
    <row r="377" spans="1:9" ht="15" customHeight="1">
      <c r="A377" s="912"/>
      <c r="B377" s="910"/>
      <c r="C377" s="910"/>
      <c r="D377" s="910"/>
      <c r="E377" s="910"/>
      <c r="F377" s="910"/>
      <c r="G377" s="914"/>
      <c r="H377" s="910"/>
      <c r="I377" s="910"/>
    </row>
    <row r="378" spans="1:9" ht="15" customHeight="1">
      <c r="A378" s="912"/>
      <c r="B378" s="910"/>
      <c r="C378" s="910"/>
      <c r="D378" s="910"/>
      <c r="E378" s="910"/>
      <c r="F378" s="910"/>
      <c r="G378" s="914"/>
      <c r="H378" s="910"/>
      <c r="I378" s="910"/>
    </row>
    <row r="379" spans="1:9" ht="15" customHeight="1">
      <c r="A379" s="912"/>
      <c r="B379" s="910"/>
      <c r="C379" s="910"/>
      <c r="D379" s="910"/>
      <c r="E379" s="910"/>
      <c r="F379" s="910"/>
      <c r="G379" s="914"/>
      <c r="H379" s="910"/>
      <c r="I379" s="910"/>
    </row>
    <row r="380" spans="1:9" ht="15" customHeight="1">
      <c r="A380" s="912"/>
      <c r="B380" s="910"/>
      <c r="C380" s="910"/>
      <c r="D380" s="910"/>
      <c r="E380" s="910"/>
      <c r="F380" s="910"/>
      <c r="G380" s="914"/>
      <c r="H380" s="910"/>
      <c r="I380" s="910"/>
    </row>
    <row r="381" spans="1:9" ht="15" customHeight="1">
      <c r="A381" s="912"/>
      <c r="B381" s="910"/>
      <c r="C381" s="910"/>
      <c r="D381" s="910"/>
      <c r="E381" s="910"/>
      <c r="F381" s="910"/>
      <c r="G381" s="914"/>
      <c r="H381" s="910"/>
      <c r="I381" s="910"/>
    </row>
    <row r="382" spans="1:9" ht="15" customHeight="1">
      <c r="A382" s="912"/>
      <c r="B382" s="910"/>
      <c r="C382" s="910"/>
      <c r="D382" s="910"/>
      <c r="E382" s="910"/>
      <c r="F382" s="910"/>
      <c r="G382" s="914"/>
      <c r="H382" s="910"/>
      <c r="I382" s="910"/>
    </row>
    <row r="383" spans="1:9" ht="15" customHeight="1">
      <c r="A383" s="912"/>
      <c r="B383" s="910"/>
      <c r="C383" s="910"/>
      <c r="D383" s="910"/>
      <c r="E383" s="910"/>
      <c r="F383" s="910"/>
      <c r="G383" s="914"/>
      <c r="H383" s="910"/>
      <c r="I383" s="910"/>
    </row>
    <row r="384" spans="1:9" ht="15" customHeight="1">
      <c r="A384" s="912"/>
      <c r="B384" s="910"/>
      <c r="C384" s="910"/>
      <c r="D384" s="910"/>
      <c r="E384" s="910"/>
      <c r="F384" s="910"/>
      <c r="G384" s="914"/>
      <c r="H384" s="910"/>
      <c r="I384" s="910"/>
    </row>
    <row r="385" spans="1:9" ht="15" customHeight="1">
      <c r="A385" s="912"/>
      <c r="B385" s="910"/>
      <c r="C385" s="910"/>
      <c r="D385" s="910"/>
      <c r="E385" s="910"/>
      <c r="F385" s="910"/>
      <c r="G385" s="914"/>
      <c r="H385" s="910"/>
      <c r="I385" s="910"/>
    </row>
    <row r="386" spans="1:9" ht="15" customHeight="1">
      <c r="A386" s="912"/>
      <c r="B386" s="910"/>
      <c r="C386" s="910"/>
      <c r="D386" s="910"/>
      <c r="E386" s="910"/>
      <c r="F386" s="910"/>
      <c r="G386" s="914"/>
      <c r="H386" s="910"/>
      <c r="I386" s="910"/>
    </row>
    <row r="387" spans="1:9" ht="15" customHeight="1">
      <c r="A387" s="912"/>
      <c r="B387" s="910"/>
      <c r="C387" s="910"/>
      <c r="D387" s="910"/>
      <c r="E387" s="910"/>
      <c r="F387" s="910"/>
      <c r="G387" s="914"/>
      <c r="H387" s="910"/>
      <c r="I387" s="910"/>
    </row>
    <row r="388" spans="1:9" ht="15" customHeight="1">
      <c r="A388" s="912"/>
      <c r="B388" s="910"/>
      <c r="C388" s="910"/>
      <c r="D388" s="910"/>
      <c r="E388" s="910"/>
      <c r="F388" s="910"/>
      <c r="G388" s="914"/>
      <c r="H388" s="910"/>
      <c r="I388" s="910"/>
    </row>
    <row r="389" spans="1:9" ht="15" customHeight="1">
      <c r="A389" s="912"/>
      <c r="B389" s="910"/>
      <c r="C389" s="910"/>
      <c r="D389" s="910"/>
      <c r="E389" s="910"/>
      <c r="F389" s="910"/>
      <c r="G389" s="914"/>
      <c r="H389" s="910"/>
      <c r="I389" s="910"/>
    </row>
    <row r="390" spans="1:9" ht="15" customHeight="1">
      <c r="A390" s="912"/>
      <c r="B390" s="910"/>
      <c r="C390" s="910"/>
      <c r="D390" s="910"/>
      <c r="E390" s="910"/>
      <c r="F390" s="910"/>
      <c r="G390" s="914"/>
      <c r="H390" s="910"/>
      <c r="I390" s="910"/>
    </row>
    <row r="391" spans="1:9" ht="15" customHeight="1">
      <c r="A391" s="912"/>
      <c r="B391" s="910"/>
      <c r="C391" s="910"/>
      <c r="D391" s="910"/>
      <c r="E391" s="910"/>
      <c r="F391" s="910"/>
      <c r="G391" s="914"/>
      <c r="H391" s="910"/>
      <c r="I391" s="910"/>
    </row>
    <row r="392" spans="1:9" ht="15" customHeight="1">
      <c r="A392" s="912"/>
      <c r="B392" s="910"/>
      <c r="C392" s="910"/>
      <c r="D392" s="910"/>
      <c r="E392" s="910"/>
      <c r="F392" s="910"/>
      <c r="G392" s="914"/>
      <c r="H392" s="910"/>
      <c r="I392" s="910"/>
    </row>
    <row r="393" spans="1:9" ht="15" customHeight="1">
      <c r="A393" s="912"/>
      <c r="B393" s="910"/>
      <c r="C393" s="910"/>
      <c r="D393" s="910"/>
      <c r="E393" s="910"/>
      <c r="F393" s="910"/>
      <c r="G393" s="914"/>
      <c r="H393" s="910"/>
      <c r="I393" s="910"/>
    </row>
    <row r="394" spans="1:9" ht="15" customHeight="1">
      <c r="A394" s="912"/>
      <c r="B394" s="910"/>
      <c r="C394" s="910"/>
      <c r="D394" s="910"/>
      <c r="E394" s="910"/>
      <c r="F394" s="910"/>
      <c r="G394" s="914"/>
      <c r="H394" s="910"/>
      <c r="I394" s="910"/>
    </row>
    <row r="395" spans="1:9" ht="15" customHeight="1">
      <c r="A395" s="912"/>
      <c r="B395" s="910"/>
      <c r="C395" s="910"/>
      <c r="D395" s="910"/>
      <c r="E395" s="910"/>
      <c r="F395" s="910"/>
      <c r="G395" s="914"/>
      <c r="H395" s="910"/>
      <c r="I395" s="910"/>
    </row>
    <row r="396" spans="1:9" ht="15" customHeight="1">
      <c r="A396" s="912"/>
      <c r="B396" s="910"/>
      <c r="C396" s="910"/>
      <c r="D396" s="910"/>
      <c r="E396" s="910"/>
      <c r="F396" s="910"/>
      <c r="G396" s="914"/>
      <c r="H396" s="910"/>
      <c r="I396" s="910"/>
    </row>
    <row r="397" spans="1:9" ht="15" customHeight="1">
      <c r="A397" s="912"/>
      <c r="B397" s="910"/>
      <c r="C397" s="910"/>
      <c r="D397" s="910"/>
      <c r="E397" s="910"/>
      <c r="F397" s="910"/>
      <c r="G397" s="914"/>
      <c r="H397" s="910"/>
      <c r="I397" s="910"/>
    </row>
    <row r="398" spans="1:9" ht="15" customHeight="1">
      <c r="A398" s="912"/>
      <c r="B398" s="910"/>
      <c r="C398" s="910"/>
      <c r="D398" s="910"/>
      <c r="E398" s="910"/>
      <c r="F398" s="910"/>
      <c r="G398" s="914"/>
      <c r="H398" s="910"/>
      <c r="I398" s="910"/>
    </row>
    <row r="399" spans="1:9" ht="15" customHeight="1">
      <c r="A399" s="912"/>
      <c r="B399" s="910"/>
      <c r="C399" s="910"/>
      <c r="D399" s="910"/>
      <c r="E399" s="910"/>
      <c r="F399" s="910"/>
      <c r="G399" s="914"/>
      <c r="H399" s="910"/>
      <c r="I399" s="910"/>
    </row>
    <row r="400" spans="1:9" ht="15" customHeight="1">
      <c r="A400" s="912"/>
      <c r="B400" s="910"/>
      <c r="C400" s="910"/>
      <c r="D400" s="910"/>
      <c r="E400" s="910"/>
      <c r="F400" s="910"/>
      <c r="G400" s="914"/>
      <c r="H400" s="910"/>
      <c r="I400" s="910"/>
    </row>
    <row r="401" spans="1:9" ht="15" customHeight="1">
      <c r="A401" s="912"/>
      <c r="B401" s="910"/>
      <c r="C401" s="910"/>
      <c r="D401" s="910"/>
      <c r="E401" s="910"/>
      <c r="F401" s="910"/>
      <c r="G401" s="914"/>
      <c r="H401" s="910"/>
      <c r="I401" s="910"/>
    </row>
    <row r="402" spans="1:9" ht="15" customHeight="1">
      <c r="A402" s="912"/>
      <c r="B402" s="910"/>
      <c r="C402" s="910"/>
      <c r="D402" s="910"/>
      <c r="E402" s="910"/>
      <c r="F402" s="910"/>
      <c r="G402" s="914"/>
      <c r="H402" s="910"/>
      <c r="I402" s="910"/>
    </row>
    <row r="403" spans="1:9" ht="15" customHeight="1">
      <c r="A403" s="912"/>
      <c r="B403" s="910"/>
      <c r="C403" s="910"/>
      <c r="D403" s="910"/>
      <c r="E403" s="910"/>
      <c r="F403" s="910"/>
      <c r="G403" s="914"/>
      <c r="H403" s="910"/>
      <c r="I403" s="910"/>
    </row>
    <row r="404" spans="1:9" ht="15" customHeight="1">
      <c r="A404" s="912"/>
      <c r="B404" s="910"/>
      <c r="C404" s="910"/>
      <c r="D404" s="910"/>
      <c r="E404" s="910"/>
      <c r="F404" s="910"/>
      <c r="G404" s="914"/>
      <c r="H404" s="910"/>
      <c r="I404" s="910"/>
    </row>
    <row r="405" spans="1:9" ht="15" customHeight="1">
      <c r="A405" s="912"/>
      <c r="B405" s="910"/>
      <c r="C405" s="910"/>
      <c r="D405" s="910"/>
      <c r="E405" s="910"/>
      <c r="F405" s="910"/>
      <c r="G405" s="914"/>
      <c r="H405" s="910"/>
      <c r="I405" s="910"/>
    </row>
    <row r="406" spans="1:9" ht="15" customHeight="1">
      <c r="A406" s="912"/>
      <c r="B406" s="910"/>
      <c r="C406" s="910"/>
      <c r="D406" s="910"/>
      <c r="E406" s="910"/>
      <c r="F406" s="910"/>
      <c r="G406" s="914"/>
      <c r="H406" s="910"/>
      <c r="I406" s="910"/>
    </row>
    <row r="407" spans="1:9" ht="15" customHeight="1">
      <c r="A407" s="912"/>
      <c r="B407" s="910"/>
      <c r="C407" s="910"/>
      <c r="D407" s="910"/>
      <c r="E407" s="910"/>
      <c r="F407" s="910"/>
      <c r="G407" s="914"/>
      <c r="H407" s="910"/>
      <c r="I407" s="910"/>
    </row>
    <row r="408" spans="1:9" ht="15" customHeight="1">
      <c r="A408" s="912"/>
      <c r="B408" s="910"/>
      <c r="C408" s="910"/>
      <c r="D408" s="910"/>
      <c r="E408" s="910"/>
      <c r="F408" s="910"/>
      <c r="G408" s="914"/>
      <c r="H408" s="910"/>
      <c r="I408" s="910"/>
    </row>
    <row r="409" spans="1:9" ht="15" customHeight="1">
      <c r="A409" s="912"/>
      <c r="B409" s="910"/>
      <c r="C409" s="910"/>
      <c r="D409" s="910"/>
      <c r="E409" s="910"/>
      <c r="F409" s="910"/>
      <c r="G409" s="914"/>
      <c r="H409" s="910"/>
      <c r="I409" s="910"/>
    </row>
    <row r="410" spans="1:9" ht="15" customHeight="1">
      <c r="A410" s="912"/>
      <c r="B410" s="910"/>
      <c r="C410" s="910"/>
      <c r="D410" s="910"/>
      <c r="E410" s="910"/>
      <c r="F410" s="910"/>
      <c r="G410" s="914"/>
      <c r="H410" s="910"/>
      <c r="I410" s="910"/>
    </row>
    <row r="411" spans="1:9" ht="15" customHeight="1">
      <c r="A411" s="912"/>
      <c r="B411" s="910"/>
      <c r="C411" s="910"/>
      <c r="D411" s="910"/>
      <c r="E411" s="910"/>
      <c r="F411" s="910"/>
      <c r="G411" s="914"/>
      <c r="H411" s="910"/>
      <c r="I411" s="910"/>
    </row>
    <row r="412" spans="1:9" ht="15" customHeight="1">
      <c r="A412" s="912"/>
      <c r="B412" s="910"/>
      <c r="C412" s="910"/>
      <c r="D412" s="910"/>
      <c r="E412" s="910"/>
      <c r="F412" s="910"/>
      <c r="G412" s="914"/>
      <c r="H412" s="910"/>
      <c r="I412" s="910"/>
    </row>
    <row r="413" spans="1:9" ht="15" customHeight="1">
      <c r="A413" s="912"/>
      <c r="B413" s="910"/>
      <c r="C413" s="910"/>
      <c r="D413" s="910"/>
      <c r="E413" s="910"/>
      <c r="F413" s="910"/>
      <c r="G413" s="914"/>
      <c r="H413" s="910"/>
      <c r="I413" s="910"/>
    </row>
    <row r="414" spans="1:9" ht="15" customHeight="1">
      <c r="A414" s="912"/>
      <c r="B414" s="910"/>
      <c r="C414" s="910"/>
      <c r="D414" s="910"/>
      <c r="E414" s="910"/>
      <c r="F414" s="910"/>
      <c r="G414" s="914"/>
      <c r="H414" s="910"/>
      <c r="I414" s="910"/>
    </row>
    <row r="415" spans="1:9" ht="15" customHeight="1">
      <c r="A415" s="912"/>
      <c r="B415" s="910"/>
      <c r="C415" s="910"/>
      <c r="D415" s="910"/>
      <c r="E415" s="910"/>
      <c r="F415" s="910"/>
      <c r="G415" s="914"/>
      <c r="H415" s="910"/>
      <c r="I415" s="910"/>
    </row>
    <row r="416" spans="1:9" ht="15" customHeight="1">
      <c r="A416" s="912"/>
      <c r="B416" s="910"/>
      <c r="C416" s="910"/>
      <c r="D416" s="910"/>
      <c r="E416" s="910"/>
      <c r="F416" s="910"/>
      <c r="G416" s="914"/>
      <c r="H416" s="910"/>
      <c r="I416" s="910"/>
    </row>
    <row r="417" spans="1:9" ht="15" customHeight="1">
      <c r="A417" s="912"/>
      <c r="B417" s="910"/>
      <c r="C417" s="910"/>
      <c r="D417" s="910"/>
      <c r="E417" s="910"/>
      <c r="F417" s="910"/>
      <c r="G417" s="914"/>
      <c r="H417" s="910"/>
      <c r="I417" s="910"/>
    </row>
    <row r="418" spans="1:9" ht="15" customHeight="1">
      <c r="A418" s="912"/>
      <c r="B418" s="910"/>
      <c r="C418" s="910"/>
      <c r="D418" s="910"/>
      <c r="E418" s="910"/>
      <c r="F418" s="910"/>
      <c r="G418" s="914"/>
      <c r="H418" s="910"/>
      <c r="I418" s="910"/>
    </row>
    <row r="419" spans="1:9" ht="15" customHeight="1">
      <c r="A419" s="912"/>
      <c r="B419" s="910"/>
      <c r="C419" s="910"/>
      <c r="D419" s="910"/>
      <c r="E419" s="910"/>
      <c r="F419" s="910"/>
      <c r="G419" s="914"/>
      <c r="H419" s="910"/>
      <c r="I419" s="910"/>
    </row>
    <row r="420" spans="1:9" ht="15" customHeight="1">
      <c r="A420" s="912"/>
      <c r="B420" s="910"/>
      <c r="C420" s="910"/>
      <c r="D420" s="910"/>
      <c r="E420" s="910"/>
      <c r="F420" s="910"/>
      <c r="G420" s="914"/>
      <c r="H420" s="910"/>
      <c r="I420" s="910"/>
    </row>
    <row r="421" spans="1:9" ht="15" customHeight="1">
      <c r="A421" s="912"/>
      <c r="B421" s="910"/>
      <c r="C421" s="910"/>
      <c r="D421" s="910"/>
      <c r="E421" s="910"/>
      <c r="F421" s="910"/>
      <c r="G421" s="914"/>
      <c r="H421" s="910"/>
      <c r="I421" s="910"/>
    </row>
    <row r="422" spans="1:9" ht="15" customHeight="1">
      <c r="A422" s="912"/>
      <c r="B422" s="910"/>
      <c r="C422" s="910"/>
      <c r="D422" s="910"/>
      <c r="E422" s="910"/>
      <c r="F422" s="910"/>
      <c r="G422" s="914"/>
      <c r="H422" s="910"/>
      <c r="I422" s="910"/>
    </row>
    <row r="423" spans="1:9" ht="15" customHeight="1">
      <c r="A423" s="912"/>
      <c r="B423" s="910"/>
      <c r="C423" s="910"/>
      <c r="D423" s="910"/>
      <c r="E423" s="910"/>
      <c r="F423" s="910"/>
      <c r="G423" s="914"/>
      <c r="H423" s="910"/>
      <c r="I423" s="910"/>
    </row>
    <row r="424" spans="1:9" ht="15" customHeight="1">
      <c r="A424" s="912"/>
      <c r="B424" s="910"/>
      <c r="C424" s="910"/>
      <c r="D424" s="910"/>
      <c r="E424" s="910"/>
      <c r="F424" s="910"/>
      <c r="G424" s="914"/>
      <c r="H424" s="910"/>
      <c r="I424" s="910"/>
    </row>
    <row r="425" spans="1:9" ht="15" customHeight="1">
      <c r="A425" s="912"/>
      <c r="B425" s="910"/>
      <c r="C425" s="910"/>
      <c r="D425" s="910"/>
      <c r="E425" s="910"/>
      <c r="F425" s="910"/>
      <c r="G425" s="914"/>
      <c r="H425" s="910"/>
      <c r="I425" s="910"/>
    </row>
    <row r="426" spans="1:9" ht="15" customHeight="1">
      <c r="A426" s="912"/>
      <c r="B426" s="910"/>
      <c r="C426" s="910"/>
      <c r="D426" s="910"/>
      <c r="E426" s="910"/>
      <c r="F426" s="910"/>
      <c r="G426" s="914"/>
      <c r="H426" s="910"/>
      <c r="I426" s="910"/>
    </row>
    <row r="427" spans="1:9" ht="15" customHeight="1">
      <c r="A427" s="912"/>
      <c r="B427" s="910"/>
      <c r="C427" s="910"/>
      <c r="D427" s="910"/>
      <c r="E427" s="910"/>
      <c r="F427" s="910"/>
      <c r="G427" s="914"/>
      <c r="H427" s="910"/>
      <c r="I427" s="910"/>
    </row>
    <row r="428" spans="1:9" ht="15" customHeight="1">
      <c r="A428" s="912"/>
      <c r="B428" s="910"/>
      <c r="C428" s="910"/>
      <c r="D428" s="910"/>
      <c r="E428" s="910"/>
      <c r="F428" s="910"/>
      <c r="G428" s="914"/>
      <c r="H428" s="910"/>
      <c r="I428" s="910"/>
    </row>
    <row r="429" spans="1:9" ht="15" customHeight="1">
      <c r="A429" s="912"/>
      <c r="B429" s="910"/>
      <c r="C429" s="910"/>
      <c r="D429" s="910"/>
      <c r="E429" s="910"/>
      <c r="F429" s="910"/>
      <c r="G429" s="914"/>
      <c r="H429" s="910"/>
      <c r="I429" s="910"/>
    </row>
    <row r="430" spans="1:9" ht="15" customHeight="1">
      <c r="A430" s="912"/>
      <c r="B430" s="910"/>
      <c r="C430" s="910"/>
      <c r="D430" s="910"/>
      <c r="E430" s="910"/>
      <c r="F430" s="910"/>
      <c r="G430" s="914"/>
      <c r="H430" s="910"/>
      <c r="I430" s="910"/>
    </row>
    <row r="431" spans="1:9" ht="15" customHeight="1">
      <c r="A431" s="912"/>
      <c r="B431" s="910"/>
      <c r="C431" s="910"/>
      <c r="D431" s="910"/>
      <c r="E431" s="910"/>
      <c r="F431" s="910"/>
      <c r="G431" s="914"/>
      <c r="H431" s="910"/>
      <c r="I431" s="910"/>
    </row>
    <row r="432" spans="1:9" ht="15" customHeight="1">
      <c r="A432" s="912"/>
      <c r="B432" s="910"/>
      <c r="C432" s="910"/>
      <c r="D432" s="910"/>
      <c r="E432" s="910"/>
      <c r="F432" s="910"/>
      <c r="G432" s="914"/>
      <c r="H432" s="910"/>
      <c r="I432" s="910"/>
    </row>
    <row r="433" spans="1:9" ht="15" customHeight="1">
      <c r="A433" s="912"/>
      <c r="B433" s="910"/>
      <c r="C433" s="910"/>
      <c r="D433" s="910"/>
      <c r="E433" s="910"/>
      <c r="F433" s="910"/>
      <c r="G433" s="914"/>
      <c r="H433" s="910"/>
      <c r="I433" s="910"/>
    </row>
    <row r="434" spans="1:9" ht="15" customHeight="1">
      <c r="A434" s="912"/>
      <c r="B434" s="910"/>
      <c r="C434" s="910"/>
      <c r="D434" s="910"/>
      <c r="E434" s="910"/>
      <c r="F434" s="910"/>
      <c r="G434" s="914"/>
      <c r="H434" s="910"/>
      <c r="I434" s="910"/>
    </row>
    <row r="435" spans="1:9" ht="15" customHeight="1">
      <c r="A435" s="912"/>
      <c r="B435" s="910"/>
      <c r="C435" s="910"/>
      <c r="D435" s="910"/>
      <c r="E435" s="910"/>
      <c r="F435" s="910"/>
      <c r="G435" s="914"/>
      <c r="H435" s="910"/>
      <c r="I435" s="910"/>
    </row>
    <row r="436" spans="1:9" ht="15" customHeight="1">
      <c r="A436" s="912"/>
      <c r="B436" s="910"/>
      <c r="C436" s="910"/>
      <c r="D436" s="910"/>
      <c r="E436" s="910"/>
      <c r="F436" s="910"/>
      <c r="G436" s="914"/>
      <c r="H436" s="910"/>
      <c r="I436" s="910"/>
    </row>
    <row r="437" spans="1:9" ht="15" customHeight="1">
      <c r="A437" s="912"/>
      <c r="B437" s="910"/>
      <c r="C437" s="910"/>
      <c r="D437" s="910"/>
      <c r="E437" s="910"/>
      <c r="F437" s="910"/>
      <c r="G437" s="914"/>
      <c r="H437" s="910"/>
      <c r="I437" s="910"/>
    </row>
    <row r="438" spans="1:9" ht="15" customHeight="1">
      <c r="A438" s="912"/>
      <c r="B438" s="910"/>
      <c r="C438" s="910"/>
      <c r="D438" s="910"/>
      <c r="E438" s="910"/>
      <c r="F438" s="910"/>
      <c r="G438" s="914"/>
      <c r="H438" s="910"/>
      <c r="I438" s="910"/>
    </row>
    <row r="439" spans="1:9" ht="15" customHeight="1">
      <c r="A439" s="912"/>
      <c r="B439" s="910"/>
      <c r="C439" s="910"/>
      <c r="D439" s="910"/>
      <c r="E439" s="910"/>
      <c r="F439" s="910"/>
      <c r="G439" s="914"/>
      <c r="H439" s="910"/>
      <c r="I439" s="910"/>
    </row>
    <row r="440" spans="1:9" ht="15" customHeight="1">
      <c r="A440" s="912"/>
      <c r="B440" s="910"/>
      <c r="C440" s="910"/>
      <c r="D440" s="910"/>
      <c r="E440" s="910"/>
      <c r="F440" s="910"/>
      <c r="G440" s="914"/>
      <c r="H440" s="910"/>
      <c r="I440" s="910"/>
    </row>
    <row r="441" spans="1:9" ht="15" customHeight="1">
      <c r="A441" s="912"/>
      <c r="B441" s="910"/>
      <c r="C441" s="910"/>
      <c r="D441" s="910"/>
      <c r="E441" s="910"/>
      <c r="F441" s="910"/>
      <c r="G441" s="914"/>
      <c r="H441" s="910"/>
      <c r="I441" s="910"/>
    </row>
    <row r="442" spans="1:9" ht="15" customHeight="1">
      <c r="A442" s="912"/>
      <c r="B442" s="910"/>
      <c r="C442" s="910"/>
      <c r="D442" s="910"/>
      <c r="E442" s="910"/>
      <c r="F442" s="910"/>
      <c r="G442" s="914"/>
      <c r="H442" s="910"/>
      <c r="I442" s="910"/>
    </row>
    <row r="443" spans="1:9" ht="15" customHeight="1">
      <c r="A443" s="912"/>
      <c r="B443" s="910"/>
      <c r="C443" s="910"/>
      <c r="D443" s="910"/>
      <c r="E443" s="910"/>
      <c r="F443" s="910"/>
      <c r="G443" s="914"/>
      <c r="H443" s="910"/>
      <c r="I443" s="910"/>
    </row>
    <row r="444" spans="1:9" ht="15" customHeight="1">
      <c r="A444" s="912"/>
      <c r="B444" s="910"/>
      <c r="C444" s="910"/>
      <c r="D444" s="910"/>
      <c r="E444" s="910"/>
      <c r="F444" s="910"/>
      <c r="G444" s="914"/>
      <c r="H444" s="910"/>
      <c r="I444" s="910"/>
    </row>
    <row r="445" spans="1:9" ht="15" customHeight="1">
      <c r="A445" s="912"/>
      <c r="B445" s="910"/>
      <c r="C445" s="910"/>
      <c r="D445" s="910"/>
      <c r="E445" s="910"/>
      <c r="F445" s="910"/>
      <c r="G445" s="914"/>
      <c r="H445" s="910"/>
      <c r="I445" s="910"/>
    </row>
    <row r="446" spans="1:9" ht="15" customHeight="1">
      <c r="A446" s="912"/>
      <c r="B446" s="910"/>
      <c r="C446" s="910"/>
      <c r="D446" s="910"/>
      <c r="E446" s="910"/>
      <c r="F446" s="910"/>
      <c r="G446" s="914"/>
      <c r="H446" s="910"/>
      <c r="I446" s="910"/>
    </row>
    <row r="447" spans="1:9" ht="15" customHeight="1">
      <c r="A447" s="912"/>
      <c r="B447" s="910"/>
      <c r="C447" s="910"/>
      <c r="D447" s="910"/>
      <c r="E447" s="910"/>
      <c r="F447" s="910"/>
      <c r="G447" s="914"/>
      <c r="H447" s="910"/>
      <c r="I447" s="910"/>
    </row>
    <row r="448" spans="1:9" ht="15" customHeight="1">
      <c r="A448" s="912"/>
      <c r="B448" s="910"/>
      <c r="C448" s="910"/>
      <c r="D448" s="910"/>
      <c r="E448" s="910"/>
      <c r="F448" s="910"/>
      <c r="G448" s="914"/>
      <c r="H448" s="910"/>
      <c r="I448" s="910"/>
    </row>
    <row r="449" spans="1:9" ht="15" customHeight="1">
      <c r="A449" s="912"/>
      <c r="B449" s="910"/>
      <c r="C449" s="910"/>
      <c r="D449" s="910"/>
      <c r="E449" s="910"/>
      <c r="F449" s="910"/>
      <c r="G449" s="914"/>
      <c r="H449" s="910"/>
      <c r="I449" s="910"/>
    </row>
    <row r="450" spans="1:9" ht="15" customHeight="1">
      <c r="A450" s="912"/>
      <c r="B450" s="910"/>
      <c r="C450" s="910"/>
      <c r="D450" s="910"/>
      <c r="E450" s="910"/>
      <c r="F450" s="910"/>
      <c r="G450" s="914"/>
      <c r="H450" s="910"/>
      <c r="I450" s="910"/>
    </row>
    <row r="451" spans="1:9" ht="15" customHeight="1">
      <c r="A451" s="912"/>
      <c r="B451" s="910"/>
      <c r="C451" s="910"/>
      <c r="D451" s="910"/>
      <c r="E451" s="910"/>
      <c r="F451" s="910"/>
      <c r="G451" s="914"/>
      <c r="H451" s="910"/>
      <c r="I451" s="910"/>
    </row>
    <row r="452" spans="1:9" ht="15" customHeight="1">
      <c r="A452" s="912"/>
      <c r="B452" s="910"/>
      <c r="C452" s="910"/>
      <c r="D452" s="910"/>
      <c r="E452" s="910"/>
      <c r="F452" s="910"/>
      <c r="G452" s="914"/>
      <c r="H452" s="910"/>
      <c r="I452" s="910"/>
    </row>
    <row r="453" spans="1:9" ht="15" customHeight="1">
      <c r="A453" s="912"/>
      <c r="B453" s="910"/>
      <c r="C453" s="910"/>
      <c r="D453" s="910"/>
      <c r="E453" s="910"/>
      <c r="F453" s="910"/>
      <c r="G453" s="914"/>
      <c r="H453" s="910"/>
      <c r="I453" s="910"/>
    </row>
    <row r="454" spans="1:9" ht="15" customHeight="1">
      <c r="A454" s="912"/>
      <c r="B454" s="910"/>
      <c r="C454" s="910"/>
      <c r="D454" s="910"/>
      <c r="E454" s="910"/>
      <c r="F454" s="910"/>
      <c r="G454" s="914"/>
      <c r="H454" s="910"/>
      <c r="I454" s="910"/>
    </row>
    <row r="455" spans="1:9" ht="15" customHeight="1">
      <c r="A455" s="912"/>
      <c r="B455" s="910"/>
      <c r="C455" s="910"/>
      <c r="D455" s="910"/>
      <c r="E455" s="910"/>
      <c r="F455" s="910"/>
      <c r="G455" s="914"/>
      <c r="H455" s="910"/>
      <c r="I455" s="910"/>
    </row>
    <row r="456" spans="1:9" ht="15" customHeight="1">
      <c r="A456" s="912"/>
      <c r="B456" s="910"/>
      <c r="C456" s="910"/>
      <c r="D456" s="910"/>
      <c r="E456" s="910"/>
      <c r="F456" s="910"/>
      <c r="G456" s="914"/>
      <c r="H456" s="910"/>
      <c r="I456" s="910"/>
    </row>
    <row r="457" spans="1:9" ht="15" customHeight="1">
      <c r="A457" s="912"/>
      <c r="B457" s="910"/>
      <c r="C457" s="910"/>
      <c r="D457" s="910"/>
      <c r="E457" s="910"/>
      <c r="F457" s="910"/>
      <c r="G457" s="914"/>
      <c r="H457" s="910"/>
      <c r="I457" s="910"/>
    </row>
    <row r="458" spans="1:9" ht="15" customHeight="1">
      <c r="A458" s="912"/>
      <c r="B458" s="910"/>
      <c r="C458" s="910"/>
      <c r="D458" s="910"/>
      <c r="E458" s="910"/>
      <c r="F458" s="910"/>
      <c r="G458" s="914"/>
      <c r="H458" s="910"/>
      <c r="I458" s="910"/>
    </row>
    <row r="459" spans="1:9" ht="15" customHeight="1">
      <c r="A459" s="912"/>
      <c r="B459" s="910"/>
      <c r="C459" s="910"/>
      <c r="D459" s="910"/>
      <c r="E459" s="910"/>
      <c r="F459" s="910"/>
      <c r="G459" s="914"/>
      <c r="H459" s="910"/>
      <c r="I459" s="910"/>
    </row>
    <row r="460" spans="1:9" ht="15" customHeight="1">
      <c r="A460" s="912"/>
      <c r="B460" s="910"/>
      <c r="C460" s="910"/>
      <c r="D460" s="910"/>
      <c r="E460" s="910"/>
      <c r="F460" s="910"/>
      <c r="G460" s="914"/>
      <c r="H460" s="910"/>
      <c r="I460" s="910"/>
    </row>
    <row r="461" spans="1:9" ht="15" customHeight="1">
      <c r="A461" s="912"/>
      <c r="B461" s="910"/>
      <c r="C461" s="910"/>
      <c r="D461" s="910"/>
      <c r="E461" s="910"/>
      <c r="F461" s="910"/>
      <c r="G461" s="914"/>
      <c r="H461" s="910"/>
      <c r="I461" s="910"/>
    </row>
    <row r="462" spans="1:9" ht="15" customHeight="1">
      <c r="A462" s="912"/>
      <c r="B462" s="910"/>
      <c r="C462" s="910"/>
      <c r="D462" s="910"/>
      <c r="E462" s="910"/>
      <c r="F462" s="910"/>
      <c r="G462" s="914"/>
      <c r="H462" s="910"/>
      <c r="I462" s="910"/>
    </row>
    <row r="463" spans="1:9" ht="15" customHeight="1">
      <c r="A463" s="912"/>
      <c r="B463" s="910"/>
      <c r="C463" s="910"/>
      <c r="D463" s="910"/>
      <c r="E463" s="910"/>
      <c r="F463" s="910"/>
      <c r="G463" s="914"/>
      <c r="H463" s="910"/>
      <c r="I463" s="910"/>
    </row>
    <row r="464" spans="1:9" ht="15" customHeight="1">
      <c r="A464" s="912"/>
      <c r="B464" s="910"/>
      <c r="C464" s="910"/>
      <c r="D464" s="910"/>
      <c r="E464" s="910"/>
      <c r="F464" s="910"/>
      <c r="G464" s="914"/>
      <c r="H464" s="910"/>
      <c r="I464" s="910"/>
    </row>
    <row r="465" spans="1:9" ht="15" customHeight="1">
      <c r="A465" s="912"/>
      <c r="B465" s="910"/>
      <c r="C465" s="910"/>
      <c r="D465" s="910"/>
      <c r="E465" s="910"/>
      <c r="F465" s="910"/>
      <c r="G465" s="914"/>
      <c r="H465" s="910"/>
      <c r="I465" s="910"/>
    </row>
    <row r="466" spans="1:9" ht="15" customHeight="1">
      <c r="A466" s="912"/>
      <c r="B466" s="910"/>
      <c r="C466" s="910"/>
      <c r="D466" s="910"/>
      <c r="E466" s="910"/>
      <c r="F466" s="910"/>
      <c r="G466" s="914"/>
      <c r="H466" s="910"/>
      <c r="I466" s="910"/>
    </row>
    <row r="467" spans="1:9" ht="15" customHeight="1">
      <c r="A467" s="912"/>
      <c r="B467" s="910"/>
      <c r="C467" s="910"/>
      <c r="D467" s="910"/>
      <c r="E467" s="910"/>
      <c r="F467" s="910"/>
      <c r="G467" s="914"/>
      <c r="H467" s="910"/>
      <c r="I467" s="910"/>
    </row>
    <row r="468" spans="1:9" ht="15" customHeight="1">
      <c r="A468" s="912"/>
      <c r="B468" s="910"/>
      <c r="C468" s="910"/>
      <c r="D468" s="910"/>
      <c r="E468" s="910"/>
      <c r="F468" s="910"/>
      <c r="G468" s="914"/>
      <c r="H468" s="910"/>
      <c r="I468" s="910"/>
    </row>
    <row r="469" spans="1:9" ht="15" customHeight="1">
      <c r="A469" s="912"/>
      <c r="B469" s="910"/>
      <c r="C469" s="910"/>
      <c r="D469" s="910"/>
      <c r="E469" s="910"/>
      <c r="F469" s="910"/>
      <c r="G469" s="914"/>
      <c r="H469" s="910"/>
      <c r="I469" s="910"/>
    </row>
    <row r="470" spans="1:9" ht="15" customHeight="1">
      <c r="A470" s="912"/>
      <c r="B470" s="910"/>
      <c r="C470" s="910"/>
      <c r="D470" s="910"/>
      <c r="E470" s="910"/>
      <c r="F470" s="910"/>
      <c r="G470" s="914"/>
      <c r="H470" s="910"/>
      <c r="I470" s="910"/>
    </row>
    <row r="471" spans="1:9" ht="15" customHeight="1">
      <c r="A471" s="912"/>
      <c r="B471" s="910"/>
      <c r="C471" s="910"/>
      <c r="D471" s="910"/>
      <c r="E471" s="910"/>
      <c r="F471" s="910"/>
      <c r="G471" s="914"/>
      <c r="H471" s="910"/>
      <c r="I471" s="910"/>
    </row>
    <row r="472" spans="1:9" ht="15" customHeight="1">
      <c r="A472" s="912"/>
      <c r="B472" s="910"/>
      <c r="C472" s="910"/>
      <c r="D472" s="910"/>
      <c r="E472" s="910"/>
      <c r="F472" s="910"/>
      <c r="G472" s="914"/>
      <c r="H472" s="910"/>
      <c r="I472" s="910"/>
    </row>
    <row r="473" spans="1:9" ht="15" customHeight="1">
      <c r="A473" s="912"/>
      <c r="B473" s="910"/>
      <c r="C473" s="910"/>
      <c r="D473" s="910"/>
      <c r="E473" s="910"/>
      <c r="F473" s="910"/>
      <c r="G473" s="914"/>
      <c r="H473" s="910"/>
      <c r="I473" s="910"/>
    </row>
    <row r="474" spans="1:9" ht="15" customHeight="1">
      <c r="A474" s="912"/>
      <c r="B474" s="910"/>
      <c r="C474" s="910"/>
      <c r="D474" s="910"/>
      <c r="E474" s="910"/>
      <c r="F474" s="910"/>
      <c r="G474" s="914"/>
      <c r="H474" s="910"/>
      <c r="I474" s="910"/>
    </row>
    <row r="475" spans="1:9" ht="15" customHeight="1">
      <c r="A475" s="912"/>
      <c r="B475" s="910"/>
      <c r="C475" s="910"/>
      <c r="D475" s="910"/>
      <c r="E475" s="910"/>
      <c r="F475" s="910"/>
      <c r="G475" s="914"/>
      <c r="H475" s="910"/>
      <c r="I475" s="910"/>
    </row>
    <row r="476" spans="1:9" ht="15" customHeight="1">
      <c r="A476" s="912"/>
      <c r="B476" s="910"/>
      <c r="C476" s="910"/>
      <c r="D476" s="910"/>
      <c r="E476" s="910"/>
      <c r="F476" s="910"/>
      <c r="G476" s="914"/>
      <c r="H476" s="910"/>
      <c r="I476" s="910"/>
    </row>
    <row r="477" spans="1:9" ht="15" customHeight="1">
      <c r="A477" s="912"/>
      <c r="B477" s="910"/>
      <c r="C477" s="910"/>
      <c r="D477" s="910"/>
      <c r="E477" s="910"/>
      <c r="F477" s="910"/>
      <c r="G477" s="914"/>
      <c r="H477" s="910"/>
      <c r="I477" s="910"/>
    </row>
    <row r="478" spans="1:9" ht="15" customHeight="1">
      <c r="A478" s="912"/>
      <c r="B478" s="910"/>
      <c r="C478" s="910"/>
      <c r="D478" s="910"/>
      <c r="E478" s="910"/>
      <c r="F478" s="910"/>
      <c r="G478" s="914"/>
      <c r="H478" s="910"/>
      <c r="I478" s="910"/>
    </row>
    <row r="479" spans="1:9" ht="15" customHeight="1">
      <c r="A479" s="912"/>
      <c r="B479" s="910"/>
      <c r="C479" s="910"/>
      <c r="D479" s="910"/>
      <c r="E479" s="910"/>
      <c r="F479" s="910"/>
      <c r="G479" s="914"/>
      <c r="H479" s="910"/>
      <c r="I479" s="910"/>
    </row>
    <row r="480" spans="1:9" ht="15" customHeight="1">
      <c r="A480" s="912"/>
      <c r="B480" s="910"/>
      <c r="C480" s="910"/>
      <c r="D480" s="910"/>
      <c r="E480" s="910"/>
      <c r="F480" s="910"/>
      <c r="G480" s="914"/>
      <c r="H480" s="910"/>
      <c r="I480" s="910"/>
    </row>
    <row r="481" spans="1:9" ht="15" customHeight="1">
      <c r="A481" s="912"/>
      <c r="B481" s="910"/>
      <c r="C481" s="910"/>
      <c r="D481" s="910"/>
      <c r="E481" s="910"/>
      <c r="F481" s="910"/>
      <c r="G481" s="914"/>
      <c r="H481" s="910"/>
      <c r="I481" s="910"/>
    </row>
    <row r="482" spans="1:9" ht="15" customHeight="1">
      <c r="A482" s="912"/>
      <c r="B482" s="910"/>
      <c r="C482" s="910"/>
      <c r="D482" s="910"/>
      <c r="E482" s="910"/>
      <c r="F482" s="910"/>
      <c r="G482" s="914"/>
      <c r="H482" s="910"/>
      <c r="I482" s="910"/>
    </row>
    <row r="483" spans="1:9" ht="15" customHeight="1">
      <c r="A483" s="912"/>
      <c r="B483" s="910"/>
      <c r="C483" s="910"/>
      <c r="D483" s="910"/>
      <c r="E483" s="910"/>
      <c r="F483" s="910"/>
      <c r="G483" s="914"/>
      <c r="H483" s="910"/>
      <c r="I483" s="910"/>
    </row>
    <row r="484" spans="1:9" ht="15" customHeight="1">
      <c r="A484" s="912"/>
      <c r="B484" s="910"/>
      <c r="C484" s="910"/>
      <c r="D484" s="910"/>
      <c r="E484" s="910"/>
      <c r="F484" s="910"/>
      <c r="G484" s="914"/>
      <c r="H484" s="910"/>
      <c r="I484" s="910"/>
    </row>
    <row r="485" spans="1:9" ht="15" customHeight="1">
      <c r="A485" s="912"/>
      <c r="B485" s="910"/>
      <c r="C485" s="910"/>
      <c r="D485" s="910"/>
      <c r="E485" s="910"/>
      <c r="F485" s="910"/>
      <c r="G485" s="914"/>
      <c r="H485" s="910"/>
      <c r="I485" s="910"/>
    </row>
    <row r="486" spans="1:9" ht="15" customHeight="1">
      <c r="A486" s="912"/>
      <c r="B486" s="910"/>
      <c r="C486" s="910"/>
      <c r="D486" s="910"/>
      <c r="E486" s="910"/>
      <c r="F486" s="910"/>
      <c r="G486" s="914"/>
      <c r="H486" s="910"/>
      <c r="I486" s="910"/>
    </row>
    <row r="487" spans="1:9" ht="15" customHeight="1">
      <c r="A487" s="912"/>
      <c r="B487" s="910"/>
      <c r="C487" s="910"/>
      <c r="D487" s="910"/>
      <c r="E487" s="910"/>
      <c r="F487" s="910"/>
      <c r="G487" s="914"/>
      <c r="H487" s="910"/>
      <c r="I487" s="910"/>
    </row>
    <row r="488" spans="1:9" ht="15" customHeight="1">
      <c r="A488" s="912"/>
      <c r="B488" s="910"/>
      <c r="C488" s="910"/>
      <c r="D488" s="910"/>
      <c r="E488" s="910"/>
      <c r="F488" s="910"/>
      <c r="G488" s="914"/>
      <c r="H488" s="910"/>
      <c r="I488" s="910"/>
    </row>
    <row r="489" spans="1:9" ht="15" customHeight="1">
      <c r="A489" s="912"/>
      <c r="B489" s="910"/>
      <c r="C489" s="910"/>
      <c r="D489" s="910"/>
      <c r="E489" s="910"/>
      <c r="F489" s="910"/>
      <c r="G489" s="914"/>
      <c r="H489" s="910"/>
      <c r="I489" s="910"/>
    </row>
    <row r="490" spans="1:9" ht="15" customHeight="1">
      <c r="A490" s="912"/>
      <c r="B490" s="910"/>
      <c r="C490" s="910"/>
      <c r="D490" s="910"/>
      <c r="E490" s="910"/>
      <c r="F490" s="910"/>
      <c r="G490" s="914"/>
      <c r="H490" s="910"/>
      <c r="I490" s="910"/>
    </row>
    <row r="491" spans="1:9" ht="15" customHeight="1">
      <c r="A491" s="912"/>
      <c r="B491" s="910"/>
      <c r="C491" s="910"/>
      <c r="D491" s="910"/>
      <c r="E491" s="910"/>
      <c r="F491" s="910"/>
      <c r="G491" s="914"/>
      <c r="H491" s="910"/>
      <c r="I491" s="910"/>
    </row>
    <row r="492" spans="1:9" ht="15" customHeight="1">
      <c r="A492" s="912"/>
      <c r="B492" s="910"/>
      <c r="C492" s="910"/>
      <c r="D492" s="910"/>
      <c r="E492" s="910"/>
      <c r="F492" s="910"/>
      <c r="G492" s="914"/>
      <c r="H492" s="910"/>
      <c r="I492" s="910"/>
    </row>
    <row r="493" spans="1:9" ht="15" customHeight="1">
      <c r="A493" s="912"/>
      <c r="B493" s="910"/>
      <c r="C493" s="910"/>
      <c r="D493" s="910"/>
      <c r="E493" s="910"/>
      <c r="F493" s="910"/>
      <c r="G493" s="914"/>
      <c r="H493" s="910"/>
      <c r="I493" s="910"/>
    </row>
    <row r="494" spans="1:9" ht="15" customHeight="1">
      <c r="A494" s="912"/>
      <c r="B494" s="910"/>
      <c r="C494" s="910"/>
      <c r="D494" s="910"/>
      <c r="E494" s="910"/>
      <c r="F494" s="910"/>
      <c r="G494" s="914"/>
      <c r="H494" s="910"/>
      <c r="I494" s="910"/>
    </row>
    <row r="495" spans="1:9" ht="15" customHeight="1">
      <c r="A495" s="912"/>
      <c r="B495" s="910"/>
      <c r="C495" s="910"/>
      <c r="D495" s="910"/>
      <c r="E495" s="910"/>
      <c r="F495" s="910"/>
      <c r="G495" s="914"/>
      <c r="H495" s="910"/>
      <c r="I495" s="910"/>
    </row>
    <row r="496" spans="1:9" ht="15" customHeight="1">
      <c r="A496" s="912"/>
      <c r="B496" s="910"/>
      <c r="C496" s="910"/>
      <c r="D496" s="910"/>
      <c r="E496" s="910"/>
      <c r="F496" s="910"/>
      <c r="G496" s="914"/>
      <c r="H496" s="910"/>
      <c r="I496" s="910"/>
    </row>
    <row r="497" spans="1:9" ht="15" customHeight="1">
      <c r="A497" s="912"/>
      <c r="B497" s="910"/>
      <c r="C497" s="910"/>
      <c r="D497" s="910"/>
      <c r="E497" s="910"/>
      <c r="F497" s="910"/>
      <c r="G497" s="914"/>
      <c r="H497" s="910"/>
      <c r="I497" s="910"/>
    </row>
    <row r="498" spans="1:9" ht="15" customHeight="1">
      <c r="A498" s="912"/>
      <c r="B498" s="910"/>
      <c r="C498" s="910"/>
      <c r="D498" s="910"/>
      <c r="E498" s="910"/>
      <c r="F498" s="910"/>
      <c r="G498" s="914"/>
      <c r="H498" s="910"/>
      <c r="I498" s="910"/>
    </row>
    <row r="499" spans="1:9" ht="15" customHeight="1">
      <c r="A499" s="912"/>
      <c r="B499" s="910"/>
      <c r="C499" s="910"/>
      <c r="D499" s="910"/>
      <c r="E499" s="910"/>
      <c r="F499" s="910"/>
      <c r="G499" s="914"/>
      <c r="H499" s="910"/>
      <c r="I499" s="910"/>
    </row>
    <row r="500" spans="1:9" ht="15" customHeight="1">
      <c r="A500" s="912"/>
      <c r="B500" s="910"/>
      <c r="C500" s="910"/>
      <c r="D500" s="910"/>
      <c r="E500" s="910"/>
      <c r="F500" s="910"/>
      <c r="G500" s="914"/>
      <c r="H500" s="910"/>
      <c r="I500" s="910"/>
    </row>
    <row r="501" spans="1:9" ht="15" customHeight="1">
      <c r="A501" s="912"/>
      <c r="B501" s="910"/>
      <c r="C501" s="910"/>
      <c r="D501" s="910"/>
      <c r="E501" s="910"/>
      <c r="F501" s="910"/>
      <c r="G501" s="914"/>
      <c r="H501" s="910"/>
      <c r="I501" s="910"/>
    </row>
    <row r="502" spans="1:9" ht="15" customHeight="1">
      <c r="A502" s="912"/>
      <c r="B502" s="910"/>
      <c r="C502" s="910"/>
      <c r="D502" s="910"/>
      <c r="E502" s="910"/>
      <c r="F502" s="910"/>
      <c r="G502" s="914"/>
      <c r="H502" s="910"/>
      <c r="I502" s="910"/>
    </row>
    <row r="503" spans="1:9" ht="15" customHeight="1">
      <c r="A503" s="912"/>
      <c r="B503" s="910"/>
      <c r="C503" s="910"/>
      <c r="D503" s="910"/>
      <c r="E503" s="910"/>
      <c r="F503" s="910"/>
      <c r="G503" s="914"/>
      <c r="H503" s="910"/>
      <c r="I503" s="910"/>
    </row>
    <row r="504" spans="1:9" ht="15" customHeight="1">
      <c r="A504" s="912"/>
      <c r="B504" s="910"/>
      <c r="C504" s="910"/>
      <c r="D504" s="910"/>
      <c r="E504" s="910"/>
      <c r="F504" s="910"/>
      <c r="G504" s="914"/>
      <c r="H504" s="910"/>
      <c r="I504" s="910"/>
    </row>
    <row r="505" spans="1:9" ht="15" customHeight="1">
      <c r="A505" s="912"/>
      <c r="B505" s="910"/>
      <c r="C505" s="910"/>
      <c r="D505" s="910"/>
      <c r="E505" s="910"/>
      <c r="F505" s="910"/>
      <c r="G505" s="914"/>
      <c r="H505" s="910"/>
      <c r="I505" s="910"/>
    </row>
    <row r="506" spans="1:9" ht="15" customHeight="1">
      <c r="A506" s="912"/>
      <c r="B506" s="910"/>
      <c r="C506" s="910"/>
      <c r="D506" s="910"/>
      <c r="E506" s="910"/>
      <c r="F506" s="910"/>
      <c r="G506" s="914"/>
      <c r="H506" s="910"/>
      <c r="I506" s="910"/>
    </row>
    <row r="507" spans="1:9" ht="15" customHeight="1">
      <c r="A507" s="912"/>
      <c r="B507" s="910"/>
      <c r="C507" s="910"/>
      <c r="D507" s="910"/>
      <c r="E507" s="910"/>
      <c r="F507" s="910"/>
      <c r="G507" s="914"/>
      <c r="H507" s="910"/>
      <c r="I507" s="910"/>
    </row>
    <row r="508" spans="1:9" ht="15" customHeight="1">
      <c r="A508" s="912"/>
      <c r="B508" s="910"/>
      <c r="C508" s="910"/>
      <c r="D508" s="910"/>
      <c r="E508" s="910"/>
      <c r="F508" s="910"/>
      <c r="G508" s="914"/>
      <c r="H508" s="910"/>
      <c r="I508" s="910"/>
    </row>
    <row r="509" spans="1:9" ht="15" customHeight="1">
      <c r="A509" s="912"/>
      <c r="B509" s="910"/>
      <c r="C509" s="910"/>
      <c r="D509" s="910"/>
      <c r="E509" s="910"/>
      <c r="F509" s="910"/>
      <c r="G509" s="914"/>
      <c r="H509" s="910"/>
      <c r="I509" s="910"/>
    </row>
    <row r="510" spans="1:9" ht="15" customHeight="1">
      <c r="A510" s="912"/>
      <c r="B510" s="910"/>
      <c r="C510" s="910"/>
      <c r="D510" s="910"/>
      <c r="E510" s="910"/>
      <c r="F510" s="910"/>
      <c r="G510" s="914"/>
      <c r="H510" s="910"/>
      <c r="I510" s="910"/>
    </row>
    <row r="511" spans="1:9" ht="15" customHeight="1">
      <c r="A511" s="912"/>
      <c r="B511" s="910"/>
      <c r="C511" s="910"/>
      <c r="D511" s="910"/>
      <c r="E511" s="910"/>
      <c r="F511" s="910"/>
      <c r="G511" s="914"/>
      <c r="H511" s="910"/>
      <c r="I511" s="910"/>
    </row>
    <row r="512" spans="1:9" ht="15" customHeight="1">
      <c r="A512" s="912"/>
      <c r="B512" s="910"/>
      <c r="C512" s="910"/>
      <c r="D512" s="910"/>
      <c r="E512" s="910"/>
      <c r="F512" s="910"/>
      <c r="G512" s="914"/>
      <c r="H512" s="910"/>
      <c r="I512" s="910"/>
    </row>
    <row r="513" spans="1:9" ht="15" customHeight="1">
      <c r="A513" s="912"/>
      <c r="B513" s="910"/>
      <c r="C513" s="910"/>
      <c r="D513" s="910"/>
      <c r="E513" s="910"/>
      <c r="F513" s="910"/>
      <c r="G513" s="914"/>
      <c r="H513" s="910"/>
      <c r="I513" s="910"/>
    </row>
    <row r="514" spans="1:9" ht="15" customHeight="1">
      <c r="A514" s="912"/>
      <c r="B514" s="910"/>
      <c r="C514" s="910"/>
      <c r="D514" s="910"/>
      <c r="E514" s="910"/>
      <c r="F514" s="910"/>
      <c r="G514" s="914"/>
      <c r="H514" s="910"/>
      <c r="I514" s="910"/>
    </row>
    <row r="515" spans="1:9" ht="15" customHeight="1">
      <c r="A515" s="912"/>
      <c r="B515" s="910"/>
      <c r="C515" s="910"/>
      <c r="D515" s="910"/>
      <c r="E515" s="910"/>
      <c r="F515" s="910"/>
      <c r="G515" s="914"/>
      <c r="H515" s="910"/>
      <c r="I515" s="910"/>
    </row>
    <row r="516" spans="1:9" ht="15" customHeight="1">
      <c r="A516" s="912"/>
      <c r="B516" s="910"/>
      <c r="C516" s="910"/>
      <c r="D516" s="910"/>
      <c r="E516" s="910"/>
      <c r="F516" s="910"/>
      <c r="G516" s="914"/>
      <c r="H516" s="910"/>
      <c r="I516" s="910"/>
    </row>
    <row r="517" spans="1:9" ht="15" customHeight="1">
      <c r="A517" s="912"/>
      <c r="B517" s="910"/>
      <c r="C517" s="910"/>
      <c r="D517" s="910"/>
      <c r="E517" s="910"/>
      <c r="F517" s="910"/>
      <c r="G517" s="914"/>
      <c r="H517" s="910"/>
      <c r="I517" s="910"/>
    </row>
    <row r="518" spans="1:9" ht="15" customHeight="1">
      <c r="A518" s="912"/>
      <c r="B518" s="910"/>
      <c r="C518" s="910"/>
      <c r="D518" s="910"/>
      <c r="E518" s="910"/>
      <c r="F518" s="910"/>
      <c r="G518" s="914"/>
      <c r="H518" s="910"/>
      <c r="I518" s="910"/>
    </row>
    <row r="519" spans="1:9" ht="15" customHeight="1">
      <c r="A519" s="912"/>
      <c r="B519" s="910"/>
      <c r="C519" s="910"/>
      <c r="D519" s="910"/>
      <c r="E519" s="910"/>
      <c r="F519" s="910"/>
      <c r="G519" s="914"/>
      <c r="H519" s="910"/>
      <c r="I519" s="910"/>
    </row>
    <row r="520" spans="1:9" ht="15" customHeight="1">
      <c r="A520" s="912"/>
      <c r="B520" s="910"/>
      <c r="C520" s="910"/>
      <c r="D520" s="910"/>
      <c r="E520" s="910"/>
      <c r="F520" s="910"/>
      <c r="G520" s="914"/>
      <c r="H520" s="910"/>
      <c r="I520" s="910"/>
    </row>
    <row r="521" spans="1:9" ht="15" customHeight="1">
      <c r="A521" s="912"/>
      <c r="B521" s="910"/>
      <c r="C521" s="910"/>
      <c r="D521" s="910"/>
      <c r="E521" s="910"/>
      <c r="F521" s="910"/>
      <c r="G521" s="914"/>
      <c r="H521" s="910"/>
      <c r="I521" s="910"/>
    </row>
    <row r="522" spans="1:9" ht="15" customHeight="1">
      <c r="A522" s="912"/>
      <c r="B522" s="910"/>
      <c r="C522" s="910"/>
      <c r="D522" s="910"/>
      <c r="E522" s="910"/>
      <c r="F522" s="910"/>
      <c r="G522" s="914"/>
      <c r="H522" s="910"/>
      <c r="I522" s="910"/>
    </row>
    <row r="523" spans="1:9" ht="15" customHeight="1">
      <c r="A523" s="912"/>
      <c r="B523" s="910"/>
      <c r="C523" s="910"/>
      <c r="D523" s="910"/>
      <c r="E523" s="910"/>
      <c r="F523" s="910"/>
      <c r="G523" s="914"/>
      <c r="H523" s="910"/>
      <c r="I523" s="910"/>
    </row>
    <row r="524" spans="1:9" ht="15" customHeight="1">
      <c r="A524" s="912"/>
      <c r="B524" s="910"/>
      <c r="C524" s="910"/>
      <c r="D524" s="910"/>
      <c r="E524" s="910"/>
      <c r="F524" s="910"/>
      <c r="G524" s="914"/>
      <c r="H524" s="910"/>
      <c r="I524" s="910"/>
    </row>
    <row r="525" spans="1:9" ht="15" customHeight="1">
      <c r="A525" s="912"/>
      <c r="B525" s="910"/>
      <c r="C525" s="910"/>
      <c r="D525" s="910"/>
      <c r="E525" s="910"/>
      <c r="F525" s="910"/>
      <c r="G525" s="914"/>
      <c r="H525" s="910"/>
      <c r="I525" s="910"/>
    </row>
    <row r="526" spans="1:9" ht="15" customHeight="1">
      <c r="A526" s="912"/>
      <c r="B526" s="910"/>
      <c r="C526" s="910"/>
      <c r="D526" s="910"/>
      <c r="E526" s="910"/>
      <c r="F526" s="910"/>
      <c r="G526" s="914"/>
      <c r="H526" s="910"/>
      <c r="I526" s="910"/>
    </row>
    <row r="527" spans="1:9" ht="15" customHeight="1">
      <c r="A527" s="912"/>
      <c r="B527" s="910"/>
      <c r="C527" s="910"/>
      <c r="D527" s="910"/>
      <c r="E527" s="910"/>
      <c r="F527" s="910"/>
      <c r="G527" s="914"/>
      <c r="H527" s="910"/>
      <c r="I527" s="910"/>
    </row>
    <row r="528" spans="1:9" ht="15" customHeight="1">
      <c r="A528" s="912"/>
      <c r="B528" s="910"/>
      <c r="C528" s="910"/>
      <c r="D528" s="910"/>
      <c r="E528" s="910"/>
      <c r="F528" s="910"/>
      <c r="G528" s="914"/>
      <c r="H528" s="910"/>
      <c r="I528" s="910"/>
    </row>
    <row r="529" spans="1:9" ht="15" customHeight="1">
      <c r="A529" s="912"/>
      <c r="B529" s="910"/>
      <c r="C529" s="910"/>
      <c r="D529" s="910"/>
      <c r="E529" s="910"/>
      <c r="F529" s="910"/>
      <c r="G529" s="914"/>
      <c r="H529" s="910"/>
      <c r="I529" s="910"/>
    </row>
    <row r="530" spans="1:9" ht="15" customHeight="1">
      <c r="A530" s="912"/>
      <c r="B530" s="910"/>
      <c r="C530" s="910"/>
      <c r="D530" s="910"/>
      <c r="E530" s="910"/>
      <c r="F530" s="910"/>
      <c r="G530" s="914"/>
      <c r="H530" s="910"/>
      <c r="I530" s="910"/>
    </row>
    <row r="531" spans="1:9" ht="15" customHeight="1">
      <c r="A531" s="912"/>
      <c r="B531" s="910"/>
      <c r="C531" s="910"/>
      <c r="D531" s="910"/>
      <c r="E531" s="910"/>
      <c r="F531" s="910"/>
      <c r="G531" s="914"/>
      <c r="H531" s="910"/>
      <c r="I531" s="910"/>
    </row>
    <row r="532" spans="1:9" ht="15" customHeight="1">
      <c r="A532" s="912"/>
      <c r="B532" s="910"/>
      <c r="C532" s="910"/>
      <c r="D532" s="910"/>
      <c r="E532" s="910"/>
      <c r="F532" s="910"/>
      <c r="G532" s="914"/>
      <c r="H532" s="910"/>
      <c r="I532" s="910"/>
    </row>
    <row r="533" spans="1:9" ht="15" customHeight="1">
      <c r="A533" s="912"/>
      <c r="B533" s="910"/>
      <c r="C533" s="910"/>
      <c r="D533" s="910"/>
      <c r="E533" s="910"/>
      <c r="F533" s="910"/>
      <c r="G533" s="914"/>
      <c r="H533" s="910"/>
      <c r="I533" s="910"/>
    </row>
    <row r="534" spans="1:9" ht="15" customHeight="1">
      <c r="A534" s="912"/>
      <c r="B534" s="910"/>
      <c r="C534" s="910"/>
      <c r="D534" s="910"/>
      <c r="E534" s="910"/>
      <c r="F534" s="910"/>
      <c r="G534" s="914"/>
      <c r="H534" s="910"/>
      <c r="I534" s="910"/>
    </row>
    <row r="535" spans="1:9" ht="15" customHeight="1">
      <c r="A535" s="912"/>
      <c r="B535" s="910"/>
      <c r="C535" s="910"/>
      <c r="D535" s="910"/>
      <c r="E535" s="910"/>
      <c r="F535" s="910"/>
      <c r="G535" s="914"/>
      <c r="H535" s="910"/>
      <c r="I535" s="910"/>
    </row>
    <row r="536" spans="1:9" ht="15" customHeight="1">
      <c r="A536" s="912"/>
      <c r="B536" s="910"/>
      <c r="C536" s="910"/>
      <c r="D536" s="910"/>
      <c r="E536" s="910"/>
      <c r="F536" s="910"/>
      <c r="G536" s="914"/>
      <c r="H536" s="910"/>
      <c r="I536" s="910"/>
    </row>
    <row r="537" spans="1:9" ht="15" customHeight="1">
      <c r="A537" s="912"/>
      <c r="B537" s="910"/>
      <c r="C537" s="910"/>
      <c r="D537" s="910"/>
      <c r="E537" s="910"/>
      <c r="F537" s="910"/>
      <c r="G537" s="914"/>
      <c r="H537" s="910"/>
      <c r="I537" s="910"/>
    </row>
    <row r="538" spans="1:9" ht="15" customHeight="1">
      <c r="A538" s="912"/>
      <c r="B538" s="910"/>
      <c r="C538" s="910"/>
      <c r="D538" s="910"/>
      <c r="E538" s="910"/>
      <c r="F538" s="910"/>
      <c r="G538" s="914"/>
      <c r="H538" s="910"/>
      <c r="I538" s="910"/>
    </row>
    <row r="539" spans="1:9" ht="15" customHeight="1">
      <c r="A539" s="912"/>
      <c r="B539" s="910"/>
      <c r="C539" s="910"/>
      <c r="D539" s="910"/>
      <c r="E539" s="910"/>
      <c r="F539" s="910"/>
      <c r="G539" s="914"/>
      <c r="H539" s="910"/>
      <c r="I539" s="910"/>
    </row>
    <row r="540" spans="1:9" ht="15" customHeight="1">
      <c r="A540" s="912"/>
      <c r="B540" s="910"/>
      <c r="C540" s="910"/>
      <c r="D540" s="910"/>
      <c r="E540" s="910"/>
      <c r="F540" s="910"/>
      <c r="G540" s="914"/>
      <c r="H540" s="910"/>
      <c r="I540" s="910"/>
    </row>
    <row r="541" spans="1:9" ht="15" customHeight="1">
      <c r="A541" s="912"/>
      <c r="B541" s="910"/>
      <c r="C541" s="910"/>
      <c r="D541" s="910"/>
      <c r="E541" s="910"/>
      <c r="F541" s="910"/>
      <c r="G541" s="914"/>
      <c r="H541" s="910"/>
      <c r="I541" s="910"/>
    </row>
    <row r="542" spans="1:9" ht="15" customHeight="1">
      <c r="A542" s="912"/>
      <c r="B542" s="910"/>
      <c r="C542" s="910"/>
      <c r="D542" s="910"/>
      <c r="E542" s="910"/>
      <c r="F542" s="910"/>
      <c r="G542" s="914"/>
      <c r="H542" s="910"/>
      <c r="I542" s="910"/>
    </row>
    <row r="543" spans="1:9" ht="15" customHeight="1">
      <c r="A543" s="912"/>
      <c r="B543" s="910"/>
      <c r="C543" s="910"/>
      <c r="D543" s="910"/>
      <c r="E543" s="910"/>
      <c r="F543" s="910"/>
      <c r="G543" s="914"/>
      <c r="H543" s="910"/>
      <c r="I543" s="910"/>
    </row>
    <row r="544" spans="1:9" ht="15" customHeight="1">
      <c r="A544" s="912"/>
      <c r="B544" s="910"/>
      <c r="C544" s="910"/>
      <c r="D544" s="910"/>
      <c r="E544" s="910"/>
      <c r="F544" s="910"/>
      <c r="G544" s="914"/>
      <c r="H544" s="910"/>
      <c r="I544" s="910"/>
    </row>
    <row r="545" spans="1:9" ht="15" customHeight="1">
      <c r="A545" s="912"/>
      <c r="B545" s="910"/>
      <c r="C545" s="910"/>
      <c r="D545" s="910"/>
      <c r="E545" s="910"/>
      <c r="F545" s="910"/>
      <c r="G545" s="914"/>
      <c r="H545" s="910"/>
      <c r="I545" s="910"/>
    </row>
    <row r="546" spans="1:9" ht="15" customHeight="1">
      <c r="A546" s="912"/>
      <c r="B546" s="910"/>
      <c r="C546" s="910"/>
      <c r="D546" s="910"/>
      <c r="E546" s="910"/>
      <c r="F546" s="910"/>
      <c r="G546" s="914"/>
      <c r="H546" s="910"/>
      <c r="I546" s="910"/>
    </row>
    <row r="547" spans="1:9" ht="15" customHeight="1">
      <c r="A547" s="912"/>
      <c r="B547" s="910"/>
      <c r="C547" s="910"/>
      <c r="D547" s="910"/>
      <c r="E547" s="910"/>
      <c r="F547" s="910"/>
      <c r="G547" s="914"/>
      <c r="H547" s="910"/>
      <c r="I547" s="910"/>
    </row>
    <row r="548" spans="1:9" ht="15" customHeight="1">
      <c r="A548" s="912"/>
      <c r="B548" s="910"/>
      <c r="C548" s="910"/>
      <c r="D548" s="910"/>
      <c r="E548" s="910"/>
      <c r="F548" s="910"/>
      <c r="G548" s="914"/>
      <c r="H548" s="910"/>
      <c r="I548" s="910"/>
    </row>
    <row r="549" spans="1:9" ht="15" customHeight="1">
      <c r="A549" s="912"/>
      <c r="B549" s="910"/>
      <c r="C549" s="910"/>
      <c r="D549" s="910"/>
      <c r="E549" s="910"/>
      <c r="F549" s="910"/>
      <c r="G549" s="914"/>
      <c r="H549" s="910"/>
      <c r="I549" s="910"/>
    </row>
    <row r="550" spans="1:9" ht="15" customHeight="1">
      <c r="A550" s="912"/>
      <c r="B550" s="910"/>
      <c r="C550" s="910"/>
      <c r="D550" s="910"/>
      <c r="E550" s="910"/>
      <c r="F550" s="910"/>
      <c r="G550" s="914"/>
      <c r="H550" s="910"/>
      <c r="I550" s="910"/>
    </row>
    <row r="551" spans="1:9" ht="15" customHeight="1">
      <c r="A551" s="912"/>
      <c r="B551" s="910"/>
      <c r="C551" s="910"/>
      <c r="D551" s="910"/>
      <c r="E551" s="910"/>
      <c r="F551" s="910"/>
      <c r="G551" s="914"/>
      <c r="H551" s="910"/>
      <c r="I551" s="910"/>
    </row>
    <row r="552" spans="1:9" ht="15" customHeight="1">
      <c r="A552" s="912"/>
      <c r="B552" s="910"/>
      <c r="C552" s="910"/>
      <c r="D552" s="910"/>
      <c r="E552" s="910"/>
      <c r="F552" s="910"/>
      <c r="G552" s="914"/>
      <c r="H552" s="910"/>
      <c r="I552" s="910"/>
    </row>
    <row r="553" spans="1:9" ht="15" customHeight="1">
      <c r="A553" s="912"/>
      <c r="B553" s="910"/>
      <c r="C553" s="910"/>
      <c r="D553" s="910"/>
      <c r="E553" s="910"/>
      <c r="F553" s="910"/>
      <c r="G553" s="914"/>
      <c r="H553" s="910"/>
      <c r="I553" s="910"/>
    </row>
    <row r="554" spans="1:9" ht="15" customHeight="1">
      <c r="A554" s="912"/>
      <c r="B554" s="910"/>
      <c r="C554" s="910"/>
      <c r="D554" s="910"/>
      <c r="E554" s="910"/>
      <c r="F554" s="910"/>
      <c r="G554" s="914"/>
      <c r="H554" s="910"/>
      <c r="I554" s="910"/>
    </row>
    <row r="555" spans="1:9" ht="15" customHeight="1">
      <c r="A555" s="912"/>
      <c r="B555" s="910"/>
      <c r="C555" s="910"/>
      <c r="D555" s="910"/>
      <c r="E555" s="910"/>
      <c r="F555" s="910"/>
      <c r="G555" s="914"/>
      <c r="H555" s="910"/>
      <c r="I555" s="910"/>
    </row>
    <row r="556" spans="1:9" ht="15" customHeight="1">
      <c r="A556" s="912"/>
      <c r="B556" s="910"/>
      <c r="C556" s="910"/>
      <c r="D556" s="910"/>
      <c r="E556" s="910"/>
      <c r="F556" s="910"/>
      <c r="G556" s="914"/>
      <c r="H556" s="910"/>
      <c r="I556" s="910"/>
    </row>
    <row r="557" spans="1:9" ht="15" customHeight="1">
      <c r="A557" s="912"/>
      <c r="B557" s="910"/>
      <c r="C557" s="910"/>
      <c r="D557" s="910"/>
      <c r="E557" s="910"/>
      <c r="F557" s="910"/>
      <c r="G557" s="914"/>
      <c r="H557" s="910"/>
      <c r="I557" s="910"/>
    </row>
    <row r="558" spans="1:9" ht="15" customHeight="1">
      <c r="A558" s="912"/>
      <c r="B558" s="910"/>
      <c r="C558" s="910"/>
      <c r="D558" s="910"/>
      <c r="E558" s="910"/>
      <c r="F558" s="910"/>
      <c r="G558" s="914"/>
      <c r="H558" s="910"/>
      <c r="I558" s="910"/>
    </row>
    <row r="559" spans="1:9" ht="15" customHeight="1">
      <c r="A559" s="912"/>
      <c r="B559" s="910"/>
      <c r="C559" s="910"/>
      <c r="D559" s="910"/>
      <c r="E559" s="910"/>
      <c r="F559" s="910"/>
      <c r="G559" s="914"/>
      <c r="H559" s="910"/>
      <c r="I559" s="910"/>
    </row>
    <row r="560" spans="1:9" ht="15" customHeight="1">
      <c r="A560" s="912"/>
      <c r="B560" s="910"/>
      <c r="C560" s="910"/>
      <c r="D560" s="910"/>
      <c r="E560" s="910"/>
      <c r="F560" s="910"/>
      <c r="G560" s="914"/>
      <c r="H560" s="910"/>
      <c r="I560" s="910"/>
    </row>
    <row r="561" spans="1:9" ht="15" customHeight="1">
      <c r="A561" s="912"/>
      <c r="B561" s="910"/>
      <c r="C561" s="910"/>
      <c r="D561" s="910"/>
      <c r="E561" s="910"/>
      <c r="F561" s="910"/>
      <c r="G561" s="914"/>
      <c r="H561" s="910"/>
      <c r="I561" s="910"/>
    </row>
    <row r="562" spans="1:9" ht="15" customHeight="1">
      <c r="A562" s="912"/>
      <c r="B562" s="910"/>
      <c r="C562" s="910"/>
      <c r="D562" s="910"/>
      <c r="E562" s="910"/>
      <c r="F562" s="910"/>
      <c r="G562" s="914"/>
      <c r="H562" s="910"/>
      <c r="I562" s="910"/>
    </row>
    <row r="563" spans="1:9" ht="15" customHeight="1">
      <c r="A563" s="912"/>
      <c r="B563" s="910"/>
      <c r="C563" s="910"/>
      <c r="D563" s="910"/>
      <c r="E563" s="910"/>
      <c r="F563" s="910"/>
      <c r="G563" s="914"/>
      <c r="H563" s="910"/>
      <c r="I563" s="910"/>
    </row>
    <row r="564" spans="1:9" ht="15" customHeight="1">
      <c r="A564" s="912"/>
      <c r="B564" s="910"/>
      <c r="C564" s="910"/>
      <c r="D564" s="910"/>
      <c r="E564" s="910"/>
      <c r="F564" s="910"/>
      <c r="G564" s="914"/>
      <c r="H564" s="910"/>
      <c r="I564" s="910"/>
    </row>
    <row r="565" spans="1:9" ht="15" customHeight="1">
      <c r="A565" s="912"/>
      <c r="B565" s="910"/>
      <c r="C565" s="910"/>
      <c r="D565" s="910"/>
      <c r="E565" s="910"/>
      <c r="F565" s="910"/>
      <c r="G565" s="914"/>
      <c r="H565" s="910"/>
      <c r="I565" s="910"/>
    </row>
    <row r="566" spans="1:9" ht="15" customHeight="1">
      <c r="A566" s="912"/>
      <c r="B566" s="910"/>
      <c r="C566" s="910"/>
      <c r="D566" s="910"/>
      <c r="E566" s="910"/>
      <c r="F566" s="910"/>
      <c r="G566" s="914"/>
      <c r="H566" s="910"/>
      <c r="I566" s="910"/>
    </row>
    <row r="567" spans="1:9" ht="15" customHeight="1">
      <c r="A567" s="912"/>
      <c r="B567" s="910"/>
      <c r="C567" s="910"/>
      <c r="D567" s="910"/>
      <c r="E567" s="910"/>
      <c r="F567" s="910"/>
      <c r="G567" s="914"/>
      <c r="H567" s="910"/>
      <c r="I567" s="910"/>
    </row>
    <row r="568" spans="1:9" ht="15" customHeight="1">
      <c r="A568" s="912"/>
      <c r="B568" s="910"/>
      <c r="C568" s="910"/>
      <c r="D568" s="910"/>
      <c r="E568" s="910"/>
      <c r="F568" s="910"/>
      <c r="G568" s="914"/>
      <c r="H568" s="910"/>
      <c r="I568" s="910"/>
    </row>
    <row r="569" spans="1:9" ht="15" customHeight="1">
      <c r="A569" s="912"/>
      <c r="B569" s="910"/>
      <c r="C569" s="910"/>
      <c r="D569" s="910"/>
      <c r="E569" s="910"/>
      <c r="F569" s="910"/>
      <c r="G569" s="914"/>
      <c r="H569" s="910"/>
      <c r="I569" s="910"/>
    </row>
    <row r="570" spans="1:9" ht="15" customHeight="1">
      <c r="A570" s="912"/>
      <c r="B570" s="910"/>
      <c r="C570" s="910"/>
      <c r="D570" s="910"/>
      <c r="E570" s="910"/>
      <c r="F570" s="910"/>
      <c r="G570" s="914"/>
      <c r="H570" s="910"/>
      <c r="I570" s="910"/>
    </row>
    <row r="571" spans="1:9" ht="15" customHeight="1">
      <c r="A571" s="912"/>
      <c r="B571" s="910"/>
      <c r="C571" s="910"/>
      <c r="D571" s="910"/>
      <c r="E571" s="910"/>
      <c r="F571" s="910"/>
      <c r="G571" s="914"/>
      <c r="H571" s="910"/>
      <c r="I571" s="910"/>
    </row>
    <row r="572" spans="1:9" ht="15" customHeight="1">
      <c r="A572" s="912"/>
      <c r="B572" s="910"/>
      <c r="C572" s="910"/>
      <c r="D572" s="910"/>
      <c r="E572" s="910"/>
      <c r="F572" s="910"/>
      <c r="G572" s="914"/>
      <c r="H572" s="910"/>
      <c r="I572" s="910"/>
    </row>
    <row r="573" spans="1:9" ht="15" customHeight="1">
      <c r="A573" s="912"/>
      <c r="B573" s="910"/>
      <c r="C573" s="910"/>
      <c r="D573" s="910"/>
      <c r="E573" s="910"/>
      <c r="F573" s="910"/>
      <c r="G573" s="914"/>
      <c r="H573" s="910"/>
      <c r="I573" s="910"/>
    </row>
    <row r="574" spans="1:9" ht="15" customHeight="1">
      <c r="A574" s="912"/>
      <c r="B574" s="910"/>
      <c r="C574" s="910"/>
      <c r="D574" s="910"/>
      <c r="E574" s="910"/>
      <c r="F574" s="910"/>
      <c r="G574" s="914"/>
      <c r="H574" s="910"/>
      <c r="I574" s="910"/>
    </row>
    <row r="575" spans="1:9" ht="15" customHeight="1">
      <c r="A575" s="912"/>
      <c r="B575" s="910"/>
      <c r="C575" s="910"/>
      <c r="D575" s="910"/>
      <c r="E575" s="910"/>
      <c r="F575" s="910"/>
      <c r="G575" s="914"/>
      <c r="H575" s="910"/>
      <c r="I575" s="910"/>
    </row>
    <row r="576" spans="1:9" ht="15" customHeight="1">
      <c r="A576" s="912"/>
      <c r="B576" s="910"/>
      <c r="C576" s="910"/>
      <c r="D576" s="910"/>
      <c r="E576" s="910"/>
      <c r="F576" s="910"/>
      <c r="G576" s="914"/>
      <c r="H576" s="910"/>
      <c r="I576" s="910"/>
    </row>
    <row r="577" spans="1:9" ht="15" customHeight="1">
      <c r="A577" s="912"/>
      <c r="B577" s="910"/>
      <c r="C577" s="910"/>
      <c r="D577" s="910"/>
      <c r="E577" s="910"/>
      <c r="F577" s="910"/>
      <c r="G577" s="914"/>
      <c r="H577" s="910"/>
      <c r="I577" s="910"/>
    </row>
    <row r="578" spans="1:9" ht="15" customHeight="1">
      <c r="A578" s="912"/>
      <c r="B578" s="910"/>
      <c r="C578" s="910"/>
      <c r="D578" s="910"/>
      <c r="E578" s="910"/>
      <c r="F578" s="910"/>
      <c r="G578" s="914"/>
      <c r="H578" s="910"/>
      <c r="I578" s="910"/>
    </row>
    <row r="579" spans="1:9" ht="15" customHeight="1">
      <c r="A579" s="912"/>
      <c r="B579" s="910"/>
      <c r="C579" s="910"/>
      <c r="D579" s="910"/>
      <c r="E579" s="910"/>
      <c r="F579" s="910"/>
      <c r="G579" s="914"/>
      <c r="H579" s="910"/>
      <c r="I579" s="910"/>
    </row>
    <row r="580" spans="1:9" ht="15" customHeight="1">
      <c r="A580" s="912"/>
      <c r="B580" s="910"/>
      <c r="C580" s="910"/>
      <c r="D580" s="910"/>
      <c r="E580" s="910"/>
      <c r="F580" s="910"/>
      <c r="G580" s="914"/>
      <c r="H580" s="910"/>
      <c r="I580" s="910"/>
    </row>
    <row r="581" spans="1:9" ht="15" customHeight="1">
      <c r="A581" s="912"/>
      <c r="B581" s="910"/>
      <c r="C581" s="910"/>
      <c r="D581" s="910"/>
      <c r="E581" s="910"/>
      <c r="F581" s="910"/>
      <c r="G581" s="914"/>
      <c r="H581" s="910"/>
      <c r="I581" s="910"/>
    </row>
    <row r="582" spans="1:9" ht="15" customHeight="1">
      <c r="A582" s="912"/>
      <c r="B582" s="910"/>
      <c r="C582" s="910"/>
      <c r="D582" s="910"/>
      <c r="E582" s="910"/>
      <c r="F582" s="910"/>
      <c r="G582" s="914"/>
      <c r="H582" s="910"/>
      <c r="I582" s="910"/>
    </row>
    <row r="583" spans="1:9" ht="15" customHeight="1">
      <c r="A583" s="912"/>
      <c r="B583" s="910"/>
      <c r="C583" s="910"/>
      <c r="D583" s="910"/>
      <c r="E583" s="910"/>
      <c r="F583" s="910"/>
      <c r="G583" s="914"/>
      <c r="H583" s="910"/>
      <c r="I583" s="910"/>
    </row>
    <row r="584" spans="1:9" ht="15" customHeight="1">
      <c r="A584" s="912"/>
      <c r="B584" s="910"/>
      <c r="C584" s="910"/>
      <c r="D584" s="910"/>
      <c r="E584" s="910"/>
      <c r="F584" s="910"/>
      <c r="G584" s="914"/>
      <c r="H584" s="910"/>
      <c r="I584" s="910"/>
    </row>
    <row r="585" spans="1:9" ht="15" customHeight="1">
      <c r="A585" s="912"/>
      <c r="B585" s="910"/>
      <c r="C585" s="910"/>
      <c r="D585" s="910"/>
      <c r="E585" s="910"/>
      <c r="F585" s="910"/>
      <c r="G585" s="914"/>
      <c r="H585" s="910"/>
      <c r="I585" s="910"/>
    </row>
    <row r="586" spans="1:9" ht="15" customHeight="1">
      <c r="A586" s="912"/>
      <c r="B586" s="910"/>
      <c r="C586" s="910"/>
      <c r="D586" s="910"/>
      <c r="E586" s="910"/>
      <c r="F586" s="910"/>
      <c r="G586" s="914"/>
      <c r="H586" s="910"/>
      <c r="I586" s="910"/>
    </row>
    <row r="587" spans="1:9" ht="15" customHeight="1">
      <c r="A587" s="912"/>
      <c r="B587" s="910"/>
      <c r="C587" s="910"/>
      <c r="D587" s="910"/>
      <c r="E587" s="910"/>
      <c r="F587" s="910"/>
      <c r="G587" s="914"/>
      <c r="H587" s="910"/>
      <c r="I587" s="910"/>
    </row>
    <row r="588" spans="1:9" ht="15" customHeight="1">
      <c r="A588" s="912"/>
      <c r="B588" s="910"/>
      <c r="C588" s="910"/>
      <c r="D588" s="910"/>
      <c r="E588" s="910"/>
      <c r="F588" s="910"/>
      <c r="G588" s="914"/>
      <c r="H588" s="910"/>
      <c r="I588" s="910"/>
    </row>
    <row r="589" spans="1:9" ht="15" customHeight="1">
      <c r="A589" s="912"/>
      <c r="B589" s="910"/>
      <c r="C589" s="910"/>
      <c r="D589" s="910"/>
      <c r="E589" s="910"/>
      <c r="F589" s="910"/>
      <c r="G589" s="914"/>
      <c r="H589" s="910"/>
      <c r="I589" s="910"/>
    </row>
    <row r="590" spans="1:9" ht="15" customHeight="1">
      <c r="A590" s="912"/>
      <c r="B590" s="910"/>
      <c r="C590" s="910"/>
      <c r="D590" s="910"/>
      <c r="E590" s="910"/>
      <c r="F590" s="910"/>
      <c r="G590" s="914"/>
      <c r="H590" s="910"/>
      <c r="I590" s="910"/>
    </row>
    <row r="591" spans="1:9" ht="15" customHeight="1">
      <c r="A591" s="912"/>
      <c r="B591" s="910"/>
      <c r="C591" s="910"/>
      <c r="D591" s="910"/>
      <c r="E591" s="910"/>
      <c r="F591" s="910"/>
      <c r="G591" s="914"/>
      <c r="H591" s="910"/>
      <c r="I591" s="910"/>
    </row>
    <row r="592" spans="1:9" ht="15" customHeight="1">
      <c r="A592" s="912"/>
      <c r="B592" s="910"/>
      <c r="C592" s="910"/>
      <c r="D592" s="910"/>
      <c r="E592" s="910"/>
      <c r="F592" s="910"/>
      <c r="G592" s="914"/>
      <c r="H592" s="910"/>
      <c r="I592" s="910"/>
    </row>
    <row r="593" spans="1:9" ht="15" customHeight="1">
      <c r="A593" s="912"/>
      <c r="B593" s="910"/>
      <c r="C593" s="910"/>
      <c r="D593" s="910"/>
      <c r="E593" s="910"/>
      <c r="F593" s="910"/>
      <c r="G593" s="914"/>
      <c r="H593" s="910"/>
      <c r="I593" s="910"/>
    </row>
    <row r="594" spans="1:9" ht="15" customHeight="1">
      <c r="A594" s="912"/>
      <c r="B594" s="910"/>
      <c r="C594" s="910"/>
      <c r="D594" s="910"/>
      <c r="E594" s="910"/>
      <c r="F594" s="910"/>
      <c r="G594" s="914"/>
      <c r="H594" s="910"/>
      <c r="I594" s="910"/>
    </row>
    <row r="595" spans="1:9" ht="15" customHeight="1">
      <c r="A595" s="912"/>
      <c r="B595" s="910"/>
      <c r="C595" s="910"/>
      <c r="D595" s="910"/>
      <c r="E595" s="910"/>
      <c r="F595" s="910"/>
      <c r="G595" s="914"/>
      <c r="H595" s="910"/>
      <c r="I595" s="910"/>
    </row>
    <row r="596" spans="1:9" ht="15" customHeight="1">
      <c r="A596" s="912"/>
      <c r="B596" s="910"/>
      <c r="C596" s="910"/>
      <c r="D596" s="910"/>
      <c r="E596" s="910"/>
      <c r="F596" s="910"/>
      <c r="G596" s="914"/>
      <c r="H596" s="910"/>
      <c r="I596" s="910"/>
    </row>
    <row r="597" spans="1:9" ht="15" customHeight="1">
      <c r="A597" s="912"/>
      <c r="B597" s="910"/>
      <c r="C597" s="910"/>
      <c r="D597" s="910"/>
      <c r="E597" s="910"/>
      <c r="F597" s="910"/>
      <c r="G597" s="914"/>
      <c r="H597" s="910"/>
      <c r="I597" s="910"/>
    </row>
    <row r="598" spans="1:9" ht="15" customHeight="1">
      <c r="A598" s="912"/>
      <c r="B598" s="910"/>
      <c r="C598" s="910"/>
      <c r="D598" s="910"/>
      <c r="E598" s="910"/>
      <c r="F598" s="910"/>
      <c r="G598" s="914"/>
      <c r="H598" s="910"/>
      <c r="I598" s="910"/>
    </row>
    <row r="599" spans="1:9" ht="15" customHeight="1">
      <c r="A599" s="912"/>
      <c r="B599" s="910"/>
      <c r="C599" s="910"/>
      <c r="D599" s="910"/>
      <c r="E599" s="910"/>
      <c r="F599" s="910"/>
      <c r="G599" s="914"/>
      <c r="H599" s="910"/>
      <c r="I599" s="910"/>
    </row>
    <row r="600" spans="1:9" ht="15" customHeight="1">
      <c r="A600" s="912"/>
      <c r="B600" s="910"/>
      <c r="C600" s="910"/>
      <c r="D600" s="910"/>
      <c r="E600" s="910"/>
      <c r="F600" s="910"/>
      <c r="G600" s="914"/>
      <c r="H600" s="910"/>
      <c r="I600" s="910"/>
    </row>
    <row r="601" spans="1:9" ht="15" customHeight="1">
      <c r="A601" s="912"/>
      <c r="B601" s="910"/>
      <c r="C601" s="910"/>
      <c r="D601" s="910"/>
      <c r="E601" s="910"/>
      <c r="F601" s="910"/>
      <c r="G601" s="914"/>
      <c r="H601" s="910"/>
      <c r="I601" s="910"/>
    </row>
    <row r="602" spans="1:9" ht="15" customHeight="1">
      <c r="A602" s="912"/>
      <c r="B602" s="910"/>
      <c r="C602" s="910"/>
      <c r="D602" s="910"/>
      <c r="E602" s="910"/>
      <c r="F602" s="910"/>
      <c r="G602" s="914"/>
      <c r="H602" s="910"/>
      <c r="I602" s="910"/>
    </row>
    <row r="603" spans="1:9" ht="15" customHeight="1">
      <c r="A603" s="912"/>
      <c r="B603" s="910"/>
      <c r="C603" s="910"/>
      <c r="D603" s="910"/>
      <c r="E603" s="910"/>
      <c r="F603" s="910"/>
      <c r="G603" s="914"/>
      <c r="H603" s="910"/>
      <c r="I603" s="910"/>
    </row>
    <row r="604" spans="1:9" ht="15" customHeight="1">
      <c r="A604" s="912"/>
      <c r="B604" s="910"/>
      <c r="C604" s="910"/>
      <c r="D604" s="910"/>
      <c r="E604" s="910"/>
      <c r="F604" s="910"/>
      <c r="G604" s="914"/>
      <c r="H604" s="910"/>
      <c r="I604" s="910"/>
    </row>
    <row r="605" spans="1:9" ht="15" customHeight="1">
      <c r="A605" s="912"/>
      <c r="B605" s="910"/>
      <c r="C605" s="910"/>
      <c r="D605" s="910"/>
      <c r="E605" s="910"/>
      <c r="F605" s="910"/>
      <c r="G605" s="914"/>
      <c r="H605" s="910"/>
      <c r="I605" s="910"/>
    </row>
    <row r="606" spans="1:9" ht="15" customHeight="1">
      <c r="A606" s="912"/>
      <c r="B606" s="910"/>
      <c r="C606" s="910"/>
      <c r="D606" s="910"/>
      <c r="E606" s="910"/>
      <c r="F606" s="910"/>
      <c r="G606" s="914"/>
      <c r="H606" s="910"/>
      <c r="I606" s="910"/>
    </row>
    <row r="607" spans="1:9" ht="15" customHeight="1">
      <c r="A607" s="912"/>
      <c r="B607" s="910"/>
      <c r="C607" s="910"/>
      <c r="D607" s="910"/>
      <c r="E607" s="910"/>
      <c r="F607" s="910"/>
      <c r="G607" s="914"/>
      <c r="H607" s="910"/>
      <c r="I607" s="910"/>
    </row>
    <row r="608" spans="1:9" ht="15" customHeight="1">
      <c r="A608" s="912"/>
      <c r="B608" s="910"/>
      <c r="C608" s="910"/>
      <c r="D608" s="910"/>
      <c r="E608" s="910"/>
      <c r="F608" s="910"/>
      <c r="G608" s="914"/>
      <c r="H608" s="910"/>
      <c r="I608" s="910"/>
    </row>
    <row r="609" spans="1:9" ht="15" customHeight="1">
      <c r="A609" s="912"/>
      <c r="B609" s="910"/>
      <c r="C609" s="910"/>
      <c r="D609" s="910"/>
      <c r="E609" s="910"/>
      <c r="F609" s="910"/>
      <c r="G609" s="914"/>
      <c r="H609" s="910"/>
      <c r="I609" s="910"/>
    </row>
    <row r="610" spans="1:9" ht="15" customHeight="1">
      <c r="A610" s="912"/>
      <c r="B610" s="910"/>
      <c r="C610" s="910"/>
      <c r="D610" s="910"/>
      <c r="E610" s="910"/>
      <c r="F610" s="910"/>
      <c r="G610" s="914"/>
      <c r="H610" s="910"/>
      <c r="I610" s="910"/>
    </row>
    <row r="611" spans="1:9" ht="15" customHeight="1">
      <c r="A611" s="912"/>
      <c r="B611" s="910"/>
      <c r="C611" s="910"/>
      <c r="D611" s="910"/>
      <c r="E611" s="910"/>
      <c r="F611" s="910"/>
      <c r="G611" s="914"/>
      <c r="H611" s="910"/>
      <c r="I611" s="910"/>
    </row>
    <row r="612" spans="1:9" ht="15" customHeight="1">
      <c r="A612" s="912"/>
      <c r="B612" s="910"/>
      <c r="C612" s="910"/>
      <c r="D612" s="910"/>
      <c r="E612" s="910"/>
      <c r="F612" s="910"/>
      <c r="G612" s="914"/>
      <c r="H612" s="910"/>
      <c r="I612" s="910"/>
    </row>
    <row r="613" spans="1:9" ht="15" customHeight="1">
      <c r="A613" s="912"/>
      <c r="B613" s="910"/>
      <c r="C613" s="910"/>
      <c r="D613" s="910"/>
      <c r="E613" s="910"/>
      <c r="F613" s="910"/>
      <c r="G613" s="914"/>
      <c r="H613" s="910"/>
      <c r="I613" s="910"/>
    </row>
    <row r="614" spans="1:9" ht="15" customHeight="1">
      <c r="A614" s="912"/>
      <c r="B614" s="910"/>
      <c r="C614" s="910"/>
      <c r="D614" s="910"/>
      <c r="E614" s="910"/>
      <c r="F614" s="910"/>
      <c r="G614" s="914"/>
      <c r="H614" s="910"/>
      <c r="I614" s="910"/>
    </row>
    <row r="615" spans="1:9" ht="15" customHeight="1">
      <c r="A615" s="912"/>
      <c r="B615" s="910"/>
      <c r="C615" s="910"/>
      <c r="D615" s="910"/>
      <c r="E615" s="910"/>
      <c r="F615" s="910"/>
      <c r="G615" s="914"/>
      <c r="H615" s="910"/>
      <c r="I615" s="910"/>
    </row>
    <row r="616" spans="1:9" ht="15" customHeight="1">
      <c r="A616" s="912"/>
      <c r="B616" s="910"/>
      <c r="C616" s="910"/>
      <c r="D616" s="910"/>
      <c r="E616" s="910"/>
      <c r="F616" s="910"/>
      <c r="G616" s="914"/>
      <c r="H616" s="910"/>
      <c r="I616" s="910"/>
    </row>
    <row r="617" spans="1:9" ht="15" customHeight="1">
      <c r="A617" s="912"/>
      <c r="B617" s="910"/>
      <c r="C617" s="910"/>
      <c r="D617" s="910"/>
      <c r="E617" s="910"/>
      <c r="F617" s="910"/>
      <c r="G617" s="914"/>
      <c r="H617" s="910"/>
      <c r="I617" s="910"/>
    </row>
    <row r="618" spans="1:9" ht="15" customHeight="1">
      <c r="A618" s="912"/>
      <c r="B618" s="910"/>
      <c r="C618" s="910"/>
      <c r="D618" s="910"/>
      <c r="E618" s="910"/>
      <c r="F618" s="910"/>
      <c r="G618" s="914"/>
      <c r="H618" s="910"/>
      <c r="I618" s="910"/>
    </row>
    <row r="619" spans="1:9" ht="15" customHeight="1">
      <c r="A619" s="912"/>
      <c r="B619" s="910"/>
      <c r="C619" s="910"/>
      <c r="D619" s="910"/>
      <c r="E619" s="910"/>
      <c r="F619" s="910"/>
      <c r="G619" s="914"/>
      <c r="H619" s="910"/>
      <c r="I619" s="910"/>
    </row>
    <row r="620" spans="1:9" ht="15" customHeight="1">
      <c r="A620" s="912"/>
      <c r="B620" s="910"/>
      <c r="C620" s="910"/>
      <c r="D620" s="910"/>
      <c r="E620" s="910"/>
      <c r="F620" s="910"/>
      <c r="G620" s="914"/>
      <c r="H620" s="910"/>
      <c r="I620" s="910"/>
    </row>
    <row r="621" spans="1:9" ht="15" customHeight="1">
      <c r="A621" s="912"/>
      <c r="B621" s="910"/>
      <c r="C621" s="910"/>
      <c r="D621" s="910"/>
      <c r="E621" s="910"/>
      <c r="F621" s="910"/>
      <c r="G621" s="914"/>
      <c r="H621" s="910"/>
      <c r="I621" s="910"/>
    </row>
    <row r="622" spans="1:9" ht="15" customHeight="1">
      <c r="A622" s="912"/>
      <c r="B622" s="910"/>
      <c r="C622" s="910"/>
      <c r="D622" s="910"/>
      <c r="E622" s="910"/>
      <c r="F622" s="910"/>
      <c r="G622" s="914"/>
      <c r="H622" s="910"/>
      <c r="I622" s="910"/>
    </row>
    <row r="623" spans="1:9" ht="15" customHeight="1">
      <c r="A623" s="912"/>
      <c r="B623" s="910"/>
      <c r="C623" s="910"/>
      <c r="D623" s="910"/>
      <c r="E623" s="910"/>
      <c r="F623" s="910"/>
      <c r="G623" s="914"/>
      <c r="H623" s="910"/>
      <c r="I623" s="910"/>
    </row>
    <row r="624" spans="1:9" ht="15" customHeight="1">
      <c r="A624" s="912"/>
      <c r="B624" s="910"/>
      <c r="C624" s="910"/>
      <c r="D624" s="910"/>
      <c r="E624" s="910"/>
      <c r="F624" s="910"/>
      <c r="G624" s="914"/>
      <c r="H624" s="910"/>
      <c r="I624" s="910"/>
    </row>
    <row r="625" spans="1:9" ht="15" customHeight="1">
      <c r="A625" s="912"/>
      <c r="B625" s="910"/>
      <c r="C625" s="910"/>
      <c r="D625" s="910"/>
      <c r="E625" s="910"/>
      <c r="F625" s="910"/>
      <c r="G625" s="914"/>
      <c r="H625" s="910"/>
      <c r="I625" s="910"/>
    </row>
    <row r="626" spans="1:9" ht="15" customHeight="1">
      <c r="A626" s="912"/>
      <c r="B626" s="910"/>
      <c r="C626" s="910"/>
      <c r="D626" s="910"/>
      <c r="E626" s="910"/>
      <c r="F626" s="910"/>
      <c r="G626" s="914"/>
      <c r="H626" s="910"/>
      <c r="I626" s="910"/>
    </row>
    <row r="627" spans="1:9" ht="15" customHeight="1">
      <c r="A627" s="912"/>
      <c r="B627" s="910"/>
      <c r="C627" s="910"/>
      <c r="D627" s="910"/>
      <c r="E627" s="910"/>
      <c r="F627" s="910"/>
      <c r="G627" s="914"/>
      <c r="H627" s="910"/>
      <c r="I627" s="910"/>
    </row>
    <row r="628" spans="1:9" ht="15" customHeight="1">
      <c r="A628" s="912"/>
      <c r="B628" s="910"/>
      <c r="C628" s="910"/>
      <c r="D628" s="910"/>
      <c r="E628" s="910"/>
      <c r="F628" s="910"/>
      <c r="G628" s="914"/>
      <c r="H628" s="910"/>
      <c r="I628" s="910"/>
    </row>
    <row r="629" spans="1:9" ht="15" customHeight="1">
      <c r="A629" s="912"/>
      <c r="B629" s="910"/>
      <c r="C629" s="910"/>
      <c r="D629" s="910"/>
      <c r="E629" s="910"/>
      <c r="F629" s="910"/>
      <c r="G629" s="914"/>
      <c r="H629" s="910"/>
      <c r="I629" s="910"/>
    </row>
    <row r="630" spans="1:9" ht="15" customHeight="1">
      <c r="A630" s="912"/>
      <c r="B630" s="910"/>
      <c r="C630" s="910"/>
      <c r="D630" s="910"/>
      <c r="E630" s="910"/>
      <c r="F630" s="910"/>
      <c r="G630" s="914"/>
      <c r="H630" s="910"/>
      <c r="I630" s="910"/>
    </row>
    <row r="631" spans="1:9" ht="15" customHeight="1">
      <c r="A631" s="912"/>
      <c r="B631" s="910"/>
      <c r="C631" s="910"/>
      <c r="D631" s="910"/>
      <c r="E631" s="910"/>
      <c r="F631" s="910"/>
      <c r="G631" s="914"/>
      <c r="H631" s="910"/>
      <c r="I631" s="910"/>
    </row>
    <row r="632" spans="1:9" ht="15" customHeight="1">
      <c r="A632" s="912"/>
      <c r="B632" s="910"/>
      <c r="C632" s="910"/>
      <c r="D632" s="910"/>
      <c r="E632" s="910"/>
      <c r="F632" s="910"/>
      <c r="G632" s="914"/>
      <c r="H632" s="910"/>
      <c r="I632" s="910"/>
    </row>
    <row r="633" spans="1:9" ht="15" customHeight="1">
      <c r="A633" s="912"/>
      <c r="B633" s="910"/>
      <c r="C633" s="910"/>
      <c r="D633" s="910"/>
      <c r="E633" s="910"/>
      <c r="F633" s="910"/>
      <c r="G633" s="914"/>
      <c r="H633" s="910"/>
      <c r="I633" s="910"/>
    </row>
    <row r="634" spans="1:9" ht="15" customHeight="1">
      <c r="A634" s="912"/>
      <c r="B634" s="910"/>
      <c r="C634" s="910"/>
      <c r="D634" s="910"/>
      <c r="E634" s="910"/>
      <c r="F634" s="910"/>
      <c r="G634" s="914"/>
      <c r="H634" s="910"/>
      <c r="I634" s="910"/>
    </row>
    <row r="635" spans="1:9" ht="15" customHeight="1">
      <c r="A635" s="912"/>
      <c r="B635" s="910"/>
      <c r="C635" s="910"/>
      <c r="D635" s="910"/>
      <c r="E635" s="910"/>
      <c r="F635" s="910"/>
      <c r="G635" s="914"/>
      <c r="H635" s="910"/>
      <c r="I635" s="910"/>
    </row>
    <row r="636" spans="1:9" ht="15" customHeight="1">
      <c r="A636" s="912"/>
      <c r="B636" s="910"/>
      <c r="C636" s="910"/>
      <c r="D636" s="910"/>
      <c r="E636" s="910"/>
      <c r="F636" s="910"/>
      <c r="G636" s="914"/>
      <c r="H636" s="910"/>
      <c r="I636" s="910"/>
    </row>
    <row r="637" spans="1:9" ht="15" customHeight="1">
      <c r="A637" s="912"/>
      <c r="B637" s="910"/>
      <c r="C637" s="910"/>
      <c r="D637" s="910"/>
      <c r="E637" s="910"/>
      <c r="F637" s="910"/>
      <c r="G637" s="914"/>
      <c r="H637" s="910"/>
      <c r="I637" s="910"/>
    </row>
    <row r="638" spans="1:9" ht="15" customHeight="1">
      <c r="A638" s="912"/>
      <c r="B638" s="910"/>
      <c r="C638" s="910"/>
      <c r="D638" s="910"/>
      <c r="E638" s="910"/>
      <c r="F638" s="910"/>
      <c r="G638" s="914"/>
      <c r="H638" s="910"/>
      <c r="I638" s="910"/>
    </row>
    <row r="639" spans="1:9" ht="15" customHeight="1">
      <c r="A639" s="912"/>
      <c r="B639" s="910"/>
      <c r="C639" s="910"/>
      <c r="D639" s="910"/>
      <c r="E639" s="910"/>
      <c r="F639" s="910"/>
      <c r="G639" s="914"/>
      <c r="H639" s="910"/>
      <c r="I639" s="910"/>
    </row>
    <row r="640" spans="1:9" ht="15" customHeight="1">
      <c r="A640" s="912"/>
      <c r="B640" s="910"/>
      <c r="C640" s="910"/>
      <c r="D640" s="910"/>
      <c r="E640" s="910"/>
      <c r="F640" s="910"/>
      <c r="G640" s="914"/>
      <c r="H640" s="910"/>
      <c r="I640" s="910"/>
    </row>
    <row r="641" spans="1:9" ht="15" customHeight="1">
      <c r="A641" s="912"/>
      <c r="B641" s="910"/>
      <c r="C641" s="910"/>
      <c r="D641" s="910"/>
      <c r="E641" s="910"/>
      <c r="F641" s="910"/>
      <c r="G641" s="914"/>
      <c r="H641" s="910"/>
      <c r="I641" s="910"/>
    </row>
    <row r="642" spans="1:9" ht="15" customHeight="1">
      <c r="A642" s="912"/>
      <c r="B642" s="910"/>
      <c r="C642" s="910"/>
      <c r="D642" s="910"/>
      <c r="E642" s="910"/>
      <c r="F642" s="910"/>
      <c r="G642" s="914"/>
      <c r="H642" s="910"/>
      <c r="I642" s="910"/>
    </row>
    <row r="643" spans="1:9" ht="15" customHeight="1">
      <c r="A643" s="912"/>
      <c r="B643" s="910"/>
      <c r="C643" s="910"/>
      <c r="D643" s="910"/>
      <c r="E643" s="910"/>
      <c r="F643" s="910"/>
      <c r="G643" s="914"/>
      <c r="H643" s="910"/>
      <c r="I643" s="910"/>
    </row>
    <row r="644" spans="1:9" ht="15" customHeight="1">
      <c r="A644" s="912"/>
      <c r="B644" s="910"/>
      <c r="C644" s="910"/>
      <c r="D644" s="910"/>
      <c r="E644" s="910"/>
      <c r="F644" s="910"/>
      <c r="G644" s="914"/>
      <c r="H644" s="910"/>
      <c r="I644" s="910"/>
    </row>
    <row r="645" spans="1:9" ht="15" customHeight="1">
      <c r="A645" s="912"/>
      <c r="B645" s="910"/>
      <c r="C645" s="910"/>
      <c r="D645" s="910"/>
      <c r="E645" s="910"/>
      <c r="F645" s="910"/>
      <c r="G645" s="914"/>
      <c r="H645" s="910"/>
      <c r="I645" s="910"/>
    </row>
    <row r="646" spans="1:9" ht="15" customHeight="1">
      <c r="A646" s="912"/>
      <c r="B646" s="910"/>
      <c r="C646" s="910"/>
      <c r="D646" s="910"/>
      <c r="E646" s="910"/>
      <c r="F646" s="910"/>
      <c r="G646" s="914"/>
      <c r="H646" s="910"/>
      <c r="I646" s="910"/>
    </row>
    <row r="647" spans="1:9" ht="15" customHeight="1">
      <c r="A647" s="912"/>
      <c r="B647" s="910"/>
      <c r="C647" s="910"/>
      <c r="D647" s="910"/>
      <c r="E647" s="910"/>
      <c r="F647" s="910"/>
      <c r="G647" s="914"/>
      <c r="H647" s="910"/>
      <c r="I647" s="910"/>
    </row>
    <row r="648" spans="1:9" ht="15" customHeight="1">
      <c r="A648" s="912"/>
      <c r="B648" s="910"/>
      <c r="C648" s="910"/>
      <c r="D648" s="910"/>
      <c r="E648" s="910"/>
      <c r="F648" s="910"/>
      <c r="G648" s="914"/>
      <c r="H648" s="910"/>
      <c r="I648" s="910"/>
    </row>
    <row r="649" spans="1:9" ht="15" customHeight="1">
      <c r="A649" s="912"/>
      <c r="B649" s="910"/>
      <c r="C649" s="910"/>
      <c r="D649" s="910"/>
      <c r="E649" s="910"/>
      <c r="F649" s="910"/>
      <c r="G649" s="914"/>
      <c r="H649" s="910"/>
      <c r="I649" s="910"/>
    </row>
    <row r="650" spans="1:9" ht="15" customHeight="1">
      <c r="A650" s="912"/>
      <c r="B650" s="910"/>
      <c r="C650" s="910"/>
      <c r="D650" s="910"/>
      <c r="E650" s="910"/>
      <c r="F650" s="910"/>
      <c r="G650" s="914"/>
      <c r="H650" s="910"/>
      <c r="I650" s="910"/>
    </row>
    <row r="651" spans="1:9" ht="15" customHeight="1">
      <c r="A651" s="912"/>
      <c r="B651" s="910"/>
      <c r="C651" s="910"/>
      <c r="D651" s="910"/>
      <c r="E651" s="910"/>
      <c r="F651" s="910"/>
      <c r="G651" s="914"/>
      <c r="H651" s="910"/>
      <c r="I651" s="910"/>
    </row>
    <row r="652" spans="1:9" ht="15" customHeight="1">
      <c r="A652" s="912"/>
      <c r="B652" s="910"/>
      <c r="C652" s="910"/>
      <c r="D652" s="910"/>
      <c r="E652" s="910"/>
      <c r="F652" s="910"/>
      <c r="G652" s="914"/>
      <c r="H652" s="910"/>
      <c r="I652" s="910"/>
    </row>
    <row r="653" spans="1:9" ht="15" customHeight="1">
      <c r="A653" s="912"/>
      <c r="B653" s="910"/>
      <c r="C653" s="910"/>
      <c r="D653" s="910"/>
      <c r="E653" s="910"/>
      <c r="F653" s="910"/>
      <c r="G653" s="914"/>
      <c r="H653" s="910"/>
      <c r="I653" s="910"/>
    </row>
    <row r="654" spans="1:9" ht="15" customHeight="1">
      <c r="A654" s="912"/>
      <c r="B654" s="910"/>
      <c r="C654" s="910"/>
      <c r="D654" s="910"/>
      <c r="E654" s="910"/>
      <c r="F654" s="910"/>
      <c r="G654" s="914"/>
      <c r="H654" s="910"/>
      <c r="I654" s="910"/>
    </row>
    <row r="655" spans="1:9" ht="15" customHeight="1">
      <c r="A655" s="912"/>
      <c r="B655" s="910"/>
      <c r="C655" s="910"/>
      <c r="D655" s="910"/>
      <c r="E655" s="910"/>
      <c r="F655" s="910"/>
      <c r="G655" s="914"/>
      <c r="H655" s="910"/>
      <c r="I655" s="910"/>
    </row>
    <row r="656" spans="1:9" ht="15" customHeight="1">
      <c r="A656" s="912"/>
      <c r="B656" s="910"/>
      <c r="C656" s="910"/>
      <c r="D656" s="910"/>
      <c r="E656" s="910"/>
      <c r="F656" s="910"/>
      <c r="G656" s="914"/>
      <c r="H656" s="910"/>
      <c r="I656" s="910"/>
    </row>
    <row r="657" spans="1:9" ht="15" customHeight="1">
      <c r="A657" s="912"/>
      <c r="B657" s="910"/>
      <c r="C657" s="910"/>
      <c r="D657" s="910"/>
      <c r="E657" s="910"/>
      <c r="F657" s="910"/>
      <c r="G657" s="914"/>
      <c r="H657" s="910"/>
      <c r="I657" s="910"/>
    </row>
    <row r="658" spans="1:9" ht="15" customHeight="1">
      <c r="A658" s="912"/>
      <c r="B658" s="910"/>
      <c r="C658" s="910"/>
      <c r="D658" s="910"/>
      <c r="E658" s="910"/>
      <c r="F658" s="910"/>
      <c r="G658" s="914"/>
      <c r="H658" s="910"/>
      <c r="I658" s="910"/>
    </row>
    <row r="659" spans="1:9" ht="15" customHeight="1">
      <c r="A659" s="912"/>
      <c r="B659" s="910"/>
      <c r="C659" s="910"/>
      <c r="D659" s="910"/>
      <c r="E659" s="910"/>
      <c r="F659" s="910"/>
      <c r="G659" s="914"/>
      <c r="H659" s="910"/>
      <c r="I659" s="910"/>
    </row>
    <row r="660" spans="1:9" ht="15" customHeight="1">
      <c r="A660" s="912"/>
      <c r="B660" s="910"/>
      <c r="C660" s="910"/>
      <c r="D660" s="910"/>
      <c r="E660" s="910"/>
      <c r="F660" s="910"/>
      <c r="G660" s="914"/>
      <c r="H660" s="910"/>
      <c r="I660" s="910"/>
    </row>
    <row r="661" spans="1:9" ht="15" customHeight="1">
      <c r="A661" s="912"/>
      <c r="B661" s="910"/>
      <c r="C661" s="910"/>
      <c r="D661" s="910"/>
      <c r="E661" s="910"/>
      <c r="F661" s="910"/>
      <c r="G661" s="914"/>
      <c r="H661" s="910"/>
      <c r="I661" s="910"/>
    </row>
    <row r="662" spans="1:9" ht="15" customHeight="1">
      <c r="A662" s="912"/>
      <c r="B662" s="910"/>
      <c r="C662" s="910"/>
      <c r="D662" s="910"/>
      <c r="E662" s="910"/>
      <c r="F662" s="910"/>
      <c r="G662" s="914"/>
      <c r="H662" s="910"/>
      <c r="I662" s="910"/>
    </row>
    <row r="663" spans="1:9" ht="15" customHeight="1">
      <c r="A663" s="912"/>
      <c r="B663" s="910"/>
      <c r="C663" s="910"/>
      <c r="D663" s="910"/>
      <c r="E663" s="910"/>
      <c r="F663" s="910"/>
      <c r="G663" s="914"/>
      <c r="H663" s="910"/>
      <c r="I663" s="910"/>
    </row>
    <row r="664" spans="1:9" ht="15" customHeight="1">
      <c r="A664" s="912"/>
      <c r="B664" s="910"/>
      <c r="C664" s="910"/>
      <c r="D664" s="910"/>
      <c r="E664" s="910"/>
      <c r="F664" s="910"/>
      <c r="G664" s="914"/>
      <c r="H664" s="910"/>
      <c r="I664" s="910"/>
    </row>
    <row r="665" spans="1:9" ht="15" customHeight="1">
      <c r="A665" s="912"/>
      <c r="B665" s="910"/>
      <c r="C665" s="910"/>
      <c r="D665" s="910"/>
      <c r="E665" s="910"/>
      <c r="F665" s="910"/>
      <c r="G665" s="914"/>
      <c r="H665" s="910"/>
      <c r="I665" s="910"/>
    </row>
    <row r="666" spans="1:9" ht="15" customHeight="1">
      <c r="A666" s="912"/>
      <c r="B666" s="910"/>
      <c r="C666" s="910"/>
      <c r="D666" s="910"/>
      <c r="E666" s="910"/>
      <c r="F666" s="910"/>
      <c r="G666" s="914"/>
      <c r="H666" s="910"/>
      <c r="I666" s="910"/>
    </row>
    <row r="667" spans="1:9" ht="15" customHeight="1">
      <c r="A667" s="912"/>
      <c r="B667" s="910"/>
      <c r="C667" s="910"/>
      <c r="D667" s="910"/>
      <c r="E667" s="910"/>
      <c r="F667" s="910"/>
      <c r="G667" s="914"/>
      <c r="H667" s="910"/>
      <c r="I667" s="910"/>
    </row>
    <row r="668" spans="1:9" ht="15" customHeight="1">
      <c r="A668" s="912"/>
      <c r="B668" s="910"/>
      <c r="C668" s="910"/>
      <c r="D668" s="910"/>
      <c r="E668" s="910"/>
      <c r="F668" s="910"/>
      <c r="G668" s="914"/>
      <c r="H668" s="910"/>
      <c r="I668" s="910"/>
    </row>
    <row r="669" spans="1:9" ht="15" customHeight="1">
      <c r="A669" s="912"/>
      <c r="B669" s="910"/>
      <c r="C669" s="910"/>
      <c r="D669" s="910"/>
      <c r="E669" s="910"/>
      <c r="F669" s="910"/>
      <c r="G669" s="914"/>
      <c r="H669" s="910"/>
      <c r="I669" s="910"/>
    </row>
    <row r="670" spans="1:9" ht="15" customHeight="1">
      <c r="A670" s="912"/>
      <c r="B670" s="910"/>
      <c r="C670" s="910"/>
      <c r="D670" s="910"/>
      <c r="E670" s="910"/>
      <c r="F670" s="910"/>
      <c r="G670" s="914"/>
      <c r="H670" s="910"/>
      <c r="I670" s="910"/>
    </row>
    <row r="671" spans="1:9" ht="15" customHeight="1">
      <c r="A671" s="912"/>
      <c r="B671" s="910"/>
      <c r="C671" s="910"/>
      <c r="D671" s="910"/>
      <c r="E671" s="910"/>
      <c r="F671" s="910"/>
      <c r="G671" s="914"/>
      <c r="H671" s="910"/>
      <c r="I671" s="910"/>
    </row>
    <row r="672" spans="1:9" ht="15" customHeight="1">
      <c r="A672" s="912"/>
      <c r="B672" s="910"/>
      <c r="C672" s="910"/>
      <c r="D672" s="910"/>
      <c r="E672" s="910"/>
      <c r="F672" s="910"/>
      <c r="G672" s="914"/>
      <c r="H672" s="910"/>
      <c r="I672" s="910"/>
    </row>
    <row r="673" spans="1:9" ht="15" customHeight="1">
      <c r="A673" s="912"/>
      <c r="B673" s="910"/>
      <c r="C673" s="910"/>
      <c r="D673" s="910"/>
      <c r="E673" s="910"/>
      <c r="F673" s="910"/>
      <c r="G673" s="914"/>
      <c r="H673" s="910"/>
      <c r="I673" s="910"/>
    </row>
    <row r="674" spans="1:9" ht="15" customHeight="1">
      <c r="A674" s="912"/>
      <c r="B674" s="910"/>
      <c r="C674" s="910"/>
      <c r="D674" s="910"/>
      <c r="E674" s="910"/>
      <c r="F674" s="910"/>
      <c r="G674" s="914"/>
      <c r="H674" s="910"/>
      <c r="I674" s="910"/>
    </row>
    <row r="675" spans="1:9" ht="15" customHeight="1">
      <c r="A675" s="912"/>
      <c r="B675" s="910"/>
      <c r="C675" s="910"/>
      <c r="D675" s="910"/>
      <c r="E675" s="910"/>
      <c r="F675" s="910"/>
      <c r="G675" s="914"/>
      <c r="H675" s="910"/>
      <c r="I675" s="910"/>
    </row>
    <row r="676" spans="1:9" ht="15" customHeight="1">
      <c r="A676" s="912"/>
      <c r="B676" s="910"/>
      <c r="C676" s="910"/>
      <c r="D676" s="910"/>
      <c r="E676" s="910"/>
      <c r="F676" s="910"/>
      <c r="G676" s="914"/>
      <c r="H676" s="910"/>
      <c r="I676" s="910"/>
    </row>
    <row r="677" spans="1:9" ht="15" customHeight="1">
      <c r="A677" s="912"/>
      <c r="B677" s="910"/>
      <c r="C677" s="910"/>
      <c r="D677" s="910"/>
      <c r="E677" s="910"/>
      <c r="F677" s="910"/>
      <c r="G677" s="914"/>
      <c r="H677" s="910"/>
      <c r="I677" s="910"/>
    </row>
    <row r="678" spans="1:9" ht="15" customHeight="1">
      <c r="A678" s="912"/>
      <c r="B678" s="910"/>
      <c r="C678" s="910"/>
      <c r="D678" s="910"/>
      <c r="E678" s="910"/>
      <c r="F678" s="910"/>
      <c r="G678" s="914"/>
      <c r="H678" s="910"/>
      <c r="I678" s="910"/>
    </row>
    <row r="679" spans="1:9" ht="15" customHeight="1">
      <c r="A679" s="912"/>
      <c r="B679" s="910"/>
      <c r="C679" s="910"/>
      <c r="D679" s="910"/>
      <c r="E679" s="910"/>
      <c r="F679" s="910"/>
      <c r="G679" s="914"/>
      <c r="H679" s="910"/>
      <c r="I679" s="910"/>
    </row>
    <row r="680" spans="1:9" ht="15" customHeight="1">
      <c r="A680" s="912"/>
      <c r="B680" s="910"/>
      <c r="C680" s="910"/>
      <c r="D680" s="910"/>
      <c r="E680" s="910"/>
      <c r="F680" s="910"/>
      <c r="G680" s="914"/>
      <c r="H680" s="910"/>
      <c r="I680" s="910"/>
    </row>
    <row r="681" spans="1:9" ht="15" customHeight="1">
      <c r="A681" s="912"/>
      <c r="B681" s="910"/>
      <c r="C681" s="910"/>
      <c r="D681" s="910"/>
      <c r="E681" s="910"/>
      <c r="F681" s="910"/>
      <c r="G681" s="914"/>
      <c r="H681" s="910"/>
      <c r="I681" s="910"/>
    </row>
    <row r="682" spans="1:9" ht="15" customHeight="1">
      <c r="A682" s="912"/>
      <c r="B682" s="910"/>
      <c r="C682" s="910"/>
      <c r="D682" s="910"/>
      <c r="E682" s="910"/>
      <c r="F682" s="910"/>
      <c r="G682" s="914"/>
      <c r="H682" s="910"/>
      <c r="I682" s="910"/>
    </row>
    <row r="683" spans="1:9" ht="15" customHeight="1">
      <c r="A683" s="912"/>
      <c r="B683" s="910"/>
      <c r="C683" s="910"/>
      <c r="D683" s="910"/>
      <c r="E683" s="910"/>
      <c r="F683" s="910"/>
      <c r="G683" s="914"/>
      <c r="H683" s="910"/>
      <c r="I683" s="910"/>
    </row>
    <row r="684" spans="1:9" ht="15" customHeight="1">
      <c r="A684" s="912"/>
      <c r="B684" s="910"/>
      <c r="C684" s="910"/>
      <c r="D684" s="910"/>
      <c r="E684" s="910"/>
      <c r="F684" s="910"/>
      <c r="G684" s="914"/>
      <c r="H684" s="910"/>
      <c r="I684" s="910"/>
    </row>
    <row r="685" spans="1:9" ht="15" customHeight="1">
      <c r="A685" s="912"/>
      <c r="B685" s="910"/>
      <c r="C685" s="910"/>
      <c r="D685" s="910"/>
      <c r="E685" s="910"/>
      <c r="F685" s="910"/>
      <c r="G685" s="914"/>
      <c r="H685" s="910"/>
      <c r="I685" s="910"/>
    </row>
    <row r="686" spans="1:9" ht="15" customHeight="1">
      <c r="A686" s="912"/>
      <c r="B686" s="910"/>
      <c r="C686" s="910"/>
      <c r="D686" s="910"/>
      <c r="E686" s="910"/>
      <c r="F686" s="910"/>
      <c r="G686" s="914"/>
      <c r="H686" s="910"/>
      <c r="I686" s="910"/>
    </row>
    <row r="687" spans="1:9" ht="15" customHeight="1">
      <c r="A687" s="912"/>
      <c r="B687" s="910"/>
      <c r="C687" s="910"/>
      <c r="D687" s="910"/>
      <c r="E687" s="910"/>
      <c r="F687" s="910"/>
      <c r="G687" s="914"/>
      <c r="H687" s="910"/>
      <c r="I687" s="910"/>
    </row>
    <row r="688" spans="1:9" ht="15" customHeight="1">
      <c r="A688" s="912"/>
      <c r="B688" s="910"/>
      <c r="C688" s="910"/>
      <c r="D688" s="910"/>
      <c r="E688" s="910"/>
      <c r="F688" s="910"/>
      <c r="G688" s="914"/>
      <c r="H688" s="910"/>
      <c r="I688" s="910"/>
    </row>
    <row r="689" spans="1:9" ht="15" customHeight="1">
      <c r="A689" s="912"/>
      <c r="B689" s="910"/>
      <c r="C689" s="910"/>
      <c r="D689" s="910"/>
      <c r="E689" s="910"/>
      <c r="F689" s="910"/>
      <c r="G689" s="914"/>
      <c r="H689" s="910"/>
      <c r="I689" s="910"/>
    </row>
    <row r="690" spans="1:9" ht="15" customHeight="1">
      <c r="A690" s="912"/>
      <c r="B690" s="910"/>
      <c r="C690" s="910"/>
      <c r="D690" s="910"/>
      <c r="E690" s="910"/>
      <c r="F690" s="910"/>
      <c r="G690" s="914"/>
      <c r="H690" s="910"/>
      <c r="I690" s="910"/>
    </row>
    <row r="691" spans="1:9" ht="15" customHeight="1">
      <c r="A691" s="912"/>
      <c r="B691" s="910"/>
      <c r="C691" s="910"/>
      <c r="D691" s="910"/>
      <c r="E691" s="910"/>
      <c r="F691" s="910"/>
      <c r="G691" s="914"/>
      <c r="H691" s="910"/>
      <c r="I691" s="910"/>
    </row>
    <row r="692" spans="1:9" ht="15" customHeight="1">
      <c r="A692" s="912"/>
      <c r="B692" s="910"/>
      <c r="C692" s="910"/>
      <c r="D692" s="910"/>
      <c r="E692" s="910"/>
      <c r="F692" s="910"/>
      <c r="G692" s="914"/>
      <c r="H692" s="910"/>
      <c r="I692" s="910"/>
    </row>
    <row r="693" spans="1:9" ht="15" customHeight="1">
      <c r="A693" s="912"/>
      <c r="B693" s="910"/>
      <c r="C693" s="910"/>
      <c r="D693" s="910"/>
      <c r="E693" s="910"/>
      <c r="F693" s="910"/>
      <c r="G693" s="914"/>
      <c r="H693" s="910"/>
      <c r="I693" s="910"/>
    </row>
    <row r="694" spans="1:9" ht="15" customHeight="1">
      <c r="A694" s="912"/>
      <c r="B694" s="910"/>
      <c r="C694" s="910"/>
      <c r="D694" s="910"/>
      <c r="E694" s="910"/>
      <c r="F694" s="910"/>
      <c r="G694" s="914"/>
      <c r="H694" s="910"/>
      <c r="I694" s="910"/>
    </row>
    <row r="695" spans="1:9" ht="15" customHeight="1">
      <c r="A695" s="912"/>
      <c r="B695" s="910"/>
      <c r="C695" s="910"/>
      <c r="D695" s="910"/>
      <c r="E695" s="910"/>
      <c r="F695" s="910"/>
      <c r="G695" s="914"/>
      <c r="H695" s="910"/>
      <c r="I695" s="910"/>
    </row>
    <row r="696" spans="1:9" ht="15" customHeight="1">
      <c r="A696" s="912"/>
      <c r="B696" s="910"/>
      <c r="C696" s="910"/>
      <c r="D696" s="910"/>
      <c r="E696" s="910"/>
      <c r="F696" s="910"/>
      <c r="G696" s="914"/>
      <c r="H696" s="910"/>
      <c r="I696" s="910"/>
    </row>
    <row r="697" spans="1:9" ht="15" customHeight="1">
      <c r="A697" s="912"/>
      <c r="B697" s="910"/>
      <c r="C697" s="910"/>
      <c r="D697" s="910"/>
      <c r="E697" s="910"/>
      <c r="F697" s="910"/>
      <c r="G697" s="914"/>
      <c r="H697" s="910"/>
      <c r="I697" s="910"/>
    </row>
    <row r="698" spans="1:9" ht="15" customHeight="1">
      <c r="A698" s="912"/>
      <c r="B698" s="910"/>
      <c r="C698" s="910"/>
      <c r="D698" s="910"/>
      <c r="E698" s="910"/>
      <c r="F698" s="910"/>
      <c r="G698" s="914"/>
      <c r="H698" s="910"/>
      <c r="I698" s="910"/>
    </row>
    <row r="699" spans="1:9" ht="15" customHeight="1">
      <c r="A699" s="912"/>
      <c r="B699" s="910"/>
      <c r="C699" s="910"/>
      <c r="D699" s="910"/>
      <c r="E699" s="910"/>
      <c r="F699" s="910"/>
      <c r="G699" s="914"/>
      <c r="H699" s="910"/>
      <c r="I699" s="910"/>
    </row>
    <row r="700" spans="1:9" ht="15" customHeight="1">
      <c r="A700" s="912"/>
      <c r="B700" s="910"/>
      <c r="C700" s="910"/>
      <c r="D700" s="910"/>
      <c r="E700" s="910"/>
      <c r="F700" s="910"/>
      <c r="G700" s="914"/>
      <c r="H700" s="910"/>
      <c r="I700" s="910"/>
    </row>
    <row r="701" spans="1:9" ht="15" customHeight="1">
      <c r="A701" s="912"/>
      <c r="B701" s="910"/>
      <c r="C701" s="910"/>
      <c r="D701" s="910"/>
      <c r="E701" s="910"/>
      <c r="F701" s="910"/>
      <c r="G701" s="914"/>
      <c r="H701" s="910"/>
      <c r="I701" s="910"/>
    </row>
    <row r="702" spans="1:9" ht="15" customHeight="1">
      <c r="A702" s="912"/>
      <c r="B702" s="910"/>
      <c r="C702" s="910"/>
      <c r="D702" s="910"/>
      <c r="E702" s="910"/>
      <c r="F702" s="910"/>
      <c r="G702" s="914"/>
      <c r="H702" s="910"/>
      <c r="I702" s="910"/>
    </row>
    <row r="703" spans="1:9" ht="15" customHeight="1">
      <c r="A703" s="912"/>
      <c r="B703" s="910"/>
      <c r="C703" s="910"/>
      <c r="D703" s="910"/>
      <c r="E703" s="910"/>
      <c r="F703" s="910"/>
      <c r="G703" s="914"/>
      <c r="H703" s="910"/>
      <c r="I703" s="910"/>
    </row>
    <row r="704" spans="1:9" ht="15" customHeight="1">
      <c r="A704" s="912"/>
      <c r="B704" s="910"/>
      <c r="C704" s="910"/>
      <c r="D704" s="910"/>
      <c r="E704" s="910"/>
      <c r="F704" s="910"/>
      <c r="G704" s="914"/>
      <c r="H704" s="910"/>
      <c r="I704" s="910"/>
    </row>
    <row r="705" spans="1:9" ht="15" customHeight="1">
      <c r="A705" s="912"/>
      <c r="B705" s="910"/>
      <c r="C705" s="910"/>
      <c r="D705" s="910"/>
      <c r="E705" s="910"/>
      <c r="F705" s="910"/>
      <c r="G705" s="914"/>
      <c r="H705" s="910"/>
      <c r="I705" s="910"/>
    </row>
    <row r="706" spans="1:9" ht="15" customHeight="1">
      <c r="A706" s="912"/>
      <c r="B706" s="910"/>
      <c r="C706" s="910"/>
      <c r="D706" s="910"/>
      <c r="E706" s="910"/>
      <c r="F706" s="910"/>
      <c r="G706" s="914"/>
      <c r="H706" s="910"/>
      <c r="I706" s="910"/>
    </row>
    <row r="707" spans="1:9" ht="15" customHeight="1">
      <c r="A707" s="912"/>
      <c r="B707" s="910"/>
      <c r="C707" s="910"/>
      <c r="D707" s="910"/>
      <c r="E707" s="910"/>
      <c r="F707" s="910"/>
      <c r="G707" s="914"/>
      <c r="H707" s="910"/>
      <c r="I707" s="910"/>
    </row>
    <row r="708" spans="1:9" ht="15" customHeight="1">
      <c r="A708" s="912"/>
      <c r="B708" s="910"/>
      <c r="C708" s="910"/>
      <c r="D708" s="910"/>
      <c r="E708" s="910"/>
      <c r="F708" s="910"/>
      <c r="G708" s="914"/>
      <c r="H708" s="910"/>
      <c r="I708" s="910"/>
    </row>
    <row r="709" spans="1:9" ht="15" customHeight="1">
      <c r="A709" s="912"/>
      <c r="B709" s="910"/>
      <c r="C709" s="910"/>
      <c r="D709" s="910"/>
      <c r="E709" s="910"/>
      <c r="F709" s="910"/>
      <c r="G709" s="914"/>
      <c r="H709" s="910"/>
      <c r="I709" s="910"/>
    </row>
    <row r="710" spans="1:9" ht="15" customHeight="1">
      <c r="A710" s="912"/>
      <c r="B710" s="910"/>
      <c r="C710" s="910"/>
      <c r="D710" s="910"/>
      <c r="E710" s="910"/>
      <c r="F710" s="910"/>
      <c r="G710" s="914"/>
      <c r="H710" s="910"/>
      <c r="I710" s="910"/>
    </row>
    <row r="711" spans="1:9" ht="15" customHeight="1">
      <c r="A711" s="912"/>
      <c r="B711" s="910"/>
      <c r="C711" s="910"/>
      <c r="D711" s="910"/>
      <c r="E711" s="910"/>
      <c r="F711" s="910"/>
      <c r="G711" s="914"/>
      <c r="H711" s="910"/>
      <c r="I711" s="910"/>
    </row>
    <row r="712" spans="1:9" ht="15" customHeight="1">
      <c r="A712" s="912"/>
      <c r="B712" s="910"/>
      <c r="C712" s="910"/>
      <c r="D712" s="910"/>
      <c r="E712" s="910"/>
      <c r="F712" s="910"/>
      <c r="G712" s="914"/>
      <c r="H712" s="910"/>
      <c r="I712" s="910"/>
    </row>
    <row r="713" spans="1:9" ht="15" customHeight="1">
      <c r="A713" s="912"/>
      <c r="B713" s="910"/>
      <c r="C713" s="910"/>
      <c r="D713" s="910"/>
      <c r="E713" s="910"/>
      <c r="F713" s="910"/>
      <c r="G713" s="914"/>
      <c r="H713" s="910"/>
      <c r="I713" s="910"/>
    </row>
    <row r="714" spans="1:9" ht="15" customHeight="1">
      <c r="A714" s="912"/>
      <c r="B714" s="910"/>
      <c r="C714" s="910"/>
      <c r="D714" s="910"/>
      <c r="E714" s="910"/>
      <c r="F714" s="910"/>
      <c r="G714" s="914"/>
      <c r="H714" s="910"/>
      <c r="I714" s="910"/>
    </row>
    <row r="715" spans="1:9" ht="15" customHeight="1">
      <c r="A715" s="912"/>
      <c r="B715" s="910"/>
      <c r="C715" s="910"/>
      <c r="D715" s="910"/>
      <c r="E715" s="910"/>
      <c r="F715" s="910"/>
      <c r="G715" s="914"/>
      <c r="H715" s="910"/>
      <c r="I715" s="910"/>
    </row>
    <row r="716" spans="1:9" ht="15" customHeight="1">
      <c r="A716" s="912"/>
      <c r="B716" s="910"/>
      <c r="C716" s="910"/>
      <c r="D716" s="910"/>
      <c r="E716" s="910"/>
      <c r="F716" s="910"/>
      <c r="G716" s="914"/>
      <c r="H716" s="910"/>
      <c r="I716" s="910"/>
    </row>
    <row r="717" spans="1:9" ht="15" customHeight="1">
      <c r="A717" s="912"/>
      <c r="B717" s="910"/>
      <c r="C717" s="910"/>
      <c r="D717" s="910"/>
      <c r="E717" s="910"/>
      <c r="F717" s="910"/>
      <c r="G717" s="914"/>
      <c r="H717" s="910"/>
      <c r="I717" s="910"/>
    </row>
    <row r="718" spans="1:9" ht="15" customHeight="1">
      <c r="A718" s="912"/>
      <c r="B718" s="910"/>
      <c r="C718" s="910"/>
      <c r="D718" s="910"/>
      <c r="E718" s="910"/>
      <c r="F718" s="910"/>
      <c r="G718" s="914"/>
      <c r="H718" s="910"/>
      <c r="I718" s="910"/>
    </row>
    <row r="719" spans="1:9" ht="15" customHeight="1">
      <c r="A719" s="912"/>
      <c r="B719" s="910"/>
      <c r="C719" s="910"/>
      <c r="D719" s="910"/>
      <c r="E719" s="910"/>
      <c r="F719" s="910"/>
      <c r="G719" s="914"/>
      <c r="H719" s="910"/>
      <c r="I719" s="910"/>
    </row>
    <row r="720" spans="1:9" ht="15" customHeight="1">
      <c r="A720" s="912"/>
      <c r="B720" s="910"/>
      <c r="C720" s="910"/>
      <c r="D720" s="910"/>
      <c r="E720" s="910"/>
      <c r="F720" s="910"/>
      <c r="G720" s="914"/>
      <c r="H720" s="910"/>
      <c r="I720" s="910"/>
    </row>
    <row r="721" spans="1:9" ht="15" customHeight="1">
      <c r="A721" s="912"/>
      <c r="B721" s="910"/>
      <c r="C721" s="910"/>
      <c r="D721" s="910"/>
      <c r="E721" s="910"/>
      <c r="F721" s="910"/>
      <c r="G721" s="914"/>
      <c r="H721" s="910"/>
      <c r="I721" s="910"/>
    </row>
    <row r="722" spans="1:9" ht="15" customHeight="1">
      <c r="A722" s="912"/>
      <c r="B722" s="910"/>
      <c r="C722" s="910"/>
      <c r="D722" s="910"/>
      <c r="E722" s="910"/>
      <c r="F722" s="910"/>
      <c r="G722" s="914"/>
      <c r="H722" s="910"/>
      <c r="I722" s="910"/>
    </row>
    <row r="723" spans="1:9" ht="15" customHeight="1">
      <c r="A723" s="912"/>
      <c r="B723" s="910"/>
      <c r="C723" s="910"/>
      <c r="D723" s="910"/>
      <c r="E723" s="910"/>
      <c r="F723" s="910"/>
      <c r="G723" s="914"/>
      <c r="H723" s="910"/>
      <c r="I723" s="910"/>
    </row>
    <row r="724" spans="1:9" ht="15" customHeight="1">
      <c r="A724" s="912"/>
      <c r="B724" s="910"/>
      <c r="C724" s="910"/>
      <c r="D724" s="910"/>
      <c r="E724" s="910"/>
      <c r="F724" s="910"/>
      <c r="G724" s="914"/>
      <c r="H724" s="910"/>
      <c r="I724" s="910"/>
    </row>
    <row r="725" spans="1:9" ht="15" customHeight="1">
      <c r="A725" s="912"/>
      <c r="B725" s="910"/>
      <c r="C725" s="910"/>
      <c r="D725" s="910"/>
      <c r="E725" s="910"/>
      <c r="F725" s="910"/>
      <c r="G725" s="914"/>
      <c r="H725" s="910"/>
      <c r="I725" s="910"/>
    </row>
    <row r="726" spans="1:9" ht="15" customHeight="1">
      <c r="A726" s="912"/>
      <c r="B726" s="910"/>
      <c r="C726" s="910"/>
      <c r="D726" s="910"/>
      <c r="E726" s="910"/>
      <c r="F726" s="910"/>
      <c r="G726" s="914"/>
      <c r="H726" s="910"/>
      <c r="I726" s="910"/>
    </row>
    <row r="727" spans="1:9" ht="15" customHeight="1">
      <c r="A727" s="912"/>
      <c r="B727" s="910"/>
      <c r="C727" s="910"/>
      <c r="D727" s="910"/>
      <c r="E727" s="910"/>
      <c r="F727" s="910"/>
      <c r="G727" s="914"/>
      <c r="H727" s="910"/>
      <c r="I727" s="910"/>
    </row>
    <row r="728" spans="1:9" ht="15" customHeight="1">
      <c r="A728" s="912"/>
      <c r="B728" s="910"/>
      <c r="C728" s="910"/>
      <c r="D728" s="910"/>
      <c r="E728" s="910"/>
      <c r="F728" s="910"/>
      <c r="G728" s="914"/>
      <c r="H728" s="910"/>
      <c r="I728" s="910"/>
    </row>
    <row r="729" spans="1:9" ht="15" customHeight="1">
      <c r="A729" s="912"/>
      <c r="B729" s="910"/>
      <c r="C729" s="910"/>
      <c r="D729" s="910"/>
      <c r="E729" s="910"/>
      <c r="F729" s="910"/>
      <c r="G729" s="914"/>
      <c r="H729" s="910"/>
      <c r="I729" s="910"/>
    </row>
    <row r="730" spans="1:9" ht="15" customHeight="1">
      <c r="A730" s="912"/>
      <c r="B730" s="910"/>
      <c r="C730" s="910"/>
      <c r="D730" s="910"/>
      <c r="E730" s="910"/>
      <c r="F730" s="910"/>
      <c r="G730" s="914"/>
      <c r="H730" s="910"/>
      <c r="I730" s="910"/>
    </row>
    <row r="731" spans="1:9" ht="15" customHeight="1">
      <c r="A731" s="912"/>
      <c r="B731" s="910"/>
      <c r="C731" s="910"/>
      <c r="D731" s="910"/>
      <c r="E731" s="910"/>
      <c r="F731" s="910"/>
      <c r="G731" s="914"/>
      <c r="H731" s="910"/>
      <c r="I731" s="910"/>
    </row>
    <row r="732" spans="1:9" ht="15" customHeight="1">
      <c r="A732" s="912"/>
      <c r="B732" s="910"/>
      <c r="C732" s="910"/>
      <c r="D732" s="910"/>
      <c r="E732" s="910"/>
      <c r="F732" s="910"/>
      <c r="G732" s="914"/>
      <c r="H732" s="910"/>
      <c r="I732" s="910"/>
    </row>
    <row r="733" spans="1:9" ht="15" customHeight="1">
      <c r="A733" s="912"/>
      <c r="B733" s="910"/>
      <c r="C733" s="910"/>
      <c r="D733" s="910"/>
      <c r="E733" s="910"/>
      <c r="F733" s="910"/>
      <c r="G733" s="914"/>
      <c r="H733" s="910"/>
      <c r="I733" s="910"/>
    </row>
    <row r="734" spans="1:9" ht="15" customHeight="1">
      <c r="A734" s="912"/>
      <c r="B734" s="910"/>
      <c r="C734" s="910"/>
      <c r="D734" s="910"/>
      <c r="E734" s="910"/>
      <c r="F734" s="910"/>
      <c r="G734" s="914"/>
      <c r="H734" s="910"/>
      <c r="I734" s="910"/>
    </row>
    <row r="735" spans="1:9" ht="15" customHeight="1">
      <c r="A735" s="912"/>
      <c r="B735" s="910"/>
      <c r="C735" s="910"/>
      <c r="D735" s="910"/>
      <c r="E735" s="910"/>
      <c r="F735" s="910"/>
      <c r="G735" s="914"/>
      <c r="H735" s="910"/>
      <c r="I735" s="910"/>
    </row>
    <row r="736" spans="1:9" ht="15" customHeight="1">
      <c r="A736" s="912"/>
      <c r="B736" s="910"/>
      <c r="C736" s="910"/>
      <c r="D736" s="910"/>
      <c r="E736" s="910"/>
      <c r="F736" s="910"/>
      <c r="G736" s="914"/>
      <c r="H736" s="910"/>
      <c r="I736" s="910"/>
    </row>
    <row r="737" spans="1:9" ht="15" customHeight="1">
      <c r="A737" s="912"/>
      <c r="B737" s="910"/>
      <c r="C737" s="910"/>
      <c r="D737" s="910"/>
      <c r="E737" s="910"/>
      <c r="F737" s="910"/>
      <c r="G737" s="914"/>
      <c r="H737" s="910"/>
      <c r="I737" s="910"/>
    </row>
    <row r="738" spans="1:9" ht="15" customHeight="1">
      <c r="A738" s="912"/>
      <c r="B738" s="910"/>
      <c r="C738" s="910"/>
      <c r="D738" s="910"/>
      <c r="E738" s="910"/>
      <c r="F738" s="910"/>
      <c r="G738" s="914"/>
      <c r="H738" s="910"/>
      <c r="I738" s="910"/>
    </row>
    <row r="739" spans="1:9" ht="15" customHeight="1">
      <c r="A739" s="912"/>
      <c r="B739" s="910"/>
      <c r="C739" s="910"/>
      <c r="D739" s="910"/>
      <c r="E739" s="910"/>
      <c r="F739" s="910"/>
      <c r="G739" s="914"/>
      <c r="H739" s="910"/>
      <c r="I739" s="910"/>
    </row>
    <row r="740" spans="1:9" ht="15" customHeight="1">
      <c r="A740" s="912"/>
      <c r="B740" s="910"/>
      <c r="C740" s="910"/>
      <c r="D740" s="910"/>
      <c r="E740" s="910"/>
      <c r="F740" s="910"/>
      <c r="G740" s="914"/>
      <c r="H740" s="910"/>
      <c r="I740" s="910"/>
    </row>
    <row r="741" spans="1:9" ht="15" customHeight="1">
      <c r="A741" s="912"/>
      <c r="B741" s="910"/>
      <c r="C741" s="910"/>
      <c r="D741" s="910"/>
      <c r="E741" s="910"/>
      <c r="F741" s="910"/>
      <c r="G741" s="914"/>
      <c r="H741" s="910"/>
      <c r="I741" s="910"/>
    </row>
    <row r="742" spans="1:9" ht="15" customHeight="1">
      <c r="A742" s="912"/>
      <c r="B742" s="910"/>
      <c r="C742" s="910"/>
      <c r="D742" s="910"/>
      <c r="E742" s="910"/>
      <c r="F742" s="910"/>
      <c r="G742" s="914"/>
      <c r="H742" s="910"/>
      <c r="I742" s="910"/>
    </row>
    <row r="743" spans="1:9" ht="15" customHeight="1">
      <c r="A743" s="912"/>
      <c r="B743" s="910"/>
      <c r="C743" s="910"/>
      <c r="D743" s="910"/>
      <c r="E743" s="910"/>
      <c r="F743" s="910"/>
      <c r="G743" s="914"/>
      <c r="H743" s="910"/>
      <c r="I743" s="910"/>
    </row>
    <row r="744" spans="1:9" ht="15" customHeight="1">
      <c r="A744" s="912"/>
      <c r="B744" s="910"/>
      <c r="C744" s="910"/>
      <c r="D744" s="910"/>
      <c r="E744" s="910"/>
      <c r="F744" s="910"/>
      <c r="G744" s="914"/>
      <c r="H744" s="910"/>
      <c r="I744" s="910"/>
    </row>
    <row r="745" spans="1:9" ht="15" customHeight="1">
      <c r="A745" s="912"/>
      <c r="B745" s="910"/>
      <c r="C745" s="910"/>
      <c r="D745" s="910"/>
      <c r="E745" s="910"/>
      <c r="F745" s="910"/>
      <c r="G745" s="914"/>
      <c r="H745" s="910"/>
      <c r="I745" s="910"/>
    </row>
    <row r="746" spans="1:9" ht="15" customHeight="1">
      <c r="A746" s="912"/>
      <c r="B746" s="910"/>
      <c r="C746" s="910"/>
      <c r="D746" s="910"/>
      <c r="E746" s="910"/>
      <c r="F746" s="910"/>
      <c r="G746" s="914"/>
      <c r="H746" s="910"/>
      <c r="I746" s="910"/>
    </row>
    <row r="747" spans="1:9" ht="15" customHeight="1">
      <c r="A747" s="912"/>
      <c r="B747" s="910"/>
      <c r="C747" s="910"/>
      <c r="D747" s="910"/>
      <c r="E747" s="910"/>
      <c r="F747" s="910"/>
      <c r="G747" s="914"/>
      <c r="H747" s="910"/>
      <c r="I747" s="910"/>
    </row>
    <row r="748" spans="1:9" ht="15" customHeight="1">
      <c r="A748" s="912"/>
      <c r="B748" s="910"/>
      <c r="C748" s="910"/>
      <c r="D748" s="910"/>
      <c r="E748" s="910"/>
      <c r="F748" s="910"/>
      <c r="G748" s="914"/>
      <c r="H748" s="910"/>
      <c r="I748" s="910"/>
    </row>
    <row r="749" spans="1:9" ht="15" customHeight="1">
      <c r="A749" s="912"/>
      <c r="B749" s="910"/>
      <c r="C749" s="910"/>
      <c r="D749" s="910"/>
      <c r="E749" s="910"/>
      <c r="F749" s="910"/>
      <c r="G749" s="914"/>
      <c r="H749" s="910"/>
      <c r="I749" s="910"/>
    </row>
    <row r="750" spans="1:9" ht="15" customHeight="1">
      <c r="A750" s="912"/>
      <c r="B750" s="910"/>
      <c r="C750" s="910"/>
      <c r="D750" s="910"/>
      <c r="E750" s="910"/>
      <c r="F750" s="910"/>
      <c r="G750" s="914"/>
      <c r="H750" s="910"/>
      <c r="I750" s="910"/>
    </row>
    <row r="751" spans="1:9" ht="15" customHeight="1">
      <c r="A751" s="912"/>
      <c r="B751" s="910"/>
      <c r="C751" s="910"/>
      <c r="D751" s="910"/>
      <c r="E751" s="910"/>
      <c r="F751" s="910"/>
      <c r="G751" s="914"/>
      <c r="H751" s="910"/>
      <c r="I751" s="910"/>
    </row>
    <row r="752" spans="1:9" ht="15" customHeight="1">
      <c r="A752" s="912"/>
      <c r="B752" s="910"/>
      <c r="C752" s="910"/>
      <c r="D752" s="910"/>
      <c r="E752" s="910"/>
      <c r="F752" s="910"/>
      <c r="G752" s="914"/>
      <c r="H752" s="910"/>
      <c r="I752" s="910"/>
    </row>
    <row r="753" spans="1:9" ht="15" customHeight="1">
      <c r="A753" s="912"/>
      <c r="B753" s="910"/>
      <c r="C753" s="910"/>
      <c r="D753" s="910"/>
      <c r="E753" s="910"/>
      <c r="F753" s="910"/>
      <c r="G753" s="914"/>
      <c r="H753" s="910"/>
      <c r="I753" s="910"/>
    </row>
    <row r="754" spans="1:9" ht="15" customHeight="1">
      <c r="A754" s="912"/>
      <c r="B754" s="910"/>
      <c r="C754" s="910"/>
      <c r="D754" s="910"/>
      <c r="E754" s="910"/>
      <c r="F754" s="910"/>
      <c r="G754" s="914"/>
      <c r="H754" s="910"/>
      <c r="I754" s="910"/>
    </row>
    <row r="755" spans="1:9" ht="15" customHeight="1">
      <c r="A755" s="912"/>
      <c r="B755" s="910"/>
      <c r="C755" s="910"/>
      <c r="D755" s="910"/>
      <c r="E755" s="910"/>
      <c r="F755" s="910"/>
      <c r="G755" s="914"/>
      <c r="H755" s="910"/>
      <c r="I755" s="910"/>
    </row>
    <row r="756" spans="1:9" ht="15" customHeight="1">
      <c r="A756" s="912"/>
      <c r="B756" s="910"/>
      <c r="C756" s="910"/>
      <c r="D756" s="910"/>
      <c r="E756" s="910"/>
      <c r="F756" s="910"/>
      <c r="G756" s="914"/>
      <c r="H756" s="910"/>
      <c r="I756" s="910"/>
    </row>
    <row r="757" spans="1:9" ht="15" customHeight="1">
      <c r="A757" s="912"/>
      <c r="B757" s="910"/>
      <c r="C757" s="910"/>
      <c r="D757" s="910"/>
      <c r="E757" s="910"/>
      <c r="F757" s="910"/>
      <c r="G757" s="914"/>
      <c r="H757" s="910"/>
      <c r="I757" s="910"/>
    </row>
    <row r="758" spans="1:9" ht="15" customHeight="1">
      <c r="A758" s="912"/>
      <c r="B758" s="910"/>
      <c r="C758" s="910"/>
      <c r="D758" s="910"/>
      <c r="E758" s="910"/>
      <c r="F758" s="910"/>
      <c r="G758" s="914"/>
      <c r="H758" s="910"/>
      <c r="I758" s="910"/>
    </row>
    <row r="759" spans="1:9" ht="15" customHeight="1">
      <c r="A759" s="912"/>
      <c r="B759" s="910"/>
      <c r="C759" s="910"/>
      <c r="D759" s="910"/>
      <c r="E759" s="910"/>
      <c r="F759" s="910"/>
      <c r="G759" s="914"/>
      <c r="H759" s="910"/>
      <c r="I759" s="910"/>
    </row>
    <row r="760" spans="1:9" ht="15" customHeight="1">
      <c r="A760" s="912"/>
      <c r="B760" s="910"/>
      <c r="C760" s="910"/>
      <c r="D760" s="910"/>
      <c r="E760" s="910"/>
      <c r="F760" s="910"/>
      <c r="G760" s="914"/>
      <c r="H760" s="910"/>
      <c r="I760" s="910"/>
    </row>
    <row r="761" spans="1:9" ht="15" customHeight="1">
      <c r="A761" s="912"/>
      <c r="B761" s="910"/>
      <c r="C761" s="910"/>
      <c r="D761" s="910"/>
      <c r="E761" s="910"/>
      <c r="F761" s="910"/>
      <c r="G761" s="914"/>
      <c r="H761" s="910"/>
      <c r="I761" s="910"/>
    </row>
    <row r="762" spans="1:9" ht="15" customHeight="1">
      <c r="A762" s="912"/>
      <c r="B762" s="910"/>
      <c r="C762" s="910"/>
      <c r="D762" s="910"/>
      <c r="E762" s="910"/>
      <c r="F762" s="910"/>
      <c r="G762" s="914"/>
      <c r="H762" s="910"/>
      <c r="I762" s="910"/>
    </row>
    <row r="763" spans="1:9" ht="15" customHeight="1">
      <c r="A763" s="912"/>
      <c r="B763" s="910"/>
      <c r="C763" s="910"/>
      <c r="D763" s="910"/>
      <c r="E763" s="910"/>
      <c r="F763" s="910"/>
      <c r="G763" s="914"/>
      <c r="H763" s="910"/>
      <c r="I763" s="910"/>
    </row>
    <row r="764" spans="1:9" ht="15" customHeight="1">
      <c r="A764" s="912"/>
      <c r="B764" s="910"/>
      <c r="C764" s="910"/>
      <c r="D764" s="910"/>
      <c r="E764" s="910"/>
      <c r="F764" s="910"/>
      <c r="G764" s="914"/>
      <c r="H764" s="910"/>
      <c r="I764" s="910"/>
    </row>
    <row r="765" spans="1:9" ht="15" customHeight="1">
      <c r="A765" s="912"/>
      <c r="B765" s="910"/>
      <c r="C765" s="910"/>
      <c r="D765" s="910"/>
      <c r="E765" s="910"/>
      <c r="F765" s="910"/>
      <c r="G765" s="914"/>
      <c r="H765" s="910"/>
      <c r="I765" s="910"/>
    </row>
    <row r="766" spans="1:9" ht="15" customHeight="1">
      <c r="A766" s="912"/>
      <c r="B766" s="910"/>
      <c r="C766" s="910"/>
      <c r="D766" s="910"/>
      <c r="E766" s="910"/>
      <c r="F766" s="910"/>
      <c r="G766" s="914"/>
      <c r="H766" s="910"/>
      <c r="I766" s="910"/>
    </row>
    <row r="767" spans="1:9" ht="15" customHeight="1">
      <c r="A767" s="912"/>
      <c r="B767" s="910"/>
      <c r="C767" s="910"/>
      <c r="D767" s="910"/>
      <c r="E767" s="910"/>
      <c r="F767" s="910"/>
      <c r="G767" s="914"/>
      <c r="H767" s="910"/>
      <c r="I767" s="910"/>
    </row>
    <row r="768" spans="1:9" ht="15" customHeight="1">
      <c r="A768" s="912"/>
      <c r="B768" s="910"/>
      <c r="C768" s="910"/>
      <c r="D768" s="910"/>
      <c r="E768" s="910"/>
      <c r="F768" s="910"/>
      <c r="G768" s="914"/>
      <c r="H768" s="910"/>
      <c r="I768" s="910"/>
    </row>
    <row r="769" spans="1:9" ht="15" customHeight="1">
      <c r="A769" s="912"/>
      <c r="B769" s="910"/>
      <c r="C769" s="910"/>
      <c r="D769" s="910"/>
      <c r="E769" s="910"/>
      <c r="F769" s="910"/>
      <c r="G769" s="914"/>
      <c r="H769" s="910"/>
      <c r="I769" s="910"/>
    </row>
    <row r="770" spans="1:9" ht="15" customHeight="1">
      <c r="A770" s="912"/>
      <c r="B770" s="910"/>
      <c r="C770" s="910"/>
      <c r="D770" s="910"/>
      <c r="E770" s="910"/>
      <c r="F770" s="910"/>
      <c r="G770" s="914"/>
      <c r="H770" s="910"/>
      <c r="I770" s="910"/>
    </row>
    <row r="771" spans="1:9" ht="15" customHeight="1">
      <c r="A771" s="912"/>
      <c r="B771" s="910"/>
      <c r="C771" s="910"/>
      <c r="D771" s="910"/>
      <c r="E771" s="910"/>
      <c r="F771" s="910"/>
      <c r="G771" s="914"/>
      <c r="H771" s="910"/>
      <c r="I771" s="910"/>
    </row>
    <row r="772" spans="1:9" ht="15" customHeight="1">
      <c r="A772" s="912"/>
      <c r="B772" s="910"/>
      <c r="C772" s="910"/>
      <c r="D772" s="910"/>
      <c r="E772" s="910"/>
      <c r="F772" s="910"/>
      <c r="G772" s="914"/>
      <c r="H772" s="910"/>
      <c r="I772" s="910"/>
    </row>
    <row r="773" spans="1:9" ht="15" customHeight="1">
      <c r="A773" s="912"/>
      <c r="B773" s="910"/>
      <c r="C773" s="910"/>
      <c r="D773" s="910"/>
      <c r="E773" s="910"/>
      <c r="F773" s="910"/>
      <c r="G773" s="914"/>
      <c r="H773" s="910"/>
      <c r="I773" s="910"/>
    </row>
    <row r="774" spans="1:9" ht="15" customHeight="1">
      <c r="A774" s="912"/>
      <c r="B774" s="910"/>
      <c r="C774" s="910"/>
      <c r="D774" s="910"/>
      <c r="E774" s="910"/>
      <c r="F774" s="910"/>
      <c r="G774" s="914"/>
      <c r="H774" s="910"/>
      <c r="I774" s="910"/>
    </row>
    <row r="775" spans="1:9" ht="15" customHeight="1">
      <c r="A775" s="912"/>
      <c r="B775" s="910"/>
      <c r="C775" s="910"/>
      <c r="D775" s="910"/>
      <c r="E775" s="910"/>
      <c r="F775" s="910"/>
      <c r="G775" s="914"/>
      <c r="H775" s="910"/>
      <c r="I775" s="910"/>
    </row>
    <row r="776" spans="1:9" ht="15" customHeight="1">
      <c r="A776" s="912"/>
      <c r="B776" s="910"/>
      <c r="C776" s="910"/>
      <c r="D776" s="910"/>
      <c r="E776" s="910"/>
      <c r="F776" s="910"/>
      <c r="G776" s="914"/>
      <c r="H776" s="910"/>
      <c r="I776" s="910"/>
    </row>
    <row r="777" spans="1:9" ht="15" customHeight="1">
      <c r="A777" s="912"/>
      <c r="B777" s="910"/>
      <c r="C777" s="910"/>
      <c r="D777" s="910"/>
      <c r="E777" s="910"/>
      <c r="F777" s="910"/>
      <c r="G777" s="914"/>
      <c r="H777" s="910"/>
      <c r="I777" s="910"/>
    </row>
    <row r="778" spans="1:9" ht="15" customHeight="1">
      <c r="A778" s="912"/>
      <c r="B778" s="910"/>
      <c r="C778" s="910"/>
      <c r="D778" s="910"/>
      <c r="E778" s="910"/>
      <c r="F778" s="910"/>
      <c r="G778" s="914"/>
      <c r="H778" s="910"/>
      <c r="I778" s="910"/>
    </row>
    <row r="779" spans="1:9" ht="15" customHeight="1">
      <c r="A779" s="912"/>
      <c r="B779" s="910"/>
      <c r="C779" s="910"/>
      <c r="D779" s="910"/>
      <c r="E779" s="910"/>
      <c r="F779" s="910"/>
      <c r="G779" s="914"/>
      <c r="H779" s="910"/>
      <c r="I779" s="910"/>
    </row>
    <row r="780" spans="1:9" ht="15" customHeight="1">
      <c r="A780" s="912"/>
      <c r="B780" s="910"/>
      <c r="C780" s="910"/>
      <c r="D780" s="910"/>
      <c r="E780" s="910"/>
      <c r="F780" s="910"/>
      <c r="G780" s="914"/>
      <c r="H780" s="910"/>
      <c r="I780" s="910"/>
    </row>
    <row r="781" spans="1:9" ht="15" customHeight="1">
      <c r="A781" s="912"/>
      <c r="B781" s="910"/>
      <c r="C781" s="910"/>
      <c r="D781" s="910"/>
      <c r="E781" s="910"/>
      <c r="F781" s="910"/>
      <c r="G781" s="914"/>
      <c r="H781" s="910"/>
      <c r="I781" s="910"/>
    </row>
    <row r="782" spans="1:9" ht="15" customHeight="1">
      <c r="A782" s="912"/>
      <c r="B782" s="910"/>
      <c r="C782" s="910"/>
      <c r="D782" s="910"/>
      <c r="E782" s="910"/>
      <c r="F782" s="910"/>
      <c r="G782" s="914"/>
      <c r="H782" s="910"/>
      <c r="I782" s="910"/>
    </row>
    <row r="783" spans="1:9" ht="15" customHeight="1">
      <c r="A783" s="912"/>
      <c r="B783" s="910"/>
      <c r="C783" s="910"/>
      <c r="D783" s="910"/>
      <c r="E783" s="910"/>
      <c r="F783" s="910"/>
      <c r="G783" s="914"/>
      <c r="H783" s="910"/>
      <c r="I783" s="910"/>
    </row>
    <row r="784" spans="1:9" ht="15" customHeight="1">
      <c r="A784" s="912"/>
      <c r="B784" s="910"/>
      <c r="C784" s="910"/>
      <c r="D784" s="910"/>
      <c r="E784" s="910"/>
      <c r="F784" s="910"/>
      <c r="G784" s="914"/>
      <c r="H784" s="910"/>
      <c r="I784" s="910"/>
    </row>
    <row r="785" spans="1:9" ht="15" customHeight="1">
      <c r="A785" s="912"/>
      <c r="B785" s="910"/>
      <c r="C785" s="910"/>
      <c r="D785" s="910"/>
      <c r="E785" s="910"/>
      <c r="F785" s="910"/>
      <c r="G785" s="914"/>
      <c r="H785" s="910"/>
      <c r="I785" s="910"/>
    </row>
    <row r="786" spans="1:9" ht="15" customHeight="1">
      <c r="A786" s="912"/>
      <c r="B786" s="910"/>
      <c r="C786" s="910"/>
      <c r="D786" s="910"/>
      <c r="E786" s="910"/>
      <c r="F786" s="910"/>
      <c r="G786" s="914"/>
      <c r="H786" s="910"/>
      <c r="I786" s="910"/>
    </row>
    <row r="787" spans="1:9" ht="15" customHeight="1">
      <c r="A787" s="912"/>
      <c r="B787" s="910"/>
      <c r="C787" s="910"/>
      <c r="D787" s="910"/>
      <c r="E787" s="910"/>
      <c r="F787" s="910"/>
      <c r="G787" s="914"/>
      <c r="H787" s="910"/>
      <c r="I787" s="910"/>
    </row>
    <row r="788" spans="1:9" ht="15" customHeight="1">
      <c r="A788" s="912"/>
      <c r="B788" s="910"/>
      <c r="C788" s="910"/>
      <c r="D788" s="910"/>
      <c r="E788" s="910"/>
      <c r="F788" s="910"/>
      <c r="G788" s="914"/>
      <c r="H788" s="910"/>
      <c r="I788" s="910"/>
    </row>
    <row r="789" spans="1:9" ht="15" customHeight="1">
      <c r="A789" s="912"/>
      <c r="B789" s="910"/>
      <c r="C789" s="910"/>
      <c r="D789" s="910"/>
      <c r="E789" s="910"/>
      <c r="F789" s="910"/>
      <c r="G789" s="914"/>
      <c r="H789" s="910"/>
      <c r="I789" s="910"/>
    </row>
    <row r="790" spans="1:9" ht="15" customHeight="1">
      <c r="A790" s="912"/>
      <c r="B790" s="910"/>
      <c r="C790" s="910"/>
      <c r="D790" s="910"/>
      <c r="E790" s="910"/>
      <c r="F790" s="910"/>
      <c r="G790" s="914"/>
      <c r="H790" s="910"/>
      <c r="I790" s="910"/>
    </row>
    <row r="791" spans="1:9" ht="15" customHeight="1">
      <c r="A791" s="912"/>
      <c r="B791" s="910"/>
      <c r="C791" s="910"/>
      <c r="D791" s="910"/>
      <c r="E791" s="910"/>
      <c r="F791" s="910"/>
      <c r="G791" s="914"/>
      <c r="H791" s="910"/>
      <c r="I791" s="910"/>
    </row>
    <row r="792" spans="1:9" ht="15" customHeight="1">
      <c r="A792" s="912"/>
      <c r="B792" s="910"/>
      <c r="C792" s="910"/>
      <c r="D792" s="910"/>
      <c r="E792" s="910"/>
      <c r="F792" s="910"/>
      <c r="G792" s="914"/>
      <c r="H792" s="910"/>
      <c r="I792" s="910"/>
    </row>
    <row r="793" spans="1:9" ht="15" customHeight="1">
      <c r="A793" s="912"/>
      <c r="B793" s="910"/>
      <c r="C793" s="910"/>
      <c r="D793" s="910"/>
      <c r="E793" s="910"/>
      <c r="F793" s="910"/>
      <c r="G793" s="914"/>
      <c r="H793" s="910"/>
      <c r="I793" s="910"/>
    </row>
    <row r="794" spans="1:9" ht="15" customHeight="1">
      <c r="A794" s="912"/>
      <c r="B794" s="910"/>
      <c r="C794" s="910"/>
      <c r="D794" s="910"/>
      <c r="E794" s="910"/>
      <c r="F794" s="910"/>
      <c r="G794" s="914"/>
      <c r="H794" s="910"/>
      <c r="I794" s="910"/>
    </row>
    <row r="795" spans="1:9" ht="15" customHeight="1">
      <c r="A795" s="912"/>
      <c r="B795" s="910"/>
      <c r="C795" s="910"/>
      <c r="D795" s="910"/>
      <c r="E795" s="910"/>
      <c r="F795" s="910"/>
      <c r="G795" s="914"/>
      <c r="H795" s="910"/>
      <c r="I795" s="910"/>
    </row>
    <row r="796" spans="1:9" ht="15" customHeight="1">
      <c r="A796" s="912"/>
      <c r="B796" s="910"/>
      <c r="C796" s="910"/>
      <c r="D796" s="910"/>
      <c r="E796" s="910"/>
      <c r="F796" s="910"/>
      <c r="G796" s="914"/>
      <c r="H796" s="910"/>
      <c r="I796" s="910"/>
    </row>
    <row r="797" spans="1:9" ht="15" customHeight="1">
      <c r="A797" s="912"/>
      <c r="B797" s="910"/>
      <c r="C797" s="910"/>
      <c r="D797" s="910"/>
      <c r="E797" s="910"/>
      <c r="F797" s="910"/>
      <c r="G797" s="914"/>
      <c r="H797" s="910"/>
      <c r="I797" s="910"/>
    </row>
    <row r="798" spans="1:9" ht="15" customHeight="1">
      <c r="A798" s="912"/>
      <c r="B798" s="910"/>
      <c r="C798" s="910"/>
      <c r="D798" s="910"/>
      <c r="E798" s="910"/>
      <c r="F798" s="910"/>
      <c r="G798" s="914"/>
      <c r="H798" s="910"/>
      <c r="I798" s="910"/>
    </row>
    <row r="799" spans="1:9" ht="15" customHeight="1">
      <c r="A799" s="912"/>
      <c r="B799" s="910"/>
      <c r="C799" s="910"/>
      <c r="D799" s="910"/>
      <c r="E799" s="910"/>
      <c r="F799" s="910"/>
      <c r="G799" s="914"/>
      <c r="H799" s="910"/>
      <c r="I799" s="910"/>
    </row>
    <row r="800" spans="1:9" ht="15" customHeight="1">
      <c r="A800" s="912"/>
      <c r="B800" s="910"/>
      <c r="C800" s="910"/>
      <c r="D800" s="910"/>
      <c r="E800" s="910"/>
      <c r="F800" s="910"/>
      <c r="G800" s="914"/>
      <c r="H800" s="910"/>
      <c r="I800" s="910"/>
    </row>
    <row r="801" spans="1:9" ht="15" customHeight="1">
      <c r="A801" s="912"/>
      <c r="B801" s="910"/>
      <c r="C801" s="910"/>
      <c r="D801" s="910"/>
      <c r="E801" s="910"/>
      <c r="F801" s="910"/>
      <c r="G801" s="914"/>
      <c r="H801" s="910"/>
      <c r="I801" s="910"/>
    </row>
    <row r="802" spans="1:9" ht="15" customHeight="1">
      <c r="A802" s="912"/>
      <c r="B802" s="910"/>
      <c r="C802" s="910"/>
      <c r="D802" s="910"/>
      <c r="E802" s="910"/>
      <c r="F802" s="910"/>
      <c r="G802" s="914"/>
      <c r="H802" s="910"/>
      <c r="I802" s="910"/>
    </row>
    <row r="803" spans="1:9" ht="15" customHeight="1">
      <c r="A803" s="912"/>
      <c r="B803" s="910"/>
      <c r="C803" s="910"/>
      <c r="D803" s="910"/>
      <c r="E803" s="910"/>
      <c r="F803" s="910"/>
      <c r="G803" s="914"/>
      <c r="H803" s="910"/>
      <c r="I803" s="910"/>
    </row>
    <row r="804" spans="1:9" ht="15" customHeight="1">
      <c r="A804" s="912"/>
      <c r="B804" s="910"/>
      <c r="C804" s="910"/>
      <c r="D804" s="910"/>
      <c r="E804" s="910"/>
      <c r="F804" s="910"/>
      <c r="G804" s="914"/>
      <c r="H804" s="910"/>
      <c r="I804" s="910"/>
    </row>
    <row r="805" spans="1:9" ht="15" customHeight="1">
      <c r="A805" s="912"/>
      <c r="B805" s="910"/>
      <c r="C805" s="910"/>
      <c r="D805" s="910"/>
      <c r="E805" s="910"/>
      <c r="F805" s="910"/>
      <c r="G805" s="914"/>
      <c r="H805" s="910"/>
      <c r="I805" s="910"/>
    </row>
    <row r="806" spans="1:9" ht="15" customHeight="1">
      <c r="A806" s="912"/>
      <c r="B806" s="910"/>
      <c r="C806" s="910"/>
      <c r="D806" s="910"/>
      <c r="E806" s="910"/>
      <c r="F806" s="910"/>
      <c r="G806" s="914"/>
      <c r="H806" s="910"/>
      <c r="I806" s="910"/>
    </row>
    <row r="807" spans="1:9" ht="15" customHeight="1">
      <c r="A807" s="912"/>
      <c r="B807" s="910"/>
      <c r="C807" s="910"/>
      <c r="D807" s="910"/>
      <c r="E807" s="910"/>
      <c r="F807" s="910"/>
      <c r="G807" s="914"/>
      <c r="H807" s="910"/>
      <c r="I807" s="910"/>
    </row>
    <row r="808" spans="1:9" ht="15" customHeight="1">
      <c r="A808" s="912"/>
      <c r="B808" s="910"/>
      <c r="C808" s="910"/>
      <c r="D808" s="910"/>
      <c r="E808" s="910"/>
      <c r="F808" s="910"/>
      <c r="G808" s="914"/>
      <c r="H808" s="910"/>
      <c r="I808" s="910"/>
    </row>
    <row r="809" spans="1:9" ht="15" customHeight="1">
      <c r="A809" s="912"/>
      <c r="B809" s="910"/>
      <c r="C809" s="910"/>
      <c r="D809" s="910"/>
      <c r="E809" s="910"/>
      <c r="F809" s="910"/>
      <c r="G809" s="914"/>
      <c r="H809" s="910"/>
      <c r="I809" s="910"/>
    </row>
    <row r="810" spans="1:9" ht="15" customHeight="1">
      <c r="A810" s="912"/>
      <c r="B810" s="910"/>
      <c r="C810" s="910"/>
      <c r="D810" s="910"/>
      <c r="E810" s="910"/>
      <c r="F810" s="910"/>
      <c r="G810" s="914"/>
      <c r="H810" s="910"/>
      <c r="I810" s="910"/>
    </row>
    <row r="811" spans="1:9" ht="15" customHeight="1">
      <c r="A811" s="912"/>
      <c r="B811" s="910"/>
      <c r="C811" s="910"/>
      <c r="D811" s="910"/>
      <c r="E811" s="910"/>
      <c r="F811" s="910"/>
      <c r="G811" s="914"/>
      <c r="H811" s="910"/>
      <c r="I811" s="910"/>
    </row>
    <row r="812" spans="1:9" ht="15" customHeight="1">
      <c r="A812" s="912"/>
      <c r="B812" s="910"/>
      <c r="C812" s="910"/>
      <c r="D812" s="910"/>
      <c r="E812" s="910"/>
      <c r="F812" s="910"/>
      <c r="G812" s="914"/>
      <c r="H812" s="910"/>
      <c r="I812" s="910"/>
    </row>
    <row r="813" spans="1:9" ht="15" customHeight="1">
      <c r="A813" s="912"/>
      <c r="B813" s="910"/>
      <c r="C813" s="910"/>
      <c r="D813" s="910"/>
      <c r="E813" s="910"/>
      <c r="F813" s="910"/>
      <c r="G813" s="914"/>
      <c r="H813" s="910"/>
      <c r="I813" s="910"/>
    </row>
    <row r="814" spans="1:9" ht="15" customHeight="1">
      <c r="A814" s="912"/>
      <c r="B814" s="910"/>
      <c r="C814" s="910"/>
      <c r="D814" s="910"/>
      <c r="E814" s="910"/>
      <c r="F814" s="910"/>
      <c r="G814" s="914"/>
      <c r="H814" s="910"/>
      <c r="I814" s="910"/>
    </row>
    <row r="815" spans="1:9" ht="15" customHeight="1">
      <c r="A815" s="912"/>
      <c r="B815" s="910"/>
      <c r="C815" s="910"/>
      <c r="D815" s="910"/>
      <c r="E815" s="910"/>
      <c r="F815" s="910"/>
      <c r="G815" s="914"/>
      <c r="H815" s="910"/>
      <c r="I815" s="910"/>
    </row>
    <row r="816" spans="1:9" ht="15" customHeight="1">
      <c r="A816" s="912"/>
      <c r="B816" s="910"/>
      <c r="C816" s="910"/>
      <c r="D816" s="910"/>
      <c r="E816" s="910"/>
      <c r="F816" s="910"/>
      <c r="G816" s="914"/>
      <c r="H816" s="910"/>
      <c r="I816" s="910"/>
    </row>
    <row r="817" spans="1:9" ht="15" customHeight="1">
      <c r="A817" s="912"/>
      <c r="B817" s="910"/>
      <c r="C817" s="910"/>
      <c r="D817" s="910"/>
      <c r="E817" s="910"/>
      <c r="F817" s="910"/>
      <c r="G817" s="914"/>
      <c r="H817" s="910"/>
      <c r="I817" s="910"/>
    </row>
    <row r="818" spans="1:9" ht="15" customHeight="1">
      <c r="A818" s="912"/>
      <c r="B818" s="910"/>
      <c r="C818" s="910"/>
      <c r="D818" s="910"/>
      <c r="E818" s="910"/>
      <c r="F818" s="910"/>
      <c r="G818" s="914"/>
      <c r="H818" s="910"/>
      <c r="I818" s="910"/>
    </row>
    <row r="819" spans="1:9" ht="15" customHeight="1">
      <c r="A819" s="912"/>
      <c r="B819" s="910"/>
      <c r="C819" s="910"/>
      <c r="D819" s="910"/>
      <c r="E819" s="910"/>
      <c r="F819" s="910"/>
      <c r="G819" s="914"/>
      <c r="H819" s="910"/>
      <c r="I819" s="910"/>
    </row>
    <row r="820" spans="1:9" ht="15" customHeight="1">
      <c r="A820" s="912"/>
      <c r="B820" s="910"/>
      <c r="C820" s="910"/>
      <c r="D820" s="910"/>
      <c r="E820" s="910"/>
      <c r="F820" s="910"/>
      <c r="G820" s="914"/>
      <c r="H820" s="910"/>
      <c r="I820" s="910"/>
    </row>
    <row r="821" spans="1:9" ht="15" customHeight="1">
      <c r="A821" s="912"/>
      <c r="B821" s="910"/>
      <c r="C821" s="910"/>
      <c r="D821" s="910"/>
      <c r="E821" s="910"/>
      <c r="F821" s="910"/>
      <c r="G821" s="914"/>
      <c r="H821" s="910"/>
      <c r="I821" s="910"/>
    </row>
    <row r="822" spans="1:9" ht="15" customHeight="1">
      <c r="A822" s="912"/>
      <c r="B822" s="910"/>
      <c r="C822" s="910"/>
      <c r="D822" s="910"/>
      <c r="E822" s="910"/>
      <c r="F822" s="910"/>
      <c r="G822" s="914"/>
      <c r="H822" s="910"/>
      <c r="I822" s="910"/>
    </row>
    <row r="823" spans="1:9" ht="15" customHeight="1">
      <c r="A823" s="912"/>
      <c r="B823" s="910"/>
      <c r="C823" s="910"/>
      <c r="D823" s="910"/>
      <c r="E823" s="910"/>
      <c r="F823" s="910"/>
      <c r="G823" s="914"/>
      <c r="H823" s="910"/>
      <c r="I823" s="910"/>
    </row>
    <row r="824" spans="1:9" ht="15" customHeight="1">
      <c r="A824" s="912"/>
      <c r="B824" s="910"/>
      <c r="C824" s="910"/>
      <c r="D824" s="910"/>
      <c r="E824" s="910"/>
      <c r="F824" s="910"/>
      <c r="G824" s="914"/>
      <c r="H824" s="910"/>
      <c r="I824" s="910"/>
    </row>
    <row r="825" spans="1:9" ht="15" customHeight="1">
      <c r="A825" s="912"/>
      <c r="B825" s="910"/>
      <c r="C825" s="910"/>
      <c r="D825" s="910"/>
      <c r="E825" s="910"/>
      <c r="F825" s="910"/>
      <c r="G825" s="914"/>
      <c r="H825" s="910"/>
      <c r="I825" s="910"/>
    </row>
    <row r="826" spans="1:9" ht="15" customHeight="1">
      <c r="A826" s="912"/>
      <c r="B826" s="910"/>
      <c r="C826" s="910"/>
      <c r="D826" s="910"/>
      <c r="E826" s="910"/>
      <c r="F826" s="910"/>
      <c r="G826" s="914"/>
      <c r="H826" s="910"/>
      <c r="I826" s="910"/>
    </row>
    <row r="827" spans="1:9" ht="15" customHeight="1">
      <c r="A827" s="912"/>
      <c r="B827" s="910"/>
      <c r="C827" s="910"/>
      <c r="D827" s="910"/>
      <c r="E827" s="910"/>
      <c r="F827" s="910"/>
      <c r="G827" s="914"/>
      <c r="H827" s="910"/>
      <c r="I827" s="910"/>
    </row>
    <row r="828" spans="1:9" ht="15" customHeight="1">
      <c r="A828" s="912"/>
      <c r="B828" s="910"/>
      <c r="C828" s="910"/>
      <c r="D828" s="910"/>
      <c r="E828" s="910"/>
      <c r="F828" s="910"/>
      <c r="G828" s="914"/>
      <c r="H828" s="910"/>
      <c r="I828" s="910"/>
    </row>
    <row r="829" spans="1:9" ht="15" customHeight="1">
      <c r="A829" s="912"/>
      <c r="B829" s="910"/>
      <c r="C829" s="910"/>
      <c r="D829" s="910"/>
      <c r="E829" s="910"/>
      <c r="F829" s="910"/>
      <c r="G829" s="914"/>
      <c r="H829" s="910"/>
      <c r="I829" s="910"/>
    </row>
    <row r="830" spans="1:9" ht="15" customHeight="1">
      <c r="A830" s="912"/>
      <c r="B830" s="910"/>
      <c r="C830" s="910"/>
      <c r="D830" s="910"/>
      <c r="E830" s="910"/>
      <c r="F830" s="910"/>
      <c r="G830" s="914"/>
      <c r="H830" s="910"/>
      <c r="I830" s="910"/>
    </row>
    <row r="831" spans="1:9" ht="15" customHeight="1">
      <c r="A831" s="912"/>
      <c r="B831" s="910"/>
      <c r="C831" s="910"/>
      <c r="D831" s="910"/>
      <c r="E831" s="910"/>
      <c r="F831" s="910"/>
      <c r="G831" s="914"/>
      <c r="H831" s="910"/>
      <c r="I831" s="910"/>
    </row>
    <row r="832" spans="1:9" ht="15" customHeight="1">
      <c r="A832" s="912"/>
      <c r="B832" s="910"/>
      <c r="C832" s="910"/>
      <c r="D832" s="910"/>
      <c r="E832" s="910"/>
      <c r="F832" s="910"/>
      <c r="G832" s="914"/>
      <c r="H832" s="910"/>
      <c r="I832" s="910"/>
    </row>
    <row r="833" spans="1:9" ht="15" customHeight="1">
      <c r="A833" s="912"/>
      <c r="B833" s="910"/>
      <c r="C833" s="910"/>
      <c r="D833" s="910"/>
      <c r="E833" s="910"/>
      <c r="F833" s="910"/>
      <c r="G833" s="914"/>
      <c r="H833" s="910"/>
      <c r="I833" s="910"/>
    </row>
    <row r="834" spans="1:9" ht="15" customHeight="1">
      <c r="A834" s="912"/>
      <c r="B834" s="910"/>
      <c r="C834" s="910"/>
      <c r="D834" s="910"/>
      <c r="E834" s="910"/>
      <c r="F834" s="910"/>
      <c r="G834" s="914"/>
      <c r="H834" s="910"/>
      <c r="I834" s="910"/>
    </row>
    <row r="835" spans="1:9" ht="15" customHeight="1">
      <c r="A835" s="912"/>
      <c r="B835" s="910"/>
      <c r="C835" s="910"/>
      <c r="D835" s="910"/>
      <c r="E835" s="910"/>
      <c r="F835" s="910"/>
      <c r="G835" s="914"/>
      <c r="H835" s="910"/>
      <c r="I835" s="910"/>
    </row>
    <row r="836" spans="1:9" ht="15" customHeight="1">
      <c r="A836" s="912"/>
      <c r="B836" s="910"/>
      <c r="C836" s="910"/>
      <c r="D836" s="910"/>
      <c r="E836" s="910"/>
      <c r="F836" s="910"/>
      <c r="G836" s="914"/>
      <c r="H836" s="910"/>
      <c r="I836" s="910"/>
    </row>
    <row r="837" spans="1:9" ht="15" customHeight="1">
      <c r="A837" s="912"/>
      <c r="B837" s="910"/>
      <c r="C837" s="910"/>
      <c r="D837" s="910"/>
      <c r="E837" s="910"/>
      <c r="F837" s="910"/>
      <c r="G837" s="914"/>
      <c r="H837" s="910"/>
      <c r="I837" s="910"/>
    </row>
    <row r="838" spans="1:9" ht="15" customHeight="1">
      <c r="A838" s="912"/>
      <c r="B838" s="910"/>
      <c r="C838" s="910"/>
      <c r="D838" s="910"/>
      <c r="E838" s="910"/>
      <c r="F838" s="910"/>
      <c r="G838" s="914"/>
      <c r="H838" s="910"/>
      <c r="I838" s="910"/>
    </row>
    <row r="839" spans="1:9" ht="15" customHeight="1">
      <c r="A839" s="912"/>
      <c r="B839" s="910"/>
      <c r="C839" s="910"/>
      <c r="D839" s="910"/>
      <c r="E839" s="910"/>
      <c r="F839" s="910"/>
      <c r="G839" s="914"/>
      <c r="H839" s="910"/>
      <c r="I839" s="910"/>
    </row>
    <row r="840" spans="1:9" ht="15" customHeight="1">
      <c r="A840" s="912"/>
      <c r="B840" s="910"/>
      <c r="C840" s="910"/>
      <c r="D840" s="910"/>
      <c r="E840" s="910"/>
      <c r="F840" s="910"/>
      <c r="G840" s="914"/>
      <c r="H840" s="910"/>
      <c r="I840" s="910"/>
    </row>
    <row r="841" spans="1:9" ht="15" customHeight="1">
      <c r="A841" s="912"/>
      <c r="B841" s="910"/>
      <c r="C841" s="910"/>
      <c r="D841" s="910"/>
      <c r="E841" s="910"/>
      <c r="F841" s="910"/>
      <c r="G841" s="914"/>
      <c r="H841" s="910"/>
      <c r="I841" s="910"/>
    </row>
    <row r="842" spans="1:9" ht="15" customHeight="1">
      <c r="A842" s="912"/>
      <c r="B842" s="910"/>
      <c r="C842" s="910"/>
      <c r="D842" s="910"/>
      <c r="E842" s="910"/>
      <c r="F842" s="910"/>
      <c r="G842" s="914"/>
      <c r="H842" s="910"/>
      <c r="I842" s="910"/>
    </row>
    <row r="843" spans="1:9" ht="15" customHeight="1">
      <c r="A843" s="912"/>
      <c r="B843" s="910"/>
      <c r="C843" s="910"/>
      <c r="D843" s="910"/>
      <c r="E843" s="910"/>
      <c r="F843" s="910"/>
      <c r="G843" s="914"/>
      <c r="H843" s="910"/>
      <c r="I843" s="910"/>
    </row>
    <row r="844" spans="1:9" ht="15" customHeight="1">
      <c r="A844" s="912"/>
      <c r="B844" s="910"/>
      <c r="C844" s="910"/>
      <c r="D844" s="910"/>
      <c r="E844" s="910"/>
      <c r="F844" s="910"/>
      <c r="G844" s="914"/>
      <c r="H844" s="910"/>
      <c r="I844" s="910"/>
    </row>
    <row r="845" spans="1:9" ht="15" customHeight="1">
      <c r="A845" s="912"/>
      <c r="B845" s="910"/>
      <c r="C845" s="910"/>
      <c r="D845" s="910"/>
      <c r="E845" s="910"/>
      <c r="F845" s="910"/>
      <c r="G845" s="914"/>
      <c r="H845" s="910"/>
      <c r="I845" s="910"/>
    </row>
    <row r="846" spans="1:9" ht="15" customHeight="1">
      <c r="A846" s="912"/>
      <c r="B846" s="910"/>
      <c r="C846" s="910"/>
      <c r="D846" s="910"/>
      <c r="E846" s="910"/>
      <c r="F846" s="910"/>
      <c r="G846" s="914"/>
      <c r="H846" s="910"/>
      <c r="I846" s="910"/>
    </row>
    <row r="847" spans="1:9" ht="15" customHeight="1">
      <c r="A847" s="912"/>
      <c r="B847" s="910"/>
      <c r="C847" s="910"/>
      <c r="D847" s="910"/>
      <c r="E847" s="910"/>
      <c r="F847" s="910"/>
      <c r="G847" s="914"/>
      <c r="H847" s="910"/>
      <c r="I847" s="910"/>
    </row>
    <row r="848" spans="1:9" ht="15" customHeight="1">
      <c r="A848" s="912"/>
      <c r="B848" s="910"/>
      <c r="C848" s="910"/>
      <c r="D848" s="910"/>
      <c r="E848" s="910"/>
      <c r="F848" s="910"/>
      <c r="G848" s="914"/>
      <c r="H848" s="910"/>
      <c r="I848" s="910"/>
    </row>
    <row r="849" spans="1:9" ht="15" customHeight="1">
      <c r="A849" s="912"/>
      <c r="B849" s="910"/>
      <c r="C849" s="910"/>
      <c r="D849" s="910"/>
      <c r="E849" s="910"/>
      <c r="F849" s="910"/>
      <c r="G849" s="914"/>
      <c r="H849" s="910"/>
      <c r="I849" s="910"/>
    </row>
    <row r="850" spans="1:9" ht="15" customHeight="1">
      <c r="A850" s="912"/>
      <c r="B850" s="910"/>
      <c r="C850" s="910"/>
      <c r="D850" s="910"/>
      <c r="E850" s="910"/>
      <c r="F850" s="910"/>
      <c r="G850" s="914"/>
      <c r="H850" s="910"/>
      <c r="I850" s="910"/>
    </row>
    <row r="851" spans="1:9" ht="15" customHeight="1">
      <c r="A851" s="912"/>
      <c r="B851" s="910"/>
      <c r="C851" s="910"/>
      <c r="D851" s="910"/>
      <c r="E851" s="910"/>
      <c r="F851" s="910"/>
      <c r="G851" s="914"/>
      <c r="H851" s="910"/>
      <c r="I851" s="910"/>
    </row>
    <row r="852" spans="1:9" ht="15" customHeight="1">
      <c r="A852" s="912"/>
      <c r="B852" s="910"/>
      <c r="C852" s="910"/>
      <c r="D852" s="910"/>
      <c r="E852" s="910"/>
      <c r="F852" s="910"/>
      <c r="G852" s="914"/>
      <c r="H852" s="910"/>
      <c r="I852" s="910"/>
    </row>
    <row r="853" spans="1:9" ht="15" customHeight="1">
      <c r="A853" s="912"/>
      <c r="B853" s="910"/>
      <c r="C853" s="910"/>
      <c r="D853" s="910"/>
      <c r="E853" s="910"/>
      <c r="F853" s="910"/>
      <c r="G853" s="914"/>
      <c r="H853" s="910"/>
      <c r="I853" s="910"/>
    </row>
    <row r="854" spans="1:9" ht="15" customHeight="1">
      <c r="A854" s="912"/>
      <c r="B854" s="910"/>
      <c r="C854" s="910"/>
      <c r="D854" s="910"/>
      <c r="E854" s="910"/>
      <c r="F854" s="910"/>
      <c r="G854" s="914"/>
      <c r="H854" s="910"/>
      <c r="I854" s="910"/>
    </row>
    <row r="855" spans="1:9" ht="15" customHeight="1">
      <c r="A855" s="912"/>
      <c r="B855" s="910"/>
      <c r="C855" s="910"/>
      <c r="D855" s="910"/>
      <c r="E855" s="910"/>
      <c r="F855" s="910"/>
      <c r="G855" s="914"/>
      <c r="H855" s="910"/>
      <c r="I855" s="910"/>
    </row>
    <row r="856" spans="1:9" ht="15" customHeight="1">
      <c r="A856" s="912"/>
      <c r="B856" s="910"/>
      <c r="C856" s="910"/>
      <c r="D856" s="910"/>
      <c r="E856" s="910"/>
      <c r="F856" s="910"/>
      <c r="G856" s="914"/>
      <c r="H856" s="910"/>
      <c r="I856" s="910"/>
    </row>
    <row r="857" spans="1:9" ht="15" customHeight="1">
      <c r="A857" s="912"/>
      <c r="B857" s="910"/>
      <c r="C857" s="910"/>
      <c r="D857" s="910"/>
      <c r="E857" s="910"/>
      <c r="F857" s="910"/>
      <c r="G857" s="914"/>
      <c r="H857" s="910"/>
      <c r="I857" s="910"/>
    </row>
    <row r="858" spans="1:9" ht="15" customHeight="1">
      <c r="A858" s="912"/>
      <c r="B858" s="910"/>
      <c r="C858" s="910"/>
      <c r="D858" s="910"/>
      <c r="E858" s="910"/>
      <c r="F858" s="910"/>
      <c r="G858" s="914"/>
      <c r="H858" s="910"/>
      <c r="I858" s="910"/>
    </row>
    <row r="859" spans="1:9" ht="15" customHeight="1">
      <c r="A859" s="912"/>
      <c r="B859" s="910"/>
      <c r="C859" s="910"/>
      <c r="D859" s="910"/>
      <c r="E859" s="910"/>
      <c r="F859" s="910"/>
      <c r="G859" s="914"/>
      <c r="H859" s="910"/>
      <c r="I859" s="910"/>
    </row>
    <row r="860" spans="1:9" ht="15" customHeight="1">
      <c r="A860" s="912"/>
      <c r="B860" s="910"/>
      <c r="C860" s="910"/>
      <c r="D860" s="910"/>
      <c r="E860" s="910"/>
      <c r="F860" s="910"/>
      <c r="G860" s="914"/>
      <c r="H860" s="910"/>
      <c r="I860" s="910"/>
    </row>
    <row r="861" spans="1:9" ht="15" customHeight="1">
      <c r="A861" s="912"/>
      <c r="B861" s="910"/>
      <c r="C861" s="910"/>
      <c r="D861" s="910"/>
      <c r="E861" s="910"/>
      <c r="F861" s="910"/>
      <c r="G861" s="914"/>
      <c r="H861" s="910"/>
      <c r="I861" s="910"/>
    </row>
    <row r="862" spans="1:9" ht="15" customHeight="1">
      <c r="A862" s="912"/>
      <c r="B862" s="910"/>
      <c r="C862" s="910"/>
      <c r="D862" s="910"/>
      <c r="E862" s="910"/>
      <c r="F862" s="910"/>
      <c r="G862" s="914"/>
      <c r="H862" s="910"/>
      <c r="I862" s="910"/>
    </row>
    <row r="863" spans="1:9" ht="15" customHeight="1">
      <c r="A863" s="912"/>
      <c r="B863" s="910"/>
      <c r="C863" s="910"/>
      <c r="D863" s="910"/>
      <c r="E863" s="910"/>
      <c r="F863" s="910"/>
      <c r="G863" s="914"/>
      <c r="H863" s="910"/>
      <c r="I863" s="910"/>
    </row>
    <row r="864" spans="1:9" ht="15" customHeight="1">
      <c r="A864" s="912"/>
      <c r="B864" s="910"/>
      <c r="C864" s="910"/>
      <c r="D864" s="910"/>
      <c r="E864" s="910"/>
      <c r="F864" s="910"/>
      <c r="G864" s="914"/>
      <c r="H864" s="910"/>
      <c r="I864" s="910"/>
    </row>
    <row r="865" spans="1:9" ht="15" customHeight="1">
      <c r="A865" s="912"/>
      <c r="B865" s="910"/>
      <c r="C865" s="910"/>
      <c r="D865" s="910"/>
      <c r="E865" s="910"/>
      <c r="F865" s="910"/>
      <c r="G865" s="914"/>
      <c r="H865" s="910"/>
      <c r="I865" s="910"/>
    </row>
    <row r="866" spans="1:9" ht="15" customHeight="1">
      <c r="A866" s="912"/>
      <c r="B866" s="910"/>
      <c r="C866" s="910"/>
      <c r="D866" s="910"/>
      <c r="E866" s="910"/>
      <c r="F866" s="910"/>
      <c r="G866" s="914"/>
      <c r="H866" s="910"/>
      <c r="I866" s="910"/>
    </row>
    <row r="867" spans="1:9" ht="15" customHeight="1">
      <c r="A867" s="912"/>
      <c r="B867" s="910"/>
      <c r="C867" s="910"/>
      <c r="D867" s="910"/>
      <c r="E867" s="910"/>
      <c r="F867" s="910"/>
      <c r="G867" s="914"/>
      <c r="H867" s="910"/>
      <c r="I867" s="910"/>
    </row>
    <row r="868" spans="1:9" ht="15" customHeight="1">
      <c r="A868" s="912"/>
      <c r="B868" s="910"/>
      <c r="C868" s="910"/>
      <c r="D868" s="910"/>
      <c r="E868" s="910"/>
      <c r="F868" s="910"/>
      <c r="G868" s="914"/>
      <c r="H868" s="910"/>
      <c r="I868" s="910"/>
    </row>
    <row r="869" spans="1:9" ht="15" customHeight="1">
      <c r="A869" s="912"/>
      <c r="B869" s="910"/>
      <c r="C869" s="910"/>
      <c r="D869" s="910"/>
      <c r="E869" s="910"/>
      <c r="F869" s="910"/>
      <c r="G869" s="914"/>
      <c r="H869" s="910"/>
      <c r="I869" s="910"/>
    </row>
    <row r="870" spans="1:9" ht="15" customHeight="1">
      <c r="A870" s="912"/>
      <c r="B870" s="910"/>
      <c r="C870" s="910"/>
      <c r="D870" s="910"/>
      <c r="E870" s="910"/>
      <c r="F870" s="910"/>
      <c r="G870" s="914"/>
      <c r="H870" s="910"/>
      <c r="I870" s="910"/>
    </row>
    <row r="871" spans="1:9" ht="15" customHeight="1">
      <c r="A871" s="912"/>
      <c r="B871" s="910"/>
      <c r="C871" s="910"/>
      <c r="D871" s="910"/>
      <c r="E871" s="910"/>
      <c r="F871" s="910"/>
      <c r="G871" s="914"/>
      <c r="H871" s="910"/>
      <c r="I871" s="910"/>
    </row>
    <row r="872" spans="1:9" ht="15" customHeight="1">
      <c r="A872" s="912"/>
      <c r="B872" s="910"/>
      <c r="C872" s="910"/>
      <c r="D872" s="910"/>
      <c r="E872" s="910"/>
      <c r="F872" s="910"/>
      <c r="G872" s="914"/>
      <c r="H872" s="910"/>
      <c r="I872" s="910"/>
    </row>
    <row r="873" spans="1:9" ht="15" customHeight="1">
      <c r="A873" s="912"/>
      <c r="B873" s="910"/>
      <c r="C873" s="910"/>
      <c r="D873" s="910"/>
      <c r="E873" s="910"/>
      <c r="F873" s="910"/>
      <c r="G873" s="914"/>
      <c r="H873" s="910"/>
      <c r="I873" s="910"/>
    </row>
    <row r="874" spans="1:9" ht="15" customHeight="1">
      <c r="A874" s="912"/>
      <c r="B874" s="910"/>
      <c r="C874" s="910"/>
      <c r="D874" s="910"/>
      <c r="E874" s="910"/>
      <c r="F874" s="910"/>
      <c r="G874" s="914"/>
      <c r="H874" s="910"/>
      <c r="I874" s="910"/>
    </row>
    <row r="875" spans="1:9" ht="15" customHeight="1">
      <c r="A875" s="912"/>
      <c r="B875" s="910"/>
      <c r="C875" s="910"/>
      <c r="D875" s="910"/>
      <c r="E875" s="910"/>
      <c r="F875" s="910"/>
      <c r="G875" s="914"/>
      <c r="H875" s="910"/>
      <c r="I875" s="910"/>
    </row>
    <row r="876" spans="1:9" ht="15" customHeight="1">
      <c r="A876" s="912"/>
      <c r="B876" s="910"/>
      <c r="C876" s="910"/>
      <c r="D876" s="910"/>
      <c r="E876" s="910"/>
      <c r="F876" s="910"/>
      <c r="G876" s="914"/>
      <c r="H876" s="910"/>
      <c r="I876" s="910"/>
    </row>
    <row r="877" spans="1:9" ht="15" customHeight="1">
      <c r="A877" s="912"/>
      <c r="B877" s="910"/>
      <c r="C877" s="910"/>
      <c r="D877" s="910"/>
      <c r="E877" s="910"/>
      <c r="F877" s="910"/>
      <c r="G877" s="914"/>
      <c r="H877" s="910"/>
      <c r="I877" s="910"/>
    </row>
    <row r="878" spans="1:9" ht="15" customHeight="1">
      <c r="A878" s="912"/>
      <c r="B878" s="910"/>
      <c r="C878" s="910"/>
      <c r="D878" s="910"/>
      <c r="E878" s="910"/>
      <c r="F878" s="910"/>
      <c r="G878" s="914"/>
      <c r="H878" s="910"/>
      <c r="I878" s="910"/>
    </row>
    <row r="879" spans="1:9" ht="15" customHeight="1">
      <c r="A879" s="912"/>
      <c r="B879" s="910"/>
      <c r="C879" s="910"/>
      <c r="D879" s="910"/>
      <c r="E879" s="910"/>
      <c r="F879" s="910"/>
      <c r="G879" s="914"/>
      <c r="H879" s="910"/>
      <c r="I879" s="910"/>
    </row>
    <row r="880" spans="1:9" ht="15" customHeight="1">
      <c r="A880" s="912"/>
      <c r="B880" s="910"/>
      <c r="C880" s="910"/>
      <c r="D880" s="910"/>
      <c r="E880" s="910"/>
      <c r="F880" s="910"/>
      <c r="G880" s="914"/>
      <c r="H880" s="910"/>
      <c r="I880" s="910"/>
    </row>
    <row r="881" spans="1:9" ht="15" customHeight="1">
      <c r="A881" s="912"/>
      <c r="B881" s="910"/>
      <c r="C881" s="910"/>
      <c r="D881" s="910"/>
      <c r="E881" s="910"/>
      <c r="F881" s="910"/>
      <c r="G881" s="914"/>
      <c r="H881" s="910"/>
      <c r="I881" s="910"/>
    </row>
    <row r="882" spans="1:9" ht="15" customHeight="1">
      <c r="A882" s="912"/>
      <c r="B882" s="910"/>
      <c r="C882" s="910"/>
      <c r="D882" s="910"/>
      <c r="E882" s="910"/>
      <c r="F882" s="910"/>
      <c r="G882" s="914"/>
      <c r="H882" s="910"/>
      <c r="I882" s="910"/>
    </row>
    <row r="883" spans="1:9" ht="15" customHeight="1">
      <c r="A883" s="912"/>
      <c r="B883" s="910"/>
      <c r="C883" s="910"/>
      <c r="D883" s="910"/>
      <c r="E883" s="910"/>
      <c r="F883" s="910"/>
      <c r="G883" s="914"/>
      <c r="H883" s="910"/>
      <c r="I883" s="910"/>
    </row>
    <row r="884" spans="1:9" ht="15" customHeight="1">
      <c r="A884" s="912"/>
      <c r="B884" s="910"/>
      <c r="C884" s="910"/>
      <c r="D884" s="910"/>
      <c r="E884" s="910"/>
      <c r="F884" s="910"/>
      <c r="G884" s="914"/>
      <c r="H884" s="910"/>
      <c r="I884" s="910"/>
    </row>
    <row r="885" spans="1:9" ht="15" customHeight="1">
      <c r="A885" s="912"/>
      <c r="B885" s="910"/>
      <c r="C885" s="910"/>
      <c r="D885" s="910"/>
      <c r="E885" s="910"/>
      <c r="F885" s="910"/>
      <c r="G885" s="914"/>
      <c r="H885" s="910"/>
      <c r="I885" s="910"/>
    </row>
    <row r="886" spans="1:9" ht="15" customHeight="1">
      <c r="A886" s="912"/>
      <c r="B886" s="910"/>
      <c r="C886" s="910"/>
      <c r="D886" s="910"/>
      <c r="E886" s="910"/>
      <c r="F886" s="910"/>
      <c r="G886" s="914"/>
      <c r="H886" s="910"/>
      <c r="I886" s="910"/>
    </row>
    <row r="887" spans="1:9" ht="15" customHeight="1">
      <c r="A887" s="912"/>
      <c r="B887" s="910"/>
      <c r="C887" s="910"/>
      <c r="D887" s="910"/>
      <c r="E887" s="910"/>
      <c r="F887" s="910"/>
      <c r="G887" s="914"/>
      <c r="H887" s="910"/>
      <c r="I887" s="910"/>
    </row>
    <row r="888" spans="1:9" ht="15" customHeight="1">
      <c r="A888" s="912"/>
      <c r="B888" s="910"/>
      <c r="C888" s="910"/>
      <c r="D888" s="910"/>
      <c r="E888" s="910"/>
      <c r="F888" s="910"/>
      <c r="G888" s="914"/>
      <c r="H888" s="910"/>
      <c r="I888" s="910"/>
    </row>
    <row r="889" spans="1:9" ht="15" customHeight="1">
      <c r="A889" s="912"/>
      <c r="B889" s="910"/>
      <c r="C889" s="910"/>
      <c r="D889" s="910"/>
      <c r="E889" s="910"/>
      <c r="F889" s="910"/>
      <c r="G889" s="914"/>
      <c r="H889" s="910"/>
      <c r="I889" s="910"/>
    </row>
    <row r="890" spans="1:9" ht="15" customHeight="1">
      <c r="A890" s="912"/>
      <c r="B890" s="910"/>
      <c r="C890" s="910"/>
      <c r="D890" s="910"/>
      <c r="E890" s="910"/>
      <c r="F890" s="910"/>
      <c r="G890" s="914"/>
      <c r="H890" s="910"/>
      <c r="I890" s="910"/>
    </row>
    <row r="891" spans="1:9" ht="15" customHeight="1">
      <c r="A891" s="912"/>
      <c r="B891" s="910"/>
      <c r="C891" s="910"/>
      <c r="D891" s="910"/>
      <c r="E891" s="910"/>
      <c r="F891" s="910"/>
      <c r="G891" s="914"/>
      <c r="H891" s="910"/>
      <c r="I891" s="910"/>
    </row>
    <row r="892" spans="1:9" ht="15" customHeight="1">
      <c r="A892" s="912"/>
      <c r="B892" s="910"/>
      <c r="C892" s="910"/>
      <c r="D892" s="910"/>
      <c r="E892" s="910"/>
      <c r="F892" s="910"/>
      <c r="G892" s="914"/>
      <c r="H892" s="910"/>
      <c r="I892" s="910"/>
    </row>
    <row r="893" spans="1:9" ht="15" customHeight="1">
      <c r="A893" s="912"/>
      <c r="B893" s="910"/>
      <c r="C893" s="910"/>
      <c r="D893" s="910"/>
      <c r="E893" s="910"/>
      <c r="F893" s="910"/>
      <c r="G893" s="914"/>
      <c r="H893" s="910"/>
      <c r="I893" s="910"/>
    </row>
    <row r="894" spans="1:9" ht="15" customHeight="1">
      <c r="A894" s="912"/>
      <c r="B894" s="910"/>
      <c r="C894" s="910"/>
      <c r="D894" s="910"/>
      <c r="E894" s="910"/>
      <c r="F894" s="910"/>
      <c r="G894" s="914"/>
      <c r="H894" s="910"/>
      <c r="I894" s="910"/>
    </row>
    <row r="895" spans="1:9" ht="15" customHeight="1">
      <c r="A895" s="912"/>
      <c r="B895" s="910"/>
      <c r="C895" s="910"/>
      <c r="D895" s="910"/>
      <c r="E895" s="910"/>
      <c r="F895" s="910"/>
      <c r="G895" s="914"/>
      <c r="H895" s="910"/>
      <c r="I895" s="910"/>
    </row>
    <row r="896" spans="1:9" ht="15" customHeight="1">
      <c r="A896" s="912"/>
      <c r="B896" s="910"/>
      <c r="C896" s="910"/>
      <c r="D896" s="910"/>
      <c r="E896" s="910"/>
      <c r="F896" s="910"/>
      <c r="G896" s="914"/>
      <c r="H896" s="910"/>
      <c r="I896" s="910"/>
    </row>
    <row r="897" spans="1:9" ht="15" customHeight="1">
      <c r="A897" s="912"/>
      <c r="B897" s="910"/>
      <c r="C897" s="910"/>
      <c r="D897" s="910"/>
      <c r="E897" s="910"/>
      <c r="F897" s="910"/>
      <c r="G897" s="914"/>
      <c r="H897" s="910"/>
      <c r="I897" s="910"/>
    </row>
    <row r="898" spans="1:9" ht="15" customHeight="1">
      <c r="A898" s="912"/>
      <c r="B898" s="910"/>
      <c r="C898" s="910"/>
      <c r="D898" s="910"/>
      <c r="E898" s="910"/>
      <c r="F898" s="910"/>
      <c r="G898" s="914"/>
      <c r="H898" s="910"/>
      <c r="I898" s="910"/>
    </row>
    <row r="899" spans="1:9" ht="15" customHeight="1">
      <c r="A899" s="912"/>
      <c r="B899" s="910"/>
      <c r="C899" s="910"/>
      <c r="D899" s="910"/>
      <c r="E899" s="910"/>
      <c r="F899" s="910"/>
      <c r="G899" s="914"/>
      <c r="H899" s="910"/>
      <c r="I899" s="910"/>
    </row>
    <row r="900" spans="1:9" ht="15" customHeight="1">
      <c r="A900" s="912"/>
      <c r="B900" s="910"/>
      <c r="C900" s="910"/>
      <c r="D900" s="910"/>
      <c r="E900" s="910"/>
      <c r="F900" s="910"/>
      <c r="G900" s="914"/>
      <c r="H900" s="910"/>
      <c r="I900" s="910"/>
    </row>
    <row r="901" spans="1:9" ht="15" customHeight="1">
      <c r="A901" s="912"/>
      <c r="B901" s="910"/>
      <c r="C901" s="910"/>
      <c r="D901" s="910"/>
      <c r="E901" s="910"/>
      <c r="F901" s="910"/>
      <c r="G901" s="914"/>
      <c r="H901" s="910"/>
      <c r="I901" s="910"/>
    </row>
    <row r="902" spans="1:9" ht="15" customHeight="1">
      <c r="A902" s="912"/>
      <c r="B902" s="910"/>
      <c r="C902" s="910"/>
      <c r="D902" s="910"/>
      <c r="E902" s="910"/>
      <c r="F902" s="910"/>
      <c r="G902" s="914"/>
      <c r="H902" s="910"/>
      <c r="I902" s="910"/>
    </row>
    <row r="903" spans="1:9" ht="15" customHeight="1">
      <c r="A903" s="912"/>
      <c r="B903" s="910"/>
      <c r="C903" s="910"/>
      <c r="D903" s="910"/>
      <c r="E903" s="910"/>
      <c r="F903" s="910"/>
      <c r="G903" s="914"/>
      <c r="H903" s="910"/>
      <c r="I903" s="910"/>
    </row>
    <row r="904" spans="1:9" ht="15" customHeight="1">
      <c r="A904" s="912"/>
      <c r="B904" s="910"/>
      <c r="C904" s="910"/>
      <c r="D904" s="910"/>
      <c r="E904" s="910"/>
      <c r="F904" s="910"/>
      <c r="G904" s="914"/>
      <c r="H904" s="910"/>
      <c r="I904" s="910"/>
    </row>
    <row r="905" spans="1:9" ht="15" customHeight="1">
      <c r="A905" s="912"/>
      <c r="B905" s="910"/>
      <c r="C905" s="910"/>
      <c r="D905" s="910"/>
      <c r="E905" s="910"/>
      <c r="F905" s="910"/>
      <c r="G905" s="914"/>
      <c r="H905" s="910"/>
      <c r="I905" s="910"/>
    </row>
    <row r="906" spans="1:9" ht="15" customHeight="1">
      <c r="A906" s="912"/>
      <c r="B906" s="910"/>
      <c r="C906" s="910"/>
      <c r="D906" s="910"/>
      <c r="E906" s="910"/>
      <c r="F906" s="910"/>
      <c r="G906" s="914"/>
      <c r="H906" s="910"/>
      <c r="I906" s="910"/>
    </row>
    <row r="907" spans="1:9" ht="15" customHeight="1">
      <c r="A907" s="912"/>
      <c r="B907" s="910"/>
      <c r="C907" s="910"/>
      <c r="D907" s="910"/>
      <c r="E907" s="910"/>
      <c r="F907" s="910"/>
      <c r="G907" s="914"/>
      <c r="H907" s="910"/>
      <c r="I907" s="910"/>
    </row>
    <row r="908" spans="1:9" ht="15" customHeight="1">
      <c r="A908" s="912"/>
      <c r="B908" s="910"/>
      <c r="C908" s="910"/>
      <c r="D908" s="910"/>
      <c r="E908" s="910"/>
      <c r="F908" s="910"/>
      <c r="G908" s="914"/>
      <c r="H908" s="910"/>
      <c r="I908" s="910"/>
    </row>
    <row r="909" spans="1:9" ht="15" customHeight="1">
      <c r="A909" s="912"/>
      <c r="B909" s="910"/>
      <c r="C909" s="910"/>
      <c r="D909" s="910"/>
      <c r="E909" s="910"/>
      <c r="F909" s="910"/>
      <c r="G909" s="914"/>
      <c r="H909" s="910"/>
      <c r="I909" s="910"/>
    </row>
    <row r="910" spans="1:9" ht="15" customHeight="1">
      <c r="A910" s="912"/>
      <c r="B910" s="910"/>
      <c r="C910" s="910"/>
      <c r="D910" s="910"/>
      <c r="E910" s="910"/>
      <c r="F910" s="910"/>
      <c r="G910" s="914"/>
      <c r="H910" s="910"/>
      <c r="I910" s="910"/>
    </row>
    <row r="911" spans="1:9" ht="15" customHeight="1">
      <c r="A911" s="912"/>
      <c r="B911" s="910"/>
      <c r="C911" s="910"/>
      <c r="D911" s="910"/>
      <c r="E911" s="910"/>
      <c r="F911" s="910"/>
      <c r="G911" s="914"/>
      <c r="H911" s="910"/>
      <c r="I911" s="910"/>
    </row>
    <row r="912" spans="1:9" ht="15" customHeight="1">
      <c r="A912" s="912"/>
      <c r="B912" s="910"/>
      <c r="C912" s="910"/>
      <c r="D912" s="910"/>
      <c r="E912" s="910"/>
      <c r="F912" s="910"/>
      <c r="G912" s="914"/>
      <c r="H912" s="910"/>
      <c r="I912" s="910"/>
    </row>
    <row r="913" spans="1:9" ht="15" customHeight="1">
      <c r="A913" s="912"/>
      <c r="B913" s="910"/>
      <c r="C913" s="910"/>
      <c r="D913" s="910"/>
      <c r="E913" s="910"/>
      <c r="F913" s="910"/>
      <c r="G913" s="914"/>
      <c r="H913" s="910"/>
      <c r="I913" s="910"/>
    </row>
    <row r="914" spans="1:9" ht="15" customHeight="1">
      <c r="A914" s="912"/>
      <c r="B914" s="910"/>
      <c r="C914" s="910"/>
      <c r="D914" s="910"/>
      <c r="E914" s="910"/>
      <c r="F914" s="910"/>
      <c r="G914" s="914"/>
      <c r="H914" s="910"/>
      <c r="I914" s="910"/>
    </row>
    <row r="915" spans="1:9" ht="15" customHeight="1">
      <c r="A915" s="912"/>
      <c r="B915" s="910"/>
      <c r="C915" s="910"/>
      <c r="D915" s="910"/>
      <c r="E915" s="910"/>
      <c r="F915" s="910"/>
      <c r="G915" s="914"/>
      <c r="H915" s="910"/>
      <c r="I915" s="910"/>
    </row>
    <row r="916" spans="1:9" ht="15" customHeight="1">
      <c r="A916" s="912"/>
      <c r="B916" s="910"/>
      <c r="C916" s="910"/>
      <c r="D916" s="910"/>
      <c r="E916" s="910"/>
      <c r="F916" s="910"/>
      <c r="G916" s="914"/>
      <c r="H916" s="910"/>
      <c r="I916" s="910"/>
    </row>
    <row r="917" spans="1:9" ht="15" customHeight="1">
      <c r="A917" s="912"/>
      <c r="B917" s="910"/>
      <c r="C917" s="910"/>
      <c r="D917" s="910"/>
      <c r="E917" s="910"/>
      <c r="F917" s="910"/>
      <c r="G917" s="914"/>
      <c r="H917" s="910"/>
      <c r="I917" s="910"/>
    </row>
    <row r="918" spans="1:9" ht="15" customHeight="1">
      <c r="A918" s="912"/>
      <c r="B918" s="910"/>
      <c r="C918" s="910"/>
      <c r="D918" s="910"/>
      <c r="E918" s="910"/>
      <c r="F918" s="910"/>
      <c r="G918" s="914"/>
      <c r="H918" s="910"/>
      <c r="I918" s="910"/>
    </row>
    <row r="919" spans="1:9" ht="15" customHeight="1">
      <c r="A919" s="912"/>
      <c r="B919" s="910"/>
      <c r="C919" s="910"/>
      <c r="D919" s="910"/>
      <c r="E919" s="910"/>
      <c r="F919" s="910"/>
      <c r="G919" s="914"/>
      <c r="H919" s="910"/>
      <c r="I919" s="910"/>
    </row>
    <row r="920" spans="1:9" ht="15" customHeight="1">
      <c r="A920" s="912"/>
      <c r="B920" s="910"/>
      <c r="C920" s="910"/>
      <c r="D920" s="910"/>
      <c r="E920" s="910"/>
      <c r="F920" s="910"/>
      <c r="G920" s="914"/>
      <c r="H920" s="910"/>
      <c r="I920" s="910"/>
    </row>
    <row r="921" spans="1:9" ht="15" customHeight="1">
      <c r="A921" s="912"/>
      <c r="B921" s="910"/>
      <c r="C921" s="910"/>
      <c r="D921" s="910"/>
      <c r="E921" s="910"/>
      <c r="F921" s="910"/>
      <c r="G921" s="914"/>
      <c r="H921" s="910"/>
      <c r="I921" s="910"/>
    </row>
    <row r="922" spans="1:9" ht="15" customHeight="1">
      <c r="A922" s="912"/>
      <c r="B922" s="910"/>
      <c r="C922" s="910"/>
      <c r="D922" s="910"/>
      <c r="E922" s="910"/>
      <c r="F922" s="910"/>
      <c r="G922" s="914"/>
      <c r="H922" s="910"/>
      <c r="I922" s="910"/>
    </row>
    <row r="923" spans="1:9" ht="15" customHeight="1">
      <c r="A923" s="912"/>
      <c r="B923" s="910"/>
      <c r="C923" s="910"/>
      <c r="D923" s="910"/>
      <c r="E923" s="910"/>
      <c r="F923" s="910"/>
      <c r="G923" s="914"/>
      <c r="H923" s="910"/>
      <c r="I923" s="910"/>
    </row>
    <row r="924" spans="1:9" ht="15" customHeight="1">
      <c r="A924" s="912"/>
      <c r="B924" s="910"/>
      <c r="C924" s="910"/>
      <c r="D924" s="910"/>
      <c r="E924" s="910"/>
      <c r="F924" s="910"/>
      <c r="G924" s="914"/>
      <c r="H924" s="910"/>
      <c r="I924" s="910"/>
    </row>
    <row r="925" spans="1:9" ht="15" customHeight="1">
      <c r="A925" s="912"/>
      <c r="B925" s="910"/>
      <c r="C925" s="910"/>
      <c r="D925" s="910"/>
      <c r="E925" s="910"/>
      <c r="F925" s="910"/>
      <c r="G925" s="914"/>
      <c r="H925" s="910"/>
      <c r="I925" s="910"/>
    </row>
    <row r="926" spans="1:9" ht="15" customHeight="1">
      <c r="A926" s="912"/>
      <c r="B926" s="910"/>
      <c r="C926" s="910"/>
      <c r="D926" s="910"/>
      <c r="E926" s="910"/>
      <c r="F926" s="910"/>
      <c r="G926" s="914"/>
      <c r="H926" s="910"/>
      <c r="I926" s="910"/>
    </row>
    <row r="927" spans="1:9" ht="15" customHeight="1">
      <c r="A927" s="912"/>
      <c r="B927" s="910"/>
      <c r="C927" s="910"/>
      <c r="D927" s="910"/>
      <c r="E927" s="910"/>
      <c r="F927" s="910"/>
      <c r="G927" s="914"/>
      <c r="H927" s="910"/>
      <c r="I927" s="910"/>
    </row>
    <row r="928" spans="1:9" ht="15" customHeight="1">
      <c r="A928" s="912"/>
      <c r="B928" s="910"/>
      <c r="C928" s="910"/>
      <c r="D928" s="910"/>
      <c r="E928" s="910"/>
      <c r="F928" s="910"/>
      <c r="G928" s="914"/>
      <c r="H928" s="910"/>
      <c r="I928" s="910"/>
    </row>
    <row r="929" spans="1:9" ht="15" customHeight="1">
      <c r="A929" s="912"/>
      <c r="B929" s="910"/>
      <c r="C929" s="910"/>
      <c r="D929" s="910"/>
      <c r="E929" s="910"/>
      <c r="F929" s="910"/>
      <c r="G929" s="914"/>
      <c r="H929" s="910"/>
      <c r="I929" s="910"/>
    </row>
    <row r="930" spans="1:9" ht="15" customHeight="1">
      <c r="A930" s="912"/>
      <c r="B930" s="910"/>
      <c r="C930" s="910"/>
      <c r="D930" s="910"/>
      <c r="E930" s="910"/>
      <c r="F930" s="910"/>
      <c r="G930" s="914"/>
      <c r="H930" s="910"/>
      <c r="I930" s="910"/>
    </row>
    <row r="931" spans="1:9" ht="15" customHeight="1">
      <c r="A931" s="912"/>
      <c r="B931" s="910"/>
      <c r="C931" s="910"/>
      <c r="D931" s="910"/>
      <c r="E931" s="910"/>
      <c r="F931" s="910"/>
      <c r="G931" s="914"/>
      <c r="H931" s="910"/>
      <c r="I931" s="910"/>
    </row>
    <row r="932" spans="1:9" ht="15" customHeight="1">
      <c r="A932" s="912"/>
      <c r="B932" s="910"/>
      <c r="C932" s="910"/>
      <c r="D932" s="910"/>
      <c r="E932" s="910"/>
      <c r="F932" s="910"/>
      <c r="G932" s="914"/>
      <c r="H932" s="910"/>
      <c r="I932" s="910"/>
    </row>
    <row r="933" spans="1:9" ht="15" customHeight="1">
      <c r="A933" s="912"/>
      <c r="B933" s="910"/>
      <c r="C933" s="910"/>
      <c r="D933" s="910"/>
      <c r="E933" s="910"/>
      <c r="F933" s="910"/>
      <c r="G933" s="914"/>
      <c r="H933" s="910"/>
      <c r="I933" s="910"/>
    </row>
    <row r="934" spans="1:9" ht="15" customHeight="1">
      <c r="A934" s="912"/>
      <c r="B934" s="910"/>
      <c r="C934" s="910"/>
      <c r="D934" s="910"/>
      <c r="E934" s="910"/>
      <c r="F934" s="910"/>
      <c r="G934" s="914"/>
      <c r="H934" s="910"/>
      <c r="I934" s="910"/>
    </row>
    <row r="935" spans="1:9" ht="15" customHeight="1">
      <c r="A935" s="912"/>
      <c r="B935" s="910"/>
      <c r="C935" s="910"/>
      <c r="D935" s="910"/>
      <c r="E935" s="910"/>
      <c r="F935" s="910"/>
      <c r="G935" s="914"/>
      <c r="H935" s="910"/>
      <c r="I935" s="910"/>
    </row>
    <row r="936" spans="1:9" ht="15" customHeight="1">
      <c r="A936" s="912"/>
      <c r="B936" s="910"/>
      <c r="C936" s="910"/>
      <c r="D936" s="910"/>
      <c r="E936" s="910"/>
      <c r="F936" s="910"/>
      <c r="G936" s="914"/>
      <c r="H936" s="910"/>
      <c r="I936" s="910"/>
    </row>
    <row r="937" spans="1:9" ht="15" customHeight="1">
      <c r="A937" s="912"/>
      <c r="B937" s="910"/>
      <c r="C937" s="910"/>
      <c r="D937" s="910"/>
      <c r="E937" s="910"/>
      <c r="F937" s="910"/>
      <c r="G937" s="914"/>
      <c r="H937" s="910"/>
      <c r="I937" s="910"/>
    </row>
    <row r="938" spans="1:9" ht="15" customHeight="1">
      <c r="A938" s="912"/>
      <c r="B938" s="910"/>
      <c r="C938" s="910"/>
      <c r="D938" s="910"/>
      <c r="E938" s="910"/>
      <c r="F938" s="910"/>
      <c r="G938" s="914"/>
      <c r="H938" s="910"/>
      <c r="I938" s="910"/>
    </row>
    <row r="939" spans="1:9" ht="15" customHeight="1">
      <c r="A939" s="912"/>
      <c r="B939" s="910"/>
      <c r="C939" s="910"/>
      <c r="D939" s="910"/>
      <c r="E939" s="910"/>
      <c r="F939" s="910"/>
      <c r="G939" s="914"/>
      <c r="H939" s="910"/>
      <c r="I939" s="910"/>
    </row>
    <row r="940" spans="1:9" ht="15" customHeight="1">
      <c r="A940" s="912"/>
      <c r="B940" s="910"/>
      <c r="C940" s="910"/>
      <c r="D940" s="910"/>
      <c r="E940" s="910"/>
      <c r="F940" s="910"/>
      <c r="G940" s="914"/>
      <c r="H940" s="910"/>
      <c r="I940" s="910"/>
    </row>
    <row r="941" spans="1:9" ht="15" customHeight="1">
      <c r="A941" s="912"/>
      <c r="B941" s="910"/>
      <c r="C941" s="910"/>
      <c r="D941" s="910"/>
      <c r="E941" s="910"/>
      <c r="F941" s="910"/>
      <c r="G941" s="914"/>
      <c r="H941" s="910"/>
      <c r="I941" s="910"/>
    </row>
    <row r="942" spans="1:9" ht="15" customHeight="1">
      <c r="A942" s="912"/>
      <c r="B942" s="910"/>
      <c r="C942" s="910"/>
      <c r="D942" s="910"/>
      <c r="E942" s="910"/>
      <c r="F942" s="910"/>
      <c r="G942" s="914"/>
      <c r="H942" s="910"/>
      <c r="I942" s="910"/>
    </row>
    <row r="943" spans="1:9" ht="15" customHeight="1">
      <c r="A943" s="912"/>
      <c r="B943" s="910"/>
      <c r="C943" s="910"/>
      <c r="D943" s="910"/>
      <c r="E943" s="910"/>
      <c r="F943" s="910"/>
      <c r="G943" s="914"/>
      <c r="H943" s="910"/>
      <c r="I943" s="910"/>
    </row>
    <row r="944" spans="1:9" ht="15" customHeight="1">
      <c r="A944" s="912"/>
      <c r="B944" s="910"/>
      <c r="C944" s="910"/>
      <c r="D944" s="910"/>
      <c r="E944" s="910"/>
      <c r="F944" s="910"/>
      <c r="G944" s="914"/>
      <c r="H944" s="910"/>
      <c r="I944" s="910"/>
    </row>
    <row r="945" spans="1:9" ht="15" customHeight="1">
      <c r="A945" s="912"/>
      <c r="B945" s="910"/>
      <c r="C945" s="910"/>
      <c r="D945" s="910"/>
      <c r="E945" s="910"/>
      <c r="F945" s="910"/>
      <c r="G945" s="914"/>
      <c r="H945" s="910"/>
      <c r="I945" s="910"/>
    </row>
    <row r="946" spans="1:9" ht="15" customHeight="1">
      <c r="A946" s="912"/>
      <c r="B946" s="910"/>
      <c r="C946" s="910"/>
      <c r="D946" s="910"/>
      <c r="E946" s="910"/>
      <c r="F946" s="910"/>
      <c r="G946" s="914"/>
      <c r="H946" s="910"/>
      <c r="I946" s="910"/>
    </row>
    <row r="947" spans="1:9" ht="15" customHeight="1">
      <c r="A947" s="912"/>
      <c r="B947" s="910"/>
      <c r="C947" s="910"/>
      <c r="D947" s="910"/>
      <c r="E947" s="910"/>
      <c r="F947" s="910"/>
      <c r="G947" s="914"/>
      <c r="H947" s="910"/>
      <c r="I947" s="910"/>
    </row>
    <row r="948" spans="1:9" ht="15" customHeight="1">
      <c r="A948" s="912"/>
      <c r="B948" s="910"/>
      <c r="C948" s="910"/>
      <c r="D948" s="910"/>
      <c r="E948" s="910"/>
      <c r="F948" s="910"/>
      <c r="G948" s="914"/>
      <c r="H948" s="910"/>
      <c r="I948" s="910"/>
    </row>
    <row r="949" spans="1:9" ht="15" customHeight="1">
      <c r="A949" s="912"/>
      <c r="B949" s="910"/>
      <c r="C949" s="910"/>
      <c r="D949" s="910"/>
      <c r="E949" s="910"/>
      <c r="F949" s="910"/>
      <c r="G949" s="914"/>
      <c r="H949" s="910"/>
      <c r="I949" s="910"/>
    </row>
    <row r="950" spans="1:9" ht="15" customHeight="1">
      <c r="A950" s="912"/>
      <c r="B950" s="910"/>
      <c r="C950" s="910"/>
      <c r="D950" s="910"/>
      <c r="E950" s="910"/>
      <c r="F950" s="910"/>
      <c r="G950" s="914"/>
      <c r="H950" s="910"/>
      <c r="I950" s="910"/>
    </row>
    <row r="951" spans="1:9" ht="15" customHeight="1">
      <c r="A951" s="912"/>
      <c r="B951" s="910"/>
      <c r="C951" s="910"/>
      <c r="D951" s="910"/>
      <c r="E951" s="910"/>
      <c r="F951" s="910"/>
      <c r="G951" s="914"/>
      <c r="H951" s="910"/>
      <c r="I951" s="910"/>
    </row>
    <row r="952" spans="1:9" ht="15" customHeight="1">
      <c r="A952" s="912"/>
      <c r="B952" s="910"/>
      <c r="C952" s="910"/>
      <c r="D952" s="910"/>
      <c r="E952" s="910"/>
      <c r="F952" s="910"/>
      <c r="G952" s="914"/>
      <c r="H952" s="910"/>
      <c r="I952" s="910"/>
    </row>
    <row r="953" spans="1:9" ht="15" customHeight="1">
      <c r="A953" s="912"/>
      <c r="B953" s="910"/>
      <c r="C953" s="910"/>
      <c r="D953" s="910"/>
      <c r="E953" s="910"/>
      <c r="F953" s="910"/>
      <c r="G953" s="914"/>
      <c r="H953" s="910"/>
      <c r="I953" s="910"/>
    </row>
    <row r="954" spans="1:9" ht="15" customHeight="1">
      <c r="A954" s="912"/>
      <c r="B954" s="910"/>
      <c r="C954" s="910"/>
      <c r="D954" s="910"/>
      <c r="E954" s="910"/>
      <c r="F954" s="910"/>
      <c r="G954" s="914"/>
      <c r="H954" s="910"/>
      <c r="I954" s="910"/>
    </row>
    <row r="955" spans="1:9" ht="15" customHeight="1">
      <c r="A955" s="912"/>
      <c r="B955" s="910"/>
      <c r="C955" s="910"/>
      <c r="D955" s="910"/>
      <c r="E955" s="910"/>
      <c r="F955" s="910"/>
      <c r="G955" s="914"/>
      <c r="H955" s="910"/>
      <c r="I955" s="910"/>
    </row>
    <row r="956" spans="1:9" ht="15" customHeight="1">
      <c r="A956" s="912"/>
      <c r="B956" s="910"/>
      <c r="C956" s="910"/>
      <c r="D956" s="910"/>
      <c r="E956" s="910"/>
      <c r="F956" s="910"/>
      <c r="G956" s="914"/>
      <c r="H956" s="910"/>
      <c r="I956" s="910"/>
    </row>
    <row r="957" spans="1:9" ht="15" customHeight="1">
      <c r="A957" s="912"/>
      <c r="B957" s="910"/>
      <c r="C957" s="910"/>
      <c r="D957" s="910"/>
      <c r="E957" s="910"/>
      <c r="F957" s="910"/>
      <c r="G957" s="914"/>
      <c r="H957" s="910"/>
      <c r="I957" s="910"/>
    </row>
    <row r="958" spans="1:9" ht="15" customHeight="1">
      <c r="A958" s="912"/>
      <c r="B958" s="910"/>
      <c r="C958" s="910"/>
      <c r="D958" s="910"/>
      <c r="E958" s="910"/>
      <c r="F958" s="910"/>
      <c r="G958" s="914"/>
      <c r="H958" s="910"/>
      <c r="I958" s="910"/>
    </row>
    <row r="959" spans="1:9" ht="15" customHeight="1">
      <c r="A959" s="912"/>
      <c r="B959" s="910"/>
      <c r="C959" s="910"/>
      <c r="D959" s="910"/>
      <c r="E959" s="910"/>
      <c r="F959" s="910"/>
      <c r="G959" s="914"/>
      <c r="H959" s="910"/>
      <c r="I959" s="910"/>
    </row>
    <row r="960" spans="1:9" ht="15" customHeight="1">
      <c r="A960" s="912"/>
      <c r="B960" s="910"/>
      <c r="C960" s="910"/>
      <c r="D960" s="910"/>
      <c r="E960" s="910"/>
      <c r="F960" s="910"/>
      <c r="G960" s="914"/>
      <c r="H960" s="910"/>
      <c r="I960" s="910"/>
    </row>
    <row r="961" spans="1:9" ht="15" customHeight="1">
      <c r="A961" s="912"/>
      <c r="B961" s="910"/>
      <c r="C961" s="910"/>
      <c r="D961" s="910"/>
      <c r="E961" s="910"/>
      <c r="F961" s="910"/>
      <c r="G961" s="914"/>
      <c r="H961" s="910"/>
      <c r="I961" s="910"/>
    </row>
    <row r="962" spans="1:9" ht="15" customHeight="1">
      <c r="A962" s="912"/>
      <c r="B962" s="910"/>
      <c r="C962" s="910"/>
      <c r="D962" s="910"/>
      <c r="E962" s="910"/>
      <c r="F962" s="910"/>
      <c r="G962" s="914"/>
      <c r="H962" s="910"/>
      <c r="I962" s="910"/>
    </row>
    <row r="963" spans="1:9" ht="15" customHeight="1">
      <c r="A963" s="912"/>
      <c r="B963" s="910"/>
      <c r="C963" s="910"/>
      <c r="D963" s="910"/>
      <c r="E963" s="910"/>
      <c r="F963" s="910"/>
      <c r="G963" s="914"/>
      <c r="H963" s="910"/>
      <c r="I963" s="910"/>
    </row>
    <row r="964" spans="1:9" ht="15" customHeight="1">
      <c r="A964" s="912"/>
      <c r="B964" s="910"/>
      <c r="C964" s="910"/>
      <c r="D964" s="910"/>
      <c r="E964" s="910"/>
      <c r="F964" s="910"/>
      <c r="G964" s="914"/>
      <c r="H964" s="910"/>
      <c r="I964" s="910"/>
    </row>
    <row r="965" spans="1:9" ht="15" customHeight="1">
      <c r="A965" s="912"/>
      <c r="B965" s="910"/>
      <c r="C965" s="910"/>
      <c r="D965" s="910"/>
      <c r="E965" s="910"/>
      <c r="F965" s="910"/>
      <c r="G965" s="914"/>
      <c r="H965" s="910"/>
      <c r="I965" s="910"/>
    </row>
    <row r="966" spans="1:9" ht="15" customHeight="1">
      <c r="A966" s="912"/>
      <c r="B966" s="910"/>
      <c r="C966" s="910"/>
      <c r="D966" s="910"/>
      <c r="E966" s="910"/>
      <c r="F966" s="910"/>
      <c r="G966" s="914"/>
      <c r="H966" s="910"/>
      <c r="I966" s="910"/>
    </row>
    <row r="967" spans="1:9" ht="15" customHeight="1">
      <c r="A967" s="912"/>
      <c r="B967" s="910"/>
      <c r="C967" s="910"/>
      <c r="D967" s="910"/>
      <c r="E967" s="910"/>
      <c r="F967" s="910"/>
      <c r="G967" s="914"/>
      <c r="H967" s="910"/>
      <c r="I967" s="910"/>
    </row>
    <row r="968" spans="1:9" ht="15" customHeight="1">
      <c r="A968" s="912"/>
      <c r="B968" s="910"/>
      <c r="C968" s="910"/>
      <c r="D968" s="910"/>
      <c r="E968" s="910"/>
      <c r="F968" s="910"/>
      <c r="G968" s="914"/>
      <c r="H968" s="910"/>
      <c r="I968" s="910"/>
    </row>
    <row r="969" spans="1:9" ht="15" customHeight="1">
      <c r="A969" s="912"/>
      <c r="B969" s="910"/>
      <c r="C969" s="910"/>
      <c r="D969" s="910"/>
      <c r="E969" s="910"/>
      <c r="F969" s="910"/>
      <c r="G969" s="914"/>
      <c r="H969" s="910"/>
      <c r="I969" s="910"/>
    </row>
    <row r="970" spans="1:9" ht="15" customHeight="1">
      <c r="A970" s="912"/>
      <c r="B970" s="910"/>
      <c r="C970" s="910"/>
      <c r="D970" s="910"/>
      <c r="E970" s="910"/>
      <c r="F970" s="910"/>
      <c r="G970" s="914"/>
      <c r="H970" s="910"/>
      <c r="I970" s="910"/>
    </row>
    <row r="971" spans="1:9" ht="15" customHeight="1">
      <c r="A971" s="912"/>
      <c r="B971" s="910"/>
      <c r="C971" s="910"/>
      <c r="D971" s="910"/>
      <c r="E971" s="910"/>
      <c r="F971" s="910"/>
      <c r="G971" s="914"/>
      <c r="H971" s="910"/>
      <c r="I971" s="910"/>
    </row>
    <row r="972" spans="1:9" ht="15" customHeight="1">
      <c r="A972" s="912"/>
      <c r="B972" s="910"/>
      <c r="C972" s="910"/>
      <c r="D972" s="910"/>
      <c r="E972" s="910"/>
      <c r="F972" s="910"/>
      <c r="G972" s="914"/>
      <c r="H972" s="910"/>
      <c r="I972" s="910"/>
    </row>
    <row r="973" spans="1:9" ht="15" customHeight="1">
      <c r="A973" s="912"/>
      <c r="B973" s="910"/>
      <c r="C973" s="910"/>
      <c r="D973" s="910"/>
      <c r="E973" s="910"/>
      <c r="F973" s="910"/>
      <c r="G973" s="914"/>
      <c r="H973" s="910"/>
      <c r="I973" s="910"/>
    </row>
    <row r="974" spans="1:9" ht="15" customHeight="1">
      <c r="A974" s="912"/>
      <c r="B974" s="910"/>
      <c r="C974" s="910"/>
      <c r="D974" s="910"/>
      <c r="E974" s="910"/>
      <c r="F974" s="910"/>
      <c r="G974" s="914"/>
      <c r="H974" s="910"/>
      <c r="I974" s="910"/>
    </row>
    <row r="975" spans="1:9" ht="15" customHeight="1">
      <c r="A975" s="912"/>
      <c r="B975" s="910"/>
      <c r="C975" s="910"/>
      <c r="D975" s="910"/>
      <c r="E975" s="910"/>
      <c r="F975" s="910"/>
      <c r="G975" s="914"/>
      <c r="H975" s="910"/>
      <c r="I975" s="910"/>
    </row>
    <row r="976" spans="1:9" ht="15" customHeight="1">
      <c r="A976" s="912"/>
      <c r="B976" s="910"/>
      <c r="C976" s="910"/>
      <c r="D976" s="910"/>
      <c r="E976" s="910"/>
      <c r="F976" s="910"/>
      <c r="G976" s="914"/>
      <c r="H976" s="910"/>
      <c r="I976" s="910"/>
    </row>
    <row r="977" spans="1:9" ht="15" customHeight="1">
      <c r="A977" s="912"/>
      <c r="B977" s="910"/>
      <c r="C977" s="910"/>
      <c r="D977" s="910"/>
      <c r="E977" s="910"/>
      <c r="F977" s="910"/>
      <c r="G977" s="914"/>
      <c r="H977" s="910"/>
      <c r="I977" s="910"/>
    </row>
    <row r="978" spans="1:9" ht="15" customHeight="1">
      <c r="A978" s="912"/>
      <c r="B978" s="910"/>
      <c r="C978" s="910"/>
      <c r="D978" s="910"/>
      <c r="E978" s="910"/>
      <c r="F978" s="910"/>
      <c r="G978" s="914"/>
      <c r="H978" s="910"/>
      <c r="I978" s="910"/>
    </row>
    <row r="979" spans="1:9" ht="15" customHeight="1">
      <c r="A979" s="912"/>
      <c r="B979" s="910"/>
      <c r="C979" s="910"/>
      <c r="D979" s="910"/>
      <c r="E979" s="910"/>
      <c r="F979" s="910"/>
      <c r="G979" s="914"/>
      <c r="H979" s="910"/>
      <c r="I979" s="910"/>
    </row>
    <row r="980" spans="1:9" ht="15" customHeight="1">
      <c r="A980" s="912"/>
      <c r="B980" s="910"/>
      <c r="C980" s="910"/>
      <c r="D980" s="910"/>
      <c r="E980" s="910"/>
      <c r="F980" s="910"/>
      <c r="G980" s="914"/>
      <c r="H980" s="910"/>
      <c r="I980" s="910"/>
    </row>
    <row r="981" spans="1:9" ht="15" customHeight="1">
      <c r="A981" s="912"/>
      <c r="B981" s="910"/>
      <c r="C981" s="910"/>
      <c r="D981" s="910"/>
      <c r="E981" s="910"/>
      <c r="F981" s="910"/>
      <c r="G981" s="914"/>
      <c r="H981" s="910"/>
      <c r="I981" s="910"/>
    </row>
    <row r="982" spans="1:9" ht="15" customHeight="1">
      <c r="A982" s="912"/>
      <c r="B982" s="910"/>
      <c r="C982" s="910"/>
      <c r="D982" s="910"/>
      <c r="E982" s="910"/>
      <c r="F982" s="910"/>
      <c r="G982" s="914"/>
      <c r="H982" s="910"/>
      <c r="I982" s="910"/>
    </row>
    <row r="983" spans="1:9" ht="15" customHeight="1">
      <c r="A983" s="912"/>
      <c r="B983" s="910"/>
      <c r="C983" s="910"/>
      <c r="D983" s="910"/>
      <c r="E983" s="910"/>
      <c r="F983" s="910"/>
      <c r="G983" s="914"/>
      <c r="H983" s="910"/>
      <c r="I983" s="910"/>
    </row>
    <row r="984" spans="1:9" ht="15" customHeight="1">
      <c r="A984" s="912"/>
      <c r="B984" s="910"/>
      <c r="C984" s="910"/>
      <c r="D984" s="910"/>
      <c r="E984" s="910"/>
      <c r="F984" s="910"/>
      <c r="G984" s="914"/>
      <c r="H984" s="910"/>
      <c r="I984" s="910"/>
    </row>
    <row r="985" spans="1:9" ht="15" customHeight="1">
      <c r="A985" s="912"/>
      <c r="B985" s="910"/>
      <c r="C985" s="910"/>
      <c r="D985" s="910"/>
      <c r="E985" s="910"/>
      <c r="F985" s="910"/>
      <c r="G985" s="914"/>
      <c r="H985" s="910"/>
      <c r="I985" s="910"/>
    </row>
    <row r="986" spans="1:9" ht="15" customHeight="1">
      <c r="A986" s="912"/>
      <c r="B986" s="910"/>
      <c r="C986" s="910"/>
      <c r="D986" s="910"/>
      <c r="E986" s="910"/>
      <c r="F986" s="910"/>
      <c r="G986" s="914"/>
      <c r="H986" s="910"/>
      <c r="I986" s="910"/>
    </row>
    <row r="987" spans="1:9" ht="15" customHeight="1">
      <c r="A987" s="912"/>
      <c r="B987" s="910"/>
      <c r="C987" s="910"/>
      <c r="D987" s="910"/>
      <c r="E987" s="910"/>
      <c r="F987" s="910"/>
      <c r="G987" s="914"/>
      <c r="H987" s="910"/>
      <c r="I987" s="910"/>
    </row>
    <row r="988" spans="1:9" ht="15" customHeight="1">
      <c r="A988" s="912"/>
      <c r="B988" s="910"/>
      <c r="C988" s="910"/>
      <c r="D988" s="910"/>
      <c r="E988" s="910"/>
      <c r="F988" s="910"/>
      <c r="G988" s="914"/>
      <c r="H988" s="910"/>
      <c r="I988" s="910"/>
    </row>
    <row r="989" spans="1:9" ht="15" customHeight="1">
      <c r="A989" s="912"/>
      <c r="B989" s="910"/>
      <c r="C989" s="910"/>
      <c r="D989" s="910"/>
      <c r="E989" s="910"/>
      <c r="F989" s="910"/>
      <c r="G989" s="914"/>
      <c r="H989" s="910"/>
      <c r="I989" s="910"/>
    </row>
    <row r="990" spans="1:9" ht="15" customHeight="1">
      <c r="A990" s="912"/>
      <c r="B990" s="910"/>
      <c r="C990" s="910"/>
      <c r="D990" s="910"/>
      <c r="E990" s="910"/>
      <c r="F990" s="910"/>
      <c r="G990" s="914"/>
      <c r="H990" s="910"/>
      <c r="I990" s="910"/>
    </row>
    <row r="991" spans="1:9" ht="15" customHeight="1">
      <c r="A991" s="912"/>
      <c r="B991" s="910"/>
      <c r="C991" s="910"/>
      <c r="D991" s="910"/>
      <c r="E991" s="910"/>
      <c r="F991" s="910"/>
      <c r="G991" s="914"/>
      <c r="H991" s="910"/>
      <c r="I991" s="910"/>
    </row>
    <row r="992" spans="1:9" ht="15" customHeight="1">
      <c r="A992" s="912"/>
      <c r="B992" s="910"/>
      <c r="C992" s="910"/>
      <c r="D992" s="910"/>
      <c r="E992" s="910"/>
      <c r="F992" s="910"/>
      <c r="G992" s="914"/>
      <c r="H992" s="910"/>
      <c r="I992" s="910"/>
    </row>
    <row r="993" spans="1:9" ht="15" customHeight="1">
      <c r="A993" s="912"/>
      <c r="B993" s="910"/>
      <c r="C993" s="910"/>
      <c r="D993" s="910"/>
      <c r="E993" s="910"/>
      <c r="F993" s="910"/>
      <c r="G993" s="914"/>
      <c r="H993" s="910"/>
      <c r="I993" s="910"/>
    </row>
    <row r="994" spans="1:9" ht="15" customHeight="1">
      <c r="A994" s="912"/>
      <c r="B994" s="910"/>
      <c r="C994" s="910"/>
      <c r="D994" s="910"/>
      <c r="E994" s="910"/>
      <c r="F994" s="910"/>
      <c r="G994" s="914"/>
      <c r="H994" s="910"/>
      <c r="I994" s="910"/>
    </row>
    <row r="995" spans="1:9" ht="15" customHeight="1">
      <c r="A995" s="912"/>
      <c r="B995" s="910"/>
      <c r="C995" s="910"/>
      <c r="D995" s="910"/>
      <c r="E995" s="910"/>
      <c r="F995" s="910"/>
      <c r="G995" s="914"/>
      <c r="H995" s="910"/>
      <c r="I995" s="910"/>
    </row>
    <row r="996" spans="1:9" ht="15" customHeight="1">
      <c r="A996" s="912"/>
      <c r="B996" s="910"/>
      <c r="C996" s="910"/>
      <c r="D996" s="910"/>
      <c r="E996" s="910"/>
      <c r="F996" s="910"/>
      <c r="G996" s="914"/>
      <c r="H996" s="910"/>
      <c r="I996" s="910"/>
    </row>
    <row r="997" spans="1:9" ht="15" customHeight="1">
      <c r="A997" s="912"/>
      <c r="B997" s="910"/>
      <c r="C997" s="910"/>
      <c r="D997" s="910"/>
      <c r="E997" s="910"/>
      <c r="F997" s="910"/>
      <c r="G997" s="914"/>
      <c r="H997" s="910"/>
      <c r="I997" s="910"/>
    </row>
    <row r="998" spans="1:9" ht="15" customHeight="1">
      <c r="A998" s="912"/>
      <c r="B998" s="910"/>
      <c r="C998" s="910"/>
      <c r="D998" s="910"/>
      <c r="E998" s="910"/>
      <c r="F998" s="910"/>
      <c r="G998" s="914"/>
      <c r="H998" s="910"/>
      <c r="I998" s="910"/>
    </row>
    <row r="999" spans="1:9" ht="15" customHeight="1">
      <c r="A999" s="912"/>
      <c r="B999" s="910"/>
      <c r="C999" s="910"/>
      <c r="D999" s="910"/>
      <c r="E999" s="910"/>
      <c r="F999" s="910"/>
      <c r="G999" s="914"/>
      <c r="H999" s="910"/>
      <c r="I999" s="910"/>
    </row>
    <row r="1000" spans="1:9" ht="15" customHeight="1">
      <c r="A1000" s="912"/>
      <c r="B1000" s="910"/>
      <c r="C1000" s="910"/>
      <c r="D1000" s="910"/>
      <c r="E1000" s="910"/>
      <c r="F1000" s="910"/>
      <c r="G1000" s="914"/>
      <c r="H1000" s="910"/>
      <c r="I1000" s="910"/>
    </row>
    <row r="1001" spans="1:9" ht="15" customHeight="1">
      <c r="A1001" s="912"/>
      <c r="B1001" s="910"/>
      <c r="C1001" s="910"/>
      <c r="D1001" s="910"/>
      <c r="E1001" s="910"/>
      <c r="F1001" s="910"/>
      <c r="G1001" s="914"/>
      <c r="H1001" s="910"/>
      <c r="I1001" s="910"/>
    </row>
    <row r="1002" spans="1:9" ht="15" customHeight="1">
      <c r="A1002" s="912"/>
      <c r="B1002" s="910"/>
      <c r="C1002" s="910"/>
      <c r="D1002" s="910"/>
      <c r="E1002" s="910"/>
      <c r="F1002" s="910"/>
      <c r="G1002" s="914"/>
      <c r="H1002" s="910"/>
      <c r="I1002" s="910"/>
    </row>
    <row r="1003" spans="1:9" ht="15" customHeight="1">
      <c r="A1003" s="912"/>
      <c r="B1003" s="910"/>
      <c r="C1003" s="910"/>
      <c r="D1003" s="910"/>
      <c r="E1003" s="910"/>
      <c r="F1003" s="910"/>
      <c r="G1003" s="914"/>
      <c r="H1003" s="910"/>
      <c r="I1003" s="910"/>
    </row>
    <row r="1004" spans="1:9" ht="15" customHeight="1">
      <c r="A1004" s="912"/>
      <c r="B1004" s="910"/>
      <c r="C1004" s="910"/>
      <c r="D1004" s="910"/>
      <c r="E1004" s="910"/>
      <c r="F1004" s="910"/>
      <c r="G1004" s="914"/>
      <c r="H1004" s="910"/>
      <c r="I1004" s="910"/>
    </row>
    <row r="1005" spans="1:9" ht="15" customHeight="1">
      <c r="A1005" s="912"/>
      <c r="B1005" s="910"/>
      <c r="C1005" s="910"/>
      <c r="D1005" s="910"/>
      <c r="E1005" s="910"/>
      <c r="F1005" s="910"/>
      <c r="G1005" s="914"/>
      <c r="H1005" s="910"/>
      <c r="I1005" s="910"/>
    </row>
    <row r="1006" spans="1:9" ht="15" customHeight="1">
      <c r="A1006" s="912"/>
      <c r="B1006" s="910"/>
      <c r="C1006" s="910"/>
      <c r="D1006" s="910"/>
      <c r="E1006" s="910"/>
      <c r="F1006" s="910"/>
      <c r="G1006" s="914"/>
      <c r="H1006" s="910"/>
      <c r="I1006" s="910"/>
    </row>
    <row r="1007" spans="1:9" ht="15" customHeight="1">
      <c r="A1007" s="912"/>
      <c r="B1007" s="910"/>
      <c r="C1007" s="910"/>
      <c r="D1007" s="910"/>
      <c r="E1007" s="910"/>
      <c r="F1007" s="910"/>
      <c r="G1007" s="914"/>
      <c r="H1007" s="910"/>
      <c r="I1007" s="910"/>
    </row>
    <row r="1008" spans="1:9" ht="15" customHeight="1">
      <c r="A1008" s="912"/>
      <c r="B1008" s="910"/>
      <c r="C1008" s="910"/>
      <c r="D1008" s="910"/>
      <c r="E1008" s="910"/>
      <c r="F1008" s="910"/>
      <c r="G1008" s="914"/>
      <c r="H1008" s="910"/>
      <c r="I1008" s="910"/>
    </row>
    <row r="1009" spans="1:9" ht="15" customHeight="1">
      <c r="A1009" s="912"/>
      <c r="B1009" s="910"/>
      <c r="C1009" s="910"/>
      <c r="D1009" s="910"/>
      <c r="E1009" s="910"/>
      <c r="F1009" s="910"/>
      <c r="G1009" s="914"/>
      <c r="H1009" s="910"/>
      <c r="I1009" s="910"/>
    </row>
    <row r="1010" spans="1:9" ht="15" customHeight="1">
      <c r="A1010" s="912"/>
      <c r="B1010" s="910"/>
      <c r="C1010" s="910"/>
      <c r="D1010" s="910"/>
      <c r="E1010" s="910"/>
      <c r="F1010" s="910"/>
      <c r="G1010" s="914"/>
      <c r="H1010" s="910"/>
      <c r="I1010" s="910"/>
    </row>
    <row r="1011" spans="1:9" ht="15" customHeight="1">
      <c r="A1011" s="912"/>
      <c r="B1011" s="910"/>
      <c r="C1011" s="910"/>
      <c r="D1011" s="910"/>
      <c r="E1011" s="910"/>
      <c r="F1011" s="910"/>
      <c r="G1011" s="914"/>
      <c r="H1011" s="910"/>
      <c r="I1011" s="910"/>
    </row>
    <row r="1012" spans="1:9" ht="15" customHeight="1">
      <c r="A1012" s="912"/>
      <c r="B1012" s="910"/>
      <c r="C1012" s="910"/>
      <c r="D1012" s="910"/>
      <c r="E1012" s="910"/>
      <c r="F1012" s="910"/>
      <c r="G1012" s="914"/>
      <c r="H1012" s="910"/>
      <c r="I1012" s="910"/>
    </row>
    <row r="1013" spans="1:9" ht="15" customHeight="1">
      <c r="A1013" s="912"/>
      <c r="B1013" s="910"/>
      <c r="C1013" s="910"/>
      <c r="D1013" s="910"/>
      <c r="E1013" s="910"/>
      <c r="F1013" s="910"/>
      <c r="G1013" s="914"/>
      <c r="H1013" s="910"/>
      <c r="I1013" s="910"/>
    </row>
    <row r="1014" spans="1:9" ht="15" customHeight="1">
      <c r="A1014" s="912"/>
      <c r="B1014" s="910"/>
      <c r="C1014" s="910"/>
      <c r="D1014" s="910"/>
      <c r="E1014" s="910"/>
      <c r="F1014" s="910"/>
      <c r="G1014" s="914"/>
      <c r="H1014" s="910"/>
      <c r="I1014" s="910"/>
    </row>
    <row r="1015" spans="1:9" ht="15" customHeight="1">
      <c r="A1015" s="912"/>
      <c r="B1015" s="910"/>
      <c r="C1015" s="910"/>
      <c r="D1015" s="910"/>
      <c r="E1015" s="910"/>
      <c r="F1015" s="910"/>
      <c r="G1015" s="914"/>
      <c r="H1015" s="910"/>
      <c r="I1015" s="910"/>
    </row>
    <row r="1016" spans="1:9" ht="15" customHeight="1">
      <c r="A1016" s="912"/>
      <c r="B1016" s="910"/>
      <c r="C1016" s="910"/>
      <c r="D1016" s="910"/>
      <c r="E1016" s="910"/>
      <c r="F1016" s="910"/>
      <c r="G1016" s="914"/>
      <c r="H1016" s="910"/>
      <c r="I1016" s="910"/>
    </row>
    <row r="1017" spans="1:9" ht="15" customHeight="1">
      <c r="A1017" s="912"/>
      <c r="B1017" s="910"/>
      <c r="C1017" s="910"/>
      <c r="D1017" s="910"/>
      <c r="E1017" s="910"/>
      <c r="F1017" s="910"/>
      <c r="G1017" s="914"/>
      <c r="H1017" s="910"/>
      <c r="I1017" s="910"/>
    </row>
    <row r="1018" spans="1:9" ht="15" customHeight="1">
      <c r="A1018" s="912"/>
      <c r="B1018" s="910"/>
      <c r="C1018" s="910"/>
      <c r="D1018" s="910"/>
      <c r="E1018" s="910"/>
      <c r="F1018" s="910"/>
      <c r="G1018" s="914"/>
      <c r="H1018" s="910"/>
      <c r="I1018" s="910"/>
    </row>
    <row r="1019" spans="1:9" ht="15" customHeight="1">
      <c r="A1019" s="912"/>
      <c r="B1019" s="910"/>
      <c r="C1019" s="910"/>
      <c r="D1019" s="910"/>
      <c r="E1019" s="910"/>
      <c r="F1019" s="910"/>
      <c r="G1019" s="914"/>
      <c r="H1019" s="910"/>
      <c r="I1019" s="910"/>
    </row>
    <row r="1020" spans="1:9" ht="15" customHeight="1">
      <c r="A1020" s="912"/>
      <c r="B1020" s="910"/>
      <c r="C1020" s="910"/>
      <c r="D1020" s="910"/>
      <c r="E1020" s="910"/>
      <c r="F1020" s="910"/>
      <c r="G1020" s="914"/>
      <c r="H1020" s="910"/>
      <c r="I1020" s="910"/>
    </row>
    <row r="1021" spans="1:9" ht="15" customHeight="1">
      <c r="A1021" s="912"/>
      <c r="B1021" s="910"/>
      <c r="C1021" s="910"/>
      <c r="D1021" s="910"/>
      <c r="E1021" s="910"/>
      <c r="F1021" s="910"/>
      <c r="G1021" s="914"/>
      <c r="H1021" s="910"/>
      <c r="I1021" s="910"/>
    </row>
    <row r="1022" spans="1:9" ht="15" customHeight="1">
      <c r="A1022" s="912"/>
      <c r="B1022" s="910"/>
      <c r="C1022" s="910"/>
      <c r="D1022" s="910"/>
      <c r="E1022" s="910"/>
      <c r="F1022" s="910"/>
      <c r="G1022" s="914"/>
      <c r="H1022" s="910"/>
      <c r="I1022" s="910"/>
    </row>
    <row r="1023" spans="1:9" ht="15" customHeight="1">
      <c r="A1023" s="912"/>
      <c r="B1023" s="910"/>
      <c r="C1023" s="910"/>
      <c r="D1023" s="910"/>
      <c r="E1023" s="910"/>
      <c r="F1023" s="910"/>
      <c r="G1023" s="914"/>
      <c r="H1023" s="910"/>
      <c r="I1023" s="910"/>
    </row>
    <row r="1024" spans="1:9" ht="15" customHeight="1">
      <c r="A1024" s="912"/>
      <c r="B1024" s="910"/>
      <c r="C1024" s="910"/>
      <c r="D1024" s="910"/>
      <c r="E1024" s="910"/>
      <c r="F1024" s="910"/>
      <c r="G1024" s="914"/>
      <c r="H1024" s="910"/>
      <c r="I1024" s="910"/>
    </row>
    <row r="1025" spans="1:9" ht="15" customHeight="1">
      <c r="A1025" s="912"/>
      <c r="B1025" s="910"/>
      <c r="C1025" s="910"/>
      <c r="D1025" s="910"/>
      <c r="E1025" s="910"/>
      <c r="F1025" s="910"/>
      <c r="G1025" s="914"/>
      <c r="H1025" s="910"/>
      <c r="I1025" s="910"/>
    </row>
    <row r="1026" spans="1:9" ht="15" customHeight="1">
      <c r="A1026" s="912"/>
      <c r="B1026" s="910"/>
      <c r="C1026" s="910"/>
      <c r="D1026" s="910"/>
      <c r="E1026" s="910"/>
      <c r="F1026" s="910"/>
      <c r="G1026" s="914"/>
      <c r="H1026" s="910"/>
      <c r="I1026" s="910"/>
    </row>
    <row r="1027" spans="1:9" ht="15" customHeight="1">
      <c r="A1027" s="912"/>
      <c r="B1027" s="910"/>
      <c r="C1027" s="910"/>
      <c r="D1027" s="910"/>
      <c r="E1027" s="910"/>
      <c r="F1027" s="910"/>
      <c r="G1027" s="914"/>
      <c r="H1027" s="910"/>
      <c r="I1027" s="910"/>
    </row>
    <row r="1028" spans="1:9" ht="15" customHeight="1">
      <c r="A1028" s="912"/>
      <c r="B1028" s="910"/>
      <c r="C1028" s="910"/>
      <c r="D1028" s="910"/>
      <c r="E1028" s="910"/>
      <c r="F1028" s="910"/>
      <c r="G1028" s="914"/>
      <c r="H1028" s="910"/>
      <c r="I1028" s="910"/>
    </row>
    <row r="1029" spans="1:9" ht="15" customHeight="1">
      <c r="A1029" s="912"/>
      <c r="B1029" s="910"/>
      <c r="C1029" s="910"/>
      <c r="D1029" s="910"/>
      <c r="E1029" s="910"/>
      <c r="F1029" s="910"/>
      <c r="G1029" s="914"/>
      <c r="H1029" s="910"/>
      <c r="I1029" s="910"/>
    </row>
    <row r="1030" spans="1:9" ht="15" customHeight="1">
      <c r="A1030" s="912"/>
      <c r="B1030" s="910"/>
      <c r="C1030" s="910"/>
      <c r="D1030" s="910"/>
      <c r="E1030" s="910"/>
      <c r="F1030" s="910"/>
      <c r="G1030" s="914"/>
      <c r="H1030" s="910"/>
      <c r="I1030" s="910"/>
    </row>
    <row r="1031" spans="1:9" ht="15" customHeight="1">
      <c r="A1031" s="912"/>
      <c r="B1031" s="910"/>
      <c r="C1031" s="910"/>
      <c r="D1031" s="910"/>
      <c r="E1031" s="910"/>
      <c r="F1031" s="910"/>
      <c r="G1031" s="914"/>
      <c r="H1031" s="910"/>
      <c r="I1031" s="910"/>
    </row>
    <row r="1032" spans="1:9" ht="15" customHeight="1">
      <c r="A1032" s="912"/>
      <c r="B1032" s="910"/>
      <c r="C1032" s="910"/>
      <c r="D1032" s="910"/>
      <c r="E1032" s="910"/>
      <c r="F1032" s="910"/>
      <c r="G1032" s="914"/>
      <c r="H1032" s="910"/>
      <c r="I1032" s="910"/>
    </row>
    <row r="1033" spans="1:9" ht="15" customHeight="1">
      <c r="A1033" s="912"/>
      <c r="B1033" s="910"/>
      <c r="C1033" s="910"/>
      <c r="D1033" s="910"/>
      <c r="E1033" s="910"/>
      <c r="F1033" s="910"/>
      <c r="G1033" s="914"/>
      <c r="H1033" s="910"/>
      <c r="I1033" s="910"/>
    </row>
    <row r="1034" spans="1:9" ht="15" customHeight="1">
      <c r="A1034" s="912"/>
      <c r="B1034" s="910"/>
      <c r="C1034" s="910"/>
      <c r="D1034" s="910"/>
      <c r="E1034" s="910"/>
      <c r="F1034" s="910"/>
      <c r="G1034" s="914"/>
      <c r="H1034" s="910"/>
      <c r="I1034" s="910"/>
    </row>
    <row r="1035" spans="1:9" ht="15" customHeight="1">
      <c r="A1035" s="912"/>
      <c r="B1035" s="910"/>
      <c r="C1035" s="910"/>
      <c r="D1035" s="910"/>
      <c r="E1035" s="910"/>
      <c r="F1035" s="910"/>
      <c r="G1035" s="914"/>
      <c r="H1035" s="910"/>
      <c r="I1035" s="910"/>
    </row>
    <row r="1036" spans="1:9" ht="15" customHeight="1">
      <c r="A1036" s="912"/>
      <c r="B1036" s="910"/>
      <c r="C1036" s="910"/>
      <c r="D1036" s="910"/>
      <c r="E1036" s="910"/>
      <c r="F1036" s="910"/>
      <c r="G1036" s="914"/>
      <c r="H1036" s="910"/>
      <c r="I1036" s="910"/>
    </row>
    <row r="1037" spans="1:9" ht="15" customHeight="1">
      <c r="A1037" s="912"/>
      <c r="B1037" s="910"/>
      <c r="C1037" s="910"/>
      <c r="D1037" s="910"/>
      <c r="E1037" s="910"/>
      <c r="F1037" s="910"/>
      <c r="G1037" s="914"/>
      <c r="H1037" s="910"/>
      <c r="I1037" s="910"/>
    </row>
    <row r="1038" spans="1:9" ht="15" customHeight="1">
      <c r="A1038" s="912"/>
      <c r="B1038" s="910"/>
      <c r="C1038" s="910"/>
      <c r="D1038" s="910"/>
      <c r="E1038" s="910"/>
      <c r="F1038" s="910"/>
      <c r="G1038" s="914"/>
      <c r="H1038" s="910"/>
      <c r="I1038" s="910"/>
    </row>
    <row r="1039" spans="1:9" ht="15" customHeight="1">
      <c r="A1039" s="912"/>
      <c r="B1039" s="910"/>
      <c r="C1039" s="910"/>
      <c r="D1039" s="910"/>
      <c r="E1039" s="910"/>
      <c r="F1039" s="910"/>
      <c r="G1039" s="914"/>
      <c r="H1039" s="910"/>
      <c r="I1039" s="910"/>
    </row>
    <row r="1040" spans="1:9" ht="15" customHeight="1">
      <c r="A1040" s="912"/>
      <c r="B1040" s="910"/>
      <c r="C1040" s="910"/>
      <c r="D1040" s="910"/>
      <c r="E1040" s="910"/>
      <c r="F1040" s="910"/>
      <c r="G1040" s="914"/>
      <c r="H1040" s="910"/>
      <c r="I1040" s="910"/>
    </row>
    <row r="1041" spans="1:9" ht="15" customHeight="1">
      <c r="A1041" s="912"/>
      <c r="B1041" s="910"/>
      <c r="C1041" s="910"/>
      <c r="D1041" s="910"/>
      <c r="E1041" s="910"/>
      <c r="F1041" s="910"/>
      <c r="G1041" s="914"/>
      <c r="H1041" s="910"/>
      <c r="I1041" s="910"/>
    </row>
    <row r="1042" spans="1:9" ht="15" customHeight="1">
      <c r="A1042" s="912"/>
      <c r="B1042" s="910"/>
      <c r="C1042" s="910"/>
      <c r="D1042" s="910"/>
      <c r="E1042" s="910"/>
      <c r="F1042" s="910"/>
      <c r="G1042" s="914"/>
      <c r="H1042" s="910"/>
      <c r="I1042" s="910"/>
    </row>
    <row r="1043" spans="1:9" ht="15" customHeight="1">
      <c r="A1043" s="912"/>
      <c r="B1043" s="910"/>
      <c r="C1043" s="910"/>
      <c r="D1043" s="910"/>
      <c r="E1043" s="910"/>
      <c r="F1043" s="910"/>
      <c r="G1043" s="914"/>
      <c r="H1043" s="910"/>
      <c r="I1043" s="910"/>
    </row>
    <row r="1044" spans="1:9" ht="15" customHeight="1">
      <c r="A1044" s="912"/>
      <c r="B1044" s="910"/>
      <c r="C1044" s="910"/>
      <c r="D1044" s="910"/>
      <c r="E1044" s="910"/>
      <c r="F1044" s="910"/>
      <c r="G1044" s="914"/>
      <c r="H1044" s="910"/>
      <c r="I1044" s="910"/>
    </row>
    <row r="1045" spans="1:9" ht="15" customHeight="1">
      <c r="A1045" s="912"/>
      <c r="B1045" s="910"/>
      <c r="C1045" s="910"/>
      <c r="D1045" s="910"/>
      <c r="E1045" s="910"/>
      <c r="F1045" s="910"/>
      <c r="G1045" s="914"/>
      <c r="H1045" s="910"/>
      <c r="I1045" s="910"/>
    </row>
    <row r="1046" spans="1:9" ht="15" customHeight="1">
      <c r="A1046" s="912"/>
      <c r="B1046" s="910"/>
      <c r="C1046" s="910"/>
      <c r="D1046" s="910"/>
      <c r="E1046" s="910"/>
      <c r="F1046" s="910"/>
      <c r="G1046" s="914"/>
      <c r="H1046" s="910"/>
      <c r="I1046" s="910"/>
    </row>
    <row r="1047" spans="1:9" ht="15" customHeight="1">
      <c r="A1047" s="912"/>
      <c r="B1047" s="910"/>
      <c r="C1047" s="910"/>
      <c r="D1047" s="910"/>
      <c r="E1047" s="910"/>
      <c r="F1047" s="910"/>
      <c r="G1047" s="914"/>
      <c r="H1047" s="910"/>
      <c r="I1047" s="910"/>
    </row>
    <row r="1048" spans="1:9" ht="15" customHeight="1">
      <c r="A1048" s="912"/>
      <c r="B1048" s="910"/>
      <c r="C1048" s="910"/>
      <c r="D1048" s="910"/>
      <c r="E1048" s="910"/>
      <c r="F1048" s="910"/>
      <c r="G1048" s="914"/>
      <c r="H1048" s="910"/>
      <c r="I1048" s="910"/>
    </row>
    <row r="1049" spans="1:9" ht="15" customHeight="1">
      <c r="A1049" s="912"/>
      <c r="B1049" s="910"/>
      <c r="C1049" s="910"/>
      <c r="D1049" s="910"/>
      <c r="E1049" s="910"/>
      <c r="F1049" s="910"/>
      <c r="G1049" s="914"/>
      <c r="H1049" s="910"/>
      <c r="I1049" s="910"/>
    </row>
    <row r="1050" spans="1:9" ht="15" customHeight="1">
      <c r="A1050" s="912"/>
      <c r="B1050" s="910"/>
      <c r="C1050" s="910"/>
      <c r="D1050" s="910"/>
      <c r="E1050" s="910"/>
      <c r="F1050" s="910"/>
      <c r="G1050" s="914"/>
      <c r="H1050" s="910"/>
      <c r="I1050" s="910"/>
    </row>
    <row r="1051" spans="1:9" ht="15" customHeight="1">
      <c r="A1051" s="912"/>
      <c r="B1051" s="910"/>
      <c r="C1051" s="910"/>
      <c r="D1051" s="910"/>
      <c r="E1051" s="910"/>
      <c r="F1051" s="910"/>
      <c r="G1051" s="914"/>
      <c r="H1051" s="910"/>
      <c r="I1051" s="910"/>
    </row>
    <row r="1052" spans="1:9" ht="15" customHeight="1">
      <c r="A1052" s="912"/>
      <c r="B1052" s="910"/>
      <c r="C1052" s="910"/>
      <c r="D1052" s="910"/>
      <c r="E1052" s="910"/>
      <c r="F1052" s="910"/>
      <c r="G1052" s="914"/>
      <c r="H1052" s="910"/>
      <c r="I1052" s="910"/>
    </row>
    <row r="1053" spans="1:9" ht="15" customHeight="1">
      <c r="A1053" s="912"/>
      <c r="B1053" s="910"/>
      <c r="C1053" s="910"/>
      <c r="D1053" s="910"/>
      <c r="E1053" s="910"/>
      <c r="F1053" s="910"/>
      <c r="G1053" s="914"/>
      <c r="H1053" s="910"/>
      <c r="I1053" s="910"/>
    </row>
    <row r="1054" spans="1:9" ht="15" customHeight="1">
      <c r="A1054" s="912"/>
      <c r="B1054" s="910"/>
      <c r="C1054" s="910"/>
      <c r="D1054" s="910"/>
      <c r="E1054" s="910"/>
      <c r="F1054" s="910"/>
      <c r="G1054" s="914"/>
      <c r="H1054" s="910"/>
      <c r="I1054" s="910"/>
    </row>
    <row r="1055" spans="1:9" ht="15" customHeight="1">
      <c r="A1055" s="912"/>
      <c r="B1055" s="910"/>
      <c r="C1055" s="910"/>
      <c r="D1055" s="910"/>
      <c r="E1055" s="910"/>
      <c r="F1055" s="910"/>
      <c r="G1055" s="914"/>
      <c r="H1055" s="910"/>
      <c r="I1055" s="910"/>
    </row>
    <row r="1056" spans="1:9" ht="15" customHeight="1">
      <c r="A1056" s="912"/>
      <c r="B1056" s="910"/>
      <c r="C1056" s="910"/>
      <c r="D1056" s="910"/>
      <c r="E1056" s="910"/>
      <c r="F1056" s="910"/>
      <c r="G1056" s="914"/>
      <c r="H1056" s="910"/>
      <c r="I1056" s="910"/>
    </row>
    <row r="1057" spans="1:9" ht="15" customHeight="1">
      <c r="A1057" s="912"/>
      <c r="B1057" s="910"/>
      <c r="C1057" s="910"/>
      <c r="D1057" s="910"/>
      <c r="E1057" s="910"/>
      <c r="F1057" s="910"/>
      <c r="G1057" s="914"/>
      <c r="H1057" s="910"/>
      <c r="I1057" s="910"/>
    </row>
    <row r="1058" spans="1:9" ht="15" customHeight="1">
      <c r="A1058" s="912"/>
      <c r="B1058" s="910"/>
      <c r="C1058" s="910"/>
      <c r="D1058" s="910"/>
      <c r="E1058" s="910"/>
      <c r="F1058" s="910"/>
      <c r="G1058" s="914"/>
      <c r="H1058" s="910"/>
      <c r="I1058" s="910"/>
    </row>
    <row r="1059" spans="1:9" ht="15" customHeight="1">
      <c r="A1059" s="912"/>
      <c r="B1059" s="910"/>
      <c r="C1059" s="910"/>
      <c r="D1059" s="910"/>
      <c r="E1059" s="910"/>
      <c r="F1059" s="910"/>
      <c r="G1059" s="914"/>
      <c r="H1059" s="910"/>
      <c r="I1059" s="910"/>
    </row>
    <row r="1060" spans="1:9" ht="15" customHeight="1">
      <c r="A1060" s="912"/>
      <c r="B1060" s="910"/>
      <c r="C1060" s="910"/>
      <c r="D1060" s="910"/>
      <c r="E1060" s="910"/>
      <c r="F1060" s="910"/>
      <c r="G1060" s="914"/>
      <c r="H1060" s="910"/>
      <c r="I1060" s="910"/>
    </row>
    <row r="1061" spans="1:9" ht="15" customHeight="1">
      <c r="A1061" s="912"/>
      <c r="B1061" s="910"/>
      <c r="C1061" s="910"/>
      <c r="D1061" s="910"/>
      <c r="E1061" s="910"/>
      <c r="F1061" s="910"/>
      <c r="G1061" s="914"/>
      <c r="H1061" s="910"/>
      <c r="I1061" s="910"/>
    </row>
    <row r="1062" spans="1:9" ht="15" customHeight="1">
      <c r="A1062" s="912"/>
      <c r="B1062" s="910"/>
      <c r="C1062" s="910"/>
      <c r="D1062" s="910"/>
      <c r="E1062" s="910"/>
      <c r="F1062" s="910"/>
      <c r="G1062" s="914"/>
      <c r="H1062" s="910"/>
      <c r="I1062" s="910"/>
    </row>
    <row r="1063" spans="1:9" ht="15" customHeight="1">
      <c r="A1063" s="912"/>
      <c r="B1063" s="910"/>
      <c r="C1063" s="910"/>
      <c r="D1063" s="910"/>
      <c r="E1063" s="910"/>
      <c r="F1063" s="910"/>
      <c r="G1063" s="914"/>
      <c r="H1063" s="910"/>
      <c r="I1063" s="910"/>
    </row>
    <row r="1064" spans="1:9" ht="15" customHeight="1">
      <c r="A1064" s="912"/>
      <c r="B1064" s="910"/>
      <c r="C1064" s="910"/>
      <c r="D1064" s="910"/>
      <c r="E1064" s="910"/>
      <c r="F1064" s="910"/>
      <c r="G1064" s="914"/>
      <c r="H1064" s="910"/>
      <c r="I1064" s="910"/>
    </row>
    <row r="1065" spans="1:9" ht="15" customHeight="1">
      <c r="A1065" s="912"/>
      <c r="B1065" s="910"/>
      <c r="C1065" s="910"/>
      <c r="D1065" s="910"/>
      <c r="E1065" s="910"/>
      <c r="F1065" s="910"/>
      <c r="G1065" s="914"/>
      <c r="H1065" s="910"/>
      <c r="I1065" s="910"/>
    </row>
    <row r="1066" spans="1:9" ht="15" customHeight="1">
      <c r="A1066" s="912"/>
      <c r="B1066" s="910"/>
      <c r="C1066" s="910"/>
      <c r="D1066" s="910"/>
      <c r="E1066" s="910"/>
      <c r="F1066" s="910"/>
      <c r="G1066" s="914"/>
      <c r="H1066" s="910"/>
      <c r="I1066" s="910"/>
    </row>
    <row r="1067" spans="1:9" ht="15" customHeight="1">
      <c r="A1067" s="912"/>
      <c r="B1067" s="910"/>
      <c r="C1067" s="910"/>
      <c r="D1067" s="910"/>
      <c r="E1067" s="910"/>
      <c r="F1067" s="910"/>
      <c r="G1067" s="914"/>
      <c r="H1067" s="910"/>
      <c r="I1067" s="910"/>
    </row>
    <row r="1068" spans="1:9" ht="15" customHeight="1">
      <c r="A1068" s="912"/>
      <c r="B1068" s="910"/>
      <c r="C1068" s="910"/>
      <c r="D1068" s="910"/>
      <c r="E1068" s="910"/>
      <c r="F1068" s="910"/>
      <c r="G1068" s="914"/>
      <c r="H1068" s="910"/>
      <c r="I1068" s="910"/>
    </row>
    <row r="1069" spans="1:9" ht="15" customHeight="1">
      <c r="A1069" s="912"/>
      <c r="B1069" s="910"/>
      <c r="C1069" s="910"/>
      <c r="D1069" s="910"/>
      <c r="E1069" s="910"/>
      <c r="F1069" s="910"/>
      <c r="G1069" s="914"/>
      <c r="H1069" s="910"/>
      <c r="I1069" s="910"/>
    </row>
    <row r="1070" spans="1:9" ht="15" customHeight="1">
      <c r="A1070" s="912"/>
      <c r="B1070" s="910"/>
      <c r="C1070" s="910"/>
      <c r="D1070" s="910"/>
      <c r="E1070" s="910"/>
      <c r="F1070" s="910"/>
      <c r="G1070" s="914"/>
      <c r="H1070" s="910"/>
      <c r="I1070" s="910"/>
    </row>
    <row r="1071" spans="1:9" ht="15" customHeight="1">
      <c r="A1071" s="912"/>
      <c r="B1071" s="910"/>
      <c r="C1071" s="910"/>
      <c r="D1071" s="910"/>
      <c r="E1071" s="910"/>
      <c r="F1071" s="910"/>
      <c r="G1071" s="914"/>
      <c r="H1071" s="910"/>
      <c r="I1071" s="910"/>
    </row>
    <row r="1072" spans="1:9" ht="15" customHeight="1">
      <c r="A1072" s="912"/>
      <c r="B1072" s="910"/>
      <c r="C1072" s="910"/>
      <c r="D1072" s="910"/>
      <c r="E1072" s="910"/>
      <c r="F1072" s="910"/>
      <c r="G1072" s="914"/>
      <c r="H1072" s="910"/>
      <c r="I1072" s="910"/>
    </row>
    <row r="1073" spans="1:9" ht="15" customHeight="1">
      <c r="A1073" s="912"/>
      <c r="B1073" s="910"/>
      <c r="C1073" s="910"/>
      <c r="D1073" s="910"/>
      <c r="E1073" s="910"/>
      <c r="F1073" s="910"/>
      <c r="G1073" s="914"/>
      <c r="H1073" s="910"/>
      <c r="I1073" s="910"/>
    </row>
    <row r="1074" spans="1:9" ht="15" customHeight="1">
      <c r="A1074" s="912"/>
      <c r="B1074" s="910"/>
      <c r="C1074" s="910"/>
      <c r="D1074" s="910"/>
      <c r="E1074" s="910"/>
      <c r="F1074" s="910"/>
      <c r="G1074" s="914"/>
      <c r="H1074" s="910"/>
      <c r="I1074" s="910"/>
    </row>
    <row r="1075" spans="1:9" ht="15" customHeight="1">
      <c r="A1075" s="912"/>
      <c r="B1075" s="910"/>
      <c r="C1075" s="910"/>
      <c r="D1075" s="910"/>
      <c r="E1075" s="910"/>
      <c r="F1075" s="910"/>
      <c r="G1075" s="914"/>
      <c r="H1075" s="910"/>
      <c r="I1075" s="910"/>
    </row>
    <row r="1076" spans="1:9" ht="15" customHeight="1">
      <c r="A1076" s="912"/>
      <c r="B1076" s="910"/>
      <c r="C1076" s="910"/>
      <c r="D1076" s="910"/>
      <c r="E1076" s="910"/>
      <c r="F1076" s="910"/>
      <c r="G1076" s="914"/>
      <c r="H1076" s="910"/>
      <c r="I1076" s="910"/>
    </row>
    <row r="1077" spans="1:9" ht="15" customHeight="1">
      <c r="A1077" s="912"/>
      <c r="B1077" s="910"/>
      <c r="C1077" s="910"/>
      <c r="D1077" s="910"/>
      <c r="E1077" s="910"/>
      <c r="F1077" s="910"/>
      <c r="G1077" s="914"/>
      <c r="H1077" s="910"/>
      <c r="I1077" s="910"/>
    </row>
    <row r="1078" spans="1:9" ht="15" customHeight="1">
      <c r="A1078" s="912"/>
      <c r="B1078" s="910"/>
      <c r="C1078" s="910"/>
      <c r="D1078" s="910"/>
      <c r="E1078" s="910"/>
      <c r="F1078" s="910"/>
      <c r="G1078" s="914"/>
      <c r="H1078" s="910"/>
      <c r="I1078" s="910"/>
    </row>
    <row r="1079" spans="1:9" ht="15" customHeight="1">
      <c r="A1079" s="912"/>
      <c r="B1079" s="910"/>
      <c r="C1079" s="910"/>
      <c r="D1079" s="910"/>
      <c r="E1079" s="910"/>
      <c r="F1079" s="910"/>
      <c r="G1079" s="914"/>
      <c r="H1079" s="910"/>
      <c r="I1079" s="910"/>
    </row>
    <row r="1080" spans="1:9" ht="15" customHeight="1">
      <c r="A1080" s="912"/>
      <c r="B1080" s="910"/>
      <c r="C1080" s="910"/>
      <c r="D1080" s="910"/>
      <c r="E1080" s="910"/>
      <c r="F1080" s="910"/>
      <c r="G1080" s="914"/>
      <c r="H1080" s="910"/>
      <c r="I1080" s="910"/>
    </row>
    <row r="1081" spans="1:9" ht="15" customHeight="1">
      <c r="A1081" s="912"/>
      <c r="B1081" s="910"/>
      <c r="C1081" s="910"/>
      <c r="D1081" s="910"/>
      <c r="E1081" s="910"/>
      <c r="F1081" s="910"/>
      <c r="G1081" s="914"/>
      <c r="H1081" s="910"/>
      <c r="I1081" s="910"/>
    </row>
    <row r="1082" spans="1:9" ht="15" customHeight="1">
      <c r="A1082" s="912"/>
      <c r="B1082" s="910"/>
      <c r="C1082" s="910"/>
      <c r="D1082" s="910"/>
      <c r="E1082" s="910"/>
      <c r="F1082" s="910"/>
      <c r="G1082" s="914"/>
      <c r="H1082" s="910"/>
      <c r="I1082" s="910"/>
    </row>
    <row r="1083" spans="1:9" ht="15" customHeight="1">
      <c r="A1083" s="912"/>
      <c r="B1083" s="910"/>
      <c r="C1083" s="910"/>
      <c r="D1083" s="910"/>
      <c r="E1083" s="910"/>
      <c r="F1083" s="910"/>
      <c r="G1083" s="914"/>
      <c r="H1083" s="910"/>
      <c r="I1083" s="910"/>
    </row>
    <row r="1084" spans="1:9" ht="15" customHeight="1">
      <c r="A1084" s="912"/>
      <c r="B1084" s="910"/>
      <c r="C1084" s="910"/>
      <c r="D1084" s="910"/>
      <c r="E1084" s="910"/>
      <c r="F1084" s="910"/>
      <c r="G1084" s="914"/>
      <c r="H1084" s="910"/>
      <c r="I1084" s="910"/>
    </row>
    <row r="1085" spans="1:9" ht="15" customHeight="1">
      <c r="A1085" s="912"/>
      <c r="B1085" s="910"/>
      <c r="C1085" s="910"/>
      <c r="D1085" s="910"/>
      <c r="E1085" s="910"/>
      <c r="F1085" s="910"/>
      <c r="G1085" s="914"/>
      <c r="H1085" s="910"/>
      <c r="I1085" s="910"/>
    </row>
    <row r="1086" spans="1:9" ht="15" customHeight="1">
      <c r="A1086" s="912"/>
      <c r="B1086" s="910"/>
      <c r="C1086" s="910"/>
      <c r="D1086" s="910"/>
      <c r="E1086" s="910"/>
      <c r="F1086" s="910"/>
      <c r="G1086" s="914"/>
      <c r="H1086" s="910"/>
      <c r="I1086" s="910"/>
    </row>
    <row r="1087" spans="1:9" ht="15" customHeight="1">
      <c r="A1087" s="912"/>
      <c r="B1087" s="910"/>
      <c r="C1087" s="910"/>
      <c r="D1087" s="910"/>
      <c r="E1087" s="910"/>
      <c r="F1087" s="910"/>
      <c r="G1087" s="914"/>
      <c r="H1087" s="910"/>
      <c r="I1087" s="910"/>
    </row>
    <row r="1088" spans="1:9" ht="15" customHeight="1">
      <c r="A1088" s="912"/>
      <c r="B1088" s="910"/>
      <c r="C1088" s="910"/>
      <c r="D1088" s="910"/>
      <c r="E1088" s="910"/>
      <c r="F1088" s="910"/>
      <c r="G1088" s="914"/>
      <c r="H1088" s="910"/>
      <c r="I1088" s="910"/>
    </row>
    <row r="1089" spans="1:9" ht="15" customHeight="1">
      <c r="A1089" s="912"/>
      <c r="B1089" s="910"/>
      <c r="C1089" s="910"/>
      <c r="D1089" s="910"/>
      <c r="E1089" s="910"/>
      <c r="F1089" s="910"/>
      <c r="G1089" s="914"/>
      <c r="H1089" s="910"/>
      <c r="I1089" s="910"/>
    </row>
    <row r="1090" spans="1:9" ht="15" customHeight="1">
      <c r="A1090" s="912"/>
      <c r="B1090" s="910"/>
      <c r="C1090" s="910"/>
      <c r="D1090" s="910"/>
      <c r="E1090" s="910"/>
      <c r="F1090" s="910"/>
      <c r="G1090" s="914"/>
      <c r="H1090" s="910"/>
      <c r="I1090" s="910"/>
    </row>
    <row r="1091" spans="1:9" ht="15" customHeight="1">
      <c r="A1091" s="912"/>
      <c r="B1091" s="910"/>
      <c r="C1091" s="910"/>
      <c r="D1091" s="910"/>
      <c r="E1091" s="910"/>
      <c r="F1091" s="910"/>
      <c r="G1091" s="914"/>
      <c r="H1091" s="910"/>
      <c r="I1091" s="910"/>
    </row>
    <row r="1092" spans="1:9" ht="15" customHeight="1">
      <c r="A1092" s="912"/>
      <c r="B1092" s="910"/>
      <c r="C1092" s="910"/>
      <c r="D1092" s="910"/>
      <c r="E1092" s="910"/>
      <c r="F1092" s="910"/>
      <c r="G1092" s="914"/>
      <c r="H1092" s="910"/>
      <c r="I1092" s="910"/>
    </row>
    <row r="1093" spans="1:9" ht="15" customHeight="1">
      <c r="A1093" s="912"/>
      <c r="B1093" s="910"/>
      <c r="C1093" s="910"/>
      <c r="D1093" s="910"/>
      <c r="E1093" s="910"/>
      <c r="F1093" s="910"/>
      <c r="G1093" s="914"/>
      <c r="H1093" s="910"/>
      <c r="I1093" s="910"/>
    </row>
    <row r="1094" spans="1:9" ht="15" customHeight="1">
      <c r="A1094" s="912"/>
      <c r="B1094" s="910"/>
      <c r="C1094" s="910"/>
      <c r="D1094" s="910"/>
      <c r="E1094" s="910"/>
      <c r="F1094" s="910"/>
      <c r="G1094" s="914"/>
      <c r="H1094" s="910"/>
      <c r="I1094" s="910"/>
    </row>
    <row r="1095" spans="1:9" ht="15" customHeight="1">
      <c r="A1095" s="912"/>
      <c r="B1095" s="910"/>
      <c r="C1095" s="910"/>
      <c r="D1095" s="910"/>
      <c r="E1095" s="910"/>
      <c r="F1095" s="910"/>
      <c r="G1095" s="914"/>
      <c r="H1095" s="910"/>
      <c r="I1095" s="910"/>
    </row>
    <row r="1096" spans="1:9" ht="15" customHeight="1">
      <c r="A1096" s="912"/>
      <c r="B1096" s="910"/>
      <c r="C1096" s="910"/>
      <c r="D1096" s="910"/>
      <c r="E1096" s="910"/>
      <c r="F1096" s="910"/>
      <c r="G1096" s="914"/>
      <c r="H1096" s="910"/>
      <c r="I1096" s="910"/>
    </row>
    <row r="1097" spans="1:9" ht="15" customHeight="1">
      <c r="A1097" s="912"/>
      <c r="B1097" s="910"/>
      <c r="C1097" s="910"/>
      <c r="D1097" s="910"/>
      <c r="E1097" s="910"/>
      <c r="F1097" s="910"/>
      <c r="G1097" s="914"/>
      <c r="H1097" s="910"/>
      <c r="I1097" s="910"/>
    </row>
    <row r="1098" spans="1:9" ht="15" customHeight="1">
      <c r="A1098" s="912"/>
      <c r="B1098" s="910"/>
      <c r="C1098" s="910"/>
      <c r="D1098" s="910"/>
      <c r="E1098" s="910"/>
      <c r="F1098" s="910"/>
      <c r="G1098" s="914"/>
      <c r="H1098" s="910"/>
      <c r="I1098" s="910"/>
    </row>
    <row r="1099" spans="1:9" ht="15" customHeight="1">
      <c r="A1099" s="912"/>
      <c r="B1099" s="910"/>
      <c r="C1099" s="910"/>
      <c r="D1099" s="910"/>
      <c r="E1099" s="910"/>
      <c r="F1099" s="910"/>
      <c r="G1099" s="914"/>
      <c r="H1099" s="910"/>
      <c r="I1099" s="910"/>
    </row>
    <row r="1100" spans="1:9" ht="15" customHeight="1">
      <c r="A1100" s="912"/>
      <c r="B1100" s="910"/>
      <c r="C1100" s="910"/>
      <c r="D1100" s="910"/>
      <c r="E1100" s="910"/>
      <c r="F1100" s="910"/>
      <c r="G1100" s="914"/>
      <c r="H1100" s="910"/>
      <c r="I1100" s="910"/>
    </row>
    <row r="1101" spans="1:9" ht="15" customHeight="1">
      <c r="A1101" s="912"/>
      <c r="B1101" s="910"/>
      <c r="C1101" s="910"/>
      <c r="D1101" s="910"/>
      <c r="E1101" s="910"/>
      <c r="F1101" s="910"/>
      <c r="G1101" s="914"/>
      <c r="H1101" s="910"/>
      <c r="I1101" s="910"/>
    </row>
    <row r="1102" spans="1:9" ht="15" customHeight="1">
      <c r="A1102" s="912"/>
      <c r="B1102" s="910"/>
      <c r="C1102" s="910"/>
      <c r="D1102" s="910"/>
      <c r="E1102" s="910"/>
      <c r="F1102" s="910"/>
      <c r="G1102" s="914"/>
      <c r="H1102" s="910"/>
      <c r="I1102" s="910"/>
    </row>
    <row r="1103" spans="1:9" ht="15" customHeight="1">
      <c r="A1103" s="912"/>
      <c r="B1103" s="910"/>
      <c r="C1103" s="910"/>
      <c r="D1103" s="910"/>
      <c r="E1103" s="910"/>
      <c r="F1103" s="910"/>
      <c r="G1103" s="914"/>
      <c r="H1103" s="910"/>
      <c r="I1103" s="910"/>
    </row>
    <row r="1104" spans="1:9" ht="15" customHeight="1">
      <c r="A1104" s="912"/>
      <c r="B1104" s="910"/>
      <c r="C1104" s="910"/>
      <c r="D1104" s="910"/>
      <c r="E1104" s="910"/>
      <c r="F1104" s="910"/>
      <c r="G1104" s="914"/>
      <c r="H1104" s="910"/>
      <c r="I1104" s="910"/>
    </row>
    <row r="1105" spans="1:9" ht="15" customHeight="1">
      <c r="A1105" s="912"/>
      <c r="B1105" s="910"/>
      <c r="C1105" s="910"/>
      <c r="D1105" s="910"/>
      <c r="E1105" s="910"/>
      <c r="F1105" s="910"/>
      <c r="G1105" s="914"/>
      <c r="H1105" s="910"/>
      <c r="I1105" s="910"/>
    </row>
    <row r="1106" spans="1:9" ht="15" customHeight="1">
      <c r="A1106" s="912"/>
      <c r="B1106" s="910"/>
      <c r="C1106" s="910"/>
      <c r="D1106" s="910"/>
      <c r="E1106" s="910"/>
      <c r="F1106" s="910"/>
      <c r="G1106" s="914"/>
      <c r="H1106" s="910"/>
      <c r="I1106" s="910"/>
    </row>
    <row r="1107" spans="1:9" ht="15" customHeight="1">
      <c r="A1107" s="912"/>
      <c r="B1107" s="910"/>
      <c r="C1107" s="910"/>
      <c r="D1107" s="910"/>
      <c r="E1107" s="910"/>
      <c r="F1107" s="910"/>
      <c r="G1107" s="914"/>
      <c r="H1107" s="910"/>
      <c r="I1107" s="910"/>
    </row>
    <row r="1108" spans="1:9" ht="15" customHeight="1">
      <c r="A1108" s="912"/>
      <c r="B1108" s="910"/>
      <c r="C1108" s="910"/>
      <c r="D1108" s="910"/>
      <c r="E1108" s="910"/>
      <c r="F1108" s="910"/>
      <c r="G1108" s="914"/>
      <c r="H1108" s="910"/>
      <c r="I1108" s="910"/>
    </row>
    <row r="1109" spans="1:9" ht="15" customHeight="1">
      <c r="A1109" s="912"/>
      <c r="B1109" s="910"/>
      <c r="C1109" s="910"/>
      <c r="D1109" s="910"/>
      <c r="E1109" s="910"/>
      <c r="F1109" s="910"/>
      <c r="G1109" s="914"/>
      <c r="H1109" s="910"/>
      <c r="I1109" s="910"/>
    </row>
    <row r="1110" spans="1:9" ht="15" customHeight="1">
      <c r="A1110" s="912"/>
      <c r="B1110" s="910"/>
      <c r="C1110" s="910"/>
      <c r="D1110" s="910"/>
      <c r="E1110" s="910"/>
      <c r="F1110" s="910"/>
      <c r="G1110" s="914"/>
      <c r="H1110" s="910"/>
      <c r="I1110" s="910"/>
    </row>
    <row r="1111" spans="1:9" ht="15" customHeight="1">
      <c r="A1111" s="912"/>
      <c r="B1111" s="910"/>
      <c r="C1111" s="910"/>
      <c r="D1111" s="910"/>
      <c r="E1111" s="910"/>
      <c r="F1111" s="910"/>
      <c r="G1111" s="914"/>
      <c r="H1111" s="910"/>
      <c r="I1111" s="910"/>
    </row>
    <row r="1112" spans="1:9" ht="15" customHeight="1">
      <c r="A1112" s="912"/>
      <c r="B1112" s="910"/>
      <c r="C1112" s="910"/>
      <c r="D1112" s="910"/>
      <c r="E1112" s="910"/>
      <c r="F1112" s="910"/>
      <c r="G1112" s="914"/>
      <c r="H1112" s="910"/>
      <c r="I1112" s="910"/>
    </row>
    <row r="1113" spans="1:9" ht="15" customHeight="1">
      <c r="A1113" s="912"/>
      <c r="B1113" s="910"/>
      <c r="C1113" s="910"/>
      <c r="D1113" s="910"/>
      <c r="E1113" s="910"/>
      <c r="F1113" s="910"/>
      <c r="G1113" s="914"/>
      <c r="H1113" s="910"/>
      <c r="I1113" s="910"/>
    </row>
    <row r="1114" spans="1:9" ht="15" customHeight="1">
      <c r="A1114" s="912"/>
      <c r="B1114" s="910"/>
      <c r="C1114" s="910"/>
      <c r="D1114" s="910"/>
      <c r="E1114" s="910"/>
      <c r="F1114" s="910"/>
      <c r="G1114" s="914"/>
      <c r="H1114" s="910"/>
      <c r="I1114" s="910"/>
    </row>
    <row r="1115" spans="1:9" ht="15" customHeight="1">
      <c r="A1115" s="912"/>
      <c r="B1115" s="910"/>
      <c r="C1115" s="910"/>
      <c r="D1115" s="910"/>
      <c r="E1115" s="910"/>
      <c r="F1115" s="910"/>
      <c r="G1115" s="914"/>
      <c r="H1115" s="910"/>
      <c r="I1115" s="910"/>
    </row>
    <row r="1116" spans="1:9" ht="15" customHeight="1">
      <c r="A1116" s="912"/>
      <c r="B1116" s="910"/>
      <c r="C1116" s="910"/>
      <c r="D1116" s="910"/>
      <c r="E1116" s="910"/>
      <c r="F1116" s="910"/>
      <c r="G1116" s="914"/>
      <c r="H1116" s="910"/>
      <c r="I1116" s="910"/>
    </row>
    <row r="1117" spans="1:9" ht="15" customHeight="1">
      <c r="A1117" s="912"/>
      <c r="B1117" s="910"/>
      <c r="C1117" s="910"/>
      <c r="D1117" s="910"/>
      <c r="E1117" s="910"/>
      <c r="F1117" s="910"/>
      <c r="G1117" s="914"/>
      <c r="H1117" s="910"/>
      <c r="I1117" s="910"/>
    </row>
    <row r="1118" spans="1:9" ht="15" customHeight="1">
      <c r="A1118" s="912"/>
      <c r="B1118" s="910"/>
      <c r="C1118" s="910"/>
      <c r="D1118" s="910"/>
      <c r="E1118" s="910"/>
      <c r="F1118" s="910"/>
      <c r="G1118" s="914"/>
      <c r="H1118" s="910"/>
      <c r="I1118" s="910"/>
    </row>
    <row r="1119" spans="1:9" ht="15" customHeight="1">
      <c r="A1119" s="912"/>
      <c r="B1119" s="910"/>
      <c r="C1119" s="910"/>
      <c r="D1119" s="910"/>
      <c r="E1119" s="910"/>
      <c r="F1119" s="910"/>
      <c r="G1119" s="914"/>
      <c r="H1119" s="910"/>
      <c r="I1119" s="910"/>
    </row>
    <row r="1120" spans="1:9" ht="15" customHeight="1">
      <c r="A1120" s="912"/>
      <c r="B1120" s="910"/>
      <c r="C1120" s="910"/>
      <c r="D1120" s="910"/>
      <c r="E1120" s="910"/>
      <c r="F1120" s="910"/>
      <c r="G1120" s="914"/>
      <c r="H1120" s="910"/>
      <c r="I1120" s="910"/>
    </row>
    <row r="1121" spans="1:9" ht="15" customHeight="1">
      <c r="A1121" s="912"/>
      <c r="B1121" s="910"/>
      <c r="C1121" s="910"/>
      <c r="D1121" s="910"/>
      <c r="E1121" s="910"/>
      <c r="F1121" s="910"/>
      <c r="G1121" s="914"/>
      <c r="H1121" s="910"/>
      <c r="I1121" s="910"/>
    </row>
    <row r="1122" spans="1:9" ht="15" customHeight="1">
      <c r="A1122" s="912"/>
      <c r="B1122" s="910"/>
      <c r="C1122" s="910"/>
      <c r="D1122" s="910"/>
      <c r="E1122" s="910"/>
      <c r="F1122" s="910"/>
      <c r="G1122" s="914"/>
      <c r="H1122" s="910"/>
      <c r="I1122" s="910"/>
    </row>
    <row r="1123" spans="1:9" ht="15" customHeight="1">
      <c r="A1123" s="912"/>
      <c r="B1123" s="910"/>
      <c r="C1123" s="910"/>
      <c r="D1123" s="910"/>
      <c r="E1123" s="910"/>
      <c r="F1123" s="910"/>
      <c r="G1123" s="914"/>
      <c r="H1123" s="910"/>
      <c r="I1123" s="910"/>
    </row>
    <row r="1124" spans="1:9" ht="15" customHeight="1">
      <c r="A1124" s="912"/>
      <c r="B1124" s="910"/>
      <c r="C1124" s="910"/>
      <c r="D1124" s="910"/>
      <c r="E1124" s="910"/>
      <c r="F1124" s="910"/>
      <c r="G1124" s="914"/>
      <c r="H1124" s="910"/>
      <c r="I1124" s="910"/>
    </row>
    <row r="1125" spans="1:9" ht="15" customHeight="1">
      <c r="A1125" s="912"/>
      <c r="B1125" s="910"/>
      <c r="C1125" s="910"/>
      <c r="D1125" s="910"/>
      <c r="E1125" s="910"/>
      <c r="F1125" s="910"/>
      <c r="G1125" s="914"/>
      <c r="H1125" s="910"/>
      <c r="I1125" s="910"/>
    </row>
    <row r="1126" spans="1:9" ht="15" customHeight="1">
      <c r="A1126" s="912"/>
      <c r="B1126" s="910"/>
      <c r="C1126" s="910"/>
      <c r="D1126" s="910"/>
      <c r="E1126" s="910"/>
      <c r="F1126" s="910"/>
      <c r="G1126" s="914"/>
      <c r="H1126" s="910"/>
      <c r="I1126" s="910"/>
    </row>
    <row r="1127" spans="1:9" ht="15" customHeight="1">
      <c r="A1127" s="912"/>
      <c r="B1127" s="910"/>
      <c r="C1127" s="910"/>
      <c r="D1127" s="910"/>
      <c r="E1127" s="910"/>
      <c r="F1127" s="910"/>
      <c r="G1127" s="914"/>
      <c r="H1127" s="910"/>
      <c r="I1127" s="910"/>
    </row>
    <row r="1128" spans="1:9" ht="15" customHeight="1">
      <c r="A1128" s="912"/>
      <c r="B1128" s="910"/>
      <c r="C1128" s="910"/>
      <c r="D1128" s="910"/>
      <c r="E1128" s="910"/>
      <c r="F1128" s="910"/>
      <c r="G1128" s="914"/>
      <c r="H1128" s="910"/>
      <c r="I1128" s="910"/>
    </row>
    <row r="1129" spans="1:9" ht="15" customHeight="1">
      <c r="A1129" s="912"/>
      <c r="B1129" s="910"/>
      <c r="C1129" s="910"/>
      <c r="D1129" s="910"/>
      <c r="E1129" s="910"/>
      <c r="F1129" s="910"/>
      <c r="G1129" s="914"/>
      <c r="H1129" s="910"/>
      <c r="I1129" s="910"/>
    </row>
    <row r="1130" spans="1:9" ht="15" customHeight="1">
      <c r="A1130" s="912"/>
      <c r="B1130" s="910"/>
      <c r="C1130" s="910"/>
      <c r="D1130" s="910"/>
      <c r="E1130" s="910"/>
      <c r="F1130" s="910"/>
      <c r="G1130" s="914"/>
      <c r="H1130" s="910"/>
      <c r="I1130" s="910"/>
    </row>
    <row r="1131" spans="1:9" ht="15" customHeight="1">
      <c r="A1131" s="912"/>
      <c r="B1131" s="910"/>
      <c r="C1131" s="910"/>
      <c r="D1131" s="910"/>
      <c r="E1131" s="910"/>
      <c r="F1131" s="910"/>
      <c r="G1131" s="914"/>
      <c r="H1131" s="910"/>
      <c r="I1131" s="910"/>
    </row>
    <row r="1132" spans="1:9" ht="15" customHeight="1">
      <c r="A1132" s="912"/>
      <c r="B1132" s="910"/>
      <c r="C1132" s="910"/>
      <c r="D1132" s="910"/>
      <c r="E1132" s="910"/>
      <c r="F1132" s="910"/>
      <c r="G1132" s="914"/>
      <c r="H1132" s="910"/>
      <c r="I1132" s="910"/>
    </row>
    <row r="1133" spans="1:9" ht="15" customHeight="1">
      <c r="A1133" s="912"/>
      <c r="B1133" s="910"/>
      <c r="C1133" s="910"/>
      <c r="D1133" s="910"/>
      <c r="E1133" s="910"/>
      <c r="F1133" s="910"/>
      <c r="G1133" s="914"/>
      <c r="H1133" s="910"/>
      <c r="I1133" s="910"/>
    </row>
    <row r="1134" spans="1:9" ht="15" customHeight="1">
      <c r="A1134" s="912"/>
      <c r="B1134" s="910"/>
      <c r="C1134" s="910"/>
      <c r="D1134" s="910"/>
      <c r="E1134" s="910"/>
      <c r="F1134" s="910"/>
      <c r="G1134" s="914"/>
      <c r="H1134" s="910"/>
      <c r="I1134" s="910"/>
    </row>
    <row r="1135" spans="1:9" ht="15" customHeight="1">
      <c r="A1135" s="912"/>
      <c r="B1135" s="910"/>
      <c r="C1135" s="910"/>
      <c r="D1135" s="910"/>
      <c r="E1135" s="910"/>
      <c r="F1135" s="910"/>
      <c r="G1135" s="914"/>
      <c r="H1135" s="910"/>
      <c r="I1135" s="910"/>
    </row>
    <row r="1136" spans="1:9" ht="15" customHeight="1">
      <c r="A1136" s="912"/>
      <c r="B1136" s="910"/>
      <c r="C1136" s="910"/>
      <c r="D1136" s="910"/>
      <c r="E1136" s="910"/>
      <c r="F1136" s="910"/>
      <c r="G1136" s="914"/>
      <c r="H1136" s="910"/>
      <c r="I1136" s="910"/>
    </row>
    <row r="1137" spans="1:9" ht="15" customHeight="1">
      <c r="A1137" s="912"/>
      <c r="B1137" s="910"/>
      <c r="C1137" s="910"/>
      <c r="D1137" s="910"/>
      <c r="E1137" s="910"/>
      <c r="F1137" s="910"/>
      <c r="G1137" s="914"/>
      <c r="H1137" s="910"/>
      <c r="I1137" s="910"/>
    </row>
    <row r="1138" spans="1:9" ht="15" customHeight="1">
      <c r="A1138" s="912"/>
      <c r="B1138" s="910"/>
      <c r="C1138" s="910"/>
      <c r="D1138" s="910"/>
      <c r="E1138" s="910"/>
      <c r="F1138" s="910"/>
      <c r="G1138" s="914"/>
      <c r="H1138" s="910"/>
      <c r="I1138" s="910"/>
    </row>
    <row r="1139" spans="1:9" ht="15" customHeight="1">
      <c r="A1139" s="912"/>
      <c r="B1139" s="910"/>
      <c r="C1139" s="910"/>
      <c r="D1139" s="910"/>
      <c r="E1139" s="910"/>
      <c r="F1139" s="910"/>
      <c r="G1139" s="914"/>
      <c r="H1139" s="910"/>
      <c r="I1139" s="910"/>
    </row>
    <row r="1140" spans="1:9" ht="15" customHeight="1">
      <c r="A1140" s="912"/>
      <c r="B1140" s="910"/>
      <c r="C1140" s="910"/>
      <c r="D1140" s="910"/>
      <c r="E1140" s="910"/>
      <c r="F1140" s="910"/>
      <c r="G1140" s="914"/>
      <c r="H1140" s="910"/>
      <c r="I1140" s="910"/>
    </row>
    <row r="1141" spans="1:9" ht="15" customHeight="1">
      <c r="A1141" s="912"/>
      <c r="B1141" s="910"/>
      <c r="C1141" s="910"/>
      <c r="D1141" s="910"/>
      <c r="E1141" s="910"/>
      <c r="F1141" s="910"/>
      <c r="G1141" s="914"/>
      <c r="H1141" s="910"/>
      <c r="I1141" s="910"/>
    </row>
    <row r="1142" spans="1:9" ht="15" customHeight="1">
      <c r="A1142" s="912"/>
      <c r="B1142" s="910"/>
      <c r="C1142" s="910"/>
      <c r="D1142" s="910"/>
      <c r="E1142" s="910"/>
      <c r="F1142" s="910"/>
      <c r="G1142" s="914"/>
      <c r="H1142" s="910"/>
      <c r="I1142" s="910"/>
    </row>
    <row r="1143" spans="1:9" ht="15" customHeight="1">
      <c r="A1143" s="912"/>
      <c r="B1143" s="910"/>
      <c r="C1143" s="910"/>
      <c r="D1143" s="910"/>
      <c r="E1143" s="910"/>
      <c r="F1143" s="910"/>
      <c r="G1143" s="914"/>
      <c r="H1143" s="910"/>
      <c r="I1143" s="910"/>
    </row>
    <row r="1144" spans="1:9" ht="15" customHeight="1">
      <c r="A1144" s="912"/>
      <c r="B1144" s="910"/>
      <c r="C1144" s="910"/>
      <c r="D1144" s="910"/>
      <c r="E1144" s="910"/>
      <c r="F1144" s="910"/>
      <c r="G1144" s="914"/>
      <c r="H1144" s="910"/>
      <c r="I1144" s="910"/>
    </row>
    <row r="1145" spans="1:9" ht="15" customHeight="1">
      <c r="A1145" s="912"/>
      <c r="B1145" s="910"/>
      <c r="C1145" s="910"/>
      <c r="D1145" s="910"/>
      <c r="E1145" s="910"/>
      <c r="F1145" s="910"/>
      <c r="G1145" s="914"/>
      <c r="H1145" s="910"/>
      <c r="I1145" s="910"/>
    </row>
    <row r="1146" spans="1:9" ht="15" customHeight="1">
      <c r="A1146" s="912"/>
      <c r="B1146" s="910"/>
      <c r="C1146" s="910"/>
      <c r="D1146" s="910"/>
      <c r="E1146" s="910"/>
      <c r="F1146" s="910"/>
      <c r="G1146" s="914"/>
      <c r="H1146" s="910"/>
      <c r="I1146" s="910"/>
    </row>
    <row r="1147" spans="1:9" ht="15" customHeight="1">
      <c r="A1147" s="912"/>
      <c r="B1147" s="910"/>
      <c r="C1147" s="910"/>
      <c r="D1147" s="910"/>
      <c r="E1147" s="910"/>
      <c r="F1147" s="910"/>
      <c r="G1147" s="914"/>
      <c r="H1147" s="910"/>
      <c r="I1147" s="910"/>
    </row>
    <row r="1148" spans="1:9" ht="15" customHeight="1">
      <c r="A1148" s="912"/>
      <c r="B1148" s="910"/>
      <c r="C1148" s="910"/>
      <c r="D1148" s="910"/>
      <c r="E1148" s="910"/>
      <c r="F1148" s="910"/>
      <c r="G1148" s="914"/>
      <c r="H1148" s="910"/>
      <c r="I1148" s="910"/>
    </row>
    <row r="1149" spans="1:9" ht="15" customHeight="1">
      <c r="A1149" s="912"/>
      <c r="B1149" s="910"/>
      <c r="C1149" s="910"/>
      <c r="D1149" s="910"/>
      <c r="E1149" s="910"/>
      <c r="F1149" s="910"/>
      <c r="G1149" s="914"/>
      <c r="H1149" s="910"/>
      <c r="I1149" s="910"/>
    </row>
    <row r="1150" spans="1:9" ht="15" customHeight="1">
      <c r="A1150" s="912"/>
      <c r="B1150" s="910"/>
      <c r="C1150" s="910"/>
      <c r="D1150" s="910"/>
      <c r="E1150" s="910"/>
      <c r="F1150" s="910"/>
      <c r="G1150" s="914"/>
      <c r="H1150" s="910"/>
      <c r="I1150" s="910"/>
    </row>
    <row r="1151" spans="1:9" ht="15" customHeight="1">
      <c r="A1151" s="912"/>
      <c r="B1151" s="910"/>
      <c r="C1151" s="910"/>
      <c r="D1151" s="910"/>
      <c r="E1151" s="910"/>
      <c r="F1151" s="910"/>
      <c r="G1151" s="914"/>
      <c r="H1151" s="910"/>
      <c r="I1151" s="910"/>
    </row>
    <row r="1152" spans="1:9" ht="15" customHeight="1">
      <c r="A1152" s="912"/>
      <c r="B1152" s="910"/>
      <c r="C1152" s="910"/>
      <c r="D1152" s="910"/>
      <c r="E1152" s="910"/>
      <c r="F1152" s="910"/>
      <c r="G1152" s="914"/>
      <c r="H1152" s="910"/>
      <c r="I1152" s="910"/>
    </row>
    <row r="1153" spans="1:9" ht="15" customHeight="1">
      <c r="A1153" s="912"/>
      <c r="B1153" s="910"/>
      <c r="C1153" s="910"/>
      <c r="D1153" s="910"/>
      <c r="E1153" s="910"/>
      <c r="F1153" s="910"/>
      <c r="G1153" s="914"/>
      <c r="H1153" s="910"/>
      <c r="I1153" s="910"/>
    </row>
    <row r="1154" spans="1:9" ht="15" customHeight="1">
      <c r="A1154" s="912"/>
      <c r="B1154" s="910"/>
      <c r="C1154" s="910"/>
      <c r="D1154" s="910"/>
      <c r="E1154" s="910"/>
      <c r="F1154" s="910"/>
      <c r="G1154" s="914"/>
      <c r="H1154" s="910"/>
      <c r="I1154" s="910"/>
    </row>
    <row r="1155" spans="1:9" ht="15" customHeight="1">
      <c r="A1155" s="912"/>
      <c r="B1155" s="910"/>
      <c r="C1155" s="910"/>
      <c r="D1155" s="910"/>
      <c r="E1155" s="910"/>
      <c r="F1155" s="910"/>
      <c r="G1155" s="914"/>
      <c r="H1155" s="910"/>
      <c r="I1155" s="910"/>
    </row>
    <row r="1156" spans="1:9" ht="15" customHeight="1">
      <c r="A1156" s="912"/>
      <c r="B1156" s="910"/>
      <c r="C1156" s="910"/>
      <c r="D1156" s="910"/>
      <c r="E1156" s="910"/>
      <c r="F1156" s="910"/>
      <c r="G1156" s="914"/>
      <c r="H1156" s="910"/>
      <c r="I1156" s="910"/>
    </row>
    <row r="1157" spans="1:9" ht="15" customHeight="1">
      <c r="A1157" s="912"/>
      <c r="B1157" s="910"/>
      <c r="C1157" s="910"/>
      <c r="D1157" s="910"/>
      <c r="E1157" s="910"/>
      <c r="F1157" s="910"/>
      <c r="G1157" s="914"/>
      <c r="H1157" s="910"/>
      <c r="I1157" s="910"/>
    </row>
    <row r="1158" spans="1:9" ht="15" customHeight="1">
      <c r="A1158" s="912"/>
      <c r="B1158" s="910"/>
      <c r="C1158" s="910"/>
      <c r="D1158" s="910"/>
      <c r="E1158" s="910"/>
      <c r="F1158" s="910"/>
      <c r="G1158" s="914"/>
      <c r="H1158" s="910"/>
      <c r="I1158" s="910"/>
    </row>
    <row r="1159" spans="1:9" ht="15" customHeight="1">
      <c r="A1159" s="912"/>
      <c r="B1159" s="910"/>
      <c r="C1159" s="910"/>
      <c r="D1159" s="910"/>
      <c r="E1159" s="910"/>
      <c r="F1159" s="910"/>
      <c r="G1159" s="914"/>
      <c r="H1159" s="910"/>
      <c r="I1159" s="910"/>
    </row>
    <row r="1160" spans="1:9" ht="15" customHeight="1">
      <c r="A1160" s="912"/>
      <c r="B1160" s="910"/>
      <c r="C1160" s="910"/>
      <c r="D1160" s="910"/>
      <c r="E1160" s="910"/>
      <c r="F1160" s="910"/>
      <c r="G1160" s="914"/>
      <c r="H1160" s="910"/>
      <c r="I1160" s="910"/>
    </row>
    <row r="1161" spans="1:9" ht="15" customHeight="1">
      <c r="A1161" s="912"/>
      <c r="B1161" s="910"/>
      <c r="C1161" s="910"/>
      <c r="D1161" s="910"/>
      <c r="E1161" s="910"/>
      <c r="F1161" s="910"/>
      <c r="G1161" s="914"/>
      <c r="H1161" s="910"/>
      <c r="I1161" s="910"/>
    </row>
    <row r="1162" spans="1:9" ht="15" customHeight="1">
      <c r="A1162" s="912"/>
      <c r="B1162" s="910"/>
      <c r="C1162" s="910"/>
      <c r="D1162" s="910"/>
      <c r="E1162" s="910"/>
      <c r="F1162" s="910"/>
      <c r="G1162" s="914"/>
      <c r="H1162" s="910"/>
      <c r="I1162" s="910"/>
    </row>
    <row r="1163" spans="1:9" ht="15" customHeight="1">
      <c r="A1163" s="912"/>
      <c r="B1163" s="910"/>
      <c r="C1163" s="910"/>
      <c r="D1163" s="910"/>
      <c r="E1163" s="910"/>
      <c r="F1163" s="910"/>
      <c r="G1163" s="914"/>
      <c r="H1163" s="910"/>
      <c r="I1163" s="910"/>
    </row>
    <row r="1164" spans="1:9" ht="15" customHeight="1">
      <c r="A1164" s="912"/>
      <c r="B1164" s="910"/>
      <c r="C1164" s="910"/>
      <c r="D1164" s="910"/>
      <c r="E1164" s="910"/>
      <c r="F1164" s="910"/>
      <c r="G1164" s="914"/>
      <c r="H1164" s="910"/>
      <c r="I1164" s="910"/>
    </row>
    <row r="1165" spans="1:9" ht="15" customHeight="1">
      <c r="A1165" s="912"/>
      <c r="B1165" s="910"/>
      <c r="C1165" s="910"/>
      <c r="D1165" s="910"/>
      <c r="E1165" s="910"/>
      <c r="F1165" s="910"/>
      <c r="G1165" s="914"/>
      <c r="H1165" s="910"/>
      <c r="I1165" s="910"/>
    </row>
    <row r="1166" spans="1:9" ht="15" customHeight="1">
      <c r="A1166" s="912"/>
      <c r="B1166" s="910"/>
      <c r="C1166" s="910"/>
      <c r="D1166" s="910"/>
      <c r="E1166" s="910"/>
      <c r="F1166" s="910"/>
      <c r="G1166" s="914"/>
      <c r="H1166" s="910"/>
      <c r="I1166" s="910"/>
    </row>
    <row r="1167" spans="1:9" ht="15" customHeight="1">
      <c r="A1167" s="912"/>
      <c r="B1167" s="910"/>
      <c r="C1167" s="910"/>
      <c r="D1167" s="910"/>
      <c r="E1167" s="910"/>
      <c r="F1167" s="910"/>
      <c r="G1167" s="914"/>
      <c r="H1167" s="910"/>
      <c r="I1167" s="910"/>
    </row>
    <row r="1168" spans="1:9" ht="15" customHeight="1">
      <c r="A1168" s="912"/>
      <c r="B1168" s="910"/>
      <c r="C1168" s="910"/>
      <c r="D1168" s="910"/>
      <c r="E1168" s="910"/>
      <c r="F1168" s="910"/>
      <c r="G1168" s="914"/>
      <c r="H1168" s="910"/>
      <c r="I1168" s="910"/>
    </row>
    <row r="1169" spans="1:9" ht="15" customHeight="1">
      <c r="A1169" s="912"/>
      <c r="B1169" s="910"/>
      <c r="C1169" s="910"/>
      <c r="D1169" s="910"/>
      <c r="E1169" s="910"/>
      <c r="F1169" s="910"/>
      <c r="G1169" s="914"/>
      <c r="H1169" s="910"/>
      <c r="I1169" s="910"/>
    </row>
    <row r="1170" spans="1:9" ht="15" customHeight="1">
      <c r="A1170" s="912"/>
      <c r="B1170" s="910"/>
      <c r="C1170" s="910"/>
      <c r="D1170" s="910"/>
      <c r="E1170" s="910"/>
      <c r="F1170" s="910"/>
      <c r="G1170" s="914"/>
      <c r="H1170" s="910"/>
      <c r="I1170" s="910"/>
    </row>
    <row r="1171" spans="1:9" ht="15" customHeight="1">
      <c r="A1171" s="912"/>
      <c r="B1171" s="910"/>
      <c r="C1171" s="910"/>
      <c r="D1171" s="910"/>
      <c r="E1171" s="910"/>
      <c r="F1171" s="910"/>
      <c r="G1171" s="914"/>
      <c r="H1171" s="910"/>
      <c r="I1171" s="910"/>
    </row>
    <row r="1172" spans="1:9" ht="15" customHeight="1">
      <c r="A1172" s="912"/>
      <c r="B1172" s="910"/>
      <c r="C1172" s="910"/>
      <c r="D1172" s="910"/>
      <c r="E1172" s="910"/>
      <c r="F1172" s="910"/>
      <c r="G1172" s="914"/>
      <c r="H1172" s="910"/>
      <c r="I1172" s="910"/>
    </row>
    <row r="1173" spans="1:9" ht="15" customHeight="1">
      <c r="A1173" s="912"/>
      <c r="B1173" s="910"/>
      <c r="C1173" s="910"/>
      <c r="D1173" s="910"/>
      <c r="E1173" s="910"/>
      <c r="F1173" s="910"/>
      <c r="G1173" s="914"/>
      <c r="H1173" s="910"/>
      <c r="I1173" s="910"/>
    </row>
    <row r="1174" spans="1:9" ht="15" customHeight="1">
      <c r="A1174" s="912"/>
      <c r="B1174" s="910"/>
      <c r="C1174" s="910"/>
      <c r="D1174" s="910"/>
      <c r="E1174" s="910"/>
      <c r="F1174" s="910"/>
      <c r="G1174" s="914"/>
      <c r="H1174" s="910"/>
      <c r="I1174" s="910"/>
    </row>
    <row r="1175" spans="1:9" ht="15" customHeight="1">
      <c r="A1175" s="912"/>
      <c r="B1175" s="910"/>
      <c r="C1175" s="910"/>
      <c r="D1175" s="910"/>
      <c r="E1175" s="910"/>
      <c r="F1175" s="910"/>
      <c r="G1175" s="914"/>
      <c r="H1175" s="910"/>
      <c r="I1175" s="910"/>
    </row>
    <row r="1176" spans="1:9" ht="15" customHeight="1">
      <c r="A1176" s="912"/>
      <c r="B1176" s="910"/>
      <c r="C1176" s="910"/>
      <c r="D1176" s="910"/>
      <c r="E1176" s="910"/>
      <c r="F1176" s="910"/>
      <c r="G1176" s="914"/>
      <c r="H1176" s="910"/>
      <c r="I1176" s="910"/>
    </row>
    <row r="1177" spans="1:9" ht="15" customHeight="1">
      <c r="A1177" s="912"/>
      <c r="B1177" s="910"/>
      <c r="C1177" s="910"/>
      <c r="D1177" s="910"/>
      <c r="E1177" s="910"/>
      <c r="F1177" s="910"/>
      <c r="G1177" s="914"/>
      <c r="H1177" s="910"/>
      <c r="I1177" s="910"/>
    </row>
    <row r="1178" spans="1:9" ht="15" customHeight="1">
      <c r="A1178" s="912"/>
      <c r="B1178" s="910"/>
      <c r="C1178" s="910"/>
      <c r="D1178" s="910"/>
      <c r="E1178" s="910"/>
      <c r="F1178" s="910"/>
      <c r="G1178" s="914"/>
      <c r="H1178" s="910"/>
      <c r="I1178" s="910"/>
    </row>
    <row r="1179" spans="1:9" ht="15" customHeight="1">
      <c r="A1179" s="912"/>
      <c r="B1179" s="910"/>
      <c r="C1179" s="910"/>
      <c r="D1179" s="910"/>
      <c r="E1179" s="910"/>
      <c r="F1179" s="910"/>
      <c r="G1179" s="914"/>
      <c r="H1179" s="910"/>
      <c r="I1179" s="910"/>
    </row>
    <row r="1180" spans="1:9" ht="15" customHeight="1">
      <c r="A1180" s="912"/>
      <c r="B1180" s="910"/>
      <c r="C1180" s="910"/>
      <c r="D1180" s="910"/>
      <c r="E1180" s="910"/>
      <c r="F1180" s="910"/>
      <c r="G1180" s="914"/>
      <c r="H1180" s="910"/>
      <c r="I1180" s="910"/>
    </row>
    <row r="1181" spans="1:9" ht="15" customHeight="1">
      <c r="A1181" s="912"/>
      <c r="B1181" s="910"/>
      <c r="C1181" s="910"/>
      <c r="D1181" s="910"/>
      <c r="E1181" s="910"/>
      <c r="F1181" s="910"/>
      <c r="G1181" s="914"/>
      <c r="H1181" s="910"/>
      <c r="I1181" s="910"/>
    </row>
    <row r="1182" spans="1:9" ht="15" customHeight="1">
      <c r="A1182" s="912"/>
      <c r="B1182" s="910"/>
      <c r="C1182" s="910"/>
      <c r="D1182" s="910"/>
      <c r="E1182" s="910"/>
      <c r="F1182" s="910"/>
      <c r="G1182" s="914"/>
      <c r="H1182" s="910"/>
      <c r="I1182" s="910"/>
    </row>
    <row r="1183" spans="1:9" ht="15" customHeight="1">
      <c r="A1183" s="912"/>
      <c r="B1183" s="910"/>
      <c r="C1183" s="910"/>
      <c r="D1183" s="910"/>
      <c r="E1183" s="910"/>
      <c r="F1183" s="910"/>
      <c r="G1183" s="914"/>
      <c r="H1183" s="910"/>
      <c r="I1183" s="910"/>
    </row>
    <row r="1184" spans="1:9" ht="15" customHeight="1">
      <c r="A1184" s="912"/>
      <c r="B1184" s="910"/>
      <c r="C1184" s="910"/>
      <c r="D1184" s="910"/>
      <c r="E1184" s="910"/>
      <c r="F1184" s="910"/>
      <c r="G1184" s="914"/>
      <c r="H1184" s="910"/>
      <c r="I1184" s="910"/>
    </row>
    <row r="1185" spans="1:9" ht="15" customHeight="1">
      <c r="A1185" s="912"/>
      <c r="B1185" s="910"/>
      <c r="C1185" s="910"/>
      <c r="D1185" s="910"/>
      <c r="E1185" s="910"/>
      <c r="F1185" s="910"/>
      <c r="G1185" s="914"/>
      <c r="H1185" s="910"/>
      <c r="I1185" s="910"/>
    </row>
    <row r="1186" spans="1:9" ht="15" customHeight="1">
      <c r="A1186" s="912"/>
      <c r="B1186" s="910"/>
      <c r="C1186" s="910"/>
      <c r="D1186" s="910"/>
      <c r="E1186" s="910"/>
      <c r="F1186" s="910"/>
      <c r="G1186" s="914"/>
      <c r="H1186" s="910"/>
      <c r="I1186" s="910"/>
    </row>
    <row r="1187" spans="1:9" ht="15" customHeight="1">
      <c r="A1187" s="912"/>
      <c r="B1187" s="910"/>
      <c r="C1187" s="910"/>
      <c r="D1187" s="910"/>
      <c r="E1187" s="910"/>
      <c r="F1187" s="910"/>
      <c r="G1187" s="914"/>
      <c r="H1187" s="910"/>
      <c r="I1187" s="910"/>
    </row>
    <row r="1188" spans="1:9" ht="15" customHeight="1">
      <c r="A1188" s="912"/>
      <c r="B1188" s="910"/>
      <c r="C1188" s="910"/>
      <c r="D1188" s="910"/>
      <c r="E1188" s="910"/>
      <c r="F1188" s="910"/>
      <c r="G1188" s="914"/>
      <c r="H1188" s="910"/>
      <c r="I1188" s="910"/>
    </row>
    <row r="1189" spans="1:9" ht="15" customHeight="1">
      <c r="A1189" s="912"/>
      <c r="B1189" s="910"/>
      <c r="C1189" s="910"/>
      <c r="D1189" s="910"/>
      <c r="E1189" s="910"/>
      <c r="F1189" s="910"/>
      <c r="G1189" s="914"/>
      <c r="H1189" s="910"/>
      <c r="I1189" s="910"/>
    </row>
    <row r="1190" spans="1:9" ht="15" customHeight="1">
      <c r="A1190" s="912"/>
      <c r="B1190" s="910"/>
      <c r="C1190" s="910"/>
      <c r="D1190" s="910"/>
      <c r="E1190" s="910"/>
      <c r="F1190" s="910"/>
      <c r="G1190" s="914"/>
      <c r="H1190" s="910"/>
      <c r="I1190" s="910"/>
    </row>
    <row r="1191" spans="1:9" ht="15" customHeight="1">
      <c r="A1191" s="912"/>
      <c r="B1191" s="910"/>
      <c r="C1191" s="910"/>
      <c r="D1191" s="910"/>
      <c r="E1191" s="910"/>
      <c r="F1191" s="910"/>
      <c r="G1191" s="914"/>
      <c r="H1191" s="910"/>
      <c r="I1191" s="910"/>
    </row>
    <row r="1192" spans="1:9" ht="15" customHeight="1">
      <c r="A1192" s="912"/>
      <c r="B1192" s="910"/>
      <c r="C1192" s="910"/>
      <c r="D1192" s="910"/>
      <c r="E1192" s="910"/>
      <c r="F1192" s="910"/>
      <c r="G1192" s="914"/>
      <c r="H1192" s="910"/>
      <c r="I1192" s="910"/>
    </row>
    <row r="1193" spans="1:9" ht="15" customHeight="1">
      <c r="A1193" s="912"/>
      <c r="B1193" s="910"/>
      <c r="C1193" s="910"/>
      <c r="D1193" s="910"/>
      <c r="E1193" s="910"/>
      <c r="F1193" s="910"/>
      <c r="G1193" s="914"/>
      <c r="H1193" s="910"/>
      <c r="I1193" s="910"/>
    </row>
    <row r="1194" spans="1:9" ht="15" customHeight="1">
      <c r="A1194" s="912"/>
      <c r="B1194" s="910"/>
      <c r="C1194" s="910"/>
      <c r="D1194" s="910"/>
      <c r="E1194" s="910"/>
      <c r="F1194" s="910"/>
      <c r="G1194" s="914"/>
      <c r="H1194" s="910"/>
      <c r="I1194" s="910"/>
    </row>
    <row r="1195" spans="1:9" ht="15" customHeight="1">
      <c r="A1195" s="912"/>
      <c r="B1195" s="910"/>
      <c r="C1195" s="910"/>
      <c r="D1195" s="910"/>
      <c r="E1195" s="910"/>
      <c r="F1195" s="910"/>
      <c r="G1195" s="914"/>
      <c r="H1195" s="910"/>
      <c r="I1195" s="910"/>
    </row>
    <row r="1196" spans="1:9" ht="15" customHeight="1">
      <c r="A1196" s="912"/>
      <c r="B1196" s="910"/>
      <c r="C1196" s="910"/>
      <c r="D1196" s="910"/>
      <c r="E1196" s="910"/>
      <c r="F1196" s="910"/>
      <c r="G1196" s="914"/>
      <c r="H1196" s="910"/>
      <c r="I1196" s="910"/>
    </row>
    <row r="1197" spans="1:9" ht="15" customHeight="1">
      <c r="A1197" s="912"/>
      <c r="B1197" s="910"/>
      <c r="C1197" s="910"/>
      <c r="D1197" s="910"/>
      <c r="E1197" s="910"/>
      <c r="F1197" s="910"/>
      <c r="G1197" s="914"/>
      <c r="H1197" s="910"/>
      <c r="I1197" s="910"/>
    </row>
    <row r="1198" spans="1:9" ht="15" customHeight="1">
      <c r="A1198" s="912"/>
      <c r="B1198" s="910"/>
      <c r="C1198" s="910"/>
      <c r="D1198" s="910"/>
      <c r="E1198" s="910"/>
      <c r="F1198" s="910"/>
      <c r="G1198" s="914"/>
      <c r="H1198" s="910"/>
      <c r="I1198" s="910"/>
    </row>
    <row r="1199" spans="1:9" ht="15" customHeight="1">
      <c r="A1199" s="912"/>
      <c r="B1199" s="910"/>
      <c r="C1199" s="910"/>
      <c r="D1199" s="910"/>
      <c r="E1199" s="910"/>
      <c r="F1199" s="910"/>
      <c r="G1199" s="914"/>
      <c r="H1199" s="910"/>
      <c r="I1199" s="910"/>
    </row>
    <row r="1200" spans="1:9" ht="15" customHeight="1">
      <c r="A1200" s="912"/>
      <c r="B1200" s="910"/>
      <c r="C1200" s="910"/>
      <c r="D1200" s="910"/>
      <c r="E1200" s="910"/>
      <c r="F1200" s="910"/>
      <c r="G1200" s="914"/>
      <c r="H1200" s="910"/>
      <c r="I1200" s="910"/>
    </row>
    <row r="1201" spans="1:9" ht="15" customHeight="1">
      <c r="A1201" s="912"/>
      <c r="B1201" s="910"/>
      <c r="C1201" s="910"/>
      <c r="D1201" s="910"/>
      <c r="E1201" s="910"/>
      <c r="F1201" s="910"/>
      <c r="G1201" s="914"/>
      <c r="H1201" s="910"/>
      <c r="I1201" s="910"/>
    </row>
    <row r="1202" spans="1:9" ht="15" customHeight="1">
      <c r="A1202" s="912"/>
      <c r="B1202" s="910"/>
      <c r="C1202" s="910"/>
      <c r="D1202" s="910"/>
      <c r="E1202" s="910"/>
      <c r="F1202" s="910"/>
      <c r="G1202" s="914"/>
      <c r="H1202" s="910"/>
      <c r="I1202" s="910"/>
    </row>
    <row r="1203" spans="1:9" ht="15" customHeight="1">
      <c r="A1203" s="912"/>
      <c r="B1203" s="910"/>
      <c r="C1203" s="910"/>
      <c r="D1203" s="910"/>
      <c r="E1203" s="910"/>
      <c r="F1203" s="910"/>
      <c r="G1203" s="914"/>
      <c r="H1203" s="910"/>
      <c r="I1203" s="910"/>
    </row>
    <row r="1204" spans="1:9" ht="15" customHeight="1">
      <c r="A1204" s="912"/>
      <c r="B1204" s="910"/>
      <c r="C1204" s="910"/>
      <c r="D1204" s="910"/>
      <c r="E1204" s="910"/>
      <c r="F1204" s="910"/>
      <c r="G1204" s="914"/>
      <c r="H1204" s="910"/>
      <c r="I1204" s="910"/>
    </row>
    <row r="1205" spans="1:9" ht="15" customHeight="1">
      <c r="A1205" s="912"/>
      <c r="B1205" s="910"/>
      <c r="C1205" s="910"/>
      <c r="D1205" s="910"/>
      <c r="E1205" s="910"/>
      <c r="F1205" s="910"/>
      <c r="G1205" s="914"/>
      <c r="H1205" s="910"/>
      <c r="I1205" s="910"/>
    </row>
    <row r="1206" spans="1:9" ht="15" customHeight="1">
      <c r="A1206" s="912"/>
      <c r="B1206" s="910"/>
      <c r="C1206" s="910"/>
      <c r="D1206" s="910"/>
      <c r="E1206" s="910"/>
      <c r="F1206" s="910"/>
      <c r="G1206" s="914"/>
      <c r="H1206" s="910"/>
      <c r="I1206" s="910"/>
    </row>
    <row r="1207" spans="1:9" ht="15" customHeight="1">
      <c r="A1207" s="912"/>
      <c r="B1207" s="910"/>
      <c r="C1207" s="910"/>
      <c r="D1207" s="910"/>
      <c r="E1207" s="910"/>
      <c r="F1207" s="910"/>
      <c r="G1207" s="914"/>
      <c r="H1207" s="910"/>
      <c r="I1207" s="910"/>
    </row>
    <row r="1208" spans="1:9" ht="15" customHeight="1">
      <c r="A1208" s="912"/>
      <c r="B1208" s="910"/>
      <c r="C1208" s="910"/>
      <c r="D1208" s="910"/>
      <c r="E1208" s="910"/>
      <c r="F1208" s="910"/>
      <c r="G1208" s="914"/>
      <c r="H1208" s="910"/>
      <c r="I1208" s="910"/>
    </row>
    <row r="1209" spans="1:9" ht="15" customHeight="1">
      <c r="A1209" s="912"/>
      <c r="B1209" s="910"/>
      <c r="C1209" s="910"/>
      <c r="D1209" s="910"/>
      <c r="E1209" s="910"/>
      <c r="F1209" s="910"/>
      <c r="G1209" s="914"/>
      <c r="H1209" s="910"/>
      <c r="I1209" s="910"/>
    </row>
    <row r="1210" spans="1:9" ht="15" customHeight="1">
      <c r="A1210" s="912"/>
      <c r="B1210" s="910"/>
      <c r="C1210" s="910"/>
      <c r="D1210" s="910"/>
      <c r="E1210" s="910"/>
      <c r="F1210" s="910"/>
      <c r="G1210" s="914"/>
      <c r="H1210" s="910"/>
      <c r="I1210" s="910"/>
    </row>
    <row r="1211" spans="1:9" ht="15" customHeight="1">
      <c r="A1211" s="912"/>
      <c r="B1211" s="910"/>
      <c r="C1211" s="910"/>
      <c r="D1211" s="910"/>
      <c r="E1211" s="910"/>
      <c r="F1211" s="910"/>
      <c r="G1211" s="914"/>
      <c r="H1211" s="910"/>
      <c r="I1211" s="910"/>
    </row>
    <row r="1212" spans="1:9" ht="15" customHeight="1">
      <c r="A1212" s="912"/>
      <c r="B1212" s="910"/>
      <c r="C1212" s="910"/>
      <c r="D1212" s="910"/>
      <c r="E1212" s="910"/>
      <c r="F1212" s="910"/>
      <c r="G1212" s="914"/>
      <c r="H1212" s="910"/>
      <c r="I1212" s="910"/>
    </row>
    <row r="1213" spans="1:9" ht="15" customHeight="1">
      <c r="A1213" s="912"/>
      <c r="B1213" s="910"/>
      <c r="C1213" s="910"/>
      <c r="D1213" s="910"/>
      <c r="E1213" s="910"/>
      <c r="F1213" s="910"/>
      <c r="G1213" s="914"/>
      <c r="H1213" s="910"/>
      <c r="I1213" s="910"/>
    </row>
    <row r="1214" spans="1:9" ht="15" customHeight="1">
      <c r="A1214" s="912"/>
      <c r="B1214" s="910"/>
      <c r="C1214" s="910"/>
      <c r="D1214" s="910"/>
      <c r="E1214" s="910"/>
      <c r="F1214" s="910"/>
      <c r="G1214" s="914"/>
      <c r="H1214" s="910"/>
      <c r="I1214" s="910"/>
    </row>
    <row r="1215" spans="1:9" ht="15" customHeight="1">
      <c r="A1215" s="912"/>
      <c r="B1215" s="910"/>
      <c r="C1215" s="910"/>
      <c r="D1215" s="910"/>
      <c r="E1215" s="910"/>
      <c r="F1215" s="910"/>
      <c r="G1215" s="914"/>
      <c r="H1215" s="910"/>
      <c r="I1215" s="910"/>
    </row>
    <row r="1216" spans="1:9" ht="15" customHeight="1">
      <c r="A1216" s="912"/>
      <c r="B1216" s="910"/>
      <c r="C1216" s="910"/>
      <c r="D1216" s="910"/>
      <c r="E1216" s="910"/>
      <c r="F1216" s="910"/>
      <c r="G1216" s="914"/>
      <c r="H1216" s="910"/>
      <c r="I1216" s="910"/>
    </row>
    <row r="1217" spans="1:9" ht="15" customHeight="1">
      <c r="A1217" s="912"/>
      <c r="B1217" s="910"/>
      <c r="C1217" s="910"/>
      <c r="D1217" s="910"/>
      <c r="E1217" s="910"/>
      <c r="F1217" s="910"/>
      <c r="G1217" s="914"/>
      <c r="H1217" s="910"/>
      <c r="I1217" s="910"/>
    </row>
    <row r="1218" spans="1:9" ht="15" customHeight="1">
      <c r="A1218" s="912"/>
      <c r="B1218" s="910"/>
      <c r="C1218" s="910"/>
      <c r="D1218" s="910"/>
      <c r="E1218" s="910"/>
      <c r="F1218" s="910"/>
      <c r="G1218" s="914"/>
      <c r="H1218" s="910"/>
      <c r="I1218" s="910"/>
    </row>
    <row r="1219" spans="1:9" ht="15" customHeight="1">
      <c r="A1219" s="912"/>
      <c r="B1219" s="910"/>
      <c r="C1219" s="910"/>
      <c r="D1219" s="910"/>
      <c r="E1219" s="910"/>
      <c r="F1219" s="910"/>
      <c r="G1219" s="914"/>
      <c r="H1219" s="910"/>
      <c r="I1219" s="910"/>
    </row>
    <row r="1220" spans="1:9" ht="15" customHeight="1">
      <c r="A1220" s="912"/>
      <c r="B1220" s="910"/>
      <c r="C1220" s="910"/>
      <c r="D1220" s="910"/>
      <c r="E1220" s="910"/>
      <c r="F1220" s="910"/>
      <c r="G1220" s="914"/>
      <c r="H1220" s="910"/>
      <c r="I1220" s="910"/>
    </row>
    <row r="1221" spans="1:9" ht="15" customHeight="1">
      <c r="A1221" s="912"/>
      <c r="B1221" s="910"/>
      <c r="C1221" s="910"/>
      <c r="D1221" s="910"/>
      <c r="E1221" s="910"/>
      <c r="F1221" s="910"/>
      <c r="G1221" s="914"/>
      <c r="H1221" s="910"/>
      <c r="I1221" s="910"/>
    </row>
    <row r="1222" spans="1:9" ht="15" customHeight="1">
      <c r="A1222" s="912"/>
      <c r="B1222" s="910"/>
      <c r="C1222" s="910"/>
      <c r="D1222" s="910"/>
      <c r="E1222" s="910"/>
      <c r="F1222" s="910"/>
      <c r="G1222" s="914"/>
      <c r="H1222" s="910"/>
      <c r="I1222" s="910"/>
    </row>
    <row r="1223" spans="1:9" ht="15" customHeight="1">
      <c r="A1223" s="912"/>
      <c r="B1223" s="910"/>
      <c r="C1223" s="910"/>
      <c r="D1223" s="910"/>
      <c r="E1223" s="910"/>
      <c r="F1223" s="910"/>
      <c r="G1223" s="914"/>
      <c r="H1223" s="910"/>
      <c r="I1223" s="910"/>
    </row>
    <row r="1224" spans="1:9" ht="15" customHeight="1">
      <c r="A1224" s="912"/>
      <c r="B1224" s="910"/>
      <c r="C1224" s="910"/>
      <c r="D1224" s="910"/>
      <c r="E1224" s="910"/>
      <c r="F1224" s="910"/>
      <c r="G1224" s="914"/>
      <c r="H1224" s="910"/>
      <c r="I1224" s="910"/>
    </row>
    <row r="1225" spans="1:9" ht="15" customHeight="1">
      <c r="A1225" s="912"/>
      <c r="B1225" s="910"/>
      <c r="C1225" s="910"/>
      <c r="D1225" s="910"/>
      <c r="E1225" s="910"/>
      <c r="F1225" s="910"/>
      <c r="G1225" s="914"/>
      <c r="H1225" s="910"/>
      <c r="I1225" s="910"/>
    </row>
    <row r="1226" spans="1:9" ht="15" customHeight="1">
      <c r="A1226" s="912"/>
      <c r="B1226" s="910"/>
      <c r="C1226" s="910"/>
      <c r="D1226" s="910"/>
      <c r="E1226" s="910"/>
      <c r="F1226" s="910"/>
      <c r="G1226" s="914"/>
      <c r="H1226" s="910"/>
      <c r="I1226" s="910"/>
    </row>
    <row r="1227" spans="1:9" ht="15" customHeight="1">
      <c r="A1227" s="912"/>
      <c r="B1227" s="910"/>
      <c r="C1227" s="910"/>
      <c r="D1227" s="910"/>
      <c r="E1227" s="910"/>
      <c r="F1227" s="910"/>
      <c r="G1227" s="914"/>
      <c r="H1227" s="910"/>
      <c r="I1227" s="910"/>
    </row>
    <row r="1228" spans="1:9" ht="15" customHeight="1">
      <c r="A1228" s="912"/>
      <c r="B1228" s="910"/>
      <c r="C1228" s="910"/>
      <c r="D1228" s="910"/>
      <c r="E1228" s="910"/>
      <c r="F1228" s="910"/>
      <c r="G1228" s="914"/>
      <c r="H1228" s="910"/>
      <c r="I1228" s="910"/>
    </row>
    <row r="1229" spans="1:9" ht="15" customHeight="1">
      <c r="A1229" s="912"/>
      <c r="B1229" s="910"/>
      <c r="C1229" s="910"/>
      <c r="D1229" s="910"/>
      <c r="E1229" s="910"/>
      <c r="F1229" s="910"/>
      <c r="G1229" s="914"/>
      <c r="H1229" s="910"/>
      <c r="I1229" s="910"/>
    </row>
    <row r="1230" spans="1:9" ht="15" customHeight="1">
      <c r="A1230" s="912"/>
      <c r="B1230" s="910"/>
      <c r="C1230" s="910"/>
      <c r="D1230" s="910"/>
      <c r="E1230" s="910"/>
      <c r="F1230" s="910"/>
      <c r="G1230" s="914"/>
      <c r="H1230" s="910"/>
      <c r="I1230" s="910"/>
    </row>
    <row r="1231" spans="1:9" ht="15" customHeight="1">
      <c r="A1231" s="912"/>
      <c r="B1231" s="910"/>
      <c r="C1231" s="910"/>
      <c r="D1231" s="910"/>
      <c r="E1231" s="910"/>
      <c r="F1231" s="910"/>
      <c r="G1231" s="914"/>
      <c r="H1231" s="910"/>
      <c r="I1231" s="910"/>
    </row>
    <row r="1232" spans="1:9" ht="15" customHeight="1">
      <c r="A1232" s="912"/>
      <c r="B1232" s="910"/>
      <c r="C1232" s="910"/>
      <c r="D1232" s="910"/>
      <c r="E1232" s="910"/>
      <c r="F1232" s="910"/>
      <c r="G1232" s="914"/>
      <c r="H1232" s="910"/>
      <c r="I1232" s="910"/>
    </row>
    <row r="1233" spans="1:9" ht="15" customHeight="1">
      <c r="A1233" s="912"/>
      <c r="B1233" s="910"/>
      <c r="C1233" s="910"/>
      <c r="D1233" s="910"/>
      <c r="E1233" s="910"/>
      <c r="F1233" s="910"/>
      <c r="G1233" s="914"/>
      <c r="H1233" s="910"/>
      <c r="I1233" s="910"/>
    </row>
    <row r="1234" spans="1:9" ht="15" customHeight="1">
      <c r="A1234" s="912"/>
      <c r="B1234" s="910"/>
      <c r="C1234" s="910"/>
      <c r="D1234" s="910"/>
      <c r="E1234" s="910"/>
      <c r="F1234" s="910"/>
      <c r="G1234" s="914"/>
      <c r="H1234" s="910"/>
      <c r="I1234" s="910"/>
    </row>
    <row r="1235" spans="1:9" ht="15" customHeight="1">
      <c r="A1235" s="912"/>
      <c r="B1235" s="910"/>
      <c r="C1235" s="910"/>
      <c r="D1235" s="910"/>
      <c r="E1235" s="910"/>
      <c r="F1235" s="910"/>
      <c r="G1235" s="914"/>
      <c r="H1235" s="910"/>
      <c r="I1235" s="910"/>
    </row>
    <row r="1236" spans="1:9" ht="15" customHeight="1">
      <c r="A1236" s="912"/>
      <c r="B1236" s="910"/>
      <c r="C1236" s="910"/>
      <c r="D1236" s="910"/>
      <c r="E1236" s="910"/>
      <c r="F1236" s="910"/>
      <c r="G1236" s="914"/>
      <c r="H1236" s="910"/>
      <c r="I1236" s="910"/>
    </row>
    <row r="1237" spans="1:9" ht="15" customHeight="1">
      <c r="A1237" s="912"/>
      <c r="B1237" s="910"/>
      <c r="C1237" s="910"/>
      <c r="D1237" s="910"/>
      <c r="E1237" s="910"/>
      <c r="F1237" s="910"/>
      <c r="G1237" s="914"/>
      <c r="H1237" s="910"/>
      <c r="I1237" s="910"/>
    </row>
    <row r="1238" spans="1:9" ht="15" customHeight="1">
      <c r="A1238" s="912"/>
      <c r="B1238" s="910"/>
      <c r="C1238" s="910"/>
      <c r="D1238" s="910"/>
      <c r="E1238" s="910"/>
      <c r="F1238" s="910"/>
      <c r="G1238" s="914"/>
      <c r="H1238" s="910"/>
      <c r="I1238" s="910"/>
    </row>
    <row r="1239" spans="1:9" ht="15" customHeight="1">
      <c r="A1239" s="912"/>
      <c r="B1239" s="910"/>
      <c r="C1239" s="910"/>
      <c r="D1239" s="910"/>
      <c r="E1239" s="910"/>
      <c r="F1239" s="910"/>
      <c r="G1239" s="914"/>
      <c r="H1239" s="910"/>
      <c r="I1239" s="910"/>
    </row>
    <row r="1240" spans="1:9" ht="15" customHeight="1">
      <c r="A1240" s="912"/>
      <c r="B1240" s="910"/>
      <c r="C1240" s="910"/>
      <c r="D1240" s="910"/>
      <c r="E1240" s="910"/>
      <c r="F1240" s="910"/>
      <c r="G1240" s="914"/>
      <c r="H1240" s="910"/>
      <c r="I1240" s="910"/>
    </row>
    <row r="1241" spans="1:9" ht="15" customHeight="1">
      <c r="A1241" s="912"/>
      <c r="B1241" s="910"/>
      <c r="C1241" s="910"/>
      <c r="D1241" s="910"/>
      <c r="E1241" s="910"/>
      <c r="F1241" s="910"/>
      <c r="G1241" s="914"/>
      <c r="H1241" s="910"/>
      <c r="I1241" s="910"/>
    </row>
    <row r="1242" spans="1:9" ht="15" customHeight="1">
      <c r="A1242" s="912"/>
      <c r="B1242" s="910"/>
      <c r="C1242" s="910"/>
      <c r="D1242" s="910"/>
      <c r="E1242" s="910"/>
      <c r="F1242" s="910"/>
      <c r="G1242" s="914"/>
      <c r="H1242" s="910"/>
      <c r="I1242" s="910"/>
    </row>
    <row r="1243" spans="1:9" ht="15" customHeight="1">
      <c r="A1243" s="912"/>
      <c r="B1243" s="910"/>
      <c r="C1243" s="910"/>
      <c r="D1243" s="910"/>
      <c r="E1243" s="910"/>
      <c r="F1243" s="910"/>
      <c r="G1243" s="914"/>
      <c r="H1243" s="910"/>
      <c r="I1243" s="910"/>
    </row>
    <row r="1244" spans="1:9" ht="15" customHeight="1">
      <c r="A1244" s="912"/>
      <c r="B1244" s="910"/>
      <c r="C1244" s="910"/>
      <c r="D1244" s="910"/>
      <c r="E1244" s="910"/>
      <c r="F1244" s="910"/>
      <c r="G1244" s="914"/>
      <c r="H1244" s="910"/>
      <c r="I1244" s="910"/>
    </row>
    <row r="1245" spans="1:9" ht="15" customHeight="1">
      <c r="A1245" s="912"/>
      <c r="B1245" s="910"/>
      <c r="C1245" s="910"/>
      <c r="D1245" s="910"/>
      <c r="E1245" s="910"/>
      <c r="F1245" s="910"/>
      <c r="G1245" s="914"/>
      <c r="H1245" s="910"/>
      <c r="I1245" s="910"/>
    </row>
    <row r="1246" spans="1:9" ht="15" customHeight="1">
      <c r="A1246" s="912"/>
      <c r="B1246" s="910"/>
      <c r="C1246" s="910"/>
      <c r="D1246" s="910"/>
      <c r="E1246" s="910"/>
      <c r="F1246" s="910"/>
      <c r="G1246" s="914"/>
      <c r="H1246" s="910"/>
      <c r="I1246" s="910"/>
    </row>
    <row r="1247" spans="1:9" ht="15" customHeight="1">
      <c r="A1247" s="912"/>
      <c r="B1247" s="910"/>
      <c r="C1247" s="910"/>
      <c r="D1247" s="910"/>
      <c r="E1247" s="910"/>
      <c r="F1247" s="910"/>
      <c r="G1247" s="914"/>
      <c r="H1247" s="910"/>
      <c r="I1247" s="910"/>
    </row>
    <row r="1248" spans="1:9" ht="15" customHeight="1">
      <c r="A1248" s="912"/>
      <c r="B1248" s="910"/>
      <c r="C1248" s="910"/>
      <c r="D1248" s="910"/>
      <c r="E1248" s="910"/>
      <c r="F1248" s="910"/>
      <c r="G1248" s="914"/>
      <c r="H1248" s="910"/>
      <c r="I1248" s="910"/>
    </row>
    <row r="1249" spans="1:9" ht="15" customHeight="1">
      <c r="A1249" s="912"/>
      <c r="B1249" s="910"/>
      <c r="C1249" s="910"/>
      <c r="D1249" s="910"/>
      <c r="E1249" s="910"/>
      <c r="F1249" s="910"/>
      <c r="G1249" s="914"/>
      <c r="H1249" s="910"/>
      <c r="I1249" s="910"/>
    </row>
    <row r="1250" spans="1:9" ht="15" customHeight="1">
      <c r="A1250" s="912"/>
      <c r="B1250" s="910"/>
      <c r="C1250" s="910"/>
      <c r="D1250" s="910"/>
      <c r="E1250" s="910"/>
      <c r="F1250" s="910"/>
      <c r="G1250" s="914"/>
      <c r="H1250" s="910"/>
      <c r="I1250" s="910"/>
    </row>
    <row r="1251" spans="1:9" ht="15" customHeight="1">
      <c r="A1251" s="912"/>
      <c r="B1251" s="910"/>
      <c r="C1251" s="910"/>
      <c r="D1251" s="910"/>
      <c r="E1251" s="910"/>
      <c r="F1251" s="910"/>
      <c r="G1251" s="914"/>
      <c r="H1251" s="910"/>
      <c r="I1251" s="910"/>
    </row>
    <row r="1252" spans="1:9" ht="15" customHeight="1">
      <c r="A1252" s="912"/>
      <c r="B1252" s="910"/>
      <c r="C1252" s="910"/>
      <c r="D1252" s="910"/>
      <c r="E1252" s="910"/>
      <c r="F1252" s="910"/>
      <c r="G1252" s="914"/>
      <c r="H1252" s="910"/>
      <c r="I1252" s="910"/>
    </row>
    <row r="1253" spans="1:9" ht="15" customHeight="1">
      <c r="A1253" s="912"/>
      <c r="B1253" s="910"/>
      <c r="C1253" s="910"/>
      <c r="D1253" s="910"/>
      <c r="E1253" s="910"/>
      <c r="F1253" s="910"/>
      <c r="G1253" s="914"/>
      <c r="H1253" s="910"/>
      <c r="I1253" s="910"/>
    </row>
    <row r="1254" spans="1:9" ht="15" customHeight="1">
      <c r="A1254" s="912"/>
      <c r="B1254" s="910"/>
      <c r="C1254" s="910"/>
      <c r="D1254" s="910"/>
      <c r="E1254" s="910"/>
      <c r="F1254" s="910"/>
      <c r="G1254" s="914"/>
      <c r="H1254" s="910"/>
      <c r="I1254" s="910"/>
    </row>
    <row r="1255" spans="1:9" ht="15" customHeight="1">
      <c r="A1255" s="912"/>
      <c r="B1255" s="910"/>
      <c r="C1255" s="910"/>
      <c r="D1255" s="910"/>
      <c r="E1255" s="910"/>
      <c r="F1255" s="910"/>
      <c r="G1255" s="914"/>
      <c r="H1255" s="910"/>
      <c r="I1255" s="910"/>
    </row>
    <row r="1256" spans="1:9" ht="15" customHeight="1">
      <c r="A1256" s="912"/>
      <c r="B1256" s="910"/>
      <c r="C1256" s="910"/>
      <c r="D1256" s="910"/>
      <c r="E1256" s="910"/>
      <c r="F1256" s="910"/>
      <c r="G1256" s="914"/>
      <c r="H1256" s="910"/>
      <c r="I1256" s="910"/>
    </row>
    <row r="1257" spans="1:9" ht="15" customHeight="1">
      <c r="A1257" s="912"/>
      <c r="B1257" s="910"/>
      <c r="C1257" s="910"/>
      <c r="D1257" s="910"/>
      <c r="E1257" s="910"/>
      <c r="F1257" s="910"/>
      <c r="G1257" s="914"/>
      <c r="H1257" s="910"/>
      <c r="I1257" s="910"/>
    </row>
    <row r="1258" spans="1:9" ht="15" customHeight="1">
      <c r="A1258" s="912"/>
      <c r="B1258" s="910"/>
      <c r="C1258" s="910"/>
      <c r="D1258" s="910"/>
      <c r="E1258" s="910"/>
      <c r="F1258" s="910"/>
      <c r="G1258" s="914"/>
      <c r="H1258" s="910"/>
      <c r="I1258" s="910"/>
    </row>
    <row r="1259" spans="1:9" ht="15" customHeight="1">
      <c r="A1259" s="912"/>
      <c r="B1259" s="910"/>
      <c r="C1259" s="910"/>
      <c r="D1259" s="910"/>
      <c r="E1259" s="910"/>
      <c r="F1259" s="910"/>
      <c r="G1259" s="914"/>
      <c r="H1259" s="910"/>
      <c r="I1259" s="910"/>
    </row>
    <row r="1260" spans="1:9" ht="15" customHeight="1">
      <c r="A1260" s="912"/>
      <c r="B1260" s="910"/>
      <c r="C1260" s="910"/>
      <c r="D1260" s="910"/>
      <c r="E1260" s="910"/>
      <c r="F1260" s="910"/>
      <c r="G1260" s="914"/>
      <c r="H1260" s="910"/>
      <c r="I1260" s="910"/>
    </row>
    <row r="1261" spans="1:9" ht="15" customHeight="1">
      <c r="A1261" s="912"/>
      <c r="B1261" s="910"/>
      <c r="C1261" s="910"/>
      <c r="D1261" s="910"/>
      <c r="E1261" s="910"/>
      <c r="F1261" s="910"/>
      <c r="G1261" s="914"/>
      <c r="H1261" s="910"/>
      <c r="I1261" s="910"/>
    </row>
    <row r="1262" spans="1:9" ht="15" customHeight="1">
      <c r="A1262" s="912"/>
      <c r="B1262" s="910"/>
      <c r="C1262" s="910"/>
      <c r="D1262" s="910"/>
      <c r="E1262" s="910"/>
      <c r="F1262" s="910"/>
      <c r="G1262" s="914"/>
      <c r="H1262" s="910"/>
      <c r="I1262" s="910"/>
    </row>
    <row r="1263" spans="1:9" ht="15" customHeight="1">
      <c r="A1263" s="912"/>
      <c r="B1263" s="910"/>
      <c r="C1263" s="910"/>
      <c r="D1263" s="910"/>
      <c r="E1263" s="910"/>
      <c r="F1263" s="910"/>
      <c r="G1263" s="914"/>
      <c r="H1263" s="910"/>
      <c r="I1263" s="910"/>
    </row>
    <row r="1264" spans="1:9" ht="15" customHeight="1">
      <c r="A1264" s="912"/>
      <c r="B1264" s="910"/>
      <c r="C1264" s="910"/>
      <c r="D1264" s="910"/>
      <c r="E1264" s="910"/>
      <c r="F1264" s="910"/>
      <c r="G1264" s="914"/>
      <c r="H1264" s="910"/>
      <c r="I1264" s="910"/>
    </row>
    <row r="1265" spans="1:9" ht="15" customHeight="1">
      <c r="A1265" s="912"/>
      <c r="B1265" s="910"/>
      <c r="C1265" s="910"/>
      <c r="D1265" s="910"/>
      <c r="E1265" s="910"/>
      <c r="F1265" s="910"/>
      <c r="G1265" s="914"/>
      <c r="H1265" s="910"/>
      <c r="I1265" s="910"/>
    </row>
    <row r="1266" spans="1:9" ht="15" customHeight="1">
      <c r="A1266" s="912"/>
      <c r="B1266" s="910"/>
      <c r="C1266" s="910"/>
      <c r="D1266" s="910"/>
      <c r="E1266" s="910"/>
      <c r="F1266" s="910"/>
      <c r="G1266" s="914"/>
      <c r="H1266" s="910"/>
      <c r="I1266" s="910"/>
    </row>
    <row r="1267" spans="1:9" ht="15" customHeight="1">
      <c r="A1267" s="912"/>
      <c r="B1267" s="910"/>
      <c r="C1267" s="910"/>
      <c r="D1267" s="910"/>
      <c r="E1267" s="910"/>
      <c r="F1267" s="910"/>
      <c r="G1267" s="914"/>
      <c r="H1267" s="910"/>
      <c r="I1267" s="910"/>
    </row>
    <row r="1268" spans="1:9" ht="15" customHeight="1">
      <c r="A1268" s="912"/>
      <c r="B1268" s="910"/>
      <c r="C1268" s="910"/>
      <c r="D1268" s="910"/>
      <c r="E1268" s="910"/>
      <c r="F1268" s="910"/>
      <c r="G1268" s="914"/>
      <c r="H1268" s="910"/>
      <c r="I1268" s="910"/>
    </row>
    <row r="1269" spans="1:9" ht="15" customHeight="1">
      <c r="A1269" s="912"/>
      <c r="B1269" s="910"/>
      <c r="C1269" s="910"/>
      <c r="D1269" s="910"/>
      <c r="E1269" s="910"/>
      <c r="F1269" s="910"/>
      <c r="G1269" s="914"/>
      <c r="H1269" s="910"/>
      <c r="I1269" s="910"/>
    </row>
    <row r="1270" spans="1:9" ht="15" customHeight="1">
      <c r="A1270" s="912"/>
      <c r="B1270" s="910"/>
      <c r="C1270" s="910"/>
      <c r="D1270" s="910"/>
      <c r="E1270" s="910"/>
      <c r="F1270" s="910"/>
      <c r="G1270" s="914"/>
      <c r="H1270" s="910"/>
      <c r="I1270" s="910"/>
    </row>
    <row r="1271" spans="1:9" ht="15" customHeight="1">
      <c r="A1271" s="912"/>
      <c r="B1271" s="910"/>
      <c r="C1271" s="910"/>
      <c r="D1271" s="910"/>
      <c r="E1271" s="910"/>
      <c r="F1271" s="910"/>
      <c r="G1271" s="914"/>
      <c r="H1271" s="910"/>
      <c r="I1271" s="910"/>
    </row>
    <row r="1272" spans="1:9" ht="15" customHeight="1">
      <c r="A1272" s="912"/>
      <c r="B1272" s="910"/>
      <c r="C1272" s="910"/>
      <c r="D1272" s="910"/>
      <c r="E1272" s="910"/>
      <c r="F1272" s="910"/>
      <c r="G1272" s="914"/>
      <c r="H1272" s="910"/>
      <c r="I1272" s="910"/>
    </row>
    <row r="1273" spans="1:9" ht="15" customHeight="1">
      <c r="A1273" s="912"/>
      <c r="B1273" s="910"/>
      <c r="C1273" s="910"/>
      <c r="D1273" s="910"/>
      <c r="E1273" s="910"/>
      <c r="F1273" s="910"/>
      <c r="G1273" s="914"/>
      <c r="H1273" s="910"/>
      <c r="I1273" s="910"/>
    </row>
    <row r="1274" spans="1:9" ht="15" customHeight="1">
      <c r="A1274" s="912"/>
      <c r="B1274" s="910"/>
      <c r="C1274" s="910"/>
      <c r="D1274" s="910"/>
      <c r="E1274" s="910"/>
      <c r="F1274" s="910"/>
      <c r="G1274" s="914"/>
      <c r="H1274" s="910"/>
      <c r="I1274" s="910"/>
    </row>
    <row r="1275" spans="1:9" ht="15" customHeight="1">
      <c r="A1275" s="912"/>
      <c r="B1275" s="910"/>
      <c r="C1275" s="910"/>
      <c r="D1275" s="910"/>
      <c r="E1275" s="910"/>
      <c r="F1275" s="910"/>
      <c r="G1275" s="914"/>
      <c r="H1275" s="910"/>
      <c r="I1275" s="910"/>
    </row>
    <row r="1276" spans="1:9" ht="15" customHeight="1">
      <c r="A1276" s="912"/>
      <c r="B1276" s="910"/>
      <c r="C1276" s="910"/>
      <c r="D1276" s="910"/>
      <c r="E1276" s="910"/>
      <c r="F1276" s="910"/>
      <c r="G1276" s="914"/>
      <c r="H1276" s="910"/>
      <c r="I1276" s="910"/>
    </row>
    <row r="1277" spans="1:9" ht="15" customHeight="1">
      <c r="A1277" s="912"/>
      <c r="B1277" s="910"/>
      <c r="C1277" s="910"/>
      <c r="D1277" s="910"/>
      <c r="E1277" s="910"/>
      <c r="F1277" s="910"/>
      <c r="G1277" s="914"/>
      <c r="H1277" s="910"/>
      <c r="I1277" s="910"/>
    </row>
    <row r="1278" spans="1:9" ht="15" customHeight="1">
      <c r="A1278" s="912"/>
      <c r="B1278" s="910"/>
      <c r="C1278" s="910"/>
      <c r="D1278" s="910"/>
      <c r="E1278" s="910"/>
      <c r="F1278" s="910"/>
      <c r="G1278" s="914"/>
      <c r="H1278" s="910"/>
      <c r="I1278" s="910"/>
    </row>
    <row r="1279" spans="1:9" ht="15" customHeight="1">
      <c r="A1279" s="912"/>
      <c r="B1279" s="910"/>
      <c r="C1279" s="910"/>
      <c r="D1279" s="910"/>
      <c r="E1279" s="910"/>
      <c r="F1279" s="910"/>
      <c r="G1279" s="914"/>
      <c r="H1279" s="910"/>
      <c r="I1279" s="910"/>
    </row>
    <row r="1280" spans="1:9" ht="15" customHeight="1">
      <c r="A1280" s="912"/>
      <c r="B1280" s="910"/>
      <c r="C1280" s="910"/>
      <c r="D1280" s="910"/>
      <c r="E1280" s="910"/>
      <c r="F1280" s="910"/>
      <c r="G1280" s="914"/>
      <c r="H1280" s="910"/>
      <c r="I1280" s="910"/>
    </row>
    <row r="1281" spans="1:9" ht="15" customHeight="1">
      <c r="A1281" s="912"/>
      <c r="B1281" s="910"/>
      <c r="C1281" s="910"/>
      <c r="D1281" s="910"/>
      <c r="E1281" s="910"/>
      <c r="F1281" s="910"/>
      <c r="G1281" s="914"/>
      <c r="H1281" s="910"/>
      <c r="I1281" s="910"/>
    </row>
    <row r="1282" spans="1:9" ht="15" customHeight="1">
      <c r="A1282" s="912"/>
      <c r="B1282" s="910"/>
      <c r="C1282" s="910"/>
      <c r="D1282" s="910"/>
      <c r="E1282" s="910"/>
      <c r="F1282" s="910"/>
      <c r="G1282" s="914"/>
      <c r="H1282" s="910"/>
      <c r="I1282" s="910"/>
    </row>
    <row r="1283" spans="1:9" ht="15" customHeight="1">
      <c r="A1283" s="912"/>
      <c r="B1283" s="910"/>
      <c r="C1283" s="910"/>
      <c r="D1283" s="910"/>
      <c r="E1283" s="910"/>
      <c r="F1283" s="910"/>
      <c r="G1283" s="914"/>
      <c r="H1283" s="910"/>
      <c r="I1283" s="910"/>
    </row>
    <row r="1284" spans="1:9" ht="15" customHeight="1">
      <c r="A1284" s="912"/>
      <c r="B1284" s="910"/>
      <c r="C1284" s="910"/>
      <c r="D1284" s="910"/>
      <c r="E1284" s="910"/>
      <c r="F1284" s="910"/>
      <c r="G1284" s="914"/>
      <c r="H1284" s="910"/>
      <c r="I1284" s="910"/>
    </row>
    <row r="1285" spans="1:9" ht="15" customHeight="1">
      <c r="A1285" s="912"/>
      <c r="B1285" s="910"/>
      <c r="C1285" s="910"/>
      <c r="D1285" s="910"/>
      <c r="E1285" s="910"/>
      <c r="F1285" s="910"/>
      <c r="G1285" s="914"/>
      <c r="H1285" s="910"/>
      <c r="I1285" s="910"/>
    </row>
    <row r="1286" spans="1:9" ht="15" customHeight="1">
      <c r="A1286" s="912"/>
      <c r="B1286" s="910"/>
      <c r="C1286" s="910"/>
      <c r="D1286" s="910"/>
      <c r="E1286" s="910"/>
      <c r="F1286" s="910"/>
      <c r="G1286" s="914"/>
      <c r="H1286" s="910"/>
      <c r="I1286" s="910"/>
    </row>
    <row r="1287" spans="1:9" ht="15" customHeight="1">
      <c r="A1287" s="912"/>
      <c r="B1287" s="910"/>
      <c r="C1287" s="910"/>
      <c r="D1287" s="910"/>
      <c r="E1287" s="910"/>
      <c r="F1287" s="910"/>
      <c r="G1287" s="914"/>
      <c r="H1287" s="910"/>
      <c r="I1287" s="910"/>
    </row>
    <row r="1288" spans="1:9" ht="15" customHeight="1">
      <c r="A1288" s="912"/>
      <c r="B1288" s="910"/>
      <c r="C1288" s="910"/>
      <c r="D1288" s="910"/>
      <c r="E1288" s="910"/>
      <c r="F1288" s="910"/>
      <c r="G1288" s="914"/>
      <c r="H1288" s="910"/>
      <c r="I1288" s="910"/>
    </row>
    <row r="1289" spans="1:9" ht="15" customHeight="1">
      <c r="A1289" s="912"/>
      <c r="B1289" s="910"/>
      <c r="C1289" s="910"/>
      <c r="D1289" s="910"/>
      <c r="E1289" s="910"/>
      <c r="F1289" s="910"/>
      <c r="G1289" s="914"/>
      <c r="H1289" s="910"/>
      <c r="I1289" s="910"/>
    </row>
    <row r="1290" spans="1:9" ht="15" customHeight="1">
      <c r="A1290" s="912"/>
      <c r="B1290" s="910"/>
      <c r="C1290" s="910"/>
      <c r="D1290" s="910"/>
      <c r="E1290" s="910"/>
      <c r="F1290" s="910"/>
      <c r="G1290" s="914"/>
      <c r="H1290" s="910"/>
      <c r="I1290" s="910"/>
    </row>
    <row r="1291" spans="1:9" ht="15" customHeight="1">
      <c r="A1291" s="912"/>
      <c r="B1291" s="910"/>
      <c r="C1291" s="910"/>
      <c r="D1291" s="910"/>
      <c r="E1291" s="910"/>
      <c r="F1291" s="910"/>
      <c r="G1291" s="914"/>
      <c r="H1291" s="910"/>
      <c r="I1291" s="910"/>
    </row>
    <row r="1292" spans="1:9" ht="15" customHeight="1">
      <c r="A1292" s="912"/>
      <c r="B1292" s="910"/>
      <c r="C1292" s="910"/>
      <c r="D1292" s="910"/>
      <c r="E1292" s="910"/>
      <c r="F1292" s="910"/>
      <c r="G1292" s="914"/>
      <c r="H1292" s="910"/>
      <c r="I1292" s="910"/>
    </row>
    <row r="1293" spans="1:9" ht="15" customHeight="1">
      <c r="A1293" s="912"/>
      <c r="B1293" s="910"/>
      <c r="C1293" s="910"/>
      <c r="D1293" s="910"/>
      <c r="E1293" s="910"/>
      <c r="F1293" s="910"/>
      <c r="G1293" s="914"/>
      <c r="H1293" s="910"/>
      <c r="I1293" s="910"/>
    </row>
    <row r="1294" spans="1:9" ht="15" customHeight="1">
      <c r="A1294" s="912"/>
      <c r="B1294" s="910"/>
      <c r="C1294" s="910"/>
      <c r="D1294" s="910"/>
      <c r="E1294" s="910"/>
      <c r="F1294" s="910"/>
      <c r="G1294" s="914"/>
      <c r="H1294" s="910"/>
      <c r="I1294" s="910"/>
    </row>
    <row r="1295" spans="1:9" ht="15" customHeight="1">
      <c r="A1295" s="912"/>
      <c r="B1295" s="910"/>
      <c r="C1295" s="910"/>
      <c r="D1295" s="910"/>
      <c r="E1295" s="910"/>
      <c r="F1295" s="910"/>
      <c r="G1295" s="914"/>
      <c r="H1295" s="910"/>
      <c r="I1295" s="910"/>
    </row>
    <row r="1296" spans="1:9" ht="15" customHeight="1">
      <c r="A1296" s="912"/>
      <c r="B1296" s="910"/>
      <c r="C1296" s="910"/>
      <c r="D1296" s="910"/>
      <c r="E1296" s="910"/>
      <c r="F1296" s="910"/>
      <c r="G1296" s="914"/>
      <c r="H1296" s="910"/>
      <c r="I1296" s="910"/>
    </row>
    <row r="1297" spans="1:9" ht="15" customHeight="1">
      <c r="A1297" s="912"/>
      <c r="B1297" s="910"/>
      <c r="C1297" s="910"/>
      <c r="D1297" s="910"/>
      <c r="E1297" s="910"/>
      <c r="F1297" s="910"/>
      <c r="G1297" s="914"/>
      <c r="H1297" s="910"/>
      <c r="I1297" s="910"/>
    </row>
    <row r="1298" spans="1:9" ht="15" customHeight="1">
      <c r="A1298" s="912"/>
      <c r="B1298" s="910"/>
      <c r="C1298" s="910"/>
      <c r="D1298" s="910"/>
      <c r="E1298" s="910"/>
      <c r="F1298" s="910"/>
      <c r="G1298" s="914"/>
      <c r="H1298" s="910"/>
      <c r="I1298" s="910"/>
    </row>
    <row r="1299" spans="1:9" ht="15" customHeight="1">
      <c r="A1299" s="912"/>
      <c r="B1299" s="910"/>
      <c r="C1299" s="910"/>
      <c r="D1299" s="910"/>
      <c r="E1299" s="910"/>
      <c r="F1299" s="910"/>
      <c r="G1299" s="914"/>
      <c r="H1299" s="910"/>
      <c r="I1299" s="910"/>
    </row>
    <row r="1300" spans="1:9" ht="15" customHeight="1">
      <c r="A1300" s="912"/>
      <c r="B1300" s="910"/>
      <c r="C1300" s="910"/>
      <c r="D1300" s="910"/>
      <c r="E1300" s="910"/>
      <c r="F1300" s="910"/>
      <c r="G1300" s="914"/>
      <c r="H1300" s="910"/>
      <c r="I1300" s="910"/>
    </row>
    <row r="1301" spans="1:9" ht="15" customHeight="1">
      <c r="A1301" s="912"/>
      <c r="B1301" s="910"/>
      <c r="C1301" s="910"/>
      <c r="D1301" s="910"/>
      <c r="E1301" s="910"/>
      <c r="F1301" s="910"/>
      <c r="G1301" s="914"/>
      <c r="H1301" s="910"/>
      <c r="I1301" s="910"/>
    </row>
    <row r="1302" spans="1:9" ht="15" customHeight="1">
      <c r="A1302" s="912"/>
      <c r="B1302" s="910"/>
      <c r="C1302" s="910"/>
      <c r="D1302" s="910"/>
      <c r="E1302" s="910"/>
      <c r="F1302" s="910"/>
      <c r="G1302" s="914"/>
      <c r="H1302" s="910"/>
      <c r="I1302" s="910"/>
    </row>
    <row r="1303" spans="1:9" ht="15" customHeight="1">
      <c r="A1303" s="912"/>
      <c r="B1303" s="910"/>
      <c r="C1303" s="910"/>
      <c r="D1303" s="910"/>
      <c r="E1303" s="910"/>
      <c r="F1303" s="910"/>
      <c r="G1303" s="914"/>
      <c r="H1303" s="910"/>
      <c r="I1303" s="910"/>
    </row>
    <row r="1304" spans="1:9" ht="15" customHeight="1">
      <c r="A1304" s="912"/>
      <c r="B1304" s="910"/>
      <c r="C1304" s="910"/>
      <c r="D1304" s="910"/>
      <c r="E1304" s="910"/>
      <c r="F1304" s="910"/>
      <c r="G1304" s="914"/>
      <c r="H1304" s="910"/>
      <c r="I1304" s="910"/>
    </row>
    <row r="1305" spans="1:9" ht="15" customHeight="1">
      <c r="A1305" s="912"/>
      <c r="B1305" s="910"/>
      <c r="C1305" s="910"/>
      <c r="D1305" s="910"/>
      <c r="E1305" s="910"/>
      <c r="F1305" s="910"/>
      <c r="G1305" s="914"/>
      <c r="H1305" s="910"/>
      <c r="I1305" s="910"/>
    </row>
    <row r="1306" spans="1:9" ht="15" customHeight="1">
      <c r="A1306" s="912"/>
      <c r="B1306" s="910"/>
      <c r="C1306" s="910"/>
      <c r="D1306" s="910"/>
      <c r="E1306" s="910"/>
      <c r="F1306" s="910"/>
      <c r="G1306" s="914"/>
      <c r="H1306" s="910"/>
      <c r="I1306" s="910"/>
    </row>
    <row r="1307" spans="1:9" ht="15" customHeight="1">
      <c r="A1307" s="912"/>
      <c r="B1307" s="910"/>
      <c r="C1307" s="910"/>
      <c r="D1307" s="910"/>
      <c r="E1307" s="910"/>
      <c r="F1307" s="910"/>
      <c r="G1307" s="914"/>
      <c r="H1307" s="910"/>
      <c r="I1307" s="910"/>
    </row>
    <row r="1308" spans="1:9" ht="15" customHeight="1">
      <c r="A1308" s="912"/>
      <c r="B1308" s="910"/>
      <c r="C1308" s="910"/>
      <c r="D1308" s="910"/>
      <c r="E1308" s="910"/>
      <c r="F1308" s="910"/>
      <c r="G1308" s="914"/>
      <c r="H1308" s="910"/>
      <c r="I1308" s="910"/>
    </row>
    <row r="1309" spans="1:9" ht="15" customHeight="1">
      <c r="A1309" s="912"/>
      <c r="B1309" s="910"/>
      <c r="C1309" s="910"/>
      <c r="D1309" s="910"/>
      <c r="E1309" s="910"/>
      <c r="F1309" s="910"/>
      <c r="G1309" s="914"/>
      <c r="H1309" s="910"/>
      <c r="I1309" s="910"/>
    </row>
    <row r="1310" spans="1:9" ht="15" customHeight="1">
      <c r="A1310" s="912"/>
      <c r="B1310" s="910"/>
      <c r="C1310" s="910"/>
      <c r="D1310" s="910"/>
      <c r="E1310" s="910"/>
      <c r="F1310" s="910"/>
      <c r="G1310" s="914"/>
      <c r="H1310" s="910"/>
      <c r="I1310" s="910"/>
    </row>
    <row r="1311" spans="1:9" ht="15" customHeight="1">
      <c r="A1311" s="912"/>
      <c r="B1311" s="910"/>
      <c r="C1311" s="910"/>
      <c r="D1311" s="910"/>
      <c r="E1311" s="910"/>
      <c r="F1311" s="910"/>
      <c r="G1311" s="914"/>
      <c r="H1311" s="910"/>
      <c r="I1311" s="910"/>
    </row>
    <row r="1312" spans="1:9" ht="15" customHeight="1">
      <c r="A1312" s="912"/>
      <c r="B1312" s="910"/>
      <c r="C1312" s="910"/>
      <c r="D1312" s="910"/>
      <c r="E1312" s="910"/>
      <c r="F1312" s="910"/>
      <c r="G1312" s="914"/>
      <c r="H1312" s="910"/>
      <c r="I1312" s="910"/>
    </row>
    <row r="1313" spans="1:9" ht="15" customHeight="1">
      <c r="A1313" s="912"/>
      <c r="B1313" s="910"/>
      <c r="C1313" s="910"/>
      <c r="D1313" s="910"/>
      <c r="E1313" s="910"/>
      <c r="F1313" s="910"/>
      <c r="G1313" s="914"/>
      <c r="H1313" s="910"/>
      <c r="I1313" s="910"/>
    </row>
    <row r="1314" spans="1:9" ht="15" customHeight="1">
      <c r="A1314" s="912"/>
      <c r="B1314" s="910"/>
      <c r="C1314" s="910"/>
      <c r="D1314" s="910"/>
      <c r="E1314" s="910"/>
      <c r="F1314" s="910"/>
      <c r="G1314" s="914"/>
      <c r="H1314" s="910"/>
      <c r="I1314" s="910"/>
    </row>
    <row r="1315" spans="1:9" ht="15" customHeight="1">
      <c r="A1315" s="912"/>
      <c r="B1315" s="910"/>
      <c r="C1315" s="910"/>
      <c r="D1315" s="910"/>
      <c r="E1315" s="910"/>
      <c r="F1315" s="910"/>
      <c r="G1315" s="914"/>
      <c r="H1315" s="910"/>
      <c r="I1315" s="910"/>
    </row>
    <row r="1316" spans="1:9" ht="15" customHeight="1">
      <c r="A1316" s="912"/>
      <c r="B1316" s="910"/>
      <c r="C1316" s="910"/>
      <c r="D1316" s="910"/>
      <c r="E1316" s="910"/>
      <c r="F1316" s="910"/>
      <c r="G1316" s="914"/>
      <c r="H1316" s="910"/>
      <c r="I1316" s="910"/>
    </row>
    <row r="1317" spans="1:9" ht="15" customHeight="1">
      <c r="A1317" s="912"/>
      <c r="B1317" s="910"/>
      <c r="C1317" s="910"/>
      <c r="D1317" s="910"/>
      <c r="E1317" s="910"/>
      <c r="F1317" s="910"/>
      <c r="G1317" s="914"/>
      <c r="H1317" s="910"/>
      <c r="I1317" s="910"/>
    </row>
    <row r="1318" spans="1:9" ht="15" customHeight="1">
      <c r="A1318" s="912"/>
      <c r="B1318" s="910"/>
      <c r="C1318" s="910"/>
      <c r="D1318" s="910"/>
      <c r="E1318" s="910"/>
      <c r="F1318" s="910"/>
      <c r="G1318" s="914"/>
      <c r="H1318" s="910"/>
      <c r="I1318" s="910"/>
    </row>
    <row r="1319" spans="1:9" ht="15" customHeight="1">
      <c r="A1319" s="912"/>
      <c r="B1319" s="910"/>
      <c r="C1319" s="910"/>
      <c r="D1319" s="910"/>
      <c r="E1319" s="910"/>
      <c r="F1319" s="910"/>
      <c r="G1319" s="914"/>
      <c r="H1319" s="910"/>
      <c r="I1319" s="910"/>
    </row>
    <row r="1320" spans="1:9" ht="15" customHeight="1">
      <c r="A1320" s="912"/>
      <c r="B1320" s="910"/>
      <c r="C1320" s="910"/>
      <c r="D1320" s="910"/>
      <c r="E1320" s="910"/>
      <c r="F1320" s="910"/>
      <c r="G1320" s="914"/>
      <c r="H1320" s="910"/>
      <c r="I1320" s="910"/>
    </row>
    <row r="1321" spans="1:9" ht="15" customHeight="1">
      <c r="A1321" s="912"/>
      <c r="B1321" s="910"/>
      <c r="C1321" s="910"/>
      <c r="D1321" s="910"/>
      <c r="E1321" s="910"/>
      <c r="F1321" s="910"/>
      <c r="G1321" s="914"/>
      <c r="H1321" s="910"/>
      <c r="I1321" s="910"/>
    </row>
    <row r="1322" spans="1:9" ht="15" customHeight="1">
      <c r="A1322" s="912"/>
      <c r="B1322" s="910"/>
      <c r="C1322" s="910"/>
      <c r="D1322" s="910"/>
      <c r="E1322" s="910"/>
      <c r="F1322" s="910"/>
      <c r="G1322" s="914"/>
      <c r="H1322" s="910"/>
      <c r="I1322" s="910"/>
    </row>
    <row r="1323" spans="1:9" ht="15" customHeight="1">
      <c r="A1323" s="912"/>
      <c r="B1323" s="910"/>
      <c r="C1323" s="910"/>
      <c r="D1323" s="910"/>
      <c r="E1323" s="910"/>
      <c r="F1323" s="910"/>
      <c r="G1323" s="914"/>
      <c r="H1323" s="910"/>
      <c r="I1323" s="910"/>
    </row>
    <row r="1324" spans="1:9" ht="15" customHeight="1">
      <c r="A1324" s="912"/>
      <c r="B1324" s="910"/>
      <c r="C1324" s="910"/>
      <c r="D1324" s="910"/>
      <c r="E1324" s="910"/>
      <c r="F1324" s="910"/>
      <c r="G1324" s="914"/>
      <c r="H1324" s="910"/>
      <c r="I1324" s="910"/>
    </row>
    <row r="1325" spans="1:9" ht="15" customHeight="1">
      <c r="A1325" s="912"/>
      <c r="B1325" s="910"/>
      <c r="C1325" s="910"/>
      <c r="D1325" s="910"/>
      <c r="E1325" s="910"/>
      <c r="F1325" s="910"/>
      <c r="G1325" s="914"/>
      <c r="H1325" s="910"/>
      <c r="I1325" s="910"/>
    </row>
    <row r="1326" spans="1:9" ht="15" customHeight="1">
      <c r="A1326" s="912"/>
      <c r="B1326" s="910"/>
      <c r="C1326" s="910"/>
      <c r="D1326" s="910"/>
      <c r="E1326" s="910"/>
      <c r="F1326" s="910"/>
      <c r="G1326" s="914"/>
      <c r="H1326" s="910"/>
      <c r="I1326" s="910"/>
    </row>
    <row r="1327" spans="1:9" ht="15" customHeight="1">
      <c r="A1327" s="912"/>
      <c r="B1327" s="910"/>
      <c r="C1327" s="910"/>
      <c r="D1327" s="910"/>
      <c r="E1327" s="910"/>
      <c r="F1327" s="910"/>
      <c r="G1327" s="914"/>
      <c r="H1327" s="910"/>
      <c r="I1327" s="910"/>
    </row>
    <row r="1328" spans="1:9" ht="15" customHeight="1">
      <c r="A1328" s="912"/>
      <c r="B1328" s="910"/>
      <c r="C1328" s="910"/>
      <c r="D1328" s="910"/>
      <c r="E1328" s="910"/>
      <c r="F1328" s="910"/>
      <c r="G1328" s="914"/>
      <c r="H1328" s="910"/>
      <c r="I1328" s="910"/>
    </row>
    <row r="1329" spans="1:9" ht="15" customHeight="1">
      <c r="A1329" s="912"/>
      <c r="B1329" s="910"/>
      <c r="C1329" s="910"/>
      <c r="D1329" s="910"/>
      <c r="E1329" s="910"/>
      <c r="F1329" s="910"/>
      <c r="G1329" s="914"/>
      <c r="H1329" s="910"/>
      <c r="I1329" s="910"/>
    </row>
    <row r="1330" spans="1:9" ht="15" customHeight="1">
      <c r="A1330" s="912"/>
      <c r="B1330" s="910"/>
      <c r="C1330" s="910"/>
      <c r="D1330" s="910"/>
      <c r="E1330" s="910"/>
      <c r="F1330" s="910"/>
      <c r="G1330" s="914"/>
      <c r="H1330" s="910"/>
      <c r="I1330" s="910"/>
    </row>
    <row r="1331" spans="1:9" ht="15" customHeight="1">
      <c r="A1331" s="912"/>
      <c r="B1331" s="910"/>
      <c r="C1331" s="910"/>
      <c r="D1331" s="910"/>
      <c r="E1331" s="910"/>
      <c r="F1331" s="910"/>
      <c r="G1331" s="914"/>
      <c r="H1331" s="910"/>
      <c r="I1331" s="910"/>
    </row>
    <row r="1332" spans="1:9" ht="15" customHeight="1">
      <c r="A1332" s="912"/>
      <c r="B1332" s="910"/>
      <c r="C1332" s="910"/>
      <c r="D1332" s="910"/>
      <c r="E1332" s="910"/>
      <c r="F1332" s="910"/>
      <c r="G1332" s="914"/>
      <c r="H1332" s="910"/>
      <c r="I1332" s="910"/>
    </row>
    <row r="1333" spans="1:9" ht="15" customHeight="1">
      <c r="A1333" s="912"/>
      <c r="B1333" s="910"/>
      <c r="C1333" s="910"/>
      <c r="D1333" s="910"/>
      <c r="E1333" s="910"/>
      <c r="F1333" s="910"/>
      <c r="G1333" s="914"/>
      <c r="H1333" s="910"/>
      <c r="I1333" s="910"/>
    </row>
    <row r="1334" spans="1:9" ht="15" customHeight="1">
      <c r="A1334" s="912"/>
      <c r="B1334" s="910"/>
      <c r="C1334" s="910"/>
      <c r="D1334" s="910"/>
      <c r="E1334" s="910"/>
      <c r="F1334" s="910"/>
      <c r="G1334" s="914"/>
      <c r="H1334" s="910"/>
      <c r="I1334" s="910"/>
    </row>
    <row r="1335" spans="1:9" ht="15" customHeight="1">
      <c r="A1335" s="912"/>
      <c r="B1335" s="910"/>
      <c r="C1335" s="910"/>
      <c r="D1335" s="910"/>
      <c r="E1335" s="910"/>
      <c r="F1335" s="910"/>
      <c r="G1335" s="914"/>
      <c r="H1335" s="910"/>
      <c r="I1335" s="910"/>
    </row>
    <row r="1336" spans="1:9" ht="15" customHeight="1">
      <c r="A1336" s="912"/>
      <c r="B1336" s="910"/>
      <c r="C1336" s="910"/>
      <c r="D1336" s="910"/>
      <c r="E1336" s="910"/>
      <c r="F1336" s="910"/>
      <c r="G1336" s="914"/>
      <c r="H1336" s="910"/>
      <c r="I1336" s="910"/>
    </row>
    <row r="1337" spans="1:9" ht="15" customHeight="1">
      <c r="A1337" s="912"/>
      <c r="B1337" s="910"/>
      <c r="C1337" s="910"/>
      <c r="D1337" s="910"/>
      <c r="E1337" s="910"/>
      <c r="F1337" s="910"/>
      <c r="G1337" s="914"/>
      <c r="H1337" s="910"/>
      <c r="I1337" s="910"/>
    </row>
    <row r="1338" spans="1:9" ht="15" customHeight="1">
      <c r="A1338" s="912"/>
      <c r="B1338" s="910"/>
      <c r="C1338" s="910"/>
      <c r="D1338" s="910"/>
      <c r="E1338" s="910"/>
      <c r="F1338" s="910"/>
      <c r="G1338" s="914"/>
      <c r="H1338" s="910"/>
      <c r="I1338" s="910"/>
    </row>
    <row r="1339" spans="1:9" ht="15" customHeight="1">
      <c r="A1339" s="912"/>
      <c r="B1339" s="910"/>
      <c r="C1339" s="910"/>
      <c r="D1339" s="910"/>
      <c r="E1339" s="910"/>
      <c r="F1339" s="910"/>
      <c r="G1339" s="914"/>
      <c r="H1339" s="910"/>
      <c r="I1339" s="910"/>
    </row>
    <row r="1340" spans="1:9" ht="15" customHeight="1">
      <c r="A1340" s="912"/>
      <c r="B1340" s="910"/>
      <c r="C1340" s="910"/>
      <c r="D1340" s="910"/>
      <c r="E1340" s="910"/>
      <c r="F1340" s="910"/>
      <c r="G1340" s="914"/>
      <c r="H1340" s="910"/>
      <c r="I1340" s="910"/>
    </row>
    <row r="1341" spans="1:9" ht="15" customHeight="1">
      <c r="A1341" s="912"/>
      <c r="B1341" s="910"/>
      <c r="C1341" s="910"/>
      <c r="D1341" s="910"/>
      <c r="E1341" s="910"/>
      <c r="F1341" s="910"/>
      <c r="G1341" s="914"/>
      <c r="H1341" s="910"/>
      <c r="I1341" s="910"/>
    </row>
    <row r="1342" spans="1:9" ht="15" customHeight="1">
      <c r="A1342" s="912"/>
      <c r="B1342" s="910"/>
      <c r="C1342" s="910"/>
      <c r="D1342" s="910"/>
      <c r="E1342" s="910"/>
      <c r="F1342" s="910"/>
      <c r="G1342" s="914"/>
      <c r="H1342" s="910"/>
      <c r="I1342" s="910"/>
    </row>
    <row r="1343" spans="1:9" ht="15" customHeight="1">
      <c r="A1343" s="912"/>
      <c r="B1343" s="910"/>
      <c r="C1343" s="910"/>
      <c r="D1343" s="910"/>
      <c r="E1343" s="910"/>
      <c r="F1343" s="910"/>
      <c r="G1343" s="914"/>
      <c r="H1343" s="910"/>
      <c r="I1343" s="910"/>
    </row>
    <row r="1344" spans="1:9" ht="15" customHeight="1">
      <c r="A1344" s="912"/>
      <c r="B1344" s="910"/>
      <c r="C1344" s="910"/>
      <c r="D1344" s="910"/>
      <c r="E1344" s="910"/>
      <c r="F1344" s="910"/>
      <c r="G1344" s="914"/>
      <c r="H1344" s="910"/>
      <c r="I1344" s="910"/>
    </row>
    <row r="1345" spans="1:9" ht="15" customHeight="1">
      <c r="A1345" s="912"/>
      <c r="B1345" s="910"/>
      <c r="C1345" s="910"/>
      <c r="D1345" s="910"/>
      <c r="E1345" s="910"/>
      <c r="F1345" s="910"/>
      <c r="G1345" s="914"/>
      <c r="H1345" s="910"/>
      <c r="I1345" s="910"/>
    </row>
    <row r="1346" spans="1:9" ht="15" customHeight="1">
      <c r="A1346" s="912"/>
      <c r="B1346" s="910"/>
      <c r="C1346" s="910"/>
      <c r="D1346" s="910"/>
      <c r="E1346" s="910"/>
      <c r="F1346" s="910"/>
      <c r="G1346" s="914"/>
      <c r="H1346" s="910"/>
      <c r="I1346" s="910"/>
    </row>
    <row r="1347" spans="1:9" ht="15" customHeight="1">
      <c r="A1347" s="912"/>
      <c r="B1347" s="910"/>
      <c r="C1347" s="910"/>
      <c r="D1347" s="910"/>
      <c r="E1347" s="910"/>
      <c r="F1347" s="910"/>
      <c r="G1347" s="914"/>
      <c r="H1347" s="910"/>
      <c r="I1347" s="910"/>
    </row>
    <row r="1348" spans="1:9" ht="15" customHeight="1">
      <c r="A1348" s="912"/>
      <c r="B1348" s="910"/>
      <c r="C1348" s="910"/>
      <c r="D1348" s="910"/>
      <c r="E1348" s="910"/>
      <c r="F1348" s="910"/>
      <c r="G1348" s="914"/>
      <c r="H1348" s="910"/>
      <c r="I1348" s="910"/>
    </row>
    <row r="1349" spans="1:9" ht="15" customHeight="1">
      <c r="A1349" s="912"/>
      <c r="B1349" s="910"/>
      <c r="C1349" s="910"/>
      <c r="D1349" s="910"/>
      <c r="E1349" s="910"/>
      <c r="F1349" s="910"/>
      <c r="G1349" s="914"/>
      <c r="H1349" s="910"/>
      <c r="I1349" s="910"/>
    </row>
    <row r="1350" spans="1:9" ht="15" customHeight="1">
      <c r="A1350" s="912"/>
      <c r="B1350" s="910"/>
      <c r="C1350" s="910"/>
      <c r="D1350" s="910"/>
      <c r="E1350" s="910"/>
      <c r="F1350" s="910"/>
      <c r="G1350" s="914"/>
      <c r="H1350" s="910"/>
      <c r="I1350" s="910"/>
    </row>
    <row r="1351" spans="1:9" ht="15" customHeight="1">
      <c r="A1351" s="912"/>
      <c r="B1351" s="910"/>
      <c r="C1351" s="910"/>
      <c r="D1351" s="910"/>
      <c r="E1351" s="910"/>
      <c r="F1351" s="910"/>
      <c r="G1351" s="914"/>
      <c r="H1351" s="910"/>
      <c r="I1351" s="910"/>
    </row>
    <row r="1352" spans="1:9" ht="15" customHeight="1">
      <c r="A1352" s="912"/>
      <c r="B1352" s="910"/>
      <c r="C1352" s="910"/>
      <c r="D1352" s="910"/>
      <c r="E1352" s="910"/>
      <c r="F1352" s="910"/>
      <c r="G1352" s="914"/>
      <c r="H1352" s="910"/>
      <c r="I1352" s="910"/>
    </row>
    <row r="1353" spans="1:9" ht="15" customHeight="1">
      <c r="A1353" s="912"/>
      <c r="B1353" s="910"/>
      <c r="C1353" s="910"/>
      <c r="D1353" s="910"/>
      <c r="E1353" s="910"/>
      <c r="F1353" s="910"/>
      <c r="G1353" s="914"/>
      <c r="H1353" s="910"/>
      <c r="I1353" s="910"/>
    </row>
    <row r="1354" spans="1:9" ht="15" customHeight="1">
      <c r="A1354" s="912"/>
      <c r="B1354" s="910"/>
      <c r="C1354" s="910"/>
      <c r="D1354" s="910"/>
      <c r="E1354" s="910"/>
      <c r="F1354" s="910"/>
      <c r="G1354" s="914"/>
      <c r="H1354" s="910"/>
      <c r="I1354" s="910"/>
    </row>
    <row r="1355" spans="1:9" ht="15" customHeight="1">
      <c r="A1355" s="912"/>
      <c r="B1355" s="910"/>
      <c r="C1355" s="910"/>
      <c r="D1355" s="910"/>
      <c r="E1355" s="910"/>
      <c r="F1355" s="910"/>
      <c r="G1355" s="914"/>
      <c r="H1355" s="910"/>
      <c r="I1355" s="910"/>
    </row>
    <row r="1356" spans="1:9" ht="15" customHeight="1">
      <c r="A1356" s="912"/>
      <c r="B1356" s="910"/>
      <c r="C1356" s="910"/>
      <c r="D1356" s="910"/>
      <c r="E1356" s="910"/>
      <c r="F1356" s="910"/>
      <c r="G1356" s="914"/>
      <c r="H1356" s="910"/>
      <c r="I1356" s="910"/>
    </row>
    <row r="1357" spans="1:9" ht="15" customHeight="1">
      <c r="A1357" s="912"/>
      <c r="B1357" s="910"/>
      <c r="C1357" s="910"/>
      <c r="D1357" s="910"/>
      <c r="E1357" s="910"/>
      <c r="F1357" s="910"/>
      <c r="G1357" s="914"/>
      <c r="H1357" s="910"/>
      <c r="I1357" s="910"/>
    </row>
    <row r="1358" spans="1:9" ht="15" customHeight="1">
      <c r="A1358" s="912"/>
      <c r="B1358" s="910"/>
      <c r="C1358" s="910"/>
      <c r="D1358" s="910"/>
      <c r="E1358" s="910"/>
      <c r="F1358" s="910"/>
      <c r="G1358" s="914"/>
      <c r="H1358" s="910"/>
      <c r="I1358" s="910"/>
    </row>
    <row r="1359" spans="1:9" ht="15" customHeight="1">
      <c r="A1359" s="912"/>
      <c r="B1359" s="910"/>
      <c r="C1359" s="910"/>
      <c r="D1359" s="910"/>
      <c r="E1359" s="910"/>
      <c r="F1359" s="910"/>
      <c r="G1359" s="914"/>
      <c r="H1359" s="910"/>
      <c r="I1359" s="910"/>
    </row>
    <row r="1360" spans="1:9" ht="15" customHeight="1">
      <c r="A1360" s="912"/>
      <c r="B1360" s="910"/>
      <c r="C1360" s="910"/>
      <c r="D1360" s="910"/>
      <c r="E1360" s="910"/>
      <c r="F1360" s="910"/>
      <c r="G1360" s="914"/>
      <c r="H1360" s="910"/>
      <c r="I1360" s="910"/>
    </row>
    <row r="1361" spans="1:9" ht="15" customHeight="1">
      <c r="A1361" s="912"/>
      <c r="B1361" s="910"/>
      <c r="C1361" s="910"/>
      <c r="D1361" s="910"/>
      <c r="E1361" s="910"/>
      <c r="F1361" s="910"/>
      <c r="G1361" s="914"/>
      <c r="H1361" s="910"/>
      <c r="I1361" s="910"/>
    </row>
    <row r="1362" spans="1:9" ht="15" customHeight="1">
      <c r="A1362" s="912"/>
      <c r="B1362" s="910"/>
      <c r="C1362" s="910"/>
      <c r="D1362" s="910"/>
      <c r="E1362" s="910"/>
      <c r="F1362" s="910"/>
      <c r="G1362" s="914"/>
      <c r="H1362" s="910"/>
      <c r="I1362" s="910"/>
    </row>
    <row r="1363" spans="1:9" ht="15" customHeight="1">
      <c r="A1363" s="912"/>
      <c r="B1363" s="910"/>
      <c r="C1363" s="910"/>
      <c r="D1363" s="910"/>
      <c r="E1363" s="910"/>
      <c r="F1363" s="910"/>
      <c r="G1363" s="914"/>
      <c r="H1363" s="910"/>
      <c r="I1363" s="910"/>
    </row>
    <row r="1364" spans="1:9" ht="15" customHeight="1">
      <c r="A1364" s="912"/>
      <c r="B1364" s="910"/>
      <c r="C1364" s="910"/>
      <c r="D1364" s="910"/>
      <c r="E1364" s="910"/>
      <c r="F1364" s="910"/>
      <c r="G1364" s="914"/>
      <c r="H1364" s="910"/>
      <c r="I1364" s="910"/>
    </row>
    <row r="1365" spans="1:9" ht="15" customHeight="1">
      <c r="A1365" s="912"/>
      <c r="B1365" s="910"/>
      <c r="C1365" s="910"/>
      <c r="D1365" s="910"/>
      <c r="E1365" s="910"/>
      <c r="F1365" s="910"/>
      <c r="G1365" s="914"/>
      <c r="H1365" s="910"/>
      <c r="I1365" s="910"/>
    </row>
    <row r="1366" spans="1:9" ht="15" customHeight="1">
      <c r="A1366" s="912"/>
      <c r="B1366" s="910"/>
      <c r="C1366" s="910"/>
      <c r="D1366" s="910"/>
      <c r="E1366" s="910"/>
      <c r="F1366" s="910"/>
      <c r="G1366" s="914"/>
      <c r="H1366" s="910"/>
      <c r="I1366" s="910"/>
    </row>
    <row r="1367" spans="1:9" ht="15" customHeight="1">
      <c r="A1367" s="912"/>
      <c r="B1367" s="910"/>
      <c r="C1367" s="910"/>
      <c r="D1367" s="910"/>
      <c r="E1367" s="910"/>
      <c r="F1367" s="910"/>
      <c r="G1367" s="914"/>
      <c r="H1367" s="910"/>
      <c r="I1367" s="910"/>
    </row>
    <row r="1368" spans="1:9" ht="15" customHeight="1">
      <c r="A1368" s="912"/>
      <c r="B1368" s="910"/>
      <c r="C1368" s="910"/>
      <c r="D1368" s="910"/>
      <c r="E1368" s="910"/>
      <c r="F1368" s="910"/>
      <c r="G1368" s="914"/>
      <c r="H1368" s="910"/>
      <c r="I1368" s="910"/>
    </row>
    <row r="1369" spans="1:9" ht="15" customHeight="1">
      <c r="A1369" s="912"/>
      <c r="B1369" s="910"/>
      <c r="C1369" s="910"/>
      <c r="D1369" s="910"/>
      <c r="E1369" s="910"/>
      <c r="F1369" s="910"/>
      <c r="G1369" s="914"/>
      <c r="H1369" s="910"/>
      <c r="I1369" s="910"/>
    </row>
    <row r="1370" spans="1:9" ht="15" customHeight="1">
      <c r="A1370" s="912"/>
      <c r="B1370" s="910"/>
      <c r="C1370" s="910"/>
      <c r="D1370" s="910"/>
      <c r="E1370" s="910"/>
      <c r="F1370" s="910"/>
      <c r="G1370" s="914"/>
      <c r="H1370" s="910"/>
      <c r="I1370" s="910"/>
    </row>
    <row r="1371" spans="1:9" ht="15" customHeight="1">
      <c r="A1371" s="912"/>
      <c r="B1371" s="910"/>
      <c r="C1371" s="910"/>
      <c r="D1371" s="910"/>
      <c r="E1371" s="910"/>
      <c r="F1371" s="910"/>
      <c r="G1371" s="914"/>
      <c r="H1371" s="910"/>
      <c r="I1371" s="910"/>
    </row>
    <row r="1372" spans="1:9" ht="15" customHeight="1">
      <c r="A1372" s="912"/>
      <c r="B1372" s="910"/>
      <c r="C1372" s="910"/>
      <c r="D1372" s="910"/>
      <c r="E1372" s="910"/>
      <c r="F1372" s="910"/>
      <c r="G1372" s="914"/>
      <c r="H1372" s="910"/>
      <c r="I1372" s="910"/>
    </row>
    <row r="1373" spans="1:9" ht="15" customHeight="1">
      <c r="A1373" s="912"/>
      <c r="B1373" s="910"/>
      <c r="C1373" s="910"/>
      <c r="D1373" s="910"/>
      <c r="E1373" s="910"/>
      <c r="F1373" s="910"/>
      <c r="G1373" s="914"/>
      <c r="H1373" s="910"/>
      <c r="I1373" s="910"/>
    </row>
    <row r="1374" spans="1:9" ht="15" customHeight="1">
      <c r="A1374" s="912"/>
      <c r="B1374" s="910"/>
      <c r="C1374" s="910"/>
      <c r="D1374" s="910"/>
      <c r="E1374" s="910"/>
      <c r="F1374" s="910"/>
      <c r="G1374" s="914"/>
      <c r="H1374" s="910"/>
      <c r="I1374" s="910"/>
    </row>
    <row r="1375" spans="1:9" ht="15" customHeight="1">
      <c r="A1375" s="912"/>
      <c r="B1375" s="910"/>
      <c r="C1375" s="910"/>
      <c r="D1375" s="910"/>
      <c r="E1375" s="910"/>
      <c r="F1375" s="910"/>
      <c r="G1375" s="914"/>
      <c r="H1375" s="910"/>
      <c r="I1375" s="910"/>
    </row>
    <row r="1376" spans="1:9" ht="15" customHeight="1">
      <c r="A1376" s="912"/>
      <c r="B1376" s="910"/>
      <c r="C1376" s="910"/>
      <c r="D1376" s="910"/>
      <c r="E1376" s="910"/>
      <c r="F1376" s="910"/>
      <c r="G1376" s="914"/>
      <c r="H1376" s="910"/>
      <c r="I1376" s="910"/>
    </row>
    <row r="1377" spans="1:9" ht="15" customHeight="1">
      <c r="A1377" s="912"/>
      <c r="B1377" s="910"/>
      <c r="C1377" s="910"/>
      <c r="D1377" s="910"/>
      <c r="E1377" s="910"/>
      <c r="F1377" s="910"/>
      <c r="G1377" s="914"/>
      <c r="H1377" s="910"/>
      <c r="I1377" s="910"/>
    </row>
    <row r="1378" spans="1:9" ht="15" customHeight="1">
      <c r="A1378" s="912"/>
      <c r="B1378" s="910"/>
      <c r="C1378" s="910"/>
      <c r="D1378" s="910"/>
      <c r="E1378" s="910"/>
      <c r="F1378" s="910"/>
      <c r="G1378" s="914"/>
      <c r="H1378" s="910"/>
      <c r="I1378" s="910"/>
    </row>
    <row r="1379" spans="1:9" ht="15" customHeight="1">
      <c r="A1379" s="912"/>
      <c r="B1379" s="910"/>
      <c r="C1379" s="910"/>
      <c r="D1379" s="910"/>
      <c r="E1379" s="910"/>
      <c r="F1379" s="910"/>
      <c r="G1379" s="914"/>
      <c r="H1379" s="910"/>
      <c r="I1379" s="910"/>
    </row>
    <row r="1380" spans="1:9" ht="15" customHeight="1">
      <c r="A1380" s="912"/>
      <c r="B1380" s="910"/>
      <c r="C1380" s="910"/>
      <c r="D1380" s="910"/>
      <c r="E1380" s="910"/>
      <c r="F1380" s="910"/>
      <c r="G1380" s="914"/>
      <c r="H1380" s="910"/>
      <c r="I1380" s="910"/>
    </row>
    <row r="1381" spans="1:9" ht="15" customHeight="1">
      <c r="A1381" s="912"/>
      <c r="B1381" s="910"/>
      <c r="C1381" s="910"/>
      <c r="D1381" s="910"/>
      <c r="E1381" s="910"/>
      <c r="F1381" s="910"/>
      <c r="G1381" s="914"/>
      <c r="H1381" s="910"/>
      <c r="I1381" s="910"/>
    </row>
    <row r="1382" spans="1:9" ht="15" customHeight="1">
      <c r="A1382" s="912"/>
      <c r="B1382" s="910"/>
      <c r="C1382" s="910"/>
      <c r="D1382" s="910"/>
      <c r="E1382" s="910"/>
      <c r="F1382" s="910"/>
      <c r="G1382" s="914"/>
      <c r="H1382" s="910"/>
      <c r="I1382" s="910"/>
    </row>
    <row r="1383" spans="1:9" ht="15" customHeight="1">
      <c r="A1383" s="912"/>
      <c r="B1383" s="910"/>
      <c r="C1383" s="910"/>
      <c r="D1383" s="910"/>
      <c r="E1383" s="910"/>
      <c r="F1383" s="910"/>
      <c r="G1383" s="914"/>
      <c r="H1383" s="910"/>
      <c r="I1383" s="910"/>
    </row>
    <row r="1384" spans="1:9" ht="15" customHeight="1">
      <c r="A1384" s="912"/>
      <c r="B1384" s="910"/>
      <c r="C1384" s="910"/>
      <c r="D1384" s="910"/>
      <c r="E1384" s="910"/>
      <c r="F1384" s="910"/>
      <c r="G1384" s="914"/>
      <c r="H1384" s="910"/>
      <c r="I1384" s="910"/>
    </row>
    <row r="1385" spans="1:9" ht="15" customHeight="1">
      <c r="A1385" s="912"/>
      <c r="B1385" s="910"/>
      <c r="C1385" s="910"/>
      <c r="D1385" s="910"/>
      <c r="E1385" s="910"/>
      <c r="F1385" s="910"/>
      <c r="G1385" s="914"/>
      <c r="H1385" s="910"/>
      <c r="I1385" s="910"/>
    </row>
    <row r="1386" spans="1:9" ht="15" customHeight="1">
      <c r="A1386" s="912"/>
      <c r="B1386" s="910"/>
      <c r="C1386" s="910"/>
      <c r="D1386" s="910"/>
      <c r="E1386" s="910"/>
      <c r="F1386" s="910"/>
      <c r="G1386" s="914"/>
      <c r="H1386" s="910"/>
      <c r="I1386" s="910"/>
    </row>
    <row r="1387" spans="1:9" ht="15" customHeight="1">
      <c r="A1387" s="912"/>
      <c r="B1387" s="910"/>
      <c r="C1387" s="910"/>
      <c r="D1387" s="910"/>
      <c r="E1387" s="910"/>
      <c r="F1387" s="910"/>
      <c r="G1387" s="914"/>
      <c r="H1387" s="910"/>
      <c r="I1387" s="910"/>
    </row>
    <row r="1388" spans="1:9" ht="15" customHeight="1">
      <c r="A1388" s="912"/>
      <c r="B1388" s="910"/>
      <c r="C1388" s="910"/>
      <c r="D1388" s="910"/>
      <c r="E1388" s="910"/>
      <c r="F1388" s="910"/>
      <c r="G1388" s="914"/>
      <c r="H1388" s="910"/>
      <c r="I1388" s="910"/>
    </row>
    <row r="1389" spans="1:9" ht="15" customHeight="1">
      <c r="A1389" s="912"/>
      <c r="B1389" s="910"/>
      <c r="C1389" s="910"/>
      <c r="D1389" s="910"/>
      <c r="E1389" s="910"/>
      <c r="F1389" s="910"/>
      <c r="G1389" s="914"/>
      <c r="H1389" s="910"/>
      <c r="I1389" s="910"/>
    </row>
    <row r="1390" spans="1:9" ht="15" customHeight="1">
      <c r="A1390" s="912"/>
      <c r="B1390" s="910"/>
      <c r="C1390" s="910"/>
      <c r="D1390" s="910"/>
      <c r="E1390" s="910"/>
      <c r="F1390" s="910"/>
      <c r="G1390" s="914"/>
      <c r="H1390" s="910"/>
      <c r="I1390" s="910"/>
    </row>
    <row r="1391" spans="1:9" ht="15" customHeight="1">
      <c r="A1391" s="912"/>
      <c r="B1391" s="910"/>
      <c r="C1391" s="910"/>
      <c r="D1391" s="910"/>
      <c r="E1391" s="910"/>
      <c r="F1391" s="910"/>
      <c r="G1391" s="914"/>
      <c r="H1391" s="910"/>
      <c r="I1391" s="910"/>
    </row>
    <row r="1392" spans="1:9" ht="15" customHeight="1">
      <c r="A1392" s="912"/>
      <c r="B1392" s="910"/>
      <c r="C1392" s="910"/>
      <c r="D1392" s="910"/>
      <c r="E1392" s="910"/>
      <c r="F1392" s="910"/>
      <c r="G1392" s="914"/>
      <c r="H1392" s="910"/>
      <c r="I1392" s="910"/>
    </row>
    <row r="1393" spans="1:9" ht="15" customHeight="1">
      <c r="A1393" s="912"/>
      <c r="B1393" s="910"/>
      <c r="C1393" s="910"/>
      <c r="D1393" s="910"/>
      <c r="E1393" s="910"/>
      <c r="F1393" s="910"/>
      <c r="G1393" s="914"/>
      <c r="H1393" s="910"/>
      <c r="I1393" s="910"/>
    </row>
    <row r="1394" spans="1:9" ht="15" customHeight="1">
      <c r="A1394" s="912"/>
      <c r="B1394" s="910"/>
      <c r="C1394" s="910"/>
      <c r="D1394" s="910"/>
      <c r="E1394" s="910"/>
      <c r="F1394" s="910"/>
      <c r="G1394" s="914"/>
      <c r="H1394" s="910"/>
      <c r="I1394" s="910"/>
    </row>
    <row r="1395" spans="1:9" ht="15" customHeight="1">
      <c r="A1395" s="912"/>
      <c r="B1395" s="910"/>
      <c r="C1395" s="910"/>
      <c r="D1395" s="910"/>
      <c r="E1395" s="910"/>
      <c r="F1395" s="910"/>
      <c r="G1395" s="914"/>
      <c r="H1395" s="910"/>
      <c r="I1395" s="910"/>
    </row>
    <row r="1396" spans="1:9" ht="15" customHeight="1">
      <c r="A1396" s="912"/>
      <c r="B1396" s="910"/>
      <c r="C1396" s="910"/>
      <c r="D1396" s="910"/>
      <c r="E1396" s="910"/>
      <c r="F1396" s="910"/>
      <c r="G1396" s="914"/>
      <c r="H1396" s="910"/>
      <c r="I1396" s="910"/>
    </row>
    <row r="1397" spans="1:9" ht="15" customHeight="1">
      <c r="A1397" s="912"/>
      <c r="B1397" s="910"/>
      <c r="C1397" s="910"/>
      <c r="D1397" s="910"/>
      <c r="E1397" s="910"/>
      <c r="F1397" s="910"/>
      <c r="G1397" s="914"/>
      <c r="H1397" s="910"/>
      <c r="I1397" s="910"/>
    </row>
    <row r="1398" spans="1:9" ht="15" customHeight="1">
      <c r="A1398" s="912"/>
      <c r="B1398" s="910"/>
      <c r="C1398" s="910"/>
      <c r="D1398" s="910"/>
      <c r="E1398" s="910"/>
      <c r="F1398" s="910"/>
      <c r="G1398" s="914"/>
      <c r="H1398" s="910"/>
      <c r="I1398" s="910"/>
    </row>
    <row r="1399" spans="1:9" ht="15" customHeight="1">
      <c r="A1399" s="912"/>
      <c r="B1399" s="910"/>
      <c r="C1399" s="910"/>
      <c r="D1399" s="910"/>
      <c r="E1399" s="910"/>
      <c r="F1399" s="910"/>
      <c r="G1399" s="914"/>
      <c r="H1399" s="910"/>
      <c r="I1399" s="910"/>
    </row>
    <row r="1400" spans="1:9" ht="15" customHeight="1">
      <c r="A1400" s="912"/>
      <c r="B1400" s="910"/>
      <c r="C1400" s="910"/>
      <c r="D1400" s="910"/>
      <c r="E1400" s="910"/>
      <c r="F1400" s="910"/>
      <c r="G1400" s="914"/>
      <c r="H1400" s="910"/>
      <c r="I1400" s="910"/>
    </row>
    <row r="1401" spans="1:9" ht="15" customHeight="1">
      <c r="A1401" s="912"/>
      <c r="B1401" s="910"/>
      <c r="C1401" s="910"/>
      <c r="D1401" s="910"/>
      <c r="E1401" s="910"/>
      <c r="F1401" s="910"/>
      <c r="G1401" s="914"/>
      <c r="H1401" s="910"/>
      <c r="I1401" s="910"/>
    </row>
    <row r="1402" spans="1:9" ht="15" customHeight="1">
      <c r="A1402" s="912"/>
      <c r="B1402" s="910"/>
      <c r="C1402" s="910"/>
      <c r="D1402" s="910"/>
      <c r="E1402" s="910"/>
      <c r="F1402" s="910"/>
      <c r="G1402" s="914"/>
      <c r="H1402" s="910"/>
      <c r="I1402" s="910"/>
    </row>
    <row r="1403" spans="1:9" ht="15" customHeight="1">
      <c r="A1403" s="912"/>
      <c r="B1403" s="910"/>
      <c r="C1403" s="910"/>
      <c r="D1403" s="910"/>
      <c r="E1403" s="910"/>
      <c r="F1403" s="910"/>
      <c r="G1403" s="914"/>
      <c r="H1403" s="910"/>
      <c r="I1403" s="910"/>
    </row>
    <row r="1404" spans="1:9" ht="15" customHeight="1">
      <c r="A1404" s="912"/>
      <c r="B1404" s="910"/>
      <c r="C1404" s="910"/>
      <c r="D1404" s="910"/>
      <c r="E1404" s="910"/>
      <c r="F1404" s="910"/>
      <c r="G1404" s="914"/>
      <c r="H1404" s="910"/>
      <c r="I1404" s="910"/>
    </row>
    <row r="1405" spans="1:9" ht="15" customHeight="1">
      <c r="A1405" s="912"/>
      <c r="B1405" s="910"/>
      <c r="C1405" s="910"/>
      <c r="D1405" s="910"/>
      <c r="E1405" s="910"/>
      <c r="F1405" s="910"/>
      <c r="G1405" s="914"/>
      <c r="H1405" s="910"/>
      <c r="I1405" s="910"/>
    </row>
    <row r="1406" spans="1:9" ht="15" customHeight="1">
      <c r="A1406" s="912"/>
      <c r="B1406" s="910"/>
      <c r="C1406" s="910"/>
      <c r="D1406" s="910"/>
      <c r="E1406" s="910"/>
      <c r="F1406" s="910"/>
      <c r="G1406" s="914"/>
      <c r="H1406" s="910"/>
      <c r="I1406" s="910"/>
    </row>
    <row r="1407" spans="1:9" ht="15" customHeight="1">
      <c r="A1407" s="912"/>
      <c r="B1407" s="910"/>
      <c r="C1407" s="910"/>
      <c r="D1407" s="910"/>
      <c r="E1407" s="910"/>
      <c r="F1407" s="910"/>
      <c r="G1407" s="914"/>
      <c r="H1407" s="910"/>
      <c r="I1407" s="910"/>
    </row>
    <row r="1408" spans="1:9" ht="15" customHeight="1">
      <c r="A1408" s="912"/>
      <c r="B1408" s="910"/>
      <c r="C1408" s="910"/>
      <c r="D1408" s="910"/>
      <c r="E1408" s="910"/>
      <c r="F1408" s="910"/>
      <c r="G1408" s="914"/>
      <c r="H1408" s="910"/>
      <c r="I1408" s="910"/>
    </row>
    <row r="1409" spans="1:9" ht="15" customHeight="1">
      <c r="A1409" s="912"/>
      <c r="B1409" s="910"/>
      <c r="C1409" s="910"/>
      <c r="D1409" s="910"/>
      <c r="E1409" s="910"/>
      <c r="F1409" s="910"/>
      <c r="G1409" s="914"/>
      <c r="H1409" s="910"/>
      <c r="I1409" s="910"/>
    </row>
    <row r="1410" spans="1:9" ht="15" customHeight="1">
      <c r="A1410" s="912"/>
      <c r="B1410" s="910"/>
      <c r="C1410" s="910"/>
      <c r="D1410" s="910"/>
      <c r="E1410" s="910"/>
      <c r="F1410" s="910"/>
      <c r="G1410" s="914"/>
      <c r="H1410" s="910"/>
      <c r="I1410" s="910"/>
    </row>
    <row r="1411" spans="1:9" ht="15" customHeight="1">
      <c r="A1411" s="912"/>
      <c r="B1411" s="910"/>
      <c r="C1411" s="910"/>
      <c r="D1411" s="910"/>
      <c r="E1411" s="910"/>
      <c r="F1411" s="910"/>
      <c r="G1411" s="914"/>
      <c r="H1411" s="910"/>
      <c r="I1411" s="910"/>
    </row>
    <row r="1412" spans="1:9" ht="15" customHeight="1">
      <c r="A1412" s="912"/>
      <c r="B1412" s="910"/>
      <c r="C1412" s="910"/>
      <c r="D1412" s="910"/>
      <c r="E1412" s="910"/>
      <c r="F1412" s="910"/>
      <c r="G1412" s="914"/>
      <c r="H1412" s="910"/>
      <c r="I1412" s="910"/>
    </row>
    <row r="1413" spans="1:9" ht="15" customHeight="1">
      <c r="A1413" s="912"/>
      <c r="B1413" s="910"/>
      <c r="C1413" s="910"/>
      <c r="D1413" s="910"/>
      <c r="E1413" s="910"/>
      <c r="F1413" s="910"/>
      <c r="G1413" s="914"/>
      <c r="H1413" s="910"/>
      <c r="I1413" s="910"/>
    </row>
    <row r="1414" spans="1:9" ht="15" customHeight="1">
      <c r="A1414" s="912"/>
      <c r="B1414" s="910"/>
      <c r="C1414" s="910"/>
      <c r="D1414" s="910"/>
      <c r="E1414" s="910"/>
      <c r="F1414" s="910"/>
      <c r="G1414" s="914"/>
      <c r="H1414" s="910"/>
      <c r="I1414" s="910"/>
    </row>
    <row r="1415" spans="1:9" ht="15" customHeight="1">
      <c r="A1415" s="912"/>
      <c r="B1415" s="910"/>
      <c r="C1415" s="910"/>
      <c r="D1415" s="910"/>
      <c r="E1415" s="910"/>
      <c r="F1415" s="910"/>
      <c r="G1415" s="914"/>
      <c r="H1415" s="910"/>
      <c r="I1415" s="910"/>
    </row>
    <row r="1416" spans="1:9" ht="15" customHeight="1">
      <c r="A1416" s="912"/>
      <c r="B1416" s="910"/>
      <c r="C1416" s="910"/>
      <c r="D1416" s="910"/>
      <c r="E1416" s="910"/>
      <c r="F1416" s="910"/>
      <c r="G1416" s="914"/>
      <c r="H1416" s="910"/>
      <c r="I1416" s="910"/>
    </row>
    <row r="1417" spans="1:9" ht="15" customHeight="1">
      <c r="A1417" s="912"/>
      <c r="B1417" s="910"/>
      <c r="C1417" s="910"/>
      <c r="D1417" s="910"/>
      <c r="E1417" s="910"/>
      <c r="F1417" s="910"/>
      <c r="G1417" s="914"/>
      <c r="H1417" s="910"/>
      <c r="I1417" s="910"/>
    </row>
    <row r="1418" spans="1:9" ht="15" customHeight="1">
      <c r="A1418" s="912"/>
      <c r="B1418" s="910"/>
      <c r="C1418" s="910"/>
      <c r="D1418" s="910"/>
      <c r="E1418" s="910"/>
      <c r="F1418" s="910"/>
      <c r="G1418" s="914"/>
      <c r="H1418" s="910"/>
      <c r="I1418" s="910"/>
    </row>
    <row r="1419" spans="1:9" ht="15" customHeight="1">
      <c r="A1419" s="912"/>
      <c r="B1419" s="910"/>
      <c r="C1419" s="910"/>
      <c r="D1419" s="910"/>
      <c r="E1419" s="910"/>
      <c r="F1419" s="910"/>
      <c r="G1419" s="914"/>
      <c r="H1419" s="910"/>
      <c r="I1419" s="910"/>
    </row>
    <row r="1420" spans="1:9" ht="15" customHeight="1">
      <c r="A1420" s="912"/>
      <c r="B1420" s="910"/>
      <c r="C1420" s="910"/>
      <c r="D1420" s="910"/>
      <c r="E1420" s="910"/>
      <c r="F1420" s="910"/>
      <c r="G1420" s="914"/>
      <c r="H1420" s="910"/>
      <c r="I1420" s="910"/>
    </row>
    <row r="1421" spans="1:9" ht="15" customHeight="1">
      <c r="A1421" s="912"/>
      <c r="B1421" s="910"/>
      <c r="C1421" s="910"/>
      <c r="D1421" s="910"/>
      <c r="E1421" s="910"/>
      <c r="F1421" s="910"/>
      <c r="G1421" s="914"/>
      <c r="H1421" s="910"/>
      <c r="I1421" s="910"/>
    </row>
    <row r="1422" spans="1:9" ht="15" customHeight="1">
      <c r="A1422" s="912"/>
      <c r="B1422" s="910"/>
      <c r="C1422" s="910"/>
      <c r="D1422" s="910"/>
      <c r="E1422" s="910"/>
      <c r="F1422" s="910"/>
      <c r="G1422" s="914"/>
      <c r="H1422" s="910"/>
      <c r="I1422" s="910"/>
    </row>
    <row r="1423" spans="1:9" ht="15" customHeight="1">
      <c r="A1423" s="912"/>
      <c r="B1423" s="910"/>
      <c r="C1423" s="910"/>
      <c r="D1423" s="910"/>
      <c r="E1423" s="910"/>
      <c r="F1423" s="910"/>
      <c r="G1423" s="914"/>
      <c r="H1423" s="910"/>
      <c r="I1423" s="910"/>
    </row>
    <row r="1424" spans="1:9" ht="15" customHeight="1">
      <c r="A1424" s="912"/>
      <c r="B1424" s="910"/>
      <c r="C1424" s="910"/>
      <c r="D1424" s="910"/>
      <c r="E1424" s="910"/>
      <c r="F1424" s="910"/>
      <c r="G1424" s="914"/>
      <c r="H1424" s="910"/>
      <c r="I1424" s="910"/>
    </row>
    <row r="1425" spans="1:9" ht="15" customHeight="1">
      <c r="A1425" s="912"/>
      <c r="B1425" s="910"/>
      <c r="C1425" s="910"/>
      <c r="D1425" s="910"/>
      <c r="E1425" s="910"/>
      <c r="F1425" s="910"/>
      <c r="G1425" s="914"/>
      <c r="H1425" s="910"/>
      <c r="I1425" s="910"/>
    </row>
    <row r="1426" spans="1:9" ht="15" customHeight="1">
      <c r="A1426" s="912"/>
      <c r="B1426" s="910"/>
      <c r="C1426" s="910"/>
      <c r="D1426" s="910"/>
      <c r="E1426" s="910"/>
      <c r="F1426" s="910"/>
      <c r="G1426" s="914"/>
      <c r="H1426" s="910"/>
      <c r="I1426" s="910"/>
    </row>
    <row r="1427" spans="1:9" ht="15" customHeight="1">
      <c r="A1427" s="912"/>
      <c r="B1427" s="910"/>
      <c r="C1427" s="910"/>
      <c r="D1427" s="910"/>
      <c r="E1427" s="910"/>
      <c r="F1427" s="910"/>
      <c r="G1427" s="914"/>
      <c r="H1427" s="910"/>
      <c r="I1427" s="910"/>
    </row>
    <row r="1428" spans="1:9" ht="15" customHeight="1">
      <c r="A1428" s="912"/>
      <c r="B1428" s="910"/>
      <c r="C1428" s="910"/>
      <c r="D1428" s="910"/>
      <c r="E1428" s="910"/>
      <c r="F1428" s="910"/>
      <c r="G1428" s="914"/>
      <c r="H1428" s="910"/>
      <c r="I1428" s="910"/>
    </row>
    <row r="1429" spans="1:9" ht="15" customHeight="1">
      <c r="A1429" s="912"/>
      <c r="B1429" s="910"/>
      <c r="C1429" s="910"/>
      <c r="D1429" s="910"/>
      <c r="E1429" s="910"/>
      <c r="F1429" s="910"/>
      <c r="G1429" s="914"/>
      <c r="H1429" s="910"/>
      <c r="I1429" s="910"/>
    </row>
    <row r="1430" spans="1:9" ht="15" customHeight="1">
      <c r="A1430" s="912"/>
      <c r="B1430" s="910"/>
      <c r="C1430" s="910"/>
      <c r="D1430" s="910"/>
      <c r="E1430" s="910"/>
      <c r="F1430" s="910"/>
      <c r="G1430" s="914"/>
      <c r="H1430" s="910"/>
      <c r="I1430" s="910"/>
    </row>
    <row r="1431" spans="1:9" ht="15" customHeight="1">
      <c r="A1431" s="912"/>
      <c r="B1431" s="910"/>
      <c r="C1431" s="910"/>
      <c r="D1431" s="910"/>
      <c r="E1431" s="910"/>
      <c r="F1431" s="910"/>
      <c r="G1431" s="914"/>
      <c r="H1431" s="910"/>
      <c r="I1431" s="910"/>
    </row>
    <row r="1432" spans="1:9" ht="15" customHeight="1">
      <c r="A1432" s="912"/>
      <c r="B1432" s="910"/>
      <c r="C1432" s="910"/>
      <c r="D1432" s="910"/>
      <c r="E1432" s="910"/>
      <c r="F1432" s="910"/>
      <c r="G1432" s="914"/>
      <c r="H1432" s="910"/>
      <c r="I1432" s="910"/>
    </row>
    <row r="1433" spans="1:9" ht="15" customHeight="1">
      <c r="A1433" s="912"/>
      <c r="B1433" s="910"/>
      <c r="C1433" s="910"/>
      <c r="D1433" s="910"/>
      <c r="E1433" s="910"/>
      <c r="F1433" s="910"/>
      <c r="G1433" s="914"/>
      <c r="H1433" s="910"/>
      <c r="I1433" s="910"/>
    </row>
    <row r="1434" spans="1:9" ht="15" customHeight="1">
      <c r="A1434" s="912"/>
      <c r="B1434" s="910"/>
      <c r="C1434" s="910"/>
      <c r="D1434" s="910"/>
      <c r="E1434" s="910"/>
      <c r="F1434" s="910"/>
      <c r="G1434" s="914"/>
      <c r="H1434" s="910"/>
      <c r="I1434" s="910"/>
    </row>
    <row r="1435" spans="1:9" ht="15" customHeight="1">
      <c r="A1435" s="912"/>
      <c r="B1435" s="910"/>
      <c r="C1435" s="910"/>
      <c r="D1435" s="910"/>
      <c r="E1435" s="910"/>
      <c r="F1435" s="910"/>
      <c r="G1435" s="914"/>
      <c r="H1435" s="910"/>
      <c r="I1435" s="910"/>
    </row>
    <row r="1436" spans="1:9" ht="15" customHeight="1">
      <c r="A1436" s="912"/>
      <c r="B1436" s="910"/>
      <c r="C1436" s="910"/>
      <c r="D1436" s="910"/>
      <c r="E1436" s="910"/>
      <c r="F1436" s="910"/>
      <c r="G1436" s="914"/>
      <c r="H1436" s="910"/>
      <c r="I1436" s="910"/>
    </row>
    <row r="1437" spans="1:9" ht="15" customHeight="1">
      <c r="A1437" s="912"/>
      <c r="B1437" s="910"/>
      <c r="C1437" s="910"/>
      <c r="D1437" s="910"/>
      <c r="E1437" s="910"/>
      <c r="F1437" s="910"/>
      <c r="G1437" s="914"/>
      <c r="H1437" s="910"/>
      <c r="I1437" s="910"/>
    </row>
    <row r="1438" spans="1:9" ht="15" customHeight="1">
      <c r="A1438" s="912"/>
      <c r="B1438" s="910"/>
      <c r="C1438" s="910"/>
      <c r="D1438" s="910"/>
      <c r="E1438" s="910"/>
      <c r="F1438" s="910"/>
      <c r="G1438" s="914"/>
      <c r="H1438" s="910"/>
      <c r="I1438" s="910"/>
    </row>
    <row r="1439" spans="1:9" ht="15" customHeight="1">
      <c r="A1439" s="912"/>
      <c r="B1439" s="910"/>
      <c r="C1439" s="910"/>
      <c r="D1439" s="910"/>
      <c r="E1439" s="910"/>
      <c r="F1439" s="910"/>
      <c r="G1439" s="914"/>
      <c r="H1439" s="910"/>
      <c r="I1439" s="910"/>
    </row>
    <row r="1440" spans="1:9" ht="15" customHeight="1">
      <c r="A1440" s="912"/>
      <c r="B1440" s="910"/>
      <c r="C1440" s="910"/>
      <c r="D1440" s="910"/>
      <c r="E1440" s="910"/>
      <c r="F1440" s="910"/>
      <c r="G1440" s="914"/>
      <c r="H1440" s="910"/>
      <c r="I1440" s="910"/>
    </row>
    <row r="1441" spans="1:9" ht="15" customHeight="1">
      <c r="A1441" s="912"/>
      <c r="B1441" s="910"/>
      <c r="C1441" s="910"/>
      <c r="D1441" s="910"/>
      <c r="E1441" s="910"/>
      <c r="F1441" s="910"/>
      <c r="G1441" s="914"/>
      <c r="H1441" s="910"/>
      <c r="I1441" s="910"/>
    </row>
    <row r="1442" spans="1:9" ht="15" customHeight="1">
      <c r="A1442" s="912"/>
      <c r="B1442" s="910"/>
      <c r="C1442" s="910"/>
      <c r="D1442" s="910"/>
      <c r="E1442" s="910"/>
      <c r="F1442" s="910"/>
      <c r="G1442" s="914"/>
      <c r="H1442" s="910"/>
      <c r="I1442" s="910"/>
    </row>
    <row r="1443" spans="1:9" ht="15" customHeight="1">
      <c r="A1443" s="912"/>
      <c r="B1443" s="910"/>
      <c r="C1443" s="910"/>
      <c r="D1443" s="910"/>
      <c r="E1443" s="910"/>
      <c r="F1443" s="910"/>
      <c r="G1443" s="914"/>
      <c r="H1443" s="910"/>
      <c r="I1443" s="910"/>
    </row>
    <row r="1444" spans="1:9" ht="15" customHeight="1">
      <c r="A1444" s="912"/>
      <c r="B1444" s="910"/>
      <c r="C1444" s="910"/>
      <c r="D1444" s="910"/>
      <c r="E1444" s="910"/>
      <c r="F1444" s="910"/>
      <c r="G1444" s="914"/>
      <c r="H1444" s="910"/>
      <c r="I1444" s="910"/>
    </row>
    <row r="1445" spans="1:9" ht="15" customHeight="1">
      <c r="A1445" s="912"/>
      <c r="B1445" s="910"/>
      <c r="C1445" s="910"/>
      <c r="D1445" s="910"/>
      <c r="E1445" s="910"/>
      <c r="F1445" s="910"/>
      <c r="G1445" s="914"/>
      <c r="H1445" s="910"/>
      <c r="I1445" s="910"/>
    </row>
    <row r="1446" spans="1:9" ht="15" customHeight="1">
      <c r="A1446" s="912"/>
      <c r="B1446" s="910"/>
      <c r="C1446" s="910"/>
      <c r="D1446" s="910"/>
      <c r="E1446" s="910"/>
      <c r="F1446" s="910"/>
      <c r="G1446" s="914"/>
      <c r="H1446" s="910"/>
      <c r="I1446" s="910"/>
    </row>
    <row r="1447" spans="1:9" ht="15" customHeight="1">
      <c r="A1447" s="912"/>
      <c r="B1447" s="910"/>
      <c r="C1447" s="910"/>
      <c r="D1447" s="910"/>
      <c r="E1447" s="910"/>
      <c r="F1447" s="910"/>
      <c r="G1447" s="914"/>
      <c r="H1447" s="910"/>
      <c r="I1447" s="910"/>
    </row>
    <row r="1448" spans="1:9" ht="15" customHeight="1">
      <c r="A1448" s="912"/>
      <c r="B1448" s="910"/>
      <c r="C1448" s="910"/>
      <c r="D1448" s="910"/>
      <c r="E1448" s="910"/>
      <c r="F1448" s="910"/>
      <c r="G1448" s="914"/>
      <c r="H1448" s="910"/>
      <c r="I1448" s="910"/>
    </row>
    <row r="1449" spans="1:9" ht="15" customHeight="1">
      <c r="A1449" s="912"/>
      <c r="B1449" s="910"/>
      <c r="C1449" s="910"/>
      <c r="D1449" s="910"/>
      <c r="E1449" s="910"/>
      <c r="F1449" s="910"/>
      <c r="G1449" s="914"/>
      <c r="H1449" s="910"/>
      <c r="I1449" s="910"/>
    </row>
    <row r="1450" spans="1:9" ht="15" customHeight="1">
      <c r="A1450" s="912"/>
      <c r="B1450" s="910"/>
      <c r="C1450" s="910"/>
      <c r="D1450" s="910"/>
      <c r="E1450" s="910"/>
      <c r="F1450" s="910"/>
      <c r="G1450" s="914"/>
      <c r="H1450" s="910"/>
      <c r="I1450" s="910"/>
    </row>
    <row r="1451" spans="1:9" ht="15" customHeight="1">
      <c r="A1451" s="912"/>
      <c r="B1451" s="910"/>
      <c r="C1451" s="910"/>
      <c r="D1451" s="910"/>
      <c r="E1451" s="910"/>
      <c r="F1451" s="910"/>
      <c r="G1451" s="914"/>
      <c r="H1451" s="910"/>
      <c r="I1451" s="910"/>
    </row>
    <row r="1452" spans="1:9" ht="15" customHeight="1">
      <c r="A1452" s="912"/>
      <c r="B1452" s="910"/>
      <c r="C1452" s="910"/>
      <c r="D1452" s="910"/>
      <c r="E1452" s="910"/>
      <c r="F1452" s="910"/>
      <c r="G1452" s="914"/>
      <c r="H1452" s="910"/>
      <c r="I1452" s="910"/>
    </row>
    <row r="1453" spans="1:9" ht="15" customHeight="1">
      <c r="A1453" s="912"/>
      <c r="B1453" s="910"/>
      <c r="C1453" s="910"/>
      <c r="D1453" s="910"/>
      <c r="E1453" s="910"/>
      <c r="F1453" s="910"/>
      <c r="G1453" s="914"/>
      <c r="H1453" s="910"/>
      <c r="I1453" s="910"/>
    </row>
    <row r="1454" spans="1:9" ht="15" customHeight="1">
      <c r="A1454" s="912"/>
      <c r="B1454" s="910"/>
      <c r="C1454" s="910"/>
      <c r="D1454" s="910"/>
      <c r="E1454" s="910"/>
      <c r="F1454" s="910"/>
      <c r="G1454" s="914"/>
      <c r="H1454" s="910"/>
      <c r="I1454" s="910"/>
    </row>
    <row r="1455" spans="1:9" ht="15" customHeight="1">
      <c r="A1455" s="912"/>
      <c r="B1455" s="910"/>
      <c r="C1455" s="910"/>
      <c r="D1455" s="910"/>
      <c r="E1455" s="910"/>
      <c r="F1455" s="910"/>
      <c r="G1455" s="914"/>
      <c r="H1455" s="910"/>
      <c r="I1455" s="910"/>
    </row>
    <row r="1456" spans="1:9" ht="15" customHeight="1">
      <c r="A1456" s="912"/>
      <c r="B1456" s="910"/>
      <c r="C1456" s="910"/>
      <c r="D1456" s="910"/>
      <c r="E1456" s="910"/>
      <c r="F1456" s="910"/>
      <c r="G1456" s="914"/>
      <c r="H1456" s="910"/>
      <c r="I1456" s="910"/>
    </row>
    <row r="1457" spans="1:9" ht="15" customHeight="1">
      <c r="A1457" s="912"/>
      <c r="B1457" s="910"/>
      <c r="C1457" s="910"/>
      <c r="D1457" s="910"/>
      <c r="E1457" s="910"/>
      <c r="F1457" s="910"/>
      <c r="G1457" s="914"/>
      <c r="H1457" s="910"/>
      <c r="I1457" s="910"/>
    </row>
    <row r="1458" spans="1:9" ht="15" customHeight="1">
      <c r="A1458" s="912"/>
      <c r="B1458" s="910"/>
      <c r="C1458" s="910"/>
      <c r="D1458" s="910"/>
      <c r="E1458" s="910"/>
      <c r="F1458" s="910"/>
      <c r="G1458" s="914"/>
      <c r="H1458" s="910"/>
      <c r="I1458" s="910"/>
    </row>
    <row r="1459" spans="1:9" ht="15" customHeight="1">
      <c r="A1459" s="912"/>
      <c r="B1459" s="910"/>
      <c r="C1459" s="910"/>
      <c r="D1459" s="910"/>
      <c r="E1459" s="910"/>
      <c r="F1459" s="910"/>
      <c r="G1459" s="914"/>
      <c r="H1459" s="910"/>
      <c r="I1459" s="910"/>
    </row>
    <row r="1460" spans="1:9" ht="15" customHeight="1">
      <c r="A1460" s="912"/>
      <c r="B1460" s="910"/>
      <c r="C1460" s="910"/>
      <c r="D1460" s="910"/>
      <c r="E1460" s="910"/>
      <c r="F1460" s="910"/>
      <c r="G1460" s="914"/>
      <c r="H1460" s="910"/>
      <c r="I1460" s="910"/>
    </row>
    <row r="1461" spans="1:9" ht="15" customHeight="1">
      <c r="A1461" s="912"/>
      <c r="B1461" s="910"/>
      <c r="C1461" s="910"/>
      <c r="D1461" s="910"/>
      <c r="E1461" s="910"/>
      <c r="F1461" s="910"/>
      <c r="G1461" s="914"/>
      <c r="H1461" s="910"/>
      <c r="I1461" s="910"/>
    </row>
    <row r="1462" spans="1:9" ht="15" customHeight="1">
      <c r="A1462" s="912"/>
      <c r="B1462" s="910"/>
      <c r="C1462" s="910"/>
      <c r="D1462" s="910"/>
      <c r="E1462" s="910"/>
      <c r="F1462" s="910"/>
      <c r="G1462" s="914"/>
      <c r="H1462" s="910"/>
      <c r="I1462" s="910"/>
    </row>
    <row r="1463" spans="1:9" ht="15" customHeight="1">
      <c r="A1463" s="912"/>
      <c r="B1463" s="910"/>
      <c r="C1463" s="910"/>
      <c r="D1463" s="910"/>
      <c r="E1463" s="910"/>
      <c r="F1463" s="910"/>
      <c r="G1463" s="914"/>
      <c r="H1463" s="910"/>
      <c r="I1463" s="910"/>
    </row>
    <row r="1464" spans="1:9" ht="15" customHeight="1">
      <c r="A1464" s="912"/>
      <c r="B1464" s="910"/>
      <c r="C1464" s="910"/>
      <c r="D1464" s="910"/>
      <c r="E1464" s="910"/>
      <c r="F1464" s="910"/>
      <c r="G1464" s="914"/>
      <c r="H1464" s="910"/>
      <c r="I1464" s="910"/>
    </row>
    <row r="1465" spans="1:9" ht="15" customHeight="1">
      <c r="A1465" s="912"/>
      <c r="B1465" s="910"/>
      <c r="C1465" s="910"/>
      <c r="D1465" s="910"/>
      <c r="E1465" s="910"/>
      <c r="F1465" s="910"/>
      <c r="G1465" s="914"/>
      <c r="H1465" s="910"/>
      <c r="I1465" s="910"/>
    </row>
    <row r="1466" spans="1:9" ht="15" customHeight="1">
      <c r="A1466" s="912"/>
      <c r="B1466" s="910"/>
      <c r="C1466" s="910"/>
      <c r="D1466" s="910"/>
      <c r="E1466" s="910"/>
      <c r="F1466" s="910"/>
      <c r="G1466" s="914"/>
      <c r="H1466" s="910"/>
      <c r="I1466" s="910"/>
    </row>
    <row r="1467" spans="1:9" ht="15" customHeight="1">
      <c r="A1467" s="912"/>
      <c r="B1467" s="910"/>
      <c r="C1467" s="910"/>
      <c r="D1467" s="910"/>
      <c r="E1467" s="910"/>
      <c r="F1467" s="910"/>
      <c r="G1467" s="914"/>
      <c r="H1467" s="910"/>
      <c r="I1467" s="910"/>
    </row>
    <row r="1468" spans="1:9" ht="15" customHeight="1">
      <c r="A1468" s="912"/>
      <c r="B1468" s="910"/>
      <c r="C1468" s="910"/>
      <c r="D1468" s="910"/>
      <c r="E1468" s="910"/>
      <c r="F1468" s="910"/>
      <c r="G1468" s="914"/>
      <c r="H1468" s="910"/>
      <c r="I1468" s="910"/>
    </row>
    <row r="1469" spans="1:9" ht="15" customHeight="1">
      <c r="A1469" s="912"/>
      <c r="B1469" s="910"/>
      <c r="C1469" s="910"/>
      <c r="D1469" s="910"/>
      <c r="E1469" s="910"/>
      <c r="F1469" s="910"/>
      <c r="G1469" s="914"/>
      <c r="H1469" s="910"/>
      <c r="I1469" s="910"/>
    </row>
    <row r="1470" spans="1:9" ht="15" customHeight="1">
      <c r="A1470" s="912"/>
      <c r="B1470" s="910"/>
      <c r="C1470" s="910"/>
      <c r="D1470" s="910"/>
      <c r="E1470" s="910"/>
      <c r="F1470" s="910"/>
      <c r="G1470" s="914"/>
      <c r="H1470" s="910"/>
      <c r="I1470" s="910"/>
    </row>
    <row r="1471" spans="1:9" ht="15" customHeight="1">
      <c r="A1471" s="912"/>
      <c r="B1471" s="910"/>
      <c r="C1471" s="910"/>
      <c r="D1471" s="910"/>
      <c r="E1471" s="910"/>
      <c r="F1471" s="910"/>
      <c r="G1471" s="914"/>
      <c r="H1471" s="910"/>
      <c r="I1471" s="910"/>
    </row>
    <row r="1472" spans="1:9" ht="15" customHeight="1">
      <c r="A1472" s="912"/>
      <c r="B1472" s="910"/>
      <c r="C1472" s="910"/>
      <c r="D1472" s="910"/>
      <c r="E1472" s="910"/>
      <c r="F1472" s="910"/>
      <c r="G1472" s="914"/>
      <c r="H1472" s="910"/>
      <c r="I1472" s="910"/>
    </row>
    <row r="1473" spans="1:9" ht="15" customHeight="1">
      <c r="A1473" s="912"/>
      <c r="B1473" s="910"/>
      <c r="C1473" s="910"/>
      <c r="D1473" s="910"/>
      <c r="E1473" s="910"/>
      <c r="F1473" s="910"/>
      <c r="G1473" s="914"/>
      <c r="H1473" s="910"/>
      <c r="I1473" s="910"/>
    </row>
    <row r="1474" spans="1:9" ht="15" customHeight="1">
      <c r="A1474" s="912"/>
      <c r="B1474" s="910"/>
      <c r="C1474" s="910"/>
      <c r="D1474" s="910"/>
      <c r="E1474" s="910"/>
      <c r="F1474" s="910"/>
      <c r="G1474" s="914"/>
      <c r="H1474" s="910"/>
      <c r="I1474" s="910"/>
    </row>
    <row r="1475" spans="1:9" ht="15" customHeight="1">
      <c r="A1475" s="912"/>
      <c r="B1475" s="910"/>
      <c r="C1475" s="910"/>
      <c r="D1475" s="910"/>
      <c r="E1475" s="910"/>
      <c r="F1475" s="910"/>
      <c r="G1475" s="914"/>
      <c r="H1475" s="910"/>
      <c r="I1475" s="910"/>
    </row>
    <row r="1476" spans="1:9" ht="15" customHeight="1">
      <c r="A1476" s="912"/>
      <c r="B1476" s="910"/>
      <c r="C1476" s="910"/>
      <c r="D1476" s="910"/>
      <c r="E1476" s="910"/>
      <c r="F1476" s="910"/>
      <c r="G1476" s="914"/>
      <c r="H1476" s="910"/>
      <c r="I1476" s="910"/>
    </row>
    <row r="1477" spans="1:9" ht="15" customHeight="1">
      <c r="A1477" s="912"/>
      <c r="B1477" s="910"/>
      <c r="C1477" s="910"/>
      <c r="D1477" s="910"/>
      <c r="E1477" s="910"/>
      <c r="F1477" s="910"/>
      <c r="G1477" s="914"/>
      <c r="H1477" s="910"/>
      <c r="I1477" s="910"/>
    </row>
    <row r="1478" spans="1:9" ht="15" customHeight="1">
      <c r="A1478" s="912"/>
      <c r="B1478" s="910"/>
      <c r="C1478" s="910"/>
      <c r="D1478" s="910"/>
      <c r="E1478" s="910"/>
      <c r="F1478" s="910"/>
      <c r="G1478" s="914"/>
      <c r="H1478" s="910"/>
      <c r="I1478" s="910"/>
    </row>
    <row r="1479" spans="1:9" ht="15" customHeight="1">
      <c r="A1479" s="912"/>
      <c r="B1479" s="910"/>
      <c r="C1479" s="910"/>
      <c r="D1479" s="910"/>
      <c r="E1479" s="910"/>
      <c r="F1479" s="910"/>
      <c r="G1479" s="914"/>
      <c r="H1479" s="910"/>
      <c r="I1479" s="910"/>
    </row>
    <row r="1480" spans="1:9" ht="15" customHeight="1">
      <c r="A1480" s="912"/>
      <c r="B1480" s="910"/>
      <c r="C1480" s="910"/>
      <c r="D1480" s="910"/>
      <c r="E1480" s="910"/>
      <c r="F1480" s="910"/>
      <c r="G1480" s="914"/>
      <c r="H1480" s="910"/>
      <c r="I1480" s="910"/>
    </row>
    <row r="1481" spans="1:9" ht="15" customHeight="1">
      <c r="A1481" s="912"/>
      <c r="B1481" s="910"/>
      <c r="C1481" s="910"/>
      <c r="D1481" s="910"/>
      <c r="E1481" s="910"/>
      <c r="F1481" s="910"/>
      <c r="G1481" s="914"/>
      <c r="H1481" s="910"/>
      <c r="I1481" s="910"/>
    </row>
    <row r="1482" spans="1:9" ht="15" customHeight="1">
      <c r="A1482" s="912"/>
      <c r="B1482" s="910"/>
      <c r="C1482" s="910"/>
      <c r="D1482" s="910"/>
      <c r="E1482" s="910"/>
      <c r="F1482" s="910"/>
      <c r="G1482" s="914"/>
      <c r="H1482" s="910"/>
      <c r="I1482" s="910"/>
    </row>
    <row r="1483" spans="1:9" ht="15" customHeight="1">
      <c r="A1483" s="912"/>
      <c r="B1483" s="910"/>
      <c r="C1483" s="910"/>
      <c r="D1483" s="910"/>
      <c r="E1483" s="910"/>
      <c r="F1483" s="910"/>
      <c r="G1483" s="914"/>
      <c r="H1483" s="910"/>
      <c r="I1483" s="910"/>
    </row>
    <row r="1484" spans="1:9" ht="15" customHeight="1">
      <c r="A1484" s="912"/>
      <c r="B1484" s="910"/>
      <c r="C1484" s="910"/>
      <c r="D1484" s="910"/>
      <c r="E1484" s="910"/>
      <c r="F1484" s="910"/>
      <c r="G1484" s="914"/>
      <c r="H1484" s="910"/>
      <c r="I1484" s="910"/>
    </row>
    <row r="1485" spans="1:9" ht="15" customHeight="1">
      <c r="A1485" s="912"/>
      <c r="B1485" s="910"/>
      <c r="C1485" s="910"/>
      <c r="D1485" s="910"/>
      <c r="E1485" s="910"/>
      <c r="F1485" s="910"/>
      <c r="G1485" s="914"/>
      <c r="H1485" s="910"/>
      <c r="I1485" s="910"/>
    </row>
    <row r="1486" spans="1:9" ht="15" customHeight="1">
      <c r="A1486" s="912"/>
      <c r="B1486" s="910"/>
      <c r="C1486" s="910"/>
      <c r="D1486" s="910"/>
      <c r="E1486" s="910"/>
      <c r="F1486" s="910"/>
      <c r="G1486" s="914"/>
      <c r="H1486" s="910"/>
      <c r="I1486" s="910"/>
    </row>
    <row r="1487" spans="1:9" ht="15" customHeight="1">
      <c r="A1487" s="912"/>
      <c r="B1487" s="910"/>
      <c r="C1487" s="910"/>
      <c r="D1487" s="910"/>
      <c r="E1487" s="910"/>
      <c r="F1487" s="910"/>
      <c r="G1487" s="914"/>
      <c r="H1487" s="910"/>
      <c r="I1487" s="910"/>
    </row>
    <row r="1488" spans="1:9" ht="15" customHeight="1">
      <c r="A1488" s="912"/>
      <c r="B1488" s="910"/>
      <c r="C1488" s="910"/>
      <c r="D1488" s="910"/>
      <c r="E1488" s="910"/>
      <c r="F1488" s="910"/>
      <c r="G1488" s="914"/>
      <c r="H1488" s="910"/>
      <c r="I1488" s="910"/>
    </row>
    <row r="1489" spans="1:9" ht="15" customHeight="1">
      <c r="A1489" s="912"/>
      <c r="B1489" s="910"/>
      <c r="C1489" s="910"/>
      <c r="D1489" s="910"/>
      <c r="E1489" s="910"/>
      <c r="F1489" s="910"/>
      <c r="G1489" s="914"/>
      <c r="H1489" s="910"/>
      <c r="I1489" s="910"/>
    </row>
    <row r="1490" spans="1:9" ht="15" customHeight="1">
      <c r="A1490" s="912"/>
      <c r="B1490" s="910"/>
      <c r="C1490" s="910"/>
      <c r="D1490" s="910"/>
      <c r="E1490" s="910"/>
      <c r="F1490" s="910"/>
      <c r="G1490" s="914"/>
      <c r="H1490" s="910"/>
      <c r="I1490" s="910"/>
    </row>
    <row r="1491" spans="1:9" ht="15" customHeight="1">
      <c r="A1491" s="912"/>
      <c r="B1491" s="910"/>
      <c r="C1491" s="910"/>
      <c r="D1491" s="910"/>
      <c r="E1491" s="910"/>
      <c r="F1491" s="910"/>
      <c r="G1491" s="914"/>
      <c r="H1491" s="910"/>
      <c r="I1491" s="910"/>
    </row>
    <row r="1492" spans="1:9" ht="15" customHeight="1">
      <c r="A1492" s="912"/>
      <c r="B1492" s="910"/>
      <c r="C1492" s="910"/>
      <c r="D1492" s="910"/>
      <c r="E1492" s="910"/>
      <c r="F1492" s="910"/>
      <c r="G1492" s="914"/>
      <c r="H1492" s="910"/>
      <c r="I1492" s="910"/>
    </row>
    <row r="1493" spans="1:9" ht="15" customHeight="1">
      <c r="A1493" s="912"/>
      <c r="B1493" s="910"/>
      <c r="C1493" s="910"/>
      <c r="D1493" s="910"/>
      <c r="E1493" s="910"/>
      <c r="F1493" s="910"/>
      <c r="G1493" s="914"/>
      <c r="H1493" s="910"/>
      <c r="I1493" s="910"/>
    </row>
    <row r="1494" spans="1:9" ht="15" customHeight="1">
      <c r="A1494" s="912"/>
      <c r="B1494" s="910"/>
      <c r="C1494" s="910"/>
      <c r="D1494" s="910"/>
      <c r="E1494" s="910"/>
      <c r="F1494" s="910"/>
      <c r="G1494" s="914"/>
      <c r="H1494" s="910"/>
      <c r="I1494" s="910"/>
    </row>
    <row r="1495" spans="1:9" ht="15" customHeight="1">
      <c r="A1495" s="912"/>
      <c r="B1495" s="910"/>
      <c r="C1495" s="910"/>
      <c r="D1495" s="910"/>
      <c r="E1495" s="910"/>
      <c r="F1495" s="910"/>
      <c r="G1495" s="914"/>
      <c r="H1495" s="910"/>
      <c r="I1495" s="910"/>
    </row>
    <row r="1496" spans="1:9" ht="15" customHeight="1">
      <c r="A1496" s="912"/>
      <c r="B1496" s="910"/>
      <c r="C1496" s="910"/>
      <c r="D1496" s="910"/>
      <c r="E1496" s="910"/>
      <c r="F1496" s="910"/>
      <c r="G1496" s="914"/>
      <c r="H1496" s="910"/>
      <c r="I1496" s="910"/>
    </row>
    <row r="1497" spans="1:9" ht="15" customHeight="1">
      <c r="A1497" s="912"/>
      <c r="B1497" s="910"/>
      <c r="C1497" s="910"/>
      <c r="D1497" s="910"/>
      <c r="E1497" s="910"/>
      <c r="F1497" s="910"/>
      <c r="G1497" s="914"/>
      <c r="H1497" s="910"/>
      <c r="I1497" s="910"/>
    </row>
    <row r="1498" spans="1:9" ht="15" customHeight="1">
      <c r="A1498" s="912"/>
      <c r="B1498" s="910"/>
      <c r="C1498" s="910"/>
      <c r="D1498" s="910"/>
      <c r="E1498" s="910"/>
      <c r="F1498" s="910"/>
      <c r="G1498" s="914"/>
      <c r="H1498" s="910"/>
      <c r="I1498" s="910"/>
    </row>
    <row r="1499" spans="1:9" ht="15" customHeight="1">
      <c r="A1499" s="912"/>
      <c r="B1499" s="910"/>
      <c r="C1499" s="910"/>
      <c r="D1499" s="910"/>
      <c r="E1499" s="910"/>
      <c r="F1499" s="910"/>
      <c r="G1499" s="914"/>
      <c r="H1499" s="910"/>
      <c r="I1499" s="910"/>
    </row>
    <row r="1500" spans="1:9" ht="15" customHeight="1">
      <c r="A1500" s="912"/>
      <c r="B1500" s="910"/>
      <c r="C1500" s="910"/>
      <c r="D1500" s="910"/>
      <c r="E1500" s="910"/>
      <c r="F1500" s="910"/>
      <c r="G1500" s="914"/>
      <c r="H1500" s="910"/>
      <c r="I1500" s="910"/>
    </row>
    <row r="1501" spans="1:9" ht="15" customHeight="1">
      <c r="A1501" s="912"/>
      <c r="B1501" s="910"/>
      <c r="C1501" s="910"/>
      <c r="D1501" s="910"/>
      <c r="E1501" s="910"/>
      <c r="F1501" s="910"/>
      <c r="G1501" s="914"/>
      <c r="H1501" s="910"/>
      <c r="I1501" s="910"/>
    </row>
    <row r="1502" spans="1:9" ht="15" customHeight="1">
      <c r="A1502" s="912"/>
      <c r="B1502" s="910"/>
      <c r="C1502" s="910"/>
      <c r="D1502" s="910"/>
      <c r="E1502" s="910"/>
      <c r="F1502" s="910"/>
      <c r="G1502" s="914"/>
      <c r="H1502" s="910"/>
      <c r="I1502" s="910"/>
    </row>
    <row r="1503" spans="1:9" ht="15" customHeight="1">
      <c r="A1503" s="912"/>
      <c r="B1503" s="910"/>
      <c r="C1503" s="910"/>
      <c r="D1503" s="910"/>
      <c r="E1503" s="910"/>
      <c r="F1503" s="910"/>
      <c r="G1503" s="914"/>
      <c r="H1503" s="910"/>
      <c r="I1503" s="910"/>
    </row>
    <row r="1504" spans="1:9" ht="15" customHeight="1">
      <c r="A1504" s="912"/>
      <c r="B1504" s="910"/>
      <c r="C1504" s="910"/>
      <c r="D1504" s="910"/>
      <c r="E1504" s="910"/>
      <c r="F1504" s="910"/>
      <c r="G1504" s="914"/>
      <c r="H1504" s="910"/>
      <c r="I1504" s="910"/>
    </row>
    <row r="1505" spans="1:9" ht="15" customHeight="1">
      <c r="A1505" s="912"/>
      <c r="B1505" s="910"/>
      <c r="C1505" s="910"/>
      <c r="D1505" s="910"/>
      <c r="E1505" s="910"/>
      <c r="F1505" s="910"/>
      <c r="G1505" s="914"/>
      <c r="H1505" s="910"/>
      <c r="I1505" s="910"/>
    </row>
    <row r="1506" spans="1:9" ht="15" customHeight="1">
      <c r="A1506" s="912"/>
      <c r="B1506" s="910"/>
      <c r="C1506" s="910"/>
      <c r="D1506" s="910"/>
      <c r="E1506" s="910"/>
      <c r="F1506" s="910"/>
      <c r="G1506" s="914"/>
      <c r="H1506" s="910"/>
      <c r="I1506" s="910"/>
    </row>
    <row r="1507" spans="1:9" ht="15" customHeight="1">
      <c r="A1507" s="912"/>
      <c r="B1507" s="910"/>
      <c r="C1507" s="910"/>
      <c r="D1507" s="910"/>
      <c r="E1507" s="910"/>
      <c r="F1507" s="910"/>
      <c r="G1507" s="914"/>
      <c r="H1507" s="910"/>
      <c r="I1507" s="910"/>
    </row>
    <row r="1508" spans="1:9" ht="15" customHeight="1">
      <c r="A1508" s="912"/>
      <c r="B1508" s="910"/>
      <c r="C1508" s="910"/>
      <c r="D1508" s="910"/>
      <c r="E1508" s="910"/>
      <c r="F1508" s="910"/>
      <c r="G1508" s="914"/>
      <c r="H1508" s="910"/>
      <c r="I1508" s="910"/>
    </row>
    <row r="1509" spans="1:9" ht="15" customHeight="1">
      <c r="A1509" s="912"/>
      <c r="B1509" s="910"/>
      <c r="C1509" s="910"/>
      <c r="D1509" s="910"/>
      <c r="E1509" s="910"/>
      <c r="F1509" s="910"/>
      <c r="G1509" s="914"/>
      <c r="H1509" s="910"/>
      <c r="I1509" s="910"/>
    </row>
    <row r="1510" spans="1:9" ht="15" customHeight="1">
      <c r="A1510" s="912"/>
      <c r="B1510" s="910"/>
      <c r="C1510" s="910"/>
      <c r="D1510" s="910"/>
      <c r="E1510" s="910"/>
      <c r="F1510" s="910"/>
      <c r="G1510" s="914"/>
      <c r="H1510" s="910"/>
      <c r="I1510" s="910"/>
    </row>
    <row r="1511" spans="1:9" ht="15" customHeight="1">
      <c r="A1511" s="912"/>
      <c r="B1511" s="910"/>
      <c r="C1511" s="910"/>
      <c r="D1511" s="910"/>
      <c r="E1511" s="910"/>
      <c r="F1511" s="910"/>
      <c r="G1511" s="914"/>
      <c r="H1511" s="910"/>
      <c r="I1511" s="910"/>
    </row>
    <row r="1512" spans="1:9" ht="15" customHeight="1">
      <c r="A1512" s="912"/>
      <c r="B1512" s="910"/>
      <c r="C1512" s="910"/>
      <c r="D1512" s="910"/>
      <c r="E1512" s="910"/>
      <c r="F1512" s="910"/>
      <c r="G1512" s="914"/>
      <c r="H1512" s="910"/>
      <c r="I1512" s="910"/>
    </row>
    <row r="1513" spans="1:9" ht="15" customHeight="1">
      <c r="A1513" s="912"/>
      <c r="B1513" s="910"/>
      <c r="C1513" s="910"/>
      <c r="D1513" s="910"/>
      <c r="E1513" s="910"/>
      <c r="F1513" s="910"/>
      <c r="G1513" s="914"/>
      <c r="H1513" s="910"/>
      <c r="I1513" s="910"/>
    </row>
    <row r="1514" spans="1:9" ht="15" customHeight="1">
      <c r="A1514" s="912"/>
      <c r="B1514" s="910"/>
      <c r="C1514" s="910"/>
      <c r="D1514" s="910"/>
      <c r="E1514" s="910"/>
      <c r="F1514" s="910"/>
      <c r="G1514" s="914"/>
      <c r="H1514" s="910"/>
      <c r="I1514" s="910"/>
    </row>
    <row r="1515" spans="1:9" ht="15" customHeight="1">
      <c r="A1515" s="912"/>
      <c r="B1515" s="910"/>
      <c r="C1515" s="910"/>
      <c r="D1515" s="910"/>
      <c r="E1515" s="910"/>
      <c r="F1515" s="910"/>
      <c r="G1515" s="914"/>
      <c r="H1515" s="910"/>
      <c r="I1515" s="910"/>
    </row>
    <row r="1516" spans="1:9" ht="15" customHeight="1">
      <c r="A1516" s="912"/>
      <c r="B1516" s="910"/>
      <c r="C1516" s="910"/>
      <c r="D1516" s="910"/>
      <c r="E1516" s="910"/>
      <c r="F1516" s="910"/>
      <c r="G1516" s="914"/>
      <c r="H1516" s="910"/>
      <c r="I1516" s="910"/>
    </row>
    <row r="1517" spans="1:9" ht="15" customHeight="1">
      <c r="A1517" s="912"/>
      <c r="B1517" s="910"/>
      <c r="C1517" s="910"/>
      <c r="D1517" s="910"/>
      <c r="E1517" s="910"/>
      <c r="F1517" s="910"/>
      <c r="G1517" s="914"/>
      <c r="H1517" s="910"/>
      <c r="I1517" s="910"/>
    </row>
    <row r="1518" spans="1:9" ht="15" customHeight="1">
      <c r="A1518" s="912"/>
      <c r="B1518" s="910"/>
      <c r="C1518" s="910"/>
      <c r="D1518" s="910"/>
      <c r="E1518" s="910"/>
      <c r="F1518" s="910"/>
      <c r="G1518" s="914"/>
      <c r="H1518" s="910"/>
      <c r="I1518" s="910"/>
    </row>
    <row r="1519" spans="1:9" ht="15" customHeight="1">
      <c r="A1519" s="912"/>
      <c r="B1519" s="910"/>
      <c r="C1519" s="910"/>
      <c r="D1519" s="910"/>
      <c r="E1519" s="910"/>
      <c r="F1519" s="910"/>
      <c r="G1519" s="914"/>
      <c r="H1519" s="910"/>
      <c r="I1519" s="910"/>
    </row>
    <row r="1520" spans="1:9" ht="15" customHeight="1">
      <c r="A1520" s="912"/>
      <c r="B1520" s="910"/>
      <c r="C1520" s="910"/>
      <c r="D1520" s="910"/>
      <c r="E1520" s="910"/>
      <c r="F1520" s="910"/>
      <c r="G1520" s="914"/>
      <c r="H1520" s="910"/>
      <c r="I1520" s="910"/>
    </row>
    <row r="1521" spans="1:9" ht="15" customHeight="1">
      <c r="A1521" s="912"/>
      <c r="B1521" s="910"/>
      <c r="C1521" s="910"/>
      <c r="D1521" s="910"/>
      <c r="E1521" s="910"/>
      <c r="F1521" s="910"/>
      <c r="G1521" s="914"/>
      <c r="H1521" s="910"/>
      <c r="I1521" s="910"/>
    </row>
    <row r="1522" spans="1:9" ht="15" customHeight="1">
      <c r="A1522" s="912"/>
      <c r="B1522" s="910"/>
      <c r="C1522" s="910"/>
      <c r="D1522" s="910"/>
      <c r="E1522" s="910"/>
      <c r="F1522" s="910"/>
      <c r="G1522" s="914"/>
      <c r="H1522" s="910"/>
      <c r="I1522" s="910"/>
    </row>
    <row r="1523" spans="1:9" ht="15" customHeight="1">
      <c r="A1523" s="912"/>
      <c r="B1523" s="910"/>
      <c r="C1523" s="910"/>
      <c r="D1523" s="910"/>
      <c r="E1523" s="910"/>
      <c r="F1523" s="910"/>
      <c r="G1523" s="914"/>
      <c r="H1523" s="910"/>
      <c r="I1523" s="910"/>
    </row>
    <row r="1524" spans="1:9" ht="15" customHeight="1">
      <c r="A1524" s="912"/>
      <c r="B1524" s="910"/>
      <c r="C1524" s="910"/>
      <c r="D1524" s="910"/>
      <c r="E1524" s="910"/>
      <c r="F1524" s="910"/>
      <c r="G1524" s="914"/>
      <c r="H1524" s="910"/>
      <c r="I1524" s="910"/>
    </row>
    <row r="1525" spans="1:9" ht="15" customHeight="1">
      <c r="A1525" s="912"/>
      <c r="B1525" s="910"/>
      <c r="C1525" s="910"/>
      <c r="D1525" s="910"/>
      <c r="E1525" s="910"/>
      <c r="F1525" s="910"/>
      <c r="G1525" s="914"/>
      <c r="H1525" s="910"/>
      <c r="I1525" s="910"/>
    </row>
    <row r="1526" spans="1:9" ht="15" customHeight="1">
      <c r="A1526" s="912"/>
      <c r="B1526" s="910"/>
      <c r="C1526" s="910"/>
      <c r="D1526" s="910"/>
      <c r="E1526" s="910"/>
      <c r="F1526" s="910"/>
      <c r="G1526" s="914"/>
      <c r="H1526" s="910"/>
      <c r="I1526" s="910"/>
    </row>
    <row r="1527" spans="1:9" ht="15" customHeight="1">
      <c r="A1527" s="912"/>
      <c r="B1527" s="910"/>
      <c r="C1527" s="910"/>
      <c r="D1527" s="910"/>
      <c r="E1527" s="910"/>
      <c r="F1527" s="910"/>
      <c r="G1527" s="914"/>
      <c r="H1527" s="910"/>
      <c r="I1527" s="910"/>
    </row>
    <row r="1528" spans="1:9" ht="15" customHeight="1">
      <c r="A1528" s="912"/>
      <c r="B1528" s="910"/>
      <c r="C1528" s="910"/>
      <c r="D1528" s="910"/>
      <c r="E1528" s="910"/>
      <c r="F1528" s="910"/>
      <c r="G1528" s="914"/>
      <c r="H1528" s="910"/>
      <c r="I1528" s="910"/>
    </row>
    <row r="1529" spans="1:9" ht="15" customHeight="1">
      <c r="A1529" s="912"/>
      <c r="B1529" s="910"/>
      <c r="C1529" s="910"/>
      <c r="D1529" s="910"/>
      <c r="E1529" s="910"/>
      <c r="F1529" s="910"/>
      <c r="G1529" s="914"/>
      <c r="H1529" s="910"/>
      <c r="I1529" s="910"/>
    </row>
    <row r="1530" spans="1:9" ht="15" customHeight="1">
      <c r="A1530" s="912"/>
      <c r="B1530" s="910"/>
      <c r="C1530" s="910"/>
      <c r="D1530" s="910"/>
      <c r="E1530" s="910"/>
      <c r="F1530" s="910"/>
      <c r="G1530" s="914"/>
      <c r="H1530" s="910"/>
      <c r="I1530" s="910"/>
    </row>
    <row r="1531" spans="1:9" ht="15" customHeight="1">
      <c r="A1531" s="912"/>
      <c r="B1531" s="910"/>
      <c r="C1531" s="910"/>
      <c r="D1531" s="910"/>
      <c r="E1531" s="910"/>
      <c r="F1531" s="910"/>
      <c r="G1531" s="914"/>
      <c r="H1531" s="910"/>
      <c r="I1531" s="910"/>
    </row>
    <row r="1532" spans="1:9" ht="15" customHeight="1">
      <c r="A1532" s="912"/>
      <c r="B1532" s="910"/>
      <c r="C1532" s="910"/>
      <c r="D1532" s="910"/>
      <c r="E1532" s="910"/>
      <c r="F1532" s="910"/>
      <c r="G1532" s="914"/>
      <c r="H1532" s="910"/>
      <c r="I1532" s="910"/>
    </row>
    <row r="1533" spans="1:9" ht="15" customHeight="1">
      <c r="A1533" s="912"/>
      <c r="B1533" s="910"/>
      <c r="C1533" s="910"/>
      <c r="D1533" s="910"/>
      <c r="E1533" s="910"/>
      <c r="F1533" s="910"/>
      <c r="G1533" s="914"/>
      <c r="H1533" s="910"/>
      <c r="I1533" s="910"/>
    </row>
    <row r="1534" spans="1:9" ht="15" customHeight="1">
      <c r="A1534" s="912"/>
      <c r="B1534" s="910"/>
      <c r="C1534" s="910"/>
      <c r="D1534" s="910"/>
      <c r="E1534" s="910"/>
      <c r="F1534" s="910"/>
      <c r="G1534" s="914"/>
      <c r="H1534" s="910"/>
      <c r="I1534" s="910"/>
    </row>
    <row r="1535" spans="1:9" ht="15" customHeight="1">
      <c r="A1535" s="912"/>
      <c r="B1535" s="910"/>
      <c r="C1535" s="910"/>
      <c r="D1535" s="910"/>
      <c r="E1535" s="910"/>
      <c r="F1535" s="910"/>
      <c r="G1535" s="914"/>
      <c r="H1535" s="910"/>
      <c r="I1535" s="910"/>
    </row>
    <row r="1536" spans="1:9" ht="15" customHeight="1">
      <c r="A1536" s="912"/>
      <c r="B1536" s="910"/>
      <c r="C1536" s="910"/>
      <c r="D1536" s="910"/>
      <c r="E1536" s="910"/>
      <c r="F1536" s="910"/>
      <c r="G1536" s="914"/>
      <c r="H1536" s="910"/>
      <c r="I1536" s="910"/>
    </row>
    <row r="1537" spans="1:9" ht="15" customHeight="1">
      <c r="A1537" s="912"/>
      <c r="B1537" s="910"/>
      <c r="C1537" s="910"/>
      <c r="D1537" s="910"/>
      <c r="E1537" s="910"/>
      <c r="F1537" s="910"/>
      <c r="G1537" s="914"/>
      <c r="H1537" s="910"/>
      <c r="I1537" s="910"/>
    </row>
    <row r="1538" spans="1:9" ht="15" customHeight="1">
      <c r="A1538" s="912"/>
      <c r="B1538" s="910"/>
      <c r="C1538" s="910"/>
      <c r="D1538" s="910"/>
      <c r="E1538" s="910"/>
      <c r="F1538" s="910"/>
      <c r="G1538" s="914"/>
      <c r="H1538" s="910"/>
      <c r="I1538" s="910"/>
    </row>
    <row r="1539" spans="1:9" ht="15" customHeight="1">
      <c r="A1539" s="912"/>
      <c r="B1539" s="910"/>
      <c r="C1539" s="910"/>
      <c r="D1539" s="910"/>
      <c r="E1539" s="910"/>
      <c r="F1539" s="910"/>
      <c r="G1539" s="914"/>
      <c r="H1539" s="910"/>
      <c r="I1539" s="910"/>
    </row>
    <row r="1540" spans="1:9" ht="15" customHeight="1">
      <c r="A1540" s="912"/>
      <c r="B1540" s="910"/>
      <c r="C1540" s="910"/>
      <c r="D1540" s="910"/>
      <c r="E1540" s="910"/>
      <c r="F1540" s="910"/>
      <c r="G1540" s="914"/>
      <c r="H1540" s="910"/>
      <c r="I1540" s="910"/>
    </row>
    <row r="1541" spans="1:9" ht="15" customHeight="1">
      <c r="A1541" s="912"/>
      <c r="B1541" s="910"/>
      <c r="C1541" s="910"/>
      <c r="D1541" s="910"/>
      <c r="E1541" s="910"/>
      <c r="F1541" s="910"/>
      <c r="G1541" s="914"/>
      <c r="H1541" s="910"/>
      <c r="I1541" s="910"/>
    </row>
    <row r="1542" spans="1:9" ht="15" customHeight="1">
      <c r="A1542" s="912"/>
      <c r="B1542" s="910"/>
      <c r="C1542" s="910"/>
      <c r="D1542" s="910"/>
      <c r="E1542" s="910"/>
      <c r="F1542" s="910"/>
      <c r="G1542" s="914"/>
      <c r="H1542" s="910"/>
      <c r="I1542" s="910"/>
    </row>
    <row r="1543" spans="1:9" ht="15" customHeight="1">
      <c r="A1543" s="912"/>
      <c r="B1543" s="910"/>
      <c r="C1543" s="910"/>
      <c r="D1543" s="910"/>
      <c r="E1543" s="910"/>
      <c r="F1543" s="910"/>
      <c r="G1543" s="914"/>
      <c r="H1543" s="910"/>
      <c r="I1543" s="910"/>
    </row>
    <row r="1544" spans="1:9" ht="15" customHeight="1">
      <c r="A1544" s="912"/>
      <c r="B1544" s="910"/>
      <c r="C1544" s="910"/>
      <c r="D1544" s="910"/>
      <c r="E1544" s="910"/>
      <c r="F1544" s="910"/>
      <c r="G1544" s="914"/>
      <c r="H1544" s="910"/>
      <c r="I1544" s="910"/>
    </row>
    <row r="1545" spans="1:9" ht="15" customHeight="1">
      <c r="A1545" s="912"/>
      <c r="B1545" s="910"/>
      <c r="C1545" s="910"/>
      <c r="D1545" s="910"/>
      <c r="E1545" s="910"/>
      <c r="F1545" s="910"/>
      <c r="G1545" s="914"/>
      <c r="H1545" s="910"/>
      <c r="I1545" s="910"/>
    </row>
    <row r="1546" spans="1:9" ht="15" customHeight="1">
      <c r="A1546" s="912"/>
      <c r="B1546" s="910"/>
      <c r="C1546" s="910"/>
      <c r="D1546" s="910"/>
      <c r="E1546" s="910"/>
      <c r="F1546" s="910"/>
      <c r="G1546" s="914"/>
      <c r="H1546" s="910"/>
      <c r="I1546" s="910"/>
    </row>
    <row r="1547" spans="1:9" ht="15" customHeight="1">
      <c r="A1547" s="912"/>
      <c r="B1547" s="910"/>
      <c r="C1547" s="910"/>
      <c r="D1547" s="910"/>
      <c r="E1547" s="910"/>
      <c r="F1547" s="910"/>
      <c r="G1547" s="914"/>
      <c r="H1547" s="910"/>
      <c r="I1547" s="910"/>
    </row>
    <row r="1548" spans="1:9" ht="15" customHeight="1">
      <c r="A1548" s="912"/>
      <c r="B1548" s="910"/>
      <c r="C1548" s="910"/>
      <c r="D1548" s="910"/>
      <c r="E1548" s="910"/>
      <c r="F1548" s="910"/>
      <c r="G1548" s="914"/>
      <c r="H1548" s="910"/>
      <c r="I1548" s="910"/>
    </row>
    <row r="1549" spans="1:9" ht="15" customHeight="1">
      <c r="A1549" s="912"/>
      <c r="B1549" s="910"/>
      <c r="C1549" s="910"/>
      <c r="D1549" s="910"/>
      <c r="E1549" s="910"/>
      <c r="F1549" s="910"/>
      <c r="G1549" s="914"/>
      <c r="H1549" s="910"/>
      <c r="I1549" s="910"/>
    </row>
    <row r="1550" spans="1:9" ht="15" customHeight="1">
      <c r="A1550" s="912"/>
      <c r="B1550" s="910"/>
      <c r="C1550" s="910"/>
      <c r="D1550" s="910"/>
      <c r="E1550" s="910"/>
      <c r="F1550" s="910"/>
      <c r="G1550" s="914"/>
      <c r="H1550" s="910"/>
      <c r="I1550" s="910"/>
    </row>
    <row r="1551" spans="1:9" ht="15" customHeight="1">
      <c r="A1551" s="912"/>
      <c r="B1551" s="910"/>
      <c r="C1551" s="910"/>
      <c r="D1551" s="910"/>
      <c r="E1551" s="910"/>
      <c r="F1551" s="910"/>
      <c r="G1551" s="914"/>
      <c r="H1551" s="910"/>
      <c r="I1551" s="910"/>
    </row>
    <row r="1552" spans="1:9" ht="15" customHeight="1">
      <c r="A1552" s="912"/>
      <c r="B1552" s="910"/>
      <c r="C1552" s="910"/>
      <c r="D1552" s="910"/>
      <c r="E1552" s="910"/>
      <c r="F1552" s="910"/>
      <c r="G1552" s="914"/>
      <c r="H1552" s="910"/>
      <c r="I1552" s="910"/>
    </row>
    <row r="1553" spans="1:9" ht="15" customHeight="1">
      <c r="A1553" s="912"/>
      <c r="B1553" s="910"/>
      <c r="C1553" s="910"/>
      <c r="D1553" s="910"/>
      <c r="E1553" s="910"/>
      <c r="F1553" s="910"/>
      <c r="G1553" s="914"/>
      <c r="H1553" s="910"/>
      <c r="I1553" s="910"/>
    </row>
    <row r="1554" spans="1:9" ht="15" customHeight="1">
      <c r="A1554" s="912"/>
      <c r="B1554" s="910"/>
      <c r="C1554" s="910"/>
      <c r="D1554" s="910"/>
      <c r="E1554" s="910"/>
      <c r="F1554" s="910"/>
      <c r="G1554" s="914"/>
      <c r="H1554" s="910"/>
      <c r="I1554" s="910"/>
    </row>
    <row r="1555" spans="1:9" ht="15" customHeight="1">
      <c r="A1555" s="912"/>
      <c r="B1555" s="910"/>
      <c r="C1555" s="910"/>
      <c r="D1555" s="910"/>
      <c r="E1555" s="910"/>
      <c r="F1555" s="910"/>
      <c r="G1555" s="914"/>
      <c r="H1555" s="910"/>
      <c r="I1555" s="910"/>
    </row>
    <row r="1556" spans="1:9" ht="15" customHeight="1">
      <c r="A1556" s="912"/>
      <c r="B1556" s="910"/>
      <c r="C1556" s="910"/>
      <c r="D1556" s="910"/>
      <c r="E1556" s="910"/>
      <c r="F1556" s="910"/>
      <c r="G1556" s="914"/>
      <c r="H1556" s="910"/>
      <c r="I1556" s="910"/>
    </row>
    <row r="1557" spans="1:9" ht="15" customHeight="1">
      <c r="A1557" s="912"/>
      <c r="B1557" s="910"/>
      <c r="C1557" s="910"/>
      <c r="D1557" s="910"/>
      <c r="E1557" s="910"/>
      <c r="F1557" s="910"/>
      <c r="G1557" s="914"/>
      <c r="H1557" s="910"/>
      <c r="I1557" s="910"/>
    </row>
    <row r="1558" spans="1:9" ht="15" customHeight="1">
      <c r="A1558" s="912"/>
      <c r="B1558" s="910"/>
      <c r="C1558" s="910"/>
      <c r="D1558" s="910"/>
      <c r="E1558" s="910"/>
      <c r="F1558" s="910"/>
      <c r="G1558" s="914"/>
      <c r="H1558" s="910"/>
      <c r="I1558" s="910"/>
    </row>
    <row r="1559" spans="1:9" ht="15" customHeight="1">
      <c r="A1559" s="912"/>
      <c r="B1559" s="910"/>
      <c r="C1559" s="910"/>
      <c r="D1559" s="910"/>
      <c r="E1559" s="910"/>
      <c r="F1559" s="910"/>
      <c r="G1559" s="914"/>
      <c r="H1559" s="910"/>
      <c r="I1559" s="910"/>
    </row>
    <row r="1560" spans="1:9" ht="15" customHeight="1">
      <c r="A1560" s="912"/>
      <c r="B1560" s="910"/>
      <c r="C1560" s="910"/>
      <c r="D1560" s="910"/>
      <c r="E1560" s="910"/>
      <c r="F1560" s="910"/>
      <c r="G1560" s="914"/>
      <c r="H1560" s="910"/>
      <c r="I1560" s="910"/>
    </row>
    <row r="1561" spans="1:9" ht="15" customHeight="1">
      <c r="A1561" s="912"/>
      <c r="B1561" s="910"/>
      <c r="C1561" s="910"/>
      <c r="D1561" s="910"/>
      <c r="E1561" s="910"/>
      <c r="F1561" s="910"/>
      <c r="G1561" s="914"/>
      <c r="H1561" s="910"/>
      <c r="I1561" s="910"/>
    </row>
    <row r="1562" spans="1:9" ht="15" customHeight="1">
      <c r="A1562" s="912"/>
      <c r="B1562" s="910"/>
      <c r="C1562" s="910"/>
      <c r="D1562" s="910"/>
      <c r="E1562" s="910"/>
      <c r="F1562" s="910"/>
      <c r="G1562" s="914"/>
      <c r="H1562" s="910"/>
      <c r="I1562" s="910"/>
    </row>
    <row r="1563" spans="1:9" ht="15" customHeight="1">
      <c r="A1563" s="912"/>
      <c r="B1563" s="910"/>
      <c r="C1563" s="910"/>
      <c r="D1563" s="910"/>
      <c r="E1563" s="910"/>
      <c r="F1563" s="910"/>
      <c r="G1563" s="914"/>
      <c r="H1563" s="910"/>
      <c r="I1563" s="910"/>
    </row>
    <row r="1564" spans="1:9" ht="15" customHeight="1">
      <c r="A1564" s="912"/>
      <c r="B1564" s="910"/>
      <c r="C1564" s="910"/>
      <c r="D1564" s="910"/>
      <c r="E1564" s="910"/>
      <c r="F1564" s="910"/>
      <c r="G1564" s="914"/>
      <c r="H1564" s="910"/>
      <c r="I1564" s="910"/>
    </row>
    <row r="1565" spans="1:9" ht="15" customHeight="1">
      <c r="A1565" s="912"/>
      <c r="B1565" s="910"/>
      <c r="C1565" s="910"/>
      <c r="D1565" s="910"/>
      <c r="E1565" s="910"/>
      <c r="F1565" s="910"/>
      <c r="G1565" s="914"/>
      <c r="H1565" s="910"/>
      <c r="I1565" s="910"/>
    </row>
    <row r="1566" spans="1:9" ht="15" customHeight="1">
      <c r="A1566" s="912"/>
      <c r="B1566" s="910"/>
      <c r="C1566" s="910"/>
      <c r="D1566" s="910"/>
      <c r="E1566" s="910"/>
      <c r="F1566" s="910"/>
      <c r="G1566" s="914"/>
      <c r="H1566" s="910"/>
      <c r="I1566" s="910"/>
    </row>
    <row r="1567" spans="1:9" ht="15" customHeight="1">
      <c r="A1567" s="912"/>
      <c r="B1567" s="910"/>
      <c r="C1567" s="910"/>
      <c r="D1567" s="910"/>
      <c r="E1567" s="910"/>
      <c r="F1567" s="910"/>
      <c r="G1567" s="914"/>
      <c r="H1567" s="910"/>
      <c r="I1567" s="910"/>
    </row>
    <row r="1568" spans="1:9" ht="15" customHeight="1">
      <c r="A1568" s="912"/>
      <c r="B1568" s="910"/>
      <c r="C1568" s="910"/>
      <c r="D1568" s="910"/>
      <c r="E1568" s="910"/>
      <c r="F1568" s="910"/>
      <c r="G1568" s="914"/>
      <c r="H1568" s="910"/>
      <c r="I1568" s="910"/>
    </row>
    <row r="1569" spans="1:9" ht="15" customHeight="1">
      <c r="A1569" s="912"/>
      <c r="B1569" s="910"/>
      <c r="C1569" s="910"/>
      <c r="D1569" s="910"/>
      <c r="E1569" s="910"/>
      <c r="F1569" s="910"/>
      <c r="G1569" s="914"/>
      <c r="H1569" s="910"/>
      <c r="I1569" s="910"/>
    </row>
    <row r="1570" spans="1:9" ht="15" customHeight="1">
      <c r="A1570" s="912"/>
      <c r="B1570" s="910"/>
      <c r="C1570" s="910"/>
      <c r="D1570" s="910"/>
      <c r="E1570" s="910"/>
      <c r="F1570" s="910"/>
      <c r="G1570" s="914"/>
      <c r="H1570" s="910"/>
      <c r="I1570" s="910"/>
    </row>
    <row r="1571" spans="1:9" ht="15" customHeight="1">
      <c r="A1571" s="912"/>
      <c r="B1571" s="910"/>
      <c r="C1571" s="910"/>
      <c r="D1571" s="910"/>
      <c r="E1571" s="910"/>
      <c r="F1571" s="910"/>
      <c r="G1571" s="914"/>
      <c r="H1571" s="910"/>
      <c r="I1571" s="910"/>
    </row>
    <row r="1572" spans="1:9" ht="15" customHeight="1">
      <c r="A1572" s="912"/>
      <c r="B1572" s="910"/>
      <c r="C1572" s="910"/>
      <c r="D1572" s="910"/>
      <c r="E1572" s="910"/>
      <c r="F1572" s="910"/>
      <c r="G1572" s="914"/>
      <c r="H1572" s="910"/>
      <c r="I1572" s="910"/>
    </row>
    <row r="1573" spans="1:9" ht="15" customHeight="1">
      <c r="A1573" s="912"/>
      <c r="B1573" s="910"/>
      <c r="C1573" s="910"/>
      <c r="D1573" s="910"/>
      <c r="E1573" s="910"/>
      <c r="F1573" s="910"/>
      <c r="G1573" s="914"/>
      <c r="H1573" s="910"/>
      <c r="I1573" s="910"/>
    </row>
    <row r="1574" spans="1:9" ht="15" customHeight="1">
      <c r="A1574" s="912"/>
      <c r="B1574" s="910"/>
      <c r="C1574" s="910"/>
      <c r="D1574" s="910"/>
      <c r="E1574" s="910"/>
      <c r="F1574" s="910"/>
      <c r="G1574" s="914"/>
      <c r="H1574" s="910"/>
      <c r="I1574" s="910"/>
    </row>
    <row r="1575" spans="1:9" ht="15" customHeight="1">
      <c r="A1575" s="912"/>
      <c r="B1575" s="910"/>
      <c r="C1575" s="910"/>
      <c r="D1575" s="910"/>
      <c r="E1575" s="910"/>
      <c r="F1575" s="910"/>
      <c r="G1575" s="914"/>
      <c r="H1575" s="910"/>
      <c r="I1575" s="910"/>
    </row>
    <row r="1576" spans="1:9" ht="15" customHeight="1">
      <c r="A1576" s="912"/>
      <c r="B1576" s="910"/>
      <c r="C1576" s="910"/>
      <c r="D1576" s="910"/>
      <c r="E1576" s="910"/>
      <c r="F1576" s="910"/>
      <c r="G1576" s="914"/>
      <c r="H1576" s="910"/>
      <c r="I1576" s="910"/>
    </row>
    <row r="1577" spans="1:9" ht="15" customHeight="1">
      <c r="A1577" s="912"/>
      <c r="B1577" s="910"/>
      <c r="C1577" s="910"/>
      <c r="D1577" s="910"/>
      <c r="E1577" s="910"/>
      <c r="F1577" s="910"/>
      <c r="G1577" s="914"/>
      <c r="H1577" s="910"/>
      <c r="I1577" s="910"/>
    </row>
    <row r="1578" spans="1:9" ht="15" customHeight="1">
      <c r="A1578" s="912"/>
      <c r="B1578" s="910"/>
      <c r="C1578" s="910"/>
      <c r="D1578" s="910"/>
      <c r="E1578" s="910"/>
      <c r="F1578" s="910"/>
      <c r="G1578" s="914"/>
      <c r="H1578" s="910"/>
      <c r="I1578" s="910"/>
    </row>
    <row r="1579" spans="1:9" ht="15" customHeight="1">
      <c r="A1579" s="912"/>
      <c r="B1579" s="910"/>
      <c r="C1579" s="910"/>
      <c r="D1579" s="910"/>
      <c r="E1579" s="910"/>
      <c r="F1579" s="910"/>
      <c r="G1579" s="914"/>
      <c r="H1579" s="910"/>
      <c r="I1579" s="910"/>
    </row>
    <row r="1580" spans="1:9" ht="15" customHeight="1">
      <c r="A1580" s="912"/>
      <c r="B1580" s="910"/>
      <c r="C1580" s="910"/>
      <c r="D1580" s="910"/>
      <c r="E1580" s="910"/>
      <c r="F1580" s="910"/>
      <c r="G1580" s="914"/>
      <c r="H1580" s="910"/>
      <c r="I1580" s="910"/>
    </row>
    <row r="1581" spans="1:9" ht="15" customHeight="1">
      <c r="A1581" s="912"/>
      <c r="B1581" s="910"/>
      <c r="C1581" s="910"/>
      <c r="D1581" s="910"/>
      <c r="E1581" s="910"/>
      <c r="F1581" s="910"/>
      <c r="G1581" s="914"/>
      <c r="H1581" s="910"/>
      <c r="I1581" s="910"/>
    </row>
    <row r="1582" spans="1:9" ht="15" customHeight="1">
      <c r="A1582" s="912"/>
      <c r="B1582" s="910"/>
      <c r="C1582" s="910"/>
      <c r="D1582" s="910"/>
      <c r="E1582" s="910"/>
      <c r="F1582" s="910"/>
      <c r="G1582" s="914"/>
      <c r="H1582" s="910"/>
      <c r="I1582" s="910"/>
    </row>
    <row r="1583" spans="1:9" ht="15" customHeight="1">
      <c r="A1583" s="912"/>
      <c r="B1583" s="910"/>
      <c r="C1583" s="910"/>
      <c r="D1583" s="910"/>
      <c r="E1583" s="910"/>
      <c r="F1583" s="910"/>
      <c r="G1583" s="914"/>
      <c r="H1583" s="910"/>
      <c r="I1583" s="910"/>
    </row>
    <row r="1584" spans="1:9" ht="15" customHeight="1">
      <c r="A1584" s="912"/>
      <c r="B1584" s="910"/>
      <c r="C1584" s="910"/>
      <c r="D1584" s="910"/>
      <c r="E1584" s="910"/>
      <c r="F1584" s="910"/>
      <c r="G1584" s="914"/>
      <c r="H1584" s="910"/>
      <c r="I1584" s="910"/>
    </row>
    <row r="1585" spans="1:9" ht="15" customHeight="1">
      <c r="A1585" s="912"/>
      <c r="B1585" s="910"/>
      <c r="C1585" s="910"/>
      <c r="D1585" s="910"/>
      <c r="E1585" s="910"/>
      <c r="F1585" s="910"/>
      <c r="G1585" s="914"/>
      <c r="H1585" s="910"/>
      <c r="I1585" s="910"/>
    </row>
    <row r="1586" spans="1:9" ht="15" customHeight="1">
      <c r="A1586" s="912"/>
      <c r="B1586" s="910"/>
      <c r="C1586" s="910"/>
      <c r="D1586" s="910"/>
      <c r="E1586" s="910"/>
      <c r="F1586" s="910"/>
      <c r="G1586" s="914"/>
      <c r="H1586" s="910"/>
      <c r="I1586" s="910"/>
    </row>
    <row r="1587" spans="1:9" ht="15" customHeight="1">
      <c r="A1587" s="912"/>
      <c r="B1587" s="910"/>
      <c r="C1587" s="910"/>
      <c r="D1587" s="910"/>
      <c r="E1587" s="910"/>
      <c r="F1587" s="910"/>
      <c r="G1587" s="914"/>
      <c r="H1587" s="910"/>
      <c r="I1587" s="910"/>
    </row>
    <row r="1588" spans="1:9" ht="15" customHeight="1">
      <c r="A1588" s="912"/>
      <c r="B1588" s="910"/>
      <c r="C1588" s="910"/>
      <c r="D1588" s="910"/>
      <c r="E1588" s="910"/>
      <c r="F1588" s="910"/>
      <c r="G1588" s="914"/>
      <c r="H1588" s="910"/>
      <c r="I1588" s="910"/>
    </row>
    <row r="1589" spans="1:9" ht="15" customHeight="1">
      <c r="A1589" s="912"/>
      <c r="B1589" s="910"/>
      <c r="C1589" s="910"/>
      <c r="D1589" s="910"/>
      <c r="E1589" s="910"/>
      <c r="F1589" s="910"/>
      <c r="G1589" s="914"/>
      <c r="H1589" s="910"/>
      <c r="I1589" s="910"/>
    </row>
    <row r="1590" spans="1:9" ht="15" customHeight="1">
      <c r="A1590" s="912"/>
      <c r="B1590" s="910"/>
      <c r="C1590" s="910"/>
      <c r="D1590" s="910"/>
      <c r="E1590" s="910"/>
      <c r="F1590" s="910"/>
      <c r="G1590" s="914"/>
      <c r="H1590" s="910"/>
      <c r="I1590" s="910"/>
    </row>
    <row r="1591" spans="1:9" ht="15" customHeight="1">
      <c r="A1591" s="912"/>
      <c r="B1591" s="910"/>
      <c r="C1591" s="910"/>
      <c r="D1591" s="910"/>
      <c r="E1591" s="910"/>
      <c r="F1591" s="910"/>
      <c r="G1591" s="914"/>
      <c r="H1591" s="910"/>
      <c r="I1591" s="910"/>
    </row>
    <row r="1592" spans="1:9" ht="15" customHeight="1">
      <c r="A1592" s="912"/>
      <c r="B1592" s="910"/>
      <c r="C1592" s="910"/>
      <c r="D1592" s="910"/>
      <c r="E1592" s="910"/>
      <c r="F1592" s="910"/>
      <c r="G1592" s="914"/>
      <c r="H1592" s="910"/>
      <c r="I1592" s="910"/>
    </row>
    <row r="1593" spans="1:9" ht="15" customHeight="1">
      <c r="A1593" s="912"/>
      <c r="B1593" s="910"/>
      <c r="C1593" s="910"/>
      <c r="D1593" s="910"/>
      <c r="E1593" s="910"/>
      <c r="F1593" s="910"/>
      <c r="G1593" s="914"/>
      <c r="H1593" s="910"/>
      <c r="I1593" s="910"/>
    </row>
    <row r="1594" spans="1:9" ht="15" customHeight="1">
      <c r="A1594" s="912"/>
      <c r="B1594" s="910"/>
      <c r="C1594" s="910"/>
      <c r="D1594" s="910"/>
      <c r="E1594" s="910"/>
      <c r="F1594" s="910"/>
      <c r="G1594" s="914"/>
      <c r="H1594" s="910"/>
      <c r="I1594" s="910"/>
    </row>
    <row r="1595" spans="1:9" ht="15" customHeight="1">
      <c r="A1595" s="912"/>
      <c r="B1595" s="910"/>
      <c r="C1595" s="910"/>
      <c r="D1595" s="910"/>
      <c r="E1595" s="910"/>
      <c r="F1595" s="910"/>
      <c r="G1595" s="914"/>
      <c r="H1595" s="910"/>
      <c r="I1595" s="910"/>
    </row>
    <row r="1596" spans="1:9" ht="15" customHeight="1">
      <c r="A1596" s="912"/>
      <c r="B1596" s="910"/>
      <c r="C1596" s="910"/>
      <c r="D1596" s="910"/>
      <c r="E1596" s="910"/>
      <c r="F1596" s="910"/>
      <c r="G1596" s="914"/>
      <c r="H1596" s="910"/>
      <c r="I1596" s="910"/>
    </row>
    <row r="1597" spans="1:9" ht="15" customHeight="1">
      <c r="A1597" s="912"/>
      <c r="B1597" s="910"/>
      <c r="C1597" s="910"/>
      <c r="D1597" s="910"/>
      <c r="E1597" s="910"/>
      <c r="F1597" s="910"/>
      <c r="G1597" s="914"/>
      <c r="H1597" s="910"/>
      <c r="I1597" s="910"/>
    </row>
    <row r="1598" spans="1:9" ht="15" customHeight="1">
      <c r="A1598" s="912"/>
      <c r="B1598" s="910"/>
      <c r="C1598" s="910"/>
      <c r="D1598" s="910"/>
      <c r="E1598" s="910"/>
      <c r="F1598" s="910"/>
      <c r="G1598" s="914"/>
      <c r="H1598" s="910"/>
      <c r="I1598" s="910"/>
    </row>
    <row r="1599" spans="1:9" ht="15" customHeight="1">
      <c r="A1599" s="912"/>
      <c r="B1599" s="910"/>
      <c r="C1599" s="910"/>
      <c r="D1599" s="910"/>
      <c r="E1599" s="910"/>
      <c r="F1599" s="910"/>
      <c r="G1599" s="914"/>
      <c r="H1599" s="910"/>
      <c r="I1599" s="910"/>
    </row>
    <row r="1600" spans="1:9" ht="15" customHeight="1">
      <c r="A1600" s="912"/>
      <c r="B1600" s="910"/>
      <c r="C1600" s="910"/>
      <c r="D1600" s="910"/>
      <c r="E1600" s="910"/>
      <c r="F1600" s="910"/>
      <c r="G1600" s="914"/>
      <c r="H1600" s="910"/>
      <c r="I1600" s="910"/>
    </row>
    <row r="1601" spans="1:9" ht="15" customHeight="1">
      <c r="A1601" s="912"/>
      <c r="B1601" s="910"/>
      <c r="C1601" s="910"/>
      <c r="D1601" s="910"/>
      <c r="E1601" s="910"/>
      <c r="F1601" s="910"/>
      <c r="G1601" s="914"/>
      <c r="H1601" s="910"/>
      <c r="I1601" s="910"/>
    </row>
    <row r="1602" spans="1:9" ht="15" customHeight="1">
      <c r="A1602" s="912"/>
      <c r="B1602" s="910"/>
      <c r="C1602" s="910"/>
      <c r="D1602" s="910"/>
      <c r="E1602" s="910"/>
      <c r="F1602" s="910"/>
      <c r="G1602" s="914"/>
      <c r="H1602" s="910"/>
      <c r="I1602" s="910"/>
    </row>
    <row r="1603" spans="1:9" ht="15" customHeight="1">
      <c r="A1603" s="912"/>
      <c r="B1603" s="910"/>
      <c r="C1603" s="910"/>
      <c r="D1603" s="910"/>
      <c r="E1603" s="910"/>
      <c r="F1603" s="910"/>
      <c r="G1603" s="914"/>
      <c r="H1603" s="910"/>
      <c r="I1603" s="910"/>
    </row>
    <row r="1604" spans="1:9" ht="15" customHeight="1">
      <c r="A1604" s="912"/>
      <c r="B1604" s="910"/>
      <c r="C1604" s="910"/>
      <c r="D1604" s="910"/>
      <c r="E1604" s="910"/>
      <c r="F1604" s="910"/>
      <c r="G1604" s="914"/>
      <c r="H1604" s="910"/>
      <c r="I1604" s="910"/>
    </row>
    <row r="1605" spans="1:9" ht="15" customHeight="1">
      <c r="A1605" s="912"/>
      <c r="B1605" s="910"/>
      <c r="C1605" s="910"/>
      <c r="D1605" s="910"/>
      <c r="E1605" s="910"/>
      <c r="F1605" s="910"/>
      <c r="G1605" s="914"/>
      <c r="H1605" s="910"/>
      <c r="I1605" s="910"/>
    </row>
    <row r="1606" spans="1:9" ht="15" customHeight="1">
      <c r="A1606" s="912"/>
      <c r="B1606" s="910"/>
      <c r="C1606" s="910"/>
      <c r="D1606" s="910"/>
      <c r="E1606" s="910"/>
      <c r="F1606" s="910"/>
      <c r="G1606" s="914"/>
      <c r="H1606" s="910"/>
      <c r="I1606" s="910"/>
    </row>
    <row r="1607" spans="1:9" ht="15" customHeight="1">
      <c r="A1607" s="912"/>
      <c r="B1607" s="910"/>
      <c r="C1607" s="910"/>
      <c r="D1607" s="910"/>
      <c r="E1607" s="910"/>
      <c r="F1607" s="910"/>
      <c r="G1607" s="914"/>
      <c r="H1607" s="910"/>
      <c r="I1607" s="910"/>
    </row>
    <row r="1608" spans="1:9" ht="15" customHeight="1">
      <c r="A1608" s="912"/>
      <c r="B1608" s="910"/>
      <c r="C1608" s="910"/>
      <c r="D1608" s="910"/>
      <c r="E1608" s="910"/>
      <c r="F1608" s="910"/>
      <c r="G1608" s="914"/>
      <c r="H1608" s="910"/>
      <c r="I1608" s="910"/>
    </row>
    <row r="1609" spans="1:9" ht="15" customHeight="1">
      <c r="A1609" s="912"/>
      <c r="B1609" s="910"/>
      <c r="C1609" s="910"/>
      <c r="D1609" s="910"/>
      <c r="E1609" s="910"/>
      <c r="F1609" s="910"/>
      <c r="G1609" s="914"/>
      <c r="H1609" s="910"/>
      <c r="I1609" s="910"/>
    </row>
    <row r="1610" spans="1:9" ht="15" customHeight="1">
      <c r="A1610" s="912"/>
      <c r="B1610" s="910"/>
      <c r="C1610" s="910"/>
      <c r="D1610" s="910"/>
      <c r="E1610" s="910"/>
      <c r="F1610" s="910"/>
      <c r="G1610" s="914"/>
      <c r="H1610" s="910"/>
      <c r="I1610" s="910"/>
    </row>
    <row r="1611" spans="1:9" ht="15" customHeight="1">
      <c r="A1611" s="912"/>
      <c r="B1611" s="910"/>
      <c r="C1611" s="910"/>
      <c r="D1611" s="910"/>
      <c r="E1611" s="910"/>
      <c r="F1611" s="910"/>
      <c r="G1611" s="914"/>
      <c r="H1611" s="910"/>
      <c r="I1611" s="910"/>
    </row>
    <row r="1612" spans="1:9" ht="15" customHeight="1">
      <c r="A1612" s="912"/>
      <c r="B1612" s="910"/>
      <c r="C1612" s="910"/>
      <c r="D1612" s="910"/>
      <c r="E1612" s="910"/>
      <c r="F1612" s="910"/>
      <c r="G1612" s="914"/>
      <c r="H1612" s="910"/>
      <c r="I1612" s="910"/>
    </row>
    <row r="1613" spans="1:9" ht="15" customHeight="1">
      <c r="A1613" s="912"/>
      <c r="B1613" s="910"/>
      <c r="C1613" s="910"/>
      <c r="D1613" s="910"/>
      <c r="E1613" s="910"/>
      <c r="F1613" s="910"/>
      <c r="G1613" s="914"/>
      <c r="H1613" s="910"/>
      <c r="I1613" s="910"/>
    </row>
    <row r="1614" spans="1:9" ht="15" customHeight="1">
      <c r="A1614" s="912"/>
      <c r="B1614" s="910"/>
      <c r="C1614" s="910"/>
      <c r="D1614" s="910"/>
      <c r="E1614" s="910"/>
      <c r="F1614" s="910"/>
      <c r="G1614" s="914"/>
      <c r="H1614" s="910"/>
      <c r="I1614" s="910"/>
    </row>
    <row r="1615" spans="1:9" ht="15" customHeight="1">
      <c r="A1615" s="912"/>
      <c r="B1615" s="910"/>
      <c r="C1615" s="910"/>
      <c r="D1615" s="910"/>
      <c r="E1615" s="910"/>
      <c r="F1615" s="910"/>
      <c r="G1615" s="914"/>
      <c r="H1615" s="910"/>
      <c r="I1615" s="910"/>
    </row>
    <row r="1616" spans="1:9" ht="15" customHeight="1">
      <c r="A1616" s="912"/>
      <c r="B1616" s="910"/>
      <c r="C1616" s="910"/>
      <c r="D1616" s="910"/>
      <c r="E1616" s="910"/>
      <c r="F1616" s="910"/>
      <c r="G1616" s="914"/>
      <c r="H1616" s="910"/>
      <c r="I1616" s="910"/>
    </row>
    <row r="1617" spans="1:9" ht="15" customHeight="1">
      <c r="A1617" s="912"/>
      <c r="B1617" s="910"/>
      <c r="C1617" s="910"/>
      <c r="D1617" s="910"/>
      <c r="E1617" s="910"/>
      <c r="F1617" s="910"/>
      <c r="G1617" s="914"/>
      <c r="H1617" s="910"/>
      <c r="I1617" s="910"/>
    </row>
    <row r="1618" spans="1:9" ht="15" customHeight="1">
      <c r="A1618" s="912"/>
      <c r="B1618" s="910"/>
      <c r="C1618" s="910"/>
      <c r="D1618" s="910"/>
      <c r="E1618" s="910"/>
      <c r="F1618" s="910"/>
      <c r="G1618" s="914"/>
      <c r="H1618" s="910"/>
      <c r="I1618" s="910"/>
    </row>
    <row r="1619" spans="1:9" ht="15" customHeight="1">
      <c r="A1619" s="912"/>
      <c r="B1619" s="910"/>
      <c r="C1619" s="910"/>
      <c r="D1619" s="910"/>
      <c r="E1619" s="910"/>
      <c r="F1619" s="910"/>
      <c r="G1619" s="914"/>
      <c r="H1619" s="910"/>
      <c r="I1619" s="910"/>
    </row>
    <row r="1620" spans="1:9" ht="15" customHeight="1">
      <c r="A1620" s="912"/>
      <c r="B1620" s="910"/>
      <c r="C1620" s="910"/>
      <c r="D1620" s="910"/>
      <c r="E1620" s="910"/>
      <c r="F1620" s="910"/>
      <c r="G1620" s="914"/>
      <c r="H1620" s="910"/>
      <c r="I1620" s="910"/>
    </row>
    <row r="1621" spans="1:9" ht="15" customHeight="1">
      <c r="A1621" s="912"/>
      <c r="B1621" s="910"/>
      <c r="C1621" s="910"/>
      <c r="D1621" s="910"/>
      <c r="E1621" s="910"/>
      <c r="F1621" s="910"/>
      <c r="G1621" s="914"/>
      <c r="H1621" s="910"/>
      <c r="I1621" s="910"/>
    </row>
    <row r="1622" spans="1:9" ht="15" customHeight="1">
      <c r="A1622" s="912"/>
      <c r="B1622" s="910"/>
      <c r="C1622" s="910"/>
      <c r="D1622" s="910"/>
      <c r="E1622" s="910"/>
      <c r="F1622" s="910"/>
      <c r="G1622" s="914"/>
      <c r="H1622" s="910"/>
      <c r="I1622" s="910"/>
    </row>
    <row r="1623" spans="1:9" ht="15" customHeight="1">
      <c r="A1623" s="912"/>
      <c r="B1623" s="910"/>
      <c r="C1623" s="910"/>
      <c r="D1623" s="910"/>
      <c r="E1623" s="910"/>
      <c r="F1623" s="910"/>
      <c r="G1623" s="914"/>
      <c r="H1623" s="910"/>
      <c r="I1623" s="910"/>
    </row>
    <row r="1624" spans="1:9" ht="15" customHeight="1">
      <c r="A1624" s="912"/>
      <c r="B1624" s="910"/>
      <c r="C1624" s="910"/>
      <c r="D1624" s="910"/>
      <c r="E1624" s="910"/>
      <c r="F1624" s="910"/>
      <c r="G1624" s="914"/>
      <c r="H1624" s="910"/>
      <c r="I1624" s="910"/>
    </row>
    <row r="1625" spans="1:9" ht="15" customHeight="1">
      <c r="A1625" s="912"/>
      <c r="B1625" s="910"/>
      <c r="C1625" s="910"/>
      <c r="D1625" s="910"/>
      <c r="E1625" s="910"/>
      <c r="F1625" s="910"/>
      <c r="G1625" s="914"/>
      <c r="H1625" s="910"/>
      <c r="I1625" s="910"/>
    </row>
    <row r="1626" spans="1:9" ht="15" customHeight="1">
      <c r="A1626" s="912"/>
      <c r="B1626" s="910"/>
      <c r="C1626" s="910"/>
      <c r="D1626" s="910"/>
      <c r="E1626" s="910"/>
      <c r="F1626" s="910"/>
      <c r="G1626" s="914"/>
      <c r="H1626" s="910"/>
      <c r="I1626" s="910"/>
    </row>
    <row r="1627" spans="1:9" ht="15" customHeight="1">
      <c r="A1627" s="912"/>
      <c r="B1627" s="910"/>
      <c r="C1627" s="910"/>
      <c r="D1627" s="910"/>
      <c r="E1627" s="910"/>
      <c r="F1627" s="910"/>
      <c r="G1627" s="914"/>
      <c r="H1627" s="910"/>
      <c r="I1627" s="910"/>
    </row>
    <row r="1628" spans="1:9" ht="15" customHeight="1">
      <c r="A1628" s="912"/>
      <c r="B1628" s="910"/>
      <c r="C1628" s="910"/>
      <c r="D1628" s="910"/>
      <c r="E1628" s="910"/>
      <c r="F1628" s="910"/>
      <c r="G1628" s="914"/>
      <c r="H1628" s="910"/>
      <c r="I1628" s="910"/>
    </row>
    <row r="1629" spans="1:9" ht="15" customHeight="1">
      <c r="A1629" s="912"/>
      <c r="B1629" s="910"/>
      <c r="C1629" s="910"/>
      <c r="D1629" s="910"/>
      <c r="E1629" s="910"/>
      <c r="F1629" s="910"/>
      <c r="G1629" s="914"/>
      <c r="H1629" s="910"/>
      <c r="I1629" s="910"/>
    </row>
    <row r="1630" spans="1:9" ht="15" customHeight="1">
      <c r="A1630" s="912"/>
      <c r="B1630" s="910"/>
      <c r="C1630" s="910"/>
      <c r="D1630" s="910"/>
      <c r="E1630" s="910"/>
      <c r="F1630" s="910"/>
      <c r="G1630" s="914"/>
      <c r="H1630" s="910"/>
      <c r="I1630" s="910"/>
    </row>
    <row r="1631" spans="1:9" ht="15" customHeight="1">
      <c r="A1631" s="912"/>
      <c r="B1631" s="910"/>
      <c r="C1631" s="910"/>
      <c r="D1631" s="910"/>
      <c r="E1631" s="910"/>
      <c r="F1631" s="910"/>
      <c r="G1631" s="914"/>
      <c r="H1631" s="910"/>
      <c r="I1631" s="910"/>
    </row>
    <row r="1632" spans="1:9" ht="15" customHeight="1">
      <c r="A1632" s="912"/>
      <c r="B1632" s="910"/>
      <c r="C1632" s="910"/>
      <c r="D1632" s="910"/>
      <c r="E1632" s="910"/>
      <c r="F1632" s="910"/>
      <c r="G1632" s="914"/>
      <c r="H1632" s="910"/>
      <c r="I1632" s="910"/>
    </row>
    <row r="1633" spans="1:9" ht="15" customHeight="1">
      <c r="A1633" s="912"/>
      <c r="B1633" s="910"/>
      <c r="C1633" s="910"/>
      <c r="D1633" s="910"/>
      <c r="E1633" s="910"/>
      <c r="F1633" s="910"/>
      <c r="G1633" s="914"/>
      <c r="H1633" s="910"/>
      <c r="I1633" s="910"/>
    </row>
    <row r="1634" spans="1:9" ht="15" customHeight="1">
      <c r="A1634" s="912"/>
      <c r="B1634" s="910"/>
      <c r="C1634" s="910"/>
      <c r="D1634" s="910"/>
      <c r="E1634" s="910"/>
      <c r="F1634" s="910"/>
      <c r="G1634" s="914"/>
      <c r="H1634" s="910"/>
      <c r="I1634" s="910"/>
    </row>
    <row r="1635" spans="1:9" ht="15" customHeight="1">
      <c r="A1635" s="912"/>
      <c r="B1635" s="910"/>
      <c r="C1635" s="910"/>
      <c r="D1635" s="910"/>
      <c r="E1635" s="910"/>
      <c r="F1635" s="910"/>
      <c r="G1635" s="914"/>
      <c r="H1635" s="910"/>
      <c r="I1635" s="910"/>
    </row>
    <row r="1636" spans="1:9" ht="15" customHeight="1">
      <c r="A1636" s="912"/>
      <c r="B1636" s="910"/>
      <c r="C1636" s="910"/>
      <c r="D1636" s="910"/>
      <c r="E1636" s="910"/>
      <c r="F1636" s="910"/>
      <c r="G1636" s="914"/>
      <c r="H1636" s="910"/>
      <c r="I1636" s="910"/>
    </row>
    <row r="1637" spans="1:9" ht="15" customHeight="1">
      <c r="A1637" s="912"/>
      <c r="B1637" s="910"/>
      <c r="C1637" s="910"/>
      <c r="D1637" s="910"/>
      <c r="E1637" s="910"/>
      <c r="F1637" s="910"/>
      <c r="G1637" s="914"/>
      <c r="H1637" s="910"/>
      <c r="I1637" s="910"/>
    </row>
    <row r="1638" spans="1:9" ht="15" customHeight="1">
      <c r="A1638" s="912"/>
      <c r="B1638" s="910"/>
      <c r="C1638" s="910"/>
      <c r="D1638" s="910"/>
      <c r="E1638" s="910"/>
      <c r="F1638" s="910"/>
      <c r="G1638" s="914"/>
      <c r="H1638" s="910"/>
      <c r="I1638" s="910"/>
    </row>
    <row r="1639" spans="1:9" ht="15" customHeight="1">
      <c r="A1639" s="912"/>
      <c r="B1639" s="910"/>
      <c r="C1639" s="910"/>
      <c r="D1639" s="910"/>
      <c r="E1639" s="910"/>
      <c r="F1639" s="910"/>
      <c r="G1639" s="914"/>
      <c r="H1639" s="910"/>
      <c r="I1639" s="910"/>
    </row>
    <row r="1640" spans="1:9" ht="15" customHeight="1">
      <c r="A1640" s="912"/>
      <c r="B1640" s="910"/>
      <c r="C1640" s="910"/>
      <c r="D1640" s="910"/>
      <c r="E1640" s="910"/>
      <c r="F1640" s="910"/>
      <c r="G1640" s="914"/>
      <c r="H1640" s="910"/>
      <c r="I1640" s="910"/>
    </row>
    <row r="1641" spans="1:9" ht="15" customHeight="1">
      <c r="A1641" s="912"/>
      <c r="B1641" s="910"/>
      <c r="C1641" s="910"/>
      <c r="D1641" s="910"/>
      <c r="E1641" s="910"/>
      <c r="F1641" s="910"/>
      <c r="G1641" s="914"/>
      <c r="H1641" s="910"/>
      <c r="I1641" s="910"/>
    </row>
    <row r="1642" spans="1:9" ht="15" customHeight="1">
      <c r="A1642" s="912"/>
      <c r="B1642" s="910"/>
      <c r="C1642" s="910"/>
      <c r="D1642" s="910"/>
      <c r="E1642" s="910"/>
      <c r="F1642" s="910"/>
      <c r="G1642" s="914"/>
      <c r="H1642" s="910"/>
      <c r="I1642" s="910"/>
    </row>
    <row r="1643" spans="1:9" ht="15" customHeight="1">
      <c r="A1643" s="912"/>
      <c r="B1643" s="910"/>
      <c r="C1643" s="910"/>
      <c r="D1643" s="910"/>
      <c r="E1643" s="910"/>
      <c r="F1643" s="910"/>
      <c r="G1643" s="914"/>
      <c r="H1643" s="910"/>
      <c r="I1643" s="910"/>
    </row>
    <row r="1644" spans="1:9" ht="15" customHeight="1">
      <c r="A1644" s="912"/>
      <c r="B1644" s="910"/>
      <c r="C1644" s="910"/>
      <c r="D1644" s="910"/>
      <c r="E1644" s="910"/>
      <c r="F1644" s="910"/>
      <c r="G1644" s="914"/>
      <c r="H1644" s="910"/>
      <c r="I1644" s="910"/>
    </row>
    <row r="1645" spans="1:9" ht="15" customHeight="1">
      <c r="A1645" s="912"/>
      <c r="B1645" s="910"/>
      <c r="C1645" s="910"/>
      <c r="D1645" s="910"/>
      <c r="E1645" s="910"/>
      <c r="F1645" s="910"/>
      <c r="G1645" s="914"/>
      <c r="H1645" s="910"/>
      <c r="I1645" s="910"/>
    </row>
    <row r="1646" spans="1:9" ht="15" customHeight="1">
      <c r="A1646" s="912"/>
      <c r="B1646" s="910"/>
      <c r="C1646" s="910"/>
      <c r="D1646" s="910"/>
      <c r="E1646" s="910"/>
      <c r="F1646" s="910"/>
      <c r="G1646" s="914"/>
      <c r="H1646" s="910"/>
      <c r="I1646" s="910"/>
    </row>
    <row r="1647" spans="1:9" ht="15" customHeight="1">
      <c r="A1647" s="912"/>
      <c r="B1647" s="910"/>
      <c r="C1647" s="910"/>
      <c r="D1647" s="910"/>
      <c r="E1647" s="910"/>
      <c r="F1647" s="910"/>
      <c r="G1647" s="914"/>
      <c r="H1647" s="910"/>
      <c r="I1647" s="910"/>
    </row>
    <row r="1648" spans="1:9" ht="15" customHeight="1">
      <c r="A1648" s="912"/>
      <c r="B1648" s="910"/>
      <c r="C1648" s="910"/>
      <c r="D1648" s="910"/>
      <c r="E1648" s="910"/>
      <c r="F1648" s="910"/>
      <c r="G1648" s="914"/>
      <c r="H1648" s="910"/>
      <c r="I1648" s="910"/>
    </row>
    <row r="1649" spans="1:9" ht="15" customHeight="1">
      <c r="A1649" s="912"/>
      <c r="B1649" s="910"/>
      <c r="C1649" s="910"/>
      <c r="D1649" s="910"/>
      <c r="E1649" s="910"/>
      <c r="F1649" s="910"/>
      <c r="G1649" s="914"/>
      <c r="H1649" s="910"/>
      <c r="I1649" s="910"/>
    </row>
    <row r="1650" spans="1:9" ht="15" customHeight="1">
      <c r="A1650" s="912"/>
      <c r="B1650" s="910"/>
      <c r="C1650" s="910"/>
      <c r="D1650" s="910"/>
      <c r="E1650" s="910"/>
      <c r="F1650" s="910"/>
      <c r="G1650" s="914"/>
      <c r="H1650" s="910"/>
      <c r="I1650" s="910"/>
    </row>
    <row r="1651" spans="1:9" ht="15" customHeight="1">
      <c r="A1651" s="912"/>
      <c r="B1651" s="910"/>
      <c r="C1651" s="910"/>
      <c r="D1651" s="910"/>
      <c r="E1651" s="910"/>
      <c r="F1651" s="910"/>
      <c r="G1651" s="914"/>
      <c r="H1651" s="910"/>
      <c r="I1651" s="910"/>
    </row>
    <row r="1652" spans="1:9" ht="15" customHeight="1">
      <c r="A1652" s="912"/>
      <c r="B1652" s="910"/>
      <c r="C1652" s="910"/>
      <c r="D1652" s="910"/>
      <c r="E1652" s="910"/>
      <c r="F1652" s="910"/>
      <c r="G1652" s="914"/>
      <c r="H1652" s="910"/>
      <c r="I1652" s="910"/>
    </row>
    <row r="1653" spans="1:9" ht="15" customHeight="1">
      <c r="A1653" s="912"/>
      <c r="B1653" s="910"/>
      <c r="C1653" s="910"/>
      <c r="D1653" s="910"/>
      <c r="E1653" s="910"/>
      <c r="F1653" s="910"/>
      <c r="G1653" s="914"/>
      <c r="H1653" s="910"/>
      <c r="I1653" s="910"/>
    </row>
    <row r="1654" spans="1:9" ht="15" customHeight="1">
      <c r="A1654" s="912"/>
      <c r="B1654" s="910"/>
      <c r="C1654" s="910"/>
      <c r="D1654" s="910"/>
      <c r="E1654" s="910"/>
      <c r="F1654" s="910"/>
      <c r="G1654" s="914"/>
      <c r="H1654" s="910"/>
      <c r="I1654" s="910"/>
    </row>
    <row r="1655" spans="1:9" ht="15" customHeight="1">
      <c r="A1655" s="912"/>
      <c r="B1655" s="910"/>
      <c r="C1655" s="910"/>
      <c r="D1655" s="910"/>
      <c r="E1655" s="910"/>
      <c r="F1655" s="910"/>
      <c r="G1655" s="914"/>
      <c r="H1655" s="910"/>
      <c r="I1655" s="910"/>
    </row>
    <row r="1656" spans="1:9" ht="15" customHeight="1">
      <c r="A1656" s="912"/>
      <c r="B1656" s="910"/>
      <c r="C1656" s="910"/>
      <c r="D1656" s="910"/>
      <c r="E1656" s="910"/>
      <c r="F1656" s="910"/>
      <c r="G1656" s="914"/>
      <c r="H1656" s="910"/>
      <c r="I1656" s="910"/>
    </row>
    <row r="1657" spans="1:9" ht="15" customHeight="1">
      <c r="A1657" s="912"/>
      <c r="B1657" s="910"/>
      <c r="C1657" s="910"/>
      <c r="D1657" s="910"/>
      <c r="E1657" s="910"/>
      <c r="F1657" s="910"/>
      <c r="G1657" s="914"/>
      <c r="H1657" s="910"/>
      <c r="I1657" s="910"/>
    </row>
    <row r="1658" spans="1:9" ht="15" customHeight="1">
      <c r="A1658" s="912"/>
      <c r="B1658" s="910"/>
      <c r="C1658" s="910"/>
      <c r="D1658" s="910"/>
      <c r="E1658" s="910"/>
      <c r="F1658" s="910"/>
      <c r="G1658" s="914"/>
      <c r="H1658" s="910"/>
      <c r="I1658" s="910"/>
    </row>
    <row r="1659" spans="1:9" ht="15" customHeight="1">
      <c r="A1659" s="912"/>
      <c r="B1659" s="910"/>
      <c r="C1659" s="910"/>
      <c r="D1659" s="910"/>
      <c r="E1659" s="910"/>
      <c r="F1659" s="910"/>
      <c r="G1659" s="914"/>
      <c r="H1659" s="910"/>
      <c r="I1659" s="910"/>
    </row>
    <row r="1660" spans="1:9" ht="15" customHeight="1">
      <c r="A1660" s="912"/>
      <c r="B1660" s="910"/>
      <c r="C1660" s="910"/>
      <c r="D1660" s="910"/>
      <c r="E1660" s="910"/>
      <c r="F1660" s="910"/>
      <c r="G1660" s="914"/>
      <c r="H1660" s="910"/>
      <c r="I1660" s="910"/>
    </row>
    <row r="1661" spans="1:9" ht="15" customHeight="1">
      <c r="A1661" s="912"/>
      <c r="B1661" s="910"/>
      <c r="C1661" s="910"/>
      <c r="D1661" s="910"/>
      <c r="E1661" s="910"/>
      <c r="F1661" s="910"/>
      <c r="G1661" s="914"/>
      <c r="H1661" s="910"/>
      <c r="I1661" s="910"/>
    </row>
    <row r="1662" spans="1:9" ht="15" customHeight="1">
      <c r="A1662" s="912"/>
      <c r="B1662" s="910"/>
      <c r="C1662" s="910"/>
      <c r="D1662" s="910"/>
      <c r="E1662" s="910"/>
      <c r="F1662" s="910"/>
      <c r="G1662" s="914"/>
      <c r="H1662" s="910"/>
      <c r="I1662" s="910"/>
    </row>
    <row r="1663" spans="1:9" ht="15" customHeight="1">
      <c r="A1663" s="912"/>
      <c r="B1663" s="910"/>
      <c r="C1663" s="910"/>
      <c r="D1663" s="910"/>
      <c r="E1663" s="910"/>
      <c r="F1663" s="910"/>
      <c r="G1663" s="914"/>
      <c r="H1663" s="910"/>
      <c r="I1663" s="910"/>
    </row>
    <row r="1664" spans="1:9" ht="15" customHeight="1">
      <c r="A1664" s="912"/>
      <c r="B1664" s="910"/>
      <c r="C1664" s="910"/>
      <c r="D1664" s="910"/>
      <c r="E1664" s="910"/>
      <c r="F1664" s="910"/>
      <c r="G1664" s="914"/>
      <c r="H1664" s="910"/>
      <c r="I1664" s="910"/>
    </row>
    <row r="1665" spans="1:9" ht="15" customHeight="1">
      <c r="A1665" s="912"/>
      <c r="B1665" s="910"/>
      <c r="C1665" s="910"/>
      <c r="D1665" s="910"/>
      <c r="E1665" s="910"/>
      <c r="F1665" s="910"/>
      <c r="G1665" s="914"/>
      <c r="H1665" s="910"/>
      <c r="I1665" s="910"/>
    </row>
    <row r="1666" spans="1:9" ht="15" customHeight="1">
      <c r="A1666" s="912"/>
      <c r="B1666" s="910"/>
      <c r="C1666" s="910"/>
      <c r="D1666" s="910"/>
      <c r="E1666" s="910"/>
      <c r="F1666" s="910"/>
      <c r="G1666" s="914"/>
      <c r="H1666" s="910"/>
      <c r="I1666" s="910"/>
    </row>
    <row r="1667" spans="1:9" ht="15" customHeight="1">
      <c r="A1667" s="912"/>
      <c r="B1667" s="910"/>
      <c r="C1667" s="910"/>
      <c r="D1667" s="910"/>
      <c r="E1667" s="910"/>
      <c r="F1667" s="910"/>
      <c r="G1667" s="914"/>
      <c r="H1667" s="910"/>
      <c r="I1667" s="910"/>
    </row>
    <row r="1668" spans="1:9" ht="15" customHeight="1">
      <c r="A1668" s="912"/>
      <c r="B1668" s="910"/>
      <c r="C1668" s="910"/>
      <c r="D1668" s="910"/>
      <c r="E1668" s="910"/>
      <c r="F1668" s="910"/>
      <c r="G1668" s="914"/>
      <c r="H1668" s="910"/>
      <c r="I1668" s="910"/>
    </row>
    <row r="1669" spans="1:9" ht="15" customHeight="1">
      <c r="A1669" s="912"/>
      <c r="B1669" s="910"/>
      <c r="C1669" s="910"/>
      <c r="D1669" s="910"/>
      <c r="E1669" s="910"/>
      <c r="F1669" s="910"/>
      <c r="G1669" s="914"/>
      <c r="H1669" s="910"/>
      <c r="I1669" s="910"/>
    </row>
    <row r="1670" spans="1:9" ht="15" customHeight="1">
      <c r="A1670" s="912"/>
      <c r="B1670" s="910"/>
      <c r="C1670" s="910"/>
      <c r="D1670" s="910"/>
      <c r="E1670" s="910"/>
      <c r="F1670" s="910"/>
      <c r="G1670" s="914"/>
      <c r="H1670" s="910"/>
      <c r="I1670" s="910"/>
    </row>
    <row r="1671" spans="1:9" ht="15" customHeight="1">
      <c r="A1671" s="912"/>
      <c r="B1671" s="910"/>
      <c r="C1671" s="910"/>
      <c r="D1671" s="910"/>
      <c r="E1671" s="910"/>
      <c r="F1671" s="910"/>
      <c r="G1671" s="914"/>
      <c r="H1671" s="910"/>
      <c r="I1671" s="910"/>
    </row>
    <row r="1672" spans="1:9" ht="15" customHeight="1">
      <c r="A1672" s="912"/>
      <c r="B1672" s="910"/>
      <c r="C1672" s="910"/>
      <c r="D1672" s="910"/>
      <c r="E1672" s="910"/>
      <c r="F1672" s="910"/>
      <c r="G1672" s="914"/>
      <c r="H1672" s="910"/>
      <c r="I1672" s="910"/>
    </row>
    <row r="1673" spans="1:9" ht="15" customHeight="1">
      <c r="A1673" s="912"/>
      <c r="B1673" s="910"/>
      <c r="C1673" s="910"/>
      <c r="D1673" s="910"/>
      <c r="E1673" s="910"/>
      <c r="F1673" s="910"/>
      <c r="G1673" s="914"/>
      <c r="H1673" s="910"/>
      <c r="I1673" s="910"/>
    </row>
    <row r="1674" spans="1:9" ht="15" customHeight="1">
      <c r="A1674" s="912"/>
      <c r="B1674" s="910"/>
      <c r="C1674" s="910"/>
      <c r="D1674" s="910"/>
      <c r="E1674" s="910"/>
      <c r="F1674" s="910"/>
      <c r="G1674" s="914"/>
      <c r="H1674" s="910"/>
      <c r="I1674" s="910"/>
    </row>
    <row r="1675" spans="1:9" ht="15" customHeight="1">
      <c r="A1675" s="912"/>
      <c r="B1675" s="910"/>
      <c r="C1675" s="910"/>
      <c r="D1675" s="910"/>
      <c r="E1675" s="910"/>
      <c r="F1675" s="910"/>
      <c r="G1675" s="914"/>
      <c r="H1675" s="910"/>
      <c r="I1675" s="910"/>
    </row>
    <row r="1676" spans="1:9" ht="15" customHeight="1">
      <c r="A1676" s="912"/>
      <c r="B1676" s="910"/>
      <c r="C1676" s="910"/>
      <c r="D1676" s="910"/>
      <c r="E1676" s="910"/>
      <c r="F1676" s="910"/>
      <c r="G1676" s="914"/>
      <c r="H1676" s="910"/>
      <c r="I1676" s="910"/>
    </row>
    <row r="1677" spans="1:9" ht="15" customHeight="1">
      <c r="A1677" s="912"/>
      <c r="B1677" s="910"/>
      <c r="C1677" s="910"/>
      <c r="D1677" s="910"/>
      <c r="E1677" s="910"/>
      <c r="F1677" s="910"/>
      <c r="G1677" s="914"/>
      <c r="H1677" s="910"/>
      <c r="I1677" s="910"/>
    </row>
    <row r="1678" spans="1:9" ht="15" customHeight="1">
      <c r="A1678" s="912"/>
      <c r="B1678" s="910"/>
      <c r="C1678" s="910"/>
      <c r="D1678" s="910"/>
      <c r="E1678" s="910"/>
      <c r="F1678" s="910"/>
      <c r="G1678" s="914"/>
      <c r="H1678" s="910"/>
      <c r="I1678" s="910"/>
    </row>
    <row r="1679" spans="1:9" ht="15" customHeight="1">
      <c r="A1679" s="912"/>
      <c r="B1679" s="910"/>
      <c r="C1679" s="910"/>
      <c r="D1679" s="910"/>
      <c r="E1679" s="910"/>
      <c r="F1679" s="910"/>
      <c r="G1679" s="914"/>
      <c r="H1679" s="910"/>
      <c r="I1679" s="910"/>
    </row>
    <row r="1680" spans="1:9" ht="15" customHeight="1">
      <c r="A1680" s="912"/>
      <c r="B1680" s="910"/>
      <c r="C1680" s="910"/>
      <c r="D1680" s="910"/>
      <c r="E1680" s="910"/>
      <c r="F1680" s="910"/>
      <c r="G1680" s="914"/>
      <c r="H1680" s="910"/>
      <c r="I1680" s="910"/>
    </row>
    <row r="1681" spans="1:9" ht="15" customHeight="1">
      <c r="A1681" s="912"/>
      <c r="B1681" s="910"/>
      <c r="C1681" s="910"/>
      <c r="D1681" s="910"/>
      <c r="E1681" s="910"/>
      <c r="F1681" s="910"/>
      <c r="G1681" s="914"/>
      <c r="H1681" s="910"/>
      <c r="I1681" s="910"/>
    </row>
    <row r="1682" spans="1:9" ht="15" customHeight="1">
      <c r="A1682" s="912"/>
      <c r="B1682" s="910"/>
      <c r="C1682" s="910"/>
      <c r="D1682" s="910"/>
      <c r="E1682" s="910"/>
      <c r="F1682" s="910"/>
      <c r="G1682" s="914"/>
      <c r="H1682" s="910"/>
      <c r="I1682" s="910"/>
    </row>
    <row r="1683" spans="1:9" ht="15" customHeight="1">
      <c r="A1683" s="912"/>
      <c r="B1683" s="910"/>
      <c r="C1683" s="910"/>
      <c r="D1683" s="910"/>
      <c r="E1683" s="910"/>
      <c r="F1683" s="910"/>
      <c r="G1683" s="914"/>
      <c r="H1683" s="910"/>
      <c r="I1683" s="910"/>
    </row>
    <row r="1684" spans="1:9" ht="15" customHeight="1">
      <c r="A1684" s="912"/>
      <c r="B1684" s="910"/>
      <c r="C1684" s="910"/>
      <c r="D1684" s="910"/>
      <c r="E1684" s="910"/>
      <c r="F1684" s="910"/>
      <c r="G1684" s="914"/>
      <c r="H1684" s="910"/>
      <c r="I1684" s="910"/>
    </row>
    <row r="1685" spans="1:9" ht="15" customHeight="1">
      <c r="A1685" s="912"/>
      <c r="B1685" s="910"/>
      <c r="C1685" s="910"/>
      <c r="D1685" s="910"/>
      <c r="E1685" s="910"/>
      <c r="F1685" s="910"/>
      <c r="G1685" s="914"/>
      <c r="H1685" s="910"/>
      <c r="I1685" s="910"/>
    </row>
    <row r="1686" spans="1:9" ht="15" customHeight="1">
      <c r="A1686" s="912"/>
      <c r="B1686" s="910"/>
      <c r="C1686" s="910"/>
      <c r="D1686" s="910"/>
      <c r="E1686" s="910"/>
      <c r="F1686" s="910"/>
      <c r="G1686" s="914"/>
      <c r="H1686" s="910"/>
      <c r="I1686" s="910"/>
    </row>
    <row r="1687" spans="1:9" ht="15" customHeight="1">
      <c r="A1687" s="912"/>
      <c r="B1687" s="910"/>
      <c r="C1687" s="910"/>
      <c r="D1687" s="910"/>
      <c r="E1687" s="910"/>
      <c r="F1687" s="910"/>
      <c r="G1687" s="914"/>
      <c r="H1687" s="910"/>
      <c r="I1687" s="910"/>
    </row>
    <row r="1688" spans="1:9" ht="15" customHeight="1">
      <c r="A1688" s="912"/>
      <c r="B1688" s="910"/>
      <c r="C1688" s="910"/>
      <c r="D1688" s="910"/>
      <c r="E1688" s="910"/>
      <c r="F1688" s="910"/>
      <c r="G1688" s="914"/>
      <c r="H1688" s="910"/>
      <c r="I1688" s="910"/>
    </row>
    <row r="1689" spans="1:9" ht="15" customHeight="1">
      <c r="A1689" s="912"/>
      <c r="B1689" s="910"/>
      <c r="C1689" s="910"/>
      <c r="D1689" s="910"/>
      <c r="E1689" s="910"/>
      <c r="F1689" s="910"/>
      <c r="G1689" s="914"/>
      <c r="H1689" s="910"/>
      <c r="I1689" s="910"/>
    </row>
    <row r="1690" spans="1:9" ht="15" customHeight="1">
      <c r="A1690" s="912"/>
      <c r="B1690" s="910"/>
      <c r="C1690" s="910"/>
      <c r="D1690" s="910"/>
      <c r="E1690" s="910"/>
      <c r="F1690" s="910"/>
      <c r="G1690" s="914"/>
      <c r="H1690" s="910"/>
      <c r="I1690" s="910"/>
    </row>
    <row r="1691" spans="1:9" ht="15" customHeight="1">
      <c r="A1691" s="912"/>
      <c r="B1691" s="910"/>
      <c r="C1691" s="910"/>
      <c r="D1691" s="910"/>
      <c r="E1691" s="910"/>
      <c r="F1691" s="910"/>
      <c r="G1691" s="914"/>
      <c r="H1691" s="910"/>
      <c r="I1691" s="910"/>
    </row>
    <row r="1692" spans="1:9" ht="15" customHeight="1">
      <c r="A1692" s="912"/>
      <c r="B1692" s="910"/>
      <c r="C1692" s="910"/>
      <c r="D1692" s="910"/>
      <c r="E1692" s="910"/>
      <c r="F1692" s="910"/>
      <c r="G1692" s="914"/>
      <c r="H1692" s="910"/>
      <c r="I1692" s="910"/>
    </row>
    <row r="1693" spans="1:9" ht="15" customHeight="1">
      <c r="A1693" s="912"/>
      <c r="B1693" s="910"/>
      <c r="C1693" s="910"/>
      <c r="D1693" s="910"/>
      <c r="E1693" s="910"/>
      <c r="F1693" s="910"/>
      <c r="G1693" s="914"/>
      <c r="H1693" s="910"/>
      <c r="I1693" s="910"/>
    </row>
    <row r="1694" spans="1:9" ht="15" customHeight="1">
      <c r="A1694" s="912"/>
      <c r="B1694" s="910"/>
      <c r="C1694" s="910"/>
      <c r="D1694" s="910"/>
      <c r="E1694" s="910"/>
      <c r="F1694" s="910"/>
      <c r="G1694" s="914"/>
      <c r="H1694" s="910"/>
      <c r="I1694" s="910"/>
    </row>
    <row r="1695" spans="1:9" ht="15" customHeight="1">
      <c r="A1695" s="912"/>
      <c r="B1695" s="910"/>
      <c r="C1695" s="910"/>
      <c r="D1695" s="910"/>
      <c r="E1695" s="910"/>
      <c r="F1695" s="910"/>
      <c r="G1695" s="914"/>
      <c r="H1695" s="910"/>
      <c r="I1695" s="910"/>
    </row>
    <row r="1696" spans="1:9" ht="15" customHeight="1">
      <c r="A1696" s="912"/>
      <c r="B1696" s="910"/>
      <c r="C1696" s="910"/>
      <c r="D1696" s="910"/>
      <c r="E1696" s="910"/>
      <c r="F1696" s="910"/>
      <c r="G1696" s="914"/>
      <c r="H1696" s="910"/>
      <c r="I1696" s="910"/>
    </row>
    <row r="1697" spans="1:9" ht="15" customHeight="1">
      <c r="A1697" s="912"/>
      <c r="B1697" s="910"/>
      <c r="C1697" s="910"/>
      <c r="D1697" s="910"/>
      <c r="E1697" s="910"/>
      <c r="F1697" s="910"/>
      <c r="G1697" s="914"/>
      <c r="H1697" s="910"/>
      <c r="I1697" s="910"/>
    </row>
    <row r="1698" spans="1:9" ht="15" customHeight="1">
      <c r="A1698" s="912"/>
      <c r="B1698" s="910"/>
      <c r="C1698" s="910"/>
      <c r="D1698" s="910"/>
      <c r="E1698" s="910"/>
      <c r="F1698" s="910"/>
      <c r="G1698" s="914"/>
      <c r="H1698" s="910"/>
      <c r="I1698" s="910"/>
    </row>
    <row r="1699" spans="1:9" ht="15" customHeight="1">
      <c r="A1699" s="912"/>
      <c r="B1699" s="910"/>
      <c r="C1699" s="910"/>
      <c r="D1699" s="910"/>
      <c r="E1699" s="910"/>
      <c r="F1699" s="910"/>
      <c r="G1699" s="914"/>
      <c r="H1699" s="910"/>
      <c r="I1699" s="910"/>
    </row>
    <row r="1700" spans="1:9" ht="15" customHeight="1">
      <c r="A1700" s="912"/>
      <c r="B1700" s="910"/>
      <c r="C1700" s="910"/>
      <c r="D1700" s="910"/>
      <c r="E1700" s="910"/>
      <c r="F1700" s="910"/>
      <c r="G1700" s="914"/>
      <c r="H1700" s="910"/>
      <c r="I1700" s="910"/>
    </row>
    <row r="1701" spans="1:9" ht="15" customHeight="1">
      <c r="A1701" s="912"/>
      <c r="B1701" s="910"/>
      <c r="C1701" s="910"/>
      <c r="D1701" s="910"/>
      <c r="E1701" s="910"/>
      <c r="F1701" s="910"/>
      <c r="G1701" s="914"/>
      <c r="H1701" s="910"/>
      <c r="I1701" s="910"/>
    </row>
    <row r="1702" spans="1:9" ht="15" customHeight="1">
      <c r="A1702" s="912"/>
      <c r="B1702" s="910"/>
      <c r="C1702" s="910"/>
      <c r="D1702" s="910"/>
      <c r="E1702" s="910"/>
      <c r="F1702" s="910"/>
      <c r="G1702" s="914"/>
      <c r="H1702" s="910"/>
      <c r="I1702" s="910"/>
    </row>
    <row r="1703" spans="1:9" ht="15" customHeight="1">
      <c r="A1703" s="912"/>
      <c r="B1703" s="910"/>
      <c r="C1703" s="910"/>
      <c r="D1703" s="910"/>
      <c r="E1703" s="910"/>
      <c r="F1703" s="910"/>
      <c r="G1703" s="914"/>
      <c r="H1703" s="910"/>
      <c r="I1703" s="910"/>
    </row>
    <row r="1704" spans="1:9" ht="15" customHeight="1">
      <c r="A1704" s="912"/>
      <c r="B1704" s="910"/>
      <c r="C1704" s="910"/>
      <c r="D1704" s="910"/>
      <c r="E1704" s="910"/>
      <c r="F1704" s="910"/>
      <c r="G1704" s="914"/>
      <c r="H1704" s="910"/>
      <c r="I1704" s="910"/>
    </row>
    <row r="1705" spans="1:9" ht="15" customHeight="1">
      <c r="A1705" s="912"/>
      <c r="B1705" s="910"/>
      <c r="C1705" s="910"/>
      <c r="D1705" s="910"/>
      <c r="E1705" s="910"/>
      <c r="F1705" s="910"/>
      <c r="G1705" s="914"/>
      <c r="H1705" s="910"/>
      <c r="I1705" s="910"/>
    </row>
    <row r="1706" spans="1:9" ht="15" customHeight="1">
      <c r="A1706" s="912"/>
      <c r="B1706" s="910"/>
      <c r="C1706" s="910"/>
      <c r="D1706" s="910"/>
      <c r="E1706" s="910"/>
      <c r="F1706" s="910"/>
      <c r="G1706" s="914"/>
      <c r="H1706" s="910"/>
      <c r="I1706" s="910"/>
    </row>
    <row r="1707" spans="1:9" ht="15" customHeight="1">
      <c r="A1707" s="912"/>
      <c r="B1707" s="910"/>
      <c r="C1707" s="910"/>
      <c r="D1707" s="910"/>
      <c r="E1707" s="910"/>
      <c r="F1707" s="910"/>
      <c r="G1707" s="914"/>
      <c r="H1707" s="910"/>
      <c r="I1707" s="910"/>
    </row>
    <row r="1708" spans="1:9" ht="15" customHeight="1">
      <c r="A1708" s="912"/>
      <c r="B1708" s="910"/>
      <c r="C1708" s="910"/>
      <c r="D1708" s="910"/>
      <c r="E1708" s="910"/>
      <c r="F1708" s="910"/>
      <c r="G1708" s="914"/>
      <c r="H1708" s="910"/>
      <c r="I1708" s="910"/>
    </row>
    <row r="1709" spans="1:9" ht="15" customHeight="1">
      <c r="A1709" s="912"/>
      <c r="B1709" s="910"/>
      <c r="C1709" s="910"/>
      <c r="D1709" s="910"/>
      <c r="E1709" s="910"/>
      <c r="F1709" s="910"/>
      <c r="G1709" s="914"/>
      <c r="H1709" s="910"/>
      <c r="I1709" s="910"/>
    </row>
    <row r="1710" spans="1:9" ht="15" customHeight="1">
      <c r="A1710" s="912"/>
      <c r="B1710" s="910"/>
      <c r="C1710" s="910"/>
      <c r="D1710" s="910"/>
      <c r="E1710" s="910"/>
      <c r="F1710" s="910"/>
      <c r="G1710" s="914"/>
      <c r="H1710" s="910"/>
      <c r="I1710" s="910"/>
    </row>
    <row r="1711" spans="1:9" ht="15" customHeight="1">
      <c r="A1711" s="912"/>
      <c r="B1711" s="910"/>
      <c r="C1711" s="910"/>
      <c r="D1711" s="910"/>
      <c r="E1711" s="910"/>
      <c r="F1711" s="910"/>
      <c r="G1711" s="914"/>
      <c r="H1711" s="910"/>
      <c r="I1711" s="910"/>
    </row>
    <row r="1712" spans="1:9" ht="15" customHeight="1">
      <c r="A1712" s="912"/>
      <c r="B1712" s="910"/>
      <c r="C1712" s="910"/>
      <c r="D1712" s="910"/>
      <c r="E1712" s="910"/>
      <c r="F1712" s="910"/>
      <c r="G1712" s="914"/>
      <c r="H1712" s="910"/>
      <c r="I1712" s="910"/>
    </row>
    <row r="1713" spans="1:9" ht="15" customHeight="1">
      <c r="A1713" s="912"/>
      <c r="B1713" s="910"/>
      <c r="C1713" s="910"/>
      <c r="D1713" s="910"/>
      <c r="E1713" s="910"/>
      <c r="F1713" s="910"/>
      <c r="G1713" s="914"/>
      <c r="H1713" s="910"/>
      <c r="I1713" s="910"/>
    </row>
    <row r="1714" spans="1:9" ht="15" customHeight="1">
      <c r="A1714" s="912"/>
      <c r="B1714" s="910"/>
      <c r="C1714" s="910"/>
      <c r="D1714" s="910"/>
      <c r="E1714" s="910"/>
      <c r="F1714" s="910"/>
      <c r="G1714" s="914"/>
      <c r="H1714" s="910"/>
      <c r="I1714" s="910"/>
    </row>
    <row r="1715" spans="1:9" ht="15" customHeight="1">
      <c r="A1715" s="912"/>
      <c r="B1715" s="910"/>
      <c r="C1715" s="910"/>
      <c r="D1715" s="910"/>
      <c r="E1715" s="910"/>
      <c r="F1715" s="910"/>
      <c r="G1715" s="914"/>
      <c r="H1715" s="910"/>
      <c r="I1715" s="910"/>
    </row>
    <row r="1716" spans="1:9" ht="15" customHeight="1">
      <c r="A1716" s="912"/>
      <c r="B1716" s="910"/>
      <c r="C1716" s="910"/>
      <c r="D1716" s="910"/>
      <c r="E1716" s="910"/>
      <c r="F1716" s="910"/>
      <c r="G1716" s="914"/>
      <c r="H1716" s="910"/>
      <c r="I1716" s="910"/>
    </row>
    <row r="1717" spans="1:9" ht="15" customHeight="1">
      <c r="A1717" s="912"/>
      <c r="B1717" s="910"/>
      <c r="C1717" s="910"/>
      <c r="D1717" s="910"/>
      <c r="E1717" s="910"/>
      <c r="F1717" s="910"/>
      <c r="G1717" s="914"/>
      <c r="H1717" s="910"/>
      <c r="I1717" s="910"/>
    </row>
    <row r="1718" spans="1:9" ht="15" customHeight="1">
      <c r="A1718" s="912"/>
      <c r="B1718" s="910"/>
      <c r="C1718" s="910"/>
      <c r="D1718" s="910"/>
      <c r="E1718" s="910"/>
      <c r="F1718" s="910"/>
      <c r="G1718" s="914"/>
      <c r="H1718" s="910"/>
      <c r="I1718" s="910"/>
    </row>
    <row r="1719" spans="1:9" ht="15" customHeight="1">
      <c r="A1719" s="912"/>
      <c r="B1719" s="910"/>
      <c r="C1719" s="910"/>
      <c r="D1719" s="910"/>
      <c r="E1719" s="910"/>
      <c r="F1719" s="910"/>
      <c r="G1719" s="914"/>
      <c r="H1719" s="910"/>
      <c r="I1719" s="910"/>
    </row>
    <row r="1720" spans="1:9" ht="15" customHeight="1">
      <c r="A1720" s="912"/>
      <c r="B1720" s="910"/>
      <c r="C1720" s="910"/>
      <c r="D1720" s="910"/>
      <c r="E1720" s="910"/>
      <c r="F1720" s="910"/>
      <c r="G1720" s="914"/>
      <c r="H1720" s="910"/>
      <c r="I1720" s="910"/>
    </row>
    <row r="1721" spans="1:9" ht="15" customHeight="1">
      <c r="A1721" s="912"/>
      <c r="B1721" s="910"/>
      <c r="C1721" s="910"/>
      <c r="D1721" s="910"/>
      <c r="E1721" s="910"/>
      <c r="F1721" s="910"/>
      <c r="G1721" s="914"/>
      <c r="H1721" s="910"/>
      <c r="I1721" s="910"/>
    </row>
    <row r="1722" spans="1:9" ht="15" customHeight="1">
      <c r="A1722" s="912"/>
      <c r="B1722" s="910"/>
      <c r="C1722" s="910"/>
      <c r="D1722" s="910"/>
      <c r="E1722" s="910"/>
      <c r="F1722" s="910"/>
      <c r="G1722" s="914"/>
      <c r="H1722" s="910"/>
      <c r="I1722" s="910"/>
    </row>
    <row r="1723" spans="1:9" ht="15" customHeight="1">
      <c r="A1723" s="912"/>
      <c r="B1723" s="910"/>
      <c r="C1723" s="910"/>
      <c r="D1723" s="910"/>
      <c r="E1723" s="910"/>
      <c r="F1723" s="910"/>
      <c r="G1723" s="914"/>
      <c r="H1723" s="910"/>
      <c r="I1723" s="910"/>
    </row>
    <row r="1724" spans="1:9" ht="15" customHeight="1">
      <c r="A1724" s="912"/>
      <c r="B1724" s="910"/>
      <c r="C1724" s="910"/>
      <c r="D1724" s="910"/>
      <c r="E1724" s="910"/>
      <c r="F1724" s="910"/>
      <c r="G1724" s="914"/>
      <c r="H1724" s="910"/>
      <c r="I1724" s="910"/>
    </row>
    <row r="1725" spans="1:9" ht="15" customHeight="1">
      <c r="A1725" s="912"/>
      <c r="B1725" s="910"/>
      <c r="C1725" s="910"/>
      <c r="D1725" s="910"/>
      <c r="E1725" s="910"/>
      <c r="F1725" s="910"/>
      <c r="G1725" s="914"/>
      <c r="H1725" s="910"/>
      <c r="I1725" s="910"/>
    </row>
    <row r="1726" spans="1:9" ht="15" customHeight="1">
      <c r="A1726" s="912"/>
      <c r="B1726" s="910"/>
      <c r="C1726" s="910"/>
      <c r="D1726" s="910"/>
      <c r="E1726" s="910"/>
      <c r="F1726" s="910"/>
      <c r="G1726" s="914"/>
      <c r="H1726" s="910"/>
      <c r="I1726" s="910"/>
    </row>
    <row r="1727" spans="1:9" ht="15" customHeight="1">
      <c r="A1727" s="912"/>
      <c r="B1727" s="910"/>
      <c r="C1727" s="910"/>
      <c r="D1727" s="910"/>
      <c r="E1727" s="910"/>
      <c r="F1727" s="910"/>
      <c r="G1727" s="914"/>
      <c r="H1727" s="910"/>
      <c r="I1727" s="910"/>
    </row>
    <row r="1728" spans="1:9" ht="15" customHeight="1">
      <c r="A1728" s="912"/>
      <c r="B1728" s="910"/>
      <c r="C1728" s="910"/>
      <c r="D1728" s="910"/>
      <c r="E1728" s="910"/>
      <c r="F1728" s="910"/>
      <c r="G1728" s="914"/>
      <c r="H1728" s="910"/>
      <c r="I1728" s="910"/>
    </row>
    <row r="1729" spans="1:9" ht="15" customHeight="1">
      <c r="A1729" s="912"/>
      <c r="B1729" s="910"/>
      <c r="C1729" s="910"/>
      <c r="D1729" s="910"/>
      <c r="E1729" s="910"/>
      <c r="F1729" s="910"/>
      <c r="G1729" s="914"/>
      <c r="H1729" s="910"/>
      <c r="I1729" s="910"/>
    </row>
    <row r="1730" spans="1:9" ht="15" customHeight="1">
      <c r="A1730" s="912"/>
      <c r="B1730" s="910"/>
      <c r="C1730" s="910"/>
      <c r="D1730" s="910"/>
      <c r="E1730" s="910"/>
      <c r="F1730" s="910"/>
      <c r="G1730" s="914"/>
      <c r="H1730" s="910"/>
      <c r="I1730" s="910"/>
    </row>
    <row r="1731" spans="1:9" ht="15" customHeight="1">
      <c r="A1731" s="912"/>
      <c r="B1731" s="910"/>
      <c r="C1731" s="910"/>
      <c r="D1731" s="910"/>
      <c r="E1731" s="910"/>
      <c r="F1731" s="910"/>
      <c r="G1731" s="914"/>
      <c r="H1731" s="910"/>
      <c r="I1731" s="910"/>
    </row>
    <row r="1732" spans="1:9" ht="15" customHeight="1">
      <c r="A1732" s="912"/>
      <c r="B1732" s="910"/>
      <c r="C1732" s="910"/>
      <c r="D1732" s="910"/>
      <c r="E1732" s="910"/>
      <c r="F1732" s="910"/>
      <c r="G1732" s="914"/>
      <c r="H1732" s="910"/>
      <c r="I1732" s="910"/>
    </row>
    <row r="1733" spans="1:9" ht="15" customHeight="1">
      <c r="A1733" s="912"/>
      <c r="B1733" s="910"/>
      <c r="C1733" s="910"/>
      <c r="D1733" s="910"/>
      <c r="E1733" s="910"/>
      <c r="F1733" s="910"/>
      <c r="G1733" s="914"/>
      <c r="H1733" s="910"/>
      <c r="I1733" s="910"/>
    </row>
    <row r="1734" spans="1:9" ht="15" customHeight="1">
      <c r="A1734" s="912"/>
      <c r="B1734" s="910"/>
      <c r="C1734" s="910"/>
      <c r="D1734" s="910"/>
      <c r="E1734" s="910"/>
      <c r="F1734" s="910"/>
      <c r="G1734" s="914"/>
      <c r="H1734" s="910"/>
      <c r="I1734" s="910"/>
    </row>
    <row r="1735" spans="1:9" ht="15" customHeight="1">
      <c r="A1735" s="912"/>
      <c r="B1735" s="910"/>
      <c r="C1735" s="910"/>
      <c r="D1735" s="910"/>
      <c r="E1735" s="910"/>
      <c r="F1735" s="910"/>
      <c r="G1735" s="914"/>
      <c r="H1735" s="910"/>
      <c r="I1735" s="910"/>
    </row>
    <row r="1736" spans="1:9" ht="15" customHeight="1">
      <c r="A1736" s="912"/>
      <c r="B1736" s="910"/>
      <c r="C1736" s="910"/>
      <c r="D1736" s="910"/>
      <c r="E1736" s="910"/>
      <c r="F1736" s="910"/>
      <c r="G1736" s="914"/>
      <c r="H1736" s="910"/>
      <c r="I1736" s="910"/>
    </row>
    <row r="1737" spans="1:9" ht="15" customHeight="1">
      <c r="A1737" s="912"/>
      <c r="B1737" s="910"/>
      <c r="C1737" s="910"/>
      <c r="D1737" s="910"/>
      <c r="E1737" s="910"/>
      <c r="F1737" s="910"/>
      <c r="G1737" s="914"/>
      <c r="H1737" s="910"/>
      <c r="I1737" s="910"/>
    </row>
    <row r="1738" spans="1:9" ht="15" customHeight="1">
      <c r="A1738" s="912"/>
      <c r="B1738" s="910"/>
      <c r="C1738" s="910"/>
      <c r="D1738" s="910"/>
      <c r="E1738" s="910"/>
      <c r="F1738" s="910"/>
      <c r="G1738" s="914"/>
      <c r="H1738" s="910"/>
      <c r="I1738" s="910"/>
    </row>
    <row r="1739" spans="1:9" ht="15" customHeight="1">
      <c r="A1739" s="912"/>
      <c r="B1739" s="910"/>
      <c r="C1739" s="910"/>
      <c r="D1739" s="910"/>
      <c r="E1739" s="910"/>
      <c r="F1739" s="910"/>
      <c r="G1739" s="914"/>
      <c r="H1739" s="910"/>
      <c r="I1739" s="910"/>
    </row>
    <row r="1740" spans="1:9" ht="15" customHeight="1">
      <c r="A1740" s="912"/>
      <c r="B1740" s="910"/>
      <c r="C1740" s="910"/>
      <c r="D1740" s="910"/>
      <c r="E1740" s="910"/>
      <c r="F1740" s="910"/>
      <c r="G1740" s="914"/>
      <c r="H1740" s="910"/>
      <c r="I1740" s="910"/>
    </row>
    <row r="1741" spans="1:9" ht="15" customHeight="1">
      <c r="A1741" s="912"/>
      <c r="B1741" s="910"/>
      <c r="C1741" s="910"/>
      <c r="D1741" s="910"/>
      <c r="E1741" s="910"/>
      <c r="F1741" s="910"/>
      <c r="G1741" s="914"/>
      <c r="H1741" s="910"/>
      <c r="I1741" s="910"/>
    </row>
    <row r="1742" spans="1:9" ht="15" customHeight="1">
      <c r="A1742" s="912"/>
      <c r="B1742" s="910"/>
      <c r="C1742" s="910"/>
      <c r="D1742" s="910"/>
      <c r="E1742" s="910"/>
      <c r="F1742" s="910"/>
      <c r="G1742" s="914"/>
      <c r="H1742" s="910"/>
      <c r="I1742" s="910"/>
    </row>
    <row r="1743" spans="1:9" ht="15" customHeight="1">
      <c r="A1743" s="912"/>
      <c r="B1743" s="910"/>
      <c r="C1743" s="910"/>
      <c r="D1743" s="910"/>
      <c r="E1743" s="910"/>
      <c r="F1743" s="910"/>
      <c r="G1743" s="914"/>
      <c r="H1743" s="910"/>
      <c r="I1743" s="910"/>
    </row>
    <row r="1744" spans="1:9" ht="15" customHeight="1">
      <c r="A1744" s="912"/>
      <c r="B1744" s="910"/>
      <c r="C1744" s="910"/>
      <c r="D1744" s="910"/>
      <c r="E1744" s="910"/>
      <c r="F1744" s="910"/>
      <c r="G1744" s="914"/>
      <c r="H1744" s="910"/>
      <c r="I1744" s="910"/>
    </row>
    <row r="1745" spans="1:9" ht="15" customHeight="1">
      <c r="A1745" s="912"/>
      <c r="B1745" s="910"/>
      <c r="C1745" s="910"/>
      <c r="D1745" s="910"/>
      <c r="E1745" s="910"/>
      <c r="F1745" s="910"/>
      <c r="G1745" s="914"/>
      <c r="H1745" s="910"/>
      <c r="I1745" s="910"/>
    </row>
    <row r="1746" spans="1:9" ht="15" customHeight="1">
      <c r="A1746" s="912"/>
      <c r="B1746" s="910"/>
      <c r="C1746" s="910"/>
      <c r="D1746" s="910"/>
      <c r="E1746" s="910"/>
      <c r="F1746" s="910"/>
      <c r="G1746" s="914"/>
      <c r="H1746" s="910"/>
      <c r="I1746" s="910"/>
    </row>
    <row r="1747" spans="1:9" ht="15" customHeight="1">
      <c r="A1747" s="912"/>
      <c r="B1747" s="910"/>
      <c r="C1747" s="910"/>
      <c r="D1747" s="910"/>
      <c r="E1747" s="910"/>
      <c r="F1747" s="910"/>
      <c r="G1747" s="914"/>
      <c r="H1747" s="910"/>
      <c r="I1747" s="910"/>
    </row>
    <row r="1748" spans="1:9" ht="15" customHeight="1">
      <c r="A1748" s="912"/>
      <c r="B1748" s="910"/>
      <c r="C1748" s="910"/>
      <c r="D1748" s="910"/>
      <c r="E1748" s="910"/>
      <c r="F1748" s="910"/>
      <c r="G1748" s="914"/>
      <c r="H1748" s="910"/>
      <c r="I1748" s="910"/>
    </row>
    <row r="1749" spans="1:9" ht="15" customHeight="1">
      <c r="A1749" s="912"/>
      <c r="B1749" s="910"/>
      <c r="C1749" s="910"/>
      <c r="D1749" s="910"/>
      <c r="E1749" s="910"/>
      <c r="F1749" s="910"/>
      <c r="G1749" s="914"/>
      <c r="H1749" s="910"/>
      <c r="I1749" s="910"/>
    </row>
    <row r="1750" spans="1:9" ht="15" customHeight="1">
      <c r="A1750" s="912"/>
      <c r="B1750" s="910"/>
      <c r="C1750" s="910"/>
      <c r="D1750" s="910"/>
      <c r="E1750" s="910"/>
      <c r="F1750" s="910"/>
      <c r="G1750" s="914"/>
      <c r="H1750" s="910"/>
      <c r="I1750" s="910"/>
    </row>
    <row r="1751" spans="1:9" ht="15" customHeight="1">
      <c r="A1751" s="912"/>
      <c r="B1751" s="910"/>
      <c r="C1751" s="910"/>
      <c r="D1751" s="910"/>
      <c r="E1751" s="910"/>
      <c r="F1751" s="910"/>
      <c r="G1751" s="914"/>
      <c r="H1751" s="910"/>
      <c r="I1751" s="910"/>
    </row>
    <row r="1752" spans="1:9" ht="15" customHeight="1">
      <c r="A1752" s="912"/>
      <c r="B1752" s="910"/>
      <c r="C1752" s="910"/>
      <c r="D1752" s="910"/>
      <c r="E1752" s="910"/>
      <c r="F1752" s="910"/>
      <c r="G1752" s="914"/>
      <c r="H1752" s="910"/>
      <c r="I1752" s="910"/>
    </row>
    <row r="1753" spans="1:9" ht="15" customHeight="1">
      <c r="A1753" s="912"/>
      <c r="B1753" s="910"/>
      <c r="C1753" s="910"/>
      <c r="D1753" s="910"/>
      <c r="E1753" s="910"/>
      <c r="F1753" s="910"/>
      <c r="G1753" s="914"/>
      <c r="H1753" s="910"/>
      <c r="I1753" s="910"/>
    </row>
    <row r="1754" spans="1:9" ht="15" customHeight="1">
      <c r="A1754" s="912"/>
      <c r="B1754" s="910"/>
      <c r="C1754" s="910"/>
      <c r="D1754" s="910"/>
      <c r="E1754" s="910"/>
      <c r="F1754" s="910"/>
      <c r="G1754" s="914"/>
      <c r="H1754" s="910"/>
      <c r="I1754" s="910"/>
    </row>
    <row r="1755" spans="1:9" ht="15" customHeight="1">
      <c r="A1755" s="912"/>
      <c r="B1755" s="910"/>
      <c r="C1755" s="910"/>
      <c r="D1755" s="910"/>
      <c r="E1755" s="910"/>
      <c r="F1755" s="910"/>
      <c r="G1755" s="914"/>
      <c r="H1755" s="910"/>
      <c r="I1755" s="910"/>
    </row>
    <row r="1756" spans="1:9" ht="15" customHeight="1">
      <c r="A1756" s="912"/>
      <c r="B1756" s="910"/>
      <c r="C1756" s="910"/>
      <c r="D1756" s="910"/>
      <c r="E1756" s="910"/>
      <c r="F1756" s="910"/>
      <c r="G1756" s="914"/>
      <c r="H1756" s="910"/>
      <c r="I1756" s="910"/>
    </row>
    <row r="1757" spans="1:9" ht="15" customHeight="1">
      <c r="A1757" s="912"/>
      <c r="B1757" s="910"/>
      <c r="C1757" s="910"/>
      <c r="D1757" s="910"/>
      <c r="E1757" s="910"/>
      <c r="F1757" s="910"/>
      <c r="G1757" s="914"/>
      <c r="H1757" s="910"/>
      <c r="I1757" s="910"/>
    </row>
    <row r="1758" spans="1:9" ht="15" customHeight="1">
      <c r="A1758" s="912"/>
      <c r="B1758" s="910"/>
      <c r="C1758" s="910"/>
      <c r="D1758" s="910"/>
      <c r="E1758" s="910"/>
      <c r="F1758" s="910"/>
      <c r="G1758" s="914"/>
      <c r="H1758" s="910"/>
      <c r="I1758" s="910"/>
    </row>
    <row r="1759" spans="1:9" ht="15" customHeight="1">
      <c r="A1759" s="912"/>
      <c r="B1759" s="910"/>
      <c r="C1759" s="910"/>
      <c r="D1759" s="910"/>
      <c r="E1759" s="910"/>
      <c r="F1759" s="910"/>
      <c r="G1759" s="914"/>
      <c r="H1759" s="910"/>
      <c r="I1759" s="910"/>
    </row>
    <row r="1760" spans="1:9" ht="15" customHeight="1">
      <c r="A1760" s="912"/>
      <c r="B1760" s="910"/>
      <c r="C1760" s="910"/>
      <c r="D1760" s="910"/>
      <c r="E1760" s="910"/>
      <c r="F1760" s="910"/>
      <c r="G1760" s="914"/>
      <c r="H1760" s="910"/>
      <c r="I1760" s="910"/>
    </row>
    <row r="1761" spans="1:9" ht="15" customHeight="1">
      <c r="A1761" s="912"/>
      <c r="B1761" s="910"/>
      <c r="C1761" s="910"/>
      <c r="D1761" s="910"/>
      <c r="E1761" s="910"/>
      <c r="F1761" s="910"/>
      <c r="G1761" s="914"/>
      <c r="H1761" s="910"/>
      <c r="I1761" s="910"/>
    </row>
    <row r="1762" spans="1:9" ht="15" customHeight="1">
      <c r="A1762" s="912"/>
      <c r="B1762" s="910"/>
      <c r="C1762" s="910"/>
      <c r="D1762" s="910"/>
      <c r="E1762" s="910"/>
      <c r="F1762" s="910"/>
      <c r="G1762" s="914"/>
      <c r="H1762" s="910"/>
      <c r="I1762" s="910"/>
    </row>
    <row r="1763" spans="1:9" ht="15" customHeight="1">
      <c r="A1763" s="912"/>
      <c r="B1763" s="910"/>
      <c r="C1763" s="910"/>
      <c r="D1763" s="910"/>
      <c r="E1763" s="910"/>
      <c r="F1763" s="910"/>
      <c r="G1763" s="914"/>
      <c r="H1763" s="910"/>
      <c r="I1763" s="910"/>
    </row>
    <row r="1764" spans="1:9" ht="15" customHeight="1">
      <c r="A1764" s="912"/>
      <c r="B1764" s="910"/>
      <c r="C1764" s="910"/>
      <c r="D1764" s="910"/>
      <c r="E1764" s="910"/>
      <c r="F1764" s="910"/>
      <c r="G1764" s="914"/>
      <c r="H1764" s="910"/>
      <c r="I1764" s="910"/>
    </row>
    <row r="1765" spans="1:9" ht="15" customHeight="1">
      <c r="A1765" s="912"/>
      <c r="B1765" s="910"/>
      <c r="C1765" s="910"/>
      <c r="D1765" s="910"/>
      <c r="E1765" s="910"/>
      <c r="F1765" s="910"/>
      <c r="G1765" s="914"/>
      <c r="H1765" s="910"/>
      <c r="I1765" s="910"/>
    </row>
    <row r="1766" spans="1:9" ht="15" customHeight="1">
      <c r="A1766" s="912"/>
      <c r="B1766" s="910"/>
      <c r="C1766" s="910"/>
      <c r="D1766" s="910"/>
      <c r="E1766" s="910"/>
      <c r="F1766" s="910"/>
      <c r="G1766" s="914"/>
      <c r="H1766" s="910"/>
      <c r="I1766" s="910"/>
    </row>
    <row r="1767" spans="1:9" ht="15" customHeight="1">
      <c r="A1767" s="912"/>
      <c r="B1767" s="910"/>
      <c r="C1767" s="910"/>
      <c r="D1767" s="910"/>
      <c r="E1767" s="910"/>
      <c r="F1767" s="910"/>
      <c r="G1767" s="914"/>
      <c r="H1767" s="910"/>
      <c r="I1767" s="910"/>
    </row>
    <row r="1768" spans="1:9" ht="15" customHeight="1">
      <c r="A1768" s="912"/>
      <c r="B1768" s="910"/>
      <c r="C1768" s="910"/>
      <c r="D1768" s="910"/>
      <c r="E1768" s="910"/>
      <c r="F1768" s="910"/>
      <c r="G1768" s="914"/>
      <c r="H1768" s="910"/>
      <c r="I1768" s="910"/>
    </row>
    <row r="1769" spans="1:9" ht="15" customHeight="1">
      <c r="A1769" s="912"/>
      <c r="B1769" s="910"/>
      <c r="C1769" s="910"/>
      <c r="D1769" s="910"/>
      <c r="E1769" s="910"/>
      <c r="F1769" s="910"/>
      <c r="G1769" s="914"/>
      <c r="H1769" s="910"/>
      <c r="I1769" s="910"/>
    </row>
    <row r="1770" spans="1:9" ht="15" customHeight="1">
      <c r="A1770" s="912"/>
      <c r="B1770" s="910"/>
      <c r="C1770" s="910"/>
      <c r="D1770" s="910"/>
      <c r="E1770" s="910"/>
      <c r="F1770" s="910"/>
      <c r="G1770" s="914"/>
      <c r="H1770" s="910"/>
      <c r="I1770" s="910"/>
    </row>
    <row r="1771" spans="1:9" ht="15" customHeight="1">
      <c r="A1771" s="912"/>
      <c r="B1771" s="910"/>
      <c r="C1771" s="910"/>
      <c r="D1771" s="910"/>
      <c r="E1771" s="910"/>
      <c r="F1771" s="910"/>
      <c r="G1771" s="914"/>
      <c r="H1771" s="910"/>
      <c r="I1771" s="910"/>
    </row>
    <row r="1772" spans="1:9" ht="15" customHeight="1">
      <c r="A1772" s="912"/>
      <c r="B1772" s="910"/>
      <c r="C1772" s="910"/>
      <c r="D1772" s="910"/>
      <c r="E1772" s="910"/>
      <c r="F1772" s="910"/>
      <c r="G1772" s="914"/>
      <c r="H1772" s="910"/>
      <c r="I1772" s="910"/>
    </row>
    <row r="1773" spans="1:9" ht="15" customHeight="1">
      <c r="A1773" s="912"/>
      <c r="B1773" s="910"/>
      <c r="C1773" s="910"/>
      <c r="D1773" s="910"/>
      <c r="E1773" s="910"/>
      <c r="F1773" s="910"/>
      <c r="G1773" s="914"/>
      <c r="H1773" s="910"/>
      <c r="I1773" s="910"/>
    </row>
    <row r="1774" spans="1:9" ht="15" customHeight="1">
      <c r="A1774" s="912"/>
      <c r="B1774" s="910"/>
      <c r="C1774" s="910"/>
      <c r="D1774" s="910"/>
      <c r="E1774" s="910"/>
      <c r="F1774" s="910"/>
      <c r="G1774" s="914"/>
      <c r="H1774" s="910"/>
      <c r="I1774" s="910"/>
    </row>
    <row r="1775" spans="1:9" ht="15" customHeight="1">
      <c r="A1775" s="912"/>
      <c r="B1775" s="910"/>
      <c r="C1775" s="910"/>
      <c r="D1775" s="910"/>
      <c r="E1775" s="910"/>
      <c r="F1775" s="910"/>
      <c r="G1775" s="914"/>
      <c r="H1775" s="910"/>
      <c r="I1775" s="910"/>
    </row>
    <row r="1776" spans="1:9" ht="15" customHeight="1">
      <c r="A1776" s="912"/>
      <c r="B1776" s="910"/>
      <c r="C1776" s="910"/>
      <c r="D1776" s="910"/>
      <c r="E1776" s="910"/>
      <c r="F1776" s="910"/>
      <c r="G1776" s="914"/>
      <c r="H1776" s="910"/>
      <c r="I1776" s="910"/>
    </row>
    <row r="1777" spans="1:9" ht="15" customHeight="1">
      <c r="A1777" s="912"/>
      <c r="B1777" s="910"/>
      <c r="C1777" s="910"/>
      <c r="D1777" s="910"/>
      <c r="E1777" s="910"/>
      <c r="F1777" s="910"/>
      <c r="G1777" s="914"/>
      <c r="H1777" s="910"/>
      <c r="I1777" s="910"/>
    </row>
    <row r="1778" spans="1:9" ht="15" customHeight="1">
      <c r="A1778" s="912"/>
      <c r="B1778" s="910"/>
      <c r="C1778" s="910"/>
      <c r="D1778" s="910"/>
      <c r="E1778" s="910"/>
      <c r="F1778" s="910"/>
      <c r="G1778" s="914"/>
      <c r="H1778" s="910"/>
      <c r="I1778" s="910"/>
    </row>
    <row r="1779" spans="1:9" ht="15" customHeight="1">
      <c r="A1779" s="912"/>
      <c r="B1779" s="910"/>
      <c r="C1779" s="910"/>
      <c r="D1779" s="910"/>
      <c r="E1779" s="910"/>
      <c r="F1779" s="910"/>
      <c r="G1779" s="914"/>
      <c r="H1779" s="910"/>
      <c r="I1779" s="910"/>
    </row>
    <row r="1780" spans="1:9" ht="15" customHeight="1">
      <c r="A1780" s="912"/>
      <c r="B1780" s="910"/>
      <c r="C1780" s="910"/>
      <c r="D1780" s="910"/>
      <c r="E1780" s="910"/>
      <c r="F1780" s="910"/>
      <c r="G1780" s="914"/>
      <c r="H1780" s="910"/>
      <c r="I1780" s="910"/>
    </row>
    <row r="1781" spans="1:9" ht="15" customHeight="1">
      <c r="A1781" s="912"/>
      <c r="B1781" s="910"/>
      <c r="C1781" s="910"/>
      <c r="D1781" s="910"/>
      <c r="E1781" s="910"/>
      <c r="F1781" s="910"/>
      <c r="G1781" s="914"/>
      <c r="H1781" s="910"/>
      <c r="I1781" s="910"/>
    </row>
    <row r="1782" spans="1:9" ht="15" customHeight="1">
      <c r="A1782" s="912"/>
      <c r="B1782" s="910"/>
      <c r="C1782" s="910"/>
      <c r="D1782" s="910"/>
      <c r="E1782" s="910"/>
      <c r="F1782" s="910"/>
      <c r="G1782" s="914"/>
      <c r="H1782" s="910"/>
      <c r="I1782" s="910"/>
    </row>
    <row r="1783" spans="1:9" ht="15" customHeight="1">
      <c r="A1783" s="912"/>
      <c r="B1783" s="910"/>
      <c r="C1783" s="910"/>
      <c r="D1783" s="910"/>
      <c r="E1783" s="910"/>
      <c r="F1783" s="910"/>
      <c r="G1783" s="914"/>
      <c r="H1783" s="910"/>
      <c r="I1783" s="910"/>
    </row>
    <row r="1784" spans="1:9" ht="15" customHeight="1">
      <c r="A1784" s="912"/>
      <c r="B1784" s="910"/>
      <c r="C1784" s="910"/>
      <c r="D1784" s="910"/>
      <c r="E1784" s="910"/>
      <c r="F1784" s="910"/>
      <c r="G1784" s="914"/>
      <c r="H1784" s="910"/>
      <c r="I1784" s="910"/>
    </row>
    <row r="1785" spans="1:9" ht="15" customHeight="1">
      <c r="A1785" s="912"/>
      <c r="B1785" s="910"/>
      <c r="C1785" s="910"/>
      <c r="D1785" s="910"/>
      <c r="E1785" s="910"/>
      <c r="F1785" s="910"/>
      <c r="G1785" s="914"/>
      <c r="H1785" s="910"/>
      <c r="I1785" s="910"/>
    </row>
    <row r="1786" spans="1:9" ht="15" customHeight="1">
      <c r="A1786" s="912"/>
      <c r="B1786" s="910"/>
      <c r="C1786" s="910"/>
      <c r="D1786" s="910"/>
      <c r="E1786" s="910"/>
      <c r="F1786" s="910"/>
      <c r="G1786" s="914"/>
      <c r="H1786" s="910"/>
      <c r="I1786" s="910"/>
    </row>
    <row r="1787" spans="1:9" ht="15" customHeight="1">
      <c r="A1787" s="912"/>
      <c r="B1787" s="910"/>
      <c r="C1787" s="910"/>
      <c r="D1787" s="910"/>
      <c r="E1787" s="910"/>
      <c r="F1787" s="910"/>
      <c r="G1787" s="914"/>
      <c r="H1787" s="910"/>
      <c r="I1787" s="910"/>
    </row>
    <row r="1788" spans="1:9" ht="15" customHeight="1">
      <c r="A1788" s="912"/>
      <c r="B1788" s="910"/>
      <c r="C1788" s="910"/>
      <c r="D1788" s="910"/>
      <c r="E1788" s="910"/>
      <c r="F1788" s="910"/>
      <c r="G1788" s="914"/>
      <c r="H1788" s="910"/>
      <c r="I1788" s="910"/>
    </row>
    <row r="1789" spans="1:9" ht="15" customHeight="1">
      <c r="A1789" s="912"/>
      <c r="B1789" s="910"/>
      <c r="C1789" s="910"/>
      <c r="D1789" s="910"/>
      <c r="E1789" s="910"/>
      <c r="F1789" s="910"/>
      <c r="G1789" s="914"/>
      <c r="H1789" s="910"/>
      <c r="I1789" s="910"/>
    </row>
    <row r="1790" spans="1:9" ht="15" customHeight="1">
      <c r="A1790" s="912"/>
      <c r="B1790" s="910"/>
      <c r="C1790" s="910"/>
      <c r="D1790" s="910"/>
      <c r="E1790" s="910"/>
      <c r="F1790" s="910"/>
      <c r="G1790" s="914"/>
      <c r="H1790" s="910"/>
      <c r="I1790" s="910"/>
    </row>
    <row r="1791" spans="1:9" ht="15" customHeight="1">
      <c r="A1791" s="912"/>
      <c r="B1791" s="910"/>
      <c r="C1791" s="910"/>
      <c r="D1791" s="910"/>
      <c r="E1791" s="910"/>
      <c r="F1791" s="910"/>
      <c r="G1791" s="914"/>
      <c r="H1791" s="910"/>
      <c r="I1791" s="910"/>
    </row>
    <row r="1792" spans="1:9" ht="15" customHeight="1">
      <c r="A1792" s="912"/>
      <c r="B1792" s="910"/>
      <c r="C1792" s="910"/>
      <c r="D1792" s="910"/>
      <c r="E1792" s="910"/>
      <c r="F1792" s="910"/>
      <c r="G1792" s="914"/>
      <c r="H1792" s="910"/>
      <c r="I1792" s="910"/>
    </row>
    <row r="1793" spans="1:9" ht="15" customHeight="1">
      <c r="A1793" s="912"/>
      <c r="B1793" s="910"/>
      <c r="C1793" s="910"/>
      <c r="D1793" s="910"/>
      <c r="E1793" s="910"/>
      <c r="F1793" s="910"/>
      <c r="G1793" s="914"/>
      <c r="H1793" s="910"/>
      <c r="I1793" s="910"/>
    </row>
    <row r="1794" spans="1:9" ht="15" customHeight="1">
      <c r="A1794" s="912"/>
      <c r="B1794" s="910"/>
      <c r="C1794" s="910"/>
      <c r="D1794" s="910"/>
      <c r="E1794" s="910"/>
      <c r="F1794" s="910"/>
      <c r="G1794" s="914"/>
      <c r="H1794" s="910"/>
      <c r="I1794" s="910"/>
    </row>
    <row r="1795" spans="1:9" ht="15" customHeight="1">
      <c r="A1795" s="912"/>
      <c r="B1795" s="910"/>
      <c r="C1795" s="910"/>
      <c r="D1795" s="910"/>
      <c r="E1795" s="910"/>
      <c r="F1795" s="910"/>
      <c r="G1795" s="914"/>
      <c r="H1795" s="910"/>
      <c r="I1795" s="910"/>
    </row>
    <row r="1796" spans="1:9" ht="15" customHeight="1">
      <c r="A1796" s="912"/>
      <c r="B1796" s="910"/>
      <c r="C1796" s="910"/>
      <c r="D1796" s="910"/>
      <c r="E1796" s="910"/>
      <c r="F1796" s="910"/>
      <c r="G1796" s="914"/>
      <c r="H1796" s="910"/>
      <c r="I1796" s="910"/>
    </row>
    <row r="1797" spans="1:9" ht="15" customHeight="1">
      <c r="A1797" s="912"/>
      <c r="B1797" s="910"/>
      <c r="C1797" s="910"/>
      <c r="D1797" s="910"/>
      <c r="E1797" s="910"/>
      <c r="F1797" s="910"/>
      <c r="G1797" s="914"/>
      <c r="H1797" s="910"/>
      <c r="I1797" s="910"/>
    </row>
    <row r="1798" spans="1:9" ht="15" customHeight="1">
      <c r="A1798" s="912"/>
      <c r="B1798" s="910"/>
      <c r="C1798" s="910"/>
      <c r="D1798" s="910"/>
      <c r="E1798" s="910"/>
      <c r="F1798" s="910"/>
      <c r="G1798" s="914"/>
      <c r="H1798" s="910"/>
      <c r="I1798" s="910"/>
    </row>
    <row r="1799" spans="1:9" ht="15" customHeight="1">
      <c r="A1799" s="912"/>
      <c r="B1799" s="910"/>
      <c r="C1799" s="910"/>
      <c r="D1799" s="910"/>
      <c r="E1799" s="910"/>
      <c r="F1799" s="910"/>
      <c r="G1799" s="914"/>
      <c r="H1799" s="910"/>
      <c r="I1799" s="910"/>
    </row>
    <row r="1800" spans="1:9" ht="15" customHeight="1">
      <c r="A1800" s="912"/>
      <c r="B1800" s="910"/>
      <c r="C1800" s="910"/>
      <c r="D1800" s="910"/>
      <c r="E1800" s="910"/>
      <c r="F1800" s="910"/>
      <c r="G1800" s="914"/>
      <c r="H1800" s="910"/>
      <c r="I1800" s="910"/>
    </row>
    <row r="1801" spans="1:9" ht="15" customHeight="1">
      <c r="A1801" s="912"/>
      <c r="B1801" s="910"/>
      <c r="C1801" s="910"/>
      <c r="D1801" s="910"/>
      <c r="E1801" s="910"/>
      <c r="F1801" s="910"/>
      <c r="G1801" s="914"/>
      <c r="H1801" s="910"/>
      <c r="I1801" s="910"/>
    </row>
    <row r="1802" spans="1:9" ht="15" customHeight="1">
      <c r="A1802" s="912"/>
      <c r="B1802" s="910"/>
      <c r="C1802" s="910"/>
      <c r="D1802" s="910"/>
      <c r="E1802" s="910"/>
      <c r="F1802" s="910"/>
      <c r="G1802" s="914"/>
      <c r="H1802" s="910"/>
      <c r="I1802" s="910"/>
    </row>
    <row r="1803" spans="1:9" ht="15" customHeight="1">
      <c r="A1803" s="912"/>
      <c r="B1803" s="910"/>
      <c r="C1803" s="910"/>
      <c r="D1803" s="910"/>
      <c r="E1803" s="910"/>
      <c r="F1803" s="910"/>
      <c r="G1803" s="914"/>
      <c r="H1803" s="910"/>
      <c r="I1803" s="910"/>
    </row>
    <row r="1804" spans="1:9" ht="15" customHeight="1">
      <c r="A1804" s="912"/>
      <c r="B1804" s="910"/>
      <c r="C1804" s="910"/>
      <c r="D1804" s="910"/>
      <c r="E1804" s="910"/>
      <c r="F1804" s="910"/>
      <c r="G1804" s="914"/>
      <c r="H1804" s="910"/>
      <c r="I1804" s="910"/>
    </row>
    <row r="1805" spans="1:9" ht="15" customHeight="1">
      <c r="A1805" s="912"/>
      <c r="B1805" s="910"/>
      <c r="C1805" s="910"/>
      <c r="D1805" s="910"/>
      <c r="E1805" s="910"/>
      <c r="F1805" s="910"/>
      <c r="G1805" s="914"/>
      <c r="H1805" s="910"/>
      <c r="I1805" s="910"/>
    </row>
    <row r="1806" spans="1:9" ht="15" customHeight="1">
      <c r="A1806" s="912"/>
      <c r="B1806" s="910"/>
      <c r="C1806" s="910"/>
      <c r="D1806" s="910"/>
      <c r="E1806" s="910"/>
      <c r="F1806" s="910"/>
      <c r="G1806" s="914"/>
      <c r="H1806" s="910"/>
      <c r="I1806" s="910"/>
    </row>
    <row r="1807" spans="1:9" ht="15" customHeight="1">
      <c r="A1807" s="912"/>
      <c r="B1807" s="910"/>
      <c r="C1807" s="910"/>
      <c r="D1807" s="910"/>
      <c r="E1807" s="910"/>
      <c r="F1807" s="910"/>
      <c r="G1807" s="914"/>
      <c r="H1807" s="910"/>
      <c r="I1807" s="910"/>
    </row>
    <row r="1808" spans="1:9" ht="15" customHeight="1">
      <c r="A1808" s="912"/>
      <c r="B1808" s="910"/>
      <c r="C1808" s="910"/>
      <c r="D1808" s="910"/>
      <c r="E1808" s="910"/>
      <c r="F1808" s="910"/>
      <c r="G1808" s="914"/>
      <c r="H1808" s="910"/>
      <c r="I1808" s="910"/>
    </row>
    <row r="1809" spans="1:9" ht="15" customHeight="1">
      <c r="A1809" s="912"/>
      <c r="B1809" s="910"/>
      <c r="C1809" s="910"/>
      <c r="D1809" s="910"/>
      <c r="E1809" s="910"/>
      <c r="F1809" s="910"/>
      <c r="G1809" s="914"/>
      <c r="H1809" s="910"/>
      <c r="I1809" s="910"/>
    </row>
    <row r="1810" spans="1:9" ht="15" customHeight="1">
      <c r="A1810" s="912"/>
      <c r="B1810" s="910"/>
      <c r="C1810" s="910"/>
      <c r="D1810" s="910"/>
      <c r="E1810" s="910"/>
      <c r="F1810" s="910"/>
      <c r="G1810" s="914"/>
      <c r="H1810" s="910"/>
      <c r="I1810" s="910"/>
    </row>
    <row r="1811" spans="1:9" ht="15" customHeight="1">
      <c r="A1811" s="912"/>
      <c r="B1811" s="910"/>
      <c r="C1811" s="910"/>
      <c r="D1811" s="910"/>
      <c r="E1811" s="910"/>
      <c r="F1811" s="910"/>
      <c r="G1811" s="914"/>
      <c r="H1811" s="910"/>
      <c r="I1811" s="910"/>
    </row>
    <row r="1812" spans="1:9" ht="15" customHeight="1">
      <c r="A1812" s="912"/>
      <c r="B1812" s="910"/>
      <c r="C1812" s="910"/>
      <c r="D1812" s="910"/>
      <c r="E1812" s="910"/>
      <c r="F1812" s="910"/>
      <c r="G1812" s="914"/>
      <c r="H1812" s="910"/>
      <c r="I1812" s="910"/>
    </row>
    <row r="1813" spans="1:9" ht="15" customHeight="1">
      <c r="A1813" s="912"/>
      <c r="B1813" s="910"/>
      <c r="C1813" s="910"/>
      <c r="D1813" s="910"/>
      <c r="E1813" s="910"/>
      <c r="F1813" s="910"/>
      <c r="G1813" s="914"/>
      <c r="H1813" s="910"/>
      <c r="I1813" s="910"/>
    </row>
    <row r="1814" spans="1:9" ht="15" customHeight="1">
      <c r="A1814" s="912"/>
      <c r="B1814" s="910"/>
      <c r="C1814" s="910"/>
      <c r="D1814" s="910"/>
      <c r="E1814" s="910"/>
      <c r="F1814" s="910"/>
      <c r="G1814" s="914"/>
      <c r="H1814" s="910"/>
      <c r="I1814" s="910"/>
    </row>
    <row r="1815" spans="1:9" ht="15" customHeight="1">
      <c r="A1815" s="912"/>
      <c r="B1815" s="910"/>
      <c r="C1815" s="910"/>
      <c r="D1815" s="910"/>
      <c r="E1815" s="910"/>
      <c r="F1815" s="910"/>
      <c r="G1815" s="914"/>
      <c r="H1815" s="910"/>
      <c r="I1815" s="910"/>
    </row>
    <row r="1816" spans="1:9" ht="15" customHeight="1">
      <c r="A1816" s="912"/>
      <c r="B1816" s="910"/>
      <c r="C1816" s="910"/>
      <c r="D1816" s="910"/>
      <c r="E1816" s="910"/>
      <c r="F1816" s="910"/>
      <c r="G1816" s="914"/>
      <c r="H1816" s="910"/>
      <c r="I1816" s="910"/>
    </row>
    <row r="1817" spans="1:9" ht="15" customHeight="1">
      <c r="A1817" s="912"/>
      <c r="B1817" s="910"/>
      <c r="C1817" s="910"/>
      <c r="D1817" s="910"/>
      <c r="E1817" s="910"/>
      <c r="F1817" s="910"/>
      <c r="G1817" s="914"/>
      <c r="H1817" s="910"/>
      <c r="I1817" s="910"/>
    </row>
    <row r="1818" spans="1:9" ht="15" customHeight="1">
      <c r="A1818" s="912"/>
      <c r="B1818" s="910"/>
      <c r="C1818" s="910"/>
      <c r="D1818" s="910"/>
      <c r="E1818" s="910"/>
      <c r="F1818" s="910"/>
      <c r="G1818" s="914"/>
      <c r="H1818" s="910"/>
      <c r="I1818" s="910"/>
    </row>
    <row r="1819" spans="1:9" ht="15" customHeight="1">
      <c r="A1819" s="912"/>
      <c r="B1819" s="910"/>
      <c r="C1819" s="910"/>
      <c r="D1819" s="910"/>
      <c r="E1819" s="910"/>
      <c r="F1819" s="910"/>
      <c r="G1819" s="914"/>
      <c r="H1819" s="910"/>
      <c r="I1819" s="910"/>
    </row>
    <row r="1820" spans="1:9" ht="15" customHeight="1">
      <c r="A1820" s="912"/>
      <c r="B1820" s="910"/>
      <c r="C1820" s="910"/>
      <c r="D1820" s="910"/>
      <c r="E1820" s="910"/>
      <c r="F1820" s="910"/>
      <c r="G1820" s="914"/>
      <c r="H1820" s="910"/>
      <c r="I1820" s="910"/>
    </row>
    <row r="1821" spans="1:9" ht="15" customHeight="1">
      <c r="A1821" s="912"/>
      <c r="B1821" s="910"/>
      <c r="C1821" s="910"/>
      <c r="D1821" s="910"/>
      <c r="E1821" s="910"/>
      <c r="F1821" s="910"/>
      <c r="G1821" s="914"/>
      <c r="H1821" s="910"/>
      <c r="I1821" s="910"/>
    </row>
    <row r="1822" spans="1:9" ht="15" customHeight="1">
      <c r="A1822" s="912"/>
      <c r="B1822" s="910"/>
      <c r="C1822" s="910"/>
      <c r="D1822" s="910"/>
      <c r="E1822" s="910"/>
      <c r="F1822" s="910"/>
      <c r="G1822" s="914"/>
      <c r="H1822" s="910"/>
      <c r="I1822" s="910"/>
    </row>
    <row r="1823" spans="1:9" ht="15" customHeight="1">
      <c r="A1823" s="912"/>
      <c r="B1823" s="910"/>
      <c r="C1823" s="910"/>
      <c r="D1823" s="910"/>
      <c r="E1823" s="910"/>
      <c r="F1823" s="910"/>
      <c r="G1823" s="914"/>
      <c r="H1823" s="910"/>
      <c r="I1823" s="910"/>
    </row>
    <row r="1824" spans="1:9" ht="15" customHeight="1">
      <c r="A1824" s="912"/>
      <c r="B1824" s="910"/>
      <c r="C1824" s="910"/>
      <c r="D1824" s="910"/>
      <c r="E1824" s="910"/>
      <c r="F1824" s="910"/>
      <c r="G1824" s="914"/>
      <c r="H1824" s="910"/>
      <c r="I1824" s="910"/>
    </row>
    <row r="1825" spans="1:9" ht="15" customHeight="1">
      <c r="A1825" s="912"/>
      <c r="B1825" s="910"/>
      <c r="C1825" s="910"/>
      <c r="D1825" s="910"/>
      <c r="E1825" s="910"/>
      <c r="F1825" s="910"/>
      <c r="G1825" s="914"/>
      <c r="H1825" s="910"/>
      <c r="I1825" s="910"/>
    </row>
    <row r="1826" spans="1:9" ht="15" customHeight="1">
      <c r="A1826" s="912"/>
      <c r="B1826" s="910"/>
      <c r="C1826" s="910"/>
      <c r="D1826" s="910"/>
      <c r="E1826" s="910"/>
      <c r="F1826" s="910"/>
      <c r="G1826" s="914"/>
      <c r="H1826" s="910"/>
      <c r="I1826" s="910"/>
    </row>
    <row r="1827" spans="1:9" ht="15" customHeight="1">
      <c r="A1827" s="912"/>
      <c r="B1827" s="910"/>
      <c r="C1827" s="910"/>
      <c r="D1827" s="910"/>
      <c r="E1827" s="910"/>
      <c r="F1827" s="910"/>
      <c r="G1827" s="914"/>
      <c r="H1827" s="910"/>
      <c r="I1827" s="910"/>
    </row>
    <row r="1828" spans="1:9" ht="15" customHeight="1">
      <c r="A1828" s="912"/>
      <c r="B1828" s="910"/>
      <c r="C1828" s="910"/>
      <c r="D1828" s="910"/>
      <c r="E1828" s="910"/>
      <c r="F1828" s="910"/>
      <c r="G1828" s="914"/>
      <c r="H1828" s="910"/>
      <c r="I1828" s="910"/>
    </row>
    <row r="1829" spans="1:9" ht="15" customHeight="1">
      <c r="A1829" s="912"/>
      <c r="B1829" s="910"/>
      <c r="C1829" s="910"/>
      <c r="D1829" s="910"/>
      <c r="E1829" s="910"/>
      <c r="F1829" s="910"/>
      <c r="G1829" s="914"/>
      <c r="H1829" s="910"/>
      <c r="I1829" s="910"/>
    </row>
    <row r="1830" spans="1:9" ht="15" customHeight="1">
      <c r="A1830" s="912"/>
      <c r="B1830" s="910"/>
      <c r="C1830" s="910"/>
      <c r="D1830" s="910"/>
      <c r="E1830" s="910"/>
      <c r="F1830" s="910"/>
      <c r="G1830" s="914"/>
      <c r="H1830" s="910"/>
      <c r="I1830" s="910"/>
    </row>
    <row r="1831" spans="1:9" ht="15" customHeight="1">
      <c r="A1831" s="912"/>
      <c r="B1831" s="910"/>
      <c r="C1831" s="910"/>
      <c r="D1831" s="910"/>
      <c r="E1831" s="910"/>
      <c r="F1831" s="910"/>
      <c r="G1831" s="914"/>
      <c r="H1831" s="910"/>
      <c r="I1831" s="910"/>
    </row>
    <row r="1832" spans="1:9" ht="15" customHeight="1">
      <c r="A1832" s="912"/>
      <c r="B1832" s="910"/>
      <c r="C1832" s="910"/>
      <c r="D1832" s="910"/>
      <c r="E1832" s="910"/>
      <c r="F1832" s="910"/>
      <c r="G1832" s="914"/>
      <c r="H1832" s="910"/>
      <c r="I1832" s="910"/>
    </row>
    <row r="1833" spans="1:9" ht="15" customHeight="1">
      <c r="A1833" s="912"/>
      <c r="B1833" s="910"/>
      <c r="C1833" s="910"/>
      <c r="D1833" s="910"/>
      <c r="E1833" s="910"/>
      <c r="F1833" s="910"/>
      <c r="G1833" s="914"/>
      <c r="H1833" s="910"/>
      <c r="I1833" s="910"/>
    </row>
    <row r="1834" spans="1:9" ht="15" customHeight="1">
      <c r="A1834" s="912"/>
      <c r="B1834" s="910"/>
      <c r="C1834" s="910"/>
      <c r="D1834" s="910"/>
      <c r="E1834" s="910"/>
      <c r="F1834" s="910"/>
      <c r="G1834" s="914"/>
      <c r="H1834" s="910"/>
      <c r="I1834" s="910"/>
    </row>
    <row r="1835" spans="1:9" ht="15" customHeight="1">
      <c r="A1835" s="912"/>
      <c r="B1835" s="910"/>
      <c r="C1835" s="910"/>
      <c r="D1835" s="910"/>
      <c r="E1835" s="910"/>
      <c r="F1835" s="910"/>
      <c r="G1835" s="914"/>
      <c r="H1835" s="910"/>
      <c r="I1835" s="910"/>
    </row>
    <row r="1836" spans="1:9" ht="15" customHeight="1">
      <c r="A1836" s="912"/>
      <c r="B1836" s="910"/>
      <c r="C1836" s="910"/>
      <c r="D1836" s="910"/>
      <c r="E1836" s="910"/>
      <c r="F1836" s="910"/>
      <c r="G1836" s="914"/>
      <c r="H1836" s="910"/>
      <c r="I1836" s="910"/>
    </row>
    <row r="1837" spans="1:9" ht="15" customHeight="1">
      <c r="A1837" s="912"/>
      <c r="B1837" s="910"/>
      <c r="C1837" s="910"/>
      <c r="D1837" s="910"/>
      <c r="E1837" s="910"/>
      <c r="F1837" s="910"/>
      <c r="G1837" s="914"/>
      <c r="H1837" s="910"/>
      <c r="I1837" s="910"/>
    </row>
    <row r="1838" spans="1:9" ht="15" customHeight="1">
      <c r="A1838" s="912"/>
      <c r="B1838" s="910"/>
      <c r="C1838" s="910"/>
      <c r="D1838" s="910"/>
      <c r="E1838" s="910"/>
      <c r="F1838" s="910"/>
      <c r="G1838" s="914"/>
      <c r="H1838" s="910"/>
      <c r="I1838" s="910"/>
    </row>
    <row r="1839" spans="1:9" ht="15" customHeight="1">
      <c r="A1839" s="912"/>
      <c r="B1839" s="910"/>
      <c r="C1839" s="910"/>
      <c r="D1839" s="910"/>
      <c r="E1839" s="910"/>
      <c r="F1839" s="910"/>
      <c r="G1839" s="914"/>
      <c r="H1839" s="910"/>
      <c r="I1839" s="910"/>
    </row>
    <row r="1840" spans="1:9" ht="15" customHeight="1">
      <c r="A1840" s="912"/>
      <c r="B1840" s="910"/>
      <c r="C1840" s="910"/>
      <c r="D1840" s="910"/>
      <c r="E1840" s="910"/>
      <c r="F1840" s="910"/>
      <c r="G1840" s="914"/>
      <c r="H1840" s="910"/>
      <c r="I1840" s="910"/>
    </row>
    <row r="1841" spans="1:9" ht="15" customHeight="1">
      <c r="A1841" s="912"/>
      <c r="B1841" s="910"/>
      <c r="C1841" s="910"/>
      <c r="D1841" s="910"/>
      <c r="E1841" s="910"/>
      <c r="F1841" s="910"/>
      <c r="G1841" s="914"/>
      <c r="H1841" s="910"/>
      <c r="I1841" s="910"/>
    </row>
    <row r="1842" spans="1:9" ht="15" customHeight="1">
      <c r="A1842" s="912"/>
      <c r="B1842" s="910"/>
      <c r="C1842" s="910"/>
      <c r="D1842" s="910"/>
      <c r="E1842" s="910"/>
      <c r="F1842" s="910"/>
      <c r="G1842" s="914"/>
      <c r="H1842" s="910"/>
      <c r="I1842" s="910"/>
    </row>
    <row r="1843" spans="1:9" ht="15" customHeight="1">
      <c r="A1843" s="912"/>
      <c r="B1843" s="910"/>
      <c r="C1843" s="910"/>
      <c r="D1843" s="910"/>
      <c r="E1843" s="910"/>
      <c r="F1843" s="910"/>
      <c r="G1843" s="914"/>
      <c r="H1843" s="910"/>
      <c r="I1843" s="910"/>
    </row>
    <row r="1844" spans="1:9" ht="15" customHeight="1">
      <c r="A1844" s="912"/>
      <c r="B1844" s="910"/>
      <c r="C1844" s="910"/>
      <c r="D1844" s="910"/>
      <c r="E1844" s="910"/>
      <c r="F1844" s="910"/>
      <c r="G1844" s="914"/>
      <c r="H1844" s="910"/>
      <c r="I1844" s="910"/>
    </row>
    <row r="1845" spans="1:9" ht="15" customHeight="1">
      <c r="A1845" s="912"/>
      <c r="B1845" s="910"/>
      <c r="C1845" s="910"/>
      <c r="D1845" s="910"/>
      <c r="E1845" s="910"/>
      <c r="F1845" s="910"/>
      <c r="G1845" s="914"/>
      <c r="H1845" s="910"/>
      <c r="I1845" s="910"/>
    </row>
    <row r="1846" spans="1:9" ht="15" customHeight="1">
      <c r="A1846" s="912"/>
      <c r="B1846" s="910"/>
      <c r="C1846" s="910"/>
      <c r="D1846" s="910"/>
      <c r="E1846" s="910"/>
      <c r="F1846" s="910"/>
      <c r="G1846" s="914"/>
      <c r="H1846" s="910"/>
      <c r="I1846" s="910"/>
    </row>
    <row r="1847" spans="1:9" ht="15" customHeight="1">
      <c r="A1847" s="912"/>
      <c r="B1847" s="910"/>
      <c r="C1847" s="910"/>
      <c r="D1847" s="910"/>
      <c r="E1847" s="910"/>
      <c r="F1847" s="910"/>
      <c r="G1847" s="914"/>
      <c r="H1847" s="910"/>
      <c r="I1847" s="910"/>
    </row>
    <row r="1848" spans="1:9" ht="15" customHeight="1">
      <c r="A1848" s="912"/>
      <c r="B1848" s="910"/>
      <c r="C1848" s="910"/>
      <c r="D1848" s="910"/>
      <c r="E1848" s="910"/>
      <c r="F1848" s="910"/>
      <c r="G1848" s="914"/>
      <c r="H1848" s="910"/>
      <c r="I1848" s="910"/>
    </row>
    <row r="1849" spans="1:9" ht="15" customHeight="1">
      <c r="A1849" s="912"/>
      <c r="B1849" s="910"/>
      <c r="C1849" s="910"/>
      <c r="D1849" s="910"/>
      <c r="E1849" s="910"/>
      <c r="F1849" s="910"/>
      <c r="G1849" s="914"/>
      <c r="H1849" s="910"/>
      <c r="I1849" s="910"/>
    </row>
    <row r="1850" spans="1:9" ht="15" customHeight="1">
      <c r="A1850" s="912"/>
      <c r="B1850" s="910"/>
      <c r="C1850" s="910"/>
      <c r="D1850" s="910"/>
      <c r="E1850" s="910"/>
      <c r="F1850" s="910"/>
      <c r="G1850" s="914"/>
      <c r="H1850" s="910"/>
      <c r="I1850" s="910"/>
    </row>
    <row r="1851" spans="1:9" ht="15" customHeight="1">
      <c r="A1851" s="912"/>
      <c r="B1851" s="910"/>
      <c r="C1851" s="910"/>
      <c r="D1851" s="910"/>
      <c r="E1851" s="910"/>
      <c r="F1851" s="910"/>
      <c r="G1851" s="914"/>
      <c r="H1851" s="910"/>
      <c r="I1851" s="910"/>
    </row>
    <row r="1852" spans="1:9" ht="15" customHeight="1">
      <c r="A1852" s="912"/>
      <c r="B1852" s="910"/>
      <c r="C1852" s="910"/>
      <c r="D1852" s="910"/>
      <c r="E1852" s="910"/>
      <c r="F1852" s="910"/>
      <c r="G1852" s="914"/>
      <c r="H1852" s="910"/>
      <c r="I1852" s="910"/>
    </row>
    <row r="1853" spans="1:9" ht="15" customHeight="1">
      <c r="A1853" s="912"/>
      <c r="B1853" s="910"/>
      <c r="C1853" s="910"/>
      <c r="D1853" s="910"/>
      <c r="E1853" s="910"/>
      <c r="F1853" s="910"/>
      <c r="G1853" s="914"/>
      <c r="H1853" s="910"/>
      <c r="I1853" s="910"/>
    </row>
    <row r="1854" spans="1:9" ht="15" customHeight="1">
      <c r="A1854" s="912"/>
      <c r="B1854" s="910"/>
      <c r="C1854" s="910"/>
      <c r="D1854" s="910"/>
      <c r="E1854" s="910"/>
      <c r="F1854" s="910"/>
      <c r="G1854" s="914"/>
      <c r="H1854" s="910"/>
      <c r="I1854" s="910"/>
    </row>
    <row r="1855" spans="1:9" ht="15" customHeight="1">
      <c r="A1855" s="912"/>
      <c r="B1855" s="910"/>
      <c r="C1855" s="910"/>
      <c r="D1855" s="910"/>
      <c r="E1855" s="910"/>
      <c r="F1855" s="910"/>
      <c r="G1855" s="914"/>
      <c r="H1855" s="910"/>
      <c r="I1855" s="910"/>
    </row>
    <row r="1856" spans="1:9" ht="15" customHeight="1">
      <c r="A1856" s="912"/>
      <c r="B1856" s="910"/>
      <c r="C1856" s="910"/>
      <c r="D1856" s="910"/>
      <c r="E1856" s="910"/>
      <c r="F1856" s="910"/>
      <c r="G1856" s="914"/>
      <c r="H1856" s="910"/>
      <c r="I1856" s="910"/>
    </row>
    <row r="1857" spans="1:9" ht="15" customHeight="1">
      <c r="A1857" s="912"/>
      <c r="B1857" s="910"/>
      <c r="C1857" s="910"/>
      <c r="D1857" s="910"/>
      <c r="E1857" s="910"/>
      <c r="F1857" s="910"/>
      <c r="G1857" s="914"/>
      <c r="H1857" s="910"/>
      <c r="I1857" s="910"/>
    </row>
    <row r="1858" spans="1:9" ht="15" customHeight="1">
      <c r="A1858" s="912"/>
      <c r="B1858" s="910"/>
      <c r="C1858" s="910"/>
      <c r="D1858" s="910"/>
      <c r="E1858" s="910"/>
      <c r="F1858" s="910"/>
      <c r="G1858" s="914"/>
      <c r="H1858" s="910"/>
      <c r="I1858" s="910"/>
    </row>
    <row r="1859" spans="1:9" ht="15" customHeight="1">
      <c r="A1859" s="912"/>
      <c r="B1859" s="910"/>
      <c r="C1859" s="910"/>
      <c r="D1859" s="910"/>
      <c r="E1859" s="910"/>
      <c r="F1859" s="910"/>
      <c r="G1859" s="914"/>
      <c r="H1859" s="910"/>
      <c r="I1859" s="910"/>
    </row>
    <row r="1860" spans="1:9" ht="15" customHeight="1">
      <c r="A1860" s="912"/>
      <c r="B1860" s="910"/>
      <c r="C1860" s="910"/>
      <c r="D1860" s="910"/>
      <c r="E1860" s="910"/>
      <c r="F1860" s="910"/>
      <c r="G1860" s="914"/>
      <c r="H1860" s="910"/>
      <c r="I1860" s="910"/>
    </row>
    <row r="1861" spans="1:9" ht="15" customHeight="1">
      <c r="A1861" s="912"/>
      <c r="B1861" s="910"/>
      <c r="C1861" s="910"/>
      <c r="D1861" s="910"/>
      <c r="E1861" s="910"/>
      <c r="F1861" s="910"/>
      <c r="G1861" s="914"/>
      <c r="H1861" s="910"/>
      <c r="I1861" s="910"/>
    </row>
    <row r="1862" spans="1:9" ht="15" customHeight="1">
      <c r="A1862" s="912"/>
      <c r="B1862" s="910"/>
      <c r="C1862" s="910"/>
      <c r="D1862" s="910"/>
      <c r="E1862" s="910"/>
      <c r="F1862" s="910"/>
      <c r="G1862" s="914"/>
      <c r="H1862" s="910"/>
      <c r="I1862" s="910"/>
    </row>
    <row r="1863" spans="1:9" ht="15" customHeight="1">
      <c r="A1863" s="912"/>
      <c r="B1863" s="910"/>
      <c r="C1863" s="910"/>
      <c r="D1863" s="910"/>
      <c r="E1863" s="910"/>
      <c r="F1863" s="910"/>
      <c r="G1863" s="914"/>
      <c r="H1863" s="910"/>
      <c r="I1863" s="910"/>
    </row>
    <row r="1864" spans="1:9" ht="15" customHeight="1">
      <c r="A1864" s="912"/>
      <c r="B1864" s="910"/>
      <c r="C1864" s="910"/>
      <c r="D1864" s="910"/>
      <c r="E1864" s="910"/>
      <c r="F1864" s="910"/>
      <c r="G1864" s="914"/>
      <c r="H1864" s="910"/>
      <c r="I1864" s="910"/>
    </row>
    <row r="1865" spans="1:9" ht="15" customHeight="1">
      <c r="A1865" s="912"/>
      <c r="B1865" s="910"/>
      <c r="C1865" s="910"/>
      <c r="D1865" s="910"/>
      <c r="E1865" s="910"/>
      <c r="F1865" s="910"/>
      <c r="G1865" s="914"/>
      <c r="H1865" s="910"/>
      <c r="I1865" s="910"/>
    </row>
    <row r="1866" spans="1:9" ht="15" customHeight="1">
      <c r="A1866" s="912"/>
      <c r="B1866" s="910"/>
      <c r="C1866" s="910"/>
      <c r="D1866" s="910"/>
      <c r="E1866" s="910"/>
      <c r="F1866" s="910"/>
      <c r="G1866" s="914"/>
      <c r="H1866" s="910"/>
      <c r="I1866" s="910"/>
    </row>
    <row r="1867" spans="1:9" ht="15" customHeight="1">
      <c r="A1867" s="912"/>
      <c r="B1867" s="910"/>
      <c r="C1867" s="910"/>
      <c r="D1867" s="910"/>
      <c r="E1867" s="910"/>
      <c r="F1867" s="910"/>
      <c r="G1867" s="914"/>
      <c r="H1867" s="910"/>
      <c r="I1867" s="910"/>
    </row>
    <row r="1868" spans="1:9" ht="15" customHeight="1">
      <c r="A1868" s="912"/>
      <c r="B1868" s="910"/>
      <c r="C1868" s="910"/>
      <c r="D1868" s="910"/>
      <c r="E1868" s="910"/>
      <c r="F1868" s="910"/>
      <c r="G1868" s="914"/>
      <c r="H1868" s="910"/>
      <c r="I1868" s="910"/>
    </row>
    <row r="1869" spans="1:9" ht="15" customHeight="1">
      <c r="A1869" s="912"/>
      <c r="B1869" s="910"/>
      <c r="C1869" s="910"/>
      <c r="D1869" s="910"/>
      <c r="E1869" s="910"/>
      <c r="F1869" s="910"/>
      <c r="G1869" s="914"/>
      <c r="H1869" s="910"/>
      <c r="I1869" s="910"/>
    </row>
    <row r="1870" spans="1:9" ht="15" customHeight="1">
      <c r="A1870" s="912"/>
      <c r="B1870" s="910"/>
      <c r="C1870" s="910"/>
      <c r="D1870" s="910"/>
      <c r="E1870" s="910"/>
      <c r="F1870" s="910"/>
      <c r="G1870" s="914"/>
      <c r="H1870" s="910"/>
      <c r="I1870" s="910"/>
    </row>
    <row r="1871" spans="1:9" ht="15" customHeight="1">
      <c r="A1871" s="912"/>
      <c r="B1871" s="910"/>
      <c r="C1871" s="910"/>
      <c r="D1871" s="910"/>
      <c r="E1871" s="910"/>
      <c r="F1871" s="910"/>
      <c r="G1871" s="914"/>
      <c r="H1871" s="910"/>
      <c r="I1871" s="910"/>
    </row>
    <row r="1872" spans="1:9" ht="15" customHeight="1">
      <c r="A1872" s="912"/>
      <c r="B1872" s="910"/>
      <c r="C1872" s="910"/>
      <c r="D1872" s="910"/>
      <c r="E1872" s="910"/>
      <c r="F1872" s="910"/>
      <c r="G1872" s="914"/>
      <c r="H1872" s="910"/>
      <c r="I1872" s="910"/>
    </row>
    <row r="1873" spans="1:9" ht="15" customHeight="1">
      <c r="A1873" s="912"/>
      <c r="B1873" s="910"/>
      <c r="C1873" s="910"/>
      <c r="D1873" s="910"/>
      <c r="E1873" s="910"/>
      <c r="F1873" s="910"/>
      <c r="G1873" s="914"/>
      <c r="H1873" s="910"/>
      <c r="I1873" s="910"/>
    </row>
    <row r="1874" spans="1:9" ht="15" customHeight="1">
      <c r="A1874" s="912"/>
      <c r="B1874" s="910"/>
      <c r="C1874" s="910"/>
      <c r="D1874" s="910"/>
      <c r="E1874" s="910"/>
      <c r="F1874" s="910"/>
      <c r="G1874" s="914"/>
      <c r="H1874" s="910"/>
      <c r="I1874" s="910"/>
    </row>
    <row r="1875" spans="1:9" ht="15" customHeight="1">
      <c r="A1875" s="912"/>
      <c r="B1875" s="910"/>
      <c r="C1875" s="910"/>
      <c r="D1875" s="910"/>
      <c r="E1875" s="910"/>
      <c r="F1875" s="910"/>
      <c r="G1875" s="914"/>
      <c r="H1875" s="910"/>
      <c r="I1875" s="910"/>
    </row>
    <row r="1876" spans="1:9" ht="15" customHeight="1">
      <c r="A1876" s="912"/>
      <c r="B1876" s="910"/>
      <c r="C1876" s="910"/>
      <c r="D1876" s="910"/>
      <c r="E1876" s="910"/>
      <c r="F1876" s="910"/>
      <c r="G1876" s="914"/>
      <c r="H1876" s="910"/>
      <c r="I1876" s="910"/>
    </row>
    <row r="1877" spans="1:9" ht="15" customHeight="1">
      <c r="A1877" s="912"/>
      <c r="B1877" s="910"/>
      <c r="C1877" s="910"/>
      <c r="D1877" s="910"/>
      <c r="E1877" s="910"/>
      <c r="F1877" s="910"/>
      <c r="G1877" s="914"/>
      <c r="H1877" s="910"/>
      <c r="I1877" s="910"/>
    </row>
    <row r="1878" spans="1:9" ht="15" customHeight="1">
      <c r="A1878" s="912"/>
      <c r="B1878" s="910"/>
      <c r="C1878" s="910"/>
      <c r="D1878" s="910"/>
      <c r="E1878" s="910"/>
      <c r="F1878" s="910"/>
      <c r="G1878" s="914"/>
      <c r="H1878" s="910"/>
      <c r="I1878" s="910"/>
    </row>
    <row r="1879" spans="1:9" ht="15" customHeight="1">
      <c r="A1879" s="912"/>
      <c r="B1879" s="910"/>
      <c r="C1879" s="910"/>
      <c r="D1879" s="910"/>
      <c r="E1879" s="910"/>
      <c r="F1879" s="910"/>
      <c r="G1879" s="914"/>
      <c r="H1879" s="910"/>
      <c r="I1879" s="910"/>
    </row>
    <row r="1880" spans="1:9" ht="15" customHeight="1">
      <c r="A1880" s="912"/>
      <c r="B1880" s="910"/>
      <c r="C1880" s="910"/>
      <c r="D1880" s="910"/>
      <c r="E1880" s="910"/>
      <c r="F1880" s="910"/>
      <c r="G1880" s="914"/>
      <c r="H1880" s="910"/>
      <c r="I1880" s="910"/>
    </row>
    <row r="1881" spans="1:9" ht="15" customHeight="1">
      <c r="A1881" s="912"/>
      <c r="B1881" s="910"/>
      <c r="C1881" s="910"/>
      <c r="D1881" s="910"/>
      <c r="E1881" s="910"/>
      <c r="F1881" s="910"/>
      <c r="G1881" s="914"/>
      <c r="H1881" s="910"/>
      <c r="I1881" s="910"/>
    </row>
    <row r="1882" spans="1:9" ht="15" customHeight="1">
      <c r="A1882" s="912"/>
      <c r="B1882" s="910"/>
      <c r="C1882" s="910"/>
      <c r="D1882" s="910"/>
      <c r="E1882" s="910"/>
      <c r="F1882" s="910"/>
      <c r="G1882" s="914"/>
      <c r="H1882" s="910"/>
      <c r="I1882" s="910"/>
    </row>
    <row r="1883" spans="1:9" ht="15" customHeight="1">
      <c r="A1883" s="912"/>
      <c r="B1883" s="910"/>
      <c r="C1883" s="910"/>
      <c r="D1883" s="910"/>
      <c r="E1883" s="910"/>
      <c r="F1883" s="910"/>
      <c r="G1883" s="914"/>
      <c r="H1883" s="910"/>
      <c r="I1883" s="910"/>
    </row>
    <row r="1884" spans="1:9" ht="15" customHeight="1">
      <c r="A1884" s="912"/>
      <c r="B1884" s="910"/>
      <c r="C1884" s="910"/>
      <c r="D1884" s="910"/>
      <c r="E1884" s="910"/>
      <c r="F1884" s="910"/>
      <c r="G1884" s="914"/>
      <c r="H1884" s="910"/>
      <c r="I1884" s="910"/>
    </row>
    <row r="1885" spans="1:9" ht="15" customHeight="1">
      <c r="A1885" s="912"/>
      <c r="B1885" s="910"/>
      <c r="C1885" s="910"/>
      <c r="D1885" s="910"/>
      <c r="E1885" s="910"/>
      <c r="F1885" s="910"/>
      <c r="G1885" s="914"/>
      <c r="H1885" s="910"/>
      <c r="I1885" s="910"/>
    </row>
    <row r="1886" spans="1:9" ht="15" customHeight="1">
      <c r="A1886" s="912"/>
      <c r="B1886" s="910"/>
      <c r="C1886" s="910"/>
      <c r="D1886" s="910"/>
      <c r="E1886" s="910"/>
      <c r="F1886" s="910"/>
      <c r="G1886" s="914"/>
      <c r="H1886" s="910"/>
      <c r="I1886" s="910"/>
    </row>
    <row r="1887" spans="1:9" ht="15" customHeight="1">
      <c r="A1887" s="912"/>
      <c r="B1887" s="910"/>
      <c r="C1887" s="910"/>
      <c r="D1887" s="910"/>
      <c r="E1887" s="910"/>
      <c r="F1887" s="910"/>
      <c r="G1887" s="914"/>
      <c r="H1887" s="910"/>
      <c r="I1887" s="910"/>
    </row>
    <row r="1888" spans="1:9" ht="15" customHeight="1">
      <c r="A1888" s="912"/>
      <c r="B1888" s="910"/>
      <c r="C1888" s="910"/>
      <c r="D1888" s="910"/>
      <c r="E1888" s="910"/>
      <c r="F1888" s="910"/>
      <c r="G1888" s="914"/>
      <c r="H1888" s="910"/>
      <c r="I1888" s="910"/>
    </row>
    <row r="1889" spans="1:9" ht="15" customHeight="1">
      <c r="A1889" s="912"/>
      <c r="B1889" s="910"/>
      <c r="C1889" s="910"/>
      <c r="D1889" s="910"/>
      <c r="E1889" s="910"/>
      <c r="F1889" s="910"/>
      <c r="G1889" s="914"/>
      <c r="H1889" s="910"/>
      <c r="I1889" s="910"/>
    </row>
    <row r="1890" spans="1:9" ht="15" customHeight="1">
      <c r="A1890" s="912"/>
      <c r="B1890" s="910"/>
      <c r="C1890" s="910"/>
      <c r="D1890" s="910"/>
      <c r="E1890" s="910"/>
      <c r="F1890" s="910"/>
      <c r="G1890" s="914"/>
      <c r="H1890" s="910"/>
      <c r="I1890" s="910"/>
    </row>
    <row r="1891" spans="1:9" ht="15" customHeight="1">
      <c r="A1891" s="912"/>
      <c r="B1891" s="910"/>
      <c r="C1891" s="910"/>
      <c r="D1891" s="910"/>
      <c r="E1891" s="910"/>
      <c r="F1891" s="910"/>
      <c r="G1891" s="914"/>
      <c r="H1891" s="910"/>
      <c r="I1891" s="910"/>
    </row>
    <row r="1892" spans="1:9" ht="15" customHeight="1">
      <c r="A1892" s="912"/>
      <c r="B1892" s="910"/>
      <c r="C1892" s="910"/>
      <c r="D1892" s="910"/>
      <c r="E1892" s="910"/>
      <c r="F1892" s="910"/>
      <c r="G1892" s="914"/>
      <c r="H1892" s="910"/>
      <c r="I1892" s="910"/>
    </row>
    <row r="1893" spans="1:9" ht="15" customHeight="1">
      <c r="A1893" s="912"/>
      <c r="B1893" s="910"/>
      <c r="C1893" s="910"/>
      <c r="D1893" s="910"/>
      <c r="E1893" s="910"/>
      <c r="F1893" s="910"/>
      <c r="G1893" s="914"/>
      <c r="H1893" s="910"/>
      <c r="I1893" s="910"/>
    </row>
    <row r="1894" spans="1:9" ht="15" customHeight="1">
      <c r="A1894" s="912"/>
      <c r="B1894" s="910"/>
      <c r="C1894" s="910"/>
      <c r="D1894" s="910"/>
      <c r="E1894" s="910"/>
      <c r="F1894" s="910"/>
      <c r="G1894" s="914"/>
      <c r="H1894" s="910"/>
      <c r="I1894" s="910"/>
    </row>
    <row r="1895" spans="1:9" ht="15" customHeight="1">
      <c r="A1895" s="912"/>
      <c r="B1895" s="910"/>
      <c r="C1895" s="910"/>
      <c r="D1895" s="910"/>
      <c r="E1895" s="910"/>
      <c r="F1895" s="910"/>
      <c r="G1895" s="914"/>
      <c r="H1895" s="910"/>
      <c r="I1895" s="910"/>
    </row>
    <row r="1896" spans="1:9" ht="15" customHeight="1">
      <c r="A1896" s="912"/>
      <c r="B1896" s="910"/>
      <c r="C1896" s="910"/>
      <c r="D1896" s="910"/>
      <c r="E1896" s="910"/>
      <c r="F1896" s="910"/>
      <c r="G1896" s="914"/>
      <c r="H1896" s="910"/>
      <c r="I1896" s="910"/>
    </row>
    <row r="1897" spans="1:9" ht="15" customHeight="1">
      <c r="A1897" s="912"/>
      <c r="B1897" s="910"/>
      <c r="C1897" s="910"/>
      <c r="D1897" s="910"/>
      <c r="E1897" s="910"/>
      <c r="F1897" s="910"/>
      <c r="G1897" s="914"/>
      <c r="H1897" s="910"/>
      <c r="I1897" s="910"/>
    </row>
    <row r="1898" spans="1:9" ht="15" customHeight="1">
      <c r="A1898" s="912"/>
      <c r="B1898" s="910"/>
      <c r="C1898" s="910"/>
      <c r="D1898" s="910"/>
      <c r="E1898" s="910"/>
      <c r="F1898" s="910"/>
      <c r="G1898" s="914"/>
      <c r="H1898" s="910"/>
      <c r="I1898" s="910"/>
    </row>
    <row r="1899" spans="1:9" ht="15" customHeight="1">
      <c r="A1899" s="912"/>
      <c r="B1899" s="910"/>
      <c r="C1899" s="910"/>
      <c r="D1899" s="910"/>
      <c r="E1899" s="910"/>
      <c r="F1899" s="910"/>
      <c r="G1899" s="914"/>
      <c r="H1899" s="910"/>
      <c r="I1899" s="910"/>
    </row>
    <row r="1900" spans="1:9" ht="15" customHeight="1">
      <c r="A1900" s="912"/>
      <c r="B1900" s="910"/>
      <c r="C1900" s="910"/>
      <c r="D1900" s="910"/>
      <c r="E1900" s="910"/>
      <c r="F1900" s="910"/>
      <c r="G1900" s="914"/>
      <c r="H1900" s="910"/>
      <c r="I1900" s="910"/>
    </row>
    <row r="1901" spans="1:9" ht="15" customHeight="1">
      <c r="A1901" s="912"/>
      <c r="B1901" s="910"/>
      <c r="C1901" s="910"/>
      <c r="D1901" s="910"/>
      <c r="E1901" s="910"/>
      <c r="F1901" s="910"/>
      <c r="G1901" s="914"/>
      <c r="H1901" s="910"/>
      <c r="I1901" s="910"/>
    </row>
    <row r="1902" spans="1:9" ht="15" customHeight="1">
      <c r="A1902" s="912"/>
      <c r="B1902" s="910"/>
      <c r="C1902" s="910"/>
      <c r="D1902" s="910"/>
      <c r="E1902" s="910"/>
      <c r="F1902" s="910"/>
      <c r="G1902" s="914"/>
      <c r="H1902" s="910"/>
      <c r="I1902" s="910"/>
    </row>
    <row r="1903" spans="1:9" ht="15" customHeight="1">
      <c r="A1903" s="912"/>
      <c r="B1903" s="910"/>
      <c r="C1903" s="910"/>
      <c r="D1903" s="910"/>
      <c r="E1903" s="910"/>
      <c r="F1903" s="910"/>
      <c r="G1903" s="914"/>
      <c r="H1903" s="910"/>
      <c r="I1903" s="910"/>
    </row>
    <row r="1904" spans="1:9" ht="15" customHeight="1">
      <c r="A1904" s="912"/>
      <c r="B1904" s="910"/>
      <c r="C1904" s="910"/>
      <c r="D1904" s="910"/>
      <c r="E1904" s="910"/>
      <c r="F1904" s="910"/>
      <c r="G1904" s="914"/>
      <c r="H1904" s="910"/>
      <c r="I1904" s="910"/>
    </row>
    <row r="1905" spans="1:9" ht="15" customHeight="1">
      <c r="A1905" s="912"/>
      <c r="B1905" s="910"/>
      <c r="C1905" s="910"/>
      <c r="D1905" s="910"/>
      <c r="E1905" s="910"/>
      <c r="F1905" s="910"/>
      <c r="G1905" s="914"/>
      <c r="H1905" s="910"/>
      <c r="I1905" s="910"/>
    </row>
    <row r="1906" spans="1:9" ht="15" customHeight="1">
      <c r="A1906" s="912"/>
      <c r="B1906" s="910"/>
      <c r="C1906" s="910"/>
      <c r="D1906" s="910"/>
      <c r="E1906" s="910"/>
      <c r="F1906" s="910"/>
      <c r="G1906" s="914"/>
      <c r="H1906" s="910"/>
      <c r="I1906" s="910"/>
    </row>
    <row r="1907" spans="1:9" ht="15" customHeight="1">
      <c r="A1907" s="912"/>
      <c r="B1907" s="910"/>
      <c r="C1907" s="910"/>
      <c r="D1907" s="910"/>
      <c r="E1907" s="910"/>
      <c r="F1907" s="910"/>
      <c r="G1907" s="914"/>
      <c r="H1907" s="910"/>
      <c r="I1907" s="910"/>
    </row>
    <row r="1908" spans="1:9" ht="15" customHeight="1">
      <c r="A1908" s="912"/>
      <c r="B1908" s="910"/>
      <c r="C1908" s="910"/>
      <c r="D1908" s="910"/>
      <c r="E1908" s="910"/>
      <c r="F1908" s="910"/>
      <c r="G1908" s="914"/>
      <c r="H1908" s="910"/>
      <c r="I1908" s="910"/>
    </row>
    <row r="1909" spans="1:9" ht="15" customHeight="1">
      <c r="A1909" s="912"/>
      <c r="B1909" s="910"/>
      <c r="C1909" s="910"/>
      <c r="D1909" s="910"/>
      <c r="E1909" s="910"/>
      <c r="F1909" s="910"/>
      <c r="G1909" s="914"/>
      <c r="H1909" s="910"/>
      <c r="I1909" s="910"/>
    </row>
    <row r="1910" spans="1:9" ht="15" customHeight="1">
      <c r="A1910" s="912"/>
      <c r="B1910" s="910"/>
      <c r="C1910" s="910"/>
      <c r="D1910" s="910"/>
      <c r="E1910" s="910"/>
      <c r="F1910" s="910"/>
      <c r="G1910" s="914"/>
      <c r="H1910" s="910"/>
      <c r="I1910" s="910"/>
    </row>
    <row r="1911" spans="1:9" ht="15" customHeight="1">
      <c r="A1911" s="912"/>
      <c r="B1911" s="910"/>
      <c r="C1911" s="910"/>
      <c r="D1911" s="910"/>
      <c r="E1911" s="910"/>
      <c r="F1911" s="910"/>
      <c r="G1911" s="914"/>
      <c r="H1911" s="910"/>
      <c r="I1911" s="910"/>
    </row>
    <row r="1912" spans="1:9" ht="15" customHeight="1">
      <c r="A1912" s="912"/>
      <c r="B1912" s="910"/>
      <c r="C1912" s="910"/>
      <c r="D1912" s="910"/>
      <c r="E1912" s="910"/>
      <c r="F1912" s="910"/>
      <c r="G1912" s="914"/>
      <c r="H1912" s="910"/>
      <c r="I1912" s="910"/>
    </row>
    <row r="1913" spans="1:9" ht="15" customHeight="1">
      <c r="A1913" s="912"/>
      <c r="B1913" s="910"/>
      <c r="C1913" s="910"/>
      <c r="D1913" s="910"/>
      <c r="E1913" s="910"/>
      <c r="F1913" s="910"/>
      <c r="G1913" s="914"/>
      <c r="H1913" s="910"/>
      <c r="I1913" s="910"/>
    </row>
    <row r="1914" spans="1:9" ht="15" customHeight="1">
      <c r="A1914" s="912"/>
      <c r="B1914" s="910"/>
      <c r="C1914" s="910"/>
      <c r="D1914" s="910"/>
      <c r="E1914" s="910"/>
      <c r="F1914" s="910"/>
      <c r="G1914" s="914"/>
      <c r="H1914" s="910"/>
      <c r="I1914" s="910"/>
    </row>
    <row r="1915" spans="1:9" ht="15" customHeight="1">
      <c r="A1915" s="912"/>
      <c r="B1915" s="910"/>
      <c r="C1915" s="910"/>
      <c r="D1915" s="910"/>
      <c r="E1915" s="910"/>
      <c r="F1915" s="910"/>
      <c r="G1915" s="914"/>
      <c r="H1915" s="910"/>
      <c r="I1915" s="910"/>
    </row>
    <row r="1916" spans="1:9" ht="15" customHeight="1">
      <c r="A1916" s="912"/>
      <c r="B1916" s="910"/>
      <c r="C1916" s="910"/>
      <c r="D1916" s="910"/>
      <c r="E1916" s="910"/>
      <c r="F1916" s="910"/>
      <c r="G1916" s="914"/>
      <c r="H1916" s="910"/>
      <c r="I1916" s="910"/>
    </row>
    <row r="1917" spans="1:9" ht="15" customHeight="1">
      <c r="A1917" s="912"/>
      <c r="B1917" s="910"/>
      <c r="C1917" s="910"/>
      <c r="D1917" s="910"/>
      <c r="E1917" s="910"/>
      <c r="F1917" s="910"/>
      <c r="G1917" s="914"/>
      <c r="H1917" s="910"/>
      <c r="I1917" s="910"/>
    </row>
    <row r="1918" spans="1:9" ht="15" customHeight="1">
      <c r="A1918" s="912"/>
      <c r="B1918" s="910"/>
      <c r="C1918" s="910"/>
      <c r="D1918" s="910"/>
      <c r="E1918" s="910"/>
      <c r="F1918" s="910"/>
      <c r="G1918" s="914"/>
      <c r="H1918" s="910"/>
      <c r="I1918" s="910"/>
    </row>
    <row r="1919" spans="1:9" ht="15" customHeight="1">
      <c r="A1919" s="912"/>
      <c r="B1919" s="910"/>
      <c r="C1919" s="910"/>
      <c r="D1919" s="910"/>
      <c r="E1919" s="910"/>
      <c r="F1919" s="910"/>
      <c r="G1919" s="914"/>
      <c r="H1919" s="910"/>
      <c r="I1919" s="910"/>
    </row>
    <row r="1920" spans="1:9" ht="15" customHeight="1">
      <c r="A1920" s="912"/>
      <c r="B1920" s="910"/>
      <c r="C1920" s="910"/>
      <c r="D1920" s="910"/>
      <c r="E1920" s="910"/>
      <c r="F1920" s="910"/>
      <c r="G1920" s="914"/>
      <c r="H1920" s="910"/>
      <c r="I1920" s="910"/>
    </row>
    <row r="1921" spans="1:9" ht="15" customHeight="1">
      <c r="A1921" s="912"/>
      <c r="B1921" s="910"/>
      <c r="C1921" s="910"/>
      <c r="D1921" s="910"/>
      <c r="E1921" s="910"/>
      <c r="F1921" s="910"/>
      <c r="G1921" s="914"/>
      <c r="H1921" s="910"/>
      <c r="I1921" s="910"/>
    </row>
    <row r="1922" spans="1:9" ht="15" customHeight="1">
      <c r="A1922" s="912"/>
      <c r="B1922" s="910"/>
      <c r="C1922" s="910"/>
      <c r="D1922" s="910"/>
      <c r="E1922" s="910"/>
      <c r="F1922" s="910"/>
      <c r="G1922" s="914"/>
      <c r="H1922" s="910"/>
      <c r="I1922" s="910"/>
    </row>
    <row r="1923" spans="1:9" ht="15" customHeight="1">
      <c r="A1923" s="912"/>
      <c r="B1923" s="910"/>
      <c r="C1923" s="910"/>
      <c r="D1923" s="910"/>
      <c r="E1923" s="910"/>
      <c r="F1923" s="910"/>
      <c r="G1923" s="914"/>
      <c r="H1923" s="910"/>
      <c r="I1923" s="910"/>
    </row>
    <row r="1924" spans="1:9" ht="15" customHeight="1">
      <c r="A1924" s="912"/>
      <c r="B1924" s="910"/>
      <c r="C1924" s="910"/>
      <c r="D1924" s="910"/>
      <c r="E1924" s="910"/>
      <c r="F1924" s="910"/>
      <c r="G1924" s="914"/>
      <c r="H1924" s="910"/>
      <c r="I1924" s="910"/>
    </row>
    <row r="1925" spans="1:9" ht="15" customHeight="1">
      <c r="A1925" s="912"/>
      <c r="B1925" s="910"/>
      <c r="C1925" s="910"/>
      <c r="D1925" s="910"/>
      <c r="E1925" s="910"/>
      <c r="F1925" s="910"/>
      <c r="G1925" s="914"/>
      <c r="H1925" s="910"/>
      <c r="I1925" s="910"/>
    </row>
    <row r="1926" spans="1:9" ht="15" customHeight="1">
      <c r="A1926" s="912"/>
      <c r="B1926" s="910"/>
      <c r="C1926" s="910"/>
      <c r="D1926" s="910"/>
      <c r="E1926" s="910"/>
      <c r="F1926" s="910"/>
      <c r="G1926" s="914"/>
      <c r="H1926" s="910"/>
      <c r="I1926" s="910"/>
    </row>
    <row r="1927" spans="1:9" ht="15" customHeight="1">
      <c r="A1927" s="912"/>
      <c r="B1927" s="910"/>
      <c r="C1927" s="910"/>
      <c r="D1927" s="910"/>
      <c r="E1927" s="910"/>
      <c r="F1927" s="910"/>
      <c r="G1927" s="914"/>
      <c r="H1927" s="910"/>
      <c r="I1927" s="910"/>
    </row>
    <row r="1928" spans="1:9" ht="15" customHeight="1">
      <c r="A1928" s="912"/>
      <c r="B1928" s="910"/>
      <c r="C1928" s="910"/>
      <c r="D1928" s="910"/>
      <c r="E1928" s="910"/>
      <c r="F1928" s="910"/>
      <c r="G1928" s="914"/>
      <c r="H1928" s="910"/>
      <c r="I1928" s="910"/>
    </row>
    <row r="1929" spans="1:9" ht="15" customHeight="1">
      <c r="A1929" s="912"/>
      <c r="B1929" s="910"/>
      <c r="C1929" s="910"/>
      <c r="D1929" s="910"/>
      <c r="E1929" s="910"/>
      <c r="F1929" s="910"/>
      <c r="G1929" s="914"/>
      <c r="H1929" s="910"/>
      <c r="I1929" s="910"/>
    </row>
    <row r="1930" spans="1:9" ht="15" customHeight="1">
      <c r="A1930" s="912"/>
      <c r="B1930" s="910"/>
      <c r="C1930" s="910"/>
      <c r="D1930" s="910"/>
      <c r="E1930" s="910"/>
      <c r="F1930" s="910"/>
      <c r="G1930" s="914"/>
      <c r="H1930" s="910"/>
      <c r="I1930" s="910"/>
    </row>
    <row r="1931" spans="1:9" ht="15" customHeight="1">
      <c r="A1931" s="912"/>
      <c r="B1931" s="910"/>
      <c r="C1931" s="910"/>
      <c r="D1931" s="910"/>
      <c r="E1931" s="910"/>
      <c r="F1931" s="910"/>
      <c r="G1931" s="914"/>
      <c r="H1931" s="910"/>
      <c r="I1931" s="910"/>
    </row>
    <row r="1932" spans="1:9" ht="15" customHeight="1">
      <c r="A1932" s="912"/>
      <c r="B1932" s="910"/>
      <c r="C1932" s="910"/>
      <c r="D1932" s="910"/>
      <c r="E1932" s="910"/>
      <c r="F1932" s="910"/>
      <c r="G1932" s="914"/>
      <c r="H1932" s="910"/>
      <c r="I1932" s="910"/>
    </row>
    <row r="1933" spans="1:9" ht="15" customHeight="1">
      <c r="A1933" s="912"/>
      <c r="B1933" s="910"/>
      <c r="C1933" s="910"/>
      <c r="D1933" s="910"/>
      <c r="E1933" s="910"/>
      <c r="F1933" s="910"/>
      <c r="G1933" s="914"/>
      <c r="H1933" s="910"/>
      <c r="I1933" s="910"/>
    </row>
    <row r="1934" spans="1:9" ht="15" customHeight="1">
      <c r="A1934" s="912"/>
      <c r="B1934" s="910"/>
      <c r="C1934" s="910"/>
      <c r="D1934" s="910"/>
      <c r="E1934" s="910"/>
      <c r="F1934" s="910"/>
      <c r="G1934" s="914"/>
      <c r="H1934" s="910"/>
      <c r="I1934" s="910"/>
    </row>
    <row r="1935" spans="1:9" ht="15" customHeight="1">
      <c r="A1935" s="912"/>
      <c r="B1935" s="910"/>
      <c r="C1935" s="910"/>
      <c r="D1935" s="910"/>
      <c r="E1935" s="910"/>
      <c r="F1935" s="910"/>
      <c r="G1935" s="914"/>
      <c r="H1935" s="910"/>
      <c r="I1935" s="910"/>
    </row>
    <row r="1936" spans="1:9" ht="15" customHeight="1">
      <c r="A1936" s="912"/>
      <c r="B1936" s="910"/>
      <c r="C1936" s="910"/>
      <c r="D1936" s="910"/>
      <c r="E1936" s="910"/>
      <c r="F1936" s="910"/>
      <c r="G1936" s="914"/>
      <c r="H1936" s="910"/>
      <c r="I1936" s="910"/>
    </row>
    <row r="1937" spans="1:9" ht="15" customHeight="1">
      <c r="A1937" s="912"/>
      <c r="B1937" s="910"/>
      <c r="C1937" s="910"/>
      <c r="D1937" s="910"/>
      <c r="E1937" s="910"/>
      <c r="F1937" s="910"/>
      <c r="G1937" s="914"/>
      <c r="H1937" s="910"/>
      <c r="I1937" s="910"/>
    </row>
    <row r="1938" spans="1:9" ht="15" customHeight="1">
      <c r="A1938" s="912"/>
      <c r="B1938" s="910"/>
      <c r="C1938" s="910"/>
      <c r="D1938" s="910"/>
      <c r="E1938" s="910"/>
      <c r="F1938" s="910"/>
      <c r="G1938" s="914"/>
      <c r="H1938" s="910"/>
      <c r="I1938" s="910"/>
    </row>
    <row r="1939" spans="1:9" ht="15" customHeight="1">
      <c r="A1939" s="912"/>
      <c r="B1939" s="910"/>
      <c r="C1939" s="910"/>
      <c r="D1939" s="910"/>
      <c r="E1939" s="910"/>
      <c r="F1939" s="910"/>
      <c r="G1939" s="914"/>
      <c r="H1939" s="910"/>
      <c r="I1939" s="910"/>
    </row>
    <row r="1940" spans="1:9" ht="15" customHeight="1">
      <c r="A1940" s="912"/>
      <c r="B1940" s="910"/>
      <c r="C1940" s="910"/>
      <c r="D1940" s="910"/>
      <c r="E1940" s="910"/>
      <c r="F1940" s="910"/>
      <c r="G1940" s="914"/>
      <c r="H1940" s="910"/>
      <c r="I1940" s="910"/>
    </row>
    <row r="1941" spans="1:9" ht="15" customHeight="1">
      <c r="A1941" s="912"/>
      <c r="B1941" s="910"/>
      <c r="C1941" s="910"/>
      <c r="D1941" s="910"/>
      <c r="E1941" s="910"/>
      <c r="F1941" s="910"/>
      <c r="G1941" s="914"/>
      <c r="H1941" s="910"/>
      <c r="I1941" s="910"/>
    </row>
    <row r="1942" spans="1:9" ht="15" customHeight="1">
      <c r="A1942" s="912"/>
      <c r="B1942" s="910"/>
      <c r="C1942" s="910"/>
      <c r="D1942" s="910"/>
      <c r="E1942" s="910"/>
      <c r="F1942" s="910"/>
      <c r="G1942" s="914"/>
      <c r="H1942" s="910"/>
      <c r="I1942" s="910"/>
    </row>
    <row r="1943" spans="1:9" ht="15" customHeight="1">
      <c r="A1943" s="912"/>
      <c r="B1943" s="910"/>
      <c r="C1943" s="910"/>
      <c r="D1943" s="910"/>
      <c r="E1943" s="910"/>
      <c r="F1943" s="910"/>
      <c r="G1943" s="914"/>
      <c r="H1943" s="910"/>
      <c r="I1943" s="910"/>
    </row>
    <row r="1944" spans="1:9" ht="15" customHeight="1">
      <c r="A1944" s="912"/>
      <c r="B1944" s="910"/>
      <c r="C1944" s="910"/>
      <c r="D1944" s="910"/>
      <c r="E1944" s="910"/>
      <c r="F1944" s="910"/>
      <c r="G1944" s="914"/>
      <c r="H1944" s="910"/>
      <c r="I1944" s="910"/>
    </row>
    <row r="1945" spans="1:9" ht="15" customHeight="1">
      <c r="A1945" s="912"/>
      <c r="B1945" s="910"/>
      <c r="C1945" s="910"/>
      <c r="D1945" s="910"/>
      <c r="E1945" s="910"/>
      <c r="F1945" s="910"/>
      <c r="G1945" s="914"/>
      <c r="H1945" s="910"/>
      <c r="I1945" s="910"/>
    </row>
    <row r="1946" spans="1:9" ht="15" customHeight="1">
      <c r="A1946" s="912"/>
      <c r="B1946" s="910"/>
      <c r="C1946" s="910"/>
      <c r="D1946" s="910"/>
      <c r="E1946" s="910"/>
      <c r="F1946" s="910"/>
      <c r="G1946" s="914"/>
      <c r="H1946" s="910"/>
      <c r="I1946" s="910"/>
    </row>
    <row r="1947" spans="1:9" ht="15" customHeight="1">
      <c r="A1947" s="912"/>
      <c r="B1947" s="910"/>
      <c r="C1947" s="910"/>
      <c r="D1947" s="910"/>
      <c r="E1947" s="910"/>
      <c r="F1947" s="910"/>
      <c r="G1947" s="914"/>
      <c r="H1947" s="910"/>
      <c r="I1947" s="910"/>
    </row>
    <row r="1948" spans="1:9" ht="15" customHeight="1">
      <c r="A1948" s="912"/>
      <c r="B1948" s="910"/>
      <c r="C1948" s="910"/>
      <c r="D1948" s="910"/>
      <c r="E1948" s="910"/>
      <c r="F1948" s="910"/>
      <c r="G1948" s="914"/>
      <c r="H1948" s="910"/>
      <c r="I1948" s="910"/>
    </row>
    <row r="1949" spans="1:9" ht="15" customHeight="1">
      <c r="A1949" s="912"/>
      <c r="B1949" s="910"/>
      <c r="C1949" s="910"/>
      <c r="D1949" s="910"/>
      <c r="E1949" s="910"/>
      <c r="F1949" s="910"/>
      <c r="G1949" s="914"/>
      <c r="H1949" s="910"/>
      <c r="I1949" s="910"/>
    </row>
    <row r="1950" spans="1:9" ht="15" customHeight="1">
      <c r="A1950" s="912"/>
      <c r="B1950" s="910"/>
      <c r="C1950" s="910"/>
      <c r="D1950" s="910"/>
      <c r="E1950" s="910"/>
      <c r="F1950" s="910"/>
      <c r="G1950" s="914"/>
      <c r="H1950" s="910"/>
      <c r="I1950" s="910"/>
    </row>
    <row r="1951" spans="1:9" ht="15" customHeight="1">
      <c r="A1951" s="912"/>
      <c r="B1951" s="910"/>
      <c r="C1951" s="910"/>
      <c r="D1951" s="910"/>
      <c r="E1951" s="910"/>
      <c r="F1951" s="910"/>
      <c r="G1951" s="914"/>
      <c r="H1951" s="910"/>
      <c r="I1951" s="910"/>
    </row>
    <row r="1952" spans="1:9" ht="15" customHeight="1">
      <c r="A1952" s="912"/>
      <c r="B1952" s="910"/>
      <c r="C1952" s="910"/>
      <c r="D1952" s="910"/>
      <c r="E1952" s="910"/>
      <c r="F1952" s="910"/>
      <c r="G1952" s="914"/>
      <c r="H1952" s="910"/>
      <c r="I1952" s="910"/>
    </row>
    <row r="1953" spans="1:9" ht="15" customHeight="1">
      <c r="A1953" s="912"/>
      <c r="B1953" s="910"/>
      <c r="C1953" s="910"/>
      <c r="D1953" s="910"/>
      <c r="E1953" s="910"/>
      <c r="F1953" s="910"/>
      <c r="G1953" s="914"/>
      <c r="H1953" s="910"/>
      <c r="I1953" s="910"/>
    </row>
  </sheetData>
  <mergeCells count="139">
    <mergeCell ref="A341:B341"/>
    <mergeCell ref="C341:D341"/>
    <mergeCell ref="G341:H341"/>
    <mergeCell ref="B346:D346"/>
    <mergeCell ref="A360:B360"/>
    <mergeCell ref="A338:I338"/>
    <mergeCell ref="A339:B339"/>
    <mergeCell ref="C339:D339"/>
    <mergeCell ref="G339:H339"/>
    <mergeCell ref="A340:B340"/>
    <mergeCell ref="C340:D340"/>
    <mergeCell ref="G340:H340"/>
    <mergeCell ref="A311:B311"/>
    <mergeCell ref="C311:D311"/>
    <mergeCell ref="G311:H311"/>
    <mergeCell ref="A312:B312"/>
    <mergeCell ref="C312:D312"/>
    <mergeCell ref="G312:H312"/>
    <mergeCell ref="A280:B280"/>
    <mergeCell ref="C280:D280"/>
    <mergeCell ref="G280:H280"/>
    <mergeCell ref="A309:I309"/>
    <mergeCell ref="A310:B310"/>
    <mergeCell ref="C310:D310"/>
    <mergeCell ref="G310:H310"/>
    <mergeCell ref="A277:I277"/>
    <mergeCell ref="A278:B278"/>
    <mergeCell ref="C278:D278"/>
    <mergeCell ref="G278:H278"/>
    <mergeCell ref="A279:B279"/>
    <mergeCell ref="C279:D279"/>
    <mergeCell ref="G279:H279"/>
    <mergeCell ref="A252:B252"/>
    <mergeCell ref="C252:D252"/>
    <mergeCell ref="G252:H252"/>
    <mergeCell ref="A253:B253"/>
    <mergeCell ref="C253:D253"/>
    <mergeCell ref="G253:H253"/>
    <mergeCell ref="A244:I244"/>
    <mergeCell ref="A245:I245"/>
    <mergeCell ref="A246:I246"/>
    <mergeCell ref="A250:I250"/>
    <mergeCell ref="A251:B251"/>
    <mergeCell ref="C251:D251"/>
    <mergeCell ref="G251:H251"/>
    <mergeCell ref="A220:B220"/>
    <mergeCell ref="C220:D220"/>
    <mergeCell ref="G220:H220"/>
    <mergeCell ref="A221:B221"/>
    <mergeCell ref="C221:D221"/>
    <mergeCell ref="G221:H221"/>
    <mergeCell ref="A190:B190"/>
    <mergeCell ref="C190:D190"/>
    <mergeCell ref="G190:H190"/>
    <mergeCell ref="A218:I218"/>
    <mergeCell ref="A219:B219"/>
    <mergeCell ref="C219:D219"/>
    <mergeCell ref="G219:H219"/>
    <mergeCell ref="A187:I187"/>
    <mergeCell ref="A188:B188"/>
    <mergeCell ref="C188:D188"/>
    <mergeCell ref="G188:H188"/>
    <mergeCell ref="A189:B189"/>
    <mergeCell ref="C189:D189"/>
    <mergeCell ref="G189:H189"/>
    <mergeCell ref="A158:B158"/>
    <mergeCell ref="C158:D158"/>
    <mergeCell ref="G158:H158"/>
    <mergeCell ref="A159:B159"/>
    <mergeCell ref="C159:D159"/>
    <mergeCell ref="G159:H159"/>
    <mergeCell ref="A150:I150"/>
    <mergeCell ref="A151:I151"/>
    <mergeCell ref="A152:I152"/>
    <mergeCell ref="A153:I153"/>
    <mergeCell ref="A156:I156"/>
    <mergeCell ref="A157:B157"/>
    <mergeCell ref="C157:D157"/>
    <mergeCell ref="G157:H157"/>
    <mergeCell ref="A127:B127"/>
    <mergeCell ref="C127:D127"/>
    <mergeCell ref="G127:H127"/>
    <mergeCell ref="A128:B128"/>
    <mergeCell ref="C128:D128"/>
    <mergeCell ref="G128:H128"/>
    <mergeCell ref="B102:C102"/>
    <mergeCell ref="A120:I120"/>
    <mergeCell ref="A121:I121"/>
    <mergeCell ref="A122:B122"/>
    <mergeCell ref="A125:I125"/>
    <mergeCell ref="A126:B126"/>
    <mergeCell ref="C126:D126"/>
    <mergeCell ref="G126:H126"/>
    <mergeCell ref="A96:B96"/>
    <mergeCell ref="C96:D96"/>
    <mergeCell ref="G96:H96"/>
    <mergeCell ref="A97:B97"/>
    <mergeCell ref="C97:D97"/>
    <mergeCell ref="G97:H97"/>
    <mergeCell ref="B80:C80"/>
    <mergeCell ref="A90:I90"/>
    <mergeCell ref="A91:I91"/>
    <mergeCell ref="A94:I94"/>
    <mergeCell ref="A95:B95"/>
    <mergeCell ref="C95:D95"/>
    <mergeCell ref="G95:H95"/>
    <mergeCell ref="A65:B65"/>
    <mergeCell ref="C65:D65"/>
    <mergeCell ref="G65:H65"/>
    <mergeCell ref="A66:B66"/>
    <mergeCell ref="C66:D66"/>
    <mergeCell ref="G66:H66"/>
    <mergeCell ref="A60:I60"/>
    <mergeCell ref="A61:I61"/>
    <mergeCell ref="A62:I62"/>
    <mergeCell ref="A63:I63"/>
    <mergeCell ref="A64:B64"/>
    <mergeCell ref="C64:D64"/>
    <mergeCell ref="G64:H64"/>
    <mergeCell ref="A35:B35"/>
    <mergeCell ref="C35:D35"/>
    <mergeCell ref="G35:H35"/>
    <mergeCell ref="A4:B4"/>
    <mergeCell ref="C4:D4"/>
    <mergeCell ref="G4:H4"/>
    <mergeCell ref="A32:I32"/>
    <mergeCell ref="A33:B33"/>
    <mergeCell ref="C33:D33"/>
    <mergeCell ref="G33:H33"/>
    <mergeCell ref="A1:I1"/>
    <mergeCell ref="A2:B2"/>
    <mergeCell ref="C2:D2"/>
    <mergeCell ref="G2:H2"/>
    <mergeCell ref="A3:B3"/>
    <mergeCell ref="C3:D3"/>
    <mergeCell ref="G3:H3"/>
    <mergeCell ref="A34:B34"/>
    <mergeCell ref="C34:D34"/>
    <mergeCell ref="G34:H34"/>
  </mergeCells>
  <pageMargins left="0.47244094488188981" right="0.47244094488188981" top="0.98425196850393704" bottom="0.59055118110236227" header="0.31496062992125984" footer="0.31496062992125984"/>
  <pageSetup paperSize="9" firstPageNumber="506" orientation="landscape" useFirstPageNumber="1" verticalDpi="1200" r:id="rId1"/>
  <headerFooter>
    <oddHeader>&amp;C
&amp;P</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2:L54"/>
  <sheetViews>
    <sheetView zoomScaleNormal="100" zoomScaleSheetLayoutView="100" workbookViewId="0">
      <selection activeCell="E10" sqref="E10"/>
    </sheetView>
  </sheetViews>
  <sheetFormatPr defaultRowHeight="12.75"/>
  <cols>
    <col min="1" max="1" width="4.25" style="1012" customWidth="1"/>
    <col min="2" max="2" width="1.875" style="991" customWidth="1"/>
    <col min="3" max="3" width="32.25" style="1013" customWidth="1"/>
    <col min="4" max="4" width="14.625" style="1016" customWidth="1"/>
    <col min="5" max="5" width="12.75" style="1017" customWidth="1"/>
    <col min="6" max="6" width="32.25" style="1018" customWidth="1"/>
    <col min="7" max="7" width="15.875" style="1019" customWidth="1"/>
    <col min="8" max="8" width="23.75" style="1018" customWidth="1"/>
    <col min="9" max="256" width="9.125" style="991"/>
    <col min="257" max="257" width="6.75" style="991" customWidth="1"/>
    <col min="258" max="258" width="1.875" style="991" customWidth="1"/>
    <col min="259" max="259" width="32.25" style="991" customWidth="1"/>
    <col min="260" max="260" width="14.625" style="991" customWidth="1"/>
    <col min="261" max="261" width="13.625" style="991" customWidth="1"/>
    <col min="262" max="262" width="32.25" style="991" customWidth="1"/>
    <col min="263" max="263" width="15.875" style="991" customWidth="1"/>
    <col min="264" max="264" width="23.75" style="991" customWidth="1"/>
    <col min="265" max="512" width="9.125" style="991"/>
    <col min="513" max="513" width="6.75" style="991" customWidth="1"/>
    <col min="514" max="514" width="1.875" style="991" customWidth="1"/>
    <col min="515" max="515" width="32.25" style="991" customWidth="1"/>
    <col min="516" max="516" width="14.625" style="991" customWidth="1"/>
    <col min="517" max="517" width="13.625" style="991" customWidth="1"/>
    <col min="518" max="518" width="32.25" style="991" customWidth="1"/>
    <col min="519" max="519" width="15.875" style="991" customWidth="1"/>
    <col min="520" max="520" width="23.75" style="991" customWidth="1"/>
    <col min="521" max="768" width="9.125" style="991"/>
    <col min="769" max="769" width="6.75" style="991" customWidth="1"/>
    <col min="770" max="770" width="1.875" style="991" customWidth="1"/>
    <col min="771" max="771" width="32.25" style="991" customWidth="1"/>
    <col min="772" max="772" width="14.625" style="991" customWidth="1"/>
    <col min="773" max="773" width="13.625" style="991" customWidth="1"/>
    <col min="774" max="774" width="32.25" style="991" customWidth="1"/>
    <col min="775" max="775" width="15.875" style="991" customWidth="1"/>
    <col min="776" max="776" width="23.75" style="991" customWidth="1"/>
    <col min="777" max="1024" width="9.125" style="991"/>
    <col min="1025" max="1025" width="6.75" style="991" customWidth="1"/>
    <col min="1026" max="1026" width="1.875" style="991" customWidth="1"/>
    <col min="1027" max="1027" width="32.25" style="991" customWidth="1"/>
    <col min="1028" max="1028" width="14.625" style="991" customWidth="1"/>
    <col min="1029" max="1029" width="13.625" style="991" customWidth="1"/>
    <col min="1030" max="1030" width="32.25" style="991" customWidth="1"/>
    <col min="1031" max="1031" width="15.875" style="991" customWidth="1"/>
    <col min="1032" max="1032" width="23.75" style="991" customWidth="1"/>
    <col min="1033" max="1280" width="9.125" style="991"/>
    <col min="1281" max="1281" width="6.75" style="991" customWidth="1"/>
    <col min="1282" max="1282" width="1.875" style="991" customWidth="1"/>
    <col min="1283" max="1283" width="32.25" style="991" customWidth="1"/>
    <col min="1284" max="1284" width="14.625" style="991" customWidth="1"/>
    <col min="1285" max="1285" width="13.625" style="991" customWidth="1"/>
    <col min="1286" max="1286" width="32.25" style="991" customWidth="1"/>
    <col min="1287" max="1287" width="15.875" style="991" customWidth="1"/>
    <col min="1288" max="1288" width="23.75" style="991" customWidth="1"/>
    <col min="1289" max="1536" width="9.125" style="991"/>
    <col min="1537" max="1537" width="6.75" style="991" customWidth="1"/>
    <col min="1538" max="1538" width="1.875" style="991" customWidth="1"/>
    <col min="1539" max="1539" width="32.25" style="991" customWidth="1"/>
    <col min="1540" max="1540" width="14.625" style="991" customWidth="1"/>
    <col min="1541" max="1541" width="13.625" style="991" customWidth="1"/>
    <col min="1542" max="1542" width="32.25" style="991" customWidth="1"/>
    <col min="1543" max="1543" width="15.875" style="991" customWidth="1"/>
    <col min="1544" max="1544" width="23.75" style="991" customWidth="1"/>
    <col min="1545" max="1792" width="9.125" style="991"/>
    <col min="1793" max="1793" width="6.75" style="991" customWidth="1"/>
    <col min="1794" max="1794" width="1.875" style="991" customWidth="1"/>
    <col min="1795" max="1795" width="32.25" style="991" customWidth="1"/>
    <col min="1796" max="1796" width="14.625" style="991" customWidth="1"/>
    <col min="1797" max="1797" width="13.625" style="991" customWidth="1"/>
    <col min="1798" max="1798" width="32.25" style="991" customWidth="1"/>
    <col min="1799" max="1799" width="15.875" style="991" customWidth="1"/>
    <col min="1800" max="1800" width="23.75" style="991" customWidth="1"/>
    <col min="1801" max="2048" width="9.125" style="991"/>
    <col min="2049" max="2049" width="6.75" style="991" customWidth="1"/>
    <col min="2050" max="2050" width="1.875" style="991" customWidth="1"/>
    <col min="2051" max="2051" width="32.25" style="991" customWidth="1"/>
    <col min="2052" max="2052" width="14.625" style="991" customWidth="1"/>
    <col min="2053" max="2053" width="13.625" style="991" customWidth="1"/>
    <col min="2054" max="2054" width="32.25" style="991" customWidth="1"/>
    <col min="2055" max="2055" width="15.875" style="991" customWidth="1"/>
    <col min="2056" max="2056" width="23.75" style="991" customWidth="1"/>
    <col min="2057" max="2304" width="9.125" style="991"/>
    <col min="2305" max="2305" width="6.75" style="991" customWidth="1"/>
    <col min="2306" max="2306" width="1.875" style="991" customWidth="1"/>
    <col min="2307" max="2307" width="32.25" style="991" customWidth="1"/>
    <col min="2308" max="2308" width="14.625" style="991" customWidth="1"/>
    <col min="2309" max="2309" width="13.625" style="991" customWidth="1"/>
    <col min="2310" max="2310" width="32.25" style="991" customWidth="1"/>
    <col min="2311" max="2311" width="15.875" style="991" customWidth="1"/>
    <col min="2312" max="2312" width="23.75" style="991" customWidth="1"/>
    <col min="2313" max="2560" width="9.125" style="991"/>
    <col min="2561" max="2561" width="6.75" style="991" customWidth="1"/>
    <col min="2562" max="2562" width="1.875" style="991" customWidth="1"/>
    <col min="2563" max="2563" width="32.25" style="991" customWidth="1"/>
    <col min="2564" max="2564" width="14.625" style="991" customWidth="1"/>
    <col min="2565" max="2565" width="13.625" style="991" customWidth="1"/>
    <col min="2566" max="2566" width="32.25" style="991" customWidth="1"/>
    <col min="2567" max="2567" width="15.875" style="991" customWidth="1"/>
    <col min="2568" max="2568" width="23.75" style="991" customWidth="1"/>
    <col min="2569" max="2816" width="9.125" style="991"/>
    <col min="2817" max="2817" width="6.75" style="991" customWidth="1"/>
    <col min="2818" max="2818" width="1.875" style="991" customWidth="1"/>
    <col min="2819" max="2819" width="32.25" style="991" customWidth="1"/>
    <col min="2820" max="2820" width="14.625" style="991" customWidth="1"/>
    <col min="2821" max="2821" width="13.625" style="991" customWidth="1"/>
    <col min="2822" max="2822" width="32.25" style="991" customWidth="1"/>
    <col min="2823" max="2823" width="15.875" style="991" customWidth="1"/>
    <col min="2824" max="2824" width="23.75" style="991" customWidth="1"/>
    <col min="2825" max="3072" width="9.125" style="991"/>
    <col min="3073" max="3073" width="6.75" style="991" customWidth="1"/>
    <col min="3074" max="3074" width="1.875" style="991" customWidth="1"/>
    <col min="3075" max="3075" width="32.25" style="991" customWidth="1"/>
    <col min="3076" max="3076" width="14.625" style="991" customWidth="1"/>
    <col min="3077" max="3077" width="13.625" style="991" customWidth="1"/>
    <col min="3078" max="3078" width="32.25" style="991" customWidth="1"/>
    <col min="3079" max="3079" width="15.875" style="991" customWidth="1"/>
    <col min="3080" max="3080" width="23.75" style="991" customWidth="1"/>
    <col min="3081" max="3328" width="9.125" style="991"/>
    <col min="3329" max="3329" width="6.75" style="991" customWidth="1"/>
    <col min="3330" max="3330" width="1.875" style="991" customWidth="1"/>
    <col min="3331" max="3331" width="32.25" style="991" customWidth="1"/>
    <col min="3332" max="3332" width="14.625" style="991" customWidth="1"/>
    <col min="3333" max="3333" width="13.625" style="991" customWidth="1"/>
    <col min="3334" max="3334" width="32.25" style="991" customWidth="1"/>
    <col min="3335" max="3335" width="15.875" style="991" customWidth="1"/>
    <col min="3336" max="3336" width="23.75" style="991" customWidth="1"/>
    <col min="3337" max="3584" width="9.125" style="991"/>
    <col min="3585" max="3585" width="6.75" style="991" customWidth="1"/>
    <col min="3586" max="3586" width="1.875" style="991" customWidth="1"/>
    <col min="3587" max="3587" width="32.25" style="991" customWidth="1"/>
    <col min="3588" max="3588" width="14.625" style="991" customWidth="1"/>
    <col min="3589" max="3589" width="13.625" style="991" customWidth="1"/>
    <col min="3590" max="3590" width="32.25" style="991" customWidth="1"/>
    <col min="3591" max="3591" width="15.875" style="991" customWidth="1"/>
    <col min="3592" max="3592" width="23.75" style="991" customWidth="1"/>
    <col min="3593" max="3840" width="9.125" style="991"/>
    <col min="3841" max="3841" width="6.75" style="991" customWidth="1"/>
    <col min="3842" max="3842" width="1.875" style="991" customWidth="1"/>
    <col min="3843" max="3843" width="32.25" style="991" customWidth="1"/>
    <col min="3844" max="3844" width="14.625" style="991" customWidth="1"/>
    <col min="3845" max="3845" width="13.625" style="991" customWidth="1"/>
    <col min="3846" max="3846" width="32.25" style="991" customWidth="1"/>
    <col min="3847" max="3847" width="15.875" style="991" customWidth="1"/>
    <col min="3848" max="3848" width="23.75" style="991" customWidth="1"/>
    <col min="3849" max="4096" width="9.125" style="991"/>
    <col min="4097" max="4097" width="6.75" style="991" customWidth="1"/>
    <col min="4098" max="4098" width="1.875" style="991" customWidth="1"/>
    <col min="4099" max="4099" width="32.25" style="991" customWidth="1"/>
    <col min="4100" max="4100" width="14.625" style="991" customWidth="1"/>
    <col min="4101" max="4101" width="13.625" style="991" customWidth="1"/>
    <col min="4102" max="4102" width="32.25" style="991" customWidth="1"/>
    <col min="4103" max="4103" width="15.875" style="991" customWidth="1"/>
    <col min="4104" max="4104" width="23.75" style="991" customWidth="1"/>
    <col min="4105" max="4352" width="9.125" style="991"/>
    <col min="4353" max="4353" width="6.75" style="991" customWidth="1"/>
    <col min="4354" max="4354" width="1.875" style="991" customWidth="1"/>
    <col min="4355" max="4355" width="32.25" style="991" customWidth="1"/>
    <col min="4356" max="4356" width="14.625" style="991" customWidth="1"/>
    <col min="4357" max="4357" width="13.625" style="991" customWidth="1"/>
    <col min="4358" max="4358" width="32.25" style="991" customWidth="1"/>
    <col min="4359" max="4359" width="15.875" style="991" customWidth="1"/>
    <col min="4360" max="4360" width="23.75" style="991" customWidth="1"/>
    <col min="4361" max="4608" width="9.125" style="991"/>
    <col min="4609" max="4609" width="6.75" style="991" customWidth="1"/>
    <col min="4610" max="4610" width="1.875" style="991" customWidth="1"/>
    <col min="4611" max="4611" width="32.25" style="991" customWidth="1"/>
    <col min="4612" max="4612" width="14.625" style="991" customWidth="1"/>
    <col min="4613" max="4613" width="13.625" style="991" customWidth="1"/>
    <col min="4614" max="4614" width="32.25" style="991" customWidth="1"/>
    <col min="4615" max="4615" width="15.875" style="991" customWidth="1"/>
    <col min="4616" max="4616" width="23.75" style="991" customWidth="1"/>
    <col min="4617" max="4864" width="9.125" style="991"/>
    <col min="4865" max="4865" width="6.75" style="991" customWidth="1"/>
    <col min="4866" max="4866" width="1.875" style="991" customWidth="1"/>
    <col min="4867" max="4867" width="32.25" style="991" customWidth="1"/>
    <col min="4868" max="4868" width="14.625" style="991" customWidth="1"/>
    <col min="4869" max="4869" width="13.625" style="991" customWidth="1"/>
    <col min="4870" max="4870" width="32.25" style="991" customWidth="1"/>
    <col min="4871" max="4871" width="15.875" style="991" customWidth="1"/>
    <col min="4872" max="4872" width="23.75" style="991" customWidth="1"/>
    <col min="4873" max="5120" width="9.125" style="991"/>
    <col min="5121" max="5121" width="6.75" style="991" customWidth="1"/>
    <col min="5122" max="5122" width="1.875" style="991" customWidth="1"/>
    <col min="5123" max="5123" width="32.25" style="991" customWidth="1"/>
    <col min="5124" max="5124" width="14.625" style="991" customWidth="1"/>
    <col min="5125" max="5125" width="13.625" style="991" customWidth="1"/>
    <col min="5126" max="5126" width="32.25" style="991" customWidth="1"/>
    <col min="5127" max="5127" width="15.875" style="991" customWidth="1"/>
    <col min="5128" max="5128" width="23.75" style="991" customWidth="1"/>
    <col min="5129" max="5376" width="9.125" style="991"/>
    <col min="5377" max="5377" width="6.75" style="991" customWidth="1"/>
    <col min="5378" max="5378" width="1.875" style="991" customWidth="1"/>
    <col min="5379" max="5379" width="32.25" style="991" customWidth="1"/>
    <col min="5380" max="5380" width="14.625" style="991" customWidth="1"/>
    <col min="5381" max="5381" width="13.625" style="991" customWidth="1"/>
    <col min="5382" max="5382" width="32.25" style="991" customWidth="1"/>
    <col min="5383" max="5383" width="15.875" style="991" customWidth="1"/>
    <col min="5384" max="5384" width="23.75" style="991" customWidth="1"/>
    <col min="5385" max="5632" width="9.125" style="991"/>
    <col min="5633" max="5633" width="6.75" style="991" customWidth="1"/>
    <col min="5634" max="5634" width="1.875" style="991" customWidth="1"/>
    <col min="5635" max="5635" width="32.25" style="991" customWidth="1"/>
    <col min="5636" max="5636" width="14.625" style="991" customWidth="1"/>
    <col min="5637" max="5637" width="13.625" style="991" customWidth="1"/>
    <col min="5638" max="5638" width="32.25" style="991" customWidth="1"/>
    <col min="5639" max="5639" width="15.875" style="991" customWidth="1"/>
    <col min="5640" max="5640" width="23.75" style="991" customWidth="1"/>
    <col min="5641" max="5888" width="9.125" style="991"/>
    <col min="5889" max="5889" width="6.75" style="991" customWidth="1"/>
    <col min="5890" max="5890" width="1.875" style="991" customWidth="1"/>
    <col min="5891" max="5891" width="32.25" style="991" customWidth="1"/>
    <col min="5892" max="5892" width="14.625" style="991" customWidth="1"/>
    <col min="5893" max="5893" width="13.625" style="991" customWidth="1"/>
    <col min="5894" max="5894" width="32.25" style="991" customWidth="1"/>
    <col min="5895" max="5895" width="15.875" style="991" customWidth="1"/>
    <col min="5896" max="5896" width="23.75" style="991" customWidth="1"/>
    <col min="5897" max="6144" width="9.125" style="991"/>
    <col min="6145" max="6145" width="6.75" style="991" customWidth="1"/>
    <col min="6146" max="6146" width="1.875" style="991" customWidth="1"/>
    <col min="6147" max="6147" width="32.25" style="991" customWidth="1"/>
    <col min="6148" max="6148" width="14.625" style="991" customWidth="1"/>
    <col min="6149" max="6149" width="13.625" style="991" customWidth="1"/>
    <col min="6150" max="6150" width="32.25" style="991" customWidth="1"/>
    <col min="6151" max="6151" width="15.875" style="991" customWidth="1"/>
    <col min="6152" max="6152" width="23.75" style="991" customWidth="1"/>
    <col min="6153" max="6400" width="9.125" style="991"/>
    <col min="6401" max="6401" width="6.75" style="991" customWidth="1"/>
    <col min="6402" max="6402" width="1.875" style="991" customWidth="1"/>
    <col min="6403" max="6403" width="32.25" style="991" customWidth="1"/>
    <col min="6404" max="6404" width="14.625" style="991" customWidth="1"/>
    <col min="6405" max="6405" width="13.625" style="991" customWidth="1"/>
    <col min="6406" max="6406" width="32.25" style="991" customWidth="1"/>
    <col min="6407" max="6407" width="15.875" style="991" customWidth="1"/>
    <col min="6408" max="6408" width="23.75" style="991" customWidth="1"/>
    <col min="6409" max="6656" width="9.125" style="991"/>
    <col min="6657" max="6657" width="6.75" style="991" customWidth="1"/>
    <col min="6658" max="6658" width="1.875" style="991" customWidth="1"/>
    <col min="6659" max="6659" width="32.25" style="991" customWidth="1"/>
    <col min="6660" max="6660" width="14.625" style="991" customWidth="1"/>
    <col min="6661" max="6661" width="13.625" style="991" customWidth="1"/>
    <col min="6662" max="6662" width="32.25" style="991" customWidth="1"/>
    <col min="6663" max="6663" width="15.875" style="991" customWidth="1"/>
    <col min="6664" max="6664" width="23.75" style="991" customWidth="1"/>
    <col min="6665" max="6912" width="9.125" style="991"/>
    <col min="6913" max="6913" width="6.75" style="991" customWidth="1"/>
    <col min="6914" max="6914" width="1.875" style="991" customWidth="1"/>
    <col min="6915" max="6915" width="32.25" style="991" customWidth="1"/>
    <col min="6916" max="6916" width="14.625" style="991" customWidth="1"/>
    <col min="6917" max="6917" width="13.625" style="991" customWidth="1"/>
    <col min="6918" max="6918" width="32.25" style="991" customWidth="1"/>
    <col min="6919" max="6919" width="15.875" style="991" customWidth="1"/>
    <col min="6920" max="6920" width="23.75" style="991" customWidth="1"/>
    <col min="6921" max="7168" width="9.125" style="991"/>
    <col min="7169" max="7169" width="6.75" style="991" customWidth="1"/>
    <col min="7170" max="7170" width="1.875" style="991" customWidth="1"/>
    <col min="7171" max="7171" width="32.25" style="991" customWidth="1"/>
    <col min="7172" max="7172" width="14.625" style="991" customWidth="1"/>
    <col min="7173" max="7173" width="13.625" style="991" customWidth="1"/>
    <col min="7174" max="7174" width="32.25" style="991" customWidth="1"/>
    <col min="7175" max="7175" width="15.875" style="991" customWidth="1"/>
    <col min="7176" max="7176" width="23.75" style="991" customWidth="1"/>
    <col min="7177" max="7424" width="9.125" style="991"/>
    <col min="7425" max="7425" width="6.75" style="991" customWidth="1"/>
    <col min="7426" max="7426" width="1.875" style="991" customWidth="1"/>
    <col min="7427" max="7427" width="32.25" style="991" customWidth="1"/>
    <col min="7428" max="7428" width="14.625" style="991" customWidth="1"/>
    <col min="7429" max="7429" width="13.625" style="991" customWidth="1"/>
    <col min="7430" max="7430" width="32.25" style="991" customWidth="1"/>
    <col min="7431" max="7431" width="15.875" style="991" customWidth="1"/>
    <col min="7432" max="7432" width="23.75" style="991" customWidth="1"/>
    <col min="7433" max="7680" width="9.125" style="991"/>
    <col min="7681" max="7681" width="6.75" style="991" customWidth="1"/>
    <col min="7682" max="7682" width="1.875" style="991" customWidth="1"/>
    <col min="7683" max="7683" width="32.25" style="991" customWidth="1"/>
    <col min="7684" max="7684" width="14.625" style="991" customWidth="1"/>
    <col min="7685" max="7685" width="13.625" style="991" customWidth="1"/>
    <col min="7686" max="7686" width="32.25" style="991" customWidth="1"/>
    <col min="7687" max="7687" width="15.875" style="991" customWidth="1"/>
    <col min="7688" max="7688" width="23.75" style="991" customWidth="1"/>
    <col min="7689" max="7936" width="9.125" style="991"/>
    <col min="7937" max="7937" width="6.75" style="991" customWidth="1"/>
    <col min="7938" max="7938" width="1.875" style="991" customWidth="1"/>
    <col min="7939" max="7939" width="32.25" style="991" customWidth="1"/>
    <col min="7940" max="7940" width="14.625" style="991" customWidth="1"/>
    <col min="7941" max="7941" width="13.625" style="991" customWidth="1"/>
    <col min="7942" max="7942" width="32.25" style="991" customWidth="1"/>
    <col min="7943" max="7943" width="15.875" style="991" customWidth="1"/>
    <col min="7944" max="7944" width="23.75" style="991" customWidth="1"/>
    <col min="7945" max="8192" width="9.125" style="991"/>
    <col min="8193" max="8193" width="6.75" style="991" customWidth="1"/>
    <col min="8194" max="8194" width="1.875" style="991" customWidth="1"/>
    <col min="8195" max="8195" width="32.25" style="991" customWidth="1"/>
    <col min="8196" max="8196" width="14.625" style="991" customWidth="1"/>
    <col min="8197" max="8197" width="13.625" style="991" customWidth="1"/>
    <col min="8198" max="8198" width="32.25" style="991" customWidth="1"/>
    <col min="8199" max="8199" width="15.875" style="991" customWidth="1"/>
    <col min="8200" max="8200" width="23.75" style="991" customWidth="1"/>
    <col min="8201" max="8448" width="9.125" style="991"/>
    <col min="8449" max="8449" width="6.75" style="991" customWidth="1"/>
    <col min="8450" max="8450" width="1.875" style="991" customWidth="1"/>
    <col min="8451" max="8451" width="32.25" style="991" customWidth="1"/>
    <col min="8452" max="8452" width="14.625" style="991" customWidth="1"/>
    <col min="8453" max="8453" width="13.625" style="991" customWidth="1"/>
    <col min="8454" max="8454" width="32.25" style="991" customWidth="1"/>
    <col min="8455" max="8455" width="15.875" style="991" customWidth="1"/>
    <col min="8456" max="8456" width="23.75" style="991" customWidth="1"/>
    <col min="8457" max="8704" width="9.125" style="991"/>
    <col min="8705" max="8705" width="6.75" style="991" customWidth="1"/>
    <col min="8706" max="8706" width="1.875" style="991" customWidth="1"/>
    <col min="8707" max="8707" width="32.25" style="991" customWidth="1"/>
    <col min="8708" max="8708" width="14.625" style="991" customWidth="1"/>
    <col min="8709" max="8709" width="13.625" style="991" customWidth="1"/>
    <col min="8710" max="8710" width="32.25" style="991" customWidth="1"/>
    <col min="8711" max="8711" width="15.875" style="991" customWidth="1"/>
    <col min="8712" max="8712" width="23.75" style="991" customWidth="1"/>
    <col min="8713" max="8960" width="9.125" style="991"/>
    <col min="8961" max="8961" width="6.75" style="991" customWidth="1"/>
    <col min="8962" max="8962" width="1.875" style="991" customWidth="1"/>
    <col min="8963" max="8963" width="32.25" style="991" customWidth="1"/>
    <col min="8964" max="8964" width="14.625" style="991" customWidth="1"/>
    <col min="8965" max="8965" width="13.625" style="991" customWidth="1"/>
    <col min="8966" max="8966" width="32.25" style="991" customWidth="1"/>
    <col min="8967" max="8967" width="15.875" style="991" customWidth="1"/>
    <col min="8968" max="8968" width="23.75" style="991" customWidth="1"/>
    <col min="8969" max="9216" width="9.125" style="991"/>
    <col min="9217" max="9217" width="6.75" style="991" customWidth="1"/>
    <col min="9218" max="9218" width="1.875" style="991" customWidth="1"/>
    <col min="9219" max="9219" width="32.25" style="991" customWidth="1"/>
    <col min="9220" max="9220" width="14.625" style="991" customWidth="1"/>
    <col min="9221" max="9221" width="13.625" style="991" customWidth="1"/>
    <col min="9222" max="9222" width="32.25" style="991" customWidth="1"/>
    <col min="9223" max="9223" width="15.875" style="991" customWidth="1"/>
    <col min="9224" max="9224" width="23.75" style="991" customWidth="1"/>
    <col min="9225" max="9472" width="9.125" style="991"/>
    <col min="9473" max="9473" width="6.75" style="991" customWidth="1"/>
    <col min="9474" max="9474" width="1.875" style="991" customWidth="1"/>
    <col min="9475" max="9475" width="32.25" style="991" customWidth="1"/>
    <col min="9476" max="9476" width="14.625" style="991" customWidth="1"/>
    <col min="9477" max="9477" width="13.625" style="991" customWidth="1"/>
    <col min="9478" max="9478" width="32.25" style="991" customWidth="1"/>
    <col min="9479" max="9479" width="15.875" style="991" customWidth="1"/>
    <col min="9480" max="9480" width="23.75" style="991" customWidth="1"/>
    <col min="9481" max="9728" width="9.125" style="991"/>
    <col min="9729" max="9729" width="6.75" style="991" customWidth="1"/>
    <col min="9730" max="9730" width="1.875" style="991" customWidth="1"/>
    <col min="9731" max="9731" width="32.25" style="991" customWidth="1"/>
    <col min="9732" max="9732" width="14.625" style="991" customWidth="1"/>
    <col min="9733" max="9733" width="13.625" style="991" customWidth="1"/>
    <col min="9734" max="9734" width="32.25" style="991" customWidth="1"/>
    <col min="9735" max="9735" width="15.875" style="991" customWidth="1"/>
    <col min="9736" max="9736" width="23.75" style="991" customWidth="1"/>
    <col min="9737" max="9984" width="9.125" style="991"/>
    <col min="9985" max="9985" width="6.75" style="991" customWidth="1"/>
    <col min="9986" max="9986" width="1.875" style="991" customWidth="1"/>
    <col min="9987" max="9987" width="32.25" style="991" customWidth="1"/>
    <col min="9988" max="9988" width="14.625" style="991" customWidth="1"/>
    <col min="9989" max="9989" width="13.625" style="991" customWidth="1"/>
    <col min="9990" max="9990" width="32.25" style="991" customWidth="1"/>
    <col min="9991" max="9991" width="15.875" style="991" customWidth="1"/>
    <col min="9992" max="9992" width="23.75" style="991" customWidth="1"/>
    <col min="9993" max="10240" width="9.125" style="991"/>
    <col min="10241" max="10241" width="6.75" style="991" customWidth="1"/>
    <col min="10242" max="10242" width="1.875" style="991" customWidth="1"/>
    <col min="10243" max="10243" width="32.25" style="991" customWidth="1"/>
    <col min="10244" max="10244" width="14.625" style="991" customWidth="1"/>
    <col min="10245" max="10245" width="13.625" style="991" customWidth="1"/>
    <col min="10246" max="10246" width="32.25" style="991" customWidth="1"/>
    <col min="10247" max="10247" width="15.875" style="991" customWidth="1"/>
    <col min="10248" max="10248" width="23.75" style="991" customWidth="1"/>
    <col min="10249" max="10496" width="9.125" style="991"/>
    <col min="10497" max="10497" width="6.75" style="991" customWidth="1"/>
    <col min="10498" max="10498" width="1.875" style="991" customWidth="1"/>
    <col min="10499" max="10499" width="32.25" style="991" customWidth="1"/>
    <col min="10500" max="10500" width="14.625" style="991" customWidth="1"/>
    <col min="10501" max="10501" width="13.625" style="991" customWidth="1"/>
    <col min="10502" max="10502" width="32.25" style="991" customWidth="1"/>
    <col min="10503" max="10503" width="15.875" style="991" customWidth="1"/>
    <col min="10504" max="10504" width="23.75" style="991" customWidth="1"/>
    <col min="10505" max="10752" width="9.125" style="991"/>
    <col min="10753" max="10753" width="6.75" style="991" customWidth="1"/>
    <col min="10754" max="10754" width="1.875" style="991" customWidth="1"/>
    <col min="10755" max="10755" width="32.25" style="991" customWidth="1"/>
    <col min="10756" max="10756" width="14.625" style="991" customWidth="1"/>
    <col min="10757" max="10757" width="13.625" style="991" customWidth="1"/>
    <col min="10758" max="10758" width="32.25" style="991" customWidth="1"/>
    <col min="10759" max="10759" width="15.875" style="991" customWidth="1"/>
    <col min="10760" max="10760" width="23.75" style="991" customWidth="1"/>
    <col min="10761" max="11008" width="9.125" style="991"/>
    <col min="11009" max="11009" width="6.75" style="991" customWidth="1"/>
    <col min="11010" max="11010" width="1.875" style="991" customWidth="1"/>
    <col min="11011" max="11011" width="32.25" style="991" customWidth="1"/>
    <col min="11012" max="11012" width="14.625" style="991" customWidth="1"/>
    <col min="11013" max="11013" width="13.625" style="991" customWidth="1"/>
    <col min="11014" max="11014" width="32.25" style="991" customWidth="1"/>
    <col min="11015" max="11015" width="15.875" style="991" customWidth="1"/>
    <col min="11016" max="11016" width="23.75" style="991" customWidth="1"/>
    <col min="11017" max="11264" width="9.125" style="991"/>
    <col min="11265" max="11265" width="6.75" style="991" customWidth="1"/>
    <col min="11266" max="11266" width="1.875" style="991" customWidth="1"/>
    <col min="11267" max="11267" width="32.25" style="991" customWidth="1"/>
    <col min="11268" max="11268" width="14.625" style="991" customWidth="1"/>
    <col min="11269" max="11269" width="13.625" style="991" customWidth="1"/>
    <col min="11270" max="11270" width="32.25" style="991" customWidth="1"/>
    <col min="11271" max="11271" width="15.875" style="991" customWidth="1"/>
    <col min="11272" max="11272" width="23.75" style="991" customWidth="1"/>
    <col min="11273" max="11520" width="9.125" style="991"/>
    <col min="11521" max="11521" width="6.75" style="991" customWidth="1"/>
    <col min="11522" max="11522" width="1.875" style="991" customWidth="1"/>
    <col min="11523" max="11523" width="32.25" style="991" customWidth="1"/>
    <col min="11524" max="11524" width="14.625" style="991" customWidth="1"/>
    <col min="11525" max="11525" width="13.625" style="991" customWidth="1"/>
    <col min="11526" max="11526" width="32.25" style="991" customWidth="1"/>
    <col min="11527" max="11527" width="15.875" style="991" customWidth="1"/>
    <col min="11528" max="11528" width="23.75" style="991" customWidth="1"/>
    <col min="11529" max="11776" width="9.125" style="991"/>
    <col min="11777" max="11777" width="6.75" style="991" customWidth="1"/>
    <col min="11778" max="11778" width="1.875" style="991" customWidth="1"/>
    <col min="11779" max="11779" width="32.25" style="991" customWidth="1"/>
    <col min="11780" max="11780" width="14.625" style="991" customWidth="1"/>
    <col min="11781" max="11781" width="13.625" style="991" customWidth="1"/>
    <col min="11782" max="11782" width="32.25" style="991" customWidth="1"/>
    <col min="11783" max="11783" width="15.875" style="991" customWidth="1"/>
    <col min="11784" max="11784" width="23.75" style="991" customWidth="1"/>
    <col min="11785" max="12032" width="9.125" style="991"/>
    <col min="12033" max="12033" width="6.75" style="991" customWidth="1"/>
    <col min="12034" max="12034" width="1.875" style="991" customWidth="1"/>
    <col min="12035" max="12035" width="32.25" style="991" customWidth="1"/>
    <col min="12036" max="12036" width="14.625" style="991" customWidth="1"/>
    <col min="12037" max="12037" width="13.625" style="991" customWidth="1"/>
    <col min="12038" max="12038" width="32.25" style="991" customWidth="1"/>
    <col min="12039" max="12039" width="15.875" style="991" customWidth="1"/>
    <col min="12040" max="12040" width="23.75" style="991" customWidth="1"/>
    <col min="12041" max="12288" width="9.125" style="991"/>
    <col min="12289" max="12289" width="6.75" style="991" customWidth="1"/>
    <col min="12290" max="12290" width="1.875" style="991" customWidth="1"/>
    <col min="12291" max="12291" width="32.25" style="991" customWidth="1"/>
    <col min="12292" max="12292" width="14.625" style="991" customWidth="1"/>
    <col min="12293" max="12293" width="13.625" style="991" customWidth="1"/>
    <col min="12294" max="12294" width="32.25" style="991" customWidth="1"/>
    <col min="12295" max="12295" width="15.875" style="991" customWidth="1"/>
    <col min="12296" max="12296" width="23.75" style="991" customWidth="1"/>
    <col min="12297" max="12544" width="9.125" style="991"/>
    <col min="12545" max="12545" width="6.75" style="991" customWidth="1"/>
    <col min="12546" max="12546" width="1.875" style="991" customWidth="1"/>
    <col min="12547" max="12547" width="32.25" style="991" customWidth="1"/>
    <col min="12548" max="12548" width="14.625" style="991" customWidth="1"/>
    <col min="12549" max="12549" width="13.625" style="991" customWidth="1"/>
    <col min="12550" max="12550" width="32.25" style="991" customWidth="1"/>
    <col min="12551" max="12551" width="15.875" style="991" customWidth="1"/>
    <col min="12552" max="12552" width="23.75" style="991" customWidth="1"/>
    <col min="12553" max="12800" width="9.125" style="991"/>
    <col min="12801" max="12801" width="6.75" style="991" customWidth="1"/>
    <col min="12802" max="12802" width="1.875" style="991" customWidth="1"/>
    <col min="12803" max="12803" width="32.25" style="991" customWidth="1"/>
    <col min="12804" max="12804" width="14.625" style="991" customWidth="1"/>
    <col min="12805" max="12805" width="13.625" style="991" customWidth="1"/>
    <col min="12806" max="12806" width="32.25" style="991" customWidth="1"/>
    <col min="12807" max="12807" width="15.875" style="991" customWidth="1"/>
    <col min="12808" max="12808" width="23.75" style="991" customWidth="1"/>
    <col min="12809" max="13056" width="9.125" style="991"/>
    <col min="13057" max="13057" width="6.75" style="991" customWidth="1"/>
    <col min="13058" max="13058" width="1.875" style="991" customWidth="1"/>
    <col min="13059" max="13059" width="32.25" style="991" customWidth="1"/>
    <col min="13060" max="13060" width="14.625" style="991" customWidth="1"/>
    <col min="13061" max="13061" width="13.625" style="991" customWidth="1"/>
    <col min="13062" max="13062" width="32.25" style="991" customWidth="1"/>
    <col min="13063" max="13063" width="15.875" style="991" customWidth="1"/>
    <col min="13064" max="13064" width="23.75" style="991" customWidth="1"/>
    <col min="13065" max="13312" width="9.125" style="991"/>
    <col min="13313" max="13313" width="6.75" style="991" customWidth="1"/>
    <col min="13314" max="13314" width="1.875" style="991" customWidth="1"/>
    <col min="13315" max="13315" width="32.25" style="991" customWidth="1"/>
    <col min="13316" max="13316" width="14.625" style="991" customWidth="1"/>
    <col min="13317" max="13317" width="13.625" style="991" customWidth="1"/>
    <col min="13318" max="13318" width="32.25" style="991" customWidth="1"/>
    <col min="13319" max="13319" width="15.875" style="991" customWidth="1"/>
    <col min="13320" max="13320" width="23.75" style="991" customWidth="1"/>
    <col min="13321" max="13568" width="9.125" style="991"/>
    <col min="13569" max="13569" width="6.75" style="991" customWidth="1"/>
    <col min="13570" max="13570" width="1.875" style="991" customWidth="1"/>
    <col min="13571" max="13571" width="32.25" style="991" customWidth="1"/>
    <col min="13572" max="13572" width="14.625" style="991" customWidth="1"/>
    <col min="13573" max="13573" width="13.625" style="991" customWidth="1"/>
    <col min="13574" max="13574" width="32.25" style="991" customWidth="1"/>
    <col min="13575" max="13575" width="15.875" style="991" customWidth="1"/>
    <col min="13576" max="13576" width="23.75" style="991" customWidth="1"/>
    <col min="13577" max="13824" width="9.125" style="991"/>
    <col min="13825" max="13825" width="6.75" style="991" customWidth="1"/>
    <col min="13826" max="13826" width="1.875" style="991" customWidth="1"/>
    <col min="13827" max="13827" width="32.25" style="991" customWidth="1"/>
    <col min="13828" max="13828" width="14.625" style="991" customWidth="1"/>
    <col min="13829" max="13829" width="13.625" style="991" customWidth="1"/>
    <col min="13830" max="13830" width="32.25" style="991" customWidth="1"/>
    <col min="13831" max="13831" width="15.875" style="991" customWidth="1"/>
    <col min="13832" max="13832" width="23.75" style="991" customWidth="1"/>
    <col min="13833" max="14080" width="9.125" style="991"/>
    <col min="14081" max="14081" width="6.75" style="991" customWidth="1"/>
    <col min="14082" max="14082" width="1.875" style="991" customWidth="1"/>
    <col min="14083" max="14083" width="32.25" style="991" customWidth="1"/>
    <col min="14084" max="14084" width="14.625" style="991" customWidth="1"/>
    <col min="14085" max="14085" width="13.625" style="991" customWidth="1"/>
    <col min="14086" max="14086" width="32.25" style="991" customWidth="1"/>
    <col min="14087" max="14087" width="15.875" style="991" customWidth="1"/>
    <col min="14088" max="14088" width="23.75" style="991" customWidth="1"/>
    <col min="14089" max="14336" width="9.125" style="991"/>
    <col min="14337" max="14337" width="6.75" style="991" customWidth="1"/>
    <col min="14338" max="14338" width="1.875" style="991" customWidth="1"/>
    <col min="14339" max="14339" width="32.25" style="991" customWidth="1"/>
    <col min="14340" max="14340" width="14.625" style="991" customWidth="1"/>
    <col min="14341" max="14341" width="13.625" style="991" customWidth="1"/>
    <col min="14342" max="14342" width="32.25" style="991" customWidth="1"/>
    <col min="14343" max="14343" width="15.875" style="991" customWidth="1"/>
    <col min="14344" max="14344" width="23.75" style="991" customWidth="1"/>
    <col min="14345" max="14592" width="9.125" style="991"/>
    <col min="14593" max="14593" width="6.75" style="991" customWidth="1"/>
    <col min="14594" max="14594" width="1.875" style="991" customWidth="1"/>
    <col min="14595" max="14595" width="32.25" style="991" customWidth="1"/>
    <col min="14596" max="14596" width="14.625" style="991" customWidth="1"/>
    <col min="14597" max="14597" width="13.625" style="991" customWidth="1"/>
    <col min="14598" max="14598" width="32.25" style="991" customWidth="1"/>
    <col min="14599" max="14599" width="15.875" style="991" customWidth="1"/>
    <col min="14600" max="14600" width="23.75" style="991" customWidth="1"/>
    <col min="14601" max="14848" width="9.125" style="991"/>
    <col min="14849" max="14849" width="6.75" style="991" customWidth="1"/>
    <col min="14850" max="14850" width="1.875" style="991" customWidth="1"/>
    <col min="14851" max="14851" width="32.25" style="991" customWidth="1"/>
    <col min="14852" max="14852" width="14.625" style="991" customWidth="1"/>
    <col min="14853" max="14853" width="13.625" style="991" customWidth="1"/>
    <col min="14854" max="14854" width="32.25" style="991" customWidth="1"/>
    <col min="14855" max="14855" width="15.875" style="991" customWidth="1"/>
    <col min="14856" max="14856" width="23.75" style="991" customWidth="1"/>
    <col min="14857" max="15104" width="9.125" style="991"/>
    <col min="15105" max="15105" width="6.75" style="991" customWidth="1"/>
    <col min="15106" max="15106" width="1.875" style="991" customWidth="1"/>
    <col min="15107" max="15107" width="32.25" style="991" customWidth="1"/>
    <col min="15108" max="15108" width="14.625" style="991" customWidth="1"/>
    <col min="15109" max="15109" width="13.625" style="991" customWidth="1"/>
    <col min="15110" max="15110" width="32.25" style="991" customWidth="1"/>
    <col min="15111" max="15111" width="15.875" style="991" customWidth="1"/>
    <col min="15112" max="15112" width="23.75" style="991" customWidth="1"/>
    <col min="15113" max="15360" width="9.125" style="991"/>
    <col min="15361" max="15361" width="6.75" style="991" customWidth="1"/>
    <col min="15362" max="15362" width="1.875" style="991" customWidth="1"/>
    <col min="15363" max="15363" width="32.25" style="991" customWidth="1"/>
    <col min="15364" max="15364" width="14.625" style="991" customWidth="1"/>
    <col min="15365" max="15365" width="13.625" style="991" customWidth="1"/>
    <col min="15366" max="15366" width="32.25" style="991" customWidth="1"/>
    <col min="15367" max="15367" width="15.875" style="991" customWidth="1"/>
    <col min="15368" max="15368" width="23.75" style="991" customWidth="1"/>
    <col min="15369" max="15616" width="9.125" style="991"/>
    <col min="15617" max="15617" width="6.75" style="991" customWidth="1"/>
    <col min="15618" max="15618" width="1.875" style="991" customWidth="1"/>
    <col min="15619" max="15619" width="32.25" style="991" customWidth="1"/>
    <col min="15620" max="15620" width="14.625" style="991" customWidth="1"/>
    <col min="15621" max="15621" width="13.625" style="991" customWidth="1"/>
    <col min="15622" max="15622" width="32.25" style="991" customWidth="1"/>
    <col min="15623" max="15623" width="15.875" style="991" customWidth="1"/>
    <col min="15624" max="15624" width="23.75" style="991" customWidth="1"/>
    <col min="15625" max="15872" width="9.125" style="991"/>
    <col min="15873" max="15873" width="6.75" style="991" customWidth="1"/>
    <col min="15874" max="15874" width="1.875" style="991" customWidth="1"/>
    <col min="15875" max="15875" width="32.25" style="991" customWidth="1"/>
    <col min="15876" max="15876" width="14.625" style="991" customWidth="1"/>
    <col min="15877" max="15877" width="13.625" style="991" customWidth="1"/>
    <col min="15878" max="15878" width="32.25" style="991" customWidth="1"/>
    <col min="15879" max="15879" width="15.875" style="991" customWidth="1"/>
    <col min="15880" max="15880" width="23.75" style="991" customWidth="1"/>
    <col min="15881" max="16128" width="9.125" style="991"/>
    <col min="16129" max="16129" width="6.75" style="991" customWidth="1"/>
    <col min="16130" max="16130" width="1.875" style="991" customWidth="1"/>
    <col min="16131" max="16131" width="32.25" style="991" customWidth="1"/>
    <col min="16132" max="16132" width="14.625" style="991" customWidth="1"/>
    <col min="16133" max="16133" width="13.625" style="991" customWidth="1"/>
    <col min="16134" max="16134" width="32.25" style="991" customWidth="1"/>
    <col min="16135" max="16135" width="15.875" style="991" customWidth="1"/>
    <col min="16136" max="16136" width="23.75" style="991" customWidth="1"/>
    <col min="16137" max="16384" width="9.125" style="991"/>
  </cols>
  <sheetData>
    <row r="2" spans="1:12" ht="12.75" customHeight="1">
      <c r="A2" s="1875" t="s">
        <v>7744</v>
      </c>
      <c r="B2" s="1875"/>
      <c r="C2" s="1875"/>
      <c r="D2" s="1875"/>
      <c r="E2" s="1875"/>
      <c r="F2" s="1875"/>
      <c r="G2" s="1875"/>
      <c r="H2" s="1875"/>
    </row>
    <row r="3" spans="1:12" ht="15" customHeight="1">
      <c r="A3" s="1871" t="s">
        <v>7745</v>
      </c>
      <c r="B3" s="1872"/>
      <c r="C3" s="1872"/>
      <c r="D3" s="1872"/>
      <c r="E3" s="1872"/>
      <c r="F3" s="1872"/>
      <c r="G3" s="1872"/>
      <c r="H3" s="1872"/>
    </row>
    <row r="4" spans="1:12" s="997" customFormat="1">
      <c r="A4" s="992" t="s">
        <v>7081</v>
      </c>
      <c r="B4" s="993"/>
      <c r="C4" s="994" t="s">
        <v>7414</v>
      </c>
      <c r="D4" s="1873" t="s">
        <v>7746</v>
      </c>
      <c r="E4" s="1873"/>
      <c r="F4" s="995" t="s">
        <v>7747</v>
      </c>
      <c r="G4" s="996" t="s">
        <v>6498</v>
      </c>
      <c r="H4" s="995" t="s">
        <v>7748</v>
      </c>
    </row>
    <row r="5" spans="1:12" s="997" customFormat="1">
      <c r="A5" s="998"/>
      <c r="B5" s="999"/>
      <c r="C5" s="1000" t="s">
        <v>7749</v>
      </c>
      <c r="D5" s="1001"/>
      <c r="E5" s="1002"/>
      <c r="F5" s="1003" t="s">
        <v>7750</v>
      </c>
      <c r="G5" s="1004" t="s">
        <v>7751</v>
      </c>
      <c r="H5" s="1003" t="s">
        <v>7752</v>
      </c>
    </row>
    <row r="6" spans="1:12" s="997" customFormat="1">
      <c r="A6" s="998"/>
      <c r="B6" s="999"/>
      <c r="C6" s="1000" t="s">
        <v>7753</v>
      </c>
      <c r="D6" s="1001" t="s">
        <v>7754</v>
      </c>
      <c r="E6" s="1002" t="s">
        <v>7425</v>
      </c>
      <c r="F6" s="1003" t="s">
        <v>7755</v>
      </c>
      <c r="G6" s="1004" t="s">
        <v>7756</v>
      </c>
      <c r="H6" s="1003"/>
    </row>
    <row r="7" spans="1:12" s="997" customFormat="1">
      <c r="A7" s="998"/>
      <c r="B7" s="999"/>
      <c r="C7" s="1000"/>
      <c r="D7" s="1005"/>
      <c r="E7" s="1002"/>
      <c r="F7" s="1003"/>
      <c r="G7" s="1004" t="s">
        <v>7757</v>
      </c>
      <c r="H7" s="1003"/>
    </row>
    <row r="8" spans="1:12" s="999" customFormat="1">
      <c r="A8" s="1006">
        <v>1</v>
      </c>
      <c r="B8" s="1007"/>
      <c r="C8" s="1008">
        <v>2</v>
      </c>
      <c r="D8" s="1009">
        <v>3</v>
      </c>
      <c r="E8" s="1010">
        <v>4</v>
      </c>
      <c r="F8" s="1011">
        <v>5</v>
      </c>
      <c r="G8" s="1011">
        <v>6</v>
      </c>
      <c r="H8" s="1007">
        <v>7</v>
      </c>
    </row>
    <row r="9" spans="1:12" ht="14.25">
      <c r="D9" s="1876" t="s">
        <v>7758</v>
      </c>
      <c r="E9" s="1876"/>
      <c r="F9" s="1876"/>
      <c r="G9" s="1876"/>
      <c r="H9" s="1876"/>
      <c r="L9" s="1014"/>
    </row>
    <row r="10" spans="1:12" ht="14.25">
      <c r="A10" s="998">
        <v>1</v>
      </c>
      <c r="C10" s="1015" t="s">
        <v>7759</v>
      </c>
      <c r="L10" s="1020"/>
    </row>
    <row r="11" spans="1:12" ht="15.75" customHeight="1">
      <c r="A11" s="998" t="s">
        <v>7760</v>
      </c>
      <c r="C11" s="1877" t="s">
        <v>7761</v>
      </c>
      <c r="D11" s="1877"/>
      <c r="L11" s="1020"/>
    </row>
    <row r="12" spans="1:12" ht="26.25" customHeight="1">
      <c r="A12" s="1022" t="s">
        <v>298</v>
      </c>
      <c r="B12" s="1022"/>
      <c r="C12" s="1023" t="s">
        <v>7762</v>
      </c>
      <c r="D12" s="1014">
        <v>1687.03</v>
      </c>
      <c r="E12" s="1024">
        <v>615.04999999999995</v>
      </c>
      <c r="F12" s="1025" t="s">
        <v>7763</v>
      </c>
      <c r="G12" s="1026">
        <v>2012</v>
      </c>
      <c r="H12" s="1025" t="s">
        <v>7764</v>
      </c>
      <c r="L12" s="1020"/>
    </row>
    <row r="13" spans="1:12" ht="25.5">
      <c r="A13" s="1022" t="s">
        <v>456</v>
      </c>
      <c r="B13" s="1022"/>
      <c r="C13" s="1023" t="s">
        <v>7765</v>
      </c>
      <c r="D13" s="1020">
        <v>1111.47</v>
      </c>
      <c r="E13" s="1027">
        <v>0</v>
      </c>
      <c r="F13" s="1028" t="s">
        <v>7766</v>
      </c>
      <c r="G13" s="1029">
        <v>1980</v>
      </c>
      <c r="H13" s="1025" t="s">
        <v>7767</v>
      </c>
    </row>
    <row r="14" spans="1:12" ht="53.25" customHeight="1">
      <c r="A14" s="1022" t="s">
        <v>669</v>
      </c>
      <c r="B14" s="1030"/>
      <c r="C14" s="1023" t="s">
        <v>7768</v>
      </c>
      <c r="D14" s="1020">
        <v>19717.87</v>
      </c>
      <c r="E14" s="1027">
        <v>2.1000000000000001E-2</v>
      </c>
      <c r="F14" s="1028" t="s">
        <v>7769</v>
      </c>
      <c r="G14" s="1029">
        <v>2002</v>
      </c>
      <c r="H14" s="1025" t="s">
        <v>7764</v>
      </c>
    </row>
    <row r="15" spans="1:12" ht="39.75" customHeight="1">
      <c r="A15" s="1022" t="s">
        <v>6282</v>
      </c>
      <c r="B15" s="1030"/>
      <c r="C15" s="1023" t="s">
        <v>975</v>
      </c>
      <c r="D15" s="1031" t="s">
        <v>7770</v>
      </c>
      <c r="E15" s="1027" t="s">
        <v>7771</v>
      </c>
      <c r="F15" s="1025" t="s">
        <v>7772</v>
      </c>
      <c r="G15" s="1029">
        <v>1980</v>
      </c>
      <c r="H15" s="1025" t="s">
        <v>7764</v>
      </c>
    </row>
    <row r="16" spans="1:12" s="1030" customFormat="1" ht="14.25">
      <c r="A16" s="1022"/>
      <c r="C16" s="1015" t="s">
        <v>7773</v>
      </c>
      <c r="D16" s="1032">
        <v>13688.79</v>
      </c>
      <c r="E16" s="1033">
        <v>86</v>
      </c>
      <c r="F16" s="1025"/>
      <c r="G16" s="1034"/>
      <c r="H16" s="1025"/>
    </row>
    <row r="17" spans="1:8">
      <c r="A17" s="998" t="s">
        <v>7774</v>
      </c>
      <c r="B17" s="1030"/>
      <c r="C17" s="1023" t="s">
        <v>7775</v>
      </c>
      <c r="D17" s="1020"/>
      <c r="E17" s="1027"/>
      <c r="F17" s="1025"/>
      <c r="G17" s="1029"/>
      <c r="H17" s="1025"/>
    </row>
    <row r="18" spans="1:8" ht="25.5">
      <c r="A18" s="1022" t="s">
        <v>298</v>
      </c>
      <c r="B18" s="1022"/>
      <c r="C18" s="1023" t="s">
        <v>7776</v>
      </c>
      <c r="D18" s="1020">
        <v>1018.61</v>
      </c>
      <c r="E18" s="1035" t="s">
        <v>4680</v>
      </c>
      <c r="F18" s="1025" t="s">
        <v>7777</v>
      </c>
      <c r="G18" s="1029">
        <v>1991</v>
      </c>
      <c r="H18" s="1025" t="s">
        <v>7764</v>
      </c>
    </row>
    <row r="19" spans="1:8" ht="28.5" customHeight="1">
      <c r="A19" s="1022" t="s">
        <v>456</v>
      </c>
      <c r="B19" s="1022"/>
      <c r="C19" s="1023" t="s">
        <v>7778</v>
      </c>
      <c r="D19" s="1020">
        <v>16.84</v>
      </c>
      <c r="E19" s="1035">
        <v>0</v>
      </c>
      <c r="F19" s="1025" t="s">
        <v>7777</v>
      </c>
      <c r="G19" s="1029">
        <v>1992</v>
      </c>
      <c r="H19" s="1025" t="s">
        <v>7767</v>
      </c>
    </row>
    <row r="20" spans="1:8" ht="30" customHeight="1">
      <c r="A20" s="1022" t="s">
        <v>669</v>
      </c>
      <c r="B20" s="1022"/>
      <c r="C20" s="1023" t="s">
        <v>7779</v>
      </c>
      <c r="D20" s="1036">
        <v>114.18</v>
      </c>
      <c r="E20" s="1035">
        <v>0</v>
      </c>
      <c r="F20" s="1025" t="s">
        <v>7780</v>
      </c>
      <c r="G20" s="1029">
        <v>2001</v>
      </c>
      <c r="H20" s="1025" t="s">
        <v>7767</v>
      </c>
    </row>
    <row r="21" spans="1:8" ht="25.5">
      <c r="A21" s="1022" t="s">
        <v>6282</v>
      </c>
      <c r="B21" s="1022"/>
      <c r="C21" s="1023" t="s">
        <v>7781</v>
      </c>
      <c r="D21" s="1036">
        <v>2188.59</v>
      </c>
      <c r="E21" s="1035" t="s">
        <v>7782</v>
      </c>
      <c r="F21" s="1025" t="s">
        <v>7783</v>
      </c>
      <c r="G21" s="1029">
        <v>2001</v>
      </c>
      <c r="H21" s="1025" t="s">
        <v>7764</v>
      </c>
    </row>
    <row r="22" spans="1:8" ht="29.25" customHeight="1">
      <c r="A22" s="1022" t="s">
        <v>6296</v>
      </c>
      <c r="B22" s="1022"/>
      <c r="C22" s="1023" t="s">
        <v>7784</v>
      </c>
      <c r="D22" s="1036">
        <v>70.95</v>
      </c>
      <c r="E22" s="1035">
        <v>5.97</v>
      </c>
      <c r="F22" s="1025" t="s">
        <v>7785</v>
      </c>
      <c r="G22" s="1029">
        <v>2001</v>
      </c>
      <c r="H22" s="1025" t="s">
        <v>7764</v>
      </c>
    </row>
    <row r="23" spans="1:8" ht="27.75" customHeight="1">
      <c r="A23" s="1022" t="s">
        <v>6313</v>
      </c>
      <c r="B23" s="1022"/>
      <c r="C23" s="1023" t="s">
        <v>7786</v>
      </c>
      <c r="D23" s="1037" t="s">
        <v>7787</v>
      </c>
      <c r="E23" s="1035">
        <v>0</v>
      </c>
      <c r="F23" s="1025" t="s">
        <v>7788</v>
      </c>
      <c r="G23" s="1029">
        <v>1993</v>
      </c>
      <c r="H23" s="1025" t="s">
        <v>7767</v>
      </c>
    </row>
    <row r="24" spans="1:8" ht="20.25" customHeight="1">
      <c r="A24" s="1022" t="s">
        <v>7789</v>
      </c>
      <c r="B24" s="1022"/>
      <c r="C24" s="1023" t="s">
        <v>975</v>
      </c>
      <c r="D24" s="1036">
        <v>1201.8779999999999</v>
      </c>
      <c r="E24" s="1020">
        <v>2220.34</v>
      </c>
      <c r="F24" s="1025"/>
      <c r="G24" s="1029"/>
      <c r="H24" s="1025" t="s">
        <v>7764</v>
      </c>
    </row>
    <row r="25" spans="1:8" ht="16.5" customHeight="1">
      <c r="A25" s="1038"/>
      <c r="B25" s="1038"/>
      <c r="C25" s="1039" t="s">
        <v>7790</v>
      </c>
      <c r="D25" s="1040">
        <v>2848.49</v>
      </c>
      <c r="E25" s="1040">
        <v>2220.8200000000002</v>
      </c>
      <c r="F25" s="1041"/>
      <c r="G25" s="1042"/>
      <c r="H25" s="1042"/>
    </row>
    <row r="26" spans="1:8">
      <c r="A26" s="1022"/>
      <c r="B26" s="1022"/>
      <c r="C26" s="1023"/>
      <c r="D26" s="1043"/>
      <c r="E26" s="1043"/>
      <c r="F26" s="1030"/>
      <c r="G26" s="991"/>
      <c r="H26" s="991"/>
    </row>
    <row r="27" spans="1:8">
      <c r="A27" s="1022"/>
      <c r="B27" s="1022"/>
      <c r="C27" s="1023"/>
      <c r="D27" s="1043"/>
      <c r="E27" s="1043"/>
      <c r="F27" s="1030"/>
      <c r="G27" s="991"/>
      <c r="H27" s="991"/>
    </row>
    <row r="28" spans="1:8" ht="12.75" customHeight="1">
      <c r="A28" s="1878" t="s">
        <v>7791</v>
      </c>
      <c r="B28" s="1878"/>
      <c r="C28" s="1878"/>
      <c r="D28" s="1878"/>
      <c r="E28" s="1878"/>
      <c r="F28" s="1878"/>
      <c r="G28" s="1878"/>
      <c r="H28" s="1878"/>
    </row>
    <row r="29" spans="1:8" ht="13.5" customHeight="1">
      <c r="A29" s="1871" t="s">
        <v>7745</v>
      </c>
      <c r="B29" s="1872"/>
      <c r="C29" s="1872"/>
      <c r="D29" s="1872"/>
      <c r="E29" s="1872"/>
      <c r="F29" s="1872"/>
      <c r="G29" s="1872"/>
      <c r="H29" s="1872"/>
    </row>
    <row r="30" spans="1:8" ht="12.75" customHeight="1">
      <c r="A30" s="992" t="s">
        <v>7081</v>
      </c>
      <c r="B30" s="993"/>
      <c r="C30" s="994" t="s">
        <v>7414</v>
      </c>
      <c r="D30" s="1873" t="s">
        <v>7746</v>
      </c>
      <c r="E30" s="1873"/>
      <c r="F30" s="995" t="s">
        <v>7747</v>
      </c>
      <c r="G30" s="996" t="s">
        <v>6498</v>
      </c>
      <c r="H30" s="995" t="s">
        <v>7748</v>
      </c>
    </row>
    <row r="31" spans="1:8">
      <c r="A31" s="998"/>
      <c r="B31" s="999"/>
      <c r="C31" s="1000" t="s">
        <v>7749</v>
      </c>
      <c r="D31" s="1005"/>
      <c r="E31" s="1002"/>
      <c r="F31" s="1003" t="s">
        <v>7750</v>
      </c>
      <c r="G31" s="1004" t="s">
        <v>7751</v>
      </c>
      <c r="H31" s="1003" t="s">
        <v>7752</v>
      </c>
    </row>
    <row r="32" spans="1:8">
      <c r="A32" s="998"/>
      <c r="B32" s="999"/>
      <c r="C32" s="1000" t="s">
        <v>7753</v>
      </c>
      <c r="D32" s="1005" t="s">
        <v>7754</v>
      </c>
      <c r="E32" s="1002" t="s">
        <v>7425</v>
      </c>
      <c r="F32" s="1003" t="s">
        <v>7755</v>
      </c>
      <c r="G32" s="1004" t="s">
        <v>7756</v>
      </c>
      <c r="H32" s="1003"/>
    </row>
    <row r="33" spans="1:9">
      <c r="A33" s="998"/>
      <c r="B33" s="999"/>
      <c r="C33" s="1000"/>
      <c r="D33" s="1005"/>
      <c r="E33" s="1002"/>
      <c r="F33" s="1003"/>
      <c r="G33" s="1004" t="s">
        <v>7757</v>
      </c>
      <c r="H33" s="1003"/>
    </row>
    <row r="34" spans="1:9">
      <c r="A34" s="1006">
        <v>1</v>
      </c>
      <c r="B34" s="1007"/>
      <c r="C34" s="1008">
        <v>2</v>
      </c>
      <c r="D34" s="1044">
        <v>3</v>
      </c>
      <c r="E34" s="1010">
        <v>4</v>
      </c>
      <c r="F34" s="1011">
        <v>5</v>
      </c>
      <c r="G34" s="1011">
        <v>6</v>
      </c>
      <c r="H34" s="1007">
        <v>7</v>
      </c>
    </row>
    <row r="35" spans="1:9" ht="12.75" customHeight="1">
      <c r="D35" s="1874" t="s">
        <v>7758</v>
      </c>
      <c r="E35" s="1874"/>
      <c r="F35" s="1874"/>
      <c r="G35" s="1874"/>
      <c r="H35" s="1874"/>
    </row>
    <row r="36" spans="1:9" ht="25.5">
      <c r="A36" s="998" t="s">
        <v>7792</v>
      </c>
      <c r="B36" s="1045"/>
      <c r="C36" s="1021" t="s">
        <v>7793</v>
      </c>
      <c r="D36" s="1046">
        <v>30092.61</v>
      </c>
      <c r="E36" s="1047" t="s">
        <v>7639</v>
      </c>
      <c r="F36" s="1025" t="s">
        <v>7794</v>
      </c>
      <c r="G36" s="1029" t="s">
        <v>7795</v>
      </c>
      <c r="H36" s="1025" t="s">
        <v>7764</v>
      </c>
    </row>
    <row r="37" spans="1:9" ht="38.25">
      <c r="A37" s="998" t="s">
        <v>7796</v>
      </c>
      <c r="B37" s="1045"/>
      <c r="C37" s="1023" t="s">
        <v>7797</v>
      </c>
      <c r="D37" s="1048">
        <v>6072.68</v>
      </c>
      <c r="E37" s="1049">
        <v>1708.95</v>
      </c>
      <c r="F37" s="1025" t="s">
        <v>7798</v>
      </c>
      <c r="G37" s="1026">
        <v>2013</v>
      </c>
      <c r="H37" s="1025" t="s">
        <v>7764</v>
      </c>
    </row>
    <row r="38" spans="1:9">
      <c r="A38" s="998" t="s">
        <v>7799</v>
      </c>
      <c r="B38" s="1045"/>
      <c r="C38" s="1013" t="s">
        <v>7800</v>
      </c>
      <c r="D38" s="1048">
        <v>5.72</v>
      </c>
      <c r="E38" s="1049">
        <v>0</v>
      </c>
      <c r="F38" s="1025"/>
      <c r="G38" s="1026"/>
      <c r="H38" s="1025" t="s">
        <v>7767</v>
      </c>
    </row>
    <row r="39" spans="1:9" ht="36.75" customHeight="1">
      <c r="A39" s="998" t="s">
        <v>7801</v>
      </c>
      <c r="B39" s="1045"/>
      <c r="C39" s="1050" t="s">
        <v>7802</v>
      </c>
      <c r="D39" s="1048">
        <v>20.95</v>
      </c>
      <c r="E39" s="1049">
        <v>0</v>
      </c>
      <c r="F39" s="1025" t="s">
        <v>7803</v>
      </c>
      <c r="G39" s="1026" t="s">
        <v>7804</v>
      </c>
      <c r="H39" s="1025" t="s">
        <v>7767</v>
      </c>
    </row>
    <row r="40" spans="1:9" ht="29.25" customHeight="1">
      <c r="A40" s="998" t="s">
        <v>7805</v>
      </c>
      <c r="B40" s="1045"/>
      <c r="C40" s="1050" t="s">
        <v>7806</v>
      </c>
      <c r="D40" s="1051">
        <v>51.24</v>
      </c>
      <c r="E40" s="1049">
        <v>0</v>
      </c>
      <c r="F40" s="1025" t="s">
        <v>7803</v>
      </c>
      <c r="G40" s="1026" t="s">
        <v>7804</v>
      </c>
      <c r="H40" s="1025" t="s">
        <v>7767</v>
      </c>
    </row>
    <row r="41" spans="1:9" ht="31.5" customHeight="1">
      <c r="A41" s="998" t="s">
        <v>7807</v>
      </c>
      <c r="B41" s="1045"/>
      <c r="C41" s="1050" t="s">
        <v>7808</v>
      </c>
      <c r="D41" s="1051">
        <v>0.48</v>
      </c>
      <c r="E41" s="1049">
        <v>0</v>
      </c>
      <c r="F41" s="1025" t="s">
        <v>7809</v>
      </c>
      <c r="G41" s="1026" t="s">
        <v>7810</v>
      </c>
      <c r="H41" s="1025" t="s">
        <v>7767</v>
      </c>
    </row>
    <row r="42" spans="1:9">
      <c r="A42" s="998"/>
      <c r="B42" s="1045"/>
      <c r="C42" s="1052" t="s">
        <v>7811</v>
      </c>
      <c r="D42" s="1051"/>
      <c r="E42" s="1049"/>
      <c r="F42" s="1025"/>
      <c r="G42" s="1026"/>
    </row>
    <row r="43" spans="1:9" ht="25.5">
      <c r="A43" s="998"/>
      <c r="B43" s="1030" t="s">
        <v>7812</v>
      </c>
      <c r="C43" s="1053" t="s">
        <v>7813</v>
      </c>
      <c r="E43" s="1051">
        <v>555.29</v>
      </c>
      <c r="F43" s="1025"/>
      <c r="G43" s="1026"/>
      <c r="H43" s="1025" t="s">
        <v>7814</v>
      </c>
    </row>
    <row r="44" spans="1:9" ht="25.5">
      <c r="A44" s="998"/>
      <c r="B44" s="1030" t="s">
        <v>7815</v>
      </c>
      <c r="C44" s="1053" t="s">
        <v>7816</v>
      </c>
      <c r="D44" s="1051"/>
      <c r="E44" s="1049">
        <v>133974.21</v>
      </c>
      <c r="F44" s="1025"/>
      <c r="G44" s="1026"/>
      <c r="H44" s="1025" t="s">
        <v>7814</v>
      </c>
    </row>
    <row r="45" spans="1:9" ht="13.5" customHeight="1">
      <c r="A45" s="998"/>
      <c r="B45" s="1030" t="s">
        <v>7817</v>
      </c>
      <c r="C45" s="1053" t="s">
        <v>7818</v>
      </c>
      <c r="D45" s="1051">
        <v>660.94</v>
      </c>
      <c r="E45" s="1049"/>
      <c r="F45" s="1025"/>
      <c r="G45" s="1026"/>
      <c r="H45" s="1025" t="s">
        <v>7767</v>
      </c>
    </row>
    <row r="46" spans="1:9" ht="25.5">
      <c r="A46" s="1054">
        <v>2</v>
      </c>
      <c r="B46" s="1055"/>
      <c r="C46" s="1056" t="s">
        <v>7819</v>
      </c>
      <c r="D46" s="1057">
        <v>140.29</v>
      </c>
      <c r="E46" s="1058" t="s">
        <v>7820</v>
      </c>
      <c r="F46" s="1059"/>
      <c r="G46" s="1059"/>
      <c r="H46" s="1060" t="s">
        <v>7821</v>
      </c>
      <c r="I46" s="1030"/>
    </row>
    <row r="47" spans="1:9" ht="19.5" customHeight="1">
      <c r="C47" s="1050"/>
      <c r="D47" s="1061"/>
      <c r="E47" s="1024"/>
      <c r="F47" s="1062"/>
      <c r="G47" s="1063"/>
      <c r="H47" s="1063"/>
      <c r="I47" s="1030"/>
    </row>
    <row r="48" spans="1:9" ht="19.5" customHeight="1">
      <c r="C48" s="1050"/>
      <c r="D48" s="1061"/>
      <c r="E48" s="1024"/>
      <c r="G48" s="1063"/>
      <c r="H48" s="1063"/>
      <c r="I48" s="1030"/>
    </row>
    <row r="49" spans="3:9" ht="19.5" customHeight="1">
      <c r="C49" s="1050"/>
      <c r="D49" s="1061"/>
      <c r="E49" s="1024"/>
      <c r="G49" s="1063"/>
      <c r="H49" s="1063"/>
      <c r="I49" s="1030"/>
    </row>
    <row r="50" spans="3:9" ht="19.5" customHeight="1">
      <c r="C50" s="1050"/>
      <c r="D50" s="1061"/>
      <c r="E50" s="1024"/>
      <c r="F50" s="1062"/>
      <c r="G50" s="1063"/>
      <c r="H50" s="1063"/>
      <c r="I50" s="1030"/>
    </row>
    <row r="53" spans="3:9">
      <c r="D53" s="1064"/>
      <c r="E53" s="1065"/>
      <c r="H53" s="1025"/>
    </row>
    <row r="54" spans="3:9">
      <c r="D54" s="1064"/>
    </row>
  </sheetData>
  <mergeCells count="9">
    <mergeCell ref="A29:H29"/>
    <mergeCell ref="D30:E30"/>
    <mergeCell ref="D35:H35"/>
    <mergeCell ref="A2:H2"/>
    <mergeCell ref="A3:H3"/>
    <mergeCell ref="D4:E4"/>
    <mergeCell ref="D9:H9"/>
    <mergeCell ref="C11:D11"/>
    <mergeCell ref="A28:H28"/>
  </mergeCells>
  <pageMargins left="0.78740157480314965" right="0.59055118110236227" top="0.78740157480314965" bottom="0.39370078740157483" header="0.375" footer="0.74803149606299213"/>
  <pageSetup paperSize="9" firstPageNumber="518" orientation="landscape" useFirstPageNumber="1" r:id="rId1"/>
  <headerFooter alignWithMargins="0">
    <oddHeader>&amp;C
&amp;"Times New Roman,Regular"&amp;11&amp;P</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I498"/>
  <sheetViews>
    <sheetView view="pageLayout" topLeftCell="A29" zoomScaleNormal="100" workbookViewId="0">
      <selection activeCell="B58" sqref="B58"/>
    </sheetView>
  </sheetViews>
  <sheetFormatPr defaultRowHeight="14.25"/>
  <cols>
    <col min="1" max="1" width="5.25" customWidth="1"/>
    <col min="2" max="2" width="48.75" customWidth="1"/>
    <col min="3" max="3" width="2.875" customWidth="1"/>
    <col min="4" max="9" width="12.75" customWidth="1"/>
  </cols>
  <sheetData>
    <row r="1" spans="1:9" ht="15.95" customHeight="1">
      <c r="A1" s="1647" t="s">
        <v>7822</v>
      </c>
      <c r="B1" s="1654"/>
      <c r="C1" s="1654"/>
      <c r="D1" s="1654"/>
      <c r="E1" s="1654"/>
      <c r="F1" s="1654"/>
      <c r="G1" s="1654"/>
      <c r="H1" s="1654"/>
      <c r="I1" s="1654"/>
    </row>
    <row r="2" spans="1:9" ht="15.95" customHeight="1">
      <c r="A2" s="1879"/>
      <c r="B2" s="1880"/>
      <c r="C2" s="1881" t="s">
        <v>7420</v>
      </c>
      <c r="D2" s="1882"/>
      <c r="E2" s="1882"/>
      <c r="F2" s="1882"/>
      <c r="G2" s="1882"/>
      <c r="H2" s="1882"/>
      <c r="I2" s="1882"/>
    </row>
    <row r="3" spans="1:9" ht="15.95" customHeight="1">
      <c r="A3" s="1649" t="s">
        <v>7823</v>
      </c>
      <c r="B3" s="1723"/>
      <c r="C3" s="84"/>
      <c r="D3" s="1674" t="s">
        <v>7824</v>
      </c>
      <c r="E3" s="1651"/>
      <c r="F3" s="1651"/>
      <c r="G3" s="1674" t="s">
        <v>7825</v>
      </c>
      <c r="H3" s="1651"/>
      <c r="I3" s="1651"/>
    </row>
    <row r="4" spans="1:9" ht="15.95" customHeight="1">
      <c r="A4" s="84"/>
      <c r="B4" s="84"/>
      <c r="C4" s="84"/>
      <c r="D4" s="72" t="s">
        <v>7826</v>
      </c>
      <c r="E4" s="72" t="s">
        <v>7087</v>
      </c>
      <c r="F4" s="72" t="s">
        <v>1156</v>
      </c>
      <c r="G4" s="72" t="s">
        <v>7826</v>
      </c>
      <c r="H4" s="72" t="s">
        <v>7087</v>
      </c>
      <c r="I4" s="72" t="s">
        <v>1156</v>
      </c>
    </row>
    <row r="5" spans="1:9" ht="15.95" customHeight="1">
      <c r="A5" s="1673" t="s">
        <v>6218</v>
      </c>
      <c r="B5" s="1652"/>
      <c r="C5" s="1652"/>
      <c r="D5" s="59" t="s">
        <v>6272</v>
      </c>
      <c r="E5" s="59" t="s">
        <v>6273</v>
      </c>
      <c r="F5" s="59" t="s">
        <v>6219</v>
      </c>
      <c r="G5" s="59" t="s">
        <v>6220</v>
      </c>
      <c r="H5" s="59" t="s">
        <v>6221</v>
      </c>
      <c r="I5" s="59" t="s">
        <v>6222</v>
      </c>
    </row>
    <row r="6" spans="1:9" ht="15.95" customHeight="1">
      <c r="A6" s="247" t="s">
        <v>7827</v>
      </c>
      <c r="B6" s="75" t="s">
        <v>5803</v>
      </c>
      <c r="C6" s="84"/>
      <c r="D6" s="84"/>
      <c r="E6" s="84"/>
      <c r="F6" s="84"/>
      <c r="G6" s="84"/>
      <c r="H6" s="84"/>
      <c r="I6" s="84"/>
    </row>
    <row r="7" spans="1:9" ht="15.95" customHeight="1">
      <c r="A7" s="247" t="s">
        <v>7828</v>
      </c>
      <c r="B7" s="75" t="s">
        <v>5804</v>
      </c>
      <c r="C7" s="84"/>
      <c r="D7" s="84"/>
      <c r="E7" s="84"/>
      <c r="F7" s="84"/>
      <c r="G7" s="84"/>
      <c r="H7" s="84"/>
      <c r="I7" s="84"/>
    </row>
    <row r="8" spans="1:9" ht="15.95" customHeight="1">
      <c r="A8" s="248" t="s">
        <v>7461</v>
      </c>
      <c r="B8" s="75" t="s">
        <v>7462</v>
      </c>
      <c r="C8" s="84"/>
      <c r="D8" s="84"/>
      <c r="E8" s="84"/>
      <c r="F8" s="84"/>
      <c r="G8" s="84"/>
      <c r="H8" s="84"/>
      <c r="I8" s="84"/>
    </row>
    <row r="9" spans="1:9" ht="15.95" customHeight="1">
      <c r="A9" s="259" t="s">
        <v>25</v>
      </c>
      <c r="B9" s="67" t="s">
        <v>7463</v>
      </c>
      <c r="C9" s="541"/>
      <c r="D9" s="358">
        <v>1.57</v>
      </c>
      <c r="E9" s="358" t="s">
        <v>185</v>
      </c>
      <c r="F9" s="358">
        <v>1.57</v>
      </c>
      <c r="G9" s="358">
        <v>1.69</v>
      </c>
      <c r="H9" s="358" t="s">
        <v>185</v>
      </c>
      <c r="I9" s="358">
        <v>1.69</v>
      </c>
    </row>
    <row r="10" spans="1:9" ht="15.95" customHeight="1">
      <c r="A10" s="259" t="s">
        <v>610</v>
      </c>
      <c r="B10" s="67" t="s">
        <v>7465</v>
      </c>
      <c r="C10" s="541"/>
      <c r="D10" s="358">
        <v>1.29</v>
      </c>
      <c r="E10" s="358" t="s">
        <v>185</v>
      </c>
      <c r="F10" s="358">
        <v>1.29</v>
      </c>
      <c r="G10" s="358">
        <v>1.29</v>
      </c>
      <c r="H10" s="358" t="s">
        <v>185</v>
      </c>
      <c r="I10" s="358">
        <v>1.29</v>
      </c>
    </row>
    <row r="11" spans="1:9" ht="15.95" customHeight="1">
      <c r="A11" s="259" t="s">
        <v>7466</v>
      </c>
      <c r="B11" s="67" t="s">
        <v>2295</v>
      </c>
      <c r="C11" s="541"/>
      <c r="D11" s="358" t="s">
        <v>7829</v>
      </c>
      <c r="E11" s="358" t="s">
        <v>185</v>
      </c>
      <c r="F11" s="358" t="s">
        <v>7829</v>
      </c>
      <c r="G11" s="358" t="s">
        <v>7830</v>
      </c>
      <c r="H11" s="358" t="s">
        <v>185</v>
      </c>
      <c r="I11" s="377" t="s">
        <v>7830</v>
      </c>
    </row>
    <row r="12" spans="1:9" ht="15.95" customHeight="1">
      <c r="A12" s="259" t="s">
        <v>7469</v>
      </c>
      <c r="B12" s="67" t="s">
        <v>7470</v>
      </c>
      <c r="C12" s="541"/>
      <c r="D12" s="358">
        <v>113622.87</v>
      </c>
      <c r="E12" s="358" t="s">
        <v>185</v>
      </c>
      <c r="F12" s="358">
        <v>113622.87</v>
      </c>
      <c r="G12" s="358">
        <v>97595.66</v>
      </c>
      <c r="H12" s="358" t="s">
        <v>185</v>
      </c>
      <c r="I12" s="358">
        <v>97595.66</v>
      </c>
    </row>
    <row r="13" spans="1:9" ht="15.95" customHeight="1">
      <c r="A13" s="259" t="s">
        <v>7471</v>
      </c>
      <c r="B13" s="67" t="s">
        <v>2306</v>
      </c>
      <c r="C13" s="541"/>
      <c r="D13" s="358" t="s">
        <v>7831</v>
      </c>
      <c r="E13" s="358" t="s">
        <v>185</v>
      </c>
      <c r="F13" s="358" t="s">
        <v>7831</v>
      </c>
      <c r="G13" s="358">
        <v>53830</v>
      </c>
      <c r="H13" s="358" t="s">
        <v>185</v>
      </c>
      <c r="I13" s="358">
        <v>53830</v>
      </c>
    </row>
    <row r="14" spans="1:9" ht="15.95" customHeight="1">
      <c r="A14" s="84"/>
      <c r="B14" s="247" t="s">
        <v>7832</v>
      </c>
      <c r="C14" s="541"/>
      <c r="D14" s="261">
        <v>348789.8</v>
      </c>
      <c r="E14" s="261" t="s">
        <v>185</v>
      </c>
      <c r="F14" s="261">
        <v>348789.8</v>
      </c>
      <c r="G14" s="261" t="s">
        <v>7833</v>
      </c>
      <c r="H14" s="261" t="s">
        <v>185</v>
      </c>
      <c r="I14" s="368" t="s">
        <v>7833</v>
      </c>
    </row>
    <row r="15" spans="1:9" ht="15.95" customHeight="1">
      <c r="A15" s="84"/>
      <c r="B15" s="247" t="s">
        <v>7834</v>
      </c>
      <c r="C15" s="541"/>
      <c r="D15" s="261">
        <v>348789.8</v>
      </c>
      <c r="E15" s="261" t="s">
        <v>185</v>
      </c>
      <c r="F15" s="261">
        <v>348789.8</v>
      </c>
      <c r="G15" s="261" t="s">
        <v>7833</v>
      </c>
      <c r="H15" s="261" t="s">
        <v>185</v>
      </c>
      <c r="I15" s="368" t="s">
        <v>7833</v>
      </c>
    </row>
    <row r="16" spans="1:9" ht="15.95" customHeight="1">
      <c r="A16" s="247" t="s">
        <v>7835</v>
      </c>
      <c r="B16" s="75" t="s">
        <v>5810</v>
      </c>
      <c r="C16" s="84"/>
      <c r="D16" s="84"/>
      <c r="E16" s="84"/>
      <c r="F16" s="84"/>
      <c r="G16" s="84"/>
      <c r="H16" s="84"/>
      <c r="I16" s="84"/>
    </row>
    <row r="17" spans="1:9" ht="15.95" customHeight="1">
      <c r="A17" s="248" t="s">
        <v>7483</v>
      </c>
      <c r="B17" s="75" t="s">
        <v>7484</v>
      </c>
      <c r="C17" s="84"/>
      <c r="D17" s="84"/>
      <c r="E17" s="84"/>
      <c r="F17" s="84"/>
      <c r="G17" s="84"/>
      <c r="H17" s="84"/>
      <c r="I17" s="84"/>
    </row>
    <row r="18" spans="1:9" ht="15.95" customHeight="1">
      <c r="A18" s="367">
        <v>1</v>
      </c>
      <c r="B18" s="75" t="s">
        <v>7485</v>
      </c>
      <c r="C18" s="84"/>
      <c r="D18" s="84"/>
      <c r="E18" s="84"/>
      <c r="F18" s="84"/>
      <c r="G18" s="84"/>
      <c r="H18" s="84"/>
      <c r="I18" s="84"/>
    </row>
    <row r="19" spans="1:9" ht="15.95" customHeight="1">
      <c r="A19" s="259" t="s">
        <v>25</v>
      </c>
      <c r="B19" s="67" t="s">
        <v>7836</v>
      </c>
      <c r="C19" s="541"/>
      <c r="D19" s="358">
        <f>F19-E19</f>
        <v>32987.34999999986</v>
      </c>
      <c r="E19" s="358">
        <v>1254850.6200000001</v>
      </c>
      <c r="F19" s="358">
        <v>1287837.97</v>
      </c>
      <c r="G19" s="358">
        <v>32992.61</v>
      </c>
      <c r="H19" s="358">
        <v>979033.56</v>
      </c>
      <c r="I19" s="358">
        <v>1012026.17</v>
      </c>
    </row>
    <row r="20" spans="1:9" ht="15.95" customHeight="1">
      <c r="A20" s="84"/>
      <c r="B20" s="247" t="s">
        <v>7837</v>
      </c>
      <c r="C20" s="541"/>
      <c r="D20" s="261">
        <f>F20-E20</f>
        <v>32987.34999999986</v>
      </c>
      <c r="E20" s="261">
        <v>1254850.6200000001</v>
      </c>
      <c r="F20" s="261">
        <v>1287837.97</v>
      </c>
      <c r="G20" s="261">
        <v>32992.61</v>
      </c>
      <c r="H20" s="261">
        <v>979033.56</v>
      </c>
      <c r="I20" s="261">
        <v>1012026.17</v>
      </c>
    </row>
    <row r="21" spans="1:9" ht="15.95" customHeight="1">
      <c r="A21" s="248" t="s">
        <v>7491</v>
      </c>
      <c r="B21" s="75" t="s">
        <v>7492</v>
      </c>
      <c r="C21" s="84"/>
      <c r="D21" s="84"/>
      <c r="E21" s="84"/>
      <c r="F21" s="84"/>
      <c r="G21" s="84"/>
      <c r="H21" s="84"/>
      <c r="I21" s="84"/>
    </row>
    <row r="22" spans="1:9" ht="33" customHeight="1">
      <c r="A22" s="259" t="s">
        <v>25</v>
      </c>
      <c r="B22" s="67" t="s">
        <v>7493</v>
      </c>
      <c r="C22" s="541"/>
      <c r="D22" s="358">
        <v>207.94</v>
      </c>
      <c r="E22" s="358" t="s">
        <v>185</v>
      </c>
      <c r="F22" s="358">
        <v>207.94</v>
      </c>
      <c r="G22" s="358">
        <v>207.94</v>
      </c>
      <c r="H22" s="358" t="s">
        <v>185</v>
      </c>
      <c r="I22" s="358">
        <v>207.94</v>
      </c>
    </row>
    <row r="23" spans="1:9" ht="33" customHeight="1">
      <c r="A23" s="259" t="s">
        <v>28</v>
      </c>
      <c r="B23" s="67" t="s">
        <v>7494</v>
      </c>
      <c r="C23" s="541"/>
      <c r="D23" s="358">
        <v>2775.92</v>
      </c>
      <c r="E23" s="358" t="s">
        <v>185</v>
      </c>
      <c r="F23" s="358">
        <v>2775.92</v>
      </c>
      <c r="G23" s="358">
        <v>2557.16</v>
      </c>
      <c r="H23" s="358" t="s">
        <v>185</v>
      </c>
      <c r="I23" s="358">
        <v>2557.16</v>
      </c>
    </row>
    <row r="24" spans="1:9" ht="15.95" customHeight="1">
      <c r="A24" s="84"/>
      <c r="B24" s="247" t="s">
        <v>7838</v>
      </c>
      <c r="C24" s="541"/>
      <c r="D24" s="261">
        <v>2983.86</v>
      </c>
      <c r="E24" s="261" t="s">
        <v>185</v>
      </c>
      <c r="F24" s="261">
        <v>2983.86</v>
      </c>
      <c r="G24" s="261">
        <v>2765.1</v>
      </c>
      <c r="H24" s="261" t="s">
        <v>185</v>
      </c>
      <c r="I24" s="270">
        <v>2765.1</v>
      </c>
    </row>
    <row r="25" spans="1:9" ht="15.95" customHeight="1">
      <c r="A25" s="248" t="s">
        <v>7501</v>
      </c>
      <c r="B25" s="75" t="s">
        <v>7502</v>
      </c>
      <c r="C25" s="84"/>
      <c r="D25" s="84"/>
      <c r="E25" s="84"/>
      <c r="F25" s="84"/>
      <c r="G25" s="84"/>
      <c r="H25" s="84"/>
      <c r="I25" s="84"/>
    </row>
    <row r="26" spans="1:9" ht="15.95" customHeight="1">
      <c r="A26" s="259" t="s">
        <v>25</v>
      </c>
      <c r="B26" s="67" t="s">
        <v>7503</v>
      </c>
      <c r="C26" s="541"/>
      <c r="D26" s="358">
        <v>6092.43</v>
      </c>
      <c r="E26" s="358" t="s">
        <v>185</v>
      </c>
      <c r="F26" s="358">
        <v>6092.43</v>
      </c>
      <c r="G26" s="358">
        <v>6092.43</v>
      </c>
      <c r="H26" s="358" t="s">
        <v>185</v>
      </c>
      <c r="I26" s="358">
        <v>6092.43</v>
      </c>
    </row>
    <row r="27" spans="1:9" ht="23.25" customHeight="1">
      <c r="A27" s="259" t="s">
        <v>31</v>
      </c>
      <c r="B27" s="67" t="s">
        <v>7505</v>
      </c>
      <c r="C27" s="541"/>
      <c r="D27" s="358">
        <f>F27-E27</f>
        <v>54254.89</v>
      </c>
      <c r="E27" s="358">
        <v>6.93</v>
      </c>
      <c r="F27" s="358">
        <v>54261.82</v>
      </c>
      <c r="G27" s="358">
        <v>51831.86</v>
      </c>
      <c r="H27" s="358">
        <v>6.93</v>
      </c>
      <c r="I27" s="358">
        <v>51838.79</v>
      </c>
    </row>
    <row r="28" spans="1:9" ht="15.95" customHeight="1">
      <c r="A28" s="292" t="s">
        <v>37</v>
      </c>
      <c r="B28" s="77" t="s">
        <v>7508</v>
      </c>
      <c r="C28" s="582"/>
      <c r="D28" s="369">
        <v>0.42</v>
      </c>
      <c r="E28" s="369" t="s">
        <v>185</v>
      </c>
      <c r="F28" s="369">
        <v>0.42</v>
      </c>
      <c r="G28" s="369">
        <v>0.42</v>
      </c>
      <c r="H28" s="369" t="s">
        <v>185</v>
      </c>
      <c r="I28" s="369">
        <v>0.42</v>
      </c>
    </row>
    <row r="29" spans="1:9" ht="15.95" customHeight="1">
      <c r="A29" s="1647" t="s">
        <v>7839</v>
      </c>
      <c r="B29" s="1654"/>
      <c r="C29" s="1654"/>
      <c r="D29" s="1654"/>
      <c r="E29" s="1654"/>
      <c r="F29" s="1654"/>
      <c r="G29" s="1654"/>
      <c r="H29" s="1654"/>
      <c r="I29" s="1654"/>
    </row>
    <row r="30" spans="1:9" ht="15.95" customHeight="1">
      <c r="A30" s="1879"/>
      <c r="B30" s="1880"/>
      <c r="C30" s="1881" t="s">
        <v>7420</v>
      </c>
      <c r="D30" s="1882"/>
      <c r="E30" s="1882"/>
      <c r="F30" s="1882"/>
      <c r="G30" s="1882"/>
      <c r="H30" s="1882"/>
      <c r="I30" s="1882"/>
    </row>
    <row r="31" spans="1:9" ht="15.95" customHeight="1">
      <c r="A31" s="1649" t="s">
        <v>7823</v>
      </c>
      <c r="B31" s="1723"/>
      <c r="C31" s="84"/>
      <c r="D31" s="1674" t="s">
        <v>7824</v>
      </c>
      <c r="E31" s="1651"/>
      <c r="F31" s="1651"/>
      <c r="G31" s="1674" t="s">
        <v>7825</v>
      </c>
      <c r="H31" s="1651"/>
      <c r="I31" s="1651"/>
    </row>
    <row r="32" spans="1:9" ht="15.95" customHeight="1">
      <c r="A32" s="84"/>
      <c r="B32" s="84"/>
      <c r="C32" s="84"/>
      <c r="D32" s="72" t="s">
        <v>7826</v>
      </c>
      <c r="E32" s="72" t="s">
        <v>7087</v>
      </c>
      <c r="F32" s="72" t="s">
        <v>1156</v>
      </c>
      <c r="G32" s="72" t="s">
        <v>7826</v>
      </c>
      <c r="H32" s="72" t="s">
        <v>7087</v>
      </c>
      <c r="I32" s="72" t="s">
        <v>1156</v>
      </c>
    </row>
    <row r="33" spans="1:9" ht="15.95" customHeight="1">
      <c r="A33" s="1673" t="s">
        <v>6218</v>
      </c>
      <c r="B33" s="1652"/>
      <c r="C33" s="1652"/>
      <c r="D33" s="59" t="s">
        <v>6272</v>
      </c>
      <c r="E33" s="59" t="s">
        <v>6273</v>
      </c>
      <c r="F33" s="59" t="s">
        <v>6219</v>
      </c>
      <c r="G33" s="59" t="s">
        <v>6220</v>
      </c>
      <c r="H33" s="59" t="s">
        <v>6221</v>
      </c>
      <c r="I33" s="59" t="s">
        <v>6222</v>
      </c>
    </row>
    <row r="34" spans="1:9" ht="15.95" customHeight="1">
      <c r="A34" s="84"/>
      <c r="B34" s="84"/>
      <c r="C34" s="84"/>
      <c r="D34" s="84"/>
      <c r="E34" s="84"/>
      <c r="F34" s="84"/>
      <c r="G34" s="84"/>
      <c r="H34" s="84"/>
      <c r="I34" s="84"/>
    </row>
    <row r="35" spans="1:9" ht="15" customHeight="1">
      <c r="A35" s="247" t="s">
        <v>7827</v>
      </c>
      <c r="B35" s="75" t="s">
        <v>5809</v>
      </c>
      <c r="C35" s="84"/>
      <c r="D35" s="84"/>
      <c r="E35" s="84"/>
      <c r="F35" s="84"/>
      <c r="G35" s="84"/>
      <c r="H35" s="84"/>
      <c r="I35" s="84"/>
    </row>
    <row r="36" spans="1:9" ht="15" customHeight="1">
      <c r="A36" s="247" t="s">
        <v>7835</v>
      </c>
      <c r="B36" s="75" t="s">
        <v>7840</v>
      </c>
      <c r="C36" s="84"/>
      <c r="D36" s="84"/>
      <c r="E36" s="84"/>
      <c r="F36" s="84"/>
      <c r="G36" s="84"/>
      <c r="H36" s="84"/>
      <c r="I36" s="84"/>
    </row>
    <row r="37" spans="1:9" ht="15" customHeight="1">
      <c r="A37" s="248" t="s">
        <v>7501</v>
      </c>
      <c r="B37" s="256" t="s">
        <v>7841</v>
      </c>
      <c r="C37" s="84"/>
      <c r="D37" s="84"/>
      <c r="E37" s="84"/>
      <c r="F37" s="84"/>
      <c r="G37" s="84"/>
      <c r="H37" s="84"/>
      <c r="I37" s="84"/>
    </row>
    <row r="38" spans="1:9" ht="15.95" customHeight="1">
      <c r="A38" s="259" t="s">
        <v>7509</v>
      </c>
      <c r="B38" s="67" t="s">
        <v>7510</v>
      </c>
      <c r="C38" s="541"/>
      <c r="D38" s="358">
        <v>1.4</v>
      </c>
      <c r="E38" s="358" t="s">
        <v>185</v>
      </c>
      <c r="F38" s="358">
        <v>1.4</v>
      </c>
      <c r="G38" s="358">
        <v>1.4</v>
      </c>
      <c r="H38" s="358" t="s">
        <v>185</v>
      </c>
      <c r="I38" s="358">
        <v>1.4</v>
      </c>
    </row>
    <row r="39" spans="1:9" ht="15.95" customHeight="1">
      <c r="A39" s="259" t="s">
        <v>7511</v>
      </c>
      <c r="B39" s="67" t="s">
        <v>7512</v>
      </c>
      <c r="C39" s="541"/>
      <c r="D39" s="358">
        <v>13.82</v>
      </c>
      <c r="E39" s="358" t="s">
        <v>185</v>
      </c>
      <c r="F39" s="358">
        <v>13.82</v>
      </c>
      <c r="G39" s="358">
        <v>38.24</v>
      </c>
      <c r="H39" s="358" t="s">
        <v>185</v>
      </c>
      <c r="I39" s="358">
        <v>38.24</v>
      </c>
    </row>
    <row r="40" spans="1:9" ht="15.95" customHeight="1">
      <c r="A40" s="259" t="s">
        <v>290</v>
      </c>
      <c r="B40" s="67" t="s">
        <v>7514</v>
      </c>
      <c r="C40" s="541"/>
      <c r="D40" s="358" t="s">
        <v>7842</v>
      </c>
      <c r="E40" s="358">
        <v>330.73</v>
      </c>
      <c r="F40" s="358">
        <v>77.650000000000006</v>
      </c>
      <c r="G40" s="358" t="s">
        <v>7842</v>
      </c>
      <c r="H40" s="358">
        <v>330.73</v>
      </c>
      <c r="I40" s="358">
        <v>77.650000000000006</v>
      </c>
    </row>
    <row r="41" spans="1:9" ht="15.95" customHeight="1">
      <c r="A41" s="376"/>
      <c r="B41" s="247" t="s">
        <v>7843</v>
      </c>
      <c r="C41" s="541"/>
      <c r="D41" s="261">
        <v>60109.88</v>
      </c>
      <c r="E41" s="261">
        <v>337.66</v>
      </c>
      <c r="F41" s="261">
        <v>60447.54</v>
      </c>
      <c r="G41" s="261">
        <v>57711.27</v>
      </c>
      <c r="H41" s="261">
        <v>337.66</v>
      </c>
      <c r="I41" s="270">
        <v>58048.93</v>
      </c>
    </row>
    <row r="42" spans="1:9" ht="15.95" customHeight="1">
      <c r="A42" s="248" t="s">
        <v>7519</v>
      </c>
      <c r="B42" s="75" t="s">
        <v>7462</v>
      </c>
      <c r="C42" s="84"/>
      <c r="D42" s="84"/>
      <c r="E42" s="84"/>
      <c r="F42" s="84"/>
      <c r="G42" s="84"/>
      <c r="H42" s="84"/>
      <c r="I42" s="84"/>
    </row>
    <row r="43" spans="1:9" ht="33" customHeight="1">
      <c r="A43" s="259" t="s">
        <v>25</v>
      </c>
      <c r="B43" s="67" t="s">
        <v>7520</v>
      </c>
      <c r="C43" s="541"/>
      <c r="D43" s="358">
        <v>0.02</v>
      </c>
      <c r="E43" s="358" t="s">
        <v>185</v>
      </c>
      <c r="F43" s="358">
        <v>0.02</v>
      </c>
      <c r="G43" s="358">
        <v>0.02</v>
      </c>
      <c r="H43" s="358" t="s">
        <v>185</v>
      </c>
      <c r="I43" s="358">
        <v>0.02</v>
      </c>
    </row>
    <row r="44" spans="1:9" ht="15.95" customHeight="1">
      <c r="A44" s="259" t="s">
        <v>37</v>
      </c>
      <c r="B44" s="67" t="s">
        <v>7521</v>
      </c>
      <c r="C44" s="541"/>
      <c r="D44" s="358">
        <v>55456.88</v>
      </c>
      <c r="E44" s="358" t="s">
        <v>185</v>
      </c>
      <c r="F44" s="358">
        <v>55456.88</v>
      </c>
      <c r="G44" s="358">
        <v>47180.4</v>
      </c>
      <c r="H44" s="358" t="s">
        <v>185</v>
      </c>
      <c r="I44" s="358">
        <v>47180.4</v>
      </c>
    </row>
    <row r="45" spans="1:9" ht="15.95" customHeight="1">
      <c r="A45" s="259" t="s">
        <v>7523</v>
      </c>
      <c r="B45" s="67" t="s">
        <v>7524</v>
      </c>
      <c r="C45" s="541"/>
      <c r="D45" s="358">
        <f>F45-E45</f>
        <v>26368.78</v>
      </c>
      <c r="E45" s="358">
        <v>62849.440000000002</v>
      </c>
      <c r="F45" s="358">
        <v>89218.22</v>
      </c>
      <c r="G45" s="358">
        <v>26368.87</v>
      </c>
      <c r="H45" s="358">
        <v>58536.49</v>
      </c>
      <c r="I45" s="358">
        <v>84905.36</v>
      </c>
    </row>
    <row r="46" spans="1:9" ht="15.95" customHeight="1">
      <c r="A46" s="259" t="s">
        <v>290</v>
      </c>
      <c r="B46" s="67" t="s">
        <v>7529</v>
      </c>
      <c r="C46" s="541"/>
      <c r="D46" s="541"/>
      <c r="E46" s="541"/>
      <c r="F46" s="541"/>
      <c r="G46" s="541"/>
      <c r="H46" s="541"/>
      <c r="I46" s="541"/>
    </row>
    <row r="47" spans="1:9" ht="15.95" customHeight="1">
      <c r="A47" s="497"/>
      <c r="B47" s="67" t="s">
        <v>7844</v>
      </c>
      <c r="C47" s="541"/>
      <c r="D47" s="358">
        <f>F47-E47</f>
        <v>511.77</v>
      </c>
      <c r="E47" s="358">
        <v>27.51</v>
      </c>
      <c r="F47" s="358">
        <v>539.28</v>
      </c>
      <c r="G47" s="358">
        <v>481.98</v>
      </c>
      <c r="H47" s="358">
        <v>27.51</v>
      </c>
      <c r="I47" s="362">
        <v>509.49</v>
      </c>
    </row>
    <row r="48" spans="1:9" ht="15.95" customHeight="1">
      <c r="A48" s="84"/>
      <c r="B48" s="247" t="s">
        <v>7845</v>
      </c>
      <c r="C48" s="541"/>
      <c r="D48" s="261">
        <v>82337.45</v>
      </c>
      <c r="E48" s="261">
        <v>62876.95</v>
      </c>
      <c r="F48" s="261">
        <v>145214.39999999999</v>
      </c>
      <c r="G48" s="261">
        <v>74031.27</v>
      </c>
      <c r="H48" s="261">
        <v>58564</v>
      </c>
      <c r="I48" s="270">
        <v>132595.26999999999</v>
      </c>
    </row>
    <row r="49" spans="1:9" ht="15.95" customHeight="1">
      <c r="A49" s="84"/>
      <c r="B49" s="247" t="s">
        <v>7846</v>
      </c>
      <c r="C49" s="541"/>
      <c r="D49" s="270">
        <v>178418.54</v>
      </c>
      <c r="E49" s="270">
        <v>1318065.23</v>
      </c>
      <c r="F49" s="270">
        <v>1496483.77</v>
      </c>
      <c r="G49" s="261">
        <v>167500.26</v>
      </c>
      <c r="H49" s="261">
        <v>1037935.22</v>
      </c>
      <c r="I49" s="270">
        <v>1205435.48</v>
      </c>
    </row>
    <row r="50" spans="1:9" ht="15.95" customHeight="1">
      <c r="A50" s="84"/>
      <c r="B50" s="247" t="s">
        <v>7847</v>
      </c>
      <c r="C50" s="541"/>
      <c r="D50" s="270">
        <v>527208.34</v>
      </c>
      <c r="E50" s="270">
        <v>1318065.23</v>
      </c>
      <c r="F50" s="270">
        <v>1845273.57</v>
      </c>
      <c r="G50" s="261">
        <v>434889.95</v>
      </c>
      <c r="H50" s="261">
        <v>1037935.22</v>
      </c>
      <c r="I50" s="270">
        <v>1472825.16</v>
      </c>
    </row>
    <row r="51" spans="1:9" ht="15.95" customHeight="1">
      <c r="A51" s="247" t="s">
        <v>7848</v>
      </c>
      <c r="B51" s="75" t="s">
        <v>7538</v>
      </c>
      <c r="C51" s="84"/>
      <c r="D51" s="84"/>
      <c r="E51" s="84"/>
      <c r="F51" s="84"/>
      <c r="G51" s="84"/>
      <c r="H51" s="84"/>
      <c r="I51" s="84"/>
    </row>
    <row r="52" spans="1:9" ht="15.95" customHeight="1">
      <c r="A52" s="247" t="s">
        <v>7835</v>
      </c>
      <c r="B52" s="75" t="s">
        <v>7553</v>
      </c>
      <c r="C52" s="84"/>
      <c r="D52" s="84"/>
      <c r="E52" s="84"/>
      <c r="F52" s="84"/>
      <c r="G52" s="84"/>
      <c r="H52" s="84"/>
      <c r="I52" s="84"/>
    </row>
    <row r="53" spans="1:9" ht="15.95" customHeight="1">
      <c r="A53" s="248" t="s">
        <v>7602</v>
      </c>
      <c r="B53" s="75" t="s">
        <v>7542</v>
      </c>
      <c r="C53" s="84"/>
      <c r="D53" s="84"/>
      <c r="E53" s="84"/>
      <c r="F53" s="84"/>
      <c r="G53" s="84"/>
      <c r="H53" s="84"/>
      <c r="I53" s="84"/>
    </row>
    <row r="54" spans="1:9" ht="17.25" customHeight="1">
      <c r="A54" s="259" t="s">
        <v>31</v>
      </c>
      <c r="B54" s="1695" t="s">
        <v>7849</v>
      </c>
      <c r="C54" s="1695"/>
      <c r="D54" s="358">
        <v>2724.96</v>
      </c>
      <c r="E54" s="358" t="s">
        <v>185</v>
      </c>
      <c r="F54" s="358">
        <v>2724.96</v>
      </c>
      <c r="G54" s="358">
        <v>2724.96</v>
      </c>
      <c r="H54" s="358" t="s">
        <v>185</v>
      </c>
      <c r="I54" s="358">
        <v>2724.96</v>
      </c>
    </row>
    <row r="55" spans="1:9" ht="15.95" customHeight="1">
      <c r="A55" s="259" t="s">
        <v>37</v>
      </c>
      <c r="B55" s="67" t="s">
        <v>7606</v>
      </c>
      <c r="C55" s="541"/>
      <c r="D55" s="358">
        <v>591.87</v>
      </c>
      <c r="E55" s="358" t="s">
        <v>185</v>
      </c>
      <c r="F55" s="358">
        <v>591.87</v>
      </c>
      <c r="G55" s="358">
        <v>591.86</v>
      </c>
      <c r="H55" s="358" t="s">
        <v>185</v>
      </c>
      <c r="I55" s="358">
        <v>591.86</v>
      </c>
    </row>
    <row r="56" spans="1:9" ht="15.95" customHeight="1">
      <c r="A56" s="259" t="s">
        <v>7526</v>
      </c>
      <c r="B56" s="67" t="s">
        <v>7549</v>
      </c>
      <c r="C56" s="541"/>
      <c r="D56" s="358">
        <v>535.03</v>
      </c>
      <c r="E56" s="358">
        <v>34.1</v>
      </c>
      <c r="F56" s="358">
        <v>569.13</v>
      </c>
      <c r="G56" s="358">
        <v>532.28</v>
      </c>
      <c r="H56" s="358">
        <v>34.1</v>
      </c>
      <c r="I56" s="358">
        <v>566.38</v>
      </c>
    </row>
    <row r="57" spans="1:9" ht="15.95" customHeight="1">
      <c r="A57" s="561"/>
      <c r="B57" s="254" t="s">
        <v>7850</v>
      </c>
      <c r="C57" s="582"/>
      <c r="D57" s="261">
        <v>3851.86</v>
      </c>
      <c r="E57" s="261">
        <v>34.1</v>
      </c>
      <c r="F57" s="261">
        <v>3885.96</v>
      </c>
      <c r="G57" s="261">
        <v>3849.1</v>
      </c>
      <c r="H57" s="261">
        <v>34.1</v>
      </c>
      <c r="I57" s="270">
        <v>3883.2</v>
      </c>
    </row>
    <row r="58" spans="1:9" ht="15.95" customHeight="1">
      <c r="A58" s="259"/>
      <c r="B58" s="67" t="s">
        <v>7851</v>
      </c>
      <c r="C58" s="541"/>
      <c r="D58" s="358"/>
      <c r="E58" s="358"/>
      <c r="F58" s="358"/>
      <c r="G58" s="358"/>
      <c r="H58" s="358"/>
      <c r="I58" s="358"/>
    </row>
    <row r="59" spans="1:9" ht="15.95" customHeight="1">
      <c r="A59" s="1647" t="s">
        <v>7839</v>
      </c>
      <c r="B59" s="1654"/>
      <c r="C59" s="1654"/>
      <c r="D59" s="1654"/>
      <c r="E59" s="1654"/>
      <c r="F59" s="1654"/>
      <c r="G59" s="1654"/>
      <c r="H59" s="1654"/>
      <c r="I59" s="1654"/>
    </row>
    <row r="60" spans="1:9" ht="15.95" customHeight="1">
      <c r="A60" s="1879"/>
      <c r="B60" s="1880"/>
      <c r="C60" s="1881" t="s">
        <v>7420</v>
      </c>
      <c r="D60" s="1882"/>
      <c r="E60" s="1882"/>
      <c r="F60" s="1882"/>
      <c r="G60" s="1882"/>
      <c r="H60" s="1882"/>
      <c r="I60" s="1882"/>
    </row>
    <row r="61" spans="1:9" ht="15.95" customHeight="1">
      <c r="A61" s="1649" t="s">
        <v>7823</v>
      </c>
      <c r="B61" s="1723"/>
      <c r="C61" s="84"/>
      <c r="D61" s="1674" t="s">
        <v>7824</v>
      </c>
      <c r="E61" s="1651"/>
      <c r="F61" s="1651"/>
      <c r="G61" s="1674" t="s">
        <v>7825</v>
      </c>
      <c r="H61" s="1651"/>
      <c r="I61" s="1651"/>
    </row>
    <row r="62" spans="1:9" ht="15.95" customHeight="1">
      <c r="A62" s="84"/>
      <c r="B62" s="84"/>
      <c r="C62" s="84"/>
      <c r="D62" s="72" t="s">
        <v>7826</v>
      </c>
      <c r="E62" s="72" t="s">
        <v>7087</v>
      </c>
      <c r="F62" s="72" t="s">
        <v>1156</v>
      </c>
      <c r="G62" s="72" t="s">
        <v>7826</v>
      </c>
      <c r="H62" s="72" t="s">
        <v>7087</v>
      </c>
      <c r="I62" s="72" t="s">
        <v>1156</v>
      </c>
    </row>
    <row r="63" spans="1:9" ht="15.95" customHeight="1">
      <c r="A63" s="1673" t="s">
        <v>6218</v>
      </c>
      <c r="B63" s="1652"/>
      <c r="C63" s="1652"/>
      <c r="D63" s="60">
        <v>2</v>
      </c>
      <c r="E63" s="60">
        <v>3</v>
      </c>
      <c r="F63" s="60">
        <v>4</v>
      </c>
      <c r="G63" s="60">
        <v>5</v>
      </c>
      <c r="H63" s="60">
        <v>6</v>
      </c>
      <c r="I63" s="60">
        <v>7</v>
      </c>
    </row>
    <row r="64" spans="1:9" ht="15.95" customHeight="1">
      <c r="A64" s="84"/>
      <c r="B64" s="84"/>
      <c r="C64" s="84"/>
      <c r="D64" s="84"/>
      <c r="E64" s="84"/>
      <c r="F64" s="84"/>
      <c r="G64" s="84"/>
      <c r="H64" s="84"/>
      <c r="I64" s="84"/>
    </row>
    <row r="65" spans="1:9" ht="15" customHeight="1">
      <c r="A65" s="247" t="s">
        <v>7848</v>
      </c>
      <c r="B65" s="75" t="s">
        <v>7852</v>
      </c>
      <c r="C65" s="84"/>
      <c r="D65" s="84"/>
      <c r="E65" s="84"/>
      <c r="F65" s="84"/>
      <c r="G65" s="84"/>
      <c r="H65" s="84"/>
      <c r="I65" s="84"/>
    </row>
    <row r="66" spans="1:9" ht="15" customHeight="1">
      <c r="A66" s="247" t="s">
        <v>7835</v>
      </c>
      <c r="B66" s="75" t="s">
        <v>7853</v>
      </c>
      <c r="C66" s="84"/>
      <c r="D66" s="84"/>
      <c r="E66" s="84"/>
      <c r="F66" s="84"/>
      <c r="G66" s="84"/>
      <c r="H66" s="84"/>
      <c r="I66" s="84"/>
    </row>
    <row r="67" spans="1:9" ht="15.95" customHeight="1">
      <c r="A67" s="84"/>
      <c r="B67" s="247" t="s">
        <v>7854</v>
      </c>
      <c r="C67" s="541"/>
      <c r="D67" s="261">
        <v>3851.86</v>
      </c>
      <c r="E67" s="261">
        <v>34.1</v>
      </c>
      <c r="F67" s="261">
        <v>3885.96</v>
      </c>
      <c r="G67" s="261">
        <v>3849.1</v>
      </c>
      <c r="H67" s="261">
        <v>34.1</v>
      </c>
      <c r="I67" s="270">
        <v>3883.2</v>
      </c>
    </row>
    <row r="68" spans="1:9" ht="15.95" customHeight="1">
      <c r="A68" s="84"/>
      <c r="B68" s="247" t="s">
        <v>7855</v>
      </c>
      <c r="C68" s="541"/>
      <c r="D68" s="261">
        <v>3851.86</v>
      </c>
      <c r="E68" s="261">
        <v>34.1</v>
      </c>
      <c r="F68" s="261">
        <v>3885.96</v>
      </c>
      <c r="G68" s="261">
        <v>3849.1</v>
      </c>
      <c r="H68" s="261">
        <v>34.1</v>
      </c>
      <c r="I68" s="270">
        <v>3883.2</v>
      </c>
    </row>
    <row r="69" spans="1:9" ht="15.95" customHeight="1">
      <c r="A69" s="150"/>
      <c r="B69" s="254" t="s">
        <v>7856</v>
      </c>
      <c r="C69" s="582"/>
      <c r="D69" s="270">
        <v>531060.19999999995</v>
      </c>
      <c r="E69" s="270">
        <v>1318099.33</v>
      </c>
      <c r="F69" s="270">
        <v>1849159.53</v>
      </c>
      <c r="G69" s="261">
        <v>438739.05</v>
      </c>
      <c r="H69" s="261">
        <v>1037969.32</v>
      </c>
      <c r="I69" s="270">
        <v>1476708.37</v>
      </c>
    </row>
    <row r="70" spans="1:9" ht="15.95" customHeight="1">
      <c r="A70" s="84" t="s">
        <v>15</v>
      </c>
      <c r="B70" s="84"/>
      <c r="C70" s="84"/>
      <c r="D70" s="84"/>
      <c r="E70" s="84"/>
      <c r="F70" s="84"/>
      <c r="G70" s="84"/>
      <c r="H70" s="84"/>
      <c r="I70" s="84"/>
    </row>
    <row r="71" spans="1:9" ht="15.95" customHeight="1">
      <c r="A71" s="84" t="s">
        <v>15</v>
      </c>
      <c r="B71" s="84"/>
      <c r="C71" s="84"/>
      <c r="D71" s="84"/>
      <c r="E71" s="84"/>
      <c r="F71" s="84"/>
      <c r="G71" s="84"/>
      <c r="H71" s="84"/>
      <c r="I71" s="84"/>
    </row>
    <row r="72" spans="1:9" ht="15.95" customHeight="1">
      <c r="A72" s="84" t="s">
        <v>15</v>
      </c>
      <c r="B72" s="84"/>
      <c r="C72" s="84"/>
      <c r="D72" s="84"/>
      <c r="E72" s="84"/>
      <c r="F72" s="84"/>
      <c r="G72" s="84"/>
      <c r="H72" s="84"/>
      <c r="I72" s="84"/>
    </row>
    <row r="73" spans="1:9" ht="15.95" customHeight="1">
      <c r="A73" s="84" t="s">
        <v>15</v>
      </c>
      <c r="B73" s="84"/>
      <c r="C73" s="84"/>
      <c r="D73" s="84"/>
      <c r="E73" s="84"/>
      <c r="F73" s="84"/>
      <c r="G73" s="84"/>
      <c r="H73" s="84"/>
      <c r="I73" s="84"/>
    </row>
    <row r="74" spans="1:9" ht="15.95" customHeight="1">
      <c r="A74" s="84" t="s">
        <v>15</v>
      </c>
      <c r="B74" s="84"/>
      <c r="C74" s="84"/>
      <c r="D74" s="84"/>
      <c r="E74" s="84"/>
      <c r="F74" s="84"/>
      <c r="G74" s="84"/>
      <c r="H74" s="84"/>
      <c r="I74" s="84"/>
    </row>
    <row r="75" spans="1:9" ht="15.95" customHeight="1">
      <c r="A75" s="84" t="s">
        <v>15</v>
      </c>
      <c r="B75" s="84"/>
      <c r="C75" s="84"/>
      <c r="D75" s="84"/>
      <c r="E75" s="84"/>
      <c r="F75" s="84"/>
      <c r="G75" s="84"/>
      <c r="H75" s="84"/>
      <c r="I75" s="84"/>
    </row>
    <row r="76" spans="1:9" ht="15.95" customHeight="1">
      <c r="A76" s="84" t="s">
        <v>15</v>
      </c>
      <c r="B76" s="84"/>
      <c r="C76" s="84"/>
      <c r="D76" s="84"/>
      <c r="E76" s="84"/>
      <c r="F76" s="84"/>
      <c r="G76" s="84"/>
      <c r="H76" s="84"/>
      <c r="I76" s="84"/>
    </row>
    <row r="77" spans="1:9" ht="15.95" customHeight="1">
      <c r="A77" s="84" t="s">
        <v>15</v>
      </c>
      <c r="B77" s="84"/>
      <c r="C77" s="84"/>
      <c r="D77" s="84"/>
      <c r="E77" s="84"/>
      <c r="F77" s="84"/>
      <c r="G77" s="84"/>
      <c r="H77" s="84"/>
      <c r="I77" s="84"/>
    </row>
    <row r="78" spans="1:9" ht="15.95" customHeight="1">
      <c r="A78" s="84" t="s">
        <v>15</v>
      </c>
      <c r="B78" s="84"/>
      <c r="C78" s="84"/>
      <c r="D78" s="84"/>
      <c r="E78" s="84"/>
      <c r="F78" s="84"/>
      <c r="G78" s="84"/>
      <c r="H78" s="84"/>
      <c r="I78" s="84"/>
    </row>
    <row r="79" spans="1:9" ht="15.95" customHeight="1">
      <c r="A79" s="84" t="s">
        <v>15</v>
      </c>
      <c r="B79" s="84"/>
      <c r="C79" s="84"/>
      <c r="D79" s="84"/>
      <c r="E79" s="84"/>
      <c r="F79" s="84"/>
      <c r="G79" s="84"/>
      <c r="H79" s="84"/>
      <c r="I79" s="84"/>
    </row>
    <row r="80" spans="1:9" ht="15.95" customHeight="1">
      <c r="A80" s="84" t="s">
        <v>15</v>
      </c>
      <c r="B80" s="84"/>
      <c r="C80" s="84"/>
      <c r="D80" s="84"/>
      <c r="E80" s="84"/>
      <c r="F80" s="84"/>
      <c r="G80" s="84"/>
      <c r="H80" s="84"/>
      <c r="I80" s="84"/>
    </row>
    <row r="81" spans="1:9" ht="15.95" customHeight="1">
      <c r="A81" s="84" t="s">
        <v>15</v>
      </c>
      <c r="B81" s="84"/>
      <c r="C81" s="84"/>
      <c r="D81" s="84"/>
      <c r="E81" s="84"/>
      <c r="F81" s="84"/>
      <c r="G81" s="84"/>
      <c r="H81" s="84"/>
      <c r="I81" s="84"/>
    </row>
    <row r="82" spans="1:9" ht="15.95" customHeight="1">
      <c r="A82" s="84" t="s">
        <v>15</v>
      </c>
      <c r="B82" s="84"/>
      <c r="C82" s="84"/>
      <c r="D82" s="84"/>
      <c r="E82" s="84"/>
      <c r="F82" s="84"/>
      <c r="G82" s="84"/>
      <c r="H82" s="84"/>
      <c r="I82" s="84"/>
    </row>
    <row r="83" spans="1:9" ht="15.95" customHeight="1">
      <c r="A83" s="84" t="s">
        <v>15</v>
      </c>
      <c r="B83" s="84"/>
      <c r="C83" s="84"/>
      <c r="D83" s="84"/>
      <c r="E83" s="84"/>
      <c r="F83" s="84"/>
      <c r="G83" s="84"/>
      <c r="H83" s="84"/>
      <c r="I83" s="84"/>
    </row>
    <row r="84" spans="1:9" ht="15.95" customHeight="1">
      <c r="A84" s="84" t="s">
        <v>15</v>
      </c>
      <c r="B84" s="84"/>
      <c r="C84" s="84"/>
      <c r="D84" s="84"/>
      <c r="E84" s="84"/>
      <c r="F84" s="84"/>
      <c r="G84" s="84"/>
      <c r="H84" s="84"/>
      <c r="I84" s="84"/>
    </row>
    <row r="85" spans="1:9" ht="15.95" customHeight="1">
      <c r="A85" s="84" t="s">
        <v>15</v>
      </c>
      <c r="B85" s="84"/>
      <c r="C85" s="84"/>
      <c r="D85" s="84"/>
      <c r="E85" s="84"/>
      <c r="F85" s="84"/>
      <c r="G85" s="84"/>
      <c r="H85" s="84"/>
      <c r="I85" s="84"/>
    </row>
    <row r="86" spans="1:9" ht="15.95" customHeight="1">
      <c r="A86" s="84" t="s">
        <v>15</v>
      </c>
      <c r="B86" s="84"/>
      <c r="C86" s="84"/>
      <c r="D86" s="84"/>
      <c r="E86" s="84"/>
      <c r="F86" s="84"/>
      <c r="G86" s="84"/>
      <c r="H86" s="84"/>
      <c r="I86" s="84"/>
    </row>
    <row r="87" spans="1:9" ht="15.95" customHeight="1">
      <c r="A87" s="84"/>
      <c r="B87" s="84"/>
      <c r="C87" s="84"/>
      <c r="D87" s="84"/>
      <c r="E87" s="84"/>
      <c r="F87" s="84"/>
      <c r="G87" s="84"/>
      <c r="H87" s="84"/>
      <c r="I87" s="84"/>
    </row>
    <row r="88" spans="1:9" ht="15.95" customHeight="1">
      <c r="A88" s="84"/>
      <c r="B88" s="84"/>
      <c r="C88" s="84"/>
      <c r="D88" s="84"/>
      <c r="E88" s="84"/>
      <c r="F88" s="84"/>
      <c r="G88" s="84"/>
      <c r="H88" s="84"/>
      <c r="I88" s="84"/>
    </row>
    <row r="89" spans="1:9" ht="15.95" customHeight="1">
      <c r="A89" s="84"/>
      <c r="B89" s="84"/>
      <c r="C89" s="84"/>
      <c r="D89" s="84"/>
      <c r="E89" s="84"/>
      <c r="F89" s="84"/>
      <c r="G89" s="84"/>
      <c r="H89" s="84"/>
      <c r="I89" s="84"/>
    </row>
    <row r="90" spans="1:9" ht="15.95" customHeight="1">
      <c r="A90" s="84"/>
      <c r="B90" s="84"/>
      <c r="C90" s="84"/>
      <c r="D90" s="84"/>
      <c r="E90" s="84"/>
      <c r="F90" s="84"/>
      <c r="G90" s="84"/>
      <c r="H90" s="84"/>
      <c r="I90" s="84"/>
    </row>
    <row r="91" spans="1:9" ht="15.95" customHeight="1">
      <c r="A91" s="84"/>
      <c r="B91" s="84"/>
      <c r="C91" s="84"/>
      <c r="D91" s="84"/>
      <c r="E91" s="84"/>
      <c r="F91" s="84"/>
      <c r="G91" s="84"/>
      <c r="H91" s="84"/>
      <c r="I91" s="84"/>
    </row>
    <row r="92" spans="1:9" ht="15.95" customHeight="1">
      <c r="A92" s="84"/>
      <c r="B92" s="84"/>
      <c r="C92" s="84"/>
      <c r="D92" s="84"/>
      <c r="E92" s="84"/>
      <c r="F92" s="84"/>
      <c r="G92" s="84"/>
      <c r="H92" s="84"/>
      <c r="I92" s="84"/>
    </row>
    <row r="93" spans="1:9" ht="15.95" customHeight="1">
      <c r="A93" s="84"/>
      <c r="B93" s="84"/>
      <c r="C93" s="84"/>
      <c r="D93" s="84"/>
      <c r="E93" s="84"/>
      <c r="F93" s="84"/>
      <c r="G93" s="84"/>
      <c r="H93" s="84"/>
      <c r="I93" s="84"/>
    </row>
    <row r="94" spans="1:9" ht="15.95" customHeight="1">
      <c r="A94" s="84"/>
      <c r="B94" s="84"/>
      <c r="C94" s="84"/>
      <c r="D94" s="84"/>
      <c r="E94" s="84"/>
      <c r="F94" s="84"/>
      <c r="G94" s="84"/>
      <c r="H94" s="84"/>
      <c r="I94" s="84"/>
    </row>
    <row r="95" spans="1:9" ht="15.95" customHeight="1">
      <c r="A95" s="84"/>
      <c r="B95" s="84"/>
      <c r="C95" s="84"/>
      <c r="D95" s="84"/>
      <c r="E95" s="84"/>
      <c r="F95" s="84"/>
      <c r="G95" s="84"/>
      <c r="H95" s="84"/>
      <c r="I95" s="84"/>
    </row>
    <row r="96" spans="1:9" ht="15.95" customHeight="1">
      <c r="A96" s="84"/>
      <c r="B96" s="84"/>
      <c r="C96" s="84"/>
      <c r="D96" s="84"/>
      <c r="E96" s="84"/>
      <c r="F96" s="84"/>
      <c r="G96" s="84"/>
      <c r="H96" s="84"/>
      <c r="I96" s="84"/>
    </row>
    <row r="97" spans="1:9" ht="15.95" customHeight="1">
      <c r="A97" s="84"/>
      <c r="B97" s="84"/>
      <c r="C97" s="84"/>
      <c r="D97" s="84"/>
      <c r="E97" s="84"/>
      <c r="F97" s="84"/>
      <c r="G97" s="84"/>
      <c r="H97" s="84"/>
      <c r="I97" s="84"/>
    </row>
    <row r="98" spans="1:9" ht="15.95" customHeight="1">
      <c r="A98" s="84"/>
      <c r="B98" s="84"/>
      <c r="C98" s="84"/>
      <c r="D98" s="84"/>
      <c r="E98" s="84"/>
      <c r="F98" s="84"/>
      <c r="G98" s="84"/>
      <c r="H98" s="84"/>
      <c r="I98" s="84"/>
    </row>
    <row r="99" spans="1:9" ht="15.95" customHeight="1">
      <c r="A99" s="84"/>
      <c r="B99" s="84"/>
      <c r="C99" s="84"/>
      <c r="D99" s="84"/>
      <c r="E99" s="84"/>
      <c r="F99" s="84"/>
      <c r="G99" s="84"/>
      <c r="H99" s="84"/>
      <c r="I99" s="84"/>
    </row>
    <row r="100" spans="1:9" ht="15.95" customHeight="1">
      <c r="A100" s="84"/>
      <c r="B100" s="84"/>
      <c r="C100" s="84"/>
      <c r="D100" s="84"/>
      <c r="E100" s="84"/>
      <c r="F100" s="84"/>
      <c r="G100" s="84"/>
      <c r="H100" s="84"/>
      <c r="I100" s="84"/>
    </row>
    <row r="101" spans="1:9" ht="15.95" customHeight="1">
      <c r="A101" s="84"/>
      <c r="B101" s="84"/>
      <c r="C101" s="84"/>
      <c r="D101" s="84"/>
      <c r="E101" s="84"/>
      <c r="F101" s="84"/>
      <c r="G101" s="84"/>
      <c r="H101" s="84"/>
      <c r="I101" s="84"/>
    </row>
    <row r="102" spans="1:9" ht="15.95" customHeight="1">
      <c r="A102" s="84"/>
      <c r="B102" s="84"/>
      <c r="C102" s="84"/>
      <c r="D102" s="84"/>
      <c r="E102" s="84"/>
      <c r="F102" s="84"/>
      <c r="G102" s="84"/>
      <c r="H102" s="84"/>
      <c r="I102" s="84"/>
    </row>
    <row r="103" spans="1:9" ht="15.95" customHeight="1">
      <c r="A103" s="84"/>
      <c r="B103" s="84"/>
      <c r="C103" s="84"/>
      <c r="D103" s="84"/>
      <c r="E103" s="84"/>
      <c r="F103" s="84"/>
      <c r="G103" s="84"/>
      <c r="H103" s="84"/>
      <c r="I103" s="84"/>
    </row>
    <row r="104" spans="1:9" ht="15.95" customHeight="1">
      <c r="A104" s="84"/>
      <c r="B104" s="84"/>
      <c r="C104" s="84"/>
      <c r="D104" s="84"/>
      <c r="E104" s="84"/>
      <c r="F104" s="84"/>
      <c r="G104" s="84"/>
      <c r="H104" s="84"/>
      <c r="I104" s="84"/>
    </row>
    <row r="105" spans="1:9" ht="15.95" customHeight="1">
      <c r="A105" s="84"/>
      <c r="B105" s="84"/>
      <c r="C105" s="84"/>
      <c r="D105" s="84"/>
      <c r="E105" s="84"/>
      <c r="F105" s="84"/>
      <c r="G105" s="84"/>
      <c r="H105" s="84"/>
      <c r="I105" s="84"/>
    </row>
    <row r="106" spans="1:9" ht="15.95" customHeight="1">
      <c r="A106" s="84"/>
      <c r="B106" s="84"/>
      <c r="C106" s="84"/>
      <c r="D106" s="84"/>
      <c r="E106" s="84"/>
      <c r="F106" s="84"/>
      <c r="G106" s="84"/>
      <c r="H106" s="84"/>
      <c r="I106" s="84"/>
    </row>
    <row r="107" spans="1:9" ht="15.95" customHeight="1">
      <c r="A107" s="84"/>
      <c r="B107" s="84"/>
      <c r="C107" s="84"/>
      <c r="D107" s="84"/>
      <c r="E107" s="84"/>
      <c r="F107" s="84"/>
      <c r="G107" s="84"/>
      <c r="H107" s="84"/>
      <c r="I107" s="84"/>
    </row>
    <row r="108" spans="1:9" ht="15.95" customHeight="1">
      <c r="A108" s="84"/>
      <c r="B108" s="84"/>
      <c r="C108" s="84"/>
      <c r="D108" s="84"/>
      <c r="E108" s="84"/>
      <c r="F108" s="84"/>
      <c r="G108" s="84"/>
      <c r="H108" s="84"/>
      <c r="I108" s="84"/>
    </row>
    <row r="109" spans="1:9" ht="15.95" customHeight="1">
      <c r="A109" s="84"/>
      <c r="B109" s="84"/>
      <c r="C109" s="84"/>
      <c r="D109" s="84"/>
      <c r="E109" s="84"/>
      <c r="F109" s="84"/>
      <c r="G109" s="84"/>
      <c r="H109" s="84"/>
      <c r="I109" s="84"/>
    </row>
    <row r="110" spans="1:9" ht="15.95" customHeight="1">
      <c r="A110" s="84"/>
      <c r="B110" s="84"/>
      <c r="C110" s="84"/>
      <c r="D110" s="84"/>
      <c r="E110" s="84"/>
      <c r="F110" s="84"/>
      <c r="G110" s="84"/>
      <c r="H110" s="84"/>
      <c r="I110" s="84"/>
    </row>
    <row r="111" spans="1:9" ht="15.95" customHeight="1">
      <c r="A111" s="84"/>
      <c r="B111" s="84"/>
      <c r="C111" s="84"/>
      <c r="D111" s="84"/>
      <c r="E111" s="84"/>
      <c r="F111" s="84"/>
      <c r="G111" s="84"/>
      <c r="H111" s="84"/>
      <c r="I111" s="84"/>
    </row>
    <row r="112" spans="1:9" ht="15.95" customHeight="1">
      <c r="A112" s="84"/>
      <c r="B112" s="84"/>
      <c r="C112" s="84"/>
      <c r="D112" s="84"/>
      <c r="E112" s="84"/>
      <c r="F112" s="84"/>
      <c r="G112" s="84"/>
      <c r="H112" s="84"/>
      <c r="I112" s="84"/>
    </row>
    <row r="113" spans="1:9" ht="15.95" customHeight="1">
      <c r="A113" s="84"/>
      <c r="B113" s="84"/>
      <c r="C113" s="84"/>
      <c r="D113" s="84"/>
      <c r="E113" s="84"/>
      <c r="F113" s="84"/>
      <c r="G113" s="84"/>
      <c r="H113" s="84"/>
      <c r="I113" s="84"/>
    </row>
    <row r="114" spans="1:9" ht="15.95" customHeight="1">
      <c r="A114" s="84"/>
      <c r="B114" s="84"/>
      <c r="C114" s="84"/>
      <c r="D114" s="84"/>
      <c r="E114" s="84"/>
      <c r="F114" s="84"/>
      <c r="G114" s="84"/>
      <c r="H114" s="84"/>
      <c r="I114" s="84"/>
    </row>
    <row r="115" spans="1:9" ht="15.95" customHeight="1">
      <c r="A115" s="84"/>
      <c r="B115" s="84"/>
      <c r="C115" s="84"/>
      <c r="D115" s="84"/>
      <c r="E115" s="84"/>
      <c r="F115" s="84"/>
      <c r="G115" s="84"/>
      <c r="H115" s="84"/>
      <c r="I115" s="84"/>
    </row>
    <row r="116" spans="1:9" ht="15.95" customHeight="1">
      <c r="A116" s="84"/>
      <c r="B116" s="84"/>
      <c r="C116" s="84"/>
      <c r="D116" s="84"/>
      <c r="E116" s="84"/>
      <c r="F116" s="84"/>
      <c r="G116" s="84"/>
      <c r="H116" s="84"/>
      <c r="I116" s="84"/>
    </row>
    <row r="117" spans="1:9" ht="15.95" customHeight="1">
      <c r="A117" s="84"/>
      <c r="B117" s="84"/>
      <c r="C117" s="84"/>
      <c r="D117" s="84"/>
      <c r="E117" s="84"/>
      <c r="F117" s="84"/>
      <c r="G117" s="84"/>
      <c r="H117" s="84"/>
      <c r="I117" s="84"/>
    </row>
    <row r="118" spans="1:9" ht="15.95" customHeight="1">
      <c r="A118" s="84"/>
      <c r="B118" s="84"/>
      <c r="C118" s="84"/>
      <c r="D118" s="84"/>
      <c r="E118" s="84"/>
      <c r="F118" s="84"/>
      <c r="G118" s="84"/>
      <c r="H118" s="84"/>
      <c r="I118" s="84"/>
    </row>
    <row r="119" spans="1:9" ht="15.95" customHeight="1">
      <c r="A119" s="84"/>
      <c r="B119" s="84"/>
      <c r="C119" s="84"/>
      <c r="D119" s="84"/>
      <c r="E119" s="84"/>
      <c r="F119" s="84"/>
      <c r="G119" s="84"/>
      <c r="H119" s="84"/>
      <c r="I119" s="84"/>
    </row>
    <row r="120" spans="1:9" ht="15.95" customHeight="1">
      <c r="A120" s="84"/>
      <c r="B120" s="84"/>
      <c r="C120" s="84"/>
      <c r="D120" s="84"/>
      <c r="E120" s="84"/>
      <c r="F120" s="84"/>
      <c r="G120" s="84"/>
      <c r="H120" s="84"/>
      <c r="I120" s="84"/>
    </row>
    <row r="121" spans="1:9" ht="15.95" customHeight="1">
      <c r="A121" s="84"/>
      <c r="B121" s="84"/>
      <c r="C121" s="84"/>
      <c r="D121" s="84"/>
      <c r="E121" s="84"/>
      <c r="F121" s="84"/>
      <c r="G121" s="84"/>
      <c r="H121" s="84"/>
      <c r="I121" s="84"/>
    </row>
    <row r="122" spans="1:9" ht="15.95" customHeight="1">
      <c r="A122" s="84"/>
      <c r="B122" s="84"/>
      <c r="C122" s="84"/>
      <c r="D122" s="84"/>
      <c r="E122" s="84"/>
      <c r="F122" s="84"/>
      <c r="G122" s="84"/>
      <c r="H122" s="84"/>
      <c r="I122" s="84"/>
    </row>
    <row r="123" spans="1:9" ht="15.95" customHeight="1">
      <c r="A123" s="84"/>
      <c r="B123" s="84"/>
      <c r="C123" s="84"/>
      <c r="D123" s="84"/>
      <c r="E123" s="84"/>
      <c r="F123" s="84"/>
      <c r="G123" s="84"/>
      <c r="H123" s="84"/>
      <c r="I123" s="84"/>
    </row>
    <row r="124" spans="1:9" ht="15.95" customHeight="1">
      <c r="A124" s="84"/>
      <c r="B124" s="84"/>
      <c r="C124" s="84"/>
      <c r="D124" s="84"/>
      <c r="E124" s="84"/>
      <c r="F124" s="84"/>
      <c r="G124" s="84"/>
      <c r="H124" s="84"/>
      <c r="I124" s="84"/>
    </row>
    <row r="125" spans="1:9" ht="15.95" customHeight="1">
      <c r="A125" s="84"/>
      <c r="B125" s="84"/>
      <c r="C125" s="84"/>
      <c r="D125" s="84"/>
      <c r="E125" s="84"/>
      <c r="F125" s="84"/>
      <c r="G125" s="84"/>
      <c r="H125" s="84"/>
      <c r="I125" s="84"/>
    </row>
    <row r="126" spans="1:9" ht="15.95" customHeight="1">
      <c r="A126" s="84"/>
      <c r="B126" s="84"/>
      <c r="C126" s="84"/>
      <c r="D126" s="84"/>
      <c r="E126" s="84"/>
      <c r="F126" s="84"/>
      <c r="G126" s="84"/>
      <c r="H126" s="84"/>
      <c r="I126" s="84"/>
    </row>
    <row r="127" spans="1:9" ht="15.95" customHeight="1">
      <c r="A127" s="84"/>
      <c r="B127" s="84"/>
      <c r="C127" s="84"/>
      <c r="D127" s="84"/>
      <c r="E127" s="84"/>
      <c r="F127" s="84"/>
      <c r="G127" s="84"/>
      <c r="H127" s="84"/>
      <c r="I127" s="84"/>
    </row>
    <row r="128" spans="1:9" ht="15.95" customHeight="1">
      <c r="A128" s="84"/>
      <c r="B128" s="84"/>
      <c r="C128" s="84"/>
      <c r="D128" s="84"/>
      <c r="E128" s="84"/>
      <c r="F128" s="84"/>
      <c r="G128" s="84"/>
      <c r="H128" s="84"/>
      <c r="I128" s="84"/>
    </row>
    <row r="129" spans="1:9" ht="15.95" customHeight="1">
      <c r="A129" s="84"/>
      <c r="B129" s="84"/>
      <c r="C129" s="84"/>
      <c r="D129" s="84"/>
      <c r="E129" s="84"/>
      <c r="F129" s="84"/>
      <c r="G129" s="84"/>
      <c r="H129" s="84"/>
      <c r="I129" s="84"/>
    </row>
    <row r="130" spans="1:9" ht="15.95" customHeight="1">
      <c r="A130" s="84"/>
      <c r="B130" s="84"/>
      <c r="C130" s="84"/>
      <c r="D130" s="84"/>
      <c r="E130" s="84"/>
      <c r="F130" s="84"/>
      <c r="G130" s="84"/>
      <c r="H130" s="84"/>
      <c r="I130" s="84"/>
    </row>
    <row r="131" spans="1:9" ht="15.95" customHeight="1">
      <c r="A131" s="84"/>
      <c r="B131" s="84"/>
      <c r="C131" s="84"/>
      <c r="D131" s="84"/>
      <c r="E131" s="84"/>
      <c r="F131" s="84"/>
      <c r="G131" s="84"/>
      <c r="H131" s="84"/>
      <c r="I131" s="84"/>
    </row>
    <row r="132" spans="1:9" ht="15.95" customHeight="1">
      <c r="A132" s="84"/>
      <c r="B132" s="84"/>
      <c r="C132" s="84"/>
      <c r="D132" s="84"/>
      <c r="E132" s="84"/>
      <c r="F132" s="84"/>
      <c r="G132" s="84"/>
      <c r="H132" s="84"/>
      <c r="I132" s="84"/>
    </row>
    <row r="133" spans="1:9" ht="15.95" customHeight="1">
      <c r="A133" s="84"/>
      <c r="B133" s="84"/>
      <c r="C133" s="84"/>
      <c r="D133" s="84"/>
      <c r="E133" s="84"/>
      <c r="F133" s="84"/>
      <c r="G133" s="84"/>
      <c r="H133" s="84"/>
      <c r="I133" s="84"/>
    </row>
    <row r="134" spans="1:9" ht="15.95" customHeight="1">
      <c r="A134" s="84"/>
      <c r="B134" s="84"/>
      <c r="C134" s="84"/>
      <c r="D134" s="84"/>
      <c r="E134" s="84"/>
      <c r="F134" s="84"/>
      <c r="G134" s="84"/>
      <c r="H134" s="84"/>
      <c r="I134" s="84"/>
    </row>
    <row r="135" spans="1:9" ht="15.95" customHeight="1">
      <c r="A135" s="84"/>
      <c r="B135" s="84"/>
      <c r="C135" s="84"/>
      <c r="D135" s="84"/>
      <c r="E135" s="84"/>
      <c r="F135" s="84"/>
      <c r="G135" s="84"/>
      <c r="H135" s="84"/>
      <c r="I135" s="84"/>
    </row>
    <row r="136" spans="1:9" ht="15.95" customHeight="1">
      <c r="A136" s="84"/>
      <c r="B136" s="84"/>
      <c r="C136" s="84"/>
      <c r="D136" s="84"/>
      <c r="E136" s="84"/>
      <c r="F136" s="84"/>
      <c r="G136" s="84"/>
      <c r="H136" s="84"/>
      <c r="I136" s="84"/>
    </row>
    <row r="137" spans="1:9" ht="15.95" customHeight="1">
      <c r="A137" s="84"/>
      <c r="B137" s="84"/>
      <c r="C137" s="84"/>
      <c r="D137" s="84"/>
      <c r="E137" s="84"/>
      <c r="F137" s="84"/>
      <c r="G137" s="84"/>
      <c r="H137" s="84"/>
      <c r="I137" s="84"/>
    </row>
    <row r="138" spans="1:9" ht="15.95" customHeight="1">
      <c r="A138" s="84"/>
      <c r="B138" s="84"/>
      <c r="C138" s="84"/>
      <c r="D138" s="84"/>
      <c r="E138" s="84"/>
      <c r="F138" s="84"/>
      <c r="G138" s="84"/>
      <c r="H138" s="84"/>
      <c r="I138" s="84"/>
    </row>
    <row r="139" spans="1:9" ht="15.95" customHeight="1">
      <c r="A139" s="84"/>
      <c r="B139" s="84"/>
      <c r="C139" s="84"/>
      <c r="D139" s="84"/>
      <c r="E139" s="84"/>
      <c r="F139" s="84"/>
      <c r="G139" s="84"/>
      <c r="H139" s="84"/>
      <c r="I139" s="84"/>
    </row>
    <row r="140" spans="1:9" ht="15.95" customHeight="1">
      <c r="A140" s="84"/>
      <c r="B140" s="84"/>
      <c r="C140" s="84"/>
      <c r="D140" s="84"/>
      <c r="E140" s="84"/>
      <c r="F140" s="84"/>
      <c r="G140" s="84"/>
      <c r="H140" s="84"/>
      <c r="I140" s="84"/>
    </row>
    <row r="141" spans="1:9" ht="15.95" customHeight="1">
      <c r="A141" s="84"/>
      <c r="B141" s="84"/>
      <c r="C141" s="84"/>
      <c r="D141" s="84"/>
      <c r="E141" s="84"/>
      <c r="F141" s="84"/>
      <c r="G141" s="84"/>
      <c r="H141" s="84"/>
      <c r="I141" s="84"/>
    </row>
    <row r="142" spans="1:9" ht="15.95" customHeight="1">
      <c r="A142" s="84"/>
      <c r="B142" s="84"/>
      <c r="C142" s="84"/>
      <c r="D142" s="84"/>
      <c r="E142" s="84"/>
      <c r="F142" s="84"/>
      <c r="G142" s="84"/>
      <c r="H142" s="84"/>
      <c r="I142" s="84"/>
    </row>
    <row r="143" spans="1:9" ht="15.95" customHeight="1">
      <c r="A143" s="84"/>
      <c r="B143" s="84"/>
      <c r="C143" s="84"/>
      <c r="D143" s="84"/>
      <c r="E143" s="84"/>
      <c r="F143" s="84"/>
      <c r="G143" s="84"/>
      <c r="H143" s="84"/>
      <c r="I143" s="84"/>
    </row>
    <row r="144" spans="1:9" ht="15.95" customHeight="1">
      <c r="A144" s="84"/>
      <c r="B144" s="84"/>
      <c r="C144" s="84"/>
      <c r="D144" s="84"/>
      <c r="E144" s="84"/>
      <c r="F144" s="84"/>
      <c r="G144" s="84"/>
      <c r="H144" s="84"/>
      <c r="I144" s="84"/>
    </row>
    <row r="145" spans="1:9" ht="15.95" customHeight="1">
      <c r="A145" s="84"/>
      <c r="B145" s="84"/>
      <c r="C145" s="84"/>
      <c r="D145" s="84"/>
      <c r="E145" s="84"/>
      <c r="F145" s="84"/>
      <c r="G145" s="84"/>
      <c r="H145" s="84"/>
      <c r="I145" s="84"/>
    </row>
    <row r="146" spans="1:9" ht="15.95" customHeight="1">
      <c r="A146" s="84"/>
      <c r="B146" s="84"/>
      <c r="C146" s="84"/>
      <c r="D146" s="84"/>
      <c r="E146" s="84"/>
      <c r="F146" s="84"/>
      <c r="G146" s="84"/>
      <c r="H146" s="84"/>
      <c r="I146" s="84"/>
    </row>
    <row r="147" spans="1:9" ht="15.95" customHeight="1">
      <c r="A147" s="84"/>
      <c r="B147" s="84"/>
      <c r="C147" s="84"/>
      <c r="D147" s="84"/>
      <c r="E147" s="84"/>
      <c r="F147" s="84"/>
      <c r="G147" s="84"/>
      <c r="H147" s="84"/>
      <c r="I147" s="84"/>
    </row>
    <row r="148" spans="1:9" ht="15.95" customHeight="1">
      <c r="A148" s="84"/>
      <c r="B148" s="84"/>
      <c r="C148" s="84"/>
      <c r="D148" s="84"/>
      <c r="E148" s="84"/>
      <c r="F148" s="84"/>
      <c r="G148" s="84"/>
      <c r="H148" s="84"/>
      <c r="I148" s="84"/>
    </row>
    <row r="149" spans="1:9" ht="15.95" customHeight="1">
      <c r="A149" s="84"/>
      <c r="B149" s="84"/>
      <c r="C149" s="84"/>
      <c r="D149" s="84"/>
      <c r="E149" s="84"/>
      <c r="F149" s="84"/>
      <c r="G149" s="84"/>
      <c r="H149" s="84"/>
      <c r="I149" s="84"/>
    </row>
    <row r="150" spans="1:9" ht="15.95" customHeight="1">
      <c r="A150" s="84"/>
      <c r="B150" s="84"/>
      <c r="C150" s="84"/>
      <c r="D150" s="84"/>
      <c r="E150" s="84"/>
      <c r="F150" s="84"/>
      <c r="G150" s="84"/>
      <c r="H150" s="84"/>
      <c r="I150" s="84"/>
    </row>
    <row r="151" spans="1:9" ht="15.95" customHeight="1">
      <c r="A151" s="84"/>
      <c r="B151" s="84"/>
      <c r="C151" s="84"/>
      <c r="D151" s="84"/>
      <c r="E151" s="84"/>
      <c r="F151" s="84"/>
      <c r="G151" s="84"/>
      <c r="H151" s="84"/>
      <c r="I151" s="84"/>
    </row>
    <row r="152" spans="1:9" ht="15.95" customHeight="1">
      <c r="A152" s="84"/>
      <c r="B152" s="84"/>
      <c r="C152" s="84"/>
      <c r="D152" s="84"/>
      <c r="E152" s="84"/>
      <c r="F152" s="84"/>
      <c r="G152" s="84"/>
      <c r="H152" s="84"/>
      <c r="I152" s="84"/>
    </row>
    <row r="153" spans="1:9" ht="15.95" customHeight="1">
      <c r="A153" s="84"/>
      <c r="B153" s="84"/>
      <c r="C153" s="84"/>
      <c r="D153" s="84"/>
      <c r="E153" s="84"/>
      <c r="F153" s="84"/>
      <c r="G153" s="84"/>
      <c r="H153" s="84"/>
      <c r="I153" s="84"/>
    </row>
    <row r="154" spans="1:9" ht="15.95" customHeight="1">
      <c r="A154" s="84"/>
      <c r="B154" s="84"/>
      <c r="C154" s="84"/>
      <c r="D154" s="84"/>
      <c r="E154" s="84"/>
      <c r="F154" s="84"/>
      <c r="G154" s="84"/>
      <c r="H154" s="84"/>
      <c r="I154" s="84"/>
    </row>
    <row r="155" spans="1:9" ht="15.95" customHeight="1">
      <c r="A155" s="84"/>
      <c r="B155" s="84"/>
      <c r="C155" s="84"/>
      <c r="D155" s="84"/>
      <c r="E155" s="84"/>
      <c r="F155" s="84"/>
      <c r="G155" s="84"/>
      <c r="H155" s="84"/>
      <c r="I155" s="84"/>
    </row>
    <row r="156" spans="1:9" ht="15.95" customHeight="1">
      <c r="A156" s="84"/>
      <c r="B156" s="84"/>
      <c r="C156" s="84"/>
      <c r="D156" s="84"/>
      <c r="E156" s="84"/>
      <c r="F156" s="84"/>
      <c r="G156" s="84"/>
      <c r="H156" s="84"/>
      <c r="I156" s="84"/>
    </row>
    <row r="157" spans="1:9" ht="15.95" customHeight="1">
      <c r="A157" s="84"/>
      <c r="B157" s="84"/>
      <c r="C157" s="84"/>
      <c r="D157" s="84"/>
      <c r="E157" s="84"/>
      <c r="F157" s="84"/>
      <c r="G157" s="84"/>
      <c r="H157" s="84"/>
      <c r="I157" s="84"/>
    </row>
    <row r="158" spans="1:9" ht="15.95" customHeight="1">
      <c r="A158" s="84"/>
      <c r="B158" s="84"/>
      <c r="C158" s="84"/>
      <c r="D158" s="84"/>
      <c r="E158" s="84"/>
      <c r="F158" s="84"/>
      <c r="G158" s="84"/>
      <c r="H158" s="84"/>
      <c r="I158" s="84"/>
    </row>
    <row r="159" spans="1:9" ht="15.95" customHeight="1">
      <c r="A159" s="84"/>
      <c r="B159" s="84"/>
      <c r="C159" s="84"/>
      <c r="D159" s="84"/>
      <c r="E159" s="84"/>
      <c r="F159" s="84"/>
      <c r="G159" s="84"/>
      <c r="H159" s="84"/>
      <c r="I159" s="84"/>
    </row>
    <row r="160" spans="1:9" ht="15.95" customHeight="1">
      <c r="A160" s="84"/>
      <c r="B160" s="84"/>
      <c r="C160" s="84"/>
      <c r="D160" s="84"/>
      <c r="E160" s="84"/>
      <c r="F160" s="84"/>
      <c r="G160" s="84"/>
      <c r="H160" s="84"/>
      <c r="I160" s="84"/>
    </row>
    <row r="161" spans="1:9" ht="15.95" customHeight="1">
      <c r="A161" s="84"/>
      <c r="B161" s="84"/>
      <c r="C161" s="84"/>
      <c r="D161" s="84"/>
      <c r="E161" s="84"/>
      <c r="F161" s="84"/>
      <c r="G161" s="84"/>
      <c r="H161" s="84"/>
      <c r="I161" s="84"/>
    </row>
    <row r="162" spans="1:9" ht="15.95" customHeight="1">
      <c r="A162" s="84"/>
      <c r="B162" s="84"/>
      <c r="C162" s="84"/>
      <c r="D162" s="84"/>
      <c r="E162" s="84"/>
      <c r="F162" s="84"/>
      <c r="G162" s="84"/>
      <c r="H162" s="84"/>
      <c r="I162" s="84"/>
    </row>
    <row r="163" spans="1:9" ht="15.95" customHeight="1">
      <c r="A163" s="84"/>
      <c r="B163" s="84"/>
      <c r="C163" s="84"/>
      <c r="D163" s="84"/>
      <c r="E163" s="84"/>
      <c r="F163" s="84"/>
      <c r="G163" s="84"/>
      <c r="H163" s="84"/>
      <c r="I163" s="84"/>
    </row>
    <row r="164" spans="1:9" ht="15.95" customHeight="1">
      <c r="A164" s="84"/>
      <c r="B164" s="84"/>
      <c r="C164" s="84"/>
      <c r="D164" s="84"/>
      <c r="E164" s="84"/>
      <c r="F164" s="84"/>
      <c r="G164" s="84"/>
      <c r="H164" s="84"/>
      <c r="I164" s="84"/>
    </row>
    <row r="165" spans="1:9" ht="15.95" customHeight="1">
      <c r="A165" s="84"/>
      <c r="B165" s="84"/>
      <c r="C165" s="84"/>
      <c r="D165" s="84"/>
      <c r="E165" s="84"/>
      <c r="F165" s="84"/>
      <c r="G165" s="84"/>
      <c r="H165" s="84"/>
      <c r="I165" s="84"/>
    </row>
    <row r="166" spans="1:9" ht="15.95" customHeight="1">
      <c r="A166" s="84"/>
      <c r="B166" s="84"/>
      <c r="C166" s="84"/>
      <c r="D166" s="84"/>
      <c r="E166" s="84"/>
      <c r="F166" s="84"/>
      <c r="G166" s="84"/>
      <c r="H166" s="84"/>
      <c r="I166" s="84"/>
    </row>
    <row r="167" spans="1:9" ht="15.95" customHeight="1">
      <c r="A167" s="84"/>
      <c r="B167" s="84"/>
      <c r="C167" s="84"/>
      <c r="D167" s="84"/>
      <c r="E167" s="84"/>
      <c r="F167" s="84"/>
      <c r="G167" s="84"/>
      <c r="H167" s="84"/>
      <c r="I167" s="84"/>
    </row>
    <row r="168" spans="1:9" ht="15.95" customHeight="1">
      <c r="A168" s="84"/>
      <c r="B168" s="84"/>
      <c r="C168" s="84"/>
      <c r="D168" s="84"/>
      <c r="E168" s="84"/>
      <c r="F168" s="84"/>
      <c r="G168" s="84"/>
      <c r="H168" s="84"/>
      <c r="I168" s="84"/>
    </row>
    <row r="169" spans="1:9" ht="15.95" customHeight="1">
      <c r="A169" s="84"/>
      <c r="B169" s="84"/>
      <c r="C169" s="84"/>
      <c r="D169" s="84"/>
      <c r="E169" s="84"/>
      <c r="F169" s="84"/>
      <c r="G169" s="84"/>
      <c r="H169" s="84"/>
      <c r="I169" s="84"/>
    </row>
    <row r="170" spans="1:9" ht="15.95" customHeight="1">
      <c r="A170" s="84"/>
      <c r="B170" s="84"/>
      <c r="C170" s="84"/>
      <c r="D170" s="84"/>
      <c r="E170" s="84"/>
      <c r="F170" s="84"/>
      <c r="G170" s="84"/>
      <c r="H170" s="84"/>
      <c r="I170" s="84"/>
    </row>
    <row r="171" spans="1:9" ht="15.95" customHeight="1">
      <c r="A171" s="84"/>
      <c r="B171" s="84"/>
      <c r="C171" s="84"/>
      <c r="D171" s="84"/>
      <c r="E171" s="84"/>
      <c r="F171" s="84"/>
      <c r="G171" s="84"/>
      <c r="H171" s="84"/>
      <c r="I171" s="84"/>
    </row>
    <row r="172" spans="1:9" ht="15.95" customHeight="1">
      <c r="A172" s="84"/>
      <c r="B172" s="84"/>
      <c r="C172" s="84"/>
      <c r="D172" s="84"/>
      <c r="E172" s="84"/>
      <c r="F172" s="84"/>
      <c r="G172" s="84"/>
      <c r="H172" s="84"/>
      <c r="I172" s="84"/>
    </row>
    <row r="173" spans="1:9" ht="15.95" customHeight="1">
      <c r="A173" s="84"/>
      <c r="B173" s="84"/>
      <c r="C173" s="84"/>
      <c r="D173" s="84"/>
      <c r="E173" s="84"/>
      <c r="F173" s="84"/>
      <c r="G173" s="84"/>
      <c r="H173" s="84"/>
      <c r="I173" s="84"/>
    </row>
    <row r="174" spans="1:9" ht="15.95" customHeight="1">
      <c r="A174" s="84"/>
      <c r="B174" s="84"/>
      <c r="C174" s="84"/>
      <c r="D174" s="84"/>
      <c r="E174" s="84"/>
      <c r="F174" s="84"/>
      <c r="G174" s="84"/>
      <c r="H174" s="84"/>
      <c r="I174" s="84"/>
    </row>
    <row r="175" spans="1:9" ht="15.95" customHeight="1">
      <c r="A175" s="84"/>
      <c r="B175" s="84"/>
      <c r="C175" s="84"/>
      <c r="D175" s="84"/>
      <c r="E175" s="84"/>
      <c r="F175" s="84"/>
      <c r="G175" s="84"/>
      <c r="H175" s="84"/>
      <c r="I175" s="84"/>
    </row>
    <row r="176" spans="1:9" ht="15.95" customHeight="1">
      <c r="A176" s="84"/>
      <c r="B176" s="84"/>
      <c r="C176" s="84"/>
      <c r="D176" s="84"/>
      <c r="E176" s="84"/>
      <c r="F176" s="84"/>
      <c r="G176" s="84"/>
      <c r="H176" s="84"/>
      <c r="I176" s="84"/>
    </row>
    <row r="177" spans="1:9" ht="15.95" customHeight="1">
      <c r="A177" s="84"/>
      <c r="B177" s="84"/>
      <c r="C177" s="84"/>
      <c r="D177" s="84"/>
      <c r="E177" s="84"/>
      <c r="F177" s="84"/>
      <c r="G177" s="84"/>
      <c r="H177" s="84"/>
      <c r="I177" s="84"/>
    </row>
    <row r="178" spans="1:9" ht="15.95" customHeight="1">
      <c r="A178" s="84"/>
      <c r="B178" s="84"/>
      <c r="C178" s="84"/>
      <c r="D178" s="84"/>
      <c r="E178" s="84"/>
      <c r="F178" s="84"/>
      <c r="G178" s="84"/>
      <c r="H178" s="84"/>
      <c r="I178" s="84"/>
    </row>
    <row r="179" spans="1:9" ht="15.95" customHeight="1">
      <c r="A179" s="84"/>
      <c r="B179" s="84"/>
      <c r="C179" s="84"/>
      <c r="D179" s="84"/>
      <c r="E179" s="84"/>
      <c r="F179" s="84"/>
      <c r="G179" s="84"/>
      <c r="H179" s="84"/>
      <c r="I179" s="84"/>
    </row>
    <row r="180" spans="1:9" ht="15.95" customHeight="1">
      <c r="A180" s="84"/>
      <c r="B180" s="84"/>
      <c r="C180" s="84"/>
      <c r="D180" s="84"/>
      <c r="E180" s="84"/>
      <c r="F180" s="84"/>
      <c r="G180" s="84"/>
      <c r="H180" s="84"/>
      <c r="I180" s="84"/>
    </row>
    <row r="181" spans="1:9" ht="15.95" customHeight="1">
      <c r="A181" s="84"/>
      <c r="B181" s="84"/>
      <c r="C181" s="84"/>
      <c r="D181" s="84"/>
      <c r="E181" s="84"/>
      <c r="F181" s="84"/>
      <c r="G181" s="84"/>
      <c r="H181" s="84"/>
      <c r="I181" s="84"/>
    </row>
    <row r="182" spans="1:9" ht="15.95" customHeight="1">
      <c r="A182" s="84"/>
      <c r="B182" s="84"/>
      <c r="C182" s="84"/>
      <c r="D182" s="84"/>
      <c r="E182" s="84"/>
      <c r="F182" s="84"/>
      <c r="G182" s="84"/>
      <c r="H182" s="84"/>
      <c r="I182" s="84"/>
    </row>
    <row r="183" spans="1:9" ht="15.95" customHeight="1">
      <c r="A183" s="84"/>
      <c r="B183" s="84"/>
      <c r="C183" s="84"/>
      <c r="D183" s="84"/>
      <c r="E183" s="84"/>
      <c r="F183" s="84"/>
      <c r="G183" s="84"/>
      <c r="H183" s="84"/>
      <c r="I183" s="84"/>
    </row>
    <row r="184" spans="1:9" ht="15.95" customHeight="1">
      <c r="A184" s="84"/>
      <c r="B184" s="84"/>
      <c r="C184" s="84"/>
      <c r="D184" s="84"/>
      <c r="E184" s="84"/>
      <c r="F184" s="84"/>
      <c r="G184" s="84"/>
      <c r="H184" s="84"/>
      <c r="I184" s="84"/>
    </row>
    <row r="185" spans="1:9" ht="15.95" customHeight="1">
      <c r="A185" s="84"/>
      <c r="B185" s="84"/>
      <c r="C185" s="84"/>
      <c r="D185" s="84"/>
      <c r="E185" s="84"/>
      <c r="F185" s="84"/>
      <c r="G185" s="84"/>
      <c r="H185" s="84"/>
      <c r="I185" s="84"/>
    </row>
    <row r="186" spans="1:9" ht="15.95" customHeight="1">
      <c r="A186" s="84"/>
      <c r="B186" s="84"/>
      <c r="C186" s="84"/>
      <c r="D186" s="84"/>
      <c r="E186" s="84"/>
      <c r="F186" s="84"/>
      <c r="G186" s="84"/>
      <c r="H186" s="84"/>
      <c r="I186" s="84"/>
    </row>
    <row r="187" spans="1:9" ht="15.95" customHeight="1">
      <c r="A187" s="84"/>
      <c r="B187" s="84"/>
      <c r="C187" s="84"/>
      <c r="D187" s="84"/>
      <c r="E187" s="84"/>
      <c r="F187" s="84"/>
      <c r="G187" s="84"/>
      <c r="H187" s="84"/>
      <c r="I187" s="84"/>
    </row>
    <row r="188" spans="1:9" ht="15.95" customHeight="1">
      <c r="A188" s="84"/>
      <c r="B188" s="84"/>
      <c r="C188" s="84"/>
      <c r="D188" s="84"/>
      <c r="E188" s="84"/>
      <c r="F188" s="84"/>
      <c r="G188" s="84"/>
      <c r="H188" s="84"/>
      <c r="I188" s="84"/>
    </row>
    <row r="189" spans="1:9" ht="15.95" customHeight="1">
      <c r="A189" s="84"/>
      <c r="B189" s="84"/>
      <c r="C189" s="84"/>
      <c r="D189" s="84"/>
      <c r="E189" s="84"/>
      <c r="F189" s="84"/>
      <c r="G189" s="84"/>
      <c r="H189" s="84"/>
      <c r="I189" s="84"/>
    </row>
    <row r="190" spans="1:9" ht="15.95" customHeight="1">
      <c r="A190" s="84"/>
      <c r="B190" s="84"/>
      <c r="C190" s="84"/>
      <c r="D190" s="84"/>
      <c r="E190" s="84"/>
      <c r="F190" s="84"/>
      <c r="G190" s="84"/>
      <c r="H190" s="84"/>
      <c r="I190" s="84"/>
    </row>
    <row r="191" spans="1:9" ht="15.95" customHeight="1">
      <c r="A191" s="84"/>
      <c r="B191" s="84"/>
      <c r="C191" s="84"/>
      <c r="D191" s="84"/>
      <c r="E191" s="84"/>
      <c r="F191" s="84"/>
      <c r="G191" s="84"/>
      <c r="H191" s="84"/>
      <c r="I191" s="84"/>
    </row>
    <row r="192" spans="1:9" ht="15.95" customHeight="1">
      <c r="A192" s="84"/>
      <c r="B192" s="84"/>
      <c r="C192" s="84"/>
      <c r="D192" s="84"/>
      <c r="E192" s="84"/>
      <c r="F192" s="84"/>
      <c r="G192" s="84"/>
      <c r="H192" s="84"/>
      <c r="I192" s="84"/>
    </row>
    <row r="193" spans="1:9" ht="15.95" customHeight="1">
      <c r="A193" s="84"/>
      <c r="B193" s="84"/>
      <c r="C193" s="84"/>
      <c r="D193" s="84"/>
      <c r="E193" s="84"/>
      <c r="F193" s="84"/>
      <c r="G193" s="84"/>
      <c r="H193" s="84"/>
      <c r="I193" s="84"/>
    </row>
    <row r="194" spans="1:9" ht="15.95" customHeight="1">
      <c r="A194" s="84"/>
      <c r="B194" s="84"/>
      <c r="C194" s="84"/>
      <c r="D194" s="84"/>
      <c r="E194" s="84"/>
      <c r="F194" s="84"/>
      <c r="G194" s="84"/>
      <c r="H194" s="84"/>
      <c r="I194" s="84"/>
    </row>
    <row r="195" spans="1:9" ht="15.95" customHeight="1">
      <c r="A195" s="84"/>
      <c r="B195" s="84"/>
      <c r="C195" s="84"/>
      <c r="D195" s="84"/>
      <c r="E195" s="84"/>
      <c r="F195" s="84"/>
      <c r="G195" s="84"/>
      <c r="H195" s="84"/>
      <c r="I195" s="84"/>
    </row>
    <row r="196" spans="1:9" ht="15.95" customHeight="1">
      <c r="A196" s="84"/>
      <c r="B196" s="84"/>
      <c r="C196" s="84"/>
      <c r="D196" s="84"/>
      <c r="E196" s="84"/>
      <c r="F196" s="84"/>
      <c r="G196" s="84"/>
      <c r="H196" s="84"/>
      <c r="I196" s="84"/>
    </row>
    <row r="197" spans="1:9" ht="15.95" customHeight="1">
      <c r="A197" s="84"/>
      <c r="B197" s="84"/>
      <c r="C197" s="84"/>
      <c r="D197" s="84"/>
      <c r="E197" s="84"/>
      <c r="F197" s="84"/>
      <c r="G197" s="84"/>
      <c r="H197" s="84"/>
      <c r="I197" s="84"/>
    </row>
    <row r="198" spans="1:9" ht="15.95" customHeight="1">
      <c r="A198" s="84"/>
      <c r="B198" s="84"/>
      <c r="C198" s="84"/>
      <c r="D198" s="84"/>
      <c r="E198" s="84"/>
      <c r="F198" s="84"/>
      <c r="G198" s="84"/>
      <c r="H198" s="84"/>
      <c r="I198" s="84"/>
    </row>
    <row r="199" spans="1:9" ht="15.95" customHeight="1">
      <c r="A199" s="84"/>
      <c r="B199" s="84"/>
      <c r="C199" s="84"/>
      <c r="D199" s="84"/>
      <c r="E199" s="84"/>
      <c r="F199" s="84"/>
      <c r="G199" s="84"/>
      <c r="H199" s="84"/>
      <c r="I199" s="84"/>
    </row>
    <row r="200" spans="1:9" ht="15.95" customHeight="1">
      <c r="A200" s="84"/>
      <c r="B200" s="84"/>
      <c r="C200" s="84"/>
      <c r="D200" s="84"/>
      <c r="E200" s="84"/>
      <c r="F200" s="84"/>
      <c r="G200" s="84"/>
      <c r="H200" s="84"/>
      <c r="I200" s="84"/>
    </row>
    <row r="201" spans="1:9" ht="15.95" customHeight="1">
      <c r="A201" s="84"/>
      <c r="B201" s="84"/>
      <c r="C201" s="84"/>
      <c r="D201" s="84"/>
      <c r="E201" s="84"/>
      <c r="F201" s="84"/>
      <c r="G201" s="84"/>
      <c r="H201" s="84"/>
      <c r="I201" s="84"/>
    </row>
    <row r="202" spans="1:9" ht="15.95" customHeight="1">
      <c r="A202" s="84"/>
      <c r="B202" s="84"/>
      <c r="C202" s="84"/>
      <c r="D202" s="84"/>
      <c r="E202" s="84"/>
      <c r="F202" s="84"/>
      <c r="G202" s="84"/>
      <c r="H202" s="84"/>
      <c r="I202" s="84"/>
    </row>
    <row r="203" spans="1:9" ht="15.95" customHeight="1">
      <c r="A203" s="84"/>
      <c r="B203" s="84"/>
      <c r="C203" s="84"/>
      <c r="D203" s="84"/>
      <c r="E203" s="84"/>
      <c r="F203" s="84"/>
      <c r="G203" s="84"/>
      <c r="H203" s="84"/>
      <c r="I203" s="84"/>
    </row>
    <row r="204" spans="1:9" ht="15.95" customHeight="1">
      <c r="A204" s="84"/>
      <c r="B204" s="84"/>
      <c r="C204" s="84"/>
      <c r="D204" s="84"/>
      <c r="E204" s="84"/>
      <c r="F204" s="84"/>
      <c r="G204" s="84"/>
      <c r="H204" s="84"/>
      <c r="I204" s="84"/>
    </row>
    <row r="205" spans="1:9" ht="15.95" customHeight="1">
      <c r="A205" s="84"/>
      <c r="B205" s="84"/>
      <c r="C205" s="84"/>
      <c r="D205" s="84"/>
      <c r="E205" s="84"/>
      <c r="F205" s="84"/>
      <c r="G205" s="84"/>
      <c r="H205" s="84"/>
      <c r="I205" s="84"/>
    </row>
    <row r="206" spans="1:9" ht="15.95" customHeight="1">
      <c r="A206" s="84"/>
      <c r="B206" s="84"/>
      <c r="C206" s="84"/>
      <c r="D206" s="84"/>
      <c r="E206" s="84"/>
      <c r="F206" s="84"/>
      <c r="G206" s="84"/>
      <c r="H206" s="84"/>
      <c r="I206" s="84"/>
    </row>
    <row r="207" spans="1:9" ht="15.95" customHeight="1">
      <c r="A207" s="84"/>
      <c r="B207" s="84"/>
      <c r="C207" s="84"/>
      <c r="D207" s="84"/>
      <c r="E207" s="84"/>
      <c r="F207" s="84"/>
      <c r="G207" s="84"/>
      <c r="H207" s="84"/>
      <c r="I207" s="84"/>
    </row>
    <row r="208" spans="1:9" ht="15.95" customHeight="1">
      <c r="A208" s="84"/>
      <c r="B208" s="84"/>
      <c r="C208" s="84"/>
      <c r="D208" s="84"/>
      <c r="E208" s="84"/>
      <c r="F208" s="84"/>
      <c r="G208" s="84"/>
      <c r="H208" s="84"/>
      <c r="I208" s="84"/>
    </row>
    <row r="209" spans="1:9" ht="15.95" customHeight="1">
      <c r="A209" s="84"/>
      <c r="B209" s="84"/>
      <c r="C209" s="84"/>
      <c r="D209" s="84"/>
      <c r="E209" s="84"/>
      <c r="F209" s="84"/>
      <c r="G209" s="84"/>
      <c r="H209" s="84"/>
      <c r="I209" s="84"/>
    </row>
    <row r="210" spans="1:9" ht="15.95" customHeight="1">
      <c r="A210" s="84"/>
      <c r="B210" s="84"/>
      <c r="C210" s="84"/>
      <c r="D210" s="84"/>
      <c r="E210" s="84"/>
      <c r="F210" s="84"/>
      <c r="G210" s="84"/>
      <c r="H210" s="84"/>
      <c r="I210" s="84"/>
    </row>
    <row r="211" spans="1:9" ht="15.95" customHeight="1">
      <c r="A211" s="84"/>
      <c r="B211" s="84"/>
      <c r="C211" s="84"/>
      <c r="D211" s="84"/>
      <c r="E211" s="84"/>
      <c r="F211" s="84"/>
      <c r="G211" s="84"/>
      <c r="H211" s="84"/>
      <c r="I211" s="84"/>
    </row>
    <row r="212" spans="1:9" ht="15.95" customHeight="1">
      <c r="A212" s="84"/>
      <c r="B212" s="84"/>
      <c r="C212" s="84"/>
      <c r="D212" s="84"/>
      <c r="E212" s="84"/>
      <c r="F212" s="84"/>
      <c r="G212" s="84"/>
      <c r="H212" s="84"/>
      <c r="I212" s="84"/>
    </row>
    <row r="213" spans="1:9" ht="15.95" customHeight="1">
      <c r="A213" s="84"/>
      <c r="B213" s="84"/>
      <c r="C213" s="84"/>
      <c r="D213" s="84"/>
      <c r="E213" s="84"/>
      <c r="F213" s="84"/>
      <c r="G213" s="84"/>
      <c r="H213" s="84"/>
      <c r="I213" s="84"/>
    </row>
    <row r="214" spans="1:9" ht="15.95" customHeight="1">
      <c r="A214" s="84"/>
      <c r="B214" s="84"/>
      <c r="C214" s="84"/>
      <c r="D214" s="84"/>
      <c r="E214" s="84"/>
      <c r="F214" s="84"/>
      <c r="G214" s="84"/>
      <c r="H214" s="84"/>
      <c r="I214" s="84"/>
    </row>
    <row r="215" spans="1:9" ht="15.95" customHeight="1">
      <c r="A215" s="84"/>
      <c r="B215" s="84"/>
      <c r="C215" s="84"/>
      <c r="D215" s="84"/>
      <c r="E215" s="84"/>
      <c r="F215" s="84"/>
      <c r="G215" s="84"/>
      <c r="H215" s="84"/>
      <c r="I215" s="84"/>
    </row>
    <row r="216" spans="1:9" ht="15.95" customHeight="1">
      <c r="A216" s="84"/>
      <c r="B216" s="84"/>
      <c r="C216" s="84"/>
      <c r="D216" s="84"/>
      <c r="E216" s="84"/>
      <c r="F216" s="84"/>
      <c r="G216" s="84"/>
      <c r="H216" s="84"/>
      <c r="I216" s="84"/>
    </row>
    <row r="217" spans="1:9" ht="15.95" customHeight="1">
      <c r="A217" s="84"/>
      <c r="B217" s="84"/>
      <c r="C217" s="84"/>
      <c r="D217" s="84"/>
      <c r="E217" s="84"/>
      <c r="F217" s="84"/>
      <c r="G217" s="84"/>
      <c r="H217" s="84"/>
      <c r="I217" s="84"/>
    </row>
    <row r="218" spans="1:9" ht="15.95" customHeight="1">
      <c r="A218" s="84"/>
      <c r="B218" s="84"/>
      <c r="C218" s="84"/>
      <c r="D218" s="84"/>
      <c r="E218" s="84"/>
      <c r="F218" s="84"/>
      <c r="G218" s="84"/>
      <c r="H218" s="84"/>
      <c r="I218" s="84"/>
    </row>
    <row r="219" spans="1:9" ht="15.95" customHeight="1">
      <c r="A219" s="84"/>
      <c r="B219" s="84"/>
      <c r="C219" s="84"/>
      <c r="D219" s="84"/>
      <c r="E219" s="84"/>
      <c r="F219" s="84"/>
      <c r="G219" s="84"/>
      <c r="H219" s="84"/>
      <c r="I219" s="84"/>
    </row>
    <row r="220" spans="1:9" ht="15.95" customHeight="1">
      <c r="A220" s="84"/>
      <c r="B220" s="84"/>
      <c r="C220" s="84"/>
      <c r="D220" s="84"/>
      <c r="E220" s="84"/>
      <c r="F220" s="84"/>
      <c r="G220" s="84"/>
      <c r="H220" s="84"/>
      <c r="I220" s="84"/>
    </row>
    <row r="221" spans="1:9" ht="15.95" customHeight="1">
      <c r="A221" s="84"/>
      <c r="B221" s="84"/>
      <c r="C221" s="84"/>
      <c r="D221" s="84"/>
      <c r="E221" s="84"/>
      <c r="F221" s="84"/>
      <c r="G221" s="84"/>
      <c r="H221" s="84"/>
      <c r="I221" s="84"/>
    </row>
    <row r="222" spans="1:9" ht="15.95" customHeight="1">
      <c r="A222" s="84"/>
      <c r="B222" s="84"/>
      <c r="C222" s="84"/>
      <c r="D222" s="84"/>
      <c r="E222" s="84"/>
      <c r="F222" s="84"/>
      <c r="G222" s="84"/>
      <c r="H222" s="84"/>
      <c r="I222" s="84"/>
    </row>
    <row r="223" spans="1:9" ht="15.95" customHeight="1">
      <c r="A223" s="84"/>
      <c r="B223" s="84"/>
      <c r="C223" s="84"/>
      <c r="D223" s="84"/>
      <c r="E223" s="84"/>
      <c r="F223" s="84"/>
      <c r="G223" s="84"/>
      <c r="H223" s="84"/>
      <c r="I223" s="84"/>
    </row>
    <row r="224" spans="1:9" ht="15.95" customHeight="1">
      <c r="A224" s="84"/>
      <c r="B224" s="84"/>
      <c r="C224" s="84"/>
      <c r="D224" s="84"/>
      <c r="E224" s="84"/>
      <c r="F224" s="84"/>
      <c r="G224" s="84"/>
      <c r="H224" s="84"/>
      <c r="I224" s="84"/>
    </row>
    <row r="225" spans="1:9" ht="15.95" customHeight="1">
      <c r="A225" s="84"/>
      <c r="B225" s="84"/>
      <c r="C225" s="84"/>
      <c r="D225" s="84"/>
      <c r="E225" s="84"/>
      <c r="F225" s="84"/>
      <c r="G225" s="84"/>
      <c r="H225" s="84"/>
      <c r="I225" s="84"/>
    </row>
    <row r="226" spans="1:9" ht="15.95" customHeight="1">
      <c r="A226" s="84"/>
      <c r="B226" s="84"/>
      <c r="C226" s="84"/>
      <c r="D226" s="84"/>
      <c r="E226" s="84"/>
      <c r="F226" s="84"/>
      <c r="G226" s="84"/>
      <c r="H226" s="84"/>
      <c r="I226" s="84"/>
    </row>
    <row r="227" spans="1:9" ht="15.95" customHeight="1">
      <c r="A227" s="84"/>
      <c r="B227" s="84"/>
      <c r="C227" s="84"/>
      <c r="D227" s="84"/>
      <c r="E227" s="84"/>
      <c r="F227" s="84"/>
      <c r="G227" s="84"/>
      <c r="H227" s="84"/>
      <c r="I227" s="84"/>
    </row>
    <row r="228" spans="1:9" ht="15.95" customHeight="1">
      <c r="A228" s="84"/>
      <c r="B228" s="84"/>
      <c r="C228" s="84"/>
      <c r="D228" s="84"/>
      <c r="E228" s="84"/>
      <c r="F228" s="84"/>
      <c r="G228" s="84"/>
      <c r="H228" s="84"/>
      <c r="I228" s="84"/>
    </row>
    <row r="229" spans="1:9" ht="15.95" customHeight="1">
      <c r="A229" s="84"/>
      <c r="B229" s="84"/>
      <c r="C229" s="84"/>
      <c r="D229" s="84"/>
      <c r="E229" s="84"/>
      <c r="F229" s="84"/>
      <c r="G229" s="84"/>
      <c r="H229" s="84"/>
      <c r="I229" s="84"/>
    </row>
    <row r="230" spans="1:9" ht="15.95" customHeight="1">
      <c r="A230" s="84"/>
      <c r="B230" s="84"/>
      <c r="C230" s="84"/>
      <c r="D230" s="84"/>
      <c r="E230" s="84"/>
      <c r="F230" s="84"/>
      <c r="G230" s="84"/>
      <c r="H230" s="84"/>
      <c r="I230" s="84"/>
    </row>
    <row r="231" spans="1:9" ht="15.95" customHeight="1">
      <c r="A231" s="84"/>
      <c r="B231" s="84"/>
      <c r="C231" s="84"/>
      <c r="D231" s="84"/>
      <c r="E231" s="84"/>
      <c r="F231" s="84"/>
      <c r="G231" s="84"/>
      <c r="H231" s="84"/>
      <c r="I231" s="84"/>
    </row>
    <row r="232" spans="1:9" ht="15.95" customHeight="1">
      <c r="A232" s="84"/>
      <c r="B232" s="84"/>
      <c r="C232" s="84"/>
      <c r="D232" s="84"/>
      <c r="E232" s="84"/>
      <c r="F232" s="84"/>
      <c r="G232" s="84"/>
      <c r="H232" s="84"/>
      <c r="I232" s="84"/>
    </row>
    <row r="233" spans="1:9" ht="15.95" customHeight="1">
      <c r="A233" s="84"/>
      <c r="B233" s="84"/>
      <c r="C233" s="84"/>
      <c r="D233" s="84"/>
      <c r="E233" s="84"/>
      <c r="F233" s="84"/>
      <c r="G233" s="84"/>
      <c r="H233" s="84"/>
      <c r="I233" s="84"/>
    </row>
    <row r="234" spans="1:9" ht="15.95" customHeight="1">
      <c r="A234" s="84"/>
      <c r="B234" s="84"/>
      <c r="C234" s="84"/>
      <c r="D234" s="84"/>
      <c r="E234" s="84"/>
      <c r="F234" s="84"/>
      <c r="G234" s="84"/>
      <c r="H234" s="84"/>
      <c r="I234" s="84"/>
    </row>
    <row r="235" spans="1:9" ht="15.95" customHeight="1">
      <c r="A235" s="84"/>
      <c r="B235" s="84"/>
      <c r="C235" s="84"/>
      <c r="D235" s="84"/>
      <c r="E235" s="84"/>
      <c r="F235" s="84"/>
      <c r="G235" s="84"/>
      <c r="H235" s="84"/>
      <c r="I235" s="84"/>
    </row>
    <row r="236" spans="1:9" ht="15.95" customHeight="1">
      <c r="A236" s="84"/>
      <c r="B236" s="84"/>
      <c r="C236" s="84"/>
      <c r="D236" s="84"/>
      <c r="E236" s="84"/>
      <c r="F236" s="84"/>
      <c r="G236" s="84"/>
      <c r="H236" s="84"/>
      <c r="I236" s="84"/>
    </row>
    <row r="237" spans="1:9" ht="15.95" customHeight="1">
      <c r="A237" s="84"/>
      <c r="B237" s="84"/>
      <c r="C237" s="84"/>
      <c r="D237" s="84"/>
      <c r="E237" s="84"/>
      <c r="F237" s="84"/>
      <c r="G237" s="84"/>
      <c r="H237" s="84"/>
      <c r="I237" s="84"/>
    </row>
    <row r="238" spans="1:9" ht="15.95" customHeight="1">
      <c r="A238" s="84"/>
      <c r="B238" s="84"/>
      <c r="C238" s="84"/>
      <c r="D238" s="84"/>
      <c r="E238" s="84"/>
      <c r="F238" s="84"/>
      <c r="G238" s="84"/>
      <c r="H238" s="84"/>
      <c r="I238" s="84"/>
    </row>
    <row r="239" spans="1:9" ht="15.95" customHeight="1">
      <c r="A239" s="84"/>
      <c r="B239" s="84"/>
      <c r="C239" s="84"/>
      <c r="D239" s="84"/>
      <c r="E239" s="84"/>
      <c r="F239" s="84"/>
      <c r="G239" s="84"/>
      <c r="H239" s="84"/>
      <c r="I239" s="84"/>
    </row>
    <row r="240" spans="1:9" ht="15.95" customHeight="1">
      <c r="A240" s="84"/>
      <c r="B240" s="84"/>
      <c r="C240" s="84"/>
      <c r="D240" s="84"/>
      <c r="E240" s="84"/>
      <c r="F240" s="84"/>
      <c r="G240" s="84"/>
      <c r="H240" s="84"/>
      <c r="I240" s="84"/>
    </row>
    <row r="241" spans="1:9" ht="15.95" customHeight="1">
      <c r="A241" s="84"/>
      <c r="B241" s="84"/>
      <c r="C241" s="84"/>
      <c r="D241" s="84"/>
      <c r="E241" s="84"/>
      <c r="F241" s="84"/>
      <c r="G241" s="84"/>
      <c r="H241" s="84"/>
      <c r="I241" s="84"/>
    </row>
    <row r="242" spans="1:9" ht="15.95" customHeight="1">
      <c r="A242" s="84"/>
      <c r="B242" s="84"/>
      <c r="C242" s="84"/>
      <c r="D242" s="84"/>
      <c r="E242" s="84"/>
      <c r="F242" s="84"/>
      <c r="G242" s="84"/>
      <c r="H242" s="84"/>
      <c r="I242" s="84"/>
    </row>
    <row r="243" spans="1:9" ht="15.95" customHeight="1">
      <c r="A243" s="84"/>
      <c r="B243" s="84"/>
      <c r="C243" s="84"/>
      <c r="D243" s="84"/>
      <c r="E243" s="84"/>
      <c r="F243" s="84"/>
      <c r="G243" s="84"/>
      <c r="H243" s="84"/>
      <c r="I243" s="84"/>
    </row>
    <row r="244" spans="1:9" ht="15.95" customHeight="1">
      <c r="A244" s="84"/>
      <c r="B244" s="84"/>
      <c r="C244" s="84"/>
      <c r="D244" s="84"/>
      <c r="E244" s="84"/>
      <c r="F244" s="84"/>
      <c r="G244" s="84"/>
      <c r="H244" s="84"/>
      <c r="I244" s="84"/>
    </row>
    <row r="245" spans="1:9" ht="15.95" customHeight="1">
      <c r="A245" s="84"/>
      <c r="B245" s="84"/>
      <c r="C245" s="84"/>
      <c r="D245" s="84"/>
      <c r="E245" s="84"/>
      <c r="F245" s="84"/>
      <c r="G245" s="84"/>
      <c r="H245" s="84"/>
      <c r="I245" s="84"/>
    </row>
    <row r="246" spans="1:9" ht="15.95" customHeight="1">
      <c r="A246" s="84"/>
      <c r="B246" s="84"/>
      <c r="C246" s="84"/>
      <c r="D246" s="84"/>
      <c r="E246" s="84"/>
      <c r="F246" s="84"/>
      <c r="G246" s="84"/>
      <c r="H246" s="84"/>
      <c r="I246" s="84"/>
    </row>
    <row r="247" spans="1:9" ht="15.95" customHeight="1">
      <c r="A247" s="84"/>
      <c r="B247" s="84"/>
      <c r="C247" s="84"/>
      <c r="D247" s="84"/>
      <c r="E247" s="84"/>
      <c r="F247" s="84"/>
      <c r="G247" s="84"/>
      <c r="H247" s="84"/>
      <c r="I247" s="84"/>
    </row>
    <row r="248" spans="1:9" ht="15.95" customHeight="1">
      <c r="A248" s="84"/>
      <c r="B248" s="84"/>
      <c r="C248" s="84"/>
      <c r="D248" s="84"/>
      <c r="E248" s="84"/>
      <c r="F248" s="84"/>
      <c r="G248" s="84"/>
      <c r="H248" s="84"/>
      <c r="I248" s="84"/>
    </row>
    <row r="249" spans="1:9" ht="15.95" customHeight="1">
      <c r="A249" s="84"/>
      <c r="B249" s="84"/>
      <c r="C249" s="84"/>
      <c r="D249" s="84"/>
      <c r="E249" s="84"/>
      <c r="F249" s="84"/>
      <c r="G249" s="84"/>
      <c r="H249" s="84"/>
      <c r="I249" s="84"/>
    </row>
    <row r="250" spans="1:9" ht="15.95" customHeight="1">
      <c r="A250" s="84"/>
      <c r="B250" s="84"/>
      <c r="C250" s="84"/>
      <c r="D250" s="84"/>
      <c r="E250" s="84"/>
      <c r="F250" s="84"/>
      <c r="G250" s="84"/>
      <c r="H250" s="84"/>
      <c r="I250" s="84"/>
    </row>
    <row r="251" spans="1:9" ht="15.95" customHeight="1">
      <c r="A251" s="84"/>
      <c r="B251" s="84"/>
      <c r="C251" s="84"/>
      <c r="D251" s="84"/>
      <c r="E251" s="84"/>
      <c r="F251" s="84"/>
      <c r="G251" s="84"/>
      <c r="H251" s="84"/>
      <c r="I251" s="84"/>
    </row>
    <row r="252" spans="1:9" ht="15.95" customHeight="1">
      <c r="A252" s="84"/>
      <c r="B252" s="84"/>
      <c r="C252" s="84"/>
      <c r="D252" s="84"/>
      <c r="E252" s="84"/>
      <c r="F252" s="84"/>
      <c r="G252" s="84"/>
      <c r="H252" s="84"/>
      <c r="I252" s="84"/>
    </row>
    <row r="253" spans="1:9" ht="15.95" customHeight="1">
      <c r="A253" s="84"/>
      <c r="B253" s="84"/>
      <c r="C253" s="84"/>
      <c r="D253" s="84"/>
      <c r="E253" s="84"/>
      <c r="F253" s="84"/>
      <c r="G253" s="84"/>
      <c r="H253" s="84"/>
      <c r="I253" s="84"/>
    </row>
    <row r="254" spans="1:9" ht="15.95" customHeight="1">
      <c r="A254" s="84"/>
      <c r="B254" s="84"/>
      <c r="C254" s="84"/>
      <c r="D254" s="84"/>
      <c r="E254" s="84"/>
      <c r="F254" s="84"/>
      <c r="G254" s="84"/>
      <c r="H254" s="84"/>
      <c r="I254" s="84"/>
    </row>
    <row r="255" spans="1:9" ht="15.95" customHeight="1">
      <c r="A255" s="84"/>
      <c r="B255" s="84"/>
      <c r="C255" s="84"/>
      <c r="D255" s="84"/>
      <c r="E255" s="84"/>
      <c r="F255" s="84"/>
      <c r="G255" s="84"/>
      <c r="H255" s="84"/>
      <c r="I255" s="84"/>
    </row>
    <row r="256" spans="1:9" ht="15.95" customHeight="1">
      <c r="A256" s="84"/>
      <c r="B256" s="84"/>
      <c r="C256" s="84"/>
      <c r="D256" s="84"/>
      <c r="E256" s="84"/>
      <c r="F256" s="84"/>
      <c r="G256" s="84"/>
      <c r="H256" s="84"/>
      <c r="I256" s="84"/>
    </row>
    <row r="257" spans="1:9" ht="15.95" customHeight="1">
      <c r="A257" s="84"/>
      <c r="B257" s="84"/>
      <c r="C257" s="84"/>
      <c r="D257" s="84"/>
      <c r="E257" s="84"/>
      <c r="F257" s="84"/>
      <c r="G257" s="84"/>
      <c r="H257" s="84"/>
      <c r="I257" s="84"/>
    </row>
    <row r="258" spans="1:9" ht="15.95" customHeight="1">
      <c r="A258" s="84"/>
      <c r="B258" s="84"/>
      <c r="C258" s="84"/>
      <c r="D258" s="84"/>
      <c r="E258" s="84"/>
      <c r="F258" s="84"/>
      <c r="G258" s="84"/>
      <c r="H258" s="84"/>
      <c r="I258" s="84"/>
    </row>
    <row r="259" spans="1:9" ht="15.95" customHeight="1">
      <c r="A259" s="84"/>
      <c r="B259" s="84"/>
      <c r="C259" s="84"/>
      <c r="D259" s="84"/>
      <c r="E259" s="84"/>
      <c r="F259" s="84"/>
      <c r="G259" s="84"/>
      <c r="H259" s="84"/>
      <c r="I259" s="84"/>
    </row>
    <row r="260" spans="1:9" ht="15.95" customHeight="1">
      <c r="A260" s="84"/>
      <c r="B260" s="84"/>
      <c r="C260" s="84"/>
      <c r="D260" s="84"/>
      <c r="E260" s="84"/>
      <c r="F260" s="84"/>
      <c r="G260" s="84"/>
      <c r="H260" s="84"/>
      <c r="I260" s="84"/>
    </row>
    <row r="261" spans="1:9" ht="15.95" customHeight="1">
      <c r="A261" s="84"/>
      <c r="B261" s="84"/>
      <c r="C261" s="84"/>
      <c r="D261" s="84"/>
      <c r="E261" s="84"/>
      <c r="F261" s="84"/>
      <c r="G261" s="84"/>
      <c r="H261" s="84"/>
      <c r="I261" s="84"/>
    </row>
    <row r="262" spans="1:9" ht="15.95" customHeight="1">
      <c r="A262" s="84"/>
      <c r="B262" s="84"/>
      <c r="C262" s="84"/>
      <c r="D262" s="84"/>
      <c r="E262" s="84"/>
      <c r="F262" s="84"/>
      <c r="G262" s="84"/>
      <c r="H262" s="84"/>
      <c r="I262" s="84"/>
    </row>
    <row r="263" spans="1:9" ht="15.95" customHeight="1">
      <c r="A263" s="84"/>
      <c r="B263" s="84"/>
      <c r="C263" s="84"/>
      <c r="D263" s="84"/>
      <c r="E263" s="84"/>
      <c r="F263" s="84"/>
      <c r="G263" s="84"/>
      <c r="H263" s="84"/>
      <c r="I263" s="84"/>
    </row>
    <row r="264" spans="1:9" ht="15.95" customHeight="1">
      <c r="A264" s="84"/>
      <c r="B264" s="84"/>
      <c r="C264" s="84"/>
      <c r="D264" s="84"/>
      <c r="E264" s="84"/>
      <c r="F264" s="84"/>
      <c r="G264" s="84"/>
      <c r="H264" s="84"/>
      <c r="I264" s="84"/>
    </row>
    <row r="265" spans="1:9" ht="15.95" customHeight="1">
      <c r="A265" s="84"/>
      <c r="B265" s="84"/>
      <c r="C265" s="84"/>
      <c r="D265" s="84"/>
      <c r="E265" s="84"/>
      <c r="F265" s="84"/>
      <c r="G265" s="84"/>
      <c r="H265" s="84"/>
      <c r="I265" s="84"/>
    </row>
    <row r="266" spans="1:9" ht="15.95" customHeight="1">
      <c r="A266" s="84"/>
      <c r="B266" s="84"/>
      <c r="C266" s="84"/>
      <c r="D266" s="84"/>
      <c r="E266" s="84"/>
      <c r="F266" s="84"/>
      <c r="G266" s="84"/>
      <c r="H266" s="84"/>
      <c r="I266" s="84"/>
    </row>
    <row r="267" spans="1:9" ht="15.95" customHeight="1">
      <c r="A267" s="84"/>
      <c r="B267" s="84"/>
      <c r="C267" s="84"/>
      <c r="D267" s="84"/>
      <c r="E267" s="84"/>
      <c r="F267" s="84"/>
      <c r="G267" s="84"/>
      <c r="H267" s="84"/>
      <c r="I267" s="84"/>
    </row>
    <row r="268" spans="1:9" ht="15.95" customHeight="1">
      <c r="A268" s="84"/>
      <c r="B268" s="84"/>
      <c r="C268" s="84"/>
      <c r="D268" s="84"/>
      <c r="E268" s="84"/>
      <c r="F268" s="84"/>
      <c r="G268" s="84"/>
      <c r="H268" s="84"/>
      <c r="I268" s="84"/>
    </row>
    <row r="269" spans="1:9" ht="15.95" customHeight="1">
      <c r="A269" s="84"/>
      <c r="B269" s="84"/>
      <c r="C269" s="84"/>
      <c r="D269" s="84"/>
      <c r="E269" s="84"/>
      <c r="F269" s="84"/>
      <c r="G269" s="84"/>
      <c r="H269" s="84"/>
      <c r="I269" s="84"/>
    </row>
    <row r="270" spans="1:9" ht="15.95" customHeight="1">
      <c r="A270" s="84"/>
      <c r="B270" s="84"/>
      <c r="C270" s="84"/>
      <c r="D270" s="84"/>
      <c r="E270" s="84"/>
      <c r="F270" s="84"/>
      <c r="G270" s="84"/>
      <c r="H270" s="84"/>
      <c r="I270" s="84"/>
    </row>
    <row r="271" spans="1:9" ht="15.95" customHeight="1">
      <c r="A271" s="84"/>
      <c r="B271" s="84"/>
      <c r="C271" s="84"/>
      <c r="D271" s="84"/>
      <c r="E271" s="84"/>
      <c r="F271" s="84"/>
      <c r="G271" s="84"/>
      <c r="H271" s="84"/>
      <c r="I271" s="84"/>
    </row>
    <row r="272" spans="1:9" ht="15.95" customHeight="1">
      <c r="A272" s="84"/>
      <c r="B272" s="84"/>
      <c r="C272" s="84"/>
      <c r="D272" s="84"/>
      <c r="E272" s="84"/>
      <c r="F272" s="84"/>
      <c r="G272" s="84"/>
      <c r="H272" s="84"/>
      <c r="I272" s="84"/>
    </row>
    <row r="273" spans="1:9" ht="15.95" customHeight="1">
      <c r="A273" s="84"/>
      <c r="B273" s="84"/>
      <c r="C273" s="84"/>
      <c r="D273" s="84"/>
      <c r="E273" s="84"/>
      <c r="F273" s="84"/>
      <c r="G273" s="84"/>
      <c r="H273" s="84"/>
      <c r="I273" s="84"/>
    </row>
    <row r="274" spans="1:9" ht="15.95" customHeight="1">
      <c r="A274" s="84"/>
      <c r="B274" s="84"/>
      <c r="C274" s="84"/>
      <c r="D274" s="84"/>
      <c r="E274" s="84"/>
      <c r="F274" s="84"/>
      <c r="G274" s="84"/>
      <c r="H274" s="84"/>
      <c r="I274" s="84"/>
    </row>
    <row r="275" spans="1:9" ht="15.95" customHeight="1">
      <c r="A275" s="84"/>
      <c r="B275" s="84"/>
      <c r="C275" s="84"/>
      <c r="D275" s="84"/>
      <c r="E275" s="84"/>
      <c r="F275" s="84"/>
      <c r="G275" s="84"/>
      <c r="H275" s="84"/>
      <c r="I275" s="84"/>
    </row>
    <row r="276" spans="1:9" ht="15.95" customHeight="1">
      <c r="A276" s="84"/>
      <c r="B276" s="84"/>
      <c r="C276" s="84"/>
      <c r="D276" s="84"/>
      <c r="E276" s="84"/>
      <c r="F276" s="84"/>
      <c r="G276" s="84"/>
      <c r="H276" s="84"/>
      <c r="I276" s="84"/>
    </row>
    <row r="277" spans="1:9" ht="15.95" customHeight="1">
      <c r="A277" s="84"/>
      <c r="B277" s="84"/>
      <c r="C277" s="84"/>
      <c r="D277" s="84"/>
      <c r="E277" s="84"/>
      <c r="F277" s="84"/>
      <c r="G277" s="84"/>
      <c r="H277" s="84"/>
      <c r="I277" s="84"/>
    </row>
    <row r="278" spans="1:9" ht="15.95" customHeight="1">
      <c r="A278" s="84"/>
      <c r="B278" s="84"/>
      <c r="C278" s="84"/>
      <c r="D278" s="84"/>
      <c r="E278" s="84"/>
      <c r="F278" s="84"/>
      <c r="G278" s="84"/>
      <c r="H278" s="84"/>
      <c r="I278" s="84"/>
    </row>
    <row r="279" spans="1:9" ht="15.95" customHeight="1">
      <c r="A279" s="84"/>
      <c r="B279" s="84"/>
      <c r="C279" s="84"/>
      <c r="D279" s="84"/>
      <c r="E279" s="84"/>
      <c r="F279" s="84"/>
      <c r="G279" s="84"/>
      <c r="H279" s="84"/>
      <c r="I279" s="84"/>
    </row>
    <row r="280" spans="1:9" ht="15.95" customHeight="1">
      <c r="A280" s="84"/>
      <c r="B280" s="84"/>
      <c r="C280" s="84"/>
      <c r="D280" s="84"/>
      <c r="E280" s="84"/>
      <c r="F280" s="84"/>
      <c r="G280" s="84"/>
      <c r="H280" s="84"/>
      <c r="I280" s="84"/>
    </row>
    <row r="281" spans="1:9" ht="15.95" customHeight="1">
      <c r="A281" s="84"/>
      <c r="B281" s="84"/>
      <c r="C281" s="84"/>
      <c r="D281" s="84"/>
      <c r="E281" s="84"/>
      <c r="F281" s="84"/>
      <c r="G281" s="84"/>
      <c r="H281" s="84"/>
      <c r="I281" s="84"/>
    </row>
    <row r="282" spans="1:9" ht="15.95" customHeight="1">
      <c r="A282" s="84"/>
      <c r="B282" s="84"/>
      <c r="C282" s="84"/>
      <c r="D282" s="84"/>
      <c r="E282" s="84"/>
      <c r="F282" s="84"/>
      <c r="G282" s="84"/>
      <c r="H282" s="84"/>
      <c r="I282" s="84"/>
    </row>
    <row r="283" spans="1:9" ht="15.95" customHeight="1">
      <c r="A283" s="84"/>
      <c r="B283" s="84"/>
      <c r="C283" s="84"/>
      <c r="D283" s="84"/>
      <c r="E283" s="84"/>
      <c r="F283" s="84"/>
      <c r="G283" s="84"/>
      <c r="H283" s="84"/>
      <c r="I283" s="84"/>
    </row>
    <row r="284" spans="1:9" ht="15.95" customHeight="1">
      <c r="A284" s="84"/>
      <c r="B284" s="84"/>
      <c r="C284" s="84"/>
      <c r="D284" s="84"/>
      <c r="E284" s="84"/>
      <c r="F284" s="84"/>
      <c r="G284" s="84"/>
      <c r="H284" s="84"/>
      <c r="I284" s="84"/>
    </row>
    <row r="285" spans="1:9" ht="15.95" customHeight="1">
      <c r="A285" s="84"/>
      <c r="B285" s="84"/>
      <c r="C285" s="84"/>
      <c r="D285" s="84"/>
      <c r="E285" s="84"/>
      <c r="F285" s="84"/>
      <c r="G285" s="84"/>
      <c r="H285" s="84"/>
      <c r="I285" s="84"/>
    </row>
    <row r="286" spans="1:9" ht="15.95" customHeight="1">
      <c r="A286" s="84"/>
      <c r="B286" s="84"/>
      <c r="C286" s="84"/>
      <c r="D286" s="84"/>
      <c r="E286" s="84"/>
      <c r="F286" s="84"/>
      <c r="G286" s="84"/>
      <c r="H286" s="84"/>
      <c r="I286" s="84"/>
    </row>
    <row r="287" spans="1:9" ht="15.95" customHeight="1">
      <c r="A287" s="84"/>
      <c r="B287" s="84"/>
      <c r="C287" s="84"/>
      <c r="D287" s="84"/>
      <c r="E287" s="84"/>
      <c r="F287" s="84"/>
      <c r="G287" s="84"/>
      <c r="H287" s="84"/>
      <c r="I287" s="84"/>
    </row>
    <row r="288" spans="1:9" ht="15.95" customHeight="1">
      <c r="A288" s="84"/>
      <c r="B288" s="84"/>
      <c r="C288" s="84"/>
      <c r="D288" s="84"/>
      <c r="E288" s="84"/>
      <c r="F288" s="84"/>
      <c r="G288" s="84"/>
      <c r="H288" s="84"/>
      <c r="I288" s="84"/>
    </row>
    <row r="289" spans="1:9" ht="15.95" customHeight="1">
      <c r="A289" s="84"/>
      <c r="B289" s="84"/>
      <c r="C289" s="84"/>
      <c r="D289" s="84"/>
      <c r="E289" s="84"/>
      <c r="F289" s="84"/>
      <c r="G289" s="84"/>
      <c r="H289" s="84"/>
      <c r="I289" s="84"/>
    </row>
    <row r="290" spans="1:9" ht="15.95" customHeight="1">
      <c r="A290" s="84"/>
      <c r="B290" s="84"/>
      <c r="C290" s="84"/>
      <c r="D290" s="84"/>
      <c r="E290" s="84"/>
      <c r="F290" s="84"/>
      <c r="G290" s="84"/>
      <c r="H290" s="84"/>
      <c r="I290" s="84"/>
    </row>
    <row r="291" spans="1:9" ht="15.95" customHeight="1">
      <c r="A291" s="84"/>
      <c r="B291" s="84"/>
      <c r="C291" s="84"/>
      <c r="D291" s="84"/>
      <c r="E291" s="84"/>
      <c r="F291" s="84"/>
      <c r="G291" s="84"/>
      <c r="H291" s="84"/>
      <c r="I291" s="84"/>
    </row>
    <row r="292" spans="1:9" ht="15.95" customHeight="1">
      <c r="A292" s="84"/>
      <c r="B292" s="84"/>
      <c r="C292" s="84"/>
      <c r="D292" s="84"/>
      <c r="E292" s="84"/>
      <c r="F292" s="84"/>
      <c r="G292" s="84"/>
      <c r="H292" s="84"/>
      <c r="I292" s="84"/>
    </row>
    <row r="293" spans="1:9" ht="15.95" customHeight="1">
      <c r="A293" s="84"/>
      <c r="B293" s="84"/>
      <c r="C293" s="84"/>
      <c r="D293" s="84"/>
      <c r="E293" s="84"/>
      <c r="F293" s="84"/>
      <c r="G293" s="84"/>
      <c r="H293" s="84"/>
      <c r="I293" s="84"/>
    </row>
    <row r="294" spans="1:9" ht="15.95" customHeight="1">
      <c r="A294" s="84"/>
      <c r="B294" s="84"/>
      <c r="C294" s="84"/>
      <c r="D294" s="84"/>
      <c r="E294" s="84"/>
      <c r="F294" s="84"/>
      <c r="G294" s="84"/>
      <c r="H294" s="84"/>
      <c r="I294" s="84"/>
    </row>
    <row r="295" spans="1:9" ht="15.95" customHeight="1">
      <c r="A295" s="84"/>
      <c r="B295" s="84"/>
      <c r="C295" s="84"/>
      <c r="D295" s="84"/>
      <c r="E295" s="84"/>
      <c r="F295" s="84"/>
      <c r="G295" s="84"/>
      <c r="H295" s="84"/>
      <c r="I295" s="84"/>
    </row>
    <row r="296" spans="1:9" ht="15.95" customHeight="1">
      <c r="A296" s="84"/>
      <c r="B296" s="84"/>
      <c r="C296" s="84"/>
      <c r="D296" s="84"/>
      <c r="E296" s="84"/>
      <c r="F296" s="84"/>
      <c r="G296" s="84"/>
      <c r="H296" s="84"/>
      <c r="I296" s="84"/>
    </row>
    <row r="297" spans="1:9" ht="15.95" customHeight="1">
      <c r="A297" s="84"/>
      <c r="B297" s="84"/>
      <c r="C297" s="84"/>
      <c r="D297" s="84"/>
      <c r="E297" s="84"/>
      <c r="F297" s="84"/>
      <c r="G297" s="84"/>
      <c r="H297" s="84"/>
      <c r="I297" s="84"/>
    </row>
    <row r="298" spans="1:9" ht="15.95" customHeight="1">
      <c r="A298" s="84"/>
      <c r="B298" s="84"/>
      <c r="C298" s="84"/>
      <c r="D298" s="84"/>
      <c r="E298" s="84"/>
      <c r="F298" s="84"/>
      <c r="G298" s="84"/>
      <c r="H298" s="84"/>
      <c r="I298" s="84"/>
    </row>
    <row r="299" spans="1:9" ht="15.95" customHeight="1">
      <c r="A299" s="84"/>
      <c r="B299" s="84"/>
      <c r="C299" s="84"/>
      <c r="D299" s="84"/>
      <c r="E299" s="84"/>
      <c r="F299" s="84"/>
      <c r="G299" s="84"/>
      <c r="H299" s="84"/>
      <c r="I299" s="84"/>
    </row>
    <row r="300" spans="1:9" ht="15.95" customHeight="1">
      <c r="A300" s="84"/>
      <c r="B300" s="84"/>
      <c r="C300" s="84"/>
      <c r="D300" s="84"/>
      <c r="E300" s="84"/>
      <c r="F300" s="84"/>
      <c r="G300" s="84"/>
      <c r="H300" s="84"/>
      <c r="I300" s="84"/>
    </row>
    <row r="301" spans="1:9" ht="15.95" customHeight="1">
      <c r="A301" s="84"/>
      <c r="B301" s="84"/>
      <c r="C301" s="84"/>
      <c r="D301" s="84"/>
      <c r="E301" s="84"/>
      <c r="F301" s="84"/>
      <c r="G301" s="84"/>
      <c r="H301" s="84"/>
      <c r="I301" s="84"/>
    </row>
    <row r="302" spans="1:9" ht="15.95" customHeight="1">
      <c r="A302" s="84"/>
      <c r="B302" s="84"/>
      <c r="C302" s="84"/>
      <c r="D302" s="84"/>
      <c r="E302" s="84"/>
      <c r="F302" s="84"/>
      <c r="G302" s="84"/>
      <c r="H302" s="84"/>
      <c r="I302" s="84"/>
    </row>
    <row r="303" spans="1:9" ht="15.95" customHeight="1">
      <c r="A303" s="84"/>
      <c r="B303" s="84"/>
      <c r="C303" s="84"/>
      <c r="D303" s="84"/>
      <c r="E303" s="84"/>
      <c r="F303" s="84"/>
      <c r="G303" s="84"/>
      <c r="H303" s="84"/>
      <c r="I303" s="84"/>
    </row>
    <row r="304" spans="1:9" ht="15.95" customHeight="1">
      <c r="A304" s="84"/>
      <c r="B304" s="84"/>
      <c r="C304" s="84"/>
      <c r="D304" s="84"/>
      <c r="E304" s="84"/>
      <c r="F304" s="84"/>
      <c r="G304" s="84"/>
      <c r="H304" s="84"/>
      <c r="I304" s="84"/>
    </row>
    <row r="305" spans="1:9" ht="15.95" customHeight="1">
      <c r="A305" s="84"/>
      <c r="B305" s="84"/>
      <c r="C305" s="84"/>
      <c r="D305" s="84"/>
      <c r="E305" s="84"/>
      <c r="F305" s="84"/>
      <c r="G305" s="84"/>
      <c r="H305" s="84"/>
      <c r="I305" s="84"/>
    </row>
    <row r="306" spans="1:9" ht="15.95" customHeight="1">
      <c r="A306" s="84"/>
      <c r="B306" s="84"/>
      <c r="C306" s="84"/>
      <c r="D306" s="84"/>
      <c r="E306" s="84"/>
      <c r="F306" s="84"/>
      <c r="G306" s="84"/>
      <c r="H306" s="84"/>
      <c r="I306" s="84"/>
    </row>
    <row r="307" spans="1:9" ht="15.95" customHeight="1">
      <c r="A307" s="84"/>
      <c r="B307" s="84"/>
      <c r="C307" s="84"/>
      <c r="D307" s="84"/>
      <c r="E307" s="84"/>
      <c r="F307" s="84"/>
      <c r="G307" s="84"/>
      <c r="H307" s="84"/>
      <c r="I307" s="84"/>
    </row>
    <row r="308" spans="1:9" ht="15.95" customHeight="1">
      <c r="A308" s="84"/>
      <c r="B308" s="84"/>
      <c r="C308" s="84"/>
      <c r="D308" s="84"/>
      <c r="E308" s="84"/>
      <c r="F308" s="84"/>
      <c r="G308" s="84"/>
      <c r="H308" s="84"/>
      <c r="I308" s="84"/>
    </row>
    <row r="309" spans="1:9" ht="15.95" customHeight="1">
      <c r="A309" s="84"/>
      <c r="B309" s="84"/>
      <c r="C309" s="84"/>
      <c r="D309" s="84"/>
      <c r="E309" s="84"/>
      <c r="F309" s="84"/>
      <c r="G309" s="84"/>
      <c r="H309" s="84"/>
      <c r="I309" s="84"/>
    </row>
    <row r="310" spans="1:9" ht="15.95" customHeight="1">
      <c r="A310" s="84"/>
      <c r="B310" s="84"/>
      <c r="C310" s="84"/>
      <c r="D310" s="84"/>
      <c r="E310" s="84"/>
      <c r="F310" s="84"/>
      <c r="G310" s="84"/>
      <c r="H310" s="84"/>
      <c r="I310" s="84"/>
    </row>
    <row r="311" spans="1:9" ht="15.95" customHeight="1">
      <c r="A311" s="84"/>
      <c r="B311" s="84"/>
      <c r="C311" s="84"/>
      <c r="D311" s="84"/>
      <c r="E311" s="84"/>
      <c r="F311" s="84"/>
      <c r="G311" s="84"/>
      <c r="H311" s="84"/>
      <c r="I311" s="84"/>
    </row>
    <row r="312" spans="1:9" ht="15.95" customHeight="1">
      <c r="A312" s="84"/>
      <c r="B312" s="84"/>
      <c r="C312" s="84"/>
      <c r="D312" s="84"/>
      <c r="E312" s="84"/>
      <c r="F312" s="84"/>
      <c r="G312" s="84"/>
      <c r="H312" s="84"/>
      <c r="I312" s="84"/>
    </row>
    <row r="313" spans="1:9" ht="15.95" customHeight="1">
      <c r="A313" s="84"/>
      <c r="B313" s="84"/>
      <c r="C313" s="84"/>
      <c r="D313" s="84"/>
      <c r="E313" s="84"/>
      <c r="F313" s="84"/>
      <c r="G313" s="84"/>
      <c r="H313" s="84"/>
      <c r="I313" s="84"/>
    </row>
    <row r="314" spans="1:9" ht="15.95" customHeight="1">
      <c r="A314" s="84"/>
      <c r="B314" s="84"/>
      <c r="C314" s="84"/>
      <c r="D314" s="84"/>
      <c r="E314" s="84"/>
      <c r="F314" s="84"/>
      <c r="G314" s="84"/>
      <c r="H314" s="84"/>
      <c r="I314" s="84"/>
    </row>
    <row r="315" spans="1:9" ht="15.95" customHeight="1">
      <c r="A315" s="84"/>
      <c r="B315" s="84"/>
      <c r="C315" s="84"/>
      <c r="D315" s="84"/>
      <c r="E315" s="84"/>
      <c r="F315" s="84"/>
      <c r="G315" s="84"/>
      <c r="H315" s="84"/>
      <c r="I315" s="84"/>
    </row>
    <row r="316" spans="1:9" ht="15.95" customHeight="1">
      <c r="A316" s="84"/>
      <c r="B316" s="84"/>
      <c r="C316" s="84"/>
      <c r="D316" s="84"/>
      <c r="E316" s="84"/>
      <c r="F316" s="84"/>
      <c r="G316" s="84"/>
      <c r="H316" s="84"/>
      <c r="I316" s="84"/>
    </row>
    <row r="317" spans="1:9" ht="15.95" customHeight="1">
      <c r="A317" s="84"/>
      <c r="B317" s="84"/>
      <c r="C317" s="84"/>
      <c r="D317" s="84"/>
      <c r="E317" s="84"/>
      <c r="F317" s="84"/>
      <c r="G317" s="84"/>
      <c r="H317" s="84"/>
      <c r="I317" s="84"/>
    </row>
    <row r="318" spans="1:9" ht="15.95" customHeight="1">
      <c r="A318" s="84"/>
      <c r="B318" s="84"/>
      <c r="C318" s="84"/>
      <c r="D318" s="84"/>
      <c r="E318" s="84"/>
      <c r="F318" s="84"/>
      <c r="G318" s="84"/>
      <c r="H318" s="84"/>
      <c r="I318" s="84"/>
    </row>
    <row r="319" spans="1:9" ht="15.95" customHeight="1">
      <c r="A319" s="84"/>
      <c r="B319" s="84"/>
      <c r="C319" s="84"/>
      <c r="D319" s="84"/>
      <c r="E319" s="84"/>
      <c r="F319" s="84"/>
      <c r="G319" s="84"/>
      <c r="H319" s="84"/>
      <c r="I319" s="84"/>
    </row>
    <row r="320" spans="1:9" ht="15.95" customHeight="1">
      <c r="A320" s="84"/>
      <c r="B320" s="84"/>
      <c r="C320" s="84"/>
      <c r="D320" s="84"/>
      <c r="E320" s="84"/>
      <c r="F320" s="84"/>
      <c r="G320" s="84"/>
      <c r="H320" s="84"/>
      <c r="I320" s="84"/>
    </row>
    <row r="321" spans="1:9" ht="15.95" customHeight="1">
      <c r="A321" s="84"/>
      <c r="B321" s="84"/>
      <c r="C321" s="84"/>
      <c r="D321" s="84"/>
      <c r="E321" s="84"/>
      <c r="F321" s="84"/>
      <c r="G321" s="84"/>
      <c r="H321" s="84"/>
      <c r="I321" s="84"/>
    </row>
    <row r="322" spans="1:9" ht="15.95" customHeight="1">
      <c r="A322" s="84"/>
      <c r="B322" s="84"/>
      <c r="C322" s="84"/>
      <c r="D322" s="84"/>
      <c r="E322" s="84"/>
      <c r="F322" s="84"/>
      <c r="G322" s="84"/>
      <c r="H322" s="84"/>
      <c r="I322" s="84"/>
    </row>
    <row r="323" spans="1:9" ht="15.95" customHeight="1">
      <c r="A323" s="84"/>
      <c r="B323" s="84"/>
      <c r="C323" s="84"/>
      <c r="D323" s="84"/>
      <c r="E323" s="84"/>
      <c r="F323" s="84"/>
      <c r="G323" s="84"/>
      <c r="H323" s="84"/>
      <c r="I323" s="84"/>
    </row>
    <row r="324" spans="1:9" ht="15.95" customHeight="1">
      <c r="A324" s="84"/>
      <c r="B324" s="84"/>
      <c r="C324" s="84"/>
      <c r="D324" s="84"/>
      <c r="E324" s="84"/>
      <c r="F324" s="84"/>
      <c r="G324" s="84"/>
      <c r="H324" s="84"/>
      <c r="I324" s="84"/>
    </row>
    <row r="325" spans="1:9" ht="15.95" customHeight="1">
      <c r="A325" s="84"/>
      <c r="B325" s="84"/>
      <c r="C325" s="84"/>
      <c r="D325" s="84"/>
      <c r="E325" s="84"/>
      <c r="F325" s="84"/>
      <c r="G325" s="84"/>
      <c r="H325" s="84"/>
      <c r="I325" s="84"/>
    </row>
    <row r="326" spans="1:9" ht="15.95" customHeight="1">
      <c r="A326" s="84"/>
      <c r="B326" s="84"/>
      <c r="C326" s="84"/>
      <c r="D326" s="84"/>
      <c r="E326" s="84"/>
      <c r="F326" s="84"/>
      <c r="G326" s="84"/>
      <c r="H326" s="84"/>
      <c r="I326" s="84"/>
    </row>
    <row r="327" spans="1:9" ht="15.95" customHeight="1">
      <c r="A327" s="84"/>
      <c r="B327" s="84"/>
      <c r="C327" s="84"/>
      <c r="D327" s="84"/>
      <c r="E327" s="84"/>
      <c r="F327" s="84"/>
      <c r="G327" s="84"/>
      <c r="H327" s="84"/>
      <c r="I327" s="84"/>
    </row>
    <row r="328" spans="1:9" ht="15.95" customHeight="1">
      <c r="A328" s="84"/>
      <c r="B328" s="84"/>
      <c r="C328" s="84"/>
      <c r="D328" s="84"/>
      <c r="E328" s="84"/>
      <c r="F328" s="84"/>
      <c r="G328" s="84"/>
      <c r="H328" s="84"/>
      <c r="I328" s="84"/>
    </row>
    <row r="329" spans="1:9" ht="15.95" customHeight="1">
      <c r="A329" s="84"/>
      <c r="B329" s="84"/>
      <c r="C329" s="84"/>
      <c r="D329" s="84"/>
      <c r="E329" s="84"/>
      <c r="F329" s="84"/>
      <c r="G329" s="84"/>
      <c r="H329" s="84"/>
      <c r="I329" s="84"/>
    </row>
    <row r="330" spans="1:9" ht="15.95" customHeight="1">
      <c r="A330" s="84"/>
      <c r="B330" s="84"/>
      <c r="C330" s="84"/>
      <c r="D330" s="84"/>
      <c r="E330" s="84"/>
      <c r="F330" s="84"/>
      <c r="G330" s="84"/>
      <c r="H330" s="84"/>
      <c r="I330" s="84"/>
    </row>
    <row r="331" spans="1:9" ht="15.95" customHeight="1">
      <c r="A331" s="84"/>
      <c r="B331" s="84"/>
      <c r="C331" s="84"/>
      <c r="D331" s="84"/>
      <c r="E331" s="84"/>
      <c r="F331" s="84"/>
      <c r="G331" s="84"/>
      <c r="H331" s="84"/>
      <c r="I331" s="84"/>
    </row>
    <row r="332" spans="1:9" ht="15.95" customHeight="1">
      <c r="A332" s="84"/>
      <c r="B332" s="84"/>
      <c r="C332" s="84"/>
      <c r="D332" s="84"/>
      <c r="E332" s="84"/>
      <c r="F332" s="84"/>
      <c r="G332" s="84"/>
      <c r="H332" s="84"/>
      <c r="I332" s="84"/>
    </row>
    <row r="333" spans="1:9" ht="15.95" customHeight="1">
      <c r="A333" s="84"/>
      <c r="B333" s="84"/>
      <c r="C333" s="84"/>
      <c r="D333" s="84"/>
      <c r="E333" s="84"/>
      <c r="F333" s="84"/>
      <c r="G333" s="84"/>
      <c r="H333" s="84"/>
      <c r="I333" s="84"/>
    </row>
    <row r="334" spans="1:9" ht="15.95" customHeight="1">
      <c r="A334" s="84"/>
      <c r="B334" s="84"/>
      <c r="C334" s="84"/>
      <c r="D334" s="84"/>
      <c r="E334" s="84"/>
      <c r="F334" s="84"/>
      <c r="G334" s="84"/>
      <c r="H334" s="84"/>
      <c r="I334" s="84"/>
    </row>
    <row r="335" spans="1:9" ht="15.95" customHeight="1">
      <c r="A335" s="84"/>
      <c r="B335" s="84"/>
      <c r="C335" s="84"/>
      <c r="D335" s="84"/>
      <c r="E335" s="84"/>
      <c r="F335" s="84"/>
      <c r="G335" s="84"/>
      <c r="H335" s="84"/>
      <c r="I335" s="84"/>
    </row>
    <row r="336" spans="1:9" ht="15.95" customHeight="1">
      <c r="A336" s="84"/>
      <c r="B336" s="84"/>
      <c r="C336" s="84"/>
      <c r="D336" s="84"/>
      <c r="E336" s="84"/>
      <c r="F336" s="84"/>
      <c r="G336" s="84"/>
      <c r="H336" s="84"/>
      <c r="I336" s="84"/>
    </row>
    <row r="337" spans="1:9" ht="15.95" customHeight="1">
      <c r="A337" s="84"/>
      <c r="B337" s="84"/>
      <c r="C337" s="84"/>
      <c r="D337" s="84"/>
      <c r="E337" s="84"/>
      <c r="F337" s="84"/>
      <c r="G337" s="84"/>
      <c r="H337" s="84"/>
      <c r="I337" s="84"/>
    </row>
    <row r="338" spans="1:9" ht="15.95" customHeight="1">
      <c r="A338" s="84"/>
      <c r="B338" s="84"/>
      <c r="C338" s="84"/>
      <c r="D338" s="84"/>
      <c r="E338" s="84"/>
      <c r="F338" s="84"/>
      <c r="G338" s="84"/>
      <c r="H338" s="84"/>
      <c r="I338" s="84"/>
    </row>
    <row r="339" spans="1:9" ht="15.95" customHeight="1">
      <c r="A339" s="84"/>
      <c r="B339" s="84"/>
      <c r="C339" s="84"/>
      <c r="D339" s="84"/>
      <c r="E339" s="84"/>
      <c r="F339" s="84"/>
      <c r="G339" s="84"/>
      <c r="H339" s="84"/>
      <c r="I339" s="84"/>
    </row>
    <row r="340" spans="1:9" ht="15.95" customHeight="1">
      <c r="A340" s="84"/>
      <c r="B340" s="84"/>
      <c r="C340" s="84"/>
      <c r="D340" s="84"/>
      <c r="E340" s="84"/>
      <c r="F340" s="84"/>
      <c r="G340" s="84"/>
      <c r="H340" s="84"/>
      <c r="I340" s="84"/>
    </row>
    <row r="341" spans="1:9" ht="15.95" customHeight="1">
      <c r="A341" s="84"/>
      <c r="B341" s="84"/>
      <c r="C341" s="84"/>
      <c r="D341" s="84"/>
      <c r="E341" s="84"/>
      <c r="F341" s="84"/>
      <c r="G341" s="84"/>
      <c r="H341" s="84"/>
      <c r="I341" s="84"/>
    </row>
    <row r="342" spans="1:9" ht="15.95" customHeight="1">
      <c r="A342" s="84"/>
      <c r="B342" s="84"/>
      <c r="C342" s="84"/>
      <c r="D342" s="84"/>
      <c r="E342" s="84"/>
      <c r="F342" s="84"/>
      <c r="G342" s="84"/>
      <c r="H342" s="84"/>
      <c r="I342" s="84"/>
    </row>
    <row r="343" spans="1:9" ht="15.95" customHeight="1">
      <c r="A343" s="84"/>
      <c r="B343" s="84"/>
      <c r="C343" s="84"/>
      <c r="D343" s="84"/>
      <c r="E343" s="84"/>
      <c r="F343" s="84"/>
      <c r="G343" s="84"/>
      <c r="H343" s="84"/>
      <c r="I343" s="84"/>
    </row>
    <row r="344" spans="1:9" ht="15.95" customHeight="1">
      <c r="A344" s="84"/>
      <c r="B344" s="84"/>
      <c r="C344" s="84"/>
      <c r="D344" s="84"/>
      <c r="E344" s="84"/>
      <c r="F344" s="84"/>
      <c r="G344" s="84"/>
      <c r="H344" s="84"/>
      <c r="I344" s="84"/>
    </row>
    <row r="345" spans="1:9" ht="15.95" customHeight="1">
      <c r="A345" s="84"/>
      <c r="B345" s="84"/>
      <c r="C345" s="84"/>
      <c r="D345" s="84"/>
      <c r="E345" s="84"/>
      <c r="F345" s="84"/>
      <c r="G345" s="84"/>
      <c r="H345" s="84"/>
      <c r="I345" s="84"/>
    </row>
    <row r="346" spans="1:9" ht="15.95" customHeight="1">
      <c r="A346" s="84"/>
      <c r="B346" s="84"/>
      <c r="C346" s="84"/>
      <c r="D346" s="84"/>
      <c r="E346" s="84"/>
      <c r="F346" s="84"/>
      <c r="G346" s="84"/>
      <c r="H346" s="84"/>
      <c r="I346" s="84"/>
    </row>
    <row r="347" spans="1:9" ht="15.95" customHeight="1">
      <c r="A347" s="84"/>
      <c r="B347" s="84"/>
      <c r="C347" s="84"/>
      <c r="D347" s="84"/>
      <c r="E347" s="84"/>
      <c r="F347" s="84"/>
      <c r="G347" s="84"/>
      <c r="H347" s="84"/>
      <c r="I347" s="84"/>
    </row>
    <row r="348" spans="1:9" ht="15.95" customHeight="1">
      <c r="A348" s="84"/>
      <c r="B348" s="84"/>
      <c r="C348" s="84"/>
      <c r="D348" s="84"/>
      <c r="E348" s="84"/>
      <c r="F348" s="84"/>
      <c r="G348" s="84"/>
      <c r="H348" s="84"/>
      <c r="I348" s="84"/>
    </row>
    <row r="349" spans="1:9" ht="15.95" customHeight="1">
      <c r="A349" s="84"/>
      <c r="B349" s="84"/>
      <c r="C349" s="84"/>
      <c r="D349" s="84"/>
      <c r="E349" s="84"/>
      <c r="F349" s="84"/>
      <c r="G349" s="84"/>
      <c r="H349" s="84"/>
      <c r="I349" s="84"/>
    </row>
    <row r="350" spans="1:9" ht="15.95" customHeight="1">
      <c r="A350" s="84"/>
      <c r="B350" s="84"/>
      <c r="C350" s="84"/>
      <c r="D350" s="84"/>
      <c r="E350" s="84"/>
      <c r="F350" s="84"/>
      <c r="G350" s="84"/>
      <c r="H350" s="84"/>
      <c r="I350" s="84"/>
    </row>
    <row r="351" spans="1:9" ht="15.95" customHeight="1">
      <c r="A351" s="84"/>
      <c r="B351" s="84"/>
      <c r="C351" s="84"/>
      <c r="D351" s="84"/>
      <c r="E351" s="84"/>
      <c r="F351" s="84"/>
      <c r="G351" s="84"/>
      <c r="H351" s="84"/>
      <c r="I351" s="84"/>
    </row>
    <row r="352" spans="1:9" ht="15.95" customHeight="1">
      <c r="A352" s="84"/>
      <c r="B352" s="84"/>
      <c r="C352" s="84"/>
      <c r="D352" s="84"/>
      <c r="E352" s="84"/>
      <c r="F352" s="84"/>
      <c r="G352" s="84"/>
      <c r="H352" s="84"/>
      <c r="I352" s="84"/>
    </row>
    <row r="353" spans="1:9" ht="15.95" customHeight="1">
      <c r="A353" s="84"/>
      <c r="B353" s="84"/>
      <c r="C353" s="84"/>
      <c r="D353" s="84"/>
      <c r="E353" s="84"/>
      <c r="F353" s="84"/>
      <c r="G353" s="84"/>
      <c r="H353" s="84"/>
      <c r="I353" s="84"/>
    </row>
    <row r="354" spans="1:9" ht="15.95" customHeight="1">
      <c r="A354" s="84"/>
      <c r="B354" s="84"/>
      <c r="C354" s="84"/>
      <c r="D354" s="84"/>
      <c r="E354" s="84"/>
      <c r="F354" s="84"/>
      <c r="G354" s="84"/>
      <c r="H354" s="84"/>
      <c r="I354" s="84"/>
    </row>
    <row r="355" spans="1:9" ht="15.95" customHeight="1">
      <c r="A355" s="84"/>
      <c r="B355" s="84"/>
      <c r="C355" s="84"/>
      <c r="D355" s="84"/>
      <c r="E355" s="84"/>
      <c r="F355" s="84"/>
      <c r="G355" s="84"/>
      <c r="H355" s="84"/>
      <c r="I355" s="84"/>
    </row>
    <row r="356" spans="1:9" ht="15.95" customHeight="1">
      <c r="A356" s="84"/>
      <c r="B356" s="84"/>
      <c r="C356" s="84"/>
      <c r="D356" s="84"/>
      <c r="E356" s="84"/>
      <c r="F356" s="84"/>
      <c r="G356" s="84"/>
      <c r="H356" s="84"/>
      <c r="I356" s="84"/>
    </row>
    <row r="357" spans="1:9" ht="15.95" customHeight="1">
      <c r="A357" s="84"/>
      <c r="B357" s="84"/>
      <c r="C357" s="84"/>
      <c r="D357" s="84"/>
      <c r="E357" s="84"/>
      <c r="F357" s="84"/>
      <c r="G357" s="84"/>
      <c r="H357" s="84"/>
      <c r="I357" s="84"/>
    </row>
    <row r="358" spans="1:9" ht="15.95" customHeight="1">
      <c r="A358" s="84"/>
      <c r="B358" s="84"/>
      <c r="C358" s="84"/>
      <c r="D358" s="84"/>
      <c r="E358" s="84"/>
      <c r="F358" s="84"/>
      <c r="G358" s="84"/>
      <c r="H358" s="84"/>
      <c r="I358" s="84"/>
    </row>
    <row r="359" spans="1:9" ht="15.95" customHeight="1">
      <c r="A359" s="84"/>
      <c r="B359" s="84"/>
      <c r="C359" s="84"/>
      <c r="D359" s="84"/>
      <c r="E359" s="84"/>
      <c r="F359" s="84"/>
      <c r="G359" s="84"/>
      <c r="H359" s="84"/>
      <c r="I359" s="84"/>
    </row>
    <row r="360" spans="1:9" ht="15.95" customHeight="1">
      <c r="A360" s="84"/>
      <c r="B360" s="84"/>
      <c r="C360" s="84"/>
      <c r="D360" s="84"/>
      <c r="E360" s="84"/>
      <c r="F360" s="84"/>
      <c r="G360" s="84"/>
      <c r="H360" s="84"/>
      <c r="I360" s="84"/>
    </row>
    <row r="361" spans="1:9" ht="15.95" customHeight="1">
      <c r="A361" s="84"/>
      <c r="B361" s="84"/>
      <c r="C361" s="84"/>
      <c r="D361" s="84"/>
      <c r="E361" s="84"/>
      <c r="F361" s="84"/>
      <c r="G361" s="84"/>
      <c r="H361" s="84"/>
      <c r="I361" s="84"/>
    </row>
    <row r="362" spans="1:9" ht="15.95" customHeight="1">
      <c r="A362" s="84"/>
      <c r="B362" s="84"/>
      <c r="C362" s="84"/>
      <c r="D362" s="84"/>
      <c r="E362" s="84"/>
      <c r="F362" s="84"/>
      <c r="G362" s="84"/>
      <c r="H362" s="84"/>
      <c r="I362" s="84"/>
    </row>
    <row r="363" spans="1:9" ht="15.95" customHeight="1">
      <c r="A363" s="84"/>
      <c r="B363" s="84"/>
      <c r="C363" s="84"/>
      <c r="D363" s="84"/>
      <c r="E363" s="84"/>
      <c r="F363" s="84"/>
      <c r="G363" s="84"/>
      <c r="H363" s="84"/>
      <c r="I363" s="84"/>
    </row>
    <row r="364" spans="1:9" ht="15.95" customHeight="1">
      <c r="A364" s="84"/>
      <c r="B364" s="84"/>
      <c r="C364" s="84"/>
      <c r="D364" s="84"/>
      <c r="E364" s="84"/>
      <c r="F364" s="84"/>
      <c r="G364" s="84"/>
      <c r="H364" s="84"/>
      <c r="I364" s="84"/>
    </row>
    <row r="365" spans="1:9" ht="15.95" customHeight="1">
      <c r="A365" s="84"/>
      <c r="B365" s="84"/>
      <c r="C365" s="84"/>
      <c r="D365" s="84"/>
      <c r="E365" s="84"/>
      <c r="F365" s="84"/>
      <c r="G365" s="84"/>
      <c r="H365" s="84"/>
      <c r="I365" s="84"/>
    </row>
    <row r="366" spans="1:9" ht="15.95" customHeight="1">
      <c r="A366" s="84"/>
      <c r="B366" s="84"/>
      <c r="C366" s="84"/>
      <c r="D366" s="84"/>
      <c r="E366" s="84"/>
      <c r="F366" s="84"/>
      <c r="G366" s="84"/>
      <c r="H366" s="84"/>
      <c r="I366" s="84"/>
    </row>
    <row r="367" spans="1:9" ht="15.95" customHeight="1">
      <c r="A367" s="84"/>
      <c r="B367" s="84"/>
      <c r="C367" s="84"/>
      <c r="D367" s="84"/>
      <c r="E367" s="84"/>
      <c r="F367" s="84"/>
      <c r="G367" s="84"/>
      <c r="H367" s="84"/>
      <c r="I367" s="84"/>
    </row>
    <row r="368" spans="1:9" ht="15.95" customHeight="1">
      <c r="A368" s="84"/>
      <c r="B368" s="84"/>
      <c r="C368" s="84"/>
      <c r="D368" s="84"/>
      <c r="E368" s="84"/>
      <c r="F368" s="84"/>
      <c r="G368" s="84"/>
      <c r="H368" s="84"/>
      <c r="I368" s="84"/>
    </row>
    <row r="369" spans="1:9" ht="15.95" customHeight="1">
      <c r="A369" s="84"/>
      <c r="B369" s="84"/>
      <c r="C369" s="84"/>
      <c r="D369" s="84"/>
      <c r="E369" s="84"/>
      <c r="F369" s="84"/>
      <c r="G369" s="84"/>
      <c r="H369" s="84"/>
      <c r="I369" s="84"/>
    </row>
    <row r="370" spans="1:9" ht="15.95" customHeight="1">
      <c r="A370" s="84"/>
      <c r="B370" s="84"/>
      <c r="C370" s="84"/>
      <c r="D370" s="84"/>
      <c r="E370" s="84"/>
      <c r="F370" s="84"/>
      <c r="G370" s="84"/>
      <c r="H370" s="84"/>
      <c r="I370" s="84"/>
    </row>
    <row r="371" spans="1:9" ht="15.95" customHeight="1">
      <c r="A371" s="84"/>
      <c r="B371" s="84"/>
      <c r="C371" s="84"/>
      <c r="D371" s="84"/>
      <c r="E371" s="84"/>
      <c r="F371" s="84"/>
      <c r="G371" s="84"/>
      <c r="H371" s="84"/>
      <c r="I371" s="84"/>
    </row>
    <row r="372" spans="1:9" ht="15.95" customHeight="1">
      <c r="A372" s="84"/>
      <c r="B372" s="84"/>
      <c r="C372" s="84"/>
      <c r="D372" s="84"/>
      <c r="E372" s="84"/>
      <c r="F372" s="84"/>
      <c r="G372" s="84"/>
      <c r="H372" s="84"/>
      <c r="I372" s="84"/>
    </row>
    <row r="373" spans="1:9" ht="15.95" customHeight="1">
      <c r="A373" s="84"/>
      <c r="B373" s="84"/>
      <c r="C373" s="84"/>
      <c r="D373" s="84"/>
      <c r="E373" s="84"/>
      <c r="F373" s="84"/>
      <c r="G373" s="84"/>
      <c r="H373" s="84"/>
      <c r="I373" s="84"/>
    </row>
    <row r="374" spans="1:9" ht="15.95" customHeight="1">
      <c r="A374" s="84"/>
      <c r="B374" s="84"/>
      <c r="C374" s="84"/>
      <c r="D374" s="84"/>
      <c r="E374" s="84"/>
      <c r="F374" s="84"/>
      <c r="G374" s="84"/>
      <c r="H374" s="84"/>
      <c r="I374" s="84"/>
    </row>
    <row r="375" spans="1:9" ht="15.95" customHeight="1">
      <c r="A375" s="84"/>
      <c r="B375" s="84"/>
      <c r="C375" s="84"/>
      <c r="D375" s="84"/>
      <c r="E375" s="84"/>
      <c r="F375" s="84"/>
      <c r="G375" s="84"/>
      <c r="H375" s="84"/>
      <c r="I375" s="84"/>
    </row>
    <row r="376" spans="1:9" ht="15.95" customHeight="1">
      <c r="A376" s="84"/>
      <c r="B376" s="84"/>
      <c r="C376" s="84"/>
      <c r="D376" s="84"/>
      <c r="E376" s="84"/>
      <c r="F376" s="84"/>
      <c r="G376" s="84"/>
      <c r="H376" s="84"/>
      <c r="I376" s="84"/>
    </row>
    <row r="377" spans="1:9" ht="15.95" customHeight="1">
      <c r="A377" s="84"/>
      <c r="B377" s="84"/>
      <c r="C377" s="84"/>
      <c r="D377" s="84"/>
      <c r="E377" s="84"/>
      <c r="F377" s="84"/>
      <c r="G377" s="84"/>
      <c r="H377" s="84"/>
      <c r="I377" s="84"/>
    </row>
    <row r="378" spans="1:9" ht="15.95" customHeight="1">
      <c r="A378" s="84"/>
      <c r="B378" s="84"/>
      <c r="C378" s="84"/>
      <c r="D378" s="84"/>
      <c r="E378" s="84"/>
      <c r="F378" s="84"/>
      <c r="G378" s="84"/>
      <c r="H378" s="84"/>
      <c r="I378" s="84"/>
    </row>
    <row r="379" spans="1:9" ht="15.95" customHeight="1">
      <c r="A379" s="84"/>
      <c r="B379" s="84"/>
      <c r="C379" s="84"/>
      <c r="D379" s="84"/>
      <c r="E379" s="84"/>
      <c r="F379" s="84"/>
      <c r="G379" s="84"/>
      <c r="H379" s="84"/>
      <c r="I379" s="84"/>
    </row>
    <row r="380" spans="1:9" ht="15.95" customHeight="1">
      <c r="A380" s="84"/>
      <c r="B380" s="84"/>
      <c r="C380" s="84"/>
      <c r="D380" s="84"/>
      <c r="E380" s="84"/>
      <c r="F380" s="84"/>
      <c r="G380" s="84"/>
      <c r="H380" s="84"/>
      <c r="I380" s="84"/>
    </row>
    <row r="381" spans="1:9" ht="15.95" customHeight="1">
      <c r="A381" s="84"/>
      <c r="B381" s="84"/>
      <c r="C381" s="84"/>
      <c r="D381" s="84"/>
      <c r="E381" s="84"/>
      <c r="F381" s="84"/>
      <c r="G381" s="84"/>
      <c r="H381" s="84"/>
      <c r="I381" s="84"/>
    </row>
    <row r="382" spans="1:9" ht="15.95" customHeight="1">
      <c r="A382" s="84"/>
      <c r="B382" s="84"/>
      <c r="C382" s="84"/>
      <c r="D382" s="84"/>
      <c r="E382" s="84"/>
      <c r="F382" s="84"/>
      <c r="G382" s="84"/>
      <c r="H382" s="84"/>
      <c r="I382" s="84"/>
    </row>
    <row r="383" spans="1:9" ht="15.95" customHeight="1">
      <c r="A383" s="84"/>
      <c r="B383" s="84"/>
      <c r="C383" s="84"/>
      <c r="D383" s="84"/>
      <c r="E383" s="84"/>
      <c r="F383" s="84"/>
      <c r="G383" s="84"/>
      <c r="H383" s="84"/>
      <c r="I383" s="84"/>
    </row>
    <row r="384" spans="1:9" ht="15.95" customHeight="1">
      <c r="A384" s="84"/>
      <c r="B384" s="84"/>
      <c r="C384" s="84"/>
      <c r="D384" s="84"/>
      <c r="E384" s="84"/>
      <c r="F384" s="84"/>
      <c r="G384" s="84"/>
      <c r="H384" s="84"/>
      <c r="I384" s="84"/>
    </row>
    <row r="385" spans="1:9" ht="15.95" customHeight="1">
      <c r="A385" s="84"/>
      <c r="B385" s="84"/>
      <c r="C385" s="84"/>
      <c r="D385" s="84"/>
      <c r="E385" s="84"/>
      <c r="F385" s="84"/>
      <c r="G385" s="84"/>
      <c r="H385" s="84"/>
      <c r="I385" s="84"/>
    </row>
    <row r="386" spans="1:9" ht="15.95" customHeight="1">
      <c r="A386" s="84"/>
      <c r="B386" s="84"/>
      <c r="C386" s="84"/>
      <c r="D386" s="84"/>
      <c r="E386" s="84"/>
      <c r="F386" s="84"/>
      <c r="G386" s="84"/>
      <c r="H386" s="84"/>
      <c r="I386" s="84"/>
    </row>
    <row r="387" spans="1:9" ht="15.95" customHeight="1">
      <c r="A387" s="84"/>
      <c r="B387" s="84"/>
      <c r="C387" s="84"/>
      <c r="D387" s="84"/>
      <c r="E387" s="84"/>
      <c r="F387" s="84"/>
      <c r="G387" s="84"/>
      <c r="H387" s="84"/>
      <c r="I387" s="84"/>
    </row>
    <row r="388" spans="1:9" ht="15.95" customHeight="1">
      <c r="A388" s="84"/>
      <c r="B388" s="84"/>
      <c r="C388" s="84"/>
      <c r="D388" s="84"/>
      <c r="E388" s="84"/>
      <c r="F388" s="84"/>
      <c r="G388" s="84"/>
      <c r="H388" s="84"/>
      <c r="I388" s="84"/>
    </row>
    <row r="389" spans="1:9" ht="15.95" customHeight="1">
      <c r="A389" s="84"/>
      <c r="B389" s="84"/>
      <c r="C389" s="84"/>
      <c r="D389" s="84"/>
      <c r="E389" s="84"/>
      <c r="F389" s="84"/>
      <c r="G389" s="84"/>
      <c r="H389" s="84"/>
      <c r="I389" s="84"/>
    </row>
    <row r="390" spans="1:9" ht="15.95" customHeight="1">
      <c r="A390" s="84"/>
      <c r="B390" s="84"/>
      <c r="C390" s="84"/>
      <c r="D390" s="84"/>
      <c r="E390" s="84"/>
      <c r="F390" s="84"/>
      <c r="G390" s="84"/>
      <c r="H390" s="84"/>
      <c r="I390" s="84"/>
    </row>
    <row r="391" spans="1:9" ht="15.95" customHeight="1">
      <c r="A391" s="84"/>
      <c r="B391" s="84"/>
      <c r="C391" s="84"/>
      <c r="D391" s="84"/>
      <c r="E391" s="84"/>
      <c r="F391" s="84"/>
      <c r="G391" s="84"/>
      <c r="H391" s="84"/>
      <c r="I391" s="84"/>
    </row>
    <row r="392" spans="1:9" ht="15.95" customHeight="1">
      <c r="A392" s="84"/>
      <c r="B392" s="84"/>
      <c r="C392" s="84"/>
      <c r="D392" s="84"/>
      <c r="E392" s="84"/>
      <c r="F392" s="84"/>
      <c r="G392" s="84"/>
      <c r="H392" s="84"/>
      <c r="I392" s="84"/>
    </row>
    <row r="393" spans="1:9" ht="15.95" customHeight="1">
      <c r="A393" s="84"/>
      <c r="B393" s="84"/>
      <c r="C393" s="84"/>
      <c r="D393" s="84"/>
      <c r="E393" s="84"/>
      <c r="F393" s="84"/>
      <c r="G393" s="84"/>
      <c r="H393" s="84"/>
      <c r="I393" s="84"/>
    </row>
    <row r="394" spans="1:9" ht="15.95" customHeight="1">
      <c r="A394" s="84"/>
      <c r="B394" s="84"/>
      <c r="C394" s="84"/>
      <c r="D394" s="84"/>
      <c r="E394" s="84"/>
      <c r="F394" s="84"/>
      <c r="G394" s="84"/>
      <c r="H394" s="84"/>
      <c r="I394" s="84"/>
    </row>
    <row r="395" spans="1:9" ht="15.95" customHeight="1">
      <c r="A395" s="84"/>
      <c r="B395" s="84"/>
      <c r="C395" s="84"/>
      <c r="D395" s="84"/>
      <c r="E395" s="84"/>
      <c r="F395" s="84"/>
      <c r="G395" s="84"/>
      <c r="H395" s="84"/>
      <c r="I395" s="84"/>
    </row>
    <row r="396" spans="1:9" ht="15.95" customHeight="1">
      <c r="A396" s="84"/>
      <c r="B396" s="84"/>
      <c r="C396" s="84"/>
      <c r="D396" s="84"/>
      <c r="E396" s="84"/>
      <c r="F396" s="84"/>
      <c r="G396" s="84"/>
      <c r="H396" s="84"/>
      <c r="I396" s="84"/>
    </row>
    <row r="397" spans="1:9" ht="15.95" customHeight="1">
      <c r="A397" s="84"/>
      <c r="B397" s="84"/>
      <c r="C397" s="84"/>
      <c r="D397" s="84"/>
      <c r="E397" s="84"/>
      <c r="F397" s="84"/>
      <c r="G397" s="84"/>
      <c r="H397" s="84"/>
      <c r="I397" s="84"/>
    </row>
    <row r="398" spans="1:9" ht="15.95" customHeight="1">
      <c r="A398" s="84"/>
      <c r="B398" s="84"/>
      <c r="C398" s="84"/>
      <c r="D398" s="84"/>
      <c r="E398" s="84"/>
      <c r="F398" s="84"/>
      <c r="G398" s="84"/>
      <c r="H398" s="84"/>
      <c r="I398" s="84"/>
    </row>
    <row r="399" spans="1:9" ht="15.95" customHeight="1">
      <c r="A399" s="84"/>
      <c r="B399" s="84"/>
      <c r="C399" s="84"/>
      <c r="D399" s="84"/>
      <c r="E399" s="84"/>
      <c r="F399" s="84"/>
      <c r="G399" s="84"/>
      <c r="H399" s="84"/>
      <c r="I399" s="84"/>
    </row>
    <row r="400" spans="1:9" ht="15.95" customHeight="1">
      <c r="A400" s="84"/>
      <c r="B400" s="84"/>
      <c r="C400" s="84"/>
      <c r="D400" s="84"/>
      <c r="E400" s="84"/>
      <c r="F400" s="84"/>
      <c r="G400" s="84"/>
      <c r="H400" s="84"/>
      <c r="I400" s="84"/>
    </row>
    <row r="401" spans="1:9" ht="15.95" customHeight="1">
      <c r="A401" s="84"/>
      <c r="B401" s="84"/>
      <c r="C401" s="84"/>
      <c r="D401" s="84"/>
      <c r="E401" s="84"/>
      <c r="F401" s="84"/>
      <c r="G401" s="84"/>
      <c r="H401" s="84"/>
      <c r="I401" s="84"/>
    </row>
    <row r="402" spans="1:9" ht="15.95" customHeight="1">
      <c r="A402" s="84"/>
      <c r="B402" s="84"/>
      <c r="C402" s="84"/>
      <c r="D402" s="84"/>
      <c r="E402" s="84"/>
      <c r="F402" s="84"/>
      <c r="G402" s="84"/>
      <c r="H402" s="84"/>
      <c r="I402" s="84"/>
    </row>
    <row r="403" spans="1:9" ht="15.95" customHeight="1">
      <c r="A403" s="84"/>
      <c r="B403" s="84"/>
      <c r="C403" s="84"/>
      <c r="D403" s="84"/>
      <c r="E403" s="84"/>
      <c r="F403" s="84"/>
      <c r="G403" s="84"/>
      <c r="H403" s="84"/>
      <c r="I403" s="84"/>
    </row>
    <row r="404" spans="1:9" ht="15.95" customHeight="1">
      <c r="A404" s="84"/>
      <c r="B404" s="84"/>
      <c r="C404" s="84"/>
      <c r="D404" s="84"/>
      <c r="E404" s="84"/>
      <c r="F404" s="84"/>
      <c r="G404" s="84"/>
      <c r="H404" s="84"/>
      <c r="I404" s="84"/>
    </row>
    <row r="405" spans="1:9" ht="15.95" customHeight="1">
      <c r="A405" s="84"/>
      <c r="B405" s="84"/>
      <c r="C405" s="84"/>
      <c r="D405" s="84"/>
      <c r="E405" s="84"/>
      <c r="F405" s="84"/>
      <c r="G405" s="84"/>
      <c r="H405" s="84"/>
      <c r="I405" s="84"/>
    </row>
    <row r="406" spans="1:9" ht="15.95" customHeight="1">
      <c r="A406" s="84"/>
      <c r="B406" s="84"/>
      <c r="C406" s="84"/>
      <c r="D406" s="84"/>
      <c r="E406" s="84"/>
      <c r="F406" s="84"/>
      <c r="G406" s="84"/>
      <c r="H406" s="84"/>
      <c r="I406" s="84"/>
    </row>
    <row r="407" spans="1:9" ht="15.95" customHeight="1">
      <c r="A407" s="84"/>
      <c r="B407" s="84"/>
      <c r="C407" s="84"/>
      <c r="D407" s="84"/>
      <c r="E407" s="84"/>
      <c r="F407" s="84"/>
      <c r="G407" s="84"/>
      <c r="H407" s="84"/>
      <c r="I407" s="84"/>
    </row>
    <row r="408" spans="1:9" ht="15.95" customHeight="1">
      <c r="A408" s="84"/>
      <c r="B408" s="84"/>
      <c r="C408" s="84"/>
      <c r="D408" s="84"/>
      <c r="E408" s="84"/>
      <c r="F408" s="84"/>
      <c r="G408" s="84"/>
      <c r="H408" s="84"/>
      <c r="I408" s="84"/>
    </row>
    <row r="409" spans="1:9" ht="15.95" customHeight="1">
      <c r="A409" s="84"/>
      <c r="B409" s="84"/>
      <c r="C409" s="84"/>
      <c r="D409" s="84"/>
      <c r="E409" s="84"/>
      <c r="F409" s="84"/>
      <c r="G409" s="84"/>
      <c r="H409" s="84"/>
      <c r="I409" s="84"/>
    </row>
    <row r="410" spans="1:9" ht="15.95" customHeight="1">
      <c r="A410" s="84"/>
      <c r="B410" s="84"/>
      <c r="C410" s="84"/>
      <c r="D410" s="84"/>
      <c r="E410" s="84"/>
      <c r="F410" s="84"/>
      <c r="G410" s="84"/>
      <c r="H410" s="84"/>
      <c r="I410" s="84"/>
    </row>
    <row r="411" spans="1:9" ht="15.95" customHeight="1">
      <c r="A411" s="84"/>
      <c r="B411" s="84"/>
      <c r="C411" s="84"/>
      <c r="D411" s="84"/>
      <c r="E411" s="84"/>
      <c r="F411" s="84"/>
      <c r="G411" s="84"/>
      <c r="H411" s="84"/>
      <c r="I411" s="84"/>
    </row>
    <row r="412" spans="1:9" ht="15.95" customHeight="1">
      <c r="A412" s="84"/>
      <c r="B412" s="84"/>
      <c r="C412" s="84"/>
      <c r="D412" s="84"/>
      <c r="E412" s="84"/>
      <c r="F412" s="84"/>
      <c r="G412" s="84"/>
      <c r="H412" s="84"/>
      <c r="I412" s="84"/>
    </row>
    <row r="413" spans="1:9" ht="15.95" customHeight="1">
      <c r="A413" s="84"/>
      <c r="B413" s="84"/>
      <c r="C413" s="84"/>
      <c r="D413" s="84"/>
      <c r="E413" s="84"/>
      <c r="F413" s="84"/>
      <c r="G413" s="84"/>
      <c r="H413" s="84"/>
      <c r="I413" s="84"/>
    </row>
    <row r="414" spans="1:9" ht="15.95" customHeight="1">
      <c r="A414" s="84"/>
      <c r="B414" s="84"/>
      <c r="C414" s="84"/>
      <c r="D414" s="84"/>
      <c r="E414" s="84"/>
      <c r="F414" s="84"/>
      <c r="G414" s="84"/>
      <c r="H414" s="84"/>
      <c r="I414" s="84"/>
    </row>
    <row r="415" spans="1:9" ht="15.95" customHeight="1">
      <c r="A415" s="84"/>
      <c r="B415" s="84"/>
      <c r="C415" s="84"/>
      <c r="D415" s="84"/>
      <c r="E415" s="84"/>
      <c r="F415" s="84"/>
      <c r="G415" s="84"/>
      <c r="H415" s="84"/>
      <c r="I415" s="84"/>
    </row>
    <row r="416" spans="1:9" ht="15.95" customHeight="1">
      <c r="A416" s="84"/>
      <c r="B416" s="84"/>
      <c r="C416" s="84"/>
      <c r="D416" s="84"/>
      <c r="E416" s="84"/>
      <c r="F416" s="84"/>
      <c r="G416" s="84"/>
      <c r="H416" s="84"/>
      <c r="I416" s="84"/>
    </row>
    <row r="417" spans="1:9" ht="15.95" customHeight="1">
      <c r="A417" s="84"/>
      <c r="B417" s="84"/>
      <c r="C417" s="84"/>
      <c r="D417" s="84"/>
      <c r="E417" s="84"/>
      <c r="F417" s="84"/>
      <c r="G417" s="84"/>
      <c r="H417" s="84"/>
      <c r="I417" s="84"/>
    </row>
    <row r="418" spans="1:9" ht="15.95" customHeight="1">
      <c r="A418" s="84"/>
      <c r="B418" s="84"/>
      <c r="C418" s="84"/>
      <c r="D418" s="84"/>
      <c r="E418" s="84"/>
      <c r="F418" s="84"/>
      <c r="G418" s="84"/>
      <c r="H418" s="84"/>
      <c r="I418" s="84"/>
    </row>
    <row r="419" spans="1:9" ht="15.95" customHeight="1">
      <c r="A419" s="84"/>
      <c r="B419" s="84"/>
      <c r="C419" s="84"/>
      <c r="D419" s="84"/>
      <c r="E419" s="84"/>
      <c r="F419" s="84"/>
      <c r="G419" s="84"/>
      <c r="H419" s="84"/>
      <c r="I419" s="84"/>
    </row>
    <row r="420" spans="1:9" ht="15.95" customHeight="1">
      <c r="A420" s="84"/>
      <c r="B420" s="84"/>
      <c r="C420" s="84"/>
      <c r="D420" s="84"/>
      <c r="E420" s="84"/>
      <c r="F420" s="84"/>
      <c r="G420" s="84"/>
      <c r="H420" s="84"/>
      <c r="I420" s="84"/>
    </row>
    <row r="421" spans="1:9" ht="15.95" customHeight="1">
      <c r="A421" s="84"/>
      <c r="B421" s="84"/>
      <c r="C421" s="84"/>
      <c r="D421" s="84"/>
      <c r="E421" s="84"/>
      <c r="F421" s="84"/>
      <c r="G421" s="84"/>
      <c r="H421" s="84"/>
      <c r="I421" s="84"/>
    </row>
    <row r="422" spans="1:9" ht="15.95" customHeight="1">
      <c r="A422" s="84"/>
      <c r="B422" s="84"/>
      <c r="C422" s="84"/>
      <c r="D422" s="84"/>
      <c r="E422" s="84"/>
      <c r="F422" s="84"/>
      <c r="G422" s="84"/>
      <c r="H422" s="84"/>
      <c r="I422" s="84"/>
    </row>
    <row r="423" spans="1:9" ht="15.95" customHeight="1">
      <c r="A423" s="84"/>
      <c r="B423" s="84"/>
      <c r="C423" s="84"/>
      <c r="D423" s="84"/>
      <c r="E423" s="84"/>
      <c r="F423" s="84"/>
      <c r="G423" s="84"/>
      <c r="H423" s="84"/>
      <c r="I423" s="84"/>
    </row>
    <row r="424" spans="1:9" ht="15.95" customHeight="1">
      <c r="A424" s="84"/>
      <c r="B424" s="84"/>
      <c r="C424" s="84"/>
      <c r="D424" s="84"/>
      <c r="E424" s="84"/>
      <c r="F424" s="84"/>
      <c r="G424" s="84"/>
      <c r="H424" s="84"/>
      <c r="I424" s="84"/>
    </row>
    <row r="425" spans="1:9" ht="15.95" customHeight="1">
      <c r="A425" s="84"/>
      <c r="B425" s="84"/>
      <c r="C425" s="84"/>
      <c r="D425" s="84"/>
      <c r="E425" s="84"/>
      <c r="F425" s="84"/>
      <c r="G425" s="84"/>
      <c r="H425" s="84"/>
      <c r="I425" s="84"/>
    </row>
    <row r="426" spans="1:9" ht="15.95" customHeight="1">
      <c r="A426" s="84"/>
      <c r="B426" s="84"/>
      <c r="C426" s="84"/>
      <c r="D426" s="84"/>
      <c r="E426" s="84"/>
      <c r="F426" s="84"/>
      <c r="G426" s="84"/>
      <c r="H426" s="84"/>
      <c r="I426" s="84"/>
    </row>
    <row r="427" spans="1:9" ht="15.95" customHeight="1">
      <c r="A427" s="84"/>
      <c r="B427" s="84"/>
      <c r="C427" s="84"/>
      <c r="D427" s="84"/>
      <c r="E427" s="84"/>
      <c r="F427" s="84"/>
      <c r="G427" s="84"/>
      <c r="H427" s="84"/>
      <c r="I427" s="84"/>
    </row>
    <row r="428" spans="1:9" ht="15.95" customHeight="1">
      <c r="A428" s="84"/>
      <c r="B428" s="84"/>
      <c r="C428" s="84"/>
      <c r="D428" s="84"/>
      <c r="E428" s="84"/>
      <c r="F428" s="84"/>
      <c r="G428" s="84"/>
      <c r="H428" s="84"/>
      <c r="I428" s="84"/>
    </row>
    <row r="429" spans="1:9" ht="15.95" customHeight="1">
      <c r="A429" s="84"/>
      <c r="B429" s="84"/>
      <c r="C429" s="84"/>
      <c r="D429" s="84"/>
      <c r="E429" s="84"/>
      <c r="F429" s="84"/>
      <c r="G429" s="84"/>
      <c r="H429" s="84"/>
      <c r="I429" s="84"/>
    </row>
    <row r="430" spans="1:9" ht="15.95" customHeight="1">
      <c r="A430" s="84"/>
      <c r="B430" s="84"/>
      <c r="C430" s="84"/>
      <c r="D430" s="84"/>
      <c r="E430" s="84"/>
      <c r="F430" s="84"/>
      <c r="G430" s="84"/>
      <c r="H430" s="84"/>
      <c r="I430" s="84"/>
    </row>
    <row r="431" spans="1:9" ht="15.95" customHeight="1">
      <c r="A431" s="84"/>
      <c r="B431" s="84"/>
      <c r="C431" s="84"/>
      <c r="D431" s="84"/>
      <c r="E431" s="84"/>
      <c r="F431" s="84"/>
      <c r="G431" s="84"/>
      <c r="H431" s="84"/>
      <c r="I431" s="84"/>
    </row>
    <row r="432" spans="1:9" ht="15.95" customHeight="1">
      <c r="A432" s="84"/>
      <c r="B432" s="84"/>
      <c r="C432" s="84"/>
      <c r="D432" s="84"/>
      <c r="E432" s="84"/>
      <c r="F432" s="84"/>
      <c r="G432" s="84"/>
      <c r="H432" s="84"/>
      <c r="I432" s="84"/>
    </row>
    <row r="433" spans="1:9" ht="15.95" customHeight="1">
      <c r="A433" s="84"/>
      <c r="B433" s="84"/>
      <c r="C433" s="84"/>
      <c r="D433" s="84"/>
      <c r="E433" s="84"/>
      <c r="F433" s="84"/>
      <c r="G433" s="84"/>
      <c r="H433" s="84"/>
      <c r="I433" s="84"/>
    </row>
    <row r="434" spans="1:9" ht="15.95" customHeight="1">
      <c r="A434" s="84"/>
      <c r="B434" s="84"/>
      <c r="C434" s="84"/>
      <c r="D434" s="84"/>
      <c r="E434" s="84"/>
      <c r="F434" s="84"/>
      <c r="G434" s="84"/>
      <c r="H434" s="84"/>
      <c r="I434" s="84"/>
    </row>
    <row r="435" spans="1:9" ht="15.95" customHeight="1">
      <c r="A435" s="84"/>
      <c r="B435" s="84"/>
      <c r="C435" s="84"/>
      <c r="D435" s="84"/>
      <c r="E435" s="84"/>
      <c r="F435" s="84"/>
      <c r="G435" s="84"/>
      <c r="H435" s="84"/>
      <c r="I435" s="84"/>
    </row>
    <row r="436" spans="1:9" ht="15.95" customHeight="1">
      <c r="A436" s="84"/>
      <c r="B436" s="84"/>
      <c r="C436" s="84"/>
      <c r="D436" s="84"/>
      <c r="E436" s="84"/>
      <c r="F436" s="84"/>
      <c r="G436" s="84"/>
      <c r="H436" s="84"/>
      <c r="I436" s="84"/>
    </row>
    <row r="437" spans="1:9" ht="15.95" customHeight="1">
      <c r="A437" s="84"/>
      <c r="B437" s="84"/>
      <c r="C437" s="84"/>
      <c r="D437" s="84"/>
      <c r="E437" s="84"/>
      <c r="F437" s="84"/>
      <c r="G437" s="84"/>
      <c r="H437" s="84"/>
      <c r="I437" s="84"/>
    </row>
    <row r="438" spans="1:9" ht="15.95" customHeight="1">
      <c r="A438" s="84"/>
      <c r="B438" s="84"/>
      <c r="C438" s="84"/>
      <c r="D438" s="84"/>
      <c r="E438" s="84"/>
      <c r="F438" s="84"/>
      <c r="G438" s="84"/>
      <c r="H438" s="84"/>
      <c r="I438" s="84"/>
    </row>
    <row r="439" spans="1:9" ht="15.95" customHeight="1">
      <c r="A439" s="84"/>
      <c r="B439" s="84"/>
      <c r="C439" s="84"/>
      <c r="D439" s="84"/>
      <c r="E439" s="84"/>
      <c r="F439" s="84"/>
      <c r="G439" s="84"/>
      <c r="H439" s="84"/>
      <c r="I439" s="84"/>
    </row>
    <row r="440" spans="1:9" ht="15.95" customHeight="1">
      <c r="A440" s="84"/>
      <c r="B440" s="84"/>
      <c r="C440" s="84"/>
      <c r="D440" s="84"/>
      <c r="E440" s="84"/>
      <c r="F440" s="84"/>
      <c r="G440" s="84"/>
      <c r="H440" s="84"/>
      <c r="I440" s="84"/>
    </row>
    <row r="441" spans="1:9" ht="15.95" customHeight="1">
      <c r="A441" s="84"/>
      <c r="B441" s="84"/>
      <c r="C441" s="84"/>
      <c r="D441" s="84"/>
      <c r="E441" s="84"/>
      <c r="F441" s="84"/>
      <c r="G441" s="84"/>
      <c r="H441" s="84"/>
      <c r="I441" s="84"/>
    </row>
    <row r="442" spans="1:9" ht="15.95" customHeight="1">
      <c r="A442" s="84"/>
      <c r="B442" s="84"/>
      <c r="C442" s="84"/>
      <c r="D442" s="84"/>
      <c r="E442" s="84"/>
      <c r="F442" s="84"/>
      <c r="G442" s="84"/>
      <c r="H442" s="84"/>
      <c r="I442" s="84"/>
    </row>
    <row r="443" spans="1:9" ht="15.95" customHeight="1">
      <c r="A443" s="84"/>
      <c r="B443" s="84"/>
      <c r="C443" s="84"/>
      <c r="D443" s="84"/>
      <c r="E443" s="84"/>
      <c r="F443" s="84"/>
      <c r="G443" s="84"/>
      <c r="H443" s="84"/>
      <c r="I443" s="84"/>
    </row>
    <row r="444" spans="1:9" ht="15.95" customHeight="1">
      <c r="A444" s="84"/>
      <c r="B444" s="84"/>
      <c r="C444" s="84"/>
      <c r="D444" s="84"/>
      <c r="E444" s="84"/>
      <c r="F444" s="84"/>
      <c r="G444" s="84"/>
      <c r="H444" s="84"/>
      <c r="I444" s="84"/>
    </row>
    <row r="445" spans="1:9" ht="15.95" customHeight="1">
      <c r="A445" s="84"/>
      <c r="B445" s="84"/>
      <c r="C445" s="84"/>
      <c r="D445" s="84"/>
      <c r="E445" s="84"/>
      <c r="F445" s="84"/>
      <c r="G445" s="84"/>
      <c r="H445" s="84"/>
      <c r="I445" s="84"/>
    </row>
    <row r="446" spans="1:9" ht="15.95" customHeight="1">
      <c r="A446" s="84"/>
      <c r="B446" s="84"/>
      <c r="C446" s="84"/>
      <c r="D446" s="84"/>
      <c r="E446" s="84"/>
      <c r="F446" s="84"/>
      <c r="G446" s="84"/>
      <c r="H446" s="84"/>
      <c r="I446" s="84"/>
    </row>
    <row r="447" spans="1:9" ht="15.95" customHeight="1">
      <c r="A447" s="84"/>
      <c r="B447" s="84"/>
      <c r="C447" s="84"/>
      <c r="D447" s="84"/>
      <c r="E447" s="84"/>
      <c r="F447" s="84"/>
      <c r="G447" s="84"/>
      <c r="H447" s="84"/>
      <c r="I447" s="84"/>
    </row>
    <row r="448" spans="1:9" ht="15.95" customHeight="1">
      <c r="A448" s="84"/>
      <c r="B448" s="84"/>
      <c r="C448" s="84"/>
      <c r="D448" s="84"/>
      <c r="E448" s="84"/>
      <c r="F448" s="84"/>
      <c r="G448" s="84"/>
      <c r="H448" s="84"/>
      <c r="I448" s="84"/>
    </row>
    <row r="449" spans="1:9" ht="15.95" customHeight="1">
      <c r="A449" s="84"/>
      <c r="B449" s="84"/>
      <c r="C449" s="84"/>
      <c r="D449" s="84"/>
      <c r="E449" s="84"/>
      <c r="F449" s="84"/>
      <c r="G449" s="84"/>
      <c r="H449" s="84"/>
      <c r="I449" s="84"/>
    </row>
    <row r="450" spans="1:9" ht="15.95" customHeight="1">
      <c r="A450" s="84"/>
      <c r="B450" s="84"/>
      <c r="C450" s="84"/>
      <c r="D450" s="84"/>
      <c r="E450" s="84"/>
      <c r="F450" s="84"/>
      <c r="G450" s="84"/>
      <c r="H450" s="84"/>
      <c r="I450" s="84"/>
    </row>
    <row r="451" spans="1:9" ht="15.95" customHeight="1">
      <c r="A451" s="84"/>
      <c r="B451" s="84"/>
      <c r="C451" s="84"/>
      <c r="D451" s="84"/>
      <c r="E451" s="84"/>
      <c r="F451" s="84"/>
      <c r="G451" s="84"/>
      <c r="H451" s="84"/>
      <c r="I451" s="84"/>
    </row>
    <row r="452" spans="1:9" ht="15.95" customHeight="1">
      <c r="A452" s="84"/>
      <c r="B452" s="84"/>
      <c r="C452" s="84"/>
      <c r="D452" s="84"/>
      <c r="E452" s="84"/>
      <c r="F452" s="84"/>
      <c r="G452" s="84"/>
      <c r="H452" s="84"/>
      <c r="I452" s="84"/>
    </row>
    <row r="453" spans="1:9" ht="15.95" customHeight="1">
      <c r="A453" s="84"/>
      <c r="B453" s="84"/>
      <c r="C453" s="84"/>
      <c r="D453" s="84"/>
      <c r="E453" s="84"/>
      <c r="F453" s="84"/>
      <c r="G453" s="84"/>
      <c r="H453" s="84"/>
      <c r="I453" s="84"/>
    </row>
    <row r="454" spans="1:9" ht="15.95" customHeight="1">
      <c r="A454" s="84"/>
      <c r="B454" s="84"/>
      <c r="C454" s="84"/>
      <c r="D454" s="84"/>
      <c r="E454" s="84"/>
      <c r="F454" s="84"/>
      <c r="G454" s="84"/>
      <c r="H454" s="84"/>
      <c r="I454" s="84"/>
    </row>
    <row r="455" spans="1:9" ht="15.95" customHeight="1">
      <c r="A455" s="84"/>
      <c r="B455" s="84"/>
      <c r="C455" s="84"/>
      <c r="D455" s="84"/>
      <c r="E455" s="84"/>
      <c r="F455" s="84"/>
      <c r="G455" s="84"/>
      <c r="H455" s="84"/>
      <c r="I455" s="84"/>
    </row>
    <row r="456" spans="1:9" ht="15.95" customHeight="1">
      <c r="A456" s="84"/>
      <c r="B456" s="84"/>
      <c r="C456" s="84"/>
      <c r="D456" s="84"/>
      <c r="E456" s="84"/>
      <c r="F456" s="84"/>
      <c r="G456" s="84"/>
      <c r="H456" s="84"/>
      <c r="I456" s="84"/>
    </row>
    <row r="457" spans="1:9" ht="15.95" customHeight="1">
      <c r="A457" s="84"/>
      <c r="B457" s="84"/>
      <c r="C457" s="84"/>
      <c r="D457" s="84"/>
      <c r="E457" s="84"/>
      <c r="F457" s="84"/>
      <c r="G457" s="84"/>
      <c r="H457" s="84"/>
      <c r="I457" s="84"/>
    </row>
    <row r="458" spans="1:9" ht="15.95" customHeight="1">
      <c r="A458" s="84"/>
      <c r="B458" s="84"/>
      <c r="C458" s="84"/>
      <c r="D458" s="84"/>
      <c r="E458" s="84"/>
      <c r="F458" s="84"/>
      <c r="G458" s="84"/>
      <c r="H458" s="84"/>
      <c r="I458" s="84"/>
    </row>
    <row r="459" spans="1:9" ht="15.95" customHeight="1">
      <c r="A459" s="84"/>
      <c r="B459" s="84"/>
      <c r="C459" s="84"/>
      <c r="D459" s="84"/>
      <c r="E459" s="84"/>
      <c r="F459" s="84"/>
      <c r="G459" s="84"/>
      <c r="H459" s="84"/>
      <c r="I459" s="84"/>
    </row>
    <row r="460" spans="1:9" ht="15.95" customHeight="1">
      <c r="A460" s="84"/>
      <c r="B460" s="84"/>
      <c r="C460" s="84"/>
      <c r="D460" s="84"/>
      <c r="E460" s="84"/>
      <c r="F460" s="84"/>
      <c r="G460" s="84"/>
      <c r="H460" s="84"/>
      <c r="I460" s="84"/>
    </row>
    <row r="461" spans="1:9" ht="15.95" customHeight="1">
      <c r="A461" s="84"/>
      <c r="B461" s="84"/>
      <c r="C461" s="84"/>
      <c r="D461" s="84"/>
      <c r="E461" s="84"/>
      <c r="F461" s="84"/>
      <c r="G461" s="84"/>
      <c r="H461" s="84"/>
      <c r="I461" s="84"/>
    </row>
    <row r="462" spans="1:9" ht="15.95" customHeight="1">
      <c r="A462" s="84"/>
      <c r="B462" s="84"/>
      <c r="C462" s="84"/>
      <c r="D462" s="84"/>
      <c r="E462" s="84"/>
      <c r="F462" s="84"/>
      <c r="G462" s="84"/>
      <c r="H462" s="84"/>
      <c r="I462" s="84"/>
    </row>
    <row r="463" spans="1:9" ht="15.95" customHeight="1">
      <c r="A463" s="84"/>
      <c r="B463" s="84"/>
      <c r="C463" s="84"/>
      <c r="D463" s="84"/>
      <c r="E463" s="84"/>
      <c r="F463" s="84"/>
      <c r="G463" s="84"/>
      <c r="H463" s="84"/>
      <c r="I463" s="84"/>
    </row>
    <row r="464" spans="1:9" ht="15.95" customHeight="1">
      <c r="A464" s="84"/>
      <c r="B464" s="84"/>
      <c r="C464" s="84"/>
      <c r="D464" s="84"/>
      <c r="E464" s="84"/>
      <c r="F464" s="84"/>
      <c r="G464" s="84"/>
      <c r="H464" s="84"/>
      <c r="I464" s="84"/>
    </row>
    <row r="465" spans="1:9" ht="15.95" customHeight="1">
      <c r="A465" s="84"/>
      <c r="B465" s="84"/>
      <c r="C465" s="84"/>
      <c r="D465" s="84"/>
      <c r="E465" s="84"/>
      <c r="F465" s="84"/>
      <c r="G465" s="84"/>
      <c r="H465" s="84"/>
      <c r="I465" s="84"/>
    </row>
    <row r="466" spans="1:9" ht="15.95" customHeight="1">
      <c r="A466" s="84"/>
      <c r="B466" s="84"/>
      <c r="C466" s="84"/>
      <c r="D466" s="84"/>
      <c r="E466" s="84"/>
      <c r="F466" s="84"/>
      <c r="G466" s="84"/>
      <c r="H466" s="84"/>
      <c r="I466" s="84"/>
    </row>
    <row r="467" spans="1:9" ht="15.95" customHeight="1">
      <c r="A467" s="84"/>
      <c r="B467" s="84"/>
      <c r="C467" s="84"/>
      <c r="D467" s="84"/>
      <c r="E467" s="84"/>
      <c r="F467" s="84"/>
      <c r="G467" s="84"/>
      <c r="H467" s="84"/>
      <c r="I467" s="84"/>
    </row>
    <row r="468" spans="1:9" ht="15.95" customHeight="1">
      <c r="A468" s="84"/>
      <c r="B468" s="84"/>
      <c r="C468" s="84"/>
      <c r="D468" s="84"/>
      <c r="E468" s="84"/>
      <c r="F468" s="84"/>
      <c r="G468" s="84"/>
      <c r="H468" s="84"/>
      <c r="I468" s="84"/>
    </row>
    <row r="469" spans="1:9" ht="15.95" customHeight="1">
      <c r="A469" s="84"/>
      <c r="B469" s="84"/>
      <c r="C469" s="84"/>
      <c r="D469" s="84"/>
      <c r="E469" s="84"/>
      <c r="F469" s="84"/>
      <c r="G469" s="84"/>
      <c r="H469" s="84"/>
      <c r="I469" s="84"/>
    </row>
    <row r="470" spans="1:9" ht="15.95" customHeight="1">
      <c r="A470" s="84"/>
      <c r="B470" s="84"/>
      <c r="C470" s="84"/>
      <c r="D470" s="84"/>
      <c r="E470" s="84"/>
      <c r="F470" s="84"/>
      <c r="G470" s="84"/>
      <c r="H470" s="84"/>
      <c r="I470" s="84"/>
    </row>
    <row r="471" spans="1:9" ht="15.95" customHeight="1">
      <c r="A471" s="84"/>
      <c r="B471" s="84"/>
      <c r="C471" s="84"/>
      <c r="D471" s="84"/>
      <c r="E471" s="84"/>
      <c r="F471" s="84"/>
      <c r="G471" s="84"/>
      <c r="H471" s="84"/>
      <c r="I471" s="84"/>
    </row>
    <row r="472" spans="1:9" ht="15.95" customHeight="1">
      <c r="A472" s="84"/>
      <c r="B472" s="84"/>
      <c r="C472" s="84"/>
      <c r="D472" s="84"/>
      <c r="E472" s="84"/>
      <c r="F472" s="84"/>
      <c r="G472" s="84"/>
      <c r="H472" s="84"/>
      <c r="I472" s="84"/>
    </row>
    <row r="473" spans="1:9" ht="15.95" customHeight="1">
      <c r="A473" s="84"/>
      <c r="B473" s="84"/>
      <c r="C473" s="84"/>
      <c r="D473" s="84"/>
      <c r="E473" s="84"/>
      <c r="F473" s="84"/>
      <c r="G473" s="84"/>
      <c r="H473" s="84"/>
      <c r="I473" s="84"/>
    </row>
    <row r="474" spans="1:9" ht="15.95" customHeight="1">
      <c r="A474" s="84"/>
      <c r="B474" s="84"/>
      <c r="C474" s="84"/>
      <c r="D474" s="84"/>
      <c r="E474" s="84"/>
      <c r="F474" s="84"/>
      <c r="G474" s="84"/>
      <c r="H474" s="84"/>
      <c r="I474" s="84"/>
    </row>
    <row r="475" spans="1:9" ht="15.95" customHeight="1">
      <c r="A475" s="84"/>
      <c r="B475" s="84"/>
      <c r="C475" s="84"/>
      <c r="D475" s="84"/>
      <c r="E475" s="84"/>
      <c r="F475" s="84"/>
      <c r="G475" s="84"/>
      <c r="H475" s="84"/>
      <c r="I475" s="84"/>
    </row>
    <row r="476" spans="1:9" ht="15.95" customHeight="1">
      <c r="A476" s="84"/>
      <c r="B476" s="84"/>
      <c r="C476" s="84"/>
      <c r="D476" s="84"/>
      <c r="E476" s="84"/>
      <c r="F476" s="84"/>
      <c r="G476" s="84"/>
      <c r="H476" s="84"/>
      <c r="I476" s="84"/>
    </row>
    <row r="477" spans="1:9" ht="15.95" customHeight="1">
      <c r="A477" s="84"/>
      <c r="B477" s="84"/>
      <c r="C477" s="84"/>
      <c r="D477" s="84"/>
      <c r="E477" s="84"/>
      <c r="F477" s="84"/>
      <c r="G477" s="84"/>
      <c r="H477" s="84"/>
      <c r="I477" s="84"/>
    </row>
    <row r="478" spans="1:9" ht="15.95" customHeight="1">
      <c r="A478" s="84"/>
      <c r="B478" s="84"/>
      <c r="C478" s="84"/>
      <c r="D478" s="84"/>
      <c r="E478" s="84"/>
      <c r="F478" s="84"/>
      <c r="G478" s="84"/>
      <c r="H478" s="84"/>
      <c r="I478" s="84"/>
    </row>
    <row r="479" spans="1:9" ht="15.95" customHeight="1">
      <c r="A479" s="84"/>
      <c r="B479" s="84"/>
      <c r="C479" s="84"/>
      <c r="D479" s="84"/>
      <c r="E479" s="84"/>
      <c r="F479" s="84"/>
      <c r="G479" s="84"/>
      <c r="H479" s="84"/>
      <c r="I479" s="84"/>
    </row>
    <row r="480" spans="1:9" ht="15.95" customHeight="1">
      <c r="A480" s="84"/>
      <c r="B480" s="84"/>
      <c r="C480" s="84"/>
      <c r="D480" s="84"/>
      <c r="E480" s="84"/>
      <c r="F480" s="84"/>
      <c r="G480" s="84"/>
      <c r="H480" s="84"/>
      <c r="I480" s="84"/>
    </row>
    <row r="481" spans="1:9" ht="15.95" customHeight="1">
      <c r="A481" s="84"/>
      <c r="B481" s="84"/>
      <c r="C481" s="84"/>
      <c r="D481" s="84"/>
      <c r="E481" s="84"/>
      <c r="F481" s="84"/>
      <c r="G481" s="84"/>
      <c r="H481" s="84"/>
      <c r="I481" s="84"/>
    </row>
    <row r="482" spans="1:9" ht="15.95" customHeight="1">
      <c r="A482" s="84"/>
      <c r="B482" s="84"/>
      <c r="C482" s="84"/>
      <c r="D482" s="84"/>
      <c r="E482" s="84"/>
      <c r="F482" s="84"/>
      <c r="G482" s="84"/>
      <c r="H482" s="84"/>
      <c r="I482" s="84"/>
    </row>
    <row r="483" spans="1:9" ht="15.95" customHeight="1">
      <c r="A483" s="84"/>
      <c r="B483" s="84"/>
      <c r="C483" s="84"/>
      <c r="D483" s="84"/>
      <c r="E483" s="84"/>
      <c r="F483" s="84"/>
      <c r="G483" s="84"/>
      <c r="H483" s="84"/>
      <c r="I483" s="84"/>
    </row>
    <row r="484" spans="1:9" ht="15.95" customHeight="1">
      <c r="A484" s="84"/>
      <c r="B484" s="84"/>
      <c r="C484" s="84"/>
      <c r="D484" s="84"/>
      <c r="E484" s="84"/>
      <c r="F484" s="84"/>
      <c r="G484" s="84"/>
      <c r="H484" s="84"/>
      <c r="I484" s="84"/>
    </row>
    <row r="485" spans="1:9" ht="15.95" customHeight="1">
      <c r="A485" s="84"/>
      <c r="B485" s="84"/>
      <c r="C485" s="84"/>
      <c r="D485" s="84"/>
      <c r="E485" s="84"/>
      <c r="F485" s="84"/>
      <c r="G485" s="84"/>
      <c r="H485" s="84"/>
      <c r="I485" s="84"/>
    </row>
    <row r="486" spans="1:9" ht="15.95" customHeight="1">
      <c r="A486" s="84"/>
      <c r="B486" s="84"/>
      <c r="C486" s="84"/>
      <c r="D486" s="84"/>
      <c r="E486" s="84"/>
      <c r="F486" s="84"/>
      <c r="G486" s="84"/>
      <c r="H486" s="84"/>
      <c r="I486" s="84"/>
    </row>
    <row r="487" spans="1:9" ht="15.95" customHeight="1">
      <c r="A487" s="84"/>
      <c r="B487" s="84"/>
      <c r="C487" s="84"/>
      <c r="D487" s="84"/>
      <c r="E487" s="84"/>
      <c r="F487" s="84"/>
      <c r="G487" s="84"/>
      <c r="H487" s="84"/>
      <c r="I487" s="84"/>
    </row>
    <row r="488" spans="1:9" ht="15.95" customHeight="1">
      <c r="A488" s="84"/>
      <c r="B488" s="84"/>
      <c r="C488" s="84"/>
      <c r="D488" s="84"/>
      <c r="E488" s="84"/>
      <c r="F488" s="84"/>
      <c r="G488" s="84"/>
      <c r="H488" s="84"/>
      <c r="I488" s="84"/>
    </row>
    <row r="489" spans="1:9" ht="15.95" customHeight="1">
      <c r="A489" s="84"/>
      <c r="B489" s="84"/>
      <c r="C489" s="84"/>
      <c r="D489" s="84"/>
      <c r="E489" s="84"/>
      <c r="F489" s="84"/>
      <c r="G489" s="84"/>
      <c r="H489" s="84"/>
      <c r="I489" s="84"/>
    </row>
    <row r="490" spans="1:9" ht="15.95" customHeight="1">
      <c r="A490" s="84"/>
      <c r="B490" s="84"/>
      <c r="C490" s="84"/>
      <c r="D490" s="84"/>
      <c r="E490" s="84"/>
      <c r="F490" s="84"/>
      <c r="G490" s="84"/>
      <c r="H490" s="84"/>
      <c r="I490" s="84"/>
    </row>
    <row r="491" spans="1:9" ht="15.95" customHeight="1">
      <c r="A491" s="84"/>
      <c r="B491" s="84"/>
      <c r="C491" s="84"/>
      <c r="D491" s="84"/>
      <c r="E491" s="84"/>
      <c r="F491" s="84"/>
      <c r="G491" s="84"/>
      <c r="H491" s="84"/>
      <c r="I491" s="84"/>
    </row>
    <row r="492" spans="1:9" ht="15.95" customHeight="1">
      <c r="A492" s="84"/>
      <c r="B492" s="84"/>
      <c r="C492" s="84"/>
      <c r="D492" s="84"/>
      <c r="E492" s="84"/>
      <c r="F492" s="84"/>
      <c r="G492" s="84"/>
      <c r="H492" s="84"/>
      <c r="I492" s="84"/>
    </row>
    <row r="493" spans="1:9" ht="15.95" customHeight="1">
      <c r="A493" s="84"/>
      <c r="B493" s="84"/>
      <c r="C493" s="84"/>
      <c r="D493" s="84"/>
      <c r="E493" s="84"/>
      <c r="F493" s="84"/>
      <c r="G493" s="84"/>
      <c r="H493" s="84"/>
      <c r="I493" s="84"/>
    </row>
    <row r="494" spans="1:9" ht="15.95" customHeight="1">
      <c r="A494" s="84"/>
      <c r="B494" s="84"/>
      <c r="C494" s="84"/>
      <c r="D494" s="84"/>
      <c r="E494" s="84"/>
      <c r="F494" s="84"/>
      <c r="G494" s="84"/>
      <c r="H494" s="84"/>
      <c r="I494" s="84"/>
    </row>
    <row r="495" spans="1:9" ht="15.95" customHeight="1">
      <c r="A495" s="84"/>
      <c r="B495" s="84"/>
      <c r="C495" s="84"/>
      <c r="D495" s="84"/>
      <c r="E495" s="84"/>
      <c r="F495" s="84"/>
      <c r="G495" s="84"/>
      <c r="H495" s="84"/>
      <c r="I495" s="84"/>
    </row>
    <row r="496" spans="1:9" ht="15.95" customHeight="1">
      <c r="A496" s="84"/>
      <c r="B496" s="84"/>
      <c r="C496" s="84"/>
      <c r="D496" s="84"/>
      <c r="E496" s="84"/>
      <c r="F496" s="84"/>
      <c r="G496" s="84"/>
      <c r="H496" s="84"/>
      <c r="I496" s="84"/>
    </row>
    <row r="497" spans="1:9" ht="15.95" customHeight="1">
      <c r="A497" s="84"/>
      <c r="B497" s="84"/>
      <c r="C497" s="84"/>
      <c r="D497" s="84"/>
      <c r="E497" s="84"/>
      <c r="F497" s="84"/>
      <c r="G497" s="84"/>
      <c r="H497" s="84"/>
      <c r="I497" s="84"/>
    </row>
    <row r="498" spans="1:9" ht="15.95" customHeight="1">
      <c r="A498" s="84"/>
      <c r="B498" s="84"/>
      <c r="C498" s="84"/>
      <c r="D498" s="84"/>
      <c r="E498" s="84"/>
      <c r="F498" s="84"/>
      <c r="G498" s="84"/>
      <c r="H498" s="84"/>
      <c r="I498" s="84"/>
    </row>
  </sheetData>
  <mergeCells count="22">
    <mergeCell ref="A63:C63"/>
    <mergeCell ref="A33:C33"/>
    <mergeCell ref="B54:C54"/>
    <mergeCell ref="A59:I59"/>
    <mergeCell ref="A60:B60"/>
    <mergeCell ref="C60:I60"/>
    <mergeCell ref="A61:B61"/>
    <mergeCell ref="D61:F61"/>
    <mergeCell ref="G61:I61"/>
    <mergeCell ref="A5:C5"/>
    <mergeCell ref="A29:I29"/>
    <mergeCell ref="A30:B30"/>
    <mergeCell ref="C30:I30"/>
    <mergeCell ref="A31:B31"/>
    <mergeCell ref="D31:F31"/>
    <mergeCell ref="G31:I31"/>
    <mergeCell ref="A1:I1"/>
    <mergeCell ref="A2:B2"/>
    <mergeCell ref="C2:I2"/>
    <mergeCell ref="A3:B3"/>
    <mergeCell ref="D3:F3"/>
    <mergeCell ref="G3:I3"/>
  </mergeCells>
  <pageMargins left="0.55118110236220474" right="0.55118110236220474" top="0.98425196850393704" bottom="0.55118110236220474" header="0.31496062992125984" footer="0.31496062992125984"/>
  <pageSetup paperSize="9" firstPageNumber="520" orientation="landscape" useFirstPageNumber="1" r:id="rId1"/>
  <headerFooter>
    <oddHeader>&amp;C
&amp;P</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K1985"/>
  <sheetViews>
    <sheetView view="pageLayout" zoomScaleNormal="100" workbookViewId="0">
      <selection activeCell="M7" sqref="M7"/>
    </sheetView>
  </sheetViews>
  <sheetFormatPr defaultColWidth="9.125" defaultRowHeight="15"/>
  <cols>
    <col min="1" max="1" width="20.75" style="2" customWidth="1"/>
    <col min="2" max="2" width="12" style="2" customWidth="1"/>
    <col min="3" max="3" width="14.125" style="2" customWidth="1"/>
    <col min="4" max="4" width="12.375" style="2" customWidth="1"/>
    <col min="5" max="5" width="11.75" style="2" customWidth="1"/>
    <col min="6" max="6" width="11.875" style="2" customWidth="1"/>
    <col min="7" max="7" width="11.625" style="2" customWidth="1"/>
    <col min="8" max="8" width="15.625" style="2" customWidth="1"/>
    <col min="9" max="9" width="14.25" style="2" customWidth="1"/>
    <col min="10" max="10" width="10.125" style="2" customWidth="1"/>
    <col min="11" max="11" width="18" style="2" customWidth="1"/>
    <col min="12" max="16384" width="9.125" style="2"/>
  </cols>
  <sheetData>
    <row r="1" spans="1:11" ht="15" customHeight="1">
      <c r="A1" s="1886" t="s">
        <v>7857</v>
      </c>
      <c r="B1" s="1886"/>
      <c r="C1" s="1886"/>
      <c r="D1" s="1886"/>
      <c r="E1" s="1886"/>
      <c r="F1" s="1886"/>
      <c r="G1" s="1886"/>
      <c r="H1" s="1886"/>
      <c r="I1" s="1886"/>
      <c r="J1" s="1886"/>
    </row>
    <row r="2" spans="1:11" ht="15" customHeight="1">
      <c r="A2" s="1617" t="s">
        <v>7858</v>
      </c>
      <c r="B2" s="1617"/>
      <c r="C2" s="1617"/>
      <c r="D2" s="1617"/>
      <c r="E2" s="1617"/>
      <c r="F2" s="1617"/>
      <c r="G2" s="1617"/>
      <c r="H2" s="1617"/>
      <c r="I2" s="1617"/>
      <c r="J2" s="1617"/>
    </row>
    <row r="3" spans="1:11" ht="15" customHeight="1">
      <c r="A3" s="24" t="s">
        <v>7859</v>
      </c>
      <c r="B3" s="24" t="s">
        <v>7860</v>
      </c>
      <c r="C3" s="24" t="s">
        <v>7861</v>
      </c>
      <c r="D3" s="24" t="s">
        <v>7861</v>
      </c>
      <c r="E3" s="24" t="s">
        <v>1156</v>
      </c>
      <c r="F3" s="24" t="s">
        <v>29</v>
      </c>
      <c r="G3" s="24" t="s">
        <v>7862</v>
      </c>
      <c r="H3" s="24" t="s">
        <v>6559</v>
      </c>
      <c r="I3" s="24" t="s">
        <v>7860</v>
      </c>
      <c r="J3" s="24" t="s">
        <v>6768</v>
      </c>
    </row>
    <row r="4" spans="1:11" ht="15" customHeight="1">
      <c r="A4" s="24" t="s">
        <v>7863</v>
      </c>
      <c r="B4" s="24" t="s">
        <v>7864</v>
      </c>
      <c r="C4" s="24" t="s">
        <v>6559</v>
      </c>
      <c r="D4" s="24" t="s">
        <v>7865</v>
      </c>
      <c r="E4" s="10"/>
      <c r="F4" s="24" t="s">
        <v>7866</v>
      </c>
      <c r="G4" s="24" t="s">
        <v>7867</v>
      </c>
      <c r="H4" s="24" t="s">
        <v>7868</v>
      </c>
      <c r="I4" s="24" t="s">
        <v>7869</v>
      </c>
      <c r="J4" s="10"/>
    </row>
    <row r="5" spans="1:11" ht="15" customHeight="1">
      <c r="A5" s="10"/>
      <c r="B5" s="24">
        <v>2023</v>
      </c>
      <c r="C5" s="24" t="s">
        <v>7870</v>
      </c>
      <c r="D5" s="24" t="s">
        <v>7871</v>
      </c>
      <c r="E5" s="10"/>
      <c r="F5" s="24" t="s">
        <v>7872</v>
      </c>
      <c r="G5" s="24" t="s">
        <v>3268</v>
      </c>
      <c r="H5" s="24" t="s">
        <v>7873</v>
      </c>
      <c r="I5" s="24">
        <v>2024</v>
      </c>
      <c r="J5" s="10"/>
    </row>
    <row r="6" spans="1:11" ht="15" customHeight="1">
      <c r="A6" s="10"/>
      <c r="B6" s="10"/>
      <c r="C6" s="24" t="s">
        <v>7874</v>
      </c>
      <c r="D6" s="10"/>
      <c r="E6" s="10"/>
      <c r="F6" s="24" t="s">
        <v>7875</v>
      </c>
      <c r="G6" s="24" t="s">
        <v>5890</v>
      </c>
      <c r="H6" s="24" t="s">
        <v>7876</v>
      </c>
      <c r="I6" s="10"/>
      <c r="J6" s="10"/>
    </row>
    <row r="7" spans="1:11" ht="15" customHeight="1">
      <c r="A7" s="10"/>
      <c r="B7" s="10"/>
      <c r="C7" s="24" t="s">
        <v>6217</v>
      </c>
      <c r="D7" s="10"/>
      <c r="E7" s="10"/>
      <c r="F7" s="10"/>
      <c r="G7" s="10"/>
      <c r="H7" s="24" t="s">
        <v>7877</v>
      </c>
      <c r="I7" s="10"/>
      <c r="J7" s="10"/>
    </row>
    <row r="8" spans="1:11" ht="15" customHeight="1">
      <c r="A8" s="10"/>
      <c r="B8" s="10"/>
      <c r="C8" s="10"/>
      <c r="D8" s="10"/>
      <c r="E8" s="10"/>
      <c r="F8" s="10"/>
      <c r="G8" s="10"/>
      <c r="H8" s="740" t="s">
        <v>7878</v>
      </c>
      <c r="I8" s="10"/>
      <c r="J8" s="10"/>
    </row>
    <row r="9" spans="1:11" ht="15" customHeight="1">
      <c r="A9" s="10"/>
      <c r="B9" s="10"/>
      <c r="C9" s="10"/>
      <c r="D9" s="10"/>
      <c r="E9" s="1887"/>
      <c r="F9" s="1887"/>
      <c r="G9" s="10"/>
      <c r="H9" s="10"/>
      <c r="I9" s="1884" t="s">
        <v>1163</v>
      </c>
      <c r="J9" s="1884"/>
    </row>
    <row r="10" spans="1:11" ht="15" customHeight="1">
      <c r="A10" s="1066">
        <v>1</v>
      </c>
      <c r="B10" s="1066">
        <v>2</v>
      </c>
      <c r="C10" s="1066">
        <v>3</v>
      </c>
      <c r="D10" s="1066">
        <v>4</v>
      </c>
      <c r="E10" s="1066">
        <v>5</v>
      </c>
      <c r="F10" s="1066">
        <v>6</v>
      </c>
      <c r="G10" s="1066">
        <v>7</v>
      </c>
      <c r="H10" s="1066">
        <v>8</v>
      </c>
      <c r="I10" s="1066">
        <v>9</v>
      </c>
      <c r="J10" s="1066">
        <v>10</v>
      </c>
    </row>
    <row r="11" spans="1:11" ht="15.75">
      <c r="A11" s="1888" t="s">
        <v>7879</v>
      </c>
      <c r="B11" s="1067"/>
      <c r="C11" s="1067"/>
      <c r="D11" s="1067"/>
      <c r="E11" s="1067"/>
      <c r="F11" s="1067"/>
      <c r="G11" s="1067"/>
      <c r="H11" s="1067"/>
      <c r="I11" s="1067"/>
      <c r="J11" s="1067"/>
    </row>
    <row r="12" spans="1:11" ht="31.5" customHeight="1">
      <c r="A12" s="1889"/>
      <c r="B12" s="12">
        <v>1012026.17</v>
      </c>
      <c r="C12" s="12">
        <v>200000</v>
      </c>
      <c r="D12" s="12">
        <v>75817.06</v>
      </c>
      <c r="E12" s="12">
        <v>275817.06</v>
      </c>
      <c r="F12" s="12" t="s">
        <v>1170</v>
      </c>
      <c r="G12" s="838">
        <v>5.26</v>
      </c>
      <c r="H12" s="12" t="s">
        <v>5869</v>
      </c>
      <c r="I12" s="12">
        <v>1287837.97</v>
      </c>
      <c r="J12" s="134" t="s">
        <v>1170</v>
      </c>
    </row>
    <row r="13" spans="1:11" ht="15.75">
      <c r="A13" s="1068"/>
      <c r="B13" s="16">
        <v>1012026.17</v>
      </c>
      <c r="C13" s="16">
        <v>200000</v>
      </c>
      <c r="D13" s="16">
        <v>75817.06</v>
      </c>
      <c r="E13" s="16">
        <v>275817.06</v>
      </c>
      <c r="F13" s="16" t="s">
        <v>1170</v>
      </c>
      <c r="G13" s="860">
        <v>5.26</v>
      </c>
      <c r="H13" s="16" t="s">
        <v>5869</v>
      </c>
      <c r="I13" s="16">
        <v>1287837.97</v>
      </c>
      <c r="J13" s="1069" t="s">
        <v>1170</v>
      </c>
      <c r="K13" s="12"/>
    </row>
    <row r="14" spans="1:11" ht="15" customHeight="1">
      <c r="A14" s="1070"/>
      <c r="B14" s="1071"/>
      <c r="C14" s="1071"/>
      <c r="D14" s="1071"/>
      <c r="E14" s="1071"/>
      <c r="F14" s="1071"/>
      <c r="G14" s="1071"/>
      <c r="H14" s="1071"/>
      <c r="I14" s="1071"/>
      <c r="J14" s="120"/>
    </row>
    <row r="15" spans="1:11" ht="15" customHeight="1">
      <c r="A15" s="1617" t="s">
        <v>7880</v>
      </c>
      <c r="B15" s="1617"/>
      <c r="C15" s="1617"/>
      <c r="D15" s="1617"/>
      <c r="E15" s="1617"/>
      <c r="F15" s="1617"/>
      <c r="G15" s="1617"/>
      <c r="H15" s="1617"/>
      <c r="I15" s="1617"/>
      <c r="J15" s="1617"/>
      <c r="K15" s="1072"/>
    </row>
    <row r="16" spans="1:11" ht="15" customHeight="1">
      <c r="A16" s="24" t="s">
        <v>7881</v>
      </c>
      <c r="B16" s="24" t="s">
        <v>7860</v>
      </c>
      <c r="C16" s="24" t="s">
        <v>7882</v>
      </c>
      <c r="D16" s="24"/>
      <c r="E16" s="24" t="s">
        <v>1156</v>
      </c>
      <c r="F16" s="24" t="s">
        <v>7883</v>
      </c>
      <c r="G16" s="24"/>
      <c r="H16" s="24" t="s">
        <v>7860</v>
      </c>
      <c r="I16" s="24" t="s">
        <v>7884</v>
      </c>
      <c r="J16" s="24" t="s">
        <v>7885</v>
      </c>
    </row>
    <row r="17" spans="1:10" ht="15" customHeight="1">
      <c r="A17" s="24" t="s">
        <v>7863</v>
      </c>
      <c r="B17" s="24" t="s">
        <v>7864</v>
      </c>
      <c r="C17" s="24" t="s">
        <v>7886</v>
      </c>
      <c r="D17" s="24"/>
      <c r="E17" s="10"/>
      <c r="F17" s="24" t="s">
        <v>7886</v>
      </c>
      <c r="G17" s="24"/>
      <c r="H17" s="24" t="s">
        <v>7869</v>
      </c>
      <c r="I17" s="24"/>
      <c r="J17" s="6" t="s">
        <v>7887</v>
      </c>
    </row>
    <row r="18" spans="1:10" ht="15" customHeight="1">
      <c r="A18" s="10"/>
      <c r="B18" s="24">
        <v>2023</v>
      </c>
      <c r="C18" s="24"/>
      <c r="D18" s="24"/>
      <c r="E18" s="10"/>
      <c r="F18" s="24"/>
      <c r="G18" s="24"/>
      <c r="H18" s="24">
        <v>2024</v>
      </c>
      <c r="I18" s="24"/>
      <c r="J18" s="10"/>
    </row>
    <row r="19" spans="1:10" ht="15" customHeight="1">
      <c r="A19" s="10"/>
      <c r="B19" s="10"/>
      <c r="C19" s="10"/>
      <c r="D19" s="10"/>
      <c r="E19" s="1883"/>
      <c r="F19" s="1883"/>
      <c r="G19" s="10"/>
      <c r="H19" s="10"/>
      <c r="I19" s="1884" t="s">
        <v>1163</v>
      </c>
      <c r="J19" s="1884"/>
    </row>
    <row r="20" spans="1:10" ht="15" customHeight="1">
      <c r="A20" s="1066">
        <v>1</v>
      </c>
      <c r="B20" s="1066">
        <v>2</v>
      </c>
      <c r="C20" s="1066">
        <v>3</v>
      </c>
      <c r="D20" s="1066">
        <v>4</v>
      </c>
      <c r="E20" s="1066">
        <v>5</v>
      </c>
      <c r="F20" s="1066">
        <v>6</v>
      </c>
      <c r="G20" s="1066">
        <v>7</v>
      </c>
      <c r="H20" s="1066">
        <v>8</v>
      </c>
      <c r="I20" s="1066">
        <v>9</v>
      </c>
      <c r="J20" s="1066">
        <v>10</v>
      </c>
    </row>
    <row r="21" spans="1:10" ht="15" customHeight="1">
      <c r="A21" s="10"/>
      <c r="B21" s="10"/>
      <c r="C21" s="10"/>
      <c r="D21" s="10"/>
      <c r="E21" s="10"/>
      <c r="F21" s="10"/>
      <c r="G21" s="10"/>
      <c r="H21" s="10"/>
      <c r="I21" s="10"/>
      <c r="J21" s="10"/>
    </row>
    <row r="22" spans="1:10" ht="32.1" customHeight="1">
      <c r="A22" s="1629" t="s">
        <v>7879</v>
      </c>
      <c r="B22" s="1067"/>
      <c r="C22" s="1067"/>
      <c r="D22" s="1067"/>
      <c r="E22" s="1067"/>
      <c r="F22" s="1067"/>
      <c r="G22" s="1067"/>
      <c r="H22" s="1067"/>
      <c r="I22" s="1067"/>
      <c r="J22" s="1067"/>
    </row>
    <row r="23" spans="1:10" ht="17.25" customHeight="1">
      <c r="A23" s="1617"/>
      <c r="B23" s="1073">
        <v>979033.56</v>
      </c>
      <c r="C23" s="1074">
        <v>275817.06</v>
      </c>
      <c r="D23" s="1073" t="s">
        <v>1170</v>
      </c>
      <c r="E23" s="1074">
        <v>275817.06</v>
      </c>
      <c r="F23" s="1075" t="s">
        <v>5869</v>
      </c>
      <c r="G23" s="1073" t="s">
        <v>5869</v>
      </c>
      <c r="H23" s="1073">
        <v>1254850.6200000001</v>
      </c>
      <c r="I23" s="1073"/>
      <c r="J23" s="1076" t="s">
        <v>1170</v>
      </c>
    </row>
    <row r="24" spans="1:10" ht="15" customHeight="1">
      <c r="A24" s="1068"/>
      <c r="B24" s="16">
        <v>979033.56</v>
      </c>
      <c r="C24" s="122">
        <v>275817.06</v>
      </c>
      <c r="D24" s="16" t="s">
        <v>1170</v>
      </c>
      <c r="E24" s="122">
        <v>275817.06</v>
      </c>
      <c r="F24" s="122" t="s">
        <v>5869</v>
      </c>
      <c r="G24" s="16" t="s">
        <v>5869</v>
      </c>
      <c r="H24" s="16">
        <v>1254850.6200000001</v>
      </c>
      <c r="I24" s="16"/>
      <c r="J24" s="1069" t="s">
        <v>1170</v>
      </c>
    </row>
    <row r="25" spans="1:10" ht="15" customHeight="1">
      <c r="A25" s="10"/>
      <c r="B25" s="39"/>
      <c r="C25" s="10"/>
      <c r="D25" s="10"/>
      <c r="E25" s="10"/>
      <c r="F25" s="1077"/>
      <c r="G25" s="10"/>
      <c r="H25" s="10"/>
      <c r="I25" s="10"/>
      <c r="J25" s="10"/>
    </row>
    <row r="26" spans="1:10" ht="25.5" customHeight="1">
      <c r="A26" s="1885"/>
      <c r="B26" s="1885"/>
      <c r="C26" s="1885"/>
      <c r="D26" s="1885"/>
      <c r="E26" s="1885"/>
      <c r="F26" s="1885"/>
      <c r="G26" s="1885"/>
      <c r="H26" s="1885"/>
      <c r="I26" s="1885"/>
      <c r="J26" s="1885"/>
    </row>
    <row r="27" spans="1:10" ht="15" customHeight="1">
      <c r="A27" s="1078"/>
      <c r="B27" s="1078"/>
      <c r="C27" s="1078"/>
      <c r="D27" s="1078"/>
      <c r="E27" s="1078"/>
      <c r="F27" s="1078"/>
      <c r="G27" s="1078"/>
      <c r="H27" s="1078"/>
      <c r="I27" s="1078"/>
      <c r="J27" s="10"/>
    </row>
    <row r="28" spans="1:10" ht="45.75" customHeight="1">
      <c r="A28" s="10"/>
      <c r="B28" s="10"/>
      <c r="C28" s="10"/>
      <c r="D28" s="10"/>
      <c r="E28" s="10"/>
      <c r="F28" s="10"/>
      <c r="G28" s="10"/>
      <c r="H28" s="10"/>
      <c r="I28" s="10"/>
      <c r="J28" s="10"/>
    </row>
    <row r="29" spans="1:10" ht="15" customHeight="1">
      <c r="A29" s="10"/>
      <c r="B29" s="10"/>
      <c r="C29" s="10"/>
      <c r="D29" s="10"/>
      <c r="E29" s="10"/>
      <c r="F29" s="10"/>
      <c r="G29" s="10"/>
      <c r="H29" s="10"/>
      <c r="I29" s="10"/>
      <c r="J29" s="10"/>
    </row>
    <row r="30" spans="1:10" ht="15" customHeight="1">
      <c r="A30" s="10"/>
      <c r="B30" s="10"/>
      <c r="C30" s="10"/>
      <c r="D30" s="10"/>
      <c r="E30" s="10"/>
      <c r="F30" s="10"/>
      <c r="G30" s="10"/>
      <c r="H30" s="10"/>
      <c r="I30" s="10"/>
      <c r="J30" s="10"/>
    </row>
    <row r="31" spans="1:10" ht="15" customHeight="1">
      <c r="A31" s="10"/>
      <c r="B31" s="10"/>
      <c r="C31" s="10"/>
      <c r="D31" s="10"/>
      <c r="E31" s="10"/>
      <c r="F31" s="10"/>
      <c r="G31" s="10"/>
      <c r="H31" s="10"/>
      <c r="I31" s="10"/>
      <c r="J31" s="10"/>
    </row>
    <row r="32" spans="1:10" ht="15" customHeight="1">
      <c r="A32" s="10"/>
      <c r="B32" s="10"/>
      <c r="C32" s="10"/>
      <c r="D32" s="10"/>
      <c r="E32" s="10"/>
      <c r="F32" s="10"/>
      <c r="G32" s="10"/>
      <c r="H32" s="10"/>
      <c r="I32" s="10"/>
      <c r="J32" s="10"/>
    </row>
    <row r="33" spans="1:10" ht="15" customHeight="1">
      <c r="A33" s="10"/>
      <c r="B33" s="10"/>
      <c r="C33" s="10"/>
      <c r="D33" s="10"/>
      <c r="E33" s="10"/>
      <c r="F33" s="10"/>
      <c r="G33" s="10"/>
      <c r="H33" s="10"/>
      <c r="I33" s="10"/>
      <c r="J33" s="10"/>
    </row>
    <row r="34" spans="1:10" ht="15" customHeight="1">
      <c r="A34" s="10"/>
      <c r="B34" s="10"/>
      <c r="C34" s="10"/>
      <c r="D34" s="10"/>
      <c r="E34" s="10"/>
      <c r="F34" s="10"/>
      <c r="G34" s="10"/>
      <c r="H34" s="10"/>
      <c r="I34" s="10"/>
      <c r="J34" s="10"/>
    </row>
    <row r="35" spans="1:10" ht="15" customHeight="1">
      <c r="A35" s="10"/>
      <c r="B35" s="10"/>
      <c r="C35" s="10"/>
      <c r="D35" s="10"/>
      <c r="E35" s="10"/>
      <c r="F35" s="10"/>
      <c r="G35" s="10"/>
      <c r="H35" s="10"/>
      <c r="I35" s="10"/>
      <c r="J35" s="10"/>
    </row>
    <row r="36" spans="1:10" ht="15" customHeight="1">
      <c r="A36" s="10"/>
      <c r="B36" s="10"/>
      <c r="C36" s="10"/>
      <c r="D36" s="10"/>
      <c r="E36" s="10"/>
      <c r="F36" s="10"/>
      <c r="G36" s="10"/>
      <c r="H36" s="10"/>
      <c r="I36" s="10"/>
      <c r="J36" s="10"/>
    </row>
    <row r="37" spans="1:10" ht="15" customHeight="1">
      <c r="A37" s="10"/>
      <c r="B37" s="10"/>
      <c r="C37" s="10"/>
      <c r="D37" s="10"/>
      <c r="E37" s="10"/>
      <c r="F37" s="10"/>
      <c r="G37" s="10"/>
      <c r="H37" s="10"/>
      <c r="I37" s="10"/>
      <c r="J37" s="10"/>
    </row>
    <row r="38" spans="1:10" ht="15" customHeight="1">
      <c r="A38" s="10"/>
      <c r="B38" s="10"/>
      <c r="C38" s="10"/>
      <c r="D38" s="10"/>
      <c r="E38" s="10"/>
      <c r="F38" s="10"/>
      <c r="G38" s="10"/>
      <c r="H38" s="10"/>
      <c r="I38" s="10"/>
      <c r="J38" s="10"/>
    </row>
    <row r="39" spans="1:10" ht="15" customHeight="1">
      <c r="A39" s="10"/>
      <c r="B39" s="10"/>
      <c r="C39" s="10"/>
      <c r="D39" s="10"/>
      <c r="E39" s="10"/>
      <c r="F39" s="10"/>
      <c r="G39" s="10"/>
      <c r="H39" s="10"/>
      <c r="I39" s="10"/>
      <c r="J39" s="10"/>
    </row>
    <row r="40" spans="1:10" ht="15" customHeight="1">
      <c r="A40" s="10"/>
      <c r="B40" s="10"/>
      <c r="C40" s="10"/>
      <c r="D40" s="10"/>
      <c r="E40" s="10"/>
      <c r="F40" s="10"/>
      <c r="G40" s="10"/>
      <c r="H40" s="10"/>
      <c r="I40" s="10"/>
      <c r="J40" s="10"/>
    </row>
    <row r="41" spans="1:10" ht="15" customHeight="1">
      <c r="A41" s="10"/>
      <c r="B41" s="10"/>
      <c r="C41" s="10"/>
      <c r="D41" s="10"/>
      <c r="E41" s="10"/>
      <c r="F41" s="10"/>
      <c r="G41" s="10"/>
      <c r="H41" s="10"/>
      <c r="I41" s="10"/>
      <c r="J41" s="10"/>
    </row>
    <row r="42" spans="1:10" ht="15" customHeight="1">
      <c r="A42" s="10"/>
      <c r="B42" s="10"/>
      <c r="C42" s="10"/>
      <c r="D42" s="10"/>
      <c r="E42" s="10"/>
      <c r="F42" s="10"/>
      <c r="G42" s="10"/>
      <c r="H42" s="10"/>
      <c r="I42" s="10"/>
      <c r="J42" s="10"/>
    </row>
    <row r="43" spans="1:10" ht="15" customHeight="1">
      <c r="A43" s="10"/>
      <c r="B43" s="10"/>
      <c r="C43" s="10"/>
      <c r="D43" s="10"/>
      <c r="E43" s="10"/>
      <c r="F43" s="10"/>
      <c r="G43" s="10"/>
      <c r="H43" s="10"/>
      <c r="I43" s="10"/>
      <c r="J43" s="10"/>
    </row>
    <row r="44" spans="1:10" ht="15" customHeight="1">
      <c r="A44" s="10"/>
      <c r="B44" s="10"/>
      <c r="C44" s="10"/>
      <c r="D44" s="10"/>
      <c r="E44" s="10"/>
      <c r="F44" s="10"/>
      <c r="G44" s="10"/>
      <c r="H44" s="10"/>
      <c r="I44" s="10"/>
      <c r="J44" s="10"/>
    </row>
    <row r="45" spans="1:10" ht="15" customHeight="1">
      <c r="A45" s="10"/>
      <c r="B45" s="10"/>
      <c r="C45" s="10"/>
      <c r="D45" s="10"/>
      <c r="E45" s="10"/>
      <c r="F45" s="10"/>
      <c r="G45" s="10"/>
      <c r="H45" s="10"/>
      <c r="I45" s="10"/>
      <c r="J45" s="10"/>
    </row>
    <row r="46" spans="1:10" ht="15" customHeight="1">
      <c r="A46" s="10"/>
      <c r="B46" s="10"/>
      <c r="C46" s="10"/>
      <c r="D46" s="10"/>
      <c r="E46" s="10"/>
      <c r="F46" s="10"/>
      <c r="G46" s="10"/>
      <c r="H46" s="10"/>
      <c r="I46" s="10"/>
      <c r="J46" s="10"/>
    </row>
    <row r="47" spans="1:10" ht="15" customHeight="1">
      <c r="A47" s="10"/>
      <c r="B47" s="10"/>
      <c r="C47" s="10"/>
      <c r="D47" s="10"/>
      <c r="E47" s="10"/>
      <c r="F47" s="10"/>
      <c r="G47" s="10"/>
      <c r="H47" s="10"/>
      <c r="I47" s="10"/>
      <c r="J47" s="10"/>
    </row>
    <row r="48" spans="1:10" ht="15" customHeight="1">
      <c r="A48" s="10"/>
      <c r="B48" s="10"/>
      <c r="C48" s="10"/>
      <c r="D48" s="10"/>
      <c r="E48" s="10"/>
      <c r="F48" s="10"/>
      <c r="G48" s="10"/>
      <c r="H48" s="10"/>
      <c r="I48" s="10"/>
      <c r="J48" s="10"/>
    </row>
    <row r="49" spans="1:10" ht="15" customHeight="1">
      <c r="A49" s="10"/>
      <c r="B49" s="10"/>
      <c r="C49" s="10"/>
      <c r="D49" s="10"/>
      <c r="E49" s="10"/>
      <c r="F49" s="10"/>
      <c r="G49" s="10"/>
      <c r="H49" s="10"/>
      <c r="I49" s="10"/>
      <c r="J49" s="10"/>
    </row>
    <row r="50" spans="1:10" ht="15" customHeight="1">
      <c r="A50" s="10"/>
      <c r="B50" s="10"/>
      <c r="C50" s="10"/>
      <c r="D50" s="10"/>
      <c r="E50" s="10"/>
      <c r="F50" s="10"/>
      <c r="G50" s="10"/>
      <c r="H50" s="10"/>
      <c r="I50" s="10"/>
      <c r="J50" s="10"/>
    </row>
    <row r="51" spans="1:10" ht="15" customHeight="1">
      <c r="A51" s="10"/>
      <c r="B51" s="10"/>
      <c r="C51" s="10"/>
      <c r="D51" s="10"/>
      <c r="E51" s="10"/>
      <c r="F51" s="10"/>
      <c r="G51" s="10"/>
      <c r="H51" s="10"/>
      <c r="I51" s="10"/>
      <c r="J51" s="10"/>
    </row>
    <row r="52" spans="1:10" ht="15" customHeight="1">
      <c r="A52" s="10"/>
      <c r="B52" s="10"/>
      <c r="C52" s="10"/>
      <c r="D52" s="10"/>
      <c r="E52" s="10"/>
      <c r="F52" s="10"/>
      <c r="G52" s="10"/>
      <c r="H52" s="10"/>
      <c r="I52" s="10"/>
      <c r="J52" s="10"/>
    </row>
    <row r="53" spans="1:10" ht="15" customHeight="1">
      <c r="A53" s="10"/>
      <c r="B53" s="10"/>
      <c r="C53" s="10"/>
      <c r="D53" s="10"/>
      <c r="E53" s="10"/>
      <c r="F53" s="10"/>
      <c r="G53" s="10"/>
      <c r="H53" s="10"/>
      <c r="I53" s="10"/>
      <c r="J53" s="10"/>
    </row>
    <row r="54" spans="1:10" ht="15" customHeight="1">
      <c r="A54" s="10"/>
      <c r="B54" s="10"/>
      <c r="C54" s="10"/>
      <c r="D54" s="10"/>
      <c r="E54" s="10"/>
      <c r="F54" s="10"/>
      <c r="G54" s="10"/>
      <c r="H54" s="10"/>
      <c r="I54" s="10"/>
      <c r="J54" s="10"/>
    </row>
    <row r="55" spans="1:10" ht="15" customHeight="1">
      <c r="A55" s="10"/>
      <c r="B55" s="10"/>
      <c r="C55" s="10"/>
      <c r="D55" s="10"/>
      <c r="E55" s="10"/>
      <c r="F55" s="10"/>
      <c r="G55" s="10"/>
      <c r="H55" s="10"/>
      <c r="I55" s="10"/>
      <c r="J55" s="10"/>
    </row>
    <row r="56" spans="1:10" ht="15" customHeight="1">
      <c r="A56" s="10"/>
      <c r="B56" s="10"/>
      <c r="C56" s="10"/>
      <c r="D56" s="10"/>
      <c r="E56" s="10"/>
      <c r="F56" s="10"/>
      <c r="G56" s="10"/>
      <c r="H56" s="10"/>
      <c r="I56" s="10"/>
      <c r="J56" s="10"/>
    </row>
    <row r="57" spans="1:10" ht="15" customHeight="1">
      <c r="A57" s="10"/>
      <c r="B57" s="10"/>
      <c r="C57" s="10"/>
      <c r="D57" s="10"/>
      <c r="E57" s="10"/>
      <c r="F57" s="10"/>
      <c r="G57" s="10"/>
      <c r="H57" s="10"/>
      <c r="I57" s="10"/>
      <c r="J57" s="10"/>
    </row>
    <row r="58" spans="1:10" ht="15" customHeight="1">
      <c r="A58" s="10"/>
      <c r="B58" s="10"/>
      <c r="C58" s="10"/>
      <c r="D58" s="10"/>
      <c r="E58" s="10"/>
      <c r="F58" s="10"/>
      <c r="G58" s="10"/>
      <c r="H58" s="10"/>
      <c r="I58" s="10"/>
      <c r="J58" s="10"/>
    </row>
    <row r="59" spans="1:10" ht="15" customHeight="1">
      <c r="A59" s="10"/>
      <c r="B59" s="10"/>
      <c r="C59" s="10"/>
      <c r="D59" s="10"/>
      <c r="E59" s="10"/>
      <c r="F59" s="10"/>
      <c r="G59" s="10"/>
      <c r="H59" s="10"/>
      <c r="I59" s="10"/>
      <c r="J59" s="10"/>
    </row>
    <row r="60" spans="1:10" ht="15" customHeight="1">
      <c r="A60" s="10"/>
      <c r="B60" s="10"/>
      <c r="C60" s="10"/>
      <c r="D60" s="10"/>
      <c r="E60" s="10"/>
      <c r="F60" s="10"/>
      <c r="G60" s="10"/>
      <c r="H60" s="10"/>
      <c r="I60" s="10"/>
      <c r="J60" s="10"/>
    </row>
    <row r="61" spans="1:10" ht="15" customHeight="1">
      <c r="A61" s="10"/>
      <c r="B61" s="10"/>
      <c r="C61" s="10"/>
      <c r="D61" s="10"/>
      <c r="E61" s="10"/>
      <c r="F61" s="10"/>
      <c r="G61" s="10"/>
      <c r="H61" s="10"/>
      <c r="I61" s="10"/>
      <c r="J61" s="10"/>
    </row>
    <row r="62" spans="1:10" ht="15" customHeight="1">
      <c r="A62" s="10"/>
      <c r="B62" s="10"/>
      <c r="C62" s="10"/>
      <c r="D62" s="10"/>
      <c r="E62" s="10"/>
      <c r="F62" s="10"/>
      <c r="G62" s="10"/>
      <c r="H62" s="10"/>
      <c r="I62" s="10"/>
      <c r="J62" s="10"/>
    </row>
    <row r="63" spans="1:10" ht="15" customHeight="1">
      <c r="A63" s="10"/>
      <c r="B63" s="10"/>
      <c r="C63" s="10"/>
      <c r="D63" s="10"/>
      <c r="E63" s="10"/>
      <c r="F63" s="10"/>
      <c r="G63" s="10"/>
      <c r="H63" s="10"/>
      <c r="I63" s="10"/>
      <c r="J63" s="10"/>
    </row>
    <row r="64" spans="1:10" ht="15" customHeight="1">
      <c r="A64" s="10"/>
      <c r="B64" s="10"/>
      <c r="C64" s="10"/>
      <c r="D64" s="10"/>
      <c r="E64" s="10"/>
      <c r="F64" s="10"/>
      <c r="G64" s="10"/>
      <c r="H64" s="10"/>
      <c r="I64" s="10"/>
      <c r="J64" s="10"/>
    </row>
    <row r="65" spans="1:10" ht="15" customHeight="1">
      <c r="A65" s="10"/>
      <c r="B65" s="10"/>
      <c r="C65" s="10"/>
      <c r="D65" s="10"/>
      <c r="E65" s="10"/>
      <c r="F65" s="10"/>
      <c r="G65" s="10"/>
      <c r="H65" s="10"/>
      <c r="I65" s="10"/>
      <c r="J65" s="10"/>
    </row>
    <row r="66" spans="1:10" ht="15" customHeight="1">
      <c r="A66" s="10"/>
      <c r="B66" s="10"/>
      <c r="C66" s="10"/>
      <c r="D66" s="10"/>
      <c r="E66" s="10"/>
      <c r="F66" s="10"/>
      <c r="G66" s="10"/>
      <c r="H66" s="10"/>
      <c r="I66" s="10"/>
      <c r="J66" s="10"/>
    </row>
    <row r="67" spans="1:10" ht="15" customHeight="1">
      <c r="A67" s="10"/>
      <c r="B67" s="10"/>
      <c r="C67" s="10"/>
      <c r="D67" s="10"/>
      <c r="E67" s="10"/>
      <c r="F67" s="10"/>
      <c r="G67" s="10"/>
      <c r="H67" s="10"/>
      <c r="I67" s="10"/>
      <c r="J67" s="10"/>
    </row>
    <row r="68" spans="1:10" ht="15" customHeight="1">
      <c r="A68" s="10"/>
      <c r="B68" s="10"/>
      <c r="C68" s="10"/>
      <c r="D68" s="10"/>
      <c r="E68" s="10"/>
      <c r="F68" s="10"/>
      <c r="G68" s="10"/>
      <c r="H68" s="10"/>
      <c r="I68" s="10"/>
      <c r="J68" s="10"/>
    </row>
    <row r="69" spans="1:10" ht="15" customHeight="1">
      <c r="A69" s="10"/>
      <c r="B69" s="10"/>
      <c r="C69" s="10"/>
      <c r="D69" s="10"/>
      <c r="E69" s="10"/>
      <c r="F69" s="10"/>
      <c r="G69" s="10"/>
      <c r="H69" s="10"/>
      <c r="I69" s="10"/>
      <c r="J69" s="10"/>
    </row>
    <row r="70" spans="1:10" ht="15" customHeight="1">
      <c r="A70" s="10"/>
      <c r="B70" s="10"/>
      <c r="C70" s="10"/>
      <c r="D70" s="10"/>
      <c r="E70" s="10"/>
      <c r="F70" s="10"/>
      <c r="G70" s="10"/>
      <c r="H70" s="10"/>
      <c r="I70" s="10"/>
      <c r="J70" s="10"/>
    </row>
    <row r="71" spans="1:10" ht="15" customHeight="1">
      <c r="A71" s="10"/>
      <c r="B71" s="10"/>
      <c r="C71" s="10"/>
      <c r="D71" s="10"/>
      <c r="E71" s="10"/>
      <c r="F71" s="10"/>
      <c r="G71" s="10"/>
      <c r="H71" s="10"/>
      <c r="I71" s="10"/>
      <c r="J71" s="10"/>
    </row>
    <row r="72" spans="1:10" ht="15" customHeight="1">
      <c r="A72" s="10"/>
      <c r="B72" s="10"/>
      <c r="C72" s="10"/>
      <c r="D72" s="10"/>
      <c r="E72" s="10"/>
      <c r="F72" s="10"/>
      <c r="G72" s="10"/>
      <c r="H72" s="10"/>
      <c r="I72" s="10"/>
      <c r="J72" s="10"/>
    </row>
    <row r="73" spans="1:10" ht="15" customHeight="1">
      <c r="A73" s="10"/>
      <c r="B73" s="10"/>
      <c r="C73" s="10"/>
      <c r="D73" s="10"/>
      <c r="E73" s="10"/>
      <c r="F73" s="10"/>
      <c r="G73" s="10"/>
      <c r="H73" s="10"/>
      <c r="I73" s="10"/>
      <c r="J73" s="10"/>
    </row>
    <row r="74" spans="1:10" ht="15" customHeight="1">
      <c r="A74" s="10"/>
      <c r="B74" s="10"/>
      <c r="C74" s="10"/>
      <c r="D74" s="10"/>
      <c r="E74" s="10"/>
      <c r="F74" s="10"/>
      <c r="G74" s="10"/>
      <c r="H74" s="10"/>
      <c r="I74" s="10"/>
      <c r="J74" s="10"/>
    </row>
    <row r="75" spans="1:10" ht="15" customHeight="1">
      <c r="A75" s="10"/>
      <c r="B75" s="10"/>
      <c r="C75" s="10"/>
      <c r="D75" s="10"/>
      <c r="E75" s="10"/>
      <c r="F75" s="10"/>
      <c r="G75" s="10"/>
      <c r="H75" s="10"/>
      <c r="I75" s="10"/>
      <c r="J75" s="10"/>
    </row>
    <row r="76" spans="1:10" ht="15" customHeight="1">
      <c r="A76" s="10"/>
      <c r="B76" s="10"/>
      <c r="C76" s="10"/>
      <c r="D76" s="10"/>
      <c r="E76" s="10"/>
      <c r="F76" s="10"/>
      <c r="G76" s="10"/>
      <c r="H76" s="10"/>
      <c r="I76" s="10"/>
      <c r="J76" s="10"/>
    </row>
    <row r="77" spans="1:10" ht="15" customHeight="1">
      <c r="A77" s="10"/>
      <c r="B77" s="10"/>
      <c r="C77" s="10"/>
      <c r="D77" s="10"/>
      <c r="E77" s="10"/>
      <c r="F77" s="10"/>
      <c r="G77" s="10"/>
      <c r="H77" s="10"/>
      <c r="I77" s="10"/>
      <c r="J77" s="10"/>
    </row>
    <row r="78" spans="1:10" ht="15" customHeight="1">
      <c r="A78" s="10"/>
      <c r="B78" s="10"/>
      <c r="C78" s="10"/>
      <c r="D78" s="10"/>
      <c r="E78" s="10"/>
      <c r="F78" s="10"/>
      <c r="G78" s="10"/>
      <c r="H78" s="10"/>
      <c r="I78" s="10"/>
      <c r="J78" s="10"/>
    </row>
    <row r="79" spans="1:10" ht="15" customHeight="1">
      <c r="A79" s="10"/>
      <c r="B79" s="10"/>
      <c r="C79" s="10"/>
      <c r="D79" s="10"/>
      <c r="E79" s="10"/>
      <c r="F79" s="10"/>
      <c r="G79" s="10"/>
      <c r="H79" s="10"/>
      <c r="I79" s="10"/>
      <c r="J79" s="10"/>
    </row>
    <row r="80" spans="1:10" ht="15" customHeight="1">
      <c r="A80" s="10"/>
      <c r="B80" s="10"/>
      <c r="C80" s="10"/>
      <c r="D80" s="10"/>
      <c r="E80" s="10"/>
      <c r="F80" s="10"/>
      <c r="G80" s="10"/>
      <c r="H80" s="10"/>
      <c r="I80" s="10"/>
      <c r="J80" s="10"/>
    </row>
    <row r="81" spans="1:10" ht="15" customHeight="1">
      <c r="A81" s="10"/>
      <c r="B81" s="10"/>
      <c r="C81" s="10"/>
      <c r="D81" s="10"/>
      <c r="E81" s="10"/>
      <c r="F81" s="10"/>
      <c r="G81" s="10"/>
      <c r="H81" s="10"/>
      <c r="I81" s="10"/>
      <c r="J81" s="10"/>
    </row>
    <row r="82" spans="1:10" ht="15" customHeight="1">
      <c r="A82" s="10"/>
      <c r="B82" s="10"/>
      <c r="C82" s="10"/>
      <c r="D82" s="10"/>
      <c r="E82" s="10"/>
      <c r="F82" s="10"/>
      <c r="G82" s="10"/>
      <c r="H82" s="10"/>
      <c r="I82" s="10"/>
      <c r="J82" s="10"/>
    </row>
    <row r="83" spans="1:10" ht="15" customHeight="1">
      <c r="A83" s="10"/>
      <c r="B83" s="10"/>
      <c r="C83" s="10"/>
      <c r="D83" s="10"/>
      <c r="E83" s="10"/>
      <c r="F83" s="10"/>
      <c r="G83" s="10"/>
      <c r="H83" s="10"/>
      <c r="I83" s="10"/>
      <c r="J83" s="10"/>
    </row>
    <row r="84" spans="1:10" ht="15" customHeight="1">
      <c r="A84" s="10"/>
      <c r="B84" s="10"/>
      <c r="C84" s="10"/>
      <c r="D84" s="10"/>
      <c r="E84" s="10"/>
      <c r="F84" s="10"/>
      <c r="G84" s="10"/>
      <c r="H84" s="10"/>
      <c r="I84" s="10"/>
      <c r="J84" s="10"/>
    </row>
    <row r="85" spans="1:10" ht="15" customHeight="1">
      <c r="A85" s="10"/>
      <c r="B85" s="10"/>
      <c r="C85" s="10"/>
      <c r="D85" s="10"/>
      <c r="E85" s="10"/>
      <c r="F85" s="10"/>
      <c r="G85" s="10"/>
      <c r="H85" s="10"/>
      <c r="I85" s="10"/>
      <c r="J85" s="10"/>
    </row>
    <row r="86" spans="1:10" ht="15" customHeight="1">
      <c r="A86" s="10"/>
      <c r="B86" s="10"/>
      <c r="C86" s="10"/>
      <c r="D86" s="10"/>
      <c r="E86" s="10"/>
      <c r="F86" s="10"/>
      <c r="G86" s="10"/>
      <c r="H86" s="10"/>
      <c r="I86" s="10"/>
      <c r="J86" s="10"/>
    </row>
    <row r="87" spans="1:10" ht="15" customHeight="1">
      <c r="A87" s="10"/>
      <c r="B87" s="10"/>
      <c r="C87" s="10"/>
      <c r="D87" s="10"/>
      <c r="E87" s="10"/>
      <c r="F87" s="10"/>
      <c r="G87" s="10"/>
      <c r="H87" s="10"/>
      <c r="I87" s="10"/>
      <c r="J87" s="10"/>
    </row>
    <row r="88" spans="1:10" ht="15" customHeight="1">
      <c r="A88" s="10"/>
      <c r="B88" s="10"/>
      <c r="C88" s="10"/>
      <c r="D88" s="10"/>
      <c r="E88" s="10"/>
      <c r="F88" s="10"/>
      <c r="G88" s="10"/>
      <c r="H88" s="10"/>
      <c r="I88" s="10"/>
      <c r="J88" s="10"/>
    </row>
    <row r="89" spans="1:10" ht="15" customHeight="1">
      <c r="A89" s="10"/>
      <c r="B89" s="10"/>
      <c r="C89" s="10"/>
      <c r="D89" s="10"/>
      <c r="E89" s="10"/>
      <c r="F89" s="10"/>
      <c r="G89" s="10"/>
      <c r="H89" s="10"/>
      <c r="I89" s="10"/>
      <c r="J89" s="10"/>
    </row>
    <row r="90" spans="1:10" ht="15" customHeight="1">
      <c r="A90" s="10"/>
      <c r="B90" s="10"/>
      <c r="C90" s="10"/>
      <c r="D90" s="10"/>
      <c r="E90" s="10"/>
      <c r="F90" s="10"/>
      <c r="G90" s="10"/>
      <c r="H90" s="10"/>
      <c r="I90" s="10"/>
      <c r="J90" s="10"/>
    </row>
    <row r="91" spans="1:10" ht="15" customHeight="1">
      <c r="A91" s="10"/>
      <c r="B91" s="10"/>
      <c r="C91" s="10"/>
      <c r="D91" s="10"/>
      <c r="E91" s="10"/>
      <c r="F91" s="10"/>
      <c r="G91" s="10"/>
      <c r="H91" s="10"/>
      <c r="I91" s="10"/>
      <c r="J91" s="10"/>
    </row>
    <row r="92" spans="1:10" ht="15" customHeight="1">
      <c r="A92" s="10"/>
      <c r="B92" s="10"/>
      <c r="C92" s="10"/>
      <c r="D92" s="10"/>
      <c r="E92" s="10"/>
      <c r="F92" s="10"/>
      <c r="G92" s="10"/>
      <c r="H92" s="10"/>
      <c r="I92" s="10"/>
      <c r="J92" s="10"/>
    </row>
    <row r="93" spans="1:10" ht="15" customHeight="1">
      <c r="A93" s="10"/>
      <c r="B93" s="10"/>
      <c r="C93" s="10"/>
      <c r="D93" s="10"/>
      <c r="E93" s="10"/>
      <c r="F93" s="10"/>
      <c r="G93" s="10"/>
      <c r="H93" s="10"/>
      <c r="I93" s="10"/>
      <c r="J93" s="10"/>
    </row>
    <row r="94" spans="1:10" ht="15" customHeight="1">
      <c r="A94" s="10"/>
      <c r="B94" s="10"/>
      <c r="C94" s="10"/>
      <c r="D94" s="10"/>
      <c r="E94" s="10"/>
      <c r="F94" s="10"/>
      <c r="G94" s="10"/>
      <c r="H94" s="10"/>
      <c r="I94" s="10"/>
      <c r="J94" s="10"/>
    </row>
    <row r="95" spans="1:10" ht="15" customHeight="1">
      <c r="A95" s="10"/>
      <c r="B95" s="10"/>
      <c r="C95" s="10"/>
      <c r="D95" s="10"/>
      <c r="E95" s="10"/>
      <c r="F95" s="10"/>
      <c r="G95" s="10"/>
      <c r="H95" s="10"/>
      <c r="I95" s="10"/>
      <c r="J95" s="10"/>
    </row>
    <row r="96" spans="1:10" ht="15" customHeight="1">
      <c r="A96" s="10"/>
      <c r="B96" s="10"/>
      <c r="C96" s="10"/>
      <c r="D96" s="10"/>
      <c r="E96" s="10"/>
      <c r="F96" s="10"/>
      <c r="G96" s="10"/>
      <c r="H96" s="10"/>
      <c r="I96" s="10"/>
      <c r="J96" s="10"/>
    </row>
    <row r="97" spans="1:10" ht="15" customHeight="1">
      <c r="A97" s="10"/>
      <c r="B97" s="10"/>
      <c r="C97" s="10"/>
      <c r="D97" s="10"/>
      <c r="E97" s="10"/>
      <c r="F97" s="10"/>
      <c r="G97" s="10"/>
      <c r="H97" s="10"/>
      <c r="I97" s="10"/>
      <c r="J97" s="10"/>
    </row>
    <row r="98" spans="1:10" ht="15" customHeight="1">
      <c r="A98" s="10"/>
      <c r="B98" s="10"/>
      <c r="C98" s="10"/>
      <c r="D98" s="10"/>
      <c r="E98" s="10"/>
      <c r="F98" s="10"/>
      <c r="G98" s="10"/>
      <c r="H98" s="10"/>
      <c r="I98" s="10"/>
      <c r="J98" s="10"/>
    </row>
    <row r="99" spans="1:10" ht="15" customHeight="1">
      <c r="A99" s="10"/>
      <c r="B99" s="10"/>
      <c r="C99" s="10"/>
      <c r="D99" s="10"/>
      <c r="E99" s="10"/>
      <c r="F99" s="10"/>
      <c r="G99" s="10"/>
      <c r="H99" s="10"/>
      <c r="I99" s="10"/>
      <c r="J99" s="10"/>
    </row>
    <row r="100" spans="1:10" ht="15" customHeight="1">
      <c r="A100" s="10"/>
      <c r="B100" s="10"/>
      <c r="C100" s="10"/>
      <c r="D100" s="10"/>
      <c r="E100" s="10"/>
      <c r="F100" s="10"/>
      <c r="G100" s="10"/>
      <c r="H100" s="10"/>
      <c r="I100" s="10"/>
      <c r="J100" s="10"/>
    </row>
    <row r="101" spans="1:10" ht="15" customHeight="1">
      <c r="A101" s="10"/>
      <c r="B101" s="10"/>
      <c r="C101" s="10"/>
      <c r="D101" s="10"/>
      <c r="E101" s="10"/>
      <c r="F101" s="10"/>
      <c r="G101" s="10"/>
      <c r="H101" s="10"/>
      <c r="I101" s="10"/>
      <c r="J101" s="10"/>
    </row>
    <row r="102" spans="1:10" ht="15" customHeight="1">
      <c r="A102" s="10"/>
      <c r="B102" s="10"/>
      <c r="C102" s="10"/>
      <c r="D102" s="10"/>
      <c r="E102" s="10"/>
      <c r="F102" s="10"/>
      <c r="G102" s="10"/>
      <c r="H102" s="10"/>
      <c r="I102" s="10"/>
      <c r="J102" s="10"/>
    </row>
    <row r="103" spans="1:10" ht="15" customHeight="1">
      <c r="A103" s="10"/>
      <c r="B103" s="10"/>
      <c r="C103" s="10"/>
      <c r="D103" s="10"/>
      <c r="E103" s="10"/>
      <c r="F103" s="10"/>
      <c r="G103" s="10"/>
      <c r="H103" s="10"/>
      <c r="I103" s="10"/>
      <c r="J103" s="10"/>
    </row>
    <row r="104" spans="1:10" ht="15" customHeight="1">
      <c r="A104" s="10"/>
      <c r="B104" s="10"/>
      <c r="C104" s="10"/>
      <c r="D104" s="10"/>
      <c r="E104" s="10"/>
      <c r="F104" s="10"/>
      <c r="G104" s="10"/>
      <c r="H104" s="10"/>
      <c r="I104" s="10"/>
      <c r="J104" s="10"/>
    </row>
    <row r="105" spans="1:10" ht="15" customHeight="1">
      <c r="A105" s="10"/>
      <c r="B105" s="10"/>
      <c r="C105" s="10"/>
      <c r="D105" s="10"/>
      <c r="E105" s="10"/>
      <c r="F105" s="10"/>
      <c r="G105" s="10"/>
      <c r="H105" s="10"/>
      <c r="I105" s="10"/>
      <c r="J105" s="10"/>
    </row>
    <row r="106" spans="1:10" ht="15" customHeight="1">
      <c r="A106" s="10"/>
      <c r="B106" s="10"/>
      <c r="C106" s="10"/>
      <c r="D106" s="10"/>
      <c r="E106" s="10"/>
      <c r="F106" s="10"/>
      <c r="G106" s="10"/>
      <c r="H106" s="10"/>
      <c r="I106" s="10"/>
      <c r="J106" s="10"/>
    </row>
    <row r="107" spans="1:10" ht="15" customHeight="1">
      <c r="A107" s="10"/>
      <c r="B107" s="10"/>
      <c r="C107" s="10"/>
      <c r="D107" s="10"/>
      <c r="E107" s="10"/>
      <c r="F107" s="10"/>
      <c r="G107" s="10"/>
      <c r="H107" s="10"/>
      <c r="I107" s="10"/>
      <c r="J107" s="10"/>
    </row>
    <row r="108" spans="1:10" ht="15" customHeight="1">
      <c r="A108" s="10"/>
      <c r="B108" s="10"/>
      <c r="C108" s="10"/>
      <c r="D108" s="10"/>
      <c r="E108" s="10"/>
      <c r="F108" s="10"/>
      <c r="G108" s="10"/>
      <c r="H108" s="10"/>
      <c r="I108" s="10"/>
      <c r="J108" s="10"/>
    </row>
    <row r="109" spans="1:10" ht="15" customHeight="1">
      <c r="A109" s="10"/>
      <c r="B109" s="10"/>
      <c r="C109" s="10"/>
      <c r="D109" s="10"/>
      <c r="E109" s="10"/>
      <c r="F109" s="10"/>
      <c r="G109" s="10"/>
      <c r="H109" s="10"/>
      <c r="I109" s="10"/>
      <c r="J109" s="10"/>
    </row>
    <row r="110" spans="1:10" ht="15" customHeight="1">
      <c r="A110" s="10"/>
      <c r="B110" s="10"/>
      <c r="C110" s="10"/>
      <c r="D110" s="10"/>
      <c r="E110" s="10"/>
      <c r="F110" s="10"/>
      <c r="G110" s="10"/>
      <c r="H110" s="10"/>
      <c r="I110" s="10"/>
      <c r="J110" s="10"/>
    </row>
    <row r="111" spans="1:10" ht="15" customHeight="1">
      <c r="A111" s="10"/>
      <c r="B111" s="10"/>
      <c r="C111" s="10"/>
      <c r="D111" s="10"/>
      <c r="E111" s="10"/>
      <c r="F111" s="10"/>
      <c r="G111" s="10"/>
      <c r="H111" s="10"/>
      <c r="I111" s="10"/>
      <c r="J111" s="10"/>
    </row>
    <row r="112" spans="1:10" ht="15" customHeight="1">
      <c r="A112" s="10"/>
      <c r="B112" s="10"/>
      <c r="C112" s="10"/>
      <c r="D112" s="10"/>
      <c r="E112" s="10"/>
      <c r="F112" s="10"/>
      <c r="G112" s="10"/>
      <c r="H112" s="10"/>
      <c r="I112" s="10"/>
      <c r="J112" s="10"/>
    </row>
    <row r="113" spans="1:10" ht="15" customHeight="1">
      <c r="A113" s="10"/>
      <c r="B113" s="10"/>
      <c r="C113" s="10"/>
      <c r="D113" s="10"/>
      <c r="E113" s="10"/>
      <c r="F113" s="10"/>
      <c r="G113" s="10"/>
      <c r="H113" s="10"/>
      <c r="I113" s="10"/>
      <c r="J113" s="10"/>
    </row>
    <row r="114" spans="1:10" ht="15" customHeight="1">
      <c r="A114" s="10"/>
      <c r="B114" s="10"/>
      <c r="C114" s="10"/>
      <c r="D114" s="10"/>
      <c r="E114" s="10"/>
      <c r="F114" s="10"/>
      <c r="G114" s="10"/>
      <c r="H114" s="10"/>
      <c r="I114" s="10"/>
      <c r="J114" s="10"/>
    </row>
    <row r="115" spans="1:10" ht="15" customHeight="1">
      <c r="A115" s="10"/>
      <c r="B115" s="10"/>
      <c r="C115" s="10"/>
      <c r="D115" s="10"/>
      <c r="E115" s="10"/>
      <c r="F115" s="10"/>
      <c r="G115" s="10"/>
      <c r="H115" s="10"/>
      <c r="I115" s="10"/>
      <c r="J115" s="10"/>
    </row>
    <row r="116" spans="1:10" ht="15" customHeight="1">
      <c r="A116" s="10"/>
      <c r="B116" s="10"/>
      <c r="C116" s="10"/>
      <c r="D116" s="10"/>
      <c r="E116" s="10"/>
      <c r="F116" s="10"/>
      <c r="G116" s="10"/>
      <c r="H116" s="10"/>
      <c r="I116" s="10"/>
      <c r="J116" s="10"/>
    </row>
    <row r="117" spans="1:10" ht="15" customHeight="1">
      <c r="A117" s="10"/>
      <c r="B117" s="10"/>
      <c r="C117" s="10"/>
      <c r="D117" s="10"/>
      <c r="E117" s="10"/>
      <c r="F117" s="10"/>
      <c r="G117" s="10"/>
      <c r="H117" s="10"/>
      <c r="I117" s="10"/>
      <c r="J117" s="10"/>
    </row>
    <row r="118" spans="1:10" ht="15" customHeight="1">
      <c r="A118" s="10"/>
      <c r="B118" s="10"/>
      <c r="C118" s="10"/>
      <c r="D118" s="10"/>
      <c r="E118" s="10"/>
      <c r="F118" s="10"/>
      <c r="G118" s="10"/>
      <c r="H118" s="10"/>
      <c r="I118" s="10"/>
      <c r="J118" s="10"/>
    </row>
    <row r="119" spans="1:10" ht="15" customHeight="1">
      <c r="A119" s="10"/>
      <c r="B119" s="10"/>
      <c r="C119" s="10"/>
      <c r="D119" s="10"/>
      <c r="E119" s="10"/>
      <c r="F119" s="10"/>
      <c r="G119" s="10"/>
      <c r="H119" s="10"/>
      <c r="I119" s="10"/>
      <c r="J119" s="10"/>
    </row>
    <row r="120" spans="1:10" ht="15" customHeight="1">
      <c r="A120" s="10"/>
      <c r="B120" s="10"/>
      <c r="C120" s="10"/>
      <c r="D120" s="10"/>
      <c r="E120" s="10"/>
      <c r="F120" s="10"/>
      <c r="G120" s="10"/>
      <c r="H120" s="10"/>
      <c r="I120" s="10"/>
      <c r="J120" s="10"/>
    </row>
    <row r="121" spans="1:10" ht="15" customHeight="1">
      <c r="A121" s="10"/>
      <c r="B121" s="10"/>
      <c r="C121" s="10"/>
      <c r="D121" s="10"/>
      <c r="E121" s="10"/>
      <c r="F121" s="10"/>
      <c r="G121" s="10"/>
      <c r="H121" s="10"/>
      <c r="I121" s="10"/>
      <c r="J121" s="10"/>
    </row>
    <row r="122" spans="1:10" ht="15" customHeight="1">
      <c r="A122" s="10"/>
      <c r="B122" s="10"/>
      <c r="C122" s="10"/>
      <c r="D122" s="10"/>
      <c r="E122" s="10"/>
      <c r="F122" s="10"/>
      <c r="G122" s="10"/>
      <c r="H122" s="10"/>
      <c r="I122" s="10"/>
      <c r="J122" s="10"/>
    </row>
    <row r="123" spans="1:10" ht="15" customHeight="1">
      <c r="A123" s="10"/>
      <c r="B123" s="10"/>
      <c r="C123" s="10"/>
      <c r="D123" s="10"/>
      <c r="E123" s="10"/>
      <c r="F123" s="10"/>
      <c r="G123" s="10"/>
      <c r="H123" s="10"/>
      <c r="I123" s="10"/>
      <c r="J123" s="10"/>
    </row>
    <row r="124" spans="1:10" ht="15" customHeight="1">
      <c r="A124" s="10"/>
      <c r="B124" s="10"/>
      <c r="C124" s="10"/>
      <c r="D124" s="10"/>
      <c r="E124" s="10"/>
      <c r="F124" s="10"/>
      <c r="G124" s="10"/>
      <c r="H124" s="10"/>
      <c r="I124" s="10"/>
      <c r="J124" s="10"/>
    </row>
    <row r="125" spans="1:10" ht="15" customHeight="1">
      <c r="A125" s="10"/>
      <c r="B125" s="10"/>
      <c r="C125" s="10"/>
      <c r="D125" s="10"/>
      <c r="E125" s="10"/>
      <c r="F125" s="10"/>
      <c r="G125" s="10"/>
      <c r="H125" s="10"/>
      <c r="I125" s="10"/>
      <c r="J125" s="10"/>
    </row>
    <row r="126" spans="1:10" ht="15" customHeight="1">
      <c r="A126" s="10"/>
      <c r="B126" s="10"/>
      <c r="C126" s="10"/>
      <c r="D126" s="10"/>
      <c r="E126" s="10"/>
      <c r="F126" s="10"/>
      <c r="G126" s="10"/>
      <c r="H126" s="10"/>
      <c r="I126" s="10"/>
      <c r="J126" s="10"/>
    </row>
    <row r="127" spans="1:10" ht="15" customHeight="1">
      <c r="A127" s="10"/>
      <c r="B127" s="10"/>
      <c r="C127" s="10"/>
      <c r="D127" s="10"/>
      <c r="E127" s="10"/>
      <c r="F127" s="10"/>
      <c r="G127" s="10"/>
      <c r="H127" s="10"/>
      <c r="I127" s="10"/>
      <c r="J127" s="10"/>
    </row>
    <row r="128" spans="1:10" ht="15" customHeight="1">
      <c r="A128" s="10"/>
      <c r="B128" s="10"/>
      <c r="C128" s="10"/>
      <c r="D128" s="10"/>
      <c r="E128" s="10"/>
      <c r="F128" s="10"/>
      <c r="G128" s="10"/>
      <c r="H128" s="10"/>
      <c r="I128" s="10"/>
      <c r="J128" s="10"/>
    </row>
    <row r="129" spans="1:10" ht="15" customHeight="1">
      <c r="A129" s="10"/>
      <c r="B129" s="10"/>
      <c r="C129" s="10"/>
      <c r="D129" s="10"/>
      <c r="E129" s="10"/>
      <c r="F129" s="10"/>
      <c r="G129" s="10"/>
      <c r="H129" s="10"/>
      <c r="I129" s="10"/>
      <c r="J129" s="10"/>
    </row>
    <row r="130" spans="1:10" ht="15" customHeight="1">
      <c r="A130" s="10"/>
      <c r="B130" s="10"/>
      <c r="C130" s="10"/>
      <c r="D130" s="10"/>
      <c r="E130" s="10"/>
      <c r="F130" s="10"/>
      <c r="G130" s="10"/>
      <c r="H130" s="10"/>
      <c r="I130" s="10"/>
      <c r="J130" s="10"/>
    </row>
    <row r="131" spans="1:10" ht="15" customHeight="1">
      <c r="A131" s="10"/>
      <c r="B131" s="10"/>
      <c r="C131" s="10"/>
      <c r="D131" s="10"/>
      <c r="E131" s="10"/>
      <c r="F131" s="10"/>
      <c r="G131" s="10"/>
      <c r="H131" s="10"/>
      <c r="I131" s="10"/>
      <c r="J131" s="10"/>
    </row>
    <row r="132" spans="1:10" ht="15" customHeight="1">
      <c r="A132" s="10"/>
      <c r="B132" s="10"/>
      <c r="C132" s="10"/>
      <c r="D132" s="10"/>
      <c r="E132" s="10"/>
      <c r="F132" s="10"/>
      <c r="G132" s="10"/>
      <c r="H132" s="10"/>
      <c r="I132" s="10"/>
      <c r="J132" s="10"/>
    </row>
    <row r="133" spans="1:10" ht="15" customHeight="1">
      <c r="A133" s="10"/>
      <c r="B133" s="10"/>
      <c r="C133" s="10"/>
      <c r="D133" s="10"/>
      <c r="E133" s="10"/>
      <c r="F133" s="10"/>
      <c r="G133" s="10"/>
      <c r="H133" s="10"/>
      <c r="I133" s="10"/>
      <c r="J133" s="10"/>
    </row>
    <row r="134" spans="1:10" ht="15" customHeight="1">
      <c r="A134" s="10"/>
      <c r="B134" s="10"/>
      <c r="C134" s="10"/>
      <c r="D134" s="10"/>
      <c r="E134" s="10"/>
      <c r="F134" s="10"/>
      <c r="G134" s="10"/>
      <c r="H134" s="10"/>
      <c r="I134" s="10"/>
      <c r="J134" s="10"/>
    </row>
    <row r="135" spans="1:10" ht="15" customHeight="1">
      <c r="A135" s="10"/>
      <c r="B135" s="10"/>
      <c r="C135" s="10"/>
      <c r="D135" s="10"/>
      <c r="E135" s="10"/>
      <c r="F135" s="10"/>
      <c r="G135" s="10"/>
      <c r="H135" s="10"/>
      <c r="I135" s="10"/>
      <c r="J135" s="10"/>
    </row>
    <row r="136" spans="1:10" ht="15" customHeight="1">
      <c r="A136" s="10"/>
      <c r="B136" s="10"/>
      <c r="C136" s="10"/>
      <c r="D136" s="10"/>
      <c r="E136" s="10"/>
      <c r="F136" s="10"/>
      <c r="G136" s="10"/>
      <c r="H136" s="10"/>
      <c r="I136" s="10"/>
      <c r="J136" s="10"/>
    </row>
    <row r="137" spans="1:10" ht="15" customHeight="1">
      <c r="A137" s="10"/>
      <c r="B137" s="10"/>
      <c r="C137" s="10"/>
      <c r="D137" s="10"/>
      <c r="E137" s="10"/>
      <c r="F137" s="10"/>
      <c r="G137" s="10"/>
      <c r="H137" s="10"/>
      <c r="I137" s="10"/>
      <c r="J137" s="10"/>
    </row>
    <row r="138" spans="1:10" ht="15" customHeight="1">
      <c r="A138" s="10"/>
      <c r="B138" s="10"/>
      <c r="C138" s="10"/>
      <c r="D138" s="10"/>
      <c r="E138" s="10"/>
      <c r="F138" s="10"/>
      <c r="G138" s="10"/>
      <c r="H138" s="10"/>
      <c r="I138" s="10"/>
      <c r="J138" s="10"/>
    </row>
    <row r="139" spans="1:10" ht="15" customHeight="1">
      <c r="A139" s="10"/>
      <c r="B139" s="10"/>
      <c r="C139" s="10"/>
      <c r="D139" s="10"/>
      <c r="E139" s="10"/>
      <c r="F139" s="10"/>
      <c r="G139" s="10"/>
      <c r="H139" s="10"/>
      <c r="I139" s="10"/>
      <c r="J139" s="10"/>
    </row>
    <row r="140" spans="1:10" ht="15" customHeight="1">
      <c r="A140" s="10"/>
      <c r="B140" s="10"/>
      <c r="C140" s="10"/>
      <c r="D140" s="10"/>
      <c r="E140" s="10"/>
      <c r="F140" s="10"/>
      <c r="G140" s="10"/>
      <c r="H140" s="10"/>
      <c r="I140" s="10"/>
      <c r="J140" s="10"/>
    </row>
    <row r="141" spans="1:10" ht="15" customHeight="1">
      <c r="A141" s="10"/>
      <c r="B141" s="10"/>
      <c r="C141" s="10"/>
      <c r="D141" s="10"/>
      <c r="E141" s="10"/>
      <c r="F141" s="10"/>
      <c r="G141" s="10"/>
      <c r="H141" s="10"/>
      <c r="I141" s="10"/>
      <c r="J141" s="10"/>
    </row>
    <row r="142" spans="1:10" ht="15" customHeight="1">
      <c r="A142" s="10"/>
      <c r="B142" s="10"/>
      <c r="C142" s="10"/>
      <c r="D142" s="10"/>
      <c r="E142" s="10"/>
      <c r="F142" s="10"/>
      <c r="G142" s="10"/>
      <c r="H142" s="10"/>
      <c r="I142" s="10"/>
      <c r="J142" s="10"/>
    </row>
    <row r="143" spans="1:10" ht="15" customHeight="1">
      <c r="A143" s="10"/>
      <c r="B143" s="10"/>
      <c r="C143" s="10"/>
      <c r="D143" s="10"/>
      <c r="E143" s="10"/>
      <c r="F143" s="10"/>
      <c r="G143" s="10"/>
      <c r="H143" s="10"/>
      <c r="I143" s="10"/>
      <c r="J143" s="10"/>
    </row>
    <row r="144" spans="1:10" ht="15" customHeight="1">
      <c r="A144" s="10"/>
      <c r="B144" s="10"/>
      <c r="C144" s="10"/>
      <c r="D144" s="10"/>
      <c r="E144" s="10"/>
      <c r="F144" s="10"/>
      <c r="G144" s="10"/>
      <c r="H144" s="10"/>
      <c r="I144" s="10"/>
      <c r="J144" s="10"/>
    </row>
    <row r="145" spans="1:10" ht="15" customHeight="1">
      <c r="A145" s="10"/>
      <c r="B145" s="10"/>
      <c r="C145" s="10"/>
      <c r="D145" s="10"/>
      <c r="E145" s="10"/>
      <c r="F145" s="10"/>
      <c r="G145" s="10"/>
      <c r="H145" s="10"/>
      <c r="I145" s="10"/>
      <c r="J145" s="10"/>
    </row>
    <row r="146" spans="1:10" ht="15" customHeight="1">
      <c r="A146" s="10"/>
      <c r="B146" s="10"/>
      <c r="C146" s="10"/>
      <c r="D146" s="10"/>
      <c r="E146" s="10"/>
      <c r="F146" s="10"/>
      <c r="G146" s="10"/>
      <c r="H146" s="10"/>
      <c r="I146" s="10"/>
      <c r="J146" s="10"/>
    </row>
    <row r="147" spans="1:10" ht="15" customHeight="1">
      <c r="A147" s="10"/>
      <c r="B147" s="10"/>
      <c r="C147" s="10"/>
      <c r="D147" s="10"/>
      <c r="E147" s="10"/>
      <c r="F147" s="10"/>
      <c r="G147" s="10"/>
      <c r="H147" s="10"/>
      <c r="I147" s="10"/>
      <c r="J147" s="10"/>
    </row>
    <row r="148" spans="1:10" ht="15" customHeight="1">
      <c r="A148" s="10"/>
      <c r="B148" s="10"/>
      <c r="C148" s="10"/>
      <c r="D148" s="10"/>
      <c r="E148" s="10"/>
      <c r="F148" s="10"/>
      <c r="G148" s="10"/>
      <c r="H148" s="10"/>
      <c r="I148" s="10"/>
      <c r="J148" s="10"/>
    </row>
    <row r="149" spans="1:10" ht="15" customHeight="1">
      <c r="A149" s="10"/>
      <c r="B149" s="10"/>
      <c r="C149" s="10"/>
      <c r="D149" s="10"/>
      <c r="E149" s="10"/>
      <c r="F149" s="10"/>
      <c r="G149" s="10"/>
      <c r="H149" s="10"/>
      <c r="I149" s="10"/>
      <c r="J149" s="10"/>
    </row>
    <row r="150" spans="1:10" ht="15" customHeight="1">
      <c r="A150" s="10"/>
      <c r="B150" s="10"/>
      <c r="C150" s="10"/>
      <c r="D150" s="10"/>
      <c r="E150" s="10"/>
      <c r="F150" s="10"/>
      <c r="G150" s="10"/>
      <c r="H150" s="10"/>
      <c r="I150" s="10"/>
      <c r="J150" s="10"/>
    </row>
    <row r="151" spans="1:10" ht="15" customHeight="1">
      <c r="A151" s="10"/>
      <c r="B151" s="10"/>
      <c r="C151" s="10"/>
      <c r="D151" s="10"/>
      <c r="E151" s="10"/>
      <c r="F151" s="10"/>
      <c r="G151" s="10"/>
      <c r="H151" s="10"/>
      <c r="I151" s="10"/>
      <c r="J151" s="10"/>
    </row>
    <row r="152" spans="1:10" ht="15" customHeight="1">
      <c r="A152" s="10"/>
      <c r="B152" s="10"/>
      <c r="C152" s="10"/>
      <c r="D152" s="10"/>
      <c r="E152" s="10"/>
      <c r="F152" s="10"/>
      <c r="G152" s="10"/>
      <c r="H152" s="10"/>
      <c r="I152" s="10"/>
      <c r="J152" s="10"/>
    </row>
    <row r="153" spans="1:10" ht="15" customHeight="1">
      <c r="A153" s="10"/>
      <c r="B153" s="10"/>
      <c r="C153" s="10"/>
      <c r="D153" s="10"/>
      <c r="E153" s="10"/>
      <c r="F153" s="10"/>
      <c r="G153" s="10"/>
      <c r="H153" s="10"/>
      <c r="I153" s="10"/>
      <c r="J153" s="10"/>
    </row>
    <row r="154" spans="1:10" ht="15" customHeight="1">
      <c r="A154" s="10"/>
      <c r="B154" s="10"/>
      <c r="C154" s="10"/>
      <c r="D154" s="10"/>
      <c r="E154" s="10"/>
      <c r="F154" s="10"/>
      <c r="G154" s="10"/>
      <c r="H154" s="10"/>
      <c r="I154" s="10"/>
      <c r="J154" s="10"/>
    </row>
    <row r="155" spans="1:10" ht="15" customHeight="1">
      <c r="A155" s="10"/>
      <c r="B155" s="10"/>
      <c r="C155" s="10"/>
      <c r="D155" s="10"/>
      <c r="E155" s="10"/>
      <c r="F155" s="10"/>
      <c r="G155" s="10"/>
      <c r="H155" s="10"/>
      <c r="I155" s="10"/>
      <c r="J155" s="10"/>
    </row>
    <row r="156" spans="1:10" ht="15" customHeight="1">
      <c r="A156" s="10"/>
      <c r="B156" s="10"/>
      <c r="C156" s="10"/>
      <c r="D156" s="10"/>
      <c r="E156" s="10"/>
      <c r="F156" s="10"/>
      <c r="G156" s="10"/>
      <c r="H156" s="10"/>
      <c r="I156" s="10"/>
      <c r="J156" s="10"/>
    </row>
    <row r="157" spans="1:10" ht="15" customHeight="1">
      <c r="A157" s="10"/>
      <c r="B157" s="10"/>
      <c r="C157" s="10"/>
      <c r="D157" s="10"/>
      <c r="E157" s="10"/>
      <c r="F157" s="10"/>
      <c r="G157" s="10"/>
      <c r="H157" s="10"/>
      <c r="I157" s="10"/>
      <c r="J157" s="10"/>
    </row>
    <row r="158" spans="1:10" ht="15" customHeight="1">
      <c r="A158" s="10"/>
      <c r="B158" s="10"/>
      <c r="C158" s="10"/>
      <c r="D158" s="10"/>
      <c r="E158" s="10"/>
      <c r="F158" s="10"/>
      <c r="G158" s="10"/>
      <c r="H158" s="10"/>
      <c r="I158" s="10"/>
      <c r="J158" s="10"/>
    </row>
    <row r="159" spans="1:10" ht="15" customHeight="1">
      <c r="A159" s="10"/>
      <c r="B159" s="10"/>
      <c r="C159" s="10"/>
      <c r="D159" s="10"/>
      <c r="E159" s="10"/>
      <c r="F159" s="10"/>
      <c r="G159" s="10"/>
      <c r="H159" s="10"/>
      <c r="I159" s="10"/>
      <c r="J159" s="10"/>
    </row>
    <row r="160" spans="1:10" ht="15" customHeight="1">
      <c r="A160" s="10"/>
      <c r="B160" s="10"/>
      <c r="C160" s="10"/>
      <c r="D160" s="10"/>
      <c r="E160" s="10"/>
      <c r="F160" s="10"/>
      <c r="G160" s="10"/>
      <c r="H160" s="10"/>
      <c r="I160" s="10"/>
      <c r="J160" s="10"/>
    </row>
    <row r="161" spans="1:10" ht="15" customHeight="1">
      <c r="A161" s="10"/>
      <c r="B161" s="10"/>
      <c r="C161" s="10"/>
      <c r="D161" s="10"/>
      <c r="E161" s="10"/>
      <c r="F161" s="10"/>
      <c r="G161" s="10"/>
      <c r="H161" s="10"/>
      <c r="I161" s="10"/>
      <c r="J161" s="10"/>
    </row>
    <row r="162" spans="1:10" ht="15" customHeight="1">
      <c r="A162" s="10"/>
      <c r="B162" s="10"/>
      <c r="C162" s="10"/>
      <c r="D162" s="10"/>
      <c r="E162" s="10"/>
      <c r="F162" s="10"/>
      <c r="G162" s="10"/>
      <c r="H162" s="10"/>
      <c r="I162" s="10"/>
      <c r="J162" s="10"/>
    </row>
    <row r="163" spans="1:10" ht="15" customHeight="1">
      <c r="A163" s="10"/>
      <c r="B163" s="10"/>
      <c r="C163" s="10"/>
      <c r="D163" s="10"/>
      <c r="E163" s="10"/>
      <c r="F163" s="10"/>
      <c r="G163" s="10"/>
      <c r="H163" s="10"/>
      <c r="I163" s="10"/>
      <c r="J163" s="10"/>
    </row>
    <row r="164" spans="1:10" ht="15" customHeight="1">
      <c r="A164" s="10"/>
      <c r="B164" s="10"/>
      <c r="C164" s="10"/>
      <c r="D164" s="10"/>
      <c r="E164" s="10"/>
      <c r="F164" s="10"/>
      <c r="G164" s="10"/>
      <c r="H164" s="10"/>
      <c r="I164" s="10"/>
      <c r="J164" s="10"/>
    </row>
    <row r="165" spans="1:10" ht="15" customHeight="1">
      <c r="A165" s="10"/>
      <c r="B165" s="10"/>
      <c r="C165" s="10"/>
      <c r="D165" s="10"/>
      <c r="E165" s="10"/>
      <c r="F165" s="10"/>
      <c r="G165" s="10"/>
      <c r="H165" s="10"/>
      <c r="I165" s="10"/>
      <c r="J165" s="10"/>
    </row>
    <row r="166" spans="1:10" ht="15" customHeight="1">
      <c r="A166" s="10"/>
      <c r="B166" s="10"/>
      <c r="C166" s="10"/>
      <c r="D166" s="10"/>
      <c r="E166" s="10"/>
      <c r="F166" s="10"/>
      <c r="G166" s="10"/>
      <c r="H166" s="10"/>
      <c r="I166" s="10"/>
      <c r="J166" s="10"/>
    </row>
    <row r="167" spans="1:10" ht="15" customHeight="1">
      <c r="A167" s="10"/>
      <c r="B167" s="10"/>
      <c r="C167" s="10"/>
      <c r="D167" s="10"/>
      <c r="E167" s="10"/>
      <c r="F167" s="10"/>
      <c r="G167" s="10"/>
      <c r="H167" s="10"/>
      <c r="I167" s="10"/>
      <c r="J167" s="10"/>
    </row>
    <row r="168" spans="1:10" ht="15" customHeight="1">
      <c r="A168" s="10"/>
      <c r="B168" s="10"/>
      <c r="C168" s="10"/>
      <c r="D168" s="10"/>
      <c r="E168" s="10"/>
      <c r="F168" s="10"/>
      <c r="G168" s="10"/>
      <c r="H168" s="10"/>
      <c r="I168" s="10"/>
      <c r="J168" s="10"/>
    </row>
    <row r="169" spans="1:10" ht="15" customHeight="1">
      <c r="A169" s="10"/>
      <c r="B169" s="10"/>
      <c r="C169" s="10"/>
      <c r="D169" s="10"/>
      <c r="E169" s="10"/>
      <c r="F169" s="10"/>
      <c r="G169" s="10"/>
      <c r="H169" s="10"/>
      <c r="I169" s="10"/>
      <c r="J169" s="10"/>
    </row>
    <row r="170" spans="1:10" ht="15" customHeight="1">
      <c r="A170" s="10"/>
      <c r="B170" s="10"/>
      <c r="C170" s="10"/>
      <c r="D170" s="10"/>
      <c r="E170" s="10"/>
      <c r="F170" s="10"/>
      <c r="G170" s="10"/>
      <c r="H170" s="10"/>
      <c r="I170" s="10"/>
      <c r="J170" s="10"/>
    </row>
    <row r="171" spans="1:10" ht="15" customHeight="1">
      <c r="A171" s="10"/>
      <c r="B171" s="10"/>
      <c r="C171" s="10"/>
      <c r="D171" s="10"/>
      <c r="E171" s="10"/>
      <c r="F171" s="10"/>
      <c r="G171" s="10"/>
      <c r="H171" s="10"/>
      <c r="I171" s="10"/>
      <c r="J171" s="10"/>
    </row>
    <row r="172" spans="1:10" ht="15" customHeight="1">
      <c r="A172" s="10"/>
      <c r="B172" s="10"/>
      <c r="C172" s="10"/>
      <c r="D172" s="10"/>
      <c r="E172" s="10"/>
      <c r="F172" s="10"/>
      <c r="G172" s="10"/>
      <c r="H172" s="10"/>
      <c r="I172" s="10"/>
      <c r="J172" s="10"/>
    </row>
    <row r="173" spans="1:10" ht="15" customHeight="1">
      <c r="A173" s="10"/>
      <c r="B173" s="10"/>
      <c r="C173" s="10"/>
      <c r="D173" s="10"/>
      <c r="E173" s="10"/>
      <c r="F173" s="10"/>
      <c r="G173" s="10"/>
      <c r="H173" s="10"/>
      <c r="I173" s="10"/>
      <c r="J173" s="10"/>
    </row>
    <row r="174" spans="1:10" ht="15" customHeight="1">
      <c r="A174" s="10"/>
      <c r="B174" s="10"/>
      <c r="C174" s="10"/>
      <c r="D174" s="10"/>
      <c r="E174" s="10"/>
      <c r="F174" s="10"/>
      <c r="G174" s="10"/>
      <c r="H174" s="10"/>
      <c r="I174" s="10"/>
      <c r="J174" s="10"/>
    </row>
    <row r="175" spans="1:10" ht="15" customHeight="1">
      <c r="A175" s="10"/>
      <c r="B175" s="10"/>
      <c r="C175" s="10"/>
      <c r="D175" s="10"/>
      <c r="E175" s="10"/>
      <c r="F175" s="10"/>
      <c r="G175" s="10"/>
      <c r="H175" s="10"/>
      <c r="I175" s="10"/>
      <c r="J175" s="10"/>
    </row>
    <row r="176" spans="1:10" ht="15" customHeight="1">
      <c r="A176" s="10"/>
      <c r="B176" s="10"/>
      <c r="C176" s="10"/>
      <c r="D176" s="10"/>
      <c r="E176" s="10"/>
      <c r="F176" s="10"/>
      <c r="G176" s="10"/>
      <c r="H176" s="10"/>
      <c r="I176" s="10"/>
      <c r="J176" s="10"/>
    </row>
    <row r="177" spans="1:10" ht="15" customHeight="1">
      <c r="A177" s="10"/>
      <c r="B177" s="10"/>
      <c r="C177" s="10"/>
      <c r="D177" s="10"/>
      <c r="E177" s="10"/>
      <c r="F177" s="10"/>
      <c r="G177" s="10"/>
      <c r="H177" s="10"/>
      <c r="I177" s="10"/>
      <c r="J177" s="10"/>
    </row>
    <row r="178" spans="1:10" ht="15" customHeight="1">
      <c r="A178" s="10"/>
      <c r="B178" s="10"/>
      <c r="C178" s="10"/>
      <c r="D178" s="10"/>
      <c r="E178" s="10"/>
      <c r="F178" s="10"/>
      <c r="G178" s="10"/>
      <c r="H178" s="10"/>
      <c r="I178" s="10"/>
      <c r="J178" s="10"/>
    </row>
    <row r="179" spans="1:10" ht="15" customHeight="1">
      <c r="A179" s="10"/>
      <c r="B179" s="10"/>
      <c r="C179" s="10"/>
      <c r="D179" s="10"/>
      <c r="E179" s="10"/>
      <c r="F179" s="10"/>
      <c r="G179" s="10"/>
      <c r="H179" s="10"/>
      <c r="I179" s="10"/>
      <c r="J179" s="10"/>
    </row>
    <row r="180" spans="1:10" ht="15" customHeight="1">
      <c r="A180" s="10"/>
      <c r="B180" s="10"/>
      <c r="C180" s="10"/>
      <c r="D180" s="10"/>
      <c r="E180" s="10"/>
      <c r="F180" s="10"/>
      <c r="G180" s="10"/>
      <c r="H180" s="10"/>
      <c r="I180" s="10"/>
      <c r="J180" s="10"/>
    </row>
    <row r="181" spans="1:10" ht="15" customHeight="1">
      <c r="A181" s="10"/>
      <c r="B181" s="10"/>
      <c r="C181" s="10"/>
      <c r="D181" s="10"/>
      <c r="E181" s="10"/>
      <c r="F181" s="10"/>
      <c r="G181" s="10"/>
      <c r="H181" s="10"/>
      <c r="I181" s="10"/>
      <c r="J181" s="10"/>
    </row>
    <row r="182" spans="1:10" ht="15" customHeight="1">
      <c r="A182" s="10"/>
      <c r="B182" s="10"/>
      <c r="C182" s="10"/>
      <c r="D182" s="10"/>
      <c r="E182" s="10"/>
      <c r="F182" s="10"/>
      <c r="G182" s="10"/>
      <c r="H182" s="10"/>
      <c r="I182" s="10"/>
      <c r="J182" s="10"/>
    </row>
    <row r="183" spans="1:10" ht="15" customHeight="1">
      <c r="A183" s="10"/>
      <c r="B183" s="10"/>
      <c r="C183" s="10"/>
      <c r="D183" s="10"/>
      <c r="E183" s="10"/>
      <c r="F183" s="10"/>
      <c r="G183" s="10"/>
      <c r="H183" s="10"/>
      <c r="I183" s="10"/>
      <c r="J183" s="10"/>
    </row>
    <row r="184" spans="1:10" ht="15" customHeight="1">
      <c r="A184" s="10"/>
      <c r="B184" s="10"/>
      <c r="C184" s="10"/>
      <c r="D184" s="10"/>
      <c r="E184" s="10"/>
      <c r="F184" s="10"/>
      <c r="G184" s="10"/>
      <c r="H184" s="10"/>
      <c r="I184" s="10"/>
      <c r="J184" s="10"/>
    </row>
    <row r="185" spans="1:10" ht="15" customHeight="1">
      <c r="A185" s="10"/>
      <c r="B185" s="10"/>
      <c r="C185" s="10"/>
      <c r="D185" s="10"/>
      <c r="E185" s="10"/>
      <c r="F185" s="10"/>
      <c r="G185" s="10"/>
      <c r="H185" s="10"/>
      <c r="I185" s="10"/>
      <c r="J185" s="10"/>
    </row>
    <row r="186" spans="1:10" ht="15" customHeight="1">
      <c r="A186" s="10"/>
      <c r="B186" s="10"/>
      <c r="C186" s="10"/>
      <c r="D186" s="10"/>
      <c r="E186" s="10"/>
      <c r="F186" s="10"/>
      <c r="G186" s="10"/>
      <c r="H186" s="10"/>
      <c r="I186" s="10"/>
      <c r="J186" s="10"/>
    </row>
    <row r="187" spans="1:10" ht="15" customHeight="1">
      <c r="A187" s="10"/>
      <c r="B187" s="10"/>
      <c r="C187" s="10"/>
      <c r="D187" s="10"/>
      <c r="E187" s="10"/>
      <c r="F187" s="10"/>
      <c r="G187" s="10"/>
      <c r="H187" s="10"/>
      <c r="I187" s="10"/>
      <c r="J187" s="10"/>
    </row>
    <row r="188" spans="1:10" ht="15" customHeight="1">
      <c r="A188" s="10"/>
      <c r="B188" s="10"/>
      <c r="C188" s="10"/>
      <c r="D188" s="10"/>
      <c r="E188" s="10"/>
      <c r="F188" s="10"/>
      <c r="G188" s="10"/>
      <c r="H188" s="10"/>
      <c r="I188" s="10"/>
      <c r="J188" s="10"/>
    </row>
    <row r="189" spans="1:10" ht="15" customHeight="1">
      <c r="A189" s="10"/>
      <c r="B189" s="10"/>
      <c r="C189" s="10"/>
      <c r="D189" s="10"/>
      <c r="E189" s="10"/>
      <c r="F189" s="10"/>
      <c r="G189" s="10"/>
      <c r="H189" s="10"/>
      <c r="I189" s="10"/>
      <c r="J189" s="10"/>
    </row>
    <row r="190" spans="1:10" ht="15" customHeight="1">
      <c r="A190" s="10"/>
      <c r="B190" s="10"/>
      <c r="C190" s="10"/>
      <c r="D190" s="10"/>
      <c r="E190" s="10"/>
      <c r="F190" s="10"/>
      <c r="G190" s="10"/>
      <c r="H190" s="10"/>
      <c r="I190" s="10"/>
      <c r="J190" s="10"/>
    </row>
    <row r="191" spans="1:10" ht="15" customHeight="1">
      <c r="A191" s="10"/>
      <c r="B191" s="10"/>
      <c r="C191" s="10"/>
      <c r="D191" s="10"/>
      <c r="E191" s="10"/>
      <c r="F191" s="10"/>
      <c r="G191" s="10"/>
      <c r="H191" s="10"/>
      <c r="I191" s="10"/>
      <c r="J191" s="10"/>
    </row>
    <row r="192" spans="1:10" ht="15" customHeight="1">
      <c r="A192" s="10"/>
      <c r="B192" s="10"/>
      <c r="C192" s="10"/>
      <c r="D192" s="10"/>
      <c r="E192" s="10"/>
      <c r="F192" s="10"/>
      <c r="G192" s="10"/>
      <c r="H192" s="10"/>
      <c r="I192" s="10"/>
      <c r="J192" s="10"/>
    </row>
    <row r="193" spans="1:10" ht="15" customHeight="1">
      <c r="A193" s="10"/>
      <c r="B193" s="10"/>
      <c r="C193" s="10"/>
      <c r="D193" s="10"/>
      <c r="E193" s="10"/>
      <c r="F193" s="10"/>
      <c r="G193" s="10"/>
      <c r="H193" s="10"/>
      <c r="I193" s="10"/>
      <c r="J193" s="10"/>
    </row>
    <row r="194" spans="1:10" ht="15" customHeight="1">
      <c r="A194" s="10"/>
      <c r="B194" s="10"/>
      <c r="C194" s="10"/>
      <c r="D194" s="10"/>
      <c r="E194" s="10"/>
      <c r="F194" s="10"/>
      <c r="G194" s="10"/>
      <c r="H194" s="10"/>
      <c r="I194" s="10"/>
      <c r="J194" s="10"/>
    </row>
    <row r="195" spans="1:10" ht="15" customHeight="1">
      <c r="A195" s="10"/>
      <c r="B195" s="10"/>
      <c r="C195" s="10"/>
      <c r="D195" s="10"/>
      <c r="E195" s="10"/>
      <c r="F195" s="10"/>
      <c r="G195" s="10"/>
      <c r="H195" s="10"/>
      <c r="I195" s="10"/>
      <c r="J195" s="10"/>
    </row>
    <row r="196" spans="1:10" ht="15" customHeight="1">
      <c r="A196" s="10"/>
      <c r="B196" s="10"/>
      <c r="C196" s="10"/>
      <c r="D196" s="10"/>
      <c r="E196" s="10"/>
      <c r="F196" s="10"/>
      <c r="G196" s="10"/>
      <c r="H196" s="10"/>
      <c r="I196" s="10"/>
      <c r="J196" s="10"/>
    </row>
    <row r="197" spans="1:10" ht="15" customHeight="1">
      <c r="A197" s="10"/>
      <c r="B197" s="10"/>
      <c r="C197" s="10"/>
      <c r="D197" s="10"/>
      <c r="E197" s="10"/>
      <c r="F197" s="10"/>
      <c r="G197" s="10"/>
      <c r="H197" s="10"/>
      <c r="I197" s="10"/>
      <c r="J197" s="10"/>
    </row>
    <row r="198" spans="1:10" ht="15" customHeight="1">
      <c r="A198" s="10"/>
      <c r="B198" s="10"/>
      <c r="C198" s="10"/>
      <c r="D198" s="10"/>
      <c r="E198" s="10"/>
      <c r="F198" s="10"/>
      <c r="G198" s="10"/>
      <c r="H198" s="10"/>
      <c r="I198" s="10"/>
      <c r="J198" s="10"/>
    </row>
    <row r="199" spans="1:10" ht="15" customHeight="1">
      <c r="A199" s="10"/>
      <c r="B199" s="10"/>
      <c r="C199" s="10"/>
      <c r="D199" s="10"/>
      <c r="E199" s="10"/>
      <c r="F199" s="10"/>
      <c r="G199" s="10"/>
      <c r="H199" s="10"/>
      <c r="I199" s="10"/>
      <c r="J199" s="10"/>
    </row>
    <row r="200" spans="1:10" ht="15" customHeight="1">
      <c r="A200" s="10"/>
      <c r="B200" s="10"/>
      <c r="C200" s="10"/>
      <c r="D200" s="10"/>
      <c r="E200" s="10"/>
      <c r="F200" s="10"/>
      <c r="G200" s="10"/>
      <c r="H200" s="10"/>
      <c r="I200" s="10"/>
      <c r="J200" s="10"/>
    </row>
    <row r="201" spans="1:10" ht="15" customHeight="1">
      <c r="A201" s="10"/>
      <c r="B201" s="10"/>
      <c r="C201" s="10"/>
      <c r="D201" s="10"/>
      <c r="E201" s="10"/>
      <c r="F201" s="10"/>
      <c r="G201" s="10"/>
      <c r="H201" s="10"/>
      <c r="I201" s="10"/>
      <c r="J201" s="10"/>
    </row>
    <row r="202" spans="1:10" ht="15" customHeight="1">
      <c r="A202" s="10"/>
      <c r="B202" s="10"/>
      <c r="C202" s="10"/>
      <c r="D202" s="10"/>
      <c r="E202" s="10"/>
      <c r="F202" s="10"/>
      <c r="G202" s="10"/>
      <c r="H202" s="10"/>
      <c r="I202" s="10"/>
      <c r="J202" s="10"/>
    </row>
    <row r="203" spans="1:10" ht="15" customHeight="1">
      <c r="A203" s="10"/>
      <c r="B203" s="10"/>
      <c r="C203" s="10"/>
      <c r="D203" s="10"/>
      <c r="E203" s="10"/>
      <c r="F203" s="10"/>
      <c r="G203" s="10"/>
      <c r="H203" s="10"/>
      <c r="I203" s="10"/>
      <c r="J203" s="10"/>
    </row>
    <row r="204" spans="1:10" ht="15" customHeight="1">
      <c r="A204" s="10"/>
      <c r="B204" s="10"/>
      <c r="C204" s="10"/>
      <c r="D204" s="10"/>
      <c r="E204" s="10"/>
      <c r="F204" s="10"/>
      <c r="G204" s="10"/>
      <c r="H204" s="10"/>
      <c r="I204" s="10"/>
      <c r="J204" s="10"/>
    </row>
    <row r="205" spans="1:10" ht="15" customHeight="1">
      <c r="A205" s="10"/>
      <c r="B205" s="10"/>
      <c r="C205" s="10"/>
      <c r="D205" s="10"/>
      <c r="E205" s="10"/>
      <c r="F205" s="10"/>
      <c r="G205" s="10"/>
      <c r="H205" s="10"/>
      <c r="I205" s="10"/>
      <c r="J205" s="10"/>
    </row>
    <row r="206" spans="1:10" ht="15" customHeight="1">
      <c r="A206" s="10"/>
      <c r="B206" s="10"/>
      <c r="C206" s="10"/>
      <c r="D206" s="10"/>
      <c r="E206" s="10"/>
      <c r="F206" s="10"/>
      <c r="G206" s="10"/>
      <c r="H206" s="10"/>
      <c r="I206" s="10"/>
      <c r="J206" s="10"/>
    </row>
    <row r="207" spans="1:10" ht="15" customHeight="1">
      <c r="A207" s="10"/>
      <c r="B207" s="10"/>
      <c r="C207" s="10"/>
      <c r="D207" s="10"/>
      <c r="E207" s="10"/>
      <c r="F207" s="10"/>
      <c r="G207" s="10"/>
      <c r="H207" s="10"/>
      <c r="I207" s="10"/>
      <c r="J207" s="10"/>
    </row>
    <row r="208" spans="1:10" ht="15" customHeight="1">
      <c r="A208" s="10"/>
      <c r="B208" s="10"/>
      <c r="C208" s="10"/>
      <c r="D208" s="10"/>
      <c r="E208" s="10"/>
      <c r="F208" s="10"/>
      <c r="G208" s="10"/>
      <c r="H208" s="10"/>
      <c r="I208" s="10"/>
      <c r="J208" s="10"/>
    </row>
    <row r="209" spans="1:10" ht="15" customHeight="1">
      <c r="A209" s="10"/>
      <c r="B209" s="10"/>
      <c r="C209" s="10"/>
      <c r="D209" s="10"/>
      <c r="E209" s="10"/>
      <c r="F209" s="10"/>
      <c r="G209" s="10"/>
      <c r="H209" s="10"/>
      <c r="I209" s="10"/>
      <c r="J209" s="10"/>
    </row>
    <row r="210" spans="1:10" ht="15" customHeight="1">
      <c r="A210" s="10"/>
      <c r="B210" s="10"/>
      <c r="C210" s="10"/>
      <c r="D210" s="10"/>
      <c r="E210" s="10"/>
      <c r="F210" s="10"/>
      <c r="G210" s="10"/>
      <c r="H210" s="10"/>
      <c r="I210" s="10"/>
      <c r="J210" s="10"/>
    </row>
    <row r="211" spans="1:10" ht="15" customHeight="1">
      <c r="A211" s="10"/>
      <c r="B211" s="10"/>
      <c r="C211" s="10"/>
      <c r="D211" s="10"/>
      <c r="E211" s="10"/>
      <c r="F211" s="10"/>
      <c r="G211" s="10"/>
      <c r="H211" s="10"/>
      <c r="I211" s="10"/>
      <c r="J211" s="10"/>
    </row>
    <row r="212" spans="1:10" ht="15" customHeight="1">
      <c r="A212" s="10"/>
      <c r="B212" s="10"/>
      <c r="C212" s="10"/>
      <c r="D212" s="10"/>
      <c r="E212" s="10"/>
      <c r="F212" s="10"/>
      <c r="G212" s="10"/>
      <c r="H212" s="10"/>
      <c r="I212" s="10"/>
      <c r="J212" s="10"/>
    </row>
    <row r="213" spans="1:10" ht="15" customHeight="1">
      <c r="A213" s="10"/>
      <c r="B213" s="10"/>
      <c r="C213" s="10"/>
      <c r="D213" s="10"/>
      <c r="E213" s="10"/>
      <c r="F213" s="10"/>
      <c r="G213" s="10"/>
      <c r="H213" s="10"/>
      <c r="I213" s="10"/>
      <c r="J213" s="10"/>
    </row>
    <row r="214" spans="1:10" ht="15" customHeight="1">
      <c r="A214" s="10"/>
      <c r="B214" s="10"/>
      <c r="C214" s="10"/>
      <c r="D214" s="10"/>
      <c r="E214" s="10"/>
      <c r="F214" s="10"/>
      <c r="G214" s="10"/>
      <c r="H214" s="10"/>
      <c r="I214" s="10"/>
      <c r="J214" s="10"/>
    </row>
    <row r="215" spans="1:10" ht="15" customHeight="1">
      <c r="A215" s="10"/>
      <c r="B215" s="10"/>
      <c r="C215" s="10"/>
      <c r="D215" s="10"/>
      <c r="E215" s="10"/>
      <c r="F215" s="10"/>
      <c r="G215" s="10"/>
      <c r="H215" s="10"/>
      <c r="I215" s="10"/>
      <c r="J215" s="10"/>
    </row>
    <row r="216" spans="1:10" ht="15" customHeight="1">
      <c r="A216" s="10"/>
      <c r="B216" s="10"/>
      <c r="C216" s="10"/>
      <c r="D216" s="10"/>
      <c r="E216" s="10"/>
      <c r="F216" s="10"/>
      <c r="G216" s="10"/>
      <c r="H216" s="10"/>
      <c r="I216" s="10"/>
      <c r="J216" s="10"/>
    </row>
    <row r="217" spans="1:10" ht="15" customHeight="1">
      <c r="A217" s="10"/>
      <c r="B217" s="10"/>
      <c r="C217" s="10"/>
      <c r="D217" s="10"/>
      <c r="E217" s="10"/>
      <c r="F217" s="10"/>
      <c r="G217" s="10"/>
      <c r="H217" s="10"/>
      <c r="I217" s="10"/>
      <c r="J217" s="10"/>
    </row>
    <row r="218" spans="1:10" ht="15" customHeight="1">
      <c r="A218" s="10"/>
      <c r="B218" s="10"/>
      <c r="C218" s="10"/>
      <c r="D218" s="10"/>
      <c r="E218" s="10"/>
      <c r="F218" s="10"/>
      <c r="G218" s="10"/>
      <c r="H218" s="10"/>
      <c r="I218" s="10"/>
      <c r="J218" s="10"/>
    </row>
    <row r="219" spans="1:10" ht="15" customHeight="1">
      <c r="A219" s="10"/>
      <c r="B219" s="10"/>
      <c r="C219" s="10"/>
      <c r="D219" s="10"/>
      <c r="E219" s="10"/>
      <c r="F219" s="10"/>
      <c r="G219" s="10"/>
      <c r="H219" s="10"/>
      <c r="I219" s="10"/>
      <c r="J219" s="10"/>
    </row>
    <row r="220" spans="1:10" ht="15" customHeight="1">
      <c r="A220" s="10"/>
      <c r="B220" s="10"/>
      <c r="C220" s="10"/>
      <c r="D220" s="10"/>
      <c r="E220" s="10"/>
      <c r="F220" s="10"/>
      <c r="G220" s="10"/>
      <c r="H220" s="10"/>
      <c r="I220" s="10"/>
      <c r="J220" s="10"/>
    </row>
    <row r="221" spans="1:10" ht="15" customHeight="1">
      <c r="A221" s="10"/>
      <c r="B221" s="10"/>
      <c r="C221" s="10"/>
      <c r="D221" s="10"/>
      <c r="E221" s="10"/>
      <c r="F221" s="10"/>
      <c r="G221" s="10"/>
      <c r="H221" s="10"/>
      <c r="I221" s="10"/>
      <c r="J221" s="10"/>
    </row>
    <row r="222" spans="1:10" ht="15" customHeight="1">
      <c r="A222" s="10"/>
      <c r="B222" s="10"/>
      <c r="C222" s="10"/>
      <c r="D222" s="10"/>
      <c r="E222" s="10"/>
      <c r="F222" s="10"/>
      <c r="G222" s="10"/>
      <c r="H222" s="10"/>
      <c r="I222" s="10"/>
      <c r="J222" s="10"/>
    </row>
    <row r="223" spans="1:10" ht="15" customHeight="1">
      <c r="A223" s="10"/>
      <c r="B223" s="10"/>
      <c r="C223" s="10"/>
      <c r="D223" s="10"/>
      <c r="E223" s="10"/>
      <c r="F223" s="10"/>
      <c r="G223" s="10"/>
      <c r="H223" s="10"/>
      <c r="I223" s="10"/>
      <c r="J223" s="10"/>
    </row>
    <row r="224" spans="1:10" ht="15" customHeight="1">
      <c r="A224" s="10"/>
      <c r="B224" s="10"/>
      <c r="C224" s="10"/>
      <c r="D224" s="10"/>
      <c r="E224" s="10"/>
      <c r="F224" s="10"/>
      <c r="G224" s="10"/>
      <c r="H224" s="10"/>
      <c r="I224" s="10"/>
      <c r="J224" s="10"/>
    </row>
    <row r="225" spans="1:10" ht="15" customHeight="1">
      <c r="A225" s="10"/>
      <c r="B225" s="10"/>
      <c r="C225" s="10"/>
      <c r="D225" s="10"/>
      <c r="E225" s="10"/>
      <c r="F225" s="10"/>
      <c r="G225" s="10"/>
      <c r="H225" s="10"/>
      <c r="I225" s="10"/>
      <c r="J225" s="10"/>
    </row>
    <row r="226" spans="1:10" ht="15" customHeight="1">
      <c r="A226" s="10"/>
      <c r="B226" s="10"/>
      <c r="C226" s="10"/>
      <c r="D226" s="10"/>
      <c r="E226" s="10"/>
      <c r="F226" s="10"/>
      <c r="G226" s="10"/>
      <c r="H226" s="10"/>
      <c r="I226" s="10"/>
      <c r="J226" s="10"/>
    </row>
    <row r="227" spans="1:10" ht="15" customHeight="1">
      <c r="A227" s="10"/>
      <c r="B227" s="10"/>
      <c r="C227" s="10"/>
      <c r="D227" s="10"/>
      <c r="E227" s="10"/>
      <c r="F227" s="10"/>
      <c r="G227" s="10"/>
      <c r="H227" s="10"/>
      <c r="I227" s="10"/>
      <c r="J227" s="10"/>
    </row>
    <row r="228" spans="1:10" ht="15" customHeight="1">
      <c r="A228" s="10"/>
      <c r="B228" s="10"/>
      <c r="C228" s="10"/>
      <c r="D228" s="10"/>
      <c r="E228" s="10"/>
      <c r="F228" s="10"/>
      <c r="G228" s="10"/>
      <c r="H228" s="10"/>
      <c r="I228" s="10"/>
      <c r="J228" s="10"/>
    </row>
    <row r="229" spans="1:10" ht="15" customHeight="1">
      <c r="A229" s="10"/>
      <c r="B229" s="10"/>
      <c r="C229" s="10"/>
      <c r="D229" s="10"/>
      <c r="E229" s="10"/>
      <c r="F229" s="10"/>
      <c r="G229" s="10"/>
      <c r="H229" s="10"/>
      <c r="I229" s="10"/>
      <c r="J229" s="10"/>
    </row>
    <row r="230" spans="1:10" ht="15" customHeight="1">
      <c r="A230" s="10"/>
      <c r="B230" s="10"/>
      <c r="C230" s="10"/>
      <c r="D230" s="10"/>
      <c r="E230" s="10"/>
      <c r="F230" s="10"/>
      <c r="G230" s="10"/>
      <c r="H230" s="10"/>
      <c r="I230" s="10"/>
      <c r="J230" s="10"/>
    </row>
    <row r="231" spans="1:10" ht="15" customHeight="1">
      <c r="A231" s="10"/>
      <c r="B231" s="10"/>
      <c r="C231" s="10"/>
      <c r="D231" s="10"/>
      <c r="E231" s="10"/>
      <c r="F231" s="10"/>
      <c r="G231" s="10"/>
      <c r="H231" s="10"/>
      <c r="I231" s="10"/>
      <c r="J231" s="10"/>
    </row>
    <row r="232" spans="1:10" ht="15" customHeight="1">
      <c r="A232" s="10"/>
      <c r="B232" s="10"/>
      <c r="C232" s="10"/>
      <c r="D232" s="10"/>
      <c r="E232" s="10"/>
      <c r="F232" s="10"/>
      <c r="G232" s="10"/>
      <c r="H232" s="10"/>
      <c r="I232" s="10"/>
      <c r="J232" s="10"/>
    </row>
    <row r="233" spans="1:10" ht="15" customHeight="1">
      <c r="A233" s="10"/>
      <c r="B233" s="10"/>
      <c r="C233" s="10"/>
      <c r="D233" s="10"/>
      <c r="E233" s="10"/>
      <c r="F233" s="10"/>
      <c r="G233" s="10"/>
      <c r="H233" s="10"/>
      <c r="I233" s="10"/>
      <c r="J233" s="10"/>
    </row>
    <row r="234" spans="1:10" ht="15" customHeight="1">
      <c r="A234" s="10"/>
      <c r="B234" s="10"/>
      <c r="C234" s="10"/>
      <c r="D234" s="10"/>
      <c r="E234" s="10"/>
      <c r="F234" s="10"/>
      <c r="G234" s="10"/>
      <c r="H234" s="10"/>
      <c r="I234" s="10"/>
      <c r="J234" s="10"/>
    </row>
    <row r="235" spans="1:10" ht="15" customHeight="1">
      <c r="A235" s="10"/>
      <c r="B235" s="10"/>
      <c r="C235" s="10"/>
      <c r="D235" s="10"/>
      <c r="E235" s="10"/>
      <c r="F235" s="10"/>
      <c r="G235" s="10"/>
      <c r="H235" s="10"/>
      <c r="I235" s="10"/>
      <c r="J235" s="10"/>
    </row>
    <row r="236" spans="1:10" ht="15" customHeight="1">
      <c r="A236" s="10"/>
      <c r="B236" s="10"/>
      <c r="C236" s="10"/>
      <c r="D236" s="10"/>
      <c r="E236" s="10"/>
      <c r="F236" s="10"/>
      <c r="G236" s="10"/>
      <c r="H236" s="10"/>
      <c r="I236" s="10"/>
      <c r="J236" s="10"/>
    </row>
    <row r="237" spans="1:10" ht="15" customHeight="1">
      <c r="A237" s="10"/>
      <c r="B237" s="10"/>
      <c r="C237" s="10"/>
      <c r="D237" s="10"/>
      <c r="E237" s="10"/>
      <c r="F237" s="10"/>
      <c r="G237" s="10"/>
      <c r="H237" s="10"/>
      <c r="I237" s="10"/>
      <c r="J237" s="10"/>
    </row>
    <row r="238" spans="1:10" ht="15" customHeight="1">
      <c r="A238" s="10"/>
      <c r="B238" s="10"/>
      <c r="C238" s="10"/>
      <c r="D238" s="10"/>
      <c r="E238" s="10"/>
      <c r="F238" s="10"/>
      <c r="G238" s="10"/>
      <c r="H238" s="10"/>
      <c r="I238" s="10"/>
      <c r="J238" s="10"/>
    </row>
    <row r="239" spans="1:10" ht="15" customHeight="1">
      <c r="A239" s="10"/>
      <c r="B239" s="10"/>
      <c r="C239" s="10"/>
      <c r="D239" s="10"/>
      <c r="E239" s="10"/>
      <c r="F239" s="10"/>
      <c r="G239" s="10"/>
      <c r="H239" s="10"/>
      <c r="I239" s="10"/>
      <c r="J239" s="10"/>
    </row>
    <row r="240" spans="1:10" ht="15" customHeight="1">
      <c r="A240" s="10"/>
      <c r="B240" s="10"/>
      <c r="C240" s="10"/>
      <c r="D240" s="10"/>
      <c r="E240" s="10"/>
      <c r="F240" s="10"/>
      <c r="G240" s="10"/>
      <c r="H240" s="10"/>
      <c r="I240" s="10"/>
      <c r="J240" s="10"/>
    </row>
    <row r="241" spans="1:10" ht="15" customHeight="1">
      <c r="A241" s="10"/>
      <c r="B241" s="10"/>
      <c r="C241" s="10"/>
      <c r="D241" s="10"/>
      <c r="E241" s="10"/>
      <c r="F241" s="10"/>
      <c r="G241" s="10"/>
      <c r="H241" s="10"/>
      <c r="I241" s="10"/>
      <c r="J241" s="10"/>
    </row>
    <row r="242" spans="1:10" ht="15" customHeight="1">
      <c r="A242" s="10"/>
      <c r="B242" s="10"/>
      <c r="C242" s="10"/>
      <c r="D242" s="10"/>
      <c r="E242" s="10"/>
      <c r="F242" s="10"/>
      <c r="G242" s="10"/>
      <c r="H242" s="10"/>
      <c r="I242" s="10"/>
      <c r="J242" s="10"/>
    </row>
    <row r="243" spans="1:10" ht="15" customHeight="1">
      <c r="A243" s="10"/>
      <c r="B243" s="10"/>
      <c r="C243" s="10"/>
      <c r="D243" s="10"/>
      <c r="E243" s="10"/>
      <c r="F243" s="10"/>
      <c r="G243" s="10"/>
      <c r="H243" s="10"/>
      <c r="I243" s="10"/>
      <c r="J243" s="10"/>
    </row>
    <row r="244" spans="1:10" ht="15" customHeight="1">
      <c r="A244" s="10"/>
      <c r="B244" s="10"/>
      <c r="C244" s="10"/>
      <c r="D244" s="10"/>
      <c r="E244" s="10"/>
      <c r="F244" s="10"/>
      <c r="G244" s="10"/>
      <c r="H244" s="10"/>
      <c r="I244" s="10"/>
      <c r="J244" s="10"/>
    </row>
    <row r="245" spans="1:10" ht="15" customHeight="1">
      <c r="A245" s="10"/>
      <c r="B245" s="10"/>
      <c r="C245" s="10"/>
      <c r="D245" s="10"/>
      <c r="E245" s="10"/>
      <c r="F245" s="10"/>
      <c r="G245" s="10"/>
      <c r="H245" s="10"/>
      <c r="I245" s="10"/>
      <c r="J245" s="10"/>
    </row>
    <row r="246" spans="1:10" ht="15" customHeight="1">
      <c r="A246" s="10"/>
      <c r="B246" s="10"/>
      <c r="C246" s="10"/>
      <c r="D246" s="10"/>
      <c r="E246" s="10"/>
      <c r="F246" s="10"/>
      <c r="G246" s="10"/>
      <c r="H246" s="10"/>
      <c r="I246" s="10"/>
      <c r="J246" s="10"/>
    </row>
    <row r="247" spans="1:10" ht="15" customHeight="1">
      <c r="A247" s="10"/>
      <c r="B247" s="10"/>
      <c r="C247" s="10"/>
      <c r="D247" s="10"/>
      <c r="E247" s="10"/>
      <c r="F247" s="10"/>
      <c r="G247" s="10"/>
      <c r="H247" s="10"/>
      <c r="I247" s="10"/>
      <c r="J247" s="10"/>
    </row>
    <row r="248" spans="1:10" ht="15" customHeight="1">
      <c r="A248" s="10"/>
      <c r="B248" s="10"/>
      <c r="C248" s="10"/>
      <c r="D248" s="10"/>
      <c r="E248" s="10"/>
      <c r="F248" s="10"/>
      <c r="G248" s="10"/>
      <c r="H248" s="10"/>
      <c r="I248" s="10"/>
      <c r="J248" s="10"/>
    </row>
    <row r="249" spans="1:10" ht="15" customHeight="1">
      <c r="A249" s="10"/>
      <c r="B249" s="10"/>
      <c r="C249" s="10"/>
      <c r="D249" s="10"/>
      <c r="E249" s="10"/>
      <c r="F249" s="10"/>
      <c r="G249" s="10"/>
      <c r="H249" s="10"/>
      <c r="I249" s="10"/>
      <c r="J249" s="10"/>
    </row>
    <row r="250" spans="1:10" ht="15" customHeight="1">
      <c r="A250" s="10"/>
      <c r="B250" s="10"/>
      <c r="C250" s="10"/>
      <c r="D250" s="10"/>
      <c r="E250" s="10"/>
      <c r="F250" s="10"/>
      <c r="G250" s="10"/>
      <c r="H250" s="10"/>
      <c r="I250" s="10"/>
      <c r="J250" s="10"/>
    </row>
    <row r="251" spans="1:10" ht="15" customHeight="1">
      <c r="A251" s="10"/>
      <c r="B251" s="10"/>
      <c r="C251" s="10"/>
      <c r="D251" s="10"/>
      <c r="E251" s="10"/>
      <c r="F251" s="10"/>
      <c r="G251" s="10"/>
      <c r="H251" s="10"/>
      <c r="I251" s="10"/>
      <c r="J251" s="10"/>
    </row>
    <row r="252" spans="1:10" ht="15" customHeight="1">
      <c r="A252" s="10"/>
      <c r="B252" s="10"/>
      <c r="C252" s="10"/>
      <c r="D252" s="10"/>
      <c r="E252" s="10"/>
      <c r="F252" s="10"/>
      <c r="G252" s="10"/>
      <c r="H252" s="10"/>
      <c r="I252" s="10"/>
      <c r="J252" s="10"/>
    </row>
    <row r="253" spans="1:10" ht="15" customHeight="1">
      <c r="A253" s="10"/>
      <c r="B253" s="10"/>
      <c r="C253" s="10"/>
      <c r="D253" s="10"/>
      <c r="E253" s="10"/>
      <c r="F253" s="10"/>
      <c r="G253" s="10"/>
      <c r="H253" s="10"/>
      <c r="I253" s="10"/>
      <c r="J253" s="10"/>
    </row>
    <row r="254" spans="1:10" ht="15" customHeight="1">
      <c r="A254" s="10"/>
      <c r="B254" s="10"/>
      <c r="C254" s="10"/>
      <c r="D254" s="10"/>
      <c r="E254" s="10"/>
      <c r="F254" s="10"/>
      <c r="G254" s="10"/>
      <c r="H254" s="10"/>
      <c r="I254" s="10"/>
      <c r="J254" s="10"/>
    </row>
    <row r="255" spans="1:10" ht="15" customHeight="1">
      <c r="A255" s="10"/>
      <c r="B255" s="10"/>
      <c r="C255" s="10"/>
      <c r="D255" s="10"/>
      <c r="E255" s="10"/>
      <c r="F255" s="10"/>
      <c r="G255" s="10"/>
      <c r="H255" s="10"/>
      <c r="I255" s="10"/>
      <c r="J255" s="10"/>
    </row>
    <row r="256" spans="1:10" ht="15" customHeight="1">
      <c r="A256" s="10"/>
      <c r="B256" s="10"/>
      <c r="C256" s="10"/>
      <c r="D256" s="10"/>
      <c r="E256" s="10"/>
      <c r="F256" s="10"/>
      <c r="G256" s="10"/>
      <c r="H256" s="10"/>
      <c r="I256" s="10"/>
      <c r="J256" s="10"/>
    </row>
    <row r="257" spans="1:10" ht="15" customHeight="1">
      <c r="A257" s="10"/>
      <c r="B257" s="10"/>
      <c r="C257" s="10"/>
      <c r="D257" s="10"/>
      <c r="E257" s="10"/>
      <c r="F257" s="10"/>
      <c r="G257" s="10"/>
      <c r="H257" s="10"/>
      <c r="I257" s="10"/>
      <c r="J257" s="10"/>
    </row>
    <row r="258" spans="1:10" ht="15" customHeight="1">
      <c r="A258" s="10"/>
      <c r="B258" s="10"/>
      <c r="C258" s="10"/>
      <c r="D258" s="10"/>
      <c r="E258" s="10"/>
      <c r="F258" s="10"/>
      <c r="G258" s="10"/>
      <c r="H258" s="10"/>
      <c r="I258" s="10"/>
      <c r="J258" s="10"/>
    </row>
    <row r="259" spans="1:10" ht="15" customHeight="1">
      <c r="A259" s="10"/>
      <c r="B259" s="10"/>
      <c r="C259" s="10"/>
      <c r="D259" s="10"/>
      <c r="E259" s="10"/>
      <c r="F259" s="10"/>
      <c r="G259" s="10"/>
      <c r="H259" s="10"/>
      <c r="I259" s="10"/>
      <c r="J259" s="10"/>
    </row>
    <row r="260" spans="1:10" ht="15" customHeight="1">
      <c r="A260" s="10"/>
      <c r="B260" s="10"/>
      <c r="C260" s="10"/>
      <c r="D260" s="10"/>
      <c r="E260" s="10"/>
      <c r="F260" s="10"/>
      <c r="G260" s="10"/>
      <c r="H260" s="10"/>
      <c r="I260" s="10"/>
      <c r="J260" s="10"/>
    </row>
    <row r="261" spans="1:10" ht="15" customHeight="1">
      <c r="A261" s="10"/>
      <c r="B261" s="10"/>
      <c r="C261" s="10"/>
      <c r="D261" s="10"/>
      <c r="E261" s="10"/>
      <c r="F261" s="10"/>
      <c r="G261" s="10"/>
      <c r="H261" s="10"/>
      <c r="I261" s="10"/>
      <c r="J261" s="10"/>
    </row>
    <row r="262" spans="1:10" ht="15" customHeight="1">
      <c r="A262" s="10"/>
      <c r="B262" s="10"/>
      <c r="C262" s="10"/>
      <c r="D262" s="10"/>
      <c r="E262" s="10"/>
      <c r="F262" s="10"/>
      <c r="G262" s="10"/>
      <c r="H262" s="10"/>
      <c r="I262" s="10"/>
      <c r="J262" s="10"/>
    </row>
    <row r="263" spans="1:10" ht="15" customHeight="1">
      <c r="A263" s="10"/>
      <c r="B263" s="10"/>
      <c r="C263" s="10"/>
      <c r="D263" s="10"/>
      <c r="E263" s="10"/>
      <c r="F263" s="10"/>
      <c r="G263" s="10"/>
      <c r="H263" s="10"/>
      <c r="I263" s="10"/>
      <c r="J263" s="10"/>
    </row>
    <row r="264" spans="1:10" ht="15" customHeight="1">
      <c r="A264" s="10"/>
      <c r="B264" s="10"/>
      <c r="C264" s="10"/>
      <c r="D264" s="10"/>
      <c r="E264" s="10"/>
      <c r="F264" s="10"/>
      <c r="G264" s="10"/>
      <c r="H264" s="10"/>
      <c r="I264" s="10"/>
      <c r="J264" s="10"/>
    </row>
    <row r="265" spans="1:10" ht="15" customHeight="1">
      <c r="A265" s="10"/>
      <c r="B265" s="10"/>
      <c r="C265" s="10"/>
      <c r="D265" s="10"/>
      <c r="E265" s="10"/>
      <c r="F265" s="10"/>
      <c r="G265" s="10"/>
      <c r="H265" s="10"/>
      <c r="I265" s="10"/>
      <c r="J265" s="10"/>
    </row>
    <row r="266" spans="1:10" ht="15" customHeight="1">
      <c r="A266" s="10"/>
      <c r="B266" s="10"/>
      <c r="C266" s="10"/>
      <c r="D266" s="10"/>
      <c r="E266" s="10"/>
      <c r="F266" s="10"/>
      <c r="G266" s="10"/>
      <c r="H266" s="10"/>
      <c r="I266" s="10"/>
      <c r="J266" s="10"/>
    </row>
    <row r="267" spans="1:10" ht="15" customHeight="1">
      <c r="A267" s="10"/>
      <c r="B267" s="10"/>
      <c r="C267" s="10"/>
      <c r="D267" s="10"/>
      <c r="E267" s="10"/>
      <c r="F267" s="10"/>
      <c r="G267" s="10"/>
      <c r="H267" s="10"/>
      <c r="I267" s="10"/>
      <c r="J267" s="10"/>
    </row>
    <row r="268" spans="1:10" ht="15" customHeight="1">
      <c r="A268" s="10"/>
      <c r="B268" s="10"/>
      <c r="C268" s="10"/>
      <c r="D268" s="10"/>
      <c r="E268" s="10"/>
      <c r="F268" s="10"/>
      <c r="G268" s="10"/>
      <c r="H268" s="10"/>
      <c r="I268" s="10"/>
      <c r="J268" s="10"/>
    </row>
    <row r="269" spans="1:10" ht="15" customHeight="1">
      <c r="A269" s="10"/>
      <c r="B269" s="10"/>
      <c r="C269" s="10"/>
      <c r="D269" s="10"/>
      <c r="E269" s="10"/>
      <c r="F269" s="10"/>
      <c r="G269" s="10"/>
      <c r="H269" s="10"/>
      <c r="I269" s="10"/>
      <c r="J269" s="10"/>
    </row>
    <row r="270" spans="1:10" ht="15" customHeight="1">
      <c r="A270" s="10"/>
      <c r="B270" s="10"/>
      <c r="C270" s="10"/>
      <c r="D270" s="10"/>
      <c r="E270" s="10"/>
      <c r="F270" s="10"/>
      <c r="G270" s="10"/>
      <c r="H270" s="10"/>
      <c r="I270" s="10"/>
      <c r="J270" s="10"/>
    </row>
    <row r="271" spans="1:10" ht="15" customHeight="1">
      <c r="A271" s="10"/>
      <c r="B271" s="10"/>
      <c r="C271" s="10"/>
      <c r="D271" s="10"/>
      <c r="E271" s="10"/>
      <c r="F271" s="10"/>
      <c r="G271" s="10"/>
      <c r="H271" s="10"/>
      <c r="I271" s="10"/>
      <c r="J271" s="10"/>
    </row>
    <row r="272" spans="1:10" ht="15" customHeight="1">
      <c r="A272" s="10"/>
      <c r="B272" s="10"/>
      <c r="C272" s="10"/>
      <c r="D272" s="10"/>
      <c r="E272" s="10"/>
      <c r="F272" s="10"/>
      <c r="G272" s="10"/>
      <c r="H272" s="10"/>
      <c r="I272" s="10"/>
      <c r="J272" s="10"/>
    </row>
    <row r="273" spans="1:10" ht="15" customHeight="1">
      <c r="A273" s="10"/>
      <c r="B273" s="10"/>
      <c r="C273" s="10"/>
      <c r="D273" s="10"/>
      <c r="E273" s="10"/>
      <c r="F273" s="10"/>
      <c r="G273" s="10"/>
      <c r="H273" s="10"/>
      <c r="I273" s="10"/>
      <c r="J273" s="10"/>
    </row>
    <row r="274" spans="1:10" ht="15" customHeight="1">
      <c r="A274" s="10"/>
      <c r="B274" s="10"/>
      <c r="C274" s="10"/>
      <c r="D274" s="10"/>
      <c r="E274" s="10"/>
      <c r="F274" s="10"/>
      <c r="G274" s="10"/>
      <c r="H274" s="10"/>
      <c r="I274" s="10"/>
      <c r="J274" s="10"/>
    </row>
    <row r="275" spans="1:10" ht="15" customHeight="1">
      <c r="A275" s="10"/>
      <c r="B275" s="10"/>
      <c r="C275" s="10"/>
      <c r="D275" s="10"/>
      <c r="E275" s="10"/>
      <c r="F275" s="10"/>
      <c r="G275" s="10"/>
      <c r="H275" s="10"/>
      <c r="I275" s="10"/>
      <c r="J275" s="10"/>
    </row>
    <row r="276" spans="1:10" ht="15" customHeight="1">
      <c r="A276" s="10"/>
      <c r="B276" s="10"/>
      <c r="C276" s="10"/>
      <c r="D276" s="10"/>
      <c r="E276" s="10"/>
      <c r="F276" s="10"/>
      <c r="G276" s="10"/>
      <c r="H276" s="10"/>
      <c r="I276" s="10"/>
      <c r="J276" s="10"/>
    </row>
    <row r="277" spans="1:10" ht="15" customHeight="1">
      <c r="A277" s="10"/>
      <c r="B277" s="10"/>
      <c r="C277" s="10"/>
      <c r="D277" s="10"/>
      <c r="E277" s="10"/>
      <c r="F277" s="10"/>
      <c r="G277" s="10"/>
      <c r="H277" s="10"/>
      <c r="I277" s="10"/>
      <c r="J277" s="10"/>
    </row>
    <row r="278" spans="1:10" ht="15" customHeight="1">
      <c r="A278" s="10"/>
      <c r="B278" s="10"/>
      <c r="C278" s="10"/>
      <c r="D278" s="10"/>
      <c r="E278" s="10"/>
      <c r="F278" s="10"/>
      <c r="G278" s="10"/>
      <c r="H278" s="10"/>
      <c r="I278" s="10"/>
      <c r="J278" s="10"/>
    </row>
    <row r="279" spans="1:10" ht="15" customHeight="1">
      <c r="A279" s="10"/>
      <c r="B279" s="10"/>
      <c r="C279" s="10"/>
      <c r="D279" s="10"/>
      <c r="E279" s="10"/>
      <c r="F279" s="10"/>
      <c r="G279" s="10"/>
      <c r="H279" s="10"/>
      <c r="I279" s="10"/>
      <c r="J279" s="10"/>
    </row>
    <row r="280" spans="1:10" ht="15" customHeight="1">
      <c r="A280" s="10"/>
      <c r="B280" s="10"/>
      <c r="C280" s="10"/>
      <c r="D280" s="10"/>
      <c r="E280" s="10"/>
      <c r="F280" s="10"/>
      <c r="G280" s="10"/>
      <c r="H280" s="10"/>
      <c r="I280" s="10"/>
      <c r="J280" s="10"/>
    </row>
    <row r="281" spans="1:10" ht="15" customHeight="1">
      <c r="A281" s="10"/>
      <c r="B281" s="10"/>
      <c r="C281" s="10"/>
      <c r="D281" s="10"/>
      <c r="E281" s="10"/>
      <c r="F281" s="10"/>
      <c r="G281" s="10"/>
      <c r="H281" s="10"/>
      <c r="I281" s="10"/>
      <c r="J281" s="10"/>
    </row>
    <row r="282" spans="1:10" ht="15" customHeight="1">
      <c r="A282" s="10"/>
      <c r="B282" s="10"/>
      <c r="C282" s="10"/>
      <c r="D282" s="10"/>
      <c r="E282" s="10"/>
      <c r="F282" s="10"/>
      <c r="G282" s="10"/>
      <c r="H282" s="10"/>
      <c r="I282" s="10"/>
      <c r="J282" s="10"/>
    </row>
    <row r="283" spans="1:10" ht="15" customHeight="1">
      <c r="A283" s="10"/>
      <c r="B283" s="10"/>
      <c r="C283" s="10"/>
      <c r="D283" s="10"/>
      <c r="E283" s="10"/>
      <c r="F283" s="10"/>
      <c r="G283" s="10"/>
      <c r="H283" s="10"/>
      <c r="I283" s="10"/>
      <c r="J283" s="10"/>
    </row>
    <row r="284" spans="1:10" ht="15" customHeight="1">
      <c r="A284" s="10"/>
      <c r="B284" s="10"/>
      <c r="C284" s="10"/>
      <c r="D284" s="10"/>
      <c r="E284" s="10"/>
      <c r="F284" s="10"/>
      <c r="G284" s="10"/>
      <c r="H284" s="10"/>
      <c r="I284" s="10"/>
      <c r="J284" s="10"/>
    </row>
    <row r="285" spans="1:10" ht="15" customHeight="1">
      <c r="A285" s="10"/>
      <c r="B285" s="10"/>
      <c r="C285" s="10"/>
      <c r="D285" s="10"/>
      <c r="E285" s="10"/>
      <c r="F285" s="10"/>
      <c r="G285" s="10"/>
      <c r="H285" s="10"/>
      <c r="I285" s="10"/>
      <c r="J285" s="10"/>
    </row>
    <row r="286" spans="1:10" ht="15" customHeight="1">
      <c r="A286" s="10"/>
      <c r="B286" s="10"/>
      <c r="C286" s="10"/>
      <c r="D286" s="10"/>
      <c r="E286" s="10"/>
      <c r="F286" s="10"/>
      <c r="G286" s="10"/>
      <c r="H286" s="10"/>
      <c r="I286" s="10"/>
      <c r="J286" s="10"/>
    </row>
    <row r="287" spans="1:10" ht="15" customHeight="1">
      <c r="A287" s="10"/>
      <c r="B287" s="10"/>
      <c r="C287" s="10"/>
      <c r="D287" s="10"/>
      <c r="E287" s="10"/>
      <c r="F287" s="10"/>
      <c r="G287" s="10"/>
      <c r="H287" s="10"/>
      <c r="I287" s="10"/>
      <c r="J287" s="10"/>
    </row>
    <row r="288" spans="1:10" ht="15" customHeight="1">
      <c r="A288" s="10"/>
      <c r="B288" s="10"/>
      <c r="C288" s="10"/>
      <c r="D288" s="10"/>
      <c r="E288" s="10"/>
      <c r="F288" s="10"/>
      <c r="G288" s="10"/>
      <c r="H288" s="10"/>
      <c r="I288" s="10"/>
      <c r="J288" s="10"/>
    </row>
    <row r="289" spans="1:10" ht="15" customHeight="1">
      <c r="A289" s="10"/>
      <c r="B289" s="10"/>
      <c r="C289" s="10"/>
      <c r="D289" s="10"/>
      <c r="E289" s="10"/>
      <c r="F289" s="10"/>
      <c r="G289" s="10"/>
      <c r="H289" s="10"/>
      <c r="I289" s="10"/>
      <c r="J289" s="10"/>
    </row>
    <row r="290" spans="1:10" ht="15" customHeight="1">
      <c r="A290" s="10"/>
      <c r="B290" s="10"/>
      <c r="C290" s="10"/>
      <c r="D290" s="10"/>
      <c r="E290" s="10"/>
      <c r="F290" s="10"/>
      <c r="G290" s="10"/>
      <c r="H290" s="10"/>
      <c r="I290" s="10"/>
      <c r="J290" s="10"/>
    </row>
    <row r="291" spans="1:10" ht="15" customHeight="1">
      <c r="A291" s="10"/>
      <c r="B291" s="10"/>
      <c r="C291" s="10"/>
      <c r="D291" s="10"/>
      <c r="E291" s="10"/>
      <c r="F291" s="10"/>
      <c r="G291" s="10"/>
      <c r="H291" s="10"/>
      <c r="I291" s="10"/>
      <c r="J291" s="10"/>
    </row>
    <row r="292" spans="1:10" ht="15" customHeight="1">
      <c r="A292" s="10"/>
      <c r="B292" s="10"/>
      <c r="C292" s="10"/>
      <c r="D292" s="10"/>
      <c r="E292" s="10"/>
      <c r="F292" s="10"/>
      <c r="G292" s="10"/>
      <c r="H292" s="10"/>
      <c r="I292" s="10"/>
      <c r="J292" s="10"/>
    </row>
    <row r="293" spans="1:10" ht="15" customHeight="1">
      <c r="A293" s="10"/>
      <c r="B293" s="10"/>
      <c r="C293" s="10"/>
      <c r="D293" s="10"/>
      <c r="E293" s="10"/>
      <c r="F293" s="10"/>
      <c r="G293" s="10"/>
      <c r="H293" s="10"/>
      <c r="I293" s="10"/>
      <c r="J293" s="10"/>
    </row>
    <row r="294" spans="1:10" ht="15" customHeight="1">
      <c r="A294" s="10"/>
      <c r="B294" s="10"/>
      <c r="C294" s="10"/>
      <c r="D294" s="10"/>
      <c r="E294" s="10"/>
      <c r="F294" s="10"/>
      <c r="G294" s="10"/>
      <c r="H294" s="10"/>
      <c r="I294" s="10"/>
      <c r="J294" s="10"/>
    </row>
    <row r="295" spans="1:10" ht="15" customHeight="1">
      <c r="A295" s="10"/>
      <c r="B295" s="10"/>
      <c r="C295" s="10"/>
      <c r="D295" s="10"/>
      <c r="E295" s="10"/>
      <c r="F295" s="10"/>
      <c r="G295" s="10"/>
      <c r="H295" s="10"/>
      <c r="I295" s="10"/>
      <c r="J295" s="10"/>
    </row>
    <row r="296" spans="1:10" ht="15" customHeight="1">
      <c r="A296" s="10"/>
      <c r="B296" s="10"/>
      <c r="C296" s="10"/>
      <c r="D296" s="10"/>
      <c r="E296" s="10"/>
      <c r="F296" s="10"/>
      <c r="G296" s="10"/>
      <c r="H296" s="10"/>
      <c r="I296" s="10"/>
      <c r="J296" s="10"/>
    </row>
    <row r="297" spans="1:10" ht="15" customHeight="1">
      <c r="A297" s="10"/>
      <c r="B297" s="10"/>
      <c r="C297" s="10"/>
      <c r="D297" s="10"/>
      <c r="E297" s="10"/>
      <c r="F297" s="10"/>
      <c r="G297" s="10"/>
      <c r="H297" s="10"/>
      <c r="I297" s="10"/>
      <c r="J297" s="10"/>
    </row>
    <row r="298" spans="1:10" ht="15" customHeight="1">
      <c r="A298" s="10"/>
      <c r="B298" s="10"/>
      <c r="C298" s="10"/>
      <c r="D298" s="10"/>
      <c r="E298" s="10"/>
      <c r="F298" s="10"/>
      <c r="G298" s="10"/>
      <c r="H298" s="10"/>
      <c r="I298" s="10"/>
      <c r="J298" s="10"/>
    </row>
    <row r="299" spans="1:10" ht="15" customHeight="1">
      <c r="A299" s="10"/>
      <c r="B299" s="10"/>
      <c r="C299" s="10"/>
      <c r="D299" s="10"/>
      <c r="E299" s="10"/>
      <c r="F299" s="10"/>
      <c r="G299" s="10"/>
      <c r="H299" s="10"/>
      <c r="I299" s="10"/>
      <c r="J299" s="10"/>
    </row>
    <row r="300" spans="1:10" ht="15" customHeight="1">
      <c r="A300" s="10"/>
      <c r="B300" s="10"/>
      <c r="C300" s="10"/>
      <c r="D300" s="10"/>
      <c r="E300" s="10"/>
      <c r="F300" s="10"/>
      <c r="G300" s="10"/>
      <c r="H300" s="10"/>
      <c r="I300" s="10"/>
      <c r="J300" s="10"/>
    </row>
    <row r="301" spans="1:10" ht="15" customHeight="1">
      <c r="A301" s="10"/>
      <c r="B301" s="10"/>
      <c r="C301" s="10"/>
      <c r="D301" s="10"/>
      <c r="E301" s="10"/>
      <c r="F301" s="10"/>
      <c r="G301" s="10"/>
      <c r="H301" s="10"/>
      <c r="I301" s="10"/>
      <c r="J301" s="10"/>
    </row>
    <row r="302" spans="1:10" ht="15" customHeight="1">
      <c r="A302" s="10"/>
      <c r="B302" s="10"/>
      <c r="C302" s="10"/>
      <c r="D302" s="10"/>
      <c r="E302" s="10"/>
      <c r="F302" s="10"/>
      <c r="G302" s="10"/>
      <c r="H302" s="10"/>
      <c r="I302" s="10"/>
      <c r="J302" s="10"/>
    </row>
    <row r="303" spans="1:10" ht="15" customHeight="1">
      <c r="A303" s="10"/>
      <c r="B303" s="10"/>
      <c r="C303" s="10"/>
      <c r="D303" s="10"/>
      <c r="E303" s="10"/>
      <c r="F303" s="10"/>
      <c r="G303" s="10"/>
      <c r="H303" s="10"/>
      <c r="I303" s="10"/>
      <c r="J303" s="10"/>
    </row>
    <row r="304" spans="1:10" ht="15" customHeight="1">
      <c r="A304" s="10"/>
      <c r="B304" s="10"/>
      <c r="C304" s="10"/>
      <c r="D304" s="10"/>
      <c r="E304" s="10"/>
      <c r="F304" s="10"/>
      <c r="G304" s="10"/>
      <c r="H304" s="10"/>
      <c r="I304" s="10"/>
      <c r="J304" s="10"/>
    </row>
    <row r="305" spans="1:10" ht="15" customHeight="1">
      <c r="A305" s="10"/>
      <c r="B305" s="10"/>
      <c r="C305" s="10"/>
      <c r="D305" s="10"/>
      <c r="E305" s="10"/>
      <c r="F305" s="10"/>
      <c r="G305" s="10"/>
      <c r="H305" s="10"/>
      <c r="I305" s="10"/>
      <c r="J305" s="10"/>
    </row>
    <row r="306" spans="1:10" ht="15" customHeight="1">
      <c r="A306" s="10"/>
      <c r="B306" s="10"/>
      <c r="C306" s="10"/>
      <c r="D306" s="10"/>
      <c r="E306" s="10"/>
      <c r="F306" s="10"/>
      <c r="G306" s="10"/>
      <c r="H306" s="10"/>
      <c r="I306" s="10"/>
      <c r="J306" s="10"/>
    </row>
    <row r="307" spans="1:10" ht="15" customHeight="1">
      <c r="A307" s="10"/>
      <c r="B307" s="10"/>
      <c r="C307" s="10"/>
      <c r="D307" s="10"/>
      <c r="E307" s="10"/>
      <c r="F307" s="10"/>
      <c r="G307" s="10"/>
      <c r="H307" s="10"/>
      <c r="I307" s="10"/>
      <c r="J307" s="10"/>
    </row>
    <row r="308" spans="1:10" ht="15" customHeight="1">
      <c r="A308" s="10"/>
      <c r="B308" s="10"/>
      <c r="C308" s="10"/>
      <c r="D308" s="10"/>
      <c r="E308" s="10"/>
      <c r="F308" s="10"/>
      <c r="G308" s="10"/>
      <c r="H308" s="10"/>
      <c r="I308" s="10"/>
      <c r="J308" s="10"/>
    </row>
    <row r="309" spans="1:10" ht="15" customHeight="1">
      <c r="A309" s="10"/>
      <c r="B309" s="10"/>
      <c r="C309" s="10"/>
      <c r="D309" s="10"/>
      <c r="E309" s="10"/>
      <c r="F309" s="10"/>
      <c r="G309" s="10"/>
      <c r="H309" s="10"/>
      <c r="I309" s="10"/>
      <c r="J309" s="10"/>
    </row>
    <row r="310" spans="1:10" ht="15" customHeight="1">
      <c r="A310" s="10"/>
      <c r="B310" s="10"/>
      <c r="C310" s="10"/>
      <c r="D310" s="10"/>
      <c r="E310" s="10"/>
      <c r="F310" s="10"/>
      <c r="G310" s="10"/>
      <c r="H310" s="10"/>
      <c r="I310" s="10"/>
      <c r="J310" s="10"/>
    </row>
    <row r="311" spans="1:10" ht="15" customHeight="1">
      <c r="A311" s="10"/>
      <c r="B311" s="10"/>
      <c r="C311" s="10"/>
      <c r="D311" s="10"/>
      <c r="E311" s="10"/>
      <c r="F311" s="10"/>
      <c r="G311" s="10"/>
      <c r="H311" s="10"/>
      <c r="I311" s="10"/>
      <c r="J311" s="10"/>
    </row>
    <row r="312" spans="1:10" ht="15" customHeight="1">
      <c r="A312" s="10"/>
      <c r="B312" s="10"/>
      <c r="C312" s="10"/>
      <c r="D312" s="10"/>
      <c r="E312" s="10"/>
      <c r="F312" s="10"/>
      <c r="G312" s="10"/>
      <c r="H312" s="10"/>
      <c r="I312" s="10"/>
      <c r="J312" s="10"/>
    </row>
    <row r="313" spans="1:10" ht="15" customHeight="1">
      <c r="A313" s="10"/>
      <c r="B313" s="10"/>
      <c r="C313" s="10"/>
      <c r="D313" s="10"/>
      <c r="E313" s="10"/>
      <c r="F313" s="10"/>
      <c r="G313" s="10"/>
      <c r="H313" s="10"/>
      <c r="I313" s="10"/>
      <c r="J313" s="10"/>
    </row>
    <row r="314" spans="1:10" ht="15" customHeight="1">
      <c r="A314" s="10"/>
      <c r="B314" s="10"/>
      <c r="C314" s="10"/>
      <c r="D314" s="10"/>
      <c r="E314" s="10"/>
      <c r="F314" s="10"/>
      <c r="G314" s="10"/>
      <c r="H314" s="10"/>
      <c r="I314" s="10"/>
      <c r="J314" s="10"/>
    </row>
    <row r="315" spans="1:10" ht="15" customHeight="1">
      <c r="A315" s="10"/>
      <c r="B315" s="10"/>
      <c r="C315" s="10"/>
      <c r="D315" s="10"/>
      <c r="E315" s="10"/>
      <c r="F315" s="10"/>
      <c r="G315" s="10"/>
      <c r="H315" s="10"/>
      <c r="I315" s="10"/>
      <c r="J315" s="10"/>
    </row>
    <row r="316" spans="1:10" ht="15" customHeight="1">
      <c r="A316" s="10"/>
      <c r="B316" s="10"/>
      <c r="C316" s="10"/>
      <c r="D316" s="10"/>
      <c r="E316" s="10"/>
      <c r="F316" s="10"/>
      <c r="G316" s="10"/>
      <c r="H316" s="10"/>
      <c r="I316" s="10"/>
      <c r="J316" s="10"/>
    </row>
    <row r="317" spans="1:10" ht="15" customHeight="1">
      <c r="A317" s="10"/>
      <c r="B317" s="10"/>
      <c r="C317" s="10"/>
      <c r="D317" s="10"/>
      <c r="E317" s="10"/>
      <c r="F317" s="10"/>
      <c r="G317" s="10"/>
      <c r="H317" s="10"/>
      <c r="I317" s="10"/>
      <c r="J317" s="10"/>
    </row>
    <row r="318" spans="1:10" ht="15" customHeight="1">
      <c r="A318" s="10"/>
      <c r="B318" s="10"/>
      <c r="C318" s="10"/>
      <c r="D318" s="10"/>
      <c r="E318" s="10"/>
      <c r="F318" s="10"/>
      <c r="G318" s="10"/>
      <c r="H318" s="10"/>
      <c r="I318" s="10"/>
      <c r="J318" s="10"/>
    </row>
    <row r="319" spans="1:10" ht="15" customHeight="1">
      <c r="A319" s="10"/>
      <c r="B319" s="10"/>
      <c r="C319" s="10"/>
      <c r="D319" s="10"/>
      <c r="E319" s="10"/>
      <c r="F319" s="10"/>
      <c r="G319" s="10"/>
      <c r="H319" s="10"/>
      <c r="I319" s="10"/>
      <c r="J319" s="10"/>
    </row>
    <row r="320" spans="1:10" ht="15" customHeight="1">
      <c r="A320" s="10"/>
      <c r="B320" s="10"/>
      <c r="C320" s="10"/>
      <c r="D320" s="10"/>
      <c r="E320" s="10"/>
      <c r="F320" s="10"/>
      <c r="G320" s="10"/>
      <c r="H320" s="10"/>
      <c r="I320" s="10"/>
      <c r="J320" s="10"/>
    </row>
    <row r="321" spans="1:10" ht="15" customHeight="1">
      <c r="A321" s="10"/>
      <c r="B321" s="10"/>
      <c r="C321" s="10"/>
      <c r="D321" s="10"/>
      <c r="E321" s="10"/>
      <c r="F321" s="10"/>
      <c r="G321" s="10"/>
      <c r="H321" s="10"/>
      <c r="I321" s="10"/>
      <c r="J321" s="10"/>
    </row>
    <row r="322" spans="1:10" ht="15" customHeight="1">
      <c r="A322" s="10"/>
      <c r="B322" s="10"/>
      <c r="C322" s="10"/>
      <c r="D322" s="10"/>
      <c r="E322" s="10"/>
      <c r="F322" s="10"/>
      <c r="G322" s="10"/>
      <c r="H322" s="10"/>
      <c r="I322" s="10"/>
      <c r="J322" s="10"/>
    </row>
    <row r="323" spans="1:10" ht="15" customHeight="1">
      <c r="A323" s="10"/>
      <c r="B323" s="10"/>
      <c r="C323" s="10"/>
      <c r="D323" s="10"/>
      <c r="E323" s="10"/>
      <c r="F323" s="10"/>
      <c r="G323" s="10"/>
      <c r="H323" s="10"/>
      <c r="I323" s="10"/>
      <c r="J323" s="10"/>
    </row>
    <row r="324" spans="1:10" ht="15" customHeight="1">
      <c r="A324" s="10"/>
      <c r="B324" s="10"/>
      <c r="C324" s="10"/>
      <c r="D324" s="10"/>
      <c r="E324" s="10"/>
      <c r="F324" s="10"/>
      <c r="G324" s="10"/>
      <c r="H324" s="10"/>
      <c r="I324" s="10"/>
      <c r="J324" s="10"/>
    </row>
    <row r="325" spans="1:10" ht="15" customHeight="1">
      <c r="A325" s="10"/>
      <c r="B325" s="10"/>
      <c r="C325" s="10"/>
      <c r="D325" s="10"/>
      <c r="E325" s="10"/>
      <c r="F325" s="10"/>
      <c r="G325" s="10"/>
      <c r="H325" s="10"/>
      <c r="I325" s="10"/>
      <c r="J325" s="10"/>
    </row>
    <row r="326" spans="1:10" ht="15" customHeight="1">
      <c r="A326" s="10"/>
      <c r="B326" s="10"/>
      <c r="C326" s="10"/>
      <c r="D326" s="10"/>
      <c r="E326" s="10"/>
      <c r="F326" s="10"/>
      <c r="G326" s="10"/>
      <c r="H326" s="10"/>
      <c r="I326" s="10"/>
      <c r="J326" s="10"/>
    </row>
    <row r="327" spans="1:10" ht="15" customHeight="1">
      <c r="A327" s="10"/>
      <c r="B327" s="10"/>
      <c r="C327" s="10"/>
      <c r="D327" s="10"/>
      <c r="E327" s="10"/>
      <c r="F327" s="10"/>
      <c r="G327" s="10"/>
      <c r="H327" s="10"/>
      <c r="I327" s="10"/>
      <c r="J327" s="10"/>
    </row>
    <row r="328" spans="1:10" ht="15" customHeight="1">
      <c r="A328" s="10"/>
      <c r="B328" s="10"/>
      <c r="C328" s="10"/>
      <c r="D328" s="10"/>
      <c r="E328" s="10"/>
      <c r="F328" s="10"/>
      <c r="G328" s="10"/>
      <c r="H328" s="10"/>
      <c r="I328" s="10"/>
      <c r="J328" s="10"/>
    </row>
    <row r="329" spans="1:10" ht="15" customHeight="1">
      <c r="A329" s="10"/>
      <c r="B329" s="10"/>
      <c r="C329" s="10"/>
      <c r="D329" s="10"/>
      <c r="E329" s="10"/>
      <c r="F329" s="10"/>
      <c r="G329" s="10"/>
      <c r="H329" s="10"/>
      <c r="I329" s="10"/>
      <c r="J329" s="10"/>
    </row>
    <row r="330" spans="1:10" ht="15" customHeight="1">
      <c r="A330" s="10"/>
      <c r="B330" s="10"/>
      <c r="C330" s="10"/>
      <c r="D330" s="10"/>
      <c r="E330" s="10"/>
      <c r="F330" s="10"/>
      <c r="G330" s="10"/>
      <c r="H330" s="10"/>
      <c r="I330" s="10"/>
      <c r="J330" s="10"/>
    </row>
    <row r="331" spans="1:10" ht="15" customHeight="1">
      <c r="A331" s="10"/>
      <c r="B331" s="10"/>
      <c r="C331" s="10"/>
      <c r="D331" s="10"/>
      <c r="E331" s="10"/>
      <c r="F331" s="10"/>
      <c r="G331" s="10"/>
      <c r="H331" s="10"/>
      <c r="I331" s="10"/>
      <c r="J331" s="10"/>
    </row>
    <row r="332" spans="1:10" ht="15" customHeight="1">
      <c r="A332" s="10"/>
      <c r="B332" s="10"/>
      <c r="C332" s="10"/>
      <c r="D332" s="10"/>
      <c r="E332" s="10"/>
      <c r="F332" s="10"/>
      <c r="G332" s="10"/>
      <c r="H332" s="10"/>
      <c r="I332" s="10"/>
      <c r="J332" s="10"/>
    </row>
    <row r="333" spans="1:10" ht="15" customHeight="1">
      <c r="A333" s="10"/>
      <c r="B333" s="10"/>
      <c r="C333" s="10"/>
      <c r="D333" s="10"/>
      <c r="E333" s="10"/>
      <c r="F333" s="10"/>
      <c r="G333" s="10"/>
      <c r="H333" s="10"/>
      <c r="I333" s="10"/>
      <c r="J333" s="10"/>
    </row>
    <row r="334" spans="1:10" ht="15" customHeight="1">
      <c r="A334" s="10"/>
      <c r="B334" s="10"/>
      <c r="C334" s="10"/>
      <c r="D334" s="10"/>
      <c r="E334" s="10"/>
      <c r="F334" s="10"/>
      <c r="G334" s="10"/>
      <c r="H334" s="10"/>
      <c r="I334" s="10"/>
      <c r="J334" s="10"/>
    </row>
    <row r="335" spans="1:10" ht="15" customHeight="1">
      <c r="A335" s="10"/>
      <c r="B335" s="10"/>
      <c r="C335" s="10"/>
      <c r="D335" s="10"/>
      <c r="E335" s="10"/>
      <c r="F335" s="10"/>
      <c r="G335" s="10"/>
      <c r="H335" s="10"/>
      <c r="I335" s="10"/>
      <c r="J335" s="10"/>
    </row>
    <row r="336" spans="1:10" ht="15" customHeight="1">
      <c r="A336" s="10"/>
      <c r="B336" s="10"/>
      <c r="C336" s="10"/>
      <c r="D336" s="10"/>
      <c r="E336" s="10"/>
      <c r="F336" s="10"/>
      <c r="G336" s="10"/>
      <c r="H336" s="10"/>
      <c r="I336" s="10"/>
      <c r="J336" s="10"/>
    </row>
    <row r="337" spans="1:10" ht="15" customHeight="1">
      <c r="A337" s="10"/>
      <c r="B337" s="10"/>
      <c r="C337" s="10"/>
      <c r="D337" s="10"/>
      <c r="E337" s="10"/>
      <c r="F337" s="10"/>
      <c r="G337" s="10"/>
      <c r="H337" s="10"/>
      <c r="I337" s="10"/>
      <c r="J337" s="10"/>
    </row>
    <row r="338" spans="1:10" ht="15" customHeight="1">
      <c r="A338" s="10"/>
      <c r="B338" s="10"/>
      <c r="C338" s="10"/>
      <c r="D338" s="10"/>
      <c r="E338" s="10"/>
      <c r="F338" s="10"/>
      <c r="G338" s="10"/>
      <c r="H338" s="10"/>
      <c r="I338" s="10"/>
      <c r="J338" s="10"/>
    </row>
    <row r="339" spans="1:10" ht="15" customHeight="1">
      <c r="A339" s="10"/>
      <c r="B339" s="10"/>
      <c r="C339" s="10"/>
      <c r="D339" s="10"/>
      <c r="E339" s="10"/>
      <c r="F339" s="10"/>
      <c r="G339" s="10"/>
      <c r="H339" s="10"/>
      <c r="I339" s="10"/>
      <c r="J339" s="10"/>
    </row>
    <row r="340" spans="1:10" ht="15" customHeight="1">
      <c r="A340" s="10"/>
      <c r="B340" s="10"/>
      <c r="C340" s="10"/>
      <c r="D340" s="10"/>
      <c r="E340" s="10"/>
      <c r="F340" s="10"/>
      <c r="G340" s="10"/>
      <c r="H340" s="10"/>
      <c r="I340" s="10"/>
      <c r="J340" s="10"/>
    </row>
    <row r="341" spans="1:10" ht="15" customHeight="1">
      <c r="A341" s="10"/>
      <c r="B341" s="10"/>
      <c r="C341" s="10"/>
      <c r="D341" s="10"/>
      <c r="E341" s="10"/>
      <c r="F341" s="10"/>
      <c r="G341" s="10"/>
      <c r="H341" s="10"/>
      <c r="I341" s="10"/>
      <c r="J341" s="10"/>
    </row>
    <row r="342" spans="1:10" ht="15" customHeight="1">
      <c r="A342" s="10"/>
      <c r="B342" s="10"/>
      <c r="C342" s="10"/>
      <c r="D342" s="10"/>
      <c r="E342" s="10"/>
      <c r="F342" s="10"/>
      <c r="G342" s="10"/>
      <c r="H342" s="10"/>
      <c r="I342" s="10"/>
      <c r="J342" s="10"/>
    </row>
    <row r="343" spans="1:10" ht="15" customHeight="1">
      <c r="A343" s="10"/>
      <c r="B343" s="10"/>
      <c r="C343" s="10"/>
      <c r="D343" s="10"/>
      <c r="E343" s="10"/>
      <c r="F343" s="10"/>
      <c r="G343" s="10"/>
      <c r="H343" s="10"/>
      <c r="I343" s="10"/>
      <c r="J343" s="10"/>
    </row>
    <row r="344" spans="1:10" ht="15" customHeight="1">
      <c r="A344" s="10"/>
      <c r="B344" s="10"/>
      <c r="C344" s="10"/>
      <c r="D344" s="10"/>
      <c r="E344" s="10"/>
      <c r="F344" s="10"/>
      <c r="G344" s="10"/>
      <c r="H344" s="10"/>
      <c r="I344" s="10"/>
      <c r="J344" s="10"/>
    </row>
    <row r="345" spans="1:10" ht="15" customHeight="1">
      <c r="A345" s="10"/>
      <c r="B345" s="10"/>
      <c r="C345" s="10"/>
      <c r="D345" s="10"/>
      <c r="E345" s="10"/>
      <c r="F345" s="10"/>
      <c r="G345" s="10"/>
      <c r="H345" s="10"/>
      <c r="I345" s="10"/>
      <c r="J345" s="10"/>
    </row>
    <row r="346" spans="1:10" ht="15" customHeight="1">
      <c r="A346" s="10"/>
      <c r="B346" s="10"/>
      <c r="C346" s="10"/>
      <c r="D346" s="10"/>
      <c r="E346" s="10"/>
      <c r="F346" s="10"/>
      <c r="G346" s="10"/>
      <c r="H346" s="10"/>
      <c r="I346" s="10"/>
      <c r="J346" s="10"/>
    </row>
    <row r="347" spans="1:10" ht="15" customHeight="1">
      <c r="A347" s="10"/>
      <c r="B347" s="10"/>
      <c r="C347" s="10"/>
      <c r="D347" s="10"/>
      <c r="E347" s="10"/>
      <c r="F347" s="10"/>
      <c r="G347" s="10"/>
      <c r="H347" s="10"/>
      <c r="I347" s="10"/>
      <c r="J347" s="10"/>
    </row>
    <row r="348" spans="1:10" ht="15" customHeight="1">
      <c r="A348" s="10"/>
      <c r="B348" s="10"/>
      <c r="C348" s="10"/>
      <c r="D348" s="10"/>
      <c r="E348" s="10"/>
      <c r="F348" s="10"/>
      <c r="G348" s="10"/>
      <c r="H348" s="10"/>
      <c r="I348" s="10"/>
      <c r="J348" s="10"/>
    </row>
    <row r="349" spans="1:10" ht="15" customHeight="1">
      <c r="A349" s="10"/>
      <c r="B349" s="10"/>
      <c r="C349" s="10"/>
      <c r="D349" s="10"/>
      <c r="E349" s="10"/>
      <c r="F349" s="10"/>
      <c r="G349" s="10"/>
      <c r="H349" s="10"/>
      <c r="I349" s="10"/>
      <c r="J349" s="10"/>
    </row>
    <row r="350" spans="1:10" ht="15" customHeight="1">
      <c r="A350" s="10"/>
      <c r="B350" s="10"/>
      <c r="C350" s="10"/>
      <c r="D350" s="10"/>
      <c r="E350" s="10"/>
      <c r="F350" s="10"/>
      <c r="G350" s="10"/>
      <c r="H350" s="10"/>
      <c r="I350" s="10"/>
      <c r="J350" s="10"/>
    </row>
    <row r="351" spans="1:10" ht="15" customHeight="1">
      <c r="A351" s="10"/>
      <c r="B351" s="10"/>
      <c r="C351" s="10"/>
      <c r="D351" s="10"/>
      <c r="E351" s="10"/>
      <c r="F351" s="10"/>
      <c r="G351" s="10"/>
      <c r="H351" s="10"/>
      <c r="I351" s="10"/>
      <c r="J351" s="10"/>
    </row>
    <row r="352" spans="1:10" ht="15" customHeight="1">
      <c r="A352" s="10"/>
      <c r="B352" s="10"/>
      <c r="C352" s="10"/>
      <c r="D352" s="10"/>
      <c r="E352" s="10"/>
      <c r="F352" s="10"/>
      <c r="G352" s="10"/>
      <c r="H352" s="10"/>
      <c r="I352" s="10"/>
      <c r="J352" s="10"/>
    </row>
    <row r="353" spans="1:10" ht="15" customHeight="1">
      <c r="A353" s="10"/>
      <c r="B353" s="10"/>
      <c r="C353" s="10"/>
      <c r="D353" s="10"/>
      <c r="E353" s="10"/>
      <c r="F353" s="10"/>
      <c r="G353" s="10"/>
      <c r="H353" s="10"/>
      <c r="I353" s="10"/>
      <c r="J353" s="10"/>
    </row>
    <row r="354" spans="1:10" ht="15" customHeight="1">
      <c r="A354" s="10"/>
      <c r="B354" s="10"/>
      <c r="C354" s="10"/>
      <c r="D354" s="10"/>
      <c r="E354" s="10"/>
      <c r="F354" s="10"/>
      <c r="G354" s="10"/>
      <c r="H354" s="10"/>
      <c r="I354" s="10"/>
      <c r="J354" s="10"/>
    </row>
    <row r="355" spans="1:10" ht="15" customHeight="1">
      <c r="A355" s="10"/>
      <c r="B355" s="10"/>
      <c r="C355" s="10"/>
      <c r="D355" s="10"/>
      <c r="E355" s="10"/>
      <c r="F355" s="10"/>
      <c r="G355" s="10"/>
      <c r="H355" s="10"/>
      <c r="I355" s="10"/>
      <c r="J355" s="10"/>
    </row>
    <row r="356" spans="1:10" ht="15" customHeight="1">
      <c r="A356" s="10"/>
      <c r="B356" s="10"/>
      <c r="C356" s="10"/>
      <c r="D356" s="10"/>
      <c r="E356" s="10"/>
      <c r="F356" s="10"/>
      <c r="G356" s="10"/>
      <c r="H356" s="10"/>
      <c r="I356" s="10"/>
      <c r="J356" s="10"/>
    </row>
    <row r="357" spans="1:10" ht="15" customHeight="1">
      <c r="A357" s="10"/>
      <c r="B357" s="10"/>
      <c r="C357" s="10"/>
      <c r="D357" s="10"/>
      <c r="E357" s="10"/>
      <c r="F357" s="10"/>
      <c r="G357" s="10"/>
      <c r="H357" s="10"/>
      <c r="I357" s="10"/>
      <c r="J357" s="10"/>
    </row>
    <row r="358" spans="1:10" ht="15" customHeight="1">
      <c r="A358" s="10"/>
      <c r="B358" s="10"/>
      <c r="C358" s="10"/>
      <c r="D358" s="10"/>
      <c r="E358" s="10"/>
      <c r="F358" s="10"/>
      <c r="G358" s="10"/>
      <c r="H358" s="10"/>
      <c r="I358" s="10"/>
      <c r="J358" s="10"/>
    </row>
    <row r="359" spans="1:10" ht="15" customHeight="1">
      <c r="A359" s="10"/>
      <c r="B359" s="10"/>
      <c r="C359" s="10"/>
      <c r="D359" s="10"/>
      <c r="E359" s="10"/>
      <c r="F359" s="10"/>
      <c r="G359" s="10"/>
      <c r="H359" s="10"/>
      <c r="I359" s="10"/>
      <c r="J359" s="10"/>
    </row>
    <row r="360" spans="1:10" ht="15" customHeight="1">
      <c r="A360" s="10"/>
      <c r="B360" s="10"/>
      <c r="C360" s="10"/>
      <c r="D360" s="10"/>
      <c r="E360" s="10"/>
      <c r="F360" s="10"/>
      <c r="G360" s="10"/>
      <c r="H360" s="10"/>
      <c r="I360" s="10"/>
      <c r="J360" s="10"/>
    </row>
    <row r="361" spans="1:10" ht="15" customHeight="1">
      <c r="A361" s="10"/>
      <c r="B361" s="10"/>
      <c r="C361" s="10"/>
      <c r="D361" s="10"/>
      <c r="E361" s="10"/>
      <c r="F361" s="10"/>
      <c r="G361" s="10"/>
      <c r="H361" s="10"/>
      <c r="I361" s="10"/>
      <c r="J361" s="10"/>
    </row>
    <row r="362" spans="1:10" ht="15" customHeight="1">
      <c r="A362" s="10"/>
      <c r="B362" s="10"/>
      <c r="C362" s="10"/>
      <c r="D362" s="10"/>
      <c r="E362" s="10"/>
      <c r="F362" s="10"/>
      <c r="G362" s="10"/>
      <c r="H362" s="10"/>
      <c r="I362" s="10"/>
      <c r="J362" s="10"/>
    </row>
    <row r="363" spans="1:10" ht="15" customHeight="1">
      <c r="A363" s="10"/>
      <c r="B363" s="10"/>
      <c r="C363" s="10"/>
      <c r="D363" s="10"/>
      <c r="E363" s="10"/>
      <c r="F363" s="10"/>
      <c r="G363" s="10"/>
      <c r="H363" s="10"/>
      <c r="I363" s="10"/>
      <c r="J363" s="10"/>
    </row>
    <row r="364" spans="1:10" ht="15" customHeight="1">
      <c r="A364" s="10"/>
      <c r="B364" s="10"/>
      <c r="C364" s="10"/>
      <c r="D364" s="10"/>
      <c r="E364" s="10"/>
      <c r="F364" s="10"/>
      <c r="G364" s="10"/>
      <c r="H364" s="10"/>
      <c r="I364" s="10"/>
      <c r="J364" s="10"/>
    </row>
    <row r="365" spans="1:10" ht="15" customHeight="1">
      <c r="A365" s="10"/>
      <c r="B365" s="10"/>
      <c r="C365" s="10"/>
      <c r="D365" s="10"/>
      <c r="E365" s="10"/>
      <c r="F365" s="10"/>
      <c r="G365" s="10"/>
      <c r="H365" s="10"/>
      <c r="I365" s="10"/>
      <c r="J365" s="10"/>
    </row>
    <row r="366" spans="1:10" ht="15" customHeight="1">
      <c r="A366" s="10"/>
      <c r="B366" s="10"/>
      <c r="C366" s="10"/>
      <c r="D366" s="10"/>
      <c r="E366" s="10"/>
      <c r="F366" s="10"/>
      <c r="G366" s="10"/>
      <c r="H366" s="10"/>
      <c r="I366" s="10"/>
      <c r="J366" s="10"/>
    </row>
    <row r="367" spans="1:10" ht="15" customHeight="1">
      <c r="A367" s="10"/>
      <c r="B367" s="10"/>
      <c r="C367" s="10"/>
      <c r="D367" s="10"/>
      <c r="E367" s="10"/>
      <c r="F367" s="10"/>
      <c r="G367" s="10"/>
      <c r="H367" s="10"/>
      <c r="I367" s="10"/>
      <c r="J367" s="10"/>
    </row>
    <row r="368" spans="1:10" ht="15" customHeight="1">
      <c r="A368" s="10"/>
      <c r="B368" s="10"/>
      <c r="C368" s="10"/>
      <c r="D368" s="10"/>
      <c r="E368" s="10"/>
      <c r="F368" s="10"/>
      <c r="G368" s="10"/>
      <c r="H368" s="10"/>
      <c r="I368" s="10"/>
      <c r="J368" s="10"/>
    </row>
    <row r="369" spans="1:10" ht="15" customHeight="1">
      <c r="A369" s="10"/>
      <c r="B369" s="10"/>
      <c r="C369" s="10"/>
      <c r="D369" s="10"/>
      <c r="E369" s="10"/>
      <c r="F369" s="10"/>
      <c r="G369" s="10"/>
      <c r="H369" s="10"/>
      <c r="I369" s="10"/>
      <c r="J369" s="10"/>
    </row>
    <row r="370" spans="1:10" ht="15" customHeight="1">
      <c r="A370" s="10"/>
      <c r="B370" s="10"/>
      <c r="C370" s="10"/>
      <c r="D370" s="10"/>
      <c r="E370" s="10"/>
      <c r="F370" s="10"/>
      <c r="G370" s="10"/>
      <c r="H370" s="10"/>
      <c r="I370" s="10"/>
      <c r="J370" s="10"/>
    </row>
    <row r="371" spans="1:10" ht="15" customHeight="1">
      <c r="A371" s="10"/>
      <c r="B371" s="10"/>
      <c r="C371" s="10"/>
      <c r="D371" s="10"/>
      <c r="E371" s="10"/>
      <c r="F371" s="10"/>
      <c r="G371" s="10"/>
      <c r="H371" s="10"/>
      <c r="I371" s="10"/>
      <c r="J371" s="10"/>
    </row>
    <row r="372" spans="1:10" ht="15" customHeight="1">
      <c r="A372" s="10"/>
      <c r="B372" s="10"/>
      <c r="C372" s="10"/>
      <c r="D372" s="10"/>
      <c r="E372" s="10"/>
      <c r="F372" s="10"/>
      <c r="G372" s="10"/>
      <c r="H372" s="10"/>
      <c r="I372" s="10"/>
      <c r="J372" s="10"/>
    </row>
    <row r="373" spans="1:10" ht="15" customHeight="1">
      <c r="A373" s="10"/>
      <c r="B373" s="10"/>
      <c r="C373" s="10"/>
      <c r="D373" s="10"/>
      <c r="E373" s="10"/>
      <c r="F373" s="10"/>
      <c r="G373" s="10"/>
      <c r="H373" s="10"/>
      <c r="I373" s="10"/>
      <c r="J373" s="10"/>
    </row>
    <row r="374" spans="1:10" ht="15" customHeight="1">
      <c r="A374" s="10"/>
      <c r="B374" s="10"/>
      <c r="C374" s="10"/>
      <c r="D374" s="10"/>
      <c r="E374" s="10"/>
      <c r="F374" s="10"/>
      <c r="G374" s="10"/>
      <c r="H374" s="10"/>
      <c r="I374" s="10"/>
      <c r="J374" s="10"/>
    </row>
    <row r="375" spans="1:10" ht="15" customHeight="1">
      <c r="A375" s="10"/>
      <c r="B375" s="10"/>
      <c r="C375" s="10"/>
      <c r="D375" s="10"/>
      <c r="E375" s="10"/>
      <c r="F375" s="10"/>
      <c r="G375" s="10"/>
      <c r="H375" s="10"/>
      <c r="I375" s="10"/>
      <c r="J375" s="10"/>
    </row>
    <row r="376" spans="1:10" ht="15" customHeight="1">
      <c r="A376" s="10"/>
      <c r="B376" s="10"/>
      <c r="C376" s="10"/>
      <c r="D376" s="10"/>
      <c r="E376" s="10"/>
      <c r="F376" s="10"/>
      <c r="G376" s="10"/>
      <c r="H376" s="10"/>
      <c r="I376" s="10"/>
      <c r="J376" s="10"/>
    </row>
    <row r="377" spans="1:10" ht="15" customHeight="1">
      <c r="A377" s="10"/>
      <c r="B377" s="10"/>
      <c r="C377" s="10"/>
      <c r="D377" s="10"/>
      <c r="E377" s="10"/>
      <c r="F377" s="10"/>
      <c r="G377" s="10"/>
      <c r="H377" s="10"/>
      <c r="I377" s="10"/>
      <c r="J377" s="10"/>
    </row>
    <row r="378" spans="1:10" ht="15" customHeight="1">
      <c r="A378" s="10"/>
      <c r="B378" s="10"/>
      <c r="C378" s="10"/>
      <c r="D378" s="10"/>
      <c r="E378" s="10"/>
      <c r="F378" s="10"/>
      <c r="G378" s="10"/>
      <c r="H378" s="10"/>
      <c r="I378" s="10"/>
      <c r="J378" s="10"/>
    </row>
    <row r="379" spans="1:10" ht="15" customHeight="1">
      <c r="A379" s="10"/>
      <c r="B379" s="10"/>
      <c r="C379" s="10"/>
      <c r="D379" s="10"/>
      <c r="E379" s="10"/>
      <c r="F379" s="10"/>
      <c r="G379" s="10"/>
      <c r="H379" s="10"/>
      <c r="I379" s="10"/>
      <c r="J379" s="10"/>
    </row>
    <row r="380" spans="1:10" ht="15" customHeight="1">
      <c r="A380" s="10"/>
      <c r="B380" s="10"/>
      <c r="C380" s="10"/>
      <c r="D380" s="10"/>
      <c r="E380" s="10"/>
      <c r="F380" s="10"/>
      <c r="G380" s="10"/>
      <c r="H380" s="10"/>
      <c r="I380" s="10"/>
      <c r="J380" s="10"/>
    </row>
    <row r="381" spans="1:10" ht="15" customHeight="1">
      <c r="A381" s="10"/>
      <c r="B381" s="10"/>
      <c r="C381" s="10"/>
      <c r="D381" s="10"/>
      <c r="E381" s="10"/>
      <c r="F381" s="10"/>
      <c r="G381" s="10"/>
      <c r="H381" s="10"/>
      <c r="I381" s="10"/>
      <c r="J381" s="10"/>
    </row>
    <row r="382" spans="1:10" ht="15" customHeight="1">
      <c r="A382" s="10"/>
      <c r="B382" s="10"/>
      <c r="C382" s="10"/>
      <c r="D382" s="10"/>
      <c r="E382" s="10"/>
      <c r="F382" s="10"/>
      <c r="G382" s="10"/>
      <c r="H382" s="10"/>
      <c r="I382" s="10"/>
      <c r="J382" s="10"/>
    </row>
    <row r="383" spans="1:10" ht="15" customHeight="1">
      <c r="A383" s="10"/>
      <c r="B383" s="10"/>
      <c r="C383" s="10"/>
      <c r="D383" s="10"/>
      <c r="E383" s="10"/>
      <c r="F383" s="10"/>
      <c r="G383" s="10"/>
      <c r="H383" s="10"/>
      <c r="I383" s="10"/>
      <c r="J383" s="10"/>
    </row>
    <row r="384" spans="1:10" ht="15" customHeight="1">
      <c r="A384" s="10"/>
      <c r="B384" s="10"/>
      <c r="C384" s="10"/>
      <c r="D384" s="10"/>
      <c r="E384" s="10"/>
      <c r="F384" s="10"/>
      <c r="G384" s="10"/>
      <c r="H384" s="10"/>
      <c r="I384" s="10"/>
      <c r="J384" s="10"/>
    </row>
    <row r="385" spans="1:10" ht="15" customHeight="1">
      <c r="A385" s="10"/>
      <c r="B385" s="10"/>
      <c r="C385" s="10"/>
      <c r="D385" s="10"/>
      <c r="E385" s="10"/>
      <c r="F385" s="10"/>
      <c r="G385" s="10"/>
      <c r="H385" s="10"/>
      <c r="I385" s="10"/>
      <c r="J385" s="10"/>
    </row>
    <row r="386" spans="1:10" ht="15" customHeight="1">
      <c r="A386" s="10"/>
      <c r="B386" s="10"/>
      <c r="C386" s="10"/>
      <c r="D386" s="10"/>
      <c r="E386" s="10"/>
      <c r="F386" s="10"/>
      <c r="G386" s="10"/>
      <c r="H386" s="10"/>
      <c r="I386" s="10"/>
      <c r="J386" s="10"/>
    </row>
    <row r="387" spans="1:10" ht="15" customHeight="1">
      <c r="A387" s="10"/>
      <c r="B387" s="10"/>
      <c r="C387" s="10"/>
      <c r="D387" s="10"/>
      <c r="E387" s="10"/>
      <c r="F387" s="10"/>
      <c r="G387" s="10"/>
      <c r="H387" s="10"/>
      <c r="I387" s="10"/>
      <c r="J387" s="10"/>
    </row>
    <row r="388" spans="1:10" ht="15" customHeight="1">
      <c r="A388" s="10"/>
      <c r="B388" s="10"/>
      <c r="C388" s="10"/>
      <c r="D388" s="10"/>
      <c r="E388" s="10"/>
      <c r="F388" s="10"/>
      <c r="G388" s="10"/>
      <c r="H388" s="10"/>
      <c r="I388" s="10"/>
      <c r="J388" s="10"/>
    </row>
    <row r="389" spans="1:10" ht="15" customHeight="1">
      <c r="A389" s="10"/>
      <c r="B389" s="10"/>
      <c r="C389" s="10"/>
      <c r="D389" s="10"/>
      <c r="E389" s="10"/>
      <c r="F389" s="10"/>
      <c r="G389" s="10"/>
      <c r="H389" s="10"/>
      <c r="I389" s="10"/>
      <c r="J389" s="10"/>
    </row>
    <row r="390" spans="1:10" ht="15" customHeight="1">
      <c r="A390" s="10"/>
      <c r="B390" s="10"/>
      <c r="C390" s="10"/>
      <c r="D390" s="10"/>
      <c r="E390" s="10"/>
      <c r="F390" s="10"/>
      <c r="G390" s="10"/>
      <c r="H390" s="10"/>
      <c r="I390" s="10"/>
      <c r="J390" s="10"/>
    </row>
    <row r="391" spans="1:10" ht="15" customHeight="1">
      <c r="A391" s="10"/>
      <c r="B391" s="10"/>
      <c r="C391" s="10"/>
      <c r="D391" s="10"/>
      <c r="E391" s="10"/>
      <c r="F391" s="10"/>
      <c r="G391" s="10"/>
      <c r="H391" s="10"/>
      <c r="I391" s="10"/>
      <c r="J391" s="10"/>
    </row>
    <row r="392" spans="1:10" ht="15" customHeight="1">
      <c r="A392" s="10"/>
      <c r="B392" s="10"/>
      <c r="C392" s="10"/>
      <c r="D392" s="10"/>
      <c r="E392" s="10"/>
      <c r="F392" s="10"/>
      <c r="G392" s="10"/>
      <c r="H392" s="10"/>
      <c r="I392" s="10"/>
      <c r="J392" s="10"/>
    </row>
    <row r="393" spans="1:10" ht="15" customHeight="1">
      <c r="A393" s="10"/>
      <c r="B393" s="10"/>
      <c r="C393" s="10"/>
      <c r="D393" s="10"/>
      <c r="E393" s="10"/>
      <c r="F393" s="10"/>
      <c r="G393" s="10"/>
      <c r="H393" s="10"/>
      <c r="I393" s="10"/>
      <c r="J393" s="10"/>
    </row>
    <row r="394" spans="1:10" ht="15" customHeight="1">
      <c r="A394" s="10"/>
      <c r="B394" s="10"/>
      <c r="C394" s="10"/>
      <c r="D394" s="10"/>
      <c r="E394" s="10"/>
      <c r="F394" s="10"/>
      <c r="G394" s="10"/>
      <c r="H394" s="10"/>
      <c r="I394" s="10"/>
      <c r="J394" s="10"/>
    </row>
    <row r="395" spans="1:10" ht="15" customHeight="1">
      <c r="A395" s="10"/>
      <c r="B395" s="10"/>
      <c r="C395" s="10"/>
      <c r="D395" s="10"/>
      <c r="E395" s="10"/>
      <c r="F395" s="10"/>
      <c r="G395" s="10"/>
      <c r="H395" s="10"/>
      <c r="I395" s="10"/>
      <c r="J395" s="10"/>
    </row>
    <row r="396" spans="1:10" ht="15" customHeight="1">
      <c r="A396" s="10"/>
      <c r="B396" s="10"/>
      <c r="C396" s="10"/>
      <c r="D396" s="10"/>
      <c r="E396" s="10"/>
      <c r="F396" s="10"/>
      <c r="G396" s="10"/>
      <c r="H396" s="10"/>
      <c r="I396" s="10"/>
      <c r="J396" s="10"/>
    </row>
    <row r="397" spans="1:10" ht="15" customHeight="1">
      <c r="A397" s="10"/>
      <c r="B397" s="10"/>
      <c r="C397" s="10"/>
      <c r="D397" s="10"/>
      <c r="E397" s="10"/>
      <c r="F397" s="10"/>
      <c r="G397" s="10"/>
      <c r="H397" s="10"/>
      <c r="I397" s="10"/>
      <c r="J397" s="10"/>
    </row>
    <row r="398" spans="1:10" ht="15" customHeight="1">
      <c r="A398" s="10"/>
      <c r="B398" s="10"/>
      <c r="C398" s="10"/>
      <c r="D398" s="10"/>
      <c r="E398" s="10"/>
      <c r="F398" s="10"/>
      <c r="G398" s="10"/>
      <c r="H398" s="10"/>
      <c r="I398" s="10"/>
      <c r="J398" s="10"/>
    </row>
    <row r="399" spans="1:10" ht="15" customHeight="1">
      <c r="A399" s="10"/>
      <c r="B399" s="10"/>
      <c r="C399" s="10"/>
      <c r="D399" s="10"/>
      <c r="E399" s="10"/>
      <c r="F399" s="10"/>
      <c r="G399" s="10"/>
      <c r="H399" s="10"/>
      <c r="I399" s="10"/>
      <c r="J399" s="10"/>
    </row>
    <row r="400" spans="1:10" ht="15" customHeight="1">
      <c r="A400" s="10"/>
      <c r="B400" s="10"/>
      <c r="C400" s="10"/>
      <c r="D400" s="10"/>
      <c r="E400" s="10"/>
      <c r="F400" s="10"/>
      <c r="G400" s="10"/>
      <c r="H400" s="10"/>
      <c r="I400" s="10"/>
      <c r="J400" s="10"/>
    </row>
    <row r="401" spans="1:10" ht="15" customHeight="1">
      <c r="A401" s="10"/>
      <c r="B401" s="10"/>
      <c r="C401" s="10"/>
      <c r="D401" s="10"/>
      <c r="E401" s="10"/>
      <c r="F401" s="10"/>
      <c r="G401" s="10"/>
      <c r="H401" s="10"/>
      <c r="I401" s="10"/>
      <c r="J401" s="10"/>
    </row>
    <row r="402" spans="1:10" ht="15" customHeight="1">
      <c r="A402" s="10"/>
      <c r="B402" s="10"/>
      <c r="C402" s="10"/>
      <c r="D402" s="10"/>
      <c r="E402" s="10"/>
      <c r="F402" s="10"/>
      <c r="G402" s="10"/>
      <c r="H402" s="10"/>
      <c r="I402" s="10"/>
      <c r="J402" s="10"/>
    </row>
    <row r="403" spans="1:10" ht="15" customHeight="1">
      <c r="A403" s="10"/>
      <c r="B403" s="10"/>
      <c r="C403" s="10"/>
      <c r="D403" s="10"/>
      <c r="E403" s="10"/>
      <c r="F403" s="10"/>
      <c r="G403" s="10"/>
      <c r="H403" s="10"/>
      <c r="I403" s="10"/>
      <c r="J403" s="10"/>
    </row>
    <row r="404" spans="1:10" ht="15" customHeight="1">
      <c r="A404" s="10"/>
      <c r="B404" s="10"/>
      <c r="C404" s="10"/>
      <c r="D404" s="10"/>
      <c r="E404" s="10"/>
      <c r="F404" s="10"/>
      <c r="G404" s="10"/>
      <c r="H404" s="10"/>
      <c r="I404" s="10"/>
      <c r="J404" s="10"/>
    </row>
    <row r="405" spans="1:10" ht="15" customHeight="1">
      <c r="A405" s="10"/>
      <c r="B405" s="10"/>
      <c r="C405" s="10"/>
      <c r="D405" s="10"/>
      <c r="E405" s="10"/>
      <c r="F405" s="10"/>
      <c r="G405" s="10"/>
      <c r="H405" s="10"/>
      <c r="I405" s="10"/>
      <c r="J405" s="10"/>
    </row>
    <row r="406" spans="1:10" ht="15" customHeight="1">
      <c r="A406" s="10"/>
      <c r="B406" s="10"/>
      <c r="C406" s="10"/>
      <c r="D406" s="10"/>
      <c r="E406" s="10"/>
      <c r="F406" s="10"/>
      <c r="G406" s="10"/>
      <c r="H406" s="10"/>
      <c r="I406" s="10"/>
      <c r="J406" s="10"/>
    </row>
    <row r="407" spans="1:10" ht="15" customHeight="1">
      <c r="A407" s="10"/>
      <c r="B407" s="10"/>
      <c r="C407" s="10"/>
      <c r="D407" s="10"/>
      <c r="E407" s="10"/>
      <c r="F407" s="10"/>
      <c r="G407" s="10"/>
      <c r="H407" s="10"/>
      <c r="I407" s="10"/>
      <c r="J407" s="10"/>
    </row>
    <row r="408" spans="1:10" ht="15" customHeight="1">
      <c r="A408" s="10"/>
      <c r="B408" s="10"/>
      <c r="C408" s="10"/>
      <c r="D408" s="10"/>
      <c r="E408" s="10"/>
      <c r="F408" s="10"/>
      <c r="G408" s="10"/>
      <c r="H408" s="10"/>
      <c r="I408" s="10"/>
      <c r="J408" s="10"/>
    </row>
    <row r="409" spans="1:10" ht="15" customHeight="1">
      <c r="A409" s="10"/>
      <c r="B409" s="10"/>
      <c r="C409" s="10"/>
      <c r="D409" s="10"/>
      <c r="E409" s="10"/>
      <c r="F409" s="10"/>
      <c r="G409" s="10"/>
      <c r="H409" s="10"/>
      <c r="I409" s="10"/>
      <c r="J409" s="10"/>
    </row>
    <row r="410" spans="1:10" ht="15" customHeight="1">
      <c r="A410" s="10"/>
      <c r="B410" s="10"/>
      <c r="C410" s="10"/>
      <c r="D410" s="10"/>
      <c r="E410" s="10"/>
      <c r="F410" s="10"/>
      <c r="G410" s="10"/>
      <c r="H410" s="10"/>
      <c r="I410" s="10"/>
      <c r="J410" s="10"/>
    </row>
    <row r="411" spans="1:10" ht="15" customHeight="1">
      <c r="A411" s="10"/>
      <c r="B411" s="10"/>
      <c r="C411" s="10"/>
      <c r="D411" s="10"/>
      <c r="E411" s="10"/>
      <c r="F411" s="10"/>
      <c r="G411" s="10"/>
      <c r="H411" s="10"/>
      <c r="I411" s="10"/>
      <c r="J411" s="10"/>
    </row>
    <row r="412" spans="1:10" ht="15" customHeight="1">
      <c r="A412" s="10"/>
      <c r="B412" s="10"/>
      <c r="C412" s="10"/>
      <c r="D412" s="10"/>
      <c r="E412" s="10"/>
      <c r="F412" s="10"/>
      <c r="G412" s="10"/>
      <c r="H412" s="10"/>
      <c r="I412" s="10"/>
      <c r="J412" s="10"/>
    </row>
    <row r="413" spans="1:10" ht="15" customHeight="1">
      <c r="A413" s="10"/>
      <c r="B413" s="10"/>
      <c r="C413" s="10"/>
      <c r="D413" s="10"/>
      <c r="E413" s="10"/>
      <c r="F413" s="10"/>
      <c r="G413" s="10"/>
      <c r="H413" s="10"/>
      <c r="I413" s="10"/>
      <c r="J413" s="10"/>
    </row>
    <row r="414" spans="1:10" ht="15" customHeight="1">
      <c r="A414" s="10"/>
      <c r="B414" s="10"/>
      <c r="C414" s="10"/>
      <c r="D414" s="10"/>
      <c r="E414" s="10"/>
      <c r="F414" s="10"/>
      <c r="G414" s="10"/>
      <c r="H414" s="10"/>
      <c r="I414" s="10"/>
      <c r="J414" s="10"/>
    </row>
    <row r="415" spans="1:10" ht="15" customHeight="1">
      <c r="A415" s="10"/>
      <c r="B415" s="10"/>
      <c r="C415" s="10"/>
      <c r="D415" s="10"/>
      <c r="E415" s="10"/>
      <c r="F415" s="10"/>
      <c r="G415" s="10"/>
      <c r="H415" s="10"/>
      <c r="I415" s="10"/>
      <c r="J415" s="10"/>
    </row>
    <row r="416" spans="1:10" ht="15" customHeight="1">
      <c r="A416" s="10"/>
      <c r="B416" s="10"/>
      <c r="C416" s="10"/>
      <c r="D416" s="10"/>
      <c r="E416" s="10"/>
      <c r="F416" s="10"/>
      <c r="G416" s="10"/>
      <c r="H416" s="10"/>
      <c r="I416" s="10"/>
      <c r="J416" s="10"/>
    </row>
    <row r="417" spans="1:10" ht="15" customHeight="1">
      <c r="A417" s="10"/>
      <c r="B417" s="10"/>
      <c r="C417" s="10"/>
      <c r="D417" s="10"/>
      <c r="E417" s="10"/>
      <c r="F417" s="10"/>
      <c r="G417" s="10"/>
      <c r="H417" s="10"/>
      <c r="I417" s="10"/>
      <c r="J417" s="10"/>
    </row>
    <row r="418" spans="1:10" ht="15" customHeight="1">
      <c r="A418" s="10"/>
      <c r="B418" s="10"/>
      <c r="C418" s="10"/>
      <c r="D418" s="10"/>
      <c r="E418" s="10"/>
      <c r="F418" s="10"/>
      <c r="G418" s="10"/>
      <c r="H418" s="10"/>
      <c r="I418" s="10"/>
      <c r="J418" s="10"/>
    </row>
    <row r="419" spans="1:10" ht="15" customHeight="1">
      <c r="A419" s="10"/>
      <c r="B419" s="10"/>
      <c r="C419" s="10"/>
      <c r="D419" s="10"/>
      <c r="E419" s="10"/>
      <c r="F419" s="10"/>
      <c r="G419" s="10"/>
      <c r="H419" s="10"/>
      <c r="I419" s="10"/>
      <c r="J419" s="10"/>
    </row>
    <row r="420" spans="1:10" ht="15" customHeight="1">
      <c r="A420" s="10"/>
      <c r="B420" s="10"/>
      <c r="C420" s="10"/>
      <c r="D420" s="10"/>
      <c r="E420" s="10"/>
      <c r="F420" s="10"/>
      <c r="G420" s="10"/>
      <c r="H420" s="10"/>
      <c r="I420" s="10"/>
      <c r="J420" s="10"/>
    </row>
    <row r="421" spans="1:10" ht="15" customHeight="1">
      <c r="A421" s="10"/>
      <c r="B421" s="10"/>
      <c r="C421" s="10"/>
      <c r="D421" s="10"/>
      <c r="E421" s="10"/>
      <c r="F421" s="10"/>
      <c r="G421" s="10"/>
      <c r="H421" s="10"/>
      <c r="I421" s="10"/>
      <c r="J421" s="10"/>
    </row>
    <row r="422" spans="1:10" ht="15" customHeight="1">
      <c r="A422" s="10"/>
      <c r="B422" s="10"/>
      <c r="C422" s="10"/>
      <c r="D422" s="10"/>
      <c r="E422" s="10"/>
      <c r="F422" s="10"/>
      <c r="G422" s="10"/>
      <c r="H422" s="10"/>
      <c r="I422" s="10"/>
      <c r="J422" s="10"/>
    </row>
    <row r="423" spans="1:10" ht="15" customHeight="1">
      <c r="A423" s="10"/>
      <c r="B423" s="10"/>
      <c r="C423" s="10"/>
      <c r="D423" s="10"/>
      <c r="E423" s="10"/>
      <c r="F423" s="10"/>
      <c r="G423" s="10"/>
      <c r="H423" s="10"/>
      <c r="I423" s="10"/>
      <c r="J423" s="10"/>
    </row>
    <row r="424" spans="1:10" ht="15" customHeight="1">
      <c r="A424" s="10"/>
      <c r="B424" s="10"/>
      <c r="C424" s="10"/>
      <c r="D424" s="10"/>
      <c r="E424" s="10"/>
      <c r="F424" s="10"/>
      <c r="G424" s="10"/>
      <c r="H424" s="10"/>
      <c r="I424" s="10"/>
      <c r="J424" s="10"/>
    </row>
    <row r="425" spans="1:10" ht="15" customHeight="1">
      <c r="A425" s="10"/>
      <c r="B425" s="10"/>
      <c r="C425" s="10"/>
      <c r="D425" s="10"/>
      <c r="E425" s="10"/>
      <c r="F425" s="10"/>
      <c r="G425" s="10"/>
      <c r="H425" s="10"/>
      <c r="I425" s="10"/>
      <c r="J425" s="10"/>
    </row>
    <row r="426" spans="1:10" ht="15" customHeight="1">
      <c r="A426" s="10"/>
      <c r="B426" s="10"/>
      <c r="C426" s="10"/>
      <c r="D426" s="10"/>
      <c r="E426" s="10"/>
      <c r="F426" s="10"/>
      <c r="G426" s="10"/>
      <c r="H426" s="10"/>
      <c r="I426" s="10"/>
      <c r="J426" s="10"/>
    </row>
    <row r="427" spans="1:10" ht="15" customHeight="1">
      <c r="A427" s="10"/>
      <c r="B427" s="10"/>
      <c r="C427" s="10"/>
      <c r="D427" s="10"/>
      <c r="E427" s="10"/>
      <c r="F427" s="10"/>
      <c r="G427" s="10"/>
      <c r="H427" s="10"/>
      <c r="I427" s="10"/>
      <c r="J427" s="10"/>
    </row>
    <row r="428" spans="1:10" ht="15" customHeight="1">
      <c r="A428" s="10"/>
      <c r="B428" s="10"/>
      <c r="C428" s="10"/>
      <c r="D428" s="10"/>
      <c r="E428" s="10"/>
      <c r="F428" s="10"/>
      <c r="G428" s="10"/>
      <c r="H428" s="10"/>
      <c r="I428" s="10"/>
      <c r="J428" s="10"/>
    </row>
    <row r="429" spans="1:10" ht="15" customHeight="1">
      <c r="A429" s="10"/>
      <c r="B429" s="10"/>
      <c r="C429" s="10"/>
      <c r="D429" s="10"/>
      <c r="E429" s="10"/>
      <c r="F429" s="10"/>
      <c r="G429" s="10"/>
      <c r="H429" s="10"/>
      <c r="I429" s="10"/>
      <c r="J429" s="10"/>
    </row>
    <row r="430" spans="1:10" ht="15" customHeight="1">
      <c r="A430" s="10"/>
      <c r="B430" s="10"/>
      <c r="C430" s="10"/>
      <c r="D430" s="10"/>
      <c r="E430" s="10"/>
      <c r="F430" s="10"/>
      <c r="G430" s="10"/>
      <c r="H430" s="10"/>
      <c r="I430" s="10"/>
      <c r="J430" s="10"/>
    </row>
    <row r="431" spans="1:10" ht="15" customHeight="1">
      <c r="A431" s="10"/>
      <c r="B431" s="10"/>
      <c r="C431" s="10"/>
      <c r="D431" s="10"/>
      <c r="E431" s="10"/>
      <c r="F431" s="10"/>
      <c r="G431" s="10"/>
      <c r="H431" s="10"/>
      <c r="I431" s="10"/>
      <c r="J431" s="10"/>
    </row>
    <row r="432" spans="1:10" ht="15" customHeight="1">
      <c r="A432" s="10"/>
      <c r="B432" s="10"/>
      <c r="C432" s="10"/>
      <c r="D432" s="10"/>
      <c r="E432" s="10"/>
      <c r="F432" s="10"/>
      <c r="G432" s="10"/>
      <c r="H432" s="10"/>
      <c r="I432" s="10"/>
      <c r="J432" s="10"/>
    </row>
    <row r="433" spans="1:10" ht="15" customHeight="1">
      <c r="A433" s="10"/>
      <c r="B433" s="10"/>
      <c r="C433" s="10"/>
      <c r="D433" s="10"/>
      <c r="E433" s="10"/>
      <c r="F433" s="10"/>
      <c r="G433" s="10"/>
      <c r="H433" s="10"/>
      <c r="I433" s="10"/>
      <c r="J433" s="10"/>
    </row>
    <row r="434" spans="1:10" ht="15" customHeight="1">
      <c r="A434" s="10"/>
      <c r="B434" s="10"/>
      <c r="C434" s="10"/>
      <c r="D434" s="10"/>
      <c r="E434" s="10"/>
      <c r="F434" s="10"/>
      <c r="G434" s="10"/>
      <c r="H434" s="10"/>
      <c r="I434" s="10"/>
      <c r="J434" s="10"/>
    </row>
    <row r="435" spans="1:10" ht="15" customHeight="1">
      <c r="A435" s="10"/>
      <c r="B435" s="10"/>
      <c r="C435" s="10"/>
      <c r="D435" s="10"/>
      <c r="E435" s="10"/>
      <c r="F435" s="10"/>
      <c r="G435" s="10"/>
      <c r="H435" s="10"/>
      <c r="I435" s="10"/>
      <c r="J435" s="10"/>
    </row>
    <row r="436" spans="1:10" ht="15" customHeight="1">
      <c r="A436" s="10"/>
      <c r="B436" s="10"/>
      <c r="C436" s="10"/>
      <c r="D436" s="10"/>
      <c r="E436" s="10"/>
      <c r="F436" s="10"/>
      <c r="G436" s="10"/>
      <c r="H436" s="10"/>
      <c r="I436" s="10"/>
      <c r="J436" s="10"/>
    </row>
    <row r="437" spans="1:10" ht="15" customHeight="1">
      <c r="A437" s="10"/>
      <c r="B437" s="10"/>
      <c r="C437" s="10"/>
      <c r="D437" s="10"/>
      <c r="E437" s="10"/>
      <c r="F437" s="10"/>
      <c r="G437" s="10"/>
      <c r="H437" s="10"/>
      <c r="I437" s="10"/>
      <c r="J437" s="10"/>
    </row>
    <row r="438" spans="1:10" ht="15" customHeight="1">
      <c r="A438" s="10"/>
      <c r="B438" s="10"/>
      <c r="C438" s="10"/>
      <c r="D438" s="10"/>
      <c r="E438" s="10"/>
      <c r="F438" s="10"/>
      <c r="G438" s="10"/>
      <c r="H438" s="10"/>
      <c r="I438" s="10"/>
      <c r="J438" s="10"/>
    </row>
    <row r="439" spans="1:10" ht="15" customHeight="1">
      <c r="A439" s="10"/>
      <c r="B439" s="10"/>
      <c r="C439" s="10"/>
      <c r="D439" s="10"/>
      <c r="E439" s="10"/>
      <c r="F439" s="10"/>
      <c r="G439" s="10"/>
      <c r="H439" s="10"/>
      <c r="I439" s="10"/>
      <c r="J439" s="10"/>
    </row>
    <row r="440" spans="1:10" ht="15" customHeight="1">
      <c r="A440" s="10"/>
      <c r="B440" s="10"/>
      <c r="C440" s="10"/>
      <c r="D440" s="10"/>
      <c r="E440" s="10"/>
      <c r="F440" s="10"/>
      <c r="G440" s="10"/>
      <c r="H440" s="10"/>
      <c r="I440" s="10"/>
      <c r="J440" s="10"/>
    </row>
    <row r="441" spans="1:10" ht="15" customHeight="1">
      <c r="A441" s="10"/>
      <c r="B441" s="10"/>
      <c r="C441" s="10"/>
      <c r="D441" s="10"/>
      <c r="E441" s="10"/>
      <c r="F441" s="10"/>
      <c r="G441" s="10"/>
      <c r="H441" s="10"/>
      <c r="I441" s="10"/>
      <c r="J441" s="10"/>
    </row>
    <row r="442" spans="1:10" ht="15" customHeight="1">
      <c r="A442" s="10"/>
      <c r="B442" s="10"/>
      <c r="C442" s="10"/>
      <c r="D442" s="10"/>
      <c r="E442" s="10"/>
      <c r="F442" s="10"/>
      <c r="G442" s="10"/>
      <c r="H442" s="10"/>
      <c r="I442" s="10"/>
      <c r="J442" s="10"/>
    </row>
    <row r="443" spans="1:10" ht="15" customHeight="1">
      <c r="A443" s="10"/>
      <c r="B443" s="10"/>
      <c r="C443" s="10"/>
      <c r="D443" s="10"/>
      <c r="E443" s="10"/>
      <c r="F443" s="10"/>
      <c r="G443" s="10"/>
      <c r="H443" s="10"/>
      <c r="I443" s="10"/>
      <c r="J443" s="10"/>
    </row>
    <row r="444" spans="1:10" ht="15" customHeight="1">
      <c r="A444" s="10"/>
      <c r="B444" s="10"/>
      <c r="C444" s="10"/>
      <c r="D444" s="10"/>
      <c r="E444" s="10"/>
      <c r="F444" s="10"/>
      <c r="G444" s="10"/>
      <c r="H444" s="10"/>
      <c r="I444" s="10"/>
      <c r="J444" s="10"/>
    </row>
    <row r="445" spans="1:10" ht="15" customHeight="1">
      <c r="A445" s="10"/>
      <c r="B445" s="10"/>
      <c r="C445" s="10"/>
      <c r="D445" s="10"/>
      <c r="E445" s="10"/>
      <c r="F445" s="10"/>
      <c r="G445" s="10"/>
      <c r="H445" s="10"/>
      <c r="I445" s="10"/>
      <c r="J445" s="10"/>
    </row>
    <row r="446" spans="1:10" ht="15" customHeight="1">
      <c r="A446" s="10"/>
      <c r="B446" s="10"/>
      <c r="C446" s="10"/>
      <c r="D446" s="10"/>
      <c r="E446" s="10"/>
      <c r="F446" s="10"/>
      <c r="G446" s="10"/>
      <c r="H446" s="10"/>
      <c r="I446" s="10"/>
      <c r="J446" s="10"/>
    </row>
    <row r="447" spans="1:10" ht="15" customHeight="1">
      <c r="A447" s="10"/>
      <c r="B447" s="10"/>
      <c r="C447" s="10"/>
      <c r="D447" s="10"/>
      <c r="E447" s="10"/>
      <c r="F447" s="10"/>
      <c r="G447" s="10"/>
      <c r="H447" s="10"/>
      <c r="I447" s="10"/>
      <c r="J447" s="10"/>
    </row>
    <row r="448" spans="1:10" ht="15" customHeight="1">
      <c r="A448" s="10"/>
      <c r="B448" s="10"/>
      <c r="C448" s="10"/>
      <c r="D448" s="10"/>
      <c r="E448" s="10"/>
      <c r="F448" s="10"/>
      <c r="G448" s="10"/>
      <c r="H448" s="10"/>
      <c r="I448" s="10"/>
      <c r="J448" s="10"/>
    </row>
    <row r="449" spans="1:10" ht="15" customHeight="1">
      <c r="A449" s="10"/>
      <c r="B449" s="10"/>
      <c r="C449" s="10"/>
      <c r="D449" s="10"/>
      <c r="E449" s="10"/>
      <c r="F449" s="10"/>
      <c r="G449" s="10"/>
      <c r="H449" s="10"/>
      <c r="I449" s="10"/>
      <c r="J449" s="10"/>
    </row>
    <row r="450" spans="1:10" ht="15" customHeight="1">
      <c r="A450" s="10"/>
      <c r="B450" s="10"/>
      <c r="C450" s="10"/>
      <c r="D450" s="10"/>
      <c r="E450" s="10"/>
      <c r="F450" s="10"/>
      <c r="G450" s="10"/>
      <c r="H450" s="10"/>
      <c r="I450" s="10"/>
      <c r="J450" s="10"/>
    </row>
    <row r="451" spans="1:10" ht="15" customHeight="1">
      <c r="A451" s="10"/>
      <c r="B451" s="10"/>
      <c r="C451" s="10"/>
      <c r="D451" s="10"/>
      <c r="E451" s="10"/>
      <c r="F451" s="10"/>
      <c r="G451" s="10"/>
      <c r="H451" s="10"/>
      <c r="I451" s="10"/>
      <c r="J451" s="10"/>
    </row>
    <row r="452" spans="1:10" ht="15" customHeight="1">
      <c r="A452" s="10"/>
      <c r="B452" s="10"/>
      <c r="C452" s="10"/>
      <c r="D452" s="10"/>
      <c r="E452" s="10"/>
      <c r="F452" s="10"/>
      <c r="G452" s="10"/>
      <c r="H452" s="10"/>
      <c r="I452" s="10"/>
      <c r="J452" s="10"/>
    </row>
    <row r="453" spans="1:10" ht="15" customHeight="1">
      <c r="A453" s="10"/>
      <c r="B453" s="10"/>
      <c r="C453" s="10"/>
      <c r="D453" s="10"/>
      <c r="E453" s="10"/>
      <c r="F453" s="10"/>
      <c r="G453" s="10"/>
      <c r="H453" s="10"/>
      <c r="I453" s="10"/>
      <c r="J453" s="10"/>
    </row>
    <row r="454" spans="1:10" ht="15" customHeight="1">
      <c r="A454" s="10"/>
      <c r="B454" s="10"/>
      <c r="C454" s="10"/>
      <c r="D454" s="10"/>
      <c r="E454" s="10"/>
      <c r="F454" s="10"/>
      <c r="G454" s="10"/>
      <c r="H454" s="10"/>
      <c r="I454" s="10"/>
      <c r="J454" s="10"/>
    </row>
    <row r="455" spans="1:10" ht="15" customHeight="1">
      <c r="A455" s="10"/>
      <c r="B455" s="10"/>
      <c r="C455" s="10"/>
      <c r="D455" s="10"/>
      <c r="E455" s="10"/>
      <c r="F455" s="10"/>
      <c r="G455" s="10"/>
      <c r="H455" s="10"/>
      <c r="I455" s="10"/>
      <c r="J455" s="10"/>
    </row>
    <row r="456" spans="1:10" ht="15" customHeight="1">
      <c r="A456" s="10"/>
      <c r="B456" s="10"/>
      <c r="C456" s="10"/>
      <c r="D456" s="10"/>
      <c r="E456" s="10"/>
      <c r="F456" s="10"/>
      <c r="G456" s="10"/>
      <c r="H456" s="10"/>
      <c r="I456" s="10"/>
      <c r="J456" s="10"/>
    </row>
    <row r="457" spans="1:10" ht="15" customHeight="1">
      <c r="A457" s="10"/>
      <c r="B457" s="10"/>
      <c r="C457" s="10"/>
      <c r="D457" s="10"/>
      <c r="E457" s="10"/>
      <c r="F457" s="10"/>
      <c r="G457" s="10"/>
      <c r="H457" s="10"/>
      <c r="I457" s="10"/>
      <c r="J457" s="10"/>
    </row>
    <row r="458" spans="1:10" ht="15" customHeight="1">
      <c r="A458" s="10"/>
      <c r="B458" s="10"/>
      <c r="C458" s="10"/>
      <c r="D458" s="10"/>
      <c r="E458" s="10"/>
      <c r="F458" s="10"/>
      <c r="G458" s="10"/>
      <c r="H458" s="10"/>
      <c r="I458" s="10"/>
      <c r="J458" s="10"/>
    </row>
    <row r="459" spans="1:10" ht="15" customHeight="1">
      <c r="A459" s="10"/>
      <c r="B459" s="10"/>
      <c r="C459" s="10"/>
      <c r="D459" s="10"/>
      <c r="E459" s="10"/>
      <c r="F459" s="10"/>
      <c r="G459" s="10"/>
      <c r="H459" s="10"/>
      <c r="I459" s="10"/>
      <c r="J459" s="10"/>
    </row>
    <row r="460" spans="1:10" ht="15" customHeight="1">
      <c r="A460" s="10"/>
      <c r="B460" s="10"/>
      <c r="C460" s="10"/>
      <c r="D460" s="10"/>
      <c r="E460" s="10"/>
      <c r="F460" s="10"/>
      <c r="G460" s="10"/>
      <c r="H460" s="10"/>
      <c r="I460" s="10"/>
      <c r="J460" s="10"/>
    </row>
    <row r="461" spans="1:10" ht="15" customHeight="1">
      <c r="A461" s="10"/>
      <c r="B461" s="10"/>
      <c r="C461" s="10"/>
      <c r="D461" s="10"/>
      <c r="E461" s="10"/>
      <c r="F461" s="10"/>
      <c r="G461" s="10"/>
      <c r="H461" s="10"/>
      <c r="I461" s="10"/>
      <c r="J461" s="10"/>
    </row>
    <row r="462" spans="1:10" ht="15" customHeight="1">
      <c r="A462" s="10"/>
      <c r="B462" s="10"/>
      <c r="C462" s="10"/>
      <c r="D462" s="10"/>
      <c r="E462" s="10"/>
      <c r="F462" s="10"/>
      <c r="G462" s="10"/>
      <c r="H462" s="10"/>
      <c r="I462" s="10"/>
      <c r="J462" s="10"/>
    </row>
    <row r="463" spans="1:10" ht="15" customHeight="1">
      <c r="A463" s="10"/>
      <c r="B463" s="10"/>
      <c r="C463" s="10"/>
      <c r="D463" s="10"/>
      <c r="E463" s="10"/>
      <c r="F463" s="10"/>
      <c r="G463" s="10"/>
      <c r="H463" s="10"/>
      <c r="I463" s="10"/>
      <c r="J463" s="10"/>
    </row>
    <row r="464" spans="1:10" ht="15" customHeight="1">
      <c r="A464" s="10"/>
      <c r="B464" s="10"/>
      <c r="C464" s="10"/>
      <c r="D464" s="10"/>
      <c r="E464" s="10"/>
      <c r="F464" s="10"/>
      <c r="G464" s="10"/>
      <c r="H464" s="10"/>
      <c r="I464" s="10"/>
      <c r="J464" s="10"/>
    </row>
    <row r="465" spans="1:10" ht="15" customHeight="1">
      <c r="A465" s="10"/>
      <c r="B465" s="10"/>
      <c r="C465" s="10"/>
      <c r="D465" s="10"/>
      <c r="E465" s="10"/>
      <c r="F465" s="10"/>
      <c r="G465" s="10"/>
      <c r="H465" s="10"/>
      <c r="I465" s="10"/>
      <c r="J465" s="10"/>
    </row>
    <row r="466" spans="1:10" ht="15" customHeight="1">
      <c r="A466" s="10"/>
      <c r="B466" s="10"/>
      <c r="C466" s="10"/>
      <c r="D466" s="10"/>
      <c r="E466" s="10"/>
      <c r="F466" s="10"/>
      <c r="G466" s="10"/>
      <c r="H466" s="10"/>
      <c r="I466" s="10"/>
      <c r="J466" s="10"/>
    </row>
    <row r="467" spans="1:10" ht="15" customHeight="1">
      <c r="A467" s="10"/>
      <c r="B467" s="10"/>
      <c r="C467" s="10"/>
      <c r="D467" s="10"/>
      <c r="E467" s="10"/>
      <c r="F467" s="10"/>
      <c r="G467" s="10"/>
      <c r="H467" s="10"/>
      <c r="I467" s="10"/>
      <c r="J467" s="10"/>
    </row>
    <row r="468" spans="1:10" ht="15" customHeight="1">
      <c r="A468" s="10"/>
      <c r="B468" s="10"/>
      <c r="C468" s="10"/>
      <c r="D468" s="10"/>
      <c r="E468" s="10"/>
      <c r="F468" s="10"/>
      <c r="G468" s="10"/>
      <c r="H468" s="10"/>
      <c r="I468" s="10"/>
      <c r="J468" s="10"/>
    </row>
    <row r="469" spans="1:10" ht="15" customHeight="1">
      <c r="A469" s="10"/>
      <c r="B469" s="10"/>
      <c r="C469" s="10"/>
      <c r="D469" s="10"/>
      <c r="E469" s="10"/>
      <c r="F469" s="10"/>
      <c r="G469" s="10"/>
      <c r="H469" s="10"/>
      <c r="I469" s="10"/>
      <c r="J469" s="10"/>
    </row>
    <row r="470" spans="1:10" ht="15" customHeight="1">
      <c r="A470" s="10"/>
      <c r="B470" s="10"/>
      <c r="C470" s="10"/>
      <c r="D470" s="10"/>
      <c r="E470" s="10"/>
      <c r="F470" s="10"/>
      <c r="G470" s="10"/>
      <c r="H470" s="10"/>
      <c r="I470" s="10"/>
      <c r="J470" s="10"/>
    </row>
    <row r="471" spans="1:10" ht="15" customHeight="1">
      <c r="A471" s="10"/>
      <c r="B471" s="10"/>
      <c r="C471" s="10"/>
      <c r="D471" s="10"/>
      <c r="E471" s="10"/>
      <c r="F471" s="10"/>
      <c r="G471" s="10"/>
      <c r="H471" s="10"/>
      <c r="I471" s="10"/>
      <c r="J471" s="10"/>
    </row>
    <row r="472" spans="1:10" ht="15" customHeight="1">
      <c r="A472" s="10"/>
      <c r="B472" s="10"/>
      <c r="C472" s="10"/>
      <c r="D472" s="10"/>
      <c r="E472" s="10"/>
      <c r="F472" s="10"/>
      <c r="G472" s="10"/>
      <c r="H472" s="10"/>
      <c r="I472" s="10"/>
      <c r="J472" s="10"/>
    </row>
    <row r="473" spans="1:10" ht="15" customHeight="1">
      <c r="A473" s="10"/>
      <c r="B473" s="10"/>
      <c r="C473" s="10"/>
      <c r="D473" s="10"/>
      <c r="E473" s="10"/>
      <c r="F473" s="10"/>
      <c r="G473" s="10"/>
      <c r="H473" s="10"/>
      <c r="I473" s="10"/>
      <c r="J473" s="10"/>
    </row>
    <row r="474" spans="1:10" ht="15" customHeight="1">
      <c r="A474" s="10"/>
      <c r="B474" s="10"/>
      <c r="C474" s="10"/>
      <c r="D474" s="10"/>
      <c r="E474" s="10"/>
      <c r="F474" s="10"/>
      <c r="G474" s="10"/>
      <c r="H474" s="10"/>
      <c r="I474" s="10"/>
      <c r="J474" s="10"/>
    </row>
    <row r="475" spans="1:10" ht="15" customHeight="1">
      <c r="A475" s="10"/>
      <c r="B475" s="10"/>
      <c r="C475" s="10"/>
      <c r="D475" s="10"/>
      <c r="E475" s="10"/>
      <c r="F475" s="10"/>
      <c r="G475" s="10"/>
      <c r="H475" s="10"/>
      <c r="I475" s="10"/>
      <c r="J475" s="10"/>
    </row>
    <row r="476" spans="1:10" ht="15" customHeight="1">
      <c r="A476" s="10"/>
      <c r="B476" s="10"/>
      <c r="C476" s="10"/>
      <c r="D476" s="10"/>
      <c r="E476" s="10"/>
      <c r="F476" s="10"/>
      <c r="G476" s="10"/>
      <c r="H476" s="10"/>
      <c r="I476" s="10"/>
      <c r="J476" s="10"/>
    </row>
    <row r="477" spans="1:10" ht="15" customHeight="1">
      <c r="A477" s="10"/>
      <c r="B477" s="10"/>
      <c r="C477" s="10"/>
      <c r="D477" s="10"/>
      <c r="E477" s="10"/>
      <c r="F477" s="10"/>
      <c r="G477" s="10"/>
      <c r="H477" s="10"/>
      <c r="I477" s="10"/>
      <c r="J477" s="10"/>
    </row>
    <row r="478" spans="1:10" ht="15" customHeight="1">
      <c r="A478" s="10"/>
      <c r="B478" s="10"/>
      <c r="C478" s="10"/>
      <c r="D478" s="10"/>
      <c r="E478" s="10"/>
      <c r="F478" s="10"/>
      <c r="G478" s="10"/>
      <c r="H478" s="10"/>
      <c r="I478" s="10"/>
      <c r="J478" s="10"/>
    </row>
    <row r="479" spans="1:10" ht="15" customHeight="1">
      <c r="A479" s="10"/>
      <c r="B479" s="10"/>
      <c r="C479" s="10"/>
      <c r="D479" s="10"/>
      <c r="E479" s="10"/>
      <c r="F479" s="10"/>
      <c r="G479" s="10"/>
      <c r="H479" s="10"/>
      <c r="I479" s="10"/>
      <c r="J479" s="10"/>
    </row>
    <row r="480" spans="1:10" ht="15" customHeight="1">
      <c r="A480" s="10"/>
      <c r="B480" s="10"/>
      <c r="C480" s="10"/>
      <c r="D480" s="10"/>
      <c r="E480" s="10"/>
      <c r="F480" s="10"/>
      <c r="G480" s="10"/>
      <c r="H480" s="10"/>
      <c r="I480" s="10"/>
      <c r="J480" s="10"/>
    </row>
    <row r="481" spans="1:10" ht="15" customHeight="1">
      <c r="A481" s="10"/>
      <c r="B481" s="10"/>
      <c r="C481" s="10"/>
      <c r="D481" s="10"/>
      <c r="E481" s="10"/>
      <c r="F481" s="10"/>
      <c r="G481" s="10"/>
      <c r="H481" s="10"/>
      <c r="I481" s="10"/>
      <c r="J481" s="10"/>
    </row>
    <row r="482" spans="1:10" ht="15" customHeight="1">
      <c r="A482" s="10"/>
      <c r="B482" s="10"/>
      <c r="C482" s="10"/>
      <c r="D482" s="10"/>
      <c r="E482" s="10"/>
      <c r="F482" s="10"/>
      <c r="G482" s="10"/>
      <c r="H482" s="10"/>
      <c r="I482" s="10"/>
      <c r="J482" s="10"/>
    </row>
    <row r="483" spans="1:10" ht="15" customHeight="1">
      <c r="A483" s="10"/>
      <c r="B483" s="10"/>
      <c r="C483" s="10"/>
      <c r="D483" s="10"/>
      <c r="E483" s="10"/>
      <c r="F483" s="10"/>
      <c r="G483" s="10"/>
      <c r="H483" s="10"/>
      <c r="I483" s="10"/>
      <c r="J483" s="10"/>
    </row>
    <row r="484" spans="1:10" ht="15" customHeight="1">
      <c r="A484" s="10"/>
      <c r="B484" s="10"/>
      <c r="C484" s="10"/>
      <c r="D484" s="10"/>
      <c r="E484" s="10"/>
      <c r="F484" s="10"/>
      <c r="G484" s="10"/>
      <c r="H484" s="10"/>
      <c r="I484" s="10"/>
      <c r="J484" s="10"/>
    </row>
    <row r="485" spans="1:10" ht="15" customHeight="1">
      <c r="A485" s="10"/>
      <c r="B485" s="10"/>
      <c r="C485" s="10"/>
      <c r="D485" s="10"/>
      <c r="E485" s="10"/>
      <c r="F485" s="10"/>
      <c r="G485" s="10"/>
      <c r="H485" s="10"/>
      <c r="I485" s="10"/>
      <c r="J485" s="10"/>
    </row>
    <row r="486" spans="1:10" ht="15" customHeight="1">
      <c r="A486" s="10"/>
      <c r="B486" s="10"/>
      <c r="C486" s="10"/>
      <c r="D486" s="10"/>
      <c r="E486" s="10"/>
      <c r="F486" s="10"/>
      <c r="G486" s="10"/>
      <c r="H486" s="10"/>
      <c r="I486" s="10"/>
      <c r="J486" s="10"/>
    </row>
    <row r="487" spans="1:10" ht="15" customHeight="1">
      <c r="A487" s="10"/>
      <c r="B487" s="10"/>
      <c r="C487" s="10"/>
      <c r="D487" s="10"/>
      <c r="E487" s="10"/>
      <c r="F487" s="10"/>
      <c r="G487" s="10"/>
      <c r="H487" s="10"/>
      <c r="I487" s="10"/>
      <c r="J487" s="10"/>
    </row>
    <row r="488" spans="1:10" ht="15" customHeight="1">
      <c r="A488" s="10"/>
      <c r="B488" s="10"/>
      <c r="C488" s="10"/>
      <c r="D488" s="10"/>
      <c r="E488" s="10"/>
      <c r="F488" s="10"/>
      <c r="G488" s="10"/>
      <c r="H488" s="10"/>
      <c r="I488" s="10"/>
      <c r="J488" s="10"/>
    </row>
    <row r="489" spans="1:10" ht="15" customHeight="1">
      <c r="A489" s="10"/>
      <c r="B489" s="10"/>
      <c r="C489" s="10"/>
      <c r="D489" s="10"/>
      <c r="E489" s="10"/>
      <c r="F489" s="10"/>
      <c r="G489" s="10"/>
      <c r="H489" s="10"/>
      <c r="I489" s="10"/>
      <c r="J489" s="10"/>
    </row>
    <row r="490" spans="1:10" ht="15" customHeight="1">
      <c r="A490" s="10"/>
      <c r="B490" s="10"/>
      <c r="C490" s="10"/>
      <c r="D490" s="10"/>
      <c r="E490" s="10"/>
      <c r="F490" s="10"/>
      <c r="G490" s="10"/>
      <c r="H490" s="10"/>
      <c r="I490" s="10"/>
      <c r="J490" s="10"/>
    </row>
    <row r="491" spans="1:10" ht="15" customHeight="1">
      <c r="A491" s="10"/>
      <c r="B491" s="10"/>
      <c r="C491" s="10"/>
      <c r="D491" s="10"/>
      <c r="E491" s="10"/>
      <c r="F491" s="10"/>
      <c r="G491" s="10"/>
      <c r="H491" s="10"/>
      <c r="I491" s="10"/>
      <c r="J491" s="10"/>
    </row>
    <row r="492" spans="1:10" ht="15" customHeight="1">
      <c r="A492" s="10"/>
      <c r="B492" s="10"/>
      <c r="C492" s="10"/>
      <c r="D492" s="10"/>
      <c r="E492" s="10"/>
      <c r="F492" s="10"/>
      <c r="G492" s="10"/>
      <c r="H492" s="10"/>
      <c r="I492" s="10"/>
      <c r="J492" s="10"/>
    </row>
    <row r="493" spans="1:10" ht="15" customHeight="1">
      <c r="A493" s="10"/>
      <c r="B493" s="10"/>
      <c r="C493" s="10"/>
      <c r="D493" s="10"/>
      <c r="E493" s="10"/>
      <c r="F493" s="10"/>
      <c r="G493" s="10"/>
      <c r="H493" s="10"/>
      <c r="I493" s="10"/>
      <c r="J493" s="10"/>
    </row>
    <row r="494" spans="1:10" ht="15" customHeight="1">
      <c r="A494" s="10"/>
      <c r="B494" s="10"/>
      <c r="C494" s="10"/>
      <c r="D494" s="10"/>
      <c r="E494" s="10"/>
      <c r="F494" s="10"/>
      <c r="G494" s="10"/>
      <c r="H494" s="10"/>
      <c r="I494" s="10"/>
      <c r="J494" s="10"/>
    </row>
    <row r="495" spans="1:10" ht="15" customHeight="1">
      <c r="A495" s="10"/>
      <c r="B495" s="10"/>
      <c r="C495" s="10"/>
      <c r="D495" s="10"/>
      <c r="E495" s="10"/>
      <c r="F495" s="10"/>
      <c r="G495" s="10"/>
      <c r="H495" s="10"/>
      <c r="I495" s="10"/>
      <c r="J495" s="10"/>
    </row>
    <row r="496" spans="1:10" ht="15" customHeight="1">
      <c r="A496" s="10"/>
      <c r="B496" s="10"/>
      <c r="C496" s="10"/>
      <c r="D496" s="10"/>
      <c r="E496" s="10"/>
      <c r="F496" s="10"/>
      <c r="G496" s="10"/>
      <c r="H496" s="10"/>
      <c r="I496" s="10"/>
      <c r="J496" s="10"/>
    </row>
    <row r="497" spans="1:10" ht="15" customHeight="1">
      <c r="A497" s="10"/>
      <c r="B497" s="10"/>
      <c r="C497" s="10"/>
      <c r="D497" s="10"/>
      <c r="E497" s="10"/>
      <c r="F497" s="10"/>
      <c r="G497" s="10"/>
      <c r="H497" s="10"/>
      <c r="I497" s="10"/>
      <c r="J497" s="10"/>
    </row>
    <row r="498" spans="1:10" ht="15" customHeight="1">
      <c r="A498" s="10"/>
      <c r="B498" s="10"/>
      <c r="C498" s="10"/>
      <c r="D498" s="10"/>
      <c r="E498" s="10"/>
      <c r="F498" s="10"/>
      <c r="G498" s="10"/>
      <c r="H498" s="10"/>
      <c r="I498" s="10"/>
      <c r="J498" s="10"/>
    </row>
    <row r="499" spans="1:10" ht="15" customHeight="1">
      <c r="A499" s="10"/>
      <c r="B499" s="10"/>
      <c r="C499" s="10"/>
      <c r="D499" s="10"/>
      <c r="E499" s="10"/>
      <c r="F499" s="10"/>
      <c r="G499" s="10"/>
      <c r="H499" s="10"/>
      <c r="I499" s="10"/>
      <c r="J499" s="10"/>
    </row>
    <row r="500" spans="1:10" ht="15" customHeight="1">
      <c r="A500" s="10"/>
      <c r="B500" s="10"/>
      <c r="C500" s="10"/>
      <c r="D500" s="10"/>
      <c r="E500" s="10"/>
      <c r="F500" s="10"/>
      <c r="G500" s="10"/>
      <c r="H500" s="10"/>
      <c r="I500" s="10"/>
      <c r="J500" s="10"/>
    </row>
    <row r="501" spans="1:10" ht="15" customHeight="1">
      <c r="A501" s="10"/>
      <c r="B501" s="10"/>
      <c r="C501" s="10"/>
      <c r="D501" s="10"/>
      <c r="E501" s="10"/>
      <c r="F501" s="10"/>
      <c r="G501" s="10"/>
      <c r="H501" s="10"/>
      <c r="I501" s="10"/>
      <c r="J501" s="10"/>
    </row>
    <row r="502" spans="1:10" ht="15" customHeight="1">
      <c r="A502" s="10"/>
      <c r="B502" s="10"/>
      <c r="C502" s="10"/>
      <c r="D502" s="10"/>
      <c r="E502" s="10"/>
      <c r="F502" s="10"/>
      <c r="G502" s="10"/>
      <c r="H502" s="10"/>
      <c r="I502" s="10"/>
      <c r="J502" s="10"/>
    </row>
    <row r="503" spans="1:10" ht="15" customHeight="1">
      <c r="A503" s="10"/>
      <c r="B503" s="10"/>
      <c r="C503" s="10"/>
      <c r="D503" s="10"/>
      <c r="E503" s="10"/>
      <c r="F503" s="10"/>
      <c r="G503" s="10"/>
      <c r="H503" s="10"/>
      <c r="I503" s="10"/>
      <c r="J503" s="10"/>
    </row>
    <row r="504" spans="1:10" ht="15" customHeight="1">
      <c r="A504" s="10"/>
      <c r="B504" s="10"/>
      <c r="C504" s="10"/>
      <c r="D504" s="10"/>
      <c r="E504" s="10"/>
      <c r="F504" s="10"/>
      <c r="G504" s="10"/>
      <c r="H504" s="10"/>
      <c r="I504" s="10"/>
      <c r="J504" s="10"/>
    </row>
    <row r="505" spans="1:10" ht="15" customHeight="1">
      <c r="A505" s="10"/>
      <c r="B505" s="10"/>
      <c r="C505" s="10"/>
      <c r="D505" s="10"/>
      <c r="E505" s="10"/>
      <c r="F505" s="10"/>
      <c r="G505" s="10"/>
      <c r="H505" s="10"/>
      <c r="I505" s="10"/>
      <c r="J505" s="10"/>
    </row>
    <row r="506" spans="1:10" ht="15" customHeight="1">
      <c r="A506" s="10"/>
      <c r="B506" s="10"/>
      <c r="C506" s="10"/>
      <c r="D506" s="10"/>
      <c r="E506" s="10"/>
      <c r="F506" s="10"/>
      <c r="G506" s="10"/>
      <c r="H506" s="10"/>
      <c r="I506" s="10"/>
      <c r="J506" s="10"/>
    </row>
    <row r="507" spans="1:10" ht="15" customHeight="1">
      <c r="A507" s="10"/>
      <c r="B507" s="10"/>
      <c r="C507" s="10"/>
      <c r="D507" s="10"/>
      <c r="E507" s="10"/>
      <c r="F507" s="10"/>
      <c r="G507" s="10"/>
      <c r="H507" s="10"/>
      <c r="I507" s="10"/>
      <c r="J507" s="10"/>
    </row>
    <row r="508" spans="1:10" ht="15" customHeight="1">
      <c r="A508" s="10"/>
      <c r="B508" s="10"/>
      <c r="C508" s="10"/>
      <c r="D508" s="10"/>
      <c r="E508" s="10"/>
      <c r="F508" s="10"/>
      <c r="G508" s="10"/>
      <c r="H508" s="10"/>
      <c r="I508" s="10"/>
      <c r="J508" s="10"/>
    </row>
    <row r="509" spans="1:10" ht="15" customHeight="1">
      <c r="A509" s="10"/>
      <c r="B509" s="10"/>
      <c r="C509" s="10"/>
      <c r="D509" s="10"/>
      <c r="E509" s="10"/>
      <c r="F509" s="10"/>
      <c r="G509" s="10"/>
      <c r="H509" s="10"/>
      <c r="I509" s="10"/>
      <c r="J509" s="10"/>
    </row>
    <row r="510" spans="1:10" ht="15" customHeight="1">
      <c r="A510" s="10"/>
      <c r="B510" s="10"/>
      <c r="C510" s="10"/>
      <c r="D510" s="10"/>
      <c r="E510" s="10"/>
      <c r="F510" s="10"/>
      <c r="G510" s="10"/>
      <c r="H510" s="10"/>
      <c r="I510" s="10"/>
      <c r="J510" s="10"/>
    </row>
    <row r="511" spans="1:10" ht="15" customHeight="1">
      <c r="A511" s="10"/>
      <c r="B511" s="10"/>
      <c r="C511" s="10"/>
      <c r="D511" s="10"/>
      <c r="E511" s="10"/>
      <c r="F511" s="10"/>
      <c r="G511" s="10"/>
      <c r="H511" s="10"/>
      <c r="I511" s="10"/>
      <c r="J511" s="10"/>
    </row>
    <row r="512" spans="1:10" ht="15" customHeight="1">
      <c r="A512" s="10"/>
      <c r="B512" s="10"/>
      <c r="C512" s="10"/>
      <c r="D512" s="10"/>
      <c r="E512" s="10"/>
      <c r="F512" s="10"/>
      <c r="G512" s="10"/>
      <c r="H512" s="10"/>
      <c r="I512" s="10"/>
      <c r="J512" s="10"/>
    </row>
    <row r="513" spans="1:10" ht="15" customHeight="1">
      <c r="A513" s="10"/>
      <c r="B513" s="10"/>
      <c r="C513" s="10"/>
      <c r="D513" s="10"/>
      <c r="E513" s="10"/>
      <c r="F513" s="10"/>
      <c r="G513" s="10"/>
      <c r="H513" s="10"/>
      <c r="I513" s="10"/>
      <c r="J513" s="10"/>
    </row>
    <row r="514" spans="1:10" ht="15" customHeight="1">
      <c r="A514" s="10"/>
      <c r="B514" s="10"/>
      <c r="C514" s="10"/>
      <c r="D514" s="10"/>
      <c r="E514" s="10"/>
      <c r="F514" s="10"/>
      <c r="G514" s="10"/>
      <c r="H514" s="10"/>
      <c r="I514" s="10"/>
      <c r="J514" s="10"/>
    </row>
    <row r="515" spans="1:10" ht="15" customHeight="1">
      <c r="A515" s="10"/>
      <c r="B515" s="10"/>
      <c r="C515" s="10"/>
      <c r="D515" s="10"/>
      <c r="E515" s="10"/>
      <c r="F515" s="10"/>
      <c r="G515" s="10"/>
      <c r="H515" s="10"/>
      <c r="I515" s="10"/>
      <c r="J515" s="10"/>
    </row>
    <row r="516" spans="1:10" ht="15" customHeight="1">
      <c r="A516" s="10"/>
      <c r="B516" s="10"/>
      <c r="C516" s="10"/>
      <c r="D516" s="10"/>
      <c r="E516" s="10"/>
      <c r="F516" s="10"/>
      <c r="G516" s="10"/>
      <c r="H516" s="10"/>
      <c r="I516" s="10"/>
      <c r="J516" s="10"/>
    </row>
    <row r="517" spans="1:10" ht="15" customHeight="1">
      <c r="A517" s="10"/>
      <c r="B517" s="10"/>
      <c r="C517" s="10"/>
      <c r="D517" s="10"/>
      <c r="E517" s="10"/>
      <c r="F517" s="10"/>
      <c r="G517" s="10"/>
      <c r="H517" s="10"/>
      <c r="I517" s="10"/>
      <c r="J517" s="10"/>
    </row>
    <row r="518" spans="1:10" ht="15" customHeight="1">
      <c r="A518" s="10"/>
      <c r="B518" s="10"/>
      <c r="C518" s="10"/>
      <c r="D518" s="10"/>
      <c r="E518" s="10"/>
      <c r="F518" s="10"/>
      <c r="G518" s="10"/>
      <c r="H518" s="10"/>
      <c r="I518" s="10"/>
      <c r="J518" s="10"/>
    </row>
    <row r="519" spans="1:10" ht="15" customHeight="1">
      <c r="A519" s="10"/>
      <c r="B519" s="10"/>
      <c r="C519" s="10"/>
      <c r="D519" s="10"/>
      <c r="E519" s="10"/>
      <c r="F519" s="10"/>
      <c r="G519" s="10"/>
      <c r="H519" s="10"/>
      <c r="I519" s="10"/>
      <c r="J519" s="10"/>
    </row>
    <row r="520" spans="1:10" ht="15" customHeight="1">
      <c r="A520" s="10"/>
      <c r="B520" s="10"/>
      <c r="C520" s="10"/>
      <c r="D520" s="10"/>
      <c r="E520" s="10"/>
      <c r="F520" s="10"/>
      <c r="G520" s="10"/>
      <c r="H520" s="10"/>
      <c r="I520" s="10"/>
      <c r="J520" s="10"/>
    </row>
    <row r="521" spans="1:10" ht="15" customHeight="1">
      <c r="A521" s="10"/>
      <c r="B521" s="10"/>
      <c r="C521" s="10"/>
      <c r="D521" s="10"/>
      <c r="E521" s="10"/>
      <c r="F521" s="10"/>
      <c r="G521" s="10"/>
      <c r="H521" s="10"/>
      <c r="I521" s="10"/>
      <c r="J521" s="10"/>
    </row>
    <row r="522" spans="1:10" ht="15" customHeight="1">
      <c r="A522" s="10"/>
      <c r="B522" s="10"/>
      <c r="C522" s="10"/>
      <c r="D522" s="10"/>
      <c r="E522" s="10"/>
      <c r="F522" s="10"/>
      <c r="G522" s="10"/>
      <c r="H522" s="10"/>
      <c r="I522" s="10"/>
      <c r="J522" s="10"/>
    </row>
    <row r="523" spans="1:10" ht="15" customHeight="1">
      <c r="A523" s="10"/>
      <c r="B523" s="10"/>
      <c r="C523" s="10"/>
      <c r="D523" s="10"/>
      <c r="E523" s="10"/>
      <c r="F523" s="10"/>
      <c r="G523" s="10"/>
      <c r="H523" s="10"/>
      <c r="I523" s="10"/>
      <c r="J523" s="10"/>
    </row>
    <row r="524" spans="1:10" ht="15" customHeight="1">
      <c r="A524" s="10"/>
      <c r="B524" s="10"/>
      <c r="C524" s="10"/>
      <c r="D524" s="10"/>
      <c r="E524" s="10"/>
      <c r="F524" s="10"/>
      <c r="G524" s="10"/>
      <c r="H524" s="10"/>
      <c r="I524" s="10"/>
      <c r="J524" s="10"/>
    </row>
    <row r="525" spans="1:10" ht="15" customHeight="1">
      <c r="A525" s="10"/>
      <c r="B525" s="10"/>
      <c r="C525" s="10"/>
      <c r="D525" s="10"/>
      <c r="E525" s="10"/>
      <c r="F525" s="10"/>
      <c r="G525" s="10"/>
      <c r="H525" s="10"/>
      <c r="I525" s="10"/>
      <c r="J525" s="10"/>
    </row>
    <row r="526" spans="1:10" ht="15" customHeight="1">
      <c r="A526" s="10"/>
      <c r="B526" s="10"/>
      <c r="C526" s="10"/>
      <c r="D526" s="10"/>
      <c r="E526" s="10"/>
      <c r="F526" s="10"/>
      <c r="G526" s="10"/>
      <c r="H526" s="10"/>
      <c r="I526" s="10"/>
      <c r="J526" s="10"/>
    </row>
    <row r="527" spans="1:10" ht="15" customHeight="1">
      <c r="A527" s="10"/>
      <c r="B527" s="10"/>
      <c r="C527" s="10"/>
      <c r="D527" s="10"/>
      <c r="E527" s="10"/>
      <c r="F527" s="10"/>
      <c r="G527" s="10"/>
      <c r="H527" s="10"/>
      <c r="I527" s="10"/>
      <c r="J527" s="10"/>
    </row>
    <row r="528" spans="1:10" ht="15" customHeight="1">
      <c r="A528" s="10"/>
      <c r="B528" s="10"/>
      <c r="C528" s="10"/>
      <c r="D528" s="10"/>
      <c r="E528" s="10"/>
      <c r="F528" s="10"/>
      <c r="G528" s="10"/>
      <c r="H528" s="10"/>
      <c r="I528" s="10"/>
      <c r="J528" s="10"/>
    </row>
    <row r="529" spans="1:10" ht="15" customHeight="1">
      <c r="A529" s="10"/>
      <c r="B529" s="10"/>
      <c r="C529" s="10"/>
      <c r="D529" s="10"/>
      <c r="E529" s="10"/>
      <c r="F529" s="10"/>
      <c r="G529" s="10"/>
      <c r="H529" s="10"/>
      <c r="I529" s="10"/>
      <c r="J529" s="10"/>
    </row>
    <row r="530" spans="1:10" ht="15" customHeight="1">
      <c r="A530" s="10"/>
      <c r="B530" s="10"/>
      <c r="C530" s="10"/>
      <c r="D530" s="10"/>
      <c r="E530" s="10"/>
      <c r="F530" s="10"/>
      <c r="G530" s="10"/>
      <c r="H530" s="10"/>
      <c r="I530" s="10"/>
      <c r="J530" s="10"/>
    </row>
    <row r="531" spans="1:10" ht="15" customHeight="1">
      <c r="A531" s="10"/>
      <c r="B531" s="10"/>
      <c r="C531" s="10"/>
      <c r="D531" s="10"/>
      <c r="E531" s="10"/>
      <c r="F531" s="10"/>
      <c r="G531" s="10"/>
      <c r="H531" s="10"/>
      <c r="I531" s="10"/>
      <c r="J531" s="10"/>
    </row>
    <row r="532" spans="1:10" ht="15" customHeight="1">
      <c r="A532" s="10"/>
      <c r="B532" s="10"/>
      <c r="C532" s="10"/>
      <c r="D532" s="10"/>
      <c r="E532" s="10"/>
      <c r="F532" s="10"/>
      <c r="G532" s="10"/>
      <c r="H532" s="10"/>
      <c r="I532" s="10"/>
      <c r="J532" s="10"/>
    </row>
    <row r="533" spans="1:10" ht="15" customHeight="1">
      <c r="A533" s="10"/>
      <c r="B533" s="10"/>
      <c r="C533" s="10"/>
      <c r="D533" s="10"/>
      <c r="E533" s="10"/>
      <c r="F533" s="10"/>
      <c r="G533" s="10"/>
      <c r="H533" s="10"/>
      <c r="I533" s="10"/>
      <c r="J533" s="10"/>
    </row>
    <row r="534" spans="1:10" ht="15" customHeight="1">
      <c r="A534" s="10"/>
      <c r="B534" s="10"/>
      <c r="C534" s="10"/>
      <c r="D534" s="10"/>
      <c r="E534" s="10"/>
      <c r="F534" s="10"/>
      <c r="G534" s="10"/>
      <c r="H534" s="10"/>
      <c r="I534" s="10"/>
      <c r="J534" s="10"/>
    </row>
    <row r="535" spans="1:10" ht="15" customHeight="1">
      <c r="A535" s="10"/>
      <c r="B535" s="10"/>
      <c r="C535" s="10"/>
      <c r="D535" s="10"/>
      <c r="E535" s="10"/>
      <c r="F535" s="10"/>
      <c r="G535" s="10"/>
      <c r="H535" s="10"/>
      <c r="I535" s="10"/>
      <c r="J535" s="10"/>
    </row>
    <row r="536" spans="1:10" ht="15" customHeight="1">
      <c r="A536" s="10"/>
      <c r="B536" s="10"/>
      <c r="C536" s="10"/>
      <c r="D536" s="10"/>
      <c r="E536" s="10"/>
      <c r="F536" s="10"/>
      <c r="G536" s="10"/>
      <c r="H536" s="10"/>
      <c r="I536" s="10"/>
      <c r="J536" s="10"/>
    </row>
    <row r="537" spans="1:10" ht="15" customHeight="1">
      <c r="A537" s="10"/>
      <c r="B537" s="10"/>
      <c r="C537" s="10"/>
      <c r="D537" s="10"/>
      <c r="E537" s="10"/>
      <c r="F537" s="10"/>
      <c r="G537" s="10"/>
      <c r="H537" s="10"/>
      <c r="I537" s="10"/>
      <c r="J537" s="10"/>
    </row>
    <row r="538" spans="1:10" ht="15" customHeight="1">
      <c r="A538" s="10"/>
      <c r="B538" s="10"/>
      <c r="C538" s="10"/>
      <c r="D538" s="10"/>
      <c r="E538" s="10"/>
      <c r="F538" s="10"/>
      <c r="G538" s="10"/>
      <c r="H538" s="10"/>
      <c r="I538" s="10"/>
      <c r="J538" s="10"/>
    </row>
    <row r="539" spans="1:10" ht="15" customHeight="1">
      <c r="A539" s="10"/>
      <c r="B539" s="10"/>
      <c r="C539" s="10"/>
      <c r="D539" s="10"/>
      <c r="E539" s="10"/>
      <c r="F539" s="10"/>
      <c r="G539" s="10"/>
      <c r="H539" s="10"/>
      <c r="I539" s="10"/>
      <c r="J539" s="10"/>
    </row>
    <row r="540" spans="1:10" ht="15" customHeight="1">
      <c r="A540" s="10"/>
      <c r="B540" s="10"/>
      <c r="C540" s="10"/>
      <c r="D540" s="10"/>
      <c r="E540" s="10"/>
      <c r="F540" s="10"/>
      <c r="G540" s="10"/>
      <c r="H540" s="10"/>
      <c r="I540" s="10"/>
      <c r="J540" s="10"/>
    </row>
    <row r="541" spans="1:10" ht="15" customHeight="1">
      <c r="A541" s="10"/>
      <c r="B541" s="10"/>
      <c r="C541" s="10"/>
      <c r="D541" s="10"/>
      <c r="E541" s="10"/>
      <c r="F541" s="10"/>
      <c r="G541" s="10"/>
      <c r="H541" s="10"/>
      <c r="I541" s="10"/>
      <c r="J541" s="10"/>
    </row>
    <row r="542" spans="1:10" ht="15" customHeight="1">
      <c r="A542" s="10"/>
      <c r="B542" s="10"/>
      <c r="C542" s="10"/>
      <c r="D542" s="10"/>
      <c r="E542" s="10"/>
      <c r="F542" s="10"/>
      <c r="G542" s="10"/>
      <c r="H542" s="10"/>
      <c r="I542" s="10"/>
      <c r="J542" s="10"/>
    </row>
    <row r="543" spans="1:10" ht="15" customHeight="1">
      <c r="A543" s="10"/>
      <c r="B543" s="10"/>
      <c r="C543" s="10"/>
      <c r="D543" s="10"/>
      <c r="E543" s="10"/>
      <c r="F543" s="10"/>
      <c r="G543" s="10"/>
      <c r="H543" s="10"/>
      <c r="I543" s="10"/>
      <c r="J543" s="10"/>
    </row>
    <row r="544" spans="1:10" ht="15" customHeight="1">
      <c r="A544" s="10"/>
      <c r="B544" s="10"/>
      <c r="C544" s="10"/>
      <c r="D544" s="10"/>
      <c r="E544" s="10"/>
      <c r="F544" s="10"/>
      <c r="G544" s="10"/>
      <c r="H544" s="10"/>
      <c r="I544" s="10"/>
      <c r="J544" s="10"/>
    </row>
    <row r="545" spans="1:10" ht="15" customHeight="1">
      <c r="A545" s="10"/>
      <c r="B545" s="10"/>
      <c r="C545" s="10"/>
      <c r="D545" s="10"/>
      <c r="E545" s="10"/>
      <c r="F545" s="10"/>
      <c r="G545" s="10"/>
      <c r="H545" s="10"/>
      <c r="I545" s="10"/>
      <c r="J545" s="10"/>
    </row>
    <row r="546" spans="1:10" ht="15" customHeight="1">
      <c r="A546" s="10"/>
      <c r="B546" s="10"/>
      <c r="C546" s="10"/>
      <c r="D546" s="10"/>
      <c r="E546" s="10"/>
      <c r="F546" s="10"/>
      <c r="G546" s="10"/>
      <c r="H546" s="10"/>
      <c r="I546" s="10"/>
      <c r="J546" s="10"/>
    </row>
    <row r="547" spans="1:10" ht="15" customHeight="1">
      <c r="A547" s="10"/>
      <c r="B547" s="10"/>
      <c r="C547" s="10"/>
      <c r="D547" s="10"/>
      <c r="E547" s="10"/>
      <c r="F547" s="10"/>
      <c r="G547" s="10"/>
      <c r="H547" s="10"/>
      <c r="I547" s="10"/>
      <c r="J547" s="10"/>
    </row>
    <row r="548" spans="1:10" ht="15" customHeight="1">
      <c r="A548" s="10"/>
      <c r="B548" s="10"/>
      <c r="C548" s="10"/>
      <c r="D548" s="10"/>
      <c r="E548" s="10"/>
      <c r="F548" s="10"/>
      <c r="G548" s="10"/>
      <c r="H548" s="10"/>
      <c r="I548" s="10"/>
      <c r="J548" s="10"/>
    </row>
    <row r="549" spans="1:10" ht="15" customHeight="1">
      <c r="A549" s="10"/>
      <c r="B549" s="10"/>
      <c r="C549" s="10"/>
      <c r="D549" s="10"/>
      <c r="E549" s="10"/>
      <c r="F549" s="10"/>
      <c r="G549" s="10"/>
      <c r="H549" s="10"/>
      <c r="I549" s="10"/>
      <c r="J549" s="10"/>
    </row>
    <row r="550" spans="1:10" ht="15" customHeight="1">
      <c r="A550" s="10"/>
      <c r="B550" s="10"/>
      <c r="C550" s="10"/>
      <c r="D550" s="10"/>
      <c r="E550" s="10"/>
      <c r="F550" s="10"/>
      <c r="G550" s="10"/>
      <c r="H550" s="10"/>
      <c r="I550" s="10"/>
      <c r="J550" s="10"/>
    </row>
    <row r="551" spans="1:10" ht="15" customHeight="1">
      <c r="A551" s="10"/>
      <c r="B551" s="10"/>
      <c r="C551" s="10"/>
      <c r="D551" s="10"/>
      <c r="E551" s="10"/>
      <c r="F551" s="10"/>
      <c r="G551" s="10"/>
      <c r="H551" s="10"/>
      <c r="I551" s="10"/>
      <c r="J551" s="10"/>
    </row>
    <row r="552" spans="1:10" ht="15" customHeight="1">
      <c r="A552" s="10"/>
      <c r="B552" s="10"/>
      <c r="C552" s="10"/>
      <c r="D552" s="10"/>
      <c r="E552" s="10"/>
      <c r="F552" s="10"/>
      <c r="G552" s="10"/>
      <c r="H552" s="10"/>
      <c r="I552" s="10"/>
      <c r="J552" s="10"/>
    </row>
    <row r="553" spans="1:10" ht="15" customHeight="1">
      <c r="A553" s="10"/>
      <c r="B553" s="10"/>
      <c r="C553" s="10"/>
      <c r="D553" s="10"/>
      <c r="E553" s="10"/>
      <c r="F553" s="10"/>
      <c r="G553" s="10"/>
      <c r="H553" s="10"/>
      <c r="I553" s="10"/>
      <c r="J553" s="10"/>
    </row>
    <row r="554" spans="1:10" ht="15" customHeight="1">
      <c r="A554" s="10"/>
      <c r="B554" s="10"/>
      <c r="C554" s="10"/>
      <c r="D554" s="10"/>
      <c r="E554" s="10"/>
      <c r="F554" s="10"/>
      <c r="G554" s="10"/>
      <c r="H554" s="10"/>
      <c r="I554" s="10"/>
      <c r="J554" s="10"/>
    </row>
    <row r="555" spans="1:10" ht="15" customHeight="1">
      <c r="A555" s="10"/>
      <c r="B555" s="10"/>
      <c r="C555" s="10"/>
      <c r="D555" s="10"/>
      <c r="E555" s="10"/>
      <c r="F555" s="10"/>
      <c r="G555" s="10"/>
      <c r="H555" s="10"/>
      <c r="I555" s="10"/>
      <c r="J555" s="10"/>
    </row>
    <row r="556" spans="1:10" ht="15" customHeight="1">
      <c r="A556" s="10"/>
      <c r="B556" s="10"/>
      <c r="C556" s="10"/>
      <c r="D556" s="10"/>
      <c r="E556" s="10"/>
      <c r="F556" s="10"/>
      <c r="G556" s="10"/>
      <c r="H556" s="10"/>
      <c r="I556" s="10"/>
      <c r="J556" s="10"/>
    </row>
    <row r="557" spans="1:10" ht="15" customHeight="1">
      <c r="A557" s="10"/>
      <c r="B557" s="10"/>
      <c r="C557" s="10"/>
      <c r="D557" s="10"/>
      <c r="E557" s="10"/>
      <c r="F557" s="10"/>
      <c r="G557" s="10"/>
      <c r="H557" s="10"/>
      <c r="I557" s="10"/>
      <c r="J557" s="10"/>
    </row>
    <row r="558" spans="1:10" ht="15" customHeight="1">
      <c r="A558" s="10"/>
      <c r="B558" s="10"/>
      <c r="C558" s="10"/>
      <c r="D558" s="10"/>
      <c r="E558" s="10"/>
      <c r="F558" s="10"/>
      <c r="G558" s="10"/>
      <c r="H558" s="10"/>
      <c r="I558" s="10"/>
      <c r="J558" s="10"/>
    </row>
    <row r="559" spans="1:10" ht="15" customHeight="1">
      <c r="A559" s="10"/>
      <c r="B559" s="10"/>
      <c r="C559" s="10"/>
      <c r="D559" s="10"/>
      <c r="E559" s="10"/>
      <c r="F559" s="10"/>
      <c r="G559" s="10"/>
      <c r="H559" s="10"/>
      <c r="I559" s="10"/>
      <c r="J559" s="10"/>
    </row>
    <row r="560" spans="1:10" ht="15" customHeight="1">
      <c r="A560" s="10"/>
      <c r="B560" s="10"/>
      <c r="C560" s="10"/>
      <c r="D560" s="10"/>
      <c r="E560" s="10"/>
      <c r="F560" s="10"/>
      <c r="G560" s="10"/>
      <c r="H560" s="10"/>
      <c r="I560" s="10"/>
      <c r="J560" s="10"/>
    </row>
    <row r="561" spans="1:10" ht="15" customHeight="1">
      <c r="A561" s="10"/>
      <c r="B561" s="10"/>
      <c r="C561" s="10"/>
      <c r="D561" s="10"/>
      <c r="E561" s="10"/>
      <c r="F561" s="10"/>
      <c r="G561" s="10"/>
      <c r="H561" s="10"/>
      <c r="I561" s="10"/>
      <c r="J561" s="10"/>
    </row>
    <row r="562" spans="1:10" ht="15" customHeight="1">
      <c r="A562" s="10"/>
      <c r="B562" s="10"/>
      <c r="C562" s="10"/>
      <c r="D562" s="10"/>
      <c r="E562" s="10"/>
      <c r="F562" s="10"/>
      <c r="G562" s="10"/>
      <c r="H562" s="10"/>
      <c r="I562" s="10"/>
      <c r="J562" s="10"/>
    </row>
    <row r="563" spans="1:10" ht="15" customHeight="1">
      <c r="A563" s="10"/>
      <c r="B563" s="10"/>
      <c r="C563" s="10"/>
      <c r="D563" s="10"/>
      <c r="E563" s="10"/>
      <c r="F563" s="10"/>
      <c r="G563" s="10"/>
      <c r="H563" s="10"/>
      <c r="I563" s="10"/>
      <c r="J563" s="10"/>
    </row>
    <row r="564" spans="1:10" ht="15" customHeight="1">
      <c r="A564" s="10"/>
      <c r="B564" s="10"/>
      <c r="C564" s="10"/>
      <c r="D564" s="10"/>
      <c r="E564" s="10"/>
      <c r="F564" s="10"/>
      <c r="G564" s="10"/>
      <c r="H564" s="10"/>
      <c r="I564" s="10"/>
      <c r="J564" s="10"/>
    </row>
    <row r="565" spans="1:10" ht="15" customHeight="1">
      <c r="A565" s="10"/>
      <c r="B565" s="10"/>
      <c r="C565" s="10"/>
      <c r="D565" s="10"/>
      <c r="E565" s="10"/>
      <c r="F565" s="10"/>
      <c r="G565" s="10"/>
      <c r="H565" s="10"/>
      <c r="I565" s="10"/>
      <c r="J565" s="10"/>
    </row>
    <row r="566" spans="1:10" ht="15" customHeight="1">
      <c r="A566" s="10"/>
      <c r="B566" s="10"/>
      <c r="C566" s="10"/>
      <c r="D566" s="10"/>
      <c r="E566" s="10"/>
      <c r="F566" s="10"/>
      <c r="G566" s="10"/>
      <c r="H566" s="10"/>
      <c r="I566" s="10"/>
      <c r="J566" s="10"/>
    </row>
    <row r="567" spans="1:10" ht="15" customHeight="1">
      <c r="A567" s="10"/>
      <c r="B567" s="10"/>
      <c r="C567" s="10"/>
      <c r="D567" s="10"/>
      <c r="E567" s="10"/>
      <c r="F567" s="10"/>
      <c r="G567" s="10"/>
      <c r="H567" s="10"/>
      <c r="I567" s="10"/>
      <c r="J567" s="10"/>
    </row>
    <row r="568" spans="1:10" ht="15" customHeight="1">
      <c r="A568" s="10"/>
      <c r="B568" s="10"/>
      <c r="C568" s="10"/>
      <c r="D568" s="10"/>
      <c r="E568" s="10"/>
      <c r="F568" s="10"/>
      <c r="G568" s="10"/>
      <c r="H568" s="10"/>
      <c r="I568" s="10"/>
      <c r="J568" s="10"/>
    </row>
    <row r="569" spans="1:10" ht="15" customHeight="1">
      <c r="A569" s="10"/>
      <c r="B569" s="10"/>
      <c r="C569" s="10"/>
      <c r="D569" s="10"/>
      <c r="E569" s="10"/>
      <c r="F569" s="10"/>
      <c r="G569" s="10"/>
      <c r="H569" s="10"/>
      <c r="I569" s="10"/>
      <c r="J569" s="10"/>
    </row>
    <row r="570" spans="1:10" ht="15" customHeight="1">
      <c r="A570" s="10"/>
      <c r="B570" s="10"/>
      <c r="C570" s="10"/>
      <c r="D570" s="10"/>
      <c r="E570" s="10"/>
      <c r="F570" s="10"/>
      <c r="G570" s="10"/>
      <c r="H570" s="10"/>
      <c r="I570" s="10"/>
      <c r="J570" s="10"/>
    </row>
    <row r="571" spans="1:10" ht="15" customHeight="1">
      <c r="A571" s="10"/>
      <c r="B571" s="10"/>
      <c r="C571" s="10"/>
      <c r="D571" s="10"/>
      <c r="E571" s="10"/>
      <c r="F571" s="10"/>
      <c r="G571" s="10"/>
      <c r="H571" s="10"/>
      <c r="I571" s="10"/>
      <c r="J571" s="10"/>
    </row>
    <row r="572" spans="1:10" ht="15" customHeight="1">
      <c r="A572" s="10"/>
      <c r="B572" s="10"/>
      <c r="C572" s="10"/>
      <c r="D572" s="10"/>
      <c r="E572" s="10"/>
      <c r="F572" s="10"/>
      <c r="G572" s="10"/>
      <c r="H572" s="10"/>
      <c r="I572" s="10"/>
      <c r="J572" s="10"/>
    </row>
    <row r="573" spans="1:10" ht="15" customHeight="1">
      <c r="A573" s="10"/>
      <c r="B573" s="10"/>
      <c r="C573" s="10"/>
      <c r="D573" s="10"/>
      <c r="E573" s="10"/>
      <c r="F573" s="10"/>
      <c r="G573" s="10"/>
      <c r="H573" s="10"/>
      <c r="I573" s="10"/>
      <c r="J573" s="10"/>
    </row>
    <row r="574" spans="1:10" ht="15" customHeight="1">
      <c r="A574" s="10"/>
      <c r="B574" s="10"/>
      <c r="C574" s="10"/>
      <c r="D574" s="10"/>
      <c r="E574" s="10"/>
      <c r="F574" s="10"/>
      <c r="G574" s="10"/>
      <c r="H574" s="10"/>
      <c r="I574" s="10"/>
      <c r="J574" s="10"/>
    </row>
    <row r="575" spans="1:10" ht="15" customHeight="1">
      <c r="A575" s="10"/>
      <c r="B575" s="10"/>
      <c r="C575" s="10"/>
      <c r="D575" s="10"/>
      <c r="E575" s="10"/>
      <c r="F575" s="10"/>
      <c r="G575" s="10"/>
      <c r="H575" s="10"/>
      <c r="I575" s="10"/>
      <c r="J575" s="10"/>
    </row>
    <row r="576" spans="1:10" ht="15" customHeight="1">
      <c r="A576" s="10"/>
      <c r="B576" s="10"/>
      <c r="C576" s="10"/>
      <c r="D576" s="10"/>
      <c r="E576" s="10"/>
      <c r="F576" s="10"/>
      <c r="G576" s="10"/>
      <c r="H576" s="10"/>
      <c r="I576" s="10"/>
      <c r="J576" s="10"/>
    </row>
    <row r="577" spans="1:10" ht="15" customHeight="1">
      <c r="A577" s="10"/>
      <c r="B577" s="10"/>
      <c r="C577" s="10"/>
      <c r="D577" s="10"/>
      <c r="E577" s="10"/>
      <c r="F577" s="10"/>
      <c r="G577" s="10"/>
      <c r="H577" s="10"/>
      <c r="I577" s="10"/>
      <c r="J577" s="10"/>
    </row>
    <row r="578" spans="1:10" ht="15" customHeight="1">
      <c r="A578" s="10"/>
      <c r="B578" s="10"/>
      <c r="C578" s="10"/>
      <c r="D578" s="10"/>
      <c r="E578" s="10"/>
      <c r="F578" s="10"/>
      <c r="G578" s="10"/>
      <c r="H578" s="10"/>
      <c r="I578" s="10"/>
      <c r="J578" s="10"/>
    </row>
    <row r="579" spans="1:10" ht="15" customHeight="1">
      <c r="A579" s="10"/>
      <c r="B579" s="10"/>
      <c r="C579" s="10"/>
      <c r="D579" s="10"/>
      <c r="E579" s="10"/>
      <c r="F579" s="10"/>
      <c r="G579" s="10"/>
      <c r="H579" s="10"/>
      <c r="I579" s="10"/>
      <c r="J579" s="10"/>
    </row>
    <row r="580" spans="1:10" ht="15" customHeight="1">
      <c r="A580" s="10"/>
      <c r="B580" s="10"/>
      <c r="C580" s="10"/>
      <c r="D580" s="10"/>
      <c r="E580" s="10"/>
      <c r="F580" s="10"/>
      <c r="G580" s="10"/>
      <c r="H580" s="10"/>
      <c r="I580" s="10"/>
      <c r="J580" s="10"/>
    </row>
    <row r="581" spans="1:10" ht="15" customHeight="1">
      <c r="A581" s="10"/>
      <c r="B581" s="10"/>
      <c r="C581" s="10"/>
      <c r="D581" s="10"/>
      <c r="E581" s="10"/>
      <c r="F581" s="10"/>
      <c r="G581" s="10"/>
      <c r="H581" s="10"/>
      <c r="I581" s="10"/>
      <c r="J581" s="10"/>
    </row>
    <row r="582" spans="1:10" ht="15" customHeight="1">
      <c r="A582" s="10"/>
      <c r="B582" s="10"/>
      <c r="C582" s="10"/>
      <c r="D582" s="10"/>
      <c r="E582" s="10"/>
      <c r="F582" s="10"/>
      <c r="G582" s="10"/>
      <c r="H582" s="10"/>
      <c r="I582" s="10"/>
      <c r="J582" s="10"/>
    </row>
    <row r="583" spans="1:10" ht="15" customHeight="1">
      <c r="A583" s="10"/>
      <c r="B583" s="10"/>
      <c r="C583" s="10"/>
      <c r="D583" s="10"/>
      <c r="E583" s="10"/>
      <c r="F583" s="10"/>
      <c r="G583" s="10"/>
      <c r="H583" s="10"/>
      <c r="I583" s="10"/>
      <c r="J583" s="10"/>
    </row>
    <row r="584" spans="1:10" ht="15" customHeight="1">
      <c r="A584" s="10"/>
      <c r="B584" s="10"/>
      <c r="C584" s="10"/>
      <c r="D584" s="10"/>
      <c r="E584" s="10"/>
      <c r="F584" s="10"/>
      <c r="G584" s="10"/>
      <c r="H584" s="10"/>
      <c r="I584" s="10"/>
      <c r="J584" s="10"/>
    </row>
    <row r="585" spans="1:10" ht="15" customHeight="1">
      <c r="A585" s="10"/>
      <c r="B585" s="10"/>
      <c r="C585" s="10"/>
      <c r="D585" s="10"/>
      <c r="E585" s="10"/>
      <c r="F585" s="10"/>
      <c r="G585" s="10"/>
      <c r="H585" s="10"/>
      <c r="I585" s="10"/>
      <c r="J585" s="10"/>
    </row>
    <row r="586" spans="1:10" ht="15" customHeight="1">
      <c r="A586" s="10"/>
      <c r="B586" s="10"/>
      <c r="C586" s="10"/>
      <c r="D586" s="10"/>
      <c r="E586" s="10"/>
      <c r="F586" s="10"/>
      <c r="G586" s="10"/>
      <c r="H586" s="10"/>
      <c r="I586" s="10"/>
      <c r="J586" s="10"/>
    </row>
    <row r="587" spans="1:10" ht="15" customHeight="1">
      <c r="A587" s="10"/>
      <c r="B587" s="10"/>
      <c r="C587" s="10"/>
      <c r="D587" s="10"/>
      <c r="E587" s="10"/>
      <c r="F587" s="10"/>
      <c r="G587" s="10"/>
      <c r="H587" s="10"/>
      <c r="I587" s="10"/>
      <c r="J587" s="10"/>
    </row>
    <row r="588" spans="1:10" ht="15" customHeight="1">
      <c r="A588" s="10"/>
      <c r="B588" s="10"/>
      <c r="C588" s="10"/>
      <c r="D588" s="10"/>
      <c r="E588" s="10"/>
      <c r="F588" s="10"/>
      <c r="G588" s="10"/>
      <c r="H588" s="10"/>
      <c r="I588" s="10"/>
      <c r="J588" s="10"/>
    </row>
    <row r="589" spans="1:10" ht="15" customHeight="1">
      <c r="A589" s="10"/>
      <c r="B589" s="10"/>
      <c r="C589" s="10"/>
      <c r="D589" s="10"/>
      <c r="E589" s="10"/>
      <c r="F589" s="10"/>
      <c r="G589" s="10"/>
      <c r="H589" s="10"/>
      <c r="I589" s="10"/>
      <c r="J589" s="10"/>
    </row>
    <row r="590" spans="1:10" ht="15" customHeight="1">
      <c r="A590" s="10"/>
      <c r="B590" s="10"/>
      <c r="C590" s="10"/>
      <c r="D590" s="10"/>
      <c r="E590" s="10"/>
      <c r="F590" s="10"/>
      <c r="G590" s="10"/>
      <c r="H590" s="10"/>
      <c r="I590" s="10"/>
      <c r="J590" s="10"/>
    </row>
    <row r="591" spans="1:10" ht="15" customHeight="1">
      <c r="A591" s="10"/>
      <c r="B591" s="10"/>
      <c r="C591" s="10"/>
      <c r="D591" s="10"/>
      <c r="E591" s="10"/>
      <c r="F591" s="10"/>
      <c r="G591" s="10"/>
      <c r="H591" s="10"/>
      <c r="I591" s="10"/>
      <c r="J591" s="10"/>
    </row>
    <row r="592" spans="1:10" ht="15" customHeight="1">
      <c r="A592" s="10"/>
      <c r="B592" s="10"/>
      <c r="C592" s="10"/>
      <c r="D592" s="10"/>
      <c r="E592" s="10"/>
      <c r="F592" s="10"/>
      <c r="G592" s="10"/>
      <c r="H592" s="10"/>
      <c r="I592" s="10"/>
      <c r="J592" s="10"/>
    </row>
    <row r="593" spans="1:10" ht="15" customHeight="1">
      <c r="A593" s="10"/>
      <c r="B593" s="10"/>
      <c r="C593" s="10"/>
      <c r="D593" s="10"/>
      <c r="E593" s="10"/>
      <c r="F593" s="10"/>
      <c r="G593" s="10"/>
      <c r="H593" s="10"/>
      <c r="I593" s="10"/>
      <c r="J593" s="10"/>
    </row>
    <row r="594" spans="1:10" ht="15" customHeight="1">
      <c r="A594" s="10"/>
      <c r="B594" s="10"/>
      <c r="C594" s="10"/>
      <c r="D594" s="10"/>
      <c r="E594" s="10"/>
      <c r="F594" s="10"/>
      <c r="G594" s="10"/>
      <c r="H594" s="10"/>
      <c r="I594" s="10"/>
      <c r="J594" s="10"/>
    </row>
    <row r="595" spans="1:10" ht="15" customHeight="1">
      <c r="A595" s="10"/>
      <c r="B595" s="10"/>
      <c r="C595" s="10"/>
      <c r="D595" s="10"/>
      <c r="E595" s="10"/>
      <c r="F595" s="10"/>
      <c r="G595" s="10"/>
      <c r="H595" s="10"/>
      <c r="I595" s="10"/>
      <c r="J595" s="10"/>
    </row>
    <row r="596" spans="1:10" ht="15" customHeight="1">
      <c r="A596" s="10"/>
      <c r="B596" s="10"/>
      <c r="C596" s="10"/>
      <c r="D596" s="10"/>
      <c r="E596" s="10"/>
      <c r="F596" s="10"/>
      <c r="G596" s="10"/>
      <c r="H596" s="10"/>
      <c r="I596" s="10"/>
      <c r="J596" s="10"/>
    </row>
    <row r="597" spans="1:10" ht="15" customHeight="1">
      <c r="A597" s="10"/>
      <c r="B597" s="10"/>
      <c r="C597" s="10"/>
      <c r="D597" s="10"/>
      <c r="E597" s="10"/>
      <c r="F597" s="10"/>
      <c r="G597" s="10"/>
      <c r="H597" s="10"/>
      <c r="I597" s="10"/>
      <c r="J597" s="10"/>
    </row>
    <row r="598" spans="1:10" ht="15" customHeight="1">
      <c r="A598" s="10"/>
      <c r="B598" s="10"/>
      <c r="C598" s="10"/>
      <c r="D598" s="10"/>
      <c r="E598" s="10"/>
      <c r="F598" s="10"/>
      <c r="G598" s="10"/>
      <c r="H598" s="10"/>
      <c r="I598" s="10"/>
      <c r="J598" s="10"/>
    </row>
    <row r="599" spans="1:10" ht="15" customHeight="1">
      <c r="A599" s="10"/>
      <c r="B599" s="10"/>
      <c r="C599" s="10"/>
      <c r="D599" s="10"/>
      <c r="E599" s="10"/>
      <c r="F599" s="10"/>
      <c r="G599" s="10"/>
      <c r="H599" s="10"/>
      <c r="I599" s="10"/>
      <c r="J599" s="10"/>
    </row>
    <row r="600" spans="1:10" ht="15" customHeight="1">
      <c r="A600" s="10"/>
      <c r="B600" s="10"/>
      <c r="C600" s="10"/>
      <c r="D600" s="10"/>
      <c r="E600" s="10"/>
      <c r="F600" s="10"/>
      <c r="G600" s="10"/>
      <c r="H600" s="10"/>
      <c r="I600" s="10"/>
      <c r="J600" s="10"/>
    </row>
    <row r="601" spans="1:10" ht="15" customHeight="1">
      <c r="A601" s="10"/>
      <c r="B601" s="10"/>
      <c r="C601" s="10"/>
      <c r="D601" s="10"/>
      <c r="E601" s="10"/>
      <c r="F601" s="10"/>
      <c r="G601" s="10"/>
      <c r="H601" s="10"/>
      <c r="I601" s="10"/>
      <c r="J601" s="10"/>
    </row>
    <row r="602" spans="1:10" ht="15" customHeight="1">
      <c r="A602" s="10"/>
      <c r="B602" s="10"/>
      <c r="C602" s="10"/>
      <c r="D602" s="10"/>
      <c r="E602" s="10"/>
      <c r="F602" s="10"/>
      <c r="G602" s="10"/>
      <c r="H602" s="10"/>
      <c r="I602" s="10"/>
      <c r="J602" s="10"/>
    </row>
    <row r="603" spans="1:10" ht="15" customHeight="1">
      <c r="A603" s="10"/>
      <c r="B603" s="10"/>
      <c r="C603" s="10"/>
      <c r="D603" s="10"/>
      <c r="E603" s="10"/>
      <c r="F603" s="10"/>
      <c r="G603" s="10"/>
      <c r="H603" s="10"/>
      <c r="I603" s="10"/>
      <c r="J603" s="10"/>
    </row>
    <row r="604" spans="1:10" ht="15" customHeight="1">
      <c r="A604" s="10"/>
      <c r="B604" s="10"/>
      <c r="C604" s="10"/>
      <c r="D604" s="10"/>
      <c r="E604" s="10"/>
      <c r="F604" s="10"/>
      <c r="G604" s="10"/>
      <c r="H604" s="10"/>
      <c r="I604" s="10"/>
      <c r="J604" s="10"/>
    </row>
    <row r="605" spans="1:10" ht="15" customHeight="1">
      <c r="A605" s="10"/>
      <c r="B605" s="10"/>
      <c r="C605" s="10"/>
      <c r="D605" s="10"/>
      <c r="E605" s="10"/>
      <c r="F605" s="10"/>
      <c r="G605" s="10"/>
      <c r="H605" s="10"/>
      <c r="I605" s="10"/>
      <c r="J605" s="10"/>
    </row>
    <row r="606" spans="1:10" ht="15" customHeight="1">
      <c r="A606" s="10"/>
      <c r="B606" s="10"/>
      <c r="C606" s="10"/>
      <c r="D606" s="10"/>
      <c r="E606" s="10"/>
      <c r="F606" s="10"/>
      <c r="G606" s="10"/>
      <c r="H606" s="10"/>
      <c r="I606" s="10"/>
      <c r="J606" s="10"/>
    </row>
    <row r="607" spans="1:10" ht="15" customHeight="1">
      <c r="A607" s="10"/>
      <c r="B607" s="10"/>
      <c r="C607" s="10"/>
      <c r="D607" s="10"/>
      <c r="E607" s="10"/>
      <c r="F607" s="10"/>
      <c r="G607" s="10"/>
      <c r="H607" s="10"/>
      <c r="I607" s="10"/>
      <c r="J607" s="10"/>
    </row>
    <row r="608" spans="1:10" ht="15" customHeight="1">
      <c r="A608" s="10"/>
      <c r="B608" s="10"/>
      <c r="C608" s="10"/>
      <c r="D608" s="10"/>
      <c r="E608" s="10"/>
      <c r="F608" s="10"/>
      <c r="G608" s="10"/>
      <c r="H608" s="10"/>
      <c r="I608" s="10"/>
      <c r="J608" s="10"/>
    </row>
    <row r="609" spans="1:10" ht="15" customHeight="1">
      <c r="A609" s="10"/>
      <c r="B609" s="10"/>
      <c r="C609" s="10"/>
      <c r="D609" s="10"/>
      <c r="E609" s="10"/>
      <c r="F609" s="10"/>
      <c r="G609" s="10"/>
      <c r="H609" s="10"/>
      <c r="I609" s="10"/>
      <c r="J609" s="10"/>
    </row>
    <row r="610" spans="1:10" ht="15" customHeight="1">
      <c r="A610" s="10"/>
      <c r="B610" s="10"/>
      <c r="C610" s="10"/>
      <c r="D610" s="10"/>
      <c r="E610" s="10"/>
      <c r="F610" s="10"/>
      <c r="G610" s="10"/>
      <c r="H610" s="10"/>
      <c r="I610" s="10"/>
      <c r="J610" s="10"/>
    </row>
    <row r="611" spans="1:10" ht="15" customHeight="1">
      <c r="A611" s="10"/>
      <c r="B611" s="10"/>
      <c r="C611" s="10"/>
      <c r="D611" s="10"/>
      <c r="E611" s="10"/>
      <c r="F611" s="10"/>
      <c r="G611" s="10"/>
      <c r="H611" s="10"/>
      <c r="I611" s="10"/>
      <c r="J611" s="10"/>
    </row>
    <row r="612" spans="1:10" ht="15" customHeight="1">
      <c r="A612" s="10"/>
      <c r="B612" s="10"/>
      <c r="C612" s="10"/>
      <c r="D612" s="10"/>
      <c r="E612" s="10"/>
      <c r="F612" s="10"/>
      <c r="G612" s="10"/>
      <c r="H612" s="10"/>
      <c r="I612" s="10"/>
      <c r="J612" s="10"/>
    </row>
    <row r="613" spans="1:10" ht="15" customHeight="1">
      <c r="A613" s="10"/>
      <c r="B613" s="10"/>
      <c r="C613" s="10"/>
      <c r="D613" s="10"/>
      <c r="E613" s="10"/>
      <c r="F613" s="10"/>
      <c r="G613" s="10"/>
      <c r="H613" s="10"/>
      <c r="I613" s="10"/>
      <c r="J613" s="10"/>
    </row>
    <row r="614" spans="1:10" ht="15" customHeight="1">
      <c r="A614" s="10"/>
      <c r="B614" s="10"/>
      <c r="C614" s="10"/>
      <c r="D614" s="10"/>
      <c r="E614" s="10"/>
      <c r="F614" s="10"/>
      <c r="G614" s="10"/>
      <c r="H614" s="10"/>
      <c r="I614" s="10"/>
      <c r="J614" s="10"/>
    </row>
    <row r="615" spans="1:10" ht="15" customHeight="1">
      <c r="A615" s="10"/>
      <c r="B615" s="10"/>
      <c r="C615" s="10"/>
      <c r="D615" s="10"/>
      <c r="E615" s="10"/>
      <c r="F615" s="10"/>
      <c r="G615" s="10"/>
      <c r="H615" s="10"/>
      <c r="I615" s="10"/>
      <c r="J615" s="10"/>
    </row>
    <row r="616" spans="1:10" ht="15" customHeight="1">
      <c r="A616" s="10"/>
      <c r="B616" s="10"/>
      <c r="C616" s="10"/>
      <c r="D616" s="10"/>
      <c r="E616" s="10"/>
      <c r="F616" s="10"/>
      <c r="G616" s="10"/>
      <c r="H616" s="10"/>
      <c r="I616" s="10"/>
      <c r="J616" s="10"/>
    </row>
    <row r="617" spans="1:10" ht="15" customHeight="1">
      <c r="A617" s="10"/>
      <c r="B617" s="10"/>
      <c r="C617" s="10"/>
      <c r="D617" s="10"/>
      <c r="E617" s="10"/>
      <c r="F617" s="10"/>
      <c r="G617" s="10"/>
      <c r="H617" s="10"/>
      <c r="I617" s="10"/>
      <c r="J617" s="10"/>
    </row>
    <row r="618" spans="1:10" ht="15" customHeight="1">
      <c r="A618" s="10"/>
      <c r="B618" s="10"/>
      <c r="C618" s="10"/>
      <c r="D618" s="10"/>
      <c r="E618" s="10"/>
      <c r="F618" s="10"/>
      <c r="G618" s="10"/>
      <c r="H618" s="10"/>
      <c r="I618" s="10"/>
      <c r="J618" s="10"/>
    </row>
    <row r="619" spans="1:10" ht="15" customHeight="1">
      <c r="A619" s="10"/>
      <c r="B619" s="10"/>
      <c r="C619" s="10"/>
      <c r="D619" s="10"/>
      <c r="E619" s="10"/>
      <c r="F619" s="10"/>
      <c r="G619" s="10"/>
      <c r="H619" s="10"/>
      <c r="I619" s="10"/>
      <c r="J619" s="10"/>
    </row>
    <row r="620" spans="1:10" ht="15" customHeight="1">
      <c r="A620" s="10"/>
      <c r="B620" s="10"/>
      <c r="C620" s="10"/>
      <c r="D620" s="10"/>
      <c r="E620" s="10"/>
      <c r="F620" s="10"/>
      <c r="G620" s="10"/>
      <c r="H620" s="10"/>
      <c r="I620" s="10"/>
      <c r="J620" s="10"/>
    </row>
    <row r="621" spans="1:10" ht="15" customHeight="1">
      <c r="A621" s="10"/>
      <c r="B621" s="10"/>
      <c r="C621" s="10"/>
      <c r="D621" s="10"/>
      <c r="E621" s="10"/>
      <c r="F621" s="10"/>
      <c r="G621" s="10"/>
      <c r="H621" s="10"/>
      <c r="I621" s="10"/>
      <c r="J621" s="10"/>
    </row>
    <row r="622" spans="1:10" ht="15" customHeight="1">
      <c r="A622" s="10"/>
      <c r="B622" s="10"/>
      <c r="C622" s="10"/>
      <c r="D622" s="10"/>
      <c r="E622" s="10"/>
      <c r="F622" s="10"/>
      <c r="G622" s="10"/>
      <c r="H622" s="10"/>
      <c r="I622" s="10"/>
      <c r="J622" s="10"/>
    </row>
    <row r="623" spans="1:10" ht="15" customHeight="1">
      <c r="A623" s="10"/>
      <c r="B623" s="10"/>
      <c r="C623" s="10"/>
      <c r="D623" s="10"/>
      <c r="E623" s="10"/>
      <c r="F623" s="10"/>
      <c r="G623" s="10"/>
      <c r="H623" s="10"/>
      <c r="I623" s="10"/>
      <c r="J623" s="10"/>
    </row>
    <row r="624" spans="1:10" ht="15" customHeight="1">
      <c r="A624" s="10"/>
      <c r="B624" s="10"/>
      <c r="C624" s="10"/>
      <c r="D624" s="10"/>
      <c r="E624" s="10"/>
      <c r="F624" s="10"/>
      <c r="G624" s="10"/>
      <c r="H624" s="10"/>
      <c r="I624" s="10"/>
      <c r="J624" s="10"/>
    </row>
    <row r="625" spans="1:10" ht="15" customHeight="1">
      <c r="A625" s="10"/>
      <c r="B625" s="10"/>
      <c r="C625" s="10"/>
      <c r="D625" s="10"/>
      <c r="E625" s="10"/>
      <c r="F625" s="10"/>
      <c r="G625" s="10"/>
      <c r="H625" s="10"/>
      <c r="I625" s="10"/>
      <c r="J625" s="10"/>
    </row>
    <row r="626" spans="1:10" ht="15" customHeight="1">
      <c r="A626" s="10"/>
      <c r="B626" s="10"/>
      <c r="C626" s="10"/>
      <c r="D626" s="10"/>
      <c r="E626" s="10"/>
      <c r="F626" s="10"/>
      <c r="G626" s="10"/>
      <c r="H626" s="10"/>
      <c r="I626" s="10"/>
      <c r="J626" s="10"/>
    </row>
    <row r="627" spans="1:10" ht="15" customHeight="1">
      <c r="A627" s="10"/>
      <c r="B627" s="10"/>
      <c r="C627" s="10"/>
      <c r="D627" s="10"/>
      <c r="E627" s="10"/>
      <c r="F627" s="10"/>
      <c r="G627" s="10"/>
      <c r="H627" s="10"/>
      <c r="I627" s="10"/>
      <c r="J627" s="10"/>
    </row>
    <row r="628" spans="1:10" ht="15" customHeight="1">
      <c r="A628" s="10"/>
      <c r="B628" s="10"/>
      <c r="C628" s="10"/>
      <c r="D628" s="10"/>
      <c r="E628" s="10"/>
      <c r="F628" s="10"/>
      <c r="G628" s="10"/>
      <c r="H628" s="10"/>
      <c r="I628" s="10"/>
      <c r="J628" s="10"/>
    </row>
    <row r="629" spans="1:10" ht="15" customHeight="1">
      <c r="A629" s="10"/>
      <c r="B629" s="10"/>
      <c r="C629" s="10"/>
      <c r="D629" s="10"/>
      <c r="E629" s="10"/>
      <c r="F629" s="10"/>
      <c r="G629" s="10"/>
      <c r="H629" s="10"/>
      <c r="I629" s="10"/>
      <c r="J629" s="10"/>
    </row>
    <row r="630" spans="1:10" ht="15" customHeight="1">
      <c r="A630" s="10"/>
      <c r="B630" s="10"/>
      <c r="C630" s="10"/>
      <c r="D630" s="10"/>
      <c r="E630" s="10"/>
      <c r="F630" s="10"/>
      <c r="G630" s="10"/>
      <c r="H630" s="10"/>
      <c r="I630" s="10"/>
      <c r="J630" s="10"/>
    </row>
    <row r="631" spans="1:10" ht="15" customHeight="1">
      <c r="A631" s="10"/>
      <c r="B631" s="10"/>
      <c r="C631" s="10"/>
      <c r="D631" s="10"/>
      <c r="E631" s="10"/>
      <c r="F631" s="10"/>
      <c r="G631" s="10"/>
      <c r="H631" s="10"/>
      <c r="I631" s="10"/>
      <c r="J631" s="10"/>
    </row>
    <row r="632" spans="1:10" ht="15" customHeight="1">
      <c r="A632" s="10"/>
      <c r="B632" s="10"/>
      <c r="C632" s="10"/>
      <c r="D632" s="10"/>
      <c r="E632" s="10"/>
      <c r="F632" s="10"/>
      <c r="G632" s="10"/>
      <c r="H632" s="10"/>
      <c r="I632" s="10"/>
      <c r="J632" s="10"/>
    </row>
    <row r="633" spans="1:10" ht="15" customHeight="1">
      <c r="A633" s="10"/>
      <c r="B633" s="10"/>
      <c r="C633" s="10"/>
      <c r="D633" s="10"/>
      <c r="E633" s="10"/>
      <c r="F633" s="10"/>
      <c r="G633" s="10"/>
      <c r="H633" s="10"/>
      <c r="I633" s="10"/>
      <c r="J633" s="10"/>
    </row>
    <row r="634" spans="1:10" ht="15" customHeight="1">
      <c r="A634" s="10"/>
      <c r="B634" s="10"/>
      <c r="C634" s="10"/>
      <c r="D634" s="10"/>
      <c r="E634" s="10"/>
      <c r="F634" s="10"/>
      <c r="G634" s="10"/>
      <c r="H634" s="10"/>
      <c r="I634" s="10"/>
      <c r="J634" s="10"/>
    </row>
    <row r="635" spans="1:10" ht="15" customHeight="1">
      <c r="A635" s="10"/>
      <c r="B635" s="10"/>
      <c r="C635" s="10"/>
      <c r="D635" s="10"/>
      <c r="E635" s="10"/>
      <c r="F635" s="10"/>
      <c r="G635" s="10"/>
      <c r="H635" s="10"/>
      <c r="I635" s="10"/>
      <c r="J635" s="10"/>
    </row>
    <row r="636" spans="1:10" ht="15" customHeight="1">
      <c r="A636" s="10"/>
      <c r="B636" s="10"/>
      <c r="C636" s="10"/>
      <c r="D636" s="10"/>
      <c r="E636" s="10"/>
      <c r="F636" s="10"/>
      <c r="G636" s="10"/>
      <c r="H636" s="10"/>
      <c r="I636" s="10"/>
      <c r="J636" s="10"/>
    </row>
    <row r="637" spans="1:10" ht="15" customHeight="1">
      <c r="A637" s="10"/>
      <c r="B637" s="10"/>
      <c r="C637" s="10"/>
      <c r="D637" s="10"/>
      <c r="E637" s="10"/>
      <c r="F637" s="10"/>
      <c r="G637" s="10"/>
      <c r="H637" s="10"/>
      <c r="I637" s="10"/>
      <c r="J637" s="10"/>
    </row>
    <row r="638" spans="1:10" ht="15" customHeight="1">
      <c r="A638" s="10"/>
      <c r="B638" s="10"/>
      <c r="C638" s="10"/>
      <c r="D638" s="10"/>
      <c r="E638" s="10"/>
      <c r="F638" s="10"/>
      <c r="G638" s="10"/>
      <c r="H638" s="10"/>
      <c r="I638" s="10"/>
      <c r="J638" s="10"/>
    </row>
    <row r="639" spans="1:10" ht="15" customHeight="1">
      <c r="A639" s="10"/>
      <c r="B639" s="10"/>
      <c r="C639" s="10"/>
      <c r="D639" s="10"/>
      <c r="E639" s="10"/>
      <c r="F639" s="10"/>
      <c r="G639" s="10"/>
      <c r="H639" s="10"/>
      <c r="I639" s="10"/>
      <c r="J639" s="10"/>
    </row>
    <row r="640" spans="1:10" ht="15" customHeight="1">
      <c r="A640" s="10"/>
      <c r="B640" s="10"/>
      <c r="C640" s="10"/>
      <c r="D640" s="10"/>
      <c r="E640" s="10"/>
      <c r="F640" s="10"/>
      <c r="G640" s="10"/>
      <c r="H640" s="10"/>
      <c r="I640" s="10"/>
      <c r="J640" s="10"/>
    </row>
    <row r="641" spans="1:10" ht="15" customHeight="1">
      <c r="A641" s="10"/>
      <c r="B641" s="10"/>
      <c r="C641" s="10"/>
      <c r="D641" s="10"/>
      <c r="E641" s="10"/>
      <c r="F641" s="10"/>
      <c r="G641" s="10"/>
      <c r="H641" s="10"/>
      <c r="I641" s="10"/>
      <c r="J641" s="10"/>
    </row>
    <row r="642" spans="1:10" ht="15" customHeight="1">
      <c r="A642" s="10"/>
      <c r="B642" s="10"/>
      <c r="C642" s="10"/>
      <c r="D642" s="10"/>
      <c r="E642" s="10"/>
      <c r="F642" s="10"/>
      <c r="G642" s="10"/>
      <c r="H642" s="10"/>
      <c r="I642" s="10"/>
      <c r="J642" s="10"/>
    </row>
    <row r="643" spans="1:10" ht="15" customHeight="1">
      <c r="A643" s="10"/>
      <c r="B643" s="10"/>
      <c r="C643" s="10"/>
      <c r="D643" s="10"/>
      <c r="E643" s="10"/>
      <c r="F643" s="10"/>
      <c r="G643" s="10"/>
      <c r="H643" s="10"/>
      <c r="I643" s="10"/>
      <c r="J643" s="10"/>
    </row>
    <row r="644" spans="1:10" ht="15" customHeight="1">
      <c r="A644" s="10"/>
      <c r="B644" s="10"/>
      <c r="C644" s="10"/>
      <c r="D644" s="10"/>
      <c r="E644" s="10"/>
      <c r="F644" s="10"/>
      <c r="G644" s="10"/>
      <c r="H644" s="10"/>
      <c r="I644" s="10"/>
      <c r="J644" s="10"/>
    </row>
    <row r="645" spans="1:10" ht="15" customHeight="1">
      <c r="A645" s="10"/>
      <c r="B645" s="10"/>
      <c r="C645" s="10"/>
      <c r="D645" s="10"/>
      <c r="E645" s="10"/>
      <c r="F645" s="10"/>
      <c r="G645" s="10"/>
      <c r="H645" s="10"/>
      <c r="I645" s="10"/>
      <c r="J645" s="10"/>
    </row>
    <row r="646" spans="1:10" ht="15" customHeight="1">
      <c r="A646" s="10"/>
      <c r="B646" s="10"/>
      <c r="C646" s="10"/>
      <c r="D646" s="10"/>
      <c r="E646" s="10"/>
      <c r="F646" s="10"/>
      <c r="G646" s="10"/>
      <c r="H646" s="10"/>
      <c r="I646" s="10"/>
      <c r="J646" s="10"/>
    </row>
    <row r="647" spans="1:10" ht="15" customHeight="1">
      <c r="A647" s="10"/>
      <c r="B647" s="10"/>
      <c r="C647" s="10"/>
      <c r="D647" s="10"/>
      <c r="E647" s="10"/>
      <c r="F647" s="10"/>
      <c r="G647" s="10"/>
      <c r="H647" s="10"/>
      <c r="I647" s="10"/>
      <c r="J647" s="10"/>
    </row>
    <row r="648" spans="1:10" ht="15" customHeight="1">
      <c r="A648" s="10"/>
      <c r="B648" s="10"/>
      <c r="C648" s="10"/>
      <c r="D648" s="10"/>
      <c r="E648" s="10"/>
      <c r="F648" s="10"/>
      <c r="G648" s="10"/>
      <c r="H648" s="10"/>
      <c r="I648" s="10"/>
      <c r="J648" s="10"/>
    </row>
    <row r="649" spans="1:10" ht="15" customHeight="1">
      <c r="A649" s="10"/>
      <c r="B649" s="10"/>
      <c r="C649" s="10"/>
      <c r="D649" s="10"/>
      <c r="E649" s="10"/>
      <c r="F649" s="10"/>
      <c r="G649" s="10"/>
      <c r="H649" s="10"/>
      <c r="I649" s="10"/>
      <c r="J649" s="10"/>
    </row>
    <row r="650" spans="1:10" ht="15" customHeight="1">
      <c r="A650" s="10"/>
      <c r="B650" s="10"/>
      <c r="C650" s="10"/>
      <c r="D650" s="10"/>
      <c r="E650" s="10"/>
      <c r="F650" s="10"/>
      <c r="G650" s="10"/>
      <c r="H650" s="10"/>
      <c r="I650" s="10"/>
      <c r="J650" s="10"/>
    </row>
    <row r="651" spans="1:10" ht="15" customHeight="1">
      <c r="A651" s="10"/>
      <c r="B651" s="10"/>
      <c r="C651" s="10"/>
      <c r="D651" s="10"/>
      <c r="E651" s="10"/>
      <c r="F651" s="10"/>
      <c r="G651" s="10"/>
      <c r="H651" s="10"/>
      <c r="I651" s="10"/>
      <c r="J651" s="10"/>
    </row>
    <row r="652" spans="1:10" ht="15" customHeight="1">
      <c r="A652" s="10"/>
      <c r="B652" s="10"/>
      <c r="C652" s="10"/>
      <c r="D652" s="10"/>
      <c r="E652" s="10"/>
      <c r="F652" s="10"/>
      <c r="G652" s="10"/>
      <c r="H652" s="10"/>
      <c r="I652" s="10"/>
      <c r="J652" s="10"/>
    </row>
    <row r="653" spans="1:10" ht="15" customHeight="1">
      <c r="A653" s="10"/>
      <c r="B653" s="10"/>
      <c r="C653" s="10"/>
      <c r="D653" s="10"/>
      <c r="E653" s="10"/>
      <c r="F653" s="10"/>
      <c r="G653" s="10"/>
      <c r="H653" s="10"/>
      <c r="I653" s="10"/>
      <c r="J653" s="10"/>
    </row>
    <row r="654" spans="1:10" ht="15" customHeight="1">
      <c r="A654" s="10"/>
      <c r="B654" s="10"/>
      <c r="C654" s="10"/>
      <c r="D654" s="10"/>
      <c r="E654" s="10"/>
      <c r="F654" s="10"/>
      <c r="G654" s="10"/>
      <c r="H654" s="10"/>
      <c r="I654" s="10"/>
      <c r="J654" s="10"/>
    </row>
    <row r="655" spans="1:10" ht="15" customHeight="1">
      <c r="A655" s="10"/>
      <c r="B655" s="10"/>
      <c r="C655" s="10"/>
      <c r="D655" s="10"/>
      <c r="E655" s="10"/>
      <c r="F655" s="10"/>
      <c r="G655" s="10"/>
      <c r="H655" s="10"/>
      <c r="I655" s="10"/>
      <c r="J655" s="10"/>
    </row>
    <row r="656" spans="1:10" ht="15" customHeight="1">
      <c r="A656" s="10"/>
      <c r="B656" s="10"/>
      <c r="C656" s="10"/>
      <c r="D656" s="10"/>
      <c r="E656" s="10"/>
      <c r="F656" s="10"/>
      <c r="G656" s="10"/>
      <c r="H656" s="10"/>
      <c r="I656" s="10"/>
      <c r="J656" s="10"/>
    </row>
    <row r="657" spans="1:10" ht="15" customHeight="1">
      <c r="A657" s="10"/>
      <c r="B657" s="10"/>
      <c r="C657" s="10"/>
      <c r="D657" s="10"/>
      <c r="E657" s="10"/>
      <c r="F657" s="10"/>
      <c r="G657" s="10"/>
      <c r="H657" s="10"/>
      <c r="I657" s="10"/>
      <c r="J657" s="10"/>
    </row>
    <row r="658" spans="1:10" ht="15" customHeight="1">
      <c r="A658" s="10"/>
      <c r="B658" s="10"/>
      <c r="C658" s="10"/>
      <c r="D658" s="10"/>
      <c r="E658" s="10"/>
      <c r="F658" s="10"/>
      <c r="G658" s="10"/>
      <c r="H658" s="10"/>
      <c r="I658" s="10"/>
      <c r="J658" s="10"/>
    </row>
    <row r="659" spans="1:10" ht="15" customHeight="1">
      <c r="A659" s="10"/>
      <c r="B659" s="10"/>
      <c r="C659" s="10"/>
      <c r="D659" s="10"/>
      <c r="E659" s="10"/>
      <c r="F659" s="10"/>
      <c r="G659" s="10"/>
      <c r="H659" s="10"/>
      <c r="I659" s="10"/>
      <c r="J659" s="10"/>
    </row>
    <row r="660" spans="1:10" ht="15" customHeight="1">
      <c r="A660" s="10"/>
      <c r="B660" s="10"/>
      <c r="C660" s="10"/>
      <c r="D660" s="10"/>
      <c r="E660" s="10"/>
      <c r="F660" s="10"/>
      <c r="G660" s="10"/>
      <c r="H660" s="10"/>
      <c r="I660" s="10"/>
      <c r="J660" s="10"/>
    </row>
    <row r="661" spans="1:10" ht="15" customHeight="1">
      <c r="A661" s="10"/>
      <c r="B661" s="10"/>
      <c r="C661" s="10"/>
      <c r="D661" s="10"/>
      <c r="E661" s="10"/>
      <c r="F661" s="10"/>
      <c r="G661" s="10"/>
      <c r="H661" s="10"/>
      <c r="I661" s="10"/>
      <c r="J661" s="10"/>
    </row>
    <row r="662" spans="1:10" ht="15" customHeight="1">
      <c r="A662" s="10"/>
      <c r="B662" s="10"/>
      <c r="C662" s="10"/>
      <c r="D662" s="10"/>
      <c r="E662" s="10"/>
      <c r="F662" s="10"/>
      <c r="G662" s="10"/>
      <c r="H662" s="10"/>
      <c r="I662" s="10"/>
      <c r="J662" s="10"/>
    </row>
    <row r="663" spans="1:10" ht="15" customHeight="1">
      <c r="A663" s="10"/>
      <c r="B663" s="10"/>
      <c r="C663" s="10"/>
      <c r="D663" s="10"/>
      <c r="E663" s="10"/>
      <c r="F663" s="10"/>
      <c r="G663" s="10"/>
      <c r="H663" s="10"/>
      <c r="I663" s="10"/>
      <c r="J663" s="10"/>
    </row>
    <row r="664" spans="1:10" ht="15" customHeight="1">
      <c r="A664" s="10"/>
      <c r="B664" s="10"/>
      <c r="C664" s="10"/>
      <c r="D664" s="10"/>
      <c r="E664" s="10"/>
      <c r="F664" s="10"/>
      <c r="G664" s="10"/>
      <c r="H664" s="10"/>
      <c r="I664" s="10"/>
      <c r="J664" s="10"/>
    </row>
    <row r="665" spans="1:10" ht="15" customHeight="1">
      <c r="A665" s="10"/>
      <c r="B665" s="10"/>
      <c r="C665" s="10"/>
      <c r="D665" s="10"/>
      <c r="E665" s="10"/>
      <c r="F665" s="10"/>
      <c r="G665" s="10"/>
      <c r="H665" s="10"/>
      <c r="I665" s="10"/>
      <c r="J665" s="10"/>
    </row>
    <row r="666" spans="1:10" ht="15" customHeight="1">
      <c r="A666" s="10"/>
      <c r="B666" s="10"/>
      <c r="C666" s="10"/>
      <c r="D666" s="10"/>
      <c r="E666" s="10"/>
      <c r="F666" s="10"/>
      <c r="G666" s="10"/>
      <c r="H666" s="10"/>
      <c r="I666" s="10"/>
      <c r="J666" s="10"/>
    </row>
    <row r="667" spans="1:10" ht="15" customHeight="1">
      <c r="A667" s="10"/>
      <c r="B667" s="10"/>
      <c r="C667" s="10"/>
      <c r="D667" s="10"/>
      <c r="E667" s="10"/>
      <c r="F667" s="10"/>
      <c r="G667" s="10"/>
      <c r="H667" s="10"/>
      <c r="I667" s="10"/>
      <c r="J667" s="10"/>
    </row>
    <row r="668" spans="1:10" ht="15" customHeight="1">
      <c r="A668" s="10"/>
      <c r="B668" s="10"/>
      <c r="C668" s="10"/>
      <c r="D668" s="10"/>
      <c r="E668" s="10"/>
      <c r="F668" s="10"/>
      <c r="G668" s="10"/>
      <c r="H668" s="10"/>
      <c r="I668" s="10"/>
      <c r="J668" s="10"/>
    </row>
    <row r="669" spans="1:10" ht="15" customHeight="1">
      <c r="A669" s="10"/>
      <c r="B669" s="10"/>
      <c r="C669" s="10"/>
      <c r="D669" s="10"/>
      <c r="E669" s="10"/>
      <c r="F669" s="10"/>
      <c r="G669" s="10"/>
      <c r="H669" s="10"/>
      <c r="I669" s="10"/>
      <c r="J669" s="10"/>
    </row>
    <row r="670" spans="1:10" ht="15" customHeight="1">
      <c r="A670" s="10"/>
      <c r="B670" s="10"/>
      <c r="C670" s="10"/>
      <c r="D670" s="10"/>
      <c r="E670" s="10"/>
      <c r="F670" s="10"/>
      <c r="G670" s="10"/>
      <c r="H670" s="10"/>
      <c r="I670" s="10"/>
      <c r="J670" s="10"/>
    </row>
    <row r="671" spans="1:10" ht="15" customHeight="1">
      <c r="A671" s="10"/>
      <c r="B671" s="10"/>
      <c r="C671" s="10"/>
      <c r="D671" s="10"/>
      <c r="E671" s="10"/>
      <c r="F671" s="10"/>
      <c r="G671" s="10"/>
      <c r="H671" s="10"/>
      <c r="I671" s="10"/>
      <c r="J671" s="10"/>
    </row>
    <row r="672" spans="1:10" ht="15" customHeight="1">
      <c r="A672" s="10"/>
      <c r="B672" s="10"/>
      <c r="C672" s="10"/>
      <c r="D672" s="10"/>
      <c r="E672" s="10"/>
      <c r="F672" s="10"/>
      <c r="G672" s="10"/>
      <c r="H672" s="10"/>
      <c r="I672" s="10"/>
      <c r="J672" s="10"/>
    </row>
    <row r="673" spans="1:10" ht="15" customHeight="1">
      <c r="A673" s="10"/>
      <c r="B673" s="10"/>
      <c r="C673" s="10"/>
      <c r="D673" s="10"/>
      <c r="E673" s="10"/>
      <c r="F673" s="10"/>
      <c r="G673" s="10"/>
      <c r="H673" s="10"/>
      <c r="I673" s="10"/>
      <c r="J673" s="10"/>
    </row>
    <row r="674" spans="1:10" ht="15" customHeight="1">
      <c r="A674" s="10"/>
      <c r="B674" s="10"/>
      <c r="C674" s="10"/>
      <c r="D674" s="10"/>
      <c r="E674" s="10"/>
      <c r="F674" s="10"/>
      <c r="G674" s="10"/>
      <c r="H674" s="10"/>
      <c r="I674" s="10"/>
      <c r="J674" s="10"/>
    </row>
    <row r="675" spans="1:10" ht="15" customHeight="1">
      <c r="A675" s="10"/>
      <c r="B675" s="10"/>
      <c r="C675" s="10"/>
      <c r="D675" s="10"/>
      <c r="E675" s="10"/>
      <c r="F675" s="10"/>
      <c r="G675" s="10"/>
      <c r="H675" s="10"/>
      <c r="I675" s="10"/>
      <c r="J675" s="10"/>
    </row>
    <row r="676" spans="1:10" ht="15" customHeight="1">
      <c r="A676" s="10"/>
      <c r="B676" s="10"/>
      <c r="C676" s="10"/>
      <c r="D676" s="10"/>
      <c r="E676" s="10"/>
      <c r="F676" s="10"/>
      <c r="G676" s="10"/>
      <c r="H676" s="10"/>
      <c r="I676" s="10"/>
      <c r="J676" s="10"/>
    </row>
    <row r="677" spans="1:10" ht="15" customHeight="1">
      <c r="A677" s="10"/>
      <c r="B677" s="10"/>
      <c r="C677" s="10"/>
      <c r="D677" s="10"/>
      <c r="E677" s="10"/>
      <c r="F677" s="10"/>
      <c r="G677" s="10"/>
      <c r="H677" s="10"/>
      <c r="I677" s="10"/>
      <c r="J677" s="10"/>
    </row>
    <row r="678" spans="1:10" ht="15" customHeight="1">
      <c r="A678" s="10"/>
      <c r="B678" s="10"/>
      <c r="C678" s="10"/>
      <c r="D678" s="10"/>
      <c r="E678" s="10"/>
      <c r="F678" s="10"/>
      <c r="G678" s="10"/>
      <c r="H678" s="10"/>
      <c r="I678" s="10"/>
      <c r="J678" s="10"/>
    </row>
    <row r="679" spans="1:10" ht="15" customHeight="1">
      <c r="A679" s="10"/>
      <c r="B679" s="10"/>
      <c r="C679" s="10"/>
      <c r="D679" s="10"/>
      <c r="E679" s="10"/>
      <c r="F679" s="10"/>
      <c r="G679" s="10"/>
      <c r="H679" s="10"/>
      <c r="I679" s="10"/>
      <c r="J679" s="10"/>
    </row>
    <row r="680" spans="1:10" ht="15" customHeight="1">
      <c r="A680" s="10"/>
      <c r="B680" s="10"/>
      <c r="C680" s="10"/>
      <c r="D680" s="10"/>
      <c r="E680" s="10"/>
      <c r="F680" s="10"/>
      <c r="G680" s="10"/>
      <c r="H680" s="10"/>
      <c r="I680" s="10"/>
      <c r="J680" s="10"/>
    </row>
    <row r="681" spans="1:10" ht="15" customHeight="1">
      <c r="A681" s="10"/>
      <c r="B681" s="10"/>
      <c r="C681" s="10"/>
      <c r="D681" s="10"/>
      <c r="E681" s="10"/>
      <c r="F681" s="10"/>
      <c r="G681" s="10"/>
      <c r="H681" s="10"/>
      <c r="I681" s="10"/>
      <c r="J681" s="10"/>
    </row>
    <row r="682" spans="1:10" ht="15" customHeight="1">
      <c r="A682" s="10"/>
      <c r="B682" s="10"/>
      <c r="C682" s="10"/>
      <c r="D682" s="10"/>
      <c r="E682" s="10"/>
      <c r="F682" s="10"/>
      <c r="G682" s="10"/>
      <c r="H682" s="10"/>
      <c r="I682" s="10"/>
      <c r="J682" s="10"/>
    </row>
    <row r="683" spans="1:10" ht="15" customHeight="1">
      <c r="A683" s="10"/>
      <c r="B683" s="10"/>
      <c r="C683" s="10"/>
      <c r="D683" s="10"/>
      <c r="E683" s="10"/>
      <c r="F683" s="10"/>
      <c r="G683" s="10"/>
      <c r="H683" s="10"/>
      <c r="I683" s="10"/>
      <c r="J683" s="10"/>
    </row>
    <row r="684" spans="1:10" ht="15" customHeight="1">
      <c r="A684" s="10"/>
      <c r="B684" s="10"/>
      <c r="C684" s="10"/>
      <c r="D684" s="10"/>
      <c r="E684" s="10"/>
      <c r="F684" s="10"/>
      <c r="G684" s="10"/>
      <c r="H684" s="10"/>
      <c r="I684" s="10"/>
      <c r="J684" s="10"/>
    </row>
    <row r="685" spans="1:10" ht="15" customHeight="1">
      <c r="A685" s="10"/>
      <c r="B685" s="10"/>
      <c r="C685" s="10"/>
      <c r="D685" s="10"/>
      <c r="E685" s="10"/>
      <c r="F685" s="10"/>
      <c r="G685" s="10"/>
      <c r="H685" s="10"/>
      <c r="I685" s="10"/>
      <c r="J685" s="10"/>
    </row>
    <row r="686" spans="1:10" ht="15" customHeight="1">
      <c r="A686" s="10"/>
      <c r="B686" s="10"/>
      <c r="C686" s="10"/>
      <c r="D686" s="10"/>
      <c r="E686" s="10"/>
      <c r="F686" s="10"/>
      <c r="G686" s="10"/>
      <c r="H686" s="10"/>
      <c r="I686" s="10"/>
      <c r="J686" s="10"/>
    </row>
    <row r="687" spans="1:10" ht="15" customHeight="1">
      <c r="A687" s="10"/>
      <c r="B687" s="10"/>
      <c r="C687" s="10"/>
      <c r="D687" s="10"/>
      <c r="E687" s="10"/>
      <c r="F687" s="10"/>
      <c r="G687" s="10"/>
      <c r="H687" s="10"/>
      <c r="I687" s="10"/>
      <c r="J687" s="10"/>
    </row>
    <row r="688" spans="1:10" ht="15" customHeight="1">
      <c r="A688" s="10"/>
      <c r="B688" s="10"/>
      <c r="C688" s="10"/>
      <c r="D688" s="10"/>
      <c r="E688" s="10"/>
      <c r="F688" s="10"/>
      <c r="G688" s="10"/>
      <c r="H688" s="10"/>
      <c r="I688" s="10"/>
      <c r="J688" s="10"/>
    </row>
    <row r="689" spans="1:10" ht="15" customHeight="1">
      <c r="A689" s="10"/>
      <c r="B689" s="10"/>
      <c r="C689" s="10"/>
      <c r="D689" s="10"/>
      <c r="E689" s="10"/>
      <c r="F689" s="10"/>
      <c r="G689" s="10"/>
      <c r="H689" s="10"/>
      <c r="I689" s="10"/>
      <c r="J689" s="10"/>
    </row>
    <row r="690" spans="1:10" ht="15" customHeight="1">
      <c r="A690" s="10"/>
      <c r="B690" s="10"/>
      <c r="C690" s="10"/>
      <c r="D690" s="10"/>
      <c r="E690" s="10"/>
      <c r="F690" s="10"/>
      <c r="G690" s="10"/>
      <c r="H690" s="10"/>
      <c r="I690" s="10"/>
      <c r="J690" s="10"/>
    </row>
    <row r="691" spans="1:10" ht="15" customHeight="1">
      <c r="A691" s="10"/>
      <c r="B691" s="10"/>
      <c r="C691" s="10"/>
      <c r="D691" s="10"/>
      <c r="E691" s="10"/>
      <c r="F691" s="10"/>
      <c r="G691" s="10"/>
      <c r="H691" s="10"/>
      <c r="I691" s="10"/>
      <c r="J691" s="10"/>
    </row>
    <row r="692" spans="1:10" ht="15" customHeight="1">
      <c r="A692" s="10"/>
      <c r="B692" s="10"/>
      <c r="C692" s="10"/>
      <c r="D692" s="10"/>
      <c r="E692" s="10"/>
      <c r="F692" s="10"/>
      <c r="G692" s="10"/>
      <c r="H692" s="10"/>
      <c r="I692" s="10"/>
      <c r="J692" s="10"/>
    </row>
    <row r="693" spans="1:10" ht="15" customHeight="1">
      <c r="A693" s="10"/>
      <c r="B693" s="10"/>
      <c r="C693" s="10"/>
      <c r="D693" s="10"/>
      <c r="E693" s="10"/>
      <c r="F693" s="10"/>
      <c r="G693" s="10"/>
      <c r="H693" s="10"/>
      <c r="I693" s="10"/>
      <c r="J693" s="10"/>
    </row>
    <row r="694" spans="1:10" ht="15" customHeight="1">
      <c r="A694" s="10"/>
      <c r="B694" s="10"/>
      <c r="C694" s="10"/>
      <c r="D694" s="10"/>
      <c r="E694" s="10"/>
      <c r="F694" s="10"/>
      <c r="G694" s="10"/>
      <c r="H694" s="10"/>
      <c r="I694" s="10"/>
      <c r="J694" s="10"/>
    </row>
    <row r="695" spans="1:10" ht="15" customHeight="1">
      <c r="A695" s="10"/>
      <c r="B695" s="10"/>
      <c r="C695" s="10"/>
      <c r="D695" s="10"/>
      <c r="E695" s="10"/>
      <c r="F695" s="10"/>
      <c r="G695" s="10"/>
      <c r="H695" s="10"/>
      <c r="I695" s="10"/>
      <c r="J695" s="10"/>
    </row>
    <row r="696" spans="1:10" ht="15" customHeight="1">
      <c r="A696" s="10"/>
      <c r="B696" s="10"/>
      <c r="C696" s="10"/>
      <c r="D696" s="10"/>
      <c r="E696" s="10"/>
      <c r="F696" s="10"/>
      <c r="G696" s="10"/>
      <c r="H696" s="10"/>
      <c r="I696" s="10"/>
      <c r="J696" s="10"/>
    </row>
    <row r="697" spans="1:10" ht="15" customHeight="1">
      <c r="A697" s="10"/>
      <c r="B697" s="10"/>
      <c r="C697" s="10"/>
      <c r="D697" s="10"/>
      <c r="E697" s="10"/>
      <c r="F697" s="10"/>
      <c r="G697" s="10"/>
      <c r="H697" s="10"/>
      <c r="I697" s="10"/>
      <c r="J697" s="10"/>
    </row>
    <row r="698" spans="1:10" ht="15" customHeight="1">
      <c r="A698" s="10"/>
      <c r="B698" s="10"/>
      <c r="C698" s="10"/>
      <c r="D698" s="10"/>
      <c r="E698" s="10"/>
      <c r="F698" s="10"/>
      <c r="G698" s="10"/>
      <c r="H698" s="10"/>
      <c r="I698" s="10"/>
      <c r="J698" s="10"/>
    </row>
    <row r="699" spans="1:10" ht="15" customHeight="1">
      <c r="A699" s="10"/>
      <c r="B699" s="10"/>
      <c r="C699" s="10"/>
      <c r="D699" s="10"/>
      <c r="E699" s="10"/>
      <c r="F699" s="10"/>
      <c r="G699" s="10"/>
      <c r="H699" s="10"/>
      <c r="I699" s="10"/>
      <c r="J699" s="10"/>
    </row>
    <row r="700" spans="1:10" ht="15" customHeight="1">
      <c r="A700" s="10"/>
      <c r="B700" s="10"/>
      <c r="C700" s="10"/>
      <c r="D700" s="10"/>
      <c r="E700" s="10"/>
      <c r="F700" s="10"/>
      <c r="G700" s="10"/>
      <c r="H700" s="10"/>
      <c r="I700" s="10"/>
      <c r="J700" s="10"/>
    </row>
    <row r="701" spans="1:10" ht="15" customHeight="1">
      <c r="A701" s="10"/>
      <c r="B701" s="10"/>
      <c r="C701" s="10"/>
      <c r="D701" s="10"/>
      <c r="E701" s="10"/>
      <c r="F701" s="10"/>
      <c r="G701" s="10"/>
      <c r="H701" s="10"/>
      <c r="I701" s="10"/>
      <c r="J701" s="10"/>
    </row>
    <row r="702" spans="1:10" ht="15" customHeight="1">
      <c r="A702" s="10"/>
      <c r="B702" s="10"/>
      <c r="C702" s="10"/>
      <c r="D702" s="10"/>
      <c r="E702" s="10"/>
      <c r="F702" s="10"/>
      <c r="G702" s="10"/>
      <c r="H702" s="10"/>
      <c r="I702" s="10"/>
      <c r="J702" s="10"/>
    </row>
    <row r="703" spans="1:10" ht="15" customHeight="1">
      <c r="A703" s="10"/>
      <c r="B703" s="10"/>
      <c r="C703" s="10"/>
      <c r="D703" s="10"/>
      <c r="E703" s="10"/>
      <c r="F703" s="10"/>
      <c r="G703" s="10"/>
      <c r="H703" s="10"/>
      <c r="I703" s="10"/>
      <c r="J703" s="10"/>
    </row>
    <row r="704" spans="1:10" ht="15" customHeight="1">
      <c r="A704" s="10"/>
      <c r="B704" s="10"/>
      <c r="C704" s="10"/>
      <c r="D704" s="10"/>
      <c r="E704" s="10"/>
      <c r="F704" s="10"/>
      <c r="G704" s="10"/>
      <c r="H704" s="10"/>
      <c r="I704" s="10"/>
      <c r="J704" s="10"/>
    </row>
    <row r="705" spans="1:10" ht="15" customHeight="1">
      <c r="A705" s="10"/>
      <c r="B705" s="10"/>
      <c r="C705" s="10"/>
      <c r="D705" s="10"/>
      <c r="E705" s="10"/>
      <c r="F705" s="10"/>
      <c r="G705" s="10"/>
      <c r="H705" s="10"/>
      <c r="I705" s="10"/>
      <c r="J705" s="10"/>
    </row>
    <row r="706" spans="1:10" ht="15" customHeight="1">
      <c r="A706" s="10"/>
      <c r="B706" s="10"/>
      <c r="C706" s="10"/>
      <c r="D706" s="10"/>
      <c r="E706" s="10"/>
      <c r="F706" s="10"/>
      <c r="G706" s="10"/>
      <c r="H706" s="10"/>
      <c r="I706" s="10"/>
      <c r="J706" s="10"/>
    </row>
    <row r="707" spans="1:10" ht="15" customHeight="1">
      <c r="A707" s="10"/>
      <c r="B707" s="10"/>
      <c r="C707" s="10"/>
      <c r="D707" s="10"/>
      <c r="E707" s="10"/>
      <c r="F707" s="10"/>
      <c r="G707" s="10"/>
      <c r="H707" s="10"/>
      <c r="I707" s="10"/>
      <c r="J707" s="10"/>
    </row>
    <row r="708" spans="1:10" ht="15" customHeight="1">
      <c r="A708" s="10"/>
      <c r="B708" s="10"/>
      <c r="C708" s="10"/>
      <c r="D708" s="10"/>
      <c r="E708" s="10"/>
      <c r="F708" s="10"/>
      <c r="G708" s="10"/>
      <c r="H708" s="10"/>
      <c r="I708" s="10"/>
      <c r="J708" s="10"/>
    </row>
    <row r="709" spans="1:10" ht="15" customHeight="1">
      <c r="A709" s="10"/>
      <c r="B709" s="10"/>
      <c r="C709" s="10"/>
      <c r="D709" s="10"/>
      <c r="E709" s="10"/>
      <c r="F709" s="10"/>
      <c r="G709" s="10"/>
      <c r="H709" s="10"/>
      <c r="I709" s="10"/>
      <c r="J709" s="10"/>
    </row>
    <row r="710" spans="1:10" ht="15" customHeight="1">
      <c r="A710" s="10"/>
      <c r="B710" s="10"/>
      <c r="C710" s="10"/>
      <c r="D710" s="10"/>
      <c r="E710" s="10"/>
      <c r="F710" s="10"/>
      <c r="G710" s="10"/>
      <c r="H710" s="10"/>
      <c r="I710" s="10"/>
      <c r="J710" s="10"/>
    </row>
    <row r="711" spans="1:10" ht="15" customHeight="1">
      <c r="A711" s="10"/>
      <c r="B711" s="10"/>
      <c r="C711" s="10"/>
      <c r="D711" s="10"/>
      <c r="E711" s="10"/>
      <c r="F711" s="10"/>
      <c r="G711" s="10"/>
      <c r="H711" s="10"/>
      <c r="I711" s="10"/>
      <c r="J711" s="10"/>
    </row>
    <row r="712" spans="1:10" ht="15" customHeight="1">
      <c r="A712" s="10"/>
      <c r="B712" s="10"/>
      <c r="C712" s="10"/>
      <c r="D712" s="10"/>
      <c r="E712" s="10"/>
      <c r="F712" s="10"/>
      <c r="G712" s="10"/>
      <c r="H712" s="10"/>
      <c r="I712" s="10"/>
      <c r="J712" s="10"/>
    </row>
    <row r="713" spans="1:10" ht="15" customHeight="1">
      <c r="A713" s="10"/>
      <c r="B713" s="10"/>
      <c r="C713" s="10"/>
      <c r="D713" s="10"/>
      <c r="E713" s="10"/>
      <c r="F713" s="10"/>
      <c r="G713" s="10"/>
      <c r="H713" s="10"/>
      <c r="I713" s="10"/>
      <c r="J713" s="10"/>
    </row>
    <row r="714" spans="1:10" ht="15" customHeight="1">
      <c r="A714" s="10"/>
      <c r="B714" s="10"/>
      <c r="C714" s="10"/>
      <c r="D714" s="10"/>
      <c r="E714" s="10"/>
      <c r="F714" s="10"/>
      <c r="G714" s="10"/>
      <c r="H714" s="10"/>
      <c r="I714" s="10"/>
      <c r="J714" s="10"/>
    </row>
    <row r="715" spans="1:10" ht="15" customHeight="1">
      <c r="A715" s="10"/>
      <c r="B715" s="10"/>
      <c r="C715" s="10"/>
      <c r="D715" s="10"/>
      <c r="E715" s="10"/>
      <c r="F715" s="10"/>
      <c r="G715" s="10"/>
      <c r="H715" s="10"/>
      <c r="I715" s="10"/>
      <c r="J715" s="10"/>
    </row>
    <row r="716" spans="1:10" ht="15" customHeight="1">
      <c r="A716" s="10"/>
      <c r="B716" s="10"/>
      <c r="C716" s="10"/>
      <c r="D716" s="10"/>
      <c r="E716" s="10"/>
      <c r="F716" s="10"/>
      <c r="G716" s="10"/>
      <c r="H716" s="10"/>
      <c r="I716" s="10"/>
      <c r="J716" s="10"/>
    </row>
    <row r="717" spans="1:10" ht="15" customHeight="1">
      <c r="A717" s="10"/>
      <c r="B717" s="10"/>
      <c r="C717" s="10"/>
      <c r="D717" s="10"/>
      <c r="E717" s="10"/>
      <c r="F717" s="10"/>
      <c r="G717" s="10"/>
      <c r="H717" s="10"/>
      <c r="I717" s="10"/>
      <c r="J717" s="10"/>
    </row>
    <row r="718" spans="1:10" ht="15" customHeight="1">
      <c r="A718" s="10"/>
      <c r="B718" s="10"/>
      <c r="C718" s="10"/>
      <c r="D718" s="10"/>
      <c r="E718" s="10"/>
      <c r="F718" s="10"/>
      <c r="G718" s="10"/>
      <c r="H718" s="10"/>
      <c r="I718" s="10"/>
      <c r="J718" s="10"/>
    </row>
    <row r="719" spans="1:10" ht="15" customHeight="1">
      <c r="A719" s="10"/>
      <c r="B719" s="10"/>
      <c r="C719" s="10"/>
      <c r="D719" s="10"/>
      <c r="E719" s="10"/>
      <c r="F719" s="10"/>
      <c r="G719" s="10"/>
      <c r="H719" s="10"/>
      <c r="I719" s="10"/>
      <c r="J719" s="10"/>
    </row>
    <row r="720" spans="1:10" ht="15" customHeight="1">
      <c r="A720" s="10"/>
      <c r="B720" s="10"/>
      <c r="C720" s="10"/>
      <c r="D720" s="10"/>
      <c r="E720" s="10"/>
      <c r="F720" s="10"/>
      <c r="G720" s="10"/>
      <c r="H720" s="10"/>
      <c r="I720" s="10"/>
      <c r="J720" s="10"/>
    </row>
    <row r="721" spans="1:10" ht="15" customHeight="1">
      <c r="A721" s="10"/>
      <c r="B721" s="10"/>
      <c r="C721" s="10"/>
      <c r="D721" s="10"/>
      <c r="E721" s="10"/>
      <c r="F721" s="10"/>
      <c r="G721" s="10"/>
      <c r="H721" s="10"/>
      <c r="I721" s="10"/>
      <c r="J721" s="10"/>
    </row>
    <row r="722" spans="1:10" ht="15" customHeight="1">
      <c r="A722" s="10"/>
      <c r="B722" s="10"/>
      <c r="C722" s="10"/>
      <c r="D722" s="10"/>
      <c r="E722" s="10"/>
      <c r="F722" s="10"/>
      <c r="G722" s="10"/>
      <c r="H722" s="10"/>
      <c r="I722" s="10"/>
      <c r="J722" s="10"/>
    </row>
    <row r="723" spans="1:10" ht="15" customHeight="1">
      <c r="A723" s="10"/>
      <c r="B723" s="10"/>
      <c r="C723" s="10"/>
      <c r="D723" s="10"/>
      <c r="E723" s="10"/>
      <c r="F723" s="10"/>
      <c r="G723" s="10"/>
      <c r="H723" s="10"/>
      <c r="I723" s="10"/>
      <c r="J723" s="10"/>
    </row>
    <row r="724" spans="1:10" ht="15" customHeight="1">
      <c r="A724" s="10"/>
      <c r="B724" s="10"/>
      <c r="C724" s="10"/>
      <c r="D724" s="10"/>
      <c r="E724" s="10"/>
      <c r="F724" s="10"/>
      <c r="G724" s="10"/>
      <c r="H724" s="10"/>
      <c r="I724" s="10"/>
      <c r="J724" s="10"/>
    </row>
    <row r="725" spans="1:10" ht="15" customHeight="1">
      <c r="A725" s="10"/>
      <c r="B725" s="10"/>
      <c r="C725" s="10"/>
      <c r="D725" s="10"/>
      <c r="E725" s="10"/>
      <c r="F725" s="10"/>
      <c r="G725" s="10"/>
      <c r="H725" s="10"/>
      <c r="I725" s="10"/>
      <c r="J725" s="10"/>
    </row>
    <row r="726" spans="1:10" ht="15" customHeight="1">
      <c r="A726" s="10"/>
      <c r="B726" s="10"/>
      <c r="C726" s="10"/>
      <c r="D726" s="10"/>
      <c r="E726" s="10"/>
      <c r="F726" s="10"/>
      <c r="G726" s="10"/>
      <c r="H726" s="10"/>
      <c r="I726" s="10"/>
      <c r="J726" s="10"/>
    </row>
    <row r="727" spans="1:10" ht="15" customHeight="1">
      <c r="A727" s="10"/>
      <c r="B727" s="10"/>
      <c r="C727" s="10"/>
      <c r="D727" s="10"/>
      <c r="E727" s="10"/>
      <c r="F727" s="10"/>
      <c r="G727" s="10"/>
      <c r="H727" s="10"/>
      <c r="I727" s="10"/>
      <c r="J727" s="10"/>
    </row>
    <row r="728" spans="1:10" ht="15" customHeight="1">
      <c r="A728" s="10"/>
      <c r="B728" s="10"/>
      <c r="C728" s="10"/>
      <c r="D728" s="10"/>
      <c r="E728" s="10"/>
      <c r="F728" s="10"/>
      <c r="G728" s="10"/>
      <c r="H728" s="10"/>
      <c r="I728" s="10"/>
      <c r="J728" s="10"/>
    </row>
    <row r="729" spans="1:10" ht="15" customHeight="1">
      <c r="A729" s="10"/>
      <c r="B729" s="10"/>
      <c r="C729" s="10"/>
      <c r="D729" s="10"/>
      <c r="E729" s="10"/>
      <c r="F729" s="10"/>
      <c r="G729" s="10"/>
      <c r="H729" s="10"/>
      <c r="I729" s="10"/>
      <c r="J729" s="10"/>
    </row>
    <row r="730" spans="1:10" ht="15" customHeight="1">
      <c r="A730" s="10"/>
      <c r="B730" s="10"/>
      <c r="C730" s="10"/>
      <c r="D730" s="10"/>
      <c r="E730" s="10"/>
      <c r="F730" s="10"/>
      <c r="G730" s="10"/>
      <c r="H730" s="10"/>
      <c r="I730" s="10"/>
      <c r="J730" s="10"/>
    </row>
    <row r="731" spans="1:10" ht="15" customHeight="1">
      <c r="A731" s="10"/>
      <c r="B731" s="10"/>
      <c r="C731" s="10"/>
      <c r="D731" s="10"/>
      <c r="E731" s="10"/>
      <c r="F731" s="10"/>
      <c r="G731" s="10"/>
      <c r="H731" s="10"/>
      <c r="I731" s="10"/>
      <c r="J731" s="10"/>
    </row>
    <row r="732" spans="1:10" ht="15" customHeight="1">
      <c r="A732" s="10"/>
      <c r="B732" s="10"/>
      <c r="C732" s="10"/>
      <c r="D732" s="10"/>
      <c r="E732" s="10"/>
      <c r="F732" s="10"/>
      <c r="G732" s="10"/>
      <c r="H732" s="10"/>
      <c r="I732" s="10"/>
      <c r="J732" s="10"/>
    </row>
    <row r="733" spans="1:10" ht="15" customHeight="1">
      <c r="A733" s="10"/>
      <c r="B733" s="10"/>
      <c r="C733" s="10"/>
      <c r="D733" s="10"/>
      <c r="E733" s="10"/>
      <c r="F733" s="10"/>
      <c r="G733" s="10"/>
      <c r="H733" s="10"/>
      <c r="I733" s="10"/>
      <c r="J733" s="10"/>
    </row>
    <row r="734" spans="1:10" ht="15" customHeight="1">
      <c r="A734" s="10"/>
      <c r="B734" s="10"/>
      <c r="C734" s="10"/>
      <c r="D734" s="10"/>
      <c r="E734" s="10"/>
      <c r="F734" s="10"/>
      <c r="G734" s="10"/>
      <c r="H734" s="10"/>
      <c r="I734" s="10"/>
      <c r="J734" s="10"/>
    </row>
    <row r="735" spans="1:10" ht="15" customHeight="1">
      <c r="A735" s="10"/>
      <c r="B735" s="10"/>
      <c r="C735" s="10"/>
      <c r="D735" s="10"/>
      <c r="E735" s="10"/>
      <c r="F735" s="10"/>
      <c r="G735" s="10"/>
      <c r="H735" s="10"/>
      <c r="I735" s="10"/>
      <c r="J735" s="10"/>
    </row>
    <row r="736" spans="1:10" ht="15" customHeight="1">
      <c r="A736" s="10"/>
      <c r="B736" s="10"/>
      <c r="C736" s="10"/>
      <c r="D736" s="10"/>
      <c r="E736" s="10"/>
      <c r="F736" s="10"/>
      <c r="G736" s="10"/>
      <c r="H736" s="10"/>
      <c r="I736" s="10"/>
      <c r="J736" s="10"/>
    </row>
    <row r="737" spans="1:10" ht="15" customHeight="1">
      <c r="A737" s="10"/>
      <c r="B737" s="10"/>
      <c r="C737" s="10"/>
      <c r="D737" s="10"/>
      <c r="E737" s="10"/>
      <c r="F737" s="10"/>
      <c r="G737" s="10"/>
      <c r="H737" s="10"/>
      <c r="I737" s="10"/>
      <c r="J737" s="10"/>
    </row>
    <row r="738" spans="1:10" ht="15" customHeight="1">
      <c r="A738" s="10"/>
      <c r="B738" s="10"/>
      <c r="C738" s="10"/>
      <c r="D738" s="10"/>
      <c r="E738" s="10"/>
      <c r="F738" s="10"/>
      <c r="G738" s="10"/>
      <c r="H738" s="10"/>
      <c r="I738" s="10"/>
      <c r="J738" s="10"/>
    </row>
    <row r="739" spans="1:10" ht="15" customHeight="1">
      <c r="A739" s="10"/>
      <c r="B739" s="10"/>
      <c r="C739" s="10"/>
      <c r="D739" s="10"/>
      <c r="E739" s="10"/>
      <c r="F739" s="10"/>
      <c r="G739" s="10"/>
      <c r="H739" s="10"/>
      <c r="I739" s="10"/>
      <c r="J739" s="10"/>
    </row>
    <row r="740" spans="1:10" ht="15" customHeight="1">
      <c r="A740" s="10"/>
      <c r="B740" s="10"/>
      <c r="C740" s="10"/>
      <c r="D740" s="10"/>
      <c r="E740" s="10"/>
      <c r="F740" s="10"/>
      <c r="G740" s="10"/>
      <c r="H740" s="10"/>
      <c r="I740" s="10"/>
      <c r="J740" s="10"/>
    </row>
    <row r="741" spans="1:10" ht="15" customHeight="1">
      <c r="A741" s="10"/>
      <c r="B741" s="10"/>
      <c r="C741" s="10"/>
      <c r="D741" s="10"/>
      <c r="E741" s="10"/>
      <c r="F741" s="10"/>
      <c r="G741" s="10"/>
      <c r="H741" s="10"/>
      <c r="I741" s="10"/>
      <c r="J741" s="10"/>
    </row>
    <row r="742" spans="1:10" ht="15" customHeight="1">
      <c r="A742" s="10"/>
      <c r="B742" s="10"/>
      <c r="C742" s="10"/>
      <c r="D742" s="10"/>
      <c r="E742" s="10"/>
      <c r="F742" s="10"/>
      <c r="G742" s="10"/>
      <c r="H742" s="10"/>
      <c r="I742" s="10"/>
      <c r="J742" s="10"/>
    </row>
    <row r="743" spans="1:10" ht="15" customHeight="1">
      <c r="A743" s="10"/>
      <c r="B743" s="10"/>
      <c r="C743" s="10"/>
      <c r="D743" s="10"/>
      <c r="E743" s="10"/>
      <c r="F743" s="10"/>
      <c r="G743" s="10"/>
      <c r="H743" s="10"/>
      <c r="I743" s="10"/>
      <c r="J743" s="10"/>
    </row>
    <row r="744" spans="1:10" ht="15" customHeight="1">
      <c r="A744" s="10"/>
      <c r="B744" s="10"/>
      <c r="C744" s="10"/>
      <c r="D744" s="10"/>
      <c r="E744" s="10"/>
      <c r="F744" s="10"/>
      <c r="G744" s="10"/>
      <c r="H744" s="10"/>
      <c r="I744" s="10"/>
      <c r="J744" s="10"/>
    </row>
    <row r="745" spans="1:10" ht="15" customHeight="1">
      <c r="A745" s="10"/>
      <c r="B745" s="10"/>
      <c r="C745" s="10"/>
      <c r="D745" s="10"/>
      <c r="E745" s="10"/>
      <c r="F745" s="10"/>
      <c r="G745" s="10"/>
      <c r="H745" s="10"/>
      <c r="I745" s="10"/>
      <c r="J745" s="10"/>
    </row>
    <row r="746" spans="1:10" ht="15" customHeight="1">
      <c r="A746" s="10"/>
      <c r="B746" s="10"/>
      <c r="C746" s="10"/>
      <c r="D746" s="10"/>
      <c r="E746" s="10"/>
      <c r="F746" s="10"/>
      <c r="G746" s="10"/>
      <c r="H746" s="10"/>
      <c r="I746" s="10"/>
      <c r="J746" s="10"/>
    </row>
    <row r="747" spans="1:10" ht="15" customHeight="1">
      <c r="A747" s="10"/>
      <c r="B747" s="10"/>
      <c r="C747" s="10"/>
      <c r="D747" s="10"/>
      <c r="E747" s="10"/>
      <c r="F747" s="10"/>
      <c r="G747" s="10"/>
      <c r="H747" s="10"/>
      <c r="I747" s="10"/>
      <c r="J747" s="10"/>
    </row>
    <row r="748" spans="1:10" ht="15" customHeight="1">
      <c r="A748" s="10"/>
      <c r="B748" s="10"/>
      <c r="C748" s="10"/>
      <c r="D748" s="10"/>
      <c r="E748" s="10"/>
      <c r="F748" s="10"/>
      <c r="G748" s="10"/>
      <c r="H748" s="10"/>
      <c r="I748" s="10"/>
      <c r="J748" s="10"/>
    </row>
    <row r="749" spans="1:10" ht="15" customHeight="1">
      <c r="A749" s="10"/>
      <c r="B749" s="10"/>
      <c r="C749" s="10"/>
      <c r="D749" s="10"/>
      <c r="E749" s="10"/>
      <c r="F749" s="10"/>
      <c r="G749" s="10"/>
      <c r="H749" s="10"/>
      <c r="I749" s="10"/>
      <c r="J749" s="10"/>
    </row>
    <row r="750" spans="1:10" ht="15" customHeight="1">
      <c r="A750" s="10"/>
      <c r="B750" s="10"/>
      <c r="C750" s="10"/>
      <c r="D750" s="10"/>
      <c r="E750" s="10"/>
      <c r="F750" s="10"/>
      <c r="G750" s="10"/>
      <c r="H750" s="10"/>
      <c r="I750" s="10"/>
      <c r="J750" s="10"/>
    </row>
    <row r="751" spans="1:10" ht="15" customHeight="1">
      <c r="A751" s="10"/>
      <c r="B751" s="10"/>
      <c r="C751" s="10"/>
      <c r="D751" s="10"/>
      <c r="E751" s="10"/>
      <c r="F751" s="10"/>
      <c r="G751" s="10"/>
      <c r="H751" s="10"/>
      <c r="I751" s="10"/>
      <c r="J751" s="10"/>
    </row>
    <row r="752" spans="1:10" ht="15" customHeight="1">
      <c r="A752" s="10"/>
      <c r="B752" s="10"/>
      <c r="C752" s="10"/>
      <c r="D752" s="10"/>
      <c r="E752" s="10"/>
      <c r="F752" s="10"/>
      <c r="G752" s="10"/>
      <c r="H752" s="10"/>
      <c r="I752" s="10"/>
      <c r="J752" s="10"/>
    </row>
    <row r="753" spans="1:10" ht="15" customHeight="1">
      <c r="A753" s="10"/>
      <c r="B753" s="10"/>
      <c r="C753" s="10"/>
      <c r="D753" s="10"/>
      <c r="E753" s="10"/>
      <c r="F753" s="10"/>
      <c r="G753" s="10"/>
      <c r="H753" s="10"/>
      <c r="I753" s="10"/>
      <c r="J753" s="10"/>
    </row>
    <row r="754" spans="1:10" ht="15" customHeight="1">
      <c r="A754" s="10"/>
      <c r="B754" s="10"/>
      <c r="C754" s="10"/>
      <c r="D754" s="10"/>
      <c r="E754" s="10"/>
      <c r="F754" s="10"/>
      <c r="G754" s="10"/>
      <c r="H754" s="10"/>
      <c r="I754" s="10"/>
      <c r="J754" s="10"/>
    </row>
    <row r="755" spans="1:10" ht="15" customHeight="1">
      <c r="A755" s="10"/>
      <c r="B755" s="10"/>
      <c r="C755" s="10"/>
      <c r="D755" s="10"/>
      <c r="E755" s="10"/>
      <c r="F755" s="10"/>
      <c r="G755" s="10"/>
      <c r="H755" s="10"/>
      <c r="I755" s="10"/>
      <c r="J755" s="10"/>
    </row>
    <row r="756" spans="1:10" ht="15" customHeight="1">
      <c r="A756" s="10"/>
      <c r="B756" s="10"/>
      <c r="C756" s="10"/>
      <c r="D756" s="10"/>
      <c r="E756" s="10"/>
      <c r="F756" s="10"/>
      <c r="G756" s="10"/>
      <c r="H756" s="10"/>
      <c r="I756" s="10"/>
      <c r="J756" s="10"/>
    </row>
    <row r="757" spans="1:10" ht="15" customHeight="1">
      <c r="A757" s="10"/>
      <c r="B757" s="10"/>
      <c r="C757" s="10"/>
      <c r="D757" s="10"/>
      <c r="E757" s="10"/>
      <c r="F757" s="10"/>
      <c r="G757" s="10"/>
      <c r="H757" s="10"/>
      <c r="I757" s="10"/>
      <c r="J757" s="10"/>
    </row>
    <row r="758" spans="1:10" ht="15" customHeight="1">
      <c r="A758" s="10"/>
      <c r="B758" s="10"/>
      <c r="C758" s="10"/>
      <c r="D758" s="10"/>
      <c r="E758" s="10"/>
      <c r="F758" s="10"/>
      <c r="G758" s="10"/>
      <c r="H758" s="10"/>
      <c r="I758" s="10"/>
      <c r="J758" s="10"/>
    </row>
    <row r="759" spans="1:10" ht="15" customHeight="1">
      <c r="A759" s="10"/>
      <c r="B759" s="10"/>
      <c r="C759" s="10"/>
      <c r="D759" s="10"/>
      <c r="E759" s="10"/>
      <c r="F759" s="10"/>
      <c r="G759" s="10"/>
      <c r="H759" s="10"/>
      <c r="I759" s="10"/>
      <c r="J759" s="10"/>
    </row>
    <row r="760" spans="1:10" ht="15" customHeight="1">
      <c r="A760" s="10"/>
      <c r="B760" s="10"/>
      <c r="C760" s="10"/>
      <c r="D760" s="10"/>
      <c r="E760" s="10"/>
      <c r="F760" s="10"/>
      <c r="G760" s="10"/>
      <c r="H760" s="10"/>
      <c r="I760" s="10"/>
      <c r="J760" s="10"/>
    </row>
    <row r="761" spans="1:10" ht="15" customHeight="1">
      <c r="A761" s="10"/>
      <c r="B761" s="10"/>
      <c r="C761" s="10"/>
      <c r="D761" s="10"/>
      <c r="E761" s="10"/>
      <c r="F761" s="10"/>
      <c r="G761" s="10"/>
      <c r="H761" s="10"/>
      <c r="I761" s="10"/>
      <c r="J761" s="10"/>
    </row>
    <row r="762" spans="1:10" ht="15" customHeight="1">
      <c r="A762" s="10"/>
      <c r="B762" s="10"/>
      <c r="C762" s="10"/>
      <c r="D762" s="10"/>
      <c r="E762" s="10"/>
      <c r="F762" s="10"/>
      <c r="G762" s="10"/>
      <c r="H762" s="10"/>
      <c r="I762" s="10"/>
      <c r="J762" s="10"/>
    </row>
    <row r="763" spans="1:10" ht="15" customHeight="1">
      <c r="A763" s="10"/>
      <c r="B763" s="10"/>
      <c r="C763" s="10"/>
      <c r="D763" s="10"/>
      <c r="E763" s="10"/>
      <c r="F763" s="10"/>
      <c r="G763" s="10"/>
      <c r="H763" s="10"/>
      <c r="I763" s="10"/>
      <c r="J763" s="10"/>
    </row>
    <row r="764" spans="1:10" ht="15" customHeight="1">
      <c r="A764" s="10"/>
      <c r="B764" s="10"/>
      <c r="C764" s="10"/>
      <c r="D764" s="10"/>
      <c r="E764" s="10"/>
      <c r="F764" s="10"/>
      <c r="G764" s="10"/>
      <c r="H764" s="10"/>
      <c r="I764" s="10"/>
      <c r="J764" s="10"/>
    </row>
    <row r="765" spans="1:10" ht="15" customHeight="1">
      <c r="A765" s="10"/>
      <c r="B765" s="10"/>
      <c r="C765" s="10"/>
      <c r="D765" s="10"/>
      <c r="E765" s="10"/>
      <c r="F765" s="10"/>
      <c r="G765" s="10"/>
      <c r="H765" s="10"/>
      <c r="I765" s="10"/>
      <c r="J765" s="10"/>
    </row>
    <row r="766" spans="1:10" ht="15" customHeight="1">
      <c r="A766" s="10"/>
      <c r="B766" s="10"/>
      <c r="C766" s="10"/>
      <c r="D766" s="10"/>
      <c r="E766" s="10"/>
      <c r="F766" s="10"/>
      <c r="G766" s="10"/>
      <c r="H766" s="10"/>
      <c r="I766" s="10"/>
      <c r="J766" s="10"/>
    </row>
    <row r="767" spans="1:10" ht="15" customHeight="1">
      <c r="A767" s="10"/>
      <c r="B767" s="10"/>
      <c r="C767" s="10"/>
      <c r="D767" s="10"/>
      <c r="E767" s="10"/>
      <c r="F767" s="10"/>
      <c r="G767" s="10"/>
      <c r="H767" s="10"/>
      <c r="I767" s="10"/>
      <c r="J767" s="10"/>
    </row>
    <row r="768" spans="1:10" ht="15" customHeight="1">
      <c r="A768" s="10"/>
      <c r="B768" s="10"/>
      <c r="C768" s="10"/>
      <c r="D768" s="10"/>
      <c r="E768" s="10"/>
      <c r="F768" s="10"/>
      <c r="G768" s="10"/>
      <c r="H768" s="10"/>
      <c r="I768" s="10"/>
      <c r="J768" s="10"/>
    </row>
    <row r="769" spans="1:10" ht="15" customHeight="1">
      <c r="A769" s="10"/>
      <c r="B769" s="10"/>
      <c r="C769" s="10"/>
      <c r="D769" s="10"/>
      <c r="E769" s="10"/>
      <c r="F769" s="10"/>
      <c r="G769" s="10"/>
      <c r="H769" s="10"/>
      <c r="I769" s="10"/>
      <c r="J769" s="10"/>
    </row>
    <row r="770" spans="1:10" ht="15" customHeight="1">
      <c r="A770" s="10"/>
      <c r="B770" s="10"/>
      <c r="C770" s="10"/>
      <c r="D770" s="10"/>
      <c r="E770" s="10"/>
      <c r="F770" s="10"/>
      <c r="G770" s="10"/>
      <c r="H770" s="10"/>
      <c r="I770" s="10"/>
      <c r="J770" s="10"/>
    </row>
    <row r="771" spans="1:10" ht="15" customHeight="1">
      <c r="A771" s="10"/>
      <c r="B771" s="10"/>
      <c r="C771" s="10"/>
      <c r="D771" s="10"/>
      <c r="E771" s="10"/>
      <c r="F771" s="10"/>
      <c r="G771" s="10"/>
      <c r="H771" s="10"/>
      <c r="I771" s="10"/>
      <c r="J771" s="10"/>
    </row>
    <row r="772" spans="1:10" ht="15" customHeight="1">
      <c r="A772" s="10"/>
      <c r="B772" s="10"/>
      <c r="C772" s="10"/>
      <c r="D772" s="10"/>
      <c r="E772" s="10"/>
      <c r="F772" s="10"/>
      <c r="G772" s="10"/>
      <c r="H772" s="10"/>
      <c r="I772" s="10"/>
      <c r="J772" s="10"/>
    </row>
    <row r="773" spans="1:10" ht="15" customHeight="1">
      <c r="A773" s="10"/>
      <c r="B773" s="10"/>
      <c r="C773" s="10"/>
      <c r="D773" s="10"/>
      <c r="E773" s="10"/>
      <c r="F773" s="10"/>
      <c r="G773" s="10"/>
      <c r="H773" s="10"/>
      <c r="I773" s="10"/>
      <c r="J773" s="10"/>
    </row>
    <row r="774" spans="1:10" ht="15" customHeight="1">
      <c r="A774" s="10"/>
      <c r="B774" s="10"/>
      <c r="C774" s="10"/>
      <c r="D774" s="10"/>
      <c r="E774" s="10"/>
      <c r="F774" s="10"/>
      <c r="G774" s="10"/>
      <c r="H774" s="10"/>
      <c r="I774" s="10"/>
      <c r="J774" s="10"/>
    </row>
    <row r="775" spans="1:10" ht="15" customHeight="1">
      <c r="A775" s="10"/>
      <c r="B775" s="10"/>
      <c r="C775" s="10"/>
      <c r="D775" s="10"/>
      <c r="E775" s="10"/>
      <c r="F775" s="10"/>
      <c r="G775" s="10"/>
      <c r="H775" s="10"/>
      <c r="I775" s="10"/>
      <c r="J775" s="10"/>
    </row>
    <row r="776" spans="1:10" ht="15" customHeight="1">
      <c r="A776" s="10"/>
      <c r="B776" s="10"/>
      <c r="C776" s="10"/>
      <c r="D776" s="10"/>
      <c r="E776" s="10"/>
      <c r="F776" s="10"/>
      <c r="G776" s="10"/>
      <c r="H776" s="10"/>
      <c r="I776" s="10"/>
      <c r="J776" s="10"/>
    </row>
    <row r="777" spans="1:10" ht="15" customHeight="1">
      <c r="A777" s="10"/>
      <c r="B777" s="10"/>
      <c r="C777" s="10"/>
      <c r="D777" s="10"/>
      <c r="E777" s="10"/>
      <c r="F777" s="10"/>
      <c r="G777" s="10"/>
      <c r="H777" s="10"/>
      <c r="I777" s="10"/>
      <c r="J777" s="10"/>
    </row>
    <row r="778" spans="1:10" ht="15" customHeight="1">
      <c r="A778" s="10"/>
      <c r="B778" s="10"/>
      <c r="C778" s="10"/>
      <c r="D778" s="10"/>
      <c r="E778" s="10"/>
      <c r="F778" s="10"/>
      <c r="G778" s="10"/>
      <c r="H778" s="10"/>
      <c r="I778" s="10"/>
      <c r="J778" s="10"/>
    </row>
    <row r="779" spans="1:10" ht="15" customHeight="1">
      <c r="A779" s="10"/>
      <c r="B779" s="10"/>
      <c r="C779" s="10"/>
      <c r="D779" s="10"/>
      <c r="E779" s="10"/>
      <c r="F779" s="10"/>
      <c r="G779" s="10"/>
      <c r="H779" s="10"/>
      <c r="I779" s="10"/>
      <c r="J779" s="10"/>
    </row>
    <row r="780" spans="1:10" ht="15" customHeight="1">
      <c r="A780" s="10"/>
      <c r="B780" s="10"/>
      <c r="C780" s="10"/>
      <c r="D780" s="10"/>
      <c r="E780" s="10"/>
      <c r="F780" s="10"/>
      <c r="G780" s="10"/>
      <c r="H780" s="10"/>
      <c r="I780" s="10"/>
      <c r="J780" s="10"/>
    </row>
    <row r="781" spans="1:10" ht="15" customHeight="1">
      <c r="A781" s="10"/>
      <c r="B781" s="10"/>
      <c r="C781" s="10"/>
      <c r="D781" s="10"/>
      <c r="E781" s="10"/>
      <c r="F781" s="10"/>
      <c r="G781" s="10"/>
      <c r="H781" s="10"/>
      <c r="I781" s="10"/>
      <c r="J781" s="10"/>
    </row>
    <row r="782" spans="1:10" ht="15" customHeight="1">
      <c r="A782" s="10"/>
      <c r="B782" s="10"/>
      <c r="C782" s="10"/>
      <c r="D782" s="10"/>
      <c r="E782" s="10"/>
      <c r="F782" s="10"/>
      <c r="G782" s="10"/>
      <c r="H782" s="10"/>
      <c r="I782" s="10"/>
      <c r="J782" s="10"/>
    </row>
    <row r="783" spans="1:10" ht="15" customHeight="1">
      <c r="A783" s="10"/>
      <c r="B783" s="10"/>
      <c r="C783" s="10"/>
      <c r="D783" s="10"/>
      <c r="E783" s="10"/>
      <c r="F783" s="10"/>
      <c r="G783" s="10"/>
      <c r="H783" s="10"/>
      <c r="I783" s="10"/>
      <c r="J783" s="10"/>
    </row>
    <row r="784" spans="1:10" ht="15" customHeight="1">
      <c r="A784" s="10"/>
      <c r="B784" s="10"/>
      <c r="C784" s="10"/>
      <c r="D784" s="10"/>
      <c r="E784" s="10"/>
      <c r="F784" s="10"/>
      <c r="G784" s="10"/>
      <c r="H784" s="10"/>
      <c r="I784" s="10"/>
      <c r="J784" s="10"/>
    </row>
    <row r="785" spans="1:10" ht="15" customHeight="1">
      <c r="A785" s="10"/>
      <c r="B785" s="10"/>
      <c r="C785" s="10"/>
      <c r="D785" s="10"/>
      <c r="E785" s="10"/>
      <c r="F785" s="10"/>
      <c r="G785" s="10"/>
      <c r="H785" s="10"/>
      <c r="I785" s="10"/>
      <c r="J785" s="10"/>
    </row>
    <row r="786" spans="1:10" ht="15" customHeight="1">
      <c r="A786" s="10"/>
      <c r="B786" s="10"/>
      <c r="C786" s="10"/>
      <c r="D786" s="10"/>
      <c r="E786" s="10"/>
      <c r="F786" s="10"/>
      <c r="G786" s="10"/>
      <c r="H786" s="10"/>
      <c r="I786" s="10"/>
      <c r="J786" s="10"/>
    </row>
    <row r="787" spans="1:10" ht="15" customHeight="1">
      <c r="A787" s="10"/>
      <c r="B787" s="10"/>
      <c r="C787" s="10"/>
      <c r="D787" s="10"/>
      <c r="E787" s="10"/>
      <c r="F787" s="10"/>
      <c r="G787" s="10"/>
      <c r="H787" s="10"/>
      <c r="I787" s="10"/>
      <c r="J787" s="10"/>
    </row>
    <row r="788" spans="1:10" ht="15" customHeight="1">
      <c r="A788" s="10"/>
      <c r="B788" s="10"/>
      <c r="C788" s="10"/>
      <c r="D788" s="10"/>
      <c r="E788" s="10"/>
      <c r="F788" s="10"/>
      <c r="G788" s="10"/>
      <c r="H788" s="10"/>
      <c r="I788" s="10"/>
      <c r="J788" s="10"/>
    </row>
    <row r="789" spans="1:10" ht="15" customHeight="1">
      <c r="A789" s="10"/>
      <c r="B789" s="10"/>
      <c r="C789" s="10"/>
      <c r="D789" s="10"/>
      <c r="E789" s="10"/>
      <c r="F789" s="10"/>
      <c r="G789" s="10"/>
      <c r="H789" s="10"/>
      <c r="I789" s="10"/>
      <c r="J789" s="10"/>
    </row>
    <row r="790" spans="1:10" ht="15" customHeight="1">
      <c r="A790" s="10"/>
      <c r="B790" s="10"/>
      <c r="C790" s="10"/>
      <c r="D790" s="10"/>
      <c r="E790" s="10"/>
      <c r="F790" s="10"/>
      <c r="G790" s="10"/>
      <c r="H790" s="10"/>
      <c r="I790" s="10"/>
      <c r="J790" s="10"/>
    </row>
    <row r="791" spans="1:10" ht="15" customHeight="1">
      <c r="A791" s="10"/>
      <c r="B791" s="10"/>
      <c r="C791" s="10"/>
      <c r="D791" s="10"/>
      <c r="E791" s="10"/>
      <c r="F791" s="10"/>
      <c r="G791" s="10"/>
      <c r="H791" s="10"/>
      <c r="I791" s="10"/>
      <c r="J791" s="10"/>
    </row>
    <row r="792" spans="1:10" ht="15" customHeight="1">
      <c r="A792" s="10"/>
      <c r="B792" s="10"/>
      <c r="C792" s="10"/>
      <c r="D792" s="10"/>
      <c r="E792" s="10"/>
      <c r="F792" s="10"/>
      <c r="G792" s="10"/>
      <c r="H792" s="10"/>
      <c r="I792" s="10"/>
      <c r="J792" s="10"/>
    </row>
    <row r="793" spans="1:10" ht="15" customHeight="1">
      <c r="A793" s="10"/>
      <c r="B793" s="10"/>
      <c r="C793" s="10"/>
      <c r="D793" s="10"/>
      <c r="E793" s="10"/>
      <c r="F793" s="10"/>
      <c r="G793" s="10"/>
      <c r="H793" s="10"/>
      <c r="I793" s="10"/>
      <c r="J793" s="10"/>
    </row>
    <row r="794" spans="1:10" ht="15" customHeight="1">
      <c r="A794" s="10"/>
      <c r="B794" s="10"/>
      <c r="C794" s="10"/>
      <c r="D794" s="10"/>
      <c r="E794" s="10"/>
      <c r="F794" s="10"/>
      <c r="G794" s="10"/>
      <c r="H794" s="10"/>
      <c r="I794" s="10"/>
      <c r="J794" s="10"/>
    </row>
    <row r="795" spans="1:10" ht="15" customHeight="1">
      <c r="A795" s="10"/>
      <c r="B795" s="10"/>
      <c r="C795" s="10"/>
      <c r="D795" s="10"/>
      <c r="E795" s="10"/>
      <c r="F795" s="10"/>
      <c r="G795" s="10"/>
      <c r="H795" s="10"/>
      <c r="I795" s="10"/>
      <c r="J795" s="10"/>
    </row>
    <row r="796" spans="1:10" ht="15" customHeight="1">
      <c r="A796" s="10"/>
      <c r="B796" s="10"/>
      <c r="C796" s="10"/>
      <c r="D796" s="10"/>
      <c r="E796" s="10"/>
      <c r="F796" s="10"/>
      <c r="G796" s="10"/>
      <c r="H796" s="10"/>
      <c r="I796" s="10"/>
      <c r="J796" s="10"/>
    </row>
    <row r="797" spans="1:10" ht="15" customHeight="1">
      <c r="A797" s="10"/>
      <c r="B797" s="10"/>
      <c r="C797" s="10"/>
      <c r="D797" s="10"/>
      <c r="E797" s="10"/>
      <c r="F797" s="10"/>
      <c r="G797" s="10"/>
      <c r="H797" s="10"/>
      <c r="I797" s="10"/>
      <c r="J797" s="10"/>
    </row>
    <row r="798" spans="1:10" ht="15" customHeight="1">
      <c r="A798" s="10"/>
      <c r="B798" s="10"/>
      <c r="C798" s="10"/>
      <c r="D798" s="10"/>
      <c r="E798" s="10"/>
      <c r="F798" s="10"/>
      <c r="G798" s="10"/>
      <c r="H798" s="10"/>
      <c r="I798" s="10"/>
      <c r="J798" s="10"/>
    </row>
    <row r="799" spans="1:10" ht="15" customHeight="1">
      <c r="A799" s="10"/>
      <c r="B799" s="10"/>
      <c r="C799" s="10"/>
      <c r="D799" s="10"/>
      <c r="E799" s="10"/>
      <c r="F799" s="10"/>
      <c r="G799" s="10"/>
      <c r="H799" s="10"/>
      <c r="I799" s="10"/>
      <c r="J799" s="10"/>
    </row>
    <row r="800" spans="1:10" ht="15" customHeight="1">
      <c r="A800" s="10"/>
      <c r="B800" s="10"/>
      <c r="C800" s="10"/>
      <c r="D800" s="10"/>
      <c r="E800" s="10"/>
      <c r="F800" s="10"/>
      <c r="G800" s="10"/>
      <c r="H800" s="10"/>
      <c r="I800" s="10"/>
      <c r="J800" s="10"/>
    </row>
    <row r="801" spans="1:10" ht="15" customHeight="1">
      <c r="A801" s="10"/>
      <c r="B801" s="10"/>
      <c r="C801" s="10"/>
      <c r="D801" s="10"/>
      <c r="E801" s="10"/>
      <c r="F801" s="10"/>
      <c r="G801" s="10"/>
      <c r="H801" s="10"/>
      <c r="I801" s="10"/>
      <c r="J801" s="10"/>
    </row>
    <row r="802" spans="1:10" ht="15" customHeight="1">
      <c r="A802" s="10"/>
      <c r="B802" s="10"/>
      <c r="C802" s="10"/>
      <c r="D802" s="10"/>
      <c r="E802" s="10"/>
      <c r="F802" s="10"/>
      <c r="G802" s="10"/>
      <c r="H802" s="10"/>
      <c r="I802" s="10"/>
      <c r="J802" s="10"/>
    </row>
    <row r="803" spans="1:10" ht="15" customHeight="1">
      <c r="A803" s="10"/>
      <c r="B803" s="10"/>
      <c r="C803" s="10"/>
      <c r="D803" s="10"/>
      <c r="E803" s="10"/>
      <c r="F803" s="10"/>
      <c r="G803" s="10"/>
      <c r="H803" s="10"/>
      <c r="I803" s="10"/>
      <c r="J803" s="10"/>
    </row>
    <row r="804" spans="1:10" ht="15" customHeight="1">
      <c r="A804" s="10"/>
      <c r="B804" s="10"/>
      <c r="C804" s="10"/>
      <c r="D804" s="10"/>
      <c r="E804" s="10"/>
      <c r="F804" s="10"/>
      <c r="G804" s="10"/>
      <c r="H804" s="10"/>
      <c r="I804" s="10"/>
      <c r="J804" s="10"/>
    </row>
    <row r="805" spans="1:10" ht="15" customHeight="1">
      <c r="A805" s="10"/>
      <c r="B805" s="10"/>
      <c r="C805" s="10"/>
      <c r="D805" s="10"/>
      <c r="E805" s="10"/>
      <c r="F805" s="10"/>
      <c r="G805" s="10"/>
      <c r="H805" s="10"/>
      <c r="I805" s="10"/>
      <c r="J805" s="10"/>
    </row>
    <row r="806" spans="1:10" ht="15" customHeight="1">
      <c r="A806" s="10"/>
      <c r="B806" s="10"/>
      <c r="C806" s="10"/>
      <c r="D806" s="10"/>
      <c r="E806" s="10"/>
      <c r="F806" s="10"/>
      <c r="G806" s="10"/>
      <c r="H806" s="10"/>
      <c r="I806" s="10"/>
      <c r="J806" s="10"/>
    </row>
    <row r="807" spans="1:10" ht="15" customHeight="1">
      <c r="A807" s="10"/>
      <c r="B807" s="10"/>
      <c r="C807" s="10"/>
      <c r="D807" s="10"/>
      <c r="E807" s="10"/>
      <c r="F807" s="10"/>
      <c r="G807" s="10"/>
      <c r="H807" s="10"/>
      <c r="I807" s="10"/>
      <c r="J807" s="10"/>
    </row>
    <row r="808" spans="1:10" ht="15" customHeight="1">
      <c r="A808" s="10"/>
      <c r="B808" s="10"/>
      <c r="C808" s="10"/>
      <c r="D808" s="10"/>
      <c r="E808" s="10"/>
      <c r="F808" s="10"/>
      <c r="G808" s="10"/>
      <c r="H808" s="10"/>
      <c r="I808" s="10"/>
      <c r="J808" s="10"/>
    </row>
    <row r="809" spans="1:10" ht="15" customHeight="1">
      <c r="A809" s="10"/>
      <c r="B809" s="10"/>
      <c r="C809" s="10"/>
      <c r="D809" s="10"/>
      <c r="E809" s="10"/>
      <c r="F809" s="10"/>
      <c r="G809" s="10"/>
      <c r="H809" s="10"/>
      <c r="I809" s="10"/>
      <c r="J809" s="10"/>
    </row>
    <row r="810" spans="1:10" ht="15" customHeight="1">
      <c r="A810" s="10"/>
      <c r="B810" s="10"/>
      <c r="C810" s="10"/>
      <c r="D810" s="10"/>
      <c r="E810" s="10"/>
      <c r="F810" s="10"/>
      <c r="G810" s="10"/>
      <c r="H810" s="10"/>
      <c r="I810" s="10"/>
      <c r="J810" s="10"/>
    </row>
    <row r="811" spans="1:10" ht="15" customHeight="1">
      <c r="A811" s="10"/>
      <c r="B811" s="10"/>
      <c r="C811" s="10"/>
      <c r="D811" s="10"/>
      <c r="E811" s="10"/>
      <c r="F811" s="10"/>
      <c r="G811" s="10"/>
      <c r="H811" s="10"/>
      <c r="I811" s="10"/>
      <c r="J811" s="10"/>
    </row>
    <row r="812" spans="1:10" ht="15" customHeight="1">
      <c r="A812" s="10"/>
      <c r="B812" s="10"/>
      <c r="C812" s="10"/>
      <c r="D812" s="10"/>
      <c r="E812" s="10"/>
      <c r="F812" s="10"/>
      <c r="G812" s="10"/>
      <c r="H812" s="10"/>
      <c r="I812" s="10"/>
      <c r="J812" s="10"/>
    </row>
    <row r="813" spans="1:10" ht="15" customHeight="1">
      <c r="A813" s="10"/>
      <c r="B813" s="10"/>
      <c r="C813" s="10"/>
      <c r="D813" s="10"/>
      <c r="E813" s="10"/>
      <c r="F813" s="10"/>
      <c r="G813" s="10"/>
      <c r="H813" s="10"/>
      <c r="I813" s="10"/>
      <c r="J813" s="10"/>
    </row>
    <row r="814" spans="1:10" ht="15" customHeight="1">
      <c r="A814" s="10"/>
      <c r="B814" s="10"/>
      <c r="C814" s="10"/>
      <c r="D814" s="10"/>
      <c r="E814" s="10"/>
      <c r="F814" s="10"/>
      <c r="G814" s="10"/>
      <c r="H814" s="10"/>
      <c r="I814" s="10"/>
      <c r="J814" s="10"/>
    </row>
    <row r="815" spans="1:10" ht="15" customHeight="1">
      <c r="A815" s="10"/>
      <c r="B815" s="10"/>
      <c r="C815" s="10"/>
      <c r="D815" s="10"/>
      <c r="E815" s="10"/>
      <c r="F815" s="10"/>
      <c r="G815" s="10"/>
      <c r="H815" s="10"/>
      <c r="I815" s="10"/>
      <c r="J815" s="10"/>
    </row>
    <row r="816" spans="1:10" ht="15" customHeight="1">
      <c r="A816" s="10"/>
      <c r="B816" s="10"/>
      <c r="C816" s="10"/>
      <c r="D816" s="10"/>
      <c r="E816" s="10"/>
      <c r="F816" s="10"/>
      <c r="G816" s="10"/>
      <c r="H816" s="10"/>
      <c r="I816" s="10"/>
      <c r="J816" s="10"/>
    </row>
    <row r="817" spans="1:10" ht="15" customHeight="1">
      <c r="A817" s="10"/>
      <c r="B817" s="10"/>
      <c r="C817" s="10"/>
      <c r="D817" s="10"/>
      <c r="E817" s="10"/>
      <c r="F817" s="10"/>
      <c r="G817" s="10"/>
      <c r="H817" s="10"/>
      <c r="I817" s="10"/>
      <c r="J817" s="10"/>
    </row>
    <row r="818" spans="1:10" ht="15" customHeight="1">
      <c r="A818" s="10"/>
      <c r="B818" s="10"/>
      <c r="C818" s="10"/>
      <c r="D818" s="10"/>
      <c r="E818" s="10"/>
      <c r="F818" s="10"/>
      <c r="G818" s="10"/>
      <c r="H818" s="10"/>
      <c r="I818" s="10"/>
      <c r="J818" s="10"/>
    </row>
    <row r="819" spans="1:10" ht="15" customHeight="1">
      <c r="A819" s="10"/>
      <c r="B819" s="10"/>
      <c r="C819" s="10"/>
      <c r="D819" s="10"/>
      <c r="E819" s="10"/>
      <c r="F819" s="10"/>
      <c r="G819" s="10"/>
      <c r="H819" s="10"/>
      <c r="I819" s="10"/>
      <c r="J819" s="10"/>
    </row>
    <row r="820" spans="1:10" ht="15" customHeight="1">
      <c r="A820" s="10"/>
      <c r="B820" s="10"/>
      <c r="C820" s="10"/>
      <c r="D820" s="10"/>
      <c r="E820" s="10"/>
      <c r="F820" s="10"/>
      <c r="G820" s="10"/>
      <c r="H820" s="10"/>
      <c r="I820" s="10"/>
      <c r="J820" s="10"/>
    </row>
    <row r="821" spans="1:10" ht="15" customHeight="1">
      <c r="A821" s="10"/>
      <c r="B821" s="10"/>
      <c r="C821" s="10"/>
      <c r="D821" s="10"/>
      <c r="E821" s="10"/>
      <c r="F821" s="10"/>
      <c r="G821" s="10"/>
      <c r="H821" s="10"/>
      <c r="I821" s="10"/>
      <c r="J821" s="10"/>
    </row>
    <row r="822" spans="1:10" ht="15" customHeight="1">
      <c r="A822" s="10"/>
      <c r="B822" s="10"/>
      <c r="C822" s="10"/>
      <c r="D822" s="10"/>
      <c r="E822" s="10"/>
      <c r="F822" s="10"/>
      <c r="G822" s="10"/>
      <c r="H822" s="10"/>
      <c r="I822" s="10"/>
      <c r="J822" s="10"/>
    </row>
    <row r="823" spans="1:10" ht="15" customHeight="1">
      <c r="A823" s="10"/>
      <c r="B823" s="10"/>
      <c r="C823" s="10"/>
      <c r="D823" s="10"/>
      <c r="E823" s="10"/>
      <c r="F823" s="10"/>
      <c r="G823" s="10"/>
      <c r="H823" s="10"/>
      <c r="I823" s="10"/>
      <c r="J823" s="10"/>
    </row>
    <row r="824" spans="1:10" ht="15" customHeight="1">
      <c r="A824" s="10"/>
      <c r="B824" s="10"/>
      <c r="C824" s="10"/>
      <c r="D824" s="10"/>
      <c r="E824" s="10"/>
      <c r="F824" s="10"/>
      <c r="G824" s="10"/>
      <c r="H824" s="10"/>
      <c r="I824" s="10"/>
      <c r="J824" s="10"/>
    </row>
    <row r="825" spans="1:10" ht="15" customHeight="1">
      <c r="A825" s="10"/>
      <c r="B825" s="10"/>
      <c r="C825" s="10"/>
      <c r="D825" s="10"/>
      <c r="E825" s="10"/>
      <c r="F825" s="10"/>
      <c r="G825" s="10"/>
      <c r="H825" s="10"/>
      <c r="I825" s="10"/>
      <c r="J825" s="10"/>
    </row>
    <row r="826" spans="1:10" ht="15" customHeight="1">
      <c r="A826" s="10"/>
      <c r="B826" s="10"/>
      <c r="C826" s="10"/>
      <c r="D826" s="10"/>
      <c r="E826" s="10"/>
      <c r="F826" s="10"/>
      <c r="G826" s="10"/>
      <c r="H826" s="10"/>
      <c r="I826" s="10"/>
      <c r="J826" s="10"/>
    </row>
    <row r="827" spans="1:10" ht="15" customHeight="1">
      <c r="A827" s="10"/>
      <c r="B827" s="10"/>
      <c r="C827" s="10"/>
      <c r="D827" s="10"/>
      <c r="E827" s="10"/>
      <c r="F827" s="10"/>
      <c r="G827" s="10"/>
      <c r="H827" s="10"/>
      <c r="I827" s="10"/>
      <c r="J827" s="10"/>
    </row>
    <row r="828" spans="1:10" ht="15" customHeight="1">
      <c r="A828" s="10"/>
      <c r="B828" s="10"/>
      <c r="C828" s="10"/>
      <c r="D828" s="10"/>
      <c r="E828" s="10"/>
      <c r="F828" s="10"/>
      <c r="G828" s="10"/>
      <c r="H828" s="10"/>
      <c r="I828" s="10"/>
      <c r="J828" s="10"/>
    </row>
    <row r="829" spans="1:10" ht="15" customHeight="1">
      <c r="A829" s="10"/>
      <c r="B829" s="10"/>
      <c r="C829" s="10"/>
      <c r="D829" s="10"/>
      <c r="E829" s="10"/>
      <c r="F829" s="10"/>
      <c r="G829" s="10"/>
      <c r="H829" s="10"/>
      <c r="I829" s="10"/>
      <c r="J829" s="10"/>
    </row>
    <row r="830" spans="1:10" ht="15" customHeight="1">
      <c r="A830" s="10"/>
      <c r="B830" s="10"/>
      <c r="C830" s="10"/>
      <c r="D830" s="10"/>
      <c r="E830" s="10"/>
      <c r="F830" s="10"/>
      <c r="G830" s="10"/>
      <c r="H830" s="10"/>
      <c r="I830" s="10"/>
      <c r="J830" s="10"/>
    </row>
    <row r="831" spans="1:10" ht="15" customHeight="1">
      <c r="A831" s="10"/>
      <c r="B831" s="10"/>
      <c r="C831" s="10"/>
      <c r="D831" s="10"/>
      <c r="E831" s="10"/>
      <c r="F831" s="10"/>
      <c r="G831" s="10"/>
      <c r="H831" s="10"/>
      <c r="I831" s="10"/>
      <c r="J831" s="10"/>
    </row>
    <row r="832" spans="1:10" ht="15" customHeight="1">
      <c r="A832" s="10"/>
      <c r="B832" s="10"/>
      <c r="C832" s="10"/>
      <c r="D832" s="10"/>
      <c r="E832" s="10"/>
      <c r="F832" s="10"/>
      <c r="G832" s="10"/>
      <c r="H832" s="10"/>
      <c r="I832" s="10"/>
      <c r="J832" s="10"/>
    </row>
    <row r="833" spans="1:10" ht="15" customHeight="1">
      <c r="A833" s="10"/>
      <c r="B833" s="10"/>
      <c r="C833" s="10"/>
      <c r="D833" s="10"/>
      <c r="E833" s="10"/>
      <c r="F833" s="10"/>
      <c r="G833" s="10"/>
      <c r="H833" s="10"/>
      <c r="I833" s="10"/>
      <c r="J833" s="10"/>
    </row>
    <row r="834" spans="1:10" ht="15" customHeight="1">
      <c r="A834" s="10"/>
      <c r="B834" s="10"/>
      <c r="C834" s="10"/>
      <c r="D834" s="10"/>
      <c r="E834" s="10"/>
      <c r="F834" s="10"/>
      <c r="G834" s="10"/>
      <c r="H834" s="10"/>
      <c r="I834" s="10"/>
      <c r="J834" s="10"/>
    </row>
    <row r="835" spans="1:10" ht="15" customHeight="1">
      <c r="A835" s="10"/>
      <c r="B835" s="10"/>
      <c r="C835" s="10"/>
      <c r="D835" s="10"/>
      <c r="E835" s="10"/>
      <c r="F835" s="10"/>
      <c r="G835" s="10"/>
      <c r="H835" s="10"/>
      <c r="I835" s="10"/>
      <c r="J835" s="10"/>
    </row>
    <row r="836" spans="1:10" ht="15" customHeight="1">
      <c r="A836" s="10"/>
      <c r="B836" s="10"/>
      <c r="C836" s="10"/>
      <c r="D836" s="10"/>
      <c r="E836" s="10"/>
      <c r="F836" s="10"/>
      <c r="G836" s="10"/>
      <c r="H836" s="10"/>
      <c r="I836" s="10"/>
      <c r="J836" s="10"/>
    </row>
    <row r="837" spans="1:10" ht="15" customHeight="1">
      <c r="A837" s="10"/>
      <c r="B837" s="10"/>
      <c r="C837" s="10"/>
      <c r="D837" s="10"/>
      <c r="E837" s="10"/>
      <c r="F837" s="10"/>
      <c r="G837" s="10"/>
      <c r="H837" s="10"/>
      <c r="I837" s="10"/>
      <c r="J837" s="10"/>
    </row>
    <row r="838" spans="1:10" ht="15" customHeight="1">
      <c r="A838" s="10"/>
      <c r="B838" s="10"/>
      <c r="C838" s="10"/>
      <c r="D838" s="10"/>
      <c r="E838" s="10"/>
      <c r="F838" s="10"/>
      <c r="G838" s="10"/>
      <c r="H838" s="10"/>
      <c r="I838" s="10"/>
      <c r="J838" s="10"/>
    </row>
    <row r="839" spans="1:10" ht="15" customHeight="1">
      <c r="A839" s="10"/>
      <c r="B839" s="10"/>
      <c r="C839" s="10"/>
      <c r="D839" s="10"/>
      <c r="E839" s="10"/>
      <c r="F839" s="10"/>
      <c r="G839" s="10"/>
      <c r="H839" s="10"/>
      <c r="I839" s="10"/>
      <c r="J839" s="10"/>
    </row>
    <row r="840" spans="1:10" ht="15" customHeight="1">
      <c r="A840" s="10"/>
      <c r="B840" s="10"/>
      <c r="C840" s="10"/>
      <c r="D840" s="10"/>
      <c r="E840" s="10"/>
      <c r="F840" s="10"/>
      <c r="G840" s="10"/>
      <c r="H840" s="10"/>
      <c r="I840" s="10"/>
      <c r="J840" s="10"/>
    </row>
    <row r="841" spans="1:10" ht="15" customHeight="1">
      <c r="A841" s="10"/>
      <c r="B841" s="10"/>
      <c r="C841" s="10"/>
      <c r="D841" s="10"/>
      <c r="E841" s="10"/>
      <c r="F841" s="10"/>
      <c r="G841" s="10"/>
      <c r="H841" s="10"/>
      <c r="I841" s="10"/>
      <c r="J841" s="10"/>
    </row>
    <row r="842" spans="1:10" ht="15" customHeight="1">
      <c r="A842" s="10"/>
      <c r="B842" s="10"/>
      <c r="C842" s="10"/>
      <c r="D842" s="10"/>
      <c r="E842" s="10"/>
      <c r="F842" s="10"/>
      <c r="G842" s="10"/>
      <c r="H842" s="10"/>
      <c r="I842" s="10"/>
      <c r="J842" s="10"/>
    </row>
    <row r="843" spans="1:10" ht="15" customHeight="1">
      <c r="A843" s="10"/>
      <c r="B843" s="10"/>
      <c r="C843" s="10"/>
      <c r="D843" s="10"/>
      <c r="E843" s="10"/>
      <c r="F843" s="10"/>
      <c r="G843" s="10"/>
      <c r="H843" s="10"/>
      <c r="I843" s="10"/>
      <c r="J843" s="10"/>
    </row>
    <row r="844" spans="1:10" ht="15" customHeight="1">
      <c r="A844" s="10"/>
      <c r="B844" s="10"/>
      <c r="C844" s="10"/>
      <c r="D844" s="10"/>
      <c r="E844" s="10"/>
      <c r="F844" s="10"/>
      <c r="G844" s="10"/>
      <c r="H844" s="10"/>
      <c r="I844" s="10"/>
      <c r="J844" s="10"/>
    </row>
    <row r="845" spans="1:10" ht="15" customHeight="1">
      <c r="A845" s="10"/>
      <c r="B845" s="10"/>
      <c r="C845" s="10"/>
      <c r="D845" s="10"/>
      <c r="E845" s="10"/>
      <c r="F845" s="10"/>
      <c r="G845" s="10"/>
      <c r="H845" s="10"/>
      <c r="I845" s="10"/>
      <c r="J845" s="10"/>
    </row>
    <row r="846" spans="1:10" ht="15" customHeight="1">
      <c r="A846" s="10"/>
      <c r="B846" s="10"/>
      <c r="C846" s="10"/>
      <c r="D846" s="10"/>
      <c r="E846" s="10"/>
      <c r="F846" s="10"/>
      <c r="G846" s="10"/>
      <c r="H846" s="10"/>
      <c r="I846" s="10"/>
      <c r="J846" s="10"/>
    </row>
    <row r="847" spans="1:10" ht="15" customHeight="1">
      <c r="A847" s="10"/>
      <c r="B847" s="10"/>
      <c r="C847" s="10"/>
      <c r="D847" s="10"/>
      <c r="E847" s="10"/>
      <c r="F847" s="10"/>
      <c r="G847" s="10"/>
      <c r="H847" s="10"/>
      <c r="I847" s="10"/>
      <c r="J847" s="10"/>
    </row>
    <row r="848" spans="1:10" ht="15" customHeight="1">
      <c r="A848" s="10"/>
      <c r="B848" s="10"/>
      <c r="C848" s="10"/>
      <c r="D848" s="10"/>
      <c r="E848" s="10"/>
      <c r="F848" s="10"/>
      <c r="G848" s="10"/>
      <c r="H848" s="10"/>
      <c r="I848" s="10"/>
      <c r="J848" s="10"/>
    </row>
    <row r="849" spans="1:10" ht="15" customHeight="1">
      <c r="A849" s="10"/>
      <c r="B849" s="10"/>
      <c r="C849" s="10"/>
      <c r="D849" s="10"/>
      <c r="E849" s="10"/>
      <c r="F849" s="10"/>
      <c r="G849" s="10"/>
      <c r="H849" s="10"/>
      <c r="I849" s="10"/>
      <c r="J849" s="10"/>
    </row>
    <row r="850" spans="1:10" ht="15" customHeight="1">
      <c r="A850" s="10"/>
      <c r="B850" s="10"/>
      <c r="C850" s="10"/>
      <c r="D850" s="10"/>
      <c r="E850" s="10"/>
      <c r="F850" s="10"/>
      <c r="G850" s="10"/>
      <c r="H850" s="10"/>
      <c r="I850" s="10"/>
      <c r="J850" s="10"/>
    </row>
    <row r="851" spans="1:10" ht="15" customHeight="1">
      <c r="A851" s="10"/>
      <c r="B851" s="10"/>
      <c r="C851" s="10"/>
      <c r="D851" s="10"/>
      <c r="E851" s="10"/>
      <c r="F851" s="10"/>
      <c r="G851" s="10"/>
      <c r="H851" s="10"/>
      <c r="I851" s="10"/>
      <c r="J851" s="10"/>
    </row>
    <row r="852" spans="1:10" ht="15" customHeight="1">
      <c r="A852" s="10"/>
      <c r="B852" s="10"/>
      <c r="C852" s="10"/>
      <c r="D852" s="10"/>
      <c r="E852" s="10"/>
      <c r="F852" s="10"/>
      <c r="G852" s="10"/>
      <c r="H852" s="10"/>
      <c r="I852" s="10"/>
      <c r="J852" s="10"/>
    </row>
    <row r="853" spans="1:10" ht="15" customHeight="1">
      <c r="A853" s="10"/>
      <c r="B853" s="10"/>
      <c r="C853" s="10"/>
      <c r="D853" s="10"/>
      <c r="E853" s="10"/>
      <c r="F853" s="10"/>
      <c r="G853" s="10"/>
      <c r="H853" s="10"/>
      <c r="I853" s="10"/>
      <c r="J853" s="10"/>
    </row>
    <row r="854" spans="1:10" ht="15" customHeight="1">
      <c r="A854" s="10"/>
      <c r="B854" s="10"/>
      <c r="C854" s="10"/>
      <c r="D854" s="10"/>
      <c r="E854" s="10"/>
      <c r="F854" s="10"/>
      <c r="G854" s="10"/>
      <c r="H854" s="10"/>
      <c r="I854" s="10"/>
      <c r="J854" s="10"/>
    </row>
    <row r="855" spans="1:10" ht="15" customHeight="1">
      <c r="A855" s="10"/>
      <c r="B855" s="10"/>
      <c r="C855" s="10"/>
      <c r="D855" s="10"/>
      <c r="E855" s="10"/>
      <c r="F855" s="10"/>
      <c r="G855" s="10"/>
      <c r="H855" s="10"/>
      <c r="I855" s="10"/>
      <c r="J855" s="10"/>
    </row>
    <row r="856" spans="1:10" ht="15" customHeight="1">
      <c r="A856" s="10"/>
      <c r="B856" s="10"/>
      <c r="C856" s="10"/>
      <c r="D856" s="10"/>
      <c r="E856" s="10"/>
      <c r="F856" s="10"/>
      <c r="G856" s="10"/>
      <c r="H856" s="10"/>
      <c r="I856" s="10"/>
      <c r="J856" s="10"/>
    </row>
    <row r="857" spans="1:10" ht="15" customHeight="1">
      <c r="A857" s="10"/>
      <c r="B857" s="10"/>
      <c r="C857" s="10"/>
      <c r="D857" s="10"/>
      <c r="E857" s="10"/>
      <c r="F857" s="10"/>
      <c r="G857" s="10"/>
      <c r="H857" s="10"/>
      <c r="I857" s="10"/>
      <c r="J857" s="10"/>
    </row>
    <row r="858" spans="1:10" ht="15" customHeight="1">
      <c r="A858" s="10"/>
      <c r="B858" s="10"/>
      <c r="C858" s="10"/>
      <c r="D858" s="10"/>
      <c r="E858" s="10"/>
      <c r="F858" s="10"/>
      <c r="G858" s="10"/>
      <c r="H858" s="10"/>
      <c r="I858" s="10"/>
      <c r="J858" s="10"/>
    </row>
    <row r="859" spans="1:10" ht="15" customHeight="1">
      <c r="A859" s="10"/>
      <c r="B859" s="10"/>
      <c r="C859" s="10"/>
      <c r="D859" s="10"/>
      <c r="E859" s="10"/>
      <c r="F859" s="10"/>
      <c r="G859" s="10"/>
      <c r="H859" s="10"/>
      <c r="I859" s="10"/>
      <c r="J859" s="10"/>
    </row>
    <row r="860" spans="1:10" ht="15" customHeight="1">
      <c r="A860" s="10"/>
      <c r="B860" s="10"/>
      <c r="C860" s="10"/>
      <c r="D860" s="10"/>
      <c r="E860" s="10"/>
      <c r="F860" s="10"/>
      <c r="G860" s="10"/>
      <c r="H860" s="10"/>
      <c r="I860" s="10"/>
      <c r="J860" s="10"/>
    </row>
    <row r="861" spans="1:10" ht="15" customHeight="1">
      <c r="A861" s="10"/>
      <c r="B861" s="10"/>
      <c r="C861" s="10"/>
      <c r="D861" s="10"/>
      <c r="E861" s="10"/>
      <c r="F861" s="10"/>
      <c r="G861" s="10"/>
      <c r="H861" s="10"/>
      <c r="I861" s="10"/>
      <c r="J861" s="10"/>
    </row>
    <row r="862" spans="1:10" ht="15" customHeight="1">
      <c r="A862" s="10"/>
      <c r="B862" s="10"/>
      <c r="C862" s="10"/>
      <c r="D862" s="10"/>
      <c r="E862" s="10"/>
      <c r="F862" s="10"/>
      <c r="G862" s="10"/>
      <c r="H862" s="10"/>
      <c r="I862" s="10"/>
      <c r="J862" s="10"/>
    </row>
    <row r="863" spans="1:10" ht="15" customHeight="1">
      <c r="A863" s="10"/>
      <c r="B863" s="10"/>
      <c r="C863" s="10"/>
      <c r="D863" s="10"/>
      <c r="E863" s="10"/>
      <c r="F863" s="10"/>
      <c r="G863" s="10"/>
      <c r="H863" s="10"/>
      <c r="I863" s="10"/>
      <c r="J863" s="10"/>
    </row>
    <row r="864" spans="1:10" ht="15" customHeight="1">
      <c r="A864" s="10"/>
      <c r="B864" s="10"/>
      <c r="C864" s="10"/>
      <c r="D864" s="10"/>
      <c r="E864" s="10"/>
      <c r="F864" s="10"/>
      <c r="G864" s="10"/>
      <c r="H864" s="10"/>
      <c r="I864" s="10"/>
      <c r="J864" s="10"/>
    </row>
    <row r="865" spans="1:10" ht="15" customHeight="1">
      <c r="A865" s="10"/>
      <c r="B865" s="10"/>
      <c r="C865" s="10"/>
      <c r="D865" s="10"/>
      <c r="E865" s="10"/>
      <c r="F865" s="10"/>
      <c r="G865" s="10"/>
      <c r="H865" s="10"/>
      <c r="I865" s="10"/>
      <c r="J865" s="10"/>
    </row>
    <row r="866" spans="1:10" ht="15" customHeight="1">
      <c r="A866" s="10"/>
      <c r="B866" s="10"/>
      <c r="C866" s="10"/>
      <c r="D866" s="10"/>
      <c r="E866" s="10"/>
      <c r="F866" s="10"/>
      <c r="G866" s="10"/>
      <c r="H866" s="10"/>
      <c r="I866" s="10"/>
      <c r="J866" s="10"/>
    </row>
    <row r="867" spans="1:10" ht="15" customHeight="1">
      <c r="A867" s="10"/>
      <c r="B867" s="10"/>
      <c r="C867" s="10"/>
      <c r="D867" s="10"/>
      <c r="E867" s="10"/>
      <c r="F867" s="10"/>
      <c r="G867" s="10"/>
      <c r="H867" s="10"/>
      <c r="I867" s="10"/>
      <c r="J867" s="10"/>
    </row>
    <row r="868" spans="1:10" ht="15" customHeight="1">
      <c r="A868" s="10"/>
      <c r="B868" s="10"/>
      <c r="C868" s="10"/>
      <c r="D868" s="10"/>
      <c r="E868" s="10"/>
      <c r="F868" s="10"/>
      <c r="G868" s="10"/>
      <c r="H868" s="10"/>
      <c r="I868" s="10"/>
      <c r="J868" s="10"/>
    </row>
    <row r="869" spans="1:10" ht="15" customHeight="1">
      <c r="A869" s="10"/>
      <c r="B869" s="10"/>
      <c r="C869" s="10"/>
      <c r="D869" s="10"/>
      <c r="E869" s="10"/>
      <c r="F869" s="10"/>
      <c r="G869" s="10"/>
      <c r="H869" s="10"/>
      <c r="I869" s="10"/>
      <c r="J869" s="10"/>
    </row>
    <row r="870" spans="1:10" ht="15" customHeight="1">
      <c r="A870" s="10"/>
      <c r="B870" s="10"/>
      <c r="C870" s="10"/>
      <c r="D870" s="10"/>
      <c r="E870" s="10"/>
      <c r="F870" s="10"/>
      <c r="G870" s="10"/>
      <c r="H870" s="10"/>
      <c r="I870" s="10"/>
      <c r="J870" s="10"/>
    </row>
    <row r="871" spans="1:10" ht="15" customHeight="1">
      <c r="A871" s="10"/>
      <c r="B871" s="10"/>
      <c r="C871" s="10"/>
      <c r="D871" s="10"/>
      <c r="E871" s="10"/>
      <c r="F871" s="10"/>
      <c r="G871" s="10"/>
      <c r="H871" s="10"/>
      <c r="I871" s="10"/>
      <c r="J871" s="10"/>
    </row>
    <row r="872" spans="1:10" ht="15" customHeight="1">
      <c r="A872" s="10"/>
      <c r="B872" s="10"/>
      <c r="C872" s="10"/>
      <c r="D872" s="10"/>
      <c r="E872" s="10"/>
      <c r="F872" s="10"/>
      <c r="G872" s="10"/>
      <c r="H872" s="10"/>
      <c r="I872" s="10"/>
      <c r="J872" s="10"/>
    </row>
    <row r="873" spans="1:10" ht="15" customHeight="1">
      <c r="A873" s="10"/>
      <c r="B873" s="10"/>
      <c r="C873" s="10"/>
      <c r="D873" s="10"/>
      <c r="E873" s="10"/>
      <c r="F873" s="10"/>
      <c r="G873" s="10"/>
      <c r="H873" s="10"/>
      <c r="I873" s="10"/>
      <c r="J873" s="10"/>
    </row>
    <row r="874" spans="1:10" ht="15" customHeight="1">
      <c r="A874" s="10"/>
      <c r="B874" s="10"/>
      <c r="C874" s="10"/>
      <c r="D874" s="10"/>
      <c r="E874" s="10"/>
      <c r="F874" s="10"/>
      <c r="G874" s="10"/>
      <c r="H874" s="10"/>
      <c r="I874" s="10"/>
      <c r="J874" s="10"/>
    </row>
    <row r="875" spans="1:10" ht="15" customHeight="1">
      <c r="A875" s="10"/>
      <c r="B875" s="10"/>
      <c r="C875" s="10"/>
      <c r="D875" s="10"/>
      <c r="E875" s="10"/>
      <c r="F875" s="10"/>
      <c r="G875" s="10"/>
      <c r="H875" s="10"/>
      <c r="I875" s="10"/>
      <c r="J875" s="10"/>
    </row>
    <row r="876" spans="1:10" ht="15" customHeight="1">
      <c r="A876" s="10"/>
      <c r="B876" s="10"/>
      <c r="C876" s="10"/>
      <c r="D876" s="10"/>
      <c r="E876" s="10"/>
      <c r="F876" s="10"/>
      <c r="G876" s="10"/>
      <c r="H876" s="10"/>
      <c r="I876" s="10"/>
      <c r="J876" s="10"/>
    </row>
    <row r="877" spans="1:10" ht="15" customHeight="1">
      <c r="A877" s="10"/>
      <c r="B877" s="10"/>
      <c r="C877" s="10"/>
      <c r="D877" s="10"/>
      <c r="E877" s="10"/>
      <c r="F877" s="10"/>
      <c r="G877" s="10"/>
      <c r="H877" s="10"/>
      <c r="I877" s="10"/>
      <c r="J877" s="10"/>
    </row>
    <row r="878" spans="1:10" ht="15" customHeight="1">
      <c r="A878" s="10"/>
      <c r="B878" s="10"/>
      <c r="C878" s="10"/>
      <c r="D878" s="10"/>
      <c r="E878" s="10"/>
      <c r="F878" s="10"/>
      <c r="G878" s="10"/>
      <c r="H878" s="10"/>
      <c r="I878" s="10"/>
      <c r="J878" s="10"/>
    </row>
    <row r="879" spans="1:10" ht="15" customHeight="1">
      <c r="A879" s="10"/>
      <c r="B879" s="10"/>
      <c r="C879" s="10"/>
      <c r="D879" s="10"/>
      <c r="E879" s="10"/>
      <c r="F879" s="10"/>
      <c r="G879" s="10"/>
      <c r="H879" s="10"/>
      <c r="I879" s="10"/>
      <c r="J879" s="10"/>
    </row>
    <row r="880" spans="1:10" ht="15" customHeight="1">
      <c r="A880" s="10"/>
      <c r="B880" s="10"/>
      <c r="C880" s="10"/>
      <c r="D880" s="10"/>
      <c r="E880" s="10"/>
      <c r="F880" s="10"/>
      <c r="G880" s="10"/>
      <c r="H880" s="10"/>
      <c r="I880" s="10"/>
      <c r="J880" s="10"/>
    </row>
    <row r="881" spans="1:10" ht="15" customHeight="1">
      <c r="A881" s="10"/>
      <c r="B881" s="10"/>
      <c r="C881" s="10"/>
      <c r="D881" s="10"/>
      <c r="E881" s="10"/>
      <c r="F881" s="10"/>
      <c r="G881" s="10"/>
      <c r="H881" s="10"/>
      <c r="I881" s="10"/>
      <c r="J881" s="10"/>
    </row>
    <row r="882" spans="1:10" ht="15" customHeight="1">
      <c r="A882" s="10"/>
      <c r="B882" s="10"/>
      <c r="C882" s="10"/>
      <c r="D882" s="10"/>
      <c r="E882" s="10"/>
      <c r="F882" s="10"/>
      <c r="G882" s="10"/>
      <c r="H882" s="10"/>
      <c r="I882" s="10"/>
      <c r="J882" s="10"/>
    </row>
    <row r="883" spans="1:10" ht="15" customHeight="1">
      <c r="A883" s="10"/>
      <c r="B883" s="10"/>
      <c r="C883" s="10"/>
      <c r="D883" s="10"/>
      <c r="E883" s="10"/>
      <c r="F883" s="10"/>
      <c r="G883" s="10"/>
      <c r="H883" s="10"/>
      <c r="I883" s="10"/>
      <c r="J883" s="10"/>
    </row>
    <row r="884" spans="1:10" ht="15" customHeight="1">
      <c r="A884" s="10"/>
      <c r="B884" s="10"/>
      <c r="C884" s="10"/>
      <c r="D884" s="10"/>
      <c r="E884" s="10"/>
      <c r="F884" s="10"/>
      <c r="G884" s="10"/>
      <c r="H884" s="10"/>
      <c r="I884" s="10"/>
      <c r="J884" s="10"/>
    </row>
    <row r="885" spans="1:10" ht="15" customHeight="1">
      <c r="A885" s="10"/>
      <c r="B885" s="10"/>
      <c r="C885" s="10"/>
      <c r="D885" s="10"/>
      <c r="E885" s="10"/>
      <c r="F885" s="10"/>
      <c r="G885" s="10"/>
      <c r="H885" s="10"/>
      <c r="I885" s="10"/>
      <c r="J885" s="10"/>
    </row>
    <row r="886" spans="1:10" ht="15" customHeight="1">
      <c r="A886" s="10"/>
      <c r="B886" s="10"/>
      <c r="C886" s="10"/>
      <c r="D886" s="10"/>
      <c r="E886" s="10"/>
      <c r="F886" s="10"/>
      <c r="G886" s="10"/>
      <c r="H886" s="10"/>
      <c r="I886" s="10"/>
      <c r="J886" s="10"/>
    </row>
    <row r="887" spans="1:10" ht="15" customHeight="1">
      <c r="A887" s="10"/>
      <c r="B887" s="10"/>
      <c r="C887" s="10"/>
      <c r="D887" s="10"/>
      <c r="E887" s="10"/>
      <c r="F887" s="10"/>
      <c r="G887" s="10"/>
      <c r="H887" s="10"/>
      <c r="I887" s="10"/>
      <c r="J887" s="10"/>
    </row>
    <row r="888" spans="1:10" ht="15" customHeight="1">
      <c r="A888" s="10"/>
      <c r="B888" s="10"/>
      <c r="C888" s="10"/>
      <c r="D888" s="10"/>
      <c r="E888" s="10"/>
      <c r="F888" s="10"/>
      <c r="G888" s="10"/>
      <c r="H888" s="10"/>
      <c r="I888" s="10"/>
      <c r="J888" s="10"/>
    </row>
    <row r="889" spans="1:10" ht="15" customHeight="1">
      <c r="A889" s="10"/>
      <c r="B889" s="10"/>
      <c r="C889" s="10"/>
      <c r="D889" s="10"/>
      <c r="E889" s="10"/>
      <c r="F889" s="10"/>
      <c r="G889" s="10"/>
      <c r="H889" s="10"/>
      <c r="I889" s="10"/>
      <c r="J889" s="10"/>
    </row>
    <row r="890" spans="1:10" ht="15" customHeight="1">
      <c r="A890" s="10"/>
      <c r="B890" s="10"/>
      <c r="C890" s="10"/>
      <c r="D890" s="10"/>
      <c r="E890" s="10"/>
      <c r="F890" s="10"/>
      <c r="G890" s="10"/>
      <c r="H890" s="10"/>
      <c r="I890" s="10"/>
      <c r="J890" s="10"/>
    </row>
    <row r="891" spans="1:10" ht="15" customHeight="1">
      <c r="A891" s="10"/>
      <c r="B891" s="10"/>
      <c r="C891" s="10"/>
      <c r="D891" s="10"/>
      <c r="E891" s="10"/>
      <c r="F891" s="10"/>
      <c r="G891" s="10"/>
      <c r="H891" s="10"/>
      <c r="I891" s="10"/>
      <c r="J891" s="10"/>
    </row>
    <row r="892" spans="1:10" ht="15" customHeight="1">
      <c r="A892" s="10"/>
      <c r="B892" s="10"/>
      <c r="C892" s="10"/>
      <c r="D892" s="10"/>
      <c r="E892" s="10"/>
      <c r="F892" s="10"/>
      <c r="G892" s="10"/>
      <c r="H892" s="10"/>
      <c r="I892" s="10"/>
      <c r="J892" s="10"/>
    </row>
    <row r="893" spans="1:10" ht="15" customHeight="1">
      <c r="A893" s="10"/>
      <c r="B893" s="10"/>
      <c r="C893" s="10"/>
      <c r="D893" s="10"/>
      <c r="E893" s="10"/>
      <c r="F893" s="10"/>
      <c r="G893" s="10"/>
      <c r="H893" s="10"/>
      <c r="I893" s="10"/>
      <c r="J893" s="10"/>
    </row>
    <row r="894" spans="1:10" ht="15" customHeight="1">
      <c r="A894" s="10"/>
      <c r="B894" s="10"/>
      <c r="C894" s="10"/>
      <c r="D894" s="10"/>
      <c r="E894" s="10"/>
      <c r="F894" s="10"/>
      <c r="G894" s="10"/>
      <c r="H894" s="10"/>
      <c r="I894" s="10"/>
      <c r="J894" s="10"/>
    </row>
    <row r="895" spans="1:10" ht="15" customHeight="1">
      <c r="A895" s="10"/>
      <c r="B895" s="10"/>
      <c r="C895" s="10"/>
      <c r="D895" s="10"/>
      <c r="E895" s="10"/>
      <c r="F895" s="10"/>
      <c r="G895" s="10"/>
      <c r="H895" s="10"/>
      <c r="I895" s="10"/>
      <c r="J895" s="10"/>
    </row>
    <row r="896" spans="1:10" ht="15" customHeight="1">
      <c r="A896" s="10"/>
      <c r="B896" s="10"/>
      <c r="C896" s="10"/>
      <c r="D896" s="10"/>
      <c r="E896" s="10"/>
      <c r="F896" s="10"/>
      <c r="G896" s="10"/>
      <c r="H896" s="10"/>
      <c r="I896" s="10"/>
      <c r="J896" s="10"/>
    </row>
    <row r="897" spans="1:10" ht="15" customHeight="1">
      <c r="A897" s="10"/>
      <c r="B897" s="10"/>
      <c r="C897" s="10"/>
      <c r="D897" s="10"/>
      <c r="E897" s="10"/>
      <c r="F897" s="10"/>
      <c r="G897" s="10"/>
      <c r="H897" s="10"/>
      <c r="I897" s="10"/>
      <c r="J897" s="10"/>
    </row>
    <row r="898" spans="1:10" ht="15" customHeight="1">
      <c r="A898" s="10"/>
      <c r="B898" s="10"/>
      <c r="C898" s="10"/>
      <c r="D898" s="10"/>
      <c r="E898" s="10"/>
      <c r="F898" s="10"/>
      <c r="G898" s="10"/>
      <c r="H898" s="10"/>
      <c r="I898" s="10"/>
      <c r="J898" s="10"/>
    </row>
    <row r="899" spans="1:10" ht="15" customHeight="1">
      <c r="A899" s="10"/>
      <c r="B899" s="10"/>
      <c r="C899" s="10"/>
      <c r="D899" s="10"/>
      <c r="E899" s="10"/>
      <c r="F899" s="10"/>
      <c r="G899" s="10"/>
      <c r="H899" s="10"/>
      <c r="I899" s="10"/>
      <c r="J899" s="10"/>
    </row>
    <row r="900" spans="1:10" ht="15" customHeight="1">
      <c r="A900" s="10"/>
      <c r="B900" s="10"/>
      <c r="C900" s="10"/>
      <c r="D900" s="10"/>
      <c r="E900" s="10"/>
      <c r="F900" s="10"/>
      <c r="G900" s="10"/>
      <c r="H900" s="10"/>
      <c r="I900" s="10"/>
      <c r="J900" s="10"/>
    </row>
    <row r="901" spans="1:10" ht="15" customHeight="1">
      <c r="A901" s="10"/>
      <c r="B901" s="10"/>
      <c r="C901" s="10"/>
      <c r="D901" s="10"/>
      <c r="E901" s="10"/>
      <c r="F901" s="10"/>
      <c r="G901" s="10"/>
      <c r="H901" s="10"/>
      <c r="I901" s="10"/>
      <c r="J901" s="10"/>
    </row>
    <row r="902" spans="1:10" ht="15" customHeight="1">
      <c r="A902" s="10"/>
      <c r="B902" s="10"/>
      <c r="C902" s="10"/>
      <c r="D902" s="10"/>
      <c r="E902" s="10"/>
      <c r="F902" s="10"/>
      <c r="G902" s="10"/>
      <c r="H902" s="10"/>
      <c r="I902" s="10"/>
      <c r="J902" s="10"/>
    </row>
    <row r="903" spans="1:10" ht="15" customHeight="1">
      <c r="A903" s="10"/>
      <c r="B903" s="10"/>
      <c r="C903" s="10"/>
      <c r="D903" s="10"/>
      <c r="E903" s="10"/>
      <c r="F903" s="10"/>
      <c r="G903" s="10"/>
      <c r="H903" s="10"/>
      <c r="I903" s="10"/>
      <c r="J903" s="10"/>
    </row>
    <row r="904" spans="1:10" ht="15" customHeight="1">
      <c r="A904" s="10"/>
      <c r="B904" s="10"/>
      <c r="C904" s="10"/>
      <c r="D904" s="10"/>
      <c r="E904" s="10"/>
      <c r="F904" s="10"/>
      <c r="G904" s="10"/>
      <c r="H904" s="10"/>
      <c r="I904" s="10"/>
      <c r="J904" s="10"/>
    </row>
    <row r="905" spans="1:10" ht="15" customHeight="1">
      <c r="A905" s="10"/>
      <c r="B905" s="10"/>
      <c r="C905" s="10"/>
      <c r="D905" s="10"/>
      <c r="E905" s="10"/>
      <c r="F905" s="10"/>
      <c r="G905" s="10"/>
      <c r="H905" s="10"/>
      <c r="I905" s="10"/>
      <c r="J905" s="10"/>
    </row>
    <row r="906" spans="1:10" ht="15" customHeight="1">
      <c r="A906" s="10"/>
      <c r="B906" s="10"/>
      <c r="C906" s="10"/>
      <c r="D906" s="10"/>
      <c r="E906" s="10"/>
      <c r="F906" s="10"/>
      <c r="G906" s="10"/>
      <c r="H906" s="10"/>
      <c r="I906" s="10"/>
      <c r="J906" s="10"/>
    </row>
    <row r="907" spans="1:10" ht="15" customHeight="1">
      <c r="A907" s="10"/>
      <c r="B907" s="10"/>
      <c r="C907" s="10"/>
      <c r="D907" s="10"/>
      <c r="E907" s="10"/>
      <c r="F907" s="10"/>
      <c r="G907" s="10"/>
      <c r="H907" s="10"/>
      <c r="I907" s="10"/>
      <c r="J907" s="10"/>
    </row>
    <row r="908" spans="1:10" ht="15" customHeight="1">
      <c r="A908" s="10"/>
      <c r="B908" s="10"/>
      <c r="C908" s="10"/>
      <c r="D908" s="10"/>
      <c r="E908" s="10"/>
      <c r="F908" s="10"/>
      <c r="G908" s="10"/>
      <c r="H908" s="10"/>
      <c r="I908" s="10"/>
      <c r="J908" s="10"/>
    </row>
    <row r="909" spans="1:10" ht="15" customHeight="1">
      <c r="A909" s="10"/>
      <c r="B909" s="10"/>
      <c r="C909" s="10"/>
      <c r="D909" s="10"/>
      <c r="E909" s="10"/>
      <c r="F909" s="10"/>
      <c r="G909" s="10"/>
      <c r="H909" s="10"/>
      <c r="I909" s="10"/>
      <c r="J909" s="10"/>
    </row>
    <row r="910" spans="1:10" ht="15" customHeight="1">
      <c r="A910" s="10"/>
      <c r="B910" s="10"/>
      <c r="C910" s="10"/>
      <c r="D910" s="10"/>
      <c r="E910" s="10"/>
      <c r="F910" s="10"/>
      <c r="G910" s="10"/>
      <c r="H910" s="10"/>
      <c r="I910" s="10"/>
      <c r="J910" s="10"/>
    </row>
    <row r="911" spans="1:10" ht="15" customHeight="1">
      <c r="A911" s="10"/>
      <c r="B911" s="10"/>
      <c r="C911" s="10"/>
      <c r="D911" s="10"/>
      <c r="E911" s="10"/>
      <c r="F911" s="10"/>
      <c r="G911" s="10"/>
      <c r="H911" s="10"/>
      <c r="I911" s="10"/>
      <c r="J911" s="10"/>
    </row>
    <row r="912" spans="1:10" ht="15" customHeight="1">
      <c r="A912" s="10"/>
      <c r="B912" s="10"/>
      <c r="C912" s="10"/>
      <c r="D912" s="10"/>
      <c r="E912" s="10"/>
      <c r="F912" s="10"/>
      <c r="G912" s="10"/>
      <c r="H912" s="10"/>
      <c r="I912" s="10"/>
      <c r="J912" s="10"/>
    </row>
    <row r="913" spans="1:10" ht="15" customHeight="1">
      <c r="A913" s="10"/>
      <c r="B913" s="10"/>
      <c r="C913" s="10"/>
      <c r="D913" s="10"/>
      <c r="E913" s="10"/>
      <c r="F913" s="10"/>
      <c r="G913" s="10"/>
      <c r="H913" s="10"/>
      <c r="I913" s="10"/>
      <c r="J913" s="10"/>
    </row>
    <row r="914" spans="1:10" ht="15" customHeight="1">
      <c r="A914" s="10"/>
      <c r="B914" s="10"/>
      <c r="C914" s="10"/>
      <c r="D914" s="10"/>
      <c r="E914" s="10"/>
      <c r="F914" s="10"/>
      <c r="G914" s="10"/>
      <c r="H914" s="10"/>
      <c r="I914" s="10"/>
      <c r="J914" s="10"/>
    </row>
    <row r="915" spans="1:10" ht="15" customHeight="1">
      <c r="A915" s="10"/>
      <c r="B915" s="10"/>
      <c r="C915" s="10"/>
      <c r="D915" s="10"/>
      <c r="E915" s="10"/>
      <c r="F915" s="10"/>
      <c r="G915" s="10"/>
      <c r="H915" s="10"/>
      <c r="I915" s="10"/>
      <c r="J915" s="10"/>
    </row>
    <row r="916" spans="1:10" ht="15" customHeight="1">
      <c r="A916" s="10"/>
      <c r="B916" s="10"/>
      <c r="C916" s="10"/>
      <c r="D916" s="10"/>
      <c r="E916" s="10"/>
      <c r="F916" s="10"/>
      <c r="G916" s="10"/>
      <c r="H916" s="10"/>
      <c r="I916" s="10"/>
      <c r="J916" s="10"/>
    </row>
    <row r="917" spans="1:10" ht="15" customHeight="1">
      <c r="A917" s="10"/>
      <c r="B917" s="10"/>
      <c r="C917" s="10"/>
      <c r="D917" s="10"/>
      <c r="E917" s="10"/>
      <c r="F917" s="10"/>
      <c r="G917" s="10"/>
      <c r="H917" s="10"/>
      <c r="I917" s="10"/>
      <c r="J917" s="10"/>
    </row>
    <row r="918" spans="1:10" ht="15" customHeight="1">
      <c r="A918" s="10"/>
      <c r="B918" s="10"/>
      <c r="C918" s="10"/>
      <c r="D918" s="10"/>
      <c r="E918" s="10"/>
      <c r="F918" s="10"/>
      <c r="G918" s="10"/>
      <c r="H918" s="10"/>
      <c r="I918" s="10"/>
      <c r="J918" s="10"/>
    </row>
    <row r="919" spans="1:10" ht="15" customHeight="1">
      <c r="A919" s="10"/>
      <c r="B919" s="10"/>
      <c r="C919" s="10"/>
      <c r="D919" s="10"/>
      <c r="E919" s="10"/>
      <c r="F919" s="10"/>
      <c r="G919" s="10"/>
      <c r="H919" s="10"/>
      <c r="I919" s="10"/>
      <c r="J919" s="10"/>
    </row>
    <row r="920" spans="1:10" ht="15" customHeight="1">
      <c r="A920" s="10"/>
      <c r="B920" s="10"/>
      <c r="C920" s="10"/>
      <c r="D920" s="10"/>
      <c r="E920" s="10"/>
      <c r="F920" s="10"/>
      <c r="G920" s="10"/>
      <c r="H920" s="10"/>
      <c r="I920" s="10"/>
      <c r="J920" s="10"/>
    </row>
    <row r="921" spans="1:10" ht="15" customHeight="1">
      <c r="A921" s="10"/>
      <c r="B921" s="10"/>
      <c r="C921" s="10"/>
      <c r="D921" s="10"/>
      <c r="E921" s="10"/>
      <c r="F921" s="10"/>
      <c r="G921" s="10"/>
      <c r="H921" s="10"/>
      <c r="I921" s="10"/>
      <c r="J921" s="10"/>
    </row>
    <row r="922" spans="1:10" ht="15" customHeight="1">
      <c r="A922" s="10"/>
      <c r="B922" s="10"/>
      <c r="C922" s="10"/>
      <c r="D922" s="10"/>
      <c r="E922" s="10"/>
      <c r="F922" s="10"/>
      <c r="G922" s="10"/>
      <c r="H922" s="10"/>
      <c r="I922" s="10"/>
      <c r="J922" s="10"/>
    </row>
    <row r="923" spans="1:10" ht="15" customHeight="1">
      <c r="A923" s="10"/>
      <c r="B923" s="10"/>
      <c r="C923" s="10"/>
      <c r="D923" s="10"/>
      <c r="E923" s="10"/>
      <c r="F923" s="10"/>
      <c r="G923" s="10"/>
      <c r="H923" s="10"/>
      <c r="I923" s="10"/>
      <c r="J923" s="10"/>
    </row>
    <row r="924" spans="1:10" ht="15" customHeight="1">
      <c r="A924" s="10"/>
      <c r="B924" s="10"/>
      <c r="C924" s="10"/>
      <c r="D924" s="10"/>
      <c r="E924" s="10"/>
      <c r="F924" s="10"/>
      <c r="G924" s="10"/>
      <c r="H924" s="10"/>
      <c r="I924" s="10"/>
      <c r="J924" s="10"/>
    </row>
    <row r="925" spans="1:10" ht="15" customHeight="1">
      <c r="A925" s="10"/>
      <c r="B925" s="10"/>
      <c r="C925" s="10"/>
      <c r="D925" s="10"/>
      <c r="E925" s="10"/>
      <c r="F925" s="10"/>
      <c r="G925" s="10"/>
      <c r="H925" s="10"/>
      <c r="I925" s="10"/>
      <c r="J925" s="10"/>
    </row>
    <row r="926" spans="1:10" ht="15" customHeight="1">
      <c r="A926" s="10"/>
      <c r="B926" s="10"/>
      <c r="C926" s="10"/>
      <c r="D926" s="10"/>
      <c r="E926" s="10"/>
      <c r="F926" s="10"/>
      <c r="G926" s="10"/>
      <c r="H926" s="10"/>
      <c r="I926" s="10"/>
      <c r="J926" s="10"/>
    </row>
    <row r="927" spans="1:10" ht="15" customHeight="1">
      <c r="A927" s="10"/>
      <c r="B927" s="10"/>
      <c r="C927" s="10"/>
      <c r="D927" s="10"/>
      <c r="E927" s="10"/>
      <c r="F927" s="10"/>
      <c r="G927" s="10"/>
      <c r="H927" s="10"/>
      <c r="I927" s="10"/>
      <c r="J927" s="10"/>
    </row>
    <row r="928" spans="1:10" ht="15" customHeight="1">
      <c r="A928" s="10"/>
      <c r="B928" s="10"/>
      <c r="C928" s="10"/>
      <c r="D928" s="10"/>
      <c r="E928" s="10"/>
      <c r="F928" s="10"/>
      <c r="G928" s="10"/>
      <c r="H928" s="10"/>
      <c r="I928" s="10"/>
      <c r="J928" s="10"/>
    </row>
    <row r="929" spans="1:10" ht="15" customHeight="1">
      <c r="A929" s="10"/>
      <c r="B929" s="10"/>
      <c r="C929" s="10"/>
      <c r="D929" s="10"/>
      <c r="E929" s="10"/>
      <c r="F929" s="10"/>
      <c r="G929" s="10"/>
      <c r="H929" s="10"/>
      <c r="I929" s="10"/>
      <c r="J929" s="10"/>
    </row>
    <row r="930" spans="1:10" ht="15" customHeight="1">
      <c r="A930" s="10"/>
      <c r="B930" s="10"/>
      <c r="C930" s="10"/>
      <c r="D930" s="10"/>
      <c r="E930" s="10"/>
      <c r="F930" s="10"/>
      <c r="G930" s="10"/>
      <c r="H930" s="10"/>
      <c r="I930" s="10"/>
      <c r="J930" s="10"/>
    </row>
    <row r="931" spans="1:10" ht="15" customHeight="1">
      <c r="A931" s="10"/>
      <c r="B931" s="10"/>
      <c r="C931" s="10"/>
      <c r="D931" s="10"/>
      <c r="E931" s="10"/>
      <c r="F931" s="10"/>
      <c r="G931" s="10"/>
      <c r="H931" s="10"/>
      <c r="I931" s="10"/>
      <c r="J931" s="10"/>
    </row>
    <row r="932" spans="1:10" ht="15" customHeight="1">
      <c r="A932" s="10"/>
      <c r="B932" s="10"/>
      <c r="C932" s="10"/>
      <c r="D932" s="10"/>
      <c r="E932" s="10"/>
      <c r="F932" s="10"/>
      <c r="G932" s="10"/>
      <c r="H932" s="10"/>
      <c r="I932" s="10"/>
      <c r="J932" s="10"/>
    </row>
    <row r="933" spans="1:10" ht="15" customHeight="1">
      <c r="A933" s="10"/>
      <c r="B933" s="10"/>
      <c r="C933" s="10"/>
      <c r="D933" s="10"/>
      <c r="E933" s="10"/>
      <c r="F933" s="10"/>
      <c r="G933" s="10"/>
      <c r="H933" s="10"/>
      <c r="I933" s="10"/>
      <c r="J933" s="10"/>
    </row>
    <row r="934" spans="1:10" ht="15" customHeight="1">
      <c r="A934" s="10"/>
      <c r="B934" s="10"/>
      <c r="C934" s="10"/>
      <c r="D934" s="10"/>
      <c r="E934" s="10"/>
      <c r="F934" s="10"/>
      <c r="G934" s="10"/>
      <c r="H934" s="10"/>
      <c r="I934" s="10"/>
      <c r="J934" s="10"/>
    </row>
    <row r="935" spans="1:10" ht="15" customHeight="1">
      <c r="A935" s="10"/>
      <c r="B935" s="10"/>
      <c r="C935" s="10"/>
      <c r="D935" s="10"/>
      <c r="E935" s="10"/>
      <c r="F935" s="10"/>
      <c r="G935" s="10"/>
      <c r="H935" s="10"/>
      <c r="I935" s="10"/>
      <c r="J935" s="10"/>
    </row>
    <row r="936" spans="1:10" ht="15" customHeight="1">
      <c r="A936" s="10"/>
      <c r="B936" s="10"/>
      <c r="C936" s="10"/>
      <c r="D936" s="10"/>
      <c r="E936" s="10"/>
      <c r="F936" s="10"/>
      <c r="G936" s="10"/>
      <c r="H936" s="10"/>
      <c r="I936" s="10"/>
      <c r="J936" s="10"/>
    </row>
    <row r="937" spans="1:10" ht="15" customHeight="1">
      <c r="A937" s="10"/>
      <c r="B937" s="10"/>
      <c r="C937" s="10"/>
      <c r="D937" s="10"/>
      <c r="E937" s="10"/>
      <c r="F937" s="10"/>
      <c r="G937" s="10"/>
      <c r="H937" s="10"/>
      <c r="I937" s="10"/>
      <c r="J937" s="10"/>
    </row>
    <row r="938" spans="1:10" ht="15" customHeight="1">
      <c r="A938" s="10"/>
      <c r="B938" s="10"/>
      <c r="C938" s="10"/>
      <c r="D938" s="10"/>
      <c r="E938" s="10"/>
      <c r="F938" s="10"/>
      <c r="G938" s="10"/>
      <c r="H938" s="10"/>
      <c r="I938" s="10"/>
      <c r="J938" s="10"/>
    </row>
    <row r="939" spans="1:10" ht="15" customHeight="1">
      <c r="A939" s="10"/>
      <c r="B939" s="10"/>
      <c r="C939" s="10"/>
      <c r="D939" s="10"/>
      <c r="E939" s="10"/>
      <c r="F939" s="10"/>
      <c r="G939" s="10"/>
      <c r="H939" s="10"/>
      <c r="I939" s="10"/>
      <c r="J939" s="10"/>
    </row>
    <row r="940" spans="1:10" ht="15" customHeight="1">
      <c r="A940" s="10"/>
      <c r="B940" s="10"/>
      <c r="C940" s="10"/>
      <c r="D940" s="10"/>
      <c r="E940" s="10"/>
      <c r="F940" s="10"/>
      <c r="G940" s="10"/>
      <c r="H940" s="10"/>
      <c r="I940" s="10"/>
      <c r="J940" s="10"/>
    </row>
    <row r="941" spans="1:10" ht="15" customHeight="1">
      <c r="A941" s="10"/>
      <c r="B941" s="10"/>
      <c r="C941" s="10"/>
      <c r="D941" s="10"/>
      <c r="E941" s="10"/>
      <c r="F941" s="10"/>
      <c r="G941" s="10"/>
      <c r="H941" s="10"/>
      <c r="I941" s="10"/>
      <c r="J941" s="10"/>
    </row>
    <row r="942" spans="1:10" ht="15" customHeight="1">
      <c r="A942" s="10"/>
      <c r="B942" s="10"/>
      <c r="C942" s="10"/>
      <c r="D942" s="10"/>
      <c r="E942" s="10"/>
      <c r="F942" s="10"/>
      <c r="G942" s="10"/>
      <c r="H942" s="10"/>
      <c r="I942" s="10"/>
      <c r="J942" s="10"/>
    </row>
    <row r="943" spans="1:10" ht="15" customHeight="1">
      <c r="A943" s="10"/>
      <c r="B943" s="10"/>
      <c r="C943" s="10"/>
      <c r="D943" s="10"/>
      <c r="E943" s="10"/>
      <c r="F943" s="10"/>
      <c r="G943" s="10"/>
      <c r="H943" s="10"/>
      <c r="I943" s="10"/>
      <c r="J943" s="10"/>
    </row>
    <row r="944" spans="1:10" ht="15" customHeight="1">
      <c r="A944" s="10"/>
      <c r="B944" s="10"/>
      <c r="C944" s="10"/>
      <c r="D944" s="10"/>
      <c r="E944" s="10"/>
      <c r="F944" s="10"/>
      <c r="G944" s="10"/>
      <c r="H944" s="10"/>
      <c r="I944" s="10"/>
      <c r="J944" s="10"/>
    </row>
    <row r="945" spans="1:10" ht="15" customHeight="1">
      <c r="A945" s="10"/>
      <c r="B945" s="10"/>
      <c r="C945" s="10"/>
      <c r="D945" s="10"/>
      <c r="E945" s="10"/>
      <c r="F945" s="10"/>
      <c r="G945" s="10"/>
      <c r="H945" s="10"/>
      <c r="I945" s="10"/>
      <c r="J945" s="10"/>
    </row>
    <row r="946" spans="1:10" ht="15" customHeight="1">
      <c r="A946" s="10"/>
      <c r="B946" s="10"/>
      <c r="C946" s="10"/>
      <c r="D946" s="10"/>
      <c r="E946" s="10"/>
      <c r="F946" s="10"/>
      <c r="G946" s="10"/>
      <c r="H946" s="10"/>
      <c r="I946" s="10"/>
      <c r="J946" s="10"/>
    </row>
    <row r="947" spans="1:10" ht="15" customHeight="1">
      <c r="A947" s="10"/>
      <c r="B947" s="10"/>
      <c r="C947" s="10"/>
      <c r="D947" s="10"/>
      <c r="E947" s="10"/>
      <c r="F947" s="10"/>
      <c r="G947" s="10"/>
      <c r="H947" s="10"/>
      <c r="I947" s="10"/>
      <c r="J947" s="10"/>
    </row>
    <row r="948" spans="1:10" ht="15" customHeight="1">
      <c r="A948" s="10"/>
      <c r="B948" s="10"/>
      <c r="C948" s="10"/>
      <c r="D948" s="10"/>
      <c r="E948" s="10"/>
      <c r="F948" s="10"/>
      <c r="G948" s="10"/>
      <c r="H948" s="10"/>
      <c r="I948" s="10"/>
      <c r="J948" s="10"/>
    </row>
    <row r="949" spans="1:10" ht="15" customHeight="1">
      <c r="A949" s="10"/>
      <c r="B949" s="10"/>
      <c r="C949" s="10"/>
      <c r="D949" s="10"/>
      <c r="E949" s="10"/>
      <c r="F949" s="10"/>
      <c r="G949" s="10"/>
      <c r="H949" s="10"/>
      <c r="I949" s="10"/>
      <c r="J949" s="10"/>
    </row>
    <row r="950" spans="1:10" ht="15" customHeight="1">
      <c r="A950" s="10"/>
      <c r="B950" s="10"/>
      <c r="C950" s="10"/>
      <c r="D950" s="10"/>
      <c r="E950" s="10"/>
      <c r="F950" s="10"/>
      <c r="G950" s="10"/>
      <c r="H950" s="10"/>
      <c r="I950" s="10"/>
      <c r="J950" s="10"/>
    </row>
    <row r="951" spans="1:10" ht="15" customHeight="1">
      <c r="A951" s="10"/>
      <c r="B951" s="10"/>
      <c r="C951" s="10"/>
      <c r="D951" s="10"/>
      <c r="E951" s="10"/>
      <c r="F951" s="10"/>
      <c r="G951" s="10"/>
      <c r="H951" s="10"/>
      <c r="I951" s="10"/>
      <c r="J951" s="10"/>
    </row>
    <row r="952" spans="1:10" ht="15" customHeight="1">
      <c r="A952" s="10"/>
      <c r="B952" s="10"/>
      <c r="C952" s="10"/>
      <c r="D952" s="10"/>
      <c r="E952" s="10"/>
      <c r="F952" s="10"/>
      <c r="G952" s="10"/>
      <c r="H952" s="10"/>
      <c r="I952" s="10"/>
      <c r="J952" s="10"/>
    </row>
    <row r="953" spans="1:10" ht="15" customHeight="1">
      <c r="A953" s="10"/>
      <c r="B953" s="10"/>
      <c r="C953" s="10"/>
      <c r="D953" s="10"/>
      <c r="E953" s="10"/>
      <c r="F953" s="10"/>
      <c r="G953" s="10"/>
      <c r="H953" s="10"/>
      <c r="I953" s="10"/>
      <c r="J953" s="10"/>
    </row>
    <row r="954" spans="1:10" ht="15" customHeight="1">
      <c r="A954" s="10"/>
      <c r="B954" s="10"/>
      <c r="C954" s="10"/>
      <c r="D954" s="10"/>
      <c r="E954" s="10"/>
      <c r="F954" s="10"/>
      <c r="G954" s="10"/>
      <c r="H954" s="10"/>
      <c r="I954" s="10"/>
      <c r="J954" s="10"/>
    </row>
    <row r="955" spans="1:10" ht="15" customHeight="1">
      <c r="A955" s="10"/>
      <c r="B955" s="10"/>
      <c r="C955" s="10"/>
      <c r="D955" s="10"/>
      <c r="E955" s="10"/>
      <c r="F955" s="10"/>
      <c r="G955" s="10"/>
      <c r="H955" s="10"/>
      <c r="I955" s="10"/>
      <c r="J955" s="10"/>
    </row>
    <row r="956" spans="1:10" ht="15" customHeight="1">
      <c r="A956" s="10"/>
      <c r="B956" s="10"/>
      <c r="C956" s="10"/>
      <c r="D956" s="10"/>
      <c r="E956" s="10"/>
      <c r="F956" s="10"/>
      <c r="G956" s="10"/>
      <c r="H956" s="10"/>
      <c r="I956" s="10"/>
      <c r="J956" s="10"/>
    </row>
    <row r="957" spans="1:10" ht="15" customHeight="1">
      <c r="A957" s="10"/>
      <c r="B957" s="10"/>
      <c r="C957" s="10"/>
      <c r="D957" s="10"/>
      <c r="E957" s="10"/>
      <c r="F957" s="10"/>
      <c r="G957" s="10"/>
      <c r="H957" s="10"/>
      <c r="I957" s="10"/>
      <c r="J957" s="10"/>
    </row>
    <row r="958" spans="1:10" ht="15" customHeight="1">
      <c r="A958" s="10"/>
      <c r="B958" s="10"/>
      <c r="C958" s="10"/>
      <c r="D958" s="10"/>
      <c r="E958" s="10"/>
      <c r="F958" s="10"/>
      <c r="G958" s="10"/>
      <c r="H958" s="10"/>
      <c r="I958" s="10"/>
      <c r="J958" s="10"/>
    </row>
    <row r="959" spans="1:10" ht="15" customHeight="1">
      <c r="A959" s="10"/>
      <c r="B959" s="10"/>
      <c r="C959" s="10"/>
      <c r="D959" s="10"/>
      <c r="E959" s="10"/>
      <c r="F959" s="10"/>
      <c r="G959" s="10"/>
      <c r="H959" s="10"/>
      <c r="I959" s="10"/>
      <c r="J959" s="10"/>
    </row>
    <row r="960" spans="1:10" ht="15" customHeight="1">
      <c r="A960" s="10"/>
      <c r="B960" s="10"/>
      <c r="C960" s="10"/>
      <c r="D960" s="10"/>
      <c r="E960" s="10"/>
      <c r="F960" s="10"/>
      <c r="G960" s="10"/>
      <c r="H960" s="10"/>
      <c r="I960" s="10"/>
      <c r="J960" s="10"/>
    </row>
    <row r="961" spans="1:10" ht="15" customHeight="1">
      <c r="A961" s="10"/>
      <c r="B961" s="10"/>
      <c r="C961" s="10"/>
      <c r="D961" s="10"/>
      <c r="E961" s="10"/>
      <c r="F961" s="10"/>
      <c r="G961" s="10"/>
      <c r="H961" s="10"/>
      <c r="I961" s="10"/>
      <c r="J961" s="10"/>
    </row>
    <row r="962" spans="1:10" ht="15" customHeight="1">
      <c r="A962" s="10"/>
      <c r="B962" s="10"/>
      <c r="C962" s="10"/>
      <c r="D962" s="10"/>
      <c r="E962" s="10"/>
      <c r="F962" s="10"/>
      <c r="G962" s="10"/>
      <c r="H962" s="10"/>
      <c r="I962" s="10"/>
      <c r="J962" s="10"/>
    </row>
    <row r="963" spans="1:10" ht="15" customHeight="1">
      <c r="A963" s="10"/>
      <c r="B963" s="10"/>
      <c r="C963" s="10"/>
      <c r="D963" s="10"/>
      <c r="E963" s="10"/>
      <c r="F963" s="10"/>
      <c r="G963" s="10"/>
      <c r="H963" s="10"/>
      <c r="I963" s="10"/>
      <c r="J963" s="10"/>
    </row>
    <row r="964" spans="1:10" ht="15" customHeight="1">
      <c r="A964" s="10"/>
      <c r="B964" s="10"/>
      <c r="C964" s="10"/>
      <c r="D964" s="10"/>
      <c r="E964" s="10"/>
      <c r="F964" s="10"/>
      <c r="G964" s="10"/>
      <c r="H964" s="10"/>
      <c r="I964" s="10"/>
      <c r="J964" s="10"/>
    </row>
    <row r="965" spans="1:10" ht="15" customHeight="1">
      <c r="A965" s="10"/>
      <c r="B965" s="10"/>
      <c r="C965" s="10"/>
      <c r="D965" s="10"/>
      <c r="E965" s="10"/>
      <c r="F965" s="10"/>
      <c r="G965" s="10"/>
      <c r="H965" s="10"/>
      <c r="I965" s="10"/>
      <c r="J965" s="10"/>
    </row>
    <row r="966" spans="1:10" ht="15" customHeight="1">
      <c r="A966" s="10"/>
      <c r="B966" s="10"/>
      <c r="C966" s="10"/>
      <c r="D966" s="10"/>
      <c r="E966" s="10"/>
      <c r="F966" s="10"/>
      <c r="G966" s="10"/>
      <c r="H966" s="10"/>
      <c r="I966" s="10"/>
      <c r="J966" s="10"/>
    </row>
    <row r="967" spans="1:10" ht="15" customHeight="1">
      <c r="A967" s="10"/>
      <c r="B967" s="10"/>
      <c r="C967" s="10"/>
      <c r="D967" s="10"/>
      <c r="E967" s="10"/>
      <c r="F967" s="10"/>
      <c r="G967" s="10"/>
      <c r="H967" s="10"/>
      <c r="I967" s="10"/>
      <c r="J967" s="10"/>
    </row>
    <row r="968" spans="1:10" ht="15" customHeight="1">
      <c r="A968" s="10"/>
      <c r="B968" s="10"/>
      <c r="C968" s="10"/>
      <c r="D968" s="10"/>
      <c r="E968" s="10"/>
      <c r="F968" s="10"/>
      <c r="G968" s="10"/>
      <c r="H968" s="10"/>
      <c r="I968" s="10"/>
      <c r="J968" s="10"/>
    </row>
    <row r="969" spans="1:10" ht="15" customHeight="1">
      <c r="A969" s="10"/>
      <c r="B969" s="10"/>
      <c r="C969" s="10"/>
      <c r="D969" s="10"/>
      <c r="E969" s="10"/>
      <c r="F969" s="10"/>
      <c r="G969" s="10"/>
      <c r="H969" s="10"/>
      <c r="I969" s="10"/>
      <c r="J969" s="10"/>
    </row>
    <row r="970" spans="1:10" ht="15" customHeight="1">
      <c r="A970" s="10"/>
      <c r="B970" s="10"/>
      <c r="C970" s="10"/>
      <c r="D970" s="10"/>
      <c r="E970" s="10"/>
      <c r="F970" s="10"/>
      <c r="G970" s="10"/>
      <c r="H970" s="10"/>
      <c r="I970" s="10"/>
      <c r="J970" s="10"/>
    </row>
    <row r="971" spans="1:10" ht="15" customHeight="1">
      <c r="A971" s="10"/>
      <c r="B971" s="10"/>
      <c r="C971" s="10"/>
      <c r="D971" s="10"/>
      <c r="E971" s="10"/>
      <c r="F971" s="10"/>
      <c r="G971" s="10"/>
      <c r="H971" s="10"/>
      <c r="I971" s="10"/>
      <c r="J971" s="10"/>
    </row>
    <row r="972" spans="1:10" ht="15" customHeight="1">
      <c r="A972" s="10"/>
      <c r="B972" s="10"/>
      <c r="C972" s="10"/>
      <c r="D972" s="10"/>
      <c r="E972" s="10"/>
      <c r="F972" s="10"/>
      <c r="G972" s="10"/>
      <c r="H972" s="10"/>
      <c r="I972" s="10"/>
      <c r="J972" s="10"/>
    </row>
    <row r="973" spans="1:10" ht="15" customHeight="1">
      <c r="A973" s="10"/>
      <c r="B973" s="10"/>
      <c r="C973" s="10"/>
      <c r="D973" s="10"/>
      <c r="E973" s="10"/>
      <c r="F973" s="10"/>
      <c r="G973" s="10"/>
      <c r="H973" s="10"/>
      <c r="I973" s="10"/>
      <c r="J973" s="10"/>
    </row>
    <row r="974" spans="1:10" ht="15" customHeight="1">
      <c r="A974" s="10"/>
      <c r="B974" s="10"/>
      <c r="C974" s="10"/>
      <c r="D974" s="10"/>
      <c r="E974" s="10"/>
      <c r="F974" s="10"/>
      <c r="G974" s="10"/>
      <c r="H974" s="10"/>
      <c r="I974" s="10"/>
      <c r="J974" s="10"/>
    </row>
    <row r="975" spans="1:10" ht="15" customHeight="1">
      <c r="A975" s="10"/>
      <c r="B975" s="10"/>
      <c r="C975" s="10"/>
      <c r="D975" s="10"/>
      <c r="E975" s="10"/>
      <c r="F975" s="10"/>
      <c r="G975" s="10"/>
      <c r="H975" s="10"/>
      <c r="I975" s="10"/>
      <c r="J975" s="10"/>
    </row>
    <row r="976" spans="1:10" ht="15" customHeight="1">
      <c r="A976" s="10"/>
      <c r="B976" s="10"/>
      <c r="C976" s="10"/>
      <c r="D976" s="10"/>
      <c r="E976" s="10"/>
      <c r="F976" s="10"/>
      <c r="G976" s="10"/>
      <c r="H976" s="10"/>
      <c r="I976" s="10"/>
      <c r="J976" s="10"/>
    </row>
    <row r="977" spans="1:10" ht="15" customHeight="1">
      <c r="A977" s="10"/>
      <c r="B977" s="10"/>
      <c r="C977" s="10"/>
      <c r="D977" s="10"/>
      <c r="E977" s="10"/>
      <c r="F977" s="10"/>
      <c r="G977" s="10"/>
      <c r="H977" s="10"/>
      <c r="I977" s="10"/>
      <c r="J977" s="10"/>
    </row>
    <row r="978" spans="1:10" ht="15" customHeight="1">
      <c r="A978" s="10"/>
      <c r="B978" s="10"/>
      <c r="C978" s="10"/>
      <c r="D978" s="10"/>
      <c r="E978" s="10"/>
      <c r="F978" s="10"/>
      <c r="G978" s="10"/>
      <c r="H978" s="10"/>
      <c r="I978" s="10"/>
      <c r="J978" s="10"/>
    </row>
    <row r="979" spans="1:10" ht="15" customHeight="1">
      <c r="A979" s="10"/>
      <c r="B979" s="10"/>
      <c r="C979" s="10"/>
      <c r="D979" s="10"/>
      <c r="E979" s="10"/>
      <c r="F979" s="10"/>
      <c r="G979" s="10"/>
      <c r="H979" s="10"/>
      <c r="I979" s="10"/>
      <c r="J979" s="10"/>
    </row>
    <row r="980" spans="1:10" ht="15" customHeight="1">
      <c r="A980" s="10"/>
      <c r="B980" s="10"/>
      <c r="C980" s="10"/>
      <c r="D980" s="10"/>
      <c r="E980" s="10"/>
      <c r="F980" s="10"/>
      <c r="G980" s="10"/>
      <c r="H980" s="10"/>
      <c r="I980" s="10"/>
      <c r="J980" s="10"/>
    </row>
    <row r="981" spans="1:10" ht="15" customHeight="1">
      <c r="A981" s="10"/>
      <c r="B981" s="10"/>
      <c r="C981" s="10"/>
      <c r="D981" s="10"/>
      <c r="E981" s="10"/>
      <c r="F981" s="10"/>
      <c r="G981" s="10"/>
      <c r="H981" s="10"/>
      <c r="I981" s="10"/>
      <c r="J981" s="10"/>
    </row>
    <row r="982" spans="1:10" ht="15" customHeight="1">
      <c r="A982" s="10"/>
      <c r="B982" s="10"/>
      <c r="C982" s="10"/>
      <c r="D982" s="10"/>
      <c r="E982" s="10"/>
      <c r="F982" s="10"/>
      <c r="G982" s="10"/>
      <c r="H982" s="10"/>
      <c r="I982" s="10"/>
      <c r="J982" s="10"/>
    </row>
    <row r="983" spans="1:10" ht="15" customHeight="1">
      <c r="A983" s="10"/>
      <c r="B983" s="10"/>
      <c r="C983" s="10"/>
      <c r="D983" s="10"/>
      <c r="E983" s="10"/>
      <c r="F983" s="10"/>
      <c r="G983" s="10"/>
      <c r="H983" s="10"/>
      <c r="I983" s="10"/>
      <c r="J983" s="10"/>
    </row>
    <row r="984" spans="1:10" ht="15" customHeight="1">
      <c r="A984" s="10"/>
      <c r="B984" s="10"/>
      <c r="C984" s="10"/>
      <c r="D984" s="10"/>
      <c r="E984" s="10"/>
      <c r="F984" s="10"/>
      <c r="G984" s="10"/>
      <c r="H984" s="10"/>
      <c r="I984" s="10"/>
      <c r="J984" s="10"/>
    </row>
    <row r="985" spans="1:10" ht="15" customHeight="1">
      <c r="A985" s="10"/>
      <c r="B985" s="10"/>
      <c r="C985" s="10"/>
      <c r="D985" s="10"/>
      <c r="E985" s="10"/>
      <c r="F985" s="10"/>
      <c r="G985" s="10"/>
      <c r="H985" s="10"/>
      <c r="I985" s="10"/>
      <c r="J985" s="10"/>
    </row>
    <row r="986" spans="1:10" ht="15" customHeight="1">
      <c r="A986" s="10"/>
      <c r="B986" s="10"/>
      <c r="C986" s="10"/>
      <c r="D986" s="10"/>
      <c r="E986" s="10"/>
      <c r="F986" s="10"/>
      <c r="G986" s="10"/>
      <c r="H986" s="10"/>
      <c r="I986" s="10"/>
      <c r="J986" s="10"/>
    </row>
    <row r="987" spans="1:10" ht="15" customHeight="1">
      <c r="A987" s="10"/>
      <c r="B987" s="10"/>
      <c r="C987" s="10"/>
      <c r="D987" s="10"/>
      <c r="E987" s="10"/>
      <c r="F987" s="10"/>
      <c r="G987" s="10"/>
      <c r="H987" s="10"/>
      <c r="I987" s="10"/>
      <c r="J987" s="10"/>
    </row>
    <row r="988" spans="1:10" ht="15" customHeight="1">
      <c r="A988" s="10"/>
      <c r="B988" s="10"/>
      <c r="C988" s="10"/>
      <c r="D988" s="10"/>
      <c r="E988" s="10"/>
      <c r="F988" s="10"/>
      <c r="G988" s="10"/>
      <c r="H988" s="10"/>
      <c r="I988" s="10"/>
      <c r="J988" s="10"/>
    </row>
    <row r="989" spans="1:10" ht="15" customHeight="1">
      <c r="A989" s="10"/>
      <c r="B989" s="10"/>
      <c r="C989" s="10"/>
      <c r="D989" s="10"/>
      <c r="E989" s="10"/>
      <c r="F989" s="10"/>
      <c r="G989" s="10"/>
      <c r="H989" s="10"/>
      <c r="I989" s="10"/>
      <c r="J989" s="10"/>
    </row>
    <row r="990" spans="1:10" ht="15" customHeight="1">
      <c r="A990" s="10"/>
      <c r="B990" s="10"/>
      <c r="C990" s="10"/>
      <c r="D990" s="10"/>
      <c r="E990" s="10"/>
      <c r="F990" s="10"/>
      <c r="G990" s="10"/>
      <c r="H990" s="10"/>
      <c r="I990" s="10"/>
      <c r="J990" s="10"/>
    </row>
    <row r="991" spans="1:10" ht="15" customHeight="1">
      <c r="A991" s="10"/>
      <c r="B991" s="10"/>
      <c r="C991" s="10"/>
      <c r="D991" s="10"/>
      <c r="E991" s="10"/>
      <c r="F991" s="10"/>
      <c r="G991" s="10"/>
      <c r="H991" s="10"/>
      <c r="I991" s="10"/>
      <c r="J991" s="10"/>
    </row>
    <row r="992" spans="1:10" ht="15" customHeight="1">
      <c r="A992" s="10"/>
      <c r="B992" s="10"/>
      <c r="C992" s="10"/>
      <c r="D992" s="10"/>
      <c r="E992" s="10"/>
      <c r="F992" s="10"/>
      <c r="G992" s="10"/>
      <c r="H992" s="10"/>
      <c r="I992" s="10"/>
      <c r="J992" s="10"/>
    </row>
    <row r="993" spans="1:10" ht="15" customHeight="1">
      <c r="A993" s="10"/>
      <c r="B993" s="10"/>
      <c r="C993" s="10"/>
      <c r="D993" s="10"/>
      <c r="E993" s="10"/>
      <c r="F993" s="10"/>
      <c r="G993" s="10"/>
      <c r="H993" s="10"/>
      <c r="I993" s="10"/>
      <c r="J993" s="10"/>
    </row>
    <row r="994" spans="1:10" ht="15" customHeight="1">
      <c r="A994" s="10"/>
      <c r="B994" s="10"/>
      <c r="C994" s="10"/>
      <c r="D994" s="10"/>
      <c r="E994" s="10"/>
      <c r="F994" s="10"/>
      <c r="G994" s="10"/>
      <c r="H994" s="10"/>
      <c r="I994" s="10"/>
      <c r="J994" s="10"/>
    </row>
    <row r="995" spans="1:10" ht="15" customHeight="1">
      <c r="A995" s="10"/>
      <c r="B995" s="10"/>
      <c r="C995" s="10"/>
      <c r="D995" s="10"/>
      <c r="E995" s="10"/>
      <c r="F995" s="10"/>
      <c r="G995" s="10"/>
      <c r="H995" s="10"/>
      <c r="I995" s="10"/>
      <c r="J995" s="10"/>
    </row>
    <row r="996" spans="1:10" ht="15" customHeight="1">
      <c r="A996" s="10"/>
      <c r="B996" s="10"/>
      <c r="C996" s="10"/>
      <c r="D996" s="10"/>
      <c r="E996" s="10"/>
      <c r="F996" s="10"/>
      <c r="G996" s="10"/>
      <c r="H996" s="10"/>
      <c r="I996" s="10"/>
      <c r="J996" s="10"/>
    </row>
    <row r="997" spans="1:10" ht="15" customHeight="1">
      <c r="A997" s="10"/>
      <c r="B997" s="10"/>
      <c r="C997" s="10"/>
      <c r="D997" s="10"/>
      <c r="E997" s="10"/>
      <c r="F997" s="10"/>
      <c r="G997" s="10"/>
      <c r="H997" s="10"/>
      <c r="I997" s="10"/>
      <c r="J997" s="10"/>
    </row>
    <row r="998" spans="1:10" ht="15" customHeight="1">
      <c r="A998" s="10"/>
      <c r="B998" s="10"/>
      <c r="C998" s="10"/>
      <c r="D998" s="10"/>
      <c r="E998" s="10"/>
      <c r="F998" s="10"/>
      <c r="G998" s="10"/>
      <c r="H998" s="10"/>
      <c r="I998" s="10"/>
      <c r="J998" s="10"/>
    </row>
    <row r="999" spans="1:10" ht="15" customHeight="1">
      <c r="A999" s="10"/>
      <c r="B999" s="10"/>
      <c r="C999" s="10"/>
      <c r="D999" s="10"/>
      <c r="E999" s="10"/>
      <c r="F999" s="10"/>
      <c r="G999" s="10"/>
      <c r="H999" s="10"/>
      <c r="I999" s="10"/>
      <c r="J999" s="10"/>
    </row>
    <row r="1000" spans="1:10" ht="15" customHeight="1">
      <c r="A1000" s="10"/>
      <c r="B1000" s="10"/>
      <c r="C1000" s="10"/>
      <c r="D1000" s="10"/>
      <c r="E1000" s="10"/>
      <c r="F1000" s="10"/>
      <c r="G1000" s="10"/>
      <c r="H1000" s="10"/>
      <c r="I1000" s="10"/>
      <c r="J1000" s="10"/>
    </row>
    <row r="1001" spans="1:10" ht="15" customHeight="1">
      <c r="A1001" s="10"/>
      <c r="B1001" s="10"/>
      <c r="C1001" s="10"/>
      <c r="D1001" s="10"/>
      <c r="E1001" s="10"/>
      <c r="F1001" s="10"/>
      <c r="G1001" s="10"/>
      <c r="H1001" s="10"/>
      <c r="I1001" s="10"/>
      <c r="J1001" s="10"/>
    </row>
    <row r="1002" spans="1:10" ht="15" customHeight="1">
      <c r="A1002" s="10"/>
      <c r="B1002" s="10"/>
      <c r="C1002" s="10"/>
      <c r="D1002" s="10"/>
      <c r="E1002" s="10"/>
      <c r="F1002" s="10"/>
      <c r="G1002" s="10"/>
      <c r="H1002" s="10"/>
      <c r="I1002" s="10"/>
      <c r="J1002" s="10"/>
    </row>
    <row r="1003" spans="1:10" ht="15" customHeight="1">
      <c r="A1003" s="10"/>
      <c r="B1003" s="10"/>
      <c r="C1003" s="10"/>
      <c r="D1003" s="10"/>
      <c r="E1003" s="10"/>
      <c r="F1003" s="10"/>
      <c r="G1003" s="10"/>
      <c r="H1003" s="10"/>
      <c r="I1003" s="10"/>
      <c r="J1003" s="10"/>
    </row>
    <row r="1004" spans="1:10" ht="15" customHeight="1">
      <c r="A1004" s="10"/>
      <c r="B1004" s="10"/>
      <c r="C1004" s="10"/>
      <c r="D1004" s="10"/>
      <c r="E1004" s="10"/>
      <c r="F1004" s="10"/>
      <c r="G1004" s="10"/>
      <c r="H1004" s="10"/>
      <c r="I1004" s="10"/>
      <c r="J1004" s="10"/>
    </row>
    <row r="1005" spans="1:10" ht="15" customHeight="1">
      <c r="A1005" s="10"/>
      <c r="B1005" s="10"/>
      <c r="C1005" s="10"/>
      <c r="D1005" s="10"/>
      <c r="E1005" s="10"/>
      <c r="F1005" s="10"/>
      <c r="G1005" s="10"/>
      <c r="H1005" s="10"/>
      <c r="I1005" s="10"/>
      <c r="J1005" s="10"/>
    </row>
    <row r="1006" spans="1:10" ht="15" customHeight="1">
      <c r="A1006" s="10"/>
      <c r="B1006" s="10"/>
      <c r="C1006" s="10"/>
      <c r="D1006" s="10"/>
      <c r="E1006" s="10"/>
      <c r="F1006" s="10"/>
      <c r="G1006" s="10"/>
      <c r="H1006" s="10"/>
      <c r="I1006" s="10"/>
      <c r="J1006" s="10"/>
    </row>
    <row r="1007" spans="1:10" ht="15" customHeight="1">
      <c r="A1007" s="10"/>
      <c r="B1007" s="10"/>
      <c r="C1007" s="10"/>
      <c r="D1007" s="10"/>
      <c r="E1007" s="10"/>
      <c r="F1007" s="10"/>
      <c r="G1007" s="10"/>
      <c r="H1007" s="10"/>
      <c r="I1007" s="10"/>
      <c r="J1007" s="10"/>
    </row>
    <row r="1008" spans="1:10" ht="15" customHeight="1">
      <c r="A1008" s="10"/>
      <c r="B1008" s="10"/>
      <c r="C1008" s="10"/>
      <c r="D1008" s="10"/>
      <c r="E1008" s="10"/>
      <c r="F1008" s="10"/>
      <c r="G1008" s="10"/>
      <c r="H1008" s="10"/>
      <c r="I1008" s="10"/>
      <c r="J1008" s="10"/>
    </row>
    <row r="1009" spans="1:10" ht="15" customHeight="1">
      <c r="A1009" s="10"/>
      <c r="B1009" s="10"/>
      <c r="C1009" s="10"/>
      <c r="D1009" s="10"/>
      <c r="E1009" s="10"/>
      <c r="F1009" s="10"/>
      <c r="G1009" s="10"/>
      <c r="H1009" s="10"/>
      <c r="I1009" s="10"/>
      <c r="J1009" s="10"/>
    </row>
    <row r="1010" spans="1:10" ht="15" customHeight="1">
      <c r="A1010" s="10"/>
      <c r="B1010" s="10"/>
      <c r="C1010" s="10"/>
      <c r="D1010" s="10"/>
      <c r="E1010" s="10"/>
      <c r="F1010" s="10"/>
      <c r="G1010" s="10"/>
      <c r="H1010" s="10"/>
      <c r="I1010" s="10"/>
      <c r="J1010" s="10"/>
    </row>
    <row r="1011" spans="1:10" ht="15" customHeight="1">
      <c r="A1011" s="10"/>
      <c r="B1011" s="10"/>
      <c r="C1011" s="10"/>
      <c r="D1011" s="10"/>
      <c r="E1011" s="10"/>
      <c r="F1011" s="10"/>
      <c r="G1011" s="10"/>
      <c r="H1011" s="10"/>
      <c r="I1011" s="10"/>
      <c r="J1011" s="10"/>
    </row>
    <row r="1012" spans="1:10" ht="15" customHeight="1">
      <c r="A1012" s="10"/>
      <c r="B1012" s="10"/>
      <c r="C1012" s="10"/>
      <c r="D1012" s="10"/>
      <c r="E1012" s="10"/>
      <c r="F1012" s="10"/>
      <c r="G1012" s="10"/>
      <c r="H1012" s="10"/>
      <c r="I1012" s="10"/>
      <c r="J1012" s="10"/>
    </row>
    <row r="1013" spans="1:10" ht="15" customHeight="1">
      <c r="A1013" s="10"/>
      <c r="B1013" s="10"/>
      <c r="C1013" s="10"/>
      <c r="D1013" s="10"/>
      <c r="E1013" s="10"/>
      <c r="F1013" s="10"/>
      <c r="G1013" s="10"/>
      <c r="H1013" s="10"/>
      <c r="I1013" s="10"/>
      <c r="J1013" s="10"/>
    </row>
    <row r="1014" spans="1:10" ht="15" customHeight="1">
      <c r="A1014" s="10"/>
      <c r="B1014" s="10"/>
      <c r="C1014" s="10"/>
      <c r="D1014" s="10"/>
      <c r="E1014" s="10"/>
      <c r="F1014" s="10"/>
      <c r="G1014" s="10"/>
      <c r="H1014" s="10"/>
      <c r="I1014" s="10"/>
      <c r="J1014" s="10"/>
    </row>
    <row r="1015" spans="1:10" ht="15" customHeight="1">
      <c r="A1015" s="10"/>
      <c r="B1015" s="10"/>
      <c r="C1015" s="10"/>
      <c r="D1015" s="10"/>
      <c r="E1015" s="10"/>
      <c r="F1015" s="10"/>
      <c r="G1015" s="10"/>
      <c r="H1015" s="10"/>
      <c r="I1015" s="10"/>
      <c r="J1015" s="10"/>
    </row>
    <row r="1016" spans="1:10" ht="15" customHeight="1">
      <c r="A1016" s="10"/>
      <c r="B1016" s="10"/>
      <c r="C1016" s="10"/>
      <c r="D1016" s="10"/>
      <c r="E1016" s="10"/>
      <c r="F1016" s="10"/>
      <c r="G1016" s="10"/>
      <c r="H1016" s="10"/>
      <c r="I1016" s="10"/>
      <c r="J1016" s="10"/>
    </row>
    <row r="1017" spans="1:10" ht="15" customHeight="1">
      <c r="A1017" s="10"/>
      <c r="B1017" s="10"/>
      <c r="C1017" s="10"/>
      <c r="D1017" s="10"/>
      <c r="E1017" s="10"/>
      <c r="F1017" s="10"/>
      <c r="G1017" s="10"/>
      <c r="H1017" s="10"/>
      <c r="I1017" s="10"/>
      <c r="J1017" s="10"/>
    </row>
    <row r="1018" spans="1:10" ht="15" customHeight="1">
      <c r="A1018" s="10"/>
      <c r="B1018" s="10"/>
      <c r="C1018" s="10"/>
      <c r="D1018" s="10"/>
      <c r="E1018" s="10"/>
      <c r="F1018" s="10"/>
      <c r="G1018" s="10"/>
      <c r="H1018" s="10"/>
      <c r="I1018" s="10"/>
      <c r="J1018" s="10"/>
    </row>
    <row r="1019" spans="1:10" ht="15" customHeight="1">
      <c r="A1019" s="10"/>
      <c r="B1019" s="10"/>
      <c r="C1019" s="10"/>
      <c r="D1019" s="10"/>
      <c r="E1019" s="10"/>
      <c r="F1019" s="10"/>
      <c r="G1019" s="10"/>
      <c r="H1019" s="10"/>
      <c r="I1019" s="10"/>
      <c r="J1019" s="10"/>
    </row>
    <row r="1020" spans="1:10" ht="15" customHeight="1">
      <c r="A1020" s="10"/>
      <c r="B1020" s="10"/>
      <c r="C1020" s="10"/>
      <c r="D1020" s="10"/>
      <c r="E1020" s="10"/>
      <c r="F1020" s="10"/>
      <c r="G1020" s="10"/>
      <c r="H1020" s="10"/>
      <c r="I1020" s="10"/>
      <c r="J1020" s="10"/>
    </row>
    <row r="1021" spans="1:10" ht="15" customHeight="1">
      <c r="A1021" s="10"/>
      <c r="B1021" s="10"/>
      <c r="C1021" s="10"/>
      <c r="D1021" s="10"/>
      <c r="E1021" s="10"/>
      <c r="F1021" s="10"/>
      <c r="G1021" s="10"/>
      <c r="H1021" s="10"/>
      <c r="I1021" s="10"/>
      <c r="J1021" s="10"/>
    </row>
    <row r="1022" spans="1:10" ht="15" customHeight="1">
      <c r="A1022" s="10"/>
      <c r="B1022" s="10"/>
      <c r="C1022" s="10"/>
      <c r="D1022" s="10"/>
      <c r="E1022" s="10"/>
      <c r="F1022" s="10"/>
      <c r="G1022" s="10"/>
      <c r="H1022" s="10"/>
      <c r="I1022" s="10"/>
      <c r="J1022" s="10"/>
    </row>
    <row r="1023" spans="1:10" ht="15" customHeight="1">
      <c r="A1023" s="10"/>
      <c r="B1023" s="10"/>
      <c r="C1023" s="10"/>
      <c r="D1023" s="10"/>
      <c r="E1023" s="10"/>
      <c r="F1023" s="10"/>
      <c r="G1023" s="10"/>
      <c r="H1023" s="10"/>
      <c r="I1023" s="10"/>
      <c r="J1023" s="10"/>
    </row>
    <row r="1024" spans="1:10" ht="15" customHeight="1">
      <c r="A1024" s="10"/>
      <c r="B1024" s="10"/>
      <c r="C1024" s="10"/>
      <c r="D1024" s="10"/>
      <c r="E1024" s="10"/>
      <c r="F1024" s="10"/>
      <c r="G1024" s="10"/>
      <c r="H1024" s="10"/>
      <c r="I1024" s="10"/>
      <c r="J1024" s="10"/>
    </row>
    <row r="1025" spans="1:10" ht="15" customHeight="1">
      <c r="A1025" s="10"/>
      <c r="B1025" s="10"/>
      <c r="C1025" s="10"/>
      <c r="D1025" s="10"/>
      <c r="E1025" s="10"/>
      <c r="F1025" s="10"/>
      <c r="G1025" s="10"/>
      <c r="H1025" s="10"/>
      <c r="I1025" s="10"/>
      <c r="J1025" s="10"/>
    </row>
    <row r="1026" spans="1:10" ht="15" customHeight="1">
      <c r="A1026" s="10"/>
      <c r="B1026" s="10"/>
      <c r="C1026" s="10"/>
      <c r="D1026" s="10"/>
      <c r="E1026" s="10"/>
      <c r="F1026" s="10"/>
      <c r="G1026" s="10"/>
      <c r="H1026" s="10"/>
      <c r="I1026" s="10"/>
      <c r="J1026" s="10"/>
    </row>
    <row r="1027" spans="1:10" ht="15" customHeight="1">
      <c r="A1027" s="10"/>
      <c r="B1027" s="10"/>
      <c r="C1027" s="10"/>
      <c r="D1027" s="10"/>
      <c r="E1027" s="10"/>
      <c r="F1027" s="10"/>
      <c r="G1027" s="10"/>
      <c r="H1027" s="10"/>
      <c r="I1027" s="10"/>
      <c r="J1027" s="10"/>
    </row>
    <row r="1028" spans="1:10" ht="15" customHeight="1">
      <c r="A1028" s="10"/>
      <c r="B1028" s="10"/>
      <c r="C1028" s="10"/>
      <c r="D1028" s="10"/>
      <c r="E1028" s="10"/>
      <c r="F1028" s="10"/>
      <c r="G1028" s="10"/>
      <c r="H1028" s="10"/>
      <c r="I1028" s="10"/>
      <c r="J1028" s="10"/>
    </row>
    <row r="1029" spans="1:10" ht="15" customHeight="1">
      <c r="A1029" s="10"/>
      <c r="B1029" s="10"/>
      <c r="C1029" s="10"/>
      <c r="D1029" s="10"/>
      <c r="E1029" s="10"/>
      <c r="F1029" s="10"/>
      <c r="G1029" s="10"/>
      <c r="H1029" s="10"/>
      <c r="I1029" s="10"/>
      <c r="J1029" s="10"/>
    </row>
    <row r="1030" spans="1:10" ht="15" customHeight="1">
      <c r="A1030" s="10"/>
      <c r="B1030" s="10"/>
      <c r="C1030" s="10"/>
      <c r="D1030" s="10"/>
      <c r="E1030" s="10"/>
      <c r="F1030" s="10"/>
      <c r="G1030" s="10"/>
      <c r="H1030" s="10"/>
      <c r="I1030" s="10"/>
      <c r="J1030" s="10"/>
    </row>
    <row r="1031" spans="1:10" ht="15" customHeight="1">
      <c r="A1031" s="10"/>
      <c r="B1031" s="10"/>
      <c r="C1031" s="10"/>
      <c r="D1031" s="10"/>
      <c r="E1031" s="10"/>
      <c r="F1031" s="10"/>
      <c r="G1031" s="10"/>
      <c r="H1031" s="10"/>
      <c r="I1031" s="10"/>
      <c r="J1031" s="10"/>
    </row>
    <row r="1032" spans="1:10" ht="15" customHeight="1">
      <c r="A1032" s="10"/>
      <c r="B1032" s="10"/>
      <c r="C1032" s="10"/>
      <c r="D1032" s="10"/>
      <c r="E1032" s="10"/>
      <c r="F1032" s="10"/>
      <c r="G1032" s="10"/>
      <c r="H1032" s="10"/>
      <c r="I1032" s="10"/>
      <c r="J1032" s="10"/>
    </row>
    <row r="1033" spans="1:10" ht="15" customHeight="1">
      <c r="A1033" s="10"/>
      <c r="B1033" s="10"/>
      <c r="C1033" s="10"/>
      <c r="D1033" s="10"/>
      <c r="E1033" s="10"/>
      <c r="F1033" s="10"/>
      <c r="G1033" s="10"/>
      <c r="H1033" s="10"/>
      <c r="I1033" s="10"/>
      <c r="J1033" s="10"/>
    </row>
    <row r="1034" spans="1:10" ht="15" customHeight="1">
      <c r="A1034" s="10"/>
      <c r="B1034" s="10"/>
      <c r="C1034" s="10"/>
      <c r="D1034" s="10"/>
      <c r="E1034" s="10"/>
      <c r="F1034" s="10"/>
      <c r="G1034" s="10"/>
      <c r="H1034" s="10"/>
      <c r="I1034" s="10"/>
      <c r="J1034" s="10"/>
    </row>
    <row r="1035" spans="1:10" ht="15" customHeight="1">
      <c r="A1035" s="10"/>
      <c r="B1035" s="10"/>
      <c r="C1035" s="10"/>
      <c r="D1035" s="10"/>
      <c r="E1035" s="10"/>
      <c r="F1035" s="10"/>
      <c r="G1035" s="10"/>
      <c r="H1035" s="10"/>
      <c r="I1035" s="10"/>
      <c r="J1035" s="10"/>
    </row>
    <row r="1036" spans="1:10" ht="15" customHeight="1">
      <c r="A1036" s="10"/>
      <c r="B1036" s="10"/>
      <c r="C1036" s="10"/>
      <c r="D1036" s="10"/>
      <c r="E1036" s="10"/>
      <c r="F1036" s="10"/>
      <c r="G1036" s="10"/>
      <c r="H1036" s="10"/>
      <c r="I1036" s="10"/>
      <c r="J1036" s="10"/>
    </row>
    <row r="1037" spans="1:10" ht="15" customHeight="1">
      <c r="A1037" s="10"/>
      <c r="B1037" s="10"/>
      <c r="C1037" s="10"/>
      <c r="D1037" s="10"/>
      <c r="E1037" s="10"/>
      <c r="F1037" s="10"/>
      <c r="G1037" s="10"/>
      <c r="H1037" s="10"/>
      <c r="I1037" s="10"/>
      <c r="J1037" s="10"/>
    </row>
    <row r="1038" spans="1:10" ht="15" customHeight="1">
      <c r="A1038" s="10"/>
      <c r="B1038" s="10"/>
      <c r="C1038" s="10"/>
      <c r="D1038" s="10"/>
      <c r="E1038" s="10"/>
      <c r="F1038" s="10"/>
      <c r="G1038" s="10"/>
      <c r="H1038" s="10"/>
      <c r="I1038" s="10"/>
      <c r="J1038" s="10"/>
    </row>
    <row r="1039" spans="1:10" ht="15" customHeight="1">
      <c r="A1039" s="10"/>
      <c r="B1039" s="10"/>
      <c r="C1039" s="10"/>
      <c r="D1039" s="10"/>
      <c r="E1039" s="10"/>
      <c r="F1039" s="10"/>
      <c r="G1039" s="10"/>
      <c r="H1039" s="10"/>
      <c r="I1039" s="10"/>
      <c r="J1039" s="10"/>
    </row>
    <row r="1040" spans="1:10" ht="15" customHeight="1">
      <c r="A1040" s="10"/>
      <c r="B1040" s="10"/>
      <c r="C1040" s="10"/>
      <c r="D1040" s="10"/>
      <c r="E1040" s="10"/>
      <c r="F1040" s="10"/>
      <c r="G1040" s="10"/>
      <c r="H1040" s="10"/>
      <c r="I1040" s="10"/>
      <c r="J1040" s="10"/>
    </row>
    <row r="1041" spans="1:10" ht="15" customHeight="1">
      <c r="A1041" s="10"/>
      <c r="B1041" s="10"/>
      <c r="C1041" s="10"/>
      <c r="D1041" s="10"/>
      <c r="E1041" s="10"/>
      <c r="F1041" s="10"/>
      <c r="G1041" s="10"/>
      <c r="H1041" s="10"/>
      <c r="I1041" s="10"/>
      <c r="J1041" s="10"/>
    </row>
    <row r="1042" spans="1:10" ht="15" customHeight="1">
      <c r="A1042" s="10"/>
      <c r="B1042" s="10"/>
      <c r="C1042" s="10"/>
      <c r="D1042" s="10"/>
      <c r="E1042" s="10"/>
      <c r="F1042" s="10"/>
      <c r="G1042" s="10"/>
      <c r="H1042" s="10"/>
      <c r="I1042" s="10"/>
      <c r="J1042" s="10"/>
    </row>
    <row r="1043" spans="1:10" ht="15" customHeight="1">
      <c r="A1043" s="10"/>
      <c r="B1043" s="10"/>
      <c r="C1043" s="10"/>
      <c r="D1043" s="10"/>
      <c r="E1043" s="10"/>
      <c r="F1043" s="10"/>
      <c r="G1043" s="10"/>
      <c r="H1043" s="10"/>
      <c r="I1043" s="10"/>
      <c r="J1043" s="10"/>
    </row>
    <row r="1044" spans="1:10" ht="15" customHeight="1">
      <c r="A1044" s="10"/>
      <c r="B1044" s="10"/>
      <c r="C1044" s="10"/>
      <c r="D1044" s="10"/>
      <c r="E1044" s="10"/>
      <c r="F1044" s="10"/>
      <c r="G1044" s="10"/>
      <c r="H1044" s="10"/>
      <c r="I1044" s="10"/>
      <c r="J1044" s="10"/>
    </row>
    <row r="1045" spans="1:10" ht="15" customHeight="1">
      <c r="A1045" s="10"/>
      <c r="B1045" s="10"/>
      <c r="C1045" s="10"/>
      <c r="D1045" s="10"/>
      <c r="E1045" s="10"/>
      <c r="F1045" s="10"/>
      <c r="G1045" s="10"/>
      <c r="H1045" s="10"/>
      <c r="I1045" s="10"/>
      <c r="J1045" s="10"/>
    </row>
    <row r="1046" spans="1:10" ht="15" customHeight="1">
      <c r="A1046" s="10"/>
      <c r="B1046" s="10"/>
      <c r="C1046" s="10"/>
      <c r="D1046" s="10"/>
      <c r="E1046" s="10"/>
      <c r="F1046" s="10"/>
      <c r="G1046" s="10"/>
      <c r="H1046" s="10"/>
      <c r="I1046" s="10"/>
      <c r="J1046" s="10"/>
    </row>
    <row r="1047" spans="1:10" ht="15" customHeight="1">
      <c r="A1047" s="10"/>
      <c r="B1047" s="10"/>
      <c r="C1047" s="10"/>
      <c r="D1047" s="10"/>
      <c r="E1047" s="10"/>
      <c r="F1047" s="10"/>
      <c r="G1047" s="10"/>
      <c r="H1047" s="10"/>
      <c r="I1047" s="10"/>
      <c r="J1047" s="10"/>
    </row>
    <row r="1048" spans="1:10" ht="15" customHeight="1">
      <c r="A1048" s="10"/>
      <c r="B1048" s="10"/>
      <c r="C1048" s="10"/>
      <c r="D1048" s="10"/>
      <c r="E1048" s="10"/>
      <c r="F1048" s="10"/>
      <c r="G1048" s="10"/>
      <c r="H1048" s="10"/>
      <c r="I1048" s="10"/>
      <c r="J1048" s="10"/>
    </row>
    <row r="1049" spans="1:10" ht="15" customHeight="1">
      <c r="A1049" s="10"/>
      <c r="B1049" s="10"/>
      <c r="C1049" s="10"/>
      <c r="D1049" s="10"/>
      <c r="E1049" s="10"/>
      <c r="F1049" s="10"/>
      <c r="G1049" s="10"/>
      <c r="H1049" s="10"/>
      <c r="I1049" s="10"/>
      <c r="J1049" s="10"/>
    </row>
    <row r="1050" spans="1:10" ht="15" customHeight="1">
      <c r="A1050" s="10"/>
      <c r="B1050" s="10"/>
      <c r="C1050" s="10"/>
      <c r="D1050" s="10"/>
      <c r="E1050" s="10"/>
      <c r="F1050" s="10"/>
      <c r="G1050" s="10"/>
      <c r="H1050" s="10"/>
      <c r="I1050" s="10"/>
      <c r="J1050" s="10"/>
    </row>
    <row r="1051" spans="1:10" ht="15" customHeight="1">
      <c r="A1051" s="10"/>
      <c r="B1051" s="10"/>
      <c r="C1051" s="10"/>
      <c r="D1051" s="10"/>
      <c r="E1051" s="10"/>
      <c r="F1051" s="10"/>
      <c r="G1051" s="10"/>
      <c r="H1051" s="10"/>
      <c r="I1051" s="10"/>
      <c r="J1051" s="10"/>
    </row>
    <row r="1052" spans="1:10" ht="15" customHeight="1">
      <c r="A1052" s="10"/>
      <c r="B1052" s="10"/>
      <c r="C1052" s="10"/>
      <c r="D1052" s="10"/>
      <c r="E1052" s="10"/>
      <c r="F1052" s="10"/>
      <c r="G1052" s="10"/>
      <c r="H1052" s="10"/>
      <c r="I1052" s="10"/>
      <c r="J1052" s="10"/>
    </row>
    <row r="1053" spans="1:10" ht="15" customHeight="1">
      <c r="A1053" s="10"/>
      <c r="B1053" s="10"/>
      <c r="C1053" s="10"/>
      <c r="D1053" s="10"/>
      <c r="E1053" s="10"/>
      <c r="F1053" s="10"/>
      <c r="G1053" s="10"/>
      <c r="H1053" s="10"/>
      <c r="I1053" s="10"/>
      <c r="J1053" s="10"/>
    </row>
    <row r="1054" spans="1:10" ht="15" customHeight="1">
      <c r="A1054" s="10"/>
      <c r="B1054" s="10"/>
      <c r="C1054" s="10"/>
      <c r="D1054" s="10"/>
      <c r="E1054" s="10"/>
      <c r="F1054" s="10"/>
      <c r="G1054" s="10"/>
      <c r="H1054" s="10"/>
      <c r="I1054" s="10"/>
      <c r="J1054" s="10"/>
    </row>
    <row r="1055" spans="1:10" ht="15" customHeight="1">
      <c r="A1055" s="10"/>
      <c r="B1055" s="10"/>
      <c r="C1055" s="10"/>
      <c r="D1055" s="10"/>
      <c r="E1055" s="10"/>
      <c r="F1055" s="10"/>
      <c r="G1055" s="10"/>
      <c r="H1055" s="10"/>
      <c r="I1055" s="10"/>
      <c r="J1055" s="10"/>
    </row>
    <row r="1056" spans="1:10" ht="15" customHeight="1">
      <c r="A1056" s="10"/>
      <c r="B1056" s="10"/>
      <c r="C1056" s="10"/>
      <c r="D1056" s="10"/>
      <c r="E1056" s="10"/>
      <c r="F1056" s="10"/>
      <c r="G1056" s="10"/>
      <c r="H1056" s="10"/>
      <c r="I1056" s="10"/>
      <c r="J1056" s="10"/>
    </row>
    <row r="1057" spans="1:10" ht="15" customHeight="1">
      <c r="A1057" s="10"/>
      <c r="B1057" s="10"/>
      <c r="C1057" s="10"/>
      <c r="D1057" s="10"/>
      <c r="E1057" s="10"/>
      <c r="F1057" s="10"/>
      <c r="G1057" s="10"/>
      <c r="H1057" s="10"/>
      <c r="I1057" s="10"/>
      <c r="J1057" s="10"/>
    </row>
    <row r="1058" spans="1:10" ht="15" customHeight="1">
      <c r="A1058" s="10"/>
      <c r="B1058" s="10"/>
      <c r="C1058" s="10"/>
      <c r="D1058" s="10"/>
      <c r="E1058" s="10"/>
      <c r="F1058" s="10"/>
      <c r="G1058" s="10"/>
      <c r="H1058" s="10"/>
      <c r="I1058" s="10"/>
      <c r="J1058" s="10"/>
    </row>
    <row r="1059" spans="1:10" ht="15" customHeight="1">
      <c r="A1059" s="10"/>
      <c r="B1059" s="10"/>
      <c r="C1059" s="10"/>
      <c r="D1059" s="10"/>
      <c r="E1059" s="10"/>
      <c r="F1059" s="10"/>
      <c r="G1059" s="10"/>
      <c r="H1059" s="10"/>
      <c r="I1059" s="10"/>
      <c r="J1059" s="10"/>
    </row>
    <row r="1060" spans="1:10" ht="15" customHeight="1">
      <c r="A1060" s="10"/>
      <c r="B1060" s="10"/>
      <c r="C1060" s="10"/>
      <c r="D1060" s="10"/>
      <c r="E1060" s="10"/>
      <c r="F1060" s="10"/>
      <c r="G1060" s="10"/>
      <c r="H1060" s="10"/>
      <c r="I1060" s="10"/>
      <c r="J1060" s="10"/>
    </row>
    <row r="1061" spans="1:10" ht="15" customHeight="1">
      <c r="A1061" s="10"/>
      <c r="B1061" s="10"/>
      <c r="C1061" s="10"/>
      <c r="D1061" s="10"/>
      <c r="E1061" s="10"/>
      <c r="F1061" s="10"/>
      <c r="G1061" s="10"/>
      <c r="H1061" s="10"/>
      <c r="I1061" s="10"/>
      <c r="J1061" s="10"/>
    </row>
    <row r="1062" spans="1:10" ht="15" customHeight="1">
      <c r="A1062" s="10"/>
      <c r="B1062" s="10"/>
      <c r="C1062" s="10"/>
      <c r="D1062" s="10"/>
      <c r="E1062" s="10"/>
      <c r="F1062" s="10"/>
      <c r="G1062" s="10"/>
      <c r="H1062" s="10"/>
      <c r="I1062" s="10"/>
      <c r="J1062" s="10"/>
    </row>
    <row r="1063" spans="1:10" ht="15" customHeight="1">
      <c r="A1063" s="10"/>
      <c r="B1063" s="10"/>
      <c r="C1063" s="10"/>
      <c r="D1063" s="10"/>
      <c r="E1063" s="10"/>
      <c r="F1063" s="10"/>
      <c r="G1063" s="10"/>
      <c r="H1063" s="10"/>
      <c r="I1063" s="10"/>
      <c r="J1063" s="10"/>
    </row>
    <row r="1064" spans="1:10" ht="15" customHeight="1">
      <c r="A1064" s="10"/>
      <c r="B1064" s="10"/>
      <c r="C1064" s="10"/>
      <c r="D1064" s="10"/>
      <c r="E1064" s="10"/>
      <c r="F1064" s="10"/>
      <c r="G1064" s="10"/>
      <c r="H1064" s="10"/>
      <c r="I1064" s="10"/>
      <c r="J1064" s="10"/>
    </row>
    <row r="1065" spans="1:10" ht="15" customHeight="1">
      <c r="A1065" s="10"/>
      <c r="B1065" s="10"/>
      <c r="C1065" s="10"/>
      <c r="D1065" s="10"/>
      <c r="E1065" s="10"/>
      <c r="F1065" s="10"/>
      <c r="G1065" s="10"/>
      <c r="H1065" s="10"/>
      <c r="I1065" s="10"/>
      <c r="J1065" s="10"/>
    </row>
    <row r="1066" spans="1:10" ht="15" customHeight="1">
      <c r="A1066" s="10"/>
      <c r="B1066" s="10"/>
      <c r="C1066" s="10"/>
      <c r="D1066" s="10"/>
      <c r="E1066" s="10"/>
      <c r="F1066" s="10"/>
      <c r="G1066" s="10"/>
      <c r="H1066" s="10"/>
      <c r="I1066" s="10"/>
      <c r="J1066" s="10"/>
    </row>
    <row r="1067" spans="1:10" ht="15" customHeight="1">
      <c r="A1067" s="10"/>
      <c r="B1067" s="10"/>
      <c r="C1067" s="10"/>
      <c r="D1067" s="10"/>
      <c r="E1067" s="10"/>
      <c r="F1067" s="10"/>
      <c r="G1067" s="10"/>
      <c r="H1067" s="10"/>
      <c r="I1067" s="10"/>
      <c r="J1067" s="10"/>
    </row>
    <row r="1068" spans="1:10" ht="15" customHeight="1">
      <c r="A1068" s="10"/>
      <c r="B1068" s="10"/>
      <c r="C1068" s="10"/>
      <c r="D1068" s="10"/>
      <c r="E1068" s="10"/>
      <c r="F1068" s="10"/>
      <c r="G1068" s="10"/>
      <c r="H1068" s="10"/>
      <c r="I1068" s="10"/>
      <c r="J1068" s="10"/>
    </row>
    <row r="1069" spans="1:10" ht="15" customHeight="1">
      <c r="A1069" s="10"/>
      <c r="B1069" s="10"/>
      <c r="C1069" s="10"/>
      <c r="D1069" s="10"/>
      <c r="E1069" s="10"/>
      <c r="F1069" s="10"/>
      <c r="G1069" s="10"/>
      <c r="H1069" s="10"/>
      <c r="I1069" s="10"/>
      <c r="J1069" s="10"/>
    </row>
    <row r="1070" spans="1:10" ht="15" customHeight="1">
      <c r="A1070" s="10"/>
      <c r="B1070" s="10"/>
      <c r="C1070" s="10"/>
      <c r="D1070" s="10"/>
      <c r="E1070" s="10"/>
      <c r="F1070" s="10"/>
      <c r="G1070" s="10"/>
      <c r="H1070" s="10"/>
      <c r="I1070" s="10"/>
      <c r="J1070" s="10"/>
    </row>
    <row r="1071" spans="1:10" ht="15" customHeight="1">
      <c r="A1071" s="10"/>
      <c r="B1071" s="10"/>
      <c r="C1071" s="10"/>
      <c r="D1071" s="10"/>
      <c r="E1071" s="10"/>
      <c r="F1071" s="10"/>
      <c r="G1071" s="10"/>
      <c r="H1071" s="10"/>
      <c r="I1071" s="10"/>
      <c r="J1071" s="10"/>
    </row>
    <row r="1072" spans="1:10" ht="15" customHeight="1">
      <c r="A1072" s="10"/>
      <c r="B1072" s="10"/>
      <c r="C1072" s="10"/>
      <c r="D1072" s="10"/>
      <c r="E1072" s="10"/>
      <c r="F1072" s="10"/>
      <c r="G1072" s="10"/>
      <c r="H1072" s="10"/>
      <c r="I1072" s="10"/>
      <c r="J1072" s="10"/>
    </row>
    <row r="1073" spans="1:10" ht="15" customHeight="1">
      <c r="A1073" s="10"/>
      <c r="B1073" s="10"/>
      <c r="C1073" s="10"/>
      <c r="D1073" s="10"/>
      <c r="E1073" s="10"/>
      <c r="F1073" s="10"/>
      <c r="G1073" s="10"/>
      <c r="H1073" s="10"/>
      <c r="I1073" s="10"/>
      <c r="J1073" s="10"/>
    </row>
    <row r="1074" spans="1:10" ht="15" customHeight="1">
      <c r="A1074" s="10"/>
      <c r="B1074" s="10"/>
      <c r="C1074" s="10"/>
      <c r="D1074" s="10"/>
      <c r="E1074" s="10"/>
      <c r="F1074" s="10"/>
      <c r="G1074" s="10"/>
      <c r="H1074" s="10"/>
      <c r="I1074" s="10"/>
      <c r="J1074" s="10"/>
    </row>
    <row r="1075" spans="1:10" ht="15" customHeight="1">
      <c r="A1075" s="10"/>
      <c r="B1075" s="10"/>
      <c r="C1075" s="10"/>
      <c r="D1075" s="10"/>
      <c r="E1075" s="10"/>
      <c r="F1075" s="10"/>
      <c r="G1075" s="10"/>
      <c r="H1075" s="10"/>
      <c r="I1075" s="10"/>
      <c r="J1075" s="10"/>
    </row>
    <row r="1076" spans="1:10" ht="15" customHeight="1">
      <c r="A1076" s="10"/>
      <c r="B1076" s="10"/>
      <c r="C1076" s="10"/>
      <c r="D1076" s="10"/>
      <c r="E1076" s="10"/>
      <c r="F1076" s="10"/>
      <c r="G1076" s="10"/>
      <c r="H1076" s="10"/>
      <c r="I1076" s="10"/>
      <c r="J1076" s="10"/>
    </row>
    <row r="1077" spans="1:10" ht="15" customHeight="1">
      <c r="A1077" s="10"/>
      <c r="B1077" s="10"/>
      <c r="C1077" s="10"/>
      <c r="D1077" s="10"/>
      <c r="E1077" s="10"/>
      <c r="F1077" s="10"/>
      <c r="G1077" s="10"/>
      <c r="H1077" s="10"/>
      <c r="I1077" s="10"/>
      <c r="J1077" s="10"/>
    </row>
    <row r="1078" spans="1:10" ht="15" customHeight="1">
      <c r="A1078" s="10"/>
      <c r="B1078" s="10"/>
      <c r="C1078" s="10"/>
      <c r="D1078" s="10"/>
      <c r="E1078" s="10"/>
      <c r="F1078" s="10"/>
      <c r="G1078" s="10"/>
      <c r="H1078" s="10"/>
      <c r="I1078" s="10"/>
      <c r="J1078" s="10"/>
    </row>
    <row r="1079" spans="1:10" ht="15" customHeight="1">
      <c r="A1079" s="10"/>
      <c r="B1079" s="10"/>
      <c r="C1079" s="10"/>
      <c r="D1079" s="10"/>
      <c r="E1079" s="10"/>
      <c r="F1079" s="10"/>
      <c r="G1079" s="10"/>
      <c r="H1079" s="10"/>
      <c r="I1079" s="10"/>
      <c r="J1079" s="10"/>
    </row>
    <row r="1080" spans="1:10" ht="15" customHeight="1">
      <c r="A1080" s="10"/>
      <c r="B1080" s="10"/>
      <c r="C1080" s="10"/>
      <c r="D1080" s="10"/>
      <c r="E1080" s="10"/>
      <c r="F1080" s="10"/>
      <c r="G1080" s="10"/>
      <c r="H1080" s="10"/>
      <c r="I1080" s="10"/>
      <c r="J1080" s="10"/>
    </row>
    <row r="1081" spans="1:10" ht="15" customHeight="1">
      <c r="A1081" s="10"/>
      <c r="B1081" s="10"/>
      <c r="C1081" s="10"/>
      <c r="D1081" s="10"/>
      <c r="E1081" s="10"/>
      <c r="F1081" s="10"/>
      <c r="G1081" s="10"/>
      <c r="H1081" s="10"/>
      <c r="I1081" s="10"/>
      <c r="J1081" s="10"/>
    </row>
    <row r="1082" spans="1:10" ht="15" customHeight="1">
      <c r="A1082" s="10"/>
      <c r="B1082" s="10"/>
      <c r="C1082" s="10"/>
      <c r="D1082" s="10"/>
      <c r="E1082" s="10"/>
      <c r="F1082" s="10"/>
      <c r="G1082" s="10"/>
      <c r="H1082" s="10"/>
      <c r="I1082" s="10"/>
      <c r="J1082" s="10"/>
    </row>
    <row r="1083" spans="1:10" ht="15" customHeight="1">
      <c r="A1083" s="10"/>
      <c r="B1083" s="10"/>
      <c r="C1083" s="10"/>
      <c r="D1083" s="10"/>
      <c r="E1083" s="10"/>
      <c r="F1083" s="10"/>
      <c r="G1083" s="10"/>
      <c r="H1083" s="10"/>
      <c r="I1083" s="10"/>
      <c r="J1083" s="10"/>
    </row>
    <row r="1084" spans="1:10" ht="15" customHeight="1">
      <c r="A1084" s="10"/>
      <c r="B1084" s="10"/>
      <c r="C1084" s="10"/>
      <c r="D1084" s="10"/>
      <c r="E1084" s="10"/>
      <c r="F1084" s="10"/>
      <c r="G1084" s="10"/>
      <c r="H1084" s="10"/>
      <c r="I1084" s="10"/>
      <c r="J1084" s="10"/>
    </row>
    <row r="1085" spans="1:10" ht="15" customHeight="1">
      <c r="A1085" s="10"/>
      <c r="B1085" s="10"/>
      <c r="C1085" s="10"/>
      <c r="D1085" s="10"/>
      <c r="E1085" s="10"/>
      <c r="F1085" s="10"/>
      <c r="G1085" s="10"/>
      <c r="H1085" s="10"/>
      <c r="I1085" s="10"/>
      <c r="J1085" s="10"/>
    </row>
    <row r="1086" spans="1:10" ht="15" customHeight="1">
      <c r="A1086" s="10"/>
      <c r="B1086" s="10"/>
      <c r="C1086" s="10"/>
      <c r="D1086" s="10"/>
      <c r="E1086" s="10"/>
      <c r="F1086" s="10"/>
      <c r="G1086" s="10"/>
      <c r="H1086" s="10"/>
      <c r="I1086" s="10"/>
      <c r="J1086" s="10"/>
    </row>
    <row r="1087" spans="1:10" ht="15" customHeight="1">
      <c r="A1087" s="10"/>
      <c r="B1087" s="10"/>
      <c r="C1087" s="10"/>
      <c r="D1087" s="10"/>
      <c r="E1087" s="10"/>
      <c r="F1087" s="10"/>
      <c r="G1087" s="10"/>
      <c r="H1087" s="10"/>
      <c r="I1087" s="10"/>
      <c r="J1087" s="10"/>
    </row>
    <row r="1088" spans="1:10" ht="15" customHeight="1">
      <c r="A1088" s="10"/>
      <c r="B1088" s="10"/>
      <c r="C1088" s="10"/>
      <c r="D1088" s="10"/>
      <c r="E1088" s="10"/>
      <c r="F1088" s="10"/>
      <c r="G1088" s="10"/>
      <c r="H1088" s="10"/>
      <c r="I1088" s="10"/>
      <c r="J1088" s="10"/>
    </row>
    <row r="1089" spans="1:10" ht="15" customHeight="1">
      <c r="A1089" s="10"/>
      <c r="B1089" s="10"/>
      <c r="C1089" s="10"/>
      <c r="D1089" s="10"/>
      <c r="E1089" s="10"/>
      <c r="F1089" s="10"/>
      <c r="G1089" s="10"/>
      <c r="H1089" s="10"/>
      <c r="I1089" s="10"/>
      <c r="J1089" s="10"/>
    </row>
    <row r="1090" spans="1:10" ht="15" customHeight="1">
      <c r="A1090" s="10"/>
      <c r="B1090" s="10"/>
      <c r="C1090" s="10"/>
      <c r="D1090" s="10"/>
      <c r="E1090" s="10"/>
      <c r="F1090" s="10"/>
      <c r="G1090" s="10"/>
      <c r="H1090" s="10"/>
      <c r="I1090" s="10"/>
      <c r="J1090" s="10"/>
    </row>
    <row r="1091" spans="1:10" ht="15" customHeight="1">
      <c r="A1091" s="10"/>
      <c r="B1091" s="10"/>
      <c r="C1091" s="10"/>
      <c r="D1091" s="10"/>
      <c r="E1091" s="10"/>
      <c r="F1091" s="10"/>
      <c r="G1091" s="10"/>
      <c r="H1091" s="10"/>
      <c r="I1091" s="10"/>
      <c r="J1091" s="10"/>
    </row>
    <row r="1092" spans="1:10" ht="15" customHeight="1">
      <c r="A1092" s="10"/>
      <c r="B1092" s="10"/>
      <c r="C1092" s="10"/>
      <c r="D1092" s="10"/>
      <c r="E1092" s="10"/>
      <c r="F1092" s="10"/>
      <c r="G1092" s="10"/>
      <c r="H1092" s="10"/>
      <c r="I1092" s="10"/>
      <c r="J1092" s="10"/>
    </row>
    <row r="1093" spans="1:10" ht="15" customHeight="1">
      <c r="A1093" s="10"/>
      <c r="B1093" s="10"/>
      <c r="C1093" s="10"/>
      <c r="D1093" s="10"/>
      <c r="E1093" s="10"/>
      <c r="F1093" s="10"/>
      <c r="G1093" s="10"/>
      <c r="H1093" s="10"/>
      <c r="I1093" s="10"/>
      <c r="J1093" s="10"/>
    </row>
    <row r="1094" spans="1:10" ht="15" customHeight="1">
      <c r="A1094" s="10"/>
      <c r="B1094" s="10"/>
      <c r="C1094" s="10"/>
      <c r="D1094" s="10"/>
      <c r="E1094" s="10"/>
      <c r="F1094" s="10"/>
      <c r="G1094" s="10"/>
      <c r="H1094" s="10"/>
      <c r="I1094" s="10"/>
      <c r="J1094" s="10"/>
    </row>
    <row r="1095" spans="1:10" ht="15" customHeight="1">
      <c r="A1095" s="10"/>
      <c r="B1095" s="10"/>
      <c r="C1095" s="10"/>
      <c r="D1095" s="10"/>
      <c r="E1095" s="10"/>
      <c r="F1095" s="10"/>
      <c r="G1095" s="10"/>
      <c r="H1095" s="10"/>
      <c r="I1095" s="10"/>
      <c r="J1095" s="10"/>
    </row>
    <row r="1096" spans="1:10" ht="15" customHeight="1">
      <c r="A1096" s="10"/>
      <c r="B1096" s="10"/>
      <c r="C1096" s="10"/>
      <c r="D1096" s="10"/>
      <c r="E1096" s="10"/>
      <c r="F1096" s="10"/>
      <c r="G1096" s="10"/>
      <c r="H1096" s="10"/>
      <c r="I1096" s="10"/>
      <c r="J1096" s="10"/>
    </row>
    <row r="1097" spans="1:10" ht="15" customHeight="1">
      <c r="A1097" s="10"/>
      <c r="B1097" s="10"/>
      <c r="C1097" s="10"/>
      <c r="D1097" s="10"/>
      <c r="E1097" s="10"/>
      <c r="F1097" s="10"/>
      <c r="G1097" s="10"/>
      <c r="H1097" s="10"/>
      <c r="I1097" s="10"/>
      <c r="J1097" s="10"/>
    </row>
    <row r="1098" spans="1:10" ht="15" customHeight="1">
      <c r="A1098" s="10"/>
      <c r="B1098" s="10"/>
      <c r="C1098" s="10"/>
      <c r="D1098" s="10"/>
      <c r="E1098" s="10"/>
      <c r="F1098" s="10"/>
      <c r="G1098" s="10"/>
      <c r="H1098" s="10"/>
      <c r="I1098" s="10"/>
      <c r="J1098" s="10"/>
    </row>
    <row r="1099" spans="1:10" ht="15" customHeight="1">
      <c r="A1099" s="10"/>
      <c r="B1099" s="10"/>
      <c r="C1099" s="10"/>
      <c r="D1099" s="10"/>
      <c r="E1099" s="10"/>
      <c r="F1099" s="10"/>
      <c r="G1099" s="10"/>
      <c r="H1099" s="10"/>
      <c r="I1099" s="10"/>
      <c r="J1099" s="10"/>
    </row>
    <row r="1100" spans="1:10" ht="15" customHeight="1">
      <c r="A1100" s="10"/>
      <c r="B1100" s="10"/>
      <c r="C1100" s="10"/>
      <c r="D1100" s="10"/>
      <c r="E1100" s="10"/>
      <c r="F1100" s="10"/>
      <c r="G1100" s="10"/>
      <c r="H1100" s="10"/>
      <c r="I1100" s="10"/>
      <c r="J1100" s="10"/>
    </row>
    <row r="1101" spans="1:10" ht="15" customHeight="1">
      <c r="A1101" s="10"/>
      <c r="B1101" s="10"/>
      <c r="C1101" s="10"/>
      <c r="D1101" s="10"/>
      <c r="E1101" s="10"/>
      <c r="F1101" s="10"/>
      <c r="G1101" s="10"/>
      <c r="H1101" s="10"/>
      <c r="I1101" s="10"/>
      <c r="J1101" s="10"/>
    </row>
    <row r="1102" spans="1:10" ht="15" customHeight="1">
      <c r="A1102" s="10"/>
      <c r="B1102" s="10"/>
      <c r="C1102" s="10"/>
      <c r="D1102" s="10"/>
      <c r="E1102" s="10"/>
      <c r="F1102" s="10"/>
      <c r="G1102" s="10"/>
      <c r="H1102" s="10"/>
      <c r="I1102" s="10"/>
      <c r="J1102" s="10"/>
    </row>
    <row r="1103" spans="1:10" ht="15" customHeight="1">
      <c r="A1103" s="10"/>
      <c r="B1103" s="10"/>
      <c r="C1103" s="10"/>
      <c r="D1103" s="10"/>
      <c r="E1103" s="10"/>
      <c r="F1103" s="10"/>
      <c r="G1103" s="10"/>
      <c r="H1103" s="10"/>
      <c r="I1103" s="10"/>
      <c r="J1103" s="10"/>
    </row>
    <row r="1104" spans="1:10" ht="15" customHeight="1">
      <c r="A1104" s="10"/>
      <c r="B1104" s="10"/>
      <c r="C1104" s="10"/>
      <c r="D1104" s="10"/>
      <c r="E1104" s="10"/>
      <c r="F1104" s="10"/>
      <c r="G1104" s="10"/>
      <c r="H1104" s="10"/>
      <c r="I1104" s="10"/>
      <c r="J1104" s="10"/>
    </row>
    <row r="1105" spans="1:10" ht="15" customHeight="1">
      <c r="A1105" s="10"/>
      <c r="B1105" s="10"/>
      <c r="C1105" s="10"/>
      <c r="D1105" s="10"/>
      <c r="E1105" s="10"/>
      <c r="F1105" s="10"/>
      <c r="G1105" s="10"/>
      <c r="H1105" s="10"/>
      <c r="I1105" s="10"/>
      <c r="J1105" s="10"/>
    </row>
    <row r="1106" spans="1:10" ht="15" customHeight="1">
      <c r="A1106" s="10"/>
      <c r="B1106" s="10"/>
      <c r="C1106" s="10"/>
      <c r="D1106" s="10"/>
      <c r="E1106" s="10"/>
      <c r="F1106" s="10"/>
      <c r="G1106" s="10"/>
      <c r="H1106" s="10"/>
      <c r="I1106" s="10"/>
      <c r="J1106" s="10"/>
    </row>
    <row r="1107" spans="1:10" ht="15" customHeight="1">
      <c r="A1107" s="10"/>
      <c r="B1107" s="10"/>
      <c r="C1107" s="10"/>
      <c r="D1107" s="10"/>
      <c r="E1107" s="10"/>
      <c r="F1107" s="10"/>
      <c r="G1107" s="10"/>
      <c r="H1107" s="10"/>
      <c r="I1107" s="10"/>
      <c r="J1107" s="10"/>
    </row>
    <row r="1108" spans="1:10" ht="15" customHeight="1">
      <c r="A1108" s="10"/>
      <c r="B1108" s="10"/>
      <c r="C1108" s="10"/>
      <c r="D1108" s="10"/>
      <c r="E1108" s="10"/>
      <c r="F1108" s="10"/>
      <c r="G1108" s="10"/>
      <c r="H1108" s="10"/>
      <c r="I1108" s="10"/>
      <c r="J1108" s="10"/>
    </row>
    <row r="1109" spans="1:10" ht="15" customHeight="1">
      <c r="A1109" s="10"/>
      <c r="B1109" s="10"/>
      <c r="C1109" s="10"/>
      <c r="D1109" s="10"/>
      <c r="E1109" s="10"/>
      <c r="F1109" s="10"/>
      <c r="G1109" s="10"/>
      <c r="H1109" s="10"/>
      <c r="I1109" s="10"/>
      <c r="J1109" s="10"/>
    </row>
    <row r="1110" spans="1:10" ht="15" customHeight="1">
      <c r="A1110" s="10"/>
      <c r="B1110" s="10"/>
      <c r="C1110" s="10"/>
      <c r="D1110" s="10"/>
      <c r="E1110" s="10"/>
      <c r="F1110" s="10"/>
      <c r="G1110" s="10"/>
      <c r="H1110" s="10"/>
      <c r="I1110" s="10"/>
      <c r="J1110" s="10"/>
    </row>
    <row r="1111" spans="1:10" ht="15" customHeight="1">
      <c r="A1111" s="10"/>
      <c r="B1111" s="10"/>
      <c r="C1111" s="10"/>
      <c r="D1111" s="10"/>
      <c r="E1111" s="10"/>
      <c r="F1111" s="10"/>
      <c r="G1111" s="10"/>
      <c r="H1111" s="10"/>
      <c r="I1111" s="10"/>
      <c r="J1111" s="10"/>
    </row>
    <row r="1112" spans="1:10" ht="15" customHeight="1">
      <c r="A1112" s="10"/>
      <c r="B1112" s="10"/>
      <c r="C1112" s="10"/>
      <c r="D1112" s="10"/>
      <c r="E1112" s="10"/>
      <c r="F1112" s="10"/>
      <c r="G1112" s="10"/>
      <c r="H1112" s="10"/>
      <c r="I1112" s="10"/>
      <c r="J1112" s="10"/>
    </row>
    <row r="1113" spans="1:10" ht="15" customHeight="1">
      <c r="A1113" s="10"/>
      <c r="B1113" s="10"/>
      <c r="C1113" s="10"/>
      <c r="D1113" s="10"/>
      <c r="E1113" s="10"/>
      <c r="F1113" s="10"/>
      <c r="G1113" s="10"/>
      <c r="H1113" s="10"/>
      <c r="I1113" s="10"/>
      <c r="J1113" s="10"/>
    </row>
    <row r="1114" spans="1:10" ht="15" customHeight="1">
      <c r="A1114" s="10"/>
      <c r="B1114" s="10"/>
      <c r="C1114" s="10"/>
      <c r="D1114" s="10"/>
      <c r="E1114" s="10"/>
      <c r="F1114" s="10"/>
      <c r="G1114" s="10"/>
      <c r="H1114" s="10"/>
      <c r="I1114" s="10"/>
      <c r="J1114" s="10"/>
    </row>
    <row r="1115" spans="1:10" ht="15" customHeight="1">
      <c r="A1115" s="10"/>
      <c r="B1115" s="10"/>
      <c r="C1115" s="10"/>
      <c r="D1115" s="10"/>
      <c r="E1115" s="10"/>
      <c r="F1115" s="10"/>
      <c r="G1115" s="10"/>
      <c r="H1115" s="10"/>
      <c r="I1115" s="10"/>
      <c r="J1115" s="10"/>
    </row>
    <row r="1116" spans="1:10" ht="15" customHeight="1">
      <c r="A1116" s="10"/>
      <c r="B1116" s="10"/>
      <c r="C1116" s="10"/>
      <c r="D1116" s="10"/>
      <c r="E1116" s="10"/>
      <c r="F1116" s="10"/>
      <c r="G1116" s="10"/>
      <c r="H1116" s="10"/>
      <c r="I1116" s="10"/>
      <c r="J1116" s="10"/>
    </row>
    <row r="1117" spans="1:10" ht="15" customHeight="1">
      <c r="A1117" s="10"/>
      <c r="B1117" s="10"/>
      <c r="C1117" s="10"/>
      <c r="D1117" s="10"/>
      <c r="E1117" s="10"/>
      <c r="F1117" s="10"/>
      <c r="G1117" s="10"/>
      <c r="H1117" s="10"/>
      <c r="I1117" s="10"/>
      <c r="J1117" s="10"/>
    </row>
    <row r="1118" spans="1:10" ht="15" customHeight="1">
      <c r="A1118" s="10"/>
      <c r="B1118" s="10"/>
      <c r="C1118" s="10"/>
      <c r="D1118" s="10"/>
      <c r="E1118" s="10"/>
      <c r="F1118" s="10"/>
      <c r="G1118" s="10"/>
      <c r="H1118" s="10"/>
      <c r="I1118" s="10"/>
      <c r="J1118" s="10"/>
    </row>
    <row r="1119" spans="1:10" ht="15" customHeight="1">
      <c r="A1119" s="10"/>
      <c r="B1119" s="10"/>
      <c r="C1119" s="10"/>
      <c r="D1119" s="10"/>
      <c r="E1119" s="10"/>
      <c r="F1119" s="10"/>
      <c r="G1119" s="10"/>
      <c r="H1119" s="10"/>
      <c r="I1119" s="10"/>
      <c r="J1119" s="10"/>
    </row>
    <row r="1120" spans="1:10" ht="15" customHeight="1">
      <c r="A1120" s="10"/>
      <c r="B1120" s="10"/>
      <c r="C1120" s="10"/>
      <c r="D1120" s="10"/>
      <c r="E1120" s="10"/>
      <c r="F1120" s="10"/>
      <c r="G1120" s="10"/>
      <c r="H1120" s="10"/>
      <c r="I1120" s="10"/>
      <c r="J1120" s="10"/>
    </row>
    <row r="1121" spans="1:10" ht="15" customHeight="1">
      <c r="A1121" s="10"/>
      <c r="B1121" s="10"/>
      <c r="C1121" s="10"/>
      <c r="D1121" s="10"/>
      <c r="E1121" s="10"/>
      <c r="F1121" s="10"/>
      <c r="G1121" s="10"/>
      <c r="H1121" s="10"/>
      <c r="I1121" s="10"/>
      <c r="J1121" s="10"/>
    </row>
    <row r="1122" spans="1:10" ht="15" customHeight="1">
      <c r="A1122" s="10"/>
      <c r="B1122" s="10"/>
      <c r="C1122" s="10"/>
      <c r="D1122" s="10"/>
      <c r="E1122" s="10"/>
      <c r="F1122" s="10"/>
      <c r="G1122" s="10"/>
      <c r="H1122" s="10"/>
      <c r="I1122" s="10"/>
      <c r="J1122" s="10"/>
    </row>
    <row r="1123" spans="1:10" ht="15" customHeight="1">
      <c r="A1123" s="10"/>
      <c r="B1123" s="10"/>
      <c r="C1123" s="10"/>
      <c r="D1123" s="10"/>
      <c r="E1123" s="10"/>
      <c r="F1123" s="10"/>
      <c r="G1123" s="10"/>
      <c r="H1123" s="10"/>
      <c r="I1123" s="10"/>
      <c r="J1123" s="10"/>
    </row>
    <row r="1124" spans="1:10" ht="15" customHeight="1">
      <c r="A1124" s="10"/>
      <c r="B1124" s="10"/>
      <c r="C1124" s="10"/>
      <c r="D1124" s="10"/>
      <c r="E1124" s="10"/>
      <c r="F1124" s="10"/>
      <c r="G1124" s="10"/>
      <c r="H1124" s="10"/>
      <c r="I1124" s="10"/>
      <c r="J1124" s="10"/>
    </row>
    <row r="1125" spans="1:10" ht="15" customHeight="1">
      <c r="A1125" s="10"/>
      <c r="B1125" s="10"/>
      <c r="C1125" s="10"/>
      <c r="D1125" s="10"/>
      <c r="E1125" s="10"/>
      <c r="F1125" s="10"/>
      <c r="G1125" s="10"/>
      <c r="H1125" s="10"/>
      <c r="I1125" s="10"/>
      <c r="J1125" s="10"/>
    </row>
    <row r="1126" spans="1:10" ht="15" customHeight="1">
      <c r="A1126" s="10"/>
      <c r="B1126" s="10"/>
      <c r="C1126" s="10"/>
      <c r="D1126" s="10"/>
      <c r="E1126" s="10"/>
      <c r="F1126" s="10"/>
      <c r="G1126" s="10"/>
      <c r="H1126" s="10"/>
      <c r="I1126" s="10"/>
      <c r="J1126" s="10"/>
    </row>
    <row r="1127" spans="1:10" ht="15" customHeight="1">
      <c r="A1127" s="10"/>
      <c r="B1127" s="10"/>
      <c r="C1127" s="10"/>
      <c r="D1127" s="10"/>
      <c r="E1127" s="10"/>
      <c r="F1127" s="10"/>
      <c r="G1127" s="10"/>
      <c r="H1127" s="10"/>
      <c r="I1127" s="10"/>
      <c r="J1127" s="10"/>
    </row>
    <row r="1128" spans="1:10" ht="15" customHeight="1">
      <c r="A1128" s="10"/>
      <c r="B1128" s="10"/>
      <c r="C1128" s="10"/>
      <c r="D1128" s="10"/>
      <c r="E1128" s="10"/>
      <c r="F1128" s="10"/>
      <c r="G1128" s="10"/>
      <c r="H1128" s="10"/>
      <c r="I1128" s="10"/>
      <c r="J1128" s="10"/>
    </row>
    <row r="1129" spans="1:10" ht="15" customHeight="1">
      <c r="A1129" s="10"/>
      <c r="B1129" s="10"/>
      <c r="C1129" s="10"/>
      <c r="D1129" s="10"/>
      <c r="E1129" s="10"/>
      <c r="F1129" s="10"/>
      <c r="G1129" s="10"/>
      <c r="H1129" s="10"/>
      <c r="I1129" s="10"/>
      <c r="J1129" s="10"/>
    </row>
    <row r="1130" spans="1:10" ht="15" customHeight="1">
      <c r="A1130" s="10"/>
      <c r="B1130" s="10"/>
      <c r="C1130" s="10"/>
      <c r="D1130" s="10"/>
      <c r="E1130" s="10"/>
      <c r="F1130" s="10"/>
      <c r="G1130" s="10"/>
      <c r="H1130" s="10"/>
      <c r="I1130" s="10"/>
      <c r="J1130" s="10"/>
    </row>
    <row r="1131" spans="1:10" ht="15" customHeight="1">
      <c r="A1131" s="10"/>
      <c r="B1131" s="10"/>
      <c r="C1131" s="10"/>
      <c r="D1131" s="10"/>
      <c r="E1131" s="10"/>
      <c r="F1131" s="10"/>
      <c r="G1131" s="10"/>
      <c r="H1131" s="10"/>
      <c r="I1131" s="10"/>
      <c r="J1131" s="10"/>
    </row>
    <row r="1132" spans="1:10" ht="15" customHeight="1">
      <c r="A1132" s="10"/>
      <c r="B1132" s="10"/>
      <c r="C1132" s="10"/>
      <c r="D1132" s="10"/>
      <c r="E1132" s="10"/>
      <c r="F1132" s="10"/>
      <c r="G1132" s="10"/>
      <c r="H1132" s="10"/>
      <c r="I1132" s="10"/>
      <c r="J1132" s="10"/>
    </row>
    <row r="1133" spans="1:10" ht="15" customHeight="1">
      <c r="A1133" s="10"/>
      <c r="B1133" s="10"/>
      <c r="C1133" s="10"/>
      <c r="D1133" s="10"/>
      <c r="E1133" s="10"/>
      <c r="F1133" s="10"/>
      <c r="G1133" s="10"/>
      <c r="H1133" s="10"/>
      <c r="I1133" s="10"/>
      <c r="J1133" s="10"/>
    </row>
    <row r="1134" spans="1:10" ht="15" customHeight="1">
      <c r="A1134" s="10"/>
      <c r="B1134" s="10"/>
      <c r="C1134" s="10"/>
      <c r="D1134" s="10"/>
      <c r="E1134" s="10"/>
      <c r="F1134" s="10"/>
      <c r="G1134" s="10"/>
      <c r="H1134" s="10"/>
      <c r="I1134" s="10"/>
      <c r="J1134" s="10"/>
    </row>
    <row r="1135" spans="1:10" ht="15" customHeight="1">
      <c r="A1135" s="10"/>
      <c r="B1135" s="10"/>
      <c r="C1135" s="10"/>
      <c r="D1135" s="10"/>
      <c r="E1135" s="10"/>
      <c r="F1135" s="10"/>
      <c r="G1135" s="10"/>
      <c r="H1135" s="10"/>
      <c r="I1135" s="10"/>
      <c r="J1135" s="10"/>
    </row>
    <row r="1136" spans="1:10" ht="15" customHeight="1">
      <c r="A1136" s="10"/>
      <c r="B1136" s="10"/>
      <c r="C1136" s="10"/>
      <c r="D1136" s="10"/>
      <c r="E1136" s="10"/>
      <c r="F1136" s="10"/>
      <c r="G1136" s="10"/>
      <c r="H1136" s="10"/>
      <c r="I1136" s="10"/>
      <c r="J1136" s="10"/>
    </row>
    <row r="1137" spans="1:10" ht="15" customHeight="1">
      <c r="A1137" s="10"/>
      <c r="B1137" s="10"/>
      <c r="C1137" s="10"/>
      <c r="D1137" s="10"/>
      <c r="E1137" s="10"/>
      <c r="F1137" s="10"/>
      <c r="G1137" s="10"/>
      <c r="H1137" s="10"/>
      <c r="I1137" s="10"/>
      <c r="J1137" s="10"/>
    </row>
    <row r="1138" spans="1:10" ht="15" customHeight="1">
      <c r="A1138" s="10"/>
      <c r="B1138" s="10"/>
      <c r="C1138" s="10"/>
      <c r="D1138" s="10"/>
      <c r="E1138" s="10"/>
      <c r="F1138" s="10"/>
      <c r="G1138" s="10"/>
      <c r="H1138" s="10"/>
      <c r="I1138" s="10"/>
      <c r="J1138" s="10"/>
    </row>
    <row r="1139" spans="1:10" ht="15" customHeight="1">
      <c r="A1139" s="10"/>
      <c r="B1139" s="10"/>
      <c r="C1139" s="10"/>
      <c r="D1139" s="10"/>
      <c r="E1139" s="10"/>
      <c r="F1139" s="10"/>
      <c r="G1139" s="10"/>
      <c r="H1139" s="10"/>
      <c r="I1139" s="10"/>
      <c r="J1139" s="10"/>
    </row>
    <row r="1140" spans="1:10" ht="15" customHeight="1">
      <c r="A1140" s="10"/>
      <c r="B1140" s="10"/>
      <c r="C1140" s="10"/>
      <c r="D1140" s="10"/>
      <c r="E1140" s="10"/>
      <c r="F1140" s="10"/>
      <c r="G1140" s="10"/>
      <c r="H1140" s="10"/>
      <c r="I1140" s="10"/>
      <c r="J1140" s="10"/>
    </row>
    <row r="1141" spans="1:10" ht="15" customHeight="1">
      <c r="A1141" s="10"/>
      <c r="B1141" s="10"/>
      <c r="C1141" s="10"/>
      <c r="D1141" s="10"/>
      <c r="E1141" s="10"/>
      <c r="F1141" s="10"/>
      <c r="G1141" s="10"/>
      <c r="H1141" s="10"/>
      <c r="I1141" s="10"/>
      <c r="J1141" s="10"/>
    </row>
    <row r="1142" spans="1:10" ht="15" customHeight="1">
      <c r="A1142" s="10"/>
      <c r="B1142" s="10"/>
      <c r="C1142" s="10"/>
      <c r="D1142" s="10"/>
      <c r="E1142" s="10"/>
      <c r="F1142" s="10"/>
      <c r="G1142" s="10"/>
      <c r="H1142" s="10"/>
      <c r="I1142" s="10"/>
      <c r="J1142" s="10"/>
    </row>
    <row r="1143" spans="1:10" ht="15" customHeight="1">
      <c r="A1143" s="10"/>
      <c r="B1143" s="10"/>
      <c r="C1143" s="10"/>
      <c r="D1143" s="10"/>
      <c r="E1143" s="10"/>
      <c r="F1143" s="10"/>
      <c r="G1143" s="10"/>
      <c r="H1143" s="10"/>
      <c r="I1143" s="10"/>
      <c r="J1143" s="10"/>
    </row>
    <row r="1144" spans="1:10" ht="15" customHeight="1">
      <c r="A1144" s="10"/>
      <c r="B1144" s="10"/>
      <c r="C1144" s="10"/>
      <c r="D1144" s="10"/>
      <c r="E1144" s="10"/>
      <c r="F1144" s="10"/>
      <c r="G1144" s="10"/>
      <c r="H1144" s="10"/>
      <c r="I1144" s="10"/>
      <c r="J1144" s="10"/>
    </row>
    <row r="1145" spans="1:10" ht="15" customHeight="1">
      <c r="A1145" s="10"/>
      <c r="B1145" s="10"/>
      <c r="C1145" s="10"/>
      <c r="D1145" s="10"/>
      <c r="E1145" s="10"/>
      <c r="F1145" s="10"/>
      <c r="G1145" s="10"/>
      <c r="H1145" s="10"/>
      <c r="I1145" s="10"/>
      <c r="J1145" s="10"/>
    </row>
    <row r="1146" spans="1:10" ht="15" customHeight="1">
      <c r="A1146" s="10"/>
      <c r="B1146" s="10"/>
      <c r="C1146" s="10"/>
      <c r="D1146" s="10"/>
      <c r="E1146" s="10"/>
      <c r="F1146" s="10"/>
      <c r="G1146" s="10"/>
      <c r="H1146" s="10"/>
      <c r="I1146" s="10"/>
      <c r="J1146" s="10"/>
    </row>
    <row r="1147" spans="1:10" ht="15" customHeight="1">
      <c r="A1147" s="10"/>
      <c r="B1147" s="10"/>
      <c r="C1147" s="10"/>
      <c r="D1147" s="10"/>
      <c r="E1147" s="10"/>
      <c r="F1147" s="10"/>
      <c r="G1147" s="10"/>
      <c r="H1147" s="10"/>
      <c r="I1147" s="10"/>
      <c r="J1147" s="10"/>
    </row>
    <row r="1148" spans="1:10" ht="15" customHeight="1">
      <c r="A1148" s="10"/>
      <c r="B1148" s="10"/>
      <c r="C1148" s="10"/>
      <c r="D1148" s="10"/>
      <c r="E1148" s="10"/>
      <c r="F1148" s="10"/>
      <c r="G1148" s="10"/>
      <c r="H1148" s="10"/>
      <c r="I1148" s="10"/>
      <c r="J1148" s="10"/>
    </row>
    <row r="1149" spans="1:10" ht="15" customHeight="1">
      <c r="A1149" s="10"/>
      <c r="B1149" s="10"/>
      <c r="C1149" s="10"/>
      <c r="D1149" s="10"/>
      <c r="E1149" s="10"/>
      <c r="F1149" s="10"/>
      <c r="G1149" s="10"/>
      <c r="H1149" s="10"/>
      <c r="I1149" s="10"/>
      <c r="J1149" s="10"/>
    </row>
    <row r="1150" spans="1:10" ht="15" customHeight="1">
      <c r="A1150" s="10"/>
      <c r="B1150" s="10"/>
      <c r="C1150" s="10"/>
      <c r="D1150" s="10"/>
      <c r="E1150" s="10"/>
      <c r="F1150" s="10"/>
      <c r="G1150" s="10"/>
      <c r="H1150" s="10"/>
      <c r="I1150" s="10"/>
      <c r="J1150" s="10"/>
    </row>
    <row r="1151" spans="1:10" ht="15" customHeight="1">
      <c r="A1151" s="10"/>
      <c r="B1151" s="10"/>
      <c r="C1151" s="10"/>
      <c r="D1151" s="10"/>
      <c r="E1151" s="10"/>
      <c r="F1151" s="10"/>
      <c r="G1151" s="10"/>
      <c r="H1151" s="10"/>
      <c r="I1151" s="10"/>
      <c r="J1151" s="10"/>
    </row>
    <row r="1152" spans="1:10" ht="15" customHeight="1">
      <c r="A1152" s="10"/>
      <c r="B1152" s="10"/>
      <c r="C1152" s="10"/>
      <c r="D1152" s="10"/>
      <c r="E1152" s="10"/>
      <c r="F1152" s="10"/>
      <c r="G1152" s="10"/>
      <c r="H1152" s="10"/>
      <c r="I1152" s="10"/>
      <c r="J1152" s="10"/>
    </row>
    <row r="1153" spans="1:10" ht="15" customHeight="1">
      <c r="A1153" s="10"/>
      <c r="B1153" s="10"/>
      <c r="C1153" s="10"/>
      <c r="D1153" s="10"/>
      <c r="E1153" s="10"/>
      <c r="F1153" s="10"/>
      <c r="G1153" s="10"/>
      <c r="H1153" s="10"/>
      <c r="I1153" s="10"/>
      <c r="J1153" s="10"/>
    </row>
    <row r="1154" spans="1:10" ht="15" customHeight="1">
      <c r="A1154" s="10"/>
      <c r="B1154" s="10"/>
      <c r="C1154" s="10"/>
      <c r="D1154" s="10"/>
      <c r="E1154" s="10"/>
      <c r="F1154" s="10"/>
      <c r="G1154" s="10"/>
      <c r="H1154" s="10"/>
      <c r="I1154" s="10"/>
      <c r="J1154" s="10"/>
    </row>
    <row r="1155" spans="1:10" ht="15" customHeight="1">
      <c r="A1155" s="10"/>
      <c r="B1155" s="10"/>
      <c r="C1155" s="10"/>
      <c r="D1155" s="10"/>
      <c r="E1155" s="10"/>
      <c r="F1155" s="10"/>
      <c r="G1155" s="10"/>
      <c r="H1155" s="10"/>
      <c r="I1155" s="10"/>
      <c r="J1155" s="10"/>
    </row>
    <row r="1156" spans="1:10" ht="15" customHeight="1">
      <c r="A1156" s="10"/>
      <c r="B1156" s="10"/>
      <c r="C1156" s="10"/>
      <c r="D1156" s="10"/>
      <c r="E1156" s="10"/>
      <c r="F1156" s="10"/>
      <c r="G1156" s="10"/>
      <c r="H1156" s="10"/>
      <c r="I1156" s="10"/>
      <c r="J1156" s="10"/>
    </row>
    <row r="1157" spans="1:10" ht="15" customHeight="1">
      <c r="A1157" s="10"/>
      <c r="B1157" s="10"/>
      <c r="C1157" s="10"/>
      <c r="D1157" s="10"/>
      <c r="E1157" s="10"/>
      <c r="F1157" s="10"/>
      <c r="G1157" s="10"/>
      <c r="H1157" s="10"/>
      <c r="I1157" s="10"/>
      <c r="J1157" s="10"/>
    </row>
    <row r="1158" spans="1:10" ht="15" customHeight="1">
      <c r="A1158" s="10"/>
      <c r="B1158" s="10"/>
      <c r="C1158" s="10"/>
      <c r="D1158" s="10"/>
      <c r="E1158" s="10"/>
      <c r="F1158" s="10"/>
      <c r="G1158" s="10"/>
      <c r="H1158" s="10"/>
      <c r="I1158" s="10"/>
      <c r="J1158" s="10"/>
    </row>
    <row r="1159" spans="1:10" ht="15" customHeight="1">
      <c r="A1159" s="10"/>
      <c r="B1159" s="10"/>
      <c r="C1159" s="10"/>
      <c r="D1159" s="10"/>
      <c r="E1159" s="10"/>
      <c r="F1159" s="10"/>
      <c r="G1159" s="10"/>
      <c r="H1159" s="10"/>
      <c r="I1159" s="10"/>
      <c r="J1159" s="10"/>
    </row>
    <row r="1160" spans="1:10" ht="15" customHeight="1">
      <c r="A1160" s="10"/>
      <c r="B1160" s="10"/>
      <c r="C1160" s="10"/>
      <c r="D1160" s="10"/>
      <c r="E1160" s="10"/>
      <c r="F1160" s="10"/>
      <c r="G1160" s="10"/>
      <c r="H1160" s="10"/>
      <c r="I1160" s="10"/>
      <c r="J1160" s="10"/>
    </row>
    <row r="1161" spans="1:10" ht="15" customHeight="1">
      <c r="A1161" s="10"/>
      <c r="B1161" s="10"/>
      <c r="C1161" s="10"/>
      <c r="D1161" s="10"/>
      <c r="E1161" s="10"/>
      <c r="F1161" s="10"/>
      <c r="G1161" s="10"/>
      <c r="H1161" s="10"/>
      <c r="I1161" s="10"/>
      <c r="J1161" s="10"/>
    </row>
    <row r="1162" spans="1:10" ht="15" customHeight="1">
      <c r="A1162" s="10"/>
      <c r="B1162" s="10"/>
      <c r="C1162" s="10"/>
      <c r="D1162" s="10"/>
      <c r="E1162" s="10"/>
      <c r="F1162" s="10"/>
      <c r="G1162" s="10"/>
      <c r="H1162" s="10"/>
      <c r="I1162" s="10"/>
      <c r="J1162" s="10"/>
    </row>
    <row r="1163" spans="1:10" ht="15" customHeight="1">
      <c r="A1163" s="10"/>
      <c r="B1163" s="10"/>
      <c r="C1163" s="10"/>
      <c r="D1163" s="10"/>
      <c r="E1163" s="10"/>
      <c r="F1163" s="10"/>
      <c r="G1163" s="10"/>
      <c r="H1163" s="10"/>
      <c r="I1163" s="10"/>
      <c r="J1163" s="10"/>
    </row>
    <row r="1164" spans="1:10" ht="15" customHeight="1">
      <c r="A1164" s="10"/>
      <c r="B1164" s="10"/>
      <c r="C1164" s="10"/>
      <c r="D1164" s="10"/>
      <c r="E1164" s="10"/>
      <c r="F1164" s="10"/>
      <c r="G1164" s="10"/>
      <c r="H1164" s="10"/>
      <c r="I1164" s="10"/>
      <c r="J1164" s="10"/>
    </row>
    <row r="1165" spans="1:10" ht="15" customHeight="1">
      <c r="A1165" s="10"/>
      <c r="B1165" s="10"/>
      <c r="C1165" s="10"/>
      <c r="D1165" s="10"/>
      <c r="E1165" s="10"/>
      <c r="F1165" s="10"/>
      <c r="G1165" s="10"/>
      <c r="H1165" s="10"/>
      <c r="I1165" s="10"/>
      <c r="J1165" s="10"/>
    </row>
    <row r="1166" spans="1:10" ht="15" customHeight="1">
      <c r="A1166" s="10"/>
      <c r="B1166" s="10"/>
      <c r="C1166" s="10"/>
      <c r="D1166" s="10"/>
      <c r="E1166" s="10"/>
      <c r="F1166" s="10"/>
      <c r="G1166" s="10"/>
      <c r="H1166" s="10"/>
      <c r="I1166" s="10"/>
      <c r="J1166" s="10"/>
    </row>
    <row r="1167" spans="1:10" ht="15" customHeight="1">
      <c r="A1167" s="10"/>
      <c r="B1167" s="10"/>
      <c r="C1167" s="10"/>
      <c r="D1167" s="10"/>
      <c r="E1167" s="10"/>
      <c r="F1167" s="10"/>
      <c r="G1167" s="10"/>
      <c r="H1167" s="10"/>
      <c r="I1167" s="10"/>
      <c r="J1167" s="10"/>
    </row>
    <row r="1168" spans="1:10" ht="15" customHeight="1">
      <c r="A1168" s="10"/>
      <c r="B1168" s="10"/>
      <c r="C1168" s="10"/>
      <c r="D1168" s="10"/>
      <c r="E1168" s="10"/>
      <c r="F1168" s="10"/>
      <c r="G1168" s="10"/>
      <c r="H1168" s="10"/>
      <c r="I1168" s="10"/>
      <c r="J1168" s="10"/>
    </row>
    <row r="1169" spans="1:10" ht="15" customHeight="1">
      <c r="A1169" s="10"/>
      <c r="B1169" s="10"/>
      <c r="C1169" s="10"/>
      <c r="D1169" s="10"/>
      <c r="E1169" s="10"/>
      <c r="F1169" s="10"/>
      <c r="G1169" s="10"/>
      <c r="H1169" s="10"/>
      <c r="I1169" s="10"/>
      <c r="J1169" s="10"/>
    </row>
    <row r="1170" spans="1:10" ht="15" customHeight="1">
      <c r="A1170" s="10"/>
      <c r="B1170" s="10"/>
      <c r="C1170" s="10"/>
      <c r="D1170" s="10"/>
      <c r="E1170" s="10"/>
      <c r="F1170" s="10"/>
      <c r="G1170" s="10"/>
      <c r="H1170" s="10"/>
      <c r="I1170" s="10"/>
      <c r="J1170" s="10"/>
    </row>
    <row r="1171" spans="1:10" ht="15" customHeight="1">
      <c r="A1171" s="10"/>
      <c r="B1171" s="10"/>
      <c r="C1171" s="10"/>
      <c r="D1171" s="10"/>
      <c r="E1171" s="10"/>
      <c r="F1171" s="10"/>
      <c r="G1171" s="10"/>
      <c r="H1171" s="10"/>
      <c r="I1171" s="10"/>
      <c r="J1171" s="10"/>
    </row>
    <row r="1172" spans="1:10" ht="15" customHeight="1">
      <c r="A1172" s="10"/>
      <c r="B1172" s="10"/>
      <c r="C1172" s="10"/>
      <c r="D1172" s="10"/>
      <c r="E1172" s="10"/>
      <c r="F1172" s="10"/>
      <c r="G1172" s="10"/>
      <c r="H1172" s="10"/>
      <c r="I1172" s="10"/>
      <c r="J1172" s="10"/>
    </row>
    <row r="1173" spans="1:10" ht="15" customHeight="1">
      <c r="A1173" s="10"/>
      <c r="B1173" s="10"/>
      <c r="C1173" s="10"/>
      <c r="D1173" s="10"/>
      <c r="E1173" s="10"/>
      <c r="F1173" s="10"/>
      <c r="G1173" s="10"/>
      <c r="H1173" s="10"/>
      <c r="I1173" s="10"/>
      <c r="J1173" s="10"/>
    </row>
    <row r="1174" spans="1:10" ht="15" customHeight="1">
      <c r="A1174" s="10"/>
      <c r="B1174" s="10"/>
      <c r="C1174" s="10"/>
      <c r="D1174" s="10"/>
      <c r="E1174" s="10"/>
      <c r="F1174" s="10"/>
      <c r="G1174" s="10"/>
      <c r="H1174" s="10"/>
      <c r="I1174" s="10"/>
      <c r="J1174" s="10"/>
    </row>
    <row r="1175" spans="1:10" ht="15" customHeight="1">
      <c r="A1175" s="10"/>
      <c r="B1175" s="10"/>
      <c r="C1175" s="10"/>
      <c r="D1175" s="10"/>
      <c r="E1175" s="10"/>
      <c r="F1175" s="10"/>
      <c r="G1175" s="10"/>
      <c r="H1175" s="10"/>
      <c r="I1175" s="10"/>
      <c r="J1175" s="10"/>
    </row>
    <row r="1176" spans="1:10" ht="15" customHeight="1">
      <c r="A1176" s="10"/>
      <c r="B1176" s="10"/>
      <c r="C1176" s="10"/>
      <c r="D1176" s="10"/>
      <c r="E1176" s="10"/>
      <c r="F1176" s="10"/>
      <c r="G1176" s="10"/>
      <c r="H1176" s="10"/>
      <c r="I1176" s="10"/>
      <c r="J1176" s="10"/>
    </row>
    <row r="1177" spans="1:10" ht="15" customHeight="1">
      <c r="A1177" s="10"/>
      <c r="B1177" s="10"/>
      <c r="C1177" s="10"/>
      <c r="D1177" s="10"/>
      <c r="E1177" s="10"/>
      <c r="F1177" s="10"/>
      <c r="G1177" s="10"/>
      <c r="H1177" s="10"/>
      <c r="I1177" s="10"/>
      <c r="J1177" s="10"/>
    </row>
    <row r="1178" spans="1:10" ht="15" customHeight="1">
      <c r="A1178" s="10"/>
      <c r="B1178" s="10"/>
      <c r="C1178" s="10"/>
      <c r="D1178" s="10"/>
      <c r="E1178" s="10"/>
      <c r="F1178" s="10"/>
      <c r="G1178" s="10"/>
      <c r="H1178" s="10"/>
      <c r="I1178" s="10"/>
      <c r="J1178" s="10"/>
    </row>
    <row r="1179" spans="1:10" ht="15" customHeight="1">
      <c r="A1179" s="10"/>
      <c r="B1179" s="10"/>
      <c r="C1179" s="10"/>
      <c r="D1179" s="10"/>
      <c r="E1179" s="10"/>
      <c r="F1179" s="10"/>
      <c r="G1179" s="10"/>
      <c r="H1179" s="10"/>
      <c r="I1179" s="10"/>
      <c r="J1179" s="10"/>
    </row>
    <row r="1180" spans="1:10" ht="15" customHeight="1">
      <c r="A1180" s="10"/>
      <c r="B1180" s="10"/>
      <c r="C1180" s="10"/>
      <c r="D1180" s="10"/>
      <c r="E1180" s="10"/>
      <c r="F1180" s="10"/>
      <c r="G1180" s="10"/>
      <c r="H1180" s="10"/>
      <c r="I1180" s="10"/>
      <c r="J1180" s="10"/>
    </row>
    <row r="1181" spans="1:10" ht="15" customHeight="1">
      <c r="A1181" s="10"/>
      <c r="B1181" s="10"/>
      <c r="C1181" s="10"/>
      <c r="D1181" s="10"/>
      <c r="E1181" s="10"/>
      <c r="F1181" s="10"/>
      <c r="G1181" s="10"/>
      <c r="H1181" s="10"/>
      <c r="I1181" s="10"/>
      <c r="J1181" s="10"/>
    </row>
    <row r="1182" spans="1:10" ht="15" customHeight="1">
      <c r="A1182" s="10"/>
      <c r="B1182" s="10"/>
      <c r="C1182" s="10"/>
      <c r="D1182" s="10"/>
      <c r="E1182" s="10"/>
      <c r="F1182" s="10"/>
      <c r="G1182" s="10"/>
      <c r="H1182" s="10"/>
      <c r="I1182" s="10"/>
      <c r="J1182" s="10"/>
    </row>
    <row r="1183" spans="1:10" ht="15" customHeight="1">
      <c r="A1183" s="10"/>
      <c r="B1183" s="10"/>
      <c r="C1183" s="10"/>
      <c r="D1183" s="10"/>
      <c r="E1183" s="10"/>
      <c r="F1183" s="10"/>
      <c r="G1183" s="10"/>
      <c r="H1183" s="10"/>
      <c r="I1183" s="10"/>
      <c r="J1183" s="10"/>
    </row>
    <row r="1184" spans="1:10" ht="15" customHeight="1">
      <c r="A1184" s="10"/>
      <c r="B1184" s="10"/>
      <c r="C1184" s="10"/>
      <c r="D1184" s="10"/>
      <c r="E1184" s="10"/>
      <c r="F1184" s="10"/>
      <c r="G1184" s="10"/>
      <c r="H1184" s="10"/>
      <c r="I1184" s="10"/>
      <c r="J1184" s="10"/>
    </row>
    <row r="1185" spans="1:10" ht="15" customHeight="1">
      <c r="A1185" s="10"/>
      <c r="B1185" s="10"/>
      <c r="C1185" s="10"/>
      <c r="D1185" s="10"/>
      <c r="E1185" s="10"/>
      <c r="F1185" s="10"/>
      <c r="G1185" s="10"/>
      <c r="H1185" s="10"/>
      <c r="I1185" s="10"/>
      <c r="J1185" s="10"/>
    </row>
    <row r="1186" spans="1:10" ht="15" customHeight="1">
      <c r="A1186" s="10"/>
      <c r="B1186" s="10"/>
      <c r="C1186" s="10"/>
      <c r="D1186" s="10"/>
      <c r="E1186" s="10"/>
      <c r="F1186" s="10"/>
      <c r="G1186" s="10"/>
      <c r="H1186" s="10"/>
      <c r="I1186" s="10"/>
      <c r="J1186" s="10"/>
    </row>
    <row r="1187" spans="1:10" ht="15" customHeight="1">
      <c r="A1187" s="10"/>
      <c r="B1187" s="10"/>
      <c r="C1187" s="10"/>
      <c r="D1187" s="10"/>
      <c r="E1187" s="10"/>
      <c r="F1187" s="10"/>
      <c r="G1187" s="10"/>
      <c r="H1187" s="10"/>
      <c r="I1187" s="10"/>
      <c r="J1187" s="10"/>
    </row>
    <row r="1188" spans="1:10" ht="15" customHeight="1">
      <c r="A1188" s="10"/>
      <c r="B1188" s="10"/>
      <c r="C1188" s="10"/>
      <c r="D1188" s="10"/>
      <c r="E1188" s="10"/>
      <c r="F1188" s="10"/>
      <c r="G1188" s="10"/>
      <c r="H1188" s="10"/>
      <c r="I1188" s="10"/>
      <c r="J1188" s="10"/>
    </row>
    <row r="1189" spans="1:10" ht="15" customHeight="1">
      <c r="A1189" s="10"/>
      <c r="B1189" s="10"/>
      <c r="C1189" s="10"/>
      <c r="D1189" s="10"/>
      <c r="E1189" s="10"/>
      <c r="F1189" s="10"/>
      <c r="G1189" s="10"/>
      <c r="H1189" s="10"/>
      <c r="I1189" s="10"/>
      <c r="J1189" s="10"/>
    </row>
    <row r="1190" spans="1:10" ht="15" customHeight="1">
      <c r="A1190" s="10"/>
      <c r="B1190" s="10"/>
      <c r="C1190" s="10"/>
      <c r="D1190" s="10"/>
      <c r="E1190" s="10"/>
      <c r="F1190" s="10"/>
      <c r="G1190" s="10"/>
      <c r="H1190" s="10"/>
      <c r="I1190" s="10"/>
      <c r="J1190" s="10"/>
    </row>
    <row r="1191" spans="1:10" ht="15" customHeight="1">
      <c r="A1191" s="10"/>
      <c r="B1191" s="10"/>
      <c r="C1191" s="10"/>
      <c r="D1191" s="10"/>
      <c r="E1191" s="10"/>
      <c r="F1191" s="10"/>
      <c r="G1191" s="10"/>
      <c r="H1191" s="10"/>
      <c r="I1191" s="10"/>
      <c r="J1191" s="10"/>
    </row>
    <row r="1192" spans="1:10" ht="15" customHeight="1">
      <c r="A1192" s="10"/>
      <c r="B1192" s="10"/>
      <c r="C1192" s="10"/>
      <c r="D1192" s="10"/>
      <c r="E1192" s="10"/>
      <c r="F1192" s="10"/>
      <c r="G1192" s="10"/>
      <c r="H1192" s="10"/>
      <c r="I1192" s="10"/>
      <c r="J1192" s="10"/>
    </row>
    <row r="1193" spans="1:10" ht="15" customHeight="1">
      <c r="A1193" s="10"/>
      <c r="B1193" s="10"/>
      <c r="C1193" s="10"/>
      <c r="D1193" s="10"/>
      <c r="E1193" s="10"/>
      <c r="F1193" s="10"/>
      <c r="G1193" s="10"/>
      <c r="H1193" s="10"/>
      <c r="I1193" s="10"/>
      <c r="J1193" s="10"/>
    </row>
    <row r="1194" spans="1:10" ht="15" customHeight="1">
      <c r="A1194" s="10"/>
      <c r="B1194" s="10"/>
      <c r="C1194" s="10"/>
      <c r="D1194" s="10"/>
      <c r="E1194" s="10"/>
      <c r="F1194" s="10"/>
      <c r="G1194" s="10"/>
      <c r="H1194" s="10"/>
      <c r="I1194" s="10"/>
      <c r="J1194" s="10"/>
    </row>
    <row r="1195" spans="1:10" ht="15" customHeight="1">
      <c r="A1195" s="10"/>
      <c r="B1195" s="10"/>
      <c r="C1195" s="10"/>
      <c r="D1195" s="10"/>
      <c r="E1195" s="10"/>
      <c r="F1195" s="10"/>
      <c r="G1195" s="10"/>
      <c r="H1195" s="10"/>
      <c r="I1195" s="10"/>
      <c r="J1195" s="10"/>
    </row>
    <row r="1196" spans="1:10" ht="15" customHeight="1">
      <c r="A1196" s="10"/>
      <c r="B1196" s="10"/>
      <c r="C1196" s="10"/>
      <c r="D1196" s="10"/>
      <c r="E1196" s="10"/>
      <c r="F1196" s="10"/>
      <c r="G1196" s="10"/>
      <c r="H1196" s="10"/>
      <c r="I1196" s="10"/>
      <c r="J1196" s="10"/>
    </row>
    <row r="1197" spans="1:10" ht="15" customHeight="1">
      <c r="A1197" s="10"/>
      <c r="B1197" s="10"/>
      <c r="C1197" s="10"/>
      <c r="D1197" s="10"/>
      <c r="E1197" s="10"/>
      <c r="F1197" s="10"/>
      <c r="G1197" s="10"/>
      <c r="H1197" s="10"/>
      <c r="I1197" s="10"/>
      <c r="J1197" s="10"/>
    </row>
    <row r="1198" spans="1:10" ht="15" customHeight="1">
      <c r="A1198" s="10"/>
      <c r="B1198" s="10"/>
      <c r="C1198" s="10"/>
      <c r="D1198" s="10"/>
      <c r="E1198" s="10"/>
      <c r="F1198" s="10"/>
      <c r="G1198" s="10"/>
      <c r="H1198" s="10"/>
      <c r="I1198" s="10"/>
      <c r="J1198" s="10"/>
    </row>
    <row r="1199" spans="1:10" ht="15" customHeight="1">
      <c r="A1199" s="10"/>
      <c r="B1199" s="10"/>
      <c r="C1199" s="10"/>
      <c r="D1199" s="10"/>
      <c r="E1199" s="10"/>
      <c r="F1199" s="10"/>
      <c r="G1199" s="10"/>
      <c r="H1199" s="10"/>
      <c r="I1199" s="10"/>
      <c r="J1199" s="10"/>
    </row>
    <row r="1200" spans="1:10" ht="15" customHeight="1">
      <c r="A1200" s="10"/>
      <c r="B1200" s="10"/>
      <c r="C1200" s="10"/>
      <c r="D1200" s="10"/>
      <c r="E1200" s="10"/>
      <c r="F1200" s="10"/>
      <c r="G1200" s="10"/>
      <c r="H1200" s="10"/>
      <c r="I1200" s="10"/>
      <c r="J1200" s="10"/>
    </row>
    <row r="1201" spans="1:10" ht="15" customHeight="1">
      <c r="A1201" s="10"/>
      <c r="B1201" s="10"/>
      <c r="C1201" s="10"/>
      <c r="D1201" s="10"/>
      <c r="E1201" s="10"/>
      <c r="F1201" s="10"/>
      <c r="G1201" s="10"/>
      <c r="H1201" s="10"/>
      <c r="I1201" s="10"/>
      <c r="J1201" s="10"/>
    </row>
    <row r="1202" spans="1:10" ht="15" customHeight="1">
      <c r="A1202" s="10"/>
      <c r="B1202" s="10"/>
      <c r="C1202" s="10"/>
      <c r="D1202" s="10"/>
      <c r="E1202" s="10"/>
      <c r="F1202" s="10"/>
      <c r="G1202" s="10"/>
      <c r="H1202" s="10"/>
      <c r="I1202" s="10"/>
      <c r="J1202" s="10"/>
    </row>
    <row r="1203" spans="1:10" ht="15" customHeight="1">
      <c r="A1203" s="10"/>
      <c r="B1203" s="10"/>
      <c r="C1203" s="10"/>
      <c r="D1203" s="10"/>
      <c r="E1203" s="10"/>
      <c r="F1203" s="10"/>
      <c r="G1203" s="10"/>
      <c r="H1203" s="10"/>
      <c r="I1203" s="10"/>
      <c r="J1203" s="10"/>
    </row>
    <row r="1204" spans="1:10" ht="15" customHeight="1">
      <c r="A1204" s="10"/>
      <c r="B1204" s="10"/>
      <c r="C1204" s="10"/>
      <c r="D1204" s="10"/>
      <c r="E1204" s="10"/>
      <c r="F1204" s="10"/>
      <c r="G1204" s="10"/>
      <c r="H1204" s="10"/>
      <c r="I1204" s="10"/>
      <c r="J1204" s="10"/>
    </row>
    <row r="1205" spans="1:10" ht="15" customHeight="1">
      <c r="A1205" s="10"/>
      <c r="B1205" s="10"/>
      <c r="C1205" s="10"/>
      <c r="D1205" s="10"/>
      <c r="E1205" s="10"/>
      <c r="F1205" s="10"/>
      <c r="G1205" s="10"/>
      <c r="H1205" s="10"/>
      <c r="I1205" s="10"/>
      <c r="J1205" s="10"/>
    </row>
    <row r="1206" spans="1:10" ht="15" customHeight="1">
      <c r="A1206" s="10"/>
      <c r="B1206" s="10"/>
      <c r="C1206" s="10"/>
      <c r="D1206" s="10"/>
      <c r="E1206" s="10"/>
      <c r="F1206" s="10"/>
      <c r="G1206" s="10"/>
      <c r="H1206" s="10"/>
      <c r="I1206" s="10"/>
      <c r="J1206" s="10"/>
    </row>
    <row r="1207" spans="1:10" ht="15" customHeight="1">
      <c r="A1207" s="10"/>
      <c r="B1207" s="10"/>
      <c r="C1207" s="10"/>
      <c r="D1207" s="10"/>
      <c r="E1207" s="10"/>
      <c r="F1207" s="10"/>
      <c r="G1207" s="10"/>
      <c r="H1207" s="10"/>
      <c r="I1207" s="10"/>
      <c r="J1207" s="10"/>
    </row>
    <row r="1208" spans="1:10" ht="15" customHeight="1">
      <c r="A1208" s="10"/>
      <c r="B1208" s="10"/>
      <c r="C1208" s="10"/>
      <c r="D1208" s="10"/>
      <c r="E1208" s="10"/>
      <c r="F1208" s="10"/>
      <c r="G1208" s="10"/>
      <c r="H1208" s="10"/>
      <c r="I1208" s="10"/>
      <c r="J1208" s="10"/>
    </row>
    <row r="1209" spans="1:10" ht="15" customHeight="1">
      <c r="A1209" s="10"/>
      <c r="B1209" s="10"/>
      <c r="C1209" s="10"/>
      <c r="D1209" s="10"/>
      <c r="E1209" s="10"/>
      <c r="F1209" s="10"/>
      <c r="G1209" s="10"/>
      <c r="H1209" s="10"/>
      <c r="I1209" s="10"/>
      <c r="J1209" s="10"/>
    </row>
    <row r="1210" spans="1:10" ht="15" customHeight="1">
      <c r="A1210" s="10"/>
      <c r="B1210" s="10"/>
      <c r="C1210" s="10"/>
      <c r="D1210" s="10"/>
      <c r="E1210" s="10"/>
      <c r="F1210" s="10"/>
      <c r="G1210" s="10"/>
      <c r="H1210" s="10"/>
      <c r="I1210" s="10"/>
      <c r="J1210" s="10"/>
    </row>
    <row r="1211" spans="1:10" ht="15" customHeight="1">
      <c r="A1211" s="10"/>
      <c r="B1211" s="10"/>
      <c r="C1211" s="10"/>
      <c r="D1211" s="10"/>
      <c r="E1211" s="10"/>
      <c r="F1211" s="10"/>
      <c r="G1211" s="10"/>
      <c r="H1211" s="10"/>
      <c r="I1211" s="10"/>
      <c r="J1211" s="10"/>
    </row>
    <row r="1212" spans="1:10" ht="15" customHeight="1">
      <c r="A1212" s="10"/>
      <c r="B1212" s="10"/>
      <c r="C1212" s="10"/>
      <c r="D1212" s="10"/>
      <c r="E1212" s="10"/>
      <c r="F1212" s="10"/>
      <c r="G1212" s="10"/>
      <c r="H1212" s="10"/>
      <c r="I1212" s="10"/>
      <c r="J1212" s="10"/>
    </row>
    <row r="1213" spans="1:10" ht="15" customHeight="1">
      <c r="A1213" s="10"/>
      <c r="B1213" s="10"/>
      <c r="C1213" s="10"/>
      <c r="D1213" s="10"/>
      <c r="E1213" s="10"/>
      <c r="F1213" s="10"/>
      <c r="G1213" s="10"/>
      <c r="H1213" s="10"/>
      <c r="I1213" s="10"/>
      <c r="J1213" s="10"/>
    </row>
    <row r="1214" spans="1:10" ht="15" customHeight="1">
      <c r="A1214" s="10"/>
      <c r="B1214" s="10"/>
      <c r="C1214" s="10"/>
      <c r="D1214" s="10"/>
      <c r="E1214" s="10"/>
      <c r="F1214" s="10"/>
      <c r="G1214" s="10"/>
      <c r="H1214" s="10"/>
      <c r="I1214" s="10"/>
      <c r="J1214" s="10"/>
    </row>
    <row r="1215" spans="1:10" ht="15" customHeight="1">
      <c r="A1215" s="10"/>
      <c r="B1215" s="10"/>
      <c r="C1215" s="10"/>
      <c r="D1215" s="10"/>
      <c r="E1215" s="10"/>
      <c r="F1215" s="10"/>
      <c r="G1215" s="10"/>
      <c r="H1215" s="10"/>
      <c r="I1215" s="10"/>
      <c r="J1215" s="10"/>
    </row>
    <row r="1216" spans="1:10" ht="15" customHeight="1">
      <c r="A1216" s="10"/>
      <c r="B1216" s="10"/>
      <c r="C1216" s="10"/>
      <c r="D1216" s="10"/>
      <c r="E1216" s="10"/>
      <c r="F1216" s="10"/>
      <c r="G1216" s="10"/>
      <c r="H1216" s="10"/>
      <c r="I1216" s="10"/>
      <c r="J1216" s="10"/>
    </row>
    <row r="1217" spans="1:10" ht="15" customHeight="1">
      <c r="A1217" s="10"/>
      <c r="B1217" s="10"/>
      <c r="C1217" s="10"/>
      <c r="D1217" s="10"/>
      <c r="E1217" s="10"/>
      <c r="F1217" s="10"/>
      <c r="G1217" s="10"/>
      <c r="H1217" s="10"/>
      <c r="I1217" s="10"/>
      <c r="J1217" s="10"/>
    </row>
    <row r="1218" spans="1:10" ht="15" customHeight="1">
      <c r="A1218" s="10"/>
      <c r="B1218" s="10"/>
      <c r="C1218" s="10"/>
      <c r="D1218" s="10"/>
      <c r="E1218" s="10"/>
      <c r="F1218" s="10"/>
      <c r="G1218" s="10"/>
      <c r="H1218" s="10"/>
      <c r="I1218" s="10"/>
      <c r="J1218" s="10"/>
    </row>
    <row r="1219" spans="1:10" ht="15" customHeight="1">
      <c r="A1219" s="10"/>
      <c r="B1219" s="10"/>
      <c r="C1219" s="10"/>
      <c r="D1219" s="10"/>
      <c r="E1219" s="10"/>
      <c r="F1219" s="10"/>
      <c r="G1219" s="10"/>
      <c r="H1219" s="10"/>
      <c r="I1219" s="10"/>
      <c r="J1219" s="10"/>
    </row>
    <row r="1220" spans="1:10" ht="15" customHeight="1">
      <c r="A1220" s="10"/>
      <c r="B1220" s="10"/>
      <c r="C1220" s="10"/>
      <c r="D1220" s="10"/>
      <c r="E1220" s="10"/>
      <c r="F1220" s="10"/>
      <c r="G1220" s="10"/>
      <c r="H1220" s="10"/>
      <c r="I1220" s="10"/>
      <c r="J1220" s="10"/>
    </row>
    <row r="1221" spans="1:10" ht="15" customHeight="1">
      <c r="A1221" s="10"/>
      <c r="B1221" s="10"/>
      <c r="C1221" s="10"/>
      <c r="D1221" s="10"/>
      <c r="E1221" s="10"/>
      <c r="F1221" s="10"/>
      <c r="G1221" s="10"/>
      <c r="H1221" s="10"/>
      <c r="I1221" s="10"/>
      <c r="J1221" s="10"/>
    </row>
    <row r="1222" spans="1:10" ht="15" customHeight="1">
      <c r="A1222" s="10"/>
      <c r="B1222" s="10"/>
      <c r="C1222" s="10"/>
      <c r="D1222" s="10"/>
      <c r="E1222" s="10"/>
      <c r="F1222" s="10"/>
      <c r="G1222" s="10"/>
      <c r="H1222" s="10"/>
      <c r="I1222" s="10"/>
      <c r="J1222" s="10"/>
    </row>
    <row r="1223" spans="1:10" ht="15" customHeight="1">
      <c r="A1223" s="10"/>
      <c r="B1223" s="10"/>
      <c r="C1223" s="10"/>
      <c r="D1223" s="10"/>
      <c r="E1223" s="10"/>
      <c r="F1223" s="10"/>
      <c r="G1223" s="10"/>
      <c r="H1223" s="10"/>
      <c r="I1223" s="10"/>
      <c r="J1223" s="10"/>
    </row>
    <row r="1224" spans="1:10" ht="15" customHeight="1">
      <c r="A1224" s="10"/>
      <c r="B1224" s="10"/>
      <c r="C1224" s="10"/>
      <c r="D1224" s="10"/>
      <c r="E1224" s="10"/>
      <c r="F1224" s="10"/>
      <c r="G1224" s="10"/>
      <c r="H1224" s="10"/>
      <c r="I1224" s="10"/>
      <c r="J1224" s="10"/>
    </row>
    <row r="1225" spans="1:10" ht="15" customHeight="1">
      <c r="A1225" s="10"/>
      <c r="B1225" s="10"/>
      <c r="C1225" s="10"/>
      <c r="D1225" s="10"/>
      <c r="E1225" s="10"/>
      <c r="F1225" s="10"/>
      <c r="G1225" s="10"/>
      <c r="H1225" s="10"/>
      <c r="I1225" s="10"/>
      <c r="J1225" s="10"/>
    </row>
    <row r="1226" spans="1:10" ht="15" customHeight="1">
      <c r="A1226" s="10"/>
      <c r="B1226" s="10"/>
      <c r="C1226" s="10"/>
      <c r="D1226" s="10"/>
      <c r="E1226" s="10"/>
      <c r="F1226" s="10"/>
      <c r="G1226" s="10"/>
      <c r="H1226" s="10"/>
      <c r="I1226" s="10"/>
      <c r="J1226" s="10"/>
    </row>
    <row r="1227" spans="1:10" ht="15" customHeight="1">
      <c r="A1227" s="10"/>
      <c r="B1227" s="10"/>
      <c r="C1227" s="10"/>
      <c r="D1227" s="10"/>
      <c r="E1227" s="10"/>
      <c r="F1227" s="10"/>
      <c r="G1227" s="10"/>
      <c r="H1227" s="10"/>
      <c r="I1227" s="10"/>
      <c r="J1227" s="10"/>
    </row>
    <row r="1228" spans="1:10" ht="15" customHeight="1">
      <c r="A1228" s="10"/>
      <c r="B1228" s="10"/>
      <c r="C1228" s="10"/>
      <c r="D1228" s="10"/>
      <c r="E1228" s="10"/>
      <c r="F1228" s="10"/>
      <c r="G1228" s="10"/>
      <c r="H1228" s="10"/>
      <c r="I1228" s="10"/>
      <c r="J1228" s="10"/>
    </row>
    <row r="1229" spans="1:10" ht="15" customHeight="1">
      <c r="A1229" s="10"/>
      <c r="B1229" s="10"/>
      <c r="C1229" s="10"/>
      <c r="D1229" s="10"/>
      <c r="E1229" s="10"/>
      <c r="F1229" s="10"/>
      <c r="G1229" s="10"/>
      <c r="H1229" s="10"/>
      <c r="I1229" s="10"/>
      <c r="J1229" s="10"/>
    </row>
    <row r="1230" spans="1:10" ht="15" customHeight="1">
      <c r="A1230" s="10"/>
      <c r="B1230" s="10"/>
      <c r="C1230" s="10"/>
      <c r="D1230" s="10"/>
      <c r="E1230" s="10"/>
      <c r="F1230" s="10"/>
      <c r="G1230" s="10"/>
      <c r="H1230" s="10"/>
      <c r="I1230" s="10"/>
      <c r="J1230" s="10"/>
    </row>
    <row r="1231" spans="1:10" ht="15" customHeight="1">
      <c r="A1231" s="10"/>
      <c r="B1231" s="10"/>
      <c r="C1231" s="10"/>
      <c r="D1231" s="10"/>
      <c r="E1231" s="10"/>
      <c r="F1231" s="10"/>
      <c r="G1231" s="10"/>
      <c r="H1231" s="10"/>
      <c r="I1231" s="10"/>
      <c r="J1231" s="10"/>
    </row>
    <row r="1232" spans="1:10" ht="15" customHeight="1">
      <c r="A1232" s="10"/>
      <c r="B1232" s="10"/>
      <c r="C1232" s="10"/>
      <c r="D1232" s="10"/>
      <c r="E1232" s="10"/>
      <c r="F1232" s="10"/>
      <c r="G1232" s="10"/>
      <c r="H1232" s="10"/>
      <c r="I1232" s="10"/>
      <c r="J1232" s="10"/>
    </row>
    <row r="1233" spans="1:10" ht="15" customHeight="1">
      <c r="A1233" s="10"/>
      <c r="B1233" s="10"/>
      <c r="C1233" s="10"/>
      <c r="D1233" s="10"/>
      <c r="E1233" s="10"/>
      <c r="F1233" s="10"/>
      <c r="G1233" s="10"/>
      <c r="H1233" s="10"/>
      <c r="I1233" s="10"/>
      <c r="J1233" s="10"/>
    </row>
    <row r="1234" spans="1:10" ht="15" customHeight="1">
      <c r="A1234" s="10"/>
      <c r="B1234" s="10"/>
      <c r="C1234" s="10"/>
      <c r="D1234" s="10"/>
      <c r="E1234" s="10"/>
      <c r="F1234" s="10"/>
      <c r="G1234" s="10"/>
      <c r="H1234" s="10"/>
      <c r="I1234" s="10"/>
      <c r="J1234" s="10"/>
    </row>
    <row r="1235" spans="1:10" ht="15" customHeight="1">
      <c r="A1235" s="10"/>
      <c r="B1235" s="10"/>
      <c r="C1235" s="10"/>
      <c r="D1235" s="10"/>
      <c r="E1235" s="10"/>
      <c r="F1235" s="10"/>
      <c r="G1235" s="10"/>
      <c r="H1235" s="10"/>
      <c r="I1235" s="10"/>
      <c r="J1235" s="10"/>
    </row>
    <row r="1236" spans="1:10" ht="15" customHeight="1">
      <c r="A1236" s="10"/>
      <c r="B1236" s="10"/>
      <c r="C1236" s="10"/>
      <c r="D1236" s="10"/>
      <c r="E1236" s="10"/>
      <c r="F1236" s="10"/>
      <c r="G1236" s="10"/>
      <c r="H1236" s="10"/>
      <c r="I1236" s="10"/>
      <c r="J1236" s="10"/>
    </row>
    <row r="1237" spans="1:10" ht="15" customHeight="1">
      <c r="A1237" s="10"/>
      <c r="B1237" s="10"/>
      <c r="C1237" s="10"/>
      <c r="D1237" s="10"/>
      <c r="E1237" s="10"/>
      <c r="F1237" s="10"/>
      <c r="G1237" s="10"/>
      <c r="H1237" s="10"/>
      <c r="I1237" s="10"/>
      <c r="J1237" s="10"/>
    </row>
    <row r="1238" spans="1:10" ht="15" customHeight="1">
      <c r="A1238" s="10"/>
      <c r="B1238" s="10"/>
      <c r="C1238" s="10"/>
      <c r="D1238" s="10"/>
      <c r="E1238" s="10"/>
      <c r="F1238" s="10"/>
      <c r="G1238" s="10"/>
      <c r="H1238" s="10"/>
      <c r="I1238" s="10"/>
      <c r="J1238" s="10"/>
    </row>
    <row r="1239" spans="1:10" ht="15" customHeight="1">
      <c r="A1239" s="10"/>
      <c r="B1239" s="10"/>
      <c r="C1239" s="10"/>
      <c r="D1239" s="10"/>
      <c r="E1239" s="10"/>
      <c r="F1239" s="10"/>
      <c r="G1239" s="10"/>
      <c r="H1239" s="10"/>
      <c r="I1239" s="10"/>
      <c r="J1239" s="10"/>
    </row>
    <row r="1240" spans="1:10" ht="15" customHeight="1">
      <c r="A1240" s="10"/>
      <c r="B1240" s="10"/>
      <c r="C1240" s="10"/>
      <c r="D1240" s="10"/>
      <c r="E1240" s="10"/>
      <c r="F1240" s="10"/>
      <c r="G1240" s="10"/>
      <c r="H1240" s="10"/>
      <c r="I1240" s="10"/>
      <c r="J1240" s="10"/>
    </row>
    <row r="1241" spans="1:10" ht="15" customHeight="1">
      <c r="A1241" s="10"/>
      <c r="B1241" s="10"/>
      <c r="C1241" s="10"/>
      <c r="D1241" s="10"/>
      <c r="E1241" s="10"/>
      <c r="F1241" s="10"/>
      <c r="G1241" s="10"/>
      <c r="H1241" s="10"/>
      <c r="I1241" s="10"/>
      <c r="J1241" s="10"/>
    </row>
    <row r="1242" spans="1:10" ht="15" customHeight="1">
      <c r="A1242" s="10"/>
      <c r="B1242" s="10"/>
      <c r="C1242" s="10"/>
      <c r="D1242" s="10"/>
      <c r="E1242" s="10"/>
      <c r="F1242" s="10"/>
      <c r="G1242" s="10"/>
      <c r="H1242" s="10"/>
      <c r="I1242" s="10"/>
      <c r="J1242" s="10"/>
    </row>
    <row r="1243" spans="1:10" ht="15" customHeight="1">
      <c r="A1243" s="10"/>
      <c r="B1243" s="10"/>
      <c r="C1243" s="10"/>
      <c r="D1243" s="10"/>
      <c r="E1243" s="10"/>
      <c r="F1243" s="10"/>
      <c r="G1243" s="10"/>
      <c r="H1243" s="10"/>
      <c r="I1243" s="10"/>
      <c r="J1243" s="10"/>
    </row>
    <row r="1244" spans="1:10" ht="15" customHeight="1">
      <c r="A1244" s="10"/>
      <c r="B1244" s="10"/>
      <c r="C1244" s="10"/>
      <c r="D1244" s="10"/>
      <c r="E1244" s="10"/>
      <c r="F1244" s="10"/>
      <c r="G1244" s="10"/>
      <c r="H1244" s="10"/>
      <c r="I1244" s="10"/>
      <c r="J1244" s="10"/>
    </row>
    <row r="1245" spans="1:10" ht="15" customHeight="1">
      <c r="A1245" s="10"/>
      <c r="B1245" s="10"/>
      <c r="C1245" s="10"/>
      <c r="D1245" s="10"/>
      <c r="E1245" s="10"/>
      <c r="F1245" s="10"/>
      <c r="G1245" s="10"/>
      <c r="H1245" s="10"/>
      <c r="I1245" s="10"/>
      <c r="J1245" s="10"/>
    </row>
    <row r="1246" spans="1:10" ht="15" customHeight="1">
      <c r="A1246" s="10"/>
      <c r="B1246" s="10"/>
      <c r="C1246" s="10"/>
      <c r="D1246" s="10"/>
      <c r="E1246" s="10"/>
      <c r="F1246" s="10"/>
      <c r="G1246" s="10"/>
      <c r="H1246" s="10"/>
      <c r="I1246" s="10"/>
      <c r="J1246" s="10"/>
    </row>
    <row r="1247" spans="1:10" ht="15" customHeight="1">
      <c r="A1247" s="10"/>
      <c r="B1247" s="10"/>
      <c r="C1247" s="10"/>
      <c r="D1247" s="10"/>
      <c r="E1247" s="10"/>
      <c r="F1247" s="10"/>
      <c r="G1247" s="10"/>
      <c r="H1247" s="10"/>
      <c r="I1247" s="10"/>
      <c r="J1247" s="10"/>
    </row>
    <row r="1248" spans="1:10" ht="15" customHeight="1">
      <c r="A1248" s="10"/>
      <c r="B1248" s="10"/>
      <c r="C1248" s="10"/>
      <c r="D1248" s="10"/>
      <c r="E1248" s="10"/>
      <c r="F1248" s="10"/>
      <c r="G1248" s="10"/>
      <c r="H1248" s="10"/>
      <c r="I1248" s="10"/>
      <c r="J1248" s="10"/>
    </row>
    <row r="1249" spans="1:10" ht="15" customHeight="1">
      <c r="A1249" s="10"/>
      <c r="B1249" s="10"/>
      <c r="C1249" s="10"/>
      <c r="D1249" s="10"/>
      <c r="E1249" s="10"/>
      <c r="F1249" s="10"/>
      <c r="G1249" s="10"/>
      <c r="H1249" s="10"/>
      <c r="I1249" s="10"/>
      <c r="J1249" s="10"/>
    </row>
    <row r="1250" spans="1:10" ht="15" customHeight="1">
      <c r="A1250" s="10"/>
      <c r="B1250" s="10"/>
      <c r="C1250" s="10"/>
      <c r="D1250" s="10"/>
      <c r="E1250" s="10"/>
      <c r="F1250" s="10"/>
      <c r="G1250" s="10"/>
      <c r="H1250" s="10"/>
      <c r="I1250" s="10"/>
      <c r="J1250" s="10"/>
    </row>
    <row r="1251" spans="1:10" ht="15" customHeight="1">
      <c r="A1251" s="10"/>
      <c r="B1251" s="10"/>
      <c r="C1251" s="10"/>
      <c r="D1251" s="10"/>
      <c r="E1251" s="10"/>
      <c r="F1251" s="10"/>
      <c r="G1251" s="10"/>
      <c r="H1251" s="10"/>
      <c r="I1251" s="10"/>
      <c r="J1251" s="10"/>
    </row>
    <row r="1252" spans="1:10" ht="15" customHeight="1">
      <c r="A1252" s="10"/>
      <c r="B1252" s="10"/>
      <c r="C1252" s="10"/>
      <c r="D1252" s="10"/>
      <c r="E1252" s="10"/>
      <c r="F1252" s="10"/>
      <c r="G1252" s="10"/>
      <c r="H1252" s="10"/>
      <c r="I1252" s="10"/>
      <c r="J1252" s="10"/>
    </row>
    <row r="1253" spans="1:10" ht="15" customHeight="1">
      <c r="A1253" s="10"/>
      <c r="B1253" s="10"/>
      <c r="C1253" s="10"/>
      <c r="D1253" s="10"/>
      <c r="E1253" s="10"/>
      <c r="F1253" s="10"/>
      <c r="G1253" s="10"/>
      <c r="H1253" s="10"/>
      <c r="I1253" s="10"/>
      <c r="J1253" s="10"/>
    </row>
    <row r="1254" spans="1:10" ht="15" customHeight="1">
      <c r="A1254" s="10"/>
      <c r="B1254" s="10"/>
      <c r="C1254" s="10"/>
      <c r="D1254" s="10"/>
      <c r="E1254" s="10"/>
      <c r="F1254" s="10"/>
      <c r="G1254" s="10"/>
      <c r="H1254" s="10"/>
      <c r="I1254" s="10"/>
      <c r="J1254" s="10"/>
    </row>
    <row r="1255" spans="1:10" ht="15" customHeight="1">
      <c r="A1255" s="10"/>
      <c r="B1255" s="10"/>
      <c r="C1255" s="10"/>
      <c r="D1255" s="10"/>
      <c r="E1255" s="10"/>
      <c r="F1255" s="10"/>
      <c r="G1255" s="10"/>
      <c r="H1255" s="10"/>
      <c r="I1255" s="10"/>
      <c r="J1255" s="10"/>
    </row>
    <row r="1256" spans="1:10" ht="15" customHeight="1">
      <c r="A1256" s="10"/>
      <c r="B1256" s="10"/>
      <c r="C1256" s="10"/>
      <c r="D1256" s="10"/>
      <c r="E1256" s="10"/>
      <c r="F1256" s="10"/>
      <c r="G1256" s="10"/>
      <c r="H1256" s="10"/>
      <c r="I1256" s="10"/>
      <c r="J1256" s="10"/>
    </row>
    <row r="1257" spans="1:10" ht="15" customHeight="1">
      <c r="A1257" s="10"/>
      <c r="B1257" s="10"/>
      <c r="C1257" s="10"/>
      <c r="D1257" s="10"/>
      <c r="E1257" s="10"/>
      <c r="F1257" s="10"/>
      <c r="G1257" s="10"/>
      <c r="H1257" s="10"/>
      <c r="I1257" s="10"/>
      <c r="J1257" s="10"/>
    </row>
    <row r="1258" spans="1:10" ht="15" customHeight="1">
      <c r="A1258" s="10"/>
      <c r="B1258" s="10"/>
      <c r="C1258" s="10"/>
      <c r="D1258" s="10"/>
      <c r="E1258" s="10"/>
      <c r="F1258" s="10"/>
      <c r="G1258" s="10"/>
      <c r="H1258" s="10"/>
      <c r="I1258" s="10"/>
      <c r="J1258" s="10"/>
    </row>
    <row r="1259" spans="1:10" ht="15" customHeight="1">
      <c r="A1259" s="10"/>
      <c r="B1259" s="10"/>
      <c r="C1259" s="10"/>
      <c r="D1259" s="10"/>
      <c r="E1259" s="10"/>
      <c r="F1259" s="10"/>
      <c r="G1259" s="10"/>
      <c r="H1259" s="10"/>
      <c r="I1259" s="10"/>
      <c r="J1259" s="10"/>
    </row>
    <row r="1260" spans="1:10" ht="15" customHeight="1">
      <c r="A1260" s="10"/>
      <c r="B1260" s="10"/>
      <c r="C1260" s="10"/>
      <c r="D1260" s="10"/>
      <c r="E1260" s="10"/>
      <c r="F1260" s="10"/>
      <c r="G1260" s="10"/>
      <c r="H1260" s="10"/>
      <c r="I1260" s="10"/>
      <c r="J1260" s="10"/>
    </row>
    <row r="1261" spans="1:10" ht="15" customHeight="1">
      <c r="A1261" s="10"/>
      <c r="B1261" s="10"/>
      <c r="C1261" s="10"/>
      <c r="D1261" s="10"/>
      <c r="E1261" s="10"/>
      <c r="F1261" s="10"/>
      <c r="G1261" s="10"/>
      <c r="H1261" s="10"/>
      <c r="I1261" s="10"/>
      <c r="J1261" s="10"/>
    </row>
    <row r="1262" spans="1:10" ht="15" customHeight="1">
      <c r="A1262" s="10"/>
      <c r="B1262" s="10"/>
      <c r="C1262" s="10"/>
      <c r="D1262" s="10"/>
      <c r="E1262" s="10"/>
      <c r="F1262" s="10"/>
      <c r="G1262" s="10"/>
      <c r="H1262" s="10"/>
      <c r="I1262" s="10"/>
      <c r="J1262" s="10"/>
    </row>
    <row r="1263" spans="1:10" ht="15" customHeight="1">
      <c r="A1263" s="10"/>
      <c r="B1263" s="10"/>
      <c r="C1263" s="10"/>
      <c r="D1263" s="10"/>
      <c r="E1263" s="10"/>
      <c r="F1263" s="10"/>
      <c r="G1263" s="10"/>
      <c r="H1263" s="10"/>
      <c r="I1263" s="10"/>
      <c r="J1263" s="10"/>
    </row>
    <row r="1264" spans="1:10" ht="15" customHeight="1">
      <c r="A1264" s="10"/>
      <c r="B1264" s="10"/>
      <c r="C1264" s="10"/>
      <c r="D1264" s="10"/>
      <c r="E1264" s="10"/>
      <c r="F1264" s="10"/>
      <c r="G1264" s="10"/>
      <c r="H1264" s="10"/>
      <c r="I1264" s="10"/>
      <c r="J1264" s="10"/>
    </row>
    <row r="1265" spans="1:10" ht="15" customHeight="1">
      <c r="A1265" s="10"/>
      <c r="B1265" s="10"/>
      <c r="C1265" s="10"/>
      <c r="D1265" s="10"/>
      <c r="E1265" s="10"/>
      <c r="F1265" s="10"/>
      <c r="G1265" s="10"/>
      <c r="H1265" s="10"/>
      <c r="I1265" s="10"/>
      <c r="J1265" s="10"/>
    </row>
    <row r="1266" spans="1:10" ht="15" customHeight="1">
      <c r="A1266" s="10"/>
      <c r="B1266" s="10"/>
      <c r="C1266" s="10"/>
      <c r="D1266" s="10"/>
      <c r="E1266" s="10"/>
      <c r="F1266" s="10"/>
      <c r="G1266" s="10"/>
      <c r="H1266" s="10"/>
      <c r="I1266" s="10"/>
      <c r="J1266" s="10"/>
    </row>
    <row r="1267" spans="1:10" ht="15" customHeight="1">
      <c r="A1267" s="10"/>
      <c r="B1267" s="10"/>
      <c r="C1267" s="10"/>
      <c r="D1267" s="10"/>
      <c r="E1267" s="10"/>
      <c r="F1267" s="10"/>
      <c r="G1267" s="10"/>
      <c r="H1267" s="10"/>
      <c r="I1267" s="10"/>
      <c r="J1267" s="10"/>
    </row>
    <row r="1268" spans="1:10" ht="15" customHeight="1">
      <c r="A1268" s="10"/>
      <c r="B1268" s="10"/>
      <c r="C1268" s="10"/>
      <c r="D1268" s="10"/>
      <c r="E1268" s="10"/>
      <c r="F1268" s="10"/>
      <c r="G1268" s="10"/>
      <c r="H1268" s="10"/>
      <c r="I1268" s="10"/>
      <c r="J1268" s="10"/>
    </row>
    <row r="1269" spans="1:10" ht="15" customHeight="1">
      <c r="A1269" s="10"/>
      <c r="B1269" s="10"/>
      <c r="C1269" s="10"/>
      <c r="D1269" s="10"/>
      <c r="E1269" s="10"/>
      <c r="F1269" s="10"/>
      <c r="G1269" s="10"/>
      <c r="H1269" s="10"/>
      <c r="I1269" s="10"/>
      <c r="J1269" s="10"/>
    </row>
    <row r="1270" spans="1:10" ht="15" customHeight="1">
      <c r="A1270" s="10"/>
      <c r="B1270" s="10"/>
      <c r="C1270" s="10"/>
      <c r="D1270" s="10"/>
      <c r="E1270" s="10"/>
      <c r="F1270" s="10"/>
      <c r="G1270" s="10"/>
      <c r="H1270" s="10"/>
      <c r="I1270" s="10"/>
      <c r="J1270" s="10"/>
    </row>
    <row r="1271" spans="1:10" ht="15" customHeight="1">
      <c r="A1271" s="10"/>
      <c r="B1271" s="10"/>
      <c r="C1271" s="10"/>
      <c r="D1271" s="10"/>
      <c r="E1271" s="10"/>
      <c r="F1271" s="10"/>
      <c r="G1271" s="10"/>
      <c r="H1271" s="10"/>
      <c r="I1271" s="10"/>
      <c r="J1271" s="10"/>
    </row>
    <row r="1272" spans="1:10" ht="15" customHeight="1">
      <c r="A1272" s="10"/>
      <c r="B1272" s="10"/>
      <c r="C1272" s="10"/>
      <c r="D1272" s="10"/>
      <c r="E1272" s="10"/>
      <c r="F1272" s="10"/>
      <c r="G1272" s="10"/>
      <c r="H1272" s="10"/>
      <c r="I1272" s="10"/>
      <c r="J1272" s="10"/>
    </row>
    <row r="1273" spans="1:10" ht="15" customHeight="1">
      <c r="A1273" s="10"/>
      <c r="B1273" s="10"/>
      <c r="C1273" s="10"/>
      <c r="D1273" s="10"/>
      <c r="E1273" s="10"/>
      <c r="F1273" s="10"/>
      <c r="G1273" s="10"/>
      <c r="H1273" s="10"/>
      <c r="I1273" s="10"/>
      <c r="J1273" s="10"/>
    </row>
    <row r="1274" spans="1:10" ht="15" customHeight="1">
      <c r="A1274" s="10"/>
      <c r="B1274" s="10"/>
      <c r="C1274" s="10"/>
      <c r="D1274" s="10"/>
      <c r="E1274" s="10"/>
      <c r="F1274" s="10"/>
      <c r="G1274" s="10"/>
      <c r="H1274" s="10"/>
      <c r="I1274" s="10"/>
      <c r="J1274" s="10"/>
    </row>
    <row r="1275" spans="1:10" ht="15" customHeight="1">
      <c r="A1275" s="10"/>
      <c r="B1275" s="10"/>
      <c r="C1275" s="10"/>
      <c r="D1275" s="10"/>
      <c r="E1275" s="10"/>
      <c r="F1275" s="10"/>
      <c r="G1275" s="10"/>
      <c r="H1275" s="10"/>
      <c r="I1275" s="10"/>
      <c r="J1275" s="10"/>
    </row>
    <row r="1276" spans="1:10" ht="15" customHeight="1">
      <c r="A1276" s="10"/>
      <c r="B1276" s="10"/>
      <c r="C1276" s="10"/>
      <c r="D1276" s="10"/>
      <c r="E1276" s="10"/>
      <c r="F1276" s="10"/>
      <c r="G1276" s="10"/>
      <c r="H1276" s="10"/>
      <c r="I1276" s="10"/>
      <c r="J1276" s="10"/>
    </row>
    <row r="1277" spans="1:10" ht="15" customHeight="1">
      <c r="A1277" s="10"/>
      <c r="B1277" s="10"/>
      <c r="C1277" s="10"/>
      <c r="D1277" s="10"/>
      <c r="E1277" s="10"/>
      <c r="F1277" s="10"/>
      <c r="G1277" s="10"/>
      <c r="H1277" s="10"/>
      <c r="I1277" s="10"/>
      <c r="J1277" s="10"/>
    </row>
    <row r="1278" spans="1:10" ht="15" customHeight="1">
      <c r="A1278" s="10"/>
      <c r="B1278" s="10"/>
      <c r="C1278" s="10"/>
      <c r="D1278" s="10"/>
      <c r="E1278" s="10"/>
      <c r="F1278" s="10"/>
      <c r="G1278" s="10"/>
      <c r="H1278" s="10"/>
      <c r="I1278" s="10"/>
      <c r="J1278" s="10"/>
    </row>
    <row r="1279" spans="1:10" ht="15" customHeight="1">
      <c r="A1279" s="10"/>
      <c r="B1279" s="10"/>
      <c r="C1279" s="10"/>
      <c r="D1279" s="10"/>
      <c r="E1279" s="10"/>
      <c r="F1279" s="10"/>
      <c r="G1279" s="10"/>
      <c r="H1279" s="10"/>
      <c r="I1279" s="10"/>
      <c r="J1279" s="10"/>
    </row>
    <row r="1280" spans="1:10" ht="15" customHeight="1">
      <c r="A1280" s="10"/>
      <c r="B1280" s="10"/>
      <c r="C1280" s="10"/>
      <c r="D1280" s="10"/>
      <c r="E1280" s="10"/>
      <c r="F1280" s="10"/>
      <c r="G1280" s="10"/>
      <c r="H1280" s="10"/>
      <c r="I1280" s="10"/>
      <c r="J1280" s="10"/>
    </row>
    <row r="1281" spans="1:10" ht="15" customHeight="1">
      <c r="A1281" s="10"/>
      <c r="B1281" s="10"/>
      <c r="C1281" s="10"/>
      <c r="D1281" s="10"/>
      <c r="E1281" s="10"/>
      <c r="F1281" s="10"/>
      <c r="G1281" s="10"/>
      <c r="H1281" s="10"/>
      <c r="I1281" s="10"/>
      <c r="J1281" s="10"/>
    </row>
    <row r="1282" spans="1:10" ht="15" customHeight="1">
      <c r="A1282" s="10"/>
      <c r="B1282" s="10"/>
      <c r="C1282" s="10"/>
      <c r="D1282" s="10"/>
      <c r="E1282" s="10"/>
      <c r="F1282" s="10"/>
      <c r="G1282" s="10"/>
      <c r="H1282" s="10"/>
      <c r="I1282" s="10"/>
      <c r="J1282" s="10"/>
    </row>
    <row r="1283" spans="1:10" ht="15" customHeight="1">
      <c r="A1283" s="10"/>
      <c r="B1283" s="10"/>
      <c r="C1283" s="10"/>
      <c r="D1283" s="10"/>
      <c r="E1283" s="10"/>
      <c r="F1283" s="10"/>
      <c r="G1283" s="10"/>
      <c r="H1283" s="10"/>
      <c r="I1283" s="10"/>
      <c r="J1283" s="10"/>
    </row>
    <row r="1284" spans="1:10" ht="15" customHeight="1">
      <c r="A1284" s="10"/>
      <c r="B1284" s="10"/>
      <c r="C1284" s="10"/>
      <c r="D1284" s="10"/>
      <c r="E1284" s="10"/>
      <c r="F1284" s="10"/>
      <c r="G1284" s="10"/>
      <c r="H1284" s="10"/>
      <c r="I1284" s="10"/>
      <c r="J1284" s="10"/>
    </row>
    <row r="1285" spans="1:10" ht="15" customHeight="1">
      <c r="A1285" s="10"/>
      <c r="B1285" s="10"/>
      <c r="C1285" s="10"/>
      <c r="D1285" s="10"/>
      <c r="E1285" s="10"/>
      <c r="F1285" s="10"/>
      <c r="G1285" s="10"/>
      <c r="H1285" s="10"/>
      <c r="I1285" s="10"/>
      <c r="J1285" s="10"/>
    </row>
    <row r="1286" spans="1:10" ht="15" customHeight="1">
      <c r="A1286" s="10"/>
      <c r="B1286" s="10"/>
      <c r="C1286" s="10"/>
      <c r="D1286" s="10"/>
      <c r="E1286" s="10"/>
      <c r="F1286" s="10"/>
      <c r="G1286" s="10"/>
      <c r="H1286" s="10"/>
      <c r="I1286" s="10"/>
      <c r="J1286" s="10"/>
    </row>
    <row r="1287" spans="1:10" ht="15" customHeight="1">
      <c r="A1287" s="10"/>
      <c r="B1287" s="10"/>
      <c r="C1287" s="10"/>
      <c r="D1287" s="10"/>
      <c r="E1287" s="10"/>
      <c r="F1287" s="10"/>
      <c r="G1287" s="10"/>
      <c r="H1287" s="10"/>
      <c r="I1287" s="10"/>
      <c r="J1287" s="10"/>
    </row>
    <row r="1288" spans="1:10" ht="15" customHeight="1">
      <c r="A1288" s="10"/>
      <c r="B1288" s="10"/>
      <c r="C1288" s="10"/>
      <c r="D1288" s="10"/>
      <c r="E1288" s="10"/>
      <c r="F1288" s="10"/>
      <c r="G1288" s="10"/>
      <c r="H1288" s="10"/>
      <c r="I1288" s="10"/>
      <c r="J1288" s="10"/>
    </row>
    <row r="1289" spans="1:10" ht="15" customHeight="1">
      <c r="A1289" s="10"/>
      <c r="B1289" s="10"/>
      <c r="C1289" s="10"/>
      <c r="D1289" s="10"/>
      <c r="E1289" s="10"/>
      <c r="F1289" s="10"/>
      <c r="G1289" s="10"/>
      <c r="H1289" s="10"/>
      <c r="I1289" s="10"/>
      <c r="J1289" s="10"/>
    </row>
    <row r="1290" spans="1:10" ht="15" customHeight="1">
      <c r="A1290" s="10"/>
      <c r="B1290" s="10"/>
      <c r="C1290" s="10"/>
      <c r="D1290" s="10"/>
      <c r="E1290" s="10"/>
      <c r="F1290" s="10"/>
      <c r="G1290" s="10"/>
      <c r="H1290" s="10"/>
      <c r="I1290" s="10"/>
      <c r="J1290" s="10"/>
    </row>
    <row r="1291" spans="1:10" ht="15" customHeight="1">
      <c r="A1291" s="10"/>
      <c r="B1291" s="10"/>
      <c r="C1291" s="10"/>
      <c r="D1291" s="10"/>
      <c r="E1291" s="10"/>
      <c r="F1291" s="10"/>
      <c r="G1291" s="10"/>
      <c r="H1291" s="10"/>
      <c r="I1291" s="10"/>
      <c r="J1291" s="10"/>
    </row>
    <row r="1292" spans="1:10" ht="15" customHeight="1">
      <c r="A1292" s="10"/>
      <c r="B1292" s="10"/>
      <c r="C1292" s="10"/>
      <c r="D1292" s="10"/>
      <c r="E1292" s="10"/>
      <c r="F1292" s="10"/>
      <c r="G1292" s="10"/>
      <c r="H1292" s="10"/>
      <c r="I1292" s="10"/>
      <c r="J1292" s="10"/>
    </row>
    <row r="1293" spans="1:10" ht="15" customHeight="1">
      <c r="A1293" s="10"/>
      <c r="B1293" s="10"/>
      <c r="C1293" s="10"/>
      <c r="D1293" s="10"/>
      <c r="E1293" s="10"/>
      <c r="F1293" s="10"/>
      <c r="G1293" s="10"/>
      <c r="H1293" s="10"/>
      <c r="I1293" s="10"/>
      <c r="J1293" s="10"/>
    </row>
    <row r="1294" spans="1:10" ht="15" customHeight="1">
      <c r="A1294" s="10"/>
      <c r="B1294" s="10"/>
      <c r="C1294" s="10"/>
      <c r="D1294" s="10"/>
      <c r="E1294" s="10"/>
      <c r="F1294" s="10"/>
      <c r="G1294" s="10"/>
      <c r="H1294" s="10"/>
      <c r="I1294" s="10"/>
      <c r="J1294" s="10"/>
    </row>
    <row r="1295" spans="1:10" ht="15" customHeight="1">
      <c r="A1295" s="10"/>
      <c r="B1295" s="10"/>
      <c r="C1295" s="10"/>
      <c r="D1295" s="10"/>
      <c r="E1295" s="10"/>
      <c r="F1295" s="10"/>
      <c r="G1295" s="10"/>
      <c r="H1295" s="10"/>
      <c r="I1295" s="10"/>
      <c r="J1295" s="10"/>
    </row>
    <row r="1296" spans="1:10" ht="15" customHeight="1">
      <c r="A1296" s="10"/>
      <c r="B1296" s="10"/>
      <c r="C1296" s="10"/>
      <c r="D1296" s="10"/>
      <c r="E1296" s="10"/>
      <c r="F1296" s="10"/>
      <c r="G1296" s="10"/>
      <c r="H1296" s="10"/>
      <c r="I1296" s="10"/>
      <c r="J1296" s="10"/>
    </row>
    <row r="1297" spans="1:10" ht="15" customHeight="1">
      <c r="A1297" s="10"/>
      <c r="B1297" s="10"/>
      <c r="C1297" s="10"/>
      <c r="D1297" s="10"/>
      <c r="E1297" s="10"/>
      <c r="F1297" s="10"/>
      <c r="G1297" s="10"/>
      <c r="H1297" s="10"/>
      <c r="I1297" s="10"/>
      <c r="J1297" s="10"/>
    </row>
    <row r="1298" spans="1:10" ht="15" customHeight="1">
      <c r="A1298" s="10"/>
      <c r="B1298" s="10"/>
      <c r="C1298" s="10"/>
      <c r="D1298" s="10"/>
      <c r="E1298" s="10"/>
      <c r="F1298" s="10"/>
      <c r="G1298" s="10"/>
      <c r="H1298" s="10"/>
      <c r="I1298" s="10"/>
      <c r="J1298" s="10"/>
    </row>
    <row r="1299" spans="1:10" ht="15" customHeight="1">
      <c r="A1299" s="10"/>
      <c r="B1299" s="10"/>
      <c r="C1299" s="10"/>
      <c r="D1299" s="10"/>
      <c r="E1299" s="10"/>
      <c r="F1299" s="10"/>
      <c r="G1299" s="10"/>
      <c r="H1299" s="10"/>
      <c r="I1299" s="10"/>
      <c r="J1299" s="10"/>
    </row>
    <row r="1300" spans="1:10" ht="15" customHeight="1">
      <c r="A1300" s="10"/>
      <c r="B1300" s="10"/>
      <c r="C1300" s="10"/>
      <c r="D1300" s="10"/>
      <c r="E1300" s="10"/>
      <c r="F1300" s="10"/>
      <c r="G1300" s="10"/>
      <c r="H1300" s="10"/>
      <c r="I1300" s="10"/>
      <c r="J1300" s="10"/>
    </row>
    <row r="1301" spans="1:10" ht="15" customHeight="1">
      <c r="A1301" s="10"/>
      <c r="B1301" s="10"/>
      <c r="C1301" s="10"/>
      <c r="D1301" s="10"/>
      <c r="E1301" s="10"/>
      <c r="F1301" s="10"/>
      <c r="G1301" s="10"/>
      <c r="H1301" s="10"/>
      <c r="I1301" s="10"/>
      <c r="J1301" s="10"/>
    </row>
    <row r="1302" spans="1:10" ht="15" customHeight="1">
      <c r="A1302" s="10"/>
      <c r="B1302" s="10"/>
      <c r="C1302" s="10"/>
      <c r="D1302" s="10"/>
      <c r="E1302" s="10"/>
      <c r="F1302" s="10"/>
      <c r="G1302" s="10"/>
      <c r="H1302" s="10"/>
      <c r="I1302" s="10"/>
      <c r="J1302" s="10"/>
    </row>
    <row r="1303" spans="1:10" ht="15" customHeight="1">
      <c r="A1303" s="10"/>
      <c r="B1303" s="10"/>
      <c r="C1303" s="10"/>
      <c r="D1303" s="10"/>
      <c r="E1303" s="10"/>
      <c r="F1303" s="10"/>
      <c r="G1303" s="10"/>
      <c r="H1303" s="10"/>
      <c r="I1303" s="10"/>
      <c r="J1303" s="10"/>
    </row>
    <row r="1304" spans="1:10" ht="15" customHeight="1">
      <c r="A1304" s="10"/>
      <c r="B1304" s="10"/>
      <c r="C1304" s="10"/>
      <c r="D1304" s="10"/>
      <c r="E1304" s="10"/>
      <c r="F1304" s="10"/>
      <c r="G1304" s="10"/>
      <c r="H1304" s="10"/>
      <c r="I1304" s="10"/>
      <c r="J1304" s="10"/>
    </row>
    <row r="1305" spans="1:10" ht="15" customHeight="1">
      <c r="A1305" s="10"/>
      <c r="B1305" s="10"/>
      <c r="C1305" s="10"/>
      <c r="D1305" s="10"/>
      <c r="E1305" s="10"/>
      <c r="F1305" s="10"/>
      <c r="G1305" s="10"/>
      <c r="H1305" s="10"/>
      <c r="I1305" s="10"/>
      <c r="J1305" s="10"/>
    </row>
    <row r="1306" spans="1:10" ht="15" customHeight="1">
      <c r="A1306" s="10"/>
      <c r="B1306" s="10"/>
      <c r="C1306" s="10"/>
      <c r="D1306" s="10"/>
      <c r="E1306" s="10"/>
      <c r="F1306" s="10"/>
      <c r="G1306" s="10"/>
      <c r="H1306" s="10"/>
      <c r="I1306" s="10"/>
      <c r="J1306" s="10"/>
    </row>
    <row r="1307" spans="1:10" ht="15" customHeight="1">
      <c r="A1307" s="10"/>
      <c r="B1307" s="10"/>
      <c r="C1307" s="10"/>
      <c r="D1307" s="10"/>
      <c r="E1307" s="10"/>
      <c r="F1307" s="10"/>
      <c r="G1307" s="10"/>
      <c r="H1307" s="10"/>
      <c r="I1307" s="10"/>
      <c r="J1307" s="10"/>
    </row>
    <row r="1308" spans="1:10" ht="15" customHeight="1">
      <c r="A1308" s="10"/>
      <c r="B1308" s="10"/>
      <c r="C1308" s="10"/>
      <c r="D1308" s="10"/>
      <c r="E1308" s="10"/>
      <c r="F1308" s="10"/>
      <c r="G1308" s="10"/>
      <c r="H1308" s="10"/>
      <c r="I1308" s="10"/>
      <c r="J1308" s="10"/>
    </row>
    <row r="1309" spans="1:10" ht="15" customHeight="1">
      <c r="A1309" s="10"/>
      <c r="B1309" s="10"/>
      <c r="C1309" s="10"/>
      <c r="D1309" s="10"/>
      <c r="E1309" s="10"/>
      <c r="F1309" s="10"/>
      <c r="G1309" s="10"/>
      <c r="H1309" s="10"/>
      <c r="I1309" s="10"/>
      <c r="J1309" s="10"/>
    </row>
    <row r="1310" spans="1:10" ht="15" customHeight="1">
      <c r="A1310" s="10"/>
      <c r="B1310" s="10"/>
      <c r="C1310" s="10"/>
      <c r="D1310" s="10"/>
      <c r="E1310" s="10"/>
      <c r="F1310" s="10"/>
      <c r="G1310" s="10"/>
      <c r="H1310" s="10"/>
      <c r="I1310" s="10"/>
      <c r="J1310" s="10"/>
    </row>
    <row r="1311" spans="1:10" ht="15" customHeight="1">
      <c r="A1311" s="10"/>
      <c r="B1311" s="10"/>
      <c r="C1311" s="10"/>
      <c r="D1311" s="10"/>
      <c r="E1311" s="10"/>
      <c r="F1311" s="10"/>
      <c r="G1311" s="10"/>
      <c r="H1311" s="10"/>
      <c r="I1311" s="10"/>
      <c r="J1311" s="10"/>
    </row>
    <row r="1312" spans="1:10" ht="15" customHeight="1">
      <c r="A1312" s="10"/>
      <c r="B1312" s="10"/>
      <c r="C1312" s="10"/>
      <c r="D1312" s="10"/>
      <c r="E1312" s="10"/>
      <c r="F1312" s="10"/>
      <c r="G1312" s="10"/>
      <c r="H1312" s="10"/>
      <c r="I1312" s="10"/>
      <c r="J1312" s="10"/>
    </row>
    <row r="1313" spans="1:10" ht="15" customHeight="1">
      <c r="A1313" s="10"/>
      <c r="B1313" s="10"/>
      <c r="C1313" s="10"/>
      <c r="D1313" s="10"/>
      <c r="E1313" s="10"/>
      <c r="F1313" s="10"/>
      <c r="G1313" s="10"/>
      <c r="H1313" s="10"/>
      <c r="I1313" s="10"/>
      <c r="J1313" s="10"/>
    </row>
    <row r="1314" spans="1:10" ht="15" customHeight="1">
      <c r="A1314" s="10"/>
      <c r="B1314" s="10"/>
      <c r="C1314" s="10"/>
      <c r="D1314" s="10"/>
      <c r="E1314" s="10"/>
      <c r="F1314" s="10"/>
      <c r="G1314" s="10"/>
      <c r="H1314" s="10"/>
      <c r="I1314" s="10"/>
      <c r="J1314" s="10"/>
    </row>
    <row r="1315" spans="1:10" ht="15" customHeight="1">
      <c r="A1315" s="10"/>
      <c r="B1315" s="10"/>
      <c r="C1315" s="10"/>
      <c r="D1315" s="10"/>
      <c r="E1315" s="10"/>
      <c r="F1315" s="10"/>
      <c r="G1315" s="10"/>
      <c r="H1315" s="10"/>
      <c r="I1315" s="10"/>
      <c r="J1315" s="10"/>
    </row>
    <row r="1316" spans="1:10" ht="15" customHeight="1">
      <c r="A1316" s="10"/>
      <c r="B1316" s="10"/>
      <c r="C1316" s="10"/>
      <c r="D1316" s="10"/>
      <c r="E1316" s="10"/>
      <c r="F1316" s="10"/>
      <c r="G1316" s="10"/>
      <c r="H1316" s="10"/>
      <c r="I1316" s="10"/>
      <c r="J1316" s="10"/>
    </row>
    <row r="1317" spans="1:10" ht="15" customHeight="1">
      <c r="A1317" s="10"/>
      <c r="B1317" s="10"/>
      <c r="C1317" s="10"/>
      <c r="D1317" s="10"/>
      <c r="E1317" s="10"/>
      <c r="F1317" s="10"/>
      <c r="G1317" s="10"/>
      <c r="H1317" s="10"/>
      <c r="I1317" s="10"/>
      <c r="J1317" s="10"/>
    </row>
    <row r="1318" spans="1:10" ht="15" customHeight="1">
      <c r="A1318" s="10"/>
      <c r="B1318" s="10"/>
      <c r="C1318" s="10"/>
      <c r="D1318" s="10"/>
      <c r="E1318" s="10"/>
      <c r="F1318" s="10"/>
      <c r="G1318" s="10"/>
      <c r="H1318" s="10"/>
      <c r="I1318" s="10"/>
      <c r="J1318" s="10"/>
    </row>
    <row r="1319" spans="1:10" ht="15" customHeight="1">
      <c r="A1319" s="10"/>
      <c r="B1319" s="10"/>
      <c r="C1319" s="10"/>
      <c r="D1319" s="10"/>
      <c r="E1319" s="10"/>
      <c r="F1319" s="10"/>
      <c r="G1319" s="10"/>
      <c r="H1319" s="10"/>
      <c r="I1319" s="10"/>
      <c r="J1319" s="10"/>
    </row>
    <row r="1320" spans="1:10" ht="15" customHeight="1">
      <c r="A1320" s="10"/>
      <c r="B1320" s="10"/>
      <c r="C1320" s="10"/>
      <c r="D1320" s="10"/>
      <c r="E1320" s="10"/>
      <c r="F1320" s="10"/>
      <c r="G1320" s="10"/>
      <c r="H1320" s="10"/>
      <c r="I1320" s="10"/>
      <c r="J1320" s="10"/>
    </row>
    <row r="1321" spans="1:10" ht="15" customHeight="1">
      <c r="A1321" s="10"/>
      <c r="B1321" s="10"/>
      <c r="C1321" s="10"/>
      <c r="D1321" s="10"/>
      <c r="E1321" s="10"/>
      <c r="F1321" s="10"/>
      <c r="G1321" s="10"/>
      <c r="H1321" s="10"/>
      <c r="I1321" s="10"/>
      <c r="J1321" s="10"/>
    </row>
    <row r="1322" spans="1:10" ht="15" customHeight="1">
      <c r="A1322" s="10"/>
      <c r="B1322" s="10"/>
      <c r="C1322" s="10"/>
      <c r="D1322" s="10"/>
      <c r="E1322" s="10"/>
      <c r="F1322" s="10"/>
      <c r="G1322" s="10"/>
      <c r="H1322" s="10"/>
      <c r="I1322" s="10"/>
      <c r="J1322" s="10"/>
    </row>
    <row r="1323" spans="1:10" ht="15" customHeight="1">
      <c r="A1323" s="10"/>
      <c r="B1323" s="10"/>
      <c r="C1323" s="10"/>
      <c r="D1323" s="10"/>
      <c r="E1323" s="10"/>
      <c r="F1323" s="10"/>
      <c r="G1323" s="10"/>
      <c r="H1323" s="10"/>
      <c r="I1323" s="10"/>
      <c r="J1323" s="10"/>
    </row>
    <row r="1324" spans="1:10" ht="15" customHeight="1">
      <c r="A1324" s="10"/>
      <c r="B1324" s="10"/>
      <c r="C1324" s="10"/>
      <c r="D1324" s="10"/>
      <c r="E1324" s="10"/>
      <c r="F1324" s="10"/>
      <c r="G1324" s="10"/>
      <c r="H1324" s="10"/>
      <c r="I1324" s="10"/>
      <c r="J1324" s="10"/>
    </row>
    <row r="1325" spans="1:10" ht="15" customHeight="1">
      <c r="A1325" s="10"/>
      <c r="B1325" s="10"/>
      <c r="C1325" s="10"/>
      <c r="D1325" s="10"/>
      <c r="E1325" s="10"/>
      <c r="F1325" s="10"/>
      <c r="G1325" s="10"/>
      <c r="H1325" s="10"/>
      <c r="I1325" s="10"/>
      <c r="J1325" s="10"/>
    </row>
    <row r="1326" spans="1:10" ht="15" customHeight="1">
      <c r="A1326" s="10"/>
      <c r="B1326" s="10"/>
      <c r="C1326" s="10"/>
      <c r="D1326" s="10"/>
      <c r="E1326" s="10"/>
      <c r="F1326" s="10"/>
      <c r="G1326" s="10"/>
      <c r="H1326" s="10"/>
      <c r="I1326" s="10"/>
      <c r="J1326" s="10"/>
    </row>
    <row r="1327" spans="1:10" ht="15" customHeight="1">
      <c r="A1327" s="10"/>
      <c r="B1327" s="10"/>
      <c r="C1327" s="10"/>
      <c r="D1327" s="10"/>
      <c r="E1327" s="10"/>
      <c r="F1327" s="10"/>
      <c r="G1327" s="10"/>
      <c r="H1327" s="10"/>
      <c r="I1327" s="10"/>
      <c r="J1327" s="10"/>
    </row>
    <row r="1328" spans="1:10" ht="15" customHeight="1">
      <c r="A1328" s="10"/>
      <c r="B1328" s="10"/>
      <c r="C1328" s="10"/>
      <c r="D1328" s="10"/>
      <c r="E1328" s="10"/>
      <c r="F1328" s="10"/>
      <c r="G1328" s="10"/>
      <c r="H1328" s="10"/>
      <c r="I1328" s="10"/>
      <c r="J1328" s="10"/>
    </row>
    <row r="1329" spans="1:10" ht="15" customHeight="1">
      <c r="A1329" s="10"/>
      <c r="B1329" s="10"/>
      <c r="C1329" s="10"/>
      <c r="D1329" s="10"/>
      <c r="E1329" s="10"/>
      <c r="F1329" s="10"/>
      <c r="G1329" s="10"/>
      <c r="H1329" s="10"/>
      <c r="I1329" s="10"/>
      <c r="J1329" s="10"/>
    </row>
    <row r="1330" spans="1:10" ht="15" customHeight="1">
      <c r="A1330" s="10"/>
      <c r="B1330" s="10"/>
      <c r="C1330" s="10"/>
      <c r="D1330" s="10"/>
      <c r="E1330" s="10"/>
      <c r="F1330" s="10"/>
      <c r="G1330" s="10"/>
      <c r="H1330" s="10"/>
      <c r="I1330" s="10"/>
      <c r="J1330" s="10"/>
    </row>
    <row r="1331" spans="1:10" ht="15" customHeight="1">
      <c r="A1331" s="10"/>
      <c r="B1331" s="10"/>
      <c r="C1331" s="10"/>
      <c r="D1331" s="10"/>
      <c r="E1331" s="10"/>
      <c r="F1331" s="10"/>
      <c r="G1331" s="10"/>
      <c r="H1331" s="10"/>
      <c r="I1331" s="10"/>
      <c r="J1331" s="10"/>
    </row>
    <row r="1332" spans="1:10" ht="15" customHeight="1">
      <c r="A1332" s="10"/>
      <c r="B1332" s="10"/>
      <c r="C1332" s="10"/>
      <c r="D1332" s="10"/>
      <c r="E1332" s="10"/>
      <c r="F1332" s="10"/>
      <c r="G1332" s="10"/>
      <c r="H1332" s="10"/>
      <c r="I1332" s="10"/>
      <c r="J1332" s="10"/>
    </row>
    <row r="1333" spans="1:10" ht="15" customHeight="1">
      <c r="A1333" s="10"/>
      <c r="B1333" s="10"/>
      <c r="C1333" s="10"/>
      <c r="D1333" s="10"/>
      <c r="E1333" s="10"/>
      <c r="F1333" s="10"/>
      <c r="G1333" s="10"/>
      <c r="H1333" s="10"/>
      <c r="I1333" s="10"/>
      <c r="J1333" s="10"/>
    </row>
    <row r="1334" spans="1:10" ht="15" customHeight="1">
      <c r="A1334" s="10"/>
      <c r="B1334" s="10"/>
      <c r="C1334" s="10"/>
      <c r="D1334" s="10"/>
      <c r="E1334" s="10"/>
      <c r="F1334" s="10"/>
      <c r="G1334" s="10"/>
      <c r="H1334" s="10"/>
      <c r="I1334" s="10"/>
      <c r="J1334" s="10"/>
    </row>
    <row r="1335" spans="1:10" ht="15" customHeight="1">
      <c r="A1335" s="10"/>
      <c r="B1335" s="10"/>
      <c r="C1335" s="10"/>
      <c r="D1335" s="10"/>
      <c r="E1335" s="10"/>
      <c r="F1335" s="10"/>
      <c r="G1335" s="10"/>
      <c r="H1335" s="10"/>
      <c r="I1335" s="10"/>
      <c r="J1335" s="10"/>
    </row>
    <row r="1336" spans="1:10" ht="15" customHeight="1">
      <c r="A1336" s="10"/>
      <c r="B1336" s="10"/>
      <c r="C1336" s="10"/>
      <c r="D1336" s="10"/>
      <c r="E1336" s="10"/>
      <c r="F1336" s="10"/>
      <c r="G1336" s="10"/>
      <c r="H1336" s="10"/>
      <c r="I1336" s="10"/>
      <c r="J1336" s="10"/>
    </row>
    <row r="1337" spans="1:10" ht="15" customHeight="1">
      <c r="A1337" s="10"/>
      <c r="B1337" s="10"/>
      <c r="C1337" s="10"/>
      <c r="D1337" s="10"/>
      <c r="E1337" s="10"/>
      <c r="F1337" s="10"/>
      <c r="G1337" s="10"/>
      <c r="H1337" s="10"/>
      <c r="I1337" s="10"/>
      <c r="J1337" s="10"/>
    </row>
    <row r="1338" spans="1:10" ht="15" customHeight="1">
      <c r="A1338" s="10"/>
      <c r="B1338" s="10"/>
      <c r="C1338" s="10"/>
      <c r="D1338" s="10"/>
      <c r="E1338" s="10"/>
      <c r="F1338" s="10"/>
      <c r="G1338" s="10"/>
      <c r="H1338" s="10"/>
      <c r="I1338" s="10"/>
      <c r="J1338" s="10"/>
    </row>
    <row r="1339" spans="1:10" ht="15" customHeight="1">
      <c r="A1339" s="10"/>
      <c r="B1339" s="10"/>
      <c r="C1339" s="10"/>
      <c r="D1339" s="10"/>
      <c r="E1339" s="10"/>
      <c r="F1339" s="10"/>
      <c r="G1339" s="10"/>
      <c r="H1339" s="10"/>
      <c r="I1339" s="10"/>
      <c r="J1339" s="10"/>
    </row>
    <row r="1340" spans="1:10" ht="15" customHeight="1">
      <c r="A1340" s="10"/>
      <c r="B1340" s="10"/>
      <c r="C1340" s="10"/>
      <c r="D1340" s="10"/>
      <c r="E1340" s="10"/>
      <c r="F1340" s="10"/>
      <c r="G1340" s="10"/>
      <c r="H1340" s="10"/>
      <c r="I1340" s="10"/>
      <c r="J1340" s="10"/>
    </row>
    <row r="1341" spans="1:10" ht="15" customHeight="1">
      <c r="A1341" s="10"/>
      <c r="B1341" s="10"/>
      <c r="C1341" s="10"/>
      <c r="D1341" s="10"/>
      <c r="E1341" s="10"/>
      <c r="F1341" s="10"/>
      <c r="G1341" s="10"/>
      <c r="H1341" s="10"/>
      <c r="I1341" s="10"/>
      <c r="J1341" s="10"/>
    </row>
    <row r="1342" spans="1:10" ht="15" customHeight="1">
      <c r="A1342" s="10"/>
      <c r="B1342" s="10"/>
      <c r="C1342" s="10"/>
      <c r="D1342" s="10"/>
      <c r="E1342" s="10"/>
      <c r="F1342" s="10"/>
      <c r="G1342" s="10"/>
      <c r="H1342" s="10"/>
      <c r="I1342" s="10"/>
      <c r="J1342" s="10"/>
    </row>
    <row r="1343" spans="1:10" ht="15" customHeight="1">
      <c r="A1343" s="10"/>
      <c r="B1343" s="10"/>
      <c r="C1343" s="10"/>
      <c r="D1343" s="10"/>
      <c r="E1343" s="10"/>
      <c r="F1343" s="10"/>
      <c r="G1343" s="10"/>
      <c r="H1343" s="10"/>
      <c r="I1343" s="10"/>
      <c r="J1343" s="10"/>
    </row>
    <row r="1344" spans="1:10" ht="15" customHeight="1">
      <c r="A1344" s="10"/>
      <c r="B1344" s="10"/>
      <c r="C1344" s="10"/>
      <c r="D1344" s="10"/>
      <c r="E1344" s="10"/>
      <c r="F1344" s="10"/>
      <c r="G1344" s="10"/>
      <c r="H1344" s="10"/>
      <c r="I1344" s="10"/>
      <c r="J1344" s="10"/>
    </row>
    <row r="1345" spans="1:10" ht="15" customHeight="1">
      <c r="A1345" s="10"/>
      <c r="B1345" s="10"/>
      <c r="C1345" s="10"/>
      <c r="D1345" s="10"/>
      <c r="E1345" s="10"/>
      <c r="F1345" s="10"/>
      <c r="G1345" s="10"/>
      <c r="H1345" s="10"/>
      <c r="I1345" s="10"/>
      <c r="J1345" s="10"/>
    </row>
    <row r="1346" spans="1:10" ht="15" customHeight="1">
      <c r="A1346" s="10"/>
      <c r="B1346" s="10"/>
      <c r="C1346" s="10"/>
      <c r="D1346" s="10"/>
      <c r="E1346" s="10"/>
      <c r="F1346" s="10"/>
      <c r="G1346" s="10"/>
      <c r="H1346" s="10"/>
      <c r="I1346" s="10"/>
      <c r="J1346" s="10"/>
    </row>
    <row r="1347" spans="1:10" ht="15" customHeight="1">
      <c r="A1347" s="10"/>
      <c r="B1347" s="10"/>
      <c r="C1347" s="10"/>
      <c r="D1347" s="10"/>
      <c r="E1347" s="10"/>
      <c r="F1347" s="10"/>
      <c r="G1347" s="10"/>
      <c r="H1347" s="10"/>
      <c r="I1347" s="10"/>
      <c r="J1347" s="10"/>
    </row>
    <row r="1348" spans="1:10" ht="15" customHeight="1">
      <c r="A1348" s="10"/>
      <c r="B1348" s="10"/>
      <c r="C1348" s="10"/>
      <c r="D1348" s="10"/>
      <c r="E1348" s="10"/>
      <c r="F1348" s="10"/>
      <c r="G1348" s="10"/>
      <c r="H1348" s="10"/>
      <c r="I1348" s="10"/>
      <c r="J1348" s="10"/>
    </row>
    <row r="1349" spans="1:10" ht="15" customHeight="1">
      <c r="A1349" s="10"/>
      <c r="B1349" s="10"/>
      <c r="C1349" s="10"/>
      <c r="D1349" s="10"/>
      <c r="E1349" s="10"/>
      <c r="F1349" s="10"/>
      <c r="G1349" s="10"/>
      <c r="H1349" s="10"/>
      <c r="I1349" s="10"/>
      <c r="J1349" s="10"/>
    </row>
    <row r="1350" spans="1:10" ht="15" customHeight="1">
      <c r="A1350" s="10"/>
      <c r="B1350" s="10"/>
      <c r="C1350" s="10"/>
      <c r="D1350" s="10"/>
      <c r="E1350" s="10"/>
      <c r="F1350" s="10"/>
      <c r="G1350" s="10"/>
      <c r="H1350" s="10"/>
      <c r="I1350" s="10"/>
      <c r="J1350" s="10"/>
    </row>
    <row r="1351" spans="1:10" ht="15" customHeight="1">
      <c r="A1351" s="10"/>
      <c r="B1351" s="10"/>
      <c r="C1351" s="10"/>
      <c r="D1351" s="10"/>
      <c r="E1351" s="10"/>
      <c r="F1351" s="10"/>
      <c r="G1351" s="10"/>
      <c r="H1351" s="10"/>
      <c r="I1351" s="10"/>
      <c r="J1351" s="10"/>
    </row>
    <row r="1352" spans="1:10" ht="15" customHeight="1">
      <c r="A1352" s="10"/>
      <c r="B1352" s="10"/>
      <c r="C1352" s="10"/>
      <c r="D1352" s="10"/>
      <c r="E1352" s="10"/>
      <c r="F1352" s="10"/>
      <c r="G1352" s="10"/>
      <c r="H1352" s="10"/>
      <c r="I1352" s="10"/>
      <c r="J1352" s="10"/>
    </row>
    <row r="1353" spans="1:10" ht="15" customHeight="1">
      <c r="A1353" s="10"/>
      <c r="B1353" s="10"/>
      <c r="C1353" s="10"/>
      <c r="D1353" s="10"/>
      <c r="E1353" s="10"/>
      <c r="F1353" s="10"/>
      <c r="G1353" s="10"/>
      <c r="H1353" s="10"/>
      <c r="I1353" s="10"/>
      <c r="J1353" s="10"/>
    </row>
    <row r="1354" spans="1:10" ht="15" customHeight="1">
      <c r="A1354" s="10"/>
      <c r="B1354" s="10"/>
      <c r="C1354" s="10"/>
      <c r="D1354" s="10"/>
      <c r="E1354" s="10"/>
      <c r="F1354" s="10"/>
      <c r="G1354" s="10"/>
      <c r="H1354" s="10"/>
      <c r="I1354" s="10"/>
      <c r="J1354" s="10"/>
    </row>
    <row r="1355" spans="1:10" ht="15" customHeight="1">
      <c r="A1355" s="10"/>
      <c r="B1355" s="10"/>
      <c r="C1355" s="10"/>
      <c r="D1355" s="10"/>
      <c r="E1355" s="10"/>
      <c r="F1355" s="10"/>
      <c r="G1355" s="10"/>
      <c r="H1355" s="10"/>
      <c r="I1355" s="10"/>
      <c r="J1355" s="10"/>
    </row>
    <row r="1356" spans="1:10" ht="15" customHeight="1">
      <c r="A1356" s="10"/>
      <c r="B1356" s="10"/>
      <c r="C1356" s="10"/>
      <c r="D1356" s="10"/>
      <c r="E1356" s="10"/>
      <c r="F1356" s="10"/>
      <c r="G1356" s="10"/>
      <c r="H1356" s="10"/>
      <c r="I1356" s="10"/>
      <c r="J1356" s="10"/>
    </row>
    <row r="1357" spans="1:10" ht="15" customHeight="1">
      <c r="A1357" s="10"/>
      <c r="B1357" s="10"/>
      <c r="C1357" s="10"/>
      <c r="D1357" s="10"/>
      <c r="E1357" s="10"/>
      <c r="F1357" s="10"/>
      <c r="G1357" s="10"/>
      <c r="H1357" s="10"/>
      <c r="I1357" s="10"/>
      <c r="J1357" s="10"/>
    </row>
    <row r="1358" spans="1:10" ht="15" customHeight="1">
      <c r="A1358" s="10"/>
      <c r="B1358" s="10"/>
      <c r="C1358" s="10"/>
      <c r="D1358" s="10"/>
      <c r="E1358" s="10"/>
      <c r="F1358" s="10"/>
      <c r="G1358" s="10"/>
      <c r="H1358" s="10"/>
      <c r="I1358" s="10"/>
      <c r="J1358" s="10"/>
    </row>
    <row r="1359" spans="1:10" ht="15" customHeight="1">
      <c r="A1359" s="10"/>
      <c r="B1359" s="10"/>
      <c r="C1359" s="10"/>
      <c r="D1359" s="10"/>
      <c r="E1359" s="10"/>
      <c r="F1359" s="10"/>
      <c r="G1359" s="10"/>
      <c r="H1359" s="10"/>
      <c r="I1359" s="10"/>
      <c r="J1359" s="10"/>
    </row>
    <row r="1360" spans="1:10" ht="15" customHeight="1">
      <c r="A1360" s="10"/>
      <c r="B1360" s="10"/>
      <c r="C1360" s="10"/>
      <c r="D1360" s="10"/>
      <c r="E1360" s="10"/>
      <c r="F1360" s="10"/>
      <c r="G1360" s="10"/>
      <c r="H1360" s="10"/>
      <c r="I1360" s="10"/>
      <c r="J1360" s="10"/>
    </row>
    <row r="1361" spans="1:10" ht="15" customHeight="1">
      <c r="A1361" s="10"/>
      <c r="B1361" s="10"/>
      <c r="C1361" s="10"/>
      <c r="D1361" s="10"/>
      <c r="E1361" s="10"/>
      <c r="F1361" s="10"/>
      <c r="G1361" s="10"/>
      <c r="H1361" s="10"/>
      <c r="I1361" s="10"/>
      <c r="J1361" s="10"/>
    </row>
    <row r="1362" spans="1:10" ht="15" customHeight="1">
      <c r="A1362" s="10"/>
      <c r="B1362" s="10"/>
      <c r="C1362" s="10"/>
      <c r="D1362" s="10"/>
      <c r="E1362" s="10"/>
      <c r="F1362" s="10"/>
      <c r="G1362" s="10"/>
      <c r="H1362" s="10"/>
      <c r="I1362" s="10"/>
      <c r="J1362" s="10"/>
    </row>
    <row r="1363" spans="1:10" ht="15" customHeight="1">
      <c r="A1363" s="10"/>
      <c r="B1363" s="10"/>
      <c r="C1363" s="10"/>
      <c r="D1363" s="10"/>
      <c r="E1363" s="10"/>
      <c r="F1363" s="10"/>
      <c r="G1363" s="10"/>
      <c r="H1363" s="10"/>
      <c r="I1363" s="10"/>
      <c r="J1363" s="10"/>
    </row>
    <row r="1364" spans="1:10" ht="15" customHeight="1">
      <c r="A1364" s="10"/>
      <c r="B1364" s="10"/>
      <c r="C1364" s="10"/>
      <c r="D1364" s="10"/>
      <c r="E1364" s="10"/>
      <c r="F1364" s="10"/>
      <c r="G1364" s="10"/>
      <c r="H1364" s="10"/>
      <c r="I1364" s="10"/>
      <c r="J1364" s="10"/>
    </row>
    <row r="1365" spans="1:10" ht="15" customHeight="1">
      <c r="A1365" s="10"/>
      <c r="B1365" s="10"/>
      <c r="C1365" s="10"/>
      <c r="D1365" s="10"/>
      <c r="E1365" s="10"/>
      <c r="F1365" s="10"/>
      <c r="G1365" s="10"/>
      <c r="H1365" s="10"/>
      <c r="I1365" s="10"/>
      <c r="J1365" s="10"/>
    </row>
    <row r="1366" spans="1:10" ht="15" customHeight="1">
      <c r="A1366" s="10"/>
      <c r="B1366" s="10"/>
      <c r="C1366" s="10"/>
      <c r="D1366" s="10"/>
      <c r="E1366" s="10"/>
      <c r="F1366" s="10"/>
      <c r="G1366" s="10"/>
      <c r="H1366" s="10"/>
      <c r="I1366" s="10"/>
      <c r="J1366" s="10"/>
    </row>
    <row r="1367" spans="1:10" ht="15" customHeight="1">
      <c r="A1367" s="10"/>
      <c r="B1367" s="10"/>
      <c r="C1367" s="10"/>
      <c r="D1367" s="10"/>
      <c r="E1367" s="10"/>
      <c r="F1367" s="10"/>
      <c r="G1367" s="10"/>
      <c r="H1367" s="10"/>
      <c r="I1367" s="10"/>
      <c r="J1367" s="10"/>
    </row>
    <row r="1368" spans="1:10" ht="15" customHeight="1">
      <c r="A1368" s="10"/>
      <c r="B1368" s="10"/>
      <c r="C1368" s="10"/>
      <c r="D1368" s="10"/>
      <c r="E1368" s="10"/>
      <c r="F1368" s="10"/>
      <c r="G1368" s="10"/>
      <c r="H1368" s="10"/>
      <c r="I1368" s="10"/>
      <c r="J1368" s="10"/>
    </row>
    <row r="1369" spans="1:10" ht="15" customHeight="1">
      <c r="A1369" s="10"/>
      <c r="B1369" s="10"/>
      <c r="C1369" s="10"/>
      <c r="D1369" s="10"/>
      <c r="E1369" s="10"/>
      <c r="F1369" s="10"/>
      <c r="G1369" s="10"/>
      <c r="H1369" s="10"/>
      <c r="I1369" s="10"/>
      <c r="J1369" s="10"/>
    </row>
    <row r="1370" spans="1:10" ht="15" customHeight="1">
      <c r="A1370" s="10"/>
      <c r="B1370" s="10"/>
      <c r="C1370" s="10"/>
      <c r="D1370" s="10"/>
      <c r="E1370" s="10"/>
      <c r="F1370" s="10"/>
      <c r="G1370" s="10"/>
      <c r="H1370" s="10"/>
      <c r="I1370" s="10"/>
      <c r="J1370" s="10"/>
    </row>
    <row r="1371" spans="1:10" ht="15" customHeight="1">
      <c r="A1371" s="10"/>
      <c r="B1371" s="10"/>
      <c r="C1371" s="10"/>
      <c r="D1371" s="10"/>
      <c r="E1371" s="10"/>
      <c r="F1371" s="10"/>
      <c r="G1371" s="10"/>
      <c r="H1371" s="10"/>
      <c r="I1371" s="10"/>
      <c r="J1371" s="10"/>
    </row>
    <row r="1372" spans="1:10" ht="15" customHeight="1">
      <c r="A1372" s="10"/>
      <c r="B1372" s="10"/>
      <c r="C1372" s="10"/>
      <c r="D1372" s="10"/>
      <c r="E1372" s="10"/>
      <c r="F1372" s="10"/>
      <c r="G1372" s="10"/>
      <c r="H1372" s="10"/>
      <c r="I1372" s="10"/>
      <c r="J1372" s="10"/>
    </row>
    <row r="1373" spans="1:10" ht="15" customHeight="1">
      <c r="A1373" s="10"/>
      <c r="B1373" s="10"/>
      <c r="C1373" s="10"/>
      <c r="D1373" s="10"/>
      <c r="E1373" s="10"/>
      <c r="F1373" s="10"/>
      <c r="G1373" s="10"/>
      <c r="H1373" s="10"/>
      <c r="I1373" s="10"/>
      <c r="J1373" s="10"/>
    </row>
    <row r="1374" spans="1:10" ht="15" customHeight="1">
      <c r="A1374" s="10"/>
      <c r="B1374" s="10"/>
      <c r="C1374" s="10"/>
      <c r="D1374" s="10"/>
      <c r="E1374" s="10"/>
      <c r="F1374" s="10"/>
      <c r="G1374" s="10"/>
      <c r="H1374" s="10"/>
      <c r="I1374" s="10"/>
      <c r="J1374" s="10"/>
    </row>
    <row r="1375" spans="1:10" ht="15" customHeight="1">
      <c r="A1375" s="10"/>
      <c r="B1375" s="10"/>
      <c r="C1375" s="10"/>
      <c r="D1375" s="10"/>
      <c r="E1375" s="10"/>
      <c r="F1375" s="10"/>
      <c r="G1375" s="10"/>
      <c r="H1375" s="10"/>
      <c r="I1375" s="10"/>
      <c r="J1375" s="10"/>
    </row>
    <row r="1376" spans="1:10" ht="15" customHeight="1">
      <c r="A1376" s="10"/>
      <c r="B1376" s="10"/>
      <c r="C1376" s="10"/>
      <c r="D1376" s="10"/>
      <c r="E1376" s="10"/>
      <c r="F1376" s="10"/>
      <c r="G1376" s="10"/>
      <c r="H1376" s="10"/>
      <c r="I1376" s="10"/>
      <c r="J1376" s="10"/>
    </row>
    <row r="1377" spans="1:10" ht="15" customHeight="1">
      <c r="A1377" s="10"/>
      <c r="B1377" s="10"/>
      <c r="C1377" s="10"/>
      <c r="D1377" s="10"/>
      <c r="E1377" s="10"/>
      <c r="F1377" s="10"/>
      <c r="G1377" s="10"/>
      <c r="H1377" s="10"/>
      <c r="I1377" s="10"/>
      <c r="J1377" s="10"/>
    </row>
    <row r="1378" spans="1:10" ht="15" customHeight="1">
      <c r="A1378" s="10"/>
      <c r="B1378" s="10"/>
      <c r="C1378" s="10"/>
      <c r="D1378" s="10"/>
      <c r="E1378" s="10"/>
      <c r="F1378" s="10"/>
      <c r="G1378" s="10"/>
      <c r="H1378" s="10"/>
      <c r="I1378" s="10"/>
      <c r="J1378" s="10"/>
    </row>
    <row r="1379" spans="1:10" ht="15" customHeight="1">
      <c r="A1379" s="10"/>
      <c r="B1379" s="10"/>
      <c r="C1379" s="10"/>
      <c r="D1379" s="10"/>
      <c r="E1379" s="10"/>
      <c r="F1379" s="10"/>
      <c r="G1379" s="10"/>
      <c r="H1379" s="10"/>
      <c r="I1379" s="10"/>
      <c r="J1379" s="10"/>
    </row>
    <row r="1380" spans="1:10" ht="15" customHeight="1">
      <c r="A1380" s="10"/>
      <c r="B1380" s="10"/>
      <c r="C1380" s="10"/>
      <c r="D1380" s="10"/>
      <c r="E1380" s="10"/>
      <c r="F1380" s="10"/>
      <c r="G1380" s="10"/>
      <c r="H1380" s="10"/>
      <c r="I1380" s="10"/>
      <c r="J1380" s="10"/>
    </row>
    <row r="1381" spans="1:10" ht="15" customHeight="1">
      <c r="A1381" s="10"/>
      <c r="B1381" s="10"/>
      <c r="C1381" s="10"/>
      <c r="D1381" s="10"/>
      <c r="E1381" s="10"/>
      <c r="F1381" s="10"/>
      <c r="G1381" s="10"/>
      <c r="H1381" s="10"/>
      <c r="I1381" s="10"/>
      <c r="J1381" s="10"/>
    </row>
    <row r="1382" spans="1:10" ht="15" customHeight="1">
      <c r="A1382" s="10"/>
      <c r="B1382" s="10"/>
      <c r="C1382" s="10"/>
      <c r="D1382" s="10"/>
      <c r="E1382" s="10"/>
      <c r="F1382" s="10"/>
      <c r="G1382" s="10"/>
      <c r="H1382" s="10"/>
      <c r="I1382" s="10"/>
      <c r="J1382" s="10"/>
    </row>
    <row r="1383" spans="1:10" ht="15" customHeight="1">
      <c r="A1383" s="10"/>
      <c r="B1383" s="10"/>
      <c r="C1383" s="10"/>
      <c r="D1383" s="10"/>
      <c r="E1383" s="10"/>
      <c r="F1383" s="10"/>
      <c r="G1383" s="10"/>
      <c r="H1383" s="10"/>
      <c r="I1383" s="10"/>
      <c r="J1383" s="10"/>
    </row>
    <row r="1384" spans="1:10" ht="15" customHeight="1">
      <c r="A1384" s="10"/>
      <c r="B1384" s="10"/>
      <c r="C1384" s="10"/>
      <c r="D1384" s="10"/>
      <c r="E1384" s="10"/>
      <c r="F1384" s="10"/>
      <c r="G1384" s="10"/>
      <c r="H1384" s="10"/>
      <c r="I1384" s="10"/>
      <c r="J1384" s="10"/>
    </row>
    <row r="1385" spans="1:10" ht="15" customHeight="1">
      <c r="A1385" s="10"/>
      <c r="B1385" s="10"/>
      <c r="C1385" s="10"/>
      <c r="D1385" s="10"/>
      <c r="E1385" s="10"/>
      <c r="F1385" s="10"/>
      <c r="G1385" s="10"/>
      <c r="H1385" s="10"/>
      <c r="I1385" s="10"/>
      <c r="J1385" s="10"/>
    </row>
    <row r="1386" spans="1:10" ht="15" customHeight="1">
      <c r="A1386" s="10"/>
      <c r="B1386" s="10"/>
      <c r="C1386" s="10"/>
      <c r="D1386" s="10"/>
      <c r="E1386" s="10"/>
      <c r="F1386" s="10"/>
      <c r="G1386" s="10"/>
      <c r="H1386" s="10"/>
      <c r="I1386" s="10"/>
      <c r="J1386" s="10"/>
    </row>
    <row r="1387" spans="1:10" ht="15" customHeight="1">
      <c r="A1387" s="10"/>
      <c r="B1387" s="10"/>
      <c r="C1387" s="10"/>
      <c r="D1387" s="10"/>
      <c r="E1387" s="10"/>
      <c r="F1387" s="10"/>
      <c r="G1387" s="10"/>
      <c r="H1387" s="10"/>
      <c r="I1387" s="10"/>
      <c r="J1387" s="10"/>
    </row>
    <row r="1388" spans="1:10" ht="15" customHeight="1">
      <c r="A1388" s="10"/>
      <c r="B1388" s="10"/>
      <c r="C1388" s="10"/>
      <c r="D1388" s="10"/>
      <c r="E1388" s="10"/>
      <c r="F1388" s="10"/>
      <c r="G1388" s="10"/>
      <c r="H1388" s="10"/>
      <c r="I1388" s="10"/>
      <c r="J1388" s="10"/>
    </row>
    <row r="1389" spans="1:10" ht="15" customHeight="1">
      <c r="A1389" s="10"/>
      <c r="B1389" s="10"/>
      <c r="C1389" s="10"/>
      <c r="D1389" s="10"/>
      <c r="E1389" s="10"/>
      <c r="F1389" s="10"/>
      <c r="G1389" s="10"/>
      <c r="H1389" s="10"/>
      <c r="I1389" s="10"/>
      <c r="J1389" s="10"/>
    </row>
    <row r="1390" spans="1:10" ht="15" customHeight="1">
      <c r="A1390" s="10"/>
      <c r="B1390" s="10"/>
      <c r="C1390" s="10"/>
      <c r="D1390" s="10"/>
      <c r="E1390" s="10"/>
      <c r="F1390" s="10"/>
      <c r="G1390" s="10"/>
      <c r="H1390" s="10"/>
      <c r="I1390" s="10"/>
      <c r="J1390" s="10"/>
    </row>
    <row r="1391" spans="1:10" ht="15" customHeight="1">
      <c r="A1391" s="10"/>
      <c r="B1391" s="10"/>
      <c r="C1391" s="10"/>
      <c r="D1391" s="10"/>
      <c r="E1391" s="10"/>
      <c r="F1391" s="10"/>
      <c r="G1391" s="10"/>
      <c r="H1391" s="10"/>
      <c r="I1391" s="10"/>
      <c r="J1391" s="10"/>
    </row>
    <row r="1392" spans="1:10" ht="15" customHeight="1">
      <c r="A1392" s="10"/>
      <c r="B1392" s="10"/>
      <c r="C1392" s="10"/>
      <c r="D1392" s="10"/>
      <c r="E1392" s="10"/>
      <c r="F1392" s="10"/>
      <c r="G1392" s="10"/>
      <c r="H1392" s="10"/>
      <c r="I1392" s="10"/>
      <c r="J1392" s="10"/>
    </row>
    <row r="1393" spans="1:10" ht="15" customHeight="1">
      <c r="A1393" s="10"/>
      <c r="B1393" s="10"/>
      <c r="C1393" s="10"/>
      <c r="D1393" s="10"/>
      <c r="E1393" s="10"/>
      <c r="F1393" s="10"/>
      <c r="G1393" s="10"/>
      <c r="H1393" s="10"/>
      <c r="I1393" s="10"/>
      <c r="J1393" s="10"/>
    </row>
    <row r="1394" spans="1:10" ht="15" customHeight="1">
      <c r="A1394" s="10"/>
      <c r="B1394" s="10"/>
      <c r="C1394" s="10"/>
      <c r="D1394" s="10"/>
      <c r="E1394" s="10"/>
      <c r="F1394" s="10"/>
      <c r="G1394" s="10"/>
      <c r="H1394" s="10"/>
      <c r="I1394" s="10"/>
      <c r="J1394" s="10"/>
    </row>
    <row r="1395" spans="1:10" ht="15" customHeight="1">
      <c r="A1395" s="10"/>
      <c r="B1395" s="10"/>
      <c r="C1395" s="10"/>
      <c r="D1395" s="10"/>
      <c r="E1395" s="10"/>
      <c r="F1395" s="10"/>
      <c r="G1395" s="10"/>
      <c r="H1395" s="10"/>
      <c r="I1395" s="10"/>
      <c r="J1395" s="10"/>
    </row>
    <row r="1396" spans="1:10" ht="15" customHeight="1">
      <c r="A1396" s="10"/>
      <c r="B1396" s="10"/>
      <c r="C1396" s="10"/>
      <c r="D1396" s="10"/>
      <c r="E1396" s="10"/>
      <c r="F1396" s="10"/>
      <c r="G1396" s="10"/>
      <c r="H1396" s="10"/>
      <c r="I1396" s="10"/>
      <c r="J1396" s="10"/>
    </row>
    <row r="1397" spans="1:10" ht="15" customHeight="1">
      <c r="A1397" s="10"/>
      <c r="B1397" s="10"/>
      <c r="C1397" s="10"/>
      <c r="D1397" s="10"/>
      <c r="E1397" s="10"/>
      <c r="F1397" s="10"/>
      <c r="G1397" s="10"/>
      <c r="H1397" s="10"/>
      <c r="I1397" s="10"/>
      <c r="J1397" s="10"/>
    </row>
    <row r="1398" spans="1:10" ht="15" customHeight="1">
      <c r="A1398" s="10"/>
      <c r="B1398" s="10"/>
      <c r="C1398" s="10"/>
      <c r="D1398" s="10"/>
      <c r="E1398" s="10"/>
      <c r="F1398" s="10"/>
      <c r="G1398" s="10"/>
      <c r="H1398" s="10"/>
      <c r="I1398" s="10"/>
      <c r="J1398" s="10"/>
    </row>
    <row r="1399" spans="1:10" ht="15" customHeight="1">
      <c r="A1399" s="10"/>
      <c r="B1399" s="10"/>
      <c r="C1399" s="10"/>
      <c r="D1399" s="10"/>
      <c r="E1399" s="10"/>
      <c r="F1399" s="10"/>
      <c r="G1399" s="10"/>
      <c r="H1399" s="10"/>
      <c r="I1399" s="10"/>
      <c r="J1399" s="10"/>
    </row>
    <row r="1400" spans="1:10" ht="15" customHeight="1">
      <c r="A1400" s="10"/>
      <c r="B1400" s="10"/>
      <c r="C1400" s="10"/>
      <c r="D1400" s="10"/>
      <c r="E1400" s="10"/>
      <c r="F1400" s="10"/>
      <c r="G1400" s="10"/>
      <c r="H1400" s="10"/>
      <c r="I1400" s="10"/>
      <c r="J1400" s="10"/>
    </row>
    <row r="1401" spans="1:10" ht="15" customHeight="1">
      <c r="A1401" s="10"/>
      <c r="B1401" s="10"/>
      <c r="C1401" s="10"/>
      <c r="D1401" s="10"/>
      <c r="E1401" s="10"/>
      <c r="F1401" s="10"/>
      <c r="G1401" s="10"/>
      <c r="H1401" s="10"/>
      <c r="I1401" s="10"/>
      <c r="J1401" s="10"/>
    </row>
    <row r="1402" spans="1:10" ht="15" customHeight="1">
      <c r="A1402" s="10"/>
      <c r="B1402" s="10"/>
      <c r="C1402" s="10"/>
      <c r="D1402" s="10"/>
      <c r="E1402" s="10"/>
      <c r="F1402" s="10"/>
      <c r="G1402" s="10"/>
      <c r="H1402" s="10"/>
      <c r="I1402" s="10"/>
      <c r="J1402" s="10"/>
    </row>
    <row r="1403" spans="1:10" ht="15" customHeight="1">
      <c r="A1403" s="10"/>
      <c r="B1403" s="10"/>
      <c r="C1403" s="10"/>
      <c r="D1403" s="10"/>
      <c r="E1403" s="10"/>
      <c r="F1403" s="10"/>
      <c r="G1403" s="10"/>
      <c r="H1403" s="10"/>
      <c r="I1403" s="10"/>
      <c r="J1403" s="10"/>
    </row>
    <row r="1404" spans="1:10" ht="15" customHeight="1">
      <c r="A1404" s="10"/>
      <c r="B1404" s="10"/>
      <c r="C1404" s="10"/>
      <c r="D1404" s="10"/>
      <c r="E1404" s="10"/>
      <c r="F1404" s="10"/>
      <c r="G1404" s="10"/>
      <c r="H1404" s="10"/>
      <c r="I1404" s="10"/>
      <c r="J1404" s="10"/>
    </row>
    <row r="1405" spans="1:10" ht="15" customHeight="1">
      <c r="A1405" s="10"/>
      <c r="B1405" s="10"/>
      <c r="C1405" s="10"/>
      <c r="D1405" s="10"/>
      <c r="E1405" s="10"/>
      <c r="F1405" s="10"/>
      <c r="G1405" s="10"/>
      <c r="H1405" s="10"/>
      <c r="I1405" s="10"/>
      <c r="J1405" s="10"/>
    </row>
    <row r="1406" spans="1:10" ht="15" customHeight="1">
      <c r="A1406" s="10"/>
      <c r="B1406" s="10"/>
      <c r="C1406" s="10"/>
      <c r="D1406" s="10"/>
      <c r="E1406" s="10"/>
      <c r="F1406" s="10"/>
      <c r="G1406" s="10"/>
      <c r="H1406" s="10"/>
      <c r="I1406" s="10"/>
      <c r="J1406" s="10"/>
    </row>
    <row r="1407" spans="1:10" ht="15" customHeight="1">
      <c r="A1407" s="10"/>
      <c r="B1407" s="10"/>
      <c r="C1407" s="10"/>
      <c r="D1407" s="10"/>
      <c r="E1407" s="10"/>
      <c r="F1407" s="10"/>
      <c r="G1407" s="10"/>
      <c r="H1407" s="10"/>
      <c r="I1407" s="10"/>
      <c r="J1407" s="10"/>
    </row>
    <row r="1408" spans="1:10" ht="15" customHeight="1">
      <c r="A1408" s="10"/>
      <c r="B1408" s="10"/>
      <c r="C1408" s="10"/>
      <c r="D1408" s="10"/>
      <c r="E1408" s="10"/>
      <c r="F1408" s="10"/>
      <c r="G1408" s="10"/>
      <c r="H1408" s="10"/>
      <c r="I1408" s="10"/>
      <c r="J1408" s="10"/>
    </row>
    <row r="1409" spans="1:10" ht="15" customHeight="1">
      <c r="A1409" s="10"/>
      <c r="B1409" s="10"/>
      <c r="C1409" s="10"/>
      <c r="D1409" s="10"/>
      <c r="E1409" s="10"/>
      <c r="F1409" s="10"/>
      <c r="G1409" s="10"/>
      <c r="H1409" s="10"/>
      <c r="I1409" s="10"/>
      <c r="J1409" s="10"/>
    </row>
    <row r="1410" spans="1:10" ht="15" customHeight="1">
      <c r="A1410" s="10"/>
      <c r="B1410" s="10"/>
      <c r="C1410" s="10"/>
      <c r="D1410" s="10"/>
      <c r="E1410" s="10"/>
      <c r="F1410" s="10"/>
      <c r="G1410" s="10"/>
      <c r="H1410" s="10"/>
      <c r="I1410" s="10"/>
      <c r="J1410" s="10"/>
    </row>
    <row r="1411" spans="1:10" ht="15" customHeight="1">
      <c r="A1411" s="10"/>
      <c r="B1411" s="10"/>
      <c r="C1411" s="10"/>
      <c r="D1411" s="10"/>
      <c r="E1411" s="10"/>
      <c r="F1411" s="10"/>
      <c r="G1411" s="10"/>
      <c r="H1411" s="10"/>
      <c r="I1411" s="10"/>
      <c r="J1411" s="10"/>
    </row>
    <row r="1412" spans="1:10" ht="15" customHeight="1">
      <c r="A1412" s="10"/>
      <c r="B1412" s="10"/>
      <c r="C1412" s="10"/>
      <c r="D1412" s="10"/>
      <c r="E1412" s="10"/>
      <c r="F1412" s="10"/>
      <c r="G1412" s="10"/>
      <c r="H1412" s="10"/>
      <c r="I1412" s="10"/>
      <c r="J1412" s="10"/>
    </row>
    <row r="1413" spans="1:10" ht="15" customHeight="1">
      <c r="A1413" s="10"/>
      <c r="B1413" s="10"/>
      <c r="C1413" s="10"/>
      <c r="D1413" s="10"/>
      <c r="E1413" s="10"/>
      <c r="F1413" s="10"/>
      <c r="G1413" s="10"/>
      <c r="H1413" s="10"/>
      <c r="I1413" s="10"/>
      <c r="J1413" s="10"/>
    </row>
    <row r="1414" spans="1:10" ht="15" customHeight="1">
      <c r="A1414" s="10"/>
      <c r="B1414" s="10"/>
      <c r="C1414" s="10"/>
      <c r="D1414" s="10"/>
      <c r="E1414" s="10"/>
      <c r="F1414" s="10"/>
      <c r="G1414" s="10"/>
      <c r="H1414" s="10"/>
      <c r="I1414" s="10"/>
      <c r="J1414" s="10"/>
    </row>
    <row r="1415" spans="1:10" ht="15" customHeight="1">
      <c r="A1415" s="10"/>
      <c r="B1415" s="10"/>
      <c r="C1415" s="10"/>
      <c r="D1415" s="10"/>
      <c r="E1415" s="10"/>
      <c r="F1415" s="10"/>
      <c r="G1415" s="10"/>
      <c r="H1415" s="10"/>
      <c r="I1415" s="10"/>
      <c r="J1415" s="10"/>
    </row>
    <row r="1416" spans="1:10" ht="15" customHeight="1">
      <c r="A1416" s="10"/>
      <c r="B1416" s="10"/>
      <c r="C1416" s="10"/>
      <c r="D1416" s="10"/>
      <c r="E1416" s="10"/>
      <c r="F1416" s="10"/>
      <c r="G1416" s="10"/>
      <c r="H1416" s="10"/>
      <c r="I1416" s="10"/>
      <c r="J1416" s="10"/>
    </row>
    <row r="1417" spans="1:10" ht="15" customHeight="1">
      <c r="A1417" s="10"/>
      <c r="B1417" s="10"/>
      <c r="C1417" s="10"/>
      <c r="D1417" s="10"/>
      <c r="E1417" s="10"/>
      <c r="F1417" s="10"/>
      <c r="G1417" s="10"/>
      <c r="H1417" s="10"/>
      <c r="I1417" s="10"/>
      <c r="J1417" s="10"/>
    </row>
    <row r="1418" spans="1:10" ht="15" customHeight="1">
      <c r="A1418" s="10"/>
      <c r="B1418" s="10"/>
      <c r="C1418" s="10"/>
      <c r="D1418" s="10"/>
      <c r="E1418" s="10"/>
      <c r="F1418" s="10"/>
      <c r="G1418" s="10"/>
      <c r="H1418" s="10"/>
      <c r="I1418" s="10"/>
      <c r="J1418" s="10"/>
    </row>
    <row r="1419" spans="1:10" ht="15" customHeight="1">
      <c r="A1419" s="10"/>
      <c r="B1419" s="10"/>
      <c r="C1419" s="10"/>
      <c r="D1419" s="10"/>
      <c r="E1419" s="10"/>
      <c r="F1419" s="10"/>
      <c r="G1419" s="10"/>
      <c r="H1419" s="10"/>
      <c r="I1419" s="10"/>
      <c r="J1419" s="10"/>
    </row>
    <row r="1420" spans="1:10" ht="15" customHeight="1">
      <c r="A1420" s="10"/>
      <c r="B1420" s="10"/>
      <c r="C1420" s="10"/>
      <c r="D1420" s="10"/>
      <c r="E1420" s="10"/>
      <c r="F1420" s="10"/>
      <c r="G1420" s="10"/>
      <c r="H1420" s="10"/>
      <c r="I1420" s="10"/>
      <c r="J1420" s="10"/>
    </row>
    <row r="1421" spans="1:10" ht="15" customHeight="1">
      <c r="A1421" s="10"/>
      <c r="B1421" s="10"/>
      <c r="C1421" s="10"/>
      <c r="D1421" s="10"/>
      <c r="E1421" s="10"/>
      <c r="F1421" s="10"/>
      <c r="G1421" s="10"/>
      <c r="H1421" s="10"/>
      <c r="I1421" s="10"/>
      <c r="J1421" s="10"/>
    </row>
    <row r="1422" spans="1:10" ht="15" customHeight="1">
      <c r="A1422" s="10"/>
      <c r="B1422" s="10"/>
      <c r="C1422" s="10"/>
      <c r="D1422" s="10"/>
      <c r="E1422" s="10"/>
      <c r="F1422" s="10"/>
      <c r="G1422" s="10"/>
      <c r="H1422" s="10"/>
      <c r="I1422" s="10"/>
      <c r="J1422" s="10"/>
    </row>
    <row r="1423" spans="1:10" ht="15" customHeight="1">
      <c r="A1423" s="10"/>
      <c r="B1423" s="10"/>
      <c r="C1423" s="10"/>
      <c r="D1423" s="10"/>
      <c r="E1423" s="10"/>
      <c r="F1423" s="10"/>
      <c r="G1423" s="10"/>
      <c r="H1423" s="10"/>
      <c r="I1423" s="10"/>
      <c r="J1423" s="10"/>
    </row>
    <row r="1424" spans="1:10" ht="15" customHeight="1">
      <c r="A1424" s="10"/>
      <c r="B1424" s="10"/>
      <c r="C1424" s="10"/>
      <c r="D1424" s="10"/>
      <c r="E1424" s="10"/>
      <c r="F1424" s="10"/>
      <c r="G1424" s="10"/>
      <c r="H1424" s="10"/>
      <c r="I1424" s="10"/>
      <c r="J1424" s="10"/>
    </row>
    <row r="1425" spans="1:10" ht="15" customHeight="1">
      <c r="A1425" s="10"/>
      <c r="B1425" s="10"/>
      <c r="C1425" s="10"/>
      <c r="D1425" s="10"/>
      <c r="E1425" s="10"/>
      <c r="F1425" s="10"/>
      <c r="G1425" s="10"/>
      <c r="H1425" s="10"/>
      <c r="I1425" s="10"/>
      <c r="J1425" s="10"/>
    </row>
    <row r="1426" spans="1:10" ht="15" customHeight="1">
      <c r="A1426" s="10"/>
      <c r="B1426" s="10"/>
      <c r="C1426" s="10"/>
      <c r="D1426" s="10"/>
      <c r="E1426" s="10"/>
      <c r="F1426" s="10"/>
      <c r="G1426" s="10"/>
      <c r="H1426" s="10"/>
      <c r="I1426" s="10"/>
      <c r="J1426" s="10"/>
    </row>
    <row r="1427" spans="1:10" ht="15" customHeight="1">
      <c r="A1427" s="10"/>
      <c r="B1427" s="10"/>
      <c r="C1427" s="10"/>
      <c r="D1427" s="10"/>
      <c r="E1427" s="10"/>
      <c r="F1427" s="10"/>
      <c r="G1427" s="10"/>
      <c r="H1427" s="10"/>
      <c r="I1427" s="10"/>
      <c r="J1427" s="10"/>
    </row>
    <row r="1428" spans="1:10" ht="15" customHeight="1">
      <c r="A1428" s="10"/>
      <c r="B1428" s="10"/>
      <c r="C1428" s="10"/>
      <c r="D1428" s="10"/>
      <c r="E1428" s="10"/>
      <c r="F1428" s="10"/>
      <c r="G1428" s="10"/>
      <c r="H1428" s="10"/>
      <c r="I1428" s="10"/>
      <c r="J1428" s="10"/>
    </row>
    <row r="1429" spans="1:10" ht="15" customHeight="1">
      <c r="A1429" s="10"/>
      <c r="B1429" s="10"/>
      <c r="C1429" s="10"/>
      <c r="D1429" s="10"/>
      <c r="E1429" s="10"/>
      <c r="F1429" s="10"/>
      <c r="G1429" s="10"/>
      <c r="H1429" s="10"/>
      <c r="I1429" s="10"/>
      <c r="J1429" s="10"/>
    </row>
    <row r="1430" spans="1:10" ht="15" customHeight="1">
      <c r="A1430" s="10"/>
      <c r="B1430" s="10"/>
      <c r="C1430" s="10"/>
      <c r="D1430" s="10"/>
      <c r="E1430" s="10"/>
      <c r="F1430" s="10"/>
      <c r="G1430" s="10"/>
      <c r="H1430" s="10"/>
      <c r="I1430" s="10"/>
      <c r="J1430" s="10"/>
    </row>
    <row r="1431" spans="1:10" ht="15" customHeight="1">
      <c r="A1431" s="10"/>
      <c r="B1431" s="10"/>
      <c r="C1431" s="10"/>
      <c r="D1431" s="10"/>
      <c r="E1431" s="10"/>
      <c r="F1431" s="10"/>
      <c r="G1431" s="10"/>
      <c r="H1431" s="10"/>
      <c r="I1431" s="10"/>
      <c r="J1431" s="10"/>
    </row>
    <row r="1432" spans="1:10" ht="15" customHeight="1">
      <c r="A1432" s="10"/>
      <c r="B1432" s="10"/>
      <c r="C1432" s="10"/>
      <c r="D1432" s="10"/>
      <c r="E1432" s="10"/>
      <c r="F1432" s="10"/>
      <c r="G1432" s="10"/>
      <c r="H1432" s="10"/>
      <c r="I1432" s="10"/>
      <c r="J1432" s="10"/>
    </row>
    <row r="1433" spans="1:10" ht="15" customHeight="1">
      <c r="A1433" s="10"/>
      <c r="B1433" s="10"/>
      <c r="C1433" s="10"/>
      <c r="D1433" s="10"/>
      <c r="E1433" s="10"/>
      <c r="F1433" s="10"/>
      <c r="G1433" s="10"/>
      <c r="H1433" s="10"/>
      <c r="I1433" s="10"/>
      <c r="J1433" s="10"/>
    </row>
    <row r="1434" spans="1:10" ht="15" customHeight="1">
      <c r="A1434" s="10"/>
      <c r="B1434" s="10"/>
      <c r="C1434" s="10"/>
      <c r="D1434" s="10"/>
      <c r="E1434" s="10"/>
      <c r="F1434" s="10"/>
      <c r="G1434" s="10"/>
      <c r="H1434" s="10"/>
      <c r="I1434" s="10"/>
      <c r="J1434" s="10"/>
    </row>
    <row r="1435" spans="1:10" ht="15" customHeight="1">
      <c r="A1435" s="10"/>
      <c r="B1435" s="10"/>
      <c r="C1435" s="10"/>
      <c r="D1435" s="10"/>
      <c r="E1435" s="10"/>
      <c r="F1435" s="10"/>
      <c r="G1435" s="10"/>
      <c r="H1435" s="10"/>
      <c r="I1435" s="10"/>
      <c r="J1435" s="10"/>
    </row>
    <row r="1436" spans="1:10" ht="15" customHeight="1">
      <c r="A1436" s="10"/>
      <c r="B1436" s="10"/>
      <c r="C1436" s="10"/>
      <c r="D1436" s="10"/>
      <c r="E1436" s="10"/>
      <c r="F1436" s="10"/>
      <c r="G1436" s="10"/>
      <c r="H1436" s="10"/>
      <c r="I1436" s="10"/>
      <c r="J1436" s="10"/>
    </row>
    <row r="1437" spans="1:10" ht="15" customHeight="1">
      <c r="A1437" s="10"/>
      <c r="B1437" s="10"/>
      <c r="C1437" s="10"/>
      <c r="D1437" s="10"/>
      <c r="E1437" s="10"/>
      <c r="F1437" s="10"/>
      <c r="G1437" s="10"/>
      <c r="H1437" s="10"/>
      <c r="I1437" s="10"/>
      <c r="J1437" s="10"/>
    </row>
    <row r="1438" spans="1:10" ht="15" customHeight="1">
      <c r="A1438" s="10"/>
      <c r="B1438" s="10"/>
      <c r="C1438" s="10"/>
      <c r="D1438" s="10"/>
      <c r="E1438" s="10"/>
      <c r="F1438" s="10"/>
      <c r="G1438" s="10"/>
      <c r="H1438" s="10"/>
      <c r="I1438" s="10"/>
      <c r="J1438" s="10"/>
    </row>
    <row r="1439" spans="1:10" ht="15" customHeight="1">
      <c r="A1439" s="10"/>
      <c r="B1439" s="10"/>
      <c r="C1439" s="10"/>
      <c r="D1439" s="10"/>
      <c r="E1439" s="10"/>
      <c r="F1439" s="10"/>
      <c r="G1439" s="10"/>
      <c r="H1439" s="10"/>
      <c r="I1439" s="10"/>
      <c r="J1439" s="10"/>
    </row>
    <row r="1440" spans="1:10" ht="15" customHeight="1">
      <c r="A1440" s="10"/>
      <c r="B1440" s="10"/>
      <c r="C1440" s="10"/>
      <c r="D1440" s="10"/>
      <c r="E1440" s="10"/>
      <c r="F1440" s="10"/>
      <c r="G1440" s="10"/>
      <c r="H1440" s="10"/>
      <c r="I1440" s="10"/>
      <c r="J1440" s="10"/>
    </row>
    <row r="1441" spans="1:10" ht="15" customHeight="1">
      <c r="A1441" s="10"/>
      <c r="B1441" s="10"/>
      <c r="C1441" s="10"/>
      <c r="D1441" s="10"/>
      <c r="E1441" s="10"/>
      <c r="F1441" s="10"/>
      <c r="G1441" s="10"/>
      <c r="H1441" s="10"/>
      <c r="I1441" s="10"/>
      <c r="J1441" s="10"/>
    </row>
    <row r="1442" spans="1:10" ht="15" customHeight="1">
      <c r="A1442" s="10"/>
      <c r="B1442" s="10"/>
      <c r="C1442" s="10"/>
      <c r="D1442" s="10"/>
      <c r="E1442" s="10"/>
      <c r="F1442" s="10"/>
      <c r="G1442" s="10"/>
      <c r="H1442" s="10"/>
      <c r="I1442" s="10"/>
      <c r="J1442" s="10"/>
    </row>
    <row r="1443" spans="1:10" ht="15" customHeight="1">
      <c r="A1443" s="10"/>
      <c r="B1443" s="10"/>
      <c r="C1443" s="10"/>
      <c r="D1443" s="10"/>
      <c r="E1443" s="10"/>
      <c r="F1443" s="10"/>
      <c r="G1443" s="10"/>
      <c r="H1443" s="10"/>
      <c r="I1443" s="10"/>
      <c r="J1443" s="10"/>
    </row>
    <row r="1444" spans="1:10" ht="15" customHeight="1">
      <c r="A1444" s="10"/>
      <c r="B1444" s="10"/>
      <c r="C1444" s="10"/>
      <c r="D1444" s="10"/>
      <c r="E1444" s="10"/>
      <c r="F1444" s="10"/>
      <c r="G1444" s="10"/>
      <c r="H1444" s="10"/>
      <c r="I1444" s="10"/>
      <c r="J1444" s="10"/>
    </row>
    <row r="1445" spans="1:10" ht="15" customHeight="1">
      <c r="A1445" s="10"/>
      <c r="B1445" s="10"/>
      <c r="C1445" s="10"/>
      <c r="D1445" s="10"/>
      <c r="E1445" s="10"/>
      <c r="F1445" s="10"/>
      <c r="G1445" s="10"/>
      <c r="H1445" s="10"/>
      <c r="I1445" s="10"/>
      <c r="J1445" s="10"/>
    </row>
    <row r="1446" spans="1:10" ht="15" customHeight="1">
      <c r="A1446" s="10"/>
      <c r="B1446" s="10"/>
      <c r="C1446" s="10"/>
      <c r="D1446" s="10"/>
      <c r="E1446" s="10"/>
      <c r="F1446" s="10"/>
      <c r="G1446" s="10"/>
      <c r="H1446" s="10"/>
      <c r="I1446" s="10"/>
      <c r="J1446" s="10"/>
    </row>
    <row r="1447" spans="1:10" ht="15" customHeight="1">
      <c r="A1447" s="10"/>
      <c r="B1447" s="10"/>
      <c r="C1447" s="10"/>
      <c r="D1447" s="10"/>
      <c r="E1447" s="10"/>
      <c r="F1447" s="10"/>
      <c r="G1447" s="10"/>
      <c r="H1447" s="10"/>
      <c r="I1447" s="10"/>
      <c r="J1447" s="10"/>
    </row>
    <row r="1448" spans="1:10" ht="15" customHeight="1">
      <c r="A1448" s="10"/>
      <c r="B1448" s="10"/>
      <c r="C1448" s="10"/>
      <c r="D1448" s="10"/>
      <c r="E1448" s="10"/>
      <c r="F1448" s="10"/>
      <c r="G1448" s="10"/>
      <c r="H1448" s="10"/>
      <c r="I1448" s="10"/>
      <c r="J1448" s="10"/>
    </row>
    <row r="1449" spans="1:10" ht="15" customHeight="1">
      <c r="A1449" s="10"/>
      <c r="B1449" s="10"/>
      <c r="C1449" s="10"/>
      <c r="D1449" s="10"/>
      <c r="E1449" s="10"/>
      <c r="F1449" s="10"/>
      <c r="G1449" s="10"/>
      <c r="H1449" s="10"/>
      <c r="I1449" s="10"/>
      <c r="J1449" s="10"/>
    </row>
    <row r="1450" spans="1:10" ht="15" customHeight="1">
      <c r="A1450" s="10"/>
      <c r="B1450" s="10"/>
      <c r="C1450" s="10"/>
      <c r="D1450" s="10"/>
      <c r="E1450" s="10"/>
      <c r="F1450" s="10"/>
      <c r="G1450" s="10"/>
      <c r="H1450" s="10"/>
      <c r="I1450" s="10"/>
      <c r="J1450" s="10"/>
    </row>
    <row r="1451" spans="1:10" ht="15" customHeight="1">
      <c r="A1451" s="10"/>
      <c r="B1451" s="10"/>
      <c r="C1451" s="10"/>
      <c r="D1451" s="10"/>
      <c r="E1451" s="10"/>
      <c r="F1451" s="10"/>
      <c r="G1451" s="10"/>
      <c r="H1451" s="10"/>
      <c r="I1451" s="10"/>
      <c r="J1451" s="10"/>
    </row>
    <row r="1452" spans="1:10" ht="15" customHeight="1">
      <c r="A1452" s="10"/>
      <c r="B1452" s="10"/>
      <c r="C1452" s="10"/>
      <c r="D1452" s="10"/>
      <c r="E1452" s="10"/>
      <c r="F1452" s="10"/>
      <c r="G1452" s="10"/>
      <c r="H1452" s="10"/>
      <c r="I1452" s="10"/>
      <c r="J1452" s="10"/>
    </row>
    <row r="1453" spans="1:10" ht="15" customHeight="1">
      <c r="A1453" s="10"/>
      <c r="B1453" s="10"/>
      <c r="C1453" s="10"/>
      <c r="D1453" s="10"/>
      <c r="E1453" s="10"/>
      <c r="F1453" s="10"/>
      <c r="G1453" s="10"/>
      <c r="H1453" s="10"/>
      <c r="I1453" s="10"/>
      <c r="J1453" s="10"/>
    </row>
    <row r="1454" spans="1:10" ht="15" customHeight="1">
      <c r="A1454" s="10"/>
      <c r="B1454" s="10"/>
      <c r="C1454" s="10"/>
      <c r="D1454" s="10"/>
      <c r="E1454" s="10"/>
      <c r="F1454" s="10"/>
      <c r="G1454" s="10"/>
      <c r="H1454" s="10"/>
      <c r="I1454" s="10"/>
      <c r="J1454" s="10"/>
    </row>
    <row r="1455" spans="1:10" ht="15" customHeight="1">
      <c r="A1455" s="10"/>
      <c r="B1455" s="10"/>
      <c r="C1455" s="10"/>
      <c r="D1455" s="10"/>
      <c r="E1455" s="10"/>
      <c r="F1455" s="10"/>
      <c r="G1455" s="10"/>
      <c r="H1455" s="10"/>
      <c r="I1455" s="10"/>
      <c r="J1455" s="10"/>
    </row>
    <row r="1456" spans="1:10" ht="15" customHeight="1">
      <c r="A1456" s="10"/>
      <c r="B1456" s="10"/>
      <c r="C1456" s="10"/>
      <c r="D1456" s="10"/>
      <c r="E1456" s="10"/>
      <c r="F1456" s="10"/>
      <c r="G1456" s="10"/>
      <c r="H1456" s="10"/>
      <c r="I1456" s="10"/>
      <c r="J1456" s="10"/>
    </row>
    <row r="1457" spans="1:10" ht="15" customHeight="1">
      <c r="A1457" s="10"/>
      <c r="B1457" s="10"/>
      <c r="C1457" s="10"/>
      <c r="D1457" s="10"/>
      <c r="E1457" s="10"/>
      <c r="F1457" s="10"/>
      <c r="G1457" s="10"/>
      <c r="H1457" s="10"/>
      <c r="I1457" s="10"/>
      <c r="J1457" s="10"/>
    </row>
    <row r="1458" spans="1:10" ht="15" customHeight="1">
      <c r="A1458" s="10"/>
      <c r="B1458" s="10"/>
      <c r="C1458" s="10"/>
      <c r="D1458" s="10"/>
      <c r="E1458" s="10"/>
      <c r="F1458" s="10"/>
      <c r="G1458" s="10"/>
      <c r="H1458" s="10"/>
      <c r="I1458" s="10"/>
      <c r="J1458" s="10"/>
    </row>
    <row r="1459" spans="1:10" ht="15" customHeight="1">
      <c r="A1459" s="10"/>
      <c r="B1459" s="10"/>
      <c r="C1459" s="10"/>
      <c r="D1459" s="10"/>
      <c r="E1459" s="10"/>
      <c r="F1459" s="10"/>
      <c r="G1459" s="10"/>
      <c r="H1459" s="10"/>
      <c r="I1459" s="10"/>
      <c r="J1459" s="10"/>
    </row>
    <row r="1460" spans="1:10" ht="15" customHeight="1">
      <c r="A1460" s="10"/>
      <c r="B1460" s="10"/>
      <c r="C1460" s="10"/>
      <c r="D1460" s="10"/>
      <c r="E1460" s="10"/>
      <c r="F1460" s="10"/>
      <c r="G1460" s="10"/>
      <c r="H1460" s="10"/>
      <c r="I1460" s="10"/>
      <c r="J1460" s="10"/>
    </row>
    <row r="1461" spans="1:10" ht="15" customHeight="1">
      <c r="A1461" s="10"/>
      <c r="B1461" s="10"/>
      <c r="C1461" s="10"/>
      <c r="D1461" s="10"/>
      <c r="E1461" s="10"/>
      <c r="F1461" s="10"/>
      <c r="G1461" s="10"/>
      <c r="H1461" s="10"/>
      <c r="I1461" s="10"/>
      <c r="J1461" s="10"/>
    </row>
    <row r="1462" spans="1:10" ht="15" customHeight="1">
      <c r="A1462" s="10"/>
      <c r="B1462" s="10"/>
      <c r="C1462" s="10"/>
      <c r="D1462" s="10"/>
      <c r="E1462" s="10"/>
      <c r="F1462" s="10"/>
      <c r="G1462" s="10"/>
      <c r="H1462" s="10"/>
      <c r="I1462" s="10"/>
      <c r="J1462" s="10"/>
    </row>
    <row r="1463" spans="1:10" ht="15" customHeight="1">
      <c r="A1463" s="10"/>
      <c r="B1463" s="10"/>
      <c r="C1463" s="10"/>
      <c r="D1463" s="10"/>
      <c r="E1463" s="10"/>
      <c r="F1463" s="10"/>
      <c r="G1463" s="10"/>
      <c r="H1463" s="10"/>
      <c r="I1463" s="10"/>
      <c r="J1463" s="10"/>
    </row>
    <row r="1464" spans="1:10" ht="15" customHeight="1">
      <c r="A1464" s="10"/>
      <c r="B1464" s="10"/>
      <c r="C1464" s="10"/>
      <c r="D1464" s="10"/>
      <c r="E1464" s="10"/>
      <c r="F1464" s="10"/>
      <c r="G1464" s="10"/>
      <c r="H1464" s="10"/>
      <c r="I1464" s="10"/>
      <c r="J1464" s="10"/>
    </row>
    <row r="1465" spans="1:10" ht="15" customHeight="1">
      <c r="A1465" s="10"/>
      <c r="B1465" s="10"/>
      <c r="C1465" s="10"/>
      <c r="D1465" s="10"/>
      <c r="E1465" s="10"/>
      <c r="F1465" s="10"/>
      <c r="G1465" s="10"/>
      <c r="H1465" s="10"/>
      <c r="I1465" s="10"/>
      <c r="J1465" s="10"/>
    </row>
    <row r="1466" spans="1:10" ht="15" customHeight="1">
      <c r="A1466" s="10"/>
      <c r="B1466" s="10"/>
      <c r="C1466" s="10"/>
      <c r="D1466" s="10"/>
      <c r="E1466" s="10"/>
      <c r="F1466" s="10"/>
      <c r="G1466" s="10"/>
      <c r="H1466" s="10"/>
      <c r="I1466" s="10"/>
      <c r="J1466" s="10"/>
    </row>
    <row r="1467" spans="1:10" ht="15" customHeight="1">
      <c r="A1467" s="10"/>
      <c r="B1467" s="10"/>
      <c r="C1467" s="10"/>
      <c r="D1467" s="10"/>
      <c r="E1467" s="10"/>
      <c r="F1467" s="10"/>
      <c r="G1467" s="10"/>
      <c r="H1467" s="10"/>
      <c r="I1467" s="10"/>
      <c r="J1467" s="10"/>
    </row>
    <row r="1468" spans="1:10" ht="15" customHeight="1">
      <c r="A1468" s="10"/>
      <c r="B1468" s="10"/>
      <c r="C1468" s="10"/>
      <c r="D1468" s="10"/>
      <c r="E1468" s="10"/>
      <c r="F1468" s="10"/>
      <c r="G1468" s="10"/>
      <c r="H1468" s="10"/>
      <c r="I1468" s="10"/>
      <c r="J1468" s="10"/>
    </row>
    <row r="1469" spans="1:10" ht="15" customHeight="1">
      <c r="A1469" s="10"/>
      <c r="B1469" s="10"/>
      <c r="C1469" s="10"/>
      <c r="D1469" s="10"/>
      <c r="E1469" s="10"/>
      <c r="F1469" s="10"/>
      <c r="G1469" s="10"/>
      <c r="H1469" s="10"/>
      <c r="I1469" s="10"/>
      <c r="J1469" s="10"/>
    </row>
    <row r="1470" spans="1:10" ht="15" customHeight="1">
      <c r="A1470" s="10"/>
      <c r="B1470" s="10"/>
      <c r="C1470" s="10"/>
      <c r="D1470" s="10"/>
      <c r="E1470" s="10"/>
      <c r="F1470" s="10"/>
      <c r="G1470" s="10"/>
      <c r="H1470" s="10"/>
      <c r="I1470" s="10"/>
      <c r="J1470" s="10"/>
    </row>
    <row r="1471" spans="1:10" ht="15" customHeight="1">
      <c r="A1471" s="10"/>
      <c r="B1471" s="10"/>
      <c r="C1471" s="10"/>
      <c r="D1471" s="10"/>
      <c r="E1471" s="10"/>
      <c r="F1471" s="10"/>
      <c r="G1471" s="10"/>
      <c r="H1471" s="10"/>
      <c r="I1471" s="10"/>
      <c r="J1471" s="10"/>
    </row>
    <row r="1472" spans="1:10" ht="15" customHeight="1">
      <c r="A1472" s="10"/>
      <c r="B1472" s="10"/>
      <c r="C1472" s="10"/>
      <c r="D1472" s="10"/>
      <c r="E1472" s="10"/>
      <c r="F1472" s="10"/>
      <c r="G1472" s="10"/>
      <c r="H1472" s="10"/>
      <c r="I1472" s="10"/>
      <c r="J1472" s="10"/>
    </row>
    <row r="1473" spans="1:10" ht="15" customHeight="1">
      <c r="A1473" s="10"/>
      <c r="B1473" s="10"/>
      <c r="C1473" s="10"/>
      <c r="D1473" s="10"/>
      <c r="E1473" s="10"/>
      <c r="F1473" s="10"/>
      <c r="G1473" s="10"/>
      <c r="H1473" s="10"/>
      <c r="I1473" s="10"/>
      <c r="J1473" s="10"/>
    </row>
    <row r="1474" spans="1:10" ht="15" customHeight="1">
      <c r="A1474" s="10"/>
      <c r="B1474" s="10"/>
      <c r="C1474" s="10"/>
      <c r="D1474" s="10"/>
      <c r="E1474" s="10"/>
      <c r="F1474" s="10"/>
      <c r="G1474" s="10"/>
      <c r="H1474" s="10"/>
      <c r="I1474" s="10"/>
      <c r="J1474" s="10"/>
    </row>
    <row r="1475" spans="1:10" ht="15" customHeight="1">
      <c r="A1475" s="10"/>
      <c r="B1475" s="10"/>
      <c r="C1475" s="10"/>
      <c r="D1475" s="10"/>
      <c r="E1475" s="10"/>
      <c r="F1475" s="10"/>
      <c r="G1475" s="10"/>
      <c r="H1475" s="10"/>
      <c r="I1475" s="10"/>
      <c r="J1475" s="10"/>
    </row>
    <row r="1476" spans="1:10" ht="15" customHeight="1">
      <c r="A1476" s="10"/>
      <c r="B1476" s="10"/>
      <c r="C1476" s="10"/>
      <c r="D1476" s="10"/>
      <c r="E1476" s="10"/>
      <c r="F1476" s="10"/>
      <c r="G1476" s="10"/>
      <c r="H1476" s="10"/>
      <c r="I1476" s="10"/>
      <c r="J1476" s="10"/>
    </row>
    <row r="1477" spans="1:10" ht="15" customHeight="1">
      <c r="A1477" s="10"/>
      <c r="B1477" s="10"/>
      <c r="C1477" s="10"/>
      <c r="D1477" s="10"/>
      <c r="E1477" s="10"/>
      <c r="F1477" s="10"/>
      <c r="G1477" s="10"/>
      <c r="H1477" s="10"/>
      <c r="I1477" s="10"/>
      <c r="J1477" s="10"/>
    </row>
    <row r="1478" spans="1:10" ht="15" customHeight="1">
      <c r="A1478" s="10"/>
      <c r="B1478" s="10"/>
      <c r="C1478" s="10"/>
      <c r="D1478" s="10"/>
      <c r="E1478" s="10"/>
      <c r="F1478" s="10"/>
      <c r="G1478" s="10"/>
      <c r="H1478" s="10"/>
      <c r="I1478" s="10"/>
      <c r="J1478" s="10"/>
    </row>
    <row r="1479" spans="1:10" ht="15" customHeight="1">
      <c r="A1479" s="10"/>
      <c r="B1479" s="10"/>
      <c r="C1479" s="10"/>
      <c r="D1479" s="10"/>
      <c r="E1479" s="10"/>
      <c r="F1479" s="10"/>
      <c r="G1479" s="10"/>
      <c r="H1479" s="10"/>
      <c r="I1479" s="10"/>
      <c r="J1479" s="10"/>
    </row>
    <row r="1480" spans="1:10" ht="15" customHeight="1">
      <c r="A1480" s="10"/>
      <c r="B1480" s="10"/>
      <c r="C1480" s="10"/>
      <c r="D1480" s="10"/>
      <c r="E1480" s="10"/>
      <c r="F1480" s="10"/>
      <c r="G1480" s="10"/>
      <c r="H1480" s="10"/>
      <c r="I1480" s="10"/>
      <c r="J1480" s="10"/>
    </row>
    <row r="1481" spans="1:10" ht="15" customHeight="1">
      <c r="A1481" s="10"/>
      <c r="B1481" s="10"/>
      <c r="C1481" s="10"/>
      <c r="D1481" s="10"/>
      <c r="E1481" s="10"/>
      <c r="F1481" s="10"/>
      <c r="G1481" s="10"/>
      <c r="H1481" s="10"/>
      <c r="I1481" s="10"/>
      <c r="J1481" s="10"/>
    </row>
    <row r="1482" spans="1:10" ht="15" customHeight="1">
      <c r="A1482" s="10"/>
      <c r="B1482" s="10"/>
      <c r="C1482" s="10"/>
      <c r="D1482" s="10"/>
      <c r="E1482" s="10"/>
      <c r="F1482" s="10"/>
      <c r="G1482" s="10"/>
      <c r="H1482" s="10"/>
      <c r="I1482" s="10"/>
      <c r="J1482" s="10"/>
    </row>
    <row r="1483" spans="1:10" ht="15" customHeight="1">
      <c r="A1483" s="10"/>
      <c r="B1483" s="10"/>
      <c r="C1483" s="10"/>
      <c r="D1483" s="10"/>
      <c r="E1483" s="10"/>
      <c r="F1483" s="10"/>
      <c r="G1483" s="10"/>
      <c r="H1483" s="10"/>
      <c r="I1483" s="10"/>
      <c r="J1483" s="10"/>
    </row>
    <row r="1484" spans="1:10" ht="15" customHeight="1">
      <c r="A1484" s="10"/>
      <c r="B1484" s="10"/>
      <c r="C1484" s="10"/>
      <c r="D1484" s="10"/>
      <c r="E1484" s="10"/>
      <c r="F1484" s="10"/>
      <c r="G1484" s="10"/>
      <c r="H1484" s="10"/>
      <c r="I1484" s="10"/>
      <c r="J1484" s="10"/>
    </row>
    <row r="1485" spans="1:10" ht="15" customHeight="1">
      <c r="A1485" s="10"/>
      <c r="B1485" s="10"/>
      <c r="C1485" s="10"/>
      <c r="D1485" s="10"/>
      <c r="E1485" s="10"/>
      <c r="F1485" s="10"/>
      <c r="G1485" s="10"/>
      <c r="H1485" s="10"/>
      <c r="I1485" s="10"/>
      <c r="J1485" s="10"/>
    </row>
    <row r="1486" spans="1:10" ht="15" customHeight="1">
      <c r="A1486" s="10"/>
      <c r="B1486" s="10"/>
      <c r="C1486" s="10"/>
      <c r="D1486" s="10"/>
      <c r="E1486" s="10"/>
      <c r="F1486" s="10"/>
      <c r="G1486" s="10"/>
      <c r="H1486" s="10"/>
      <c r="I1486" s="10"/>
      <c r="J1486" s="10"/>
    </row>
    <row r="1487" spans="1:10" ht="15" customHeight="1">
      <c r="A1487" s="10"/>
      <c r="B1487" s="10"/>
      <c r="C1487" s="10"/>
      <c r="D1487" s="10"/>
      <c r="E1487" s="10"/>
      <c r="F1487" s="10"/>
      <c r="G1487" s="10"/>
      <c r="H1487" s="10"/>
      <c r="I1487" s="10"/>
      <c r="J1487" s="10"/>
    </row>
    <row r="1488" spans="1:10" ht="15" customHeight="1">
      <c r="A1488" s="10"/>
      <c r="B1488" s="10"/>
      <c r="C1488" s="10"/>
      <c r="D1488" s="10"/>
      <c r="E1488" s="10"/>
      <c r="F1488" s="10"/>
      <c r="G1488" s="10"/>
      <c r="H1488" s="10"/>
      <c r="I1488" s="10"/>
      <c r="J1488" s="10"/>
    </row>
    <row r="1489" spans="1:10" ht="15" customHeight="1">
      <c r="A1489" s="10"/>
      <c r="B1489" s="10"/>
      <c r="C1489" s="10"/>
      <c r="D1489" s="10"/>
      <c r="E1489" s="10"/>
      <c r="F1489" s="10"/>
      <c r="G1489" s="10"/>
      <c r="H1489" s="10"/>
      <c r="I1489" s="10"/>
      <c r="J1489" s="10"/>
    </row>
    <row r="1490" spans="1:10" ht="15" customHeight="1">
      <c r="A1490" s="10"/>
      <c r="B1490" s="10"/>
      <c r="C1490" s="10"/>
      <c r="D1490" s="10"/>
      <c r="E1490" s="10"/>
      <c r="F1490" s="10"/>
      <c r="G1490" s="10"/>
      <c r="H1490" s="10"/>
      <c r="I1490" s="10"/>
      <c r="J1490" s="10"/>
    </row>
    <row r="1491" spans="1:10" ht="15" customHeight="1">
      <c r="A1491" s="10"/>
      <c r="B1491" s="10"/>
      <c r="C1491" s="10"/>
      <c r="D1491" s="10"/>
      <c r="E1491" s="10"/>
      <c r="F1491" s="10"/>
      <c r="G1491" s="10"/>
      <c r="H1491" s="10"/>
      <c r="I1491" s="10"/>
      <c r="J1491" s="10"/>
    </row>
    <row r="1492" spans="1:10" ht="15" customHeight="1">
      <c r="A1492" s="10"/>
      <c r="B1492" s="10"/>
      <c r="C1492" s="10"/>
      <c r="D1492" s="10"/>
      <c r="E1492" s="10"/>
      <c r="F1492" s="10"/>
      <c r="G1492" s="10"/>
      <c r="H1492" s="10"/>
      <c r="I1492" s="10"/>
      <c r="J1492" s="10"/>
    </row>
    <row r="1493" spans="1:10" ht="15" customHeight="1">
      <c r="A1493" s="10"/>
      <c r="B1493" s="10"/>
      <c r="C1493" s="10"/>
      <c r="D1493" s="10"/>
      <c r="E1493" s="10"/>
      <c r="F1493" s="10"/>
      <c r="G1493" s="10"/>
      <c r="H1493" s="10"/>
      <c r="I1493" s="10"/>
      <c r="J1493" s="10"/>
    </row>
    <row r="1494" spans="1:10" ht="15" customHeight="1">
      <c r="A1494" s="10"/>
      <c r="B1494" s="10"/>
      <c r="C1494" s="10"/>
      <c r="D1494" s="10"/>
      <c r="E1494" s="10"/>
      <c r="F1494" s="10"/>
      <c r="G1494" s="10"/>
      <c r="H1494" s="10"/>
      <c r="I1494" s="10"/>
      <c r="J1494" s="10"/>
    </row>
    <row r="1495" spans="1:10" ht="15" customHeight="1">
      <c r="A1495" s="10"/>
      <c r="B1495" s="10"/>
      <c r="C1495" s="10"/>
      <c r="D1495" s="10"/>
      <c r="E1495" s="10"/>
      <c r="F1495" s="10"/>
      <c r="G1495" s="10"/>
      <c r="H1495" s="10"/>
      <c r="I1495" s="10"/>
      <c r="J1495" s="10"/>
    </row>
    <row r="1496" spans="1:10" ht="15" customHeight="1">
      <c r="A1496" s="10"/>
      <c r="B1496" s="10"/>
      <c r="C1496" s="10"/>
      <c r="D1496" s="10"/>
      <c r="E1496" s="10"/>
      <c r="F1496" s="10"/>
      <c r="G1496" s="10"/>
      <c r="H1496" s="10"/>
      <c r="I1496" s="10"/>
      <c r="J1496" s="10"/>
    </row>
    <row r="1497" spans="1:10" ht="15" customHeight="1">
      <c r="A1497" s="10"/>
      <c r="B1497" s="10"/>
      <c r="C1497" s="10"/>
      <c r="D1497" s="10"/>
      <c r="E1497" s="10"/>
      <c r="F1497" s="10"/>
      <c r="G1497" s="10"/>
      <c r="H1497" s="10"/>
      <c r="I1497" s="10"/>
      <c r="J1497" s="10"/>
    </row>
    <row r="1498" spans="1:10" ht="15" customHeight="1">
      <c r="A1498" s="10"/>
      <c r="B1498" s="10"/>
      <c r="C1498" s="10"/>
      <c r="D1498" s="10"/>
      <c r="E1498" s="10"/>
      <c r="F1498" s="10"/>
      <c r="G1498" s="10"/>
      <c r="H1498" s="10"/>
      <c r="I1498" s="10"/>
      <c r="J1498" s="10"/>
    </row>
    <row r="1499" spans="1:10" ht="15" customHeight="1">
      <c r="A1499" s="10"/>
      <c r="B1499" s="10"/>
      <c r="C1499" s="10"/>
      <c r="D1499" s="10"/>
      <c r="E1499" s="10"/>
      <c r="F1499" s="10"/>
      <c r="G1499" s="10"/>
      <c r="H1499" s="10"/>
      <c r="I1499" s="10"/>
      <c r="J1499" s="10"/>
    </row>
    <row r="1500" spans="1:10" ht="15" customHeight="1">
      <c r="A1500" s="10"/>
      <c r="B1500" s="10"/>
      <c r="C1500" s="10"/>
      <c r="D1500" s="10"/>
      <c r="E1500" s="10"/>
      <c r="F1500" s="10"/>
      <c r="G1500" s="10"/>
      <c r="H1500" s="10"/>
      <c r="I1500" s="10"/>
      <c r="J1500" s="10"/>
    </row>
    <row r="1501" spans="1:10" ht="15" customHeight="1">
      <c r="A1501" s="10"/>
      <c r="B1501" s="10"/>
      <c r="C1501" s="10"/>
      <c r="D1501" s="10"/>
      <c r="E1501" s="10"/>
      <c r="F1501" s="10"/>
      <c r="G1501" s="10"/>
      <c r="H1501" s="10"/>
      <c r="I1501" s="10"/>
      <c r="J1501" s="10"/>
    </row>
    <row r="1502" spans="1:10" ht="15" customHeight="1">
      <c r="A1502" s="10"/>
      <c r="B1502" s="10"/>
      <c r="C1502" s="10"/>
      <c r="D1502" s="10"/>
      <c r="E1502" s="10"/>
      <c r="F1502" s="10"/>
      <c r="G1502" s="10"/>
      <c r="H1502" s="10"/>
      <c r="I1502" s="10"/>
      <c r="J1502" s="10"/>
    </row>
    <row r="1503" spans="1:10" ht="15" customHeight="1">
      <c r="A1503" s="10"/>
      <c r="B1503" s="10"/>
      <c r="C1503" s="10"/>
      <c r="D1503" s="10"/>
      <c r="E1503" s="10"/>
      <c r="F1503" s="10"/>
      <c r="G1503" s="10"/>
      <c r="H1503" s="10"/>
      <c r="I1503" s="10"/>
      <c r="J1503" s="10"/>
    </row>
    <row r="1504" spans="1:10" ht="15" customHeight="1">
      <c r="A1504" s="10"/>
      <c r="B1504" s="10"/>
      <c r="C1504" s="10"/>
      <c r="D1504" s="10"/>
      <c r="E1504" s="10"/>
      <c r="F1504" s="10"/>
      <c r="G1504" s="10"/>
      <c r="H1504" s="10"/>
      <c r="I1504" s="10"/>
      <c r="J1504" s="10"/>
    </row>
    <row r="1505" spans="1:10" ht="15" customHeight="1">
      <c r="A1505" s="10"/>
      <c r="B1505" s="10"/>
      <c r="C1505" s="10"/>
      <c r="D1505" s="10"/>
      <c r="E1505" s="10"/>
      <c r="F1505" s="10"/>
      <c r="G1505" s="10"/>
      <c r="H1505" s="10"/>
      <c r="I1505" s="10"/>
      <c r="J1505" s="10"/>
    </row>
    <row r="1506" spans="1:10" ht="15" customHeight="1">
      <c r="A1506" s="10"/>
      <c r="B1506" s="10"/>
      <c r="C1506" s="10"/>
      <c r="D1506" s="10"/>
      <c r="E1506" s="10"/>
      <c r="F1506" s="10"/>
      <c r="G1506" s="10"/>
      <c r="H1506" s="10"/>
      <c r="I1506" s="10"/>
      <c r="J1506" s="10"/>
    </row>
    <row r="1507" spans="1:10" ht="15" customHeight="1">
      <c r="A1507" s="10"/>
      <c r="B1507" s="10"/>
      <c r="C1507" s="10"/>
      <c r="D1507" s="10"/>
      <c r="E1507" s="10"/>
      <c r="F1507" s="10"/>
      <c r="G1507" s="10"/>
      <c r="H1507" s="10"/>
      <c r="I1507" s="10"/>
      <c r="J1507" s="10"/>
    </row>
    <row r="1508" spans="1:10" ht="15" customHeight="1">
      <c r="A1508" s="10"/>
      <c r="B1508" s="10"/>
      <c r="C1508" s="10"/>
      <c r="D1508" s="10"/>
      <c r="E1508" s="10"/>
      <c r="F1508" s="10"/>
      <c r="G1508" s="10"/>
      <c r="H1508" s="10"/>
      <c r="I1508" s="10"/>
      <c r="J1508" s="10"/>
    </row>
    <row r="1509" spans="1:10" ht="15" customHeight="1">
      <c r="A1509" s="10"/>
      <c r="B1509" s="10"/>
      <c r="C1509" s="10"/>
      <c r="D1509" s="10"/>
      <c r="E1509" s="10"/>
      <c r="F1509" s="10"/>
      <c r="G1509" s="10"/>
      <c r="H1509" s="10"/>
      <c r="I1509" s="10"/>
      <c r="J1509" s="10"/>
    </row>
    <row r="1510" spans="1:10" ht="15" customHeight="1">
      <c r="A1510" s="10"/>
      <c r="B1510" s="10"/>
      <c r="C1510" s="10"/>
      <c r="D1510" s="10"/>
      <c r="E1510" s="10"/>
      <c r="F1510" s="10"/>
      <c r="G1510" s="10"/>
      <c r="H1510" s="10"/>
      <c r="I1510" s="10"/>
      <c r="J1510" s="10"/>
    </row>
    <row r="1511" spans="1:10" ht="15" customHeight="1">
      <c r="A1511" s="10"/>
      <c r="B1511" s="10"/>
      <c r="C1511" s="10"/>
      <c r="D1511" s="10"/>
      <c r="E1511" s="10"/>
      <c r="F1511" s="10"/>
      <c r="G1511" s="10"/>
      <c r="H1511" s="10"/>
      <c r="I1511" s="10"/>
      <c r="J1511" s="10"/>
    </row>
    <row r="1512" spans="1:10" ht="15" customHeight="1">
      <c r="A1512" s="10"/>
      <c r="B1512" s="10"/>
      <c r="C1512" s="10"/>
      <c r="D1512" s="10"/>
      <c r="E1512" s="10"/>
      <c r="F1512" s="10"/>
      <c r="G1512" s="10"/>
      <c r="H1512" s="10"/>
      <c r="I1512" s="10"/>
      <c r="J1512" s="10"/>
    </row>
    <row r="1513" spans="1:10" ht="15" customHeight="1">
      <c r="A1513" s="10"/>
      <c r="B1513" s="10"/>
      <c r="C1513" s="10"/>
      <c r="D1513" s="10"/>
      <c r="E1513" s="10"/>
      <c r="F1513" s="10"/>
      <c r="G1513" s="10"/>
      <c r="H1513" s="10"/>
      <c r="I1513" s="10"/>
      <c r="J1513" s="10"/>
    </row>
    <row r="1514" spans="1:10" ht="15" customHeight="1">
      <c r="A1514" s="10"/>
      <c r="B1514" s="10"/>
      <c r="C1514" s="10"/>
      <c r="D1514" s="10"/>
      <c r="E1514" s="10"/>
      <c r="F1514" s="10"/>
      <c r="G1514" s="10"/>
      <c r="H1514" s="10"/>
      <c r="I1514" s="10"/>
      <c r="J1514" s="10"/>
    </row>
    <row r="1515" spans="1:10" ht="15" customHeight="1">
      <c r="A1515" s="10"/>
      <c r="B1515" s="10"/>
      <c r="C1515" s="10"/>
      <c r="D1515" s="10"/>
      <c r="E1515" s="10"/>
      <c r="F1515" s="10"/>
      <c r="G1515" s="10"/>
      <c r="H1515" s="10"/>
      <c r="I1515" s="10"/>
      <c r="J1515" s="10"/>
    </row>
    <row r="1516" spans="1:10" ht="15" customHeight="1">
      <c r="A1516" s="10"/>
      <c r="B1516" s="10"/>
      <c r="C1516" s="10"/>
      <c r="D1516" s="10"/>
      <c r="E1516" s="10"/>
      <c r="F1516" s="10"/>
      <c r="G1516" s="10"/>
      <c r="H1516" s="10"/>
      <c r="I1516" s="10"/>
      <c r="J1516" s="10"/>
    </row>
    <row r="1517" spans="1:10" ht="15" customHeight="1">
      <c r="A1517" s="10"/>
      <c r="B1517" s="10"/>
      <c r="C1517" s="10"/>
      <c r="D1517" s="10"/>
      <c r="E1517" s="10"/>
      <c r="F1517" s="10"/>
      <c r="G1517" s="10"/>
      <c r="H1517" s="10"/>
      <c r="I1517" s="10"/>
      <c r="J1517" s="10"/>
    </row>
    <row r="1518" spans="1:10" ht="15" customHeight="1">
      <c r="A1518" s="10"/>
      <c r="B1518" s="10"/>
      <c r="C1518" s="10"/>
      <c r="D1518" s="10"/>
      <c r="E1518" s="10"/>
      <c r="F1518" s="10"/>
      <c r="G1518" s="10"/>
      <c r="H1518" s="10"/>
      <c r="I1518" s="10"/>
      <c r="J1518" s="10"/>
    </row>
    <row r="1519" spans="1:10" ht="15" customHeight="1">
      <c r="A1519" s="10"/>
      <c r="B1519" s="10"/>
      <c r="C1519" s="10"/>
      <c r="D1519" s="10"/>
      <c r="E1519" s="10"/>
      <c r="F1519" s="10"/>
      <c r="G1519" s="10"/>
      <c r="H1519" s="10"/>
      <c r="I1519" s="10"/>
      <c r="J1519" s="10"/>
    </row>
    <row r="1520" spans="1:10" ht="15" customHeight="1">
      <c r="A1520" s="10"/>
      <c r="B1520" s="10"/>
      <c r="C1520" s="10"/>
      <c r="D1520" s="10"/>
      <c r="E1520" s="10"/>
      <c r="F1520" s="10"/>
      <c r="G1520" s="10"/>
      <c r="H1520" s="10"/>
      <c r="I1520" s="10"/>
      <c r="J1520" s="10"/>
    </row>
    <row r="1521" spans="1:10" ht="15" customHeight="1">
      <c r="A1521" s="10"/>
      <c r="B1521" s="10"/>
      <c r="C1521" s="10"/>
      <c r="D1521" s="10"/>
      <c r="E1521" s="10"/>
      <c r="F1521" s="10"/>
      <c r="G1521" s="10"/>
      <c r="H1521" s="10"/>
      <c r="I1521" s="10"/>
      <c r="J1521" s="10"/>
    </row>
    <row r="1522" spans="1:10" ht="15" customHeight="1">
      <c r="A1522" s="10"/>
      <c r="B1522" s="10"/>
      <c r="C1522" s="10"/>
      <c r="D1522" s="10"/>
      <c r="E1522" s="10"/>
      <c r="F1522" s="10"/>
      <c r="G1522" s="10"/>
      <c r="H1522" s="10"/>
      <c r="I1522" s="10"/>
      <c r="J1522" s="10"/>
    </row>
    <row r="1523" spans="1:10" ht="15" customHeight="1">
      <c r="A1523" s="10"/>
      <c r="B1523" s="10"/>
      <c r="C1523" s="10"/>
      <c r="D1523" s="10"/>
      <c r="E1523" s="10"/>
      <c r="F1523" s="10"/>
      <c r="G1523" s="10"/>
      <c r="H1523" s="10"/>
      <c r="I1523" s="10"/>
      <c r="J1523" s="10"/>
    </row>
    <row r="1524" spans="1:10" ht="15" customHeight="1">
      <c r="A1524" s="10"/>
      <c r="B1524" s="10"/>
      <c r="C1524" s="10"/>
      <c r="D1524" s="10"/>
      <c r="E1524" s="10"/>
      <c r="F1524" s="10"/>
      <c r="G1524" s="10"/>
      <c r="H1524" s="10"/>
      <c r="I1524" s="10"/>
      <c r="J1524" s="10"/>
    </row>
    <row r="1525" spans="1:10" ht="15" customHeight="1">
      <c r="A1525" s="10"/>
      <c r="B1525" s="10"/>
      <c r="C1525" s="10"/>
      <c r="D1525" s="10"/>
      <c r="E1525" s="10"/>
      <c r="F1525" s="10"/>
      <c r="G1525" s="10"/>
      <c r="H1525" s="10"/>
      <c r="I1525" s="10"/>
      <c r="J1525" s="10"/>
    </row>
    <row r="1526" spans="1:10" ht="15" customHeight="1">
      <c r="A1526" s="10"/>
      <c r="B1526" s="10"/>
      <c r="C1526" s="10"/>
      <c r="D1526" s="10"/>
      <c r="E1526" s="10"/>
      <c r="F1526" s="10"/>
      <c r="G1526" s="10"/>
      <c r="H1526" s="10"/>
      <c r="I1526" s="10"/>
      <c r="J1526" s="10"/>
    </row>
    <row r="1527" spans="1:10" ht="15" customHeight="1">
      <c r="A1527" s="10"/>
      <c r="B1527" s="10"/>
      <c r="C1527" s="10"/>
      <c r="D1527" s="10"/>
      <c r="E1527" s="10"/>
      <c r="F1527" s="10"/>
      <c r="G1527" s="10"/>
      <c r="H1527" s="10"/>
      <c r="I1527" s="10"/>
      <c r="J1527" s="10"/>
    </row>
    <row r="1528" spans="1:10" ht="15" customHeight="1">
      <c r="A1528" s="10"/>
      <c r="B1528" s="10"/>
      <c r="C1528" s="10"/>
      <c r="D1528" s="10"/>
      <c r="E1528" s="10"/>
      <c r="F1528" s="10"/>
      <c r="G1528" s="10"/>
      <c r="H1528" s="10"/>
      <c r="I1528" s="10"/>
      <c r="J1528" s="10"/>
    </row>
    <row r="1529" spans="1:10" ht="15" customHeight="1">
      <c r="A1529" s="10"/>
      <c r="B1529" s="10"/>
      <c r="C1529" s="10"/>
      <c r="D1529" s="10"/>
      <c r="E1529" s="10"/>
      <c r="F1529" s="10"/>
      <c r="G1529" s="10"/>
      <c r="H1529" s="10"/>
      <c r="I1529" s="10"/>
      <c r="J1529" s="10"/>
    </row>
    <row r="1530" spans="1:10" ht="15" customHeight="1">
      <c r="A1530" s="10"/>
      <c r="B1530" s="10"/>
      <c r="C1530" s="10"/>
      <c r="D1530" s="10"/>
      <c r="E1530" s="10"/>
      <c r="F1530" s="10"/>
      <c r="G1530" s="10"/>
      <c r="H1530" s="10"/>
      <c r="I1530" s="10"/>
      <c r="J1530" s="10"/>
    </row>
    <row r="1531" spans="1:10" ht="15" customHeight="1">
      <c r="A1531" s="10"/>
      <c r="B1531" s="10"/>
      <c r="C1531" s="10"/>
      <c r="D1531" s="10"/>
      <c r="E1531" s="10"/>
      <c r="F1531" s="10"/>
      <c r="G1531" s="10"/>
      <c r="H1531" s="10"/>
      <c r="I1531" s="10"/>
      <c r="J1531" s="10"/>
    </row>
    <row r="1532" spans="1:10" ht="15" customHeight="1">
      <c r="A1532" s="10"/>
      <c r="B1532" s="10"/>
      <c r="C1532" s="10"/>
      <c r="D1532" s="10"/>
      <c r="E1532" s="10"/>
      <c r="F1532" s="10"/>
      <c r="G1532" s="10"/>
      <c r="H1532" s="10"/>
      <c r="I1532" s="10"/>
      <c r="J1532" s="10"/>
    </row>
    <row r="1533" spans="1:10" ht="15" customHeight="1">
      <c r="A1533" s="10"/>
      <c r="B1533" s="10"/>
      <c r="C1533" s="10"/>
      <c r="D1533" s="10"/>
      <c r="E1533" s="10"/>
      <c r="F1533" s="10"/>
      <c r="G1533" s="10"/>
      <c r="H1533" s="10"/>
      <c r="I1533" s="10"/>
      <c r="J1533" s="10"/>
    </row>
    <row r="1534" spans="1:10" ht="15" customHeight="1">
      <c r="A1534" s="10"/>
      <c r="B1534" s="10"/>
      <c r="C1534" s="10"/>
      <c r="D1534" s="10"/>
      <c r="E1534" s="10"/>
      <c r="F1534" s="10"/>
      <c r="G1534" s="10"/>
      <c r="H1534" s="10"/>
      <c r="I1534" s="10"/>
      <c r="J1534" s="10"/>
    </row>
    <row r="1535" spans="1:10" ht="15" customHeight="1">
      <c r="A1535" s="10"/>
      <c r="B1535" s="10"/>
      <c r="C1535" s="10"/>
      <c r="D1535" s="10"/>
      <c r="E1535" s="10"/>
      <c r="F1535" s="10"/>
      <c r="G1535" s="10"/>
      <c r="H1535" s="10"/>
      <c r="I1535" s="10"/>
      <c r="J1535" s="10"/>
    </row>
    <row r="1536" spans="1:10" ht="15" customHeight="1">
      <c r="A1536" s="10"/>
      <c r="B1536" s="10"/>
      <c r="C1536" s="10"/>
      <c r="D1536" s="10"/>
      <c r="E1536" s="10"/>
      <c r="F1536" s="10"/>
      <c r="G1536" s="10"/>
      <c r="H1536" s="10"/>
      <c r="I1536" s="10"/>
      <c r="J1536" s="10"/>
    </row>
    <row r="1537" spans="1:10" ht="15" customHeight="1">
      <c r="A1537" s="10"/>
      <c r="B1537" s="10"/>
      <c r="C1537" s="10"/>
      <c r="D1537" s="10"/>
      <c r="E1537" s="10"/>
      <c r="F1537" s="10"/>
      <c r="G1537" s="10"/>
      <c r="H1537" s="10"/>
      <c r="I1537" s="10"/>
      <c r="J1537" s="10"/>
    </row>
    <row r="1538" spans="1:10" ht="15" customHeight="1">
      <c r="A1538" s="10"/>
      <c r="B1538" s="10"/>
      <c r="C1538" s="10"/>
      <c r="D1538" s="10"/>
      <c r="E1538" s="10"/>
      <c r="F1538" s="10"/>
      <c r="G1538" s="10"/>
      <c r="H1538" s="10"/>
      <c r="I1538" s="10"/>
      <c r="J1538" s="10"/>
    </row>
    <row r="1539" spans="1:10" ht="15" customHeight="1">
      <c r="A1539" s="10"/>
      <c r="B1539" s="10"/>
      <c r="C1539" s="10"/>
      <c r="D1539" s="10"/>
      <c r="E1539" s="10"/>
      <c r="F1539" s="10"/>
      <c r="G1539" s="10"/>
      <c r="H1539" s="10"/>
      <c r="I1539" s="10"/>
      <c r="J1539" s="10"/>
    </row>
    <row r="1540" spans="1:10" ht="15" customHeight="1">
      <c r="A1540" s="10"/>
      <c r="B1540" s="10"/>
      <c r="C1540" s="10"/>
      <c r="D1540" s="10"/>
      <c r="E1540" s="10"/>
      <c r="F1540" s="10"/>
      <c r="G1540" s="10"/>
      <c r="H1540" s="10"/>
      <c r="I1540" s="10"/>
      <c r="J1540" s="10"/>
    </row>
    <row r="1541" spans="1:10" ht="15" customHeight="1">
      <c r="A1541" s="10"/>
      <c r="B1541" s="10"/>
      <c r="C1541" s="10"/>
      <c r="D1541" s="10"/>
      <c r="E1541" s="10"/>
      <c r="F1541" s="10"/>
      <c r="G1541" s="10"/>
      <c r="H1541" s="10"/>
      <c r="I1541" s="10"/>
      <c r="J1541" s="10"/>
    </row>
    <row r="1542" spans="1:10" ht="15" customHeight="1">
      <c r="A1542" s="10"/>
      <c r="B1542" s="10"/>
      <c r="C1542" s="10"/>
      <c r="D1542" s="10"/>
      <c r="E1542" s="10"/>
      <c r="F1542" s="10"/>
      <c r="G1542" s="10"/>
      <c r="H1542" s="10"/>
      <c r="I1542" s="10"/>
      <c r="J1542" s="10"/>
    </row>
    <row r="1543" spans="1:10" ht="15" customHeight="1">
      <c r="A1543" s="10"/>
      <c r="B1543" s="10"/>
      <c r="C1543" s="10"/>
      <c r="D1543" s="10"/>
      <c r="E1543" s="10"/>
      <c r="F1543" s="10"/>
      <c r="G1543" s="10"/>
      <c r="H1543" s="10"/>
      <c r="I1543" s="10"/>
      <c r="J1543" s="10"/>
    </row>
    <row r="1544" spans="1:10" ht="15" customHeight="1">
      <c r="A1544" s="10"/>
      <c r="B1544" s="10"/>
      <c r="C1544" s="10"/>
      <c r="D1544" s="10"/>
      <c r="E1544" s="10"/>
      <c r="F1544" s="10"/>
      <c r="G1544" s="10"/>
      <c r="H1544" s="10"/>
      <c r="I1544" s="10"/>
      <c r="J1544" s="10"/>
    </row>
    <row r="1545" spans="1:10" ht="15" customHeight="1">
      <c r="A1545" s="10"/>
      <c r="B1545" s="10"/>
      <c r="C1545" s="10"/>
      <c r="D1545" s="10"/>
      <c r="E1545" s="10"/>
      <c r="F1545" s="10"/>
      <c r="G1545" s="10"/>
      <c r="H1545" s="10"/>
      <c r="I1545" s="10"/>
      <c r="J1545" s="10"/>
    </row>
    <row r="1546" spans="1:10" ht="15" customHeight="1">
      <c r="A1546" s="10"/>
      <c r="B1546" s="10"/>
      <c r="C1546" s="10"/>
      <c r="D1546" s="10"/>
      <c r="E1546" s="10"/>
      <c r="F1546" s="10"/>
      <c r="G1546" s="10"/>
      <c r="H1546" s="10"/>
      <c r="I1546" s="10"/>
      <c r="J1546" s="10"/>
    </row>
    <row r="1547" spans="1:10" ht="15" customHeight="1">
      <c r="A1547" s="10"/>
      <c r="B1547" s="10"/>
      <c r="C1547" s="10"/>
      <c r="D1547" s="10"/>
      <c r="E1547" s="10"/>
      <c r="F1547" s="10"/>
      <c r="G1547" s="10"/>
      <c r="H1547" s="10"/>
      <c r="I1547" s="10"/>
      <c r="J1547" s="10"/>
    </row>
    <row r="1548" spans="1:10" ht="15" customHeight="1">
      <c r="A1548" s="10"/>
      <c r="B1548" s="10"/>
      <c r="C1548" s="10"/>
      <c r="D1548" s="10"/>
      <c r="E1548" s="10"/>
      <c r="F1548" s="10"/>
      <c r="G1548" s="10"/>
      <c r="H1548" s="10"/>
      <c r="I1548" s="10"/>
      <c r="J1548" s="10"/>
    </row>
    <row r="1549" spans="1:10" ht="15" customHeight="1">
      <c r="A1549" s="10"/>
      <c r="B1549" s="10"/>
      <c r="C1549" s="10"/>
      <c r="D1549" s="10"/>
      <c r="E1549" s="10"/>
      <c r="F1549" s="10"/>
      <c r="G1549" s="10"/>
      <c r="H1549" s="10"/>
      <c r="I1549" s="10"/>
      <c r="J1549" s="10"/>
    </row>
    <row r="1550" spans="1:10" ht="15" customHeight="1">
      <c r="A1550" s="10"/>
      <c r="B1550" s="10"/>
      <c r="C1550" s="10"/>
      <c r="D1550" s="10"/>
      <c r="E1550" s="10"/>
      <c r="F1550" s="10"/>
      <c r="G1550" s="10"/>
      <c r="H1550" s="10"/>
      <c r="I1550" s="10"/>
      <c r="J1550" s="10"/>
    </row>
    <row r="1551" spans="1:10" ht="15" customHeight="1">
      <c r="A1551" s="10"/>
      <c r="B1551" s="10"/>
      <c r="C1551" s="10"/>
      <c r="D1551" s="10"/>
      <c r="E1551" s="10"/>
      <c r="F1551" s="10"/>
      <c r="G1551" s="10"/>
      <c r="H1551" s="10"/>
      <c r="I1551" s="10"/>
      <c r="J1551" s="10"/>
    </row>
    <row r="1552" spans="1:10" ht="15" customHeight="1">
      <c r="A1552" s="10"/>
      <c r="B1552" s="10"/>
      <c r="C1552" s="10"/>
      <c r="D1552" s="10"/>
      <c r="E1552" s="10"/>
      <c r="F1552" s="10"/>
      <c r="G1552" s="10"/>
      <c r="H1552" s="10"/>
      <c r="I1552" s="10"/>
      <c r="J1552" s="10"/>
    </row>
    <row r="1553" spans="1:10" ht="15" customHeight="1">
      <c r="A1553" s="10"/>
      <c r="B1553" s="10"/>
      <c r="C1553" s="10"/>
      <c r="D1553" s="10"/>
      <c r="E1553" s="10"/>
      <c r="F1553" s="10"/>
      <c r="G1553" s="10"/>
      <c r="H1553" s="10"/>
      <c r="I1553" s="10"/>
      <c r="J1553" s="10"/>
    </row>
    <row r="1554" spans="1:10" ht="15" customHeight="1">
      <c r="A1554" s="10"/>
      <c r="B1554" s="10"/>
      <c r="C1554" s="10"/>
      <c r="D1554" s="10"/>
      <c r="E1554" s="10"/>
      <c r="F1554" s="10"/>
      <c r="G1554" s="10"/>
      <c r="H1554" s="10"/>
      <c r="I1554" s="10"/>
      <c r="J1554" s="10"/>
    </row>
    <row r="1555" spans="1:10" ht="15" customHeight="1">
      <c r="A1555" s="10"/>
      <c r="B1555" s="10"/>
      <c r="C1555" s="10"/>
      <c r="D1555" s="10"/>
      <c r="E1555" s="10"/>
      <c r="F1555" s="10"/>
      <c r="G1555" s="10"/>
      <c r="H1555" s="10"/>
      <c r="I1555" s="10"/>
      <c r="J1555" s="10"/>
    </row>
    <row r="1556" spans="1:10" ht="15" customHeight="1">
      <c r="A1556" s="10"/>
      <c r="B1556" s="10"/>
      <c r="C1556" s="10"/>
      <c r="D1556" s="10"/>
      <c r="E1556" s="10"/>
      <c r="F1556" s="10"/>
      <c r="G1556" s="10"/>
      <c r="H1556" s="10"/>
      <c r="I1556" s="10"/>
      <c r="J1556" s="10"/>
    </row>
    <row r="1557" spans="1:10" ht="15" customHeight="1">
      <c r="A1557" s="10"/>
      <c r="B1557" s="10"/>
      <c r="C1557" s="10"/>
      <c r="D1557" s="10"/>
      <c r="E1557" s="10"/>
      <c r="F1557" s="10"/>
      <c r="G1557" s="10"/>
      <c r="H1557" s="10"/>
      <c r="I1557" s="10"/>
      <c r="J1557" s="10"/>
    </row>
    <row r="1558" spans="1:10" ht="15" customHeight="1">
      <c r="A1558" s="10"/>
      <c r="B1558" s="10"/>
      <c r="C1558" s="10"/>
      <c r="D1558" s="10"/>
      <c r="E1558" s="10"/>
      <c r="F1558" s="10"/>
      <c r="G1558" s="10"/>
      <c r="H1558" s="10"/>
      <c r="I1558" s="10"/>
      <c r="J1558" s="10"/>
    </row>
    <row r="1559" spans="1:10" ht="15" customHeight="1">
      <c r="A1559" s="10"/>
      <c r="B1559" s="10"/>
      <c r="C1559" s="10"/>
      <c r="D1559" s="10"/>
      <c r="E1559" s="10"/>
      <c r="F1559" s="10"/>
      <c r="G1559" s="10"/>
      <c r="H1559" s="10"/>
      <c r="I1559" s="10"/>
      <c r="J1559" s="10"/>
    </row>
    <row r="1560" spans="1:10" ht="15" customHeight="1">
      <c r="A1560" s="10"/>
      <c r="B1560" s="10"/>
      <c r="C1560" s="10"/>
      <c r="D1560" s="10"/>
      <c r="E1560" s="10"/>
      <c r="F1560" s="10"/>
      <c r="G1560" s="10"/>
      <c r="H1560" s="10"/>
      <c r="I1560" s="10"/>
      <c r="J1560" s="10"/>
    </row>
    <row r="1561" spans="1:10" ht="15" customHeight="1">
      <c r="A1561" s="10"/>
      <c r="B1561" s="10"/>
      <c r="C1561" s="10"/>
      <c r="D1561" s="10"/>
      <c r="E1561" s="10"/>
      <c r="F1561" s="10"/>
      <c r="G1561" s="10"/>
      <c r="H1561" s="10"/>
      <c r="I1561" s="10"/>
      <c r="J1561" s="10"/>
    </row>
    <row r="1562" spans="1:10" ht="15" customHeight="1">
      <c r="A1562" s="10"/>
      <c r="B1562" s="10"/>
      <c r="C1562" s="10"/>
      <c r="D1562" s="10"/>
      <c r="E1562" s="10"/>
      <c r="F1562" s="10"/>
      <c r="G1562" s="10"/>
      <c r="H1562" s="10"/>
      <c r="I1562" s="10"/>
      <c r="J1562" s="10"/>
    </row>
    <row r="1563" spans="1:10" ht="15" customHeight="1">
      <c r="A1563" s="10"/>
      <c r="B1563" s="10"/>
      <c r="C1563" s="10"/>
      <c r="D1563" s="10"/>
      <c r="E1563" s="10"/>
      <c r="F1563" s="10"/>
      <c r="G1563" s="10"/>
      <c r="H1563" s="10"/>
      <c r="I1563" s="10"/>
      <c r="J1563" s="10"/>
    </row>
    <row r="1564" spans="1:10" ht="15" customHeight="1">
      <c r="A1564" s="10"/>
      <c r="B1564" s="10"/>
      <c r="C1564" s="10"/>
      <c r="D1564" s="10"/>
      <c r="E1564" s="10"/>
      <c r="F1564" s="10"/>
      <c r="G1564" s="10"/>
      <c r="H1564" s="10"/>
      <c r="I1564" s="10"/>
      <c r="J1564" s="10"/>
    </row>
    <row r="1565" spans="1:10" ht="15" customHeight="1">
      <c r="A1565" s="10"/>
      <c r="B1565" s="10"/>
      <c r="C1565" s="10"/>
      <c r="D1565" s="10"/>
      <c r="E1565" s="10"/>
      <c r="F1565" s="10"/>
      <c r="G1565" s="10"/>
      <c r="H1565" s="10"/>
      <c r="I1565" s="10"/>
      <c r="J1565" s="10"/>
    </row>
    <row r="1566" spans="1:10" ht="15" customHeight="1">
      <c r="A1566" s="10"/>
      <c r="B1566" s="10"/>
      <c r="C1566" s="10"/>
      <c r="D1566" s="10"/>
      <c r="E1566" s="10"/>
      <c r="F1566" s="10"/>
      <c r="G1566" s="10"/>
      <c r="H1566" s="10"/>
      <c r="I1566" s="10"/>
      <c r="J1566" s="10"/>
    </row>
    <row r="1567" spans="1:10" ht="15" customHeight="1">
      <c r="A1567" s="10"/>
      <c r="B1567" s="10"/>
      <c r="C1567" s="10"/>
      <c r="D1567" s="10"/>
      <c r="E1567" s="10"/>
      <c r="F1567" s="10"/>
      <c r="G1567" s="10"/>
      <c r="H1567" s="10"/>
      <c r="I1567" s="10"/>
      <c r="J1567" s="10"/>
    </row>
    <row r="1568" spans="1:10" ht="15" customHeight="1">
      <c r="A1568" s="10"/>
      <c r="B1568" s="10"/>
      <c r="C1568" s="10"/>
      <c r="D1568" s="10"/>
      <c r="E1568" s="10"/>
      <c r="F1568" s="10"/>
      <c r="G1568" s="10"/>
      <c r="H1568" s="10"/>
      <c r="I1568" s="10"/>
      <c r="J1568" s="10"/>
    </row>
    <row r="1569" spans="1:10" ht="15" customHeight="1">
      <c r="A1569" s="10"/>
      <c r="B1569" s="10"/>
      <c r="C1569" s="10"/>
      <c r="D1569" s="10"/>
      <c r="E1569" s="10"/>
      <c r="F1569" s="10"/>
      <c r="G1569" s="10"/>
      <c r="H1569" s="10"/>
      <c r="I1569" s="10"/>
      <c r="J1569" s="10"/>
    </row>
    <row r="1570" spans="1:10" ht="15" customHeight="1">
      <c r="A1570" s="10"/>
      <c r="B1570" s="10"/>
      <c r="C1570" s="10"/>
      <c r="D1570" s="10"/>
      <c r="E1570" s="10"/>
      <c r="F1570" s="10"/>
      <c r="G1570" s="10"/>
      <c r="H1570" s="10"/>
      <c r="I1570" s="10"/>
      <c r="J1570" s="10"/>
    </row>
    <row r="1571" spans="1:10" ht="15" customHeight="1">
      <c r="A1571" s="10"/>
      <c r="B1571" s="10"/>
      <c r="C1571" s="10"/>
      <c r="D1571" s="10"/>
      <c r="E1571" s="10"/>
      <c r="F1571" s="10"/>
      <c r="G1571" s="10"/>
      <c r="H1571" s="10"/>
      <c r="I1571" s="10"/>
      <c r="J1571" s="10"/>
    </row>
    <row r="1572" spans="1:10" ht="15" customHeight="1">
      <c r="A1572" s="10"/>
      <c r="B1572" s="10"/>
      <c r="C1572" s="10"/>
      <c r="D1572" s="10"/>
      <c r="E1572" s="10"/>
      <c r="F1572" s="10"/>
      <c r="G1572" s="10"/>
      <c r="H1572" s="10"/>
      <c r="I1572" s="10"/>
      <c r="J1572" s="10"/>
    </row>
    <row r="1573" spans="1:10" ht="15" customHeight="1">
      <c r="A1573" s="10"/>
      <c r="B1573" s="10"/>
      <c r="C1573" s="10"/>
      <c r="D1573" s="10"/>
      <c r="E1573" s="10"/>
      <c r="F1573" s="10"/>
      <c r="G1573" s="10"/>
      <c r="H1573" s="10"/>
      <c r="I1573" s="10"/>
      <c r="J1573" s="10"/>
    </row>
    <row r="1574" spans="1:10" ht="15" customHeight="1">
      <c r="A1574" s="10"/>
      <c r="B1574" s="10"/>
      <c r="C1574" s="10"/>
      <c r="D1574" s="10"/>
      <c r="E1574" s="10"/>
      <c r="F1574" s="10"/>
      <c r="G1574" s="10"/>
      <c r="H1574" s="10"/>
      <c r="I1574" s="10"/>
      <c r="J1574" s="10"/>
    </row>
    <row r="1575" spans="1:10" ht="15" customHeight="1">
      <c r="A1575" s="10"/>
      <c r="B1575" s="10"/>
      <c r="C1575" s="10"/>
      <c r="D1575" s="10"/>
      <c r="E1575" s="10"/>
      <c r="F1575" s="10"/>
      <c r="G1575" s="10"/>
      <c r="H1575" s="10"/>
      <c r="I1575" s="10"/>
      <c r="J1575" s="10"/>
    </row>
    <row r="1576" spans="1:10" ht="15" customHeight="1">
      <c r="A1576" s="10"/>
      <c r="B1576" s="10"/>
      <c r="C1576" s="10"/>
      <c r="D1576" s="10"/>
      <c r="E1576" s="10"/>
      <c r="F1576" s="10"/>
      <c r="G1576" s="10"/>
      <c r="H1576" s="10"/>
      <c r="I1576" s="10"/>
      <c r="J1576" s="10"/>
    </row>
    <row r="1577" spans="1:10" ht="15" customHeight="1">
      <c r="A1577" s="10"/>
      <c r="B1577" s="10"/>
      <c r="C1577" s="10"/>
      <c r="D1577" s="10"/>
      <c r="E1577" s="10"/>
      <c r="F1577" s="10"/>
      <c r="G1577" s="10"/>
      <c r="H1577" s="10"/>
      <c r="I1577" s="10"/>
      <c r="J1577" s="10"/>
    </row>
    <row r="1578" spans="1:10" ht="15" customHeight="1">
      <c r="A1578" s="10"/>
      <c r="B1578" s="10"/>
      <c r="C1578" s="10"/>
      <c r="D1578" s="10"/>
      <c r="E1578" s="10"/>
      <c r="F1578" s="10"/>
      <c r="G1578" s="10"/>
      <c r="H1578" s="10"/>
      <c r="I1578" s="10"/>
      <c r="J1578" s="10"/>
    </row>
    <row r="1579" spans="1:10" ht="15" customHeight="1">
      <c r="A1579" s="10"/>
      <c r="B1579" s="10"/>
      <c r="C1579" s="10"/>
      <c r="D1579" s="10"/>
      <c r="E1579" s="10"/>
      <c r="F1579" s="10"/>
      <c r="G1579" s="10"/>
      <c r="H1579" s="10"/>
      <c r="I1579" s="10"/>
      <c r="J1579" s="10"/>
    </row>
    <row r="1580" spans="1:10" ht="15" customHeight="1">
      <c r="A1580" s="10"/>
      <c r="B1580" s="10"/>
      <c r="C1580" s="10"/>
      <c r="D1580" s="10"/>
      <c r="E1580" s="10"/>
      <c r="F1580" s="10"/>
      <c r="G1580" s="10"/>
      <c r="H1580" s="10"/>
      <c r="I1580" s="10"/>
      <c r="J1580" s="10"/>
    </row>
    <row r="1581" spans="1:10" ht="15" customHeight="1">
      <c r="A1581" s="10"/>
      <c r="B1581" s="10"/>
      <c r="C1581" s="10"/>
      <c r="D1581" s="10"/>
      <c r="E1581" s="10"/>
      <c r="F1581" s="10"/>
      <c r="G1581" s="10"/>
      <c r="H1581" s="10"/>
      <c r="I1581" s="10"/>
      <c r="J1581" s="10"/>
    </row>
    <row r="1582" spans="1:10" ht="15" customHeight="1">
      <c r="A1582" s="10"/>
      <c r="B1582" s="10"/>
      <c r="C1582" s="10"/>
      <c r="D1582" s="10"/>
      <c r="E1582" s="10"/>
      <c r="F1582" s="10"/>
      <c r="G1582" s="10"/>
      <c r="H1582" s="10"/>
      <c r="I1582" s="10"/>
      <c r="J1582" s="10"/>
    </row>
    <row r="1583" spans="1:10" ht="15" customHeight="1">
      <c r="A1583" s="10"/>
      <c r="B1583" s="10"/>
      <c r="C1583" s="10"/>
      <c r="D1583" s="10"/>
      <c r="E1583" s="10"/>
      <c r="F1583" s="10"/>
      <c r="G1583" s="10"/>
      <c r="H1583" s="10"/>
      <c r="I1583" s="10"/>
      <c r="J1583" s="10"/>
    </row>
    <row r="1584" spans="1:10" ht="15" customHeight="1">
      <c r="A1584" s="10"/>
      <c r="B1584" s="10"/>
      <c r="C1584" s="10"/>
      <c r="D1584" s="10"/>
      <c r="E1584" s="10"/>
      <c r="F1584" s="10"/>
      <c r="G1584" s="10"/>
      <c r="H1584" s="10"/>
      <c r="I1584" s="10"/>
      <c r="J1584" s="10"/>
    </row>
    <row r="1585" spans="1:10" ht="15" customHeight="1">
      <c r="A1585" s="10"/>
      <c r="B1585" s="10"/>
      <c r="C1585" s="10"/>
      <c r="D1585" s="10"/>
      <c r="E1585" s="10"/>
      <c r="F1585" s="10"/>
      <c r="G1585" s="10"/>
      <c r="H1585" s="10"/>
      <c r="I1585" s="10"/>
      <c r="J1585" s="10"/>
    </row>
    <row r="1586" spans="1:10" ht="15" customHeight="1">
      <c r="A1586" s="10"/>
      <c r="B1586" s="10"/>
      <c r="C1586" s="10"/>
      <c r="D1586" s="10"/>
      <c r="E1586" s="10"/>
      <c r="F1586" s="10"/>
      <c r="G1586" s="10"/>
      <c r="H1586" s="10"/>
      <c r="I1586" s="10"/>
      <c r="J1586" s="10"/>
    </row>
    <row r="1587" spans="1:10" ht="15" customHeight="1">
      <c r="A1587" s="10"/>
      <c r="B1587" s="10"/>
      <c r="C1587" s="10"/>
      <c r="D1587" s="10"/>
      <c r="E1587" s="10"/>
      <c r="F1587" s="10"/>
      <c r="G1587" s="10"/>
      <c r="H1587" s="10"/>
      <c r="I1587" s="10"/>
      <c r="J1587" s="10"/>
    </row>
    <row r="1588" spans="1:10" ht="15" customHeight="1">
      <c r="A1588" s="10"/>
      <c r="B1588" s="10"/>
      <c r="C1588" s="10"/>
      <c r="D1588" s="10"/>
      <c r="E1588" s="10"/>
      <c r="F1588" s="10"/>
      <c r="G1588" s="10"/>
      <c r="H1588" s="10"/>
      <c r="I1588" s="10"/>
      <c r="J1588" s="10"/>
    </row>
    <row r="1589" spans="1:10" ht="15" customHeight="1">
      <c r="A1589" s="10"/>
      <c r="B1589" s="10"/>
      <c r="C1589" s="10"/>
      <c r="D1589" s="10"/>
      <c r="E1589" s="10"/>
      <c r="F1589" s="10"/>
      <c r="G1589" s="10"/>
      <c r="H1589" s="10"/>
      <c r="I1589" s="10"/>
      <c r="J1589" s="10"/>
    </row>
    <row r="1590" spans="1:10" ht="15" customHeight="1">
      <c r="A1590" s="10"/>
      <c r="B1590" s="10"/>
      <c r="C1590" s="10"/>
      <c r="D1590" s="10"/>
      <c r="E1590" s="10"/>
      <c r="F1590" s="10"/>
      <c r="G1590" s="10"/>
      <c r="H1590" s="10"/>
      <c r="I1590" s="10"/>
      <c r="J1590" s="10"/>
    </row>
    <row r="1591" spans="1:10" ht="15" customHeight="1">
      <c r="A1591" s="10"/>
      <c r="B1591" s="10"/>
      <c r="C1591" s="10"/>
      <c r="D1591" s="10"/>
      <c r="E1591" s="10"/>
      <c r="F1591" s="10"/>
      <c r="G1591" s="10"/>
      <c r="H1591" s="10"/>
      <c r="I1591" s="10"/>
      <c r="J1591" s="10"/>
    </row>
    <row r="1592" spans="1:10" ht="15" customHeight="1">
      <c r="A1592" s="10"/>
      <c r="B1592" s="10"/>
      <c r="C1592" s="10"/>
      <c r="D1592" s="10"/>
      <c r="E1592" s="10"/>
      <c r="F1592" s="10"/>
      <c r="G1592" s="10"/>
      <c r="H1592" s="10"/>
      <c r="I1592" s="10"/>
      <c r="J1592" s="10"/>
    </row>
    <row r="1593" spans="1:10" ht="15" customHeight="1">
      <c r="A1593" s="10"/>
      <c r="B1593" s="10"/>
      <c r="C1593" s="10"/>
      <c r="D1593" s="10"/>
      <c r="E1593" s="10"/>
      <c r="F1593" s="10"/>
      <c r="G1593" s="10"/>
      <c r="H1593" s="10"/>
      <c r="I1593" s="10"/>
      <c r="J1593" s="10"/>
    </row>
    <row r="1594" spans="1:10" ht="15" customHeight="1">
      <c r="A1594" s="10"/>
      <c r="B1594" s="10"/>
      <c r="C1594" s="10"/>
      <c r="D1594" s="10"/>
      <c r="E1594" s="10"/>
      <c r="F1594" s="10"/>
      <c r="G1594" s="10"/>
      <c r="H1594" s="10"/>
      <c r="I1594" s="10"/>
      <c r="J1594" s="10"/>
    </row>
    <row r="1595" spans="1:10" ht="15" customHeight="1">
      <c r="A1595" s="10"/>
      <c r="B1595" s="10"/>
      <c r="C1595" s="10"/>
      <c r="D1595" s="10"/>
      <c r="E1595" s="10"/>
      <c r="F1595" s="10"/>
      <c r="G1595" s="10"/>
      <c r="H1595" s="10"/>
      <c r="I1595" s="10"/>
      <c r="J1595" s="10"/>
    </row>
    <row r="1596" spans="1:10" ht="15" customHeight="1">
      <c r="A1596" s="10"/>
      <c r="B1596" s="10"/>
      <c r="C1596" s="10"/>
      <c r="D1596" s="10"/>
      <c r="E1596" s="10"/>
      <c r="F1596" s="10"/>
      <c r="G1596" s="10"/>
      <c r="H1596" s="10"/>
      <c r="I1596" s="10"/>
      <c r="J1596" s="10"/>
    </row>
    <row r="1597" spans="1:10" ht="15" customHeight="1">
      <c r="A1597" s="10"/>
      <c r="B1597" s="10"/>
      <c r="C1597" s="10"/>
      <c r="D1597" s="10"/>
      <c r="E1597" s="10"/>
      <c r="F1597" s="10"/>
      <c r="G1597" s="10"/>
      <c r="H1597" s="10"/>
      <c r="I1597" s="10"/>
      <c r="J1597" s="10"/>
    </row>
    <row r="1598" spans="1:10" ht="15" customHeight="1">
      <c r="A1598" s="10"/>
      <c r="B1598" s="10"/>
      <c r="C1598" s="10"/>
      <c r="D1598" s="10"/>
      <c r="E1598" s="10"/>
      <c r="F1598" s="10"/>
      <c r="G1598" s="10"/>
      <c r="H1598" s="10"/>
      <c r="I1598" s="10"/>
      <c r="J1598" s="10"/>
    </row>
    <row r="1599" spans="1:10" ht="15" customHeight="1">
      <c r="A1599" s="10"/>
      <c r="B1599" s="10"/>
      <c r="C1599" s="10"/>
      <c r="D1599" s="10"/>
      <c r="E1599" s="10"/>
      <c r="F1599" s="10"/>
      <c r="G1599" s="10"/>
      <c r="H1599" s="10"/>
      <c r="I1599" s="10"/>
      <c r="J1599" s="10"/>
    </row>
    <row r="1600" spans="1:10" ht="15" customHeight="1">
      <c r="A1600" s="10"/>
      <c r="B1600" s="10"/>
      <c r="C1600" s="10"/>
      <c r="D1600" s="10"/>
      <c r="E1600" s="10"/>
      <c r="F1600" s="10"/>
      <c r="G1600" s="10"/>
      <c r="H1600" s="10"/>
      <c r="I1600" s="10"/>
      <c r="J1600" s="10"/>
    </row>
    <row r="1601" spans="1:10" ht="15" customHeight="1">
      <c r="A1601" s="10"/>
      <c r="B1601" s="10"/>
      <c r="C1601" s="10"/>
      <c r="D1601" s="10"/>
      <c r="E1601" s="10"/>
      <c r="F1601" s="10"/>
      <c r="G1601" s="10"/>
      <c r="H1601" s="10"/>
      <c r="I1601" s="10"/>
      <c r="J1601" s="10"/>
    </row>
    <row r="1602" spans="1:10" ht="15" customHeight="1">
      <c r="A1602" s="10"/>
      <c r="B1602" s="10"/>
      <c r="C1602" s="10"/>
      <c r="D1602" s="10"/>
      <c r="E1602" s="10"/>
      <c r="F1602" s="10"/>
      <c r="G1602" s="10"/>
      <c r="H1602" s="10"/>
      <c r="I1602" s="10"/>
      <c r="J1602" s="10"/>
    </row>
    <row r="1603" spans="1:10" ht="15" customHeight="1">
      <c r="A1603" s="10"/>
      <c r="B1603" s="10"/>
      <c r="C1603" s="10"/>
      <c r="D1603" s="10"/>
      <c r="E1603" s="10"/>
      <c r="F1603" s="10"/>
      <c r="G1603" s="10"/>
      <c r="H1603" s="10"/>
      <c r="I1603" s="10"/>
      <c r="J1603" s="10"/>
    </row>
    <row r="1604" spans="1:10" ht="15" customHeight="1">
      <c r="A1604" s="10"/>
      <c r="B1604" s="10"/>
      <c r="C1604" s="10"/>
      <c r="D1604" s="10"/>
      <c r="E1604" s="10"/>
      <c r="F1604" s="10"/>
      <c r="G1604" s="10"/>
      <c r="H1604" s="10"/>
      <c r="I1604" s="10"/>
      <c r="J1604" s="10"/>
    </row>
    <row r="1605" spans="1:10" ht="15" customHeight="1">
      <c r="A1605" s="10"/>
      <c r="B1605" s="10"/>
      <c r="C1605" s="10"/>
      <c r="D1605" s="10"/>
      <c r="E1605" s="10"/>
      <c r="F1605" s="10"/>
      <c r="G1605" s="10"/>
      <c r="H1605" s="10"/>
      <c r="I1605" s="10"/>
      <c r="J1605" s="10"/>
    </row>
    <row r="1606" spans="1:10" ht="15" customHeight="1">
      <c r="A1606" s="10"/>
      <c r="B1606" s="10"/>
      <c r="C1606" s="10"/>
      <c r="D1606" s="10"/>
      <c r="E1606" s="10"/>
      <c r="F1606" s="10"/>
      <c r="G1606" s="10"/>
      <c r="H1606" s="10"/>
      <c r="I1606" s="10"/>
      <c r="J1606" s="10"/>
    </row>
    <row r="1607" spans="1:10" ht="15" customHeight="1">
      <c r="A1607" s="10"/>
      <c r="B1607" s="10"/>
      <c r="C1607" s="10"/>
      <c r="D1607" s="10"/>
      <c r="E1607" s="10"/>
      <c r="F1607" s="10"/>
      <c r="G1607" s="10"/>
      <c r="H1607" s="10"/>
      <c r="I1607" s="10"/>
      <c r="J1607" s="10"/>
    </row>
    <row r="1608" spans="1:10" ht="15" customHeight="1">
      <c r="A1608" s="10"/>
      <c r="B1608" s="10"/>
      <c r="C1608" s="10"/>
      <c r="D1608" s="10"/>
      <c r="E1608" s="10"/>
      <c r="F1608" s="10"/>
      <c r="G1608" s="10"/>
      <c r="H1608" s="10"/>
      <c r="I1608" s="10"/>
      <c r="J1608" s="10"/>
    </row>
    <row r="1609" spans="1:10" ht="15" customHeight="1">
      <c r="A1609" s="10"/>
      <c r="B1609" s="10"/>
      <c r="C1609" s="10"/>
      <c r="D1609" s="10"/>
      <c r="E1609" s="10"/>
      <c r="F1609" s="10"/>
      <c r="G1609" s="10"/>
      <c r="H1609" s="10"/>
      <c r="I1609" s="10"/>
      <c r="J1609" s="10"/>
    </row>
    <row r="1610" spans="1:10" ht="15" customHeight="1">
      <c r="A1610" s="10"/>
      <c r="B1610" s="10"/>
      <c r="C1610" s="10"/>
      <c r="D1610" s="10"/>
      <c r="E1610" s="10"/>
      <c r="F1610" s="10"/>
      <c r="G1610" s="10"/>
      <c r="H1610" s="10"/>
      <c r="I1610" s="10"/>
      <c r="J1610" s="10"/>
    </row>
    <row r="1611" spans="1:10" ht="15" customHeight="1">
      <c r="A1611" s="10"/>
      <c r="B1611" s="10"/>
      <c r="C1611" s="10"/>
      <c r="D1611" s="10"/>
      <c r="E1611" s="10"/>
      <c r="F1611" s="10"/>
      <c r="G1611" s="10"/>
      <c r="H1611" s="10"/>
      <c r="I1611" s="10"/>
      <c r="J1611" s="10"/>
    </row>
    <row r="1612" spans="1:10" ht="15" customHeight="1">
      <c r="A1612" s="10"/>
      <c r="B1612" s="10"/>
      <c r="C1612" s="10"/>
      <c r="D1612" s="10"/>
      <c r="E1612" s="10"/>
      <c r="F1612" s="10"/>
      <c r="G1612" s="10"/>
      <c r="H1612" s="10"/>
      <c r="I1612" s="10"/>
      <c r="J1612" s="10"/>
    </row>
    <row r="1613" spans="1:10" ht="15" customHeight="1">
      <c r="A1613" s="10"/>
      <c r="B1613" s="10"/>
      <c r="C1613" s="10"/>
      <c r="D1613" s="10"/>
      <c r="E1613" s="10"/>
      <c r="F1613" s="10"/>
      <c r="G1613" s="10"/>
      <c r="H1613" s="10"/>
      <c r="I1613" s="10"/>
      <c r="J1613" s="10"/>
    </row>
    <row r="1614" spans="1:10" ht="15" customHeight="1">
      <c r="A1614" s="10"/>
      <c r="B1614" s="10"/>
      <c r="C1614" s="10"/>
      <c r="D1614" s="10"/>
      <c r="E1614" s="10"/>
      <c r="F1614" s="10"/>
      <c r="G1614" s="10"/>
      <c r="H1614" s="10"/>
      <c r="I1614" s="10"/>
      <c r="J1614" s="10"/>
    </row>
    <row r="1615" spans="1:10" ht="15" customHeight="1">
      <c r="A1615" s="10"/>
      <c r="B1615" s="10"/>
      <c r="C1615" s="10"/>
      <c r="D1615" s="10"/>
      <c r="E1615" s="10"/>
      <c r="F1615" s="10"/>
      <c r="G1615" s="10"/>
      <c r="H1615" s="10"/>
      <c r="I1615" s="10"/>
      <c r="J1615" s="10"/>
    </row>
    <row r="1616" spans="1:10" ht="15" customHeight="1">
      <c r="A1616" s="10"/>
      <c r="B1616" s="10"/>
      <c r="C1616" s="10"/>
      <c r="D1616" s="10"/>
      <c r="E1616" s="10"/>
      <c r="F1616" s="10"/>
      <c r="G1616" s="10"/>
      <c r="H1616" s="10"/>
      <c r="I1616" s="10"/>
      <c r="J1616" s="10"/>
    </row>
    <row r="1617" spans="1:10" ht="15" customHeight="1">
      <c r="A1617" s="10"/>
      <c r="B1617" s="10"/>
      <c r="C1617" s="10"/>
      <c r="D1617" s="10"/>
      <c r="E1617" s="10"/>
      <c r="F1617" s="10"/>
      <c r="G1617" s="10"/>
      <c r="H1617" s="10"/>
      <c r="I1617" s="10"/>
      <c r="J1617" s="10"/>
    </row>
    <row r="1618" spans="1:10" ht="15" customHeight="1">
      <c r="A1618" s="10"/>
      <c r="B1618" s="10"/>
      <c r="C1618" s="10"/>
      <c r="D1618" s="10"/>
      <c r="E1618" s="10"/>
      <c r="F1618" s="10"/>
      <c r="G1618" s="10"/>
      <c r="H1618" s="10"/>
      <c r="I1618" s="10"/>
      <c r="J1618" s="10"/>
    </row>
    <row r="1619" spans="1:10" ht="15" customHeight="1">
      <c r="A1619" s="10"/>
      <c r="B1619" s="10"/>
      <c r="C1619" s="10"/>
      <c r="D1619" s="10"/>
      <c r="E1619" s="10"/>
      <c r="F1619" s="10"/>
      <c r="G1619" s="10"/>
      <c r="H1619" s="10"/>
      <c r="I1619" s="10"/>
      <c r="J1619" s="10"/>
    </row>
    <row r="1620" spans="1:10" ht="15" customHeight="1">
      <c r="A1620" s="10"/>
      <c r="B1620" s="10"/>
      <c r="C1620" s="10"/>
      <c r="D1620" s="10"/>
      <c r="E1620" s="10"/>
      <c r="F1620" s="10"/>
      <c r="G1620" s="10"/>
      <c r="H1620" s="10"/>
      <c r="I1620" s="10"/>
      <c r="J1620" s="10"/>
    </row>
    <row r="1621" spans="1:10" ht="15" customHeight="1">
      <c r="A1621" s="10"/>
      <c r="B1621" s="10"/>
      <c r="C1621" s="10"/>
      <c r="D1621" s="10"/>
      <c r="E1621" s="10"/>
      <c r="F1621" s="10"/>
      <c r="G1621" s="10"/>
      <c r="H1621" s="10"/>
      <c r="I1621" s="10"/>
      <c r="J1621" s="10"/>
    </row>
    <row r="1622" spans="1:10" ht="15" customHeight="1">
      <c r="A1622" s="10"/>
      <c r="B1622" s="10"/>
      <c r="C1622" s="10"/>
      <c r="D1622" s="10"/>
      <c r="E1622" s="10"/>
      <c r="F1622" s="10"/>
      <c r="G1622" s="10"/>
      <c r="H1622" s="10"/>
      <c r="I1622" s="10"/>
      <c r="J1622" s="10"/>
    </row>
    <row r="1623" spans="1:10" ht="15" customHeight="1">
      <c r="A1623" s="10"/>
      <c r="B1623" s="10"/>
      <c r="C1623" s="10"/>
      <c r="D1623" s="10"/>
      <c r="E1623" s="10"/>
      <c r="F1623" s="10"/>
      <c r="G1623" s="10"/>
      <c r="H1623" s="10"/>
      <c r="I1623" s="10"/>
      <c r="J1623" s="10"/>
    </row>
    <row r="1624" spans="1:10" ht="15" customHeight="1">
      <c r="A1624" s="10"/>
      <c r="B1624" s="10"/>
      <c r="C1624" s="10"/>
      <c r="D1624" s="10"/>
      <c r="E1624" s="10"/>
      <c r="F1624" s="10"/>
      <c r="G1624" s="10"/>
      <c r="H1624" s="10"/>
      <c r="I1624" s="10"/>
      <c r="J1624" s="10"/>
    </row>
    <row r="1625" spans="1:10" ht="15" customHeight="1">
      <c r="A1625" s="10"/>
      <c r="B1625" s="10"/>
      <c r="C1625" s="10"/>
      <c r="D1625" s="10"/>
      <c r="E1625" s="10"/>
      <c r="F1625" s="10"/>
      <c r="G1625" s="10"/>
      <c r="H1625" s="10"/>
      <c r="I1625" s="10"/>
      <c r="J1625" s="10"/>
    </row>
    <row r="1626" spans="1:10" ht="15" customHeight="1">
      <c r="A1626" s="10"/>
      <c r="B1626" s="10"/>
      <c r="C1626" s="10"/>
      <c r="D1626" s="10"/>
      <c r="E1626" s="10"/>
      <c r="F1626" s="10"/>
      <c r="G1626" s="10"/>
      <c r="H1626" s="10"/>
      <c r="I1626" s="10"/>
      <c r="J1626" s="10"/>
    </row>
    <row r="1627" spans="1:10" ht="15" customHeight="1">
      <c r="A1627" s="10"/>
      <c r="B1627" s="10"/>
      <c r="C1627" s="10"/>
      <c r="D1627" s="10"/>
      <c r="E1627" s="10"/>
      <c r="F1627" s="10"/>
      <c r="G1627" s="10"/>
      <c r="H1627" s="10"/>
      <c r="I1627" s="10"/>
      <c r="J1627" s="10"/>
    </row>
    <row r="1628" spans="1:10" ht="15" customHeight="1">
      <c r="A1628" s="10"/>
      <c r="B1628" s="10"/>
      <c r="C1628" s="10"/>
      <c r="D1628" s="10"/>
      <c r="E1628" s="10"/>
      <c r="F1628" s="10"/>
      <c r="G1628" s="10"/>
      <c r="H1628" s="10"/>
      <c r="I1628" s="10"/>
      <c r="J1628" s="10"/>
    </row>
    <row r="1629" spans="1:10" ht="15" customHeight="1">
      <c r="A1629" s="10"/>
      <c r="B1629" s="10"/>
      <c r="C1629" s="10"/>
      <c r="D1629" s="10"/>
      <c r="E1629" s="10"/>
      <c r="F1629" s="10"/>
      <c r="G1629" s="10"/>
      <c r="H1629" s="10"/>
      <c r="I1629" s="10"/>
      <c r="J1629" s="10"/>
    </row>
    <row r="1630" spans="1:10" ht="15" customHeight="1">
      <c r="A1630" s="10"/>
      <c r="B1630" s="10"/>
      <c r="C1630" s="10"/>
      <c r="D1630" s="10"/>
      <c r="E1630" s="10"/>
      <c r="F1630" s="10"/>
      <c r="G1630" s="10"/>
      <c r="H1630" s="10"/>
      <c r="I1630" s="10"/>
      <c r="J1630" s="10"/>
    </row>
    <row r="1631" spans="1:10" ht="15" customHeight="1">
      <c r="A1631" s="10"/>
      <c r="B1631" s="10"/>
      <c r="C1631" s="10"/>
      <c r="D1631" s="10"/>
      <c r="E1631" s="10"/>
      <c r="F1631" s="10"/>
      <c r="G1631" s="10"/>
      <c r="H1631" s="10"/>
      <c r="I1631" s="10"/>
      <c r="J1631" s="10"/>
    </row>
    <row r="1632" spans="1:10" ht="15" customHeight="1">
      <c r="A1632" s="10"/>
      <c r="B1632" s="10"/>
      <c r="C1632" s="10"/>
      <c r="D1632" s="10"/>
      <c r="E1632" s="10"/>
      <c r="F1632" s="10"/>
      <c r="G1632" s="10"/>
      <c r="H1632" s="10"/>
      <c r="I1632" s="10"/>
      <c r="J1632" s="10"/>
    </row>
    <row r="1633" spans="1:10" ht="15" customHeight="1">
      <c r="A1633" s="10"/>
      <c r="B1633" s="10"/>
      <c r="C1633" s="10"/>
      <c r="D1633" s="10"/>
      <c r="E1633" s="10"/>
      <c r="F1633" s="10"/>
      <c r="G1633" s="10"/>
      <c r="H1633" s="10"/>
      <c r="I1633" s="10"/>
      <c r="J1633" s="10"/>
    </row>
    <row r="1634" spans="1:10" ht="15" customHeight="1">
      <c r="A1634" s="10"/>
      <c r="B1634" s="10"/>
      <c r="C1634" s="10"/>
      <c r="D1634" s="10"/>
      <c r="E1634" s="10"/>
      <c r="F1634" s="10"/>
      <c r="G1634" s="10"/>
      <c r="H1634" s="10"/>
      <c r="I1634" s="10"/>
      <c r="J1634" s="10"/>
    </row>
    <row r="1635" spans="1:10" ht="15" customHeight="1">
      <c r="A1635" s="10"/>
      <c r="B1635" s="10"/>
      <c r="C1635" s="10"/>
      <c r="D1635" s="10"/>
      <c r="E1635" s="10"/>
      <c r="F1635" s="10"/>
      <c r="G1635" s="10"/>
      <c r="H1635" s="10"/>
      <c r="I1635" s="10"/>
      <c r="J1635" s="10"/>
    </row>
    <row r="1636" spans="1:10" ht="15" customHeight="1">
      <c r="A1636" s="10"/>
      <c r="B1636" s="10"/>
      <c r="C1636" s="10"/>
      <c r="D1636" s="10"/>
      <c r="E1636" s="10"/>
      <c r="F1636" s="10"/>
      <c r="G1636" s="10"/>
      <c r="H1636" s="10"/>
      <c r="I1636" s="10"/>
      <c r="J1636" s="10"/>
    </row>
    <row r="1637" spans="1:10" ht="15" customHeight="1">
      <c r="A1637" s="10"/>
      <c r="B1637" s="10"/>
      <c r="C1637" s="10"/>
      <c r="D1637" s="10"/>
      <c r="E1637" s="10"/>
      <c r="F1637" s="10"/>
      <c r="G1637" s="10"/>
      <c r="H1637" s="10"/>
      <c r="I1637" s="10"/>
      <c r="J1637" s="10"/>
    </row>
    <row r="1638" spans="1:10" ht="15" customHeight="1">
      <c r="A1638" s="10"/>
      <c r="B1638" s="10"/>
      <c r="C1638" s="10"/>
      <c r="D1638" s="10"/>
      <c r="E1638" s="10"/>
      <c r="F1638" s="10"/>
      <c r="G1638" s="10"/>
      <c r="H1638" s="10"/>
      <c r="I1638" s="10"/>
      <c r="J1638" s="10"/>
    </row>
    <row r="1639" spans="1:10" ht="15" customHeight="1">
      <c r="A1639" s="10"/>
      <c r="B1639" s="10"/>
      <c r="C1639" s="10"/>
      <c r="D1639" s="10"/>
      <c r="E1639" s="10"/>
      <c r="F1639" s="10"/>
      <c r="G1639" s="10"/>
      <c r="H1639" s="10"/>
      <c r="I1639" s="10"/>
      <c r="J1639" s="10"/>
    </row>
    <row r="1640" spans="1:10" ht="15" customHeight="1">
      <c r="A1640" s="10"/>
      <c r="B1640" s="10"/>
      <c r="C1640" s="10"/>
      <c r="D1640" s="10"/>
      <c r="E1640" s="10"/>
      <c r="F1640" s="10"/>
      <c r="G1640" s="10"/>
      <c r="H1640" s="10"/>
      <c r="I1640" s="10"/>
      <c r="J1640" s="10"/>
    </row>
    <row r="1641" spans="1:10" ht="15" customHeight="1">
      <c r="A1641" s="10"/>
      <c r="B1641" s="10"/>
      <c r="C1641" s="10"/>
      <c r="D1641" s="10"/>
      <c r="E1641" s="10"/>
      <c r="F1641" s="10"/>
      <c r="G1641" s="10"/>
      <c r="H1641" s="10"/>
      <c r="I1641" s="10"/>
      <c r="J1641" s="10"/>
    </row>
    <row r="1642" spans="1:10" ht="15" customHeight="1">
      <c r="A1642" s="10"/>
      <c r="B1642" s="10"/>
      <c r="C1642" s="10"/>
      <c r="D1642" s="10"/>
      <c r="E1642" s="10"/>
      <c r="F1642" s="10"/>
      <c r="G1642" s="10"/>
      <c r="H1642" s="10"/>
      <c r="I1642" s="10"/>
      <c r="J1642" s="10"/>
    </row>
    <row r="1643" spans="1:10" ht="15" customHeight="1">
      <c r="A1643" s="10"/>
      <c r="B1643" s="10"/>
      <c r="C1643" s="10"/>
      <c r="D1643" s="10"/>
      <c r="E1643" s="10"/>
      <c r="F1643" s="10"/>
      <c r="G1643" s="10"/>
      <c r="H1643" s="10"/>
      <c r="I1643" s="10"/>
      <c r="J1643" s="10"/>
    </row>
    <row r="1644" spans="1:10" ht="15" customHeight="1">
      <c r="A1644" s="10"/>
      <c r="B1644" s="10"/>
      <c r="C1644" s="10"/>
      <c r="D1644" s="10"/>
      <c r="E1644" s="10"/>
      <c r="F1644" s="10"/>
      <c r="G1644" s="10"/>
      <c r="H1644" s="10"/>
      <c r="I1644" s="10"/>
      <c r="J1644" s="10"/>
    </row>
    <row r="1645" spans="1:10" ht="15" customHeight="1">
      <c r="A1645" s="10"/>
      <c r="B1645" s="10"/>
      <c r="C1645" s="10"/>
      <c r="D1645" s="10"/>
      <c r="E1645" s="10"/>
      <c r="F1645" s="10"/>
      <c r="G1645" s="10"/>
      <c r="H1645" s="10"/>
      <c r="I1645" s="10"/>
      <c r="J1645" s="10"/>
    </row>
    <row r="1646" spans="1:10" ht="15" customHeight="1">
      <c r="A1646" s="10"/>
      <c r="B1646" s="10"/>
      <c r="C1646" s="10"/>
      <c r="D1646" s="10"/>
      <c r="E1646" s="10"/>
      <c r="F1646" s="10"/>
      <c r="G1646" s="10"/>
      <c r="H1646" s="10"/>
      <c r="I1646" s="10"/>
      <c r="J1646" s="10"/>
    </row>
    <row r="1647" spans="1:10" ht="15" customHeight="1">
      <c r="A1647" s="10"/>
      <c r="B1647" s="10"/>
      <c r="C1647" s="10"/>
      <c r="D1647" s="10"/>
      <c r="E1647" s="10"/>
      <c r="F1647" s="10"/>
      <c r="G1647" s="10"/>
      <c r="H1647" s="10"/>
      <c r="I1647" s="10"/>
      <c r="J1647" s="10"/>
    </row>
    <row r="1648" spans="1:10" ht="15" customHeight="1">
      <c r="A1648" s="10"/>
      <c r="B1648" s="10"/>
      <c r="C1648" s="10"/>
      <c r="D1648" s="10"/>
      <c r="E1648" s="10"/>
      <c r="F1648" s="10"/>
      <c r="G1648" s="10"/>
      <c r="H1648" s="10"/>
      <c r="I1648" s="10"/>
      <c r="J1648" s="10"/>
    </row>
    <row r="1649" spans="1:10" ht="15" customHeight="1">
      <c r="A1649" s="10"/>
      <c r="B1649" s="10"/>
      <c r="C1649" s="10"/>
      <c r="D1649" s="10"/>
      <c r="E1649" s="10"/>
      <c r="F1649" s="10"/>
      <c r="G1649" s="10"/>
      <c r="H1649" s="10"/>
      <c r="I1649" s="10"/>
      <c r="J1649" s="10"/>
    </row>
    <row r="1650" spans="1:10" ht="15" customHeight="1">
      <c r="A1650" s="10"/>
      <c r="B1650" s="10"/>
      <c r="C1650" s="10"/>
      <c r="D1650" s="10"/>
      <c r="E1650" s="10"/>
      <c r="F1650" s="10"/>
      <c r="G1650" s="10"/>
      <c r="H1650" s="10"/>
      <c r="I1650" s="10"/>
      <c r="J1650" s="10"/>
    </row>
    <row r="1651" spans="1:10" ht="15" customHeight="1">
      <c r="A1651" s="10"/>
      <c r="B1651" s="10"/>
      <c r="C1651" s="10"/>
      <c r="D1651" s="10"/>
      <c r="E1651" s="10"/>
      <c r="F1651" s="10"/>
      <c r="G1651" s="10"/>
      <c r="H1651" s="10"/>
      <c r="I1651" s="10"/>
      <c r="J1651" s="10"/>
    </row>
    <row r="1652" spans="1:10" ht="15" customHeight="1">
      <c r="A1652" s="10"/>
      <c r="B1652" s="10"/>
      <c r="C1652" s="10"/>
      <c r="D1652" s="10"/>
      <c r="E1652" s="10"/>
      <c r="F1652" s="10"/>
      <c r="G1652" s="10"/>
      <c r="H1652" s="10"/>
      <c r="I1652" s="10"/>
      <c r="J1652" s="10"/>
    </row>
    <row r="1653" spans="1:10" ht="15" customHeight="1">
      <c r="A1653" s="10"/>
      <c r="B1653" s="10"/>
      <c r="C1653" s="10"/>
      <c r="D1653" s="10"/>
      <c r="E1653" s="10"/>
      <c r="F1653" s="10"/>
      <c r="G1653" s="10"/>
      <c r="H1653" s="10"/>
      <c r="I1653" s="10"/>
      <c r="J1653" s="10"/>
    </row>
    <row r="1654" spans="1:10" ht="15" customHeight="1">
      <c r="A1654" s="10"/>
      <c r="B1654" s="10"/>
      <c r="C1654" s="10"/>
      <c r="D1654" s="10"/>
      <c r="E1654" s="10"/>
      <c r="F1654" s="10"/>
      <c r="G1654" s="10"/>
      <c r="H1654" s="10"/>
      <c r="I1654" s="10"/>
      <c r="J1654" s="10"/>
    </row>
    <row r="1655" spans="1:10" ht="15" customHeight="1">
      <c r="A1655" s="10"/>
      <c r="B1655" s="10"/>
      <c r="C1655" s="10"/>
      <c r="D1655" s="10"/>
      <c r="E1655" s="10"/>
      <c r="F1655" s="10"/>
      <c r="G1655" s="10"/>
      <c r="H1655" s="10"/>
      <c r="I1655" s="10"/>
      <c r="J1655" s="10"/>
    </row>
    <row r="1656" spans="1:10" ht="15" customHeight="1">
      <c r="A1656" s="10"/>
      <c r="B1656" s="10"/>
      <c r="C1656" s="10"/>
      <c r="D1656" s="10"/>
      <c r="E1656" s="10"/>
      <c r="F1656" s="10"/>
      <c r="G1656" s="10"/>
      <c r="H1656" s="10"/>
      <c r="I1656" s="10"/>
      <c r="J1656" s="10"/>
    </row>
    <row r="1657" spans="1:10" ht="15" customHeight="1">
      <c r="A1657" s="10"/>
      <c r="B1657" s="10"/>
      <c r="C1657" s="10"/>
      <c r="D1657" s="10"/>
      <c r="E1657" s="10"/>
      <c r="F1657" s="10"/>
      <c r="G1657" s="10"/>
      <c r="H1657" s="10"/>
      <c r="I1657" s="10"/>
      <c r="J1657" s="10"/>
    </row>
    <row r="1658" spans="1:10" ht="15" customHeight="1">
      <c r="A1658" s="10"/>
      <c r="B1658" s="10"/>
      <c r="C1658" s="10"/>
      <c r="D1658" s="10"/>
      <c r="E1658" s="10"/>
      <c r="F1658" s="10"/>
      <c r="G1658" s="10"/>
      <c r="H1658" s="10"/>
      <c r="I1658" s="10"/>
      <c r="J1658" s="10"/>
    </row>
    <row r="1659" spans="1:10" ht="15" customHeight="1">
      <c r="A1659" s="10"/>
      <c r="B1659" s="10"/>
      <c r="C1659" s="10"/>
      <c r="D1659" s="10"/>
      <c r="E1659" s="10"/>
      <c r="F1659" s="10"/>
      <c r="G1659" s="10"/>
      <c r="H1659" s="10"/>
      <c r="I1659" s="10"/>
      <c r="J1659" s="10"/>
    </row>
    <row r="1660" spans="1:10" ht="15" customHeight="1">
      <c r="A1660" s="10"/>
      <c r="B1660" s="10"/>
      <c r="C1660" s="10"/>
      <c r="D1660" s="10"/>
      <c r="E1660" s="10"/>
      <c r="F1660" s="10"/>
      <c r="G1660" s="10"/>
      <c r="H1660" s="10"/>
      <c r="I1660" s="10"/>
      <c r="J1660" s="10"/>
    </row>
    <row r="1661" spans="1:10" ht="15" customHeight="1">
      <c r="A1661" s="10"/>
      <c r="B1661" s="10"/>
      <c r="C1661" s="10"/>
      <c r="D1661" s="10"/>
      <c r="E1661" s="10"/>
      <c r="F1661" s="10"/>
      <c r="G1661" s="10"/>
      <c r="H1661" s="10"/>
      <c r="I1661" s="10"/>
      <c r="J1661" s="10"/>
    </row>
    <row r="1662" spans="1:10" ht="15" customHeight="1">
      <c r="A1662" s="10"/>
      <c r="B1662" s="10"/>
      <c r="C1662" s="10"/>
      <c r="D1662" s="10"/>
      <c r="E1662" s="10"/>
      <c r="F1662" s="10"/>
      <c r="G1662" s="10"/>
      <c r="H1662" s="10"/>
      <c r="I1662" s="10"/>
      <c r="J1662" s="10"/>
    </row>
    <row r="1663" spans="1:10" ht="15" customHeight="1">
      <c r="A1663" s="10"/>
      <c r="B1663" s="10"/>
      <c r="C1663" s="10"/>
      <c r="D1663" s="10"/>
      <c r="E1663" s="10"/>
      <c r="F1663" s="10"/>
      <c r="G1663" s="10"/>
      <c r="H1663" s="10"/>
      <c r="I1663" s="10"/>
      <c r="J1663" s="10"/>
    </row>
    <row r="1664" spans="1:10" ht="15" customHeight="1">
      <c r="A1664" s="10"/>
      <c r="B1664" s="10"/>
      <c r="C1664" s="10"/>
      <c r="D1664" s="10"/>
      <c r="E1664" s="10"/>
      <c r="F1664" s="10"/>
      <c r="G1664" s="10"/>
      <c r="H1664" s="10"/>
      <c r="I1664" s="10"/>
      <c r="J1664" s="10"/>
    </row>
    <row r="1665" spans="1:10" ht="15" customHeight="1">
      <c r="A1665" s="10"/>
      <c r="B1665" s="10"/>
      <c r="C1665" s="10"/>
      <c r="D1665" s="10"/>
      <c r="E1665" s="10"/>
      <c r="F1665" s="10"/>
      <c r="G1665" s="10"/>
      <c r="H1665" s="10"/>
      <c r="I1665" s="10"/>
      <c r="J1665" s="10"/>
    </row>
    <row r="1666" spans="1:10" ht="15" customHeight="1">
      <c r="A1666" s="10"/>
      <c r="B1666" s="10"/>
      <c r="C1666" s="10"/>
      <c r="D1666" s="10"/>
      <c r="E1666" s="10"/>
      <c r="F1666" s="10"/>
      <c r="G1666" s="10"/>
      <c r="H1666" s="10"/>
      <c r="I1666" s="10"/>
      <c r="J1666" s="10"/>
    </row>
    <row r="1667" spans="1:10" ht="15" customHeight="1">
      <c r="A1667" s="10"/>
      <c r="B1667" s="10"/>
      <c r="C1667" s="10"/>
      <c r="D1667" s="10"/>
      <c r="E1667" s="10"/>
      <c r="F1667" s="10"/>
      <c r="G1667" s="10"/>
      <c r="H1667" s="10"/>
      <c r="I1667" s="10"/>
      <c r="J1667" s="10"/>
    </row>
    <row r="1668" spans="1:10" ht="15" customHeight="1">
      <c r="A1668" s="10"/>
      <c r="B1668" s="10"/>
      <c r="C1668" s="10"/>
      <c r="D1668" s="10"/>
      <c r="E1668" s="10"/>
      <c r="F1668" s="10"/>
      <c r="G1668" s="10"/>
      <c r="H1668" s="10"/>
      <c r="I1668" s="10"/>
      <c r="J1668" s="10"/>
    </row>
    <row r="1669" spans="1:10" ht="15" customHeight="1">
      <c r="A1669" s="10"/>
      <c r="B1669" s="10"/>
      <c r="C1669" s="10"/>
      <c r="D1669" s="10"/>
      <c r="E1669" s="10"/>
      <c r="F1669" s="10"/>
      <c r="G1669" s="10"/>
      <c r="H1669" s="10"/>
      <c r="I1669" s="10"/>
      <c r="J1669" s="10"/>
    </row>
    <row r="1670" spans="1:10" ht="15" customHeight="1">
      <c r="A1670" s="10"/>
      <c r="B1670" s="10"/>
      <c r="C1670" s="10"/>
      <c r="D1670" s="10"/>
      <c r="E1670" s="10"/>
      <c r="F1670" s="10"/>
      <c r="G1670" s="10"/>
      <c r="H1670" s="10"/>
      <c r="I1670" s="10"/>
      <c r="J1670" s="10"/>
    </row>
    <row r="1671" spans="1:10" ht="15" customHeight="1">
      <c r="A1671" s="10"/>
      <c r="B1671" s="10"/>
      <c r="C1671" s="10"/>
      <c r="D1671" s="10"/>
      <c r="E1671" s="10"/>
      <c r="F1671" s="10"/>
      <c r="G1671" s="10"/>
      <c r="H1671" s="10"/>
      <c r="I1671" s="10"/>
      <c r="J1671" s="10"/>
    </row>
    <row r="1672" spans="1:10" ht="15" customHeight="1">
      <c r="A1672" s="10"/>
      <c r="B1672" s="10"/>
      <c r="C1672" s="10"/>
      <c r="D1672" s="10"/>
      <c r="E1672" s="10"/>
      <c r="F1672" s="10"/>
      <c r="G1672" s="10"/>
      <c r="H1672" s="10"/>
      <c r="I1672" s="10"/>
      <c r="J1672" s="10"/>
    </row>
    <row r="1673" spans="1:10" ht="15" customHeight="1">
      <c r="A1673" s="10"/>
      <c r="B1673" s="10"/>
      <c r="C1673" s="10"/>
      <c r="D1673" s="10"/>
      <c r="E1673" s="10"/>
      <c r="F1673" s="10"/>
      <c r="G1673" s="10"/>
      <c r="H1673" s="10"/>
      <c r="I1673" s="10"/>
      <c r="J1673" s="10"/>
    </row>
    <row r="1674" spans="1:10" ht="15" customHeight="1">
      <c r="A1674" s="10"/>
      <c r="B1674" s="10"/>
      <c r="C1674" s="10"/>
      <c r="D1674" s="10"/>
      <c r="E1674" s="10"/>
      <c r="F1674" s="10"/>
      <c r="G1674" s="10"/>
      <c r="H1674" s="10"/>
      <c r="I1674" s="10"/>
      <c r="J1674" s="10"/>
    </row>
    <row r="1675" spans="1:10" ht="15" customHeight="1">
      <c r="A1675" s="10"/>
      <c r="B1675" s="10"/>
      <c r="C1675" s="10"/>
      <c r="D1675" s="10"/>
      <c r="E1675" s="10"/>
      <c r="F1675" s="10"/>
      <c r="G1675" s="10"/>
      <c r="H1675" s="10"/>
      <c r="I1675" s="10"/>
      <c r="J1675" s="10"/>
    </row>
    <row r="1676" spans="1:10" ht="15" customHeight="1">
      <c r="A1676" s="10"/>
      <c r="B1676" s="10"/>
      <c r="C1676" s="10"/>
      <c r="D1676" s="10"/>
      <c r="E1676" s="10"/>
      <c r="F1676" s="10"/>
      <c r="G1676" s="10"/>
      <c r="H1676" s="10"/>
      <c r="I1676" s="10"/>
      <c r="J1676" s="10"/>
    </row>
    <row r="1677" spans="1:10" ht="15" customHeight="1">
      <c r="A1677" s="10"/>
      <c r="B1677" s="10"/>
      <c r="C1677" s="10"/>
      <c r="D1677" s="10"/>
      <c r="E1677" s="10"/>
      <c r="F1677" s="10"/>
      <c r="G1677" s="10"/>
      <c r="H1677" s="10"/>
      <c r="I1677" s="10"/>
      <c r="J1677" s="10"/>
    </row>
    <row r="1678" spans="1:10" ht="15" customHeight="1">
      <c r="A1678" s="10"/>
      <c r="B1678" s="10"/>
      <c r="C1678" s="10"/>
      <c r="D1678" s="10"/>
      <c r="E1678" s="10"/>
      <c r="F1678" s="10"/>
      <c r="G1678" s="10"/>
      <c r="H1678" s="10"/>
      <c r="I1678" s="10"/>
      <c r="J1678" s="10"/>
    </row>
    <row r="1679" spans="1:10" ht="15" customHeight="1">
      <c r="A1679" s="10"/>
      <c r="B1679" s="10"/>
      <c r="C1679" s="10"/>
      <c r="D1679" s="10"/>
      <c r="E1679" s="10"/>
      <c r="F1679" s="10"/>
      <c r="G1679" s="10"/>
      <c r="H1679" s="10"/>
      <c r="I1679" s="10"/>
      <c r="J1679" s="10"/>
    </row>
    <row r="1680" spans="1:10" ht="15" customHeight="1">
      <c r="A1680" s="10"/>
      <c r="B1680" s="10"/>
      <c r="C1680" s="10"/>
      <c r="D1680" s="10"/>
      <c r="E1680" s="10"/>
      <c r="F1680" s="10"/>
      <c r="G1680" s="10"/>
      <c r="H1680" s="10"/>
      <c r="I1680" s="10"/>
      <c r="J1680" s="10"/>
    </row>
    <row r="1681" spans="1:10" ht="15" customHeight="1">
      <c r="A1681" s="10"/>
      <c r="B1681" s="10"/>
      <c r="C1681" s="10"/>
      <c r="D1681" s="10"/>
      <c r="E1681" s="10"/>
      <c r="F1681" s="10"/>
      <c r="G1681" s="10"/>
      <c r="H1681" s="10"/>
      <c r="I1681" s="10"/>
      <c r="J1681" s="10"/>
    </row>
    <row r="1682" spans="1:10" ht="15" customHeight="1">
      <c r="A1682" s="10"/>
      <c r="B1682" s="10"/>
      <c r="C1682" s="10"/>
      <c r="D1682" s="10"/>
      <c r="E1682" s="10"/>
      <c r="F1682" s="10"/>
      <c r="G1682" s="10"/>
      <c r="H1682" s="10"/>
      <c r="I1682" s="10"/>
      <c r="J1682" s="10"/>
    </row>
    <row r="1683" spans="1:10" ht="15" customHeight="1">
      <c r="A1683" s="10"/>
      <c r="B1683" s="10"/>
      <c r="C1683" s="10"/>
      <c r="D1683" s="10"/>
      <c r="E1683" s="10"/>
      <c r="F1683" s="10"/>
      <c r="G1683" s="10"/>
      <c r="H1683" s="10"/>
      <c r="I1683" s="10"/>
      <c r="J1683" s="10"/>
    </row>
    <row r="1684" spans="1:10" ht="15" customHeight="1">
      <c r="A1684" s="10"/>
      <c r="B1684" s="10"/>
      <c r="C1684" s="10"/>
      <c r="D1684" s="10"/>
      <c r="E1684" s="10"/>
      <c r="F1684" s="10"/>
      <c r="G1684" s="10"/>
      <c r="H1684" s="10"/>
      <c r="I1684" s="10"/>
      <c r="J1684" s="10"/>
    </row>
    <row r="1685" spans="1:10" ht="15" customHeight="1">
      <c r="A1685" s="10"/>
      <c r="B1685" s="10"/>
      <c r="C1685" s="10"/>
      <c r="D1685" s="10"/>
      <c r="E1685" s="10"/>
      <c r="F1685" s="10"/>
      <c r="G1685" s="10"/>
      <c r="H1685" s="10"/>
      <c r="I1685" s="10"/>
      <c r="J1685" s="10"/>
    </row>
    <row r="1686" spans="1:10" ht="15" customHeight="1">
      <c r="A1686" s="10"/>
      <c r="B1686" s="10"/>
      <c r="C1686" s="10"/>
      <c r="D1686" s="10"/>
      <c r="E1686" s="10"/>
      <c r="F1686" s="10"/>
      <c r="G1686" s="10"/>
      <c r="H1686" s="10"/>
      <c r="I1686" s="10"/>
      <c r="J1686" s="10"/>
    </row>
    <row r="1687" spans="1:10" ht="15" customHeight="1">
      <c r="A1687" s="10"/>
      <c r="B1687" s="10"/>
      <c r="C1687" s="10"/>
      <c r="D1687" s="10"/>
      <c r="E1687" s="10"/>
      <c r="F1687" s="10"/>
      <c r="G1687" s="10"/>
      <c r="H1687" s="10"/>
      <c r="I1687" s="10"/>
      <c r="J1687" s="10"/>
    </row>
    <row r="1688" spans="1:10" ht="15" customHeight="1">
      <c r="A1688" s="10"/>
      <c r="B1688" s="10"/>
      <c r="C1688" s="10"/>
      <c r="D1688" s="10"/>
      <c r="E1688" s="10"/>
      <c r="F1688" s="10"/>
      <c r="G1688" s="10"/>
      <c r="H1688" s="10"/>
      <c r="I1688" s="10"/>
      <c r="J1688" s="10"/>
    </row>
    <row r="1689" spans="1:10" ht="15" customHeight="1">
      <c r="A1689" s="10"/>
      <c r="B1689" s="10"/>
      <c r="C1689" s="10"/>
      <c r="D1689" s="10"/>
      <c r="E1689" s="10"/>
      <c r="F1689" s="10"/>
      <c r="G1689" s="10"/>
      <c r="H1689" s="10"/>
      <c r="I1689" s="10"/>
      <c r="J1689" s="10"/>
    </row>
    <row r="1690" spans="1:10" ht="15" customHeight="1">
      <c r="A1690" s="10"/>
      <c r="B1690" s="10"/>
      <c r="C1690" s="10"/>
      <c r="D1690" s="10"/>
      <c r="E1690" s="10"/>
      <c r="F1690" s="10"/>
      <c r="G1690" s="10"/>
      <c r="H1690" s="10"/>
      <c r="I1690" s="10"/>
      <c r="J1690" s="10"/>
    </row>
    <row r="1691" spans="1:10" ht="15" customHeight="1">
      <c r="A1691" s="10"/>
      <c r="B1691" s="10"/>
      <c r="C1691" s="10"/>
      <c r="D1691" s="10"/>
      <c r="E1691" s="10"/>
      <c r="F1691" s="10"/>
      <c r="G1691" s="10"/>
      <c r="H1691" s="10"/>
      <c r="I1691" s="10"/>
      <c r="J1691" s="10"/>
    </row>
    <row r="1692" spans="1:10" ht="15" customHeight="1">
      <c r="A1692" s="10"/>
      <c r="B1692" s="10"/>
      <c r="C1692" s="10"/>
      <c r="D1692" s="10"/>
      <c r="E1692" s="10"/>
      <c r="F1692" s="10"/>
      <c r="G1692" s="10"/>
      <c r="H1692" s="10"/>
      <c r="I1692" s="10"/>
      <c r="J1692" s="10"/>
    </row>
    <row r="1693" spans="1:10" ht="15" customHeight="1">
      <c r="A1693" s="10"/>
      <c r="B1693" s="10"/>
      <c r="C1693" s="10"/>
      <c r="D1693" s="10"/>
      <c r="E1693" s="10"/>
      <c r="F1693" s="10"/>
      <c r="G1693" s="10"/>
      <c r="H1693" s="10"/>
      <c r="I1693" s="10"/>
      <c r="J1693" s="10"/>
    </row>
    <row r="1694" spans="1:10" ht="15" customHeight="1">
      <c r="A1694" s="10"/>
      <c r="B1694" s="10"/>
      <c r="C1694" s="10"/>
      <c r="D1694" s="10"/>
      <c r="E1694" s="10"/>
      <c r="F1694" s="10"/>
      <c r="G1694" s="10"/>
      <c r="H1694" s="10"/>
      <c r="I1694" s="10"/>
      <c r="J1694" s="10"/>
    </row>
    <row r="1695" spans="1:10" ht="15" customHeight="1">
      <c r="A1695" s="10"/>
      <c r="B1695" s="10"/>
      <c r="C1695" s="10"/>
      <c r="D1695" s="10"/>
      <c r="E1695" s="10"/>
      <c r="F1695" s="10"/>
      <c r="G1695" s="10"/>
      <c r="H1695" s="10"/>
      <c r="I1695" s="10"/>
      <c r="J1695" s="10"/>
    </row>
    <row r="1696" spans="1:10" ht="15" customHeight="1">
      <c r="A1696" s="10"/>
      <c r="B1696" s="10"/>
      <c r="C1696" s="10"/>
      <c r="D1696" s="10"/>
      <c r="E1696" s="10"/>
      <c r="F1696" s="10"/>
      <c r="G1696" s="10"/>
      <c r="H1696" s="10"/>
      <c r="I1696" s="10"/>
      <c r="J1696" s="10"/>
    </row>
    <row r="1697" spans="1:10" ht="15" customHeight="1">
      <c r="A1697" s="10"/>
      <c r="B1697" s="10"/>
      <c r="C1697" s="10"/>
      <c r="D1697" s="10"/>
      <c r="E1697" s="10"/>
      <c r="F1697" s="10"/>
      <c r="G1697" s="10"/>
      <c r="H1697" s="10"/>
      <c r="I1697" s="10"/>
      <c r="J1697" s="10"/>
    </row>
    <row r="1698" spans="1:10" ht="15" customHeight="1">
      <c r="A1698" s="10"/>
      <c r="B1698" s="10"/>
      <c r="C1698" s="10"/>
      <c r="D1698" s="10"/>
      <c r="E1698" s="10"/>
      <c r="F1698" s="10"/>
      <c r="G1698" s="10"/>
      <c r="H1698" s="10"/>
      <c r="I1698" s="10"/>
      <c r="J1698" s="10"/>
    </row>
    <row r="1699" spans="1:10" ht="15" customHeight="1">
      <c r="A1699" s="10"/>
      <c r="B1699" s="10"/>
      <c r="C1699" s="10"/>
      <c r="D1699" s="10"/>
      <c r="E1699" s="10"/>
      <c r="F1699" s="10"/>
      <c r="G1699" s="10"/>
      <c r="H1699" s="10"/>
      <c r="I1699" s="10"/>
      <c r="J1699" s="10"/>
    </row>
    <row r="1700" spans="1:10" ht="15" customHeight="1">
      <c r="A1700" s="10"/>
      <c r="B1700" s="10"/>
      <c r="C1700" s="10"/>
      <c r="D1700" s="10"/>
      <c r="E1700" s="10"/>
      <c r="F1700" s="10"/>
      <c r="G1700" s="10"/>
      <c r="H1700" s="10"/>
      <c r="I1700" s="10"/>
      <c r="J1700" s="10"/>
    </row>
    <row r="1701" spans="1:10" ht="15" customHeight="1">
      <c r="A1701" s="10"/>
      <c r="B1701" s="10"/>
      <c r="C1701" s="10"/>
      <c r="D1701" s="10"/>
      <c r="E1701" s="10"/>
      <c r="F1701" s="10"/>
      <c r="G1701" s="10"/>
      <c r="H1701" s="10"/>
      <c r="I1701" s="10"/>
      <c r="J1701" s="10"/>
    </row>
    <row r="1702" spans="1:10" ht="15" customHeight="1">
      <c r="A1702" s="10"/>
      <c r="B1702" s="10"/>
      <c r="C1702" s="10"/>
      <c r="D1702" s="10"/>
      <c r="E1702" s="10"/>
      <c r="F1702" s="10"/>
      <c r="G1702" s="10"/>
      <c r="H1702" s="10"/>
      <c r="I1702" s="10"/>
      <c r="J1702" s="10"/>
    </row>
    <row r="1703" spans="1:10" ht="15" customHeight="1">
      <c r="A1703" s="10"/>
      <c r="B1703" s="10"/>
      <c r="C1703" s="10"/>
      <c r="D1703" s="10"/>
      <c r="E1703" s="10"/>
      <c r="F1703" s="10"/>
      <c r="G1703" s="10"/>
      <c r="H1703" s="10"/>
      <c r="I1703" s="10"/>
      <c r="J1703" s="10"/>
    </row>
    <row r="1704" spans="1:10" ht="15" customHeight="1">
      <c r="A1704" s="10"/>
      <c r="B1704" s="10"/>
      <c r="C1704" s="10"/>
      <c r="D1704" s="10"/>
      <c r="E1704" s="10"/>
      <c r="F1704" s="10"/>
      <c r="G1704" s="10"/>
      <c r="H1704" s="10"/>
      <c r="I1704" s="10"/>
      <c r="J1704" s="10"/>
    </row>
    <row r="1705" spans="1:10" ht="15" customHeight="1">
      <c r="A1705" s="10"/>
      <c r="B1705" s="10"/>
      <c r="C1705" s="10"/>
      <c r="D1705" s="10"/>
      <c r="E1705" s="10"/>
      <c r="F1705" s="10"/>
      <c r="G1705" s="10"/>
      <c r="H1705" s="10"/>
      <c r="I1705" s="10"/>
      <c r="J1705" s="10"/>
    </row>
    <row r="1706" spans="1:10" ht="15" customHeight="1">
      <c r="A1706" s="10"/>
      <c r="B1706" s="10"/>
      <c r="C1706" s="10"/>
      <c r="D1706" s="10"/>
      <c r="E1706" s="10"/>
      <c r="F1706" s="10"/>
      <c r="G1706" s="10"/>
      <c r="H1706" s="10"/>
      <c r="I1706" s="10"/>
      <c r="J1706" s="10"/>
    </row>
    <row r="1707" spans="1:10" ht="15" customHeight="1">
      <c r="A1707" s="10"/>
      <c r="B1707" s="10"/>
      <c r="C1707" s="10"/>
      <c r="D1707" s="10"/>
      <c r="E1707" s="10"/>
      <c r="F1707" s="10"/>
      <c r="G1707" s="10"/>
      <c r="H1707" s="10"/>
      <c r="I1707" s="10"/>
      <c r="J1707" s="10"/>
    </row>
    <row r="1708" spans="1:10" ht="15" customHeight="1">
      <c r="A1708" s="10"/>
      <c r="B1708" s="10"/>
      <c r="C1708" s="10"/>
      <c r="D1708" s="10"/>
      <c r="E1708" s="10"/>
      <c r="F1708" s="10"/>
      <c r="G1708" s="10"/>
      <c r="H1708" s="10"/>
      <c r="I1708" s="10"/>
      <c r="J1708" s="10"/>
    </row>
    <row r="1709" spans="1:10" ht="15" customHeight="1">
      <c r="A1709" s="10"/>
      <c r="B1709" s="10"/>
      <c r="C1709" s="10"/>
      <c r="D1709" s="10"/>
      <c r="E1709" s="10"/>
      <c r="F1709" s="10"/>
      <c r="G1709" s="10"/>
      <c r="H1709" s="10"/>
      <c r="I1709" s="10"/>
      <c r="J1709" s="10"/>
    </row>
    <row r="1710" spans="1:10" ht="15" customHeight="1">
      <c r="A1710" s="10"/>
      <c r="B1710" s="10"/>
      <c r="C1710" s="10"/>
      <c r="D1710" s="10"/>
      <c r="E1710" s="10"/>
      <c r="F1710" s="10"/>
      <c r="G1710" s="10"/>
      <c r="H1710" s="10"/>
      <c r="I1710" s="10"/>
      <c r="J1710" s="10"/>
    </row>
    <row r="1711" spans="1:10" ht="15" customHeight="1">
      <c r="A1711" s="10"/>
      <c r="B1711" s="10"/>
      <c r="C1711" s="10"/>
      <c r="D1711" s="10"/>
      <c r="E1711" s="10"/>
      <c r="F1711" s="10"/>
      <c r="G1711" s="10"/>
      <c r="H1711" s="10"/>
      <c r="I1711" s="10"/>
      <c r="J1711" s="10"/>
    </row>
    <row r="1712" spans="1:10" ht="15" customHeight="1">
      <c r="A1712" s="10"/>
      <c r="B1712" s="10"/>
      <c r="C1712" s="10"/>
      <c r="D1712" s="10"/>
      <c r="E1712" s="10"/>
      <c r="F1712" s="10"/>
      <c r="G1712" s="10"/>
      <c r="H1712" s="10"/>
      <c r="I1712" s="10"/>
      <c r="J1712" s="10"/>
    </row>
    <row r="1713" spans="1:10" ht="15" customHeight="1">
      <c r="A1713" s="10"/>
      <c r="B1713" s="10"/>
      <c r="C1713" s="10"/>
      <c r="D1713" s="10"/>
      <c r="E1713" s="10"/>
      <c r="F1713" s="10"/>
      <c r="G1713" s="10"/>
      <c r="H1713" s="10"/>
      <c r="I1713" s="10"/>
      <c r="J1713" s="10"/>
    </row>
    <row r="1714" spans="1:10" ht="15" customHeight="1">
      <c r="A1714" s="10"/>
      <c r="B1714" s="10"/>
      <c r="C1714" s="10"/>
      <c r="D1714" s="10"/>
      <c r="E1714" s="10"/>
      <c r="F1714" s="10"/>
      <c r="G1714" s="10"/>
      <c r="H1714" s="10"/>
      <c r="I1714" s="10"/>
      <c r="J1714" s="10"/>
    </row>
    <row r="1715" spans="1:10" ht="15" customHeight="1">
      <c r="A1715" s="10"/>
      <c r="B1715" s="10"/>
      <c r="C1715" s="10"/>
      <c r="D1715" s="10"/>
      <c r="E1715" s="10"/>
      <c r="F1715" s="10"/>
      <c r="G1715" s="10"/>
      <c r="H1715" s="10"/>
      <c r="I1715" s="10"/>
      <c r="J1715" s="10"/>
    </row>
    <row r="1716" spans="1:10" ht="15" customHeight="1">
      <c r="A1716" s="10"/>
      <c r="B1716" s="10"/>
      <c r="C1716" s="10"/>
      <c r="D1716" s="10"/>
      <c r="E1716" s="10"/>
      <c r="F1716" s="10"/>
      <c r="G1716" s="10"/>
      <c r="H1716" s="10"/>
      <c r="I1716" s="10"/>
      <c r="J1716" s="10"/>
    </row>
    <row r="1717" spans="1:10" ht="15" customHeight="1">
      <c r="A1717" s="10"/>
      <c r="B1717" s="10"/>
      <c r="C1717" s="10"/>
      <c r="D1717" s="10"/>
      <c r="E1717" s="10"/>
      <c r="F1717" s="10"/>
      <c r="G1717" s="10"/>
      <c r="H1717" s="10"/>
      <c r="I1717" s="10"/>
      <c r="J1717" s="10"/>
    </row>
    <row r="1718" spans="1:10" ht="15" customHeight="1">
      <c r="A1718" s="10"/>
      <c r="B1718" s="10"/>
      <c r="C1718" s="10"/>
      <c r="D1718" s="10"/>
      <c r="E1718" s="10"/>
      <c r="F1718" s="10"/>
      <c r="G1718" s="10"/>
      <c r="H1718" s="10"/>
      <c r="I1718" s="10"/>
      <c r="J1718" s="10"/>
    </row>
    <row r="1719" spans="1:10" ht="15" customHeight="1">
      <c r="A1719" s="10"/>
      <c r="B1719" s="10"/>
      <c r="C1719" s="10"/>
      <c r="D1719" s="10"/>
      <c r="E1719" s="10"/>
      <c r="F1719" s="10"/>
      <c r="G1719" s="10"/>
      <c r="H1719" s="10"/>
      <c r="I1719" s="10"/>
      <c r="J1719" s="10"/>
    </row>
    <row r="1720" spans="1:10" ht="15" customHeight="1">
      <c r="A1720" s="10"/>
      <c r="B1720" s="10"/>
      <c r="C1720" s="10"/>
      <c r="D1720" s="10"/>
      <c r="E1720" s="10"/>
      <c r="F1720" s="10"/>
      <c r="G1720" s="10"/>
      <c r="H1720" s="10"/>
      <c r="I1720" s="10"/>
      <c r="J1720" s="10"/>
    </row>
    <row r="1721" spans="1:10" ht="15" customHeight="1">
      <c r="A1721" s="10"/>
      <c r="B1721" s="10"/>
      <c r="C1721" s="10"/>
      <c r="D1721" s="10"/>
      <c r="E1721" s="10"/>
      <c r="F1721" s="10"/>
      <c r="G1721" s="10"/>
      <c r="H1721" s="10"/>
      <c r="I1721" s="10"/>
      <c r="J1721" s="10"/>
    </row>
    <row r="1722" spans="1:10" ht="15" customHeight="1">
      <c r="A1722" s="10"/>
      <c r="B1722" s="10"/>
      <c r="C1722" s="10"/>
      <c r="D1722" s="10"/>
      <c r="E1722" s="10"/>
      <c r="F1722" s="10"/>
      <c r="G1722" s="10"/>
      <c r="H1722" s="10"/>
      <c r="I1722" s="10"/>
      <c r="J1722" s="10"/>
    </row>
    <row r="1723" spans="1:10" ht="15" customHeight="1">
      <c r="A1723" s="10"/>
      <c r="B1723" s="10"/>
      <c r="C1723" s="10"/>
      <c r="D1723" s="10"/>
      <c r="E1723" s="10"/>
      <c r="F1723" s="10"/>
      <c r="G1723" s="10"/>
      <c r="H1723" s="10"/>
      <c r="I1723" s="10"/>
      <c r="J1723" s="10"/>
    </row>
    <row r="1724" spans="1:10" ht="15" customHeight="1">
      <c r="A1724" s="10"/>
      <c r="B1724" s="10"/>
      <c r="C1724" s="10"/>
      <c r="D1724" s="10"/>
      <c r="E1724" s="10"/>
      <c r="F1724" s="10"/>
      <c r="G1724" s="10"/>
      <c r="H1724" s="10"/>
      <c r="I1724" s="10"/>
      <c r="J1724" s="10"/>
    </row>
    <row r="1725" spans="1:10" ht="15" customHeight="1">
      <c r="A1725" s="10"/>
      <c r="B1725" s="10"/>
      <c r="C1725" s="10"/>
      <c r="D1725" s="10"/>
      <c r="E1725" s="10"/>
      <c r="F1725" s="10"/>
      <c r="G1725" s="10"/>
      <c r="H1725" s="10"/>
      <c r="I1725" s="10"/>
      <c r="J1725" s="10"/>
    </row>
    <row r="1726" spans="1:10" ht="15" customHeight="1">
      <c r="A1726" s="10"/>
      <c r="B1726" s="10"/>
      <c r="C1726" s="10"/>
      <c r="D1726" s="10"/>
      <c r="E1726" s="10"/>
      <c r="F1726" s="10"/>
      <c r="G1726" s="10"/>
      <c r="H1726" s="10"/>
      <c r="I1726" s="10"/>
      <c r="J1726" s="10"/>
    </row>
    <row r="1727" spans="1:10" ht="15" customHeight="1">
      <c r="A1727" s="10"/>
      <c r="B1727" s="10"/>
      <c r="C1727" s="10"/>
      <c r="D1727" s="10"/>
      <c r="E1727" s="10"/>
      <c r="F1727" s="10"/>
      <c r="G1727" s="10"/>
      <c r="H1727" s="10"/>
      <c r="I1727" s="10"/>
      <c r="J1727" s="10"/>
    </row>
    <row r="1728" spans="1:10" ht="15" customHeight="1">
      <c r="A1728" s="10"/>
      <c r="B1728" s="10"/>
      <c r="C1728" s="10"/>
      <c r="D1728" s="10"/>
      <c r="E1728" s="10"/>
      <c r="F1728" s="10"/>
      <c r="G1728" s="10"/>
      <c r="H1728" s="10"/>
      <c r="I1728" s="10"/>
      <c r="J1728" s="10"/>
    </row>
    <row r="1729" spans="1:10" ht="15" customHeight="1">
      <c r="A1729" s="10"/>
      <c r="B1729" s="10"/>
      <c r="C1729" s="10"/>
      <c r="D1729" s="10"/>
      <c r="E1729" s="10"/>
      <c r="F1729" s="10"/>
      <c r="G1729" s="10"/>
      <c r="H1729" s="10"/>
      <c r="I1729" s="10"/>
      <c r="J1729" s="10"/>
    </row>
    <row r="1730" spans="1:10" ht="15" customHeight="1">
      <c r="A1730" s="10"/>
      <c r="B1730" s="10"/>
      <c r="C1730" s="10"/>
      <c r="D1730" s="10"/>
      <c r="E1730" s="10"/>
      <c r="F1730" s="10"/>
      <c r="G1730" s="10"/>
      <c r="H1730" s="10"/>
      <c r="I1730" s="10"/>
      <c r="J1730" s="10"/>
    </row>
    <row r="1731" spans="1:10" ht="15" customHeight="1">
      <c r="A1731" s="10"/>
      <c r="B1731" s="10"/>
      <c r="C1731" s="10"/>
      <c r="D1731" s="10"/>
      <c r="E1731" s="10"/>
      <c r="F1731" s="10"/>
      <c r="G1731" s="10"/>
      <c r="H1731" s="10"/>
      <c r="I1731" s="10"/>
      <c r="J1731" s="10"/>
    </row>
    <row r="1732" spans="1:10" ht="15" customHeight="1">
      <c r="A1732" s="10"/>
      <c r="B1732" s="10"/>
      <c r="C1732" s="10"/>
      <c r="D1732" s="10"/>
      <c r="E1732" s="10"/>
      <c r="F1732" s="10"/>
      <c r="G1732" s="10"/>
      <c r="H1732" s="10"/>
      <c r="I1732" s="10"/>
      <c r="J1732" s="10"/>
    </row>
    <row r="1733" spans="1:10" ht="15" customHeight="1">
      <c r="A1733" s="10"/>
      <c r="B1733" s="10"/>
      <c r="C1733" s="10"/>
      <c r="D1733" s="10"/>
      <c r="E1733" s="10"/>
      <c r="F1733" s="10"/>
      <c r="G1733" s="10"/>
      <c r="H1733" s="10"/>
      <c r="I1733" s="10"/>
      <c r="J1733" s="10"/>
    </row>
    <row r="1734" spans="1:10" ht="15" customHeight="1">
      <c r="A1734" s="10"/>
      <c r="B1734" s="10"/>
      <c r="C1734" s="10"/>
      <c r="D1734" s="10"/>
      <c r="E1734" s="10"/>
      <c r="F1734" s="10"/>
      <c r="G1734" s="10"/>
      <c r="H1734" s="10"/>
      <c r="I1734" s="10"/>
      <c r="J1734" s="10"/>
    </row>
    <row r="1735" spans="1:10" ht="15" customHeight="1">
      <c r="A1735" s="10"/>
      <c r="B1735" s="10"/>
      <c r="C1735" s="10"/>
      <c r="D1735" s="10"/>
      <c r="E1735" s="10"/>
      <c r="F1735" s="10"/>
      <c r="G1735" s="10"/>
      <c r="H1735" s="10"/>
      <c r="I1735" s="10"/>
      <c r="J1735" s="10"/>
    </row>
    <row r="1736" spans="1:10" ht="15" customHeight="1">
      <c r="A1736" s="10"/>
      <c r="B1736" s="10"/>
      <c r="C1736" s="10"/>
      <c r="D1736" s="10"/>
      <c r="E1736" s="10"/>
      <c r="F1736" s="10"/>
      <c r="G1736" s="10"/>
      <c r="H1736" s="10"/>
      <c r="I1736" s="10"/>
      <c r="J1736" s="10"/>
    </row>
    <row r="1737" spans="1:10" ht="15" customHeight="1">
      <c r="A1737" s="10"/>
      <c r="B1737" s="10"/>
      <c r="C1737" s="10"/>
      <c r="D1737" s="10"/>
      <c r="E1737" s="10"/>
      <c r="F1737" s="10"/>
      <c r="G1737" s="10"/>
      <c r="H1737" s="10"/>
      <c r="I1737" s="10"/>
      <c r="J1737" s="10"/>
    </row>
    <row r="1738" spans="1:10" ht="15" customHeight="1">
      <c r="A1738" s="10"/>
      <c r="B1738" s="10"/>
      <c r="C1738" s="10"/>
      <c r="D1738" s="10"/>
      <c r="E1738" s="10"/>
      <c r="F1738" s="10"/>
      <c r="G1738" s="10"/>
      <c r="H1738" s="10"/>
      <c r="I1738" s="10"/>
      <c r="J1738" s="10"/>
    </row>
    <row r="1739" spans="1:10" ht="15" customHeight="1">
      <c r="A1739" s="10"/>
      <c r="B1739" s="10"/>
      <c r="C1739" s="10"/>
      <c r="D1739" s="10"/>
      <c r="E1739" s="10"/>
      <c r="F1739" s="10"/>
      <c r="G1739" s="10"/>
      <c r="H1739" s="10"/>
      <c r="I1739" s="10"/>
      <c r="J1739" s="10"/>
    </row>
    <row r="1740" spans="1:10" ht="15" customHeight="1">
      <c r="A1740" s="10"/>
      <c r="B1740" s="10"/>
      <c r="C1740" s="10"/>
      <c r="D1740" s="10"/>
      <c r="E1740" s="10"/>
      <c r="F1740" s="10"/>
      <c r="G1740" s="10"/>
      <c r="H1740" s="10"/>
      <c r="I1740" s="10"/>
      <c r="J1740" s="10"/>
    </row>
    <row r="1741" spans="1:10" ht="15" customHeight="1">
      <c r="A1741" s="10"/>
      <c r="B1741" s="10"/>
      <c r="C1741" s="10"/>
      <c r="D1741" s="10"/>
      <c r="E1741" s="10"/>
      <c r="F1741" s="10"/>
      <c r="G1741" s="10"/>
      <c r="H1741" s="10"/>
      <c r="I1741" s="10"/>
      <c r="J1741" s="10"/>
    </row>
    <row r="1742" spans="1:10" ht="15" customHeight="1">
      <c r="A1742" s="10"/>
      <c r="B1742" s="10"/>
      <c r="C1742" s="10"/>
      <c r="D1742" s="10"/>
      <c r="E1742" s="10"/>
      <c r="F1742" s="10"/>
      <c r="G1742" s="10"/>
      <c r="H1742" s="10"/>
      <c r="I1742" s="10"/>
      <c r="J1742" s="10"/>
    </row>
    <row r="1743" spans="1:10" ht="15" customHeight="1">
      <c r="A1743" s="10"/>
      <c r="B1743" s="10"/>
      <c r="C1743" s="10"/>
      <c r="D1743" s="10"/>
      <c r="E1743" s="10"/>
      <c r="F1743" s="10"/>
      <c r="G1743" s="10"/>
      <c r="H1743" s="10"/>
      <c r="I1743" s="10"/>
      <c r="J1743" s="10"/>
    </row>
    <row r="1744" spans="1:10" ht="15" customHeight="1">
      <c r="A1744" s="10"/>
      <c r="B1744" s="10"/>
      <c r="C1744" s="10"/>
      <c r="D1744" s="10"/>
      <c r="E1744" s="10"/>
      <c r="F1744" s="10"/>
      <c r="G1744" s="10"/>
      <c r="H1744" s="10"/>
      <c r="I1744" s="10"/>
      <c r="J1744" s="10"/>
    </row>
    <row r="1745" spans="1:10" ht="15" customHeight="1">
      <c r="A1745" s="10"/>
      <c r="B1745" s="10"/>
      <c r="C1745" s="10"/>
      <c r="D1745" s="10"/>
      <c r="E1745" s="10"/>
      <c r="F1745" s="10"/>
      <c r="G1745" s="10"/>
      <c r="H1745" s="10"/>
      <c r="I1745" s="10"/>
      <c r="J1745" s="10"/>
    </row>
    <row r="1746" spans="1:10" ht="15" customHeight="1">
      <c r="A1746" s="10"/>
      <c r="B1746" s="10"/>
      <c r="C1746" s="10"/>
      <c r="D1746" s="10"/>
      <c r="E1746" s="10"/>
      <c r="F1746" s="10"/>
      <c r="G1746" s="10"/>
      <c r="H1746" s="10"/>
      <c r="I1746" s="10"/>
      <c r="J1746" s="10"/>
    </row>
    <row r="1747" spans="1:10" ht="15" customHeight="1">
      <c r="A1747" s="10"/>
      <c r="B1747" s="10"/>
      <c r="C1747" s="10"/>
      <c r="D1747" s="10"/>
      <c r="E1747" s="10"/>
      <c r="F1747" s="10"/>
      <c r="G1747" s="10"/>
      <c r="H1747" s="10"/>
      <c r="I1747" s="10"/>
      <c r="J1747" s="10"/>
    </row>
    <row r="1748" spans="1:10" ht="15" customHeight="1">
      <c r="A1748" s="10"/>
      <c r="B1748" s="10"/>
      <c r="C1748" s="10"/>
      <c r="D1748" s="10"/>
      <c r="E1748" s="10"/>
      <c r="F1748" s="10"/>
      <c r="G1748" s="10"/>
      <c r="H1748" s="10"/>
      <c r="I1748" s="10"/>
      <c r="J1748" s="10"/>
    </row>
    <row r="1749" spans="1:10" ht="15" customHeight="1">
      <c r="A1749" s="10"/>
      <c r="B1749" s="10"/>
      <c r="C1749" s="10"/>
      <c r="D1749" s="10"/>
      <c r="E1749" s="10"/>
      <c r="F1749" s="10"/>
      <c r="G1749" s="10"/>
      <c r="H1749" s="10"/>
      <c r="I1749" s="10"/>
      <c r="J1749" s="10"/>
    </row>
    <row r="1750" spans="1:10" ht="15" customHeight="1">
      <c r="A1750" s="10"/>
      <c r="B1750" s="10"/>
      <c r="C1750" s="10"/>
      <c r="D1750" s="10"/>
      <c r="E1750" s="10"/>
      <c r="F1750" s="10"/>
      <c r="G1750" s="10"/>
      <c r="H1750" s="10"/>
      <c r="I1750" s="10"/>
      <c r="J1750" s="10"/>
    </row>
    <row r="1751" spans="1:10" ht="15" customHeight="1">
      <c r="A1751" s="10"/>
      <c r="B1751" s="10"/>
      <c r="C1751" s="10"/>
      <c r="D1751" s="10"/>
      <c r="E1751" s="10"/>
      <c r="F1751" s="10"/>
      <c r="G1751" s="10"/>
      <c r="H1751" s="10"/>
      <c r="I1751" s="10"/>
      <c r="J1751" s="10"/>
    </row>
    <row r="1752" spans="1:10" ht="15" customHeight="1">
      <c r="A1752" s="10"/>
      <c r="B1752" s="10"/>
      <c r="C1752" s="10"/>
      <c r="D1752" s="10"/>
      <c r="E1752" s="10"/>
      <c r="F1752" s="10"/>
      <c r="G1752" s="10"/>
      <c r="H1752" s="10"/>
      <c r="I1752" s="10"/>
      <c r="J1752" s="10"/>
    </row>
    <row r="1753" spans="1:10" ht="15" customHeight="1">
      <c r="A1753" s="10"/>
      <c r="B1753" s="10"/>
      <c r="C1753" s="10"/>
      <c r="D1753" s="10"/>
      <c r="E1753" s="10"/>
      <c r="F1753" s="10"/>
      <c r="G1753" s="10"/>
      <c r="H1753" s="10"/>
      <c r="I1753" s="10"/>
      <c r="J1753" s="10"/>
    </row>
    <row r="1754" spans="1:10" ht="15" customHeight="1">
      <c r="A1754" s="10"/>
      <c r="B1754" s="10"/>
      <c r="C1754" s="10"/>
      <c r="D1754" s="10"/>
      <c r="E1754" s="10"/>
      <c r="F1754" s="10"/>
      <c r="G1754" s="10"/>
      <c r="H1754" s="10"/>
      <c r="I1754" s="10"/>
      <c r="J1754" s="10"/>
    </row>
    <row r="1755" spans="1:10" ht="15" customHeight="1">
      <c r="A1755" s="10"/>
      <c r="B1755" s="10"/>
      <c r="C1755" s="10"/>
      <c r="D1755" s="10"/>
      <c r="E1755" s="10"/>
      <c r="F1755" s="10"/>
      <c r="G1755" s="10"/>
      <c r="H1755" s="10"/>
      <c r="I1755" s="10"/>
      <c r="J1755" s="10"/>
    </row>
    <row r="1756" spans="1:10" ht="15" customHeight="1">
      <c r="A1756" s="10"/>
      <c r="B1756" s="10"/>
      <c r="C1756" s="10"/>
      <c r="D1756" s="10"/>
      <c r="E1756" s="10"/>
      <c r="F1756" s="10"/>
      <c r="G1756" s="10"/>
      <c r="H1756" s="10"/>
      <c r="I1756" s="10"/>
      <c r="J1756" s="10"/>
    </row>
    <row r="1757" spans="1:10" ht="15" customHeight="1">
      <c r="A1757" s="10"/>
      <c r="B1757" s="10"/>
      <c r="C1757" s="10"/>
      <c r="D1757" s="10"/>
      <c r="E1757" s="10"/>
      <c r="F1757" s="10"/>
      <c r="G1757" s="10"/>
      <c r="H1757" s="10"/>
      <c r="I1757" s="10"/>
      <c r="J1757" s="10"/>
    </row>
    <row r="1758" spans="1:10" ht="15" customHeight="1">
      <c r="A1758" s="10"/>
      <c r="B1758" s="10"/>
      <c r="C1758" s="10"/>
      <c r="D1758" s="10"/>
      <c r="E1758" s="10"/>
      <c r="F1758" s="10"/>
      <c r="G1758" s="10"/>
      <c r="H1758" s="10"/>
      <c r="I1758" s="10"/>
      <c r="J1758" s="10"/>
    </row>
    <row r="1759" spans="1:10" ht="15" customHeight="1">
      <c r="A1759" s="10"/>
      <c r="B1759" s="10"/>
      <c r="C1759" s="10"/>
      <c r="D1759" s="10"/>
      <c r="E1759" s="10"/>
      <c r="F1759" s="10"/>
      <c r="G1759" s="10"/>
      <c r="H1759" s="10"/>
      <c r="I1759" s="10"/>
      <c r="J1759" s="10"/>
    </row>
    <row r="1760" spans="1:10" ht="15" customHeight="1">
      <c r="A1760" s="10"/>
      <c r="B1760" s="10"/>
      <c r="C1760" s="10"/>
      <c r="D1760" s="10"/>
      <c r="E1760" s="10"/>
      <c r="F1760" s="10"/>
      <c r="G1760" s="10"/>
      <c r="H1760" s="10"/>
      <c r="I1760" s="10"/>
      <c r="J1760" s="10"/>
    </row>
    <row r="1761" spans="1:10" ht="15" customHeight="1">
      <c r="A1761" s="10"/>
      <c r="B1761" s="10"/>
      <c r="C1761" s="10"/>
      <c r="D1761" s="10"/>
      <c r="E1761" s="10"/>
      <c r="F1761" s="10"/>
      <c r="G1761" s="10"/>
      <c r="H1761" s="10"/>
      <c r="I1761" s="10"/>
      <c r="J1761" s="10"/>
    </row>
    <row r="1762" spans="1:10" ht="15" customHeight="1">
      <c r="A1762" s="10"/>
      <c r="B1762" s="10"/>
      <c r="C1762" s="10"/>
      <c r="D1762" s="10"/>
      <c r="E1762" s="10"/>
      <c r="F1762" s="10"/>
      <c r="G1762" s="10"/>
      <c r="H1762" s="10"/>
      <c r="I1762" s="10"/>
      <c r="J1762" s="10"/>
    </row>
    <row r="1763" spans="1:10" ht="15" customHeight="1">
      <c r="A1763" s="10"/>
      <c r="B1763" s="10"/>
      <c r="C1763" s="10"/>
      <c r="D1763" s="10"/>
      <c r="E1763" s="10"/>
      <c r="F1763" s="10"/>
      <c r="G1763" s="10"/>
      <c r="H1763" s="10"/>
      <c r="I1763" s="10"/>
      <c r="J1763" s="10"/>
    </row>
    <row r="1764" spans="1:10" ht="15" customHeight="1">
      <c r="A1764" s="10"/>
      <c r="B1764" s="10"/>
      <c r="C1764" s="10"/>
      <c r="D1764" s="10"/>
      <c r="E1764" s="10"/>
      <c r="F1764" s="10"/>
      <c r="G1764" s="10"/>
      <c r="H1764" s="10"/>
      <c r="I1764" s="10"/>
      <c r="J1764" s="10"/>
    </row>
    <row r="1765" spans="1:10" ht="15" customHeight="1">
      <c r="A1765" s="10"/>
      <c r="B1765" s="10"/>
      <c r="C1765" s="10"/>
      <c r="D1765" s="10"/>
      <c r="E1765" s="10"/>
      <c r="F1765" s="10"/>
      <c r="G1765" s="10"/>
      <c r="H1765" s="10"/>
      <c r="I1765" s="10"/>
      <c r="J1765" s="10"/>
    </row>
    <row r="1766" spans="1:10" ht="15" customHeight="1">
      <c r="A1766" s="10"/>
      <c r="B1766" s="10"/>
      <c r="C1766" s="10"/>
      <c r="D1766" s="10"/>
      <c r="E1766" s="10"/>
      <c r="F1766" s="10"/>
      <c r="G1766" s="10"/>
      <c r="H1766" s="10"/>
      <c r="I1766" s="10"/>
      <c r="J1766" s="10"/>
    </row>
    <row r="1767" spans="1:10" ht="15" customHeight="1">
      <c r="A1767" s="10"/>
      <c r="B1767" s="10"/>
      <c r="C1767" s="10"/>
      <c r="D1767" s="10"/>
      <c r="E1767" s="10"/>
      <c r="F1767" s="10"/>
      <c r="G1767" s="10"/>
      <c r="H1767" s="10"/>
      <c r="I1767" s="10"/>
      <c r="J1767" s="10"/>
    </row>
    <row r="1768" spans="1:10" ht="15" customHeight="1">
      <c r="A1768" s="10"/>
      <c r="B1768" s="10"/>
      <c r="C1768" s="10"/>
      <c r="D1768" s="10"/>
      <c r="E1768" s="10"/>
      <c r="F1768" s="10"/>
      <c r="G1768" s="10"/>
      <c r="H1768" s="10"/>
      <c r="I1768" s="10"/>
      <c r="J1768" s="10"/>
    </row>
    <row r="1769" spans="1:10" ht="15" customHeight="1">
      <c r="A1769" s="10"/>
      <c r="B1769" s="10"/>
      <c r="C1769" s="10"/>
      <c r="D1769" s="10"/>
      <c r="E1769" s="10"/>
      <c r="F1769" s="10"/>
      <c r="G1769" s="10"/>
      <c r="H1769" s="10"/>
      <c r="I1769" s="10"/>
      <c r="J1769" s="10"/>
    </row>
    <row r="1770" spans="1:10" ht="15" customHeight="1">
      <c r="A1770" s="10"/>
      <c r="B1770" s="10"/>
      <c r="C1770" s="10"/>
      <c r="D1770" s="10"/>
      <c r="E1770" s="10"/>
      <c r="F1770" s="10"/>
      <c r="G1770" s="10"/>
      <c r="H1770" s="10"/>
      <c r="I1770" s="10"/>
      <c r="J1770" s="10"/>
    </row>
    <row r="1771" spans="1:10" ht="15" customHeight="1">
      <c r="A1771" s="10"/>
      <c r="B1771" s="10"/>
      <c r="C1771" s="10"/>
      <c r="D1771" s="10"/>
      <c r="E1771" s="10"/>
      <c r="F1771" s="10"/>
      <c r="G1771" s="10"/>
      <c r="H1771" s="10"/>
      <c r="I1771" s="10"/>
      <c r="J1771" s="10"/>
    </row>
    <row r="1772" spans="1:10" ht="15" customHeight="1">
      <c r="A1772" s="10"/>
      <c r="B1772" s="10"/>
      <c r="C1772" s="10"/>
      <c r="D1772" s="10"/>
      <c r="E1772" s="10"/>
      <c r="F1772" s="10"/>
      <c r="G1772" s="10"/>
      <c r="H1772" s="10"/>
      <c r="I1772" s="10"/>
      <c r="J1772" s="10"/>
    </row>
    <row r="1773" spans="1:10" ht="15" customHeight="1">
      <c r="A1773" s="10"/>
      <c r="B1773" s="10"/>
      <c r="C1773" s="10"/>
      <c r="D1773" s="10"/>
      <c r="E1773" s="10"/>
      <c r="F1773" s="10"/>
      <c r="G1773" s="10"/>
      <c r="H1773" s="10"/>
      <c r="I1773" s="10"/>
      <c r="J1773" s="10"/>
    </row>
    <row r="1774" spans="1:10" ht="15" customHeight="1">
      <c r="A1774" s="10"/>
      <c r="B1774" s="10"/>
      <c r="C1774" s="10"/>
      <c r="D1774" s="10"/>
      <c r="E1774" s="10"/>
      <c r="F1774" s="10"/>
      <c r="G1774" s="10"/>
      <c r="H1774" s="10"/>
      <c r="I1774" s="10"/>
      <c r="J1774" s="10"/>
    </row>
    <row r="1775" spans="1:10" ht="15" customHeight="1">
      <c r="A1775" s="10"/>
      <c r="B1775" s="10"/>
      <c r="C1775" s="10"/>
      <c r="D1775" s="10"/>
      <c r="E1775" s="10"/>
      <c r="F1775" s="10"/>
      <c r="G1775" s="10"/>
      <c r="H1775" s="10"/>
      <c r="I1775" s="10"/>
      <c r="J1775" s="10"/>
    </row>
    <row r="1776" spans="1:10" ht="15" customHeight="1">
      <c r="A1776" s="10"/>
      <c r="B1776" s="10"/>
      <c r="C1776" s="10"/>
      <c r="D1776" s="10"/>
      <c r="E1776" s="10"/>
      <c r="F1776" s="10"/>
      <c r="G1776" s="10"/>
      <c r="H1776" s="10"/>
      <c r="I1776" s="10"/>
      <c r="J1776" s="10"/>
    </row>
    <row r="1777" spans="1:10" ht="15" customHeight="1">
      <c r="A1777" s="10"/>
      <c r="B1777" s="10"/>
      <c r="C1777" s="10"/>
      <c r="D1777" s="10"/>
      <c r="E1777" s="10"/>
      <c r="F1777" s="10"/>
      <c r="G1777" s="10"/>
      <c r="H1777" s="10"/>
      <c r="I1777" s="10"/>
      <c r="J1777" s="10"/>
    </row>
    <row r="1778" spans="1:10" ht="15" customHeight="1">
      <c r="A1778" s="10"/>
      <c r="B1778" s="10"/>
      <c r="C1778" s="10"/>
      <c r="D1778" s="10"/>
      <c r="E1778" s="10"/>
      <c r="F1778" s="10"/>
      <c r="G1778" s="10"/>
      <c r="H1778" s="10"/>
      <c r="I1778" s="10"/>
      <c r="J1778" s="10"/>
    </row>
    <row r="1779" spans="1:10" ht="15" customHeight="1">
      <c r="A1779" s="10"/>
      <c r="B1779" s="10"/>
      <c r="C1779" s="10"/>
      <c r="D1779" s="10"/>
      <c r="E1779" s="10"/>
      <c r="F1779" s="10"/>
      <c r="G1779" s="10"/>
      <c r="H1779" s="10"/>
      <c r="I1779" s="10"/>
      <c r="J1779" s="10"/>
    </row>
    <row r="1780" spans="1:10" ht="15" customHeight="1">
      <c r="A1780" s="10"/>
      <c r="B1780" s="10"/>
      <c r="C1780" s="10"/>
      <c r="D1780" s="10"/>
      <c r="E1780" s="10"/>
      <c r="F1780" s="10"/>
      <c r="G1780" s="10"/>
      <c r="H1780" s="10"/>
      <c r="I1780" s="10"/>
      <c r="J1780" s="10"/>
    </row>
    <row r="1781" spans="1:10" ht="15" customHeight="1">
      <c r="A1781" s="10"/>
      <c r="B1781" s="10"/>
      <c r="C1781" s="10"/>
      <c r="D1781" s="10"/>
      <c r="E1781" s="10"/>
      <c r="F1781" s="10"/>
      <c r="G1781" s="10"/>
      <c r="H1781" s="10"/>
      <c r="I1781" s="10"/>
      <c r="J1781" s="10"/>
    </row>
    <row r="1782" spans="1:10" ht="15" customHeight="1">
      <c r="A1782" s="10"/>
      <c r="B1782" s="10"/>
      <c r="C1782" s="10"/>
      <c r="D1782" s="10"/>
      <c r="E1782" s="10"/>
      <c r="F1782" s="10"/>
      <c r="G1782" s="10"/>
      <c r="H1782" s="10"/>
      <c r="I1782" s="10"/>
      <c r="J1782" s="10"/>
    </row>
    <row r="1783" spans="1:10" ht="15" customHeight="1">
      <c r="A1783" s="10"/>
      <c r="B1783" s="10"/>
      <c r="C1783" s="10"/>
      <c r="D1783" s="10"/>
      <c r="E1783" s="10"/>
      <c r="F1783" s="10"/>
      <c r="G1783" s="10"/>
      <c r="H1783" s="10"/>
      <c r="I1783" s="10"/>
      <c r="J1783" s="10"/>
    </row>
    <row r="1784" spans="1:10" ht="15" customHeight="1">
      <c r="A1784" s="10"/>
      <c r="B1784" s="10"/>
      <c r="C1784" s="10"/>
      <c r="D1784" s="10"/>
      <c r="E1784" s="10"/>
      <c r="F1784" s="10"/>
      <c r="G1784" s="10"/>
      <c r="H1784" s="10"/>
      <c r="I1784" s="10"/>
      <c r="J1784" s="10"/>
    </row>
    <row r="1785" spans="1:10" ht="15" customHeight="1">
      <c r="A1785" s="10"/>
      <c r="B1785" s="10"/>
      <c r="C1785" s="10"/>
      <c r="D1785" s="10"/>
      <c r="E1785" s="10"/>
      <c r="F1785" s="10"/>
      <c r="G1785" s="10"/>
      <c r="H1785" s="10"/>
      <c r="I1785" s="10"/>
      <c r="J1785" s="10"/>
    </row>
    <row r="1786" spans="1:10" ht="15" customHeight="1">
      <c r="A1786" s="10"/>
      <c r="B1786" s="10"/>
      <c r="C1786" s="10"/>
      <c r="D1786" s="10"/>
      <c r="E1786" s="10"/>
      <c r="F1786" s="10"/>
      <c r="G1786" s="10"/>
      <c r="H1786" s="10"/>
      <c r="I1786" s="10"/>
      <c r="J1786" s="10"/>
    </row>
    <row r="1787" spans="1:10" ht="15" customHeight="1">
      <c r="A1787" s="10"/>
      <c r="B1787" s="10"/>
      <c r="C1787" s="10"/>
      <c r="D1787" s="10"/>
      <c r="E1787" s="10"/>
      <c r="F1787" s="10"/>
      <c r="G1787" s="10"/>
      <c r="H1787" s="10"/>
      <c r="I1787" s="10"/>
      <c r="J1787" s="10"/>
    </row>
    <row r="1788" spans="1:10" ht="15" customHeight="1">
      <c r="A1788" s="10"/>
      <c r="B1788" s="10"/>
      <c r="C1788" s="10"/>
      <c r="D1788" s="10"/>
      <c r="E1788" s="10"/>
      <c r="F1788" s="10"/>
      <c r="G1788" s="10"/>
      <c r="H1788" s="10"/>
      <c r="I1788" s="10"/>
      <c r="J1788" s="10"/>
    </row>
    <row r="1789" spans="1:10" ht="15" customHeight="1">
      <c r="A1789" s="10"/>
      <c r="B1789" s="10"/>
      <c r="C1789" s="10"/>
      <c r="D1789" s="10"/>
      <c r="E1789" s="10"/>
      <c r="F1789" s="10"/>
      <c r="G1789" s="10"/>
      <c r="H1789" s="10"/>
      <c r="I1789" s="10"/>
      <c r="J1789" s="10"/>
    </row>
    <row r="1790" spans="1:10" ht="15" customHeight="1">
      <c r="A1790" s="10"/>
      <c r="B1790" s="10"/>
      <c r="C1790" s="10"/>
      <c r="D1790" s="10"/>
      <c r="E1790" s="10"/>
      <c r="F1790" s="10"/>
      <c r="G1790" s="10"/>
      <c r="H1790" s="10"/>
      <c r="I1790" s="10"/>
      <c r="J1790" s="10"/>
    </row>
    <row r="1791" spans="1:10" ht="15" customHeight="1">
      <c r="A1791" s="10"/>
      <c r="B1791" s="10"/>
      <c r="C1791" s="10"/>
      <c r="D1791" s="10"/>
      <c r="E1791" s="10"/>
      <c r="F1791" s="10"/>
      <c r="G1791" s="10"/>
      <c r="H1791" s="10"/>
      <c r="I1791" s="10"/>
      <c r="J1791" s="10"/>
    </row>
    <row r="1792" spans="1:10" ht="15" customHeight="1">
      <c r="A1792" s="10"/>
      <c r="B1792" s="10"/>
      <c r="C1792" s="10"/>
      <c r="D1792" s="10"/>
      <c r="E1792" s="10"/>
      <c r="F1792" s="10"/>
      <c r="G1792" s="10"/>
      <c r="H1792" s="10"/>
      <c r="I1792" s="10"/>
      <c r="J1792" s="10"/>
    </row>
    <row r="1793" spans="1:10" ht="15" customHeight="1">
      <c r="A1793" s="10"/>
      <c r="B1793" s="10"/>
      <c r="C1793" s="10"/>
      <c r="D1793" s="10"/>
      <c r="E1793" s="10"/>
      <c r="F1793" s="10"/>
      <c r="G1793" s="10"/>
      <c r="H1793" s="10"/>
      <c r="I1793" s="10"/>
      <c r="J1793" s="10"/>
    </row>
    <row r="1794" spans="1:10" ht="15" customHeight="1">
      <c r="A1794" s="10"/>
      <c r="B1794" s="10"/>
      <c r="C1794" s="10"/>
      <c r="D1794" s="10"/>
      <c r="E1794" s="10"/>
      <c r="F1794" s="10"/>
      <c r="G1794" s="10"/>
      <c r="H1794" s="10"/>
      <c r="I1794" s="10"/>
      <c r="J1794" s="10"/>
    </row>
    <row r="1795" spans="1:10" ht="15" customHeight="1">
      <c r="A1795" s="10"/>
      <c r="B1795" s="10"/>
      <c r="C1795" s="10"/>
      <c r="D1795" s="10"/>
      <c r="E1795" s="10"/>
      <c r="F1795" s="10"/>
      <c r="G1795" s="10"/>
      <c r="H1795" s="10"/>
      <c r="I1795" s="10"/>
      <c r="J1795" s="10"/>
    </row>
    <row r="1796" spans="1:10" ht="15" customHeight="1">
      <c r="A1796" s="10"/>
      <c r="B1796" s="10"/>
      <c r="C1796" s="10"/>
      <c r="D1796" s="10"/>
      <c r="E1796" s="10"/>
      <c r="F1796" s="10"/>
      <c r="G1796" s="10"/>
      <c r="H1796" s="10"/>
      <c r="I1796" s="10"/>
      <c r="J1796" s="10"/>
    </row>
    <row r="1797" spans="1:10" ht="15" customHeight="1">
      <c r="A1797" s="10"/>
      <c r="B1797" s="10"/>
      <c r="C1797" s="10"/>
      <c r="D1797" s="10"/>
      <c r="E1797" s="10"/>
      <c r="F1797" s="10"/>
      <c r="G1797" s="10"/>
      <c r="H1797" s="10"/>
      <c r="I1797" s="10"/>
      <c r="J1797" s="10"/>
    </row>
    <row r="1798" spans="1:10" ht="15" customHeight="1">
      <c r="A1798" s="10"/>
      <c r="B1798" s="10"/>
      <c r="C1798" s="10"/>
      <c r="D1798" s="10"/>
      <c r="E1798" s="10"/>
      <c r="F1798" s="10"/>
      <c r="G1798" s="10"/>
      <c r="H1798" s="10"/>
      <c r="I1798" s="10"/>
      <c r="J1798" s="10"/>
    </row>
    <row r="1799" spans="1:10" ht="15" customHeight="1">
      <c r="A1799" s="10"/>
      <c r="B1799" s="10"/>
      <c r="C1799" s="10"/>
      <c r="D1799" s="10"/>
      <c r="E1799" s="10"/>
      <c r="F1799" s="10"/>
      <c r="G1799" s="10"/>
      <c r="H1799" s="10"/>
      <c r="I1799" s="10"/>
      <c r="J1799" s="10"/>
    </row>
    <row r="1800" spans="1:10" ht="15" customHeight="1">
      <c r="A1800" s="10"/>
      <c r="B1800" s="10"/>
      <c r="C1800" s="10"/>
      <c r="D1800" s="10"/>
      <c r="E1800" s="10"/>
      <c r="F1800" s="10"/>
      <c r="G1800" s="10"/>
      <c r="H1800" s="10"/>
      <c r="I1800" s="10"/>
      <c r="J1800" s="10"/>
    </row>
    <row r="1801" spans="1:10" ht="15" customHeight="1">
      <c r="A1801" s="10"/>
      <c r="B1801" s="10"/>
      <c r="C1801" s="10"/>
      <c r="D1801" s="10"/>
      <c r="E1801" s="10"/>
      <c r="F1801" s="10"/>
      <c r="G1801" s="10"/>
      <c r="H1801" s="10"/>
      <c r="I1801" s="10"/>
      <c r="J1801" s="10"/>
    </row>
    <row r="1802" spans="1:10" ht="15" customHeight="1">
      <c r="A1802" s="10"/>
      <c r="B1802" s="10"/>
      <c r="C1802" s="10"/>
      <c r="D1802" s="10"/>
      <c r="E1802" s="10"/>
      <c r="F1802" s="10"/>
      <c r="G1802" s="10"/>
      <c r="H1802" s="10"/>
      <c r="I1802" s="10"/>
      <c r="J1802" s="10"/>
    </row>
    <row r="1803" spans="1:10" ht="15" customHeight="1">
      <c r="A1803" s="10"/>
      <c r="B1803" s="10"/>
      <c r="C1803" s="10"/>
      <c r="D1803" s="10"/>
      <c r="E1803" s="10"/>
      <c r="F1803" s="10"/>
      <c r="G1803" s="10"/>
      <c r="H1803" s="10"/>
      <c r="I1803" s="10"/>
      <c r="J1803" s="10"/>
    </row>
    <row r="1804" spans="1:10" ht="15" customHeight="1">
      <c r="A1804" s="10"/>
      <c r="B1804" s="10"/>
      <c r="C1804" s="10"/>
      <c r="D1804" s="10"/>
      <c r="E1804" s="10"/>
      <c r="F1804" s="10"/>
      <c r="G1804" s="10"/>
      <c r="H1804" s="10"/>
      <c r="I1804" s="10"/>
      <c r="J1804" s="10"/>
    </row>
    <row r="1805" spans="1:10" ht="15" customHeight="1">
      <c r="A1805" s="10"/>
      <c r="B1805" s="10"/>
      <c r="C1805" s="10"/>
      <c r="D1805" s="10"/>
      <c r="E1805" s="10"/>
      <c r="F1805" s="10"/>
      <c r="G1805" s="10"/>
      <c r="H1805" s="10"/>
      <c r="I1805" s="10"/>
      <c r="J1805" s="10"/>
    </row>
    <row r="1806" spans="1:10" ht="15" customHeight="1">
      <c r="A1806" s="10"/>
      <c r="B1806" s="10"/>
      <c r="C1806" s="10"/>
      <c r="D1806" s="10"/>
      <c r="E1806" s="10"/>
      <c r="F1806" s="10"/>
      <c r="G1806" s="10"/>
      <c r="H1806" s="10"/>
      <c r="I1806" s="10"/>
      <c r="J1806" s="10"/>
    </row>
    <row r="1807" spans="1:10" ht="15" customHeight="1">
      <c r="A1807" s="10"/>
      <c r="B1807" s="10"/>
      <c r="C1807" s="10"/>
      <c r="D1807" s="10"/>
      <c r="E1807" s="10"/>
      <c r="F1807" s="10"/>
      <c r="G1807" s="10"/>
      <c r="H1807" s="10"/>
      <c r="I1807" s="10"/>
      <c r="J1807" s="10"/>
    </row>
    <row r="1808" spans="1:10" ht="15" customHeight="1">
      <c r="A1808" s="10"/>
      <c r="B1808" s="10"/>
      <c r="C1808" s="10"/>
      <c r="D1808" s="10"/>
      <c r="E1808" s="10"/>
      <c r="F1808" s="10"/>
      <c r="G1808" s="10"/>
      <c r="H1808" s="10"/>
      <c r="I1808" s="10"/>
      <c r="J1808" s="10"/>
    </row>
    <row r="1809" spans="1:10" ht="15" customHeight="1">
      <c r="A1809" s="10"/>
      <c r="B1809" s="10"/>
      <c r="C1809" s="10"/>
      <c r="D1809" s="10"/>
      <c r="E1809" s="10"/>
      <c r="F1809" s="10"/>
      <c r="G1809" s="10"/>
      <c r="H1809" s="10"/>
      <c r="I1809" s="10"/>
      <c r="J1809" s="10"/>
    </row>
    <row r="1810" spans="1:10" ht="15" customHeight="1">
      <c r="A1810" s="10"/>
      <c r="B1810" s="10"/>
      <c r="C1810" s="10"/>
      <c r="D1810" s="10"/>
      <c r="E1810" s="10"/>
      <c r="F1810" s="10"/>
      <c r="G1810" s="10"/>
      <c r="H1810" s="10"/>
      <c r="I1810" s="10"/>
      <c r="J1810" s="10"/>
    </row>
    <row r="1811" spans="1:10" ht="15" customHeight="1">
      <c r="A1811" s="10"/>
      <c r="B1811" s="10"/>
      <c r="C1811" s="10"/>
      <c r="D1811" s="10"/>
      <c r="E1811" s="10"/>
      <c r="F1811" s="10"/>
      <c r="G1811" s="10"/>
      <c r="H1811" s="10"/>
      <c r="I1811" s="10"/>
      <c r="J1811" s="10"/>
    </row>
    <row r="1812" spans="1:10" ht="15" customHeight="1">
      <c r="A1812" s="10"/>
      <c r="B1812" s="10"/>
      <c r="C1812" s="10"/>
      <c r="D1812" s="10"/>
      <c r="E1812" s="10"/>
      <c r="F1812" s="10"/>
      <c r="G1812" s="10"/>
      <c r="H1812" s="10"/>
      <c r="I1812" s="10"/>
      <c r="J1812" s="10"/>
    </row>
    <row r="1813" spans="1:10" ht="15" customHeight="1">
      <c r="A1813" s="10"/>
      <c r="B1813" s="10"/>
      <c r="C1813" s="10"/>
      <c r="D1813" s="10"/>
      <c r="E1813" s="10"/>
      <c r="F1813" s="10"/>
      <c r="G1813" s="10"/>
      <c r="H1813" s="10"/>
      <c r="I1813" s="10"/>
      <c r="J1813" s="10"/>
    </row>
    <row r="1814" spans="1:10" ht="15" customHeight="1">
      <c r="A1814" s="10"/>
      <c r="B1814" s="10"/>
      <c r="C1814" s="10"/>
      <c r="D1814" s="10"/>
      <c r="E1814" s="10"/>
      <c r="F1814" s="10"/>
      <c r="G1814" s="10"/>
      <c r="H1814" s="10"/>
      <c r="I1814" s="10"/>
      <c r="J1814" s="10"/>
    </row>
    <row r="1815" spans="1:10" ht="15" customHeight="1">
      <c r="A1815" s="10"/>
      <c r="B1815" s="10"/>
      <c r="C1815" s="10"/>
      <c r="D1815" s="10"/>
      <c r="E1815" s="10"/>
      <c r="F1815" s="10"/>
      <c r="G1815" s="10"/>
      <c r="H1815" s="10"/>
      <c r="I1815" s="10"/>
      <c r="J1815" s="10"/>
    </row>
    <row r="1816" spans="1:10" ht="15" customHeight="1">
      <c r="A1816" s="10"/>
      <c r="B1816" s="10"/>
      <c r="C1816" s="10"/>
      <c r="D1816" s="10"/>
      <c r="E1816" s="10"/>
      <c r="F1816" s="10"/>
      <c r="G1816" s="10"/>
      <c r="H1816" s="10"/>
      <c r="I1816" s="10"/>
      <c r="J1816" s="10"/>
    </row>
    <row r="1817" spans="1:10" ht="15" customHeight="1">
      <c r="A1817" s="10"/>
      <c r="B1817" s="10"/>
      <c r="C1817" s="10"/>
      <c r="D1817" s="10"/>
      <c r="E1817" s="10"/>
      <c r="F1817" s="10"/>
      <c r="G1817" s="10"/>
      <c r="H1817" s="10"/>
      <c r="I1817" s="10"/>
      <c r="J1817" s="10"/>
    </row>
    <row r="1818" spans="1:10" ht="15" customHeight="1">
      <c r="A1818" s="10"/>
      <c r="B1818" s="10"/>
      <c r="C1818" s="10"/>
      <c r="D1818" s="10"/>
      <c r="E1818" s="10"/>
      <c r="F1818" s="10"/>
      <c r="G1818" s="10"/>
      <c r="H1818" s="10"/>
      <c r="I1818" s="10"/>
      <c r="J1818" s="10"/>
    </row>
    <row r="1819" spans="1:10" ht="15" customHeight="1">
      <c r="A1819" s="10"/>
      <c r="B1819" s="10"/>
      <c r="C1819" s="10"/>
      <c r="D1819" s="10"/>
      <c r="E1819" s="10"/>
      <c r="F1819" s="10"/>
      <c r="G1819" s="10"/>
      <c r="H1819" s="10"/>
      <c r="I1819" s="10"/>
      <c r="J1819" s="10"/>
    </row>
    <row r="1820" spans="1:10" ht="15" customHeight="1">
      <c r="A1820" s="10"/>
      <c r="B1820" s="10"/>
      <c r="C1820" s="10"/>
      <c r="D1820" s="10"/>
      <c r="E1820" s="10"/>
      <c r="F1820" s="10"/>
      <c r="G1820" s="10"/>
      <c r="H1820" s="10"/>
      <c r="I1820" s="10"/>
      <c r="J1820" s="10"/>
    </row>
    <row r="1821" spans="1:10" ht="15" customHeight="1">
      <c r="A1821" s="10"/>
      <c r="B1821" s="10"/>
      <c r="C1821" s="10"/>
      <c r="D1821" s="10"/>
      <c r="E1821" s="10"/>
      <c r="F1821" s="10"/>
      <c r="G1821" s="10"/>
      <c r="H1821" s="10"/>
      <c r="I1821" s="10"/>
      <c r="J1821" s="10"/>
    </row>
    <row r="1822" spans="1:10" ht="15" customHeight="1">
      <c r="A1822" s="10"/>
      <c r="B1822" s="10"/>
      <c r="C1822" s="10"/>
      <c r="D1822" s="10"/>
      <c r="E1822" s="10"/>
      <c r="F1822" s="10"/>
      <c r="G1822" s="10"/>
      <c r="H1822" s="10"/>
      <c r="I1822" s="10"/>
      <c r="J1822" s="10"/>
    </row>
    <row r="1823" spans="1:10" ht="15" customHeight="1">
      <c r="A1823" s="10"/>
      <c r="B1823" s="10"/>
      <c r="C1823" s="10"/>
      <c r="D1823" s="10"/>
      <c r="E1823" s="10"/>
      <c r="F1823" s="10"/>
      <c r="G1823" s="10"/>
      <c r="H1823" s="10"/>
      <c r="I1823" s="10"/>
      <c r="J1823" s="10"/>
    </row>
    <row r="1824" spans="1:10" ht="15" customHeight="1">
      <c r="A1824" s="10"/>
      <c r="B1824" s="10"/>
      <c r="C1824" s="10"/>
      <c r="D1824" s="10"/>
      <c r="E1824" s="10"/>
      <c r="F1824" s="10"/>
      <c r="G1824" s="10"/>
      <c r="H1824" s="10"/>
      <c r="I1824" s="10"/>
      <c r="J1824" s="10"/>
    </row>
    <row r="1825" spans="1:10" ht="15" customHeight="1">
      <c r="A1825" s="10"/>
      <c r="B1825" s="10"/>
      <c r="C1825" s="10"/>
      <c r="D1825" s="10"/>
      <c r="E1825" s="10"/>
      <c r="F1825" s="10"/>
      <c r="G1825" s="10"/>
      <c r="H1825" s="10"/>
      <c r="I1825" s="10"/>
      <c r="J1825" s="10"/>
    </row>
    <row r="1826" spans="1:10" ht="15" customHeight="1">
      <c r="A1826" s="10"/>
      <c r="B1826" s="10"/>
      <c r="C1826" s="10"/>
      <c r="D1826" s="10"/>
      <c r="E1826" s="10"/>
      <c r="F1826" s="10"/>
      <c r="G1826" s="10"/>
      <c r="H1826" s="10"/>
      <c r="I1826" s="10"/>
      <c r="J1826" s="10"/>
    </row>
    <row r="1827" spans="1:10" ht="15" customHeight="1">
      <c r="A1827" s="10"/>
      <c r="B1827" s="10"/>
      <c r="C1827" s="10"/>
      <c r="D1827" s="10"/>
      <c r="E1827" s="10"/>
      <c r="F1827" s="10"/>
      <c r="G1827" s="10"/>
      <c r="H1827" s="10"/>
      <c r="I1827" s="10"/>
      <c r="J1827" s="10"/>
    </row>
    <row r="1828" spans="1:10" ht="15" customHeight="1">
      <c r="A1828" s="10"/>
      <c r="B1828" s="10"/>
      <c r="C1828" s="10"/>
      <c r="D1828" s="10"/>
      <c r="E1828" s="10"/>
      <c r="F1828" s="10"/>
      <c r="G1828" s="10"/>
      <c r="H1828" s="10"/>
      <c r="I1828" s="10"/>
      <c r="J1828" s="10"/>
    </row>
    <row r="1829" spans="1:10" ht="15" customHeight="1">
      <c r="A1829" s="10"/>
      <c r="B1829" s="10"/>
      <c r="C1829" s="10"/>
      <c r="D1829" s="10"/>
      <c r="E1829" s="10"/>
      <c r="F1829" s="10"/>
      <c r="G1829" s="10"/>
      <c r="H1829" s="10"/>
      <c r="I1829" s="10"/>
      <c r="J1829" s="10"/>
    </row>
    <row r="1830" spans="1:10" ht="15" customHeight="1">
      <c r="A1830" s="10"/>
      <c r="B1830" s="10"/>
      <c r="C1830" s="10"/>
      <c r="D1830" s="10"/>
      <c r="E1830" s="10"/>
      <c r="F1830" s="10"/>
      <c r="G1830" s="10"/>
      <c r="H1830" s="10"/>
      <c r="I1830" s="10"/>
      <c r="J1830" s="10"/>
    </row>
    <row r="1831" spans="1:10" ht="15" customHeight="1">
      <c r="A1831" s="10"/>
      <c r="B1831" s="10"/>
      <c r="C1831" s="10"/>
      <c r="D1831" s="10"/>
      <c r="E1831" s="10"/>
      <c r="F1831" s="10"/>
      <c r="G1831" s="10"/>
      <c r="H1831" s="10"/>
      <c r="I1831" s="10"/>
      <c r="J1831" s="10"/>
    </row>
    <row r="1832" spans="1:10" ht="15" customHeight="1">
      <c r="A1832" s="10"/>
      <c r="B1832" s="10"/>
      <c r="C1832" s="10"/>
      <c r="D1832" s="10"/>
      <c r="E1832" s="10"/>
      <c r="F1832" s="10"/>
      <c r="G1832" s="10"/>
      <c r="H1832" s="10"/>
      <c r="I1832" s="10"/>
      <c r="J1832" s="10"/>
    </row>
    <row r="1833" spans="1:10" ht="15" customHeight="1">
      <c r="A1833" s="10"/>
      <c r="B1833" s="10"/>
      <c r="C1833" s="10"/>
      <c r="D1833" s="10"/>
      <c r="E1833" s="10"/>
      <c r="F1833" s="10"/>
      <c r="G1833" s="10"/>
      <c r="H1833" s="10"/>
      <c r="I1833" s="10"/>
      <c r="J1833" s="10"/>
    </row>
    <row r="1834" spans="1:10" ht="15" customHeight="1">
      <c r="A1834" s="10"/>
      <c r="B1834" s="10"/>
      <c r="C1834" s="10"/>
      <c r="D1834" s="10"/>
      <c r="E1834" s="10"/>
      <c r="F1834" s="10"/>
      <c r="G1834" s="10"/>
      <c r="H1834" s="10"/>
      <c r="I1834" s="10"/>
      <c r="J1834" s="10"/>
    </row>
    <row r="1835" spans="1:10" ht="15" customHeight="1">
      <c r="A1835" s="10"/>
      <c r="B1835" s="10"/>
      <c r="C1835" s="10"/>
      <c r="D1835" s="10"/>
      <c r="E1835" s="10"/>
      <c r="F1835" s="10"/>
      <c r="G1835" s="10"/>
      <c r="H1835" s="10"/>
      <c r="I1835" s="10"/>
      <c r="J1835" s="10"/>
    </row>
    <row r="1836" spans="1:10" ht="15" customHeight="1">
      <c r="A1836" s="10"/>
      <c r="B1836" s="10"/>
      <c r="C1836" s="10"/>
      <c r="D1836" s="10"/>
      <c r="E1836" s="10"/>
      <c r="F1836" s="10"/>
      <c r="G1836" s="10"/>
      <c r="H1836" s="10"/>
      <c r="I1836" s="10"/>
      <c r="J1836" s="10"/>
    </row>
    <row r="1837" spans="1:10" ht="15" customHeight="1">
      <c r="A1837" s="10"/>
      <c r="B1837" s="10"/>
      <c r="C1837" s="10"/>
      <c r="D1837" s="10"/>
      <c r="E1837" s="10"/>
      <c r="F1837" s="10"/>
      <c r="G1837" s="10"/>
      <c r="H1837" s="10"/>
      <c r="I1837" s="10"/>
      <c r="J1837" s="10"/>
    </row>
    <row r="1838" spans="1:10" ht="15" customHeight="1">
      <c r="A1838" s="10"/>
      <c r="B1838" s="10"/>
      <c r="C1838" s="10"/>
      <c r="D1838" s="10"/>
      <c r="E1838" s="10"/>
      <c r="F1838" s="10"/>
      <c r="G1838" s="10"/>
      <c r="H1838" s="10"/>
      <c r="I1838" s="10"/>
      <c r="J1838" s="10"/>
    </row>
    <row r="1839" spans="1:10" ht="15" customHeight="1">
      <c r="A1839" s="10"/>
      <c r="B1839" s="10"/>
      <c r="C1839" s="10"/>
      <c r="D1839" s="10"/>
      <c r="E1839" s="10"/>
      <c r="F1839" s="10"/>
      <c r="G1839" s="10"/>
      <c r="H1839" s="10"/>
      <c r="I1839" s="10"/>
      <c r="J1839" s="10"/>
    </row>
    <row r="1840" spans="1:10" ht="15" customHeight="1">
      <c r="A1840" s="10"/>
      <c r="B1840" s="10"/>
      <c r="C1840" s="10"/>
      <c r="D1840" s="10"/>
      <c r="E1840" s="10"/>
      <c r="F1840" s="10"/>
      <c r="G1840" s="10"/>
      <c r="H1840" s="10"/>
      <c r="I1840" s="10"/>
      <c r="J1840" s="10"/>
    </row>
    <row r="1841" spans="1:10" ht="15" customHeight="1">
      <c r="A1841" s="10"/>
      <c r="B1841" s="10"/>
      <c r="C1841" s="10"/>
      <c r="D1841" s="10"/>
      <c r="E1841" s="10"/>
      <c r="F1841" s="10"/>
      <c r="G1841" s="10"/>
      <c r="H1841" s="10"/>
      <c r="I1841" s="10"/>
      <c r="J1841" s="10"/>
    </row>
    <row r="1842" spans="1:10" ht="15" customHeight="1">
      <c r="A1842" s="10"/>
      <c r="B1842" s="10"/>
      <c r="C1842" s="10"/>
      <c r="D1842" s="10"/>
      <c r="E1842" s="10"/>
      <c r="F1842" s="10"/>
      <c r="G1842" s="10"/>
      <c r="H1842" s="10"/>
      <c r="I1842" s="10"/>
      <c r="J1842" s="10"/>
    </row>
    <row r="1843" spans="1:10" ht="15" customHeight="1">
      <c r="A1843" s="10"/>
      <c r="B1843" s="10"/>
      <c r="C1843" s="10"/>
      <c r="D1843" s="10"/>
      <c r="E1843" s="10"/>
      <c r="F1843" s="10"/>
      <c r="G1843" s="10"/>
      <c r="H1843" s="10"/>
      <c r="I1843" s="10"/>
      <c r="J1843" s="10"/>
    </row>
    <row r="1844" spans="1:10" ht="15" customHeight="1">
      <c r="A1844" s="10"/>
      <c r="B1844" s="10"/>
      <c r="C1844" s="10"/>
      <c r="D1844" s="10"/>
      <c r="E1844" s="10"/>
      <c r="F1844" s="10"/>
      <c r="G1844" s="10"/>
      <c r="H1844" s="10"/>
      <c r="I1844" s="10"/>
      <c r="J1844" s="10"/>
    </row>
    <row r="1845" spans="1:10" ht="15" customHeight="1">
      <c r="A1845" s="10"/>
      <c r="B1845" s="10"/>
      <c r="C1845" s="10"/>
      <c r="D1845" s="10"/>
      <c r="E1845" s="10"/>
      <c r="F1845" s="10"/>
      <c r="G1845" s="10"/>
      <c r="H1845" s="10"/>
      <c r="I1845" s="10"/>
      <c r="J1845" s="10"/>
    </row>
    <row r="1846" spans="1:10" ht="15" customHeight="1">
      <c r="A1846" s="10"/>
      <c r="B1846" s="10"/>
      <c r="C1846" s="10"/>
      <c r="D1846" s="10"/>
      <c r="E1846" s="10"/>
      <c r="F1846" s="10"/>
      <c r="G1846" s="10"/>
      <c r="H1846" s="10"/>
      <c r="I1846" s="10"/>
      <c r="J1846" s="10"/>
    </row>
    <row r="1847" spans="1:10" ht="15" customHeight="1">
      <c r="A1847" s="10"/>
      <c r="B1847" s="10"/>
      <c r="C1847" s="10"/>
      <c r="D1847" s="10"/>
      <c r="E1847" s="10"/>
      <c r="F1847" s="10"/>
      <c r="G1847" s="10"/>
      <c r="H1847" s="10"/>
      <c r="I1847" s="10"/>
      <c r="J1847" s="10"/>
    </row>
    <row r="1848" spans="1:10" ht="15" customHeight="1">
      <c r="A1848" s="10"/>
      <c r="B1848" s="10"/>
      <c r="C1848" s="10"/>
      <c r="D1848" s="10"/>
      <c r="E1848" s="10"/>
      <c r="F1848" s="10"/>
      <c r="G1848" s="10"/>
      <c r="H1848" s="10"/>
      <c r="I1848" s="10"/>
      <c r="J1848" s="10"/>
    </row>
    <row r="1849" spans="1:10" ht="15" customHeight="1">
      <c r="A1849" s="10"/>
      <c r="B1849" s="10"/>
      <c r="C1849" s="10"/>
      <c r="D1849" s="10"/>
      <c r="E1849" s="10"/>
      <c r="F1849" s="10"/>
      <c r="G1849" s="10"/>
      <c r="H1849" s="10"/>
      <c r="I1849" s="10"/>
      <c r="J1849" s="10"/>
    </row>
    <row r="1850" spans="1:10" ht="15" customHeight="1">
      <c r="A1850" s="10"/>
      <c r="B1850" s="10"/>
      <c r="C1850" s="10"/>
      <c r="D1850" s="10"/>
      <c r="E1850" s="10"/>
      <c r="F1850" s="10"/>
      <c r="G1850" s="10"/>
      <c r="H1850" s="10"/>
      <c r="I1850" s="10"/>
      <c r="J1850" s="10"/>
    </row>
    <row r="1851" spans="1:10" ht="15" customHeight="1">
      <c r="A1851" s="10"/>
      <c r="B1851" s="10"/>
      <c r="C1851" s="10"/>
      <c r="D1851" s="10"/>
      <c r="E1851" s="10"/>
      <c r="F1851" s="10"/>
      <c r="G1851" s="10"/>
      <c r="H1851" s="10"/>
      <c r="I1851" s="10"/>
      <c r="J1851" s="10"/>
    </row>
    <row r="1852" spans="1:10" ht="15" customHeight="1">
      <c r="A1852" s="10"/>
      <c r="B1852" s="10"/>
      <c r="C1852" s="10"/>
      <c r="D1852" s="10"/>
      <c r="E1852" s="10"/>
      <c r="F1852" s="10"/>
      <c r="G1852" s="10"/>
      <c r="H1852" s="10"/>
      <c r="I1852" s="10"/>
      <c r="J1852" s="10"/>
    </row>
    <row r="1853" spans="1:10" ht="15" customHeight="1">
      <c r="A1853" s="10"/>
      <c r="B1853" s="10"/>
      <c r="C1853" s="10"/>
      <c r="D1853" s="10"/>
      <c r="E1853" s="10"/>
      <c r="F1853" s="10"/>
      <c r="G1853" s="10"/>
      <c r="H1853" s="10"/>
      <c r="I1853" s="10"/>
      <c r="J1853" s="10"/>
    </row>
    <row r="1854" spans="1:10" ht="15" customHeight="1">
      <c r="A1854" s="10"/>
      <c r="B1854" s="10"/>
      <c r="C1854" s="10"/>
      <c r="D1854" s="10"/>
      <c r="E1854" s="10"/>
      <c r="F1854" s="10"/>
      <c r="G1854" s="10"/>
      <c r="H1854" s="10"/>
      <c r="I1854" s="10"/>
      <c r="J1854" s="10"/>
    </row>
    <row r="1855" spans="1:10" ht="15" customHeight="1">
      <c r="A1855" s="10"/>
      <c r="B1855" s="10"/>
      <c r="C1855" s="10"/>
      <c r="D1855" s="10"/>
      <c r="E1855" s="10"/>
      <c r="F1855" s="10"/>
      <c r="G1855" s="10"/>
      <c r="H1855" s="10"/>
      <c r="I1855" s="10"/>
      <c r="J1855" s="10"/>
    </row>
    <row r="1856" spans="1:10" ht="15" customHeight="1">
      <c r="A1856" s="10"/>
      <c r="B1856" s="10"/>
      <c r="C1856" s="10"/>
      <c r="D1856" s="10"/>
      <c r="E1856" s="10"/>
      <c r="F1856" s="10"/>
      <c r="G1856" s="10"/>
      <c r="H1856" s="10"/>
      <c r="I1856" s="10"/>
      <c r="J1856" s="10"/>
    </row>
    <row r="1857" spans="1:10" ht="15" customHeight="1">
      <c r="A1857" s="10"/>
      <c r="B1857" s="10"/>
      <c r="C1857" s="10"/>
      <c r="D1857" s="10"/>
      <c r="E1857" s="10"/>
      <c r="F1857" s="10"/>
      <c r="G1857" s="10"/>
      <c r="H1857" s="10"/>
      <c r="I1857" s="10"/>
      <c r="J1857" s="10"/>
    </row>
    <row r="1858" spans="1:10" ht="15" customHeight="1">
      <c r="A1858" s="10"/>
      <c r="B1858" s="10"/>
      <c r="C1858" s="10"/>
      <c r="D1858" s="10"/>
      <c r="E1858" s="10"/>
      <c r="F1858" s="10"/>
      <c r="G1858" s="10"/>
      <c r="H1858" s="10"/>
      <c r="I1858" s="10"/>
      <c r="J1858" s="10"/>
    </row>
    <row r="1859" spans="1:10" ht="15" customHeight="1">
      <c r="A1859" s="10"/>
      <c r="B1859" s="10"/>
      <c r="C1859" s="10"/>
      <c r="D1859" s="10"/>
      <c r="E1859" s="10"/>
      <c r="F1859" s="10"/>
      <c r="G1859" s="10"/>
      <c r="H1859" s="10"/>
      <c r="I1859" s="10"/>
      <c r="J1859" s="10"/>
    </row>
    <row r="1860" spans="1:10" ht="15" customHeight="1">
      <c r="A1860" s="10"/>
      <c r="B1860" s="10"/>
      <c r="C1860" s="10"/>
      <c r="D1860" s="10"/>
      <c r="E1860" s="10"/>
      <c r="F1860" s="10"/>
      <c r="G1860" s="10"/>
      <c r="H1860" s="10"/>
      <c r="I1860" s="10"/>
      <c r="J1860" s="10"/>
    </row>
    <row r="1861" spans="1:10" ht="15" customHeight="1">
      <c r="A1861" s="10"/>
      <c r="B1861" s="10"/>
      <c r="C1861" s="10"/>
      <c r="D1861" s="10"/>
      <c r="E1861" s="10"/>
      <c r="F1861" s="10"/>
      <c r="G1861" s="10"/>
      <c r="H1861" s="10"/>
      <c r="I1861" s="10"/>
      <c r="J1861" s="10"/>
    </row>
    <row r="1862" spans="1:10" ht="15" customHeight="1">
      <c r="A1862" s="10"/>
      <c r="B1862" s="10"/>
      <c r="C1862" s="10"/>
      <c r="D1862" s="10"/>
      <c r="E1862" s="10"/>
      <c r="F1862" s="10"/>
      <c r="G1862" s="10"/>
      <c r="H1862" s="10"/>
      <c r="I1862" s="10"/>
      <c r="J1862" s="10"/>
    </row>
    <row r="1863" spans="1:10" ht="15" customHeight="1">
      <c r="A1863" s="10"/>
      <c r="B1863" s="10"/>
      <c r="C1863" s="10"/>
      <c r="D1863" s="10"/>
      <c r="E1863" s="10"/>
      <c r="F1863" s="10"/>
      <c r="G1863" s="10"/>
      <c r="H1863" s="10"/>
      <c r="I1863" s="10"/>
      <c r="J1863" s="10"/>
    </row>
    <row r="1864" spans="1:10" ht="15" customHeight="1">
      <c r="A1864" s="10"/>
      <c r="B1864" s="10"/>
      <c r="C1864" s="10"/>
      <c r="D1864" s="10"/>
      <c r="E1864" s="10"/>
      <c r="F1864" s="10"/>
      <c r="G1864" s="10"/>
      <c r="H1864" s="10"/>
      <c r="I1864" s="10"/>
      <c r="J1864" s="10"/>
    </row>
    <row r="1865" spans="1:10" ht="15" customHeight="1">
      <c r="A1865" s="10"/>
      <c r="B1865" s="10"/>
      <c r="C1865" s="10"/>
      <c r="D1865" s="10"/>
      <c r="E1865" s="10"/>
      <c r="F1865" s="10"/>
      <c r="G1865" s="10"/>
      <c r="H1865" s="10"/>
      <c r="I1865" s="10"/>
      <c r="J1865" s="10"/>
    </row>
    <row r="1866" spans="1:10" ht="15" customHeight="1">
      <c r="A1866" s="10"/>
      <c r="B1866" s="10"/>
      <c r="C1866" s="10"/>
      <c r="D1866" s="10"/>
      <c r="E1866" s="10"/>
      <c r="F1866" s="10"/>
      <c r="G1866" s="10"/>
      <c r="H1866" s="10"/>
      <c r="I1866" s="10"/>
      <c r="J1866" s="10"/>
    </row>
    <row r="1867" spans="1:10" ht="15" customHeight="1">
      <c r="A1867" s="10"/>
      <c r="B1867" s="10"/>
      <c r="C1867" s="10"/>
      <c r="D1867" s="10"/>
      <c r="E1867" s="10"/>
      <c r="F1867" s="10"/>
      <c r="G1867" s="10"/>
      <c r="H1867" s="10"/>
      <c r="I1867" s="10"/>
      <c r="J1867" s="10"/>
    </row>
    <row r="1868" spans="1:10" ht="15" customHeight="1">
      <c r="A1868" s="10"/>
      <c r="B1868" s="10"/>
      <c r="C1868" s="10"/>
      <c r="D1868" s="10"/>
      <c r="E1868" s="10"/>
      <c r="F1868" s="10"/>
      <c r="G1868" s="10"/>
      <c r="H1868" s="10"/>
      <c r="I1868" s="10"/>
      <c r="J1868" s="10"/>
    </row>
    <row r="1869" spans="1:10" ht="15" customHeight="1">
      <c r="A1869" s="10"/>
      <c r="B1869" s="10"/>
      <c r="C1869" s="10"/>
      <c r="D1869" s="10"/>
      <c r="E1869" s="10"/>
      <c r="F1869" s="10"/>
      <c r="G1869" s="10"/>
      <c r="H1869" s="10"/>
      <c r="I1869" s="10"/>
      <c r="J1869" s="10"/>
    </row>
    <row r="1870" spans="1:10" ht="15" customHeight="1">
      <c r="A1870" s="10"/>
      <c r="B1870" s="10"/>
      <c r="C1870" s="10"/>
      <c r="D1870" s="10"/>
      <c r="E1870" s="10"/>
      <c r="F1870" s="10"/>
      <c r="G1870" s="10"/>
      <c r="H1870" s="10"/>
      <c r="I1870" s="10"/>
      <c r="J1870" s="10"/>
    </row>
    <row r="1871" spans="1:10" ht="15" customHeight="1">
      <c r="A1871" s="10"/>
      <c r="B1871" s="10"/>
      <c r="C1871" s="10"/>
      <c r="D1871" s="10"/>
      <c r="E1871" s="10"/>
      <c r="F1871" s="10"/>
      <c r="G1871" s="10"/>
      <c r="H1871" s="10"/>
      <c r="I1871" s="10"/>
      <c r="J1871" s="10"/>
    </row>
    <row r="1872" spans="1:10" ht="15" customHeight="1">
      <c r="A1872" s="10"/>
      <c r="B1872" s="10"/>
      <c r="C1872" s="10"/>
      <c r="D1872" s="10"/>
      <c r="E1872" s="10"/>
      <c r="F1872" s="10"/>
      <c r="G1872" s="10"/>
      <c r="H1872" s="10"/>
      <c r="I1872" s="10"/>
      <c r="J1872" s="10"/>
    </row>
    <row r="1873" spans="1:10" ht="15" customHeight="1">
      <c r="A1873" s="10"/>
      <c r="B1873" s="10"/>
      <c r="C1873" s="10"/>
      <c r="D1873" s="10"/>
      <c r="E1873" s="10"/>
      <c r="F1873" s="10"/>
      <c r="G1873" s="10"/>
      <c r="H1873" s="10"/>
      <c r="I1873" s="10"/>
      <c r="J1873" s="10"/>
    </row>
    <row r="1874" spans="1:10" ht="15" customHeight="1">
      <c r="A1874" s="10"/>
      <c r="B1874" s="10"/>
      <c r="C1874" s="10"/>
      <c r="D1874" s="10"/>
      <c r="E1874" s="10"/>
      <c r="F1874" s="10"/>
      <c r="G1874" s="10"/>
      <c r="H1874" s="10"/>
      <c r="I1874" s="10"/>
      <c r="J1874" s="10"/>
    </row>
    <row r="1875" spans="1:10" ht="15" customHeight="1">
      <c r="A1875" s="10"/>
      <c r="B1875" s="10"/>
      <c r="C1875" s="10"/>
      <c r="D1875" s="10"/>
      <c r="E1875" s="10"/>
      <c r="F1875" s="10"/>
      <c r="G1875" s="10"/>
      <c r="H1875" s="10"/>
      <c r="I1875" s="10"/>
      <c r="J1875" s="10"/>
    </row>
    <row r="1876" spans="1:10" ht="15" customHeight="1">
      <c r="A1876" s="10"/>
      <c r="B1876" s="10"/>
      <c r="C1876" s="10"/>
      <c r="D1876" s="10"/>
      <c r="E1876" s="10"/>
      <c r="F1876" s="10"/>
      <c r="G1876" s="10"/>
      <c r="H1876" s="10"/>
      <c r="I1876" s="10"/>
      <c r="J1876" s="10"/>
    </row>
    <row r="1877" spans="1:10" ht="15" customHeight="1">
      <c r="A1877" s="10"/>
      <c r="B1877" s="10"/>
      <c r="C1877" s="10"/>
      <c r="D1877" s="10"/>
      <c r="E1877" s="10"/>
      <c r="F1877" s="10"/>
      <c r="G1877" s="10"/>
      <c r="H1877" s="10"/>
      <c r="I1877" s="10"/>
      <c r="J1877" s="10"/>
    </row>
    <row r="1878" spans="1:10" ht="15" customHeight="1">
      <c r="A1878" s="10"/>
      <c r="B1878" s="10"/>
      <c r="C1878" s="10"/>
      <c r="D1878" s="10"/>
      <c r="E1878" s="10"/>
      <c r="F1878" s="10"/>
      <c r="G1878" s="10"/>
      <c r="H1878" s="10"/>
      <c r="I1878" s="10"/>
      <c r="J1878" s="10"/>
    </row>
    <row r="1879" spans="1:10" ht="15" customHeight="1">
      <c r="A1879" s="10"/>
      <c r="B1879" s="10"/>
      <c r="C1879" s="10"/>
      <c r="D1879" s="10"/>
      <c r="E1879" s="10"/>
      <c r="F1879" s="10"/>
      <c r="G1879" s="10"/>
      <c r="H1879" s="10"/>
      <c r="I1879" s="10"/>
      <c r="J1879" s="10"/>
    </row>
    <row r="1880" spans="1:10" ht="15" customHeight="1">
      <c r="A1880" s="10"/>
      <c r="B1880" s="10"/>
      <c r="C1880" s="10"/>
      <c r="D1880" s="10"/>
      <c r="E1880" s="10"/>
      <c r="F1880" s="10"/>
      <c r="G1880" s="10"/>
      <c r="H1880" s="10"/>
      <c r="I1880" s="10"/>
      <c r="J1880" s="10"/>
    </row>
    <row r="1881" spans="1:10" ht="15" customHeight="1">
      <c r="A1881" s="10"/>
      <c r="B1881" s="10"/>
      <c r="C1881" s="10"/>
      <c r="D1881" s="10"/>
      <c r="E1881" s="10"/>
      <c r="F1881" s="10"/>
      <c r="G1881" s="10"/>
      <c r="H1881" s="10"/>
      <c r="I1881" s="10"/>
      <c r="J1881" s="10"/>
    </row>
    <row r="1882" spans="1:10" ht="15" customHeight="1">
      <c r="A1882" s="10"/>
      <c r="B1882" s="10"/>
      <c r="C1882" s="10"/>
      <c r="D1882" s="10"/>
      <c r="E1882" s="10"/>
      <c r="F1882" s="10"/>
      <c r="G1882" s="10"/>
      <c r="H1882" s="10"/>
      <c r="I1882" s="10"/>
      <c r="J1882" s="10"/>
    </row>
    <row r="1883" spans="1:10" ht="15" customHeight="1">
      <c r="A1883" s="10"/>
      <c r="B1883" s="10"/>
      <c r="C1883" s="10"/>
      <c r="D1883" s="10"/>
      <c r="E1883" s="10"/>
      <c r="F1883" s="10"/>
      <c r="G1883" s="10"/>
      <c r="H1883" s="10"/>
      <c r="I1883" s="10"/>
      <c r="J1883" s="10"/>
    </row>
    <row r="1884" spans="1:10" ht="15" customHeight="1">
      <c r="A1884" s="10"/>
      <c r="B1884" s="10"/>
      <c r="C1884" s="10"/>
      <c r="D1884" s="10"/>
      <c r="E1884" s="10"/>
      <c r="F1884" s="10"/>
      <c r="G1884" s="10"/>
      <c r="H1884" s="10"/>
      <c r="I1884" s="10"/>
      <c r="J1884" s="10"/>
    </row>
    <row r="1885" spans="1:10" ht="15" customHeight="1">
      <c r="A1885" s="10"/>
      <c r="B1885" s="10"/>
      <c r="C1885" s="10"/>
      <c r="D1885" s="10"/>
      <c r="E1885" s="10"/>
      <c r="F1885" s="10"/>
      <c r="G1885" s="10"/>
      <c r="H1885" s="10"/>
      <c r="I1885" s="10"/>
      <c r="J1885" s="10"/>
    </row>
    <row r="1886" spans="1:10" ht="15" customHeight="1">
      <c r="A1886" s="10"/>
      <c r="B1886" s="10"/>
      <c r="C1886" s="10"/>
      <c r="D1886" s="10"/>
      <c r="E1886" s="10"/>
      <c r="F1886" s="10"/>
      <c r="G1886" s="10"/>
      <c r="H1886" s="10"/>
      <c r="I1886" s="10"/>
      <c r="J1886" s="10"/>
    </row>
    <row r="1887" spans="1:10" ht="15" customHeight="1">
      <c r="A1887" s="10"/>
      <c r="B1887" s="10"/>
      <c r="C1887" s="10"/>
      <c r="D1887" s="10"/>
      <c r="E1887" s="10"/>
      <c r="F1887" s="10"/>
      <c r="G1887" s="10"/>
      <c r="H1887" s="10"/>
      <c r="I1887" s="10"/>
      <c r="J1887" s="10"/>
    </row>
    <row r="1888" spans="1:10" ht="15" customHeight="1">
      <c r="A1888" s="10"/>
      <c r="B1888" s="10"/>
      <c r="C1888" s="10"/>
      <c r="D1888" s="10"/>
      <c r="E1888" s="10"/>
      <c r="F1888" s="10"/>
      <c r="G1888" s="10"/>
      <c r="H1888" s="10"/>
      <c r="I1888" s="10"/>
      <c r="J1888" s="10"/>
    </row>
    <row r="1889" spans="1:10" ht="15" customHeight="1">
      <c r="A1889" s="10"/>
      <c r="B1889" s="10"/>
      <c r="C1889" s="10"/>
      <c r="D1889" s="10"/>
      <c r="E1889" s="10"/>
      <c r="F1889" s="10"/>
      <c r="G1889" s="10"/>
      <c r="H1889" s="10"/>
      <c r="I1889" s="10"/>
      <c r="J1889" s="10"/>
    </row>
    <row r="1890" spans="1:10" ht="15" customHeight="1">
      <c r="A1890" s="10"/>
      <c r="B1890" s="10"/>
      <c r="C1890" s="10"/>
      <c r="D1890" s="10"/>
      <c r="E1890" s="10"/>
      <c r="F1890" s="10"/>
      <c r="G1890" s="10"/>
      <c r="H1890" s="10"/>
      <c r="I1890" s="10"/>
      <c r="J1890" s="10"/>
    </row>
    <row r="1891" spans="1:10" ht="15" customHeight="1">
      <c r="A1891" s="10"/>
      <c r="B1891" s="10"/>
      <c r="C1891" s="10"/>
      <c r="D1891" s="10"/>
      <c r="E1891" s="10"/>
      <c r="F1891" s="10"/>
      <c r="G1891" s="10"/>
      <c r="H1891" s="10"/>
      <c r="I1891" s="10"/>
      <c r="J1891" s="10"/>
    </row>
    <row r="1892" spans="1:10" ht="15" customHeight="1">
      <c r="A1892" s="10"/>
      <c r="B1892" s="10"/>
      <c r="C1892" s="10"/>
      <c r="D1892" s="10"/>
      <c r="E1892" s="10"/>
      <c r="F1892" s="10"/>
      <c r="G1892" s="10"/>
      <c r="H1892" s="10"/>
      <c r="I1892" s="10"/>
      <c r="J1892" s="10"/>
    </row>
    <row r="1893" spans="1:10" ht="15" customHeight="1">
      <c r="A1893" s="10"/>
      <c r="B1893" s="10"/>
      <c r="C1893" s="10"/>
      <c r="D1893" s="10"/>
      <c r="E1893" s="10"/>
      <c r="F1893" s="10"/>
      <c r="G1893" s="10"/>
      <c r="H1893" s="10"/>
      <c r="I1893" s="10"/>
      <c r="J1893" s="10"/>
    </row>
    <row r="1894" spans="1:10" ht="15" customHeight="1">
      <c r="A1894" s="10"/>
      <c r="B1894" s="10"/>
      <c r="C1894" s="10"/>
      <c r="D1894" s="10"/>
      <c r="E1894" s="10"/>
      <c r="F1894" s="10"/>
      <c r="G1894" s="10"/>
      <c r="H1894" s="10"/>
      <c r="I1894" s="10"/>
      <c r="J1894" s="10"/>
    </row>
    <row r="1895" spans="1:10" ht="15" customHeight="1">
      <c r="A1895" s="10"/>
      <c r="B1895" s="10"/>
      <c r="C1895" s="10"/>
      <c r="D1895" s="10"/>
      <c r="E1895" s="10"/>
      <c r="F1895" s="10"/>
      <c r="G1895" s="10"/>
      <c r="H1895" s="10"/>
      <c r="I1895" s="10"/>
      <c r="J1895" s="10"/>
    </row>
    <row r="1896" spans="1:10" ht="15" customHeight="1">
      <c r="A1896" s="10"/>
      <c r="B1896" s="10"/>
      <c r="C1896" s="10"/>
      <c r="D1896" s="10"/>
      <c r="E1896" s="10"/>
      <c r="F1896" s="10"/>
      <c r="G1896" s="10"/>
      <c r="H1896" s="10"/>
      <c r="I1896" s="10"/>
      <c r="J1896" s="10"/>
    </row>
    <row r="1897" spans="1:10" ht="15" customHeight="1">
      <c r="A1897" s="10"/>
      <c r="B1897" s="10"/>
      <c r="C1897" s="10"/>
      <c r="D1897" s="10"/>
      <c r="E1897" s="10"/>
      <c r="F1897" s="10"/>
      <c r="G1897" s="10"/>
      <c r="H1897" s="10"/>
      <c r="I1897" s="10"/>
      <c r="J1897" s="10"/>
    </row>
    <row r="1898" spans="1:10" ht="15" customHeight="1">
      <c r="A1898" s="10"/>
      <c r="B1898" s="10"/>
      <c r="C1898" s="10"/>
      <c r="D1898" s="10"/>
      <c r="E1898" s="10"/>
      <c r="F1898" s="10"/>
      <c r="G1898" s="10"/>
      <c r="H1898" s="10"/>
      <c r="I1898" s="10"/>
      <c r="J1898" s="10"/>
    </row>
    <row r="1899" spans="1:10" ht="15" customHeight="1">
      <c r="A1899" s="10"/>
      <c r="B1899" s="10"/>
      <c r="C1899" s="10"/>
      <c r="D1899" s="10"/>
      <c r="E1899" s="10"/>
      <c r="F1899" s="10"/>
      <c r="G1899" s="10"/>
      <c r="H1899" s="10"/>
      <c r="I1899" s="10"/>
      <c r="J1899" s="10"/>
    </row>
    <row r="1900" spans="1:10" ht="15" customHeight="1">
      <c r="A1900" s="10"/>
      <c r="B1900" s="10"/>
      <c r="C1900" s="10"/>
      <c r="D1900" s="10"/>
      <c r="E1900" s="10"/>
      <c r="F1900" s="10"/>
      <c r="G1900" s="10"/>
      <c r="H1900" s="10"/>
      <c r="I1900" s="10"/>
      <c r="J1900" s="10"/>
    </row>
    <row r="1901" spans="1:10" ht="15" customHeight="1">
      <c r="A1901" s="10"/>
      <c r="B1901" s="10"/>
      <c r="C1901" s="10"/>
      <c r="D1901" s="10"/>
      <c r="E1901" s="10"/>
      <c r="F1901" s="10"/>
      <c r="G1901" s="10"/>
      <c r="H1901" s="10"/>
      <c r="I1901" s="10"/>
      <c r="J1901" s="10"/>
    </row>
    <row r="1902" spans="1:10" ht="15" customHeight="1">
      <c r="A1902" s="10"/>
      <c r="B1902" s="10"/>
      <c r="C1902" s="10"/>
      <c r="D1902" s="10"/>
      <c r="E1902" s="10"/>
      <c r="F1902" s="10"/>
      <c r="G1902" s="10"/>
      <c r="H1902" s="10"/>
      <c r="I1902" s="10"/>
      <c r="J1902" s="10"/>
    </row>
    <row r="1903" spans="1:10" ht="15" customHeight="1">
      <c r="A1903" s="10"/>
      <c r="B1903" s="10"/>
      <c r="C1903" s="10"/>
      <c r="D1903" s="10"/>
      <c r="E1903" s="10"/>
      <c r="F1903" s="10"/>
      <c r="G1903" s="10"/>
      <c r="H1903" s="10"/>
      <c r="I1903" s="10"/>
      <c r="J1903" s="10"/>
    </row>
    <row r="1904" spans="1:10" ht="15" customHeight="1">
      <c r="A1904" s="10"/>
      <c r="B1904" s="10"/>
      <c r="C1904" s="10"/>
      <c r="D1904" s="10"/>
      <c r="E1904" s="10"/>
      <c r="F1904" s="10"/>
      <c r="G1904" s="10"/>
      <c r="H1904" s="10"/>
      <c r="I1904" s="10"/>
      <c r="J1904" s="10"/>
    </row>
    <row r="1905" spans="1:10" ht="15" customHeight="1">
      <c r="A1905" s="10"/>
      <c r="B1905" s="10"/>
      <c r="C1905" s="10"/>
      <c r="D1905" s="10"/>
      <c r="E1905" s="10"/>
      <c r="F1905" s="10"/>
      <c r="G1905" s="10"/>
      <c r="H1905" s="10"/>
      <c r="I1905" s="10"/>
      <c r="J1905" s="10"/>
    </row>
    <row r="1906" spans="1:10" ht="15" customHeight="1">
      <c r="A1906" s="10"/>
      <c r="B1906" s="10"/>
      <c r="C1906" s="10"/>
      <c r="D1906" s="10"/>
      <c r="E1906" s="10"/>
      <c r="F1906" s="10"/>
      <c r="G1906" s="10"/>
      <c r="H1906" s="10"/>
      <c r="I1906" s="10"/>
      <c r="J1906" s="10"/>
    </row>
    <row r="1907" spans="1:10" ht="15" customHeight="1">
      <c r="A1907" s="10"/>
      <c r="B1907" s="10"/>
      <c r="C1907" s="10"/>
      <c r="D1907" s="10"/>
      <c r="E1907" s="10"/>
      <c r="F1907" s="10"/>
      <c r="G1907" s="10"/>
      <c r="H1907" s="10"/>
      <c r="I1907" s="10"/>
      <c r="J1907" s="10"/>
    </row>
    <row r="1908" spans="1:10" ht="15" customHeight="1">
      <c r="A1908" s="10"/>
      <c r="B1908" s="10"/>
      <c r="C1908" s="10"/>
      <c r="D1908" s="10"/>
      <c r="E1908" s="10"/>
      <c r="F1908" s="10"/>
      <c r="G1908" s="10"/>
      <c r="H1908" s="10"/>
      <c r="I1908" s="10"/>
      <c r="J1908" s="10"/>
    </row>
    <row r="1909" spans="1:10" ht="15" customHeight="1">
      <c r="A1909" s="10"/>
      <c r="B1909" s="10"/>
      <c r="C1909" s="10"/>
      <c r="D1909" s="10"/>
      <c r="E1909" s="10"/>
      <c r="F1909" s="10"/>
      <c r="G1909" s="10"/>
      <c r="H1909" s="10"/>
      <c r="I1909" s="10"/>
      <c r="J1909" s="10"/>
    </row>
    <row r="1910" spans="1:10" ht="15" customHeight="1">
      <c r="A1910" s="10"/>
      <c r="B1910" s="10"/>
      <c r="C1910" s="10"/>
      <c r="D1910" s="10"/>
      <c r="E1910" s="10"/>
      <c r="F1910" s="10"/>
      <c r="G1910" s="10"/>
      <c r="H1910" s="10"/>
      <c r="I1910" s="10"/>
      <c r="J1910" s="10"/>
    </row>
    <row r="1911" spans="1:10" ht="15" customHeight="1">
      <c r="A1911" s="10"/>
      <c r="B1911" s="10"/>
      <c r="C1911" s="10"/>
      <c r="D1911" s="10"/>
      <c r="E1911" s="10"/>
      <c r="F1911" s="10"/>
      <c r="G1911" s="10"/>
      <c r="H1911" s="10"/>
      <c r="I1911" s="10"/>
      <c r="J1911" s="10"/>
    </row>
    <row r="1912" spans="1:10" ht="15" customHeight="1">
      <c r="A1912" s="10"/>
      <c r="B1912" s="10"/>
      <c r="C1912" s="10"/>
      <c r="D1912" s="10"/>
      <c r="E1912" s="10"/>
      <c r="F1912" s="10"/>
      <c r="G1912" s="10"/>
      <c r="H1912" s="10"/>
      <c r="I1912" s="10"/>
      <c r="J1912" s="10"/>
    </row>
    <row r="1913" spans="1:10" ht="15" customHeight="1">
      <c r="A1913" s="10"/>
      <c r="B1913" s="10"/>
      <c r="C1913" s="10"/>
      <c r="D1913" s="10"/>
      <c r="E1913" s="10"/>
      <c r="F1913" s="10"/>
      <c r="G1913" s="10"/>
      <c r="H1913" s="10"/>
      <c r="I1913" s="10"/>
      <c r="J1913" s="10"/>
    </row>
    <row r="1914" spans="1:10" ht="15" customHeight="1">
      <c r="A1914" s="10"/>
      <c r="B1914" s="10"/>
      <c r="C1914" s="10"/>
      <c r="D1914" s="10"/>
      <c r="E1914" s="10"/>
      <c r="F1914" s="10"/>
      <c r="G1914" s="10"/>
      <c r="H1914" s="10"/>
      <c r="I1914" s="10"/>
      <c r="J1914" s="10"/>
    </row>
    <row r="1915" spans="1:10" ht="15" customHeight="1">
      <c r="A1915" s="10"/>
      <c r="B1915" s="10"/>
      <c r="C1915" s="10"/>
      <c r="D1915" s="10"/>
      <c r="E1915" s="10"/>
      <c r="F1915" s="10"/>
      <c r="G1915" s="10"/>
      <c r="H1915" s="10"/>
      <c r="I1915" s="10"/>
      <c r="J1915" s="10"/>
    </row>
    <row r="1916" spans="1:10" ht="15" customHeight="1">
      <c r="A1916" s="10"/>
      <c r="B1916" s="10"/>
      <c r="C1916" s="10"/>
      <c r="D1916" s="10"/>
      <c r="E1916" s="10"/>
      <c r="F1916" s="10"/>
      <c r="G1916" s="10"/>
      <c r="H1916" s="10"/>
      <c r="I1916" s="10"/>
      <c r="J1916" s="10"/>
    </row>
    <row r="1917" spans="1:10" ht="15" customHeight="1">
      <c r="A1917" s="10"/>
      <c r="B1917" s="10"/>
      <c r="C1917" s="10"/>
      <c r="D1917" s="10"/>
      <c r="E1917" s="10"/>
      <c r="F1917" s="10"/>
      <c r="G1917" s="10"/>
      <c r="H1917" s="10"/>
      <c r="I1917" s="10"/>
      <c r="J1917" s="10"/>
    </row>
    <row r="1918" spans="1:10" ht="15" customHeight="1">
      <c r="A1918" s="10"/>
      <c r="B1918" s="10"/>
      <c r="C1918" s="10"/>
      <c r="D1918" s="10"/>
      <c r="E1918" s="10"/>
      <c r="F1918" s="10"/>
      <c r="G1918" s="10"/>
      <c r="H1918" s="10"/>
      <c r="I1918" s="10"/>
      <c r="J1918" s="10"/>
    </row>
    <row r="1919" spans="1:10" ht="15" customHeight="1">
      <c r="A1919" s="10"/>
      <c r="B1919" s="10"/>
      <c r="C1919" s="10"/>
      <c r="D1919" s="10"/>
      <c r="E1919" s="10"/>
      <c r="F1919" s="10"/>
      <c r="G1919" s="10"/>
      <c r="H1919" s="10"/>
      <c r="I1919" s="10"/>
      <c r="J1919" s="10"/>
    </row>
    <row r="1920" spans="1:10" ht="15" customHeight="1">
      <c r="A1920" s="10"/>
      <c r="B1920" s="10"/>
      <c r="C1920" s="10"/>
      <c r="D1920" s="10"/>
      <c r="E1920" s="10"/>
      <c r="F1920" s="10"/>
      <c r="G1920" s="10"/>
      <c r="H1920" s="10"/>
      <c r="I1920" s="10"/>
      <c r="J1920" s="10"/>
    </row>
    <row r="1921" spans="1:10" ht="15" customHeight="1">
      <c r="A1921" s="10"/>
      <c r="B1921" s="10"/>
      <c r="C1921" s="10"/>
      <c r="D1921" s="10"/>
      <c r="E1921" s="10"/>
      <c r="F1921" s="10"/>
      <c r="G1921" s="10"/>
      <c r="H1921" s="10"/>
      <c r="I1921" s="10"/>
      <c r="J1921" s="10"/>
    </row>
    <row r="1922" spans="1:10" ht="15" customHeight="1">
      <c r="A1922" s="10"/>
      <c r="B1922" s="10"/>
      <c r="C1922" s="10"/>
      <c r="D1922" s="10"/>
      <c r="E1922" s="10"/>
      <c r="F1922" s="10"/>
      <c r="G1922" s="10"/>
      <c r="H1922" s="10"/>
      <c r="I1922" s="10"/>
      <c r="J1922" s="10"/>
    </row>
    <row r="1923" spans="1:10" ht="15" customHeight="1">
      <c r="A1923" s="10"/>
      <c r="B1923" s="10"/>
      <c r="C1923" s="10"/>
      <c r="D1923" s="10"/>
      <c r="E1923" s="10"/>
      <c r="F1923" s="10"/>
      <c r="G1923" s="10"/>
      <c r="H1923" s="10"/>
      <c r="I1923" s="10"/>
      <c r="J1923" s="10"/>
    </row>
    <row r="1924" spans="1:10" ht="15" customHeight="1">
      <c r="A1924" s="10"/>
      <c r="B1924" s="10"/>
      <c r="C1924" s="10"/>
      <c r="D1924" s="10"/>
      <c r="E1924" s="10"/>
      <c r="F1924" s="10"/>
      <c r="G1924" s="10"/>
      <c r="H1924" s="10"/>
      <c r="I1924" s="10"/>
      <c r="J1924" s="10"/>
    </row>
    <row r="1925" spans="1:10" ht="15" customHeight="1">
      <c r="A1925" s="10"/>
      <c r="B1925" s="10"/>
      <c r="C1925" s="10"/>
      <c r="D1925" s="10"/>
      <c r="E1925" s="10"/>
      <c r="F1925" s="10"/>
      <c r="G1925" s="10"/>
      <c r="H1925" s="10"/>
      <c r="I1925" s="10"/>
      <c r="J1925" s="10"/>
    </row>
    <row r="1926" spans="1:10" ht="15" customHeight="1">
      <c r="A1926" s="10"/>
      <c r="B1926" s="10"/>
      <c r="C1926" s="10"/>
      <c r="D1926" s="10"/>
      <c r="E1926" s="10"/>
      <c r="F1926" s="10"/>
      <c r="G1926" s="10"/>
      <c r="H1926" s="10"/>
      <c r="I1926" s="10"/>
      <c r="J1926" s="10"/>
    </row>
    <row r="1927" spans="1:10" ht="15" customHeight="1">
      <c r="A1927" s="10"/>
      <c r="B1927" s="10"/>
      <c r="C1927" s="10"/>
      <c r="D1927" s="10"/>
      <c r="E1927" s="10"/>
      <c r="F1927" s="10"/>
      <c r="G1927" s="10"/>
      <c r="H1927" s="10"/>
      <c r="I1927" s="10"/>
      <c r="J1927" s="10"/>
    </row>
    <row r="1928" spans="1:10" ht="15" customHeight="1">
      <c r="A1928" s="10"/>
      <c r="B1928" s="10"/>
      <c r="C1928" s="10"/>
      <c r="D1928" s="10"/>
      <c r="E1928" s="10"/>
      <c r="F1928" s="10"/>
      <c r="G1928" s="10"/>
      <c r="H1928" s="10"/>
      <c r="I1928" s="10"/>
      <c r="J1928" s="10"/>
    </row>
    <row r="1929" spans="1:10" ht="15" customHeight="1">
      <c r="A1929" s="10"/>
      <c r="B1929" s="10"/>
      <c r="C1929" s="10"/>
      <c r="D1929" s="10"/>
      <c r="E1929" s="10"/>
      <c r="F1929" s="10"/>
      <c r="G1929" s="10"/>
      <c r="H1929" s="10"/>
      <c r="I1929" s="10"/>
      <c r="J1929" s="10"/>
    </row>
    <row r="1930" spans="1:10" ht="15" customHeight="1">
      <c r="A1930" s="10"/>
      <c r="B1930" s="10"/>
      <c r="C1930" s="10"/>
      <c r="D1930" s="10"/>
      <c r="E1930" s="10"/>
      <c r="F1930" s="10"/>
      <c r="G1930" s="10"/>
      <c r="H1930" s="10"/>
      <c r="I1930" s="10"/>
      <c r="J1930" s="10"/>
    </row>
    <row r="1931" spans="1:10" ht="15" customHeight="1">
      <c r="A1931" s="10"/>
      <c r="B1931" s="10"/>
      <c r="C1931" s="10"/>
      <c r="D1931" s="10"/>
      <c r="E1931" s="10"/>
      <c r="F1931" s="10"/>
      <c r="G1931" s="10"/>
      <c r="H1931" s="10"/>
      <c r="I1931" s="10"/>
      <c r="J1931" s="10"/>
    </row>
    <row r="1932" spans="1:10" ht="15" customHeight="1">
      <c r="A1932" s="10"/>
      <c r="B1932" s="10"/>
      <c r="C1932" s="10"/>
      <c r="D1932" s="10"/>
      <c r="E1932" s="10"/>
      <c r="F1932" s="10"/>
      <c r="G1932" s="10"/>
      <c r="H1932" s="10"/>
      <c r="I1932" s="10"/>
      <c r="J1932" s="10"/>
    </row>
    <row r="1933" spans="1:10" ht="15" customHeight="1">
      <c r="A1933" s="10"/>
      <c r="B1933" s="10"/>
      <c r="C1933" s="10"/>
      <c r="D1933" s="10"/>
      <c r="E1933" s="10"/>
      <c r="F1933" s="10"/>
      <c r="G1933" s="10"/>
      <c r="H1933" s="10"/>
      <c r="I1933" s="10"/>
      <c r="J1933" s="10"/>
    </row>
    <row r="1934" spans="1:10" ht="15" customHeight="1">
      <c r="A1934" s="10"/>
      <c r="B1934" s="10"/>
      <c r="C1934" s="10"/>
      <c r="D1934" s="10"/>
      <c r="E1934" s="10"/>
      <c r="F1934" s="10"/>
      <c r="G1934" s="10"/>
      <c r="H1934" s="10"/>
      <c r="I1934" s="10"/>
      <c r="J1934" s="10"/>
    </row>
    <row r="1935" spans="1:10" ht="15" customHeight="1">
      <c r="A1935" s="10"/>
      <c r="B1935" s="10"/>
      <c r="C1935" s="10"/>
      <c r="D1935" s="10"/>
      <c r="E1935" s="10"/>
      <c r="F1935" s="10"/>
      <c r="G1935" s="10"/>
      <c r="H1935" s="10"/>
      <c r="I1935" s="10"/>
      <c r="J1935" s="10"/>
    </row>
    <row r="1936" spans="1:10" ht="15" customHeight="1">
      <c r="A1936" s="10"/>
      <c r="B1936" s="10"/>
      <c r="C1936" s="10"/>
      <c r="D1936" s="10"/>
      <c r="E1936" s="10"/>
      <c r="F1936" s="10"/>
      <c r="G1936" s="10"/>
      <c r="H1936" s="10"/>
      <c r="I1936" s="10"/>
      <c r="J1936" s="10"/>
    </row>
    <row r="1937" spans="1:10" ht="15" customHeight="1">
      <c r="A1937" s="10"/>
      <c r="B1937" s="10"/>
      <c r="C1937" s="10"/>
      <c r="D1937" s="10"/>
      <c r="E1937" s="10"/>
      <c r="F1937" s="10"/>
      <c r="G1937" s="10"/>
      <c r="H1937" s="10"/>
      <c r="I1937" s="10"/>
      <c r="J1937" s="10"/>
    </row>
    <row r="1938" spans="1:10" ht="15" customHeight="1">
      <c r="A1938" s="10"/>
      <c r="B1938" s="10"/>
      <c r="C1938" s="10"/>
      <c r="D1938" s="10"/>
      <c r="E1938" s="10"/>
      <c r="F1938" s="10"/>
      <c r="G1938" s="10"/>
      <c r="H1938" s="10"/>
      <c r="I1938" s="10"/>
      <c r="J1938" s="10"/>
    </row>
    <row r="1939" spans="1:10" ht="15" customHeight="1">
      <c r="A1939" s="10"/>
      <c r="B1939" s="10"/>
      <c r="C1939" s="10"/>
      <c r="D1939" s="10"/>
      <c r="E1939" s="10"/>
      <c r="F1939" s="10"/>
      <c r="G1939" s="10"/>
      <c r="H1939" s="10"/>
      <c r="I1939" s="10"/>
      <c r="J1939" s="10"/>
    </row>
    <row r="1940" spans="1:10" ht="15" customHeight="1">
      <c r="A1940" s="10"/>
      <c r="B1940" s="10"/>
      <c r="C1940" s="10"/>
      <c r="D1940" s="10"/>
      <c r="E1940" s="10"/>
      <c r="F1940" s="10"/>
      <c r="G1940" s="10"/>
      <c r="H1940" s="10"/>
      <c r="I1940" s="10"/>
      <c r="J1940" s="10"/>
    </row>
    <row r="1941" spans="1:10" ht="15" customHeight="1">
      <c r="A1941" s="10"/>
      <c r="B1941" s="10"/>
      <c r="C1941" s="10"/>
      <c r="D1941" s="10"/>
      <c r="E1941" s="10"/>
      <c r="F1941" s="10"/>
      <c r="G1941" s="10"/>
      <c r="H1941" s="10"/>
      <c r="I1941" s="10"/>
      <c r="J1941" s="10"/>
    </row>
    <row r="1942" spans="1:10" ht="15" customHeight="1">
      <c r="A1942" s="10"/>
      <c r="B1942" s="10"/>
      <c r="C1942" s="10"/>
      <c r="D1942" s="10"/>
      <c r="E1942" s="10"/>
      <c r="F1942" s="10"/>
      <c r="G1942" s="10"/>
      <c r="H1942" s="10"/>
      <c r="I1942" s="10"/>
      <c r="J1942" s="10"/>
    </row>
    <row r="1943" spans="1:10" ht="15" customHeight="1">
      <c r="A1943" s="10"/>
      <c r="B1943" s="10"/>
      <c r="C1943" s="10"/>
      <c r="D1943" s="10"/>
      <c r="E1943" s="10"/>
      <c r="F1943" s="10"/>
      <c r="G1943" s="10"/>
      <c r="H1943" s="10"/>
      <c r="I1943" s="10"/>
      <c r="J1943" s="10"/>
    </row>
    <row r="1944" spans="1:10" ht="15" customHeight="1">
      <c r="A1944" s="10"/>
      <c r="B1944" s="10"/>
      <c r="C1944" s="10"/>
      <c r="D1944" s="10"/>
      <c r="E1944" s="10"/>
      <c r="F1944" s="10"/>
      <c r="G1944" s="10"/>
      <c r="H1944" s="10"/>
      <c r="I1944" s="10"/>
      <c r="J1944" s="10"/>
    </row>
    <row r="1945" spans="1:10" ht="15" customHeight="1">
      <c r="A1945" s="10"/>
      <c r="B1945" s="10"/>
      <c r="C1945" s="10"/>
      <c r="D1945" s="10"/>
      <c r="E1945" s="10"/>
      <c r="F1945" s="10"/>
      <c r="G1945" s="10"/>
      <c r="H1945" s="10"/>
      <c r="I1945" s="10"/>
      <c r="J1945" s="10"/>
    </row>
    <row r="1946" spans="1:10" ht="15" customHeight="1">
      <c r="A1946" s="10"/>
      <c r="B1946" s="10"/>
      <c r="C1946" s="10"/>
      <c r="D1946" s="10"/>
      <c r="E1946" s="10"/>
      <c r="F1946" s="10"/>
      <c r="G1946" s="10"/>
      <c r="H1946" s="10"/>
      <c r="I1946" s="10"/>
      <c r="J1946" s="10"/>
    </row>
    <row r="1947" spans="1:10" ht="15" customHeight="1">
      <c r="A1947" s="10"/>
      <c r="B1947" s="10"/>
      <c r="C1947" s="10"/>
      <c r="D1947" s="10"/>
      <c r="E1947" s="10"/>
      <c r="F1947" s="10"/>
      <c r="G1947" s="10"/>
      <c r="H1947" s="10"/>
      <c r="I1947" s="10"/>
      <c r="J1947" s="10"/>
    </row>
    <row r="1948" spans="1:10" ht="15" customHeight="1">
      <c r="A1948" s="10"/>
      <c r="B1948" s="10"/>
      <c r="C1948" s="10"/>
      <c r="D1948" s="10"/>
      <c r="E1948" s="10"/>
      <c r="F1948" s="10"/>
      <c r="G1948" s="10"/>
      <c r="H1948" s="10"/>
      <c r="I1948" s="10"/>
      <c r="J1948" s="10"/>
    </row>
    <row r="1949" spans="1:10" ht="15" customHeight="1">
      <c r="A1949" s="10"/>
      <c r="B1949" s="10"/>
      <c r="C1949" s="10"/>
      <c r="D1949" s="10"/>
      <c r="E1949" s="10"/>
      <c r="F1949" s="10"/>
      <c r="G1949" s="10"/>
      <c r="H1949" s="10"/>
      <c r="I1949" s="10"/>
      <c r="J1949" s="10"/>
    </row>
    <row r="1950" spans="1:10" ht="15" customHeight="1">
      <c r="A1950" s="10"/>
      <c r="B1950" s="10"/>
      <c r="C1950" s="10"/>
      <c r="D1950" s="10"/>
      <c r="E1950" s="10"/>
      <c r="F1950" s="10"/>
      <c r="G1950" s="10"/>
      <c r="H1950" s="10"/>
      <c r="I1950" s="10"/>
      <c r="J1950" s="10"/>
    </row>
    <row r="1951" spans="1:10" ht="15" customHeight="1">
      <c r="A1951" s="10"/>
      <c r="B1951" s="10"/>
      <c r="C1951" s="10"/>
      <c r="D1951" s="10"/>
      <c r="E1951" s="10"/>
      <c r="F1951" s="10"/>
      <c r="G1951" s="10"/>
      <c r="H1951" s="10"/>
      <c r="I1951" s="10"/>
      <c r="J1951" s="10"/>
    </row>
    <row r="1952" spans="1:10" ht="15" customHeight="1">
      <c r="A1952" s="10"/>
      <c r="B1952" s="10"/>
      <c r="C1952" s="10"/>
      <c r="D1952" s="10"/>
      <c r="E1952" s="10"/>
      <c r="F1952" s="10"/>
      <c r="G1952" s="10"/>
      <c r="H1952" s="10"/>
      <c r="I1952" s="10"/>
      <c r="J1952" s="10"/>
    </row>
    <row r="1953" spans="1:10" ht="15" customHeight="1">
      <c r="A1953" s="10"/>
      <c r="B1953" s="10"/>
      <c r="C1953" s="10"/>
      <c r="D1953" s="10"/>
      <c r="E1953" s="10"/>
      <c r="F1953" s="10"/>
      <c r="G1953" s="10"/>
      <c r="H1953" s="10"/>
      <c r="I1953" s="10"/>
      <c r="J1953" s="10"/>
    </row>
    <row r="1954" spans="1:10" ht="15" customHeight="1">
      <c r="A1954" s="10"/>
      <c r="B1954" s="10"/>
      <c r="C1954" s="10"/>
      <c r="D1954" s="10"/>
      <c r="E1954" s="10"/>
      <c r="F1954" s="10"/>
      <c r="G1954" s="10"/>
      <c r="H1954" s="10"/>
      <c r="I1954" s="10"/>
      <c r="J1954" s="10"/>
    </row>
    <row r="1955" spans="1:10" ht="15" customHeight="1">
      <c r="A1955" s="10"/>
      <c r="B1955" s="10"/>
      <c r="C1955" s="10"/>
      <c r="D1955" s="10"/>
      <c r="E1955" s="10"/>
      <c r="F1955" s="10"/>
      <c r="G1955" s="10"/>
      <c r="H1955" s="10"/>
      <c r="I1955" s="10"/>
      <c r="J1955" s="10"/>
    </row>
    <row r="1956" spans="1:10" ht="15" customHeight="1">
      <c r="A1956" s="10"/>
      <c r="B1956" s="10"/>
      <c r="C1956" s="10"/>
      <c r="D1956" s="10"/>
      <c r="E1956" s="10"/>
      <c r="F1956" s="10"/>
      <c r="G1956" s="10"/>
      <c r="H1956" s="10"/>
      <c r="I1956" s="10"/>
      <c r="J1956" s="10"/>
    </row>
    <row r="1957" spans="1:10" ht="15" customHeight="1">
      <c r="A1957" s="10"/>
      <c r="B1957" s="10"/>
      <c r="C1957" s="10"/>
      <c r="D1957" s="10"/>
      <c r="E1957" s="10"/>
      <c r="F1957" s="10"/>
      <c r="G1957" s="10"/>
      <c r="H1957" s="10"/>
      <c r="I1957" s="10"/>
      <c r="J1957" s="10"/>
    </row>
    <row r="1958" spans="1:10" ht="15" customHeight="1">
      <c r="A1958" s="10"/>
      <c r="B1958" s="10"/>
      <c r="C1958" s="10"/>
      <c r="D1958" s="10"/>
      <c r="E1958" s="10"/>
      <c r="F1958" s="10"/>
      <c r="G1958" s="10"/>
      <c r="H1958" s="10"/>
      <c r="I1958" s="10"/>
      <c r="J1958" s="10"/>
    </row>
    <row r="1959" spans="1:10" ht="15" customHeight="1">
      <c r="A1959" s="10"/>
      <c r="B1959" s="10"/>
      <c r="C1959" s="10"/>
      <c r="D1959" s="10"/>
      <c r="E1959" s="10"/>
      <c r="F1959" s="10"/>
      <c r="G1959" s="10"/>
      <c r="H1959" s="10"/>
      <c r="I1959" s="10"/>
      <c r="J1959" s="10"/>
    </row>
    <row r="1960" spans="1:10" ht="15" customHeight="1">
      <c r="A1960" s="10"/>
      <c r="B1960" s="10"/>
      <c r="C1960" s="10"/>
      <c r="D1960" s="10"/>
      <c r="E1960" s="10"/>
      <c r="F1960" s="10"/>
      <c r="G1960" s="10"/>
      <c r="H1960" s="10"/>
      <c r="I1960" s="10"/>
      <c r="J1960" s="10"/>
    </row>
    <row r="1961" spans="1:10" ht="15" customHeight="1">
      <c r="A1961" s="10"/>
      <c r="B1961" s="10"/>
      <c r="C1961" s="10"/>
      <c r="D1961" s="10"/>
      <c r="E1961" s="10"/>
      <c r="F1961" s="10"/>
      <c r="G1961" s="10"/>
      <c r="H1961" s="10"/>
      <c r="I1961" s="10"/>
      <c r="J1961" s="10"/>
    </row>
    <row r="1962" spans="1:10" ht="15" customHeight="1">
      <c r="A1962" s="10"/>
      <c r="B1962" s="10"/>
      <c r="C1962" s="10"/>
      <c r="D1962" s="10"/>
      <c r="E1962" s="10"/>
      <c r="F1962" s="10"/>
      <c r="G1962" s="10"/>
      <c r="H1962" s="10"/>
      <c r="I1962" s="10"/>
      <c r="J1962" s="10"/>
    </row>
    <row r="1963" spans="1:10" ht="15" customHeight="1">
      <c r="A1963" s="10"/>
      <c r="B1963" s="10"/>
      <c r="C1963" s="10"/>
      <c r="D1963" s="10"/>
      <c r="E1963" s="10"/>
      <c r="F1963" s="10"/>
      <c r="G1963" s="10"/>
      <c r="H1963" s="10"/>
      <c r="I1963" s="10"/>
      <c r="J1963" s="10"/>
    </row>
    <row r="1964" spans="1:10" ht="15" customHeight="1">
      <c r="A1964" s="10"/>
      <c r="B1964" s="10"/>
      <c r="C1964" s="10"/>
      <c r="D1964" s="10"/>
      <c r="E1964" s="10"/>
      <c r="F1964" s="10"/>
      <c r="G1964" s="10"/>
      <c r="H1964" s="10"/>
      <c r="I1964" s="10"/>
      <c r="J1964" s="10"/>
    </row>
    <row r="1965" spans="1:10" ht="15" customHeight="1">
      <c r="A1965" s="10"/>
      <c r="B1965" s="10"/>
      <c r="C1965" s="10"/>
      <c r="D1965" s="10"/>
      <c r="E1965" s="10"/>
      <c r="F1965" s="10"/>
      <c r="G1965" s="10"/>
      <c r="H1965" s="10"/>
      <c r="I1965" s="10"/>
      <c r="J1965" s="10"/>
    </row>
    <row r="1966" spans="1:10" ht="15" customHeight="1">
      <c r="A1966" s="10"/>
      <c r="B1966" s="10"/>
      <c r="C1966" s="10"/>
      <c r="D1966" s="10"/>
      <c r="E1966" s="10"/>
      <c r="F1966" s="10"/>
      <c r="G1966" s="10"/>
      <c r="H1966" s="10"/>
      <c r="I1966" s="10"/>
      <c r="J1966" s="10"/>
    </row>
    <row r="1967" spans="1:10" ht="15" customHeight="1">
      <c r="A1967" s="10"/>
      <c r="B1967" s="10"/>
      <c r="C1967" s="10"/>
      <c r="D1967" s="10"/>
      <c r="E1967" s="10"/>
      <c r="F1967" s="10"/>
      <c r="G1967" s="10"/>
      <c r="H1967" s="10"/>
      <c r="I1967" s="10"/>
      <c r="J1967" s="10"/>
    </row>
    <row r="1968" spans="1:10" ht="15" customHeight="1">
      <c r="A1968" s="10"/>
      <c r="B1968" s="10"/>
      <c r="C1968" s="10"/>
      <c r="D1968" s="10"/>
      <c r="E1968" s="10"/>
      <c r="F1968" s="10"/>
      <c r="G1968" s="10"/>
      <c r="H1968" s="10"/>
      <c r="I1968" s="10"/>
      <c r="J1968" s="10"/>
    </row>
    <row r="1969" spans="1:10" ht="15" customHeight="1">
      <c r="A1969" s="10"/>
      <c r="B1969" s="10"/>
      <c r="C1969" s="10"/>
      <c r="D1969" s="10"/>
      <c r="E1969" s="10"/>
      <c r="F1969" s="10"/>
      <c r="G1969" s="10"/>
      <c r="H1969" s="10"/>
      <c r="I1969" s="10"/>
      <c r="J1969" s="10"/>
    </row>
    <row r="1970" spans="1:10" ht="15" customHeight="1">
      <c r="A1970" s="10"/>
      <c r="B1970" s="10"/>
      <c r="C1970" s="10"/>
      <c r="D1970" s="10"/>
      <c r="E1970" s="10"/>
      <c r="F1970" s="10"/>
      <c r="G1970" s="10"/>
      <c r="H1970" s="10"/>
      <c r="I1970" s="10"/>
      <c r="J1970" s="10"/>
    </row>
    <row r="1971" spans="1:10" ht="15" customHeight="1">
      <c r="A1971" s="10"/>
      <c r="B1971" s="10"/>
      <c r="C1971" s="10"/>
      <c r="D1971" s="10"/>
      <c r="E1971" s="10"/>
      <c r="F1971" s="10"/>
      <c r="G1971" s="10"/>
      <c r="H1971" s="10"/>
      <c r="I1971" s="10"/>
      <c r="J1971" s="10"/>
    </row>
    <row r="1972" spans="1:10" ht="15" customHeight="1">
      <c r="A1972" s="10"/>
      <c r="B1972" s="10"/>
      <c r="C1972" s="10"/>
      <c r="D1972" s="10"/>
      <c r="E1972" s="10"/>
      <c r="F1972" s="10"/>
      <c r="G1972" s="10"/>
      <c r="H1972" s="10"/>
      <c r="I1972" s="10"/>
      <c r="J1972" s="10"/>
    </row>
    <row r="1973" spans="1:10" ht="15" customHeight="1">
      <c r="A1973" s="10"/>
      <c r="B1973" s="10"/>
      <c r="C1973" s="10"/>
      <c r="D1973" s="10"/>
      <c r="E1973" s="10"/>
      <c r="F1973" s="10"/>
      <c r="G1973" s="10"/>
      <c r="H1973" s="10"/>
      <c r="I1973" s="10"/>
      <c r="J1973" s="10"/>
    </row>
    <row r="1974" spans="1:10" ht="15" customHeight="1">
      <c r="A1974" s="10"/>
      <c r="B1974" s="10"/>
      <c r="C1974" s="10"/>
      <c r="D1974" s="10"/>
      <c r="E1974" s="10"/>
      <c r="F1974" s="10"/>
      <c r="G1974" s="10"/>
      <c r="H1974" s="10"/>
      <c r="I1974" s="10"/>
      <c r="J1974" s="10"/>
    </row>
    <row r="1975" spans="1:10" ht="15" customHeight="1">
      <c r="A1975" s="10"/>
      <c r="B1975" s="10"/>
      <c r="C1975" s="10"/>
      <c r="D1975" s="10"/>
      <c r="E1975" s="10"/>
      <c r="F1975" s="10"/>
      <c r="G1975" s="10"/>
      <c r="H1975" s="10"/>
      <c r="I1975" s="10"/>
      <c r="J1975" s="10"/>
    </row>
    <row r="1976" spans="1:10" ht="15" customHeight="1">
      <c r="A1976" s="10"/>
      <c r="B1976" s="10"/>
      <c r="C1976" s="10"/>
      <c r="D1976" s="10"/>
      <c r="E1976" s="10"/>
      <c r="F1976" s="10"/>
      <c r="G1976" s="10"/>
      <c r="H1976" s="10"/>
      <c r="I1976" s="10"/>
      <c r="J1976" s="10"/>
    </row>
    <row r="1977" spans="1:10" ht="15" customHeight="1">
      <c r="A1977" s="10"/>
      <c r="B1977" s="10"/>
      <c r="C1977" s="10"/>
      <c r="D1977" s="10"/>
      <c r="E1977" s="10"/>
      <c r="F1977" s="10"/>
      <c r="G1977" s="10"/>
      <c r="H1977" s="10"/>
      <c r="I1977" s="10"/>
      <c r="J1977" s="10"/>
    </row>
    <row r="1978" spans="1:10" ht="15" customHeight="1">
      <c r="A1978" s="10"/>
      <c r="B1978" s="10"/>
      <c r="C1978" s="10"/>
      <c r="D1978" s="10"/>
      <c r="E1978" s="10"/>
      <c r="F1978" s="10"/>
      <c r="G1978" s="10"/>
      <c r="H1978" s="10"/>
      <c r="I1978" s="10"/>
      <c r="J1978" s="10"/>
    </row>
    <row r="1979" spans="1:10" ht="15" customHeight="1">
      <c r="A1979" s="10"/>
      <c r="B1979" s="10"/>
      <c r="C1979" s="10"/>
      <c r="D1979" s="10"/>
      <c r="E1979" s="10"/>
      <c r="F1979" s="10"/>
      <c r="G1979" s="10"/>
      <c r="H1979" s="10"/>
      <c r="I1979" s="10"/>
      <c r="J1979" s="10"/>
    </row>
    <row r="1980" spans="1:10" ht="15" customHeight="1">
      <c r="A1980" s="10"/>
      <c r="B1980" s="10"/>
      <c r="C1980" s="10"/>
      <c r="D1980" s="10"/>
      <c r="E1980" s="10"/>
      <c r="F1980" s="10"/>
      <c r="G1980" s="10"/>
      <c r="H1980" s="10"/>
      <c r="I1980" s="10"/>
      <c r="J1980" s="10"/>
    </row>
    <row r="1981" spans="1:10" ht="15" customHeight="1">
      <c r="A1981" s="10"/>
      <c r="B1981" s="10"/>
      <c r="C1981" s="10"/>
      <c r="D1981" s="10"/>
      <c r="E1981" s="10"/>
      <c r="F1981" s="10"/>
      <c r="G1981" s="10"/>
      <c r="H1981" s="10"/>
      <c r="I1981" s="10"/>
      <c r="J1981" s="10"/>
    </row>
    <row r="1982" spans="1:10" ht="15" customHeight="1">
      <c r="A1982" s="10"/>
      <c r="B1982" s="10"/>
      <c r="C1982" s="10"/>
      <c r="D1982" s="10"/>
      <c r="E1982" s="10"/>
      <c r="F1982" s="10"/>
      <c r="G1982" s="10"/>
      <c r="H1982" s="10"/>
      <c r="I1982" s="10"/>
      <c r="J1982" s="10"/>
    </row>
    <row r="1983" spans="1:10" ht="15" customHeight="1">
      <c r="A1983" s="10"/>
      <c r="B1983" s="10"/>
      <c r="C1983" s="10"/>
      <c r="D1983" s="10"/>
      <c r="E1983" s="10"/>
      <c r="F1983" s="10"/>
      <c r="G1983" s="10"/>
      <c r="H1983" s="10"/>
      <c r="I1983" s="10"/>
      <c r="J1983" s="10"/>
    </row>
    <row r="1984" spans="1:10" ht="15" customHeight="1">
      <c r="A1984" s="10"/>
      <c r="B1984" s="10"/>
      <c r="C1984" s="10"/>
      <c r="D1984" s="10"/>
      <c r="E1984" s="10"/>
      <c r="F1984" s="10"/>
      <c r="G1984" s="10"/>
      <c r="H1984" s="10"/>
      <c r="I1984" s="10"/>
      <c r="J1984" s="10"/>
    </row>
    <row r="1985" spans="1:10" ht="15" customHeight="1">
      <c r="A1985" s="10"/>
      <c r="B1985" s="10"/>
      <c r="C1985" s="10"/>
      <c r="D1985" s="10"/>
      <c r="E1985" s="10"/>
      <c r="F1985" s="10"/>
      <c r="G1985" s="10"/>
      <c r="H1985" s="10"/>
      <c r="I1985" s="10"/>
      <c r="J1985" s="10"/>
    </row>
  </sheetData>
  <mergeCells count="10">
    <mergeCell ref="E19:F19"/>
    <mergeCell ref="I19:J19"/>
    <mergeCell ref="A22:A23"/>
    <mergeCell ref="A26:J26"/>
    <mergeCell ref="A1:J1"/>
    <mergeCell ref="A2:J2"/>
    <mergeCell ref="E9:F9"/>
    <mergeCell ref="I9:J9"/>
    <mergeCell ref="A11:A12"/>
    <mergeCell ref="A15:J15"/>
  </mergeCells>
  <pageMargins left="0.55118110236220474" right="0.55118110236220474" top="0.98425196850393704" bottom="0.55118110236220474" header="0.31496062992125984" footer="0.31496062992125984"/>
  <pageSetup paperSize="9" firstPageNumber="523" orientation="landscape" useFirstPageNumber="1" r:id="rId1"/>
  <headerFooter>
    <oddHeader>&amp;C
&amp;P</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I1764"/>
  <sheetViews>
    <sheetView view="pageLayout" topLeftCell="A291" zoomScaleNormal="120" workbookViewId="0">
      <selection activeCell="F283" sqref="F283"/>
    </sheetView>
  </sheetViews>
  <sheetFormatPr defaultRowHeight="14.25"/>
  <cols>
    <col min="1" max="1" width="27.75" customWidth="1"/>
    <col min="2" max="2" width="6.75" customWidth="1"/>
    <col min="3" max="3" width="31.75" customWidth="1"/>
    <col min="4" max="4" width="12.25" customWidth="1"/>
    <col min="5" max="5" width="11.75" customWidth="1"/>
    <col min="6" max="6" width="12" customWidth="1"/>
    <col min="7" max="9" width="12.625" customWidth="1"/>
  </cols>
  <sheetData>
    <row r="1" spans="1:9" ht="15" customHeight="1">
      <c r="A1" s="1654" t="s">
        <v>7888</v>
      </c>
      <c r="B1" s="1654"/>
      <c r="C1" s="1654"/>
      <c r="D1" s="1654"/>
      <c r="E1" s="1654"/>
      <c r="F1" s="1654"/>
      <c r="G1" s="1654"/>
      <c r="H1" s="1654"/>
      <c r="I1" s="1654"/>
    </row>
    <row r="2" spans="1:9" ht="15" customHeight="1">
      <c r="A2" s="1654" t="s">
        <v>7889</v>
      </c>
      <c r="B2" s="1654"/>
      <c r="C2" s="1654"/>
      <c r="D2" s="1654"/>
      <c r="E2" s="1654"/>
      <c r="F2" s="1654"/>
      <c r="G2" s="1654"/>
      <c r="H2" s="1654"/>
      <c r="I2" s="1654"/>
    </row>
    <row r="3" spans="1:9" ht="15" customHeight="1">
      <c r="A3" s="676"/>
      <c r="B3" s="150"/>
      <c r="C3" s="150"/>
      <c r="D3" s="1079"/>
      <c r="E3" s="1079"/>
      <c r="F3" s="1079"/>
      <c r="G3" s="1079"/>
      <c r="H3" s="1890" t="s">
        <v>1163</v>
      </c>
      <c r="I3" s="1890"/>
    </row>
    <row r="4" spans="1:9" ht="15" customHeight="1">
      <c r="A4" s="184"/>
      <c r="B4" s="84"/>
      <c r="C4" s="84"/>
      <c r="D4" s="1891" t="s">
        <v>7890</v>
      </c>
      <c r="E4" s="1891"/>
      <c r="F4" s="1891"/>
      <c r="G4" s="1891" t="s">
        <v>7891</v>
      </c>
      <c r="H4" s="1891"/>
      <c r="I4" s="1891"/>
    </row>
    <row r="5" spans="1:9" ht="15" customHeight="1">
      <c r="A5" s="598" t="s">
        <v>7892</v>
      </c>
      <c r="B5" s="559" t="s">
        <v>7893</v>
      </c>
      <c r="C5" s="73" t="s">
        <v>7894</v>
      </c>
      <c r="D5" s="1080" t="s">
        <v>7895</v>
      </c>
      <c r="E5" s="1080" t="s">
        <v>1155</v>
      </c>
      <c r="F5" s="1080" t="s">
        <v>1156</v>
      </c>
      <c r="G5" s="1080" t="s">
        <v>7895</v>
      </c>
      <c r="H5" s="1080" t="s">
        <v>1155</v>
      </c>
      <c r="I5" s="783"/>
    </row>
    <row r="6" spans="1:9" ht="15" customHeight="1">
      <c r="A6" s="1081"/>
      <c r="B6" s="559" t="s">
        <v>7896</v>
      </c>
      <c r="C6" s="84"/>
      <c r="D6" s="1080" t="s">
        <v>7897</v>
      </c>
      <c r="E6" s="1080" t="s">
        <v>1160</v>
      </c>
      <c r="F6" s="783"/>
      <c r="G6" s="1080" t="s">
        <v>7897</v>
      </c>
      <c r="H6" s="1080" t="s">
        <v>1160</v>
      </c>
      <c r="I6" s="1080" t="s">
        <v>1156</v>
      </c>
    </row>
    <row r="7" spans="1:9" ht="15" customHeight="1">
      <c r="A7" s="184"/>
      <c r="B7" s="84"/>
      <c r="C7" s="84"/>
      <c r="D7" s="1080" t="s">
        <v>1159</v>
      </c>
      <c r="E7" s="1080" t="s">
        <v>3267</v>
      </c>
      <c r="F7" s="783"/>
      <c r="G7" s="1080" t="s">
        <v>1159</v>
      </c>
      <c r="H7" s="1080" t="s">
        <v>3267</v>
      </c>
      <c r="I7" s="783"/>
    </row>
    <row r="8" spans="1:9" ht="15" customHeight="1">
      <c r="A8" s="1782"/>
      <c r="B8" s="1782"/>
      <c r="C8" s="1782"/>
      <c r="D8" s="1782"/>
      <c r="E8" s="1080" t="s">
        <v>3269</v>
      </c>
      <c r="F8" s="1892"/>
      <c r="G8" s="1892"/>
      <c r="H8" s="1080" t="s">
        <v>3269</v>
      </c>
      <c r="I8" s="783"/>
    </row>
    <row r="9" spans="1:9" ht="15" customHeight="1">
      <c r="A9" s="636">
        <v>1</v>
      </c>
      <c r="B9" s="879">
        <v>2</v>
      </c>
      <c r="C9" s="1082">
        <v>3</v>
      </c>
      <c r="D9" s="1083">
        <v>4</v>
      </c>
      <c r="E9" s="1083">
        <v>5</v>
      </c>
      <c r="F9" s="1083">
        <v>6</v>
      </c>
      <c r="G9" s="1083">
        <v>7</v>
      </c>
      <c r="H9" s="1083">
        <v>8</v>
      </c>
      <c r="I9" s="1083">
        <v>9</v>
      </c>
    </row>
    <row r="10" spans="1:9">
      <c r="A10" s="549" t="s">
        <v>7898</v>
      </c>
      <c r="B10" s="1084">
        <v>2070</v>
      </c>
      <c r="C10" s="439" t="s">
        <v>369</v>
      </c>
      <c r="D10" s="252">
        <v>95.75</v>
      </c>
      <c r="E10" s="252" t="s">
        <v>185</v>
      </c>
      <c r="F10" s="764">
        <v>95.75</v>
      </c>
      <c r="G10" s="252">
        <v>57.85</v>
      </c>
      <c r="H10" s="252" t="s">
        <v>185</v>
      </c>
      <c r="I10" s="764">
        <v>57.85</v>
      </c>
    </row>
    <row r="11" spans="1:9">
      <c r="A11" s="549" t="s">
        <v>7899</v>
      </c>
      <c r="B11" s="563">
        <v>2401</v>
      </c>
      <c r="C11" s="439" t="s">
        <v>2497</v>
      </c>
      <c r="D11" s="252">
        <v>11781.1</v>
      </c>
      <c r="E11" s="252" t="s">
        <v>185</v>
      </c>
      <c r="F11" s="764">
        <v>11781.1</v>
      </c>
      <c r="G11" s="252">
        <v>9573.44</v>
      </c>
      <c r="H11" s="252" t="s">
        <v>185</v>
      </c>
      <c r="I11" s="764">
        <v>9573.44</v>
      </c>
    </row>
    <row r="12" spans="1:9">
      <c r="A12" s="549" t="s">
        <v>7900</v>
      </c>
      <c r="B12" s="563">
        <v>2402</v>
      </c>
      <c r="C12" s="439" t="s">
        <v>7901</v>
      </c>
      <c r="D12" s="252">
        <v>306.95</v>
      </c>
      <c r="E12" s="252" t="s">
        <v>185</v>
      </c>
      <c r="F12" s="764">
        <v>306.95</v>
      </c>
      <c r="G12" s="252">
        <v>196.8</v>
      </c>
      <c r="H12" s="252" t="s">
        <v>185</v>
      </c>
      <c r="I12" s="764">
        <v>196.8</v>
      </c>
    </row>
    <row r="13" spans="1:9">
      <c r="A13" s="549" t="s">
        <v>7902</v>
      </c>
      <c r="B13" s="563">
        <v>2403</v>
      </c>
      <c r="C13" s="439" t="s">
        <v>2504</v>
      </c>
      <c r="D13" s="1085">
        <v>1860.5</v>
      </c>
      <c r="E13" s="1086" t="s">
        <v>185</v>
      </c>
      <c r="F13" s="1893">
        <v>16671.2</v>
      </c>
      <c r="G13" s="564">
        <v>1428.33</v>
      </c>
      <c r="H13" s="1086" t="s">
        <v>185</v>
      </c>
      <c r="I13" s="1893">
        <v>14546.19</v>
      </c>
    </row>
    <row r="14" spans="1:9">
      <c r="A14" s="84" t="s">
        <v>15</v>
      </c>
      <c r="B14" s="84"/>
      <c r="C14" s="84"/>
      <c r="D14" s="631">
        <v>14810.7</v>
      </c>
      <c r="E14" s="631" t="s">
        <v>185</v>
      </c>
      <c r="F14" s="1894"/>
      <c r="G14" s="631">
        <v>13096.48</v>
      </c>
      <c r="H14" s="631">
        <v>21.38</v>
      </c>
      <c r="I14" s="1894"/>
    </row>
    <row r="15" spans="1:9">
      <c r="A15" s="84"/>
      <c r="B15" s="563">
        <v>2404</v>
      </c>
      <c r="C15" s="439" t="s">
        <v>709</v>
      </c>
      <c r="D15" s="252">
        <v>49.53</v>
      </c>
      <c r="E15" s="252" t="s">
        <v>185</v>
      </c>
      <c r="F15" s="764">
        <v>49.53</v>
      </c>
      <c r="G15" s="252">
        <v>38.56</v>
      </c>
      <c r="H15" s="252" t="s">
        <v>185</v>
      </c>
      <c r="I15" s="764">
        <v>38.56</v>
      </c>
    </row>
    <row r="16" spans="1:9">
      <c r="A16" s="84" t="s">
        <v>15</v>
      </c>
      <c r="B16" s="563">
        <v>2405</v>
      </c>
      <c r="C16" s="439" t="s">
        <v>715</v>
      </c>
      <c r="D16" s="252">
        <v>2315.17</v>
      </c>
      <c r="E16" s="252">
        <v>0.37</v>
      </c>
      <c r="F16" s="764">
        <v>2315.54</v>
      </c>
      <c r="G16" s="252">
        <v>2223.84</v>
      </c>
      <c r="H16" s="252">
        <v>17.98</v>
      </c>
      <c r="I16" s="764">
        <v>2241.8200000000002</v>
      </c>
    </row>
    <row r="17" spans="1:9">
      <c r="A17" s="84" t="s">
        <v>15</v>
      </c>
      <c r="B17" s="563">
        <v>2415</v>
      </c>
      <c r="C17" s="439" t="s">
        <v>3151</v>
      </c>
      <c r="D17" s="252">
        <v>18.100000000000001</v>
      </c>
      <c r="E17" s="252" t="s">
        <v>185</v>
      </c>
      <c r="F17" s="764">
        <v>18.100000000000001</v>
      </c>
      <c r="G17" s="252">
        <v>16.16</v>
      </c>
      <c r="H17" s="252" t="s">
        <v>185</v>
      </c>
      <c r="I17" s="764">
        <v>16.16</v>
      </c>
    </row>
    <row r="18" spans="1:9">
      <c r="A18" s="84" t="s">
        <v>15</v>
      </c>
      <c r="B18" s="563">
        <v>2425</v>
      </c>
      <c r="C18" s="439" t="s">
        <v>751</v>
      </c>
      <c r="D18" s="252">
        <v>7627.87</v>
      </c>
      <c r="E18" s="252" t="s">
        <v>185</v>
      </c>
      <c r="F18" s="764">
        <v>7627.87</v>
      </c>
      <c r="G18" s="252">
        <v>7693.03</v>
      </c>
      <c r="H18" s="252" t="s">
        <v>185</v>
      </c>
      <c r="I18" s="764">
        <v>7693.03</v>
      </c>
    </row>
    <row r="19" spans="1:9">
      <c r="A19" s="84" t="s">
        <v>15</v>
      </c>
      <c r="B19" s="563">
        <v>2435</v>
      </c>
      <c r="C19" s="439" t="s">
        <v>758</v>
      </c>
      <c r="D19" s="252">
        <v>496.76</v>
      </c>
      <c r="E19" s="252" t="s">
        <v>185</v>
      </c>
      <c r="F19" s="764">
        <v>496.76</v>
      </c>
      <c r="G19" s="252">
        <v>510.33</v>
      </c>
      <c r="H19" s="252" t="s">
        <v>185</v>
      </c>
      <c r="I19" s="764">
        <v>510.33</v>
      </c>
    </row>
    <row r="20" spans="1:9">
      <c r="A20" s="84"/>
      <c r="B20" s="563">
        <v>2702</v>
      </c>
      <c r="C20" s="439" t="s">
        <v>908</v>
      </c>
      <c r="D20" s="252">
        <v>143.91999999999999</v>
      </c>
      <c r="E20" s="252" t="s">
        <v>185</v>
      </c>
      <c r="F20" s="764">
        <v>143.91999999999999</v>
      </c>
      <c r="G20" s="252">
        <v>149.22</v>
      </c>
      <c r="H20" s="252" t="s">
        <v>185</v>
      </c>
      <c r="I20" s="764">
        <v>149.22</v>
      </c>
    </row>
    <row r="21" spans="1:9">
      <c r="A21" s="84" t="s">
        <v>15</v>
      </c>
      <c r="B21" s="563">
        <v>3451</v>
      </c>
      <c r="C21" s="439" t="s">
        <v>7903</v>
      </c>
      <c r="D21" s="252">
        <v>1178.3599999999999</v>
      </c>
      <c r="E21" s="252" t="s">
        <v>185</v>
      </c>
      <c r="F21" s="764">
        <v>1178.3599999999999</v>
      </c>
      <c r="G21" s="252">
        <v>979.52</v>
      </c>
      <c r="H21" s="252" t="s">
        <v>185</v>
      </c>
      <c r="I21" s="764">
        <v>979.52</v>
      </c>
    </row>
    <row r="22" spans="1:9">
      <c r="A22" s="84" t="s">
        <v>15</v>
      </c>
      <c r="B22" s="563">
        <v>3475</v>
      </c>
      <c r="C22" s="439" t="s">
        <v>1035</v>
      </c>
      <c r="D22" s="252">
        <v>287.64</v>
      </c>
      <c r="E22" s="252" t="s">
        <v>185</v>
      </c>
      <c r="F22" s="764">
        <v>287.64</v>
      </c>
      <c r="G22" s="252">
        <v>299.67</v>
      </c>
      <c r="H22" s="252" t="s">
        <v>185</v>
      </c>
      <c r="I22" s="764">
        <v>299.67</v>
      </c>
    </row>
    <row r="23" spans="1:9" ht="15">
      <c r="A23" s="1895" t="s">
        <v>7904</v>
      </c>
      <c r="B23" s="1895"/>
      <c r="C23" s="1895"/>
      <c r="D23" s="1087">
        <v>1860.5</v>
      </c>
      <c r="E23" s="1088" t="s">
        <v>185</v>
      </c>
      <c r="F23" s="1896">
        <v>40972.720000000001</v>
      </c>
      <c r="G23" s="1087">
        <v>1428.33</v>
      </c>
      <c r="H23" s="1088" t="s">
        <v>185</v>
      </c>
      <c r="I23" s="1896">
        <v>36302.589999999997</v>
      </c>
    </row>
    <row r="24" spans="1:9" ht="15" customHeight="1">
      <c r="A24" s="84" t="s">
        <v>15</v>
      </c>
      <c r="B24" s="84"/>
      <c r="C24" s="84"/>
      <c r="D24" s="1089">
        <v>39111.85</v>
      </c>
      <c r="E24" s="1090">
        <v>0.37</v>
      </c>
      <c r="F24" s="1897"/>
      <c r="G24" s="1089">
        <v>34834.9</v>
      </c>
      <c r="H24" s="1090">
        <v>39.36</v>
      </c>
      <c r="I24" s="1897"/>
    </row>
    <row r="25" spans="1:9">
      <c r="A25" s="84"/>
      <c r="B25" s="84"/>
      <c r="C25" s="84"/>
      <c r="D25" s="84"/>
      <c r="E25" s="84"/>
      <c r="F25" s="84"/>
      <c r="G25" s="84"/>
      <c r="H25" s="84"/>
      <c r="I25" s="84"/>
    </row>
    <row r="26" spans="1:9" ht="28.5">
      <c r="A26" s="549" t="s">
        <v>7905</v>
      </c>
      <c r="B26" s="1084">
        <v>3451</v>
      </c>
      <c r="C26" s="439" t="s">
        <v>7903</v>
      </c>
      <c r="D26" s="252">
        <v>124.94</v>
      </c>
      <c r="E26" s="252" t="s">
        <v>185</v>
      </c>
      <c r="F26" s="764">
        <v>124.94</v>
      </c>
      <c r="G26" s="252">
        <v>117.47</v>
      </c>
      <c r="H26" s="252" t="s">
        <v>185</v>
      </c>
      <c r="I26" s="764">
        <v>117.47</v>
      </c>
    </row>
    <row r="27" spans="1:9" ht="15" customHeight="1">
      <c r="A27" s="1895" t="s">
        <v>7906</v>
      </c>
      <c r="B27" s="1895"/>
      <c r="C27" s="1895"/>
      <c r="D27" s="84"/>
      <c r="E27" s="84"/>
      <c r="F27" s="84"/>
      <c r="G27" s="84"/>
      <c r="H27" s="84"/>
      <c r="I27" s="84"/>
    </row>
    <row r="28" spans="1:9" ht="15" customHeight="1">
      <c r="A28" s="84" t="s">
        <v>15</v>
      </c>
      <c r="B28" s="84"/>
      <c r="C28" s="84"/>
      <c r="D28" s="261">
        <v>124.94</v>
      </c>
      <c r="E28" s="261" t="s">
        <v>185</v>
      </c>
      <c r="F28" s="327">
        <v>124.94</v>
      </c>
      <c r="G28" s="261">
        <v>117.47</v>
      </c>
      <c r="H28" s="261" t="s">
        <v>185</v>
      </c>
      <c r="I28" s="327">
        <v>117.47</v>
      </c>
    </row>
    <row r="29" spans="1:9" ht="15" customHeight="1">
      <c r="A29" s="84"/>
      <c r="B29" s="84"/>
      <c r="C29" s="84"/>
      <c r="D29" s="84"/>
      <c r="E29" s="84"/>
      <c r="F29" s="84"/>
      <c r="G29" s="84"/>
      <c r="H29" s="84"/>
      <c r="I29" s="84"/>
    </row>
    <row r="30" spans="1:9">
      <c r="A30" s="549" t="s">
        <v>7907</v>
      </c>
      <c r="B30" s="1084">
        <v>2202</v>
      </c>
      <c r="C30" s="439" t="s">
        <v>3093</v>
      </c>
      <c r="D30" s="252">
        <v>69840.2</v>
      </c>
      <c r="E30" s="252" t="s">
        <v>185</v>
      </c>
      <c r="F30" s="252">
        <v>69840.2</v>
      </c>
      <c r="G30" s="252">
        <v>57258.52</v>
      </c>
      <c r="H30" s="252">
        <v>242.8</v>
      </c>
      <c r="I30" s="252">
        <v>57501.32</v>
      </c>
    </row>
    <row r="31" spans="1:9" ht="15" customHeight="1">
      <c r="A31" s="549" t="s">
        <v>7902</v>
      </c>
      <c r="B31" s="563">
        <v>2203</v>
      </c>
      <c r="C31" s="439" t="s">
        <v>3120</v>
      </c>
      <c r="D31" s="252">
        <v>63901.09</v>
      </c>
      <c r="E31" s="252" t="s">
        <v>185</v>
      </c>
      <c r="F31" s="764">
        <v>63901.09</v>
      </c>
      <c r="G31" s="252">
        <v>58134.7</v>
      </c>
      <c r="H31" s="252" t="s">
        <v>185</v>
      </c>
      <c r="I31" s="764">
        <v>58134.7</v>
      </c>
    </row>
    <row r="32" spans="1:9" ht="15" customHeight="1">
      <c r="A32" s="150" t="s">
        <v>15</v>
      </c>
      <c r="B32" s="1091">
        <v>2204</v>
      </c>
      <c r="C32" s="535" t="s">
        <v>3111</v>
      </c>
      <c r="D32" s="258">
        <v>2084.85</v>
      </c>
      <c r="E32" s="258" t="s">
        <v>185</v>
      </c>
      <c r="F32" s="767">
        <v>2084.85</v>
      </c>
      <c r="G32" s="258">
        <v>1918.43</v>
      </c>
      <c r="H32" s="258" t="s">
        <v>185</v>
      </c>
      <c r="I32" s="767">
        <v>1918.43</v>
      </c>
    </row>
    <row r="33" spans="1:9" ht="15" customHeight="1">
      <c r="A33" s="84"/>
      <c r="B33" s="84"/>
      <c r="C33" s="84"/>
      <c r="D33" s="84"/>
      <c r="E33" s="84"/>
      <c r="F33" s="84"/>
      <c r="G33" s="84"/>
      <c r="H33" s="84"/>
      <c r="I33" s="84"/>
    </row>
    <row r="34" spans="1:9" ht="15" customHeight="1">
      <c r="A34" s="1654" t="s">
        <v>7908</v>
      </c>
      <c r="B34" s="1654"/>
      <c r="C34" s="1654"/>
      <c r="D34" s="1654"/>
      <c r="E34" s="1654"/>
      <c r="F34" s="1654"/>
      <c r="G34" s="1654"/>
      <c r="H34" s="1654"/>
      <c r="I34" s="1654"/>
    </row>
    <row r="35" spans="1:9" ht="15" customHeight="1">
      <c r="A35" s="1654" t="s">
        <v>7889</v>
      </c>
      <c r="B35" s="1654"/>
      <c r="C35" s="1654"/>
      <c r="D35" s="1654"/>
      <c r="E35" s="1654"/>
      <c r="F35" s="1654"/>
      <c r="G35" s="1654"/>
      <c r="H35" s="1654"/>
      <c r="I35" s="1654"/>
    </row>
    <row r="36" spans="1:9" ht="15" customHeight="1">
      <c r="A36" s="676"/>
      <c r="B36" s="150"/>
      <c r="C36" s="150"/>
      <c r="D36" s="1079"/>
      <c r="E36" s="1079"/>
      <c r="F36" s="1079"/>
      <c r="G36" s="1079"/>
      <c r="H36" s="1890" t="s">
        <v>1163</v>
      </c>
      <c r="I36" s="1890"/>
    </row>
    <row r="37" spans="1:9" ht="15" customHeight="1">
      <c r="A37" s="184"/>
      <c r="B37" s="84"/>
      <c r="C37" s="84"/>
      <c r="D37" s="1891" t="s">
        <v>7890</v>
      </c>
      <c r="E37" s="1891"/>
      <c r="F37" s="1891"/>
      <c r="G37" s="1891" t="s">
        <v>7891</v>
      </c>
      <c r="H37" s="1891"/>
      <c r="I37" s="1891"/>
    </row>
    <row r="38" spans="1:9" ht="15" customHeight="1">
      <c r="A38" s="598" t="s">
        <v>7892</v>
      </c>
      <c r="B38" s="559" t="s">
        <v>7893</v>
      </c>
      <c r="C38" s="73" t="s">
        <v>7894</v>
      </c>
      <c r="D38" s="1080" t="s">
        <v>7895</v>
      </c>
      <c r="E38" s="1080" t="s">
        <v>1155</v>
      </c>
      <c r="F38" s="1080" t="s">
        <v>1156</v>
      </c>
      <c r="G38" s="1080" t="s">
        <v>7895</v>
      </c>
      <c r="H38" s="1080" t="s">
        <v>1155</v>
      </c>
      <c r="I38" s="783"/>
    </row>
    <row r="39" spans="1:9" ht="15" customHeight="1">
      <c r="A39" s="1081"/>
      <c r="B39" s="559" t="s">
        <v>7896</v>
      </c>
      <c r="C39" s="84"/>
      <c r="D39" s="1080" t="s">
        <v>7897</v>
      </c>
      <c r="E39" s="1080" t="s">
        <v>1160</v>
      </c>
      <c r="F39" s="783"/>
      <c r="G39" s="1080" t="s">
        <v>7897</v>
      </c>
      <c r="H39" s="1080" t="s">
        <v>1160</v>
      </c>
      <c r="I39" s="1080" t="s">
        <v>1156</v>
      </c>
    </row>
    <row r="40" spans="1:9" ht="15" customHeight="1">
      <c r="A40" s="184"/>
      <c r="B40" s="84"/>
      <c r="C40" s="84"/>
      <c r="D40" s="1080" t="s">
        <v>1159</v>
      </c>
      <c r="E40" s="1080" t="s">
        <v>3267</v>
      </c>
      <c r="F40" s="783"/>
      <c r="G40" s="1080" t="s">
        <v>1159</v>
      </c>
      <c r="H40" s="1080" t="s">
        <v>3267</v>
      </c>
      <c r="I40" s="783"/>
    </row>
    <row r="41" spans="1:9" ht="15" customHeight="1">
      <c r="A41" s="1782"/>
      <c r="B41" s="1782"/>
      <c r="C41" s="1782"/>
      <c r="D41" s="1782"/>
      <c r="E41" s="1080" t="s">
        <v>3269</v>
      </c>
      <c r="F41" s="1892"/>
      <c r="G41" s="1892"/>
      <c r="H41" s="1080" t="s">
        <v>3269</v>
      </c>
      <c r="I41" s="783"/>
    </row>
    <row r="42" spans="1:9" ht="15" customHeight="1">
      <c r="A42" s="636">
        <v>1</v>
      </c>
      <c r="B42" s="879">
        <v>2</v>
      </c>
      <c r="C42" s="1082">
        <v>3</v>
      </c>
      <c r="D42" s="1083">
        <v>4</v>
      </c>
      <c r="E42" s="1083">
        <v>5</v>
      </c>
      <c r="F42" s="1083">
        <v>6</v>
      </c>
      <c r="G42" s="1083">
        <v>7</v>
      </c>
      <c r="H42" s="1083">
        <v>8</v>
      </c>
      <c r="I42" s="1083">
        <v>9</v>
      </c>
    </row>
    <row r="43" spans="1:9">
      <c r="A43" s="549" t="s">
        <v>7907</v>
      </c>
      <c r="B43" s="563">
        <v>2236</v>
      </c>
      <c r="C43" s="439" t="s">
        <v>656</v>
      </c>
      <c r="D43" s="252">
        <v>2869.6</v>
      </c>
      <c r="E43" s="252" t="s">
        <v>185</v>
      </c>
      <c r="F43" s="764">
        <v>2869.6</v>
      </c>
      <c r="G43" s="252">
        <v>2134.3000000000002</v>
      </c>
      <c r="H43" s="252" t="s">
        <v>185</v>
      </c>
      <c r="I43" s="764">
        <v>2134.3000000000002</v>
      </c>
    </row>
    <row r="44" spans="1:9">
      <c r="A44" s="549" t="s">
        <v>7902</v>
      </c>
      <c r="B44" s="563">
        <v>2251</v>
      </c>
      <c r="C44" s="439" t="s">
        <v>7909</v>
      </c>
      <c r="D44" s="252">
        <v>1074.54</v>
      </c>
      <c r="E44" s="252" t="s">
        <v>185</v>
      </c>
      <c r="F44" s="764">
        <v>1074.54</v>
      </c>
      <c r="G44" s="252">
        <v>876.27</v>
      </c>
      <c r="H44" s="252" t="s">
        <v>185</v>
      </c>
      <c r="I44" s="764">
        <v>876.27</v>
      </c>
    </row>
    <row r="45" spans="1:9">
      <c r="D45" s="84"/>
      <c r="E45" s="84"/>
      <c r="F45" s="84"/>
      <c r="G45" s="84"/>
      <c r="H45" s="84"/>
      <c r="I45" s="84"/>
    </row>
    <row r="46" spans="1:9" ht="15" customHeight="1">
      <c r="A46" s="1895" t="s">
        <v>7910</v>
      </c>
      <c r="B46" s="1895"/>
      <c r="C46" s="1895"/>
      <c r="D46" s="270">
        <v>139770.28</v>
      </c>
      <c r="E46" s="261" t="s">
        <v>185</v>
      </c>
      <c r="F46" s="786">
        <v>139770.28</v>
      </c>
      <c r="G46" s="270">
        <v>120322.22</v>
      </c>
      <c r="H46" s="261">
        <v>242.8</v>
      </c>
      <c r="I46" s="786">
        <v>120565.02</v>
      </c>
    </row>
    <row r="47" spans="1:9" ht="15" customHeight="1">
      <c r="A47" s="84"/>
      <c r="B47" s="84"/>
      <c r="C47" s="84"/>
      <c r="D47" s="84"/>
      <c r="E47" s="84"/>
      <c r="F47" s="84"/>
      <c r="G47" s="84"/>
      <c r="H47" s="84"/>
      <c r="I47" s="84"/>
    </row>
    <row r="48" spans="1:9" ht="28.5">
      <c r="A48" s="549" t="s">
        <v>7911</v>
      </c>
      <c r="B48" s="563">
        <v>2045</v>
      </c>
      <c r="C48" s="439" t="s">
        <v>231</v>
      </c>
      <c r="D48" s="252">
        <v>2375.63</v>
      </c>
      <c r="E48" s="252" t="s">
        <v>185</v>
      </c>
      <c r="F48" s="764">
        <v>2375.63</v>
      </c>
      <c r="G48" s="252">
        <v>2170.2600000000002</v>
      </c>
      <c r="H48" s="252" t="s">
        <v>185</v>
      </c>
      <c r="I48" s="764">
        <v>2170.2600000000002</v>
      </c>
    </row>
    <row r="49" spans="1:9">
      <c r="A49" s="549" t="s">
        <v>7902</v>
      </c>
      <c r="B49" s="563">
        <v>2852</v>
      </c>
      <c r="C49" s="439" t="s">
        <v>964</v>
      </c>
      <c r="D49" s="252">
        <v>20.23</v>
      </c>
      <c r="E49" s="252" t="s">
        <v>185</v>
      </c>
      <c r="F49" s="764">
        <v>20.23</v>
      </c>
      <c r="G49" s="252">
        <v>16.940000000000001</v>
      </c>
      <c r="H49" s="252" t="s">
        <v>185</v>
      </c>
      <c r="I49" s="764">
        <v>16.940000000000001</v>
      </c>
    </row>
    <row r="50" spans="1:9">
      <c r="B50" s="563">
        <v>3451</v>
      </c>
      <c r="C50" s="439" t="s">
        <v>7903</v>
      </c>
      <c r="D50" s="252">
        <v>325.08999999999997</v>
      </c>
      <c r="E50" s="252" t="s">
        <v>185</v>
      </c>
      <c r="F50" s="764">
        <v>325.08999999999997</v>
      </c>
      <c r="G50" s="252">
        <v>340.09</v>
      </c>
      <c r="H50" s="252" t="s">
        <v>185</v>
      </c>
      <c r="I50" s="764">
        <v>340.09</v>
      </c>
    </row>
    <row r="51" spans="1:9">
      <c r="D51" s="84"/>
      <c r="E51" s="84"/>
      <c r="F51" s="84"/>
      <c r="G51" s="84"/>
      <c r="H51" s="84"/>
      <c r="I51" s="84"/>
    </row>
    <row r="52" spans="1:9" ht="15">
      <c r="A52" s="1895" t="s">
        <v>7912</v>
      </c>
      <c r="B52" s="1895"/>
      <c r="C52" s="1895"/>
      <c r="D52" s="261">
        <v>2720.95</v>
      </c>
      <c r="E52" s="261" t="s">
        <v>185</v>
      </c>
      <c r="F52" s="327">
        <v>2720.95</v>
      </c>
      <c r="G52" s="261">
        <v>2527.29</v>
      </c>
      <c r="H52" s="261" t="s">
        <v>185</v>
      </c>
      <c r="I52" s="327">
        <v>2527.29</v>
      </c>
    </row>
    <row r="53" spans="1:9">
      <c r="A53" s="549" t="s">
        <v>7913</v>
      </c>
      <c r="B53" s="563">
        <v>2040</v>
      </c>
      <c r="C53" s="439" t="s">
        <v>175</v>
      </c>
      <c r="D53" s="252">
        <v>128.91</v>
      </c>
      <c r="E53" s="252" t="s">
        <v>185</v>
      </c>
      <c r="F53" s="764">
        <v>128.91</v>
      </c>
      <c r="G53" s="252">
        <v>113.53</v>
      </c>
      <c r="H53" s="252" t="s">
        <v>185</v>
      </c>
      <c r="I53" s="764">
        <v>113.53</v>
      </c>
    </row>
    <row r="54" spans="1:9" ht="25.5">
      <c r="A54" s="84"/>
      <c r="B54" s="563">
        <v>2043</v>
      </c>
      <c r="C54" s="439" t="s">
        <v>3121</v>
      </c>
      <c r="D54" s="252">
        <v>24827.53</v>
      </c>
      <c r="E54" s="252" t="s">
        <v>185</v>
      </c>
      <c r="F54" s="764">
        <v>24827.53</v>
      </c>
      <c r="G54" s="252">
        <v>21648.21</v>
      </c>
      <c r="H54" s="252" t="s">
        <v>185</v>
      </c>
      <c r="I54" s="764">
        <v>21648.21</v>
      </c>
    </row>
    <row r="55" spans="1:9">
      <c r="A55" s="84" t="s">
        <v>15</v>
      </c>
      <c r="B55" s="563">
        <v>2052</v>
      </c>
      <c r="C55" s="439" t="s">
        <v>3143</v>
      </c>
      <c r="D55" s="252">
        <v>1936.49</v>
      </c>
      <c r="E55" s="252" t="s">
        <v>185</v>
      </c>
      <c r="F55" s="764">
        <v>1936.49</v>
      </c>
      <c r="G55" s="252">
        <v>1523.75</v>
      </c>
      <c r="H55" s="252" t="s">
        <v>185</v>
      </c>
      <c r="I55" s="764">
        <v>1523.75</v>
      </c>
    </row>
    <row r="56" spans="1:9">
      <c r="A56" s="84" t="s">
        <v>15</v>
      </c>
      <c r="B56" s="563">
        <v>2054</v>
      </c>
      <c r="C56" s="439" t="s">
        <v>7914</v>
      </c>
      <c r="D56" s="252">
        <v>18261.14</v>
      </c>
      <c r="E56" s="252" t="s">
        <v>185</v>
      </c>
      <c r="F56" s="764">
        <v>18261.14</v>
      </c>
      <c r="G56" s="252">
        <v>16207.09</v>
      </c>
      <c r="H56" s="252" t="s">
        <v>185</v>
      </c>
      <c r="I56" s="764">
        <v>16207.09</v>
      </c>
    </row>
    <row r="57" spans="1:9">
      <c r="A57" s="84" t="s">
        <v>15</v>
      </c>
      <c r="B57" s="563">
        <v>2235</v>
      </c>
      <c r="C57" s="439" t="s">
        <v>640</v>
      </c>
      <c r="D57" s="252">
        <v>0.88</v>
      </c>
      <c r="E57" s="252" t="s">
        <v>185</v>
      </c>
      <c r="F57" s="764">
        <v>0.88</v>
      </c>
      <c r="G57" s="252">
        <v>0.48</v>
      </c>
      <c r="H57" s="252" t="s">
        <v>185</v>
      </c>
      <c r="I57" s="764">
        <v>0.48</v>
      </c>
    </row>
    <row r="58" spans="1:9">
      <c r="A58" s="84" t="s">
        <v>15</v>
      </c>
      <c r="B58" s="563">
        <v>3475</v>
      </c>
      <c r="C58" s="439" t="s">
        <v>1035</v>
      </c>
      <c r="D58" s="252">
        <v>216.58</v>
      </c>
      <c r="E58" s="252" t="s">
        <v>185</v>
      </c>
      <c r="F58" s="764">
        <v>216.58</v>
      </c>
      <c r="G58" s="252">
        <v>204.55</v>
      </c>
      <c r="H58" s="252" t="s">
        <v>185</v>
      </c>
      <c r="I58" s="764">
        <v>204.55</v>
      </c>
    </row>
    <row r="59" spans="1:9">
      <c r="D59" s="84"/>
      <c r="E59" s="84"/>
      <c r="F59" s="84"/>
      <c r="G59" s="84"/>
      <c r="H59" s="84"/>
      <c r="I59" s="84"/>
    </row>
    <row r="60" spans="1:9" ht="15">
      <c r="A60" s="1895" t="s">
        <v>7915</v>
      </c>
      <c r="B60" s="1895"/>
      <c r="C60" s="1895"/>
      <c r="D60" s="261">
        <v>45371.53</v>
      </c>
      <c r="E60" s="261" t="s">
        <v>185</v>
      </c>
      <c r="F60" s="327">
        <v>45371.53</v>
      </c>
      <c r="G60" s="261">
        <v>39697.61</v>
      </c>
      <c r="H60" s="261" t="s">
        <v>185</v>
      </c>
      <c r="I60" s="327">
        <v>39697.61</v>
      </c>
    </row>
    <row r="61" spans="1:9">
      <c r="A61" s="549" t="s">
        <v>7916</v>
      </c>
      <c r="B61" s="563">
        <v>2408</v>
      </c>
      <c r="C61" s="439" t="s">
        <v>3132</v>
      </c>
      <c r="D61" s="252">
        <v>4590.93</v>
      </c>
      <c r="E61" s="252" t="s">
        <v>185</v>
      </c>
      <c r="F61" s="764">
        <v>4590.93</v>
      </c>
      <c r="G61" s="252">
        <v>3410.19</v>
      </c>
      <c r="H61" s="252" t="s">
        <v>185</v>
      </c>
      <c r="I61" s="764">
        <v>3410.19</v>
      </c>
    </row>
    <row r="62" spans="1:9" ht="15" customHeight="1">
      <c r="A62" s="549" t="s">
        <v>7917</v>
      </c>
      <c r="B62" s="563">
        <v>3451</v>
      </c>
      <c r="C62" s="439" t="s">
        <v>7903</v>
      </c>
      <c r="D62" s="252">
        <v>459.59</v>
      </c>
      <c r="E62" s="252" t="s">
        <v>185</v>
      </c>
      <c r="F62" s="764">
        <v>459.59</v>
      </c>
      <c r="G62" s="252">
        <v>355.92</v>
      </c>
      <c r="H62" s="252" t="s">
        <v>185</v>
      </c>
      <c r="I62" s="764">
        <v>355.92</v>
      </c>
    </row>
    <row r="63" spans="1:9" ht="15" customHeight="1">
      <c r="A63" s="549" t="s">
        <v>7918</v>
      </c>
      <c r="B63" s="563">
        <v>3456</v>
      </c>
      <c r="C63" s="439" t="s">
        <v>1028</v>
      </c>
      <c r="D63" s="252">
        <v>3902.19</v>
      </c>
      <c r="E63" s="252" t="s">
        <v>185</v>
      </c>
      <c r="F63" s="764">
        <v>3902.19</v>
      </c>
      <c r="G63" s="252">
        <v>3165.84</v>
      </c>
      <c r="H63" s="252" t="s">
        <v>185</v>
      </c>
      <c r="I63" s="764">
        <v>3165.84</v>
      </c>
    </row>
    <row r="64" spans="1:9" ht="15" customHeight="1">
      <c r="A64" s="84"/>
      <c r="B64" s="563">
        <v>3475</v>
      </c>
      <c r="C64" s="439" t="s">
        <v>1035</v>
      </c>
      <c r="D64" s="252">
        <v>1359.11</v>
      </c>
      <c r="E64" s="252" t="s">
        <v>185</v>
      </c>
      <c r="F64" s="764">
        <v>1359.11</v>
      </c>
      <c r="G64" s="252">
        <v>1295.76</v>
      </c>
      <c r="H64" s="252" t="s">
        <v>185</v>
      </c>
      <c r="I64" s="764">
        <v>1295.76</v>
      </c>
    </row>
    <row r="65" spans="1:9" ht="15" customHeight="1">
      <c r="A65" s="1900" t="s">
        <v>7919</v>
      </c>
      <c r="B65" s="1900"/>
      <c r="C65" s="1900"/>
      <c r="D65" s="261">
        <v>10311.82</v>
      </c>
      <c r="E65" s="261" t="s">
        <v>185</v>
      </c>
      <c r="F65" s="327">
        <v>10311.82</v>
      </c>
      <c r="G65" s="261">
        <v>8227.7099999999991</v>
      </c>
      <c r="H65" s="261" t="s">
        <v>185</v>
      </c>
      <c r="I65" s="327">
        <v>8227.7099999999991</v>
      </c>
    </row>
    <row r="66" spans="1:9" ht="15" customHeight="1">
      <c r="A66" s="1654" t="s">
        <v>7908</v>
      </c>
      <c r="B66" s="1654"/>
      <c r="C66" s="1654"/>
      <c r="D66" s="1654"/>
      <c r="E66" s="1654"/>
      <c r="F66" s="1654"/>
      <c r="G66" s="1654"/>
      <c r="H66" s="1654"/>
      <c r="I66" s="1654"/>
    </row>
    <row r="67" spans="1:9" ht="15" customHeight="1">
      <c r="A67" s="1654" t="s">
        <v>7889</v>
      </c>
      <c r="B67" s="1654"/>
      <c r="C67" s="1654"/>
      <c r="D67" s="1654"/>
      <c r="E67" s="1654"/>
      <c r="F67" s="1654"/>
      <c r="G67" s="1654"/>
      <c r="H67" s="1654"/>
      <c r="I67" s="1654"/>
    </row>
    <row r="68" spans="1:9" ht="15" customHeight="1">
      <c r="A68" s="676"/>
      <c r="B68" s="150"/>
      <c r="C68" s="150"/>
      <c r="D68" s="1079"/>
      <c r="E68" s="1079"/>
      <c r="F68" s="1079"/>
      <c r="G68" s="1079"/>
      <c r="H68" s="1890" t="s">
        <v>1163</v>
      </c>
      <c r="I68" s="1890"/>
    </row>
    <row r="69" spans="1:9" ht="15" customHeight="1">
      <c r="A69" s="184"/>
      <c r="B69" s="84"/>
      <c r="C69" s="84"/>
      <c r="D69" s="1891" t="s">
        <v>7890</v>
      </c>
      <c r="E69" s="1891"/>
      <c r="F69" s="1891"/>
      <c r="G69" s="1891" t="s">
        <v>7891</v>
      </c>
      <c r="H69" s="1891"/>
      <c r="I69" s="1891"/>
    </row>
    <row r="70" spans="1:9" ht="15" customHeight="1">
      <c r="A70" s="598" t="s">
        <v>7892</v>
      </c>
      <c r="B70" s="559" t="s">
        <v>7893</v>
      </c>
      <c r="C70" s="73" t="s">
        <v>7894</v>
      </c>
      <c r="D70" s="1080" t="s">
        <v>7895</v>
      </c>
      <c r="E70" s="1080" t="s">
        <v>1155</v>
      </c>
      <c r="F70" s="1080" t="s">
        <v>1156</v>
      </c>
      <c r="G70" s="1080" t="s">
        <v>7895</v>
      </c>
      <c r="H70" s="1080" t="s">
        <v>1155</v>
      </c>
      <c r="I70" s="783"/>
    </row>
    <row r="71" spans="1:9" ht="15" customHeight="1">
      <c r="A71" s="1081"/>
      <c r="B71" s="559" t="s">
        <v>7896</v>
      </c>
      <c r="C71" s="84"/>
      <c r="D71" s="1080" t="s">
        <v>7897</v>
      </c>
      <c r="E71" s="1080" t="s">
        <v>1160</v>
      </c>
      <c r="F71" s="783"/>
      <c r="G71" s="1080" t="s">
        <v>7897</v>
      </c>
      <c r="H71" s="1080" t="s">
        <v>1160</v>
      </c>
      <c r="I71" s="1080" t="s">
        <v>1156</v>
      </c>
    </row>
    <row r="72" spans="1:9" ht="15" customHeight="1">
      <c r="A72" s="184"/>
      <c r="B72" s="84"/>
      <c r="C72" s="84"/>
      <c r="D72" s="1080" t="s">
        <v>1159</v>
      </c>
      <c r="E72" s="1080" t="s">
        <v>3267</v>
      </c>
      <c r="F72" s="783"/>
      <c r="G72" s="1080" t="s">
        <v>1159</v>
      </c>
      <c r="H72" s="1080" t="s">
        <v>3267</v>
      </c>
      <c r="I72" s="783"/>
    </row>
    <row r="73" spans="1:9" ht="15" customHeight="1">
      <c r="A73" s="1782"/>
      <c r="B73" s="1782"/>
      <c r="C73" s="1782"/>
      <c r="D73" s="1782"/>
      <c r="E73" s="1080" t="s">
        <v>3269</v>
      </c>
      <c r="F73" s="1892"/>
      <c r="G73" s="1892"/>
      <c r="H73" s="1080" t="s">
        <v>3269</v>
      </c>
      <c r="I73" s="783"/>
    </row>
    <row r="74" spans="1:9" ht="15" customHeight="1">
      <c r="A74" s="636">
        <v>1</v>
      </c>
      <c r="B74" s="879">
        <v>2</v>
      </c>
      <c r="C74" s="1082">
        <v>3</v>
      </c>
      <c r="D74" s="1083">
        <v>4</v>
      </c>
      <c r="E74" s="1083">
        <v>5</v>
      </c>
      <c r="F74" s="1083">
        <v>6</v>
      </c>
      <c r="G74" s="1083">
        <v>7</v>
      </c>
      <c r="H74" s="1083">
        <v>8</v>
      </c>
      <c r="I74" s="1083">
        <v>9</v>
      </c>
    </row>
    <row r="75" spans="1:9">
      <c r="A75" s="549" t="s">
        <v>7920</v>
      </c>
      <c r="B75" s="1084">
        <v>2406</v>
      </c>
      <c r="C75" s="439" t="s">
        <v>729</v>
      </c>
      <c r="D75" s="1086" t="s">
        <v>185</v>
      </c>
      <c r="E75" s="1086" t="s">
        <v>185</v>
      </c>
      <c r="F75" s="1898">
        <v>23758.79</v>
      </c>
      <c r="G75" s="1086">
        <v>0.11</v>
      </c>
      <c r="H75" s="1086" t="s">
        <v>185</v>
      </c>
      <c r="I75" s="1898">
        <v>21715.79</v>
      </c>
    </row>
    <row r="76" spans="1:9" ht="15" customHeight="1">
      <c r="A76" s="549" t="s">
        <v>7921</v>
      </c>
      <c r="B76" s="84"/>
      <c r="C76" s="84"/>
      <c r="D76" s="1092">
        <v>23758.79</v>
      </c>
      <c r="E76" s="631" t="s">
        <v>185</v>
      </c>
      <c r="F76" s="1899"/>
      <c r="G76" s="1092">
        <v>21715.68</v>
      </c>
      <c r="H76" s="631" t="s">
        <v>185</v>
      </c>
      <c r="I76" s="1899"/>
    </row>
    <row r="77" spans="1:9">
      <c r="A77" s="549" t="s">
        <v>7902</v>
      </c>
      <c r="B77" s="1084">
        <v>3451</v>
      </c>
      <c r="C77" s="439" t="s">
        <v>7903</v>
      </c>
      <c r="D77" s="252">
        <v>550.74</v>
      </c>
      <c r="E77" s="252" t="s">
        <v>185</v>
      </c>
      <c r="F77" s="252">
        <v>550.74</v>
      </c>
      <c r="G77" s="252">
        <v>445.38</v>
      </c>
      <c r="H77" s="252" t="s">
        <v>185</v>
      </c>
      <c r="I77" s="252">
        <v>445.38</v>
      </c>
    </row>
    <row r="78" spans="1:9" ht="15" customHeight="1">
      <c r="D78" s="1088" t="s">
        <v>185</v>
      </c>
      <c r="E78" s="1088" t="s">
        <v>185</v>
      </c>
      <c r="F78" s="1896">
        <v>24309.53</v>
      </c>
      <c r="G78" s="1088">
        <v>0.11</v>
      </c>
      <c r="H78" s="1088" t="s">
        <v>185</v>
      </c>
      <c r="I78" s="1896">
        <v>22161.17</v>
      </c>
    </row>
    <row r="79" spans="1:9" ht="15" customHeight="1">
      <c r="A79" s="1895" t="s">
        <v>7922</v>
      </c>
      <c r="B79" s="1895"/>
      <c r="C79" s="1895"/>
      <c r="D79" s="1089">
        <v>24309.53</v>
      </c>
      <c r="E79" s="1090" t="s">
        <v>185</v>
      </c>
      <c r="F79" s="1897"/>
      <c r="G79" s="1089">
        <v>22161.06</v>
      </c>
      <c r="H79" s="1090" t="s">
        <v>185</v>
      </c>
      <c r="I79" s="1897"/>
    </row>
    <row r="80" spans="1:9" ht="28.5">
      <c r="A80" s="549" t="s">
        <v>7923</v>
      </c>
      <c r="B80" s="563">
        <v>2012</v>
      </c>
      <c r="C80" s="439" t="s">
        <v>7924</v>
      </c>
      <c r="D80" s="1086">
        <v>878.12</v>
      </c>
      <c r="E80" s="1086" t="s">
        <v>185</v>
      </c>
      <c r="F80" s="1086">
        <v>878.12</v>
      </c>
      <c r="G80" s="1086">
        <v>771.28</v>
      </c>
      <c r="H80" s="1086" t="s">
        <v>185</v>
      </c>
      <c r="I80" s="1093">
        <v>771.28</v>
      </c>
    </row>
    <row r="81" spans="1:9">
      <c r="A81" s="549" t="s">
        <v>7902</v>
      </c>
      <c r="B81" s="563">
        <v>2013</v>
      </c>
      <c r="C81" s="439" t="s">
        <v>7925</v>
      </c>
      <c r="D81" s="252">
        <v>319.66000000000003</v>
      </c>
      <c r="E81" s="252" t="s">
        <v>185</v>
      </c>
      <c r="F81" s="764">
        <v>319.66000000000003</v>
      </c>
      <c r="G81" s="252">
        <v>436.06</v>
      </c>
      <c r="H81" s="252" t="s">
        <v>185</v>
      </c>
      <c r="I81" s="764">
        <v>436.06</v>
      </c>
    </row>
    <row r="82" spans="1:9">
      <c r="B82" s="563">
        <v>2014</v>
      </c>
      <c r="C82" s="439" t="s">
        <v>3113</v>
      </c>
      <c r="D82" s="252">
        <v>211.31</v>
      </c>
      <c r="E82" s="252" t="s">
        <v>185</v>
      </c>
      <c r="F82" s="764">
        <v>211.31</v>
      </c>
      <c r="G82" s="252">
        <v>195.11</v>
      </c>
      <c r="H82" s="252" t="s">
        <v>185</v>
      </c>
      <c r="I82" s="764">
        <v>195.11</v>
      </c>
    </row>
    <row r="83" spans="1:9">
      <c r="A83" s="84" t="s">
        <v>15</v>
      </c>
      <c r="B83" s="563">
        <v>2015</v>
      </c>
      <c r="C83" s="439" t="s">
        <v>3145</v>
      </c>
      <c r="D83" s="252">
        <v>8964.1</v>
      </c>
      <c r="E83" s="252" t="s">
        <v>185</v>
      </c>
      <c r="F83" s="764">
        <v>8964.1</v>
      </c>
      <c r="G83" s="252">
        <v>11817.13</v>
      </c>
      <c r="H83" s="252" t="s">
        <v>185</v>
      </c>
      <c r="I83" s="764">
        <v>11817.13</v>
      </c>
    </row>
    <row r="84" spans="1:9">
      <c r="A84" s="84" t="s">
        <v>15</v>
      </c>
      <c r="B84" s="563">
        <v>2051</v>
      </c>
      <c r="C84" s="439" t="s">
        <v>301</v>
      </c>
      <c r="D84" s="1085">
        <v>1114.8800000000001</v>
      </c>
      <c r="E84" s="1086" t="s">
        <v>185</v>
      </c>
      <c r="F84" s="1893">
        <v>1492.75</v>
      </c>
      <c r="G84" s="1086">
        <v>864.14</v>
      </c>
      <c r="H84" s="1086" t="s">
        <v>185</v>
      </c>
      <c r="I84" s="1893">
        <v>1192.08</v>
      </c>
    </row>
    <row r="85" spans="1:9">
      <c r="A85" s="84" t="s">
        <v>15</v>
      </c>
      <c r="B85" s="84"/>
      <c r="C85" s="84"/>
      <c r="D85" s="631">
        <v>377.87</v>
      </c>
      <c r="E85" s="631" t="s">
        <v>185</v>
      </c>
      <c r="F85" s="1894"/>
      <c r="G85" s="631">
        <v>327.94</v>
      </c>
      <c r="H85" s="631" t="s">
        <v>185</v>
      </c>
      <c r="I85" s="1894"/>
    </row>
    <row r="86" spans="1:9">
      <c r="A86" s="84"/>
      <c r="B86" s="563">
        <v>2052</v>
      </c>
      <c r="C86" s="439" t="s">
        <v>3143</v>
      </c>
      <c r="D86" s="252">
        <v>4971.49</v>
      </c>
      <c r="E86" s="252" t="s">
        <v>185</v>
      </c>
      <c r="F86" s="764">
        <v>4971.49</v>
      </c>
      <c r="G86" s="252">
        <v>4781.88</v>
      </c>
      <c r="H86" s="252" t="s">
        <v>185</v>
      </c>
      <c r="I86" s="764">
        <v>4781.88</v>
      </c>
    </row>
    <row r="87" spans="1:9">
      <c r="A87" s="84" t="s">
        <v>15</v>
      </c>
      <c r="B87" s="563">
        <v>2062</v>
      </c>
      <c r="C87" s="439" t="s">
        <v>7926</v>
      </c>
      <c r="D87" s="1086">
        <v>43.52</v>
      </c>
      <c r="E87" s="1086" t="s">
        <v>185</v>
      </c>
      <c r="F87" s="1901">
        <v>159.13</v>
      </c>
      <c r="G87" s="1086">
        <v>39.86</v>
      </c>
      <c r="H87" s="1086" t="s">
        <v>185</v>
      </c>
      <c r="I87" s="1901">
        <v>138.94</v>
      </c>
    </row>
    <row r="88" spans="1:9" ht="15" customHeight="1">
      <c r="A88" s="84" t="s">
        <v>15</v>
      </c>
      <c r="B88" s="84"/>
      <c r="C88" s="84"/>
      <c r="D88" s="631">
        <v>115.61</v>
      </c>
      <c r="E88" s="631" t="s">
        <v>185</v>
      </c>
      <c r="F88" s="1894"/>
      <c r="G88" s="631">
        <v>99.08</v>
      </c>
      <c r="H88" s="631" t="s">
        <v>185</v>
      </c>
      <c r="I88" s="1894"/>
    </row>
    <row r="89" spans="1:9" ht="15" customHeight="1">
      <c r="A89" s="84"/>
      <c r="B89" s="563">
        <v>2070</v>
      </c>
      <c r="C89" s="439" t="s">
        <v>369</v>
      </c>
      <c r="D89" s="252">
        <v>32.83</v>
      </c>
      <c r="E89" s="252" t="s">
        <v>185</v>
      </c>
      <c r="F89" s="764">
        <v>32.83</v>
      </c>
      <c r="G89" s="252">
        <v>53.61</v>
      </c>
      <c r="H89" s="252" t="s">
        <v>185</v>
      </c>
      <c r="I89" s="764">
        <v>53.61</v>
      </c>
    </row>
    <row r="90" spans="1:9" ht="15" customHeight="1">
      <c r="A90" s="84" t="s">
        <v>15</v>
      </c>
      <c r="B90" s="563">
        <v>3451</v>
      </c>
      <c r="C90" s="439" t="s">
        <v>7903</v>
      </c>
      <c r="D90" s="252">
        <v>1836.34</v>
      </c>
      <c r="E90" s="252" t="s">
        <v>185</v>
      </c>
      <c r="F90" s="764">
        <v>1836.34</v>
      </c>
      <c r="G90" s="252">
        <v>1671.97</v>
      </c>
      <c r="H90" s="252" t="s">
        <v>185</v>
      </c>
      <c r="I90" s="764">
        <v>1671.97</v>
      </c>
    </row>
    <row r="91" spans="1:9" ht="15" customHeight="1">
      <c r="A91" s="84" t="s">
        <v>15</v>
      </c>
      <c r="B91" s="563">
        <v>3454</v>
      </c>
      <c r="C91" s="439" t="s">
        <v>7927</v>
      </c>
      <c r="D91" s="252">
        <v>1682.28</v>
      </c>
      <c r="E91" s="252" t="s">
        <v>185</v>
      </c>
      <c r="F91" s="764">
        <v>1682.28</v>
      </c>
      <c r="G91" s="252">
        <v>1436.88</v>
      </c>
      <c r="H91" s="252" t="s">
        <v>185</v>
      </c>
      <c r="I91" s="764">
        <v>1436.88</v>
      </c>
    </row>
    <row r="92" spans="1:9" ht="15" customHeight="1">
      <c r="A92" s="1895" t="s">
        <v>7928</v>
      </c>
      <c r="B92" s="1895"/>
      <c r="C92" s="1895"/>
      <c r="D92" s="1087">
        <v>2036.52</v>
      </c>
      <c r="E92" s="1088" t="s">
        <v>185</v>
      </c>
      <c r="F92" s="1896">
        <v>20548.009999999998</v>
      </c>
      <c r="G92" s="1087">
        <v>1675.28</v>
      </c>
      <c r="H92" s="1088" t="s">
        <v>185</v>
      </c>
      <c r="I92" s="1896">
        <v>22494.94</v>
      </c>
    </row>
    <row r="93" spans="1:9" ht="15" customHeight="1">
      <c r="A93" s="84" t="s">
        <v>15</v>
      </c>
      <c r="B93" s="84"/>
      <c r="C93" s="84"/>
      <c r="D93" s="1089">
        <v>18511.490000000002</v>
      </c>
      <c r="E93" s="1090" t="s">
        <v>185</v>
      </c>
      <c r="F93" s="1897"/>
      <c r="G93" s="1089">
        <v>20819.66</v>
      </c>
      <c r="H93" s="1090" t="s">
        <v>185</v>
      </c>
      <c r="I93" s="1897"/>
    </row>
    <row r="94" spans="1:9" ht="15" customHeight="1">
      <c r="A94" s="549" t="s">
        <v>7929</v>
      </c>
      <c r="B94" s="563">
        <v>2011</v>
      </c>
      <c r="C94" s="1753" t="s">
        <v>7930</v>
      </c>
      <c r="D94" s="1086">
        <v>43.83</v>
      </c>
      <c r="E94" s="1086" t="s">
        <v>185</v>
      </c>
      <c r="F94" s="1893">
        <v>4497.99</v>
      </c>
      <c r="G94" s="1086">
        <v>42.45</v>
      </c>
      <c r="H94" s="1086" t="s">
        <v>185</v>
      </c>
      <c r="I94" s="1893">
        <v>4000.77</v>
      </c>
    </row>
    <row r="95" spans="1:9" ht="15" customHeight="1">
      <c r="A95" s="549" t="s">
        <v>7931</v>
      </c>
      <c r="B95" s="84"/>
      <c r="C95" s="1753"/>
      <c r="D95" s="1092">
        <v>4454.16</v>
      </c>
      <c r="E95" s="631" t="s">
        <v>185</v>
      </c>
      <c r="F95" s="1894"/>
      <c r="G95" s="1092">
        <v>3958.32</v>
      </c>
      <c r="H95" s="631" t="s">
        <v>185</v>
      </c>
      <c r="I95" s="1894"/>
    </row>
    <row r="96" spans="1:9" ht="15" customHeight="1">
      <c r="A96" s="549" t="s">
        <v>7932</v>
      </c>
      <c r="B96" s="84"/>
      <c r="C96" s="84"/>
      <c r="D96" s="631"/>
      <c r="E96" s="631"/>
      <c r="F96" s="784"/>
      <c r="G96" s="631"/>
      <c r="H96" s="631"/>
      <c r="I96" s="784"/>
    </row>
    <row r="97" spans="1:9" ht="15" customHeight="1">
      <c r="A97" s="1895" t="s">
        <v>7933</v>
      </c>
      <c r="B97" s="1895"/>
      <c r="C97" s="1895"/>
      <c r="D97" s="1088">
        <v>43.83</v>
      </c>
      <c r="E97" s="1088" t="s">
        <v>185</v>
      </c>
      <c r="F97" s="1896">
        <v>4497.99</v>
      </c>
      <c r="G97" s="1088">
        <v>42.45</v>
      </c>
      <c r="H97" s="1088" t="s">
        <v>185</v>
      </c>
      <c r="I97" s="1896">
        <v>4000.77</v>
      </c>
    </row>
    <row r="98" spans="1:9" ht="15" customHeight="1">
      <c r="A98" s="150" t="s">
        <v>15</v>
      </c>
      <c r="B98" s="150"/>
      <c r="C98" s="150"/>
      <c r="D98" s="1089">
        <v>4454.16</v>
      </c>
      <c r="E98" s="1090" t="s">
        <v>185</v>
      </c>
      <c r="F98" s="1897"/>
      <c r="G98" s="1089">
        <v>3958.32</v>
      </c>
      <c r="H98" s="1090" t="s">
        <v>185</v>
      </c>
      <c r="I98" s="1897"/>
    </row>
    <row r="99" spans="1:9" ht="15.75">
      <c r="A99" s="1654" t="s">
        <v>7908</v>
      </c>
      <c r="B99" s="1654"/>
      <c r="C99" s="1654"/>
      <c r="D99" s="1654"/>
      <c r="E99" s="1654"/>
      <c r="F99" s="1654"/>
      <c r="G99" s="1654"/>
      <c r="H99" s="1654"/>
      <c r="I99" s="1654"/>
    </row>
    <row r="100" spans="1:9" ht="15.75">
      <c r="A100" s="1654" t="s">
        <v>7889</v>
      </c>
      <c r="B100" s="1654"/>
      <c r="C100" s="1654"/>
      <c r="D100" s="1654"/>
      <c r="E100" s="1654"/>
      <c r="F100" s="1654"/>
      <c r="G100" s="1654"/>
      <c r="H100" s="1654"/>
      <c r="I100" s="1654"/>
    </row>
    <row r="101" spans="1:9" ht="15.75">
      <c r="A101" s="676"/>
      <c r="B101" s="150"/>
      <c r="C101" s="150"/>
      <c r="D101" s="1079"/>
      <c r="E101" s="1079"/>
      <c r="F101" s="1079"/>
      <c r="G101" s="1079"/>
      <c r="H101" s="1890" t="s">
        <v>1163</v>
      </c>
      <c r="I101" s="1890"/>
    </row>
    <row r="102" spans="1:9" ht="15">
      <c r="A102" s="184"/>
      <c r="B102" s="84"/>
      <c r="C102" s="84"/>
      <c r="D102" s="1891" t="s">
        <v>7890</v>
      </c>
      <c r="E102" s="1891"/>
      <c r="F102" s="1891"/>
      <c r="G102" s="1891" t="s">
        <v>7891</v>
      </c>
      <c r="H102" s="1891"/>
      <c r="I102" s="1891"/>
    </row>
    <row r="103" spans="1:9" ht="15.75">
      <c r="A103" s="598" t="s">
        <v>7892</v>
      </c>
      <c r="B103" s="559" t="s">
        <v>7893</v>
      </c>
      <c r="C103" s="73" t="s">
        <v>7894</v>
      </c>
      <c r="D103" s="1080" t="s">
        <v>7895</v>
      </c>
      <c r="E103" s="1080" t="s">
        <v>1155</v>
      </c>
      <c r="F103" s="1080" t="s">
        <v>1156</v>
      </c>
      <c r="G103" s="1080" t="s">
        <v>7895</v>
      </c>
      <c r="H103" s="1080" t="s">
        <v>1155</v>
      </c>
      <c r="I103" s="783"/>
    </row>
    <row r="104" spans="1:9" ht="15.75">
      <c r="A104" s="1081"/>
      <c r="B104" s="559" t="s">
        <v>7896</v>
      </c>
      <c r="C104" s="84"/>
      <c r="D104" s="1080" t="s">
        <v>7897</v>
      </c>
      <c r="E104" s="1080" t="s">
        <v>1160</v>
      </c>
      <c r="F104" s="783"/>
      <c r="G104" s="1080" t="s">
        <v>7897</v>
      </c>
      <c r="H104" s="1080" t="s">
        <v>1160</v>
      </c>
      <c r="I104" s="1080" t="s">
        <v>1156</v>
      </c>
    </row>
    <row r="105" spans="1:9" ht="15.75">
      <c r="A105" s="184"/>
      <c r="B105" s="84"/>
      <c r="C105" s="84"/>
      <c r="D105" s="1080" t="s">
        <v>1159</v>
      </c>
      <c r="E105" s="1080" t="s">
        <v>3267</v>
      </c>
      <c r="F105" s="783"/>
      <c r="G105" s="1080" t="s">
        <v>1159</v>
      </c>
      <c r="H105" s="1080" t="s">
        <v>3267</v>
      </c>
      <c r="I105" s="783"/>
    </row>
    <row r="106" spans="1:9" ht="15.75">
      <c r="A106" s="1782"/>
      <c r="B106" s="1782"/>
      <c r="C106" s="1782"/>
      <c r="D106" s="1782"/>
      <c r="E106" s="1080" t="s">
        <v>3269</v>
      </c>
      <c r="F106" s="1892"/>
      <c r="G106" s="1892"/>
      <c r="H106" s="1080" t="s">
        <v>3269</v>
      </c>
      <c r="I106" s="783"/>
    </row>
    <row r="107" spans="1:9" ht="15.75">
      <c r="A107" s="636">
        <v>1</v>
      </c>
      <c r="B107" s="879">
        <v>2</v>
      </c>
      <c r="C107" s="1082">
        <v>3</v>
      </c>
      <c r="D107" s="1083">
        <v>4</v>
      </c>
      <c r="E107" s="1083">
        <v>5</v>
      </c>
      <c r="F107" s="1083">
        <v>6</v>
      </c>
      <c r="G107" s="1083">
        <v>7</v>
      </c>
      <c r="H107" s="1083">
        <v>8</v>
      </c>
      <c r="I107" s="1083">
        <v>9</v>
      </c>
    </row>
    <row r="108" spans="1:9">
      <c r="A108" s="549" t="s">
        <v>7934</v>
      </c>
      <c r="B108" s="563">
        <v>2210</v>
      </c>
      <c r="C108" s="439" t="s">
        <v>500</v>
      </c>
      <c r="D108" s="252" t="s">
        <v>7935</v>
      </c>
      <c r="E108" s="252" t="s">
        <v>185</v>
      </c>
      <c r="F108" s="764" t="s">
        <v>7935</v>
      </c>
      <c r="G108" s="252">
        <v>209634.7</v>
      </c>
      <c r="H108" s="252" t="s">
        <v>185</v>
      </c>
      <c r="I108" s="764">
        <v>209634.7</v>
      </c>
    </row>
    <row r="109" spans="1:9" ht="19.5" customHeight="1">
      <c r="A109" s="549" t="s">
        <v>7936</v>
      </c>
      <c r="B109" s="563">
        <v>2211</v>
      </c>
      <c r="C109" s="439" t="s">
        <v>555</v>
      </c>
      <c r="D109" s="252">
        <v>4464.9799999999996</v>
      </c>
      <c r="E109" s="252">
        <v>1373.62</v>
      </c>
      <c r="F109" s="764">
        <v>5838.6</v>
      </c>
      <c r="G109" s="252">
        <v>4111.1400000000003</v>
      </c>
      <c r="H109" s="252">
        <v>1359.82</v>
      </c>
      <c r="I109" s="764">
        <v>5470.96</v>
      </c>
    </row>
    <row r="110" spans="1:9">
      <c r="A110" s="84" t="s">
        <v>15</v>
      </c>
      <c r="B110" s="563">
        <v>2251</v>
      </c>
      <c r="C110" s="439" t="s">
        <v>7909</v>
      </c>
      <c r="D110" s="252">
        <v>1240.6500000000001</v>
      </c>
      <c r="E110" s="252" t="s">
        <v>185</v>
      </c>
      <c r="F110" s="764">
        <v>1240.6500000000001</v>
      </c>
      <c r="G110" s="252">
        <v>934.1</v>
      </c>
      <c r="H110" s="252" t="s">
        <v>185</v>
      </c>
      <c r="I110" s="764">
        <v>934.1</v>
      </c>
    </row>
    <row r="111" spans="1:9" ht="15" customHeight="1">
      <c r="A111" s="1895" t="s">
        <v>7937</v>
      </c>
      <c r="B111" s="1895"/>
      <c r="C111" s="1895"/>
      <c r="D111" s="84"/>
      <c r="E111" s="84"/>
      <c r="F111" s="84"/>
      <c r="G111" s="84"/>
      <c r="H111" s="84"/>
      <c r="I111" s="84"/>
    </row>
    <row r="112" spans="1:9" ht="15" customHeight="1">
      <c r="A112" s="84" t="s">
        <v>15</v>
      </c>
      <c r="B112" s="84"/>
      <c r="C112" s="84"/>
      <c r="D112" s="261" t="s">
        <v>7938</v>
      </c>
      <c r="E112" s="261">
        <v>1373.62</v>
      </c>
      <c r="F112" s="327" t="s">
        <v>7939</v>
      </c>
      <c r="G112" s="261">
        <v>214679.92</v>
      </c>
      <c r="H112" s="261">
        <v>1359.82</v>
      </c>
      <c r="I112" s="327">
        <v>216039.76</v>
      </c>
    </row>
    <row r="113" spans="1:9">
      <c r="A113" s="549" t="s">
        <v>7940</v>
      </c>
      <c r="B113" s="1084">
        <v>2039</v>
      </c>
      <c r="C113" s="439" t="s">
        <v>156</v>
      </c>
      <c r="D113" s="252">
        <v>1618.98</v>
      </c>
      <c r="E113" s="252" t="s">
        <v>185</v>
      </c>
      <c r="F113" s="252">
        <v>1618.98</v>
      </c>
      <c r="G113" s="252">
        <v>1625.26</v>
      </c>
      <c r="H113" s="252" t="s">
        <v>185</v>
      </c>
      <c r="I113" s="252">
        <v>1625.26</v>
      </c>
    </row>
    <row r="114" spans="1:9">
      <c r="A114" s="84"/>
      <c r="B114" s="1084">
        <v>2052</v>
      </c>
      <c r="C114" s="439" t="s">
        <v>3143</v>
      </c>
      <c r="D114" s="252">
        <v>1493.21</v>
      </c>
      <c r="E114" s="252" t="s">
        <v>185</v>
      </c>
      <c r="F114" s="252">
        <v>1493.21</v>
      </c>
      <c r="G114" s="252">
        <v>1092.53</v>
      </c>
      <c r="H114" s="252" t="s">
        <v>185</v>
      </c>
      <c r="I114" s="252">
        <v>1092.53</v>
      </c>
    </row>
    <row r="115" spans="1:9">
      <c r="A115" s="84" t="s">
        <v>15</v>
      </c>
      <c r="B115" s="1084">
        <v>2053</v>
      </c>
      <c r="C115" s="439" t="s">
        <v>3126</v>
      </c>
      <c r="D115" s="252">
        <v>47.22</v>
      </c>
      <c r="E115" s="252" t="s">
        <v>185</v>
      </c>
      <c r="F115" s="252">
        <v>47.22</v>
      </c>
      <c r="G115" s="252">
        <v>40.81</v>
      </c>
      <c r="H115" s="252" t="s">
        <v>185</v>
      </c>
      <c r="I115" s="252">
        <v>40.81</v>
      </c>
    </row>
    <row r="116" spans="1:9">
      <c r="A116" s="84" t="s">
        <v>15</v>
      </c>
      <c r="B116" s="1084">
        <v>2055</v>
      </c>
      <c r="C116" s="439" t="s">
        <v>310</v>
      </c>
      <c r="D116" s="252" t="s">
        <v>7941</v>
      </c>
      <c r="E116" s="252">
        <v>10913.28</v>
      </c>
      <c r="F116" s="252" t="s">
        <v>7942</v>
      </c>
      <c r="G116" s="252" t="s">
        <v>7943</v>
      </c>
      <c r="H116" s="252">
        <v>9766.2000000000007</v>
      </c>
      <c r="I116" s="252" t="s">
        <v>7944</v>
      </c>
    </row>
    <row r="117" spans="1:9">
      <c r="A117" s="84" t="s">
        <v>15</v>
      </c>
      <c r="B117" s="1084">
        <v>2056</v>
      </c>
      <c r="C117" s="439" t="s">
        <v>329</v>
      </c>
      <c r="D117" s="252">
        <v>11269.31</v>
      </c>
      <c r="E117" s="252" t="s">
        <v>185</v>
      </c>
      <c r="F117" s="252">
        <v>11269.31</v>
      </c>
      <c r="G117" s="252">
        <v>9292.07</v>
      </c>
      <c r="H117" s="252" t="s">
        <v>185</v>
      </c>
      <c r="I117" s="252">
        <v>9292.07</v>
      </c>
    </row>
    <row r="118" spans="1:9">
      <c r="A118" s="84" t="s">
        <v>15</v>
      </c>
      <c r="B118" s="1084">
        <v>2062</v>
      </c>
      <c r="C118" s="439" t="s">
        <v>7926</v>
      </c>
      <c r="D118" s="252">
        <v>894.61</v>
      </c>
      <c r="E118" s="252" t="s">
        <v>185</v>
      </c>
      <c r="F118" s="252">
        <v>894.61</v>
      </c>
      <c r="G118" s="252">
        <v>782.2</v>
      </c>
      <c r="H118" s="252" t="s">
        <v>185</v>
      </c>
      <c r="I118" s="252">
        <v>782.2</v>
      </c>
    </row>
    <row r="119" spans="1:9">
      <c r="A119" s="84" t="s">
        <v>15</v>
      </c>
      <c r="B119" s="1084">
        <v>2070</v>
      </c>
      <c r="C119" s="439" t="s">
        <v>369</v>
      </c>
      <c r="D119" s="252">
        <v>46142.720000000001</v>
      </c>
      <c r="E119" s="252">
        <v>428.76</v>
      </c>
      <c r="F119" s="252">
        <v>46571.48</v>
      </c>
      <c r="G119" s="252">
        <v>33601.230000000003</v>
      </c>
      <c r="H119" s="252">
        <v>356.29</v>
      </c>
      <c r="I119" s="252">
        <v>33957.53</v>
      </c>
    </row>
    <row r="120" spans="1:9">
      <c r="A120" s="84" t="s">
        <v>15</v>
      </c>
      <c r="B120" s="1084">
        <v>2235</v>
      </c>
      <c r="C120" s="439" t="s">
        <v>640</v>
      </c>
      <c r="D120" s="252">
        <v>679.74</v>
      </c>
      <c r="E120" s="252" t="s">
        <v>185</v>
      </c>
      <c r="F120" s="252">
        <v>679.74</v>
      </c>
      <c r="G120" s="252">
        <v>657.73</v>
      </c>
      <c r="H120" s="252" t="s">
        <v>185</v>
      </c>
      <c r="I120" s="252">
        <v>657.73</v>
      </c>
    </row>
    <row r="121" spans="1:9" ht="15" customHeight="1">
      <c r="A121" s="1895" t="s">
        <v>7945</v>
      </c>
      <c r="B121" s="1895"/>
      <c r="C121" s="1895"/>
      <c r="D121" s="261" t="s">
        <v>7946</v>
      </c>
      <c r="E121" s="261">
        <v>11342.04</v>
      </c>
      <c r="F121" s="327" t="s">
        <v>7947</v>
      </c>
      <c r="G121" s="261">
        <v>475509.56</v>
      </c>
      <c r="H121" s="261">
        <v>10122.49</v>
      </c>
      <c r="I121" s="327">
        <v>485632.06</v>
      </c>
    </row>
    <row r="122" spans="1:9">
      <c r="A122" s="549" t="s">
        <v>7948</v>
      </c>
      <c r="B122" s="563">
        <v>2058</v>
      </c>
      <c r="C122" s="439" t="s">
        <v>7949</v>
      </c>
      <c r="D122" s="252">
        <v>2914.6</v>
      </c>
      <c r="E122" s="252" t="s">
        <v>185</v>
      </c>
      <c r="F122" s="764">
        <v>2914.6</v>
      </c>
      <c r="G122" s="252">
        <v>2802.81</v>
      </c>
      <c r="H122" s="252" t="s">
        <v>185</v>
      </c>
      <c r="I122" s="764">
        <v>2802.81</v>
      </c>
    </row>
    <row r="123" spans="1:9">
      <c r="A123" s="549" t="s">
        <v>7902</v>
      </c>
      <c r="B123" s="563">
        <v>2070</v>
      </c>
      <c r="C123" s="439" t="s">
        <v>369</v>
      </c>
      <c r="D123" s="252">
        <v>0.68</v>
      </c>
      <c r="E123" s="252" t="s">
        <v>185</v>
      </c>
      <c r="F123" s="764">
        <v>0.68</v>
      </c>
      <c r="G123" s="252">
        <v>4.93</v>
      </c>
      <c r="H123" s="252" t="s">
        <v>185</v>
      </c>
      <c r="I123" s="764">
        <v>4.93</v>
      </c>
    </row>
    <row r="124" spans="1:9">
      <c r="A124" s="84" t="s">
        <v>15</v>
      </c>
      <c r="B124" s="563">
        <v>2851</v>
      </c>
      <c r="C124" s="439" t="s">
        <v>952</v>
      </c>
      <c r="D124" s="252">
        <v>3265.87</v>
      </c>
      <c r="E124" s="252" t="s">
        <v>185</v>
      </c>
      <c r="F124" s="764">
        <v>3265.87</v>
      </c>
      <c r="G124" s="252">
        <v>3144.51</v>
      </c>
      <c r="H124" s="252" t="s">
        <v>185</v>
      </c>
      <c r="I124" s="764">
        <v>3144.51</v>
      </c>
    </row>
    <row r="125" spans="1:9">
      <c r="A125" s="84" t="s">
        <v>15</v>
      </c>
      <c r="B125" s="563">
        <v>2852</v>
      </c>
      <c r="C125" s="439" t="s">
        <v>964</v>
      </c>
      <c r="D125" s="252">
        <v>1079.97</v>
      </c>
      <c r="E125" s="252" t="s">
        <v>185</v>
      </c>
      <c r="F125" s="764">
        <v>1079.97</v>
      </c>
      <c r="G125" s="252">
        <v>961.37</v>
      </c>
      <c r="H125" s="252" t="s">
        <v>185</v>
      </c>
      <c r="I125" s="764">
        <v>961.37</v>
      </c>
    </row>
    <row r="126" spans="1:9" ht="25.5">
      <c r="A126" s="84" t="s">
        <v>15</v>
      </c>
      <c r="B126" s="563">
        <v>2853</v>
      </c>
      <c r="C126" s="439" t="s">
        <v>981</v>
      </c>
      <c r="D126" s="252">
        <v>3101.57</v>
      </c>
      <c r="E126" s="252" t="s">
        <v>185</v>
      </c>
      <c r="F126" s="764">
        <v>3101.57</v>
      </c>
      <c r="G126" s="252">
        <v>2878.35</v>
      </c>
      <c r="H126" s="252" t="s">
        <v>185</v>
      </c>
      <c r="I126" s="764">
        <v>2878.35</v>
      </c>
    </row>
    <row r="127" spans="1:9">
      <c r="A127" s="84" t="s">
        <v>15</v>
      </c>
      <c r="B127" s="563">
        <v>3451</v>
      </c>
      <c r="C127" s="439" t="s">
        <v>7903</v>
      </c>
      <c r="D127" s="252">
        <v>929.72</v>
      </c>
      <c r="E127" s="252" t="s">
        <v>185</v>
      </c>
      <c r="F127" s="764">
        <v>929.72</v>
      </c>
      <c r="G127" s="252">
        <v>752.26</v>
      </c>
      <c r="H127" s="252" t="s">
        <v>185</v>
      </c>
      <c r="I127" s="764">
        <v>752.26</v>
      </c>
    </row>
    <row r="128" spans="1:9">
      <c r="A128" s="84" t="s">
        <v>15</v>
      </c>
      <c r="B128" s="563">
        <v>3452</v>
      </c>
      <c r="C128" s="439" t="s">
        <v>1024</v>
      </c>
      <c r="D128" s="252">
        <v>23.05</v>
      </c>
      <c r="E128" s="252" t="s">
        <v>185</v>
      </c>
      <c r="F128" s="764">
        <v>23.05</v>
      </c>
      <c r="G128" s="252">
        <v>19.48</v>
      </c>
      <c r="H128" s="252" t="s">
        <v>185</v>
      </c>
      <c r="I128" s="764">
        <v>19.48</v>
      </c>
    </row>
    <row r="129" spans="1:9" ht="15" customHeight="1">
      <c r="A129" s="1900" t="s">
        <v>7950</v>
      </c>
      <c r="B129" s="1900"/>
      <c r="C129" s="1900"/>
      <c r="D129" s="261">
        <v>11315.46</v>
      </c>
      <c r="E129" s="261" t="s">
        <v>185</v>
      </c>
      <c r="F129" s="327">
        <v>11315.46</v>
      </c>
      <c r="G129" s="261">
        <v>10563.71</v>
      </c>
      <c r="H129" s="261" t="s">
        <v>185</v>
      </c>
      <c r="I129" s="327">
        <v>10563.71</v>
      </c>
    </row>
    <row r="130" spans="1:9" ht="15" customHeight="1">
      <c r="A130" s="1654" t="s">
        <v>7908</v>
      </c>
      <c r="B130" s="1654"/>
      <c r="C130" s="1654"/>
      <c r="D130" s="1654"/>
      <c r="E130" s="1654"/>
      <c r="F130" s="1654"/>
      <c r="G130" s="1654"/>
      <c r="H130" s="1654"/>
      <c r="I130" s="1654"/>
    </row>
    <row r="131" spans="1:9" ht="15" customHeight="1">
      <c r="A131" s="1654" t="s">
        <v>7889</v>
      </c>
      <c r="B131" s="1654"/>
      <c r="C131" s="1654"/>
      <c r="D131" s="1654"/>
      <c r="E131" s="1654"/>
      <c r="F131" s="1654"/>
      <c r="G131" s="1654"/>
      <c r="H131" s="1654"/>
      <c r="I131" s="1654"/>
    </row>
    <row r="132" spans="1:9" ht="15" customHeight="1">
      <c r="A132" s="676"/>
      <c r="B132" s="150"/>
      <c r="C132" s="150"/>
      <c r="D132" s="1079"/>
      <c r="E132" s="1079"/>
      <c r="F132" s="1079"/>
      <c r="G132" s="1079"/>
      <c r="H132" s="1890" t="s">
        <v>1163</v>
      </c>
      <c r="I132" s="1890"/>
    </row>
    <row r="133" spans="1:9" ht="15" customHeight="1">
      <c r="A133" s="184"/>
      <c r="B133" s="84"/>
      <c r="C133" s="84"/>
      <c r="D133" s="1891" t="s">
        <v>7890</v>
      </c>
      <c r="E133" s="1891"/>
      <c r="F133" s="1891"/>
      <c r="G133" s="1891" t="s">
        <v>7891</v>
      </c>
      <c r="H133" s="1891"/>
      <c r="I133" s="1891"/>
    </row>
    <row r="134" spans="1:9" ht="15" customHeight="1">
      <c r="A134" s="598" t="s">
        <v>7892</v>
      </c>
      <c r="B134" s="559" t="s">
        <v>7893</v>
      </c>
      <c r="C134" s="73" t="s">
        <v>7894</v>
      </c>
      <c r="D134" s="1080" t="s">
        <v>7895</v>
      </c>
      <c r="E134" s="1080" t="s">
        <v>1155</v>
      </c>
      <c r="F134" s="1080" t="s">
        <v>1156</v>
      </c>
      <c r="G134" s="1080" t="s">
        <v>7895</v>
      </c>
      <c r="H134" s="1080" t="s">
        <v>1155</v>
      </c>
      <c r="I134" s="783"/>
    </row>
    <row r="135" spans="1:9" ht="15" customHeight="1">
      <c r="A135" s="1081"/>
      <c r="B135" s="559" t="s">
        <v>7896</v>
      </c>
      <c r="C135" s="84"/>
      <c r="D135" s="1080" t="s">
        <v>7897</v>
      </c>
      <c r="E135" s="1080" t="s">
        <v>1160</v>
      </c>
      <c r="F135" s="783"/>
      <c r="G135" s="1080" t="s">
        <v>7897</v>
      </c>
      <c r="H135" s="1080" t="s">
        <v>1160</v>
      </c>
      <c r="I135" s="1080" t="s">
        <v>1156</v>
      </c>
    </row>
    <row r="136" spans="1:9" ht="15" customHeight="1">
      <c r="A136" s="184"/>
      <c r="B136" s="84"/>
      <c r="C136" s="84"/>
      <c r="D136" s="1080" t="s">
        <v>1159</v>
      </c>
      <c r="E136" s="1080" t="s">
        <v>3267</v>
      </c>
      <c r="F136" s="783"/>
      <c r="G136" s="1080" t="s">
        <v>1159</v>
      </c>
      <c r="H136" s="1080" t="s">
        <v>3267</v>
      </c>
      <c r="I136" s="783"/>
    </row>
    <row r="137" spans="1:9" ht="15" customHeight="1">
      <c r="A137" s="1782"/>
      <c r="B137" s="1782"/>
      <c r="C137" s="1782"/>
      <c r="D137" s="1782"/>
      <c r="E137" s="1080" t="s">
        <v>3269</v>
      </c>
      <c r="F137" s="1892"/>
      <c r="G137" s="1892"/>
      <c r="H137" s="1080" t="s">
        <v>3269</v>
      </c>
      <c r="I137" s="783"/>
    </row>
    <row r="138" spans="1:9" ht="15" customHeight="1">
      <c r="A138" s="636">
        <v>1</v>
      </c>
      <c r="B138" s="879">
        <v>2</v>
      </c>
      <c r="C138" s="1082">
        <v>3</v>
      </c>
      <c r="D138" s="1083">
        <v>4</v>
      </c>
      <c r="E138" s="1083">
        <v>5</v>
      </c>
      <c r="F138" s="1083">
        <v>6</v>
      </c>
      <c r="G138" s="1083">
        <v>7</v>
      </c>
      <c r="H138" s="1083">
        <v>8</v>
      </c>
      <c r="I138" s="1083">
        <v>9</v>
      </c>
    </row>
    <row r="139" spans="1:9">
      <c r="A139" s="1754" t="s">
        <v>7951</v>
      </c>
      <c r="B139" s="563">
        <v>2052</v>
      </c>
      <c r="C139" s="439" t="s">
        <v>3143</v>
      </c>
      <c r="D139" s="252">
        <v>128.5</v>
      </c>
      <c r="E139" s="252" t="s">
        <v>185</v>
      </c>
      <c r="F139" s="764">
        <v>128.5</v>
      </c>
      <c r="G139" s="252">
        <v>80.39</v>
      </c>
      <c r="H139" s="252" t="s">
        <v>185</v>
      </c>
      <c r="I139" s="764">
        <v>80.39</v>
      </c>
    </row>
    <row r="140" spans="1:9">
      <c r="A140" s="1749"/>
      <c r="B140" s="563">
        <v>2220</v>
      </c>
      <c r="C140" s="439" t="s">
        <v>7952</v>
      </c>
      <c r="D140" s="252">
        <v>3598.66</v>
      </c>
      <c r="E140" s="252" t="s">
        <v>185</v>
      </c>
      <c r="F140" s="764">
        <v>3598.66</v>
      </c>
      <c r="G140" s="252">
        <v>3400.8</v>
      </c>
      <c r="H140" s="252" t="s">
        <v>185</v>
      </c>
      <c r="I140" s="764">
        <v>3400.8</v>
      </c>
    </row>
    <row r="141" spans="1:9" ht="15" customHeight="1">
      <c r="A141" s="1895" t="s">
        <v>7953</v>
      </c>
      <c r="B141" s="1895"/>
      <c r="C141" s="1895"/>
      <c r="D141" s="261">
        <v>3727.16</v>
      </c>
      <c r="E141" s="261" t="s">
        <v>185</v>
      </c>
      <c r="F141" s="327">
        <v>3727.16</v>
      </c>
      <c r="G141" s="261">
        <v>3481.19</v>
      </c>
      <c r="H141" s="261" t="s">
        <v>185</v>
      </c>
      <c r="I141" s="327">
        <v>3481.19</v>
      </c>
    </row>
    <row r="142" spans="1:9">
      <c r="A142" s="1749" t="s">
        <v>7954</v>
      </c>
      <c r="B142" s="563">
        <v>2230</v>
      </c>
      <c r="C142" s="439" t="s">
        <v>3128</v>
      </c>
      <c r="D142" s="252">
        <v>49599.22</v>
      </c>
      <c r="E142" s="252" t="s">
        <v>185</v>
      </c>
      <c r="F142" s="764">
        <v>49599.22</v>
      </c>
      <c r="G142" s="252">
        <v>44642.92</v>
      </c>
      <c r="H142" s="252" t="s">
        <v>185</v>
      </c>
      <c r="I142" s="764">
        <v>44642.92</v>
      </c>
    </row>
    <row r="143" spans="1:9">
      <c r="A143" s="1749"/>
      <c r="B143" s="563">
        <v>2251</v>
      </c>
      <c r="C143" s="439" t="s">
        <v>7909</v>
      </c>
      <c r="D143" s="252">
        <v>444.29</v>
      </c>
      <c r="E143" s="252" t="s">
        <v>185</v>
      </c>
      <c r="F143" s="764">
        <v>444.29</v>
      </c>
      <c r="G143" s="252">
        <v>345.05</v>
      </c>
      <c r="H143" s="252" t="s">
        <v>185</v>
      </c>
      <c r="I143" s="764">
        <v>345.05</v>
      </c>
    </row>
    <row r="144" spans="1:9" ht="15" customHeight="1">
      <c r="A144" s="1895" t="s">
        <v>7955</v>
      </c>
      <c r="B144" s="1895"/>
      <c r="C144" s="1895"/>
      <c r="D144" s="261">
        <v>50043.51</v>
      </c>
      <c r="E144" s="261" t="s">
        <v>185</v>
      </c>
      <c r="F144" s="327">
        <v>50043.51</v>
      </c>
      <c r="G144" s="261">
        <v>44987.97</v>
      </c>
      <c r="H144" s="261" t="s">
        <v>185</v>
      </c>
      <c r="I144" s="327">
        <v>44987.97</v>
      </c>
    </row>
    <row r="145" spans="1:9">
      <c r="A145" s="549" t="s">
        <v>7956</v>
      </c>
      <c r="B145" s="563">
        <v>2014</v>
      </c>
      <c r="C145" s="439" t="s">
        <v>3113</v>
      </c>
      <c r="D145" s="1094">
        <v>14384.78</v>
      </c>
      <c r="E145" s="1095" t="s">
        <v>185</v>
      </c>
      <c r="F145" s="784"/>
      <c r="G145" s="1094">
        <v>12511.51</v>
      </c>
      <c r="H145" s="1094" t="s">
        <v>185</v>
      </c>
      <c r="I145" s="1894" t="s">
        <v>7957</v>
      </c>
    </row>
    <row r="146" spans="1:9">
      <c r="A146" s="84"/>
      <c r="B146" s="84"/>
      <c r="C146" s="84"/>
      <c r="D146" s="631" t="s">
        <v>7958</v>
      </c>
      <c r="E146" s="631">
        <v>789.44</v>
      </c>
      <c r="F146" s="784" t="s">
        <v>7959</v>
      </c>
      <c r="G146" s="631">
        <v>90544.960000000006</v>
      </c>
      <c r="H146" s="631">
        <v>5889.58</v>
      </c>
      <c r="I146" s="1894"/>
    </row>
    <row r="147" spans="1:9">
      <c r="A147" s="84"/>
      <c r="B147" s="563">
        <v>2052</v>
      </c>
      <c r="C147" s="439" t="s">
        <v>3143</v>
      </c>
      <c r="D147" s="252">
        <v>1468.89</v>
      </c>
      <c r="E147" s="252" t="s">
        <v>185</v>
      </c>
      <c r="F147" s="764">
        <v>1468.89</v>
      </c>
      <c r="G147" s="252">
        <v>1161.49</v>
      </c>
      <c r="H147" s="252" t="s">
        <v>185</v>
      </c>
      <c r="I147" s="764">
        <v>1161.49</v>
      </c>
    </row>
    <row r="148" spans="1:9">
      <c r="A148" s="84" t="s">
        <v>15</v>
      </c>
      <c r="B148" s="563">
        <v>2230</v>
      </c>
      <c r="C148" s="439" t="s">
        <v>3128</v>
      </c>
      <c r="D148" s="252">
        <v>3560.21</v>
      </c>
      <c r="E148" s="252" t="s">
        <v>185</v>
      </c>
      <c r="F148" s="764">
        <v>3560.21</v>
      </c>
      <c r="G148" s="252">
        <v>2925.18</v>
      </c>
      <c r="H148" s="252" t="s">
        <v>185</v>
      </c>
      <c r="I148" s="764">
        <v>2925.18</v>
      </c>
    </row>
    <row r="149" spans="1:9">
      <c r="A149" s="84" t="s">
        <v>15</v>
      </c>
      <c r="B149" s="563">
        <v>2235</v>
      </c>
      <c r="C149" s="439" t="s">
        <v>640</v>
      </c>
      <c r="D149" s="252">
        <v>3607.3</v>
      </c>
      <c r="E149" s="252" t="s">
        <v>185</v>
      </c>
      <c r="F149" s="764">
        <v>3607.3</v>
      </c>
      <c r="G149" s="252">
        <v>2744.02</v>
      </c>
      <c r="H149" s="252" t="s">
        <v>185</v>
      </c>
      <c r="I149" s="764">
        <v>2744.02</v>
      </c>
    </row>
    <row r="150" spans="1:9">
      <c r="A150" s="84" t="s">
        <v>15</v>
      </c>
      <c r="B150" s="563">
        <v>2250</v>
      </c>
      <c r="C150" s="439" t="s">
        <v>655</v>
      </c>
      <c r="D150" s="252">
        <v>2018.24</v>
      </c>
      <c r="E150" s="252" t="s">
        <v>185</v>
      </c>
      <c r="F150" s="764">
        <v>2018.24</v>
      </c>
      <c r="G150" s="252">
        <v>1653.44</v>
      </c>
      <c r="H150" s="252" t="s">
        <v>185</v>
      </c>
      <c r="I150" s="764">
        <v>1653.44</v>
      </c>
    </row>
    <row r="151" spans="1:9" ht="15" customHeight="1">
      <c r="D151" s="1087">
        <v>14384.78</v>
      </c>
      <c r="E151" s="1088" t="s">
        <v>185</v>
      </c>
      <c r="F151" s="1902" t="s">
        <v>7960</v>
      </c>
      <c r="G151" s="1087">
        <v>12511.51</v>
      </c>
      <c r="H151" s="1088" t="s">
        <v>185</v>
      </c>
      <c r="I151" s="1902" t="s">
        <v>7961</v>
      </c>
    </row>
    <row r="152" spans="1:9" ht="15" customHeight="1">
      <c r="A152" s="1895" t="s">
        <v>7962</v>
      </c>
      <c r="B152" s="1895"/>
      <c r="C152" s="1895"/>
      <c r="D152" s="1090" t="s">
        <v>7963</v>
      </c>
      <c r="E152" s="1090">
        <v>789.44</v>
      </c>
      <c r="F152" s="1897"/>
      <c r="G152" s="1089">
        <v>99029.09</v>
      </c>
      <c r="H152" s="1089">
        <v>5889.58</v>
      </c>
      <c r="I152" s="1897"/>
    </row>
    <row r="153" spans="1:9" ht="42.75">
      <c r="A153" s="549" t="s">
        <v>7964</v>
      </c>
      <c r="B153" s="1084">
        <v>2052</v>
      </c>
      <c r="C153" s="439" t="s">
        <v>3143</v>
      </c>
      <c r="D153" s="252">
        <v>1112.26</v>
      </c>
      <c r="E153" s="252" t="s">
        <v>185</v>
      </c>
      <c r="F153" s="252">
        <v>1112.26</v>
      </c>
      <c r="G153" s="252">
        <v>838.79</v>
      </c>
      <c r="H153" s="252" t="s">
        <v>185</v>
      </c>
      <c r="I153" s="252">
        <v>838.79</v>
      </c>
    </row>
    <row r="154" spans="1:9" ht="15">
      <c r="A154" s="1895" t="s">
        <v>7965</v>
      </c>
      <c r="B154" s="1895"/>
      <c r="C154" s="1895"/>
      <c r="D154" s="261">
        <v>1112.26</v>
      </c>
      <c r="E154" s="261" t="s">
        <v>185</v>
      </c>
      <c r="F154" s="327">
        <v>1112.26</v>
      </c>
      <c r="G154" s="261">
        <v>838.79</v>
      </c>
      <c r="H154" s="261" t="s">
        <v>185</v>
      </c>
      <c r="I154" s="327">
        <v>838.79</v>
      </c>
    </row>
    <row r="155" spans="1:9" ht="15" customHeight="1">
      <c r="A155" s="1734" t="s">
        <v>7966</v>
      </c>
      <c r="B155" s="563">
        <v>2700</v>
      </c>
      <c r="C155" s="439" t="s">
        <v>788</v>
      </c>
      <c r="D155" s="252">
        <v>8618.7199999999993</v>
      </c>
      <c r="E155" s="252" t="s">
        <v>185</v>
      </c>
      <c r="F155" s="764">
        <v>8618.7199999999993</v>
      </c>
      <c r="G155" s="252">
        <v>8020.53</v>
      </c>
      <c r="H155" s="252" t="s">
        <v>185</v>
      </c>
      <c r="I155" s="764">
        <v>8020.53</v>
      </c>
    </row>
    <row r="156" spans="1:9" ht="15" customHeight="1">
      <c r="A156" s="1734"/>
      <c r="B156" s="563">
        <v>2701</v>
      </c>
      <c r="C156" s="439" t="s">
        <v>862</v>
      </c>
      <c r="D156" s="252">
        <v>6903.53</v>
      </c>
      <c r="E156" s="252" t="s">
        <v>185</v>
      </c>
      <c r="F156" s="764">
        <v>6903.53</v>
      </c>
      <c r="G156" s="252">
        <v>5864.47</v>
      </c>
      <c r="H156" s="252" t="s">
        <v>185</v>
      </c>
      <c r="I156" s="764">
        <v>5864.47</v>
      </c>
    </row>
    <row r="157" spans="1:9" ht="15" customHeight="1">
      <c r="A157" s="1734"/>
      <c r="B157" s="563">
        <v>2702</v>
      </c>
      <c r="C157" s="439" t="s">
        <v>908</v>
      </c>
      <c r="D157" s="252">
        <v>1009.47</v>
      </c>
      <c r="E157" s="252" t="s">
        <v>185</v>
      </c>
      <c r="F157" s="764">
        <v>1009.47</v>
      </c>
      <c r="G157" s="252">
        <v>936.1</v>
      </c>
      <c r="H157" s="252" t="s">
        <v>185</v>
      </c>
      <c r="I157" s="764">
        <v>936.1</v>
      </c>
    </row>
    <row r="158" spans="1:9" ht="15" customHeight="1">
      <c r="A158" s="1734"/>
      <c r="B158" s="563">
        <v>2711</v>
      </c>
      <c r="C158" s="439" t="s">
        <v>7967</v>
      </c>
      <c r="D158" s="252" t="s">
        <v>185</v>
      </c>
      <c r="E158" s="252" t="s">
        <v>185</v>
      </c>
      <c r="F158" s="764" t="s">
        <v>185</v>
      </c>
      <c r="G158" s="252">
        <v>22.01</v>
      </c>
      <c r="H158" s="252" t="s">
        <v>185</v>
      </c>
      <c r="I158" s="764">
        <v>22.01</v>
      </c>
    </row>
    <row r="159" spans="1:9" ht="15" customHeight="1">
      <c r="A159" s="150"/>
      <c r="B159" s="1091">
        <v>3451</v>
      </c>
      <c r="C159" s="535" t="s">
        <v>7903</v>
      </c>
      <c r="D159" s="258">
        <v>1829.04</v>
      </c>
      <c r="E159" s="258" t="s">
        <v>185</v>
      </c>
      <c r="F159" s="767">
        <v>1829.04</v>
      </c>
      <c r="G159" s="258">
        <v>1567.03</v>
      </c>
      <c r="H159" s="258" t="s">
        <v>185</v>
      </c>
      <c r="I159" s="767">
        <v>1567.03</v>
      </c>
    </row>
    <row r="160" spans="1:9" ht="15" customHeight="1">
      <c r="A160" s="84"/>
      <c r="B160" s="84"/>
      <c r="C160" s="84"/>
      <c r="D160" s="84"/>
      <c r="E160" s="84"/>
      <c r="F160" s="84"/>
      <c r="G160" s="84"/>
      <c r="H160" s="84"/>
      <c r="I160" s="84"/>
    </row>
    <row r="161" spans="1:9" ht="15.75">
      <c r="A161" s="1654" t="s">
        <v>7908</v>
      </c>
      <c r="B161" s="1654"/>
      <c r="C161" s="1654"/>
      <c r="D161" s="1654"/>
      <c r="E161" s="1654"/>
      <c r="F161" s="1654"/>
      <c r="G161" s="1654"/>
      <c r="H161" s="1654"/>
      <c r="I161" s="1654"/>
    </row>
    <row r="162" spans="1:9" ht="15.75">
      <c r="A162" s="1654" t="s">
        <v>7889</v>
      </c>
      <c r="B162" s="1654"/>
      <c r="C162" s="1654"/>
      <c r="D162" s="1654"/>
      <c r="E162" s="1654"/>
      <c r="F162" s="1654"/>
      <c r="G162" s="1654"/>
      <c r="H162" s="1654"/>
      <c r="I162" s="1654"/>
    </row>
    <row r="163" spans="1:9" ht="15.75">
      <c r="A163" s="676"/>
      <c r="B163" s="150"/>
      <c r="C163" s="150"/>
      <c r="D163" s="1079"/>
      <c r="E163" s="1079"/>
      <c r="F163" s="1079"/>
      <c r="G163" s="1079"/>
      <c r="H163" s="1890" t="s">
        <v>1163</v>
      </c>
      <c r="I163" s="1890"/>
    </row>
    <row r="164" spans="1:9" ht="15">
      <c r="A164" s="184"/>
      <c r="B164" s="84"/>
      <c r="C164" s="84"/>
      <c r="D164" s="1891" t="s">
        <v>7890</v>
      </c>
      <c r="E164" s="1891"/>
      <c r="F164" s="1891"/>
      <c r="G164" s="1891" t="s">
        <v>7891</v>
      </c>
      <c r="H164" s="1891"/>
      <c r="I164" s="1891"/>
    </row>
    <row r="165" spans="1:9" ht="15.75">
      <c r="A165" s="598" t="s">
        <v>7892</v>
      </c>
      <c r="B165" s="559" t="s">
        <v>7893</v>
      </c>
      <c r="C165" s="73" t="s">
        <v>7894</v>
      </c>
      <c r="D165" s="1080" t="s">
        <v>7895</v>
      </c>
      <c r="E165" s="1080" t="s">
        <v>1155</v>
      </c>
      <c r="F165" s="1080" t="s">
        <v>1156</v>
      </c>
      <c r="G165" s="1080" t="s">
        <v>7895</v>
      </c>
      <c r="H165" s="1080" t="s">
        <v>1155</v>
      </c>
      <c r="I165" s="783"/>
    </row>
    <row r="166" spans="1:9" ht="15.75">
      <c r="A166" s="1081"/>
      <c r="B166" s="559" t="s">
        <v>7896</v>
      </c>
      <c r="C166" s="84"/>
      <c r="D166" s="1080" t="s">
        <v>7897</v>
      </c>
      <c r="E166" s="1080" t="s">
        <v>1160</v>
      </c>
      <c r="F166" s="783"/>
      <c r="G166" s="1080" t="s">
        <v>7897</v>
      </c>
      <c r="H166" s="1080" t="s">
        <v>1160</v>
      </c>
      <c r="I166" s="1080" t="s">
        <v>1156</v>
      </c>
    </row>
    <row r="167" spans="1:9" ht="14.25" customHeight="1">
      <c r="A167" s="184"/>
      <c r="B167" s="84"/>
      <c r="C167" s="84"/>
      <c r="D167" s="1080" t="s">
        <v>1159</v>
      </c>
      <c r="E167" s="1080" t="s">
        <v>3267</v>
      </c>
      <c r="F167" s="783"/>
      <c r="G167" s="1080" t="s">
        <v>1159</v>
      </c>
      <c r="H167" s="1080" t="s">
        <v>3267</v>
      </c>
      <c r="I167" s="783"/>
    </row>
    <row r="168" spans="1:9" ht="15.75">
      <c r="A168" s="1782"/>
      <c r="B168" s="1782"/>
      <c r="C168" s="1782"/>
      <c r="D168" s="1782"/>
      <c r="E168" s="1080" t="s">
        <v>3269</v>
      </c>
      <c r="F168" s="1892"/>
      <c r="G168" s="1892"/>
      <c r="H168" s="1080" t="s">
        <v>3269</v>
      </c>
      <c r="I168" s="783"/>
    </row>
    <row r="169" spans="1:9" ht="15.75">
      <c r="A169" s="636">
        <v>1</v>
      </c>
      <c r="B169" s="879">
        <v>2</v>
      </c>
      <c r="C169" s="1082">
        <v>3</v>
      </c>
      <c r="D169" s="1083">
        <v>4</v>
      </c>
      <c r="E169" s="1083">
        <v>5</v>
      </c>
      <c r="F169" s="1083">
        <v>6</v>
      </c>
      <c r="G169" s="1083">
        <v>7</v>
      </c>
      <c r="H169" s="1083">
        <v>8</v>
      </c>
      <c r="I169" s="1083">
        <v>9</v>
      </c>
    </row>
    <row r="170" spans="1:9" ht="27.75" customHeight="1">
      <c r="A170" s="1895" t="s">
        <v>7968</v>
      </c>
      <c r="B170" s="1895"/>
      <c r="C170" s="1895"/>
      <c r="D170" s="253">
        <v>18360.759999999998</v>
      </c>
      <c r="E170" s="253" t="s">
        <v>185</v>
      </c>
      <c r="F170" s="253">
        <v>18360.759999999998</v>
      </c>
      <c r="G170" s="253">
        <v>16410.14</v>
      </c>
      <c r="H170" s="253" t="s">
        <v>185</v>
      </c>
      <c r="I170" s="253">
        <v>16410.14</v>
      </c>
    </row>
    <row r="171" spans="1:9" ht="15.75" customHeight="1">
      <c r="A171" s="1734" t="s">
        <v>7969</v>
      </c>
      <c r="B171" s="563">
        <v>2015</v>
      </c>
      <c r="C171" s="439" t="s">
        <v>3145</v>
      </c>
      <c r="D171" s="252">
        <v>190.53</v>
      </c>
      <c r="E171" s="252" t="s">
        <v>185</v>
      </c>
      <c r="F171" s="764">
        <v>190.53</v>
      </c>
      <c r="G171" s="252">
        <v>291.17</v>
      </c>
      <c r="H171" s="252" t="s">
        <v>185</v>
      </c>
      <c r="I171" s="764">
        <v>291.17</v>
      </c>
    </row>
    <row r="172" spans="1:9">
      <c r="A172" s="1734"/>
      <c r="B172" s="563">
        <v>2251</v>
      </c>
      <c r="C172" s="439" t="s">
        <v>7909</v>
      </c>
      <c r="D172" s="252">
        <v>876.58</v>
      </c>
      <c r="E172" s="252" t="s">
        <v>185</v>
      </c>
      <c r="F172" s="764">
        <v>876.58</v>
      </c>
      <c r="G172" s="252">
        <v>732.37</v>
      </c>
      <c r="H172" s="252" t="s">
        <v>185</v>
      </c>
      <c r="I172" s="764">
        <v>732.37</v>
      </c>
    </row>
    <row r="173" spans="1:9">
      <c r="A173" s="1734"/>
      <c r="B173" s="563">
        <v>2501</v>
      </c>
      <c r="C173" s="439" t="s">
        <v>3115</v>
      </c>
      <c r="D173" s="252">
        <v>288.26</v>
      </c>
      <c r="E173" s="252" t="s">
        <v>185</v>
      </c>
      <c r="F173" s="764">
        <v>288.26</v>
      </c>
      <c r="G173" s="252">
        <v>285.48</v>
      </c>
      <c r="H173" s="252" t="s">
        <v>185</v>
      </c>
      <c r="I173" s="764">
        <v>285.48</v>
      </c>
    </row>
    <row r="174" spans="1:9">
      <c r="A174" s="1734"/>
      <c r="B174" s="563">
        <v>2505</v>
      </c>
      <c r="C174" s="439" t="s">
        <v>3139</v>
      </c>
      <c r="D174" s="252">
        <v>87.9</v>
      </c>
      <c r="E174" s="252" t="s">
        <v>185</v>
      </c>
      <c r="F174" s="764">
        <v>87.9</v>
      </c>
      <c r="G174" s="252">
        <v>62.11</v>
      </c>
      <c r="H174" s="252" t="s">
        <v>185</v>
      </c>
      <c r="I174" s="764">
        <v>62.11</v>
      </c>
    </row>
    <row r="175" spans="1:9">
      <c r="A175" s="84"/>
      <c r="B175" s="563">
        <v>2515</v>
      </c>
      <c r="C175" s="439" t="s">
        <v>771</v>
      </c>
      <c r="D175" s="252">
        <v>998.4</v>
      </c>
      <c r="E175" s="252" t="s">
        <v>185</v>
      </c>
      <c r="F175" s="764">
        <v>998.4</v>
      </c>
      <c r="G175" s="252">
        <v>885.72</v>
      </c>
      <c r="H175" s="252" t="s">
        <v>185</v>
      </c>
      <c r="I175" s="764">
        <v>885.72</v>
      </c>
    </row>
    <row r="176" spans="1:9" ht="15">
      <c r="A176" s="1895" t="s">
        <v>7970</v>
      </c>
      <c r="B176" s="1895"/>
      <c r="C176" s="1895"/>
      <c r="D176" s="253">
        <v>2441.67</v>
      </c>
      <c r="E176" s="253" t="s">
        <v>185</v>
      </c>
      <c r="F176" s="253">
        <v>2441.67</v>
      </c>
      <c r="G176" s="253">
        <v>2256.85</v>
      </c>
      <c r="H176" s="253" t="s">
        <v>185</v>
      </c>
      <c r="I176" s="253">
        <v>2256.85</v>
      </c>
    </row>
    <row r="177" spans="1:9">
      <c r="A177" s="1749" t="s">
        <v>7971</v>
      </c>
      <c r="B177" s="563">
        <v>2041</v>
      </c>
      <c r="C177" s="439" t="s">
        <v>196</v>
      </c>
      <c r="D177" s="252">
        <v>9723.19</v>
      </c>
      <c r="E177" s="252" t="s">
        <v>185</v>
      </c>
      <c r="F177" s="764">
        <v>9723.19</v>
      </c>
      <c r="G177" s="252">
        <v>8104.85</v>
      </c>
      <c r="H177" s="252" t="s">
        <v>185</v>
      </c>
      <c r="I177" s="764">
        <v>8104.85</v>
      </c>
    </row>
    <row r="178" spans="1:9">
      <c r="A178" s="1749"/>
      <c r="B178" s="563">
        <v>3055</v>
      </c>
      <c r="C178" s="439" t="s">
        <v>1014</v>
      </c>
      <c r="D178" s="252">
        <v>88.9</v>
      </c>
      <c r="E178" s="252" t="s">
        <v>185</v>
      </c>
      <c r="F178" s="764">
        <v>88.9</v>
      </c>
      <c r="G178" s="252">
        <v>91.93</v>
      </c>
      <c r="H178" s="252" t="s">
        <v>185</v>
      </c>
      <c r="I178" s="764">
        <v>91.93</v>
      </c>
    </row>
    <row r="179" spans="1:9">
      <c r="A179" s="1749"/>
      <c r="B179" s="563">
        <v>3451</v>
      </c>
      <c r="C179" s="439" t="s">
        <v>7903</v>
      </c>
      <c r="D179" s="252">
        <v>257.76</v>
      </c>
      <c r="E179" s="252" t="s">
        <v>185</v>
      </c>
      <c r="F179" s="764">
        <v>257.76</v>
      </c>
      <c r="G179" s="252">
        <v>225.86</v>
      </c>
      <c r="H179" s="252" t="s">
        <v>185</v>
      </c>
      <c r="I179" s="764">
        <v>225.86</v>
      </c>
    </row>
    <row r="180" spans="1:9" ht="15" customHeight="1">
      <c r="A180" s="1690" t="s">
        <v>7972</v>
      </c>
      <c r="B180" s="1690"/>
      <c r="C180" s="1690"/>
      <c r="D180" s="261">
        <v>10069.85</v>
      </c>
      <c r="E180" s="261" t="s">
        <v>185</v>
      </c>
      <c r="F180" s="327">
        <v>10069.85</v>
      </c>
      <c r="G180" s="261">
        <v>8422.64</v>
      </c>
      <c r="H180" s="261" t="s">
        <v>185</v>
      </c>
      <c r="I180" s="327">
        <v>8422.64</v>
      </c>
    </row>
    <row r="181" spans="1:9" ht="15" customHeight="1">
      <c r="A181" s="549" t="s">
        <v>7973</v>
      </c>
      <c r="B181" s="563">
        <v>2029</v>
      </c>
      <c r="C181" s="439" t="s">
        <v>84</v>
      </c>
      <c r="D181" s="252">
        <v>12225.72</v>
      </c>
      <c r="E181" s="252" t="s">
        <v>185</v>
      </c>
      <c r="F181" s="764">
        <v>12225.72</v>
      </c>
      <c r="G181" s="252">
        <v>10229.93</v>
      </c>
      <c r="H181" s="252" t="s">
        <v>185</v>
      </c>
      <c r="I181" s="764">
        <v>10229.93</v>
      </c>
    </row>
    <row r="182" spans="1:9" ht="15">
      <c r="A182" s="184"/>
      <c r="B182" s="563">
        <v>2030</v>
      </c>
      <c r="C182" s="439" t="s">
        <v>7974</v>
      </c>
      <c r="D182" s="252">
        <v>5358.74</v>
      </c>
      <c r="E182" s="252" t="s">
        <v>185</v>
      </c>
      <c r="F182" s="764">
        <v>5358.74</v>
      </c>
      <c r="G182" s="252">
        <v>4751.62</v>
      </c>
      <c r="H182" s="252" t="s">
        <v>185</v>
      </c>
      <c r="I182" s="764">
        <v>4751.62</v>
      </c>
    </row>
    <row r="183" spans="1:9" ht="15">
      <c r="A183" s="184"/>
      <c r="B183" s="563">
        <v>2052</v>
      </c>
      <c r="C183" s="439" t="s">
        <v>3143</v>
      </c>
      <c r="D183" s="252">
        <v>2235.9899999999998</v>
      </c>
      <c r="E183" s="252" t="s">
        <v>185</v>
      </c>
      <c r="F183" s="764">
        <v>2235.9899999999998</v>
      </c>
      <c r="G183" s="252">
        <v>1854.85</v>
      </c>
      <c r="H183" s="252" t="s">
        <v>185</v>
      </c>
      <c r="I183" s="764">
        <v>1854.85</v>
      </c>
    </row>
    <row r="184" spans="1:9" ht="15">
      <c r="A184" s="184"/>
      <c r="B184" s="563">
        <v>2053</v>
      </c>
      <c r="C184" s="439" t="s">
        <v>3126</v>
      </c>
      <c r="D184" s="252">
        <v>47710.400000000001</v>
      </c>
      <c r="E184" s="252" t="s">
        <v>185</v>
      </c>
      <c r="F184" s="764">
        <v>47710.400000000001</v>
      </c>
      <c r="G184" s="252">
        <v>41181.86</v>
      </c>
      <c r="H184" s="252" t="s">
        <v>185</v>
      </c>
      <c r="I184" s="764">
        <v>41181.86</v>
      </c>
    </row>
    <row r="185" spans="1:9" ht="15">
      <c r="A185" s="184"/>
      <c r="B185" s="563">
        <v>2217</v>
      </c>
      <c r="C185" s="439" t="s">
        <v>588</v>
      </c>
      <c r="D185" s="252">
        <v>153.38</v>
      </c>
      <c r="E185" s="252" t="s">
        <v>185</v>
      </c>
      <c r="F185" s="764">
        <v>153.38</v>
      </c>
      <c r="G185" s="252">
        <v>143.03</v>
      </c>
      <c r="H185" s="252" t="s">
        <v>185</v>
      </c>
      <c r="I185" s="764">
        <v>143.03</v>
      </c>
    </row>
    <row r="186" spans="1:9" ht="15">
      <c r="A186" s="184"/>
      <c r="B186" s="563">
        <v>2235</v>
      </c>
      <c r="C186" s="439" t="s">
        <v>640</v>
      </c>
      <c r="D186" s="252">
        <v>32.729999999999997</v>
      </c>
      <c r="E186" s="252" t="s">
        <v>185</v>
      </c>
      <c r="F186" s="764">
        <v>32.729999999999997</v>
      </c>
      <c r="G186" s="252">
        <v>27.54</v>
      </c>
      <c r="H186" s="252" t="s">
        <v>185</v>
      </c>
      <c r="I186" s="764">
        <v>27.54</v>
      </c>
    </row>
    <row r="187" spans="1:9" ht="15">
      <c r="A187" s="184"/>
      <c r="B187" s="563">
        <v>2245</v>
      </c>
      <c r="C187" s="439" t="s">
        <v>3097</v>
      </c>
      <c r="D187" s="252">
        <v>2409.04</v>
      </c>
      <c r="E187" s="252" t="s">
        <v>185</v>
      </c>
      <c r="F187" s="764">
        <v>2409.04</v>
      </c>
      <c r="G187" s="252">
        <v>1991.75</v>
      </c>
      <c r="H187" s="252" t="s">
        <v>185</v>
      </c>
      <c r="I187" s="764">
        <v>1991.75</v>
      </c>
    </row>
    <row r="188" spans="1:9" ht="15">
      <c r="A188" s="184"/>
      <c r="B188" s="563">
        <v>2575</v>
      </c>
      <c r="C188" s="439" t="s">
        <v>778</v>
      </c>
      <c r="D188" s="252">
        <v>3041.66</v>
      </c>
      <c r="E188" s="252" t="s">
        <v>185</v>
      </c>
      <c r="F188" s="764">
        <v>3041.66</v>
      </c>
      <c r="G188" s="252">
        <v>2738.03</v>
      </c>
      <c r="H188" s="252" t="s">
        <v>185</v>
      </c>
      <c r="I188" s="764">
        <v>2738.03</v>
      </c>
    </row>
    <row r="189" spans="1:9" ht="15" customHeight="1">
      <c r="A189" s="84" t="s">
        <v>15</v>
      </c>
      <c r="B189" s="563">
        <v>3451</v>
      </c>
      <c r="C189" s="439" t="s">
        <v>7903</v>
      </c>
      <c r="D189" s="252">
        <v>59.32</v>
      </c>
      <c r="E189" s="252" t="s">
        <v>185</v>
      </c>
      <c r="F189" s="764">
        <v>59.32</v>
      </c>
      <c r="G189" s="252">
        <v>56.28</v>
      </c>
      <c r="H189" s="252" t="s">
        <v>185</v>
      </c>
      <c r="I189" s="764">
        <v>56.28</v>
      </c>
    </row>
    <row r="190" spans="1:9" ht="15" customHeight="1">
      <c r="A190" s="84" t="s">
        <v>15</v>
      </c>
      <c r="B190" s="563">
        <v>3475</v>
      </c>
      <c r="C190" s="439" t="s">
        <v>1035</v>
      </c>
      <c r="D190" s="252">
        <v>617.52</v>
      </c>
      <c r="E190" s="252" t="s">
        <v>185</v>
      </c>
      <c r="F190" s="764">
        <v>617.52</v>
      </c>
      <c r="G190" s="252">
        <v>582.17999999999995</v>
      </c>
      <c r="H190" s="252" t="s">
        <v>185</v>
      </c>
      <c r="I190" s="764">
        <v>582.17999999999995</v>
      </c>
    </row>
    <row r="191" spans="1:9" ht="15" customHeight="1">
      <c r="A191" s="1900" t="s">
        <v>7975</v>
      </c>
      <c r="B191" s="1900"/>
      <c r="C191" s="1900"/>
      <c r="D191" s="261">
        <v>73844.5</v>
      </c>
      <c r="E191" s="261" t="s">
        <v>185</v>
      </c>
      <c r="F191" s="327">
        <v>73844.5</v>
      </c>
      <c r="G191" s="261">
        <v>63557.07</v>
      </c>
      <c r="H191" s="261" t="s">
        <v>185</v>
      </c>
      <c r="I191" s="327">
        <v>63557.07</v>
      </c>
    </row>
    <row r="192" spans="1:9" ht="15" customHeight="1">
      <c r="A192" s="1654" t="s">
        <v>7908</v>
      </c>
      <c r="B192" s="1654"/>
      <c r="C192" s="1654"/>
      <c r="D192" s="1654"/>
      <c r="E192" s="1654"/>
      <c r="F192" s="1654"/>
      <c r="G192" s="1654"/>
      <c r="H192" s="1654"/>
      <c r="I192" s="1654"/>
    </row>
    <row r="193" spans="1:9" ht="15" customHeight="1">
      <c r="A193" s="1654" t="s">
        <v>7889</v>
      </c>
      <c r="B193" s="1654"/>
      <c r="C193" s="1654"/>
      <c r="D193" s="1654"/>
      <c r="E193" s="1654"/>
      <c r="F193" s="1654"/>
      <c r="G193" s="1654"/>
      <c r="H193" s="1654"/>
      <c r="I193" s="1654"/>
    </row>
    <row r="194" spans="1:9" ht="15" customHeight="1">
      <c r="A194" s="676"/>
      <c r="B194" s="150"/>
      <c r="C194" s="150"/>
      <c r="D194" s="1079"/>
      <c r="E194" s="1079"/>
      <c r="F194" s="1079"/>
      <c r="G194" s="1079"/>
      <c r="H194" s="1890" t="s">
        <v>1163</v>
      </c>
      <c r="I194" s="1890"/>
    </row>
    <row r="195" spans="1:9" ht="15" customHeight="1">
      <c r="A195" s="184"/>
      <c r="B195" s="84"/>
      <c r="C195" s="84"/>
      <c r="D195" s="1891" t="s">
        <v>7890</v>
      </c>
      <c r="E195" s="1891"/>
      <c r="F195" s="1891"/>
      <c r="G195" s="1891" t="s">
        <v>7891</v>
      </c>
      <c r="H195" s="1891"/>
      <c r="I195" s="1891"/>
    </row>
    <row r="196" spans="1:9" ht="15" customHeight="1">
      <c r="A196" s="598" t="s">
        <v>7892</v>
      </c>
      <c r="B196" s="559" t="s">
        <v>7893</v>
      </c>
      <c r="C196" s="73" t="s">
        <v>7894</v>
      </c>
      <c r="D196" s="1080" t="s">
        <v>7895</v>
      </c>
      <c r="E196" s="1080" t="s">
        <v>1155</v>
      </c>
      <c r="F196" s="1080" t="s">
        <v>1156</v>
      </c>
      <c r="G196" s="1080" t="s">
        <v>7895</v>
      </c>
      <c r="H196" s="1080" t="s">
        <v>1155</v>
      </c>
      <c r="I196" s="783"/>
    </row>
    <row r="197" spans="1:9" ht="15" customHeight="1">
      <c r="A197" s="1081"/>
      <c r="B197" s="559" t="s">
        <v>7896</v>
      </c>
      <c r="C197" s="84"/>
      <c r="D197" s="1080" t="s">
        <v>7897</v>
      </c>
      <c r="E197" s="1080" t="s">
        <v>1160</v>
      </c>
      <c r="F197" s="783"/>
      <c r="G197" s="1080" t="s">
        <v>7897</v>
      </c>
      <c r="H197" s="1080" t="s">
        <v>1160</v>
      </c>
      <c r="I197" s="1080" t="s">
        <v>1156</v>
      </c>
    </row>
    <row r="198" spans="1:9" ht="15" customHeight="1">
      <c r="A198" s="184"/>
      <c r="B198" s="84"/>
      <c r="C198" s="84"/>
      <c r="D198" s="1080" t="s">
        <v>1159</v>
      </c>
      <c r="E198" s="1080" t="s">
        <v>3267</v>
      </c>
      <c r="F198" s="783"/>
      <c r="G198" s="1080" t="s">
        <v>1159</v>
      </c>
      <c r="H198" s="1080" t="s">
        <v>3267</v>
      </c>
      <c r="I198" s="783"/>
    </row>
    <row r="199" spans="1:9" ht="15" customHeight="1">
      <c r="A199" s="1782"/>
      <c r="B199" s="1782"/>
      <c r="C199" s="1782"/>
      <c r="D199" s="1782"/>
      <c r="E199" s="1080" t="s">
        <v>3269</v>
      </c>
      <c r="F199" s="1892"/>
      <c r="G199" s="1892"/>
      <c r="H199" s="1080" t="s">
        <v>3269</v>
      </c>
      <c r="I199" s="783"/>
    </row>
    <row r="200" spans="1:9" ht="15" customHeight="1">
      <c r="A200" s="636">
        <v>1</v>
      </c>
      <c r="B200" s="879">
        <v>2</v>
      </c>
      <c r="C200" s="1082">
        <v>3</v>
      </c>
      <c r="D200" s="1083">
        <v>4</v>
      </c>
      <c r="E200" s="1083">
        <v>5</v>
      </c>
      <c r="F200" s="1083">
        <v>6</v>
      </c>
      <c r="G200" s="1083">
        <v>7</v>
      </c>
      <c r="H200" s="1083">
        <v>8</v>
      </c>
      <c r="I200" s="1083">
        <v>9</v>
      </c>
    </row>
    <row r="201" spans="1:9" ht="13.5" customHeight="1">
      <c r="A201" s="1749" t="s">
        <v>7976</v>
      </c>
      <c r="B201" s="563">
        <v>2059</v>
      </c>
      <c r="C201" s="439" t="s">
        <v>353</v>
      </c>
      <c r="D201" s="252">
        <v>18909.560000000001</v>
      </c>
      <c r="E201" s="252" t="s">
        <v>185</v>
      </c>
      <c r="F201" s="764">
        <v>18909.560000000001</v>
      </c>
      <c r="G201" s="252">
        <v>16950.560000000001</v>
      </c>
      <c r="H201" s="252" t="s">
        <v>185</v>
      </c>
      <c r="I201" s="764">
        <v>16950.560000000001</v>
      </c>
    </row>
    <row r="202" spans="1:9">
      <c r="A202" s="1749"/>
      <c r="B202" s="563">
        <v>2070</v>
      </c>
      <c r="C202" s="439" t="s">
        <v>369</v>
      </c>
      <c r="D202" s="252">
        <v>782.86</v>
      </c>
      <c r="E202" s="252" t="s">
        <v>185</v>
      </c>
      <c r="F202" s="764">
        <v>782.86</v>
      </c>
      <c r="G202" s="252">
        <v>785.13</v>
      </c>
      <c r="H202" s="252" t="s">
        <v>185</v>
      </c>
      <c r="I202" s="764">
        <v>785.13</v>
      </c>
    </row>
    <row r="203" spans="1:9">
      <c r="A203" s="84" t="s">
        <v>15</v>
      </c>
      <c r="B203" s="563">
        <v>2216</v>
      </c>
      <c r="C203" s="439" t="s">
        <v>568</v>
      </c>
      <c r="D203" s="252">
        <v>31.47</v>
      </c>
      <c r="E203" s="252" t="s">
        <v>185</v>
      </c>
      <c r="F203" s="764">
        <v>31.47</v>
      </c>
      <c r="G203" s="252">
        <v>25.59</v>
      </c>
      <c r="H203" s="252" t="s">
        <v>185</v>
      </c>
      <c r="I203" s="764">
        <v>25.59</v>
      </c>
    </row>
    <row r="204" spans="1:9">
      <c r="A204" s="84" t="s">
        <v>15</v>
      </c>
      <c r="B204" s="563">
        <v>2217</v>
      </c>
      <c r="C204" s="439" t="s">
        <v>588</v>
      </c>
      <c r="D204" s="252">
        <v>1821.81</v>
      </c>
      <c r="E204" s="252" t="s">
        <v>185</v>
      </c>
      <c r="F204" s="764">
        <v>1821.81</v>
      </c>
      <c r="G204" s="252">
        <v>1584.05</v>
      </c>
      <c r="H204" s="252" t="s">
        <v>185</v>
      </c>
      <c r="I204" s="764">
        <v>1584.05</v>
      </c>
    </row>
    <row r="205" spans="1:9" ht="12.75" customHeight="1">
      <c r="A205" s="84"/>
      <c r="B205" s="563">
        <v>2406</v>
      </c>
      <c r="C205" s="439" t="s">
        <v>729</v>
      </c>
      <c r="D205" s="1086">
        <v>177.01</v>
      </c>
      <c r="E205" s="1086" t="s">
        <v>185</v>
      </c>
      <c r="F205" s="1901">
        <v>581.69000000000005</v>
      </c>
      <c r="G205" s="252"/>
      <c r="H205" s="252"/>
      <c r="I205" s="764"/>
    </row>
    <row r="206" spans="1:9" ht="12.75" customHeight="1">
      <c r="A206" s="84" t="s">
        <v>15</v>
      </c>
      <c r="B206" s="563"/>
      <c r="C206" s="439"/>
      <c r="D206" s="631">
        <v>404.68</v>
      </c>
      <c r="E206" s="631" t="s">
        <v>185</v>
      </c>
      <c r="F206" s="1894"/>
      <c r="G206" s="252">
        <v>367.3</v>
      </c>
      <c r="H206" s="252" t="s">
        <v>185</v>
      </c>
      <c r="I206" s="764">
        <v>367.3</v>
      </c>
    </row>
    <row r="207" spans="1:9">
      <c r="A207" s="84" t="s">
        <v>15</v>
      </c>
      <c r="B207" s="563">
        <v>3054</v>
      </c>
      <c r="C207" s="439" t="s">
        <v>1007</v>
      </c>
      <c r="D207" s="252">
        <v>3404.69</v>
      </c>
      <c r="E207" s="252" t="s">
        <v>185</v>
      </c>
      <c r="F207" s="764">
        <v>3404.69</v>
      </c>
      <c r="G207" s="252">
        <v>3014.5</v>
      </c>
      <c r="H207" s="252" t="s">
        <v>185</v>
      </c>
      <c r="I207" s="764">
        <v>3014.5</v>
      </c>
    </row>
    <row r="208" spans="1:9">
      <c r="A208" s="84" t="s">
        <v>15</v>
      </c>
      <c r="B208" s="563">
        <v>3451</v>
      </c>
      <c r="C208" s="439" t="s">
        <v>7903</v>
      </c>
      <c r="D208" s="252">
        <v>978.87</v>
      </c>
      <c r="E208" s="252" t="s">
        <v>185</v>
      </c>
      <c r="F208" s="764">
        <v>978.87</v>
      </c>
      <c r="G208" s="252">
        <v>850.74</v>
      </c>
      <c r="H208" s="252" t="s">
        <v>185</v>
      </c>
      <c r="I208" s="764">
        <v>850.74</v>
      </c>
    </row>
    <row r="209" spans="1:9" ht="12" customHeight="1">
      <c r="A209" s="1903" t="s">
        <v>7977</v>
      </c>
      <c r="B209" s="1903"/>
      <c r="C209" s="1903"/>
      <c r="D209" s="1088">
        <v>177.01</v>
      </c>
      <c r="E209" s="883"/>
      <c r="F209" s="1904">
        <v>26510.95</v>
      </c>
      <c r="G209" s="883"/>
      <c r="H209" s="883"/>
      <c r="I209" s="1096"/>
    </row>
    <row r="210" spans="1:9" ht="15" customHeight="1">
      <c r="A210" s="1903"/>
      <c r="B210" s="1903"/>
      <c r="C210" s="1903"/>
      <c r="D210" s="1089">
        <v>26333.94</v>
      </c>
      <c r="E210" s="285" t="s">
        <v>185</v>
      </c>
      <c r="F210" s="1905"/>
      <c r="G210" s="285">
        <v>23577.87</v>
      </c>
      <c r="H210" s="285" t="s">
        <v>185</v>
      </c>
      <c r="I210" s="291">
        <v>23577.87</v>
      </c>
    </row>
    <row r="211" spans="1:9" ht="12.75" customHeight="1">
      <c r="A211" s="1906" t="s">
        <v>7978</v>
      </c>
      <c r="B211" s="563">
        <v>2052</v>
      </c>
      <c r="C211" s="439" t="s">
        <v>3143</v>
      </c>
      <c r="D211" s="252">
        <v>258.55</v>
      </c>
      <c r="E211" s="252" t="s">
        <v>185</v>
      </c>
      <c r="F211" s="764">
        <v>258.55</v>
      </c>
      <c r="G211" s="252">
        <v>1243.1600000000001</v>
      </c>
      <c r="H211" s="252" t="s">
        <v>185</v>
      </c>
      <c r="I211" s="764">
        <v>1243.1600000000001</v>
      </c>
    </row>
    <row r="212" spans="1:9" ht="12.75" customHeight="1">
      <c r="A212" s="1906"/>
      <c r="B212" s="563">
        <v>2852</v>
      </c>
      <c r="C212" s="439" t="s">
        <v>964</v>
      </c>
      <c r="D212" s="252">
        <v>1158.04</v>
      </c>
      <c r="E212" s="252" t="s">
        <v>185</v>
      </c>
      <c r="F212" s="764">
        <v>1158.04</v>
      </c>
      <c r="G212" s="252" t="s">
        <v>185</v>
      </c>
      <c r="H212" s="252" t="s">
        <v>185</v>
      </c>
      <c r="I212" s="764" t="s">
        <v>185</v>
      </c>
    </row>
    <row r="213" spans="1:9" ht="15.75" customHeight="1">
      <c r="A213" s="1906"/>
      <c r="B213" s="563">
        <v>3425</v>
      </c>
      <c r="C213" s="439" t="s">
        <v>1020</v>
      </c>
      <c r="D213" s="252">
        <v>102.26</v>
      </c>
      <c r="E213" s="252" t="s">
        <v>185</v>
      </c>
      <c r="F213" s="764">
        <v>102.26</v>
      </c>
      <c r="G213" s="252">
        <v>466.9</v>
      </c>
      <c r="H213" s="252" t="s">
        <v>185</v>
      </c>
      <c r="I213" s="764">
        <v>466.9</v>
      </c>
    </row>
    <row r="214" spans="1:9" ht="15" customHeight="1">
      <c r="A214" s="1895" t="s">
        <v>7979</v>
      </c>
      <c r="B214" s="1895"/>
      <c r="C214" s="1895"/>
      <c r="D214" s="261">
        <v>1518.85</v>
      </c>
      <c r="E214" s="261" t="s">
        <v>185</v>
      </c>
      <c r="F214" s="327">
        <v>1518.85</v>
      </c>
      <c r="G214" s="261">
        <v>1710.06</v>
      </c>
      <c r="H214" s="261" t="s">
        <v>185</v>
      </c>
      <c r="I214" s="327">
        <v>1710.06</v>
      </c>
    </row>
    <row r="215" spans="1:9" ht="12.75" customHeight="1">
      <c r="A215" s="1749" t="s">
        <v>7980</v>
      </c>
      <c r="B215" s="563">
        <v>2014</v>
      </c>
      <c r="C215" s="439" t="s">
        <v>3113</v>
      </c>
      <c r="D215" s="252" t="s">
        <v>185</v>
      </c>
      <c r="E215" s="252">
        <v>267.35000000000002</v>
      </c>
      <c r="F215" s="764">
        <v>267.35000000000002</v>
      </c>
      <c r="G215" s="252" t="s">
        <v>185</v>
      </c>
      <c r="H215" s="252">
        <v>256.91000000000003</v>
      </c>
      <c r="I215" s="764">
        <v>256.91000000000003</v>
      </c>
    </row>
    <row r="216" spans="1:9">
      <c r="A216" s="1749"/>
      <c r="B216" s="563">
        <v>2202</v>
      </c>
      <c r="C216" s="439" t="s">
        <v>3093</v>
      </c>
      <c r="D216" s="252">
        <v>3628.1</v>
      </c>
      <c r="E216" s="252" t="s">
        <v>185</v>
      </c>
      <c r="F216" s="764">
        <v>3628.1</v>
      </c>
      <c r="G216" s="252">
        <v>3427.2</v>
      </c>
      <c r="H216" s="252" t="s">
        <v>185</v>
      </c>
      <c r="I216" s="764">
        <v>3427.2</v>
      </c>
    </row>
    <row r="217" spans="1:9" ht="12.75" customHeight="1">
      <c r="A217" s="1749"/>
      <c r="B217" s="563">
        <v>2203</v>
      </c>
      <c r="C217" s="439" t="s">
        <v>3120</v>
      </c>
      <c r="D217" s="252">
        <v>1176.4100000000001</v>
      </c>
      <c r="E217" s="252" t="s">
        <v>185</v>
      </c>
      <c r="F217" s="764">
        <v>1176.4100000000001</v>
      </c>
      <c r="G217" s="252">
        <v>1027.3399999999999</v>
      </c>
      <c r="H217" s="252" t="s">
        <v>185</v>
      </c>
      <c r="I217" s="764">
        <v>1027.3399999999999</v>
      </c>
    </row>
    <row r="218" spans="1:9" ht="12.75" customHeight="1">
      <c r="A218" s="84" t="s">
        <v>15</v>
      </c>
      <c r="B218" s="563">
        <v>2210</v>
      </c>
      <c r="C218" s="439" t="s">
        <v>500</v>
      </c>
      <c r="D218" s="252">
        <v>2747.52</v>
      </c>
      <c r="E218" s="252" t="s">
        <v>185</v>
      </c>
      <c r="F218" s="764">
        <v>2747.52</v>
      </c>
      <c r="G218" s="252">
        <v>2281.23</v>
      </c>
      <c r="H218" s="252" t="s">
        <v>185</v>
      </c>
      <c r="I218" s="764">
        <v>2281.23</v>
      </c>
    </row>
    <row r="219" spans="1:9">
      <c r="A219" s="84" t="s">
        <v>15</v>
      </c>
      <c r="B219" s="563">
        <v>2211</v>
      </c>
      <c r="C219" s="439" t="s">
        <v>555</v>
      </c>
      <c r="D219" s="252" t="s">
        <v>185</v>
      </c>
      <c r="E219" s="252" t="s">
        <v>185</v>
      </c>
      <c r="F219" s="764" t="s">
        <v>185</v>
      </c>
      <c r="G219" s="252">
        <v>1.9</v>
      </c>
      <c r="H219" s="252" t="s">
        <v>185</v>
      </c>
      <c r="I219" s="764">
        <v>1.9</v>
      </c>
    </row>
    <row r="220" spans="1:9" ht="38.25">
      <c r="A220" s="84"/>
      <c r="B220" s="563">
        <v>2225</v>
      </c>
      <c r="C220" s="439" t="s">
        <v>3103</v>
      </c>
      <c r="D220" s="252">
        <v>7724.87</v>
      </c>
      <c r="E220" s="252" t="s">
        <v>185</v>
      </c>
      <c r="F220" s="252">
        <v>7724.87</v>
      </c>
      <c r="G220" s="252">
        <v>7175.18</v>
      </c>
      <c r="H220" s="252" t="s">
        <v>185</v>
      </c>
      <c r="I220" s="252">
        <v>7175.18</v>
      </c>
    </row>
    <row r="221" spans="1:9">
      <c r="A221" s="84" t="s">
        <v>15</v>
      </c>
      <c r="B221" s="563">
        <v>2230</v>
      </c>
      <c r="C221" s="439" t="s">
        <v>3128</v>
      </c>
      <c r="D221" s="252">
        <v>1909.96</v>
      </c>
      <c r="E221" s="252" t="s">
        <v>185</v>
      </c>
      <c r="F221" s="764">
        <v>1909.96</v>
      </c>
      <c r="G221" s="252">
        <v>1778.33</v>
      </c>
      <c r="H221" s="252" t="s">
        <v>185</v>
      </c>
      <c r="I221" s="764">
        <v>1778.33</v>
      </c>
    </row>
    <row r="222" spans="1:9" ht="12.75" customHeight="1">
      <c r="A222" s="84" t="s">
        <v>15</v>
      </c>
      <c r="B222" s="563">
        <v>2235</v>
      </c>
      <c r="C222" s="439" t="s">
        <v>640</v>
      </c>
      <c r="D222" s="252">
        <v>2291.92</v>
      </c>
      <c r="E222" s="252" t="s">
        <v>185</v>
      </c>
      <c r="F222" s="764">
        <v>2291.92</v>
      </c>
      <c r="G222" s="252">
        <v>1906.27</v>
      </c>
      <c r="H222" s="252" t="s">
        <v>185</v>
      </c>
      <c r="I222" s="764">
        <v>1906.27</v>
      </c>
    </row>
    <row r="223" spans="1:9">
      <c r="A223" s="84" t="s">
        <v>15</v>
      </c>
      <c r="B223" s="563">
        <v>2236</v>
      </c>
      <c r="C223" s="439" t="s">
        <v>656</v>
      </c>
      <c r="D223" s="252">
        <v>43.35</v>
      </c>
      <c r="E223" s="252" t="s">
        <v>185</v>
      </c>
      <c r="F223" s="764">
        <v>43.35</v>
      </c>
      <c r="G223" s="252">
        <v>11.28</v>
      </c>
      <c r="H223" s="252" t="s">
        <v>185</v>
      </c>
      <c r="I223" s="764">
        <v>11.28</v>
      </c>
    </row>
    <row r="224" spans="1:9">
      <c r="A224" s="150" t="s">
        <v>15</v>
      </c>
      <c r="B224" s="1091">
        <v>2251</v>
      </c>
      <c r="C224" s="535" t="s">
        <v>7909</v>
      </c>
      <c r="D224" s="258">
        <v>739.44</v>
      </c>
      <c r="E224" s="258" t="s">
        <v>185</v>
      </c>
      <c r="F224" s="767">
        <v>739.44</v>
      </c>
      <c r="G224" s="258">
        <v>548.5</v>
      </c>
      <c r="H224" s="258">
        <v>1.47</v>
      </c>
      <c r="I224" s="767">
        <v>549.97</v>
      </c>
    </row>
    <row r="225" spans="1:9" ht="15" customHeight="1">
      <c r="A225" s="1654" t="s">
        <v>7908</v>
      </c>
      <c r="B225" s="1654"/>
      <c r="C225" s="1654"/>
      <c r="D225" s="1654"/>
      <c r="E225" s="1654"/>
      <c r="F225" s="1654"/>
      <c r="G225" s="1654"/>
      <c r="H225" s="1654"/>
      <c r="I225" s="1654"/>
    </row>
    <row r="226" spans="1:9" ht="15" customHeight="1">
      <c r="A226" s="1654" t="s">
        <v>7889</v>
      </c>
      <c r="B226" s="1654"/>
      <c r="C226" s="1654"/>
      <c r="D226" s="1654"/>
      <c r="E226" s="1654"/>
      <c r="F226" s="1654"/>
      <c r="G226" s="1654"/>
      <c r="H226" s="1654"/>
      <c r="I226" s="1654"/>
    </row>
    <row r="227" spans="1:9" ht="15" customHeight="1">
      <c r="A227" s="676"/>
      <c r="B227" s="150"/>
      <c r="C227" s="150"/>
      <c r="D227" s="1079"/>
      <c r="E227" s="1079"/>
      <c r="F227" s="1079"/>
      <c r="G227" s="1079"/>
      <c r="H227" s="1890" t="s">
        <v>1163</v>
      </c>
      <c r="I227" s="1890"/>
    </row>
    <row r="228" spans="1:9" ht="15" customHeight="1">
      <c r="A228" s="184"/>
      <c r="B228" s="84"/>
      <c r="C228" s="84"/>
      <c r="D228" s="1891" t="s">
        <v>7890</v>
      </c>
      <c r="E228" s="1891"/>
      <c r="F228" s="1891"/>
      <c r="G228" s="1891" t="s">
        <v>7891</v>
      </c>
      <c r="H228" s="1891"/>
      <c r="I228" s="1891"/>
    </row>
    <row r="229" spans="1:9" ht="15" customHeight="1">
      <c r="A229" s="598" t="s">
        <v>7892</v>
      </c>
      <c r="B229" s="559" t="s">
        <v>7893</v>
      </c>
      <c r="C229" s="73" t="s">
        <v>7894</v>
      </c>
      <c r="D229" s="1080" t="s">
        <v>7895</v>
      </c>
      <c r="E229" s="1080" t="s">
        <v>1155</v>
      </c>
      <c r="F229" s="1080" t="s">
        <v>1156</v>
      </c>
      <c r="G229" s="1080" t="s">
        <v>7895</v>
      </c>
      <c r="H229" s="1080" t="s">
        <v>1155</v>
      </c>
      <c r="I229" s="783"/>
    </row>
    <row r="230" spans="1:9" ht="15" customHeight="1">
      <c r="A230" s="1081"/>
      <c r="B230" s="559" t="s">
        <v>7896</v>
      </c>
      <c r="C230" s="84"/>
      <c r="D230" s="1080" t="s">
        <v>7897</v>
      </c>
      <c r="E230" s="1080" t="s">
        <v>1160</v>
      </c>
      <c r="F230" s="783"/>
      <c r="G230" s="1080" t="s">
        <v>7897</v>
      </c>
      <c r="H230" s="1080" t="s">
        <v>1160</v>
      </c>
      <c r="I230" s="1080" t="s">
        <v>1156</v>
      </c>
    </row>
    <row r="231" spans="1:9" ht="15" customHeight="1">
      <c r="A231" s="184"/>
      <c r="B231" s="84"/>
      <c r="C231" s="84"/>
      <c r="D231" s="1080" t="s">
        <v>1159</v>
      </c>
      <c r="E231" s="1080" t="s">
        <v>3267</v>
      </c>
      <c r="F231" s="783"/>
      <c r="G231" s="1080" t="s">
        <v>1159</v>
      </c>
      <c r="H231" s="1080" t="s">
        <v>3267</v>
      </c>
      <c r="I231" s="783"/>
    </row>
    <row r="232" spans="1:9" ht="15" customHeight="1">
      <c r="A232" s="1782"/>
      <c r="B232" s="1782"/>
      <c r="C232" s="1782"/>
      <c r="D232" s="1782"/>
      <c r="E232" s="1080" t="s">
        <v>3269</v>
      </c>
      <c r="F232" s="1892"/>
      <c r="G232" s="1892"/>
      <c r="H232" s="1080" t="s">
        <v>3269</v>
      </c>
      <c r="I232" s="783"/>
    </row>
    <row r="233" spans="1:9" ht="15" customHeight="1">
      <c r="A233" s="636">
        <v>1</v>
      </c>
      <c r="B233" s="879">
        <v>2</v>
      </c>
      <c r="C233" s="1082">
        <v>3</v>
      </c>
      <c r="D233" s="1083">
        <v>4</v>
      </c>
      <c r="E233" s="1083">
        <v>5</v>
      </c>
      <c r="F233" s="1083">
        <v>6</v>
      </c>
      <c r="G233" s="1083">
        <v>7</v>
      </c>
      <c r="H233" s="1083">
        <v>8</v>
      </c>
      <c r="I233" s="1083">
        <v>9</v>
      </c>
    </row>
    <row r="234" spans="1:9" ht="15" customHeight="1">
      <c r="A234" s="84" t="s">
        <v>15</v>
      </c>
      <c r="B234" s="563">
        <v>2403</v>
      </c>
      <c r="C234" s="439" t="s">
        <v>2504</v>
      </c>
      <c r="D234" s="252">
        <v>338.81</v>
      </c>
      <c r="E234" s="252" t="s">
        <v>185</v>
      </c>
      <c r="F234" s="764">
        <v>338.81</v>
      </c>
      <c r="G234" s="252">
        <v>315.99</v>
      </c>
      <c r="H234" s="252" t="s">
        <v>185</v>
      </c>
      <c r="I234" s="764">
        <v>315.99</v>
      </c>
    </row>
    <row r="235" spans="1:9" ht="15" customHeight="1">
      <c r="A235" s="84" t="s">
        <v>15</v>
      </c>
      <c r="B235" s="563">
        <v>2851</v>
      </c>
      <c r="C235" s="439" t="s">
        <v>952</v>
      </c>
      <c r="D235" s="252">
        <v>162.88999999999999</v>
      </c>
      <c r="E235" s="252">
        <v>77.52</v>
      </c>
      <c r="F235" s="764">
        <v>240.41</v>
      </c>
      <c r="G235" s="252">
        <v>212.74</v>
      </c>
      <c r="H235" s="252">
        <v>77.569999999999993</v>
      </c>
      <c r="I235" s="764">
        <v>290.31</v>
      </c>
    </row>
    <row r="236" spans="1:9" ht="15" customHeight="1">
      <c r="A236" s="1895" t="s">
        <v>7981</v>
      </c>
      <c r="B236" s="1895"/>
      <c r="C236" s="1895"/>
      <c r="D236" s="261">
        <v>20763.27</v>
      </c>
      <c r="E236" s="261">
        <v>344.87</v>
      </c>
      <c r="F236" s="327">
        <v>21108.14</v>
      </c>
      <c r="G236" s="261">
        <v>18685.96</v>
      </c>
      <c r="H236" s="261">
        <v>335.95</v>
      </c>
      <c r="I236" s="327">
        <v>19021.91</v>
      </c>
    </row>
    <row r="237" spans="1:9">
      <c r="A237" s="1749" t="s">
        <v>7982</v>
      </c>
      <c r="B237" s="563">
        <v>2204</v>
      </c>
      <c r="C237" s="439" t="s">
        <v>3111</v>
      </c>
      <c r="D237" s="252">
        <v>1158.6600000000001</v>
      </c>
      <c r="E237" s="252" t="s">
        <v>185</v>
      </c>
      <c r="F237" s="764">
        <v>1158.6600000000001</v>
      </c>
      <c r="G237" s="252">
        <v>1383.91</v>
      </c>
      <c r="H237" s="252" t="s">
        <v>185</v>
      </c>
      <c r="I237" s="764">
        <v>1383.91</v>
      </c>
    </row>
    <row r="238" spans="1:9">
      <c r="A238" s="1749"/>
      <c r="B238" s="563">
        <v>2205</v>
      </c>
      <c r="C238" s="439" t="s">
        <v>3670</v>
      </c>
      <c r="D238" s="252">
        <v>1588.98</v>
      </c>
      <c r="E238" s="252" t="s">
        <v>185</v>
      </c>
      <c r="F238" s="764">
        <v>1588.98</v>
      </c>
      <c r="G238" s="252">
        <v>1513.28</v>
      </c>
      <c r="H238" s="252" t="s">
        <v>185</v>
      </c>
      <c r="I238" s="764">
        <v>1513.28</v>
      </c>
    </row>
    <row r="239" spans="1:9">
      <c r="A239" s="1749"/>
      <c r="B239" s="563">
        <v>2251</v>
      </c>
      <c r="C239" s="439" t="s">
        <v>7909</v>
      </c>
      <c r="D239" s="252">
        <v>575.36</v>
      </c>
      <c r="E239" s="252" t="s">
        <v>185</v>
      </c>
      <c r="F239" s="764">
        <v>575.36</v>
      </c>
      <c r="G239" s="252">
        <v>496.29</v>
      </c>
      <c r="H239" s="252" t="s">
        <v>185</v>
      </c>
      <c r="I239" s="764">
        <v>496.29</v>
      </c>
    </row>
    <row r="240" spans="1:9" ht="15">
      <c r="A240" s="1895" t="s">
        <v>7983</v>
      </c>
      <c r="B240" s="1895"/>
      <c r="C240" s="1895"/>
      <c r="D240" s="261">
        <v>3323</v>
      </c>
      <c r="E240" s="261" t="s">
        <v>185</v>
      </c>
      <c r="F240" s="327">
        <v>3323</v>
      </c>
      <c r="G240" s="261">
        <v>3393.48</v>
      </c>
      <c r="H240" s="261" t="s">
        <v>185</v>
      </c>
      <c r="I240" s="327">
        <v>3393.48</v>
      </c>
    </row>
    <row r="241" spans="1:9">
      <c r="A241" s="1749" t="s">
        <v>7984</v>
      </c>
      <c r="B241" s="1084">
        <v>2029</v>
      </c>
      <c r="C241" s="439" t="s">
        <v>84</v>
      </c>
      <c r="D241" s="252">
        <v>257.32</v>
      </c>
      <c r="E241" s="252" t="s">
        <v>185</v>
      </c>
      <c r="F241" s="764">
        <v>257.32</v>
      </c>
      <c r="G241" s="252">
        <v>181.44</v>
      </c>
      <c r="H241" s="252" t="s">
        <v>185</v>
      </c>
      <c r="I241" s="764">
        <v>181.44</v>
      </c>
    </row>
    <row r="242" spans="1:9">
      <c r="A242" s="1749"/>
      <c r="B242" s="1084">
        <v>2202</v>
      </c>
      <c r="C242" s="439" t="s">
        <v>3093</v>
      </c>
      <c r="D242" s="252">
        <v>12568.16</v>
      </c>
      <c r="E242" s="252" t="s">
        <v>185</v>
      </c>
      <c r="F242" s="764">
        <v>12568.16</v>
      </c>
      <c r="G242" s="252">
        <v>10838.03</v>
      </c>
      <c r="H242" s="252" t="s">
        <v>185</v>
      </c>
      <c r="I242" s="764">
        <v>10838.03</v>
      </c>
    </row>
    <row r="243" spans="1:9">
      <c r="A243" s="84" t="s">
        <v>15</v>
      </c>
      <c r="B243" s="1084">
        <v>2203</v>
      </c>
      <c r="C243" s="439" t="s">
        <v>3120</v>
      </c>
      <c r="D243" s="252">
        <v>4969.62</v>
      </c>
      <c r="E243" s="252" t="s">
        <v>185</v>
      </c>
      <c r="F243" s="764">
        <v>4969.62</v>
      </c>
      <c r="G243" s="252">
        <v>4703.8599999999997</v>
      </c>
      <c r="H243" s="252" t="s">
        <v>185</v>
      </c>
      <c r="I243" s="764">
        <v>4703.8599999999997</v>
      </c>
    </row>
    <row r="244" spans="1:9">
      <c r="A244" s="84"/>
      <c r="B244" s="563">
        <v>2205</v>
      </c>
      <c r="C244" s="439" t="s">
        <v>3670</v>
      </c>
      <c r="D244" s="252">
        <v>256.69</v>
      </c>
      <c r="E244" s="252" t="s">
        <v>185</v>
      </c>
      <c r="F244" s="764">
        <v>256.69</v>
      </c>
      <c r="G244" s="252">
        <v>242.47</v>
      </c>
      <c r="H244" s="252" t="s">
        <v>185</v>
      </c>
      <c r="I244" s="764">
        <v>242.47</v>
      </c>
    </row>
    <row r="245" spans="1:9">
      <c r="A245" s="84" t="s">
        <v>15</v>
      </c>
      <c r="B245" s="563">
        <v>2210</v>
      </c>
      <c r="C245" s="439" t="s">
        <v>500</v>
      </c>
      <c r="D245" s="252">
        <v>22267.77</v>
      </c>
      <c r="E245" s="252" t="s">
        <v>185</v>
      </c>
      <c r="F245" s="764">
        <v>22267.77</v>
      </c>
      <c r="G245" s="252">
        <v>20745.82</v>
      </c>
      <c r="H245" s="252" t="s">
        <v>185</v>
      </c>
      <c r="I245" s="764">
        <v>20745.82</v>
      </c>
    </row>
    <row r="246" spans="1:9">
      <c r="A246" s="84" t="s">
        <v>15</v>
      </c>
      <c r="B246" s="563">
        <v>2211</v>
      </c>
      <c r="C246" s="439" t="s">
        <v>555</v>
      </c>
      <c r="D246" s="252">
        <v>550.23</v>
      </c>
      <c r="E246" s="252" t="s">
        <v>185</v>
      </c>
      <c r="F246" s="764">
        <v>550.23</v>
      </c>
      <c r="G246" s="252">
        <v>474.54</v>
      </c>
      <c r="H246" s="252" t="s">
        <v>185</v>
      </c>
      <c r="I246" s="764">
        <v>474.54</v>
      </c>
    </row>
    <row r="247" spans="1:9">
      <c r="A247" s="84" t="s">
        <v>15</v>
      </c>
      <c r="B247" s="563">
        <v>2220</v>
      </c>
      <c r="C247" s="439" t="s">
        <v>7952</v>
      </c>
      <c r="D247" s="252">
        <v>38.020000000000003</v>
      </c>
      <c r="E247" s="252" t="s">
        <v>185</v>
      </c>
      <c r="F247" s="764">
        <v>38.020000000000003</v>
      </c>
      <c r="G247" s="252">
        <v>36.369999999999997</v>
      </c>
      <c r="H247" s="252" t="s">
        <v>185</v>
      </c>
      <c r="I247" s="764">
        <v>36.369999999999997</v>
      </c>
    </row>
    <row r="248" spans="1:9" ht="38.25">
      <c r="A248" s="84" t="s">
        <v>15</v>
      </c>
      <c r="B248" s="563">
        <v>2225</v>
      </c>
      <c r="C248" s="439" t="s">
        <v>3103</v>
      </c>
      <c r="D248" s="764">
        <v>7664.07</v>
      </c>
      <c r="E248" s="764">
        <v>4.24</v>
      </c>
      <c r="F248" s="764">
        <v>7668.31</v>
      </c>
      <c r="G248" s="764">
        <v>6008.19</v>
      </c>
      <c r="H248" s="764">
        <v>613.52</v>
      </c>
      <c r="I248" s="764">
        <v>6621.71</v>
      </c>
    </row>
    <row r="249" spans="1:9">
      <c r="A249" s="84" t="s">
        <v>15</v>
      </c>
      <c r="B249" s="563">
        <v>2230</v>
      </c>
      <c r="C249" s="439" t="s">
        <v>3128</v>
      </c>
      <c r="D249" s="252">
        <v>11054</v>
      </c>
      <c r="E249" s="252" t="s">
        <v>185</v>
      </c>
      <c r="F249" s="764">
        <v>11054</v>
      </c>
      <c r="G249" s="252">
        <v>9517.4500000000007</v>
      </c>
      <c r="H249" s="252" t="s">
        <v>185</v>
      </c>
      <c r="I249" s="764">
        <v>9517.4500000000007</v>
      </c>
    </row>
    <row r="250" spans="1:9">
      <c r="A250" s="84" t="s">
        <v>15</v>
      </c>
      <c r="B250" s="563">
        <v>2235</v>
      </c>
      <c r="C250" s="439" t="s">
        <v>640</v>
      </c>
      <c r="D250" s="252">
        <v>178.06</v>
      </c>
      <c r="E250" s="252" t="s">
        <v>185</v>
      </c>
      <c r="F250" s="764">
        <v>178.06</v>
      </c>
      <c r="G250" s="252">
        <v>172.17</v>
      </c>
      <c r="H250" s="252" t="s">
        <v>185</v>
      </c>
      <c r="I250" s="764">
        <v>172.17</v>
      </c>
    </row>
    <row r="251" spans="1:9">
      <c r="A251" s="84" t="s">
        <v>15</v>
      </c>
      <c r="B251" s="563">
        <v>2236</v>
      </c>
      <c r="C251" s="439" t="s">
        <v>656</v>
      </c>
      <c r="D251" s="252">
        <v>356.65</v>
      </c>
      <c r="E251" s="252" t="s">
        <v>185</v>
      </c>
      <c r="F251" s="764">
        <v>356.65</v>
      </c>
      <c r="G251" s="252">
        <v>335.47</v>
      </c>
      <c r="H251" s="252" t="s">
        <v>185</v>
      </c>
      <c r="I251" s="764">
        <v>335.47</v>
      </c>
    </row>
    <row r="252" spans="1:9" ht="15" customHeight="1">
      <c r="A252" s="84" t="s">
        <v>15</v>
      </c>
      <c r="B252" s="563">
        <v>2251</v>
      </c>
      <c r="C252" s="439" t="s">
        <v>7909</v>
      </c>
      <c r="D252" s="252">
        <v>190.16</v>
      </c>
      <c r="E252" s="252" t="s">
        <v>185</v>
      </c>
      <c r="F252" s="764">
        <v>190.16</v>
      </c>
      <c r="G252" s="252">
        <v>156.63999999999999</v>
      </c>
      <c r="H252" s="252" t="s">
        <v>185</v>
      </c>
      <c r="I252" s="764">
        <v>156.63999999999999</v>
      </c>
    </row>
    <row r="253" spans="1:9" ht="15" customHeight="1">
      <c r="A253" s="84"/>
      <c r="B253" s="563">
        <v>2401</v>
      </c>
      <c r="C253" s="439" t="s">
        <v>2497</v>
      </c>
      <c r="D253" s="252">
        <v>1197.1400000000001</v>
      </c>
      <c r="E253" s="252" t="s">
        <v>185</v>
      </c>
      <c r="F253" s="764">
        <v>1197.1400000000001</v>
      </c>
      <c r="G253" s="252">
        <v>962.63</v>
      </c>
      <c r="H253" s="252" t="s">
        <v>185</v>
      </c>
      <c r="I253" s="764">
        <v>962.63</v>
      </c>
    </row>
    <row r="254" spans="1:9" ht="15" customHeight="1">
      <c r="A254" s="84"/>
      <c r="B254" s="563">
        <v>2403</v>
      </c>
      <c r="C254" s="439" t="s">
        <v>2504</v>
      </c>
      <c r="D254" s="252">
        <v>2006.16</v>
      </c>
      <c r="E254" s="252" t="s">
        <v>185</v>
      </c>
      <c r="F254" s="764">
        <v>2006.16</v>
      </c>
      <c r="G254" s="252">
        <v>1834.29</v>
      </c>
      <c r="H254" s="252" t="s">
        <v>185</v>
      </c>
      <c r="I254" s="764">
        <v>1834.29</v>
      </c>
    </row>
    <row r="255" spans="1:9" ht="15" customHeight="1">
      <c r="A255" s="84"/>
      <c r="B255" s="563">
        <v>2405</v>
      </c>
      <c r="C255" s="439" t="s">
        <v>715</v>
      </c>
      <c r="D255" s="252">
        <v>181.48</v>
      </c>
      <c r="E255" s="252" t="s">
        <v>185</v>
      </c>
      <c r="F255" s="764">
        <v>181.48</v>
      </c>
      <c r="G255" s="252">
        <v>151.28</v>
      </c>
      <c r="H255" s="252" t="s">
        <v>185</v>
      </c>
      <c r="I255" s="764">
        <v>151.28</v>
      </c>
    </row>
    <row r="256" spans="1:9" ht="15" customHeight="1">
      <c r="A256" s="150"/>
      <c r="B256" s="1091">
        <v>2406</v>
      </c>
      <c r="C256" s="535" t="s">
        <v>729</v>
      </c>
      <c r="D256" s="258">
        <v>3151.82</v>
      </c>
      <c r="E256" s="258" t="s">
        <v>185</v>
      </c>
      <c r="F256" s="767">
        <v>3151.82</v>
      </c>
      <c r="G256" s="258">
        <v>2845.76</v>
      </c>
      <c r="H256" s="258" t="s">
        <v>185</v>
      </c>
      <c r="I256" s="767">
        <v>2845.76</v>
      </c>
    </row>
    <row r="257" spans="1:9" ht="15" customHeight="1">
      <c r="A257" s="1654" t="s">
        <v>7908</v>
      </c>
      <c r="B257" s="1654"/>
      <c r="C257" s="1654"/>
      <c r="D257" s="1654"/>
      <c r="E257" s="1654"/>
      <c r="F257" s="1654"/>
      <c r="G257" s="1654"/>
      <c r="H257" s="1654"/>
      <c r="I257" s="1654"/>
    </row>
    <row r="258" spans="1:9" ht="15" customHeight="1">
      <c r="A258" s="1654" t="s">
        <v>7889</v>
      </c>
      <c r="B258" s="1654"/>
      <c r="C258" s="1654"/>
      <c r="D258" s="1654"/>
      <c r="E258" s="1654"/>
      <c r="F258" s="1654"/>
      <c r="G258" s="1654"/>
      <c r="H258" s="1654"/>
      <c r="I258" s="1654"/>
    </row>
    <row r="259" spans="1:9" ht="15" customHeight="1">
      <c r="A259" s="676"/>
      <c r="B259" s="150"/>
      <c r="C259" s="150"/>
      <c r="D259" s="1079"/>
      <c r="E259" s="1079"/>
      <c r="F259" s="1079"/>
      <c r="G259" s="1079"/>
      <c r="H259" s="1890" t="s">
        <v>1163</v>
      </c>
      <c r="I259" s="1890"/>
    </row>
    <row r="260" spans="1:9" ht="15" customHeight="1">
      <c r="A260" s="184"/>
      <c r="B260" s="84"/>
      <c r="C260" s="84"/>
      <c r="D260" s="1891" t="s">
        <v>7890</v>
      </c>
      <c r="E260" s="1891"/>
      <c r="F260" s="1891"/>
      <c r="G260" s="1891" t="s">
        <v>7891</v>
      </c>
      <c r="H260" s="1891"/>
      <c r="I260" s="1891"/>
    </row>
    <row r="261" spans="1:9" ht="15" customHeight="1">
      <c r="A261" s="598" t="s">
        <v>7892</v>
      </c>
      <c r="B261" s="559" t="s">
        <v>7893</v>
      </c>
      <c r="C261" s="73" t="s">
        <v>7894</v>
      </c>
      <c r="D261" s="1080" t="s">
        <v>7895</v>
      </c>
      <c r="E261" s="1080" t="s">
        <v>1155</v>
      </c>
      <c r="F261" s="1080" t="s">
        <v>1156</v>
      </c>
      <c r="G261" s="1080" t="s">
        <v>7895</v>
      </c>
      <c r="H261" s="1080" t="s">
        <v>1155</v>
      </c>
      <c r="I261" s="783"/>
    </row>
    <row r="262" spans="1:9" ht="15" customHeight="1">
      <c r="A262" s="1081"/>
      <c r="B262" s="559" t="s">
        <v>7896</v>
      </c>
      <c r="C262" s="84"/>
      <c r="D262" s="1080" t="s">
        <v>7897</v>
      </c>
      <c r="E262" s="1080" t="s">
        <v>1160</v>
      </c>
      <c r="F262" s="783"/>
      <c r="G262" s="1080" t="s">
        <v>7897</v>
      </c>
      <c r="H262" s="1080" t="s">
        <v>1160</v>
      </c>
      <c r="I262" s="1080" t="s">
        <v>1156</v>
      </c>
    </row>
    <row r="263" spans="1:9" ht="15" customHeight="1">
      <c r="A263" s="184"/>
      <c r="B263" s="84"/>
      <c r="C263" s="84"/>
      <c r="D263" s="1080" t="s">
        <v>1159</v>
      </c>
      <c r="E263" s="1080" t="s">
        <v>3267</v>
      </c>
      <c r="F263" s="783"/>
      <c r="G263" s="1080" t="s">
        <v>1159</v>
      </c>
      <c r="H263" s="1080" t="s">
        <v>3267</v>
      </c>
      <c r="I263" s="783"/>
    </row>
    <row r="264" spans="1:9" ht="15" customHeight="1">
      <c r="A264" s="1782"/>
      <c r="B264" s="1782"/>
      <c r="C264" s="1782"/>
      <c r="D264" s="1782"/>
      <c r="E264" s="1080" t="s">
        <v>3269</v>
      </c>
      <c r="F264" s="1892"/>
      <c r="G264" s="1892"/>
      <c r="H264" s="1080" t="s">
        <v>3269</v>
      </c>
      <c r="I264" s="783"/>
    </row>
    <row r="265" spans="1:9" ht="15" customHeight="1">
      <c r="A265" s="636">
        <v>1</v>
      </c>
      <c r="B265" s="879">
        <v>2</v>
      </c>
      <c r="C265" s="1082">
        <v>3</v>
      </c>
      <c r="D265" s="1083">
        <v>4</v>
      </c>
      <c r="E265" s="1083">
        <v>5</v>
      </c>
      <c r="F265" s="1083">
        <v>6</v>
      </c>
      <c r="G265" s="1083">
        <v>7</v>
      </c>
      <c r="H265" s="1083">
        <v>8</v>
      </c>
      <c r="I265" s="1083">
        <v>9</v>
      </c>
    </row>
    <row r="266" spans="1:9">
      <c r="A266" s="1749" t="s">
        <v>7984</v>
      </c>
      <c r="B266" s="563">
        <v>2575</v>
      </c>
      <c r="C266" s="439" t="s">
        <v>778</v>
      </c>
      <c r="D266" s="252">
        <v>686.36</v>
      </c>
      <c r="E266" s="252" t="s">
        <v>185</v>
      </c>
      <c r="F266" s="764">
        <v>686.36</v>
      </c>
      <c r="G266" s="252">
        <v>699.97</v>
      </c>
      <c r="H266" s="252" t="s">
        <v>185</v>
      </c>
      <c r="I266" s="764">
        <v>699.97</v>
      </c>
    </row>
    <row r="267" spans="1:9">
      <c r="A267" s="1749"/>
      <c r="B267" s="563">
        <v>2702</v>
      </c>
      <c r="C267" s="439" t="s">
        <v>908</v>
      </c>
      <c r="D267" s="252">
        <v>85.39</v>
      </c>
      <c r="E267" s="252" t="s">
        <v>185</v>
      </c>
      <c r="F267" s="764">
        <v>85.39</v>
      </c>
      <c r="G267" s="252">
        <v>70</v>
      </c>
      <c r="H267" s="252" t="s">
        <v>185</v>
      </c>
      <c r="I267" s="764">
        <v>70</v>
      </c>
    </row>
    <row r="268" spans="1:9">
      <c r="A268" s="84" t="s">
        <v>15</v>
      </c>
      <c r="B268" s="563">
        <v>2851</v>
      </c>
      <c r="C268" s="439" t="s">
        <v>952</v>
      </c>
      <c r="D268" s="252">
        <v>59.96</v>
      </c>
      <c r="E268" s="252" t="s">
        <v>185</v>
      </c>
      <c r="F268" s="764">
        <v>59.96</v>
      </c>
      <c r="G268" s="252">
        <v>77.87</v>
      </c>
      <c r="H268" s="252" t="s">
        <v>185</v>
      </c>
      <c r="I268" s="764">
        <v>77.87</v>
      </c>
    </row>
    <row r="269" spans="1:9">
      <c r="A269" s="84" t="s">
        <v>15</v>
      </c>
      <c r="B269" s="563">
        <v>3451</v>
      </c>
      <c r="C269" s="439" t="s">
        <v>7903</v>
      </c>
      <c r="D269" s="252">
        <v>252.34</v>
      </c>
      <c r="E269" s="252" t="s">
        <v>185</v>
      </c>
      <c r="F269" s="764">
        <v>252.34</v>
      </c>
      <c r="G269" s="252">
        <v>240.38</v>
      </c>
      <c r="H269" s="252" t="s">
        <v>185</v>
      </c>
      <c r="I269" s="764">
        <v>240.38</v>
      </c>
    </row>
    <row r="270" spans="1:9">
      <c r="A270" s="84" t="s">
        <v>15</v>
      </c>
      <c r="B270" s="563">
        <v>3475</v>
      </c>
      <c r="C270" s="439" t="s">
        <v>1035</v>
      </c>
      <c r="D270" s="252">
        <v>75.209999999999994</v>
      </c>
      <c r="E270" s="252" t="s">
        <v>185</v>
      </c>
      <c r="F270" s="764">
        <v>75.209999999999994</v>
      </c>
      <c r="G270" s="252">
        <v>71.239999999999995</v>
      </c>
      <c r="H270" s="252" t="s">
        <v>185</v>
      </c>
      <c r="I270" s="764">
        <v>71.239999999999995</v>
      </c>
    </row>
    <row r="271" spans="1:9" ht="15" customHeight="1">
      <c r="A271" s="1690" t="s">
        <v>7985</v>
      </c>
      <c r="B271" s="1690"/>
      <c r="C271" s="1690"/>
      <c r="D271" s="261">
        <v>68046.61</v>
      </c>
      <c r="E271" s="261">
        <v>4.24</v>
      </c>
      <c r="F271" s="327">
        <v>68050.850000000006</v>
      </c>
      <c r="G271" s="261">
        <v>60365.87</v>
      </c>
      <c r="H271" s="261">
        <v>613.52</v>
      </c>
      <c r="I271" s="327">
        <v>60979.39</v>
      </c>
    </row>
    <row r="272" spans="1:9">
      <c r="A272" s="1749" t="s">
        <v>7986</v>
      </c>
      <c r="B272" s="563">
        <v>2216</v>
      </c>
      <c r="C272" s="439" t="s">
        <v>568</v>
      </c>
      <c r="D272" s="252">
        <v>66.260000000000005</v>
      </c>
      <c r="E272" s="252" t="s">
        <v>185</v>
      </c>
      <c r="F272" s="764">
        <v>66.260000000000005</v>
      </c>
      <c r="G272" s="252">
        <v>55.32</v>
      </c>
      <c r="H272" s="252" t="s">
        <v>185</v>
      </c>
      <c r="I272" s="764">
        <v>55.32</v>
      </c>
    </row>
    <row r="273" spans="1:9">
      <c r="A273" s="1749"/>
      <c r="B273" s="563">
        <v>2217</v>
      </c>
      <c r="C273" s="439" t="s">
        <v>588</v>
      </c>
      <c r="D273" s="252">
        <v>5460.12</v>
      </c>
      <c r="E273" s="252" t="s">
        <v>185</v>
      </c>
      <c r="F273" s="764">
        <v>5460.12</v>
      </c>
      <c r="G273" s="252">
        <v>4833.97</v>
      </c>
      <c r="H273" s="252" t="s">
        <v>185</v>
      </c>
      <c r="I273" s="764">
        <v>4833.97</v>
      </c>
    </row>
    <row r="274" spans="1:9">
      <c r="A274" s="1749"/>
      <c r="B274" s="563">
        <v>2235</v>
      </c>
      <c r="C274" s="439" t="s">
        <v>640</v>
      </c>
      <c r="D274" s="252">
        <v>33.119999999999997</v>
      </c>
      <c r="E274" s="252" t="s">
        <v>185</v>
      </c>
      <c r="F274" s="764">
        <v>33.119999999999997</v>
      </c>
      <c r="G274" s="252">
        <v>28.06</v>
      </c>
      <c r="H274" s="252" t="s">
        <v>185</v>
      </c>
      <c r="I274" s="764">
        <v>28.06</v>
      </c>
    </row>
    <row r="275" spans="1:9">
      <c r="A275" s="84" t="s">
        <v>15</v>
      </c>
      <c r="B275" s="563">
        <v>2251</v>
      </c>
      <c r="C275" s="439" t="s">
        <v>7909</v>
      </c>
      <c r="D275" s="252">
        <v>537.14</v>
      </c>
      <c r="E275" s="252" t="s">
        <v>185</v>
      </c>
      <c r="F275" s="764">
        <v>537.14</v>
      </c>
      <c r="G275" s="252">
        <v>478.15</v>
      </c>
      <c r="H275" s="252" t="s">
        <v>185</v>
      </c>
      <c r="I275" s="764">
        <v>478.15</v>
      </c>
    </row>
    <row r="276" spans="1:9">
      <c r="A276" s="84" t="s">
        <v>15</v>
      </c>
      <c r="B276" s="563">
        <v>3475</v>
      </c>
      <c r="C276" s="439" t="s">
        <v>1035</v>
      </c>
      <c r="D276" s="252">
        <v>50.29</v>
      </c>
      <c r="E276" s="252" t="s">
        <v>185</v>
      </c>
      <c r="F276" s="764">
        <v>50.29</v>
      </c>
      <c r="G276" s="252">
        <v>38.159999999999997</v>
      </c>
      <c r="H276" s="252" t="s">
        <v>185</v>
      </c>
      <c r="I276" s="764">
        <v>38.159999999999997</v>
      </c>
    </row>
    <row r="277" spans="1:9" ht="15">
      <c r="A277" s="1895" t="s">
        <v>7987</v>
      </c>
      <c r="B277" s="1895"/>
      <c r="C277" s="1895"/>
      <c r="D277" s="261">
        <v>6146.93</v>
      </c>
      <c r="E277" s="261" t="s">
        <v>185</v>
      </c>
      <c r="F277" s="327">
        <v>6146.93</v>
      </c>
      <c r="G277" s="261">
        <v>5433.66</v>
      </c>
      <c r="H277" s="261" t="s">
        <v>185</v>
      </c>
      <c r="I277" s="327">
        <v>5433.66</v>
      </c>
    </row>
    <row r="278" spans="1:9">
      <c r="A278" s="1749" t="s">
        <v>7988</v>
      </c>
      <c r="B278" s="563">
        <v>2235</v>
      </c>
      <c r="C278" s="439" t="s">
        <v>640</v>
      </c>
      <c r="D278" s="252">
        <v>1201.67</v>
      </c>
      <c r="E278" s="252" t="s">
        <v>185</v>
      </c>
      <c r="F278" s="764">
        <v>1201.67</v>
      </c>
      <c r="G278" s="252">
        <v>1112.81</v>
      </c>
      <c r="H278" s="252" t="s">
        <v>185</v>
      </c>
      <c r="I278" s="764">
        <v>1112.81</v>
      </c>
    </row>
    <row r="279" spans="1:9">
      <c r="A279" s="1749"/>
      <c r="B279" s="563">
        <v>2236</v>
      </c>
      <c r="C279" s="439" t="s">
        <v>656</v>
      </c>
      <c r="D279" s="252">
        <v>711.03</v>
      </c>
      <c r="E279" s="252" t="s">
        <v>185</v>
      </c>
      <c r="F279" s="764">
        <v>711.03</v>
      </c>
      <c r="G279" s="252">
        <v>599.94000000000005</v>
      </c>
      <c r="H279" s="252" t="s">
        <v>185</v>
      </c>
      <c r="I279" s="764">
        <v>599.94000000000005</v>
      </c>
    </row>
    <row r="280" spans="1:9">
      <c r="A280" s="1749"/>
      <c r="B280" s="563">
        <v>2251</v>
      </c>
      <c r="C280" s="439" t="s">
        <v>7909</v>
      </c>
      <c r="D280" s="252">
        <v>386.31</v>
      </c>
      <c r="E280" s="252" t="s">
        <v>185</v>
      </c>
      <c r="F280" s="764">
        <v>386.31</v>
      </c>
      <c r="G280" s="252">
        <v>332.12</v>
      </c>
      <c r="H280" s="252" t="s">
        <v>185</v>
      </c>
      <c r="I280" s="764">
        <v>332.12</v>
      </c>
    </row>
    <row r="281" spans="1:9" ht="15">
      <c r="A281" s="1895" t="s">
        <v>7989</v>
      </c>
      <c r="B281" s="1895"/>
      <c r="C281" s="1895"/>
      <c r="D281" s="261">
        <v>2299.0100000000002</v>
      </c>
      <c r="E281" s="261" t="s">
        <v>185</v>
      </c>
      <c r="F281" s="327">
        <v>2299.0100000000002</v>
      </c>
      <c r="G281" s="261">
        <v>2044.87</v>
      </c>
      <c r="H281" s="261" t="s">
        <v>185</v>
      </c>
      <c r="I281" s="327">
        <v>2044.87</v>
      </c>
    </row>
    <row r="282" spans="1:9" ht="15" customHeight="1">
      <c r="D282" s="1087">
        <v>18502.64</v>
      </c>
      <c r="E282" s="1088" t="s">
        <v>185</v>
      </c>
      <c r="F282" s="1088" t="s">
        <v>7990</v>
      </c>
      <c r="G282" s="1087">
        <v>15657.68</v>
      </c>
      <c r="H282" s="1088" t="s">
        <v>185</v>
      </c>
      <c r="I282" s="1087"/>
    </row>
    <row r="283" spans="1:9" ht="15" customHeight="1">
      <c r="A283" s="1907" t="s">
        <v>7991</v>
      </c>
      <c r="B283" s="1907"/>
      <c r="C283" s="1907"/>
      <c r="D283" s="348">
        <v>1529723.63</v>
      </c>
      <c r="E283" s="1089">
        <v>13854.58</v>
      </c>
      <c r="F283" s="348">
        <v>1562080.8499999999</v>
      </c>
      <c r="G283" s="1097">
        <v>1307614.96</v>
      </c>
      <c r="H283" s="1097">
        <v>18603.52</v>
      </c>
      <c r="I283" s="1097">
        <v>1341876.1599999999</v>
      </c>
    </row>
    <row r="284" spans="1:9" ht="15" customHeight="1">
      <c r="A284" s="84" t="s">
        <v>15</v>
      </c>
      <c r="B284" s="84"/>
      <c r="C284" s="84"/>
      <c r="D284" s="84"/>
      <c r="E284" s="84"/>
      <c r="F284" s="84"/>
      <c r="G284" s="84"/>
      <c r="H284" s="84"/>
      <c r="I284" s="84"/>
    </row>
    <row r="285" spans="1:9" ht="42.75">
      <c r="A285" s="549" t="s">
        <v>7992</v>
      </c>
      <c r="B285" s="1084">
        <v>4406</v>
      </c>
      <c r="C285" s="439" t="s">
        <v>4447</v>
      </c>
      <c r="D285" s="252">
        <v>477.41</v>
      </c>
      <c r="E285" s="252" t="s">
        <v>185</v>
      </c>
      <c r="F285" s="252">
        <v>477.41</v>
      </c>
      <c r="G285" s="252">
        <v>729.34</v>
      </c>
      <c r="H285" s="252" t="s">
        <v>185</v>
      </c>
      <c r="I285" s="252">
        <v>729.34</v>
      </c>
    </row>
    <row r="286" spans="1:9" ht="15" customHeight="1">
      <c r="A286" s="1900" t="s">
        <v>7922</v>
      </c>
      <c r="B286" s="1900"/>
      <c r="C286" s="1900"/>
      <c r="D286" s="261">
        <v>477.41</v>
      </c>
      <c r="E286" s="261" t="s">
        <v>185</v>
      </c>
      <c r="F286" s="327">
        <v>477.41</v>
      </c>
      <c r="G286" s="261">
        <v>729.34</v>
      </c>
      <c r="H286" s="261" t="s">
        <v>185</v>
      </c>
      <c r="I286" s="327">
        <v>729.34</v>
      </c>
    </row>
    <row r="287" spans="1:9" ht="15" customHeight="1">
      <c r="A287" s="84"/>
      <c r="B287" s="84"/>
      <c r="C287" s="84"/>
    </row>
    <row r="288" spans="1:9" ht="15" customHeight="1">
      <c r="A288" s="84" t="s">
        <v>15</v>
      </c>
      <c r="B288" s="84"/>
      <c r="C288" s="84"/>
      <c r="D288" s="84"/>
      <c r="E288" s="84"/>
      <c r="F288" s="84"/>
      <c r="G288" s="84"/>
      <c r="H288" s="84"/>
      <c r="I288" s="84"/>
    </row>
    <row r="289" spans="1:9" ht="15" customHeight="1">
      <c r="A289" s="1647" t="s">
        <v>7993</v>
      </c>
      <c r="B289" s="1654"/>
      <c r="C289" s="1654"/>
      <c r="D289" s="1654"/>
      <c r="E289" s="1654"/>
      <c r="F289" s="1654"/>
      <c r="G289" s="1654"/>
      <c r="H289" s="1654"/>
      <c r="I289" s="1654"/>
    </row>
    <row r="290" spans="1:9" ht="15" customHeight="1">
      <c r="A290" s="1647" t="s">
        <v>7889</v>
      </c>
      <c r="B290" s="1654"/>
      <c r="C290" s="1654"/>
      <c r="D290" s="1654"/>
      <c r="E290" s="1654"/>
      <c r="F290" s="1654"/>
      <c r="G290" s="1654"/>
      <c r="H290" s="1654"/>
      <c r="I290" s="1654"/>
    </row>
    <row r="291" spans="1:9" ht="15" customHeight="1">
      <c r="A291" s="150"/>
      <c r="B291" s="150"/>
      <c r="C291" s="150"/>
      <c r="D291" s="150"/>
      <c r="E291" s="150"/>
      <c r="F291" s="150"/>
      <c r="G291" s="150"/>
      <c r="H291" s="1760" t="s">
        <v>7994</v>
      </c>
      <c r="I291" s="1761"/>
    </row>
    <row r="292" spans="1:9" ht="15" customHeight="1">
      <c r="A292" s="84"/>
      <c r="B292" s="84"/>
      <c r="C292" s="84"/>
      <c r="D292" s="1908" t="s">
        <v>7890</v>
      </c>
      <c r="E292" s="1751"/>
      <c r="F292" s="1751"/>
      <c r="G292" s="1908" t="s">
        <v>7995</v>
      </c>
      <c r="H292" s="1751"/>
      <c r="I292" s="1751"/>
    </row>
    <row r="293" spans="1:9" ht="15" customHeight="1">
      <c r="A293" s="72" t="s">
        <v>7892</v>
      </c>
      <c r="B293" s="72" t="s">
        <v>7893</v>
      </c>
      <c r="C293" s="72" t="s">
        <v>7894</v>
      </c>
      <c r="D293" s="72" t="s">
        <v>7895</v>
      </c>
      <c r="E293" s="72" t="s">
        <v>1155</v>
      </c>
      <c r="F293" s="72" t="s">
        <v>1156</v>
      </c>
      <c r="G293" s="72" t="s">
        <v>7895</v>
      </c>
      <c r="H293" s="72" t="s">
        <v>1155</v>
      </c>
      <c r="I293" s="84"/>
    </row>
    <row r="294" spans="1:9" ht="15" customHeight="1">
      <c r="A294" s="1098"/>
      <c r="B294" s="72" t="s">
        <v>7896</v>
      </c>
      <c r="C294" s="84"/>
      <c r="D294" s="72" t="s">
        <v>7897</v>
      </c>
      <c r="E294" s="72" t="s">
        <v>1160</v>
      </c>
      <c r="F294" s="84"/>
      <c r="G294" s="72" t="s">
        <v>7897</v>
      </c>
      <c r="H294" s="72" t="s">
        <v>1160</v>
      </c>
      <c r="I294" s="72" t="s">
        <v>1156</v>
      </c>
    </row>
    <row r="295" spans="1:9" ht="15" customHeight="1">
      <c r="A295" s="84"/>
      <c r="B295" s="84"/>
      <c r="C295" s="84"/>
      <c r="D295" s="72" t="s">
        <v>1159</v>
      </c>
      <c r="E295" s="72" t="s">
        <v>3267</v>
      </c>
      <c r="F295" s="84"/>
      <c r="G295" s="72" t="s">
        <v>1159</v>
      </c>
      <c r="H295" s="72" t="s">
        <v>3267</v>
      </c>
      <c r="I295" s="84"/>
    </row>
    <row r="296" spans="1:9" ht="15" customHeight="1">
      <c r="A296" s="1911"/>
      <c r="B296" s="1782"/>
      <c r="C296" s="1782"/>
      <c r="D296" s="1782"/>
      <c r="E296" s="72" t="s">
        <v>3269</v>
      </c>
      <c r="F296" s="1911"/>
      <c r="G296" s="1782"/>
      <c r="H296" s="72" t="s">
        <v>3269</v>
      </c>
      <c r="I296" s="84"/>
    </row>
    <row r="297" spans="1:9" ht="15" customHeight="1">
      <c r="A297" s="1099" t="s">
        <v>6218</v>
      </c>
      <c r="B297" s="1099" t="s">
        <v>6272</v>
      </c>
      <c r="C297" s="1099" t="s">
        <v>6273</v>
      </c>
      <c r="D297" s="1099" t="s">
        <v>6219</v>
      </c>
      <c r="E297" s="1099" t="s">
        <v>6220</v>
      </c>
      <c r="F297" s="1099" t="s">
        <v>6221</v>
      </c>
      <c r="G297" s="1099" t="s">
        <v>6222</v>
      </c>
      <c r="H297" s="1099" t="s">
        <v>6223</v>
      </c>
      <c r="I297" s="1099" t="s">
        <v>6224</v>
      </c>
    </row>
    <row r="298" spans="1:9" ht="25.5">
      <c r="A298" s="1754" t="s">
        <v>7966</v>
      </c>
      <c r="B298" s="563">
        <v>4402</v>
      </c>
      <c r="C298" s="439" t="s">
        <v>4365</v>
      </c>
      <c r="D298" s="252">
        <v>56.49</v>
      </c>
      <c r="E298" s="252" t="s">
        <v>185</v>
      </c>
      <c r="F298" s="764">
        <v>56.49</v>
      </c>
      <c r="G298" s="252">
        <v>46.53</v>
      </c>
      <c r="H298" s="252" t="s">
        <v>185</v>
      </c>
      <c r="I298" s="764">
        <v>46.53</v>
      </c>
    </row>
    <row r="299" spans="1:9">
      <c r="A299" s="1749"/>
      <c r="B299" s="563">
        <v>4700</v>
      </c>
      <c r="C299" s="439" t="s">
        <v>4761</v>
      </c>
      <c r="D299" s="252">
        <v>1115.8</v>
      </c>
      <c r="E299" s="252" t="s">
        <v>185</v>
      </c>
      <c r="F299" s="764">
        <v>1115.8</v>
      </c>
      <c r="G299" s="252">
        <v>1448.88</v>
      </c>
      <c r="H299" s="252" t="s">
        <v>185</v>
      </c>
      <c r="I299" s="764">
        <v>1448.88</v>
      </c>
    </row>
    <row r="300" spans="1:9">
      <c r="A300" s="1749"/>
      <c r="B300" s="563">
        <v>4701</v>
      </c>
      <c r="C300" s="439" t="s">
        <v>4904</v>
      </c>
      <c r="D300" s="252">
        <v>4992.29</v>
      </c>
      <c r="E300" s="252" t="s">
        <v>185</v>
      </c>
      <c r="F300" s="764">
        <v>4992.29</v>
      </c>
      <c r="G300" s="252">
        <v>4511.63</v>
      </c>
      <c r="H300" s="252" t="s">
        <v>185</v>
      </c>
      <c r="I300" s="764">
        <v>4511.63</v>
      </c>
    </row>
    <row r="301" spans="1:9">
      <c r="A301" s="84"/>
      <c r="B301" s="563">
        <v>4711</v>
      </c>
      <c r="C301" s="439" t="s">
        <v>5158</v>
      </c>
      <c r="D301" s="252">
        <v>834.22</v>
      </c>
      <c r="E301" s="252" t="s">
        <v>185</v>
      </c>
      <c r="F301" s="764">
        <v>834.22</v>
      </c>
      <c r="G301" s="252">
        <v>738.61</v>
      </c>
      <c r="H301" s="252" t="s">
        <v>185</v>
      </c>
      <c r="I301" s="764">
        <v>738.61</v>
      </c>
    </row>
    <row r="302" spans="1:9" ht="33" customHeight="1">
      <c r="A302" s="1895" t="s">
        <v>7968</v>
      </c>
      <c r="B302" s="1895"/>
      <c r="C302" s="1895"/>
      <c r="D302" s="253">
        <v>6998.8</v>
      </c>
      <c r="E302" s="253" t="s">
        <v>185</v>
      </c>
      <c r="F302" s="253">
        <v>6998.8</v>
      </c>
      <c r="G302" s="253">
        <v>6745.65</v>
      </c>
      <c r="H302" s="253" t="s">
        <v>185</v>
      </c>
      <c r="I302" s="253">
        <v>6745.65</v>
      </c>
    </row>
    <row r="303" spans="1:9">
      <c r="A303" s="1749" t="s">
        <v>7984</v>
      </c>
      <c r="B303" s="563">
        <v>4406</v>
      </c>
      <c r="C303" s="439" t="s">
        <v>4447</v>
      </c>
      <c r="D303" s="252">
        <v>59.52</v>
      </c>
      <c r="E303" s="252" t="s">
        <v>185</v>
      </c>
      <c r="F303" s="764">
        <v>59.52</v>
      </c>
      <c r="G303" s="252">
        <v>77.25</v>
      </c>
      <c r="H303" s="252" t="s">
        <v>185</v>
      </c>
      <c r="I303" s="764">
        <v>77.25</v>
      </c>
    </row>
    <row r="304" spans="1:9">
      <c r="A304" s="1749"/>
      <c r="B304" s="563">
        <v>4700</v>
      </c>
      <c r="C304" s="439" t="s">
        <v>4761</v>
      </c>
      <c r="D304" s="252">
        <v>3708.42</v>
      </c>
      <c r="E304" s="252" t="s">
        <v>185</v>
      </c>
      <c r="F304" s="764">
        <v>3708.42</v>
      </c>
      <c r="G304" s="252">
        <v>3618.8</v>
      </c>
      <c r="H304" s="252" t="s">
        <v>185</v>
      </c>
      <c r="I304" s="764">
        <v>3618.8</v>
      </c>
    </row>
    <row r="305" spans="1:9">
      <c r="A305" s="84"/>
      <c r="B305" s="563">
        <v>4701</v>
      </c>
      <c r="C305" s="439" t="s">
        <v>4904</v>
      </c>
      <c r="D305" s="252">
        <v>295.37</v>
      </c>
      <c r="E305" s="252" t="s">
        <v>185</v>
      </c>
      <c r="F305" s="764">
        <v>295.37</v>
      </c>
      <c r="G305" s="252">
        <v>258.13</v>
      </c>
      <c r="H305" s="252" t="s">
        <v>185</v>
      </c>
      <c r="I305" s="764">
        <v>258.13</v>
      </c>
    </row>
    <row r="306" spans="1:9" ht="15" customHeight="1">
      <c r="A306" s="1895" t="s">
        <v>7985</v>
      </c>
      <c r="B306" s="1895"/>
      <c r="C306" s="1895"/>
      <c r="D306" s="261">
        <v>4063.31</v>
      </c>
      <c r="E306" s="261" t="s">
        <v>185</v>
      </c>
      <c r="F306" s="327">
        <v>4063.31</v>
      </c>
      <c r="G306" s="261">
        <v>3954.18</v>
      </c>
      <c r="H306" s="261" t="s">
        <v>185</v>
      </c>
      <c r="I306" s="327">
        <v>3954.18</v>
      </c>
    </row>
    <row r="307" spans="1:9" ht="15" customHeight="1">
      <c r="A307" s="84"/>
      <c r="B307" s="84"/>
      <c r="C307" s="84"/>
      <c r="D307" s="84"/>
      <c r="E307" s="84"/>
      <c r="F307" s="84"/>
      <c r="G307" s="84"/>
      <c r="H307" s="84"/>
      <c r="I307" s="84"/>
    </row>
    <row r="308" spans="1:9" ht="15" customHeight="1">
      <c r="D308" s="1088" t="s">
        <v>185</v>
      </c>
      <c r="E308" s="1088" t="s">
        <v>185</v>
      </c>
      <c r="F308" s="1088" t="s">
        <v>7990</v>
      </c>
      <c r="G308" s="1088" t="s">
        <v>185</v>
      </c>
      <c r="H308" s="1088" t="s">
        <v>185</v>
      </c>
      <c r="I308" s="1088" t="s">
        <v>185</v>
      </c>
    </row>
    <row r="309" spans="1:9" ht="15" customHeight="1">
      <c r="A309" s="1654" t="s">
        <v>7996</v>
      </c>
      <c r="B309" s="1654"/>
      <c r="C309" s="1654"/>
      <c r="D309" s="1089">
        <v>11539.52</v>
      </c>
      <c r="E309" s="1089" t="s">
        <v>185</v>
      </c>
      <c r="F309" s="1089">
        <v>11539.52</v>
      </c>
      <c r="G309" s="1089">
        <v>11429.17</v>
      </c>
      <c r="H309" s="1089" t="s">
        <v>185</v>
      </c>
      <c r="I309" s="1089">
        <v>11429.17</v>
      </c>
    </row>
    <row r="310" spans="1:9" ht="15" customHeight="1">
      <c r="A310" s="84"/>
      <c r="B310" s="84"/>
      <c r="C310" s="84"/>
      <c r="D310" s="84"/>
      <c r="E310" s="84"/>
      <c r="F310" s="84"/>
      <c r="G310" s="84"/>
      <c r="H310" s="84"/>
      <c r="I310" s="84"/>
    </row>
    <row r="311" spans="1:9" ht="15" customHeight="1">
      <c r="D311" s="1087">
        <v>18502.64</v>
      </c>
      <c r="E311" s="1088" t="s">
        <v>185</v>
      </c>
      <c r="F311" s="1896">
        <v>1573620.37</v>
      </c>
      <c r="G311" s="1100">
        <v>15657.68</v>
      </c>
      <c r="H311" s="1101" t="s">
        <v>185</v>
      </c>
      <c r="I311" s="1909">
        <v>1353305.33</v>
      </c>
    </row>
    <row r="312" spans="1:9" ht="15" customHeight="1">
      <c r="A312" s="1652" t="s">
        <v>7997</v>
      </c>
      <c r="B312" s="1652"/>
      <c r="C312" s="1652"/>
      <c r="D312" s="348">
        <v>1541263.15</v>
      </c>
      <c r="E312" s="1089">
        <v>13854.58</v>
      </c>
      <c r="F312" s="1897"/>
      <c r="G312" s="1102">
        <v>1319044.1299999999</v>
      </c>
      <c r="H312" s="1089">
        <v>18603.52</v>
      </c>
      <c r="I312" s="1910"/>
    </row>
    <row r="313" spans="1:9" ht="15" customHeight="1">
      <c r="A313" s="84"/>
      <c r="B313" s="84"/>
      <c r="C313" s="84"/>
      <c r="D313" s="84"/>
      <c r="E313" s="84"/>
      <c r="F313" s="84"/>
      <c r="G313" s="84"/>
      <c r="H313" s="84"/>
      <c r="I313" s="84"/>
    </row>
    <row r="314" spans="1:9" ht="15" customHeight="1">
      <c r="A314" s="84"/>
      <c r="B314" s="84"/>
      <c r="C314" s="84"/>
      <c r="D314" s="84"/>
      <c r="E314" s="84"/>
      <c r="F314" s="84"/>
      <c r="G314" s="84"/>
      <c r="H314" s="84"/>
      <c r="I314" s="84"/>
    </row>
    <row r="315" spans="1:9" ht="15" customHeight="1">
      <c r="A315" s="84"/>
      <c r="B315" s="84"/>
      <c r="C315" s="84"/>
      <c r="D315" s="84"/>
      <c r="E315" s="84"/>
      <c r="F315" s="84"/>
      <c r="G315" s="84"/>
      <c r="H315" s="84"/>
      <c r="I315" s="84"/>
    </row>
    <row r="316" spans="1:9" ht="15" customHeight="1">
      <c r="A316" s="84"/>
      <c r="B316" s="84"/>
      <c r="C316" s="84"/>
      <c r="D316" s="84"/>
      <c r="E316" s="84"/>
      <c r="F316" s="84"/>
      <c r="G316" s="84"/>
      <c r="H316" s="84"/>
      <c r="I316" s="84"/>
    </row>
    <row r="317" spans="1:9" ht="15" customHeight="1">
      <c r="A317" s="84"/>
      <c r="B317" s="84"/>
      <c r="C317" s="84"/>
      <c r="D317" s="84"/>
      <c r="E317" s="84"/>
      <c r="F317" s="84"/>
      <c r="G317" s="84"/>
      <c r="H317" s="84"/>
      <c r="I317" s="84"/>
    </row>
    <row r="318" spans="1:9" ht="15" customHeight="1">
      <c r="A318" s="84"/>
      <c r="B318" s="84"/>
      <c r="C318" s="84"/>
      <c r="D318" s="84"/>
      <c r="E318" s="84"/>
      <c r="F318" s="84"/>
      <c r="G318" s="84"/>
      <c r="H318" s="84"/>
      <c r="I318" s="84"/>
    </row>
    <row r="319" spans="1:9" ht="15" customHeight="1">
      <c r="A319" s="84"/>
      <c r="B319" s="84"/>
      <c r="C319" s="84"/>
      <c r="D319" s="84"/>
      <c r="E319" s="84"/>
      <c r="F319" s="84"/>
      <c r="G319" s="84"/>
      <c r="H319" s="84"/>
      <c r="I319" s="84"/>
    </row>
    <row r="320" spans="1:9" ht="15" customHeight="1">
      <c r="A320" s="84"/>
      <c r="B320" s="84"/>
      <c r="C320" s="84"/>
      <c r="D320" s="84"/>
      <c r="E320" s="84"/>
      <c r="F320" s="84"/>
      <c r="G320" s="84"/>
      <c r="H320" s="84"/>
      <c r="I320" s="84"/>
    </row>
    <row r="321" spans="1:9" ht="15" customHeight="1">
      <c r="A321" s="84"/>
      <c r="B321" s="84"/>
      <c r="C321" s="84"/>
      <c r="D321" s="84"/>
      <c r="E321" s="84"/>
      <c r="F321" s="84"/>
      <c r="G321" s="84"/>
      <c r="H321" s="84"/>
      <c r="I321" s="84"/>
    </row>
    <row r="322" spans="1:9" ht="15" customHeight="1">
      <c r="A322" s="84"/>
      <c r="B322" s="84"/>
      <c r="C322" s="84"/>
      <c r="D322" s="84"/>
      <c r="E322" s="84"/>
      <c r="F322" s="84"/>
      <c r="G322" s="84"/>
      <c r="H322" s="84"/>
      <c r="I322" s="84"/>
    </row>
    <row r="323" spans="1:9" ht="15" customHeight="1">
      <c r="A323" s="84"/>
      <c r="B323" s="84"/>
      <c r="C323" s="84"/>
      <c r="D323" s="84"/>
      <c r="E323" s="84"/>
      <c r="F323" s="84"/>
      <c r="G323" s="84"/>
      <c r="H323" s="84"/>
      <c r="I323" s="84"/>
    </row>
    <row r="324" spans="1:9" ht="15" customHeight="1">
      <c r="A324" s="84"/>
      <c r="B324" s="84"/>
      <c r="C324" s="84"/>
      <c r="D324" s="84"/>
      <c r="E324" s="84"/>
      <c r="F324" s="84"/>
      <c r="G324" s="84"/>
      <c r="H324" s="84"/>
      <c r="I324" s="84"/>
    </row>
    <row r="325" spans="1:9" ht="15" customHeight="1">
      <c r="A325" s="84"/>
      <c r="B325" s="84"/>
      <c r="C325" s="84"/>
      <c r="D325" s="84"/>
      <c r="E325" s="84"/>
      <c r="F325" s="84"/>
      <c r="G325" s="84"/>
      <c r="H325" s="84"/>
      <c r="I325" s="84"/>
    </row>
    <row r="326" spans="1:9" ht="15" customHeight="1">
      <c r="A326" s="84"/>
      <c r="B326" s="84"/>
      <c r="C326" s="84"/>
      <c r="D326" s="84"/>
      <c r="E326" s="84"/>
      <c r="F326" s="84"/>
      <c r="G326" s="84"/>
      <c r="H326" s="84"/>
      <c r="I326" s="84"/>
    </row>
    <row r="327" spans="1:9" ht="15" customHeight="1">
      <c r="A327" s="84"/>
      <c r="B327" s="84"/>
      <c r="C327" s="84"/>
      <c r="D327" s="84"/>
      <c r="E327" s="84"/>
      <c r="F327" s="84"/>
      <c r="G327" s="84"/>
      <c r="H327" s="84"/>
      <c r="I327" s="84"/>
    </row>
    <row r="328" spans="1:9" ht="15" customHeight="1">
      <c r="A328" s="84"/>
      <c r="B328" s="84"/>
      <c r="C328" s="84"/>
      <c r="D328" s="84"/>
      <c r="E328" s="84"/>
      <c r="F328" s="84"/>
      <c r="G328" s="84"/>
      <c r="H328" s="84"/>
      <c r="I328" s="84"/>
    </row>
    <row r="329" spans="1:9" ht="15" customHeight="1">
      <c r="A329" s="84"/>
      <c r="B329" s="84"/>
      <c r="C329" s="84"/>
      <c r="D329" s="84"/>
      <c r="E329" s="84"/>
      <c r="F329" s="84"/>
      <c r="G329" s="84"/>
      <c r="H329" s="84"/>
      <c r="I329" s="84"/>
    </row>
    <row r="330" spans="1:9" ht="15" customHeight="1">
      <c r="A330" s="84"/>
      <c r="B330" s="84"/>
      <c r="C330" s="84"/>
      <c r="D330" s="84"/>
      <c r="E330" s="84"/>
      <c r="F330" s="84"/>
      <c r="G330" s="84"/>
      <c r="H330" s="84"/>
      <c r="I330" s="84"/>
    </row>
    <row r="331" spans="1:9" ht="15" customHeight="1">
      <c r="A331" s="84"/>
      <c r="B331" s="84"/>
      <c r="C331" s="84"/>
      <c r="D331" s="84"/>
      <c r="E331" s="84"/>
      <c r="F331" s="84"/>
      <c r="G331" s="84"/>
      <c r="H331" s="84"/>
      <c r="I331" s="84"/>
    </row>
    <row r="332" spans="1:9" ht="15" customHeight="1">
      <c r="A332" s="84"/>
      <c r="B332" s="84"/>
      <c r="C332" s="84"/>
      <c r="D332" s="84"/>
      <c r="E332" s="84"/>
      <c r="F332" s="84"/>
      <c r="G332" s="84"/>
      <c r="H332" s="84"/>
      <c r="I332" s="84"/>
    </row>
    <row r="333" spans="1:9" ht="15" customHeight="1">
      <c r="A333" s="84"/>
      <c r="B333" s="84"/>
      <c r="C333" s="84"/>
      <c r="D333" s="84"/>
      <c r="E333" s="84"/>
      <c r="F333" s="84"/>
      <c r="G333" s="84"/>
      <c r="H333" s="84"/>
      <c r="I333" s="84"/>
    </row>
    <row r="334" spans="1:9" ht="15" customHeight="1">
      <c r="A334" s="84"/>
      <c r="B334" s="84"/>
      <c r="C334" s="84"/>
      <c r="D334" s="84"/>
      <c r="E334" s="84"/>
      <c r="F334" s="84"/>
      <c r="G334" s="84"/>
      <c r="H334" s="84"/>
      <c r="I334" s="84"/>
    </row>
    <row r="335" spans="1:9" ht="15" customHeight="1">
      <c r="A335" s="84"/>
      <c r="B335" s="84"/>
      <c r="C335" s="84"/>
      <c r="D335" s="84"/>
      <c r="E335" s="84"/>
      <c r="F335" s="84"/>
      <c r="G335" s="84"/>
      <c r="H335" s="84"/>
      <c r="I335" s="84"/>
    </row>
    <row r="336" spans="1:9" ht="15" customHeight="1">
      <c r="A336" s="84"/>
      <c r="B336" s="84"/>
      <c r="C336" s="84"/>
      <c r="D336" s="84"/>
      <c r="E336" s="84"/>
      <c r="F336" s="84"/>
      <c r="G336" s="84"/>
      <c r="H336" s="84"/>
      <c r="I336" s="84"/>
    </row>
    <row r="337" spans="1:9" ht="15" customHeight="1">
      <c r="A337" s="84"/>
      <c r="B337" s="84"/>
      <c r="C337" s="84"/>
      <c r="D337" s="84"/>
      <c r="E337" s="84"/>
      <c r="F337" s="84"/>
      <c r="G337" s="84"/>
      <c r="H337" s="84"/>
      <c r="I337" s="84"/>
    </row>
    <row r="338" spans="1:9" ht="15" customHeight="1">
      <c r="A338" s="84"/>
      <c r="B338" s="84"/>
      <c r="C338" s="84"/>
      <c r="D338" s="84"/>
      <c r="E338" s="84"/>
      <c r="F338" s="84"/>
      <c r="G338" s="84"/>
      <c r="H338" s="84"/>
      <c r="I338" s="84"/>
    </row>
    <row r="339" spans="1:9" ht="15" customHeight="1">
      <c r="A339" s="84"/>
      <c r="B339" s="84"/>
      <c r="C339" s="84"/>
      <c r="D339" s="84"/>
      <c r="E339" s="84"/>
      <c r="F339" s="84"/>
      <c r="G339" s="84"/>
      <c r="H339" s="84"/>
      <c r="I339" s="84"/>
    </row>
    <row r="340" spans="1:9" ht="15" customHeight="1">
      <c r="A340" s="84"/>
      <c r="B340" s="84"/>
      <c r="C340" s="84"/>
      <c r="D340" s="84"/>
      <c r="E340" s="84"/>
      <c r="F340" s="84"/>
      <c r="G340" s="84"/>
      <c r="H340" s="84"/>
      <c r="I340" s="84"/>
    </row>
    <row r="341" spans="1:9" ht="15" customHeight="1">
      <c r="A341" s="84"/>
      <c r="B341" s="84"/>
      <c r="C341" s="84"/>
      <c r="D341" s="84"/>
      <c r="E341" s="84"/>
      <c r="F341" s="84"/>
      <c r="G341" s="84"/>
      <c r="H341" s="84"/>
      <c r="I341" s="84"/>
    </row>
    <row r="342" spans="1:9" ht="15" customHeight="1">
      <c r="A342" s="84"/>
      <c r="B342" s="84"/>
      <c r="C342" s="84"/>
      <c r="D342" s="84"/>
      <c r="E342" s="84"/>
      <c r="F342" s="84"/>
      <c r="G342" s="84"/>
      <c r="H342" s="84"/>
      <c r="I342" s="84"/>
    </row>
    <row r="343" spans="1:9" ht="15" customHeight="1">
      <c r="A343" s="84"/>
      <c r="B343" s="84"/>
      <c r="C343" s="84"/>
      <c r="D343" s="84"/>
      <c r="E343" s="84"/>
      <c r="F343" s="84"/>
      <c r="G343" s="84"/>
      <c r="H343" s="84"/>
      <c r="I343" s="84"/>
    </row>
    <row r="344" spans="1:9" ht="15" customHeight="1">
      <c r="A344" s="84"/>
      <c r="B344" s="84"/>
      <c r="C344" s="84"/>
      <c r="D344" s="84"/>
      <c r="E344" s="84"/>
      <c r="F344" s="84"/>
      <c r="G344" s="84"/>
      <c r="H344" s="84"/>
      <c r="I344" s="84"/>
    </row>
    <row r="345" spans="1:9" ht="15" customHeight="1">
      <c r="A345" s="84"/>
      <c r="B345" s="84"/>
      <c r="C345" s="84"/>
      <c r="D345" s="84"/>
      <c r="E345" s="84"/>
      <c r="F345" s="84"/>
      <c r="G345" s="84"/>
      <c r="H345" s="84"/>
      <c r="I345" s="84"/>
    </row>
    <row r="346" spans="1:9" ht="15" customHeight="1">
      <c r="A346" s="84"/>
      <c r="B346" s="84"/>
      <c r="C346" s="84"/>
      <c r="D346" s="84"/>
      <c r="E346" s="84"/>
      <c r="F346" s="84"/>
      <c r="G346" s="84"/>
      <c r="H346" s="84"/>
      <c r="I346" s="84"/>
    </row>
    <row r="347" spans="1:9" ht="15" customHeight="1">
      <c r="A347" s="84"/>
      <c r="B347" s="84"/>
      <c r="C347" s="84"/>
      <c r="D347" s="84"/>
      <c r="E347" s="84"/>
      <c r="F347" s="84"/>
      <c r="G347" s="84"/>
      <c r="H347" s="84"/>
      <c r="I347" s="84"/>
    </row>
    <row r="348" spans="1:9" ht="15" customHeight="1">
      <c r="A348" s="84"/>
      <c r="B348" s="84"/>
      <c r="C348" s="84"/>
      <c r="D348" s="84"/>
      <c r="E348" s="84"/>
      <c r="F348" s="84"/>
      <c r="G348" s="84"/>
      <c r="H348" s="84"/>
      <c r="I348" s="84"/>
    </row>
    <row r="349" spans="1:9" ht="15" customHeight="1">
      <c r="A349" s="84"/>
      <c r="B349" s="84"/>
      <c r="C349" s="84"/>
      <c r="D349" s="84"/>
      <c r="E349" s="84"/>
      <c r="F349" s="84"/>
      <c r="G349" s="84"/>
      <c r="H349" s="84"/>
      <c r="I349" s="84"/>
    </row>
    <row r="350" spans="1:9" ht="15" customHeight="1">
      <c r="A350" s="84"/>
      <c r="B350" s="84"/>
      <c r="C350" s="84"/>
      <c r="D350" s="84"/>
      <c r="E350" s="84"/>
      <c r="F350" s="84"/>
      <c r="G350" s="84"/>
      <c r="H350" s="84"/>
      <c r="I350" s="84"/>
    </row>
    <row r="351" spans="1:9" ht="15" customHeight="1">
      <c r="A351" s="84"/>
      <c r="B351" s="84"/>
      <c r="C351" s="84"/>
      <c r="D351" s="84"/>
      <c r="E351" s="84"/>
      <c r="F351" s="84"/>
      <c r="G351" s="84"/>
      <c r="H351" s="84"/>
      <c r="I351" s="84"/>
    </row>
    <row r="352" spans="1:9" ht="15" customHeight="1">
      <c r="A352" s="84"/>
      <c r="B352" s="84"/>
      <c r="C352" s="84"/>
      <c r="D352" s="84"/>
      <c r="E352" s="84"/>
      <c r="F352" s="84"/>
      <c r="G352" s="84"/>
      <c r="H352" s="84"/>
      <c r="I352" s="84"/>
    </row>
    <row r="353" spans="1:9" ht="15" customHeight="1">
      <c r="A353" s="84"/>
      <c r="B353" s="84"/>
      <c r="C353" s="84"/>
      <c r="D353" s="84"/>
      <c r="E353" s="84"/>
      <c r="F353" s="84"/>
      <c r="G353" s="84"/>
      <c r="H353" s="84"/>
      <c r="I353" s="84"/>
    </row>
    <row r="354" spans="1:9" ht="15" customHeight="1">
      <c r="A354" s="84"/>
      <c r="B354" s="84"/>
      <c r="C354" s="84"/>
      <c r="D354" s="84"/>
      <c r="E354" s="84"/>
      <c r="F354" s="84"/>
      <c r="G354" s="84"/>
      <c r="H354" s="84"/>
      <c r="I354" s="84"/>
    </row>
    <row r="355" spans="1:9" ht="15" customHeight="1">
      <c r="A355" s="84"/>
      <c r="B355" s="84"/>
      <c r="C355" s="84"/>
      <c r="D355" s="84"/>
      <c r="E355" s="84"/>
      <c r="F355" s="84"/>
      <c r="G355" s="84"/>
      <c r="H355" s="84"/>
      <c r="I355" s="84"/>
    </row>
    <row r="356" spans="1:9" ht="15" customHeight="1">
      <c r="A356" s="84"/>
      <c r="B356" s="84"/>
      <c r="C356" s="84"/>
      <c r="D356" s="84"/>
      <c r="E356" s="84"/>
      <c r="F356" s="84"/>
      <c r="G356" s="84"/>
      <c r="H356" s="84"/>
      <c r="I356" s="84"/>
    </row>
    <row r="357" spans="1:9" ht="15" customHeight="1">
      <c r="A357" s="84"/>
      <c r="B357" s="84"/>
      <c r="C357" s="84"/>
      <c r="D357" s="84"/>
      <c r="E357" s="84"/>
      <c r="F357" s="84"/>
      <c r="G357" s="84"/>
      <c r="H357" s="84"/>
      <c r="I357" s="84"/>
    </row>
    <row r="358" spans="1:9" ht="15" customHeight="1">
      <c r="A358" s="84"/>
      <c r="B358" s="84"/>
      <c r="C358" s="84"/>
      <c r="D358" s="84"/>
      <c r="E358" s="84"/>
      <c r="F358" s="84"/>
      <c r="G358" s="84"/>
      <c r="H358" s="84"/>
      <c r="I358" s="84"/>
    </row>
    <row r="359" spans="1:9" ht="15" customHeight="1">
      <c r="A359" s="84"/>
      <c r="B359" s="84"/>
      <c r="C359" s="84"/>
      <c r="D359" s="84"/>
      <c r="E359" s="84"/>
      <c r="F359" s="84"/>
      <c r="G359" s="84"/>
      <c r="H359" s="84"/>
      <c r="I359" s="84"/>
    </row>
    <row r="360" spans="1:9" ht="15" customHeight="1">
      <c r="A360" s="84"/>
      <c r="B360" s="84"/>
      <c r="C360" s="84"/>
      <c r="D360" s="84"/>
      <c r="E360" s="84"/>
      <c r="F360" s="84"/>
      <c r="G360" s="84"/>
      <c r="H360" s="84"/>
      <c r="I360" s="84"/>
    </row>
    <row r="361" spans="1:9" ht="15" customHeight="1">
      <c r="A361" s="84"/>
      <c r="B361" s="84"/>
      <c r="C361" s="84"/>
      <c r="D361" s="84"/>
      <c r="E361" s="84"/>
      <c r="F361" s="84"/>
      <c r="G361" s="84"/>
      <c r="H361" s="84"/>
      <c r="I361" s="84"/>
    </row>
    <row r="362" spans="1:9" ht="15" customHeight="1">
      <c r="A362" s="84"/>
      <c r="B362" s="84"/>
      <c r="C362" s="84"/>
      <c r="D362" s="84"/>
      <c r="E362" s="84"/>
      <c r="F362" s="84"/>
      <c r="G362" s="84"/>
      <c r="H362" s="84"/>
      <c r="I362" s="84"/>
    </row>
    <row r="363" spans="1:9" ht="15" customHeight="1">
      <c r="A363" s="84"/>
      <c r="B363" s="84"/>
      <c r="C363" s="84"/>
      <c r="D363" s="84"/>
      <c r="E363" s="84"/>
      <c r="F363" s="84"/>
      <c r="G363" s="84"/>
      <c r="H363" s="84"/>
      <c r="I363" s="84"/>
    </row>
    <row r="364" spans="1:9" ht="15" customHeight="1">
      <c r="A364" s="84"/>
      <c r="B364" s="84"/>
      <c r="C364" s="84"/>
      <c r="D364" s="84"/>
      <c r="E364" s="84"/>
      <c r="F364" s="84"/>
      <c r="G364" s="84"/>
      <c r="H364" s="84"/>
      <c r="I364" s="84"/>
    </row>
    <row r="365" spans="1:9" ht="15" customHeight="1">
      <c r="A365" s="84"/>
      <c r="B365" s="84"/>
      <c r="C365" s="84"/>
      <c r="D365" s="84"/>
      <c r="E365" s="84"/>
      <c r="F365" s="84"/>
      <c r="G365" s="84"/>
      <c r="H365" s="84"/>
      <c r="I365" s="84"/>
    </row>
    <row r="366" spans="1:9" ht="15" customHeight="1">
      <c r="A366" s="84"/>
      <c r="B366" s="84"/>
      <c r="C366" s="84"/>
      <c r="D366" s="84"/>
      <c r="E366" s="84"/>
      <c r="F366" s="84"/>
      <c r="G366" s="84"/>
      <c r="H366" s="84"/>
      <c r="I366" s="84"/>
    </row>
    <row r="367" spans="1:9" ht="15" customHeight="1">
      <c r="A367" s="84"/>
      <c r="B367" s="84"/>
      <c r="C367" s="84"/>
      <c r="D367" s="84"/>
      <c r="E367" s="84"/>
      <c r="F367" s="84"/>
      <c r="G367" s="84"/>
      <c r="H367" s="84"/>
      <c r="I367" s="84"/>
    </row>
    <row r="368" spans="1:9" ht="15" customHeight="1">
      <c r="A368" s="84"/>
      <c r="B368" s="84"/>
      <c r="C368" s="84"/>
      <c r="D368" s="84"/>
      <c r="E368" s="84"/>
      <c r="F368" s="84"/>
      <c r="G368" s="84"/>
      <c r="H368" s="84"/>
      <c r="I368" s="84"/>
    </row>
    <row r="369" spans="1:9" ht="15" customHeight="1">
      <c r="A369" s="84"/>
      <c r="B369" s="84"/>
      <c r="C369" s="84"/>
      <c r="D369" s="84"/>
      <c r="E369" s="84"/>
      <c r="F369" s="84"/>
      <c r="G369" s="84"/>
      <c r="H369" s="84"/>
      <c r="I369" s="84"/>
    </row>
    <row r="370" spans="1:9" ht="15" customHeight="1">
      <c r="A370" s="84"/>
      <c r="B370" s="84"/>
      <c r="C370" s="84"/>
      <c r="D370" s="84"/>
      <c r="E370" s="84"/>
      <c r="F370" s="84"/>
      <c r="G370" s="84"/>
      <c r="H370" s="84"/>
      <c r="I370" s="84"/>
    </row>
    <row r="371" spans="1:9" ht="15" customHeight="1">
      <c r="A371" s="84"/>
      <c r="B371" s="84"/>
      <c r="C371" s="84"/>
      <c r="D371" s="84"/>
      <c r="E371" s="84"/>
      <c r="F371" s="84"/>
      <c r="G371" s="84"/>
      <c r="H371" s="84"/>
      <c r="I371" s="84"/>
    </row>
    <row r="372" spans="1:9" ht="15" customHeight="1">
      <c r="A372" s="84"/>
      <c r="B372" s="84"/>
      <c r="C372" s="84"/>
      <c r="D372" s="84"/>
      <c r="E372" s="84"/>
      <c r="F372" s="84"/>
      <c r="G372" s="84"/>
      <c r="H372" s="84"/>
      <c r="I372" s="84"/>
    </row>
    <row r="373" spans="1:9" ht="15" customHeight="1">
      <c r="A373" s="84"/>
      <c r="B373" s="84"/>
      <c r="C373" s="84"/>
      <c r="D373" s="84"/>
      <c r="E373" s="84"/>
      <c r="F373" s="84"/>
      <c r="G373" s="84"/>
      <c r="H373" s="84"/>
      <c r="I373" s="84"/>
    </row>
    <row r="374" spans="1:9" ht="15" customHeight="1">
      <c r="A374" s="84"/>
      <c r="B374" s="84"/>
      <c r="C374" s="84"/>
      <c r="D374" s="84"/>
      <c r="E374" s="84"/>
      <c r="F374" s="84"/>
      <c r="G374" s="84"/>
      <c r="H374" s="84"/>
      <c r="I374" s="84"/>
    </row>
    <row r="375" spans="1:9" ht="15" customHeight="1">
      <c r="A375" s="84"/>
      <c r="B375" s="84"/>
      <c r="C375" s="84"/>
      <c r="D375" s="84"/>
      <c r="E375" s="84"/>
      <c r="F375" s="84"/>
      <c r="G375" s="84"/>
      <c r="H375" s="84"/>
      <c r="I375" s="84"/>
    </row>
    <row r="376" spans="1:9" ht="15" customHeight="1">
      <c r="A376" s="84"/>
      <c r="B376" s="84"/>
      <c r="C376" s="84"/>
      <c r="D376" s="84"/>
      <c r="E376" s="84"/>
      <c r="F376" s="84"/>
      <c r="G376" s="84"/>
      <c r="H376" s="84"/>
      <c r="I376" s="84"/>
    </row>
    <row r="377" spans="1:9" ht="15" customHeight="1">
      <c r="A377" s="84"/>
      <c r="B377" s="84"/>
      <c r="C377" s="84"/>
      <c r="D377" s="84"/>
      <c r="E377" s="84"/>
      <c r="F377" s="84"/>
      <c r="G377" s="84"/>
      <c r="H377" s="84"/>
      <c r="I377" s="84"/>
    </row>
    <row r="378" spans="1:9" ht="15" customHeight="1">
      <c r="A378" s="84"/>
      <c r="B378" s="84"/>
      <c r="C378" s="84"/>
      <c r="D378" s="84"/>
      <c r="E378" s="84"/>
      <c r="F378" s="84"/>
      <c r="G378" s="84"/>
      <c r="H378" s="84"/>
      <c r="I378" s="84"/>
    </row>
    <row r="379" spans="1:9" ht="15" customHeight="1">
      <c r="A379" s="84"/>
      <c r="B379" s="84"/>
      <c r="C379" s="84"/>
      <c r="D379" s="84"/>
      <c r="E379" s="84"/>
      <c r="F379" s="84"/>
      <c r="G379" s="84"/>
      <c r="H379" s="84"/>
      <c r="I379" s="84"/>
    </row>
    <row r="380" spans="1:9" ht="15" customHeight="1">
      <c r="A380" s="84"/>
      <c r="B380" s="84"/>
      <c r="C380" s="84"/>
      <c r="D380" s="84"/>
      <c r="E380" s="84"/>
      <c r="F380" s="84"/>
      <c r="G380" s="84"/>
      <c r="H380" s="84"/>
      <c r="I380" s="84"/>
    </row>
    <row r="381" spans="1:9" ht="15" customHeight="1">
      <c r="A381" s="84"/>
      <c r="B381" s="84"/>
      <c r="C381" s="84"/>
      <c r="D381" s="84"/>
      <c r="E381" s="84"/>
      <c r="F381" s="84"/>
      <c r="G381" s="84"/>
      <c r="H381" s="84"/>
      <c r="I381" s="84"/>
    </row>
    <row r="382" spans="1:9" ht="15" customHeight="1">
      <c r="A382" s="84"/>
      <c r="B382" s="84"/>
      <c r="C382" s="84"/>
      <c r="D382" s="84"/>
      <c r="E382" s="84"/>
      <c r="F382" s="84"/>
      <c r="G382" s="84"/>
      <c r="H382" s="84"/>
      <c r="I382" s="84"/>
    </row>
    <row r="383" spans="1:9" ht="15" customHeight="1">
      <c r="A383" s="84"/>
      <c r="B383" s="84"/>
      <c r="C383" s="84"/>
      <c r="D383" s="84"/>
      <c r="E383" s="84"/>
      <c r="F383" s="84"/>
      <c r="G383" s="84"/>
      <c r="H383" s="84"/>
      <c r="I383" s="84"/>
    </row>
    <row r="384" spans="1:9" ht="15" customHeight="1">
      <c r="A384" s="84"/>
      <c r="B384" s="84"/>
      <c r="C384" s="84"/>
      <c r="D384" s="84"/>
      <c r="E384" s="84"/>
      <c r="F384" s="84"/>
      <c r="G384" s="84"/>
      <c r="H384" s="84"/>
      <c r="I384" s="84"/>
    </row>
    <row r="385" spans="1:9" ht="15" customHeight="1">
      <c r="A385" s="84"/>
      <c r="B385" s="84"/>
      <c r="C385" s="84"/>
      <c r="D385" s="84"/>
      <c r="E385" s="84"/>
      <c r="F385" s="84"/>
      <c r="G385" s="84"/>
      <c r="H385" s="84"/>
      <c r="I385" s="84"/>
    </row>
    <row r="386" spans="1:9" ht="15" customHeight="1">
      <c r="A386" s="84"/>
      <c r="B386" s="84"/>
      <c r="C386" s="84"/>
      <c r="D386" s="84"/>
      <c r="E386" s="84"/>
      <c r="F386" s="84"/>
      <c r="G386" s="84"/>
      <c r="H386" s="84"/>
      <c r="I386" s="84"/>
    </row>
    <row r="387" spans="1:9" ht="15" customHeight="1">
      <c r="A387" s="84"/>
      <c r="B387" s="84"/>
      <c r="C387" s="84"/>
      <c r="D387" s="84"/>
      <c r="E387" s="84"/>
      <c r="F387" s="84"/>
      <c r="G387" s="84"/>
      <c r="H387" s="84"/>
      <c r="I387" s="84"/>
    </row>
    <row r="388" spans="1:9" ht="15" customHeight="1">
      <c r="A388" s="84"/>
      <c r="B388" s="84"/>
      <c r="C388" s="84"/>
      <c r="D388" s="84"/>
      <c r="E388" s="84"/>
      <c r="F388" s="84"/>
      <c r="G388" s="84"/>
      <c r="H388" s="84"/>
      <c r="I388" s="84"/>
    </row>
    <row r="389" spans="1:9" ht="15" customHeight="1">
      <c r="A389" s="84"/>
      <c r="B389" s="84"/>
      <c r="C389" s="84"/>
      <c r="D389" s="84"/>
      <c r="E389" s="84"/>
      <c r="F389" s="84"/>
      <c r="G389" s="84"/>
      <c r="H389" s="84"/>
      <c r="I389" s="84"/>
    </row>
    <row r="390" spans="1:9" ht="15" customHeight="1">
      <c r="A390" s="84"/>
      <c r="B390" s="84"/>
      <c r="C390" s="84"/>
      <c r="D390" s="84"/>
      <c r="E390" s="84"/>
      <c r="F390" s="84"/>
      <c r="G390" s="84"/>
      <c r="H390" s="84"/>
      <c r="I390" s="84"/>
    </row>
    <row r="391" spans="1:9" ht="15" customHeight="1">
      <c r="A391" s="84"/>
      <c r="B391" s="84"/>
      <c r="C391" s="84"/>
      <c r="D391" s="84"/>
      <c r="E391" s="84"/>
      <c r="F391" s="84"/>
      <c r="G391" s="84"/>
      <c r="H391" s="84"/>
      <c r="I391" s="84"/>
    </row>
    <row r="392" spans="1:9" ht="15" customHeight="1">
      <c r="A392" s="84"/>
      <c r="B392" s="84"/>
      <c r="C392" s="84"/>
      <c r="D392" s="84"/>
      <c r="E392" s="84"/>
      <c r="F392" s="84"/>
      <c r="G392" s="84"/>
      <c r="H392" s="84"/>
      <c r="I392" s="84"/>
    </row>
    <row r="393" spans="1:9" ht="15" customHeight="1">
      <c r="A393" s="84"/>
      <c r="B393" s="84"/>
      <c r="C393" s="84"/>
      <c r="D393" s="84"/>
      <c r="E393" s="84"/>
      <c r="F393" s="84"/>
      <c r="G393" s="84"/>
      <c r="H393" s="84"/>
      <c r="I393" s="84"/>
    </row>
    <row r="394" spans="1:9" ht="15" customHeight="1">
      <c r="A394" s="84"/>
      <c r="B394" s="84"/>
      <c r="C394" s="84"/>
      <c r="D394" s="84"/>
      <c r="E394" s="84"/>
      <c r="F394" s="84"/>
      <c r="G394" s="84"/>
      <c r="H394" s="84"/>
      <c r="I394" s="84"/>
    </row>
    <row r="395" spans="1:9" ht="15" customHeight="1">
      <c r="A395" s="84"/>
      <c r="B395" s="84"/>
      <c r="C395" s="84"/>
      <c r="D395" s="84"/>
      <c r="E395" s="84"/>
      <c r="F395" s="84"/>
      <c r="G395" s="84"/>
      <c r="H395" s="84"/>
      <c r="I395" s="84"/>
    </row>
    <row r="396" spans="1:9" ht="15" customHeight="1">
      <c r="A396" s="84"/>
      <c r="B396" s="84"/>
      <c r="C396" s="84"/>
      <c r="D396" s="84"/>
      <c r="E396" s="84"/>
      <c r="F396" s="84"/>
      <c r="G396" s="84"/>
      <c r="H396" s="84"/>
      <c r="I396" s="84"/>
    </row>
    <row r="397" spans="1:9" ht="15" customHeight="1">
      <c r="A397" s="84"/>
      <c r="B397" s="84"/>
      <c r="C397" s="84"/>
      <c r="D397" s="84"/>
      <c r="E397" s="84"/>
      <c r="F397" s="84"/>
      <c r="G397" s="84"/>
      <c r="H397" s="84"/>
      <c r="I397" s="84"/>
    </row>
    <row r="398" spans="1:9" ht="15" customHeight="1">
      <c r="A398" s="84"/>
      <c r="B398" s="84"/>
      <c r="C398" s="84"/>
      <c r="D398" s="84"/>
      <c r="E398" s="84"/>
      <c r="F398" s="84"/>
      <c r="G398" s="84"/>
      <c r="H398" s="84"/>
      <c r="I398" s="84"/>
    </row>
    <row r="399" spans="1:9" ht="15" customHeight="1">
      <c r="A399" s="84"/>
      <c r="B399" s="84"/>
      <c r="C399" s="84"/>
      <c r="D399" s="84"/>
      <c r="E399" s="84"/>
      <c r="F399" s="84"/>
      <c r="G399" s="84"/>
      <c r="H399" s="84"/>
      <c r="I399" s="84"/>
    </row>
    <row r="400" spans="1:9" ht="15" customHeight="1">
      <c r="A400" s="84"/>
      <c r="B400" s="84"/>
      <c r="C400" s="84"/>
      <c r="D400" s="84"/>
      <c r="E400" s="84"/>
      <c r="F400" s="84"/>
      <c r="G400" s="84"/>
      <c r="H400" s="84"/>
      <c r="I400" s="84"/>
    </row>
    <row r="401" spans="1:9" ht="15" customHeight="1">
      <c r="A401" s="84"/>
      <c r="B401" s="84"/>
      <c r="C401" s="84"/>
      <c r="D401" s="84"/>
      <c r="E401" s="84"/>
      <c r="F401" s="84"/>
      <c r="G401" s="84"/>
      <c r="H401" s="84"/>
      <c r="I401" s="84"/>
    </row>
    <row r="402" spans="1:9" ht="15" customHeight="1">
      <c r="A402" s="84"/>
      <c r="B402" s="84"/>
      <c r="C402" s="84"/>
      <c r="D402" s="84"/>
      <c r="E402" s="84"/>
      <c r="F402" s="84"/>
      <c r="G402" s="84"/>
      <c r="H402" s="84"/>
      <c r="I402" s="84"/>
    </row>
    <row r="403" spans="1:9" ht="15" customHeight="1">
      <c r="A403" s="84"/>
      <c r="B403" s="84"/>
      <c r="C403" s="84"/>
      <c r="D403" s="84"/>
      <c r="E403" s="84"/>
      <c r="F403" s="84"/>
      <c r="G403" s="84"/>
      <c r="H403" s="84"/>
      <c r="I403" s="84"/>
    </row>
    <row r="404" spans="1:9" ht="15" customHeight="1">
      <c r="A404" s="84"/>
      <c r="B404" s="84"/>
      <c r="C404" s="84"/>
      <c r="D404" s="84"/>
      <c r="E404" s="84"/>
      <c r="F404" s="84"/>
      <c r="G404" s="84"/>
      <c r="H404" s="84"/>
      <c r="I404" s="84"/>
    </row>
    <row r="405" spans="1:9" ht="15" customHeight="1">
      <c r="A405" s="84"/>
      <c r="B405" s="84"/>
      <c r="C405" s="84"/>
      <c r="D405" s="84"/>
      <c r="E405" s="84"/>
      <c r="F405" s="84"/>
      <c r="G405" s="84"/>
      <c r="H405" s="84"/>
      <c r="I405" s="84"/>
    </row>
    <row r="406" spans="1:9" ht="15" customHeight="1">
      <c r="A406" s="84"/>
      <c r="B406" s="84"/>
      <c r="C406" s="84"/>
      <c r="D406" s="84"/>
      <c r="E406" s="84"/>
      <c r="F406" s="84"/>
      <c r="G406" s="84"/>
      <c r="H406" s="84"/>
      <c r="I406" s="84"/>
    </row>
    <row r="407" spans="1:9" ht="15" customHeight="1">
      <c r="A407" s="84"/>
      <c r="B407" s="84"/>
      <c r="C407" s="84"/>
      <c r="D407" s="84"/>
      <c r="E407" s="84"/>
      <c r="F407" s="84"/>
      <c r="G407" s="84"/>
      <c r="H407" s="84"/>
      <c r="I407" s="84"/>
    </row>
    <row r="408" spans="1:9" ht="15" customHeight="1">
      <c r="A408" s="84"/>
      <c r="B408" s="84"/>
      <c r="C408" s="84"/>
      <c r="D408" s="84"/>
      <c r="E408" s="84"/>
      <c r="F408" s="84"/>
      <c r="G408" s="84"/>
      <c r="H408" s="84"/>
      <c r="I408" s="84"/>
    </row>
    <row r="409" spans="1:9" ht="15" customHeight="1">
      <c r="A409" s="84"/>
      <c r="B409" s="84"/>
      <c r="C409" s="84"/>
      <c r="D409" s="84"/>
      <c r="E409" s="84"/>
      <c r="F409" s="84"/>
      <c r="G409" s="84"/>
      <c r="H409" s="84"/>
      <c r="I409" s="84"/>
    </row>
    <row r="410" spans="1:9" ht="15" customHeight="1">
      <c r="A410" s="84"/>
      <c r="B410" s="84"/>
      <c r="C410" s="84"/>
      <c r="D410" s="84"/>
      <c r="E410" s="84"/>
      <c r="F410" s="84"/>
      <c r="G410" s="84"/>
      <c r="H410" s="84"/>
      <c r="I410" s="84"/>
    </row>
    <row r="411" spans="1:9" ht="15" customHeight="1">
      <c r="A411" s="84"/>
      <c r="B411" s="84"/>
      <c r="C411" s="84"/>
      <c r="D411" s="84"/>
      <c r="E411" s="84"/>
      <c r="F411" s="84"/>
      <c r="G411" s="84"/>
      <c r="H411" s="84"/>
      <c r="I411" s="84"/>
    </row>
    <row r="412" spans="1:9" ht="15" customHeight="1">
      <c r="A412" s="84"/>
      <c r="B412" s="84"/>
      <c r="C412" s="84"/>
      <c r="D412" s="84"/>
      <c r="E412" s="84"/>
      <c r="F412" s="84"/>
      <c r="G412" s="84"/>
      <c r="H412" s="84"/>
      <c r="I412" s="84"/>
    </row>
    <row r="413" spans="1:9" ht="15" customHeight="1">
      <c r="A413" s="84"/>
      <c r="B413" s="84"/>
      <c r="C413" s="84"/>
      <c r="D413" s="84"/>
      <c r="E413" s="84"/>
      <c r="F413" s="84"/>
      <c r="G413" s="84"/>
      <c r="H413" s="84"/>
      <c r="I413" s="84"/>
    </row>
    <row r="414" spans="1:9" ht="15" customHeight="1">
      <c r="A414" s="84"/>
      <c r="B414" s="84"/>
      <c r="C414" s="84"/>
      <c r="D414" s="84"/>
      <c r="E414" s="84"/>
      <c r="F414" s="84"/>
      <c r="G414" s="84"/>
      <c r="H414" s="84"/>
      <c r="I414" s="84"/>
    </row>
    <row r="415" spans="1:9" ht="15" customHeight="1">
      <c r="A415" s="84"/>
      <c r="B415" s="84"/>
      <c r="C415" s="84"/>
      <c r="D415" s="84"/>
      <c r="E415" s="84"/>
      <c r="F415" s="84"/>
      <c r="G415" s="84"/>
      <c r="H415" s="84"/>
      <c r="I415" s="84"/>
    </row>
    <row r="416" spans="1:9" ht="15" customHeight="1">
      <c r="A416" s="84"/>
      <c r="B416" s="84"/>
      <c r="C416" s="84"/>
      <c r="D416" s="84"/>
      <c r="E416" s="84"/>
      <c r="F416" s="84"/>
      <c r="G416" s="84"/>
      <c r="H416" s="84"/>
      <c r="I416" s="84"/>
    </row>
    <row r="417" spans="1:9" ht="15" customHeight="1">
      <c r="A417" s="84"/>
      <c r="B417" s="84"/>
      <c r="C417" s="84"/>
      <c r="D417" s="84"/>
      <c r="E417" s="84"/>
      <c r="F417" s="84"/>
      <c r="G417" s="84"/>
      <c r="H417" s="84"/>
      <c r="I417" s="84"/>
    </row>
    <row r="418" spans="1:9" ht="15" customHeight="1">
      <c r="A418" s="84"/>
      <c r="B418" s="84"/>
      <c r="C418" s="84"/>
      <c r="D418" s="84"/>
      <c r="E418" s="84"/>
      <c r="F418" s="84"/>
      <c r="G418" s="84"/>
      <c r="H418" s="84"/>
      <c r="I418" s="84"/>
    </row>
    <row r="419" spans="1:9" ht="15" customHeight="1">
      <c r="A419" s="84"/>
      <c r="B419" s="84"/>
      <c r="C419" s="84"/>
      <c r="D419" s="84"/>
      <c r="E419" s="84"/>
      <c r="F419" s="84"/>
      <c r="G419" s="84"/>
      <c r="H419" s="84"/>
      <c r="I419" s="84"/>
    </row>
    <row r="420" spans="1:9" ht="15" customHeight="1">
      <c r="A420" s="84"/>
      <c r="B420" s="84"/>
      <c r="C420" s="84"/>
      <c r="D420" s="84"/>
      <c r="E420" s="84"/>
      <c r="F420" s="84"/>
      <c r="G420" s="84"/>
      <c r="H420" s="84"/>
      <c r="I420" s="84"/>
    </row>
    <row r="421" spans="1:9" ht="15" customHeight="1">
      <c r="A421" s="84"/>
      <c r="B421" s="84"/>
      <c r="C421" s="84"/>
      <c r="D421" s="84"/>
      <c r="E421" s="84"/>
      <c r="F421" s="84"/>
      <c r="G421" s="84"/>
      <c r="H421" s="84"/>
      <c r="I421" s="84"/>
    </row>
    <row r="422" spans="1:9" ht="15" customHeight="1">
      <c r="A422" s="84"/>
      <c r="B422" s="84"/>
      <c r="C422" s="84"/>
      <c r="D422" s="84"/>
      <c r="E422" s="84"/>
      <c r="F422" s="84"/>
      <c r="G422" s="84"/>
      <c r="H422" s="84"/>
      <c r="I422" s="84"/>
    </row>
    <row r="423" spans="1:9" ht="15" customHeight="1">
      <c r="A423" s="84"/>
      <c r="B423" s="84"/>
      <c r="C423" s="84"/>
      <c r="D423" s="84"/>
      <c r="E423" s="84"/>
      <c r="F423" s="84"/>
      <c r="G423" s="84"/>
      <c r="H423" s="84"/>
      <c r="I423" s="84"/>
    </row>
    <row r="424" spans="1:9" ht="15" customHeight="1">
      <c r="A424" s="84"/>
      <c r="B424" s="84"/>
      <c r="C424" s="84"/>
      <c r="D424" s="84"/>
      <c r="E424" s="84"/>
      <c r="F424" s="84"/>
      <c r="G424" s="84"/>
      <c r="H424" s="84"/>
      <c r="I424" s="84"/>
    </row>
    <row r="425" spans="1:9" ht="15" customHeight="1">
      <c r="A425" s="84"/>
      <c r="B425" s="84"/>
      <c r="C425" s="84"/>
      <c r="D425" s="84"/>
      <c r="E425" s="84"/>
      <c r="F425" s="84"/>
      <c r="G425" s="84"/>
      <c r="H425" s="84"/>
      <c r="I425" s="84"/>
    </row>
    <row r="426" spans="1:9" ht="15" customHeight="1">
      <c r="A426" s="84"/>
      <c r="B426" s="84"/>
      <c r="C426" s="84"/>
      <c r="D426" s="84"/>
      <c r="E426" s="84"/>
      <c r="F426" s="84"/>
      <c r="G426" s="84"/>
      <c r="H426" s="84"/>
      <c r="I426" s="84"/>
    </row>
    <row r="427" spans="1:9" ht="15" customHeight="1">
      <c r="A427" s="84"/>
      <c r="B427" s="84"/>
      <c r="C427" s="84"/>
      <c r="D427" s="84"/>
      <c r="E427" s="84"/>
      <c r="F427" s="84"/>
      <c r="G427" s="84"/>
      <c r="H427" s="84"/>
      <c r="I427" s="84"/>
    </row>
    <row r="428" spans="1:9" ht="15" customHeight="1">
      <c r="A428" s="84"/>
      <c r="B428" s="84"/>
      <c r="C428" s="84"/>
      <c r="D428" s="84"/>
      <c r="E428" s="84"/>
      <c r="F428" s="84"/>
      <c r="G428" s="84"/>
      <c r="H428" s="84"/>
      <c r="I428" s="84"/>
    </row>
    <row r="429" spans="1:9" ht="15" customHeight="1">
      <c r="A429" s="84"/>
      <c r="B429" s="84"/>
      <c r="C429" s="84"/>
      <c r="D429" s="84"/>
      <c r="E429" s="84"/>
      <c r="F429" s="84"/>
      <c r="G429" s="84"/>
      <c r="H429" s="84"/>
      <c r="I429" s="84"/>
    </row>
    <row r="430" spans="1:9" ht="15" customHeight="1">
      <c r="A430" s="84"/>
      <c r="B430" s="84"/>
      <c r="C430" s="84"/>
      <c r="D430" s="84"/>
      <c r="E430" s="84"/>
      <c r="F430" s="84"/>
      <c r="G430" s="84"/>
      <c r="H430" s="84"/>
      <c r="I430" s="84"/>
    </row>
    <row r="431" spans="1:9" ht="15" customHeight="1">
      <c r="A431" s="84"/>
      <c r="B431" s="84"/>
      <c r="C431" s="84"/>
      <c r="D431" s="84"/>
      <c r="E431" s="84"/>
      <c r="F431" s="84"/>
      <c r="G431" s="84"/>
      <c r="H431" s="84"/>
      <c r="I431" s="84"/>
    </row>
    <row r="432" spans="1:9" ht="15" customHeight="1">
      <c r="A432" s="84"/>
      <c r="B432" s="84"/>
      <c r="C432" s="84"/>
      <c r="D432" s="84"/>
      <c r="E432" s="84"/>
      <c r="F432" s="84"/>
      <c r="G432" s="84"/>
      <c r="H432" s="84"/>
      <c r="I432" s="84"/>
    </row>
    <row r="433" spans="1:9" ht="15" customHeight="1">
      <c r="A433" s="84"/>
      <c r="B433" s="84"/>
      <c r="C433" s="84"/>
      <c r="D433" s="84"/>
      <c r="E433" s="84"/>
      <c r="F433" s="84"/>
      <c r="G433" s="84"/>
      <c r="H433" s="84"/>
      <c r="I433" s="84"/>
    </row>
    <row r="434" spans="1:9" ht="15" customHeight="1">
      <c r="A434" s="84"/>
      <c r="B434" s="84"/>
      <c r="C434" s="84"/>
      <c r="D434" s="84"/>
      <c r="E434" s="84"/>
      <c r="F434" s="84"/>
      <c r="G434" s="84"/>
      <c r="H434" s="84"/>
      <c r="I434" s="84"/>
    </row>
    <row r="435" spans="1:9" ht="15" customHeight="1">
      <c r="A435" s="84"/>
      <c r="B435" s="84"/>
      <c r="C435" s="84"/>
      <c r="D435" s="84"/>
      <c r="E435" s="84"/>
      <c r="F435" s="84"/>
      <c r="G435" s="84"/>
      <c r="H435" s="84"/>
      <c r="I435" s="84"/>
    </row>
    <row r="436" spans="1:9" ht="15" customHeight="1">
      <c r="A436" s="84"/>
      <c r="B436" s="84"/>
      <c r="C436" s="84"/>
      <c r="D436" s="84"/>
      <c r="E436" s="84"/>
      <c r="F436" s="84"/>
      <c r="G436" s="84"/>
      <c r="H436" s="84"/>
      <c r="I436" s="84"/>
    </row>
    <row r="437" spans="1:9" ht="15" customHeight="1">
      <c r="A437" s="84"/>
      <c r="B437" s="84"/>
      <c r="C437" s="84"/>
      <c r="D437" s="84"/>
      <c r="E437" s="84"/>
      <c r="F437" s="84"/>
      <c r="G437" s="84"/>
      <c r="H437" s="84"/>
      <c r="I437" s="84"/>
    </row>
    <row r="438" spans="1:9" ht="15" customHeight="1">
      <c r="A438" s="84"/>
      <c r="B438" s="84"/>
      <c r="C438" s="84"/>
      <c r="D438" s="84"/>
      <c r="E438" s="84"/>
      <c r="F438" s="84"/>
      <c r="G438" s="84"/>
      <c r="H438" s="84"/>
      <c r="I438" s="84"/>
    </row>
    <row r="439" spans="1:9" ht="15" customHeight="1">
      <c r="A439" s="84"/>
      <c r="B439" s="84"/>
      <c r="C439" s="84"/>
      <c r="D439" s="84"/>
      <c r="E439" s="84"/>
      <c r="F439" s="84"/>
      <c r="G439" s="84"/>
      <c r="H439" s="84"/>
      <c r="I439" s="84"/>
    </row>
    <row r="440" spans="1:9" ht="15" customHeight="1">
      <c r="A440" s="84"/>
      <c r="B440" s="84"/>
      <c r="C440" s="84"/>
      <c r="D440" s="84"/>
      <c r="E440" s="84"/>
      <c r="F440" s="84"/>
      <c r="G440" s="84"/>
      <c r="H440" s="84"/>
      <c r="I440" s="84"/>
    </row>
    <row r="441" spans="1:9" ht="15" customHeight="1">
      <c r="A441" s="84"/>
      <c r="B441" s="84"/>
      <c r="C441" s="84"/>
      <c r="D441" s="84"/>
      <c r="E441" s="84"/>
      <c r="F441" s="84"/>
      <c r="G441" s="84"/>
      <c r="H441" s="84"/>
      <c r="I441" s="84"/>
    </row>
    <row r="442" spans="1:9" ht="15" customHeight="1">
      <c r="A442" s="84"/>
      <c r="B442" s="84"/>
      <c r="C442" s="84"/>
      <c r="D442" s="84"/>
      <c r="E442" s="84"/>
      <c r="F442" s="84"/>
      <c r="G442" s="84"/>
      <c r="H442" s="84"/>
      <c r="I442" s="84"/>
    </row>
    <row r="443" spans="1:9" ht="15" customHeight="1">
      <c r="A443" s="84"/>
      <c r="B443" s="84"/>
      <c r="C443" s="84"/>
      <c r="D443" s="84"/>
      <c r="E443" s="84"/>
      <c r="F443" s="84"/>
      <c r="G443" s="84"/>
      <c r="H443" s="84"/>
      <c r="I443" s="84"/>
    </row>
    <row r="444" spans="1:9" ht="15" customHeight="1">
      <c r="A444" s="84"/>
      <c r="B444" s="84"/>
      <c r="C444" s="84"/>
      <c r="D444" s="84"/>
      <c r="E444" s="84"/>
      <c r="F444" s="84"/>
      <c r="G444" s="84"/>
      <c r="H444" s="84"/>
      <c r="I444" s="84"/>
    </row>
    <row r="445" spans="1:9" ht="15" customHeight="1">
      <c r="A445" s="84"/>
      <c r="B445" s="84"/>
      <c r="C445" s="84"/>
      <c r="D445" s="84"/>
      <c r="E445" s="84"/>
      <c r="F445" s="84"/>
      <c r="G445" s="84"/>
      <c r="H445" s="84"/>
      <c r="I445" s="84"/>
    </row>
    <row r="446" spans="1:9" ht="15" customHeight="1">
      <c r="A446" s="84"/>
      <c r="B446" s="84"/>
      <c r="C446" s="84"/>
      <c r="D446" s="84"/>
      <c r="E446" s="84"/>
      <c r="F446" s="84"/>
      <c r="G446" s="84"/>
      <c r="H446" s="84"/>
      <c r="I446" s="84"/>
    </row>
    <row r="447" spans="1:9" ht="15" customHeight="1">
      <c r="A447" s="84"/>
      <c r="B447" s="84"/>
      <c r="C447" s="84"/>
      <c r="D447" s="84"/>
      <c r="E447" s="84"/>
      <c r="F447" s="84"/>
      <c r="G447" s="84"/>
      <c r="H447" s="84"/>
      <c r="I447" s="84"/>
    </row>
    <row r="448" spans="1:9" ht="15" customHeight="1">
      <c r="A448" s="84"/>
      <c r="B448" s="84"/>
      <c r="C448" s="84"/>
      <c r="D448" s="84"/>
      <c r="E448" s="84"/>
      <c r="F448" s="84"/>
      <c r="G448" s="84"/>
      <c r="H448" s="84"/>
      <c r="I448" s="84"/>
    </row>
    <row r="449" spans="1:9" ht="15" customHeight="1">
      <c r="A449" s="84"/>
      <c r="B449" s="84"/>
      <c r="C449" s="84"/>
      <c r="D449" s="84"/>
      <c r="E449" s="84"/>
      <c r="F449" s="84"/>
      <c r="G449" s="84"/>
      <c r="H449" s="84"/>
      <c r="I449" s="84"/>
    </row>
    <row r="450" spans="1:9" ht="15" customHeight="1">
      <c r="A450" s="84"/>
      <c r="B450" s="84"/>
      <c r="C450" s="84"/>
      <c r="D450" s="84"/>
      <c r="E450" s="84"/>
      <c r="F450" s="84"/>
      <c r="G450" s="84"/>
      <c r="H450" s="84"/>
      <c r="I450" s="84"/>
    </row>
    <row r="451" spans="1:9" ht="15" customHeight="1">
      <c r="A451" s="84"/>
      <c r="B451" s="84"/>
      <c r="C451" s="84"/>
      <c r="D451" s="84"/>
      <c r="E451" s="84"/>
      <c r="F451" s="84"/>
      <c r="G451" s="84"/>
      <c r="H451" s="84"/>
      <c r="I451" s="84"/>
    </row>
    <row r="452" spans="1:9" ht="15" customHeight="1">
      <c r="A452" s="84"/>
      <c r="B452" s="84"/>
      <c r="C452" s="84"/>
      <c r="D452" s="84"/>
      <c r="E452" s="84"/>
      <c r="F452" s="84"/>
      <c r="G452" s="84"/>
      <c r="H452" s="84"/>
      <c r="I452" s="84"/>
    </row>
    <row r="453" spans="1:9" ht="15" customHeight="1">
      <c r="A453" s="84"/>
      <c r="B453" s="84"/>
      <c r="C453" s="84"/>
      <c r="D453" s="84"/>
      <c r="E453" s="84"/>
      <c r="F453" s="84"/>
      <c r="G453" s="84"/>
      <c r="H453" s="84"/>
      <c r="I453" s="84"/>
    </row>
    <row r="454" spans="1:9" ht="15" customHeight="1">
      <c r="A454" s="84"/>
      <c r="B454" s="84"/>
      <c r="C454" s="84"/>
      <c r="D454" s="84"/>
      <c r="E454" s="84"/>
      <c r="F454" s="84"/>
      <c r="G454" s="84"/>
      <c r="H454" s="84"/>
      <c r="I454" s="84"/>
    </row>
    <row r="455" spans="1:9" ht="15" customHeight="1">
      <c r="A455" s="84"/>
      <c r="B455" s="84"/>
      <c r="C455" s="84"/>
      <c r="D455" s="84"/>
      <c r="E455" s="84"/>
      <c r="F455" s="84"/>
      <c r="G455" s="84"/>
      <c r="H455" s="84"/>
      <c r="I455" s="84"/>
    </row>
    <row r="456" spans="1:9" ht="15" customHeight="1">
      <c r="A456" s="84"/>
      <c r="B456" s="84"/>
      <c r="C456" s="84"/>
      <c r="D456" s="84"/>
      <c r="E456" s="84"/>
      <c r="F456" s="84"/>
      <c r="G456" s="84"/>
      <c r="H456" s="84"/>
      <c r="I456" s="84"/>
    </row>
    <row r="457" spans="1:9" ht="15" customHeight="1">
      <c r="A457" s="84"/>
      <c r="B457" s="84"/>
      <c r="C457" s="84"/>
      <c r="D457" s="84"/>
      <c r="E457" s="84"/>
      <c r="F457" s="84"/>
      <c r="G457" s="84"/>
      <c r="H457" s="84"/>
      <c r="I457" s="84"/>
    </row>
    <row r="458" spans="1:9" ht="15" customHeight="1">
      <c r="A458" s="84"/>
      <c r="B458" s="84"/>
      <c r="C458" s="84"/>
      <c r="D458" s="84"/>
      <c r="E458" s="84"/>
      <c r="F458" s="84"/>
      <c r="G458" s="84"/>
      <c r="H458" s="84"/>
      <c r="I458" s="84"/>
    </row>
    <row r="459" spans="1:9" ht="15" customHeight="1">
      <c r="A459" s="84"/>
      <c r="B459" s="84"/>
      <c r="C459" s="84"/>
      <c r="D459" s="84"/>
      <c r="E459" s="84"/>
      <c r="F459" s="84"/>
      <c r="G459" s="84"/>
      <c r="H459" s="84"/>
      <c r="I459" s="84"/>
    </row>
    <row r="460" spans="1:9" ht="15" customHeight="1">
      <c r="A460" s="84"/>
      <c r="B460" s="84"/>
      <c r="C460" s="84"/>
      <c r="D460" s="84"/>
      <c r="E460" s="84"/>
      <c r="F460" s="84"/>
      <c r="G460" s="84"/>
      <c r="H460" s="84"/>
      <c r="I460" s="84"/>
    </row>
    <row r="461" spans="1:9" ht="15" customHeight="1">
      <c r="A461" s="84"/>
      <c r="B461" s="84"/>
      <c r="C461" s="84"/>
      <c r="D461" s="84"/>
      <c r="E461" s="84"/>
      <c r="F461" s="84"/>
      <c r="G461" s="84"/>
      <c r="H461" s="84"/>
      <c r="I461" s="84"/>
    </row>
    <row r="462" spans="1:9" ht="15" customHeight="1">
      <c r="A462" s="84"/>
      <c r="B462" s="84"/>
      <c r="C462" s="84"/>
      <c r="D462" s="84"/>
      <c r="E462" s="84"/>
      <c r="F462" s="84"/>
      <c r="G462" s="84"/>
      <c r="H462" s="84"/>
      <c r="I462" s="84"/>
    </row>
    <row r="463" spans="1:9" ht="15" customHeight="1">
      <c r="A463" s="84"/>
      <c r="B463" s="84"/>
      <c r="C463" s="84"/>
      <c r="D463" s="84"/>
      <c r="E463" s="84"/>
      <c r="F463" s="84"/>
      <c r="G463" s="84"/>
      <c r="H463" s="84"/>
      <c r="I463" s="84"/>
    </row>
    <row r="464" spans="1:9" ht="15" customHeight="1">
      <c r="A464" s="84"/>
      <c r="B464" s="84"/>
      <c r="C464" s="84"/>
      <c r="D464" s="84"/>
      <c r="E464" s="84"/>
      <c r="F464" s="84"/>
      <c r="G464" s="84"/>
      <c r="H464" s="84"/>
      <c r="I464" s="84"/>
    </row>
    <row r="465" spans="1:9" ht="15" customHeight="1">
      <c r="A465" s="84"/>
      <c r="B465" s="84"/>
      <c r="C465" s="84"/>
      <c r="D465" s="84"/>
      <c r="E465" s="84"/>
      <c r="F465" s="84"/>
      <c r="G465" s="84"/>
      <c r="H465" s="84"/>
      <c r="I465" s="84"/>
    </row>
    <row r="466" spans="1:9" ht="15" customHeight="1">
      <c r="A466" s="84"/>
      <c r="B466" s="84"/>
      <c r="C466" s="84"/>
      <c r="D466" s="84"/>
      <c r="E466" s="84"/>
      <c r="F466" s="84"/>
      <c r="G466" s="84"/>
      <c r="H466" s="84"/>
      <c r="I466" s="84"/>
    </row>
    <row r="467" spans="1:9" ht="15" customHeight="1">
      <c r="A467" s="84"/>
      <c r="B467" s="84"/>
      <c r="C467" s="84"/>
      <c r="D467" s="84"/>
      <c r="E467" s="84"/>
      <c r="F467" s="84"/>
      <c r="G467" s="84"/>
      <c r="H467" s="84"/>
      <c r="I467" s="84"/>
    </row>
    <row r="468" spans="1:9" ht="15" customHeight="1">
      <c r="A468" s="84"/>
      <c r="B468" s="84"/>
      <c r="C468" s="84"/>
      <c r="D468" s="84"/>
      <c r="E468" s="84"/>
      <c r="F468" s="84"/>
      <c r="G468" s="84"/>
      <c r="H468" s="84"/>
      <c r="I468" s="84"/>
    </row>
    <row r="469" spans="1:9" ht="15" customHeight="1">
      <c r="A469" s="84"/>
      <c r="B469" s="84"/>
      <c r="C469" s="84"/>
      <c r="D469" s="84"/>
      <c r="E469" s="84"/>
      <c r="F469" s="84"/>
      <c r="G469" s="84"/>
      <c r="H469" s="84"/>
      <c r="I469" s="84"/>
    </row>
    <row r="470" spans="1:9" ht="15" customHeight="1">
      <c r="A470" s="84"/>
      <c r="B470" s="84"/>
      <c r="C470" s="84"/>
      <c r="D470" s="84"/>
      <c r="E470" s="84"/>
      <c r="F470" s="84"/>
      <c r="G470" s="84"/>
      <c r="H470" s="84"/>
      <c r="I470" s="84"/>
    </row>
    <row r="471" spans="1:9" ht="15" customHeight="1">
      <c r="A471" s="84"/>
      <c r="B471" s="84"/>
      <c r="C471" s="84"/>
      <c r="D471" s="84"/>
      <c r="E471" s="84"/>
      <c r="F471" s="84"/>
      <c r="G471" s="84"/>
      <c r="H471" s="84"/>
      <c r="I471" s="84"/>
    </row>
    <row r="472" spans="1:9" ht="15" customHeight="1">
      <c r="A472" s="84"/>
      <c r="B472" s="84"/>
      <c r="C472" s="84"/>
      <c r="D472" s="84"/>
      <c r="E472" s="84"/>
      <c r="F472" s="84"/>
      <c r="G472" s="84"/>
      <c r="H472" s="84"/>
      <c r="I472" s="84"/>
    </row>
    <row r="473" spans="1:9" ht="15" customHeight="1">
      <c r="A473" s="84"/>
      <c r="B473" s="84"/>
      <c r="C473" s="84"/>
      <c r="D473" s="84"/>
      <c r="E473" s="84"/>
      <c r="F473" s="84"/>
      <c r="G473" s="84"/>
      <c r="H473" s="84"/>
      <c r="I473" s="84"/>
    </row>
    <row r="474" spans="1:9" ht="15" customHeight="1">
      <c r="A474" s="84"/>
      <c r="B474" s="84"/>
      <c r="C474" s="84"/>
      <c r="D474" s="84"/>
      <c r="E474" s="84"/>
      <c r="F474" s="84"/>
      <c r="G474" s="84"/>
      <c r="H474" s="84"/>
      <c r="I474" s="84"/>
    </row>
    <row r="475" spans="1:9" ht="15" customHeight="1">
      <c r="A475" s="84"/>
      <c r="B475" s="84"/>
      <c r="C475" s="84"/>
      <c r="D475" s="84"/>
      <c r="E475" s="84"/>
      <c r="F475" s="84"/>
      <c r="G475" s="84"/>
      <c r="H475" s="84"/>
      <c r="I475" s="84"/>
    </row>
    <row r="476" spans="1:9" ht="15" customHeight="1">
      <c r="A476" s="84"/>
      <c r="B476" s="84"/>
      <c r="C476" s="84"/>
      <c r="D476" s="84"/>
      <c r="E476" s="84"/>
      <c r="F476" s="84"/>
      <c r="G476" s="84"/>
      <c r="H476" s="84"/>
      <c r="I476" s="84"/>
    </row>
    <row r="477" spans="1:9" ht="15" customHeight="1">
      <c r="A477" s="84"/>
      <c r="B477" s="84"/>
      <c r="C477" s="84"/>
      <c r="D477" s="84"/>
      <c r="E477" s="84"/>
      <c r="F477" s="84"/>
      <c r="G477" s="84"/>
      <c r="H477" s="84"/>
      <c r="I477" s="84"/>
    </row>
    <row r="478" spans="1:9" ht="15" customHeight="1">
      <c r="A478" s="84"/>
      <c r="B478" s="84"/>
      <c r="C478" s="84"/>
      <c r="D478" s="84"/>
      <c r="E478" s="84"/>
      <c r="F478" s="84"/>
      <c r="G478" s="84"/>
      <c r="H478" s="84"/>
      <c r="I478" s="84"/>
    </row>
    <row r="479" spans="1:9" ht="15" customHeight="1">
      <c r="A479" s="84"/>
      <c r="B479" s="84"/>
      <c r="C479" s="84"/>
      <c r="D479" s="84"/>
      <c r="E479" s="84"/>
      <c r="F479" s="84"/>
      <c r="G479" s="84"/>
      <c r="H479" s="84"/>
      <c r="I479" s="84"/>
    </row>
    <row r="480" spans="1:9" ht="15" customHeight="1">
      <c r="A480" s="84"/>
      <c r="B480" s="84"/>
      <c r="C480" s="84"/>
      <c r="D480" s="84"/>
      <c r="E480" s="84"/>
      <c r="F480" s="84"/>
      <c r="G480" s="84"/>
      <c r="H480" s="84"/>
      <c r="I480" s="84"/>
    </row>
    <row r="481" spans="1:9" ht="15" customHeight="1">
      <c r="A481" s="84"/>
      <c r="B481" s="84"/>
      <c r="C481" s="84"/>
      <c r="D481" s="84"/>
      <c r="E481" s="84"/>
      <c r="F481" s="84"/>
      <c r="G481" s="84"/>
      <c r="H481" s="84"/>
      <c r="I481" s="84"/>
    </row>
    <row r="482" spans="1:9" ht="15" customHeight="1">
      <c r="A482" s="84"/>
      <c r="B482" s="84"/>
      <c r="C482" s="84"/>
      <c r="D482" s="84"/>
      <c r="E482" s="84"/>
      <c r="F482" s="84"/>
      <c r="G482" s="84"/>
      <c r="H482" s="84"/>
      <c r="I482" s="84"/>
    </row>
    <row r="483" spans="1:9" ht="15" customHeight="1">
      <c r="A483" s="84"/>
      <c r="B483" s="84"/>
      <c r="C483" s="84"/>
      <c r="D483" s="84"/>
      <c r="E483" s="84"/>
      <c r="F483" s="84"/>
      <c r="G483" s="84"/>
      <c r="H483" s="84"/>
      <c r="I483" s="84"/>
    </row>
    <row r="484" spans="1:9" ht="15" customHeight="1">
      <c r="A484" s="84"/>
      <c r="B484" s="84"/>
      <c r="C484" s="84"/>
      <c r="D484" s="84"/>
      <c r="E484" s="84"/>
      <c r="F484" s="84"/>
      <c r="G484" s="84"/>
      <c r="H484" s="84"/>
      <c r="I484" s="84"/>
    </row>
    <row r="485" spans="1:9" ht="15" customHeight="1">
      <c r="A485" s="84"/>
      <c r="B485" s="84"/>
      <c r="C485" s="84"/>
      <c r="D485" s="84"/>
      <c r="E485" s="84"/>
      <c r="F485" s="84"/>
      <c r="G485" s="84"/>
      <c r="H485" s="84"/>
      <c r="I485" s="84"/>
    </row>
    <row r="486" spans="1:9" ht="15" customHeight="1">
      <c r="A486" s="84"/>
      <c r="B486" s="84"/>
      <c r="C486" s="84"/>
      <c r="D486" s="84"/>
      <c r="E486" s="84"/>
      <c r="F486" s="84"/>
      <c r="G486" s="84"/>
      <c r="H486" s="84"/>
      <c r="I486" s="84"/>
    </row>
    <row r="487" spans="1:9" ht="15" customHeight="1">
      <c r="A487" s="84"/>
      <c r="B487" s="84"/>
      <c r="C487" s="84"/>
      <c r="D487" s="84"/>
      <c r="E487" s="84"/>
      <c r="F487" s="84"/>
      <c r="G487" s="84"/>
      <c r="H487" s="84"/>
      <c r="I487" s="84"/>
    </row>
    <row r="488" spans="1:9" ht="15" customHeight="1">
      <c r="A488" s="84"/>
      <c r="B488" s="84"/>
      <c r="C488" s="84"/>
      <c r="D488" s="84"/>
      <c r="E488" s="84"/>
      <c r="F488" s="84"/>
      <c r="G488" s="84"/>
      <c r="H488" s="84"/>
      <c r="I488" s="84"/>
    </row>
    <row r="489" spans="1:9" ht="15" customHeight="1">
      <c r="A489" s="84"/>
      <c r="B489" s="84"/>
      <c r="C489" s="84"/>
      <c r="D489" s="84"/>
      <c r="E489" s="84"/>
      <c r="F489" s="84"/>
      <c r="G489" s="84"/>
      <c r="H489" s="84"/>
      <c r="I489" s="84"/>
    </row>
    <row r="490" spans="1:9" ht="15" customHeight="1">
      <c r="A490" s="84"/>
      <c r="B490" s="84"/>
      <c r="C490" s="84"/>
      <c r="D490" s="84"/>
      <c r="E490" s="84"/>
      <c r="F490" s="84"/>
      <c r="G490" s="84"/>
      <c r="H490" s="84"/>
      <c r="I490" s="84"/>
    </row>
    <row r="491" spans="1:9" ht="15" customHeight="1">
      <c r="A491" s="84"/>
      <c r="B491" s="84"/>
      <c r="C491" s="84"/>
      <c r="D491" s="84"/>
      <c r="E491" s="84"/>
      <c r="F491" s="84"/>
      <c r="G491" s="84"/>
      <c r="H491" s="84"/>
      <c r="I491" s="84"/>
    </row>
    <row r="492" spans="1:9" ht="15" customHeight="1">
      <c r="A492" s="84"/>
      <c r="B492" s="84"/>
      <c r="C492" s="84"/>
      <c r="D492" s="84"/>
      <c r="E492" s="84"/>
      <c r="F492" s="84"/>
      <c r="G492" s="84"/>
      <c r="H492" s="84"/>
      <c r="I492" s="84"/>
    </row>
    <row r="493" spans="1:9" ht="15" customHeight="1">
      <c r="A493" s="84"/>
      <c r="B493" s="84"/>
      <c r="C493" s="84"/>
      <c r="D493" s="84"/>
      <c r="E493" s="84"/>
      <c r="F493" s="84"/>
      <c r="G493" s="84"/>
      <c r="H493" s="84"/>
      <c r="I493" s="84"/>
    </row>
    <row r="494" spans="1:9" ht="15" customHeight="1">
      <c r="A494" s="84"/>
      <c r="B494" s="84"/>
      <c r="C494" s="84"/>
      <c r="D494" s="84"/>
      <c r="E494" s="84"/>
      <c r="F494" s="84"/>
      <c r="G494" s="84"/>
      <c r="H494" s="84"/>
      <c r="I494" s="84"/>
    </row>
    <row r="495" spans="1:9" ht="15" customHeight="1">
      <c r="A495" s="84"/>
      <c r="B495" s="84"/>
      <c r="C495" s="84"/>
      <c r="D495" s="84"/>
      <c r="E495" s="84"/>
      <c r="F495" s="84"/>
      <c r="G495" s="84"/>
      <c r="H495" s="84"/>
      <c r="I495" s="84"/>
    </row>
    <row r="496" spans="1:9" ht="15" customHeight="1">
      <c r="A496" s="84"/>
      <c r="B496" s="84"/>
      <c r="C496" s="84"/>
      <c r="D496" s="84"/>
      <c r="E496" s="84"/>
      <c r="F496" s="84"/>
      <c r="G496" s="84"/>
      <c r="H496" s="84"/>
      <c r="I496" s="84"/>
    </row>
    <row r="497" spans="1:9" ht="15" customHeight="1">
      <c r="A497" s="84"/>
      <c r="B497" s="84"/>
      <c r="C497" s="84"/>
      <c r="D497" s="84"/>
      <c r="E497" s="84"/>
      <c r="F497" s="84"/>
      <c r="G497" s="84"/>
      <c r="H497" s="84"/>
      <c r="I497" s="84"/>
    </row>
    <row r="498" spans="1:9" ht="15" customHeight="1">
      <c r="A498" s="84"/>
      <c r="B498" s="84"/>
      <c r="C498" s="84"/>
      <c r="D498" s="84"/>
      <c r="E498" s="84"/>
      <c r="F498" s="84"/>
      <c r="G498" s="84"/>
      <c r="H498" s="84"/>
      <c r="I498" s="84"/>
    </row>
    <row r="499" spans="1:9" ht="15" customHeight="1">
      <c r="A499" s="84"/>
      <c r="B499" s="84"/>
      <c r="C499" s="84"/>
      <c r="D499" s="84"/>
      <c r="E499" s="84"/>
      <c r="F499" s="84"/>
      <c r="G499" s="84"/>
      <c r="H499" s="84"/>
      <c r="I499" s="84"/>
    </row>
    <row r="500" spans="1:9" ht="15" customHeight="1">
      <c r="A500" s="84"/>
      <c r="B500" s="84"/>
      <c r="C500" s="84"/>
      <c r="D500" s="84"/>
      <c r="E500" s="84"/>
      <c r="F500" s="84"/>
      <c r="G500" s="84"/>
      <c r="H500" s="84"/>
      <c r="I500" s="84"/>
    </row>
    <row r="501" spans="1:9" ht="15" customHeight="1">
      <c r="A501" s="84"/>
      <c r="B501" s="84"/>
      <c r="C501" s="84"/>
      <c r="D501" s="84"/>
      <c r="E501" s="84"/>
      <c r="F501" s="84"/>
      <c r="G501" s="84"/>
      <c r="H501" s="84"/>
      <c r="I501" s="84"/>
    </row>
    <row r="502" spans="1:9" ht="15" customHeight="1">
      <c r="A502" s="84"/>
      <c r="B502" s="84"/>
      <c r="C502" s="84"/>
      <c r="D502" s="84"/>
      <c r="E502" s="84"/>
      <c r="F502" s="84"/>
      <c r="G502" s="84"/>
      <c r="H502" s="84"/>
      <c r="I502" s="84"/>
    </row>
    <row r="503" spans="1:9" ht="15" customHeight="1">
      <c r="A503" s="84"/>
      <c r="B503" s="84"/>
      <c r="C503" s="84"/>
      <c r="D503" s="84"/>
      <c r="E503" s="84"/>
      <c r="F503" s="84"/>
      <c r="G503" s="84"/>
      <c r="H503" s="84"/>
      <c r="I503" s="84"/>
    </row>
    <row r="504" spans="1:9" ht="15" customHeight="1">
      <c r="A504" s="84"/>
      <c r="B504" s="84"/>
      <c r="C504" s="84"/>
      <c r="D504" s="84"/>
      <c r="E504" s="84"/>
      <c r="F504" s="84"/>
      <c r="G504" s="84"/>
      <c r="H504" s="84"/>
      <c r="I504" s="84"/>
    </row>
    <row r="505" spans="1:9" ht="15" customHeight="1">
      <c r="A505" s="84"/>
      <c r="B505" s="84"/>
      <c r="C505" s="84"/>
      <c r="D505" s="84"/>
      <c r="E505" s="84"/>
      <c r="F505" s="84"/>
      <c r="G505" s="84"/>
      <c r="H505" s="84"/>
      <c r="I505" s="84"/>
    </row>
    <row r="506" spans="1:9" ht="15" customHeight="1">
      <c r="A506" s="84"/>
      <c r="B506" s="84"/>
      <c r="C506" s="84"/>
      <c r="D506" s="84"/>
      <c r="E506" s="84"/>
      <c r="F506" s="84"/>
      <c r="G506" s="84"/>
      <c r="H506" s="84"/>
      <c r="I506" s="84"/>
    </row>
    <row r="507" spans="1:9" ht="15" customHeight="1">
      <c r="A507" s="84"/>
      <c r="B507" s="84"/>
      <c r="C507" s="84"/>
      <c r="D507" s="84"/>
      <c r="E507" s="84"/>
      <c r="F507" s="84"/>
      <c r="G507" s="84"/>
      <c r="H507" s="84"/>
      <c r="I507" s="84"/>
    </row>
    <row r="508" spans="1:9" ht="15" customHeight="1">
      <c r="A508" s="84"/>
      <c r="B508" s="84"/>
      <c r="C508" s="84"/>
      <c r="D508" s="84"/>
      <c r="E508" s="84"/>
      <c r="F508" s="84"/>
      <c r="G508" s="84"/>
      <c r="H508" s="84"/>
      <c r="I508" s="84"/>
    </row>
    <row r="509" spans="1:9" ht="15" customHeight="1">
      <c r="A509" s="84"/>
      <c r="B509" s="84"/>
      <c r="C509" s="84"/>
      <c r="D509" s="84"/>
      <c r="E509" s="84"/>
      <c r="F509" s="84"/>
      <c r="G509" s="84"/>
      <c r="H509" s="84"/>
      <c r="I509" s="84"/>
    </row>
    <row r="510" spans="1:9" ht="15" customHeight="1">
      <c r="A510" s="84"/>
      <c r="B510" s="84"/>
      <c r="C510" s="84"/>
      <c r="D510" s="84"/>
      <c r="E510" s="84"/>
      <c r="F510" s="84"/>
      <c r="G510" s="84"/>
      <c r="H510" s="84"/>
      <c r="I510" s="84"/>
    </row>
    <row r="511" spans="1:9" ht="15" customHeight="1">
      <c r="A511" s="84"/>
      <c r="B511" s="84"/>
      <c r="C511" s="84"/>
      <c r="D511" s="84"/>
      <c r="E511" s="84"/>
      <c r="F511" s="84"/>
      <c r="G511" s="84"/>
      <c r="H511" s="84"/>
      <c r="I511" s="84"/>
    </row>
    <row r="512" spans="1:9" ht="15" customHeight="1">
      <c r="A512" s="84"/>
      <c r="B512" s="84"/>
      <c r="C512" s="84"/>
      <c r="D512" s="84"/>
      <c r="E512" s="84"/>
      <c r="F512" s="84"/>
      <c r="G512" s="84"/>
      <c r="H512" s="84"/>
      <c r="I512" s="84"/>
    </row>
    <row r="513" spans="1:9" ht="15" customHeight="1">
      <c r="A513" s="84"/>
      <c r="B513" s="84"/>
      <c r="C513" s="84"/>
      <c r="D513" s="84"/>
      <c r="E513" s="84"/>
      <c r="F513" s="84"/>
      <c r="G513" s="84"/>
      <c r="H513" s="84"/>
      <c r="I513" s="84"/>
    </row>
    <row r="514" spans="1:9" ht="15" customHeight="1">
      <c r="A514" s="84"/>
      <c r="B514" s="84"/>
      <c r="C514" s="84"/>
      <c r="D514" s="84"/>
      <c r="E514" s="84"/>
      <c r="F514" s="84"/>
      <c r="G514" s="84"/>
      <c r="H514" s="84"/>
      <c r="I514" s="84"/>
    </row>
    <row r="515" spans="1:9" ht="15" customHeight="1">
      <c r="A515" s="84"/>
      <c r="B515" s="84"/>
      <c r="C515" s="84"/>
      <c r="D515" s="84"/>
      <c r="E515" s="84"/>
      <c r="F515" s="84"/>
      <c r="G515" s="84"/>
      <c r="H515" s="84"/>
      <c r="I515" s="84"/>
    </row>
    <row r="516" spans="1:9" ht="15" customHeight="1">
      <c r="A516" s="84"/>
      <c r="B516" s="84"/>
      <c r="C516" s="84"/>
      <c r="D516" s="84"/>
      <c r="E516" s="84"/>
      <c r="F516" s="84"/>
      <c r="G516" s="84"/>
      <c r="H516" s="84"/>
      <c r="I516" s="84"/>
    </row>
    <row r="517" spans="1:9" ht="15" customHeight="1">
      <c r="A517" s="84"/>
      <c r="B517" s="84"/>
      <c r="C517" s="84"/>
      <c r="D517" s="84"/>
      <c r="E517" s="84"/>
      <c r="F517" s="84"/>
      <c r="G517" s="84"/>
      <c r="H517" s="84"/>
      <c r="I517" s="84"/>
    </row>
    <row r="518" spans="1:9" ht="15" customHeight="1">
      <c r="A518" s="84"/>
      <c r="B518" s="84"/>
      <c r="C518" s="84"/>
      <c r="D518" s="84"/>
      <c r="E518" s="84"/>
      <c r="F518" s="84"/>
      <c r="G518" s="84"/>
      <c r="H518" s="84"/>
      <c r="I518" s="84"/>
    </row>
    <row r="519" spans="1:9" ht="15" customHeight="1">
      <c r="A519" s="84"/>
      <c r="B519" s="84"/>
      <c r="C519" s="84"/>
      <c r="D519" s="84"/>
      <c r="E519" s="84"/>
      <c r="F519" s="84"/>
      <c r="G519" s="84"/>
      <c r="H519" s="84"/>
      <c r="I519" s="84"/>
    </row>
    <row r="520" spans="1:9" ht="15" customHeight="1">
      <c r="A520" s="84"/>
      <c r="B520" s="84"/>
      <c r="C520" s="84"/>
      <c r="D520" s="84"/>
      <c r="E520" s="84"/>
      <c r="F520" s="84"/>
      <c r="G520" s="84"/>
      <c r="H520" s="84"/>
      <c r="I520" s="84"/>
    </row>
    <row r="521" spans="1:9" ht="15" customHeight="1">
      <c r="A521" s="84"/>
      <c r="B521" s="84"/>
      <c r="C521" s="84"/>
      <c r="D521" s="84"/>
      <c r="E521" s="84"/>
      <c r="F521" s="84"/>
      <c r="G521" s="84"/>
      <c r="H521" s="84"/>
      <c r="I521" s="84"/>
    </row>
    <row r="522" spans="1:9" ht="15" customHeight="1">
      <c r="A522" s="84"/>
      <c r="B522" s="84"/>
      <c r="C522" s="84"/>
      <c r="D522" s="84"/>
      <c r="E522" s="84"/>
      <c r="F522" s="84"/>
      <c r="G522" s="84"/>
      <c r="H522" s="84"/>
      <c r="I522" s="84"/>
    </row>
    <row r="523" spans="1:9" ht="15" customHeight="1">
      <c r="A523" s="84"/>
      <c r="B523" s="84"/>
      <c r="C523" s="84"/>
      <c r="D523" s="84"/>
      <c r="E523" s="84"/>
      <c r="F523" s="84"/>
      <c r="G523" s="84"/>
      <c r="H523" s="84"/>
      <c r="I523" s="84"/>
    </row>
    <row r="524" spans="1:9" ht="15" customHeight="1">
      <c r="A524" s="84"/>
      <c r="B524" s="84"/>
      <c r="C524" s="84"/>
      <c r="D524" s="84"/>
      <c r="E524" s="84"/>
      <c r="F524" s="84"/>
      <c r="G524" s="84"/>
      <c r="H524" s="84"/>
      <c r="I524" s="84"/>
    </row>
    <row r="525" spans="1:9" ht="15" customHeight="1">
      <c r="A525" s="84"/>
      <c r="B525" s="84"/>
      <c r="C525" s="84"/>
      <c r="D525" s="84"/>
      <c r="E525" s="84"/>
      <c r="F525" s="84"/>
      <c r="G525" s="84"/>
      <c r="H525" s="84"/>
      <c r="I525" s="84"/>
    </row>
    <row r="526" spans="1:9" ht="15" customHeight="1">
      <c r="A526" s="84"/>
      <c r="B526" s="84"/>
      <c r="C526" s="84"/>
      <c r="D526" s="84"/>
      <c r="E526" s="84"/>
      <c r="F526" s="84"/>
      <c r="G526" s="84"/>
      <c r="H526" s="84"/>
      <c r="I526" s="84"/>
    </row>
    <row r="527" spans="1:9" ht="15" customHeight="1">
      <c r="A527" s="84"/>
      <c r="B527" s="84"/>
      <c r="C527" s="84"/>
      <c r="D527" s="84"/>
      <c r="E527" s="84"/>
      <c r="F527" s="84"/>
      <c r="G527" s="84"/>
      <c r="H527" s="84"/>
      <c r="I527" s="84"/>
    </row>
    <row r="528" spans="1:9" ht="15" customHeight="1">
      <c r="A528" s="84"/>
      <c r="B528" s="84"/>
      <c r="C528" s="84"/>
      <c r="D528" s="84"/>
      <c r="E528" s="84"/>
      <c r="F528" s="84"/>
      <c r="G528" s="84"/>
      <c r="H528" s="84"/>
      <c r="I528" s="84"/>
    </row>
    <row r="529" spans="1:9" ht="15" customHeight="1">
      <c r="A529" s="84"/>
      <c r="B529" s="84"/>
      <c r="C529" s="84"/>
      <c r="D529" s="84"/>
      <c r="E529" s="84"/>
      <c r="F529" s="84"/>
      <c r="G529" s="84"/>
      <c r="H529" s="84"/>
      <c r="I529" s="84"/>
    </row>
    <row r="530" spans="1:9" ht="15" customHeight="1">
      <c r="A530" s="84"/>
      <c r="B530" s="84"/>
      <c r="C530" s="84"/>
      <c r="D530" s="84"/>
      <c r="E530" s="84"/>
      <c r="F530" s="84"/>
      <c r="G530" s="84"/>
      <c r="H530" s="84"/>
      <c r="I530" s="84"/>
    </row>
    <row r="531" spans="1:9" ht="15" customHeight="1">
      <c r="A531" s="84"/>
      <c r="B531" s="84"/>
      <c r="C531" s="84"/>
      <c r="D531" s="84"/>
      <c r="E531" s="84"/>
      <c r="F531" s="84"/>
      <c r="G531" s="84"/>
      <c r="H531" s="84"/>
      <c r="I531" s="84"/>
    </row>
    <row r="532" spans="1:9" ht="15" customHeight="1">
      <c r="A532" s="84"/>
      <c r="B532" s="84"/>
      <c r="C532" s="84"/>
      <c r="D532" s="84"/>
      <c r="E532" s="84"/>
      <c r="F532" s="84"/>
      <c r="G532" s="84"/>
      <c r="H532" s="84"/>
      <c r="I532" s="84"/>
    </row>
    <row r="533" spans="1:9" ht="15" customHeight="1">
      <c r="A533" s="84"/>
      <c r="B533" s="84"/>
      <c r="C533" s="84"/>
      <c r="D533" s="84"/>
      <c r="E533" s="84"/>
      <c r="F533" s="84"/>
      <c r="G533" s="84"/>
      <c r="H533" s="84"/>
      <c r="I533" s="84"/>
    </row>
    <row r="534" spans="1:9" ht="15" customHeight="1">
      <c r="A534" s="84"/>
      <c r="B534" s="84"/>
      <c r="C534" s="84"/>
      <c r="D534" s="84"/>
      <c r="E534" s="84"/>
      <c r="F534" s="84"/>
      <c r="G534" s="84"/>
      <c r="H534" s="84"/>
      <c r="I534" s="84"/>
    </row>
    <row r="535" spans="1:9" ht="15" customHeight="1">
      <c r="A535" s="84"/>
      <c r="B535" s="84"/>
      <c r="C535" s="84"/>
      <c r="D535" s="84"/>
      <c r="E535" s="84"/>
      <c r="F535" s="84"/>
      <c r="G535" s="84"/>
      <c r="H535" s="84"/>
      <c r="I535" s="84"/>
    </row>
    <row r="536" spans="1:9" ht="15" customHeight="1">
      <c r="A536" s="84"/>
      <c r="B536" s="84"/>
      <c r="C536" s="84"/>
      <c r="D536" s="84"/>
      <c r="E536" s="84"/>
      <c r="F536" s="84"/>
      <c r="G536" s="84"/>
      <c r="H536" s="84"/>
      <c r="I536" s="84"/>
    </row>
    <row r="537" spans="1:9" ht="15" customHeight="1">
      <c r="A537" s="84"/>
      <c r="B537" s="84"/>
      <c r="C537" s="84"/>
      <c r="D537" s="84"/>
      <c r="E537" s="84"/>
      <c r="F537" s="84"/>
      <c r="G537" s="84"/>
      <c r="H537" s="84"/>
      <c r="I537" s="84"/>
    </row>
    <row r="538" spans="1:9" ht="15" customHeight="1">
      <c r="A538" s="84"/>
      <c r="B538" s="84"/>
      <c r="C538" s="84"/>
      <c r="D538" s="84"/>
      <c r="E538" s="84"/>
      <c r="F538" s="84"/>
      <c r="G538" s="84"/>
      <c r="H538" s="84"/>
      <c r="I538" s="84"/>
    </row>
    <row r="539" spans="1:9" ht="15" customHeight="1">
      <c r="A539" s="84"/>
      <c r="B539" s="84"/>
      <c r="C539" s="84"/>
      <c r="D539" s="84"/>
      <c r="E539" s="84"/>
      <c r="F539" s="84"/>
      <c r="G539" s="84"/>
      <c r="H539" s="84"/>
      <c r="I539" s="84"/>
    </row>
    <row r="540" spans="1:9" ht="15" customHeight="1">
      <c r="A540" s="84"/>
      <c r="B540" s="84"/>
      <c r="C540" s="84"/>
      <c r="D540" s="84"/>
      <c r="E540" s="84"/>
      <c r="F540" s="84"/>
      <c r="G540" s="84"/>
      <c r="H540" s="84"/>
      <c r="I540" s="84"/>
    </row>
    <row r="541" spans="1:9" ht="15" customHeight="1">
      <c r="A541" s="84"/>
      <c r="B541" s="84"/>
      <c r="C541" s="84"/>
      <c r="D541" s="84"/>
      <c r="E541" s="84"/>
      <c r="F541" s="84"/>
      <c r="G541" s="84"/>
      <c r="H541" s="84"/>
      <c r="I541" s="84"/>
    </row>
    <row r="542" spans="1:9" ht="15" customHeight="1">
      <c r="A542" s="84"/>
      <c r="B542" s="84"/>
      <c r="C542" s="84"/>
      <c r="D542" s="84"/>
      <c r="E542" s="84"/>
      <c r="F542" s="84"/>
      <c r="G542" s="84"/>
      <c r="H542" s="84"/>
      <c r="I542" s="84"/>
    </row>
    <row r="543" spans="1:9" ht="15" customHeight="1">
      <c r="A543" s="84"/>
      <c r="B543" s="84"/>
      <c r="C543" s="84"/>
      <c r="D543" s="84"/>
      <c r="E543" s="84"/>
      <c r="F543" s="84"/>
      <c r="G543" s="84"/>
      <c r="H543" s="84"/>
      <c r="I543" s="84"/>
    </row>
    <row r="544" spans="1:9" ht="15" customHeight="1">
      <c r="A544" s="84"/>
      <c r="B544" s="84"/>
      <c r="C544" s="84"/>
      <c r="D544" s="84"/>
      <c r="E544" s="84"/>
      <c r="F544" s="84"/>
      <c r="G544" s="84"/>
      <c r="H544" s="84"/>
      <c r="I544" s="84"/>
    </row>
    <row r="545" spans="1:9" ht="15" customHeight="1">
      <c r="A545" s="84"/>
      <c r="B545" s="84"/>
      <c r="C545" s="84"/>
      <c r="D545" s="84"/>
      <c r="E545" s="84"/>
      <c r="F545" s="84"/>
      <c r="G545" s="84"/>
      <c r="H545" s="84"/>
      <c r="I545" s="84"/>
    </row>
    <row r="546" spans="1:9" ht="15" customHeight="1">
      <c r="A546" s="84"/>
      <c r="B546" s="84"/>
      <c r="C546" s="84"/>
      <c r="D546" s="84"/>
      <c r="E546" s="84"/>
      <c r="F546" s="84"/>
      <c r="G546" s="84"/>
      <c r="H546" s="84"/>
      <c r="I546" s="84"/>
    </row>
    <row r="547" spans="1:9" ht="15" customHeight="1">
      <c r="A547" s="84"/>
      <c r="B547" s="84"/>
      <c r="C547" s="84"/>
      <c r="D547" s="84"/>
      <c r="E547" s="84"/>
      <c r="F547" s="84"/>
      <c r="G547" s="84"/>
      <c r="H547" s="84"/>
      <c r="I547" s="84"/>
    </row>
    <row r="548" spans="1:9" ht="15" customHeight="1">
      <c r="A548" s="84"/>
      <c r="B548" s="84"/>
      <c r="C548" s="84"/>
      <c r="D548" s="84"/>
      <c r="E548" s="84"/>
      <c r="F548" s="84"/>
      <c r="G548" s="84"/>
      <c r="H548" s="84"/>
      <c r="I548" s="84"/>
    </row>
    <row r="549" spans="1:9" ht="15" customHeight="1">
      <c r="A549" s="84"/>
      <c r="B549" s="84"/>
      <c r="C549" s="84"/>
      <c r="D549" s="84"/>
      <c r="E549" s="84"/>
      <c r="F549" s="84"/>
      <c r="G549" s="84"/>
      <c r="H549" s="84"/>
      <c r="I549" s="84"/>
    </row>
    <row r="550" spans="1:9" ht="15" customHeight="1">
      <c r="A550" s="84"/>
      <c r="B550" s="84"/>
      <c r="C550" s="84"/>
      <c r="D550" s="84"/>
      <c r="E550" s="84"/>
      <c r="F550" s="84"/>
      <c r="G550" s="84"/>
      <c r="H550" s="84"/>
      <c r="I550" s="84"/>
    </row>
    <row r="551" spans="1:9" ht="15" customHeight="1">
      <c r="A551" s="84"/>
      <c r="B551" s="84"/>
      <c r="C551" s="84"/>
      <c r="D551" s="84"/>
      <c r="E551" s="84"/>
      <c r="F551" s="84"/>
      <c r="G551" s="84"/>
      <c r="H551" s="84"/>
      <c r="I551" s="84"/>
    </row>
    <row r="552" spans="1:9" ht="15" customHeight="1">
      <c r="A552" s="84"/>
      <c r="B552" s="84"/>
      <c r="C552" s="84"/>
      <c r="D552" s="84"/>
      <c r="E552" s="84"/>
      <c r="F552" s="84"/>
      <c r="G552" s="84"/>
      <c r="H552" s="84"/>
      <c r="I552" s="84"/>
    </row>
    <row r="553" spans="1:9" ht="15" customHeight="1">
      <c r="A553" s="84"/>
      <c r="B553" s="84"/>
      <c r="C553" s="84"/>
      <c r="D553" s="84"/>
      <c r="E553" s="84"/>
      <c r="F553" s="84"/>
      <c r="G553" s="84"/>
      <c r="H553" s="84"/>
      <c r="I553" s="84"/>
    </row>
    <row r="554" spans="1:9" ht="15" customHeight="1">
      <c r="A554" s="84"/>
      <c r="B554" s="84"/>
      <c r="C554" s="84"/>
      <c r="D554" s="84"/>
      <c r="E554" s="84"/>
      <c r="F554" s="84"/>
      <c r="G554" s="84"/>
      <c r="H554" s="84"/>
      <c r="I554" s="84"/>
    </row>
    <row r="555" spans="1:9" ht="15" customHeight="1">
      <c r="A555" s="84"/>
      <c r="B555" s="84"/>
      <c r="C555" s="84"/>
      <c r="D555" s="84"/>
      <c r="E555" s="84"/>
      <c r="F555" s="84"/>
      <c r="G555" s="84"/>
      <c r="H555" s="84"/>
      <c r="I555" s="84"/>
    </row>
    <row r="556" spans="1:9" ht="15" customHeight="1">
      <c r="A556" s="84"/>
      <c r="B556" s="84"/>
      <c r="C556" s="84"/>
      <c r="D556" s="84"/>
      <c r="E556" s="84"/>
      <c r="F556" s="84"/>
      <c r="G556" s="84"/>
      <c r="H556" s="84"/>
      <c r="I556" s="84"/>
    </row>
    <row r="557" spans="1:9" ht="15" customHeight="1">
      <c r="A557" s="84"/>
      <c r="B557" s="84"/>
      <c r="C557" s="84"/>
      <c r="D557" s="84"/>
      <c r="E557" s="84"/>
      <c r="F557" s="84"/>
      <c r="G557" s="84"/>
      <c r="H557" s="84"/>
      <c r="I557" s="84"/>
    </row>
    <row r="558" spans="1:9" ht="15" customHeight="1">
      <c r="A558" s="84"/>
      <c r="B558" s="84"/>
      <c r="C558" s="84"/>
      <c r="D558" s="84"/>
      <c r="E558" s="84"/>
      <c r="F558" s="84"/>
      <c r="G558" s="84"/>
      <c r="H558" s="84"/>
      <c r="I558" s="84"/>
    </row>
    <row r="559" spans="1:9" ht="15" customHeight="1">
      <c r="A559" s="84"/>
      <c r="B559" s="84"/>
      <c r="C559" s="84"/>
      <c r="D559" s="84"/>
      <c r="E559" s="84"/>
      <c r="F559" s="84"/>
      <c r="G559" s="84"/>
      <c r="H559" s="84"/>
      <c r="I559" s="84"/>
    </row>
    <row r="560" spans="1:9" ht="15" customHeight="1">
      <c r="A560" s="84"/>
      <c r="B560" s="84"/>
      <c r="C560" s="84"/>
      <c r="D560" s="84"/>
      <c r="E560" s="84"/>
      <c r="F560" s="84"/>
      <c r="G560" s="84"/>
      <c r="H560" s="84"/>
      <c r="I560" s="84"/>
    </row>
    <row r="561" spans="1:9" ht="15" customHeight="1">
      <c r="A561" s="84"/>
      <c r="B561" s="84"/>
      <c r="C561" s="84"/>
      <c r="D561" s="84"/>
      <c r="E561" s="84"/>
      <c r="F561" s="84"/>
      <c r="G561" s="84"/>
      <c r="H561" s="84"/>
      <c r="I561" s="84"/>
    </row>
    <row r="562" spans="1:9" ht="15" customHeight="1">
      <c r="A562" s="84"/>
      <c r="B562" s="84"/>
      <c r="C562" s="84"/>
      <c r="D562" s="84"/>
      <c r="E562" s="84"/>
      <c r="F562" s="84"/>
      <c r="G562" s="84"/>
      <c r="H562" s="84"/>
      <c r="I562" s="84"/>
    </row>
    <row r="563" spans="1:9" ht="15" customHeight="1">
      <c r="A563" s="84"/>
      <c r="B563" s="84"/>
      <c r="C563" s="84"/>
      <c r="D563" s="84"/>
      <c r="E563" s="84"/>
      <c r="F563" s="84"/>
      <c r="G563" s="84"/>
      <c r="H563" s="84"/>
      <c r="I563" s="84"/>
    </row>
    <row r="564" spans="1:9" ht="15" customHeight="1">
      <c r="A564" s="84"/>
      <c r="B564" s="84"/>
      <c r="C564" s="84"/>
      <c r="D564" s="84"/>
      <c r="E564" s="84"/>
      <c r="F564" s="84"/>
      <c r="G564" s="84"/>
      <c r="H564" s="84"/>
      <c r="I564" s="84"/>
    </row>
    <row r="565" spans="1:9" ht="15" customHeight="1">
      <c r="A565" s="84"/>
      <c r="B565" s="84"/>
      <c r="C565" s="84"/>
      <c r="D565" s="84"/>
      <c r="E565" s="84"/>
      <c r="F565" s="84"/>
      <c r="G565" s="84"/>
      <c r="H565" s="84"/>
      <c r="I565" s="84"/>
    </row>
    <row r="566" spans="1:9" ht="15" customHeight="1">
      <c r="A566" s="84"/>
      <c r="B566" s="84"/>
      <c r="C566" s="84"/>
      <c r="D566" s="84"/>
      <c r="E566" s="84"/>
      <c r="F566" s="84"/>
      <c r="G566" s="84"/>
      <c r="H566" s="84"/>
      <c r="I566" s="84"/>
    </row>
    <row r="567" spans="1:9" ht="15" customHeight="1">
      <c r="A567" s="84"/>
      <c r="B567" s="84"/>
      <c r="C567" s="84"/>
      <c r="D567" s="84"/>
      <c r="E567" s="84"/>
      <c r="F567" s="84"/>
      <c r="G567" s="84"/>
      <c r="H567" s="84"/>
      <c r="I567" s="84"/>
    </row>
    <row r="568" spans="1:9" ht="15" customHeight="1">
      <c r="A568" s="84"/>
      <c r="B568" s="84"/>
      <c r="C568" s="84"/>
      <c r="D568" s="84"/>
      <c r="E568" s="84"/>
      <c r="F568" s="84"/>
      <c r="G568" s="84"/>
      <c r="H568" s="84"/>
      <c r="I568" s="84"/>
    </row>
    <row r="569" spans="1:9" ht="15" customHeight="1">
      <c r="A569" s="84"/>
      <c r="B569" s="84"/>
      <c r="C569" s="84"/>
      <c r="D569" s="84"/>
      <c r="E569" s="84"/>
      <c r="F569" s="84"/>
      <c r="G569" s="84"/>
      <c r="H569" s="84"/>
      <c r="I569" s="84"/>
    </row>
    <row r="570" spans="1:9" ht="15" customHeight="1">
      <c r="A570" s="84"/>
      <c r="B570" s="84"/>
      <c r="C570" s="84"/>
      <c r="D570" s="84"/>
      <c r="E570" s="84"/>
      <c r="F570" s="84"/>
      <c r="G570" s="84"/>
      <c r="H570" s="84"/>
      <c r="I570" s="84"/>
    </row>
    <row r="571" spans="1:9" ht="15" customHeight="1">
      <c r="A571" s="84"/>
      <c r="B571" s="84"/>
      <c r="C571" s="84"/>
      <c r="D571" s="84"/>
      <c r="E571" s="84"/>
      <c r="F571" s="84"/>
      <c r="G571" s="84"/>
      <c r="H571" s="84"/>
      <c r="I571" s="84"/>
    </row>
    <row r="572" spans="1:9" ht="15" customHeight="1">
      <c r="A572" s="84"/>
      <c r="B572" s="84"/>
      <c r="C572" s="84"/>
      <c r="D572" s="84"/>
      <c r="E572" s="84"/>
      <c r="F572" s="84"/>
      <c r="G572" s="84"/>
      <c r="H572" s="84"/>
      <c r="I572" s="84"/>
    </row>
    <row r="573" spans="1:9" ht="15" customHeight="1">
      <c r="A573" s="84"/>
      <c r="B573" s="84"/>
      <c r="C573" s="84"/>
      <c r="D573" s="84"/>
      <c r="E573" s="84"/>
      <c r="F573" s="84"/>
      <c r="G573" s="84"/>
      <c r="H573" s="84"/>
      <c r="I573" s="84"/>
    </row>
    <row r="574" spans="1:9" ht="15" customHeight="1">
      <c r="A574" s="84"/>
      <c r="B574" s="84"/>
      <c r="C574" s="84"/>
      <c r="D574" s="84"/>
      <c r="E574" s="84"/>
      <c r="F574" s="84"/>
      <c r="G574" s="84"/>
      <c r="H574" s="84"/>
      <c r="I574" s="84"/>
    </row>
    <row r="575" spans="1:9" ht="15" customHeight="1">
      <c r="A575" s="84"/>
      <c r="B575" s="84"/>
      <c r="C575" s="84"/>
      <c r="D575" s="84"/>
      <c r="E575" s="84"/>
      <c r="F575" s="84"/>
      <c r="G575" s="84"/>
      <c r="H575" s="84"/>
      <c r="I575" s="84"/>
    </row>
    <row r="576" spans="1:9" ht="15" customHeight="1">
      <c r="A576" s="84"/>
      <c r="B576" s="84"/>
      <c r="C576" s="84"/>
      <c r="D576" s="84"/>
      <c r="E576" s="84"/>
      <c r="F576" s="84"/>
      <c r="G576" s="84"/>
      <c r="H576" s="84"/>
      <c r="I576" s="84"/>
    </row>
    <row r="577" spans="1:9" ht="15" customHeight="1">
      <c r="A577" s="84"/>
      <c r="B577" s="84"/>
      <c r="C577" s="84"/>
      <c r="D577" s="84"/>
      <c r="E577" s="84"/>
      <c r="F577" s="84"/>
      <c r="G577" s="84"/>
      <c r="H577" s="84"/>
      <c r="I577" s="84"/>
    </row>
    <row r="578" spans="1:9" ht="15" customHeight="1">
      <c r="A578" s="84"/>
      <c r="B578" s="84"/>
      <c r="C578" s="84"/>
      <c r="D578" s="84"/>
      <c r="E578" s="84"/>
      <c r="F578" s="84"/>
      <c r="G578" s="84"/>
      <c r="H578" s="84"/>
      <c r="I578" s="84"/>
    </row>
    <row r="579" spans="1:9" ht="15" customHeight="1">
      <c r="A579" s="84"/>
      <c r="B579" s="84"/>
      <c r="C579" s="84"/>
      <c r="D579" s="84"/>
      <c r="E579" s="84"/>
      <c r="F579" s="84"/>
      <c r="G579" s="84"/>
      <c r="H579" s="84"/>
      <c r="I579" s="84"/>
    </row>
    <row r="580" spans="1:9" ht="15" customHeight="1">
      <c r="A580" s="84"/>
      <c r="B580" s="84"/>
      <c r="C580" s="84"/>
      <c r="D580" s="84"/>
      <c r="E580" s="84"/>
      <c r="F580" s="84"/>
      <c r="G580" s="84"/>
      <c r="H580" s="84"/>
      <c r="I580" s="84"/>
    </row>
    <row r="581" spans="1:9" ht="15" customHeight="1">
      <c r="A581" s="84"/>
      <c r="B581" s="84"/>
      <c r="C581" s="84"/>
      <c r="D581" s="84"/>
      <c r="E581" s="84"/>
      <c r="F581" s="84"/>
      <c r="G581" s="84"/>
      <c r="H581" s="84"/>
      <c r="I581" s="84"/>
    </row>
    <row r="582" spans="1:9" ht="15" customHeight="1">
      <c r="A582" s="84"/>
      <c r="B582" s="84"/>
      <c r="C582" s="84"/>
      <c r="D582" s="84"/>
      <c r="E582" s="84"/>
      <c r="F582" s="84"/>
      <c r="G582" s="84"/>
      <c r="H582" s="84"/>
      <c r="I582" s="84"/>
    </row>
    <row r="583" spans="1:9" ht="15" customHeight="1">
      <c r="A583" s="84"/>
      <c r="B583" s="84"/>
      <c r="C583" s="84"/>
      <c r="D583" s="84"/>
      <c r="E583" s="84"/>
      <c r="F583" s="84"/>
      <c r="G583" s="84"/>
      <c r="H583" s="84"/>
      <c r="I583" s="84"/>
    </row>
    <row r="584" spans="1:9" ht="15" customHeight="1">
      <c r="A584" s="84"/>
      <c r="B584" s="84"/>
      <c r="C584" s="84"/>
      <c r="D584" s="84"/>
      <c r="E584" s="84"/>
      <c r="F584" s="84"/>
      <c r="G584" s="84"/>
      <c r="H584" s="84"/>
      <c r="I584" s="84"/>
    </row>
    <row r="585" spans="1:9" ht="15" customHeight="1">
      <c r="A585" s="84"/>
      <c r="B585" s="84"/>
      <c r="C585" s="84"/>
      <c r="D585" s="84"/>
      <c r="E585" s="84"/>
      <c r="F585" s="84"/>
      <c r="G585" s="84"/>
      <c r="H585" s="84"/>
      <c r="I585" s="84"/>
    </row>
    <row r="586" spans="1:9" ht="15" customHeight="1">
      <c r="A586" s="84"/>
      <c r="B586" s="84"/>
      <c r="C586" s="84"/>
      <c r="D586" s="84"/>
      <c r="E586" s="84"/>
      <c r="F586" s="84"/>
      <c r="G586" s="84"/>
      <c r="H586" s="84"/>
      <c r="I586" s="84"/>
    </row>
    <row r="587" spans="1:9" ht="15" customHeight="1">
      <c r="A587" s="84"/>
      <c r="B587" s="84"/>
      <c r="C587" s="84"/>
      <c r="D587" s="84"/>
      <c r="E587" s="84"/>
      <c r="F587" s="84"/>
      <c r="G587" s="84"/>
      <c r="H587" s="84"/>
      <c r="I587" s="84"/>
    </row>
    <row r="588" spans="1:9" ht="15" customHeight="1">
      <c r="A588" s="84"/>
      <c r="B588" s="84"/>
      <c r="C588" s="84"/>
      <c r="D588" s="84"/>
      <c r="E588" s="84"/>
      <c r="F588" s="84"/>
      <c r="G588" s="84"/>
      <c r="H588" s="84"/>
      <c r="I588" s="84"/>
    </row>
    <row r="589" spans="1:9" ht="15" customHeight="1">
      <c r="A589" s="84"/>
      <c r="B589" s="84"/>
      <c r="C589" s="84"/>
      <c r="D589" s="84"/>
      <c r="E589" s="84"/>
      <c r="F589" s="84"/>
      <c r="G589" s="84"/>
      <c r="H589" s="84"/>
      <c r="I589" s="84"/>
    </row>
    <row r="590" spans="1:9" ht="15" customHeight="1">
      <c r="A590" s="84"/>
      <c r="B590" s="84"/>
      <c r="C590" s="84"/>
      <c r="D590" s="84"/>
      <c r="E590" s="84"/>
      <c r="F590" s="84"/>
      <c r="G590" s="84"/>
      <c r="H590" s="84"/>
      <c r="I590" s="84"/>
    </row>
    <row r="591" spans="1:9" ht="15" customHeight="1">
      <c r="A591" s="84"/>
      <c r="B591" s="84"/>
      <c r="C591" s="84"/>
      <c r="D591" s="84"/>
      <c r="E591" s="84"/>
      <c r="F591" s="84"/>
      <c r="G591" s="84"/>
      <c r="H591" s="84"/>
      <c r="I591" s="84"/>
    </row>
    <row r="592" spans="1:9" ht="15" customHeight="1">
      <c r="A592" s="84"/>
      <c r="B592" s="84"/>
      <c r="C592" s="84"/>
      <c r="D592" s="84"/>
      <c r="E592" s="84"/>
      <c r="F592" s="84"/>
      <c r="G592" s="84"/>
      <c r="H592" s="84"/>
      <c r="I592" s="84"/>
    </row>
    <row r="593" spans="1:9" ht="15" customHeight="1">
      <c r="A593" s="84"/>
      <c r="B593" s="84"/>
      <c r="C593" s="84"/>
      <c r="D593" s="84"/>
      <c r="E593" s="84"/>
      <c r="F593" s="84"/>
      <c r="G593" s="84"/>
      <c r="H593" s="84"/>
      <c r="I593" s="84"/>
    </row>
    <row r="594" spans="1:9" ht="15" customHeight="1">
      <c r="A594" s="84"/>
      <c r="B594" s="84"/>
      <c r="C594" s="84"/>
      <c r="D594" s="84"/>
      <c r="E594" s="84"/>
      <c r="F594" s="84"/>
      <c r="G594" s="84"/>
      <c r="H594" s="84"/>
      <c r="I594" s="84"/>
    </row>
    <row r="595" spans="1:9" ht="15" customHeight="1">
      <c r="A595" s="84"/>
      <c r="B595" s="84"/>
      <c r="C595" s="84"/>
      <c r="D595" s="84"/>
      <c r="E595" s="84"/>
      <c r="F595" s="84"/>
      <c r="G595" s="84"/>
      <c r="H595" s="84"/>
      <c r="I595" s="84"/>
    </row>
    <row r="596" spans="1:9" ht="15" customHeight="1">
      <c r="A596" s="84"/>
      <c r="B596" s="84"/>
      <c r="C596" s="84"/>
      <c r="D596" s="84"/>
      <c r="E596" s="84"/>
      <c r="F596" s="84"/>
      <c r="G596" s="84"/>
      <c r="H596" s="84"/>
      <c r="I596" s="84"/>
    </row>
    <row r="597" spans="1:9" ht="15" customHeight="1">
      <c r="A597" s="84"/>
      <c r="B597" s="84"/>
      <c r="C597" s="84"/>
      <c r="D597" s="84"/>
      <c r="E597" s="84"/>
      <c r="F597" s="84"/>
      <c r="G597" s="84"/>
      <c r="H597" s="84"/>
      <c r="I597" s="84"/>
    </row>
    <row r="598" spans="1:9" ht="15" customHeight="1">
      <c r="A598" s="84"/>
      <c r="B598" s="84"/>
      <c r="C598" s="84"/>
      <c r="D598" s="84"/>
      <c r="E598" s="84"/>
      <c r="F598" s="84"/>
      <c r="G598" s="84"/>
      <c r="H598" s="84"/>
      <c r="I598" s="84"/>
    </row>
    <row r="599" spans="1:9" ht="15" customHeight="1">
      <c r="A599" s="84"/>
      <c r="B599" s="84"/>
      <c r="C599" s="84"/>
      <c r="D599" s="84"/>
      <c r="E599" s="84"/>
      <c r="F599" s="84"/>
      <c r="G599" s="84"/>
      <c r="H599" s="84"/>
      <c r="I599" s="84"/>
    </row>
    <row r="600" spans="1:9" ht="15" customHeight="1">
      <c r="A600" s="84"/>
      <c r="B600" s="84"/>
      <c r="C600" s="84"/>
      <c r="D600" s="84"/>
      <c r="E600" s="84"/>
      <c r="F600" s="84"/>
      <c r="G600" s="84"/>
      <c r="H600" s="84"/>
      <c r="I600" s="84"/>
    </row>
    <row r="601" spans="1:9" ht="15" customHeight="1">
      <c r="A601" s="84"/>
      <c r="B601" s="84"/>
      <c r="C601" s="84"/>
      <c r="D601" s="84"/>
      <c r="E601" s="84"/>
      <c r="F601" s="84"/>
      <c r="G601" s="84"/>
      <c r="H601" s="84"/>
      <c r="I601" s="84"/>
    </row>
    <row r="602" spans="1:9" ht="15" customHeight="1">
      <c r="A602" s="84"/>
      <c r="B602" s="84"/>
      <c r="C602" s="84"/>
      <c r="D602" s="84"/>
      <c r="E602" s="84"/>
      <c r="F602" s="84"/>
      <c r="G602" s="84"/>
      <c r="H602" s="84"/>
      <c r="I602" s="84"/>
    </row>
    <row r="603" spans="1:9" ht="15" customHeight="1">
      <c r="A603" s="84"/>
      <c r="B603" s="84"/>
      <c r="C603" s="84"/>
      <c r="D603" s="84"/>
      <c r="E603" s="84"/>
      <c r="F603" s="84"/>
      <c r="G603" s="84"/>
      <c r="H603" s="84"/>
      <c r="I603" s="84"/>
    </row>
    <row r="604" spans="1:9" ht="15" customHeight="1">
      <c r="A604" s="84"/>
      <c r="B604" s="84"/>
      <c r="C604" s="84"/>
      <c r="D604" s="84"/>
      <c r="E604" s="84"/>
      <c r="F604" s="84"/>
      <c r="G604" s="84"/>
      <c r="H604" s="84"/>
      <c r="I604" s="84"/>
    </row>
    <row r="605" spans="1:9" ht="15" customHeight="1">
      <c r="A605" s="84"/>
      <c r="B605" s="84"/>
      <c r="C605" s="84"/>
      <c r="D605" s="84"/>
      <c r="E605" s="84"/>
      <c r="F605" s="84"/>
      <c r="G605" s="84"/>
      <c r="H605" s="84"/>
      <c r="I605" s="84"/>
    </row>
    <row r="606" spans="1:9" ht="15" customHeight="1">
      <c r="A606" s="84"/>
      <c r="B606" s="84"/>
      <c r="C606" s="84"/>
      <c r="D606" s="84"/>
      <c r="E606" s="84"/>
      <c r="F606" s="84"/>
      <c r="G606" s="84"/>
      <c r="H606" s="84"/>
      <c r="I606" s="84"/>
    </row>
    <row r="607" spans="1:9" ht="15" customHeight="1">
      <c r="A607" s="84"/>
      <c r="B607" s="84"/>
      <c r="C607" s="84"/>
      <c r="D607" s="84"/>
      <c r="E607" s="84"/>
      <c r="F607" s="84"/>
      <c r="G607" s="84"/>
      <c r="H607" s="84"/>
      <c r="I607" s="84"/>
    </row>
    <row r="608" spans="1:9" ht="15" customHeight="1">
      <c r="A608" s="84"/>
      <c r="B608" s="84"/>
      <c r="C608" s="84"/>
      <c r="D608" s="84"/>
      <c r="E608" s="84"/>
      <c r="F608" s="84"/>
      <c r="G608" s="84"/>
      <c r="H608" s="84"/>
      <c r="I608" s="84"/>
    </row>
    <row r="609" spans="1:9" ht="15" customHeight="1">
      <c r="A609" s="84"/>
      <c r="B609" s="84"/>
      <c r="C609" s="84"/>
      <c r="D609" s="84"/>
      <c r="E609" s="84"/>
      <c r="F609" s="84"/>
      <c r="G609" s="84"/>
      <c r="H609" s="84"/>
      <c r="I609" s="84"/>
    </row>
    <row r="610" spans="1:9" ht="15" customHeight="1">
      <c r="A610" s="84"/>
      <c r="B610" s="84"/>
      <c r="C610" s="84"/>
      <c r="D610" s="84"/>
      <c r="E610" s="84"/>
      <c r="F610" s="84"/>
      <c r="G610" s="84"/>
      <c r="H610" s="84"/>
      <c r="I610" s="84"/>
    </row>
    <row r="611" spans="1:9" ht="15" customHeight="1">
      <c r="A611" s="84"/>
      <c r="B611" s="84"/>
      <c r="C611" s="84"/>
      <c r="D611" s="84"/>
      <c r="E611" s="84"/>
      <c r="F611" s="84"/>
      <c r="G611" s="84"/>
      <c r="H611" s="84"/>
      <c r="I611" s="84"/>
    </row>
    <row r="612" spans="1:9" ht="15" customHeight="1">
      <c r="A612" s="84"/>
      <c r="B612" s="84"/>
      <c r="C612" s="84"/>
      <c r="D612" s="84"/>
      <c r="E612" s="84"/>
      <c r="F612" s="84"/>
      <c r="G612" s="84"/>
      <c r="H612" s="84"/>
      <c r="I612" s="84"/>
    </row>
    <row r="613" spans="1:9" ht="15" customHeight="1">
      <c r="A613" s="84"/>
      <c r="B613" s="84"/>
      <c r="C613" s="84"/>
      <c r="D613" s="84"/>
      <c r="E613" s="84"/>
      <c r="F613" s="84"/>
      <c r="G613" s="84"/>
      <c r="H613" s="84"/>
      <c r="I613" s="84"/>
    </row>
    <row r="614" spans="1:9" ht="15" customHeight="1">
      <c r="A614" s="84"/>
      <c r="B614" s="84"/>
      <c r="C614" s="84"/>
      <c r="D614" s="84"/>
      <c r="E614" s="84"/>
      <c r="F614" s="84"/>
      <c r="G614" s="84"/>
      <c r="H614" s="84"/>
      <c r="I614" s="84"/>
    </row>
    <row r="615" spans="1:9" ht="15" customHeight="1">
      <c r="A615" s="84"/>
      <c r="B615" s="84"/>
      <c r="C615" s="84"/>
      <c r="D615" s="84"/>
      <c r="E615" s="84"/>
      <c r="F615" s="84"/>
      <c r="G615" s="84"/>
      <c r="H615" s="84"/>
      <c r="I615" s="84"/>
    </row>
    <row r="616" spans="1:9" ht="15" customHeight="1">
      <c r="A616" s="84"/>
      <c r="B616" s="84"/>
      <c r="C616" s="84"/>
      <c r="D616" s="84"/>
      <c r="E616" s="84"/>
      <c r="F616" s="84"/>
      <c r="G616" s="84"/>
      <c r="H616" s="84"/>
      <c r="I616" s="84"/>
    </row>
    <row r="617" spans="1:9" ht="15" customHeight="1">
      <c r="A617" s="84"/>
      <c r="B617" s="84"/>
      <c r="C617" s="84"/>
      <c r="D617" s="84"/>
      <c r="E617" s="84"/>
      <c r="F617" s="84"/>
      <c r="G617" s="84"/>
      <c r="H617" s="84"/>
      <c r="I617" s="84"/>
    </row>
    <row r="618" spans="1:9" ht="15" customHeight="1">
      <c r="A618" s="84"/>
      <c r="B618" s="84"/>
      <c r="C618" s="84"/>
      <c r="D618" s="84"/>
      <c r="E618" s="84"/>
      <c r="F618" s="84"/>
      <c r="G618" s="84"/>
      <c r="H618" s="84"/>
      <c r="I618" s="84"/>
    </row>
    <row r="619" spans="1:9" ht="15" customHeight="1">
      <c r="A619" s="84"/>
      <c r="B619" s="84"/>
      <c r="C619" s="84"/>
      <c r="D619" s="84"/>
      <c r="E619" s="84"/>
      <c r="F619" s="84"/>
      <c r="G619" s="84"/>
      <c r="H619" s="84"/>
      <c r="I619" s="84"/>
    </row>
    <row r="620" spans="1:9" ht="15" customHeight="1">
      <c r="A620" s="84"/>
      <c r="B620" s="84"/>
      <c r="C620" s="84"/>
      <c r="D620" s="84"/>
      <c r="E620" s="84"/>
      <c r="F620" s="84"/>
      <c r="G620" s="84"/>
      <c r="H620" s="84"/>
      <c r="I620" s="84"/>
    </row>
    <row r="621" spans="1:9" ht="15" customHeight="1">
      <c r="A621" s="84"/>
      <c r="B621" s="84"/>
      <c r="C621" s="84"/>
      <c r="D621" s="84"/>
      <c r="E621" s="84"/>
      <c r="F621" s="84"/>
      <c r="G621" s="84"/>
      <c r="H621" s="84"/>
      <c r="I621" s="84"/>
    </row>
    <row r="622" spans="1:9" ht="15" customHeight="1">
      <c r="A622" s="84"/>
      <c r="B622" s="84"/>
      <c r="C622" s="84"/>
      <c r="D622" s="84"/>
      <c r="E622" s="84"/>
      <c r="F622" s="84"/>
      <c r="G622" s="84"/>
      <c r="H622" s="84"/>
      <c r="I622" s="84"/>
    </row>
    <row r="623" spans="1:9" ht="15" customHeight="1">
      <c r="A623" s="84"/>
      <c r="B623" s="84"/>
      <c r="C623" s="84"/>
      <c r="D623" s="84"/>
      <c r="E623" s="84"/>
      <c r="F623" s="84"/>
      <c r="G623" s="84"/>
      <c r="H623" s="84"/>
      <c r="I623" s="84"/>
    </row>
    <row r="624" spans="1:9" ht="15" customHeight="1">
      <c r="A624" s="84"/>
      <c r="B624" s="84"/>
      <c r="C624" s="84"/>
      <c r="D624" s="84"/>
      <c r="E624" s="84"/>
      <c r="F624" s="84"/>
      <c r="G624" s="84"/>
      <c r="H624" s="84"/>
      <c r="I624" s="84"/>
    </row>
    <row r="625" spans="1:9" ht="15" customHeight="1">
      <c r="A625" s="84"/>
      <c r="B625" s="84"/>
      <c r="C625" s="84"/>
      <c r="D625" s="84"/>
      <c r="E625" s="84"/>
      <c r="F625" s="84"/>
      <c r="G625" s="84"/>
      <c r="H625" s="84"/>
      <c r="I625" s="84"/>
    </row>
    <row r="626" spans="1:9" ht="15" customHeight="1">
      <c r="A626" s="84"/>
      <c r="B626" s="84"/>
      <c r="C626" s="84"/>
      <c r="D626" s="84"/>
      <c r="E626" s="84"/>
      <c r="F626" s="84"/>
      <c r="G626" s="84"/>
      <c r="H626" s="84"/>
      <c r="I626" s="84"/>
    </row>
    <row r="627" spans="1:9" ht="15" customHeight="1">
      <c r="A627" s="84"/>
      <c r="B627" s="84"/>
      <c r="C627" s="84"/>
      <c r="D627" s="84"/>
      <c r="E627" s="84"/>
      <c r="F627" s="84"/>
      <c r="G627" s="84"/>
      <c r="H627" s="84"/>
      <c r="I627" s="84"/>
    </row>
    <row r="628" spans="1:9" ht="15" customHeight="1">
      <c r="A628" s="84"/>
      <c r="B628" s="84"/>
      <c r="C628" s="84"/>
      <c r="D628" s="84"/>
      <c r="E628" s="84"/>
      <c r="F628" s="84"/>
      <c r="G628" s="84"/>
      <c r="H628" s="84"/>
      <c r="I628" s="84"/>
    </row>
    <row r="629" spans="1:9" ht="15" customHeight="1">
      <c r="A629" s="84"/>
      <c r="B629" s="84"/>
      <c r="C629" s="84"/>
      <c r="D629" s="84"/>
      <c r="E629" s="84"/>
      <c r="F629" s="84"/>
      <c r="G629" s="84"/>
      <c r="H629" s="84"/>
      <c r="I629" s="84"/>
    </row>
    <row r="630" spans="1:9" ht="15" customHeight="1">
      <c r="A630" s="84"/>
      <c r="B630" s="84"/>
      <c r="C630" s="84"/>
      <c r="D630" s="84"/>
      <c r="E630" s="84"/>
      <c r="F630" s="84"/>
      <c r="G630" s="84"/>
      <c r="H630" s="84"/>
      <c r="I630" s="84"/>
    </row>
    <row r="631" spans="1:9" ht="15" customHeight="1">
      <c r="A631" s="84"/>
      <c r="B631" s="84"/>
      <c r="C631" s="84"/>
      <c r="D631" s="84"/>
      <c r="E631" s="84"/>
      <c r="F631" s="84"/>
      <c r="G631" s="84"/>
      <c r="H631" s="84"/>
      <c r="I631" s="84"/>
    </row>
    <row r="632" spans="1:9" ht="15" customHeight="1">
      <c r="A632" s="84"/>
      <c r="B632" s="84"/>
      <c r="C632" s="84"/>
      <c r="D632" s="84"/>
      <c r="E632" s="84"/>
      <c r="F632" s="84"/>
      <c r="G632" s="84"/>
      <c r="H632" s="84"/>
      <c r="I632" s="84"/>
    </row>
    <row r="633" spans="1:9" ht="15" customHeight="1">
      <c r="A633" s="84"/>
      <c r="B633" s="84"/>
      <c r="C633" s="84"/>
      <c r="D633" s="84"/>
      <c r="E633" s="84"/>
      <c r="F633" s="84"/>
      <c r="G633" s="84"/>
      <c r="H633" s="84"/>
      <c r="I633" s="84"/>
    </row>
    <row r="634" spans="1:9" ht="15" customHeight="1">
      <c r="A634" s="84"/>
      <c r="B634" s="84"/>
      <c r="C634" s="84"/>
      <c r="D634" s="84"/>
      <c r="E634" s="84"/>
      <c r="F634" s="84"/>
      <c r="G634" s="84"/>
      <c r="H634" s="84"/>
      <c r="I634" s="84"/>
    </row>
    <row r="635" spans="1:9" ht="15" customHeight="1">
      <c r="A635" s="84"/>
      <c r="B635" s="84"/>
      <c r="C635" s="84"/>
      <c r="D635" s="84"/>
      <c r="E635" s="84"/>
      <c r="F635" s="84"/>
      <c r="G635" s="84"/>
      <c r="H635" s="84"/>
      <c r="I635" s="84"/>
    </row>
    <row r="636" spans="1:9" ht="15" customHeight="1">
      <c r="A636" s="84"/>
      <c r="B636" s="84"/>
      <c r="C636" s="84"/>
      <c r="D636" s="84"/>
      <c r="E636" s="84"/>
      <c r="F636" s="84"/>
      <c r="G636" s="84"/>
      <c r="H636" s="84"/>
      <c r="I636" s="84"/>
    </row>
    <row r="637" spans="1:9" ht="15" customHeight="1">
      <c r="A637" s="84"/>
      <c r="B637" s="84"/>
      <c r="C637" s="84"/>
      <c r="D637" s="84"/>
      <c r="E637" s="84"/>
      <c r="F637" s="84"/>
      <c r="G637" s="84"/>
      <c r="H637" s="84"/>
      <c r="I637" s="84"/>
    </row>
    <row r="638" spans="1:9" ht="15" customHeight="1">
      <c r="A638" s="84"/>
      <c r="B638" s="84"/>
      <c r="C638" s="84"/>
      <c r="D638" s="84"/>
      <c r="E638" s="84"/>
      <c r="F638" s="84"/>
      <c r="G638" s="84"/>
      <c r="H638" s="84"/>
      <c r="I638" s="84"/>
    </row>
    <row r="639" spans="1:9" ht="15" customHeight="1">
      <c r="A639" s="84"/>
      <c r="B639" s="84"/>
      <c r="C639" s="84"/>
      <c r="D639" s="84"/>
      <c r="E639" s="84"/>
      <c r="F639" s="84"/>
      <c r="G639" s="84"/>
      <c r="H639" s="84"/>
      <c r="I639" s="84"/>
    </row>
    <row r="640" spans="1:9" ht="15" customHeight="1">
      <c r="A640" s="84"/>
      <c r="B640" s="84"/>
      <c r="C640" s="84"/>
      <c r="D640" s="84"/>
      <c r="E640" s="84"/>
      <c r="F640" s="84"/>
      <c r="G640" s="84"/>
      <c r="H640" s="84"/>
      <c r="I640" s="84"/>
    </row>
    <row r="641" spans="1:9" ht="15" customHeight="1">
      <c r="A641" s="84"/>
      <c r="B641" s="84"/>
      <c r="C641" s="84"/>
      <c r="D641" s="84"/>
      <c r="E641" s="84"/>
      <c r="F641" s="84"/>
      <c r="G641" s="84"/>
      <c r="H641" s="84"/>
      <c r="I641" s="84"/>
    </row>
    <row r="642" spans="1:9" ht="15" customHeight="1">
      <c r="A642" s="84"/>
      <c r="B642" s="84"/>
      <c r="C642" s="84"/>
      <c r="D642" s="84"/>
      <c r="E642" s="84"/>
      <c r="F642" s="84"/>
      <c r="G642" s="84"/>
      <c r="H642" s="84"/>
      <c r="I642" s="84"/>
    </row>
    <row r="643" spans="1:9" ht="15" customHeight="1">
      <c r="A643" s="84"/>
      <c r="B643" s="84"/>
      <c r="C643" s="84"/>
      <c r="D643" s="84"/>
      <c r="E643" s="84"/>
      <c r="F643" s="84"/>
      <c r="G643" s="84"/>
      <c r="H643" s="84"/>
      <c r="I643" s="84"/>
    </row>
    <row r="644" spans="1:9" ht="15" customHeight="1">
      <c r="A644" s="84"/>
      <c r="B644" s="84"/>
      <c r="C644" s="84"/>
      <c r="D644" s="84"/>
      <c r="E644" s="84"/>
      <c r="F644" s="84"/>
      <c r="G644" s="84"/>
      <c r="H644" s="84"/>
      <c r="I644" s="84"/>
    </row>
    <row r="645" spans="1:9" ht="15" customHeight="1">
      <c r="A645" s="84"/>
      <c r="B645" s="84"/>
      <c r="C645" s="84"/>
      <c r="D645" s="84"/>
      <c r="E645" s="84"/>
      <c r="F645" s="84"/>
      <c r="G645" s="84"/>
      <c r="H645" s="84"/>
      <c r="I645" s="84"/>
    </row>
    <row r="646" spans="1:9" ht="15" customHeight="1">
      <c r="A646" s="84"/>
      <c r="B646" s="84"/>
      <c r="C646" s="84"/>
      <c r="D646" s="84"/>
      <c r="E646" s="84"/>
      <c r="F646" s="84"/>
      <c r="G646" s="84"/>
      <c r="H646" s="84"/>
      <c r="I646" s="84"/>
    </row>
    <row r="647" spans="1:9" ht="15" customHeight="1">
      <c r="A647" s="84"/>
      <c r="B647" s="84"/>
      <c r="C647" s="84"/>
      <c r="D647" s="84"/>
      <c r="E647" s="84"/>
      <c r="F647" s="84"/>
      <c r="G647" s="84"/>
      <c r="H647" s="84"/>
      <c r="I647" s="84"/>
    </row>
    <row r="648" spans="1:9" ht="15" customHeight="1">
      <c r="A648" s="84"/>
      <c r="B648" s="84"/>
      <c r="C648" s="84"/>
      <c r="D648" s="84"/>
      <c r="E648" s="84"/>
      <c r="F648" s="84"/>
      <c r="G648" s="84"/>
      <c r="H648" s="84"/>
      <c r="I648" s="84"/>
    </row>
    <row r="649" spans="1:9" ht="15" customHeight="1">
      <c r="A649" s="84"/>
      <c r="B649" s="84"/>
      <c r="C649" s="84"/>
      <c r="D649" s="84"/>
      <c r="E649" s="84"/>
      <c r="F649" s="84"/>
      <c r="G649" s="84"/>
      <c r="H649" s="84"/>
      <c r="I649" s="84"/>
    </row>
    <row r="650" spans="1:9" ht="15" customHeight="1">
      <c r="A650" s="84"/>
      <c r="B650" s="84"/>
      <c r="C650" s="84"/>
      <c r="D650" s="84"/>
      <c r="E650" s="84"/>
      <c r="F650" s="84"/>
      <c r="G650" s="84"/>
      <c r="H650" s="84"/>
      <c r="I650" s="84"/>
    </row>
    <row r="651" spans="1:9" ht="15" customHeight="1">
      <c r="A651" s="84"/>
      <c r="B651" s="84"/>
      <c r="C651" s="84"/>
      <c r="D651" s="84"/>
      <c r="E651" s="84"/>
      <c r="F651" s="84"/>
      <c r="G651" s="84"/>
      <c r="H651" s="84"/>
      <c r="I651" s="84"/>
    </row>
    <row r="652" spans="1:9" ht="15" customHeight="1">
      <c r="A652" s="84"/>
      <c r="B652" s="84"/>
      <c r="C652" s="84"/>
      <c r="D652" s="84"/>
      <c r="E652" s="84"/>
      <c r="F652" s="84"/>
      <c r="G652" s="84"/>
      <c r="H652" s="84"/>
      <c r="I652" s="84"/>
    </row>
    <row r="653" spans="1:9" ht="15" customHeight="1">
      <c r="A653" s="84"/>
      <c r="B653" s="84"/>
      <c r="C653" s="84"/>
      <c r="D653" s="84"/>
      <c r="E653" s="84"/>
      <c r="F653" s="84"/>
      <c r="G653" s="84"/>
      <c r="H653" s="84"/>
      <c r="I653" s="84"/>
    </row>
    <row r="654" spans="1:9" ht="15" customHeight="1">
      <c r="A654" s="84"/>
      <c r="B654" s="84"/>
      <c r="C654" s="84"/>
      <c r="D654" s="84"/>
      <c r="E654" s="84"/>
      <c r="F654" s="84"/>
      <c r="G654" s="84"/>
      <c r="H654" s="84"/>
      <c r="I654" s="84"/>
    </row>
    <row r="655" spans="1:9" ht="15" customHeight="1">
      <c r="A655" s="84"/>
      <c r="B655" s="84"/>
      <c r="C655" s="84"/>
      <c r="D655" s="84"/>
      <c r="E655" s="84"/>
      <c r="F655" s="84"/>
      <c r="G655" s="84"/>
      <c r="H655" s="84"/>
      <c r="I655" s="84"/>
    </row>
    <row r="656" spans="1:9" ht="15" customHeight="1">
      <c r="A656" s="84"/>
      <c r="B656" s="84"/>
      <c r="C656" s="84"/>
      <c r="D656" s="84"/>
      <c r="E656" s="84"/>
      <c r="F656" s="84"/>
      <c r="G656" s="84"/>
      <c r="H656" s="84"/>
      <c r="I656" s="84"/>
    </row>
    <row r="657" spans="1:9" ht="15" customHeight="1">
      <c r="A657" s="84"/>
      <c r="B657" s="84"/>
      <c r="C657" s="84"/>
      <c r="D657" s="84"/>
      <c r="E657" s="84"/>
      <c r="F657" s="84"/>
      <c r="G657" s="84"/>
      <c r="H657" s="84"/>
      <c r="I657" s="84"/>
    </row>
    <row r="658" spans="1:9" ht="15" customHeight="1">
      <c r="A658" s="84"/>
      <c r="B658" s="84"/>
      <c r="C658" s="84"/>
      <c r="D658" s="84"/>
      <c r="E658" s="84"/>
      <c r="F658" s="84"/>
      <c r="G658" s="84"/>
      <c r="H658" s="84"/>
      <c r="I658" s="84"/>
    </row>
    <row r="659" spans="1:9" ht="15" customHeight="1">
      <c r="A659" s="84"/>
      <c r="B659" s="84"/>
      <c r="C659" s="84"/>
      <c r="D659" s="84"/>
      <c r="E659" s="84"/>
      <c r="F659" s="84"/>
      <c r="G659" s="84"/>
      <c r="H659" s="84"/>
      <c r="I659" s="84"/>
    </row>
    <row r="660" spans="1:9" ht="15" customHeight="1">
      <c r="A660" s="84"/>
      <c r="B660" s="84"/>
      <c r="C660" s="84"/>
      <c r="D660" s="84"/>
      <c r="E660" s="84"/>
      <c r="F660" s="84"/>
      <c r="G660" s="84"/>
      <c r="H660" s="84"/>
      <c r="I660" s="84"/>
    </row>
    <row r="661" spans="1:9" ht="15" customHeight="1">
      <c r="A661" s="84"/>
      <c r="B661" s="84"/>
      <c r="C661" s="84"/>
      <c r="D661" s="84"/>
      <c r="E661" s="84"/>
      <c r="F661" s="84"/>
      <c r="G661" s="84"/>
      <c r="H661" s="84"/>
      <c r="I661" s="84"/>
    </row>
    <row r="662" spans="1:9" ht="15" customHeight="1">
      <c r="A662" s="84"/>
      <c r="B662" s="84"/>
      <c r="C662" s="84"/>
      <c r="D662" s="84"/>
      <c r="E662" s="84"/>
      <c r="F662" s="84"/>
      <c r="G662" s="84"/>
      <c r="H662" s="84"/>
      <c r="I662" s="84"/>
    </row>
    <row r="663" spans="1:9" ht="15" customHeight="1">
      <c r="A663" s="84"/>
      <c r="B663" s="84"/>
      <c r="C663" s="84"/>
      <c r="D663" s="84"/>
      <c r="E663" s="84"/>
      <c r="F663" s="84"/>
      <c r="G663" s="84"/>
      <c r="H663" s="84"/>
      <c r="I663" s="84"/>
    </row>
    <row r="664" spans="1:9" ht="15" customHeight="1">
      <c r="A664" s="84"/>
      <c r="B664" s="84"/>
      <c r="C664" s="84"/>
      <c r="D664" s="84"/>
      <c r="E664" s="84"/>
      <c r="F664" s="84"/>
      <c r="G664" s="84"/>
      <c r="H664" s="84"/>
      <c r="I664" s="84"/>
    </row>
    <row r="665" spans="1:9" ht="15" customHeight="1">
      <c r="A665" s="84"/>
      <c r="B665" s="84"/>
      <c r="C665" s="84"/>
      <c r="D665" s="84"/>
      <c r="E665" s="84"/>
      <c r="F665" s="84"/>
      <c r="G665" s="84"/>
      <c r="H665" s="84"/>
      <c r="I665" s="84"/>
    </row>
    <row r="666" spans="1:9" ht="15" customHeight="1">
      <c r="A666" s="84"/>
      <c r="B666" s="84"/>
      <c r="C666" s="84"/>
      <c r="D666" s="84"/>
      <c r="E666" s="84"/>
      <c r="F666" s="84"/>
      <c r="G666" s="84"/>
      <c r="H666" s="84"/>
      <c r="I666" s="84"/>
    </row>
    <row r="667" spans="1:9" ht="15" customHeight="1">
      <c r="A667" s="84"/>
      <c r="B667" s="84"/>
      <c r="C667" s="84"/>
      <c r="D667" s="84"/>
      <c r="E667" s="84"/>
      <c r="F667" s="84"/>
      <c r="G667" s="84"/>
      <c r="H667" s="84"/>
      <c r="I667" s="84"/>
    </row>
    <row r="668" spans="1:9" ht="15" customHeight="1">
      <c r="A668" s="84"/>
      <c r="B668" s="84"/>
      <c r="C668" s="84"/>
      <c r="D668" s="84"/>
      <c r="E668" s="84"/>
      <c r="F668" s="84"/>
      <c r="G668" s="84"/>
      <c r="H668" s="84"/>
      <c r="I668" s="84"/>
    </row>
    <row r="669" spans="1:9" ht="15" customHeight="1">
      <c r="A669" s="84"/>
      <c r="B669" s="84"/>
      <c r="C669" s="84"/>
      <c r="D669" s="84"/>
      <c r="E669" s="84"/>
      <c r="F669" s="84"/>
      <c r="G669" s="84"/>
      <c r="H669" s="84"/>
      <c r="I669" s="84"/>
    </row>
    <row r="670" spans="1:9" ht="15" customHeight="1">
      <c r="A670" s="84"/>
      <c r="B670" s="84"/>
      <c r="C670" s="84"/>
      <c r="D670" s="84"/>
      <c r="E670" s="84"/>
      <c r="F670" s="84"/>
      <c r="G670" s="84"/>
      <c r="H670" s="84"/>
      <c r="I670" s="84"/>
    </row>
    <row r="671" spans="1:9" ht="15" customHeight="1">
      <c r="A671" s="84"/>
      <c r="B671" s="84"/>
      <c r="C671" s="84"/>
      <c r="D671" s="84"/>
      <c r="E671" s="84"/>
      <c r="F671" s="84"/>
      <c r="G671" s="84"/>
      <c r="H671" s="84"/>
      <c r="I671" s="84"/>
    </row>
    <row r="672" spans="1:9" ht="15" customHeight="1">
      <c r="A672" s="84"/>
      <c r="B672" s="84"/>
      <c r="C672" s="84"/>
      <c r="D672" s="84"/>
      <c r="E672" s="84"/>
      <c r="F672" s="84"/>
      <c r="G672" s="84"/>
      <c r="H672" s="84"/>
      <c r="I672" s="84"/>
    </row>
    <row r="673" spans="1:9" ht="15" customHeight="1">
      <c r="A673" s="84"/>
      <c r="B673" s="84"/>
      <c r="C673" s="84"/>
      <c r="D673" s="84"/>
      <c r="E673" s="84"/>
      <c r="F673" s="84"/>
      <c r="G673" s="84"/>
      <c r="H673" s="84"/>
      <c r="I673" s="84"/>
    </row>
    <row r="674" spans="1:9" ht="15" customHeight="1">
      <c r="A674" s="84"/>
      <c r="B674" s="84"/>
      <c r="C674" s="84"/>
      <c r="D674" s="84"/>
      <c r="E674" s="84"/>
      <c r="F674" s="84"/>
      <c r="G674" s="84"/>
      <c r="H674" s="84"/>
      <c r="I674" s="84"/>
    </row>
    <row r="675" spans="1:9" ht="15" customHeight="1">
      <c r="A675" s="84"/>
      <c r="B675" s="84"/>
      <c r="C675" s="84"/>
      <c r="D675" s="84"/>
      <c r="E675" s="84"/>
      <c r="F675" s="84"/>
      <c r="G675" s="84"/>
      <c r="H675" s="84"/>
      <c r="I675" s="84"/>
    </row>
    <row r="676" spans="1:9" ht="15" customHeight="1">
      <c r="A676" s="84"/>
      <c r="B676" s="84"/>
      <c r="C676" s="84"/>
      <c r="D676" s="84"/>
      <c r="E676" s="84"/>
      <c r="F676" s="84"/>
      <c r="G676" s="84"/>
      <c r="H676" s="84"/>
      <c r="I676" s="84"/>
    </row>
    <row r="677" spans="1:9" ht="15" customHeight="1">
      <c r="A677" s="84"/>
      <c r="B677" s="84"/>
      <c r="C677" s="84"/>
      <c r="D677" s="84"/>
      <c r="E677" s="84"/>
      <c r="F677" s="84"/>
      <c r="G677" s="84"/>
      <c r="H677" s="84"/>
      <c r="I677" s="84"/>
    </row>
    <row r="678" spans="1:9" ht="15" customHeight="1">
      <c r="A678" s="84"/>
      <c r="B678" s="84"/>
      <c r="C678" s="84"/>
      <c r="D678" s="84"/>
      <c r="E678" s="84"/>
      <c r="F678" s="84"/>
      <c r="G678" s="84"/>
      <c r="H678" s="84"/>
      <c r="I678" s="84"/>
    </row>
    <row r="679" spans="1:9" ht="15" customHeight="1">
      <c r="A679" s="84"/>
      <c r="B679" s="84"/>
      <c r="C679" s="84"/>
      <c r="D679" s="84"/>
      <c r="E679" s="84"/>
      <c r="F679" s="84"/>
      <c r="G679" s="84"/>
      <c r="H679" s="84"/>
      <c r="I679" s="84"/>
    </row>
    <row r="680" spans="1:9" ht="15" customHeight="1">
      <c r="A680" s="84"/>
      <c r="B680" s="84"/>
      <c r="C680" s="84"/>
      <c r="D680" s="84"/>
      <c r="E680" s="84"/>
      <c r="F680" s="84"/>
      <c r="G680" s="84"/>
      <c r="H680" s="84"/>
      <c r="I680" s="84"/>
    </row>
    <row r="681" spans="1:9" ht="15" customHeight="1">
      <c r="A681" s="84"/>
      <c r="B681" s="84"/>
      <c r="C681" s="84"/>
      <c r="D681" s="84"/>
      <c r="E681" s="84"/>
      <c r="F681" s="84"/>
      <c r="G681" s="84"/>
      <c r="H681" s="84"/>
      <c r="I681" s="84"/>
    </row>
    <row r="682" spans="1:9" ht="15" customHeight="1">
      <c r="A682" s="84"/>
      <c r="B682" s="84"/>
      <c r="C682" s="84"/>
      <c r="D682" s="84"/>
      <c r="E682" s="84"/>
      <c r="F682" s="84"/>
      <c r="G682" s="84"/>
      <c r="H682" s="84"/>
      <c r="I682" s="84"/>
    </row>
    <row r="683" spans="1:9" ht="15" customHeight="1">
      <c r="A683" s="84"/>
      <c r="B683" s="84"/>
      <c r="C683" s="84"/>
      <c r="D683" s="84"/>
      <c r="E683" s="84"/>
      <c r="F683" s="84"/>
      <c r="G683" s="84"/>
      <c r="H683" s="84"/>
      <c r="I683" s="84"/>
    </row>
    <row r="684" spans="1:9" ht="15" customHeight="1">
      <c r="A684" s="84"/>
      <c r="B684" s="84"/>
      <c r="C684" s="84"/>
      <c r="D684" s="84"/>
      <c r="E684" s="84"/>
      <c r="F684" s="84"/>
      <c r="G684" s="84"/>
      <c r="H684" s="84"/>
      <c r="I684" s="84"/>
    </row>
    <row r="685" spans="1:9" ht="15" customHeight="1">
      <c r="A685" s="84"/>
      <c r="B685" s="84"/>
      <c r="C685" s="84"/>
      <c r="D685" s="84"/>
      <c r="E685" s="84"/>
      <c r="F685" s="84"/>
      <c r="G685" s="84"/>
      <c r="H685" s="84"/>
      <c r="I685" s="84"/>
    </row>
    <row r="686" spans="1:9" ht="15" customHeight="1">
      <c r="A686" s="84"/>
      <c r="B686" s="84"/>
      <c r="C686" s="84"/>
      <c r="D686" s="84"/>
      <c r="E686" s="84"/>
      <c r="F686" s="84"/>
      <c r="G686" s="84"/>
      <c r="H686" s="84"/>
      <c r="I686" s="84"/>
    </row>
    <row r="687" spans="1:9" ht="15" customHeight="1">
      <c r="A687" s="84"/>
      <c r="B687" s="84"/>
      <c r="C687" s="84"/>
      <c r="D687" s="84"/>
      <c r="E687" s="84"/>
      <c r="F687" s="84"/>
      <c r="G687" s="84"/>
      <c r="H687" s="84"/>
      <c r="I687" s="84"/>
    </row>
    <row r="688" spans="1:9" ht="15" customHeight="1">
      <c r="A688" s="84"/>
      <c r="B688" s="84"/>
      <c r="C688" s="84"/>
      <c r="D688" s="84"/>
      <c r="E688" s="84"/>
      <c r="F688" s="84"/>
      <c r="G688" s="84"/>
      <c r="H688" s="84"/>
      <c r="I688" s="84"/>
    </row>
    <row r="689" spans="1:9" ht="15" customHeight="1">
      <c r="A689" s="84"/>
      <c r="B689" s="84"/>
      <c r="C689" s="84"/>
      <c r="D689" s="84"/>
      <c r="E689" s="84"/>
      <c r="F689" s="84"/>
      <c r="G689" s="84"/>
      <c r="H689" s="84"/>
      <c r="I689" s="84"/>
    </row>
    <row r="690" spans="1:9" ht="15" customHeight="1">
      <c r="A690" s="84"/>
      <c r="B690" s="84"/>
      <c r="C690" s="84"/>
      <c r="D690" s="84"/>
      <c r="E690" s="84"/>
      <c r="F690" s="84"/>
      <c r="G690" s="84"/>
      <c r="H690" s="84"/>
      <c r="I690" s="84"/>
    </row>
    <row r="691" spans="1:9" ht="15" customHeight="1">
      <c r="A691" s="84"/>
      <c r="B691" s="84"/>
      <c r="C691" s="84"/>
      <c r="D691" s="84"/>
      <c r="E691" s="84"/>
      <c r="F691" s="84"/>
      <c r="G691" s="84"/>
      <c r="H691" s="84"/>
      <c r="I691" s="84"/>
    </row>
    <row r="692" spans="1:9" ht="15" customHeight="1">
      <c r="A692" s="84"/>
      <c r="B692" s="84"/>
      <c r="C692" s="84"/>
      <c r="D692" s="84"/>
      <c r="E692" s="84"/>
      <c r="F692" s="84"/>
      <c r="G692" s="84"/>
      <c r="H692" s="84"/>
      <c r="I692" s="84"/>
    </row>
    <row r="693" spans="1:9" ht="15" customHeight="1">
      <c r="A693" s="84"/>
      <c r="B693" s="84"/>
      <c r="C693" s="84"/>
      <c r="D693" s="84"/>
      <c r="E693" s="84"/>
      <c r="F693" s="84"/>
      <c r="G693" s="84"/>
      <c r="H693" s="84"/>
      <c r="I693" s="84"/>
    </row>
    <row r="694" spans="1:9" ht="15" customHeight="1">
      <c r="A694" s="84"/>
      <c r="B694" s="84"/>
      <c r="C694" s="84"/>
      <c r="D694" s="84"/>
      <c r="E694" s="84"/>
      <c r="F694" s="84"/>
      <c r="G694" s="84"/>
      <c r="H694" s="84"/>
      <c r="I694" s="84"/>
    </row>
    <row r="695" spans="1:9" ht="15" customHeight="1">
      <c r="A695" s="84"/>
      <c r="B695" s="84"/>
      <c r="C695" s="84"/>
      <c r="D695" s="84"/>
      <c r="E695" s="84"/>
      <c r="F695" s="84"/>
      <c r="G695" s="84"/>
      <c r="H695" s="84"/>
      <c r="I695" s="84"/>
    </row>
    <row r="696" spans="1:9" ht="15" customHeight="1">
      <c r="A696" s="84"/>
      <c r="B696" s="84"/>
      <c r="C696" s="84"/>
      <c r="D696" s="84"/>
      <c r="E696" s="84"/>
      <c r="F696" s="84"/>
      <c r="G696" s="84"/>
      <c r="H696" s="84"/>
      <c r="I696" s="84"/>
    </row>
    <row r="697" spans="1:9" ht="15" customHeight="1">
      <c r="A697" s="84"/>
      <c r="B697" s="84"/>
      <c r="C697" s="84"/>
      <c r="D697" s="84"/>
      <c r="E697" s="84"/>
      <c r="F697" s="84"/>
      <c r="G697" s="84"/>
      <c r="H697" s="84"/>
      <c r="I697" s="84"/>
    </row>
    <row r="698" spans="1:9" ht="15" customHeight="1">
      <c r="A698" s="84"/>
      <c r="B698" s="84"/>
      <c r="C698" s="84"/>
      <c r="D698" s="84"/>
      <c r="E698" s="84"/>
      <c r="F698" s="84"/>
      <c r="G698" s="84"/>
      <c r="H698" s="84"/>
      <c r="I698" s="84"/>
    </row>
    <row r="699" spans="1:9" ht="15" customHeight="1">
      <c r="A699" s="84"/>
      <c r="B699" s="84"/>
      <c r="C699" s="84"/>
      <c r="D699" s="84"/>
      <c r="E699" s="84"/>
      <c r="F699" s="84"/>
      <c r="G699" s="84"/>
      <c r="H699" s="84"/>
      <c r="I699" s="84"/>
    </row>
    <row r="700" spans="1:9" ht="15" customHeight="1">
      <c r="A700" s="84"/>
      <c r="B700" s="84"/>
      <c r="C700" s="84"/>
      <c r="D700" s="84"/>
      <c r="E700" s="84"/>
      <c r="F700" s="84"/>
      <c r="G700" s="84"/>
      <c r="H700" s="84"/>
      <c r="I700" s="84"/>
    </row>
    <row r="701" spans="1:9" ht="15" customHeight="1">
      <c r="A701" s="84"/>
      <c r="B701" s="84"/>
      <c r="C701" s="84"/>
      <c r="D701" s="84"/>
      <c r="E701" s="84"/>
      <c r="F701" s="84"/>
      <c r="G701" s="84"/>
      <c r="H701" s="84"/>
      <c r="I701" s="84"/>
    </row>
    <row r="702" spans="1:9" ht="15" customHeight="1">
      <c r="A702" s="84"/>
      <c r="B702" s="84"/>
      <c r="C702" s="84"/>
      <c r="D702" s="84"/>
      <c r="E702" s="84"/>
      <c r="F702" s="84"/>
      <c r="G702" s="84"/>
      <c r="H702" s="84"/>
      <c r="I702" s="84"/>
    </row>
    <row r="703" spans="1:9" ht="15" customHeight="1">
      <c r="A703" s="84"/>
      <c r="B703" s="84"/>
      <c r="C703" s="84"/>
      <c r="D703" s="84"/>
      <c r="E703" s="84"/>
      <c r="F703" s="84"/>
      <c r="G703" s="84"/>
      <c r="H703" s="84"/>
      <c r="I703" s="84"/>
    </row>
    <row r="704" spans="1:9" ht="15" customHeight="1">
      <c r="A704" s="84"/>
      <c r="B704" s="84"/>
      <c r="C704" s="84"/>
      <c r="D704" s="84"/>
      <c r="E704" s="84"/>
      <c r="F704" s="84"/>
      <c r="G704" s="84"/>
      <c r="H704" s="84"/>
      <c r="I704" s="84"/>
    </row>
    <row r="705" spans="1:9" ht="15" customHeight="1">
      <c r="A705" s="84"/>
      <c r="B705" s="84"/>
      <c r="C705" s="84"/>
      <c r="D705" s="84"/>
      <c r="E705" s="84"/>
      <c r="F705" s="84"/>
      <c r="G705" s="84"/>
      <c r="H705" s="84"/>
      <c r="I705" s="84"/>
    </row>
    <row r="706" spans="1:9" ht="15" customHeight="1">
      <c r="A706" s="84"/>
      <c r="B706" s="84"/>
      <c r="C706" s="84"/>
      <c r="D706" s="84"/>
      <c r="E706" s="84"/>
      <c r="F706" s="84"/>
      <c r="G706" s="84"/>
      <c r="H706" s="84"/>
      <c r="I706" s="84"/>
    </row>
    <row r="707" spans="1:9" ht="15" customHeight="1">
      <c r="A707" s="84"/>
      <c r="B707" s="84"/>
      <c r="C707" s="84"/>
      <c r="D707" s="84"/>
      <c r="E707" s="84"/>
      <c r="F707" s="84"/>
      <c r="G707" s="84"/>
      <c r="H707" s="84"/>
      <c r="I707" s="84"/>
    </row>
    <row r="708" spans="1:9" ht="15" customHeight="1">
      <c r="A708" s="84"/>
      <c r="B708" s="84"/>
      <c r="C708" s="84"/>
      <c r="D708" s="84"/>
      <c r="E708" s="84"/>
      <c r="F708" s="84"/>
      <c r="G708" s="84"/>
      <c r="H708" s="84"/>
      <c r="I708" s="84"/>
    </row>
    <row r="709" spans="1:9" ht="15" customHeight="1">
      <c r="A709" s="84"/>
      <c r="B709" s="84"/>
      <c r="C709" s="84"/>
      <c r="D709" s="84"/>
      <c r="E709" s="84"/>
      <c r="F709" s="84"/>
      <c r="G709" s="84"/>
      <c r="H709" s="84"/>
      <c r="I709" s="84"/>
    </row>
    <row r="710" spans="1:9" ht="15" customHeight="1">
      <c r="A710" s="84"/>
      <c r="B710" s="84"/>
      <c r="C710" s="84"/>
      <c r="D710" s="84"/>
      <c r="E710" s="84"/>
      <c r="F710" s="84"/>
      <c r="G710" s="84"/>
      <c r="H710" s="84"/>
      <c r="I710" s="84"/>
    </row>
    <row r="711" spans="1:9" ht="15" customHeight="1">
      <c r="A711" s="84"/>
      <c r="B711" s="84"/>
      <c r="C711" s="84"/>
      <c r="D711" s="84"/>
      <c r="E711" s="84"/>
      <c r="F711" s="84"/>
      <c r="G711" s="84"/>
      <c r="H711" s="84"/>
      <c r="I711" s="84"/>
    </row>
    <row r="712" spans="1:9" ht="15" customHeight="1">
      <c r="A712" s="84"/>
      <c r="B712" s="84"/>
      <c r="C712" s="84"/>
      <c r="D712" s="84"/>
      <c r="E712" s="84"/>
      <c r="F712" s="84"/>
      <c r="G712" s="84"/>
      <c r="H712" s="84"/>
      <c r="I712" s="84"/>
    </row>
    <row r="713" spans="1:9" ht="15" customHeight="1">
      <c r="A713" s="84"/>
      <c r="B713" s="84"/>
      <c r="C713" s="84"/>
      <c r="D713" s="84"/>
      <c r="E713" s="84"/>
      <c r="F713" s="84"/>
      <c r="G713" s="84"/>
      <c r="H713" s="84"/>
      <c r="I713" s="84"/>
    </row>
    <row r="714" spans="1:9" ht="15" customHeight="1">
      <c r="A714" s="84"/>
      <c r="B714" s="84"/>
      <c r="C714" s="84"/>
      <c r="D714" s="84"/>
      <c r="E714" s="84"/>
      <c r="F714" s="84"/>
      <c r="G714" s="84"/>
      <c r="H714" s="84"/>
      <c r="I714" s="84"/>
    </row>
    <row r="715" spans="1:9" ht="15" customHeight="1">
      <c r="A715" s="84"/>
      <c r="B715" s="84"/>
      <c r="C715" s="84"/>
      <c r="D715" s="84"/>
      <c r="E715" s="84"/>
      <c r="F715" s="84"/>
      <c r="G715" s="84"/>
      <c r="H715" s="84"/>
      <c r="I715" s="84"/>
    </row>
    <row r="716" spans="1:9" ht="15" customHeight="1">
      <c r="A716" s="84"/>
      <c r="B716" s="84"/>
      <c r="C716" s="84"/>
      <c r="D716" s="84"/>
      <c r="E716" s="84"/>
      <c r="F716" s="84"/>
      <c r="G716" s="84"/>
      <c r="H716" s="84"/>
      <c r="I716" s="84"/>
    </row>
    <row r="717" spans="1:9" ht="15" customHeight="1">
      <c r="A717" s="84"/>
      <c r="B717" s="84"/>
      <c r="C717" s="84"/>
      <c r="D717" s="84"/>
      <c r="E717" s="84"/>
      <c r="F717" s="84"/>
      <c r="G717" s="84"/>
      <c r="H717" s="84"/>
      <c r="I717" s="84"/>
    </row>
    <row r="718" spans="1:9" ht="15" customHeight="1">
      <c r="A718" s="84"/>
      <c r="B718" s="84"/>
      <c r="C718" s="84"/>
      <c r="D718" s="84"/>
      <c r="E718" s="84"/>
      <c r="F718" s="84"/>
      <c r="G718" s="84"/>
      <c r="H718" s="84"/>
      <c r="I718" s="84"/>
    </row>
    <row r="719" spans="1:9" ht="15" customHeight="1">
      <c r="A719" s="84"/>
      <c r="B719" s="84"/>
      <c r="C719" s="84"/>
      <c r="D719" s="84"/>
      <c r="E719" s="84"/>
      <c r="F719" s="84"/>
      <c r="G719" s="84"/>
      <c r="H719" s="84"/>
      <c r="I719" s="84"/>
    </row>
    <row r="720" spans="1:9" ht="15" customHeight="1">
      <c r="A720" s="84"/>
      <c r="B720" s="84"/>
      <c r="C720" s="84"/>
      <c r="D720" s="84"/>
      <c r="E720" s="84"/>
      <c r="F720" s="84"/>
      <c r="G720" s="84"/>
      <c r="H720" s="84"/>
      <c r="I720" s="84"/>
    </row>
    <row r="721" spans="1:9" ht="15" customHeight="1">
      <c r="A721" s="84"/>
      <c r="B721" s="84"/>
      <c r="C721" s="84"/>
      <c r="D721" s="84"/>
      <c r="E721" s="84"/>
      <c r="F721" s="84"/>
      <c r="G721" s="84"/>
      <c r="H721" s="84"/>
      <c r="I721" s="84"/>
    </row>
    <row r="722" spans="1:9" ht="15" customHeight="1">
      <c r="A722" s="84"/>
      <c r="B722" s="84"/>
      <c r="C722" s="84"/>
      <c r="D722" s="84"/>
      <c r="E722" s="84"/>
      <c r="F722" s="84"/>
      <c r="G722" s="84"/>
      <c r="H722" s="84"/>
      <c r="I722" s="84"/>
    </row>
    <row r="723" spans="1:9" ht="15" customHeight="1">
      <c r="A723" s="84"/>
      <c r="B723" s="84"/>
      <c r="C723" s="84"/>
      <c r="D723" s="84"/>
      <c r="E723" s="84"/>
      <c r="F723" s="84"/>
      <c r="G723" s="84"/>
      <c r="H723" s="84"/>
      <c r="I723" s="84"/>
    </row>
    <row r="724" spans="1:9" ht="15" customHeight="1">
      <c r="A724" s="84"/>
      <c r="B724" s="84"/>
      <c r="C724" s="84"/>
      <c r="D724" s="84"/>
      <c r="E724" s="84"/>
      <c r="F724" s="84"/>
      <c r="G724" s="84"/>
      <c r="H724" s="84"/>
      <c r="I724" s="84"/>
    </row>
    <row r="725" spans="1:9" ht="15" customHeight="1">
      <c r="A725" s="84"/>
      <c r="B725" s="84"/>
      <c r="C725" s="84"/>
      <c r="D725" s="84"/>
      <c r="E725" s="84"/>
      <c r="F725" s="84"/>
      <c r="G725" s="84"/>
      <c r="H725" s="84"/>
      <c r="I725" s="84"/>
    </row>
    <row r="726" spans="1:9" ht="15" customHeight="1">
      <c r="A726" s="84"/>
      <c r="B726" s="84"/>
      <c r="C726" s="84"/>
      <c r="D726" s="84"/>
      <c r="E726" s="84"/>
      <c r="F726" s="84"/>
      <c r="G726" s="84"/>
      <c r="H726" s="84"/>
      <c r="I726" s="84"/>
    </row>
    <row r="727" spans="1:9" ht="15" customHeight="1">
      <c r="A727" s="84"/>
      <c r="B727" s="84"/>
      <c r="C727" s="84"/>
      <c r="D727" s="84"/>
      <c r="E727" s="84"/>
      <c r="F727" s="84"/>
      <c r="G727" s="84"/>
      <c r="H727" s="84"/>
      <c r="I727" s="84"/>
    </row>
    <row r="728" spans="1:9" ht="15" customHeight="1">
      <c r="A728" s="84"/>
      <c r="B728" s="84"/>
      <c r="C728" s="84"/>
      <c r="D728" s="84"/>
      <c r="E728" s="84"/>
      <c r="F728" s="84"/>
      <c r="G728" s="84"/>
      <c r="H728" s="84"/>
      <c r="I728" s="84"/>
    </row>
    <row r="729" spans="1:9" ht="15" customHeight="1">
      <c r="A729" s="84"/>
      <c r="B729" s="84"/>
      <c r="C729" s="84"/>
      <c r="D729" s="84"/>
      <c r="E729" s="84"/>
      <c r="F729" s="84"/>
      <c r="G729" s="84"/>
      <c r="H729" s="84"/>
      <c r="I729" s="84"/>
    </row>
    <row r="730" spans="1:9" ht="15" customHeight="1">
      <c r="A730" s="84"/>
      <c r="B730" s="84"/>
      <c r="C730" s="84"/>
      <c r="D730" s="84"/>
      <c r="E730" s="84"/>
      <c r="F730" s="84"/>
      <c r="G730" s="84"/>
      <c r="H730" s="84"/>
      <c r="I730" s="84"/>
    </row>
    <row r="731" spans="1:9" ht="15" customHeight="1">
      <c r="A731" s="84"/>
      <c r="B731" s="84"/>
      <c r="C731" s="84"/>
      <c r="D731" s="84"/>
      <c r="E731" s="84"/>
      <c r="F731" s="84"/>
      <c r="G731" s="84"/>
      <c r="H731" s="84"/>
      <c r="I731" s="84"/>
    </row>
    <row r="732" spans="1:9" ht="15" customHeight="1">
      <c r="A732" s="84"/>
      <c r="B732" s="84"/>
      <c r="C732" s="84"/>
      <c r="D732" s="84"/>
      <c r="E732" s="84"/>
      <c r="F732" s="84"/>
      <c r="G732" s="84"/>
      <c r="H732" s="84"/>
      <c r="I732" s="84"/>
    </row>
    <row r="733" spans="1:9" ht="15" customHeight="1">
      <c r="A733" s="84"/>
      <c r="B733" s="84"/>
      <c r="C733" s="84"/>
      <c r="D733" s="84"/>
      <c r="E733" s="84"/>
      <c r="F733" s="84"/>
      <c r="G733" s="84"/>
      <c r="H733" s="84"/>
      <c r="I733" s="84"/>
    </row>
    <row r="734" spans="1:9" ht="15" customHeight="1">
      <c r="A734" s="84"/>
      <c r="B734" s="84"/>
      <c r="C734" s="84"/>
      <c r="D734" s="84"/>
      <c r="E734" s="84"/>
      <c r="F734" s="84"/>
      <c r="G734" s="84"/>
      <c r="H734" s="84"/>
      <c r="I734" s="84"/>
    </row>
    <row r="735" spans="1:9" ht="15" customHeight="1">
      <c r="A735" s="84"/>
      <c r="B735" s="84"/>
      <c r="C735" s="84"/>
      <c r="D735" s="84"/>
      <c r="E735" s="84"/>
      <c r="F735" s="84"/>
      <c r="G735" s="84"/>
      <c r="H735" s="84"/>
      <c r="I735" s="84"/>
    </row>
    <row r="736" spans="1:9" ht="15" customHeight="1">
      <c r="A736" s="84"/>
      <c r="B736" s="84"/>
      <c r="C736" s="84"/>
      <c r="D736" s="84"/>
      <c r="E736" s="84"/>
      <c r="F736" s="84"/>
      <c r="G736" s="84"/>
      <c r="H736" s="84"/>
      <c r="I736" s="84"/>
    </row>
    <row r="737" spans="1:9" ht="15" customHeight="1">
      <c r="A737" s="84"/>
      <c r="B737" s="84"/>
      <c r="C737" s="84"/>
      <c r="D737" s="84"/>
      <c r="E737" s="84"/>
      <c r="F737" s="84"/>
      <c r="G737" s="84"/>
      <c r="H737" s="84"/>
      <c r="I737" s="84"/>
    </row>
    <row r="738" spans="1:9" ht="15" customHeight="1">
      <c r="A738" s="84"/>
      <c r="B738" s="84"/>
      <c r="C738" s="84"/>
      <c r="D738" s="84"/>
      <c r="E738" s="84"/>
      <c r="F738" s="84"/>
      <c r="G738" s="84"/>
      <c r="H738" s="84"/>
      <c r="I738" s="84"/>
    </row>
    <row r="739" spans="1:9" ht="15" customHeight="1">
      <c r="A739" s="84"/>
      <c r="B739" s="84"/>
      <c r="C739" s="84"/>
      <c r="D739" s="84"/>
      <c r="E739" s="84"/>
      <c r="F739" s="84"/>
      <c r="G739" s="84"/>
      <c r="H739" s="84"/>
      <c r="I739" s="84"/>
    </row>
    <row r="740" spans="1:9" ht="15" customHeight="1">
      <c r="A740" s="84"/>
      <c r="B740" s="84"/>
      <c r="C740" s="84"/>
      <c r="D740" s="84"/>
      <c r="E740" s="84"/>
      <c r="F740" s="84"/>
      <c r="G740" s="84"/>
      <c r="H740" s="84"/>
      <c r="I740" s="84"/>
    </row>
    <row r="741" spans="1:9" ht="15" customHeight="1">
      <c r="A741" s="84"/>
      <c r="B741" s="84"/>
      <c r="C741" s="84"/>
      <c r="D741" s="84"/>
      <c r="E741" s="84"/>
      <c r="F741" s="84"/>
      <c r="G741" s="84"/>
      <c r="H741" s="84"/>
      <c r="I741" s="84"/>
    </row>
    <row r="742" spans="1:9" ht="15" customHeight="1">
      <c r="A742" s="84"/>
      <c r="B742" s="84"/>
      <c r="C742" s="84"/>
      <c r="D742" s="84"/>
      <c r="E742" s="84"/>
      <c r="F742" s="84"/>
      <c r="G742" s="84"/>
      <c r="H742" s="84"/>
      <c r="I742" s="84"/>
    </row>
    <row r="743" spans="1:9" ht="15" customHeight="1">
      <c r="A743" s="84"/>
      <c r="B743" s="84"/>
      <c r="C743" s="84"/>
      <c r="D743" s="84"/>
      <c r="E743" s="84"/>
      <c r="F743" s="84"/>
      <c r="G743" s="84"/>
      <c r="H743" s="84"/>
      <c r="I743" s="84"/>
    </row>
    <row r="744" spans="1:9" ht="15" customHeight="1">
      <c r="A744" s="84"/>
      <c r="B744" s="84"/>
      <c r="C744" s="84"/>
      <c r="D744" s="84"/>
      <c r="E744" s="84"/>
      <c r="F744" s="84"/>
      <c r="G744" s="84"/>
      <c r="H744" s="84"/>
      <c r="I744" s="84"/>
    </row>
    <row r="745" spans="1:9" ht="15" customHeight="1">
      <c r="A745" s="84"/>
      <c r="B745" s="84"/>
      <c r="C745" s="84"/>
      <c r="D745" s="84"/>
      <c r="E745" s="84"/>
      <c r="F745" s="84"/>
      <c r="G745" s="84"/>
      <c r="H745" s="84"/>
      <c r="I745" s="84"/>
    </row>
    <row r="746" spans="1:9" ht="15" customHeight="1">
      <c r="A746" s="84"/>
      <c r="B746" s="84"/>
      <c r="C746" s="84"/>
      <c r="D746" s="84"/>
      <c r="E746" s="84"/>
      <c r="F746" s="84"/>
      <c r="G746" s="84"/>
      <c r="H746" s="84"/>
      <c r="I746" s="84"/>
    </row>
    <row r="747" spans="1:9" ht="15" customHeight="1">
      <c r="A747" s="84"/>
      <c r="B747" s="84"/>
      <c r="C747" s="84"/>
      <c r="D747" s="84"/>
      <c r="E747" s="84"/>
      <c r="F747" s="84"/>
      <c r="G747" s="84"/>
      <c r="H747" s="84"/>
      <c r="I747" s="84"/>
    </row>
    <row r="748" spans="1:9" ht="15" customHeight="1">
      <c r="A748" s="84"/>
      <c r="B748" s="84"/>
      <c r="C748" s="84"/>
      <c r="D748" s="84"/>
      <c r="E748" s="84"/>
      <c r="F748" s="84"/>
      <c r="G748" s="84"/>
      <c r="H748" s="84"/>
      <c r="I748" s="84"/>
    </row>
    <row r="749" spans="1:9" ht="15" customHeight="1">
      <c r="A749" s="84"/>
      <c r="B749" s="84"/>
      <c r="C749" s="84"/>
      <c r="D749" s="84"/>
      <c r="E749" s="84"/>
      <c r="F749" s="84"/>
      <c r="G749" s="84"/>
      <c r="H749" s="84"/>
      <c r="I749" s="84"/>
    </row>
    <row r="750" spans="1:9" ht="15" customHeight="1">
      <c r="A750" s="84"/>
      <c r="B750" s="84"/>
      <c r="C750" s="84"/>
      <c r="D750" s="84"/>
      <c r="E750" s="84"/>
      <c r="F750" s="84"/>
      <c r="G750" s="84"/>
      <c r="H750" s="84"/>
      <c r="I750" s="84"/>
    </row>
    <row r="751" spans="1:9" ht="15" customHeight="1">
      <c r="A751" s="84"/>
      <c r="B751" s="84"/>
      <c r="C751" s="84"/>
      <c r="D751" s="84"/>
      <c r="E751" s="84"/>
      <c r="F751" s="84"/>
      <c r="G751" s="84"/>
      <c r="H751" s="84"/>
      <c r="I751" s="84"/>
    </row>
    <row r="752" spans="1:9" ht="15" customHeight="1">
      <c r="A752" s="84"/>
      <c r="B752" s="84"/>
      <c r="C752" s="84"/>
      <c r="D752" s="84"/>
      <c r="E752" s="84"/>
      <c r="F752" s="84"/>
      <c r="G752" s="84"/>
      <c r="H752" s="84"/>
      <c r="I752" s="84"/>
    </row>
    <row r="753" spans="1:9" ht="15" customHeight="1">
      <c r="A753" s="84"/>
      <c r="B753" s="84"/>
      <c r="C753" s="84"/>
      <c r="D753" s="84"/>
      <c r="E753" s="84"/>
      <c r="F753" s="84"/>
      <c r="G753" s="84"/>
      <c r="H753" s="84"/>
      <c r="I753" s="84"/>
    </row>
    <row r="754" spans="1:9" ht="15" customHeight="1">
      <c r="A754" s="84"/>
      <c r="B754" s="84"/>
      <c r="C754" s="84"/>
      <c r="D754" s="84"/>
      <c r="E754" s="84"/>
      <c r="F754" s="84"/>
      <c r="G754" s="84"/>
      <c r="H754" s="84"/>
      <c r="I754" s="84"/>
    </row>
    <row r="755" spans="1:9" ht="15" customHeight="1">
      <c r="A755" s="84"/>
      <c r="B755" s="84"/>
      <c r="C755" s="84"/>
      <c r="D755" s="84"/>
      <c r="E755" s="84"/>
      <c r="F755" s="84"/>
      <c r="G755" s="84"/>
      <c r="H755" s="84"/>
      <c r="I755" s="84"/>
    </row>
    <row r="756" spans="1:9" ht="15" customHeight="1">
      <c r="A756" s="84"/>
      <c r="B756" s="84"/>
      <c r="C756" s="84"/>
      <c r="D756" s="84"/>
      <c r="E756" s="84"/>
      <c r="F756" s="84"/>
      <c r="G756" s="84"/>
      <c r="H756" s="84"/>
      <c r="I756" s="84"/>
    </row>
    <row r="757" spans="1:9" ht="15" customHeight="1">
      <c r="A757" s="84"/>
      <c r="B757" s="84"/>
      <c r="C757" s="84"/>
      <c r="D757" s="84"/>
      <c r="E757" s="84"/>
      <c r="F757" s="84"/>
      <c r="G757" s="84"/>
      <c r="H757" s="84"/>
      <c r="I757" s="84"/>
    </row>
    <row r="758" spans="1:9" ht="15" customHeight="1">
      <c r="A758" s="84"/>
      <c r="B758" s="84"/>
      <c r="C758" s="84"/>
      <c r="D758" s="84"/>
      <c r="E758" s="84"/>
      <c r="F758" s="84"/>
      <c r="G758" s="84"/>
      <c r="H758" s="84"/>
      <c r="I758" s="84"/>
    </row>
    <row r="759" spans="1:9" ht="15" customHeight="1">
      <c r="A759" s="84"/>
      <c r="B759" s="84"/>
      <c r="C759" s="84"/>
      <c r="D759" s="84"/>
      <c r="E759" s="84"/>
      <c r="F759" s="84"/>
      <c r="G759" s="84"/>
      <c r="H759" s="84"/>
      <c r="I759" s="84"/>
    </row>
    <row r="760" spans="1:9" ht="15" customHeight="1">
      <c r="A760" s="84"/>
      <c r="B760" s="84"/>
      <c r="C760" s="84"/>
      <c r="D760" s="84"/>
      <c r="E760" s="84"/>
      <c r="F760" s="84"/>
      <c r="G760" s="84"/>
      <c r="H760" s="84"/>
      <c r="I760" s="84"/>
    </row>
    <row r="761" spans="1:9" ht="15" customHeight="1">
      <c r="A761" s="84"/>
      <c r="B761" s="84"/>
      <c r="C761" s="84"/>
      <c r="D761" s="84"/>
      <c r="E761" s="84"/>
      <c r="F761" s="84"/>
      <c r="G761" s="84"/>
      <c r="H761" s="84"/>
      <c r="I761" s="84"/>
    </row>
    <row r="762" spans="1:9" ht="15" customHeight="1">
      <c r="A762" s="84"/>
      <c r="B762" s="84"/>
      <c r="C762" s="84"/>
      <c r="D762" s="84"/>
      <c r="E762" s="84"/>
      <c r="F762" s="84"/>
      <c r="G762" s="84"/>
      <c r="H762" s="84"/>
      <c r="I762" s="84"/>
    </row>
    <row r="763" spans="1:9" ht="15" customHeight="1">
      <c r="A763" s="84"/>
      <c r="B763" s="84"/>
      <c r="C763" s="84"/>
      <c r="D763" s="84"/>
      <c r="E763" s="84"/>
      <c r="F763" s="84"/>
      <c r="G763" s="84"/>
      <c r="H763" s="84"/>
      <c r="I763" s="84"/>
    </row>
    <row r="764" spans="1:9" ht="15" customHeight="1">
      <c r="A764" s="84"/>
      <c r="B764" s="84"/>
      <c r="C764" s="84"/>
      <c r="D764" s="84"/>
      <c r="E764" s="84"/>
      <c r="F764" s="84"/>
      <c r="G764" s="84"/>
      <c r="H764" s="84"/>
      <c r="I764" s="84"/>
    </row>
    <row r="765" spans="1:9" ht="15" customHeight="1">
      <c r="A765" s="84"/>
      <c r="B765" s="84"/>
      <c r="C765" s="84"/>
      <c r="D765" s="84"/>
      <c r="E765" s="84"/>
      <c r="F765" s="84"/>
      <c r="G765" s="84"/>
      <c r="H765" s="84"/>
      <c r="I765" s="84"/>
    </row>
    <row r="766" spans="1:9" ht="15" customHeight="1">
      <c r="A766" s="84"/>
      <c r="B766" s="84"/>
      <c r="C766" s="84"/>
      <c r="D766" s="84"/>
      <c r="E766" s="84"/>
      <c r="F766" s="84"/>
      <c r="G766" s="84"/>
      <c r="H766" s="84"/>
      <c r="I766" s="84"/>
    </row>
    <row r="767" spans="1:9" ht="15" customHeight="1">
      <c r="A767" s="84"/>
      <c r="B767" s="84"/>
      <c r="C767" s="84"/>
      <c r="D767" s="84"/>
      <c r="E767" s="84"/>
      <c r="F767" s="84"/>
      <c r="G767" s="84"/>
      <c r="H767" s="84"/>
      <c r="I767" s="84"/>
    </row>
    <row r="768" spans="1:9" ht="15" customHeight="1">
      <c r="A768" s="84"/>
      <c r="B768" s="84"/>
      <c r="C768" s="84"/>
      <c r="D768" s="84"/>
      <c r="E768" s="84"/>
      <c r="F768" s="84"/>
      <c r="G768" s="84"/>
      <c r="H768" s="84"/>
      <c r="I768" s="84"/>
    </row>
    <row r="769" spans="1:9" ht="15" customHeight="1">
      <c r="A769" s="84"/>
      <c r="B769" s="84"/>
      <c r="C769" s="84"/>
      <c r="D769" s="84"/>
      <c r="E769" s="84"/>
      <c r="F769" s="84"/>
      <c r="G769" s="84"/>
      <c r="H769" s="84"/>
      <c r="I769" s="84"/>
    </row>
    <row r="770" spans="1:9" ht="15" customHeight="1">
      <c r="A770" s="84"/>
      <c r="B770" s="84"/>
      <c r="C770" s="84"/>
      <c r="D770" s="84"/>
      <c r="E770" s="84"/>
      <c r="F770" s="84"/>
      <c r="G770" s="84"/>
      <c r="H770" s="84"/>
      <c r="I770" s="84"/>
    </row>
    <row r="771" spans="1:9" ht="15" customHeight="1">
      <c r="A771" s="84"/>
      <c r="B771" s="84"/>
      <c r="C771" s="84"/>
      <c r="D771" s="84"/>
      <c r="E771" s="84"/>
      <c r="F771" s="84"/>
      <c r="G771" s="84"/>
      <c r="H771" s="84"/>
      <c r="I771" s="84"/>
    </row>
    <row r="772" spans="1:9" ht="15" customHeight="1">
      <c r="A772" s="84"/>
      <c r="B772" s="84"/>
      <c r="C772" s="84"/>
      <c r="D772" s="84"/>
      <c r="E772" s="84"/>
      <c r="F772" s="84"/>
      <c r="G772" s="84"/>
      <c r="H772" s="84"/>
      <c r="I772" s="84"/>
    </row>
    <row r="773" spans="1:9" ht="15" customHeight="1">
      <c r="A773" s="84"/>
      <c r="B773" s="84"/>
      <c r="C773" s="84"/>
      <c r="D773" s="84"/>
      <c r="E773" s="84"/>
      <c r="F773" s="84"/>
      <c r="G773" s="84"/>
      <c r="H773" s="84"/>
      <c r="I773" s="84"/>
    </row>
    <row r="774" spans="1:9" ht="15" customHeight="1">
      <c r="A774" s="84"/>
      <c r="B774" s="84"/>
      <c r="C774" s="84"/>
      <c r="D774" s="84"/>
      <c r="E774" s="84"/>
      <c r="F774" s="84"/>
      <c r="G774" s="84"/>
      <c r="H774" s="84"/>
      <c r="I774" s="84"/>
    </row>
    <row r="775" spans="1:9" ht="15" customHeight="1">
      <c r="A775" s="84"/>
      <c r="B775" s="84"/>
      <c r="C775" s="84"/>
      <c r="D775" s="84"/>
      <c r="E775" s="84"/>
      <c r="F775" s="84"/>
      <c r="G775" s="84"/>
      <c r="H775" s="84"/>
      <c r="I775" s="84"/>
    </row>
    <row r="776" spans="1:9" ht="15" customHeight="1">
      <c r="A776" s="84"/>
      <c r="B776" s="84"/>
      <c r="C776" s="84"/>
      <c r="D776" s="84"/>
      <c r="E776" s="84"/>
      <c r="F776" s="84"/>
      <c r="G776" s="84"/>
      <c r="H776" s="84"/>
      <c r="I776" s="84"/>
    </row>
    <row r="777" spans="1:9" ht="15" customHeight="1">
      <c r="A777" s="84"/>
      <c r="B777" s="84"/>
      <c r="C777" s="84"/>
      <c r="D777" s="84"/>
      <c r="E777" s="84"/>
      <c r="F777" s="84"/>
      <c r="G777" s="84"/>
      <c r="H777" s="84"/>
      <c r="I777" s="84"/>
    </row>
    <row r="778" spans="1:9" ht="15" customHeight="1">
      <c r="A778" s="84"/>
      <c r="B778" s="84"/>
      <c r="C778" s="84"/>
      <c r="D778" s="84"/>
      <c r="E778" s="84"/>
      <c r="F778" s="84"/>
      <c r="G778" s="84"/>
      <c r="H778" s="84"/>
      <c r="I778" s="84"/>
    </row>
    <row r="779" spans="1:9" ht="15" customHeight="1">
      <c r="A779" s="84"/>
      <c r="B779" s="84"/>
      <c r="C779" s="84"/>
      <c r="D779" s="84"/>
      <c r="E779" s="84"/>
      <c r="F779" s="84"/>
      <c r="G779" s="84"/>
      <c r="H779" s="84"/>
      <c r="I779" s="84"/>
    </row>
    <row r="780" spans="1:9" ht="15" customHeight="1">
      <c r="A780" s="84"/>
      <c r="B780" s="84"/>
      <c r="C780" s="84"/>
      <c r="D780" s="84"/>
      <c r="E780" s="84"/>
      <c r="F780" s="84"/>
      <c r="G780" s="84"/>
      <c r="H780" s="84"/>
      <c r="I780" s="84"/>
    </row>
    <row r="781" spans="1:9" ht="15" customHeight="1">
      <c r="A781" s="84"/>
      <c r="B781" s="84"/>
      <c r="C781" s="84"/>
      <c r="D781" s="84"/>
      <c r="E781" s="84"/>
      <c r="F781" s="84"/>
      <c r="G781" s="84"/>
      <c r="H781" s="84"/>
      <c r="I781" s="84"/>
    </row>
    <row r="782" spans="1:9" ht="15" customHeight="1">
      <c r="A782" s="84"/>
      <c r="B782" s="84"/>
      <c r="C782" s="84"/>
      <c r="D782" s="84"/>
      <c r="E782" s="84"/>
      <c r="F782" s="84"/>
      <c r="G782" s="84"/>
      <c r="H782" s="84"/>
      <c r="I782" s="84"/>
    </row>
    <row r="783" spans="1:9" ht="15" customHeight="1">
      <c r="A783" s="84"/>
      <c r="B783" s="84"/>
      <c r="C783" s="84"/>
      <c r="D783" s="84"/>
      <c r="E783" s="84"/>
      <c r="F783" s="84"/>
      <c r="G783" s="84"/>
      <c r="H783" s="84"/>
      <c r="I783" s="84"/>
    </row>
    <row r="784" spans="1:9" ht="15" customHeight="1">
      <c r="A784" s="84"/>
      <c r="B784" s="84"/>
      <c r="C784" s="84"/>
      <c r="D784" s="84"/>
      <c r="E784" s="84"/>
      <c r="F784" s="84"/>
      <c r="G784" s="84"/>
      <c r="H784" s="84"/>
      <c r="I784" s="84"/>
    </row>
    <row r="785" spans="1:9" ht="15" customHeight="1">
      <c r="A785" s="84"/>
      <c r="B785" s="84"/>
      <c r="C785" s="84"/>
      <c r="D785" s="84"/>
      <c r="E785" s="84"/>
      <c r="F785" s="84"/>
      <c r="G785" s="84"/>
      <c r="H785" s="84"/>
      <c r="I785" s="84"/>
    </row>
    <row r="786" spans="1:9" ht="15" customHeight="1">
      <c r="A786" s="84"/>
      <c r="B786" s="84"/>
      <c r="C786" s="84"/>
      <c r="D786" s="84"/>
      <c r="E786" s="84"/>
      <c r="F786" s="84"/>
      <c r="G786" s="84"/>
      <c r="H786" s="84"/>
      <c r="I786" s="84"/>
    </row>
    <row r="787" spans="1:9" ht="15" customHeight="1">
      <c r="A787" s="84"/>
      <c r="B787" s="84"/>
      <c r="C787" s="84"/>
      <c r="D787" s="84"/>
      <c r="E787" s="84"/>
      <c r="F787" s="84"/>
      <c r="G787" s="84"/>
      <c r="H787" s="84"/>
      <c r="I787" s="84"/>
    </row>
    <row r="788" spans="1:9" ht="15" customHeight="1">
      <c r="A788" s="84"/>
      <c r="B788" s="84"/>
      <c r="C788" s="84"/>
      <c r="D788" s="84"/>
      <c r="E788" s="84"/>
      <c r="F788" s="84"/>
      <c r="G788" s="84"/>
      <c r="H788" s="84"/>
      <c r="I788" s="84"/>
    </row>
    <row r="789" spans="1:9" ht="15" customHeight="1">
      <c r="A789" s="84"/>
      <c r="B789" s="84"/>
      <c r="C789" s="84"/>
      <c r="D789" s="84"/>
      <c r="E789" s="84"/>
      <c r="F789" s="84"/>
      <c r="G789" s="84"/>
      <c r="H789" s="84"/>
      <c r="I789" s="84"/>
    </row>
    <row r="790" spans="1:9" ht="15" customHeight="1">
      <c r="A790" s="84"/>
      <c r="B790" s="84"/>
      <c r="C790" s="84"/>
      <c r="D790" s="84"/>
      <c r="E790" s="84"/>
      <c r="F790" s="84"/>
      <c r="G790" s="84"/>
      <c r="H790" s="84"/>
      <c r="I790" s="84"/>
    </row>
    <row r="791" spans="1:9" ht="15" customHeight="1">
      <c r="A791" s="84"/>
      <c r="B791" s="84"/>
      <c r="C791" s="84"/>
      <c r="D791" s="84"/>
      <c r="E791" s="84"/>
      <c r="F791" s="84"/>
      <c r="G791" s="84"/>
      <c r="H791" s="84"/>
      <c r="I791" s="84"/>
    </row>
    <row r="792" spans="1:9" ht="15" customHeight="1">
      <c r="A792" s="84"/>
      <c r="B792" s="84"/>
      <c r="C792" s="84"/>
      <c r="D792" s="84"/>
      <c r="E792" s="84"/>
      <c r="F792" s="84"/>
      <c r="G792" s="84"/>
      <c r="H792" s="84"/>
      <c r="I792" s="84"/>
    </row>
    <row r="793" spans="1:9" ht="15" customHeight="1">
      <c r="A793" s="84"/>
      <c r="B793" s="84"/>
      <c r="C793" s="84"/>
      <c r="D793" s="84"/>
      <c r="E793" s="84"/>
      <c r="F793" s="84"/>
      <c r="G793" s="84"/>
      <c r="H793" s="84"/>
      <c r="I793" s="84"/>
    </row>
    <row r="794" spans="1:9" ht="15" customHeight="1">
      <c r="A794" s="84"/>
      <c r="B794" s="84"/>
      <c r="C794" s="84"/>
      <c r="D794" s="84"/>
      <c r="E794" s="84"/>
      <c r="F794" s="84"/>
      <c r="G794" s="84"/>
      <c r="H794" s="84"/>
      <c r="I794" s="84"/>
    </row>
    <row r="795" spans="1:9" ht="15" customHeight="1">
      <c r="A795" s="84"/>
      <c r="B795" s="84"/>
      <c r="C795" s="84"/>
      <c r="D795" s="84"/>
      <c r="E795" s="84"/>
      <c r="F795" s="84"/>
      <c r="G795" s="84"/>
      <c r="H795" s="84"/>
      <c r="I795" s="84"/>
    </row>
    <row r="796" spans="1:9" ht="15" customHeight="1">
      <c r="A796" s="84"/>
      <c r="B796" s="84"/>
      <c r="C796" s="84"/>
      <c r="D796" s="84"/>
      <c r="E796" s="84"/>
      <c r="F796" s="84"/>
      <c r="G796" s="84"/>
      <c r="H796" s="84"/>
      <c r="I796" s="84"/>
    </row>
    <row r="797" spans="1:9" ht="15" customHeight="1">
      <c r="A797" s="84"/>
      <c r="B797" s="84"/>
      <c r="C797" s="84"/>
      <c r="D797" s="84"/>
      <c r="E797" s="84"/>
      <c r="F797" s="84"/>
      <c r="G797" s="84"/>
      <c r="H797" s="84"/>
      <c r="I797" s="84"/>
    </row>
    <row r="798" spans="1:9" ht="15" customHeight="1">
      <c r="A798" s="84"/>
      <c r="B798" s="84"/>
      <c r="C798" s="84"/>
      <c r="D798" s="84"/>
      <c r="E798" s="84"/>
      <c r="F798" s="84"/>
      <c r="G798" s="84"/>
      <c r="H798" s="84"/>
      <c r="I798" s="84"/>
    </row>
    <row r="799" spans="1:9" ht="15" customHeight="1">
      <c r="A799" s="84"/>
      <c r="B799" s="84"/>
      <c r="C799" s="84"/>
      <c r="D799" s="84"/>
      <c r="E799" s="84"/>
      <c r="F799" s="84"/>
      <c r="G799" s="84"/>
      <c r="H799" s="84"/>
      <c r="I799" s="84"/>
    </row>
    <row r="800" spans="1:9" ht="15" customHeight="1">
      <c r="A800" s="84"/>
      <c r="B800" s="84"/>
      <c r="C800" s="84"/>
      <c r="D800" s="84"/>
      <c r="E800" s="84"/>
      <c r="F800" s="84"/>
      <c r="G800" s="84"/>
      <c r="H800" s="84"/>
      <c r="I800" s="84"/>
    </row>
    <row r="801" spans="1:9" ht="15" customHeight="1">
      <c r="A801" s="84"/>
      <c r="B801" s="84"/>
      <c r="C801" s="84"/>
      <c r="D801" s="84"/>
      <c r="E801" s="84"/>
      <c r="F801" s="84"/>
      <c r="G801" s="84"/>
      <c r="H801" s="84"/>
      <c r="I801" s="84"/>
    </row>
    <row r="802" spans="1:9" ht="15" customHeight="1">
      <c r="A802" s="84"/>
      <c r="B802" s="84"/>
      <c r="C802" s="84"/>
      <c r="D802" s="84"/>
      <c r="E802" s="84"/>
      <c r="F802" s="84"/>
      <c r="G802" s="84"/>
      <c r="H802" s="84"/>
      <c r="I802" s="84"/>
    </row>
    <row r="803" spans="1:9" ht="15" customHeight="1">
      <c r="A803" s="84"/>
      <c r="B803" s="84"/>
      <c r="C803" s="84"/>
      <c r="D803" s="84"/>
      <c r="E803" s="84"/>
      <c r="F803" s="84"/>
      <c r="G803" s="84"/>
      <c r="H803" s="84"/>
      <c r="I803" s="84"/>
    </row>
    <row r="804" spans="1:9" ht="15" customHeight="1">
      <c r="A804" s="84"/>
      <c r="B804" s="84"/>
      <c r="C804" s="84"/>
      <c r="D804" s="84"/>
      <c r="E804" s="84"/>
      <c r="F804" s="84"/>
      <c r="G804" s="84"/>
      <c r="H804" s="84"/>
      <c r="I804" s="84"/>
    </row>
    <row r="805" spans="1:9" ht="15" customHeight="1">
      <c r="A805" s="84"/>
      <c r="B805" s="84"/>
      <c r="C805" s="84"/>
      <c r="D805" s="84"/>
      <c r="E805" s="84"/>
      <c r="F805" s="84"/>
      <c r="G805" s="84"/>
      <c r="H805" s="84"/>
      <c r="I805" s="84"/>
    </row>
    <row r="806" spans="1:9" ht="15" customHeight="1">
      <c r="A806" s="84"/>
      <c r="B806" s="84"/>
      <c r="C806" s="84"/>
      <c r="D806" s="84"/>
      <c r="E806" s="84"/>
      <c r="F806" s="84"/>
      <c r="G806" s="84"/>
      <c r="H806" s="84"/>
      <c r="I806" s="84"/>
    </row>
    <row r="807" spans="1:9" ht="15" customHeight="1">
      <c r="A807" s="84"/>
      <c r="B807" s="84"/>
      <c r="C807" s="84"/>
      <c r="D807" s="84"/>
      <c r="E807" s="84"/>
      <c r="F807" s="84"/>
      <c r="G807" s="84"/>
      <c r="H807" s="84"/>
      <c r="I807" s="84"/>
    </row>
    <row r="808" spans="1:9" ht="15" customHeight="1">
      <c r="A808" s="84"/>
      <c r="B808" s="84"/>
      <c r="C808" s="84"/>
      <c r="D808" s="84"/>
      <c r="E808" s="84"/>
      <c r="F808" s="84"/>
      <c r="G808" s="84"/>
      <c r="H808" s="84"/>
      <c r="I808" s="84"/>
    </row>
    <row r="809" spans="1:9" ht="15" customHeight="1">
      <c r="A809" s="84"/>
      <c r="B809" s="84"/>
      <c r="C809" s="84"/>
      <c r="D809" s="84"/>
      <c r="E809" s="84"/>
      <c r="F809" s="84"/>
      <c r="G809" s="84"/>
      <c r="H809" s="84"/>
      <c r="I809" s="84"/>
    </row>
    <row r="810" spans="1:9" ht="15" customHeight="1">
      <c r="A810" s="84"/>
      <c r="B810" s="84"/>
      <c r="C810" s="84"/>
      <c r="D810" s="84"/>
      <c r="E810" s="84"/>
      <c r="F810" s="84"/>
      <c r="G810" s="84"/>
      <c r="H810" s="84"/>
      <c r="I810" s="84"/>
    </row>
    <row r="811" spans="1:9" ht="15" customHeight="1">
      <c r="A811" s="84"/>
      <c r="B811" s="84"/>
      <c r="C811" s="84"/>
      <c r="D811" s="84"/>
      <c r="E811" s="84"/>
      <c r="F811" s="84"/>
      <c r="G811" s="84"/>
      <c r="H811" s="84"/>
      <c r="I811" s="84"/>
    </row>
    <row r="812" spans="1:9" ht="15" customHeight="1">
      <c r="A812" s="84"/>
      <c r="B812" s="84"/>
      <c r="C812" s="84"/>
      <c r="D812" s="84"/>
      <c r="E812" s="84"/>
      <c r="F812" s="84"/>
      <c r="G812" s="84"/>
      <c r="H812" s="84"/>
      <c r="I812" s="84"/>
    </row>
    <row r="813" spans="1:9" ht="15" customHeight="1">
      <c r="A813" s="84"/>
      <c r="B813" s="84"/>
      <c r="C813" s="84"/>
      <c r="D813" s="84"/>
      <c r="E813" s="84"/>
      <c r="F813" s="84"/>
      <c r="G813" s="84"/>
      <c r="H813" s="84"/>
      <c r="I813" s="84"/>
    </row>
    <row r="814" spans="1:9" ht="15" customHeight="1">
      <c r="A814" s="84"/>
      <c r="B814" s="84"/>
      <c r="C814" s="84"/>
      <c r="D814" s="84"/>
      <c r="E814" s="84"/>
      <c r="F814" s="84"/>
      <c r="G814" s="84"/>
      <c r="H814" s="84"/>
      <c r="I814" s="84"/>
    </row>
    <row r="815" spans="1:9" ht="15" customHeight="1">
      <c r="A815" s="84"/>
      <c r="B815" s="84"/>
      <c r="C815" s="84"/>
      <c r="D815" s="84"/>
      <c r="E815" s="84"/>
      <c r="F815" s="84"/>
      <c r="G815" s="84"/>
      <c r="H815" s="84"/>
      <c r="I815" s="84"/>
    </row>
    <row r="816" spans="1:9" ht="15" customHeight="1">
      <c r="A816" s="84"/>
      <c r="B816" s="84"/>
      <c r="C816" s="84"/>
      <c r="D816" s="84"/>
      <c r="E816" s="84"/>
      <c r="F816" s="84"/>
      <c r="G816" s="84"/>
      <c r="H816" s="84"/>
      <c r="I816" s="84"/>
    </row>
    <row r="817" spans="1:9" ht="15" customHeight="1">
      <c r="A817" s="84"/>
      <c r="B817" s="84"/>
      <c r="C817" s="84"/>
      <c r="D817" s="84"/>
      <c r="E817" s="84"/>
      <c r="F817" s="84"/>
      <c r="G817" s="84"/>
      <c r="H817" s="84"/>
      <c r="I817" s="84"/>
    </row>
    <row r="818" spans="1:9" ht="15" customHeight="1">
      <c r="A818" s="84"/>
      <c r="B818" s="84"/>
      <c r="C818" s="84"/>
      <c r="D818" s="84"/>
      <c r="E818" s="84"/>
      <c r="F818" s="84"/>
      <c r="G818" s="84"/>
      <c r="H818" s="84"/>
      <c r="I818" s="84"/>
    </row>
    <row r="819" spans="1:9" ht="15" customHeight="1">
      <c r="A819" s="84"/>
      <c r="B819" s="84"/>
      <c r="C819" s="84"/>
      <c r="D819" s="84"/>
      <c r="E819" s="84"/>
      <c r="F819" s="84"/>
      <c r="G819" s="84"/>
      <c r="H819" s="84"/>
      <c r="I819" s="84"/>
    </row>
    <row r="820" spans="1:9" ht="15" customHeight="1">
      <c r="A820" s="84"/>
      <c r="B820" s="84"/>
      <c r="C820" s="84"/>
      <c r="D820" s="84"/>
      <c r="E820" s="84"/>
      <c r="F820" s="84"/>
      <c r="G820" s="84"/>
      <c r="H820" s="84"/>
      <c r="I820" s="84"/>
    </row>
    <row r="821" spans="1:9" ht="15" customHeight="1">
      <c r="A821" s="84"/>
      <c r="B821" s="84"/>
      <c r="C821" s="84"/>
      <c r="D821" s="84"/>
      <c r="E821" s="84"/>
      <c r="F821" s="84"/>
      <c r="G821" s="84"/>
      <c r="H821" s="84"/>
      <c r="I821" s="84"/>
    </row>
    <row r="822" spans="1:9" ht="15" customHeight="1">
      <c r="A822" s="84"/>
      <c r="B822" s="84"/>
      <c r="C822" s="84"/>
      <c r="D822" s="84"/>
      <c r="E822" s="84"/>
      <c r="F822" s="84"/>
      <c r="G822" s="84"/>
      <c r="H822" s="84"/>
      <c r="I822" s="84"/>
    </row>
    <row r="823" spans="1:9" ht="15" customHeight="1">
      <c r="A823" s="84"/>
      <c r="B823" s="84"/>
      <c r="C823" s="84"/>
      <c r="D823" s="84"/>
      <c r="E823" s="84"/>
      <c r="F823" s="84"/>
      <c r="G823" s="84"/>
      <c r="H823" s="84"/>
      <c r="I823" s="84"/>
    </row>
    <row r="824" spans="1:9" ht="15" customHeight="1">
      <c r="A824" s="84"/>
      <c r="B824" s="84"/>
      <c r="C824" s="84"/>
      <c r="D824" s="84"/>
      <c r="E824" s="84"/>
      <c r="F824" s="84"/>
      <c r="G824" s="84"/>
      <c r="H824" s="84"/>
      <c r="I824" s="84"/>
    </row>
    <row r="825" spans="1:9" ht="15" customHeight="1">
      <c r="A825" s="84"/>
      <c r="B825" s="84"/>
      <c r="C825" s="84"/>
      <c r="D825" s="84"/>
      <c r="E825" s="84"/>
      <c r="F825" s="84"/>
      <c r="G825" s="84"/>
      <c r="H825" s="84"/>
      <c r="I825" s="84"/>
    </row>
    <row r="826" spans="1:9" ht="15" customHeight="1">
      <c r="A826" s="84"/>
      <c r="B826" s="84"/>
      <c r="C826" s="84"/>
      <c r="D826" s="84"/>
      <c r="E826" s="84"/>
      <c r="F826" s="84"/>
      <c r="G826" s="84"/>
      <c r="H826" s="84"/>
      <c r="I826" s="84"/>
    </row>
    <row r="827" spans="1:9" ht="15" customHeight="1">
      <c r="A827" s="84"/>
      <c r="B827" s="84"/>
      <c r="C827" s="84"/>
      <c r="D827" s="84"/>
      <c r="E827" s="84"/>
      <c r="F827" s="84"/>
      <c r="G827" s="84"/>
      <c r="H827" s="84"/>
      <c r="I827" s="84"/>
    </row>
    <row r="828" spans="1:9" ht="15" customHeight="1">
      <c r="A828" s="84"/>
      <c r="B828" s="84"/>
      <c r="C828" s="84"/>
      <c r="D828" s="84"/>
      <c r="E828" s="84"/>
      <c r="F828" s="84"/>
      <c r="G828" s="84"/>
      <c r="H828" s="84"/>
      <c r="I828" s="84"/>
    </row>
    <row r="829" spans="1:9" ht="15" customHeight="1">
      <c r="A829" s="84"/>
      <c r="B829" s="84"/>
      <c r="C829" s="84"/>
      <c r="D829" s="84"/>
      <c r="E829" s="84"/>
      <c r="F829" s="84"/>
      <c r="G829" s="84"/>
      <c r="H829" s="84"/>
      <c r="I829" s="84"/>
    </row>
    <row r="830" spans="1:9" ht="15" customHeight="1">
      <c r="A830" s="84"/>
      <c r="B830" s="84"/>
      <c r="C830" s="84"/>
      <c r="D830" s="84"/>
      <c r="E830" s="84"/>
      <c r="F830" s="84"/>
      <c r="G830" s="84"/>
      <c r="H830" s="84"/>
      <c r="I830" s="84"/>
    </row>
    <row r="831" spans="1:9" ht="15" customHeight="1">
      <c r="A831" s="84"/>
      <c r="B831" s="84"/>
      <c r="C831" s="84"/>
      <c r="D831" s="84"/>
      <c r="E831" s="84"/>
      <c r="F831" s="84"/>
      <c r="G831" s="84"/>
      <c r="H831" s="84"/>
      <c r="I831" s="84"/>
    </row>
    <row r="832" spans="1:9" ht="15" customHeight="1">
      <c r="A832" s="84"/>
      <c r="B832" s="84"/>
      <c r="C832" s="84"/>
      <c r="D832" s="84"/>
      <c r="E832" s="84"/>
      <c r="F832" s="84"/>
      <c r="G832" s="84"/>
      <c r="H832" s="84"/>
      <c r="I832" s="84"/>
    </row>
    <row r="833" spans="1:9" ht="15" customHeight="1">
      <c r="A833" s="84"/>
      <c r="B833" s="84"/>
      <c r="C833" s="84"/>
      <c r="D833" s="84"/>
      <c r="E833" s="84"/>
      <c r="F833" s="84"/>
      <c r="G833" s="84"/>
      <c r="H833" s="84"/>
      <c r="I833" s="84"/>
    </row>
    <row r="834" spans="1:9" ht="15" customHeight="1">
      <c r="A834" s="84"/>
      <c r="B834" s="84"/>
      <c r="C834" s="84"/>
      <c r="D834" s="84"/>
      <c r="E834" s="84"/>
      <c r="F834" s="84"/>
      <c r="G834" s="84"/>
      <c r="H834" s="84"/>
      <c r="I834" s="84"/>
    </row>
    <row r="835" spans="1:9" ht="15" customHeight="1">
      <c r="A835" s="84"/>
      <c r="B835" s="84"/>
      <c r="C835" s="84"/>
      <c r="D835" s="84"/>
      <c r="E835" s="84"/>
      <c r="F835" s="84"/>
      <c r="G835" s="84"/>
      <c r="H835" s="84"/>
      <c r="I835" s="84"/>
    </row>
    <row r="836" spans="1:9" ht="15" customHeight="1">
      <c r="A836" s="84"/>
      <c r="B836" s="84"/>
      <c r="C836" s="84"/>
      <c r="D836" s="84"/>
      <c r="E836" s="84"/>
      <c r="F836" s="84"/>
      <c r="G836" s="84"/>
      <c r="H836" s="84"/>
      <c r="I836" s="84"/>
    </row>
    <row r="837" spans="1:9" ht="15" customHeight="1">
      <c r="A837" s="84"/>
      <c r="B837" s="84"/>
      <c r="C837" s="84"/>
      <c r="D837" s="84"/>
      <c r="E837" s="84"/>
      <c r="F837" s="84"/>
      <c r="G837" s="84"/>
      <c r="H837" s="84"/>
      <c r="I837" s="84"/>
    </row>
    <row r="838" spans="1:9" ht="15" customHeight="1">
      <c r="A838" s="84"/>
      <c r="B838" s="84"/>
      <c r="C838" s="84"/>
      <c r="D838" s="84"/>
      <c r="E838" s="84"/>
      <c r="F838" s="84"/>
      <c r="G838" s="84"/>
      <c r="H838" s="84"/>
      <c r="I838" s="84"/>
    </row>
    <row r="839" spans="1:9" ht="15" customHeight="1">
      <c r="A839" s="84"/>
      <c r="B839" s="84"/>
      <c r="C839" s="84"/>
      <c r="D839" s="84"/>
      <c r="E839" s="84"/>
      <c r="F839" s="84"/>
      <c r="G839" s="84"/>
      <c r="H839" s="84"/>
      <c r="I839" s="84"/>
    </row>
    <row r="840" spans="1:9" ht="15" customHeight="1">
      <c r="A840" s="84"/>
      <c r="B840" s="84"/>
      <c r="C840" s="84"/>
      <c r="D840" s="84"/>
      <c r="E840" s="84"/>
      <c r="F840" s="84"/>
      <c r="G840" s="84"/>
      <c r="H840" s="84"/>
      <c r="I840" s="84"/>
    </row>
    <row r="841" spans="1:9" ht="15" customHeight="1">
      <c r="A841" s="84"/>
      <c r="B841" s="84"/>
      <c r="C841" s="84"/>
      <c r="D841" s="84"/>
      <c r="E841" s="84"/>
      <c r="F841" s="84"/>
      <c r="G841" s="84"/>
      <c r="H841" s="84"/>
      <c r="I841" s="84"/>
    </row>
    <row r="842" spans="1:9" ht="15" customHeight="1">
      <c r="A842" s="84"/>
      <c r="B842" s="84"/>
      <c r="C842" s="84"/>
      <c r="D842" s="84"/>
      <c r="E842" s="84"/>
      <c r="F842" s="84"/>
      <c r="G842" s="84"/>
      <c r="H842" s="84"/>
      <c r="I842" s="84"/>
    </row>
    <row r="843" spans="1:9" ht="15" customHeight="1">
      <c r="A843" s="84"/>
      <c r="B843" s="84"/>
      <c r="C843" s="84"/>
      <c r="D843" s="84"/>
      <c r="E843" s="84"/>
      <c r="F843" s="84"/>
      <c r="G843" s="84"/>
      <c r="H843" s="84"/>
      <c r="I843" s="84"/>
    </row>
    <row r="844" spans="1:9" ht="15" customHeight="1">
      <c r="A844" s="84"/>
      <c r="B844" s="84"/>
      <c r="C844" s="84"/>
      <c r="D844" s="84"/>
      <c r="E844" s="84"/>
      <c r="F844" s="84"/>
      <c r="G844" s="84"/>
      <c r="H844" s="84"/>
      <c r="I844" s="84"/>
    </row>
    <row r="845" spans="1:9" ht="15" customHeight="1">
      <c r="A845" s="84"/>
      <c r="B845" s="84"/>
      <c r="C845" s="84"/>
      <c r="D845" s="84"/>
      <c r="E845" s="84"/>
      <c r="F845" s="84"/>
      <c r="G845" s="84"/>
      <c r="H845" s="84"/>
      <c r="I845" s="84"/>
    </row>
    <row r="846" spans="1:9" ht="15" customHeight="1">
      <c r="A846" s="84"/>
      <c r="B846" s="84"/>
      <c r="C846" s="84"/>
      <c r="D846" s="84"/>
      <c r="E846" s="84"/>
      <c r="F846" s="84"/>
      <c r="G846" s="84"/>
      <c r="H846" s="84"/>
      <c r="I846" s="84"/>
    </row>
    <row r="847" spans="1:9" ht="15" customHeight="1">
      <c r="A847" s="84"/>
      <c r="B847" s="84"/>
      <c r="C847" s="84"/>
      <c r="D847" s="84"/>
      <c r="E847" s="84"/>
      <c r="F847" s="84"/>
      <c r="G847" s="84"/>
      <c r="H847" s="84"/>
      <c r="I847" s="84"/>
    </row>
    <row r="848" spans="1:9" ht="15" customHeight="1">
      <c r="A848" s="84"/>
      <c r="B848" s="84"/>
      <c r="C848" s="84"/>
      <c r="D848" s="84"/>
      <c r="E848" s="84"/>
      <c r="F848" s="84"/>
      <c r="G848" s="84"/>
      <c r="H848" s="84"/>
      <c r="I848" s="84"/>
    </row>
    <row r="849" spans="1:9" ht="15" customHeight="1">
      <c r="A849" s="84"/>
      <c r="B849" s="84"/>
      <c r="C849" s="84"/>
      <c r="D849" s="84"/>
      <c r="E849" s="84"/>
      <c r="F849" s="84"/>
      <c r="G849" s="84"/>
      <c r="H849" s="84"/>
      <c r="I849" s="84"/>
    </row>
    <row r="850" spans="1:9" ht="15" customHeight="1">
      <c r="A850" s="84"/>
      <c r="B850" s="84"/>
      <c r="C850" s="84"/>
      <c r="D850" s="84"/>
      <c r="E850" s="84"/>
      <c r="F850" s="84"/>
      <c r="G850" s="84"/>
      <c r="H850" s="84"/>
      <c r="I850" s="84"/>
    </row>
    <row r="851" spans="1:9" ht="15" customHeight="1">
      <c r="A851" s="84"/>
      <c r="B851" s="84"/>
      <c r="C851" s="84"/>
      <c r="D851" s="84"/>
      <c r="E851" s="84"/>
      <c r="F851" s="84"/>
      <c r="G851" s="84"/>
      <c r="H851" s="84"/>
      <c r="I851" s="84"/>
    </row>
    <row r="852" spans="1:9" ht="15" customHeight="1">
      <c r="A852" s="84"/>
      <c r="B852" s="84"/>
      <c r="C852" s="84"/>
      <c r="D852" s="84"/>
      <c r="E852" s="84"/>
      <c r="F852" s="84"/>
      <c r="G852" s="84"/>
      <c r="H852" s="84"/>
      <c r="I852" s="84"/>
    </row>
    <row r="853" spans="1:9" ht="15" customHeight="1">
      <c r="A853" s="84"/>
      <c r="B853" s="84"/>
      <c r="C853" s="84"/>
      <c r="D853" s="84"/>
      <c r="E853" s="84"/>
      <c r="F853" s="84"/>
      <c r="G853" s="84"/>
      <c r="H853" s="84"/>
      <c r="I853" s="84"/>
    </row>
    <row r="854" spans="1:9" ht="15" customHeight="1">
      <c r="A854" s="84"/>
      <c r="B854" s="84"/>
      <c r="C854" s="84"/>
      <c r="D854" s="84"/>
      <c r="E854" s="84"/>
      <c r="F854" s="84"/>
      <c r="G854" s="84"/>
      <c r="H854" s="84"/>
      <c r="I854" s="84"/>
    </row>
    <row r="855" spans="1:9" ht="15" customHeight="1">
      <c r="A855" s="84"/>
      <c r="B855" s="84"/>
      <c r="C855" s="84"/>
      <c r="D855" s="84"/>
      <c r="E855" s="84"/>
      <c r="F855" s="84"/>
      <c r="G855" s="84"/>
      <c r="H855" s="84"/>
      <c r="I855" s="84"/>
    </row>
    <row r="856" spans="1:9" ht="15" customHeight="1">
      <c r="A856" s="84"/>
      <c r="B856" s="84"/>
      <c r="C856" s="84"/>
      <c r="D856" s="84"/>
      <c r="E856" s="84"/>
      <c r="F856" s="84"/>
      <c r="G856" s="84"/>
      <c r="H856" s="84"/>
      <c r="I856" s="84"/>
    </row>
    <row r="857" spans="1:9" ht="15" customHeight="1">
      <c r="A857" s="84"/>
      <c r="B857" s="84"/>
      <c r="C857" s="84"/>
      <c r="D857" s="84"/>
      <c r="E857" s="84"/>
      <c r="F857" s="84"/>
      <c r="G857" s="84"/>
      <c r="H857" s="84"/>
      <c r="I857" s="84"/>
    </row>
    <row r="858" spans="1:9" ht="15" customHeight="1">
      <c r="A858" s="84"/>
      <c r="B858" s="84"/>
      <c r="C858" s="84"/>
      <c r="D858" s="84"/>
      <c r="E858" s="84"/>
      <c r="F858" s="84"/>
      <c r="G858" s="84"/>
      <c r="H858" s="84"/>
      <c r="I858" s="84"/>
    </row>
    <row r="859" spans="1:9" ht="15" customHeight="1">
      <c r="A859" s="84"/>
      <c r="B859" s="84"/>
      <c r="C859" s="84"/>
      <c r="D859" s="84"/>
      <c r="E859" s="84"/>
      <c r="F859" s="84"/>
      <c r="G859" s="84"/>
      <c r="H859" s="84"/>
      <c r="I859" s="84"/>
    </row>
    <row r="860" spans="1:9" ht="15" customHeight="1">
      <c r="A860" s="84"/>
      <c r="B860" s="84"/>
      <c r="C860" s="84"/>
      <c r="D860" s="84"/>
      <c r="E860" s="84"/>
      <c r="F860" s="84"/>
      <c r="G860" s="84"/>
      <c r="H860" s="84"/>
      <c r="I860" s="84"/>
    </row>
    <row r="861" spans="1:9" ht="15" customHeight="1">
      <c r="A861" s="84"/>
      <c r="B861" s="84"/>
      <c r="C861" s="84"/>
      <c r="D861" s="84"/>
      <c r="E861" s="84"/>
      <c r="F861" s="84"/>
      <c r="G861" s="84"/>
      <c r="H861" s="84"/>
      <c r="I861" s="84"/>
    </row>
    <row r="862" spans="1:9" ht="15" customHeight="1">
      <c r="A862" s="84"/>
      <c r="B862" s="84"/>
      <c r="C862" s="84"/>
      <c r="D862" s="84"/>
      <c r="E862" s="84"/>
      <c r="F862" s="84"/>
      <c r="G862" s="84"/>
      <c r="H862" s="84"/>
      <c r="I862" s="84"/>
    </row>
    <row r="863" spans="1:9" ht="15" customHeight="1">
      <c r="A863" s="84"/>
      <c r="B863" s="84"/>
      <c r="C863" s="84"/>
      <c r="D863" s="84"/>
      <c r="E863" s="84"/>
      <c r="F863" s="84"/>
      <c r="G863" s="84"/>
      <c r="H863" s="84"/>
      <c r="I863" s="84"/>
    </row>
    <row r="864" spans="1:9" ht="15" customHeight="1">
      <c r="A864" s="84"/>
      <c r="B864" s="84"/>
      <c r="C864" s="84"/>
      <c r="D864" s="84"/>
      <c r="E864" s="84"/>
      <c r="F864" s="84"/>
      <c r="G864" s="84"/>
      <c r="H864" s="84"/>
      <c r="I864" s="84"/>
    </row>
    <row r="865" spans="1:9" ht="15" customHeight="1">
      <c r="A865" s="84"/>
      <c r="B865" s="84"/>
      <c r="C865" s="84"/>
      <c r="D865" s="84"/>
      <c r="E865" s="84"/>
      <c r="F865" s="84"/>
      <c r="G865" s="84"/>
      <c r="H865" s="84"/>
      <c r="I865" s="84"/>
    </row>
    <row r="866" spans="1:9" ht="15" customHeight="1">
      <c r="A866" s="84"/>
      <c r="B866" s="84"/>
      <c r="C866" s="84"/>
      <c r="D866" s="84"/>
      <c r="E866" s="84"/>
      <c r="F866" s="84"/>
      <c r="G866" s="84"/>
      <c r="H866" s="84"/>
      <c r="I866" s="84"/>
    </row>
    <row r="867" spans="1:9" ht="15" customHeight="1">
      <c r="A867" s="84"/>
      <c r="B867" s="84"/>
      <c r="C867" s="84"/>
      <c r="D867" s="84"/>
      <c r="E867" s="84"/>
      <c r="F867" s="84"/>
      <c r="G867" s="84"/>
      <c r="H867" s="84"/>
      <c r="I867" s="84"/>
    </row>
    <row r="868" spans="1:9" ht="15" customHeight="1">
      <c r="A868" s="84"/>
      <c r="B868" s="84"/>
      <c r="C868" s="84"/>
      <c r="D868" s="84"/>
      <c r="E868" s="84"/>
      <c r="F868" s="84"/>
      <c r="G868" s="84"/>
      <c r="H868" s="84"/>
      <c r="I868" s="84"/>
    </row>
    <row r="869" spans="1:9" ht="15" customHeight="1">
      <c r="A869" s="84"/>
      <c r="B869" s="84"/>
      <c r="C869" s="84"/>
      <c r="D869" s="84"/>
      <c r="E869" s="84"/>
      <c r="F869" s="84"/>
      <c r="G869" s="84"/>
      <c r="H869" s="84"/>
      <c r="I869" s="84"/>
    </row>
    <row r="870" spans="1:9" ht="15" customHeight="1">
      <c r="A870" s="84"/>
      <c r="B870" s="84"/>
      <c r="C870" s="84"/>
      <c r="D870" s="84"/>
      <c r="E870" s="84"/>
      <c r="F870" s="84"/>
      <c r="G870" s="84"/>
      <c r="H870" s="84"/>
      <c r="I870" s="84"/>
    </row>
    <row r="871" spans="1:9" ht="15" customHeight="1">
      <c r="A871" s="84"/>
      <c r="B871" s="84"/>
      <c r="C871" s="84"/>
      <c r="D871" s="84"/>
      <c r="E871" s="84"/>
      <c r="F871" s="84"/>
      <c r="G871" s="84"/>
      <c r="H871" s="84"/>
      <c r="I871" s="84"/>
    </row>
    <row r="872" spans="1:9" ht="15" customHeight="1">
      <c r="A872" s="84"/>
      <c r="B872" s="84"/>
      <c r="C872" s="84"/>
      <c r="D872" s="84"/>
      <c r="E872" s="84"/>
      <c r="F872" s="84"/>
      <c r="G872" s="84"/>
      <c r="H872" s="84"/>
      <c r="I872" s="84"/>
    </row>
    <row r="873" spans="1:9" ht="15" customHeight="1">
      <c r="A873" s="84"/>
      <c r="B873" s="84"/>
      <c r="C873" s="84"/>
      <c r="D873" s="84"/>
      <c r="E873" s="84"/>
      <c r="F873" s="84"/>
      <c r="G873" s="84"/>
      <c r="H873" s="84"/>
      <c r="I873" s="84"/>
    </row>
    <row r="874" spans="1:9" ht="15" customHeight="1">
      <c r="A874" s="84"/>
      <c r="B874" s="84"/>
      <c r="C874" s="84"/>
      <c r="D874" s="84"/>
      <c r="E874" s="84"/>
      <c r="F874" s="84"/>
      <c r="G874" s="84"/>
      <c r="H874" s="84"/>
      <c r="I874" s="84"/>
    </row>
    <row r="875" spans="1:9" ht="15" customHeight="1">
      <c r="A875" s="84"/>
      <c r="B875" s="84"/>
      <c r="C875" s="84"/>
      <c r="D875" s="84"/>
      <c r="E875" s="84"/>
      <c r="F875" s="84"/>
      <c r="G875" s="84"/>
      <c r="H875" s="84"/>
      <c r="I875" s="84"/>
    </row>
    <row r="876" spans="1:9" ht="15" customHeight="1">
      <c r="A876" s="84"/>
      <c r="B876" s="84"/>
      <c r="C876" s="84"/>
      <c r="D876" s="84"/>
      <c r="E876" s="84"/>
      <c r="F876" s="84"/>
      <c r="G876" s="84"/>
      <c r="H876" s="84"/>
      <c r="I876" s="84"/>
    </row>
    <row r="877" spans="1:9" ht="15" customHeight="1">
      <c r="A877" s="84"/>
      <c r="B877" s="84"/>
      <c r="C877" s="84"/>
      <c r="D877" s="84"/>
      <c r="E877" s="84"/>
      <c r="F877" s="84"/>
      <c r="G877" s="84"/>
      <c r="H877" s="84"/>
      <c r="I877" s="84"/>
    </row>
    <row r="878" spans="1:9" ht="15" customHeight="1">
      <c r="A878" s="84"/>
      <c r="B878" s="84"/>
      <c r="C878" s="84"/>
      <c r="D878" s="84"/>
      <c r="E878" s="84"/>
      <c r="F878" s="84"/>
      <c r="G878" s="84"/>
      <c r="H878" s="84"/>
      <c r="I878" s="84"/>
    </row>
    <row r="879" spans="1:9" ht="15" customHeight="1">
      <c r="A879" s="84"/>
      <c r="B879" s="84"/>
      <c r="C879" s="84"/>
      <c r="D879" s="84"/>
      <c r="E879" s="84"/>
      <c r="F879" s="84"/>
      <c r="G879" s="84"/>
      <c r="H879" s="84"/>
      <c r="I879" s="84"/>
    </row>
    <row r="880" spans="1:9" ht="15" customHeight="1">
      <c r="A880" s="84"/>
      <c r="B880" s="84"/>
      <c r="C880" s="84"/>
      <c r="D880" s="84"/>
      <c r="E880" s="84"/>
      <c r="F880" s="84"/>
      <c r="G880" s="84"/>
      <c r="H880" s="84"/>
      <c r="I880" s="84"/>
    </row>
    <row r="881" spans="1:9" ht="15" customHeight="1">
      <c r="A881" s="84"/>
      <c r="B881" s="84"/>
      <c r="C881" s="84"/>
      <c r="D881" s="84"/>
      <c r="E881" s="84"/>
      <c r="F881" s="84"/>
      <c r="G881" s="84"/>
      <c r="H881" s="84"/>
      <c r="I881" s="84"/>
    </row>
    <row r="882" spans="1:9" ht="15" customHeight="1">
      <c r="A882" s="84"/>
      <c r="B882" s="84"/>
      <c r="C882" s="84"/>
      <c r="D882" s="84"/>
      <c r="E882" s="84"/>
      <c r="F882" s="84"/>
      <c r="G882" s="84"/>
      <c r="H882" s="84"/>
      <c r="I882" s="84"/>
    </row>
    <row r="883" spans="1:9" ht="15" customHeight="1">
      <c r="A883" s="84"/>
      <c r="B883" s="84"/>
      <c r="C883" s="84"/>
      <c r="D883" s="84"/>
      <c r="E883" s="84"/>
      <c r="F883" s="84"/>
      <c r="G883" s="84"/>
      <c r="H883" s="84"/>
      <c r="I883" s="84"/>
    </row>
    <row r="884" spans="1:9" ht="15" customHeight="1">
      <c r="A884" s="84"/>
      <c r="B884" s="84"/>
      <c r="C884" s="84"/>
      <c r="D884" s="84"/>
      <c r="E884" s="84"/>
      <c r="F884" s="84"/>
      <c r="G884" s="84"/>
      <c r="H884" s="84"/>
      <c r="I884" s="84"/>
    </row>
    <row r="885" spans="1:9" ht="15" customHeight="1">
      <c r="A885" s="84"/>
      <c r="B885" s="84"/>
      <c r="C885" s="84"/>
      <c r="D885" s="84"/>
      <c r="E885" s="84"/>
      <c r="F885" s="84"/>
      <c r="G885" s="84"/>
      <c r="H885" s="84"/>
      <c r="I885" s="84"/>
    </row>
    <row r="886" spans="1:9" ht="15" customHeight="1">
      <c r="A886" s="84"/>
      <c r="B886" s="84"/>
      <c r="C886" s="84"/>
      <c r="D886" s="84"/>
      <c r="E886" s="84"/>
      <c r="F886" s="84"/>
      <c r="G886" s="84"/>
      <c r="H886" s="84"/>
      <c r="I886" s="84"/>
    </row>
    <row r="887" spans="1:9" ht="15" customHeight="1">
      <c r="A887" s="84"/>
      <c r="B887" s="84"/>
      <c r="C887" s="84"/>
      <c r="D887" s="84"/>
      <c r="E887" s="84"/>
      <c r="F887" s="84"/>
      <c r="G887" s="84"/>
      <c r="H887" s="84"/>
      <c r="I887" s="84"/>
    </row>
    <row r="888" spans="1:9" ht="15" customHeight="1">
      <c r="A888" s="84"/>
      <c r="B888" s="84"/>
      <c r="C888" s="84"/>
      <c r="D888" s="84"/>
      <c r="E888" s="84"/>
      <c r="F888" s="84"/>
      <c r="G888" s="84"/>
      <c r="H888" s="84"/>
      <c r="I888" s="84"/>
    </row>
    <row r="889" spans="1:9" ht="15" customHeight="1">
      <c r="A889" s="84"/>
      <c r="B889" s="84"/>
      <c r="C889" s="84"/>
      <c r="D889" s="84"/>
      <c r="E889" s="84"/>
      <c r="F889" s="84"/>
      <c r="G889" s="84"/>
      <c r="H889" s="84"/>
      <c r="I889" s="84"/>
    </row>
    <row r="890" spans="1:9" ht="15" customHeight="1">
      <c r="A890" s="84"/>
      <c r="B890" s="84"/>
      <c r="C890" s="84"/>
      <c r="D890" s="84"/>
      <c r="E890" s="84"/>
      <c r="F890" s="84"/>
      <c r="G890" s="84"/>
      <c r="H890" s="84"/>
      <c r="I890" s="84"/>
    </row>
    <row r="891" spans="1:9" ht="15" customHeight="1">
      <c r="A891" s="84"/>
      <c r="B891" s="84"/>
      <c r="C891" s="84"/>
      <c r="D891" s="84"/>
      <c r="E891" s="84"/>
      <c r="F891" s="84"/>
      <c r="G891" s="84"/>
      <c r="H891" s="84"/>
      <c r="I891" s="84"/>
    </row>
    <row r="892" spans="1:9" ht="15" customHeight="1">
      <c r="A892" s="84"/>
      <c r="B892" s="84"/>
      <c r="C892" s="84"/>
      <c r="D892" s="84"/>
      <c r="E892" s="84"/>
      <c r="F892" s="84"/>
      <c r="G892" s="84"/>
      <c r="H892" s="84"/>
      <c r="I892" s="84"/>
    </row>
    <row r="893" spans="1:9" ht="15" customHeight="1">
      <c r="A893" s="84"/>
      <c r="B893" s="84"/>
      <c r="C893" s="84"/>
      <c r="D893" s="84"/>
      <c r="E893" s="84"/>
      <c r="F893" s="84"/>
      <c r="G893" s="84"/>
      <c r="H893" s="84"/>
      <c r="I893" s="84"/>
    </row>
    <row r="894" spans="1:9" ht="15" customHeight="1">
      <c r="A894" s="84"/>
      <c r="B894" s="84"/>
      <c r="C894" s="84"/>
      <c r="D894" s="84"/>
      <c r="E894" s="84"/>
      <c r="F894" s="84"/>
      <c r="G894" s="84"/>
      <c r="H894" s="84"/>
      <c r="I894" s="84"/>
    </row>
    <row r="895" spans="1:9" ht="15" customHeight="1">
      <c r="A895" s="84"/>
      <c r="B895" s="84"/>
      <c r="C895" s="84"/>
      <c r="D895" s="84"/>
      <c r="E895" s="84"/>
      <c r="F895" s="84"/>
      <c r="G895" s="84"/>
      <c r="H895" s="84"/>
      <c r="I895" s="84"/>
    </row>
    <row r="896" spans="1:9" ht="15" customHeight="1">
      <c r="A896" s="84"/>
      <c r="B896" s="84"/>
      <c r="C896" s="84"/>
      <c r="D896" s="84"/>
      <c r="E896" s="84"/>
      <c r="F896" s="84"/>
      <c r="G896" s="84"/>
      <c r="H896" s="84"/>
      <c r="I896" s="84"/>
    </row>
    <row r="897" spans="1:9" ht="15" customHeight="1">
      <c r="A897" s="84"/>
      <c r="B897" s="84"/>
      <c r="C897" s="84"/>
      <c r="D897" s="84"/>
      <c r="E897" s="84"/>
      <c r="F897" s="84"/>
      <c r="G897" s="84"/>
      <c r="H897" s="84"/>
      <c r="I897" s="84"/>
    </row>
    <row r="898" spans="1:9" ht="15" customHeight="1">
      <c r="A898" s="84"/>
      <c r="B898" s="84"/>
      <c r="C898" s="84"/>
      <c r="D898" s="84"/>
      <c r="E898" s="84"/>
      <c r="F898" s="84"/>
      <c r="G898" s="84"/>
      <c r="H898" s="84"/>
      <c r="I898" s="84"/>
    </row>
    <row r="899" spans="1:9" ht="15" customHeight="1">
      <c r="A899" s="84"/>
      <c r="B899" s="84"/>
      <c r="C899" s="84"/>
      <c r="D899" s="84"/>
      <c r="E899" s="84"/>
      <c r="F899" s="84"/>
      <c r="G899" s="84"/>
      <c r="H899" s="84"/>
      <c r="I899" s="84"/>
    </row>
    <row r="900" spans="1:9" ht="15" customHeight="1">
      <c r="A900" s="84"/>
      <c r="B900" s="84"/>
      <c r="C900" s="84"/>
      <c r="D900" s="84"/>
      <c r="E900" s="84"/>
      <c r="F900" s="84"/>
      <c r="G900" s="84"/>
      <c r="H900" s="84"/>
      <c r="I900" s="84"/>
    </row>
    <row r="901" spans="1:9" ht="15" customHeight="1">
      <c r="A901" s="84"/>
      <c r="B901" s="84"/>
      <c r="C901" s="84"/>
      <c r="D901" s="84"/>
      <c r="E901" s="84"/>
      <c r="F901" s="84"/>
      <c r="G901" s="84"/>
      <c r="H901" s="84"/>
      <c r="I901" s="84"/>
    </row>
    <row r="902" spans="1:9" ht="15" customHeight="1">
      <c r="A902" s="84"/>
      <c r="B902" s="84"/>
      <c r="C902" s="84"/>
      <c r="D902" s="84"/>
      <c r="E902" s="84"/>
      <c r="F902" s="84"/>
      <c r="G902" s="84"/>
      <c r="H902" s="84"/>
      <c r="I902" s="84"/>
    </row>
    <row r="903" spans="1:9" ht="15" customHeight="1">
      <c r="A903" s="84"/>
      <c r="B903" s="84"/>
      <c r="C903" s="84"/>
      <c r="D903" s="84"/>
      <c r="E903" s="84"/>
      <c r="F903" s="84"/>
      <c r="G903" s="84"/>
      <c r="H903" s="84"/>
      <c r="I903" s="84"/>
    </row>
    <row r="904" spans="1:9" ht="15" customHeight="1">
      <c r="A904" s="84"/>
      <c r="B904" s="84"/>
      <c r="C904" s="84"/>
      <c r="D904" s="84"/>
      <c r="E904" s="84"/>
      <c r="F904" s="84"/>
      <c r="G904" s="84"/>
      <c r="H904" s="84"/>
      <c r="I904" s="84"/>
    </row>
    <row r="905" spans="1:9" ht="15" customHeight="1">
      <c r="A905" s="84"/>
      <c r="B905" s="84"/>
      <c r="C905" s="84"/>
      <c r="D905" s="84"/>
      <c r="E905" s="84"/>
      <c r="F905" s="84"/>
      <c r="G905" s="84"/>
      <c r="H905" s="84"/>
      <c r="I905" s="84"/>
    </row>
    <row r="906" spans="1:9" ht="15" customHeight="1">
      <c r="A906" s="84"/>
      <c r="B906" s="84"/>
      <c r="C906" s="84"/>
      <c r="D906" s="84"/>
      <c r="E906" s="84"/>
      <c r="F906" s="84"/>
      <c r="G906" s="84"/>
      <c r="H906" s="84"/>
      <c r="I906" s="84"/>
    </row>
    <row r="907" spans="1:9" ht="15" customHeight="1">
      <c r="A907" s="84"/>
      <c r="B907" s="84"/>
      <c r="C907" s="84"/>
      <c r="D907" s="84"/>
      <c r="E907" s="84"/>
      <c r="F907" s="84"/>
      <c r="G907" s="84"/>
      <c r="H907" s="84"/>
      <c r="I907" s="84"/>
    </row>
    <row r="908" spans="1:9" ht="15" customHeight="1">
      <c r="A908" s="84"/>
      <c r="B908" s="84"/>
      <c r="C908" s="84"/>
      <c r="D908" s="84"/>
      <c r="E908" s="84"/>
      <c r="F908" s="84"/>
      <c r="G908" s="84"/>
      <c r="H908" s="84"/>
      <c r="I908" s="84"/>
    </row>
    <row r="909" spans="1:9" ht="15" customHeight="1">
      <c r="A909" s="84"/>
      <c r="B909" s="84"/>
      <c r="C909" s="84"/>
      <c r="D909" s="84"/>
      <c r="E909" s="84"/>
      <c r="F909" s="84"/>
      <c r="G909" s="84"/>
      <c r="H909" s="84"/>
      <c r="I909" s="84"/>
    </row>
    <row r="910" spans="1:9" ht="15" customHeight="1">
      <c r="A910" s="84"/>
      <c r="B910" s="84"/>
      <c r="C910" s="84"/>
      <c r="D910" s="84"/>
      <c r="E910" s="84"/>
      <c r="F910" s="84"/>
      <c r="G910" s="84"/>
      <c r="H910" s="84"/>
      <c r="I910" s="84"/>
    </row>
    <row r="911" spans="1:9" ht="15" customHeight="1">
      <c r="A911" s="84"/>
      <c r="B911" s="84"/>
      <c r="C911" s="84"/>
      <c r="D911" s="84"/>
      <c r="E911" s="84"/>
      <c r="F911" s="84"/>
      <c r="G911" s="84"/>
      <c r="H911" s="84"/>
      <c r="I911" s="84"/>
    </row>
    <row r="912" spans="1:9" ht="15" customHeight="1">
      <c r="A912" s="84"/>
      <c r="B912" s="84"/>
      <c r="C912" s="84"/>
      <c r="D912" s="84"/>
      <c r="E912" s="84"/>
      <c r="F912" s="84"/>
      <c r="G912" s="84"/>
      <c r="H912" s="84"/>
      <c r="I912" s="84"/>
    </row>
    <row r="913" spans="1:9" ht="15" customHeight="1">
      <c r="A913" s="84"/>
      <c r="B913" s="84"/>
      <c r="C913" s="84"/>
      <c r="D913" s="84"/>
      <c r="E913" s="84"/>
      <c r="F913" s="84"/>
      <c r="G913" s="84"/>
      <c r="H913" s="84"/>
      <c r="I913" s="84"/>
    </row>
    <row r="914" spans="1:9" ht="15" customHeight="1">
      <c r="A914" s="84"/>
      <c r="B914" s="84"/>
      <c r="C914" s="84"/>
      <c r="D914" s="84"/>
      <c r="E914" s="84"/>
      <c r="F914" s="84"/>
      <c r="G914" s="84"/>
      <c r="H914" s="84"/>
      <c r="I914" s="84"/>
    </row>
    <row r="915" spans="1:9" ht="15" customHeight="1">
      <c r="A915" s="84"/>
      <c r="B915" s="84"/>
      <c r="C915" s="84"/>
      <c r="D915" s="84"/>
      <c r="E915" s="84"/>
      <c r="F915" s="84"/>
      <c r="G915" s="84"/>
      <c r="H915" s="84"/>
      <c r="I915" s="84"/>
    </row>
    <row r="916" spans="1:9" ht="15" customHeight="1">
      <c r="A916" s="84"/>
      <c r="B916" s="84"/>
      <c r="C916" s="84"/>
      <c r="D916" s="84"/>
      <c r="E916" s="84"/>
      <c r="F916" s="84"/>
      <c r="G916" s="84"/>
      <c r="H916" s="84"/>
      <c r="I916" s="84"/>
    </row>
    <row r="917" spans="1:9" ht="15" customHeight="1">
      <c r="A917" s="84"/>
      <c r="B917" s="84"/>
      <c r="C917" s="84"/>
      <c r="D917" s="84"/>
      <c r="E917" s="84"/>
      <c r="F917" s="84"/>
      <c r="G917" s="84"/>
      <c r="H917" s="84"/>
      <c r="I917" s="84"/>
    </row>
    <row r="918" spans="1:9" ht="15" customHeight="1">
      <c r="A918" s="84"/>
      <c r="B918" s="84"/>
      <c r="C918" s="84"/>
      <c r="D918" s="84"/>
      <c r="E918" s="84"/>
      <c r="F918" s="84"/>
      <c r="G918" s="84"/>
      <c r="H918" s="84"/>
      <c r="I918" s="84"/>
    </row>
    <row r="919" spans="1:9" ht="15" customHeight="1">
      <c r="A919" s="84"/>
      <c r="B919" s="84"/>
      <c r="C919" s="84"/>
      <c r="D919" s="84"/>
      <c r="E919" s="84"/>
      <c r="F919" s="84"/>
      <c r="G919" s="84"/>
      <c r="H919" s="84"/>
      <c r="I919" s="84"/>
    </row>
    <row r="920" spans="1:9" ht="15" customHeight="1">
      <c r="A920" s="84"/>
      <c r="B920" s="84"/>
      <c r="C920" s="84"/>
      <c r="D920" s="84"/>
      <c r="E920" s="84"/>
      <c r="F920" s="84"/>
      <c r="G920" s="84"/>
      <c r="H920" s="84"/>
      <c r="I920" s="84"/>
    </row>
    <row r="921" spans="1:9" ht="15" customHeight="1">
      <c r="A921" s="84"/>
      <c r="B921" s="84"/>
      <c r="C921" s="84"/>
      <c r="D921" s="84"/>
      <c r="E921" s="84"/>
      <c r="F921" s="84"/>
      <c r="G921" s="84"/>
      <c r="H921" s="84"/>
      <c r="I921" s="84"/>
    </row>
    <row r="922" spans="1:9" ht="15" customHeight="1">
      <c r="A922" s="84"/>
      <c r="B922" s="84"/>
      <c r="C922" s="84"/>
      <c r="D922" s="84"/>
      <c r="E922" s="84"/>
      <c r="F922" s="84"/>
      <c r="G922" s="84"/>
      <c r="H922" s="84"/>
      <c r="I922" s="84"/>
    </row>
    <row r="923" spans="1:9" ht="15" customHeight="1">
      <c r="A923" s="84"/>
      <c r="B923" s="84"/>
      <c r="C923" s="84"/>
      <c r="D923" s="84"/>
      <c r="E923" s="84"/>
      <c r="F923" s="84"/>
      <c r="G923" s="84"/>
      <c r="H923" s="84"/>
      <c r="I923" s="84"/>
    </row>
    <row r="924" spans="1:9" ht="15" customHeight="1">
      <c r="A924" s="84"/>
      <c r="B924" s="84"/>
      <c r="C924" s="84"/>
      <c r="D924" s="84"/>
      <c r="E924" s="84"/>
      <c r="F924" s="84"/>
      <c r="G924" s="84"/>
      <c r="H924" s="84"/>
      <c r="I924" s="84"/>
    </row>
    <row r="925" spans="1:9" ht="15" customHeight="1">
      <c r="A925" s="84"/>
      <c r="B925" s="84"/>
      <c r="C925" s="84"/>
      <c r="D925" s="84"/>
      <c r="E925" s="84"/>
      <c r="F925" s="84"/>
      <c r="G925" s="84"/>
      <c r="H925" s="84"/>
      <c r="I925" s="84"/>
    </row>
    <row r="926" spans="1:9" ht="15" customHeight="1">
      <c r="A926" s="84"/>
      <c r="B926" s="84"/>
      <c r="C926" s="84"/>
      <c r="D926" s="84"/>
      <c r="E926" s="84"/>
      <c r="F926" s="84"/>
      <c r="G926" s="84"/>
      <c r="H926" s="84"/>
      <c r="I926" s="84"/>
    </row>
    <row r="927" spans="1:9" ht="15" customHeight="1">
      <c r="A927" s="84"/>
      <c r="B927" s="84"/>
      <c r="C927" s="84"/>
      <c r="D927" s="84"/>
      <c r="E927" s="84"/>
      <c r="F927" s="84"/>
      <c r="G927" s="84"/>
      <c r="H927" s="84"/>
      <c r="I927" s="84"/>
    </row>
    <row r="928" spans="1:9" ht="15" customHeight="1">
      <c r="A928" s="84"/>
      <c r="B928" s="84"/>
      <c r="C928" s="84"/>
      <c r="D928" s="84"/>
      <c r="E928" s="84"/>
      <c r="F928" s="84"/>
      <c r="G928" s="84"/>
      <c r="H928" s="84"/>
      <c r="I928" s="84"/>
    </row>
    <row r="929" spans="1:9" ht="15" customHeight="1">
      <c r="A929" s="84"/>
      <c r="B929" s="84"/>
      <c r="C929" s="84"/>
      <c r="D929" s="84"/>
      <c r="E929" s="84"/>
      <c r="F929" s="84"/>
      <c r="G929" s="84"/>
      <c r="H929" s="84"/>
      <c r="I929" s="84"/>
    </row>
    <row r="930" spans="1:9" ht="15" customHeight="1">
      <c r="A930" s="84"/>
      <c r="B930" s="84"/>
      <c r="C930" s="84"/>
      <c r="D930" s="84"/>
      <c r="E930" s="84"/>
      <c r="F930" s="84"/>
      <c r="G930" s="84"/>
      <c r="H930" s="84"/>
      <c r="I930" s="84"/>
    </row>
    <row r="931" spans="1:9" ht="15" customHeight="1">
      <c r="A931" s="84"/>
      <c r="B931" s="84"/>
      <c r="C931" s="84"/>
      <c r="D931" s="84"/>
      <c r="E931" s="84"/>
      <c r="F931" s="84"/>
      <c r="G931" s="84"/>
      <c r="H931" s="84"/>
      <c r="I931" s="84"/>
    </row>
    <row r="932" spans="1:9" ht="15" customHeight="1">
      <c r="A932" s="84"/>
      <c r="B932" s="84"/>
      <c r="C932" s="84"/>
      <c r="D932" s="84"/>
      <c r="E932" s="84"/>
      <c r="F932" s="84"/>
      <c r="G932" s="84"/>
      <c r="H932" s="84"/>
      <c r="I932" s="84"/>
    </row>
    <row r="933" spans="1:9" ht="15" customHeight="1">
      <c r="A933" s="84"/>
      <c r="B933" s="84"/>
      <c r="C933" s="84"/>
      <c r="D933" s="84"/>
      <c r="E933" s="84"/>
      <c r="F933" s="84"/>
      <c r="G933" s="84"/>
      <c r="H933" s="84"/>
      <c r="I933" s="84"/>
    </row>
    <row r="934" spans="1:9" ht="15" customHeight="1">
      <c r="A934" s="84"/>
      <c r="B934" s="84"/>
      <c r="C934" s="84"/>
      <c r="D934" s="84"/>
      <c r="E934" s="84"/>
      <c r="F934" s="84"/>
      <c r="G934" s="84"/>
      <c r="H934" s="84"/>
      <c r="I934" s="84"/>
    </row>
    <row r="935" spans="1:9" ht="15" customHeight="1">
      <c r="A935" s="84"/>
      <c r="B935" s="84"/>
      <c r="C935" s="84"/>
      <c r="D935" s="84"/>
      <c r="E935" s="84"/>
      <c r="F935" s="84"/>
      <c r="G935" s="84"/>
      <c r="H935" s="84"/>
      <c r="I935" s="84"/>
    </row>
    <row r="936" spans="1:9" ht="15" customHeight="1">
      <c r="A936" s="84"/>
      <c r="B936" s="84"/>
      <c r="C936" s="84"/>
      <c r="D936" s="84"/>
      <c r="E936" s="84"/>
      <c r="F936" s="84"/>
      <c r="G936" s="84"/>
      <c r="H936" s="84"/>
      <c r="I936" s="84"/>
    </row>
    <row r="937" spans="1:9" ht="15" customHeight="1">
      <c r="A937" s="84"/>
      <c r="B937" s="84"/>
      <c r="C937" s="84"/>
      <c r="D937" s="84"/>
      <c r="E937" s="84"/>
      <c r="F937" s="84"/>
      <c r="G937" s="84"/>
      <c r="H937" s="84"/>
      <c r="I937" s="84"/>
    </row>
    <row r="938" spans="1:9" ht="15" customHeight="1">
      <c r="A938" s="84"/>
      <c r="B938" s="84"/>
      <c r="C938" s="84"/>
      <c r="D938" s="84"/>
      <c r="E938" s="84"/>
      <c r="F938" s="84"/>
      <c r="G938" s="84"/>
      <c r="H938" s="84"/>
      <c r="I938" s="84"/>
    </row>
    <row r="939" spans="1:9" ht="15" customHeight="1">
      <c r="A939" s="84"/>
      <c r="B939" s="84"/>
      <c r="C939" s="84"/>
      <c r="D939" s="84"/>
      <c r="E939" s="84"/>
      <c r="F939" s="84"/>
      <c r="G939" s="84"/>
      <c r="H939" s="84"/>
      <c r="I939" s="84"/>
    </row>
    <row r="940" spans="1:9" ht="15" customHeight="1">
      <c r="A940" s="84"/>
      <c r="B940" s="84"/>
      <c r="C940" s="84"/>
      <c r="D940" s="84"/>
      <c r="E940" s="84"/>
      <c r="F940" s="84"/>
      <c r="G940" s="84"/>
      <c r="H940" s="84"/>
      <c r="I940" s="84"/>
    </row>
    <row r="941" spans="1:9" ht="15" customHeight="1">
      <c r="A941" s="84"/>
      <c r="B941" s="84"/>
      <c r="C941" s="84"/>
      <c r="D941" s="84"/>
      <c r="E941" s="84"/>
      <c r="F941" s="84"/>
      <c r="G941" s="84"/>
      <c r="H941" s="84"/>
      <c r="I941" s="84"/>
    </row>
    <row r="942" spans="1:9" ht="15" customHeight="1">
      <c r="A942" s="84"/>
      <c r="B942" s="84"/>
      <c r="C942" s="84"/>
      <c r="D942" s="84"/>
      <c r="E942" s="84"/>
      <c r="F942" s="84"/>
      <c r="G942" s="84"/>
      <c r="H942" s="84"/>
      <c r="I942" s="84"/>
    </row>
    <row r="943" spans="1:9" ht="15" customHeight="1">
      <c r="A943" s="84"/>
      <c r="B943" s="84"/>
      <c r="C943" s="84"/>
      <c r="D943" s="84"/>
      <c r="E943" s="84"/>
      <c r="F943" s="84"/>
      <c r="G943" s="84"/>
      <c r="H943" s="84"/>
      <c r="I943" s="84"/>
    </row>
    <row r="944" spans="1:9" ht="15" customHeight="1">
      <c r="A944" s="84"/>
      <c r="B944" s="84"/>
      <c r="C944" s="84"/>
      <c r="D944" s="84"/>
      <c r="E944" s="84"/>
      <c r="F944" s="84"/>
      <c r="G944" s="84"/>
      <c r="H944" s="84"/>
      <c r="I944" s="84"/>
    </row>
    <row r="945" spans="1:9" ht="15" customHeight="1">
      <c r="A945" s="84"/>
      <c r="B945" s="84"/>
      <c r="C945" s="84"/>
      <c r="D945" s="84"/>
      <c r="E945" s="84"/>
      <c r="F945" s="84"/>
      <c r="G945" s="84"/>
      <c r="H945" s="84"/>
      <c r="I945" s="84"/>
    </row>
    <row r="946" spans="1:9" ht="15" customHeight="1">
      <c r="A946" s="84"/>
      <c r="B946" s="84"/>
      <c r="C946" s="84"/>
      <c r="D946" s="84"/>
      <c r="E946" s="84"/>
      <c r="F946" s="84"/>
      <c r="G946" s="84"/>
      <c r="H946" s="84"/>
      <c r="I946" s="84"/>
    </row>
    <row r="947" spans="1:9" ht="15" customHeight="1">
      <c r="A947" s="84"/>
      <c r="B947" s="84"/>
      <c r="C947" s="84"/>
      <c r="D947" s="84"/>
      <c r="E947" s="84"/>
      <c r="F947" s="84"/>
      <c r="G947" s="84"/>
      <c r="H947" s="84"/>
      <c r="I947" s="84"/>
    </row>
    <row r="948" spans="1:9" ht="15" customHeight="1">
      <c r="A948" s="84"/>
      <c r="B948" s="84"/>
      <c r="C948" s="84"/>
      <c r="D948" s="84"/>
      <c r="E948" s="84"/>
      <c r="F948" s="84"/>
      <c r="G948" s="84"/>
      <c r="H948" s="84"/>
      <c r="I948" s="84"/>
    </row>
    <row r="949" spans="1:9" ht="15" customHeight="1">
      <c r="A949" s="84"/>
      <c r="B949" s="84"/>
      <c r="C949" s="84"/>
      <c r="D949" s="84"/>
      <c r="E949" s="84"/>
      <c r="F949" s="84"/>
      <c r="G949" s="84"/>
      <c r="H949" s="84"/>
      <c r="I949" s="84"/>
    </row>
    <row r="950" spans="1:9" ht="15" customHeight="1">
      <c r="A950" s="84"/>
      <c r="B950" s="84"/>
      <c r="C950" s="84"/>
      <c r="D950" s="84"/>
      <c r="E950" s="84"/>
      <c r="F950" s="84"/>
      <c r="G950" s="84"/>
      <c r="H950" s="84"/>
      <c r="I950" s="84"/>
    </row>
    <row r="951" spans="1:9" ht="15" customHeight="1">
      <c r="A951" s="84"/>
      <c r="B951" s="84"/>
      <c r="C951" s="84"/>
      <c r="D951" s="84"/>
      <c r="E951" s="84"/>
      <c r="F951" s="84"/>
      <c r="G951" s="84"/>
      <c r="H951" s="84"/>
      <c r="I951" s="84"/>
    </row>
    <row r="952" spans="1:9" ht="15" customHeight="1">
      <c r="A952" s="84"/>
      <c r="B952" s="84"/>
      <c r="C952" s="84"/>
      <c r="D952" s="84"/>
      <c r="E952" s="84"/>
      <c r="F952" s="84"/>
      <c r="G952" s="84"/>
      <c r="H952" s="84"/>
      <c r="I952" s="84"/>
    </row>
    <row r="953" spans="1:9" ht="15" customHeight="1">
      <c r="A953" s="84"/>
      <c r="B953" s="84"/>
      <c r="C953" s="84"/>
      <c r="D953" s="84"/>
      <c r="E953" s="84"/>
      <c r="F953" s="84"/>
      <c r="G953" s="84"/>
      <c r="H953" s="84"/>
      <c r="I953" s="84"/>
    </row>
    <row r="954" spans="1:9" ht="15" customHeight="1">
      <c r="A954" s="84"/>
      <c r="B954" s="84"/>
      <c r="C954" s="84"/>
      <c r="D954" s="84"/>
      <c r="E954" s="84"/>
      <c r="F954" s="84"/>
      <c r="G954" s="84"/>
      <c r="H954" s="84"/>
      <c r="I954" s="84"/>
    </row>
    <row r="955" spans="1:9" ht="15" customHeight="1">
      <c r="A955" s="84"/>
      <c r="B955" s="84"/>
      <c r="C955" s="84"/>
      <c r="D955" s="84"/>
      <c r="E955" s="84"/>
      <c r="F955" s="84"/>
      <c r="G955" s="84"/>
      <c r="H955" s="84"/>
      <c r="I955" s="84"/>
    </row>
    <row r="956" spans="1:9" ht="15" customHeight="1">
      <c r="A956" s="84"/>
      <c r="B956" s="84"/>
      <c r="C956" s="84"/>
      <c r="D956" s="84"/>
      <c r="E956" s="84"/>
      <c r="F956" s="84"/>
      <c r="G956" s="84"/>
      <c r="H956" s="84"/>
      <c r="I956" s="84"/>
    </row>
    <row r="957" spans="1:9" ht="15" customHeight="1">
      <c r="A957" s="84"/>
      <c r="B957" s="84"/>
      <c r="C957" s="84"/>
      <c r="D957" s="84"/>
      <c r="E957" s="84"/>
      <c r="F957" s="84"/>
      <c r="G957" s="84"/>
      <c r="H957" s="84"/>
      <c r="I957" s="84"/>
    </row>
    <row r="958" spans="1:9" ht="15" customHeight="1">
      <c r="A958" s="84"/>
      <c r="B958" s="84"/>
      <c r="C958" s="84"/>
      <c r="D958" s="84"/>
      <c r="E958" s="84"/>
      <c r="F958" s="84"/>
      <c r="G958" s="84"/>
      <c r="H958" s="84"/>
      <c r="I958" s="84"/>
    </row>
    <row r="959" spans="1:9" ht="15" customHeight="1">
      <c r="A959" s="84"/>
      <c r="B959" s="84"/>
      <c r="C959" s="84"/>
      <c r="D959" s="84"/>
      <c r="E959" s="84"/>
      <c r="F959" s="84"/>
      <c r="G959" s="84"/>
      <c r="H959" s="84"/>
      <c r="I959" s="84"/>
    </row>
    <row r="960" spans="1:9" ht="15" customHeight="1">
      <c r="A960" s="84"/>
      <c r="B960" s="84"/>
      <c r="C960" s="84"/>
      <c r="D960" s="84"/>
      <c r="E960" s="84"/>
      <c r="F960" s="84"/>
      <c r="G960" s="84"/>
      <c r="H960" s="84"/>
      <c r="I960" s="84"/>
    </row>
    <row r="961" spans="1:9" ht="15" customHeight="1">
      <c r="A961" s="84"/>
      <c r="B961" s="84"/>
      <c r="C961" s="84"/>
      <c r="D961" s="84"/>
      <c r="E961" s="84"/>
      <c r="F961" s="84"/>
      <c r="G961" s="84"/>
      <c r="H961" s="84"/>
      <c r="I961" s="84"/>
    </row>
    <row r="962" spans="1:9" ht="15" customHeight="1">
      <c r="A962" s="84"/>
      <c r="B962" s="84"/>
      <c r="C962" s="84"/>
      <c r="D962" s="84"/>
      <c r="E962" s="84"/>
      <c r="F962" s="84"/>
      <c r="G962" s="84"/>
      <c r="H962" s="84"/>
      <c r="I962" s="84"/>
    </row>
    <row r="963" spans="1:9" ht="15" customHeight="1">
      <c r="A963" s="84"/>
      <c r="B963" s="84"/>
      <c r="C963" s="84"/>
      <c r="D963" s="84"/>
      <c r="E963" s="84"/>
      <c r="F963" s="84"/>
      <c r="G963" s="84"/>
      <c r="H963" s="84"/>
      <c r="I963" s="84"/>
    </row>
    <row r="964" spans="1:9" ht="15" customHeight="1">
      <c r="A964" s="84"/>
      <c r="B964" s="84"/>
      <c r="C964" s="84"/>
      <c r="D964" s="84"/>
      <c r="E964" s="84"/>
      <c r="F964" s="84"/>
      <c r="G964" s="84"/>
      <c r="H964" s="84"/>
      <c r="I964" s="84"/>
    </row>
    <row r="965" spans="1:9" ht="15" customHeight="1">
      <c r="A965" s="84"/>
      <c r="B965" s="84"/>
      <c r="C965" s="84"/>
      <c r="D965" s="84"/>
      <c r="E965" s="84"/>
      <c r="F965" s="84"/>
      <c r="G965" s="84"/>
      <c r="H965" s="84"/>
      <c r="I965" s="84"/>
    </row>
    <row r="966" spans="1:9" ht="15" customHeight="1">
      <c r="A966" s="84"/>
      <c r="B966" s="84"/>
      <c r="C966" s="84"/>
      <c r="D966" s="84"/>
      <c r="E966" s="84"/>
      <c r="F966" s="84"/>
      <c r="G966" s="84"/>
      <c r="H966" s="84"/>
      <c r="I966" s="84"/>
    </row>
    <row r="967" spans="1:9" ht="15" customHeight="1">
      <c r="A967" s="84"/>
      <c r="B967" s="84"/>
      <c r="C967" s="84"/>
      <c r="D967" s="84"/>
      <c r="E967" s="84"/>
      <c r="F967" s="84"/>
      <c r="G967" s="84"/>
      <c r="H967" s="84"/>
      <c r="I967" s="84"/>
    </row>
    <row r="968" spans="1:9" ht="15" customHeight="1">
      <c r="A968" s="84"/>
      <c r="B968" s="84"/>
      <c r="C968" s="84"/>
      <c r="D968" s="84"/>
      <c r="E968" s="84"/>
      <c r="F968" s="84"/>
      <c r="G968" s="84"/>
      <c r="H968" s="84"/>
      <c r="I968" s="84"/>
    </row>
    <row r="969" spans="1:9" ht="15" customHeight="1">
      <c r="A969" s="84"/>
      <c r="B969" s="84"/>
      <c r="C969" s="84"/>
      <c r="D969" s="84"/>
      <c r="E969" s="84"/>
      <c r="F969" s="84"/>
      <c r="G969" s="84"/>
      <c r="H969" s="84"/>
      <c r="I969" s="84"/>
    </row>
    <row r="970" spans="1:9" ht="15" customHeight="1">
      <c r="A970" s="84"/>
      <c r="B970" s="84"/>
      <c r="C970" s="84"/>
      <c r="D970" s="84"/>
      <c r="E970" s="84"/>
      <c r="F970" s="84"/>
      <c r="G970" s="84"/>
      <c r="H970" s="84"/>
      <c r="I970" s="84"/>
    </row>
    <row r="971" spans="1:9" ht="15" customHeight="1">
      <c r="A971" s="84"/>
      <c r="B971" s="84"/>
      <c r="C971" s="84"/>
      <c r="D971" s="84"/>
      <c r="E971" s="84"/>
      <c r="F971" s="84"/>
      <c r="G971" s="84"/>
      <c r="H971" s="84"/>
      <c r="I971" s="84"/>
    </row>
    <row r="972" spans="1:9" ht="15" customHeight="1">
      <c r="A972" s="84"/>
      <c r="B972" s="84"/>
      <c r="C972" s="84"/>
      <c r="D972" s="84"/>
      <c r="E972" s="84"/>
      <c r="F972" s="84"/>
      <c r="G972" s="84"/>
      <c r="H972" s="84"/>
      <c r="I972" s="84"/>
    </row>
    <row r="973" spans="1:9" ht="15" customHeight="1">
      <c r="A973" s="84"/>
      <c r="B973" s="84"/>
      <c r="C973" s="84"/>
      <c r="D973" s="84"/>
      <c r="E973" s="84"/>
      <c r="F973" s="84"/>
      <c r="G973" s="84"/>
      <c r="H973" s="84"/>
      <c r="I973" s="84"/>
    </row>
    <row r="974" spans="1:9" ht="15" customHeight="1">
      <c r="A974" s="84"/>
      <c r="B974" s="84"/>
      <c r="C974" s="84"/>
      <c r="D974" s="84"/>
      <c r="E974" s="84"/>
      <c r="F974" s="84"/>
      <c r="G974" s="84"/>
      <c r="H974" s="84"/>
      <c r="I974" s="84"/>
    </row>
    <row r="975" spans="1:9" ht="15" customHeight="1">
      <c r="A975" s="84"/>
      <c r="B975" s="84"/>
      <c r="C975" s="84"/>
      <c r="D975" s="84"/>
      <c r="E975" s="84"/>
      <c r="F975" s="84"/>
      <c r="G975" s="84"/>
      <c r="H975" s="84"/>
      <c r="I975" s="84"/>
    </row>
    <row r="976" spans="1:9" ht="15" customHeight="1">
      <c r="A976" s="84"/>
      <c r="B976" s="84"/>
      <c r="C976" s="84"/>
      <c r="D976" s="84"/>
      <c r="E976" s="84"/>
      <c r="F976" s="84"/>
      <c r="G976" s="84"/>
      <c r="H976" s="84"/>
      <c r="I976" s="84"/>
    </row>
    <row r="977" spans="1:9" ht="15" customHeight="1">
      <c r="A977" s="84"/>
      <c r="B977" s="84"/>
      <c r="C977" s="84"/>
      <c r="D977" s="84"/>
      <c r="E977" s="84"/>
      <c r="F977" s="84"/>
      <c r="G977" s="84"/>
      <c r="H977" s="84"/>
      <c r="I977" s="84"/>
    </row>
    <row r="978" spans="1:9" ht="15" customHeight="1">
      <c r="A978" s="84"/>
      <c r="B978" s="84"/>
      <c r="C978" s="84"/>
      <c r="D978" s="84"/>
      <c r="E978" s="84"/>
      <c r="F978" s="84"/>
      <c r="G978" s="84"/>
      <c r="H978" s="84"/>
      <c r="I978" s="84"/>
    </row>
    <row r="979" spans="1:9" ht="15" customHeight="1">
      <c r="A979" s="84"/>
      <c r="B979" s="84"/>
      <c r="C979" s="84"/>
      <c r="D979" s="84"/>
      <c r="E979" s="84"/>
      <c r="F979" s="84"/>
      <c r="G979" s="84"/>
      <c r="H979" s="84"/>
      <c r="I979" s="84"/>
    </row>
    <row r="980" spans="1:9" ht="15" customHeight="1">
      <c r="A980" s="84"/>
      <c r="B980" s="84"/>
      <c r="C980" s="84"/>
      <c r="D980" s="84"/>
      <c r="E980" s="84"/>
      <c r="F980" s="84"/>
      <c r="G980" s="84"/>
      <c r="H980" s="84"/>
      <c r="I980" s="84"/>
    </row>
    <row r="981" spans="1:9" ht="15" customHeight="1">
      <c r="A981" s="84"/>
      <c r="B981" s="84"/>
      <c r="C981" s="84"/>
      <c r="D981" s="84"/>
      <c r="E981" s="84"/>
      <c r="F981" s="84"/>
      <c r="G981" s="84"/>
      <c r="H981" s="84"/>
      <c r="I981" s="84"/>
    </row>
    <row r="982" spans="1:9" ht="15" customHeight="1">
      <c r="A982" s="84"/>
      <c r="B982" s="84"/>
      <c r="C982" s="84"/>
      <c r="D982" s="84"/>
      <c r="E982" s="84"/>
      <c r="F982" s="84"/>
      <c r="G982" s="84"/>
      <c r="H982" s="84"/>
      <c r="I982" s="84"/>
    </row>
    <row r="983" spans="1:9" ht="15" customHeight="1">
      <c r="A983" s="84"/>
      <c r="B983" s="84"/>
      <c r="C983" s="84"/>
      <c r="D983" s="84"/>
      <c r="E983" s="84"/>
      <c r="F983" s="84"/>
      <c r="G983" s="84"/>
      <c r="H983" s="84"/>
      <c r="I983" s="84"/>
    </row>
    <row r="984" spans="1:9" ht="15" customHeight="1">
      <c r="A984" s="84"/>
      <c r="B984" s="84"/>
      <c r="C984" s="84"/>
      <c r="D984" s="84"/>
      <c r="E984" s="84"/>
      <c r="F984" s="84"/>
      <c r="G984" s="84"/>
      <c r="H984" s="84"/>
      <c r="I984" s="84"/>
    </row>
    <row r="985" spans="1:9" ht="15" customHeight="1">
      <c r="A985" s="84"/>
      <c r="B985" s="84"/>
      <c r="C985" s="84"/>
      <c r="D985" s="84"/>
      <c r="E985" s="84"/>
      <c r="F985" s="84"/>
      <c r="G985" s="84"/>
      <c r="H985" s="84"/>
      <c r="I985" s="84"/>
    </row>
    <row r="986" spans="1:9" ht="15" customHeight="1">
      <c r="A986" s="84"/>
      <c r="B986" s="84"/>
      <c r="C986" s="84"/>
      <c r="D986" s="84"/>
      <c r="E986" s="84"/>
      <c r="F986" s="84"/>
      <c r="G986" s="84"/>
      <c r="H986" s="84"/>
      <c r="I986" s="84"/>
    </row>
    <row r="987" spans="1:9" ht="15" customHeight="1">
      <c r="A987" s="84"/>
      <c r="B987" s="84"/>
      <c r="C987" s="84"/>
      <c r="D987" s="84"/>
      <c r="E987" s="84"/>
      <c r="F987" s="84"/>
      <c r="G987" s="84"/>
      <c r="H987" s="84"/>
      <c r="I987" s="84"/>
    </row>
    <row r="988" spans="1:9" ht="15" customHeight="1">
      <c r="A988" s="84"/>
      <c r="B988" s="84"/>
      <c r="C988" s="84"/>
      <c r="D988" s="84"/>
      <c r="E988" s="84"/>
      <c r="F988" s="84"/>
      <c r="G988" s="84"/>
      <c r="H988" s="84"/>
      <c r="I988" s="84"/>
    </row>
    <row r="989" spans="1:9" ht="15" customHeight="1">
      <c r="A989" s="84"/>
      <c r="B989" s="84"/>
      <c r="C989" s="84"/>
      <c r="D989" s="84"/>
      <c r="E989" s="84"/>
      <c r="F989" s="84"/>
      <c r="G989" s="84"/>
      <c r="H989" s="84"/>
      <c r="I989" s="84"/>
    </row>
    <row r="990" spans="1:9" ht="15" customHeight="1">
      <c r="A990" s="84"/>
      <c r="B990" s="84"/>
      <c r="C990" s="84"/>
      <c r="D990" s="84"/>
      <c r="E990" s="84"/>
      <c r="F990" s="84"/>
      <c r="G990" s="84"/>
      <c r="H990" s="84"/>
      <c r="I990" s="84"/>
    </row>
    <row r="991" spans="1:9" ht="15" customHeight="1">
      <c r="A991" s="84"/>
      <c r="B991" s="84"/>
      <c r="C991" s="84"/>
      <c r="D991" s="84"/>
      <c r="E991" s="84"/>
      <c r="F991" s="84"/>
      <c r="G991" s="84"/>
      <c r="H991" s="84"/>
      <c r="I991" s="84"/>
    </row>
    <row r="992" spans="1:9" ht="15" customHeight="1">
      <c r="A992" s="84"/>
      <c r="B992" s="84"/>
      <c r="C992" s="84"/>
      <c r="D992" s="84"/>
      <c r="E992" s="84"/>
      <c r="F992" s="84"/>
      <c r="G992" s="84"/>
      <c r="H992" s="84"/>
      <c r="I992" s="84"/>
    </row>
    <row r="993" spans="1:9" ht="15" customHeight="1">
      <c r="A993" s="84"/>
      <c r="B993" s="84"/>
      <c r="C993" s="84"/>
      <c r="D993" s="84"/>
      <c r="E993" s="84"/>
      <c r="F993" s="84"/>
      <c r="G993" s="84"/>
      <c r="H993" s="84"/>
      <c r="I993" s="84"/>
    </row>
    <row r="994" spans="1:9" ht="15" customHeight="1">
      <c r="A994" s="84"/>
      <c r="B994" s="84"/>
      <c r="C994" s="84"/>
      <c r="D994" s="84"/>
      <c r="E994" s="84"/>
      <c r="F994" s="84"/>
      <c r="G994" s="84"/>
      <c r="H994" s="84"/>
      <c r="I994" s="84"/>
    </row>
    <row r="995" spans="1:9" ht="15" customHeight="1">
      <c r="A995" s="84"/>
      <c r="B995" s="84"/>
      <c r="C995" s="84"/>
      <c r="D995" s="84"/>
      <c r="E995" s="84"/>
      <c r="F995" s="84"/>
      <c r="G995" s="84"/>
      <c r="H995" s="84"/>
      <c r="I995" s="84"/>
    </row>
    <row r="996" spans="1:9" ht="15" customHeight="1">
      <c r="A996" s="84"/>
      <c r="B996" s="84"/>
      <c r="C996" s="84"/>
      <c r="D996" s="84"/>
      <c r="E996" s="84"/>
      <c r="F996" s="84"/>
      <c r="G996" s="84"/>
      <c r="H996" s="84"/>
      <c r="I996" s="84"/>
    </row>
    <row r="997" spans="1:9" ht="15" customHeight="1">
      <c r="A997" s="84"/>
      <c r="B997" s="84"/>
      <c r="C997" s="84"/>
      <c r="D997" s="84"/>
      <c r="E997" s="84"/>
      <c r="F997" s="84"/>
      <c r="G997" s="84"/>
      <c r="H997" s="84"/>
      <c r="I997" s="84"/>
    </row>
    <row r="998" spans="1:9" ht="15" customHeight="1">
      <c r="A998" s="84"/>
      <c r="B998" s="84"/>
      <c r="C998" s="84"/>
      <c r="D998" s="84"/>
      <c r="E998" s="84"/>
      <c r="F998" s="84"/>
      <c r="G998" s="84"/>
      <c r="H998" s="84"/>
      <c r="I998" s="84"/>
    </row>
    <row r="999" spans="1:9" ht="15" customHeight="1">
      <c r="A999" s="84"/>
      <c r="B999" s="84"/>
      <c r="C999" s="84"/>
      <c r="D999" s="84"/>
      <c r="E999" s="84"/>
      <c r="F999" s="84"/>
      <c r="G999" s="84"/>
      <c r="H999" s="84"/>
      <c r="I999" s="84"/>
    </row>
    <row r="1000" spans="1:9" ht="15" customHeight="1">
      <c r="A1000" s="84"/>
      <c r="B1000" s="84"/>
      <c r="C1000" s="84"/>
      <c r="D1000" s="84"/>
      <c r="E1000" s="84"/>
      <c r="F1000" s="84"/>
      <c r="G1000" s="84"/>
      <c r="H1000" s="84"/>
      <c r="I1000" s="84"/>
    </row>
    <row r="1001" spans="1:9" ht="15" customHeight="1">
      <c r="A1001" s="84"/>
      <c r="B1001" s="84"/>
      <c r="C1001" s="84"/>
      <c r="D1001" s="84"/>
      <c r="E1001" s="84"/>
      <c r="F1001" s="84"/>
      <c r="G1001" s="84"/>
      <c r="H1001" s="84"/>
      <c r="I1001" s="84"/>
    </row>
    <row r="1002" spans="1:9" ht="15" customHeight="1">
      <c r="A1002" s="84"/>
      <c r="B1002" s="84"/>
      <c r="C1002" s="84"/>
      <c r="D1002" s="84"/>
      <c r="E1002" s="84"/>
      <c r="F1002" s="84"/>
      <c r="G1002" s="84"/>
      <c r="H1002" s="84"/>
      <c r="I1002" s="84"/>
    </row>
    <row r="1003" spans="1:9" ht="15" customHeight="1">
      <c r="A1003" s="84"/>
      <c r="B1003" s="84"/>
      <c r="C1003" s="84"/>
      <c r="D1003" s="84"/>
      <c r="E1003" s="84"/>
      <c r="F1003" s="84"/>
      <c r="G1003" s="84"/>
      <c r="H1003" s="84"/>
      <c r="I1003" s="84"/>
    </row>
    <row r="1004" spans="1:9" ht="15" customHeight="1">
      <c r="A1004" s="84"/>
      <c r="B1004" s="84"/>
      <c r="C1004" s="84"/>
      <c r="D1004" s="84"/>
      <c r="E1004" s="84"/>
      <c r="F1004" s="84"/>
      <c r="G1004" s="84"/>
      <c r="H1004" s="84"/>
      <c r="I1004" s="84"/>
    </row>
    <row r="1005" spans="1:9" ht="15" customHeight="1">
      <c r="A1005" s="84"/>
      <c r="B1005" s="84"/>
      <c r="C1005" s="84"/>
      <c r="D1005" s="84"/>
      <c r="E1005" s="84"/>
      <c r="F1005" s="84"/>
      <c r="G1005" s="84"/>
      <c r="H1005" s="84"/>
      <c r="I1005" s="84"/>
    </row>
    <row r="1006" spans="1:9" ht="15" customHeight="1">
      <c r="A1006" s="84"/>
      <c r="B1006" s="84"/>
      <c r="C1006" s="84"/>
      <c r="D1006" s="84"/>
      <c r="E1006" s="84"/>
      <c r="F1006" s="84"/>
      <c r="G1006" s="84"/>
      <c r="H1006" s="84"/>
      <c r="I1006" s="84"/>
    </row>
    <row r="1007" spans="1:9" ht="15" customHeight="1">
      <c r="A1007" s="84"/>
      <c r="B1007" s="84"/>
      <c r="C1007" s="84"/>
      <c r="D1007" s="84"/>
      <c r="E1007" s="84"/>
      <c r="F1007" s="84"/>
      <c r="G1007" s="84"/>
      <c r="H1007" s="84"/>
      <c r="I1007" s="84"/>
    </row>
    <row r="1008" spans="1:9" ht="15" customHeight="1">
      <c r="A1008" s="84"/>
      <c r="B1008" s="84"/>
      <c r="C1008" s="84"/>
      <c r="D1008" s="84"/>
      <c r="E1008" s="84"/>
      <c r="F1008" s="84"/>
      <c r="G1008" s="84"/>
      <c r="H1008" s="84"/>
      <c r="I1008" s="84"/>
    </row>
    <row r="1009" spans="1:9" ht="15" customHeight="1">
      <c r="A1009" s="84"/>
      <c r="B1009" s="84"/>
      <c r="C1009" s="84"/>
      <c r="D1009" s="84"/>
      <c r="E1009" s="84"/>
      <c r="F1009" s="84"/>
      <c r="G1009" s="84"/>
      <c r="H1009" s="84"/>
      <c r="I1009" s="84"/>
    </row>
    <row r="1010" spans="1:9" ht="15" customHeight="1">
      <c r="A1010" s="84"/>
      <c r="B1010" s="84"/>
      <c r="C1010" s="84"/>
      <c r="D1010" s="84"/>
      <c r="E1010" s="84"/>
      <c r="F1010" s="84"/>
      <c r="G1010" s="84"/>
      <c r="H1010" s="84"/>
      <c r="I1010" s="84"/>
    </row>
    <row r="1011" spans="1:9" ht="15" customHeight="1">
      <c r="A1011" s="84"/>
      <c r="B1011" s="84"/>
      <c r="C1011" s="84"/>
      <c r="D1011" s="84"/>
      <c r="E1011" s="84"/>
      <c r="F1011" s="84"/>
      <c r="G1011" s="84"/>
      <c r="H1011" s="84"/>
      <c r="I1011" s="84"/>
    </row>
    <row r="1012" spans="1:9" ht="15" customHeight="1">
      <c r="A1012" s="84"/>
      <c r="B1012" s="84"/>
      <c r="C1012" s="84"/>
      <c r="D1012" s="84"/>
      <c r="E1012" s="84"/>
      <c r="F1012" s="84"/>
      <c r="G1012" s="84"/>
      <c r="H1012" s="84"/>
      <c r="I1012" s="84"/>
    </row>
    <row r="1013" spans="1:9" ht="15" customHeight="1">
      <c r="A1013" s="84"/>
      <c r="B1013" s="84"/>
      <c r="C1013" s="84"/>
      <c r="D1013" s="84"/>
      <c r="E1013" s="84"/>
      <c r="F1013" s="84"/>
      <c r="G1013" s="84"/>
      <c r="H1013" s="84"/>
      <c r="I1013" s="84"/>
    </row>
    <row r="1014" spans="1:9" ht="15" customHeight="1">
      <c r="A1014" s="84"/>
      <c r="B1014" s="84"/>
      <c r="C1014" s="84"/>
      <c r="D1014" s="84"/>
      <c r="E1014" s="84"/>
      <c r="F1014" s="84"/>
      <c r="G1014" s="84"/>
      <c r="H1014" s="84"/>
      <c r="I1014" s="84"/>
    </row>
    <row r="1015" spans="1:9" ht="15" customHeight="1">
      <c r="A1015" s="84"/>
      <c r="B1015" s="84"/>
      <c r="C1015" s="84"/>
      <c r="D1015" s="84"/>
      <c r="E1015" s="84"/>
      <c r="F1015" s="84"/>
      <c r="G1015" s="84"/>
      <c r="H1015" s="84"/>
      <c r="I1015" s="84"/>
    </row>
    <row r="1016" spans="1:9" ht="15" customHeight="1">
      <c r="A1016" s="84"/>
      <c r="B1016" s="84"/>
      <c r="C1016" s="84"/>
      <c r="D1016" s="84"/>
      <c r="E1016" s="84"/>
      <c r="F1016" s="84"/>
      <c r="G1016" s="84"/>
      <c r="H1016" s="84"/>
      <c r="I1016" s="84"/>
    </row>
    <row r="1017" spans="1:9" ht="15" customHeight="1">
      <c r="A1017" s="84"/>
      <c r="B1017" s="84"/>
      <c r="C1017" s="84"/>
      <c r="D1017" s="84"/>
      <c r="E1017" s="84"/>
      <c r="F1017" s="84"/>
      <c r="G1017" s="84"/>
      <c r="H1017" s="84"/>
      <c r="I1017" s="84"/>
    </row>
    <row r="1018" spans="1:9" ht="15" customHeight="1">
      <c r="A1018" s="84"/>
      <c r="B1018" s="84"/>
      <c r="C1018" s="84"/>
      <c r="D1018" s="84"/>
      <c r="E1018" s="84"/>
      <c r="F1018" s="84"/>
      <c r="G1018" s="84"/>
      <c r="H1018" s="84"/>
      <c r="I1018" s="84"/>
    </row>
    <row r="1019" spans="1:9" ht="15" customHeight="1">
      <c r="A1019" s="84"/>
      <c r="B1019" s="84"/>
      <c r="C1019" s="84"/>
      <c r="D1019" s="84"/>
      <c r="E1019" s="84"/>
      <c r="F1019" s="84"/>
      <c r="G1019" s="84"/>
      <c r="H1019" s="84"/>
      <c r="I1019" s="84"/>
    </row>
    <row r="1020" spans="1:9" ht="15" customHeight="1">
      <c r="A1020" s="84"/>
      <c r="B1020" s="84"/>
      <c r="C1020" s="84"/>
      <c r="D1020" s="84"/>
      <c r="E1020" s="84"/>
      <c r="F1020" s="84"/>
      <c r="G1020" s="84"/>
      <c r="H1020" s="84"/>
      <c r="I1020" s="84"/>
    </row>
    <row r="1021" spans="1:9" ht="15" customHeight="1">
      <c r="A1021" s="84"/>
      <c r="B1021" s="84"/>
      <c r="C1021" s="84"/>
      <c r="D1021" s="84"/>
      <c r="E1021" s="84"/>
      <c r="F1021" s="84"/>
      <c r="G1021" s="84"/>
      <c r="H1021" s="84"/>
      <c r="I1021" s="84"/>
    </row>
    <row r="1022" spans="1:9" ht="15" customHeight="1">
      <c r="A1022" s="84"/>
      <c r="B1022" s="84"/>
      <c r="C1022" s="84"/>
      <c r="D1022" s="84"/>
      <c r="E1022" s="84"/>
      <c r="F1022" s="84"/>
      <c r="G1022" s="84"/>
      <c r="H1022" s="84"/>
      <c r="I1022" s="84"/>
    </row>
    <row r="1023" spans="1:9" ht="15" customHeight="1">
      <c r="A1023" s="84"/>
      <c r="B1023" s="84"/>
      <c r="C1023" s="84"/>
      <c r="D1023" s="84"/>
      <c r="E1023" s="84"/>
      <c r="F1023" s="84"/>
      <c r="G1023" s="84"/>
      <c r="H1023" s="84"/>
      <c r="I1023" s="84"/>
    </row>
    <row r="1024" spans="1:9" ht="15" customHeight="1">
      <c r="A1024" s="84"/>
      <c r="B1024" s="84"/>
      <c r="C1024" s="84"/>
      <c r="D1024" s="84"/>
      <c r="E1024" s="84"/>
      <c r="F1024" s="84"/>
      <c r="G1024" s="84"/>
      <c r="H1024" s="84"/>
      <c r="I1024" s="84"/>
    </row>
    <row r="1025" spans="1:9" ht="15" customHeight="1">
      <c r="A1025" s="84"/>
      <c r="B1025" s="84"/>
      <c r="C1025" s="84"/>
      <c r="D1025" s="84"/>
      <c r="E1025" s="84"/>
      <c r="F1025" s="84"/>
      <c r="G1025" s="84"/>
      <c r="H1025" s="84"/>
      <c r="I1025" s="84"/>
    </row>
    <row r="1026" spans="1:9" ht="15" customHeight="1">
      <c r="A1026" s="84"/>
      <c r="B1026" s="84"/>
      <c r="C1026" s="84"/>
      <c r="D1026" s="84"/>
      <c r="E1026" s="84"/>
      <c r="F1026" s="84"/>
      <c r="G1026" s="84"/>
      <c r="H1026" s="84"/>
      <c r="I1026" s="84"/>
    </row>
    <row r="1027" spans="1:9" ht="15" customHeight="1">
      <c r="A1027" s="84"/>
      <c r="B1027" s="84"/>
      <c r="C1027" s="84"/>
      <c r="D1027" s="84"/>
      <c r="E1027" s="84"/>
      <c r="F1027" s="84"/>
      <c r="G1027" s="84"/>
      <c r="H1027" s="84"/>
      <c r="I1027" s="84"/>
    </row>
    <row r="1028" spans="1:9" ht="15" customHeight="1">
      <c r="A1028" s="84"/>
      <c r="B1028" s="84"/>
      <c r="C1028" s="84"/>
      <c r="D1028" s="84"/>
      <c r="E1028" s="84"/>
      <c r="F1028" s="84"/>
      <c r="G1028" s="84"/>
      <c r="H1028" s="84"/>
      <c r="I1028" s="84"/>
    </row>
    <row r="1029" spans="1:9" ht="15" customHeight="1">
      <c r="A1029" s="84"/>
      <c r="B1029" s="84"/>
      <c r="C1029" s="84"/>
      <c r="D1029" s="84"/>
      <c r="E1029" s="84"/>
      <c r="F1029" s="84"/>
      <c r="G1029" s="84"/>
      <c r="H1029" s="84"/>
      <c r="I1029" s="84"/>
    </row>
    <row r="1030" spans="1:9" ht="15" customHeight="1">
      <c r="A1030" s="84"/>
      <c r="B1030" s="84"/>
      <c r="C1030" s="84"/>
      <c r="D1030" s="84"/>
      <c r="E1030" s="84"/>
      <c r="F1030" s="84"/>
      <c r="G1030" s="84"/>
      <c r="H1030" s="84"/>
      <c r="I1030" s="84"/>
    </row>
    <row r="1031" spans="1:9" ht="15" customHeight="1">
      <c r="A1031" s="84"/>
      <c r="B1031" s="84"/>
      <c r="C1031" s="84"/>
      <c r="D1031" s="84"/>
      <c r="E1031" s="84"/>
      <c r="F1031" s="84"/>
      <c r="G1031" s="84"/>
      <c r="H1031" s="84"/>
      <c r="I1031" s="84"/>
    </row>
    <row r="1032" spans="1:9" ht="15" customHeight="1">
      <c r="A1032" s="84"/>
      <c r="B1032" s="84"/>
      <c r="C1032" s="84"/>
      <c r="D1032" s="84"/>
      <c r="E1032" s="84"/>
      <c r="F1032" s="84"/>
      <c r="G1032" s="84"/>
      <c r="H1032" s="84"/>
      <c r="I1032" s="84"/>
    </row>
    <row r="1033" spans="1:9" ht="15" customHeight="1">
      <c r="A1033" s="84"/>
      <c r="B1033" s="84"/>
      <c r="C1033" s="84"/>
      <c r="D1033" s="84"/>
      <c r="E1033" s="84"/>
      <c r="F1033" s="84"/>
      <c r="G1033" s="84"/>
      <c r="H1033" s="84"/>
      <c r="I1033" s="84"/>
    </row>
    <row r="1034" spans="1:9" ht="15" customHeight="1">
      <c r="A1034" s="84"/>
      <c r="B1034" s="84"/>
      <c r="C1034" s="84"/>
      <c r="D1034" s="84"/>
      <c r="E1034" s="84"/>
      <c r="F1034" s="84"/>
      <c r="G1034" s="84"/>
      <c r="H1034" s="84"/>
      <c r="I1034" s="84"/>
    </row>
    <row r="1035" spans="1:9" ht="15" customHeight="1">
      <c r="A1035" s="84"/>
      <c r="B1035" s="84"/>
      <c r="C1035" s="84"/>
      <c r="D1035" s="84"/>
      <c r="E1035" s="84"/>
      <c r="F1035" s="84"/>
      <c r="G1035" s="84"/>
      <c r="H1035" s="84"/>
      <c r="I1035" s="84"/>
    </row>
    <row r="1036" spans="1:9" ht="15" customHeight="1">
      <c r="A1036" s="84"/>
      <c r="B1036" s="84"/>
      <c r="C1036" s="84"/>
      <c r="D1036" s="84"/>
      <c r="E1036" s="84"/>
      <c r="F1036" s="84"/>
      <c r="G1036" s="84"/>
      <c r="H1036" s="84"/>
      <c r="I1036" s="84"/>
    </row>
    <row r="1037" spans="1:9" ht="15" customHeight="1">
      <c r="A1037" s="84"/>
      <c r="B1037" s="84"/>
      <c r="C1037" s="84"/>
      <c r="D1037" s="84"/>
      <c r="E1037" s="84"/>
      <c r="F1037" s="84"/>
      <c r="G1037" s="84"/>
      <c r="H1037" s="84"/>
      <c r="I1037" s="84"/>
    </row>
    <row r="1038" spans="1:9" ht="15" customHeight="1">
      <c r="A1038" s="84"/>
      <c r="B1038" s="84"/>
      <c r="C1038" s="84"/>
      <c r="D1038" s="84"/>
      <c r="E1038" s="84"/>
      <c r="F1038" s="84"/>
      <c r="G1038" s="84"/>
      <c r="H1038" s="84"/>
      <c r="I1038" s="84"/>
    </row>
    <row r="1039" spans="1:9" ht="15" customHeight="1">
      <c r="A1039" s="84"/>
      <c r="B1039" s="84"/>
      <c r="C1039" s="84"/>
      <c r="D1039" s="84"/>
      <c r="E1039" s="84"/>
      <c r="F1039" s="84"/>
      <c r="G1039" s="84"/>
      <c r="H1039" s="84"/>
      <c r="I1039" s="84"/>
    </row>
    <row r="1040" spans="1:9" ht="15" customHeight="1">
      <c r="A1040" s="84"/>
      <c r="B1040" s="84"/>
      <c r="C1040" s="84"/>
      <c r="D1040" s="84"/>
      <c r="E1040" s="84"/>
      <c r="F1040" s="84"/>
      <c r="G1040" s="84"/>
      <c r="H1040" s="84"/>
      <c r="I1040" s="84"/>
    </row>
    <row r="1041" spans="1:9" ht="15" customHeight="1">
      <c r="A1041" s="84"/>
      <c r="B1041" s="84"/>
      <c r="C1041" s="84"/>
      <c r="D1041" s="84"/>
      <c r="E1041" s="84"/>
      <c r="F1041" s="84"/>
      <c r="G1041" s="84"/>
      <c r="H1041" s="84"/>
      <c r="I1041" s="84"/>
    </row>
    <row r="1042" spans="1:9" ht="15" customHeight="1">
      <c r="A1042" s="84"/>
      <c r="B1042" s="84"/>
      <c r="C1042" s="84"/>
      <c r="D1042" s="84"/>
      <c r="E1042" s="84"/>
      <c r="F1042" s="84"/>
      <c r="G1042" s="84"/>
      <c r="H1042" s="84"/>
      <c r="I1042" s="84"/>
    </row>
    <row r="1043" spans="1:9" ht="15" customHeight="1">
      <c r="A1043" s="84"/>
      <c r="B1043" s="84"/>
      <c r="C1043" s="84"/>
      <c r="D1043" s="84"/>
      <c r="E1043" s="84"/>
      <c r="F1043" s="84"/>
      <c r="G1043" s="84"/>
      <c r="H1043" s="84"/>
      <c r="I1043" s="84"/>
    </row>
    <row r="1044" spans="1:9" ht="15" customHeight="1">
      <c r="A1044" s="84"/>
      <c r="B1044" s="84"/>
      <c r="C1044" s="84"/>
      <c r="D1044" s="84"/>
      <c r="E1044" s="84"/>
      <c r="F1044" s="84"/>
      <c r="G1044" s="84"/>
      <c r="H1044" s="84"/>
      <c r="I1044" s="84"/>
    </row>
    <row r="1045" spans="1:9" ht="15" customHeight="1">
      <c r="A1045" s="84"/>
      <c r="B1045" s="84"/>
      <c r="C1045" s="84"/>
      <c r="D1045" s="84"/>
      <c r="E1045" s="84"/>
      <c r="F1045" s="84"/>
      <c r="G1045" s="84"/>
      <c r="H1045" s="84"/>
      <c r="I1045" s="84"/>
    </row>
    <row r="1046" spans="1:9" ht="15" customHeight="1">
      <c r="A1046" s="84"/>
      <c r="B1046" s="84"/>
      <c r="C1046" s="84"/>
      <c r="D1046" s="84"/>
      <c r="E1046" s="84"/>
      <c r="F1046" s="84"/>
      <c r="G1046" s="84"/>
      <c r="H1046" s="84"/>
      <c r="I1046" s="84"/>
    </row>
    <row r="1047" spans="1:9" ht="15" customHeight="1">
      <c r="A1047" s="84"/>
      <c r="B1047" s="84"/>
      <c r="C1047" s="84"/>
      <c r="D1047" s="84"/>
      <c r="E1047" s="84"/>
      <c r="F1047" s="84"/>
      <c r="G1047" s="84"/>
      <c r="H1047" s="84"/>
      <c r="I1047" s="84"/>
    </row>
    <row r="1048" spans="1:9" ht="15" customHeight="1">
      <c r="A1048" s="84"/>
      <c r="B1048" s="84"/>
      <c r="C1048" s="84"/>
      <c r="D1048" s="84"/>
      <c r="E1048" s="84"/>
      <c r="F1048" s="84"/>
      <c r="G1048" s="84"/>
      <c r="H1048" s="84"/>
      <c r="I1048" s="84"/>
    </row>
    <row r="1049" spans="1:9" ht="15" customHeight="1">
      <c r="A1049" s="84"/>
      <c r="B1049" s="84"/>
      <c r="C1049" s="84"/>
      <c r="D1049" s="84"/>
      <c r="E1049" s="84"/>
      <c r="F1049" s="84"/>
      <c r="G1049" s="84"/>
      <c r="H1049" s="84"/>
      <c r="I1049" s="84"/>
    </row>
    <row r="1050" spans="1:9" ht="15" customHeight="1">
      <c r="A1050" s="84"/>
      <c r="B1050" s="84"/>
      <c r="C1050" s="84"/>
      <c r="D1050" s="84"/>
      <c r="E1050" s="84"/>
      <c r="F1050" s="84"/>
      <c r="G1050" s="84"/>
      <c r="H1050" s="84"/>
      <c r="I1050" s="84"/>
    </row>
    <row r="1051" spans="1:9" ht="15" customHeight="1">
      <c r="A1051" s="84"/>
      <c r="B1051" s="84"/>
      <c r="C1051" s="84"/>
      <c r="D1051" s="84"/>
      <c r="E1051" s="84"/>
      <c r="F1051" s="84"/>
      <c r="G1051" s="84"/>
      <c r="H1051" s="84"/>
      <c r="I1051" s="84"/>
    </row>
    <row r="1052" spans="1:9" ht="15" customHeight="1">
      <c r="A1052" s="84"/>
      <c r="B1052" s="84"/>
      <c r="C1052" s="84"/>
      <c r="D1052" s="84"/>
      <c r="E1052" s="84"/>
      <c r="F1052" s="84"/>
      <c r="G1052" s="84"/>
      <c r="H1052" s="84"/>
      <c r="I1052" s="84"/>
    </row>
    <row r="1053" spans="1:9" ht="15" customHeight="1">
      <c r="A1053" s="84"/>
      <c r="B1053" s="84"/>
      <c r="C1053" s="84"/>
      <c r="D1053" s="84"/>
      <c r="E1053" s="84"/>
      <c r="F1053" s="84"/>
      <c r="G1053" s="84"/>
      <c r="H1053" s="84"/>
      <c r="I1053" s="84"/>
    </row>
    <row r="1054" spans="1:9" ht="15" customHeight="1">
      <c r="A1054" s="84"/>
      <c r="B1054" s="84"/>
      <c r="C1054" s="84"/>
      <c r="D1054" s="84"/>
      <c r="E1054" s="84"/>
      <c r="F1054" s="84"/>
      <c r="G1054" s="84"/>
      <c r="H1054" s="84"/>
      <c r="I1054" s="84"/>
    </row>
    <row r="1055" spans="1:9" ht="15" customHeight="1">
      <c r="A1055" s="84"/>
      <c r="B1055" s="84"/>
      <c r="C1055" s="84"/>
      <c r="D1055" s="84"/>
      <c r="E1055" s="84"/>
      <c r="F1055" s="84"/>
      <c r="G1055" s="84"/>
      <c r="H1055" s="84"/>
      <c r="I1055" s="84"/>
    </row>
    <row r="1056" spans="1:9" ht="15" customHeight="1">
      <c r="A1056" s="84"/>
      <c r="B1056" s="84"/>
      <c r="C1056" s="84"/>
      <c r="D1056" s="84"/>
      <c r="E1056" s="84"/>
      <c r="F1056" s="84"/>
      <c r="G1056" s="84"/>
      <c r="H1056" s="84"/>
      <c r="I1056" s="84"/>
    </row>
    <row r="1057" spans="1:9" ht="15" customHeight="1">
      <c r="A1057" s="84"/>
      <c r="B1057" s="84"/>
      <c r="C1057" s="84"/>
      <c r="D1057" s="84"/>
      <c r="E1057" s="84"/>
      <c r="F1057" s="84"/>
      <c r="G1057" s="84"/>
      <c r="H1057" s="84"/>
      <c r="I1057" s="84"/>
    </row>
    <row r="1058" spans="1:9" ht="15" customHeight="1">
      <c r="A1058" s="84"/>
      <c r="B1058" s="84"/>
      <c r="C1058" s="84"/>
      <c r="D1058" s="84"/>
      <c r="E1058" s="84"/>
      <c r="F1058" s="84"/>
      <c r="G1058" s="84"/>
      <c r="H1058" s="84"/>
      <c r="I1058" s="84"/>
    </row>
    <row r="1059" spans="1:9" ht="15" customHeight="1">
      <c r="A1059" s="84"/>
      <c r="B1059" s="84"/>
      <c r="C1059" s="84"/>
      <c r="D1059" s="84"/>
      <c r="E1059" s="84"/>
      <c r="F1059" s="84"/>
      <c r="G1059" s="84"/>
      <c r="H1059" s="84"/>
      <c r="I1059" s="84"/>
    </row>
    <row r="1060" spans="1:9" ht="15" customHeight="1">
      <c r="A1060" s="84"/>
      <c r="B1060" s="84"/>
      <c r="C1060" s="84"/>
      <c r="D1060" s="84"/>
      <c r="E1060" s="84"/>
      <c r="F1060" s="84"/>
      <c r="G1060" s="84"/>
      <c r="H1060" s="84"/>
      <c r="I1060" s="84"/>
    </row>
    <row r="1061" spans="1:9" ht="15" customHeight="1">
      <c r="A1061" s="84"/>
      <c r="B1061" s="84"/>
      <c r="C1061" s="84"/>
      <c r="D1061" s="84"/>
      <c r="E1061" s="84"/>
      <c r="F1061" s="84"/>
      <c r="G1061" s="84"/>
      <c r="H1061" s="84"/>
      <c r="I1061" s="84"/>
    </row>
    <row r="1062" spans="1:9" ht="15" customHeight="1">
      <c r="A1062" s="84"/>
      <c r="B1062" s="84"/>
      <c r="C1062" s="84"/>
      <c r="D1062" s="84"/>
      <c r="E1062" s="84"/>
      <c r="F1062" s="84"/>
      <c r="G1062" s="84"/>
      <c r="H1062" s="84"/>
      <c r="I1062" s="84"/>
    </row>
    <row r="1063" spans="1:9" ht="15" customHeight="1">
      <c r="A1063" s="84"/>
      <c r="B1063" s="84"/>
      <c r="C1063" s="84"/>
      <c r="D1063" s="84"/>
      <c r="E1063" s="84"/>
      <c r="F1063" s="84"/>
      <c r="G1063" s="84"/>
      <c r="H1063" s="84"/>
      <c r="I1063" s="84"/>
    </row>
    <row r="1064" spans="1:9" ht="15" customHeight="1">
      <c r="A1064" s="84"/>
      <c r="B1064" s="84"/>
      <c r="C1064" s="84"/>
      <c r="D1064" s="84"/>
      <c r="E1064" s="84"/>
      <c r="F1064" s="84"/>
      <c r="G1064" s="84"/>
      <c r="H1064" s="84"/>
      <c r="I1064" s="84"/>
    </row>
    <row r="1065" spans="1:9" ht="15" customHeight="1">
      <c r="A1065" s="84"/>
      <c r="B1065" s="84"/>
      <c r="C1065" s="84"/>
      <c r="D1065" s="84"/>
      <c r="E1065" s="84"/>
      <c r="F1065" s="84"/>
      <c r="G1065" s="84"/>
      <c r="H1065" s="84"/>
      <c r="I1065" s="84"/>
    </row>
    <row r="1066" spans="1:9" ht="15" customHeight="1">
      <c r="A1066" s="84"/>
      <c r="B1066" s="84"/>
      <c r="C1066" s="84"/>
      <c r="D1066" s="84"/>
      <c r="E1066" s="84"/>
      <c r="F1066" s="84"/>
      <c r="G1066" s="84"/>
      <c r="H1066" s="84"/>
      <c r="I1066" s="84"/>
    </row>
    <row r="1067" spans="1:9" ht="15" customHeight="1">
      <c r="A1067" s="84"/>
      <c r="B1067" s="84"/>
      <c r="C1067" s="84"/>
      <c r="D1067" s="84"/>
      <c r="E1067" s="84"/>
      <c r="F1067" s="84"/>
      <c r="G1067" s="84"/>
      <c r="H1067" s="84"/>
      <c r="I1067" s="84"/>
    </row>
    <row r="1068" spans="1:9" ht="15" customHeight="1">
      <c r="A1068" s="84"/>
      <c r="B1068" s="84"/>
      <c r="C1068" s="84"/>
      <c r="D1068" s="84"/>
      <c r="E1068" s="84"/>
      <c r="F1068" s="84"/>
      <c r="G1068" s="84"/>
      <c r="H1068" s="84"/>
      <c r="I1068" s="84"/>
    </row>
    <row r="1069" spans="1:9" ht="15" customHeight="1">
      <c r="A1069" s="84"/>
      <c r="B1069" s="84"/>
      <c r="C1069" s="84"/>
      <c r="D1069" s="84"/>
      <c r="E1069" s="84"/>
      <c r="F1069" s="84"/>
      <c r="G1069" s="84"/>
      <c r="H1069" s="84"/>
      <c r="I1069" s="84"/>
    </row>
    <row r="1070" spans="1:9" ht="15" customHeight="1">
      <c r="A1070" s="84"/>
      <c r="B1070" s="84"/>
      <c r="C1070" s="84"/>
      <c r="D1070" s="84"/>
      <c r="E1070" s="84"/>
      <c r="F1070" s="84"/>
      <c r="G1070" s="84"/>
      <c r="H1070" s="84"/>
      <c r="I1070" s="84"/>
    </row>
    <row r="1071" spans="1:9" ht="15" customHeight="1">
      <c r="A1071" s="84"/>
      <c r="B1071" s="84"/>
      <c r="C1071" s="84"/>
      <c r="D1071" s="84"/>
      <c r="E1071" s="84"/>
      <c r="F1071" s="84"/>
      <c r="G1071" s="84"/>
      <c r="H1071" s="84"/>
      <c r="I1071" s="84"/>
    </row>
    <row r="1072" spans="1:9" ht="15" customHeight="1">
      <c r="A1072" s="84"/>
      <c r="B1072" s="84"/>
      <c r="C1072" s="84"/>
      <c r="D1072" s="84"/>
      <c r="E1072" s="84"/>
      <c r="F1072" s="84"/>
      <c r="G1072" s="84"/>
      <c r="H1072" s="84"/>
      <c r="I1072" s="84"/>
    </row>
    <row r="1073" spans="1:9" ht="15" customHeight="1">
      <c r="A1073" s="84"/>
      <c r="B1073" s="84"/>
      <c r="C1073" s="84"/>
      <c r="D1073" s="84"/>
      <c r="E1073" s="84"/>
      <c r="F1073" s="84"/>
      <c r="G1073" s="84"/>
      <c r="H1073" s="84"/>
      <c r="I1073" s="84"/>
    </row>
    <row r="1074" spans="1:9" ht="15" customHeight="1">
      <c r="A1074" s="84"/>
      <c r="B1074" s="84"/>
      <c r="C1074" s="84"/>
      <c r="D1074" s="84"/>
      <c r="E1074" s="84"/>
      <c r="F1074" s="84"/>
      <c r="G1074" s="84"/>
      <c r="H1074" s="84"/>
      <c r="I1074" s="84"/>
    </row>
    <row r="1075" spans="1:9" ht="15" customHeight="1">
      <c r="A1075" s="84"/>
      <c r="B1075" s="84"/>
      <c r="C1075" s="84"/>
      <c r="D1075" s="84"/>
      <c r="E1075" s="84"/>
      <c r="F1075" s="84"/>
      <c r="G1075" s="84"/>
      <c r="H1075" s="84"/>
      <c r="I1075" s="84"/>
    </row>
    <row r="1076" spans="1:9" ht="15" customHeight="1">
      <c r="A1076" s="84"/>
      <c r="B1076" s="84"/>
      <c r="C1076" s="84"/>
      <c r="D1076" s="84"/>
      <c r="E1076" s="84"/>
      <c r="F1076" s="84"/>
      <c r="G1076" s="84"/>
      <c r="H1076" s="84"/>
      <c r="I1076" s="84"/>
    </row>
    <row r="1077" spans="1:9" ht="15" customHeight="1">
      <c r="A1077" s="84"/>
      <c r="B1077" s="84"/>
      <c r="C1077" s="84"/>
      <c r="D1077" s="84"/>
      <c r="E1077" s="84"/>
      <c r="F1077" s="84"/>
      <c r="G1077" s="84"/>
      <c r="H1077" s="84"/>
      <c r="I1077" s="84"/>
    </row>
    <row r="1078" spans="1:9" ht="15" customHeight="1">
      <c r="A1078" s="84"/>
      <c r="B1078" s="84"/>
      <c r="C1078" s="84"/>
      <c r="D1078" s="84"/>
      <c r="E1078" s="84"/>
      <c r="F1078" s="84"/>
      <c r="G1078" s="84"/>
      <c r="H1078" s="84"/>
      <c r="I1078" s="84"/>
    </row>
    <row r="1079" spans="1:9" ht="15" customHeight="1">
      <c r="A1079" s="84"/>
      <c r="B1079" s="84"/>
      <c r="C1079" s="84"/>
      <c r="D1079" s="84"/>
      <c r="E1079" s="84"/>
      <c r="F1079" s="84"/>
      <c r="G1079" s="84"/>
      <c r="H1079" s="84"/>
      <c r="I1079" s="84"/>
    </row>
    <row r="1080" spans="1:9" ht="15" customHeight="1">
      <c r="A1080" s="84"/>
      <c r="B1080" s="84"/>
      <c r="C1080" s="84"/>
      <c r="D1080" s="84"/>
      <c r="E1080" s="84"/>
      <c r="F1080" s="84"/>
      <c r="G1080" s="84"/>
      <c r="H1080" s="84"/>
      <c r="I1080" s="84"/>
    </row>
    <row r="1081" spans="1:9" ht="15" customHeight="1">
      <c r="A1081" s="84"/>
      <c r="B1081" s="84"/>
      <c r="C1081" s="84"/>
      <c r="D1081" s="84"/>
      <c r="E1081" s="84"/>
      <c r="F1081" s="84"/>
      <c r="G1081" s="84"/>
      <c r="H1081" s="84"/>
      <c r="I1081" s="84"/>
    </row>
    <row r="1082" spans="1:9" ht="15" customHeight="1">
      <c r="A1082" s="84"/>
      <c r="B1082" s="84"/>
      <c r="C1082" s="84"/>
      <c r="D1082" s="84"/>
      <c r="E1082" s="84"/>
      <c r="F1082" s="84"/>
      <c r="G1082" s="84"/>
      <c r="H1082" s="84"/>
      <c r="I1082" s="84"/>
    </row>
    <row r="1083" spans="1:9" ht="15" customHeight="1">
      <c r="A1083" s="84"/>
      <c r="B1083" s="84"/>
      <c r="C1083" s="84"/>
      <c r="D1083" s="84"/>
      <c r="E1083" s="84"/>
      <c r="F1083" s="84"/>
      <c r="G1083" s="84"/>
      <c r="H1083" s="84"/>
      <c r="I1083" s="84"/>
    </row>
    <row r="1084" spans="1:9" ht="15" customHeight="1">
      <c r="A1084" s="84"/>
      <c r="B1084" s="84"/>
      <c r="C1084" s="84"/>
      <c r="D1084" s="84"/>
      <c r="E1084" s="84"/>
      <c r="F1084" s="84"/>
      <c r="G1084" s="84"/>
      <c r="H1084" s="84"/>
      <c r="I1084" s="84"/>
    </row>
    <row r="1085" spans="1:9" ht="15" customHeight="1">
      <c r="A1085" s="84"/>
      <c r="B1085" s="84"/>
      <c r="C1085" s="84"/>
      <c r="D1085" s="84"/>
      <c r="E1085" s="84"/>
      <c r="F1085" s="84"/>
      <c r="G1085" s="84"/>
      <c r="H1085" s="84"/>
      <c r="I1085" s="84"/>
    </row>
    <row r="1086" spans="1:9" ht="15" customHeight="1">
      <c r="A1086" s="84"/>
      <c r="B1086" s="84"/>
      <c r="C1086" s="84"/>
      <c r="D1086" s="84"/>
      <c r="E1086" s="84"/>
      <c r="F1086" s="84"/>
      <c r="G1086" s="84"/>
      <c r="H1086" s="84"/>
      <c r="I1086" s="84"/>
    </row>
    <row r="1087" spans="1:9" ht="15" customHeight="1">
      <c r="A1087" s="84"/>
      <c r="B1087" s="84"/>
      <c r="C1087" s="84"/>
      <c r="D1087" s="84"/>
      <c r="E1087" s="84"/>
      <c r="F1087" s="84"/>
      <c r="G1087" s="84"/>
      <c r="H1087" s="84"/>
      <c r="I1087" s="84"/>
    </row>
    <row r="1088" spans="1:9" ht="15" customHeight="1">
      <c r="A1088" s="84"/>
      <c r="B1088" s="84"/>
      <c r="C1088" s="84"/>
      <c r="D1088" s="84"/>
      <c r="E1088" s="84"/>
      <c r="F1088" s="84"/>
      <c r="G1088" s="84"/>
      <c r="H1088" s="84"/>
      <c r="I1088" s="84"/>
    </row>
    <row r="1089" spans="1:9" ht="15" customHeight="1">
      <c r="A1089" s="84"/>
      <c r="B1089" s="84"/>
      <c r="C1089" s="84"/>
      <c r="D1089" s="84"/>
      <c r="E1089" s="84"/>
      <c r="F1089" s="84"/>
      <c r="G1089" s="84"/>
      <c r="H1089" s="84"/>
      <c r="I1089" s="84"/>
    </row>
    <row r="1090" spans="1:9" ht="15" customHeight="1">
      <c r="A1090" s="84"/>
      <c r="B1090" s="84"/>
      <c r="C1090" s="84"/>
      <c r="D1090" s="84"/>
      <c r="E1090" s="84"/>
      <c r="F1090" s="84"/>
      <c r="G1090" s="84"/>
      <c r="H1090" s="84"/>
      <c r="I1090" s="84"/>
    </row>
    <row r="1091" spans="1:9" ht="15" customHeight="1">
      <c r="A1091" s="84"/>
      <c r="B1091" s="84"/>
      <c r="C1091" s="84"/>
      <c r="D1091" s="84"/>
      <c r="E1091" s="84"/>
      <c r="F1091" s="84"/>
      <c r="G1091" s="84"/>
      <c r="H1091" s="84"/>
      <c r="I1091" s="84"/>
    </row>
    <row r="1092" spans="1:9" ht="15" customHeight="1">
      <c r="A1092" s="84"/>
      <c r="B1092" s="84"/>
      <c r="C1092" s="84"/>
      <c r="D1092" s="84"/>
      <c r="E1092" s="84"/>
      <c r="F1092" s="84"/>
      <c r="G1092" s="84"/>
      <c r="H1092" s="84"/>
      <c r="I1092" s="84"/>
    </row>
    <row r="1093" spans="1:9" ht="15" customHeight="1">
      <c r="A1093" s="84"/>
      <c r="B1093" s="84"/>
      <c r="C1093" s="84"/>
      <c r="D1093" s="84"/>
      <c r="E1093" s="84"/>
      <c r="F1093" s="84"/>
      <c r="G1093" s="84"/>
      <c r="H1093" s="84"/>
      <c r="I1093" s="84"/>
    </row>
    <row r="1094" spans="1:9" ht="15" customHeight="1">
      <c r="A1094" s="84"/>
      <c r="B1094" s="84"/>
      <c r="C1094" s="84"/>
      <c r="D1094" s="84"/>
      <c r="E1094" s="84"/>
      <c r="F1094" s="84"/>
      <c r="G1094" s="84"/>
      <c r="H1094" s="84"/>
      <c r="I1094" s="84"/>
    </row>
    <row r="1095" spans="1:9" ht="15" customHeight="1">
      <c r="A1095" s="84"/>
      <c r="B1095" s="84"/>
      <c r="C1095" s="84"/>
      <c r="D1095" s="84"/>
      <c r="E1095" s="84"/>
      <c r="F1095" s="84"/>
      <c r="G1095" s="84"/>
      <c r="H1095" s="84"/>
      <c r="I1095" s="84"/>
    </row>
    <row r="1096" spans="1:9" ht="15" customHeight="1">
      <c r="A1096" s="84"/>
      <c r="B1096" s="84"/>
      <c r="C1096" s="84"/>
      <c r="D1096" s="84"/>
      <c r="E1096" s="84"/>
      <c r="F1096" s="84"/>
      <c r="G1096" s="84"/>
      <c r="H1096" s="84"/>
      <c r="I1096" s="84"/>
    </row>
    <row r="1097" spans="1:9" ht="15" customHeight="1">
      <c r="A1097" s="84"/>
      <c r="B1097" s="84"/>
      <c r="C1097" s="84"/>
      <c r="D1097" s="84"/>
      <c r="E1097" s="84"/>
      <c r="F1097" s="84"/>
      <c r="G1097" s="84"/>
      <c r="H1097" s="84"/>
      <c r="I1097" s="84"/>
    </row>
    <row r="1098" spans="1:9" ht="15" customHeight="1">
      <c r="A1098" s="84"/>
      <c r="B1098" s="84"/>
      <c r="C1098" s="84"/>
      <c r="D1098" s="84"/>
      <c r="E1098" s="84"/>
      <c r="F1098" s="84"/>
      <c r="G1098" s="84"/>
      <c r="H1098" s="84"/>
      <c r="I1098" s="84"/>
    </row>
    <row r="1099" spans="1:9" ht="15" customHeight="1">
      <c r="A1099" s="84"/>
      <c r="B1099" s="84"/>
      <c r="C1099" s="84"/>
      <c r="D1099" s="84"/>
      <c r="E1099" s="84"/>
      <c r="F1099" s="84"/>
      <c r="G1099" s="84"/>
      <c r="H1099" s="84"/>
      <c r="I1099" s="84"/>
    </row>
    <row r="1100" spans="1:9" ht="15" customHeight="1">
      <c r="A1100" s="84"/>
      <c r="B1100" s="84"/>
      <c r="C1100" s="84"/>
      <c r="D1100" s="84"/>
      <c r="E1100" s="84"/>
      <c r="F1100" s="84"/>
      <c r="G1100" s="84"/>
      <c r="H1100" s="84"/>
      <c r="I1100" s="84"/>
    </row>
    <row r="1101" spans="1:9" ht="15" customHeight="1">
      <c r="A1101" s="84"/>
      <c r="B1101" s="84"/>
      <c r="C1101" s="84"/>
      <c r="D1101" s="84"/>
      <c r="E1101" s="84"/>
      <c r="F1101" s="84"/>
      <c r="G1101" s="84"/>
      <c r="H1101" s="84"/>
      <c r="I1101" s="84"/>
    </row>
    <row r="1102" spans="1:9" ht="15" customHeight="1">
      <c r="A1102" s="84"/>
      <c r="B1102" s="84"/>
      <c r="C1102" s="84"/>
      <c r="D1102" s="84"/>
      <c r="E1102" s="84"/>
      <c r="F1102" s="84"/>
      <c r="G1102" s="84"/>
      <c r="H1102" s="84"/>
      <c r="I1102" s="84"/>
    </row>
    <row r="1103" spans="1:9" ht="15" customHeight="1">
      <c r="A1103" s="84"/>
      <c r="B1103" s="84"/>
      <c r="C1103" s="84"/>
      <c r="D1103" s="84"/>
      <c r="E1103" s="84"/>
      <c r="F1103" s="84"/>
      <c r="G1103" s="84"/>
      <c r="H1103" s="84"/>
      <c r="I1103" s="84"/>
    </row>
    <row r="1104" spans="1:9" ht="15" customHeight="1">
      <c r="A1104" s="84"/>
      <c r="B1104" s="84"/>
      <c r="C1104" s="84"/>
      <c r="D1104" s="84"/>
      <c r="E1104" s="84"/>
      <c r="F1104" s="84"/>
      <c r="G1104" s="84"/>
      <c r="H1104" s="84"/>
      <c r="I1104" s="84"/>
    </row>
    <row r="1105" spans="1:9" ht="15" customHeight="1">
      <c r="A1105" s="84"/>
      <c r="B1105" s="84"/>
      <c r="C1105" s="84"/>
      <c r="D1105" s="84"/>
      <c r="E1105" s="84"/>
      <c r="F1105" s="84"/>
      <c r="G1105" s="84"/>
      <c r="H1105" s="84"/>
      <c r="I1105" s="84"/>
    </row>
    <row r="1106" spans="1:9" ht="15" customHeight="1">
      <c r="A1106" s="84"/>
      <c r="B1106" s="84"/>
      <c r="C1106" s="84"/>
      <c r="D1106" s="84"/>
      <c r="E1106" s="84"/>
      <c r="F1106" s="84"/>
      <c r="G1106" s="84"/>
      <c r="H1106" s="84"/>
      <c r="I1106" s="84"/>
    </row>
    <row r="1107" spans="1:9" ht="15" customHeight="1">
      <c r="A1107" s="84"/>
      <c r="B1107" s="84"/>
      <c r="C1107" s="84"/>
      <c r="D1107" s="84"/>
      <c r="E1107" s="84"/>
      <c r="F1107" s="84"/>
      <c r="G1107" s="84"/>
      <c r="H1107" s="84"/>
      <c r="I1107" s="84"/>
    </row>
    <row r="1108" spans="1:9" ht="15" customHeight="1">
      <c r="A1108" s="84"/>
      <c r="B1108" s="84"/>
      <c r="C1108" s="84"/>
      <c r="D1108" s="84"/>
      <c r="E1108" s="84"/>
      <c r="F1108" s="84"/>
      <c r="G1108" s="84"/>
      <c r="H1108" s="84"/>
      <c r="I1108" s="84"/>
    </row>
    <row r="1109" spans="1:9" ht="15" customHeight="1">
      <c r="A1109" s="84"/>
      <c r="B1109" s="84"/>
      <c r="C1109" s="84"/>
      <c r="D1109" s="84"/>
      <c r="E1109" s="84"/>
      <c r="F1109" s="84"/>
      <c r="G1109" s="84"/>
      <c r="H1109" s="84"/>
      <c r="I1109" s="84"/>
    </row>
    <row r="1110" spans="1:9" ht="15" customHeight="1">
      <c r="A1110" s="84"/>
      <c r="B1110" s="84"/>
      <c r="C1110" s="84"/>
      <c r="D1110" s="84"/>
      <c r="E1110" s="84"/>
      <c r="F1110" s="84"/>
      <c r="G1110" s="84"/>
      <c r="H1110" s="84"/>
      <c r="I1110" s="84"/>
    </row>
    <row r="1111" spans="1:9" ht="15" customHeight="1">
      <c r="A1111" s="84"/>
      <c r="B1111" s="84"/>
      <c r="C1111" s="84"/>
      <c r="D1111" s="84"/>
      <c r="E1111" s="84"/>
      <c r="F1111" s="84"/>
      <c r="G1111" s="84"/>
      <c r="H1111" s="84"/>
      <c r="I1111" s="84"/>
    </row>
    <row r="1112" spans="1:9" ht="15" customHeight="1">
      <c r="A1112" s="84"/>
      <c r="B1112" s="84"/>
      <c r="C1112" s="84"/>
      <c r="D1112" s="84"/>
      <c r="E1112" s="84"/>
      <c r="F1112" s="84"/>
      <c r="G1112" s="84"/>
      <c r="H1112" s="84"/>
      <c r="I1112" s="84"/>
    </row>
    <row r="1113" spans="1:9" ht="15" customHeight="1">
      <c r="A1113" s="84"/>
      <c r="B1113" s="84"/>
      <c r="C1113" s="84"/>
      <c r="D1113" s="84"/>
      <c r="E1113" s="84"/>
      <c r="F1113" s="84"/>
      <c r="G1113" s="84"/>
      <c r="H1113" s="84"/>
      <c r="I1113" s="84"/>
    </row>
    <row r="1114" spans="1:9" ht="15" customHeight="1">
      <c r="A1114" s="84"/>
      <c r="B1114" s="84"/>
      <c r="C1114" s="84"/>
      <c r="D1114" s="84"/>
      <c r="E1114" s="84"/>
      <c r="F1114" s="84"/>
      <c r="G1114" s="84"/>
      <c r="H1114" s="84"/>
      <c r="I1114" s="84"/>
    </row>
    <row r="1115" spans="1:9" ht="15" customHeight="1">
      <c r="A1115" s="84"/>
      <c r="B1115" s="84"/>
      <c r="C1115" s="84"/>
      <c r="D1115" s="84"/>
      <c r="E1115" s="84"/>
      <c r="F1115" s="84"/>
      <c r="G1115" s="84"/>
      <c r="H1115" s="84"/>
      <c r="I1115" s="84"/>
    </row>
    <row r="1116" spans="1:9" ht="15" customHeight="1">
      <c r="A1116" s="84"/>
      <c r="B1116" s="84"/>
      <c r="C1116" s="84"/>
      <c r="D1116" s="84"/>
      <c r="E1116" s="84"/>
      <c r="F1116" s="84"/>
      <c r="G1116" s="84"/>
      <c r="H1116" s="84"/>
      <c r="I1116" s="84"/>
    </row>
    <row r="1117" spans="1:9" ht="15" customHeight="1">
      <c r="A1117" s="84"/>
      <c r="B1117" s="84"/>
      <c r="C1117" s="84"/>
      <c r="D1117" s="84"/>
      <c r="E1117" s="84"/>
      <c r="F1117" s="84"/>
      <c r="G1117" s="84"/>
      <c r="H1117" s="84"/>
      <c r="I1117" s="84"/>
    </row>
    <row r="1118" spans="1:9" ht="15" customHeight="1">
      <c r="A1118" s="84"/>
      <c r="B1118" s="84"/>
      <c r="C1118" s="84"/>
      <c r="D1118" s="84"/>
      <c r="E1118" s="84"/>
      <c r="F1118" s="84"/>
      <c r="G1118" s="84"/>
      <c r="H1118" s="84"/>
      <c r="I1118" s="84"/>
    </row>
    <row r="1119" spans="1:9" ht="15" customHeight="1">
      <c r="A1119" s="84"/>
      <c r="B1119" s="84"/>
      <c r="C1119" s="84"/>
      <c r="D1119" s="84"/>
      <c r="E1119" s="84"/>
      <c r="F1119" s="84"/>
      <c r="G1119" s="84"/>
      <c r="H1119" s="84"/>
      <c r="I1119" s="84"/>
    </row>
    <row r="1120" spans="1:9" ht="15" customHeight="1">
      <c r="A1120" s="84"/>
      <c r="B1120" s="84"/>
      <c r="C1120" s="84"/>
      <c r="D1120" s="84"/>
      <c r="E1120" s="84"/>
      <c r="F1120" s="84"/>
      <c r="G1120" s="84"/>
      <c r="H1120" s="84"/>
      <c r="I1120" s="84"/>
    </row>
    <row r="1121" spans="1:9" ht="15" customHeight="1">
      <c r="A1121" s="84"/>
      <c r="B1121" s="84"/>
      <c r="C1121" s="84"/>
      <c r="D1121" s="84"/>
      <c r="E1121" s="84"/>
      <c r="F1121" s="84"/>
      <c r="G1121" s="84"/>
      <c r="H1121" s="84"/>
      <c r="I1121" s="84"/>
    </row>
    <row r="1122" spans="1:9" ht="15" customHeight="1">
      <c r="A1122" s="84"/>
      <c r="B1122" s="84"/>
      <c r="C1122" s="84"/>
      <c r="D1122" s="84"/>
      <c r="E1122" s="84"/>
      <c r="F1122" s="84"/>
      <c r="G1122" s="84"/>
      <c r="H1122" s="84"/>
      <c r="I1122" s="84"/>
    </row>
    <row r="1123" spans="1:9" ht="15" customHeight="1">
      <c r="A1123" s="84"/>
      <c r="B1123" s="84"/>
      <c r="C1123" s="84"/>
      <c r="D1123" s="84"/>
      <c r="E1123" s="84"/>
      <c r="F1123" s="84"/>
      <c r="G1123" s="84"/>
      <c r="H1123" s="84"/>
      <c r="I1123" s="84"/>
    </row>
    <row r="1124" spans="1:9" ht="15" customHeight="1">
      <c r="A1124" s="84"/>
      <c r="B1124" s="84"/>
      <c r="C1124" s="84"/>
      <c r="D1124" s="84"/>
      <c r="E1124" s="84"/>
      <c r="F1124" s="84"/>
      <c r="G1124" s="84"/>
      <c r="H1124" s="84"/>
      <c r="I1124" s="84"/>
    </row>
    <row r="1125" spans="1:9" ht="15" customHeight="1">
      <c r="A1125" s="84"/>
      <c r="B1125" s="84"/>
      <c r="C1125" s="84"/>
      <c r="D1125" s="84"/>
      <c r="E1125" s="84"/>
      <c r="F1125" s="84"/>
      <c r="G1125" s="84"/>
      <c r="H1125" s="84"/>
      <c r="I1125" s="84"/>
    </row>
    <row r="1126" spans="1:9" ht="15" customHeight="1">
      <c r="A1126" s="84"/>
      <c r="B1126" s="84"/>
      <c r="C1126" s="84"/>
      <c r="D1126" s="84"/>
      <c r="E1126" s="84"/>
      <c r="F1126" s="84"/>
      <c r="G1126" s="84"/>
      <c r="H1126" s="84"/>
      <c r="I1126" s="84"/>
    </row>
    <row r="1127" spans="1:9" ht="15" customHeight="1">
      <c r="A1127" s="84"/>
      <c r="B1127" s="84"/>
      <c r="C1127" s="84"/>
      <c r="D1127" s="84"/>
      <c r="E1127" s="84"/>
      <c r="F1127" s="84"/>
      <c r="G1127" s="84"/>
      <c r="H1127" s="84"/>
      <c r="I1127" s="84"/>
    </row>
    <row r="1128" spans="1:9" ht="15" customHeight="1">
      <c r="A1128" s="84"/>
      <c r="B1128" s="84"/>
      <c r="C1128" s="84"/>
      <c r="D1128" s="84"/>
      <c r="E1128" s="84"/>
      <c r="F1128" s="84"/>
      <c r="G1128" s="84"/>
      <c r="H1128" s="84"/>
      <c r="I1128" s="84"/>
    </row>
    <row r="1129" spans="1:9" ht="15" customHeight="1">
      <c r="A1129" s="84"/>
      <c r="B1129" s="84"/>
      <c r="C1129" s="84"/>
      <c r="D1129" s="84"/>
      <c r="E1129" s="84"/>
      <c r="F1129" s="84"/>
      <c r="G1129" s="84"/>
      <c r="H1129" s="84"/>
      <c r="I1129" s="84"/>
    </row>
    <row r="1130" spans="1:9" ht="15" customHeight="1">
      <c r="A1130" s="84"/>
      <c r="B1130" s="84"/>
      <c r="C1130" s="84"/>
      <c r="D1130" s="84"/>
      <c r="E1130" s="84"/>
      <c r="F1130" s="84"/>
      <c r="G1130" s="84"/>
      <c r="H1130" s="84"/>
      <c r="I1130" s="84"/>
    </row>
    <row r="1131" spans="1:9" ht="15" customHeight="1">
      <c r="A1131" s="84"/>
      <c r="B1131" s="84"/>
      <c r="C1131" s="84"/>
      <c r="D1131" s="84"/>
      <c r="E1131" s="84"/>
      <c r="F1131" s="84"/>
      <c r="G1131" s="84"/>
      <c r="H1131" s="84"/>
      <c r="I1131" s="84"/>
    </row>
    <row r="1132" spans="1:9" ht="15" customHeight="1">
      <c r="A1132" s="84"/>
      <c r="B1132" s="84"/>
      <c r="C1132" s="84"/>
      <c r="D1132" s="84"/>
      <c r="E1132" s="84"/>
      <c r="F1132" s="84"/>
      <c r="G1132" s="84"/>
      <c r="H1132" s="84"/>
      <c r="I1132" s="84"/>
    </row>
    <row r="1133" spans="1:9" ht="15" customHeight="1">
      <c r="A1133" s="84"/>
      <c r="B1133" s="84"/>
      <c r="C1133" s="84"/>
      <c r="D1133" s="84"/>
      <c r="E1133" s="84"/>
      <c r="F1133" s="84"/>
      <c r="G1133" s="84"/>
      <c r="H1133" s="84"/>
      <c r="I1133" s="84"/>
    </row>
    <row r="1134" spans="1:9" ht="15" customHeight="1">
      <c r="A1134" s="84"/>
      <c r="B1134" s="84"/>
      <c r="C1134" s="84"/>
      <c r="D1134" s="84"/>
      <c r="E1134" s="84"/>
      <c r="F1134" s="84"/>
      <c r="G1134" s="84"/>
      <c r="H1134" s="84"/>
      <c r="I1134" s="84"/>
    </row>
    <row r="1135" spans="1:9" ht="15" customHeight="1">
      <c r="A1135" s="84"/>
      <c r="B1135" s="84"/>
      <c r="C1135" s="84"/>
      <c r="D1135" s="84"/>
      <c r="E1135" s="84"/>
      <c r="F1135" s="84"/>
      <c r="G1135" s="84"/>
      <c r="H1135" s="84"/>
      <c r="I1135" s="84"/>
    </row>
    <row r="1136" spans="1:9" ht="15" customHeight="1">
      <c r="A1136" s="84"/>
      <c r="B1136" s="84"/>
      <c r="C1136" s="84"/>
      <c r="D1136" s="84"/>
      <c r="E1136" s="84"/>
      <c r="F1136" s="84"/>
      <c r="G1136" s="84"/>
      <c r="H1136" s="84"/>
      <c r="I1136" s="84"/>
    </row>
    <row r="1137" spans="1:9" ht="15" customHeight="1">
      <c r="A1137" s="84"/>
      <c r="B1137" s="84"/>
      <c r="C1137" s="84"/>
      <c r="D1137" s="84"/>
      <c r="E1137" s="84"/>
      <c r="F1137" s="84"/>
      <c r="G1137" s="84"/>
      <c r="H1137" s="84"/>
      <c r="I1137" s="84"/>
    </row>
    <row r="1138" spans="1:9" ht="15" customHeight="1">
      <c r="A1138" s="84"/>
      <c r="B1138" s="84"/>
      <c r="C1138" s="84"/>
      <c r="D1138" s="84"/>
      <c r="E1138" s="84"/>
      <c r="F1138" s="84"/>
      <c r="G1138" s="84"/>
      <c r="H1138" s="84"/>
      <c r="I1138" s="84"/>
    </row>
    <row r="1139" spans="1:9" ht="15" customHeight="1">
      <c r="A1139" s="84"/>
      <c r="B1139" s="84"/>
      <c r="C1139" s="84"/>
      <c r="D1139" s="84"/>
      <c r="E1139" s="84"/>
      <c r="F1139" s="84"/>
      <c r="G1139" s="84"/>
      <c r="H1139" s="84"/>
      <c r="I1139" s="84"/>
    </row>
    <row r="1140" spans="1:9" ht="15" customHeight="1">
      <c r="A1140" s="84"/>
      <c r="B1140" s="84"/>
      <c r="C1140" s="84"/>
      <c r="D1140" s="84"/>
      <c r="E1140" s="84"/>
      <c r="F1140" s="84"/>
      <c r="G1140" s="84"/>
      <c r="H1140" s="84"/>
      <c r="I1140" s="84"/>
    </row>
    <row r="1141" spans="1:9" ht="15" customHeight="1">
      <c r="A1141" s="84"/>
      <c r="B1141" s="84"/>
      <c r="C1141" s="84"/>
      <c r="D1141" s="84"/>
      <c r="E1141" s="84"/>
      <c r="F1141" s="84"/>
      <c r="G1141" s="84"/>
      <c r="H1141" s="84"/>
      <c r="I1141" s="84"/>
    </row>
    <row r="1142" spans="1:9" ht="15" customHeight="1">
      <c r="A1142" s="84"/>
      <c r="B1142" s="84"/>
      <c r="C1142" s="84"/>
      <c r="D1142" s="84"/>
      <c r="E1142" s="84"/>
      <c r="F1142" s="84"/>
      <c r="G1142" s="84"/>
      <c r="H1142" s="84"/>
      <c r="I1142" s="84"/>
    </row>
    <row r="1143" spans="1:9" ht="15" customHeight="1">
      <c r="A1143" s="84"/>
      <c r="B1143" s="84"/>
      <c r="C1143" s="84"/>
      <c r="D1143" s="84"/>
      <c r="E1143" s="84"/>
      <c r="F1143" s="84"/>
      <c r="G1143" s="84"/>
      <c r="H1143" s="84"/>
      <c r="I1143" s="84"/>
    </row>
    <row r="1144" spans="1:9" ht="15" customHeight="1">
      <c r="A1144" s="84"/>
      <c r="B1144" s="84"/>
      <c r="C1144" s="84"/>
      <c r="D1144" s="84"/>
      <c r="E1144" s="84"/>
      <c r="F1144" s="84"/>
      <c r="G1144" s="84"/>
      <c r="H1144" s="84"/>
      <c r="I1144" s="84"/>
    </row>
    <row r="1145" spans="1:9" ht="15" customHeight="1">
      <c r="A1145" s="84"/>
      <c r="B1145" s="84"/>
      <c r="C1145" s="84"/>
      <c r="D1145" s="84"/>
      <c r="E1145" s="84"/>
      <c r="F1145" s="84"/>
      <c r="G1145" s="84"/>
      <c r="H1145" s="84"/>
      <c r="I1145" s="84"/>
    </row>
    <row r="1146" spans="1:9" ht="15" customHeight="1">
      <c r="A1146" s="84"/>
      <c r="B1146" s="84"/>
      <c r="C1146" s="84"/>
      <c r="D1146" s="84"/>
      <c r="E1146" s="84"/>
      <c r="F1146" s="84"/>
      <c r="G1146" s="84"/>
      <c r="H1146" s="84"/>
      <c r="I1146" s="84"/>
    </row>
    <row r="1147" spans="1:9" ht="15" customHeight="1">
      <c r="A1147" s="84"/>
      <c r="B1147" s="84"/>
      <c r="C1147" s="84"/>
      <c r="D1147" s="84"/>
      <c r="E1147" s="84"/>
      <c r="F1147" s="84"/>
      <c r="G1147" s="84"/>
      <c r="H1147" s="84"/>
      <c r="I1147" s="84"/>
    </row>
    <row r="1148" spans="1:9" ht="15" customHeight="1">
      <c r="A1148" s="84"/>
      <c r="B1148" s="84"/>
      <c r="C1148" s="84"/>
      <c r="D1148" s="84"/>
      <c r="E1148" s="84"/>
      <c r="F1148" s="84"/>
      <c r="G1148" s="84"/>
      <c r="H1148" s="84"/>
      <c r="I1148" s="84"/>
    </row>
    <row r="1149" spans="1:9" ht="15" customHeight="1">
      <c r="A1149" s="84"/>
      <c r="B1149" s="84"/>
      <c r="C1149" s="84"/>
      <c r="D1149" s="84"/>
      <c r="E1149" s="84"/>
      <c r="F1149" s="84"/>
      <c r="G1149" s="84"/>
      <c r="H1149" s="84"/>
      <c r="I1149" s="84"/>
    </row>
    <row r="1150" spans="1:9" ht="15" customHeight="1">
      <c r="A1150" s="84"/>
      <c r="B1150" s="84"/>
      <c r="C1150" s="84"/>
      <c r="D1150" s="84"/>
      <c r="E1150" s="84"/>
      <c r="F1150" s="84"/>
      <c r="G1150" s="84"/>
      <c r="H1150" s="84"/>
      <c r="I1150" s="84"/>
    </row>
    <row r="1151" spans="1:9" ht="15" customHeight="1">
      <c r="A1151" s="84"/>
      <c r="B1151" s="84"/>
      <c r="C1151" s="84"/>
      <c r="D1151" s="84"/>
      <c r="E1151" s="84"/>
      <c r="F1151" s="84"/>
      <c r="G1151" s="84"/>
      <c r="H1151" s="84"/>
      <c r="I1151" s="84"/>
    </row>
    <row r="1152" spans="1:9" ht="15" customHeight="1">
      <c r="A1152" s="84"/>
      <c r="B1152" s="84"/>
      <c r="C1152" s="84"/>
      <c r="D1152" s="84"/>
      <c r="E1152" s="84"/>
      <c r="F1152" s="84"/>
      <c r="G1152" s="84"/>
      <c r="H1152" s="84"/>
      <c r="I1152" s="84"/>
    </row>
    <row r="1153" spans="1:9" ht="15" customHeight="1">
      <c r="A1153" s="84"/>
      <c r="B1153" s="84"/>
      <c r="C1153" s="84"/>
      <c r="D1153" s="84"/>
      <c r="E1153" s="84"/>
      <c r="F1153" s="84"/>
      <c r="G1153" s="84"/>
      <c r="H1153" s="84"/>
      <c r="I1153" s="84"/>
    </row>
    <row r="1154" spans="1:9" ht="15" customHeight="1">
      <c r="A1154" s="84"/>
      <c r="B1154" s="84"/>
      <c r="C1154" s="84"/>
      <c r="D1154" s="84"/>
      <c r="E1154" s="84"/>
      <c r="F1154" s="84"/>
      <c r="G1154" s="84"/>
      <c r="H1154" s="84"/>
      <c r="I1154" s="84"/>
    </row>
    <row r="1155" spans="1:9" ht="15" customHeight="1">
      <c r="A1155" s="84"/>
      <c r="B1155" s="84"/>
      <c r="C1155" s="84"/>
      <c r="D1155" s="84"/>
      <c r="E1155" s="84"/>
      <c r="F1155" s="84"/>
      <c r="G1155" s="84"/>
      <c r="H1155" s="84"/>
      <c r="I1155" s="84"/>
    </row>
    <row r="1156" spans="1:9" ht="15" customHeight="1">
      <c r="A1156" s="84"/>
      <c r="B1156" s="84"/>
      <c r="C1156" s="84"/>
      <c r="D1156" s="84"/>
      <c r="E1156" s="84"/>
      <c r="F1156" s="84"/>
      <c r="G1156" s="84"/>
      <c r="H1156" s="84"/>
      <c r="I1156" s="84"/>
    </row>
    <row r="1157" spans="1:9" ht="15" customHeight="1">
      <c r="A1157" s="84"/>
      <c r="B1157" s="84"/>
      <c r="C1157" s="84"/>
      <c r="D1157" s="84"/>
      <c r="E1157" s="84"/>
      <c r="F1157" s="84"/>
      <c r="G1157" s="84"/>
      <c r="H1157" s="84"/>
      <c r="I1157" s="84"/>
    </row>
    <row r="1158" spans="1:9" ht="15" customHeight="1">
      <c r="A1158" s="84"/>
      <c r="B1158" s="84"/>
      <c r="C1158" s="84"/>
      <c r="D1158" s="84"/>
      <c r="E1158" s="84"/>
      <c r="F1158" s="84"/>
      <c r="G1158" s="84"/>
      <c r="H1158" s="84"/>
      <c r="I1158" s="84"/>
    </row>
    <row r="1159" spans="1:9" ht="15" customHeight="1">
      <c r="A1159" s="84"/>
      <c r="B1159" s="84"/>
      <c r="C1159" s="84"/>
      <c r="D1159" s="84"/>
      <c r="E1159" s="84"/>
      <c r="F1159" s="84"/>
      <c r="G1159" s="84"/>
      <c r="H1159" s="84"/>
      <c r="I1159" s="84"/>
    </row>
    <row r="1160" spans="1:9" ht="15" customHeight="1">
      <c r="A1160" s="84"/>
      <c r="B1160" s="84"/>
      <c r="C1160" s="84"/>
      <c r="D1160" s="84"/>
      <c r="E1160" s="84"/>
      <c r="F1160" s="84"/>
      <c r="G1160" s="84"/>
      <c r="H1160" s="84"/>
      <c r="I1160" s="84"/>
    </row>
    <row r="1161" spans="1:9" ht="15" customHeight="1">
      <c r="A1161" s="84"/>
      <c r="B1161" s="84"/>
      <c r="C1161" s="84"/>
      <c r="D1161" s="84"/>
      <c r="E1161" s="84"/>
      <c r="F1161" s="84"/>
      <c r="G1161" s="84"/>
      <c r="H1161" s="84"/>
      <c r="I1161" s="84"/>
    </row>
    <row r="1162" spans="1:9" ht="15" customHeight="1">
      <c r="A1162" s="84"/>
      <c r="B1162" s="84"/>
      <c r="C1162" s="84"/>
      <c r="D1162" s="84"/>
      <c r="E1162" s="84"/>
      <c r="F1162" s="84"/>
      <c r="G1162" s="84"/>
      <c r="H1162" s="84"/>
      <c r="I1162" s="84"/>
    </row>
    <row r="1163" spans="1:9" ht="15" customHeight="1">
      <c r="A1163" s="84"/>
      <c r="B1163" s="84"/>
      <c r="C1163" s="84"/>
      <c r="D1163" s="84"/>
      <c r="E1163" s="84"/>
      <c r="F1163" s="84"/>
      <c r="G1163" s="84"/>
      <c r="H1163" s="84"/>
      <c r="I1163" s="84"/>
    </row>
    <row r="1164" spans="1:9" ht="15" customHeight="1">
      <c r="A1164" s="84"/>
      <c r="B1164" s="84"/>
      <c r="C1164" s="84"/>
      <c r="D1164" s="84"/>
      <c r="E1164" s="84"/>
      <c r="F1164" s="84"/>
      <c r="G1164" s="84"/>
      <c r="H1164" s="84"/>
      <c r="I1164" s="84"/>
    </row>
    <row r="1165" spans="1:9" ht="15" customHeight="1">
      <c r="A1165" s="84"/>
      <c r="B1165" s="84"/>
      <c r="C1165" s="84"/>
      <c r="D1165" s="84"/>
      <c r="E1165" s="84"/>
      <c r="F1165" s="84"/>
      <c r="G1165" s="84"/>
      <c r="H1165" s="84"/>
      <c r="I1165" s="84"/>
    </row>
    <row r="1166" spans="1:9" ht="15" customHeight="1">
      <c r="A1166" s="84"/>
      <c r="B1166" s="84"/>
      <c r="C1166" s="84"/>
      <c r="D1166" s="84"/>
      <c r="E1166" s="84"/>
      <c r="F1166" s="84"/>
      <c r="G1166" s="84"/>
      <c r="H1166" s="84"/>
      <c r="I1166" s="84"/>
    </row>
    <row r="1167" spans="1:9" ht="15" customHeight="1">
      <c r="A1167" s="84"/>
      <c r="B1167" s="84"/>
      <c r="C1167" s="84"/>
      <c r="D1167" s="84"/>
      <c r="E1167" s="84"/>
      <c r="F1167" s="84"/>
      <c r="G1167" s="84"/>
      <c r="H1167" s="84"/>
      <c r="I1167" s="84"/>
    </row>
    <row r="1168" spans="1:9" ht="15" customHeight="1">
      <c r="A1168" s="84"/>
      <c r="B1168" s="84"/>
      <c r="C1168" s="84"/>
      <c r="D1168" s="84"/>
      <c r="E1168" s="84"/>
      <c r="F1168" s="84"/>
      <c r="G1168" s="84"/>
      <c r="H1168" s="84"/>
      <c r="I1168" s="84"/>
    </row>
    <row r="1169" spans="1:9" ht="15" customHeight="1">
      <c r="A1169" s="84"/>
      <c r="B1169" s="84"/>
      <c r="C1169" s="84"/>
      <c r="D1169" s="84"/>
      <c r="E1169" s="84"/>
      <c r="F1169" s="84"/>
      <c r="G1169" s="84"/>
      <c r="H1169" s="84"/>
      <c r="I1169" s="84"/>
    </row>
    <row r="1170" spans="1:9" ht="15" customHeight="1">
      <c r="A1170" s="84"/>
      <c r="B1170" s="84"/>
      <c r="C1170" s="84"/>
      <c r="D1170" s="84"/>
      <c r="E1170" s="84"/>
      <c r="F1170" s="84"/>
      <c r="G1170" s="84"/>
      <c r="H1170" s="84"/>
      <c r="I1170" s="84"/>
    </row>
    <row r="1171" spans="1:9" ht="15" customHeight="1">
      <c r="A1171" s="84"/>
      <c r="B1171" s="84"/>
      <c r="C1171" s="84"/>
      <c r="D1171" s="84"/>
      <c r="E1171" s="84"/>
      <c r="F1171" s="84"/>
      <c r="G1171" s="84"/>
      <c r="H1171" s="84"/>
      <c r="I1171" s="84"/>
    </row>
    <row r="1172" spans="1:9" ht="15" customHeight="1">
      <c r="A1172" s="84"/>
      <c r="B1172" s="84"/>
      <c r="C1172" s="84"/>
      <c r="D1172" s="84"/>
      <c r="E1172" s="84"/>
      <c r="F1172" s="84"/>
      <c r="G1172" s="84"/>
      <c r="H1172" s="84"/>
      <c r="I1172" s="84"/>
    </row>
    <row r="1173" spans="1:9" ht="15" customHeight="1">
      <c r="A1173" s="84"/>
      <c r="B1173" s="84"/>
      <c r="C1173" s="84"/>
      <c r="D1173" s="84"/>
      <c r="E1173" s="84"/>
      <c r="F1173" s="84"/>
      <c r="G1173" s="84"/>
      <c r="H1173" s="84"/>
      <c r="I1173" s="84"/>
    </row>
    <row r="1174" spans="1:9" ht="15" customHeight="1">
      <c r="A1174" s="84"/>
      <c r="B1174" s="84"/>
      <c r="C1174" s="84"/>
      <c r="D1174" s="84"/>
      <c r="E1174" s="84"/>
      <c r="F1174" s="84"/>
      <c r="G1174" s="84"/>
      <c r="H1174" s="84"/>
      <c r="I1174" s="84"/>
    </row>
    <row r="1175" spans="1:9" ht="15" customHeight="1">
      <c r="A1175" s="84"/>
      <c r="B1175" s="84"/>
      <c r="C1175" s="84"/>
      <c r="D1175" s="84"/>
      <c r="E1175" s="84"/>
      <c r="F1175" s="84"/>
      <c r="G1175" s="84"/>
      <c r="H1175" s="84"/>
      <c r="I1175" s="84"/>
    </row>
    <row r="1176" spans="1:9" ht="15" customHeight="1">
      <c r="A1176" s="84"/>
      <c r="B1176" s="84"/>
      <c r="C1176" s="84"/>
      <c r="D1176" s="84"/>
      <c r="E1176" s="84"/>
      <c r="F1176" s="84"/>
      <c r="G1176" s="84"/>
      <c r="H1176" s="84"/>
      <c r="I1176" s="84"/>
    </row>
    <row r="1177" spans="1:9" ht="15" customHeight="1">
      <c r="A1177" s="84"/>
      <c r="B1177" s="84"/>
      <c r="C1177" s="84"/>
      <c r="D1177" s="84"/>
      <c r="E1177" s="84"/>
      <c r="F1177" s="84"/>
      <c r="G1177" s="84"/>
      <c r="H1177" s="84"/>
      <c r="I1177" s="84"/>
    </row>
    <row r="1178" spans="1:9" ht="15" customHeight="1">
      <c r="A1178" s="84"/>
      <c r="B1178" s="84"/>
      <c r="C1178" s="84"/>
      <c r="D1178" s="84"/>
      <c r="E1178" s="84"/>
      <c r="F1178" s="84"/>
      <c r="G1178" s="84"/>
      <c r="H1178" s="84"/>
      <c r="I1178" s="84"/>
    </row>
    <row r="1179" spans="1:9" ht="15" customHeight="1">
      <c r="A1179" s="84"/>
      <c r="B1179" s="84"/>
      <c r="C1179" s="84"/>
      <c r="D1179" s="84"/>
      <c r="E1179" s="84"/>
      <c r="F1179" s="84"/>
      <c r="G1179" s="84"/>
      <c r="H1179" s="84"/>
      <c r="I1179" s="84"/>
    </row>
    <row r="1180" spans="1:9" ht="15" customHeight="1">
      <c r="A1180" s="84"/>
      <c r="B1180" s="84"/>
      <c r="C1180" s="84"/>
      <c r="D1180" s="84"/>
      <c r="E1180" s="84"/>
      <c r="F1180" s="84"/>
      <c r="G1180" s="84"/>
      <c r="H1180" s="84"/>
      <c r="I1180" s="84"/>
    </row>
    <row r="1181" spans="1:9" ht="15" customHeight="1">
      <c r="A1181" s="84"/>
      <c r="B1181" s="84"/>
      <c r="C1181" s="84"/>
      <c r="D1181" s="84"/>
      <c r="E1181" s="84"/>
      <c r="F1181" s="84"/>
      <c r="G1181" s="84"/>
      <c r="H1181" s="84"/>
      <c r="I1181" s="84"/>
    </row>
    <row r="1182" spans="1:9" ht="15" customHeight="1">
      <c r="A1182" s="84"/>
      <c r="B1182" s="84"/>
      <c r="C1182" s="84"/>
      <c r="D1182" s="84"/>
      <c r="E1182" s="84"/>
      <c r="F1182" s="84"/>
      <c r="G1182" s="84"/>
      <c r="H1182" s="84"/>
      <c r="I1182" s="84"/>
    </row>
    <row r="1183" spans="1:9" ht="15" customHeight="1">
      <c r="A1183" s="84"/>
      <c r="B1183" s="84"/>
      <c r="C1183" s="84"/>
      <c r="D1183" s="84"/>
      <c r="E1183" s="84"/>
      <c r="F1183" s="84"/>
      <c r="G1183" s="84"/>
      <c r="H1183" s="84"/>
      <c r="I1183" s="84"/>
    </row>
    <row r="1184" spans="1:9" ht="15" customHeight="1">
      <c r="A1184" s="84"/>
      <c r="B1184" s="84"/>
      <c r="C1184" s="84"/>
      <c r="D1184" s="84"/>
      <c r="E1184" s="84"/>
      <c r="F1184" s="84"/>
      <c r="G1184" s="84"/>
      <c r="H1184" s="84"/>
      <c r="I1184" s="84"/>
    </row>
    <row r="1185" spans="1:9" ht="15" customHeight="1">
      <c r="A1185" s="84"/>
      <c r="B1185" s="84"/>
      <c r="C1185" s="84"/>
      <c r="D1185" s="84"/>
      <c r="E1185" s="84"/>
      <c r="F1185" s="84"/>
      <c r="G1185" s="84"/>
      <c r="H1185" s="84"/>
      <c r="I1185" s="84"/>
    </row>
    <row r="1186" spans="1:9" ht="15" customHeight="1">
      <c r="A1186" s="84"/>
      <c r="B1186" s="84"/>
      <c r="C1186" s="84"/>
      <c r="D1186" s="84"/>
      <c r="E1186" s="84"/>
      <c r="F1186" s="84"/>
      <c r="G1186" s="84"/>
      <c r="H1186" s="84"/>
      <c r="I1186" s="84"/>
    </row>
    <row r="1187" spans="1:9" ht="15" customHeight="1">
      <c r="A1187" s="84"/>
      <c r="B1187" s="84"/>
      <c r="C1187" s="84"/>
      <c r="D1187" s="84"/>
      <c r="E1187" s="84"/>
      <c r="F1187" s="84"/>
      <c r="G1187" s="84"/>
      <c r="H1187" s="84"/>
      <c r="I1187" s="84"/>
    </row>
    <row r="1188" spans="1:9" ht="15" customHeight="1">
      <c r="A1188" s="84"/>
      <c r="B1188" s="84"/>
      <c r="C1188" s="84"/>
      <c r="D1188" s="84"/>
      <c r="E1188" s="84"/>
      <c r="F1188" s="84"/>
      <c r="G1188" s="84"/>
      <c r="H1188" s="84"/>
      <c r="I1188" s="84"/>
    </row>
    <row r="1189" spans="1:9" ht="15" customHeight="1">
      <c r="A1189" s="84"/>
      <c r="B1189" s="84"/>
      <c r="C1189" s="84"/>
      <c r="D1189" s="84"/>
      <c r="E1189" s="84"/>
      <c r="F1189" s="84"/>
      <c r="G1189" s="84"/>
      <c r="H1189" s="84"/>
      <c r="I1189" s="84"/>
    </row>
    <row r="1190" spans="1:9" ht="15" customHeight="1">
      <c r="A1190" s="84"/>
      <c r="B1190" s="84"/>
      <c r="C1190" s="84"/>
      <c r="D1190" s="84"/>
      <c r="E1190" s="84"/>
      <c r="F1190" s="84"/>
      <c r="G1190" s="84"/>
      <c r="H1190" s="84"/>
      <c r="I1190" s="84"/>
    </row>
    <row r="1191" spans="1:9" ht="15" customHeight="1">
      <c r="A1191" s="84"/>
      <c r="B1191" s="84"/>
      <c r="C1191" s="84"/>
      <c r="D1191" s="84"/>
      <c r="E1191" s="84"/>
      <c r="F1191" s="84"/>
      <c r="G1191" s="84"/>
      <c r="H1191" s="84"/>
      <c r="I1191" s="84"/>
    </row>
    <row r="1192" spans="1:9" ht="15" customHeight="1">
      <c r="A1192" s="84"/>
      <c r="B1192" s="84"/>
      <c r="C1192" s="84"/>
      <c r="D1192" s="84"/>
      <c r="E1192" s="84"/>
      <c r="F1192" s="84"/>
      <c r="G1192" s="84"/>
      <c r="H1192" s="84"/>
      <c r="I1192" s="84"/>
    </row>
    <row r="1193" spans="1:9" ht="15" customHeight="1">
      <c r="A1193" s="84"/>
      <c r="B1193" s="84"/>
      <c r="C1193" s="84"/>
      <c r="D1193" s="84"/>
      <c r="E1193" s="84"/>
      <c r="F1193" s="84"/>
      <c r="G1193" s="84"/>
      <c r="H1193" s="84"/>
      <c r="I1193" s="84"/>
    </row>
    <row r="1194" spans="1:9" ht="15" customHeight="1">
      <c r="A1194" s="84"/>
      <c r="B1194" s="84"/>
      <c r="C1194" s="84"/>
      <c r="D1194" s="84"/>
      <c r="E1194" s="84"/>
      <c r="F1194" s="84"/>
      <c r="G1194" s="84"/>
      <c r="H1194" s="84"/>
      <c r="I1194" s="84"/>
    </row>
    <row r="1195" spans="1:9" ht="15" customHeight="1">
      <c r="A1195" s="84"/>
      <c r="B1195" s="84"/>
      <c r="C1195" s="84"/>
      <c r="D1195" s="84"/>
      <c r="E1195" s="84"/>
      <c r="F1195" s="84"/>
      <c r="G1195" s="84"/>
      <c r="H1195" s="84"/>
      <c r="I1195" s="84"/>
    </row>
    <row r="1196" spans="1:9" ht="15" customHeight="1">
      <c r="A1196" s="84"/>
      <c r="B1196" s="84"/>
      <c r="C1196" s="84"/>
      <c r="D1196" s="84"/>
      <c r="E1196" s="84"/>
      <c r="F1196" s="84"/>
      <c r="G1196" s="84"/>
      <c r="H1196" s="84"/>
      <c r="I1196" s="84"/>
    </row>
    <row r="1197" spans="1:9" ht="15" customHeight="1">
      <c r="A1197" s="84"/>
      <c r="B1197" s="84"/>
      <c r="C1197" s="84"/>
      <c r="D1197" s="84"/>
      <c r="E1197" s="84"/>
      <c r="F1197" s="84"/>
      <c r="G1197" s="84"/>
      <c r="H1197" s="84"/>
      <c r="I1197" s="84"/>
    </row>
    <row r="1198" spans="1:9" ht="15" customHeight="1">
      <c r="A1198" s="84"/>
      <c r="B1198" s="84"/>
      <c r="C1198" s="84"/>
      <c r="D1198" s="84"/>
      <c r="E1198" s="84"/>
      <c r="F1198" s="84"/>
      <c r="G1198" s="84"/>
      <c r="H1198" s="84"/>
      <c r="I1198" s="84"/>
    </row>
    <row r="1199" spans="1:9" ht="15" customHeight="1">
      <c r="A1199" s="84"/>
      <c r="B1199" s="84"/>
      <c r="C1199" s="84"/>
      <c r="D1199" s="84"/>
      <c r="E1199" s="84"/>
      <c r="F1199" s="84"/>
      <c r="G1199" s="84"/>
      <c r="H1199" s="84"/>
      <c r="I1199" s="84"/>
    </row>
    <row r="1200" spans="1:9" ht="15" customHeight="1">
      <c r="A1200" s="84"/>
      <c r="B1200" s="84"/>
      <c r="C1200" s="84"/>
      <c r="D1200" s="84"/>
      <c r="E1200" s="84"/>
      <c r="F1200" s="84"/>
      <c r="G1200" s="84"/>
      <c r="H1200" s="84"/>
      <c r="I1200" s="84"/>
    </row>
    <row r="1201" spans="1:9" ht="15" customHeight="1">
      <c r="A1201" s="84"/>
      <c r="B1201" s="84"/>
      <c r="C1201" s="84"/>
      <c r="D1201" s="84"/>
      <c r="E1201" s="84"/>
      <c r="F1201" s="84"/>
      <c r="G1201" s="84"/>
      <c r="H1201" s="84"/>
      <c r="I1201" s="84"/>
    </row>
    <row r="1202" spans="1:9" ht="15" customHeight="1">
      <c r="A1202" s="84"/>
      <c r="B1202" s="84"/>
      <c r="C1202" s="84"/>
      <c r="D1202" s="84"/>
      <c r="E1202" s="84"/>
      <c r="F1202" s="84"/>
      <c r="G1202" s="84"/>
      <c r="H1202" s="84"/>
      <c r="I1202" s="84"/>
    </row>
    <row r="1203" spans="1:9" ht="15" customHeight="1">
      <c r="A1203" s="84"/>
      <c r="B1203" s="84"/>
      <c r="C1203" s="84"/>
      <c r="D1203" s="84"/>
      <c r="E1203" s="84"/>
      <c r="F1203" s="84"/>
      <c r="G1203" s="84"/>
      <c r="H1203" s="84"/>
      <c r="I1203" s="84"/>
    </row>
    <row r="1204" spans="1:9" ht="15" customHeight="1">
      <c r="A1204" s="84"/>
      <c r="B1204" s="84"/>
      <c r="C1204" s="84"/>
      <c r="D1204" s="84"/>
      <c r="E1204" s="84"/>
      <c r="F1204" s="84"/>
      <c r="G1204" s="84"/>
      <c r="H1204" s="84"/>
      <c r="I1204" s="84"/>
    </row>
    <row r="1205" spans="1:9" ht="15" customHeight="1">
      <c r="A1205" s="84"/>
      <c r="B1205" s="84"/>
      <c r="C1205" s="84"/>
      <c r="D1205" s="84"/>
      <c r="E1205" s="84"/>
      <c r="F1205" s="84"/>
      <c r="G1205" s="84"/>
      <c r="H1205" s="84"/>
      <c r="I1205" s="84"/>
    </row>
    <row r="1206" spans="1:9" ht="15" customHeight="1">
      <c r="A1206" s="84"/>
      <c r="B1206" s="84"/>
      <c r="C1206" s="84"/>
      <c r="D1206" s="84"/>
      <c r="E1206" s="84"/>
      <c r="F1206" s="84"/>
      <c r="G1206" s="84"/>
      <c r="H1206" s="84"/>
      <c r="I1206" s="84"/>
    </row>
    <row r="1207" spans="1:9" ht="15" customHeight="1">
      <c r="A1207" s="84"/>
      <c r="B1207" s="84"/>
      <c r="C1207" s="84"/>
      <c r="D1207" s="84"/>
      <c r="E1207" s="84"/>
      <c r="F1207" s="84"/>
      <c r="G1207" s="84"/>
      <c r="H1207" s="84"/>
      <c r="I1207" s="84"/>
    </row>
    <row r="1208" spans="1:9" ht="15" customHeight="1">
      <c r="A1208" s="84"/>
      <c r="B1208" s="84"/>
      <c r="C1208" s="84"/>
      <c r="D1208" s="84"/>
      <c r="E1208" s="84"/>
      <c r="F1208" s="84"/>
      <c r="G1208" s="84"/>
      <c r="H1208" s="84"/>
      <c r="I1208" s="84"/>
    </row>
    <row r="1209" spans="1:9" ht="15" customHeight="1">
      <c r="A1209" s="84"/>
      <c r="B1209" s="84"/>
      <c r="C1209" s="84"/>
      <c r="D1209" s="84"/>
      <c r="E1209" s="84"/>
      <c r="F1209" s="84"/>
      <c r="G1209" s="84"/>
      <c r="H1209" s="84"/>
      <c r="I1209" s="84"/>
    </row>
    <row r="1210" spans="1:9" ht="15" customHeight="1">
      <c r="A1210" s="84"/>
      <c r="B1210" s="84"/>
      <c r="C1210" s="84"/>
      <c r="D1210" s="84"/>
      <c r="E1210" s="84"/>
      <c r="F1210" s="84"/>
      <c r="G1210" s="84"/>
      <c r="H1210" s="84"/>
      <c r="I1210" s="84"/>
    </row>
    <row r="1211" spans="1:9" ht="15" customHeight="1">
      <c r="A1211" s="84"/>
      <c r="B1211" s="84"/>
      <c r="C1211" s="84"/>
      <c r="D1211" s="84"/>
      <c r="E1211" s="84"/>
      <c r="F1211" s="84"/>
      <c r="G1211" s="84"/>
      <c r="H1211" s="84"/>
      <c r="I1211" s="84"/>
    </row>
    <row r="1212" spans="1:9" ht="15" customHeight="1">
      <c r="A1212" s="84"/>
      <c r="B1212" s="84"/>
      <c r="C1212" s="84"/>
      <c r="D1212" s="84"/>
      <c r="E1212" s="84"/>
      <c r="F1212" s="84"/>
      <c r="G1212" s="84"/>
      <c r="H1212" s="84"/>
      <c r="I1212" s="84"/>
    </row>
    <row r="1213" spans="1:9" ht="15" customHeight="1">
      <c r="A1213" s="84"/>
      <c r="B1213" s="84"/>
      <c r="C1213" s="84"/>
      <c r="D1213" s="84"/>
      <c r="E1213" s="84"/>
      <c r="F1213" s="84"/>
      <c r="G1213" s="84"/>
      <c r="H1213" s="84"/>
      <c r="I1213" s="84"/>
    </row>
    <row r="1214" spans="1:9" ht="15" customHeight="1">
      <c r="A1214" s="84"/>
      <c r="B1214" s="84"/>
      <c r="C1214" s="84"/>
      <c r="D1214" s="84"/>
      <c r="E1214" s="84"/>
      <c r="F1214" s="84"/>
      <c r="G1214" s="84"/>
      <c r="H1214" s="84"/>
      <c r="I1214" s="84"/>
    </row>
    <row r="1215" spans="1:9" ht="15" customHeight="1">
      <c r="A1215" s="84"/>
      <c r="B1215" s="84"/>
      <c r="C1215" s="84"/>
      <c r="D1215" s="84"/>
      <c r="E1215" s="84"/>
      <c r="F1215" s="84"/>
      <c r="G1215" s="84"/>
      <c r="H1215" s="84"/>
      <c r="I1215" s="84"/>
    </row>
    <row r="1216" spans="1:9" ht="15" customHeight="1">
      <c r="A1216" s="84"/>
      <c r="B1216" s="84"/>
      <c r="C1216" s="84"/>
      <c r="D1216" s="84"/>
      <c r="E1216" s="84"/>
      <c r="F1216" s="84"/>
      <c r="G1216" s="84"/>
      <c r="H1216" s="84"/>
      <c r="I1216" s="84"/>
    </row>
    <row r="1217" spans="1:9" ht="15" customHeight="1">
      <c r="A1217" s="84"/>
      <c r="B1217" s="84"/>
      <c r="C1217" s="84"/>
      <c r="D1217" s="84"/>
      <c r="E1217" s="84"/>
      <c r="F1217" s="84"/>
      <c r="G1217" s="84"/>
      <c r="H1217" s="84"/>
      <c r="I1217" s="84"/>
    </row>
    <row r="1218" spans="1:9" ht="15" customHeight="1">
      <c r="A1218" s="84"/>
      <c r="B1218" s="84"/>
      <c r="C1218" s="84"/>
      <c r="D1218" s="84"/>
      <c r="E1218" s="84"/>
      <c r="F1218" s="84"/>
      <c r="G1218" s="84"/>
      <c r="H1218" s="84"/>
      <c r="I1218" s="84"/>
    </row>
    <row r="1219" spans="1:9" ht="15" customHeight="1">
      <c r="A1219" s="84"/>
      <c r="B1219" s="84"/>
      <c r="C1219" s="84"/>
      <c r="D1219" s="84"/>
      <c r="E1219" s="84"/>
      <c r="F1219" s="84"/>
      <c r="G1219" s="84"/>
      <c r="H1219" s="84"/>
      <c r="I1219" s="84"/>
    </row>
    <row r="1220" spans="1:9" ht="15" customHeight="1">
      <c r="A1220" s="84"/>
      <c r="B1220" s="84"/>
      <c r="C1220" s="84"/>
      <c r="D1220" s="84"/>
      <c r="E1220" s="84"/>
      <c r="F1220" s="84"/>
      <c r="G1220" s="84"/>
      <c r="H1220" s="84"/>
      <c r="I1220" s="84"/>
    </row>
    <row r="1221" spans="1:9" ht="15" customHeight="1">
      <c r="A1221" s="84"/>
      <c r="B1221" s="84"/>
      <c r="C1221" s="84"/>
      <c r="D1221" s="84"/>
      <c r="E1221" s="84"/>
      <c r="F1221" s="84"/>
      <c r="G1221" s="84"/>
      <c r="H1221" s="84"/>
      <c r="I1221" s="84"/>
    </row>
    <row r="1222" spans="1:9" ht="15" customHeight="1">
      <c r="A1222" s="84"/>
      <c r="B1222" s="84"/>
      <c r="C1222" s="84"/>
      <c r="D1222" s="84"/>
      <c r="E1222" s="84"/>
      <c r="F1222" s="84"/>
      <c r="G1222" s="84"/>
      <c r="H1222" s="84"/>
      <c r="I1222" s="84"/>
    </row>
    <row r="1223" spans="1:9" ht="15" customHeight="1">
      <c r="A1223" s="84"/>
      <c r="B1223" s="84"/>
      <c r="C1223" s="84"/>
      <c r="D1223" s="84"/>
      <c r="E1223" s="84"/>
      <c r="F1223" s="84"/>
      <c r="G1223" s="84"/>
      <c r="H1223" s="84"/>
      <c r="I1223" s="84"/>
    </row>
    <row r="1224" spans="1:9" ht="15" customHeight="1">
      <c r="A1224" s="84"/>
      <c r="B1224" s="84"/>
      <c r="C1224" s="84"/>
      <c r="D1224" s="84"/>
      <c r="E1224" s="84"/>
      <c r="F1224" s="84"/>
      <c r="G1224" s="84"/>
      <c r="H1224" s="84"/>
      <c r="I1224" s="84"/>
    </row>
    <row r="1225" spans="1:9" ht="15" customHeight="1">
      <c r="A1225" s="84"/>
      <c r="B1225" s="84"/>
      <c r="C1225" s="84"/>
      <c r="D1225" s="84"/>
      <c r="E1225" s="84"/>
      <c r="F1225" s="84"/>
      <c r="G1225" s="84"/>
      <c r="H1225" s="84"/>
      <c r="I1225" s="84"/>
    </row>
    <row r="1226" spans="1:9" ht="15" customHeight="1">
      <c r="A1226" s="84"/>
      <c r="B1226" s="84"/>
      <c r="C1226" s="84"/>
      <c r="D1226" s="84"/>
      <c r="E1226" s="84"/>
      <c r="F1226" s="84"/>
      <c r="G1226" s="84"/>
      <c r="H1226" s="84"/>
      <c r="I1226" s="84"/>
    </row>
    <row r="1227" spans="1:9" ht="15" customHeight="1">
      <c r="A1227" s="84"/>
      <c r="B1227" s="84"/>
      <c r="C1227" s="84"/>
      <c r="D1227" s="84"/>
      <c r="E1227" s="84"/>
      <c r="F1227" s="84"/>
      <c r="G1227" s="84"/>
      <c r="H1227" s="84"/>
      <c r="I1227" s="84"/>
    </row>
    <row r="1228" spans="1:9" ht="15" customHeight="1">
      <c r="A1228" s="84"/>
      <c r="B1228" s="84"/>
      <c r="C1228" s="84"/>
      <c r="D1228" s="84"/>
      <c r="E1228" s="84"/>
      <c r="F1228" s="84"/>
      <c r="G1228" s="84"/>
      <c r="H1228" s="84"/>
      <c r="I1228" s="84"/>
    </row>
    <row r="1229" spans="1:9" ht="15" customHeight="1">
      <c r="A1229" s="84"/>
      <c r="B1229" s="84"/>
      <c r="C1229" s="84"/>
      <c r="D1229" s="84"/>
      <c r="E1229" s="84"/>
      <c r="F1229" s="84"/>
      <c r="G1229" s="84"/>
      <c r="H1229" s="84"/>
      <c r="I1229" s="84"/>
    </row>
    <row r="1230" spans="1:9" ht="15" customHeight="1">
      <c r="A1230" s="84"/>
      <c r="B1230" s="84"/>
      <c r="C1230" s="84"/>
      <c r="D1230" s="84"/>
      <c r="E1230" s="84"/>
      <c r="F1230" s="84"/>
      <c r="G1230" s="84"/>
      <c r="H1230" s="84"/>
      <c r="I1230" s="84"/>
    </row>
    <row r="1231" spans="1:9" ht="15" customHeight="1">
      <c r="A1231" s="84"/>
      <c r="B1231" s="84"/>
      <c r="C1231" s="84"/>
      <c r="D1231" s="84"/>
      <c r="E1231" s="84"/>
      <c r="F1231" s="84"/>
      <c r="G1231" s="84"/>
      <c r="H1231" s="84"/>
      <c r="I1231" s="84"/>
    </row>
    <row r="1232" spans="1:9" ht="15" customHeight="1">
      <c r="A1232" s="84"/>
      <c r="B1232" s="84"/>
      <c r="C1232" s="84"/>
      <c r="D1232" s="84"/>
      <c r="E1232" s="84"/>
      <c r="F1232" s="84"/>
      <c r="G1232" s="84"/>
      <c r="H1232" s="84"/>
      <c r="I1232" s="84"/>
    </row>
    <row r="1233" spans="1:9" ht="15" customHeight="1">
      <c r="A1233" s="84"/>
      <c r="B1233" s="84"/>
      <c r="C1233" s="84"/>
      <c r="D1233" s="84"/>
      <c r="E1233" s="84"/>
      <c r="F1233" s="84"/>
      <c r="G1233" s="84"/>
      <c r="H1233" s="84"/>
      <c r="I1233" s="84"/>
    </row>
    <row r="1234" spans="1:9" ht="15" customHeight="1">
      <c r="A1234" s="84"/>
      <c r="B1234" s="84"/>
      <c r="C1234" s="84"/>
      <c r="D1234" s="84"/>
      <c r="E1234" s="84"/>
      <c r="F1234" s="84"/>
      <c r="G1234" s="84"/>
      <c r="H1234" s="84"/>
      <c r="I1234" s="84"/>
    </row>
    <row r="1235" spans="1:9" ht="15" customHeight="1">
      <c r="A1235" s="84"/>
      <c r="B1235" s="84"/>
      <c r="C1235" s="84"/>
      <c r="D1235" s="84"/>
      <c r="E1235" s="84"/>
      <c r="F1235" s="84"/>
      <c r="G1235" s="84"/>
      <c r="H1235" s="84"/>
      <c r="I1235" s="84"/>
    </row>
    <row r="1236" spans="1:9" ht="15" customHeight="1">
      <c r="A1236" s="84"/>
      <c r="B1236" s="84"/>
      <c r="C1236" s="84"/>
      <c r="D1236" s="84"/>
      <c r="E1236" s="84"/>
      <c r="F1236" s="84"/>
      <c r="G1236" s="84"/>
      <c r="H1236" s="84"/>
      <c r="I1236" s="84"/>
    </row>
    <row r="1237" spans="1:9" ht="15" customHeight="1">
      <c r="A1237" s="84"/>
      <c r="B1237" s="84"/>
      <c r="C1237" s="84"/>
      <c r="D1237" s="84"/>
      <c r="E1237" s="84"/>
      <c r="F1237" s="84"/>
      <c r="G1237" s="84"/>
      <c r="H1237" s="84"/>
      <c r="I1237" s="84"/>
    </row>
    <row r="1238" spans="1:9" ht="15" customHeight="1">
      <c r="A1238" s="84"/>
      <c r="B1238" s="84"/>
      <c r="C1238" s="84"/>
      <c r="D1238" s="84"/>
      <c r="E1238" s="84"/>
      <c r="F1238" s="84"/>
      <c r="G1238" s="84"/>
      <c r="H1238" s="84"/>
      <c r="I1238" s="84"/>
    </row>
    <row r="1239" spans="1:9" ht="15" customHeight="1">
      <c r="A1239" s="84"/>
      <c r="B1239" s="84"/>
      <c r="C1239" s="84"/>
      <c r="D1239" s="84"/>
      <c r="E1239" s="84"/>
      <c r="F1239" s="84"/>
      <c r="G1239" s="84"/>
      <c r="H1239" s="84"/>
      <c r="I1239" s="84"/>
    </row>
    <row r="1240" spans="1:9" ht="15" customHeight="1">
      <c r="A1240" s="84"/>
      <c r="B1240" s="84"/>
      <c r="C1240" s="84"/>
      <c r="D1240" s="84"/>
      <c r="E1240" s="84"/>
      <c r="F1240" s="84"/>
      <c r="G1240" s="84"/>
      <c r="H1240" s="84"/>
      <c r="I1240" s="84"/>
    </row>
    <row r="1241" spans="1:9" ht="15" customHeight="1">
      <c r="A1241" s="84"/>
      <c r="B1241" s="84"/>
      <c r="C1241" s="84"/>
      <c r="D1241" s="84"/>
      <c r="E1241" s="84"/>
      <c r="F1241" s="84"/>
      <c r="G1241" s="84"/>
      <c r="H1241" s="84"/>
      <c r="I1241" s="84"/>
    </row>
    <row r="1242" spans="1:9" ht="15" customHeight="1">
      <c r="A1242" s="84"/>
      <c r="B1242" s="84"/>
      <c r="C1242" s="84"/>
      <c r="D1242" s="84"/>
      <c r="E1242" s="84"/>
      <c r="F1242" s="84"/>
      <c r="G1242" s="84"/>
      <c r="H1242" s="84"/>
      <c r="I1242" s="84"/>
    </row>
    <row r="1243" spans="1:9" ht="15" customHeight="1">
      <c r="A1243" s="84"/>
      <c r="B1243" s="84"/>
      <c r="C1243" s="84"/>
      <c r="D1243" s="84"/>
      <c r="E1243" s="84"/>
      <c r="F1243" s="84"/>
      <c r="G1243" s="84"/>
      <c r="H1243" s="84"/>
      <c r="I1243" s="84"/>
    </row>
    <row r="1244" spans="1:9" ht="15" customHeight="1">
      <c r="A1244" s="84"/>
      <c r="B1244" s="84"/>
      <c r="C1244" s="84"/>
      <c r="D1244" s="84"/>
      <c r="E1244" s="84"/>
      <c r="F1244" s="84"/>
      <c r="G1244" s="84"/>
      <c r="H1244" s="84"/>
      <c r="I1244" s="84"/>
    </row>
    <row r="1245" spans="1:9" ht="15" customHeight="1">
      <c r="A1245" s="84"/>
      <c r="B1245" s="84"/>
      <c r="C1245" s="84"/>
      <c r="D1245" s="84"/>
      <c r="E1245" s="84"/>
      <c r="F1245" s="84"/>
      <c r="G1245" s="84"/>
      <c r="H1245" s="84"/>
      <c r="I1245" s="84"/>
    </row>
    <row r="1246" spans="1:9" ht="15" customHeight="1">
      <c r="A1246" s="84"/>
      <c r="B1246" s="84"/>
      <c r="C1246" s="84"/>
      <c r="D1246" s="84"/>
      <c r="E1246" s="84"/>
      <c r="F1246" s="84"/>
      <c r="G1246" s="84"/>
      <c r="H1246" s="84"/>
      <c r="I1246" s="84"/>
    </row>
    <row r="1247" spans="1:9" ht="15" customHeight="1">
      <c r="A1247" s="84"/>
      <c r="B1247" s="84"/>
      <c r="C1247" s="84"/>
      <c r="D1247" s="84"/>
      <c r="E1247" s="84"/>
      <c r="F1247" s="84"/>
      <c r="G1247" s="84"/>
      <c r="H1247" s="84"/>
      <c r="I1247" s="84"/>
    </row>
    <row r="1248" spans="1:9" ht="15" customHeight="1">
      <c r="A1248" s="84"/>
      <c r="B1248" s="84"/>
      <c r="C1248" s="84"/>
      <c r="D1248" s="84"/>
      <c r="E1248" s="84"/>
      <c r="F1248" s="84"/>
      <c r="G1248" s="84"/>
      <c r="H1248" s="84"/>
      <c r="I1248" s="84"/>
    </row>
    <row r="1249" spans="1:9" ht="15" customHeight="1">
      <c r="A1249" s="84"/>
      <c r="B1249" s="84"/>
      <c r="C1249" s="84"/>
      <c r="D1249" s="84"/>
      <c r="E1249" s="84"/>
      <c r="F1249" s="84"/>
      <c r="G1249" s="84"/>
      <c r="H1249" s="84"/>
      <c r="I1249" s="84"/>
    </row>
    <row r="1250" spans="1:9" ht="15" customHeight="1">
      <c r="A1250" s="84"/>
      <c r="B1250" s="84"/>
      <c r="C1250" s="84"/>
      <c r="D1250" s="84"/>
      <c r="E1250" s="84"/>
      <c r="F1250" s="84"/>
      <c r="G1250" s="84"/>
      <c r="H1250" s="84"/>
      <c r="I1250" s="84"/>
    </row>
    <row r="1251" spans="1:9" ht="15" customHeight="1">
      <c r="A1251" s="84"/>
      <c r="B1251" s="84"/>
      <c r="C1251" s="84"/>
      <c r="D1251" s="84"/>
      <c r="E1251" s="84"/>
      <c r="F1251" s="84"/>
      <c r="G1251" s="84"/>
      <c r="H1251" s="84"/>
      <c r="I1251" s="84"/>
    </row>
    <row r="1252" spans="1:9" ht="15" customHeight="1">
      <c r="A1252" s="84"/>
      <c r="B1252" s="84"/>
      <c r="C1252" s="84"/>
      <c r="D1252" s="84"/>
      <c r="E1252" s="84"/>
      <c r="F1252" s="84"/>
      <c r="G1252" s="84"/>
      <c r="H1252" s="84"/>
      <c r="I1252" s="84"/>
    </row>
    <row r="1253" spans="1:9" ht="15" customHeight="1">
      <c r="A1253" s="84"/>
      <c r="B1253" s="84"/>
      <c r="C1253" s="84"/>
      <c r="D1253" s="84"/>
      <c r="E1253" s="84"/>
      <c r="F1253" s="84"/>
      <c r="G1253" s="84"/>
      <c r="H1253" s="84"/>
      <c r="I1253" s="84"/>
    </row>
    <row r="1254" spans="1:9" ht="15" customHeight="1">
      <c r="A1254" s="84"/>
      <c r="B1254" s="84"/>
      <c r="C1254" s="84"/>
      <c r="D1254" s="84"/>
      <c r="E1254" s="84"/>
      <c r="F1254" s="84"/>
      <c r="G1254" s="84"/>
      <c r="H1254" s="84"/>
      <c r="I1254" s="84"/>
    </row>
    <row r="1255" spans="1:9" ht="15" customHeight="1">
      <c r="A1255" s="84"/>
      <c r="B1255" s="84"/>
      <c r="C1255" s="84"/>
      <c r="D1255" s="84"/>
      <c r="E1255" s="84"/>
      <c r="F1255" s="84"/>
      <c r="G1255" s="84"/>
      <c r="H1255" s="84"/>
      <c r="I1255" s="84"/>
    </row>
    <row r="1256" spans="1:9" ht="15" customHeight="1">
      <c r="A1256" s="84"/>
      <c r="B1256" s="84"/>
      <c r="C1256" s="84"/>
      <c r="D1256" s="84"/>
      <c r="E1256" s="84"/>
      <c r="F1256" s="84"/>
      <c r="G1256" s="84"/>
      <c r="H1256" s="84"/>
      <c r="I1256" s="84"/>
    </row>
    <row r="1257" spans="1:9" ht="15" customHeight="1">
      <c r="A1257" s="84"/>
      <c r="B1257" s="84"/>
      <c r="C1257" s="84"/>
      <c r="D1257" s="84"/>
      <c r="E1257" s="84"/>
      <c r="F1257" s="84"/>
      <c r="G1257" s="84"/>
      <c r="H1257" s="84"/>
      <c r="I1257" s="84"/>
    </row>
    <row r="1258" spans="1:9" ht="15" customHeight="1">
      <c r="A1258" s="84"/>
      <c r="B1258" s="84"/>
      <c r="C1258" s="84"/>
      <c r="D1258" s="84"/>
      <c r="E1258" s="84"/>
      <c r="F1258" s="84"/>
      <c r="G1258" s="84"/>
      <c r="H1258" s="84"/>
      <c r="I1258" s="84"/>
    </row>
    <row r="1259" spans="1:9" ht="15" customHeight="1">
      <c r="A1259" s="84"/>
      <c r="B1259" s="84"/>
      <c r="C1259" s="84"/>
      <c r="D1259" s="84"/>
      <c r="E1259" s="84"/>
      <c r="F1259" s="84"/>
      <c r="G1259" s="84"/>
      <c r="H1259" s="84"/>
      <c r="I1259" s="84"/>
    </row>
    <row r="1260" spans="1:9" ht="15" customHeight="1">
      <c r="A1260" s="84"/>
      <c r="B1260" s="84"/>
      <c r="C1260" s="84"/>
      <c r="D1260" s="84"/>
      <c r="E1260" s="84"/>
      <c r="F1260" s="84"/>
      <c r="G1260" s="84"/>
      <c r="H1260" s="84"/>
      <c r="I1260" s="84"/>
    </row>
    <row r="1261" spans="1:9" ht="15" customHeight="1">
      <c r="A1261" s="84"/>
      <c r="B1261" s="84"/>
      <c r="C1261" s="84"/>
      <c r="D1261" s="84"/>
      <c r="E1261" s="84"/>
      <c r="F1261" s="84"/>
      <c r="G1261" s="84"/>
      <c r="H1261" s="84"/>
      <c r="I1261" s="84"/>
    </row>
    <row r="1262" spans="1:9" ht="15" customHeight="1">
      <c r="A1262" s="84"/>
      <c r="B1262" s="84"/>
      <c r="C1262" s="84"/>
      <c r="D1262" s="84"/>
      <c r="E1262" s="84"/>
      <c r="F1262" s="84"/>
      <c r="G1262" s="84"/>
      <c r="H1262" s="84"/>
      <c r="I1262" s="84"/>
    </row>
    <row r="1263" spans="1:9" ht="15" customHeight="1">
      <c r="A1263" s="84"/>
      <c r="B1263" s="84"/>
      <c r="C1263" s="84"/>
      <c r="D1263" s="84"/>
      <c r="E1263" s="84"/>
      <c r="F1263" s="84"/>
      <c r="G1263" s="84"/>
      <c r="H1263" s="84"/>
      <c r="I1263" s="84"/>
    </row>
    <row r="1264" spans="1:9" ht="15" customHeight="1">
      <c r="A1264" s="84"/>
      <c r="B1264" s="84"/>
      <c r="C1264" s="84"/>
      <c r="D1264" s="84"/>
      <c r="E1264" s="84"/>
      <c r="F1264" s="84"/>
      <c r="G1264" s="84"/>
      <c r="H1264" s="84"/>
      <c r="I1264" s="84"/>
    </row>
    <row r="1265" spans="1:9" ht="15" customHeight="1">
      <c r="A1265" s="84"/>
      <c r="B1265" s="84"/>
      <c r="C1265" s="84"/>
      <c r="D1265" s="84"/>
      <c r="E1265" s="84"/>
      <c r="F1265" s="84"/>
      <c r="G1265" s="84"/>
      <c r="H1265" s="84"/>
      <c r="I1265" s="84"/>
    </row>
    <row r="1266" spans="1:9" ht="15" customHeight="1">
      <c r="A1266" s="84"/>
      <c r="B1266" s="84"/>
      <c r="C1266" s="84"/>
      <c r="D1266" s="84"/>
      <c r="E1266" s="84"/>
      <c r="F1266" s="84"/>
      <c r="G1266" s="84"/>
      <c r="H1266" s="84"/>
      <c r="I1266" s="84"/>
    </row>
    <row r="1267" spans="1:9" ht="15" customHeight="1">
      <c r="A1267" s="84"/>
      <c r="B1267" s="84"/>
      <c r="C1267" s="84"/>
      <c r="D1267" s="84"/>
      <c r="E1267" s="84"/>
      <c r="F1267" s="84"/>
      <c r="G1267" s="84"/>
      <c r="H1267" s="84"/>
      <c r="I1267" s="84"/>
    </row>
    <row r="1268" spans="1:9" ht="15" customHeight="1">
      <c r="A1268" s="84"/>
      <c r="B1268" s="84"/>
      <c r="C1268" s="84"/>
      <c r="D1268" s="84"/>
      <c r="E1268" s="84"/>
      <c r="F1268" s="84"/>
      <c r="G1268" s="84"/>
      <c r="H1268" s="84"/>
      <c r="I1268" s="84"/>
    </row>
    <row r="1269" spans="1:9" ht="15" customHeight="1">
      <c r="A1269" s="84"/>
      <c r="B1269" s="84"/>
      <c r="C1269" s="84"/>
      <c r="D1269" s="84"/>
      <c r="E1269" s="84"/>
      <c r="F1269" s="84"/>
      <c r="G1269" s="84"/>
      <c r="H1269" s="84"/>
      <c r="I1269" s="84"/>
    </row>
    <row r="1270" spans="1:9" ht="15" customHeight="1">
      <c r="A1270" s="84"/>
      <c r="B1270" s="84"/>
      <c r="C1270" s="84"/>
      <c r="D1270" s="84"/>
      <c r="E1270" s="84"/>
      <c r="F1270" s="84"/>
      <c r="G1270" s="84"/>
      <c r="H1270" s="84"/>
      <c r="I1270" s="84"/>
    </row>
    <row r="1271" spans="1:9" ht="15" customHeight="1">
      <c r="A1271" s="84"/>
      <c r="B1271" s="84"/>
      <c r="C1271" s="84"/>
      <c r="D1271" s="84"/>
      <c r="E1271" s="84"/>
      <c r="F1271" s="84"/>
      <c r="G1271" s="84"/>
      <c r="H1271" s="84"/>
      <c r="I1271" s="84"/>
    </row>
    <row r="1272" spans="1:9" ht="15" customHeight="1">
      <c r="A1272" s="84"/>
      <c r="B1272" s="84"/>
      <c r="C1272" s="84"/>
      <c r="D1272" s="84"/>
      <c r="E1272" s="84"/>
      <c r="F1272" s="84"/>
      <c r="G1272" s="84"/>
      <c r="H1272" s="84"/>
      <c r="I1272" s="84"/>
    </row>
    <row r="1273" spans="1:9" ht="15" customHeight="1">
      <c r="A1273" s="84"/>
      <c r="B1273" s="84"/>
      <c r="C1273" s="84"/>
      <c r="D1273" s="84"/>
      <c r="E1273" s="84"/>
      <c r="F1273" s="84"/>
      <c r="G1273" s="84"/>
      <c r="H1273" s="84"/>
      <c r="I1273" s="84"/>
    </row>
    <row r="1274" spans="1:9" ht="15" customHeight="1">
      <c r="A1274" s="84"/>
      <c r="B1274" s="84"/>
      <c r="C1274" s="84"/>
      <c r="D1274" s="84"/>
      <c r="E1274" s="84"/>
      <c r="F1274" s="84"/>
      <c r="G1274" s="84"/>
      <c r="H1274" s="84"/>
      <c r="I1274" s="84"/>
    </row>
    <row r="1275" spans="1:9" ht="15" customHeight="1">
      <c r="A1275" s="84"/>
      <c r="B1275" s="84"/>
      <c r="C1275" s="84"/>
      <c r="D1275" s="84"/>
      <c r="E1275" s="84"/>
      <c r="F1275" s="84"/>
      <c r="G1275" s="84"/>
      <c r="H1275" s="84"/>
      <c r="I1275" s="84"/>
    </row>
    <row r="1276" spans="1:9" ht="15" customHeight="1">
      <c r="A1276" s="84"/>
      <c r="B1276" s="84"/>
      <c r="C1276" s="84"/>
      <c r="D1276" s="84"/>
      <c r="E1276" s="84"/>
      <c r="F1276" s="84"/>
      <c r="G1276" s="84"/>
      <c r="H1276" s="84"/>
      <c r="I1276" s="84"/>
    </row>
    <row r="1277" spans="1:9" ht="15" customHeight="1">
      <c r="A1277" s="84"/>
      <c r="B1277" s="84"/>
      <c r="C1277" s="84"/>
      <c r="D1277" s="84"/>
      <c r="E1277" s="84"/>
      <c r="F1277" s="84"/>
      <c r="G1277" s="84"/>
      <c r="H1277" s="84"/>
      <c r="I1277" s="84"/>
    </row>
    <row r="1278" spans="1:9" ht="15" customHeight="1">
      <c r="A1278" s="84"/>
      <c r="B1278" s="84"/>
      <c r="C1278" s="84"/>
      <c r="D1278" s="84"/>
      <c r="E1278" s="84"/>
      <c r="F1278" s="84"/>
      <c r="G1278" s="84"/>
      <c r="H1278" s="84"/>
      <c r="I1278" s="84"/>
    </row>
    <row r="1279" spans="1:9" ht="15" customHeight="1">
      <c r="A1279" s="84"/>
      <c r="B1279" s="84"/>
      <c r="C1279" s="84"/>
      <c r="D1279" s="84"/>
      <c r="E1279" s="84"/>
      <c r="F1279" s="84"/>
      <c r="G1279" s="84"/>
      <c r="H1279" s="84"/>
      <c r="I1279" s="84"/>
    </row>
    <row r="1280" spans="1:9" ht="15" customHeight="1">
      <c r="A1280" s="84"/>
      <c r="B1280" s="84"/>
      <c r="C1280" s="84"/>
      <c r="D1280" s="84"/>
      <c r="E1280" s="84"/>
      <c r="F1280" s="84"/>
      <c r="G1280" s="84"/>
      <c r="H1280" s="84"/>
      <c r="I1280" s="84"/>
    </row>
    <row r="1281" spans="1:9" ht="15" customHeight="1">
      <c r="A1281" s="84"/>
      <c r="B1281" s="84"/>
      <c r="C1281" s="84"/>
      <c r="D1281" s="84"/>
      <c r="E1281" s="84"/>
      <c r="F1281" s="84"/>
      <c r="G1281" s="84"/>
      <c r="H1281" s="84"/>
      <c r="I1281" s="84"/>
    </row>
    <row r="1282" spans="1:9" ht="15" customHeight="1">
      <c r="A1282" s="84"/>
      <c r="B1282" s="84"/>
      <c r="C1282" s="84"/>
      <c r="D1282" s="84"/>
      <c r="E1282" s="84"/>
      <c r="F1282" s="84"/>
      <c r="G1282" s="84"/>
      <c r="H1282" s="84"/>
      <c r="I1282" s="84"/>
    </row>
    <row r="1283" spans="1:9" ht="15" customHeight="1">
      <c r="A1283" s="84"/>
      <c r="B1283" s="84"/>
      <c r="C1283" s="84"/>
      <c r="D1283" s="84"/>
      <c r="E1283" s="84"/>
      <c r="F1283" s="84"/>
      <c r="G1283" s="84"/>
      <c r="H1283" s="84"/>
      <c r="I1283" s="84"/>
    </row>
    <row r="1284" spans="1:9" ht="15" customHeight="1">
      <c r="A1284" s="84"/>
      <c r="B1284" s="84"/>
      <c r="C1284" s="84"/>
      <c r="D1284" s="84"/>
      <c r="E1284" s="84"/>
      <c r="F1284" s="84"/>
      <c r="G1284" s="84"/>
      <c r="H1284" s="84"/>
      <c r="I1284" s="84"/>
    </row>
    <row r="1285" spans="1:9" ht="15" customHeight="1">
      <c r="A1285" s="84"/>
      <c r="B1285" s="84"/>
      <c r="C1285" s="84"/>
      <c r="D1285" s="84"/>
      <c r="E1285" s="84"/>
      <c r="F1285" s="84"/>
      <c r="G1285" s="84"/>
      <c r="H1285" s="84"/>
      <c r="I1285" s="84"/>
    </row>
    <row r="1286" spans="1:9" ht="15" customHeight="1">
      <c r="A1286" s="84"/>
      <c r="B1286" s="84"/>
      <c r="C1286" s="84"/>
      <c r="D1286" s="84"/>
      <c r="E1286" s="84"/>
      <c r="F1286" s="84"/>
      <c r="G1286" s="84"/>
      <c r="H1286" s="84"/>
      <c r="I1286" s="84"/>
    </row>
    <row r="1287" spans="1:9" ht="15" customHeight="1">
      <c r="A1287" s="84"/>
      <c r="B1287" s="84"/>
      <c r="C1287" s="84"/>
      <c r="D1287" s="84"/>
      <c r="E1287" s="84"/>
      <c r="F1287" s="84"/>
      <c r="G1287" s="84"/>
      <c r="H1287" s="84"/>
      <c r="I1287" s="84"/>
    </row>
    <row r="1288" spans="1:9" ht="15" customHeight="1">
      <c r="A1288" s="84"/>
      <c r="B1288" s="84"/>
      <c r="C1288" s="84"/>
      <c r="D1288" s="84"/>
      <c r="E1288" s="84"/>
      <c r="F1288" s="84"/>
      <c r="G1288" s="84"/>
      <c r="H1288" s="84"/>
      <c r="I1288" s="84"/>
    </row>
    <row r="1289" spans="1:9" ht="15" customHeight="1">
      <c r="A1289" s="84"/>
      <c r="B1289" s="84"/>
      <c r="C1289" s="84"/>
      <c r="D1289" s="84"/>
      <c r="E1289" s="84"/>
      <c r="F1289" s="84"/>
      <c r="G1289" s="84"/>
      <c r="H1289" s="84"/>
      <c r="I1289" s="84"/>
    </row>
    <row r="1290" spans="1:9" ht="15" customHeight="1">
      <c r="A1290" s="84"/>
      <c r="B1290" s="84"/>
      <c r="C1290" s="84"/>
      <c r="D1290" s="84"/>
      <c r="E1290" s="84"/>
      <c r="F1290" s="84"/>
      <c r="G1290" s="84"/>
      <c r="H1290" s="84"/>
      <c r="I1290" s="84"/>
    </row>
    <row r="1291" spans="1:9" ht="15" customHeight="1">
      <c r="A1291" s="84"/>
      <c r="B1291" s="84"/>
      <c r="C1291" s="84"/>
      <c r="D1291" s="84"/>
      <c r="E1291" s="84"/>
      <c r="F1291" s="84"/>
      <c r="G1291" s="84"/>
      <c r="H1291" s="84"/>
      <c r="I1291" s="84"/>
    </row>
    <row r="1292" spans="1:9" ht="15" customHeight="1">
      <c r="A1292" s="84"/>
      <c r="B1292" s="84"/>
      <c r="C1292" s="84"/>
      <c r="D1292" s="84"/>
      <c r="E1292" s="84"/>
      <c r="F1292" s="84"/>
      <c r="G1292" s="84"/>
      <c r="H1292" s="84"/>
      <c r="I1292" s="84"/>
    </row>
    <row r="1293" spans="1:9" ht="15" customHeight="1">
      <c r="A1293" s="84"/>
      <c r="B1293" s="84"/>
      <c r="C1293" s="84"/>
      <c r="D1293" s="84"/>
      <c r="E1293" s="84"/>
      <c r="F1293" s="84"/>
      <c r="G1293" s="84"/>
      <c r="H1293" s="84"/>
      <c r="I1293" s="84"/>
    </row>
    <row r="1294" spans="1:9" ht="15" customHeight="1">
      <c r="A1294" s="84"/>
      <c r="B1294" s="84"/>
      <c r="C1294" s="84"/>
      <c r="D1294" s="84"/>
      <c r="E1294" s="84"/>
      <c r="F1294" s="84"/>
      <c r="G1294" s="84"/>
      <c r="H1294" s="84"/>
      <c r="I1294" s="84"/>
    </row>
    <row r="1295" spans="1:9" ht="15" customHeight="1">
      <c r="A1295" s="84"/>
      <c r="B1295" s="84"/>
      <c r="C1295" s="84"/>
      <c r="D1295" s="84"/>
      <c r="E1295" s="84"/>
      <c r="F1295" s="84"/>
      <c r="G1295" s="84"/>
      <c r="H1295" s="84"/>
      <c r="I1295" s="84"/>
    </row>
    <row r="1296" spans="1:9" ht="15" customHeight="1">
      <c r="A1296" s="84"/>
      <c r="B1296" s="84"/>
      <c r="C1296" s="84"/>
      <c r="D1296" s="84"/>
      <c r="E1296" s="84"/>
      <c r="F1296" s="84"/>
      <c r="G1296" s="84"/>
      <c r="H1296" s="84"/>
      <c r="I1296" s="84"/>
    </row>
    <row r="1297" spans="1:9" ht="15" customHeight="1">
      <c r="A1297" s="84"/>
      <c r="B1297" s="84"/>
      <c r="C1297" s="84"/>
      <c r="D1297" s="84"/>
      <c r="E1297" s="84"/>
      <c r="F1297" s="84"/>
      <c r="G1297" s="84"/>
      <c r="H1297" s="84"/>
      <c r="I1297" s="84"/>
    </row>
    <row r="1298" spans="1:9" ht="15" customHeight="1">
      <c r="A1298" s="84"/>
      <c r="B1298" s="84"/>
      <c r="C1298" s="84"/>
      <c r="D1298" s="84"/>
      <c r="E1298" s="84"/>
      <c r="F1298" s="84"/>
      <c r="G1298" s="84"/>
      <c r="H1298" s="84"/>
      <c r="I1298" s="84"/>
    </row>
    <row r="1299" spans="1:9" ht="15" customHeight="1">
      <c r="A1299" s="84"/>
      <c r="B1299" s="84"/>
      <c r="C1299" s="84"/>
      <c r="D1299" s="84"/>
      <c r="E1299" s="84"/>
      <c r="F1299" s="84"/>
      <c r="G1299" s="84"/>
      <c r="H1299" s="84"/>
      <c r="I1299" s="84"/>
    </row>
    <row r="1300" spans="1:9" ht="15" customHeight="1">
      <c r="A1300" s="84"/>
      <c r="B1300" s="84"/>
      <c r="C1300" s="84"/>
      <c r="D1300" s="84"/>
      <c r="E1300" s="84"/>
      <c r="F1300" s="84"/>
      <c r="G1300" s="84"/>
      <c r="H1300" s="84"/>
      <c r="I1300" s="84"/>
    </row>
    <row r="1301" spans="1:9" ht="15" customHeight="1">
      <c r="A1301" s="84"/>
      <c r="B1301" s="84"/>
      <c r="C1301" s="84"/>
      <c r="D1301" s="84"/>
      <c r="E1301" s="84"/>
      <c r="F1301" s="84"/>
      <c r="G1301" s="84"/>
      <c r="H1301" s="84"/>
      <c r="I1301" s="84"/>
    </row>
    <row r="1302" spans="1:9" ht="15" customHeight="1">
      <c r="A1302" s="84"/>
      <c r="B1302" s="84"/>
      <c r="C1302" s="84"/>
      <c r="D1302" s="84"/>
      <c r="E1302" s="84"/>
      <c r="F1302" s="84"/>
      <c r="G1302" s="84"/>
      <c r="H1302" s="84"/>
      <c r="I1302" s="84"/>
    </row>
    <row r="1303" spans="1:9" ht="15" customHeight="1">
      <c r="A1303" s="84"/>
      <c r="B1303" s="84"/>
      <c r="C1303" s="84"/>
      <c r="D1303" s="84"/>
      <c r="E1303" s="84"/>
      <c r="F1303" s="84"/>
      <c r="G1303" s="84"/>
      <c r="H1303" s="84"/>
      <c r="I1303" s="84"/>
    </row>
    <row r="1304" spans="1:9" ht="15" customHeight="1">
      <c r="A1304" s="84"/>
      <c r="B1304" s="84"/>
      <c r="C1304" s="84"/>
      <c r="D1304" s="84"/>
      <c r="E1304" s="84"/>
      <c r="F1304" s="84"/>
      <c r="G1304" s="84"/>
      <c r="H1304" s="84"/>
      <c r="I1304" s="84"/>
    </row>
    <row r="1305" spans="1:9" ht="15" customHeight="1">
      <c r="A1305" s="84"/>
      <c r="B1305" s="84"/>
      <c r="C1305" s="84"/>
      <c r="D1305" s="84"/>
      <c r="E1305" s="84"/>
      <c r="F1305" s="84"/>
      <c r="G1305" s="84"/>
      <c r="H1305" s="84"/>
      <c r="I1305" s="84"/>
    </row>
    <row r="1306" spans="1:9" ht="15" customHeight="1">
      <c r="A1306" s="84"/>
      <c r="B1306" s="84"/>
      <c r="C1306" s="84"/>
      <c r="D1306" s="84"/>
      <c r="E1306" s="84"/>
      <c r="F1306" s="84"/>
      <c r="G1306" s="84"/>
      <c r="H1306" s="84"/>
      <c r="I1306" s="84"/>
    </row>
    <row r="1307" spans="1:9" ht="15" customHeight="1">
      <c r="A1307" s="84"/>
      <c r="B1307" s="84"/>
      <c r="C1307" s="84"/>
      <c r="D1307" s="84"/>
      <c r="E1307" s="84"/>
      <c r="F1307" s="84"/>
      <c r="G1307" s="84"/>
      <c r="H1307" s="84"/>
      <c r="I1307" s="84"/>
    </row>
    <row r="1308" spans="1:9" ht="15" customHeight="1">
      <c r="A1308" s="84"/>
      <c r="B1308" s="84"/>
      <c r="C1308" s="84"/>
      <c r="D1308" s="84"/>
      <c r="E1308" s="84"/>
      <c r="F1308" s="84"/>
      <c r="G1308" s="84"/>
      <c r="H1308" s="84"/>
      <c r="I1308" s="84"/>
    </row>
    <row r="1309" spans="1:9" ht="15" customHeight="1">
      <c r="A1309" s="84"/>
      <c r="B1309" s="84"/>
      <c r="C1309" s="84"/>
      <c r="D1309" s="84"/>
      <c r="E1309" s="84"/>
      <c r="F1309" s="84"/>
      <c r="G1309" s="84"/>
      <c r="H1309" s="84"/>
      <c r="I1309" s="84"/>
    </row>
    <row r="1310" spans="1:9" ht="15" customHeight="1">
      <c r="A1310" s="84"/>
      <c r="B1310" s="84"/>
      <c r="C1310" s="84"/>
      <c r="D1310" s="84"/>
      <c r="E1310" s="84"/>
      <c r="F1310" s="84"/>
      <c r="G1310" s="84"/>
      <c r="H1310" s="84"/>
      <c r="I1310" s="84"/>
    </row>
    <row r="1311" spans="1:9" ht="15" customHeight="1">
      <c r="A1311" s="84"/>
      <c r="B1311" s="84"/>
      <c r="C1311" s="84"/>
      <c r="D1311" s="84"/>
      <c r="E1311" s="84"/>
      <c r="F1311" s="84"/>
      <c r="G1311" s="84"/>
      <c r="H1311" s="84"/>
      <c r="I1311" s="84"/>
    </row>
    <row r="1312" spans="1:9" ht="15" customHeight="1">
      <c r="A1312" s="84"/>
      <c r="B1312" s="84"/>
      <c r="C1312" s="84"/>
      <c r="D1312" s="84"/>
      <c r="E1312" s="84"/>
      <c r="F1312" s="84"/>
      <c r="G1312" s="84"/>
      <c r="H1312" s="84"/>
      <c r="I1312" s="84"/>
    </row>
    <row r="1313" spans="1:9" ht="15" customHeight="1">
      <c r="A1313" s="84"/>
      <c r="B1313" s="84"/>
      <c r="C1313" s="84"/>
      <c r="D1313" s="84"/>
      <c r="E1313" s="84"/>
      <c r="F1313" s="84"/>
      <c r="G1313" s="84"/>
      <c r="H1313" s="84"/>
      <c r="I1313" s="84"/>
    </row>
    <row r="1314" spans="1:9" ht="15" customHeight="1">
      <c r="A1314" s="84"/>
      <c r="B1314" s="84"/>
      <c r="C1314" s="84"/>
      <c r="D1314" s="84"/>
      <c r="E1314" s="84"/>
      <c r="F1314" s="84"/>
      <c r="G1314" s="84"/>
      <c r="H1314" s="84"/>
      <c r="I1314" s="84"/>
    </row>
    <row r="1315" spans="1:9" ht="15" customHeight="1">
      <c r="A1315" s="84"/>
      <c r="B1315" s="84"/>
      <c r="C1315" s="84"/>
      <c r="D1315" s="84"/>
      <c r="E1315" s="84"/>
      <c r="F1315" s="84"/>
      <c r="G1315" s="84"/>
      <c r="H1315" s="84"/>
      <c r="I1315" s="84"/>
    </row>
    <row r="1316" spans="1:9" ht="15" customHeight="1">
      <c r="A1316" s="84"/>
      <c r="B1316" s="84"/>
      <c r="C1316" s="84"/>
      <c r="D1316" s="84"/>
      <c r="E1316" s="84"/>
      <c r="F1316" s="84"/>
      <c r="G1316" s="84"/>
      <c r="H1316" s="84"/>
      <c r="I1316" s="84"/>
    </row>
    <row r="1317" spans="1:9" ht="15" customHeight="1">
      <c r="A1317" s="84"/>
      <c r="B1317" s="84"/>
      <c r="C1317" s="84"/>
      <c r="D1317" s="84"/>
      <c r="E1317" s="84"/>
      <c r="F1317" s="84"/>
      <c r="G1317" s="84"/>
      <c r="H1317" s="84"/>
      <c r="I1317" s="84"/>
    </row>
    <row r="1318" spans="1:9" ht="15" customHeight="1">
      <c r="A1318" s="84"/>
      <c r="B1318" s="84"/>
      <c r="C1318" s="84"/>
      <c r="D1318" s="84"/>
      <c r="E1318" s="84"/>
      <c r="F1318" s="84"/>
      <c r="G1318" s="84"/>
      <c r="H1318" s="84"/>
      <c r="I1318" s="84"/>
    </row>
    <row r="1319" spans="1:9" ht="15" customHeight="1">
      <c r="A1319" s="84"/>
      <c r="B1319" s="84"/>
      <c r="C1319" s="84"/>
      <c r="D1319" s="84"/>
      <c r="E1319" s="84"/>
      <c r="F1319" s="84"/>
      <c r="G1319" s="84"/>
      <c r="H1319" s="84"/>
      <c r="I1319" s="84"/>
    </row>
    <row r="1320" spans="1:9" ht="15" customHeight="1">
      <c r="A1320" s="84"/>
      <c r="B1320" s="84"/>
      <c r="C1320" s="84"/>
      <c r="D1320" s="84"/>
      <c r="E1320" s="84"/>
      <c r="F1320" s="84"/>
      <c r="G1320" s="84"/>
      <c r="H1320" s="84"/>
      <c r="I1320" s="84"/>
    </row>
    <row r="1321" spans="1:9" ht="15" customHeight="1">
      <c r="A1321" s="84"/>
      <c r="B1321" s="84"/>
      <c r="C1321" s="84"/>
      <c r="D1321" s="84"/>
      <c r="E1321" s="84"/>
      <c r="F1321" s="84"/>
      <c r="G1321" s="84"/>
      <c r="H1321" s="84"/>
      <c r="I1321" s="84"/>
    </row>
    <row r="1322" spans="1:9" ht="15" customHeight="1">
      <c r="A1322" s="84"/>
      <c r="B1322" s="84"/>
      <c r="C1322" s="84"/>
      <c r="D1322" s="84"/>
      <c r="E1322" s="84"/>
      <c r="F1322" s="84"/>
      <c r="G1322" s="84"/>
      <c r="H1322" s="84"/>
      <c r="I1322" s="84"/>
    </row>
    <row r="1323" spans="1:9" ht="15" customHeight="1">
      <c r="A1323" s="84"/>
      <c r="B1323" s="84"/>
      <c r="C1323" s="84"/>
      <c r="D1323" s="84"/>
      <c r="E1323" s="84"/>
      <c r="F1323" s="84"/>
      <c r="G1323" s="84"/>
      <c r="H1323" s="84"/>
      <c r="I1323" s="84"/>
    </row>
    <row r="1324" spans="1:9" ht="15" customHeight="1">
      <c r="A1324" s="84"/>
      <c r="B1324" s="84"/>
      <c r="C1324" s="84"/>
      <c r="D1324" s="84"/>
      <c r="E1324" s="84"/>
      <c r="F1324" s="84"/>
      <c r="G1324" s="84"/>
      <c r="H1324" s="84"/>
      <c r="I1324" s="84"/>
    </row>
    <row r="1325" spans="1:9" ht="15" customHeight="1">
      <c r="A1325" s="84"/>
      <c r="B1325" s="84"/>
      <c r="C1325" s="84"/>
      <c r="D1325" s="84"/>
      <c r="E1325" s="84"/>
      <c r="F1325" s="84"/>
      <c r="G1325" s="84"/>
      <c r="H1325" s="84"/>
      <c r="I1325" s="84"/>
    </row>
    <row r="1326" spans="1:9" ht="15" customHeight="1">
      <c r="A1326" s="84"/>
      <c r="B1326" s="84"/>
      <c r="C1326" s="84"/>
      <c r="D1326" s="84"/>
      <c r="E1326" s="84"/>
      <c r="F1326" s="84"/>
      <c r="G1326" s="84"/>
      <c r="H1326" s="84"/>
      <c r="I1326" s="84"/>
    </row>
    <row r="1327" spans="1:9" ht="15" customHeight="1">
      <c r="A1327" s="84"/>
      <c r="B1327" s="84"/>
      <c r="C1327" s="84"/>
      <c r="D1327" s="84"/>
      <c r="E1327" s="84"/>
      <c r="F1327" s="84"/>
      <c r="G1327" s="84"/>
      <c r="H1327" s="84"/>
      <c r="I1327" s="84"/>
    </row>
    <row r="1328" spans="1:9" ht="15" customHeight="1">
      <c r="A1328" s="84"/>
      <c r="B1328" s="84"/>
      <c r="C1328" s="84"/>
      <c r="D1328" s="84"/>
      <c r="E1328" s="84"/>
      <c r="F1328" s="84"/>
      <c r="G1328" s="84"/>
      <c r="H1328" s="84"/>
      <c r="I1328" s="84"/>
    </row>
    <row r="1329" spans="1:9" ht="15" customHeight="1">
      <c r="A1329" s="84"/>
      <c r="B1329" s="84"/>
      <c r="C1329" s="84"/>
      <c r="D1329" s="84"/>
      <c r="E1329" s="84"/>
      <c r="F1329" s="84"/>
      <c r="G1329" s="84"/>
      <c r="H1329" s="84"/>
      <c r="I1329" s="84"/>
    </row>
    <row r="1330" spans="1:9" ht="15" customHeight="1">
      <c r="A1330" s="84"/>
      <c r="B1330" s="84"/>
      <c r="C1330" s="84"/>
      <c r="D1330" s="84"/>
      <c r="E1330" s="84"/>
      <c r="F1330" s="84"/>
      <c r="G1330" s="84"/>
      <c r="H1330" s="84"/>
      <c r="I1330" s="84"/>
    </row>
    <row r="1331" spans="1:9" ht="15" customHeight="1">
      <c r="A1331" s="84"/>
      <c r="B1331" s="84"/>
      <c r="C1331" s="84"/>
      <c r="D1331" s="84"/>
      <c r="E1331" s="84"/>
      <c r="F1331" s="84"/>
      <c r="G1331" s="84"/>
      <c r="H1331" s="84"/>
      <c r="I1331" s="84"/>
    </row>
    <row r="1332" spans="1:9" ht="15" customHeight="1">
      <c r="A1332" s="84"/>
      <c r="B1332" s="84"/>
      <c r="C1332" s="84"/>
      <c r="D1332" s="84"/>
      <c r="E1332" s="84"/>
      <c r="F1332" s="84"/>
      <c r="G1332" s="84"/>
      <c r="H1332" s="84"/>
      <c r="I1332" s="84"/>
    </row>
    <row r="1333" spans="1:9" ht="15" customHeight="1">
      <c r="A1333" s="84"/>
      <c r="B1333" s="84"/>
      <c r="C1333" s="84"/>
      <c r="D1333" s="84"/>
      <c r="E1333" s="84"/>
      <c r="F1333" s="84"/>
      <c r="G1333" s="84"/>
      <c r="H1333" s="84"/>
      <c r="I1333" s="84"/>
    </row>
    <row r="1334" spans="1:9" ht="15" customHeight="1">
      <c r="A1334" s="84"/>
      <c r="B1334" s="84"/>
      <c r="C1334" s="84"/>
      <c r="D1334" s="84"/>
      <c r="E1334" s="84"/>
      <c r="F1334" s="84"/>
      <c r="G1334" s="84"/>
      <c r="H1334" s="84"/>
      <c r="I1334" s="84"/>
    </row>
    <row r="1335" spans="1:9" ht="15" customHeight="1">
      <c r="A1335" s="84"/>
      <c r="B1335" s="84"/>
      <c r="C1335" s="84"/>
      <c r="D1335" s="84"/>
      <c r="E1335" s="84"/>
      <c r="F1335" s="84"/>
      <c r="G1335" s="84"/>
      <c r="H1335" s="84"/>
      <c r="I1335" s="84"/>
    </row>
    <row r="1336" spans="1:9" ht="15" customHeight="1">
      <c r="A1336" s="84"/>
      <c r="B1336" s="84"/>
      <c r="C1336" s="84"/>
      <c r="D1336" s="84"/>
      <c r="E1336" s="84"/>
      <c r="F1336" s="84"/>
      <c r="G1336" s="84"/>
      <c r="H1336" s="84"/>
      <c r="I1336" s="84"/>
    </row>
    <row r="1337" spans="1:9" ht="15" customHeight="1">
      <c r="A1337" s="84"/>
      <c r="B1337" s="84"/>
      <c r="C1337" s="84"/>
      <c r="D1337" s="84"/>
      <c r="E1337" s="84"/>
      <c r="F1337" s="84"/>
      <c r="G1337" s="84"/>
      <c r="H1337" s="84"/>
      <c r="I1337" s="84"/>
    </row>
    <row r="1338" spans="1:9" ht="15" customHeight="1">
      <c r="A1338" s="84"/>
      <c r="B1338" s="84"/>
      <c r="C1338" s="84"/>
      <c r="D1338" s="84"/>
      <c r="E1338" s="84"/>
      <c r="F1338" s="84"/>
      <c r="G1338" s="84"/>
      <c r="H1338" s="84"/>
      <c r="I1338" s="84"/>
    </row>
    <row r="1339" spans="1:9" ht="15" customHeight="1">
      <c r="A1339" s="84"/>
      <c r="B1339" s="84"/>
      <c r="C1339" s="84"/>
      <c r="D1339" s="84"/>
      <c r="E1339" s="84"/>
      <c r="F1339" s="84"/>
      <c r="G1339" s="84"/>
      <c r="H1339" s="84"/>
      <c r="I1339" s="84"/>
    </row>
    <row r="1340" spans="1:9" ht="15" customHeight="1">
      <c r="A1340" s="84"/>
      <c r="B1340" s="84"/>
      <c r="C1340" s="84"/>
      <c r="D1340" s="84"/>
      <c r="E1340" s="84"/>
      <c r="F1340" s="84"/>
      <c r="G1340" s="84"/>
      <c r="H1340" s="84"/>
      <c r="I1340" s="84"/>
    </row>
    <row r="1341" spans="1:9" ht="15" customHeight="1">
      <c r="A1341" s="84"/>
      <c r="B1341" s="84"/>
      <c r="C1341" s="84"/>
      <c r="D1341" s="84"/>
      <c r="E1341" s="84"/>
      <c r="F1341" s="84"/>
      <c r="G1341" s="84"/>
      <c r="H1341" s="84"/>
      <c r="I1341" s="84"/>
    </row>
    <row r="1342" spans="1:9" ht="15" customHeight="1">
      <c r="A1342" s="84"/>
      <c r="B1342" s="84"/>
      <c r="C1342" s="84"/>
      <c r="D1342" s="84"/>
      <c r="E1342" s="84"/>
      <c r="F1342" s="84"/>
      <c r="G1342" s="84"/>
      <c r="H1342" s="84"/>
      <c r="I1342" s="84"/>
    </row>
    <row r="1343" spans="1:9" ht="15" customHeight="1">
      <c r="A1343" s="84"/>
      <c r="B1343" s="84"/>
      <c r="C1343" s="84"/>
      <c r="D1343" s="84"/>
      <c r="E1343" s="84"/>
      <c r="F1343" s="84"/>
      <c r="G1343" s="84"/>
      <c r="H1343" s="84"/>
      <c r="I1343" s="84"/>
    </row>
    <row r="1344" spans="1:9" ht="15" customHeight="1">
      <c r="A1344" s="84"/>
      <c r="B1344" s="84"/>
      <c r="C1344" s="84"/>
      <c r="D1344" s="84"/>
      <c r="E1344" s="84"/>
      <c r="F1344" s="84"/>
      <c r="G1344" s="84"/>
      <c r="H1344" s="84"/>
      <c r="I1344" s="84"/>
    </row>
    <row r="1345" spans="1:9" ht="15" customHeight="1">
      <c r="A1345" s="84"/>
      <c r="B1345" s="84"/>
      <c r="C1345" s="84"/>
      <c r="D1345" s="84"/>
      <c r="E1345" s="84"/>
      <c r="F1345" s="84"/>
      <c r="G1345" s="84"/>
      <c r="H1345" s="84"/>
      <c r="I1345" s="84"/>
    </row>
    <row r="1346" spans="1:9" ht="15" customHeight="1">
      <c r="A1346" s="84"/>
      <c r="B1346" s="84"/>
      <c r="C1346" s="84"/>
      <c r="D1346" s="84"/>
      <c r="E1346" s="84"/>
      <c r="F1346" s="84"/>
      <c r="G1346" s="84"/>
      <c r="H1346" s="84"/>
      <c r="I1346" s="84"/>
    </row>
    <row r="1347" spans="1:9" ht="15" customHeight="1">
      <c r="A1347" s="84"/>
      <c r="B1347" s="84"/>
      <c r="C1347" s="84"/>
      <c r="D1347" s="84"/>
      <c r="E1347" s="84"/>
      <c r="F1347" s="84"/>
      <c r="G1347" s="84"/>
      <c r="H1347" s="84"/>
      <c r="I1347" s="84"/>
    </row>
    <row r="1348" spans="1:9" ht="15" customHeight="1">
      <c r="A1348" s="84"/>
      <c r="B1348" s="84"/>
      <c r="C1348" s="84"/>
      <c r="D1348" s="84"/>
      <c r="E1348" s="84"/>
      <c r="F1348" s="84"/>
      <c r="G1348" s="84"/>
      <c r="H1348" s="84"/>
      <c r="I1348" s="84"/>
    </row>
    <row r="1349" spans="1:9" ht="15" customHeight="1">
      <c r="A1349" s="84"/>
      <c r="B1349" s="84"/>
      <c r="C1349" s="84"/>
      <c r="D1349" s="84"/>
      <c r="E1349" s="84"/>
      <c r="F1349" s="84"/>
      <c r="G1349" s="84"/>
      <c r="H1349" s="84"/>
      <c r="I1349" s="84"/>
    </row>
    <row r="1350" spans="1:9" ht="15" customHeight="1">
      <c r="A1350" s="84"/>
      <c r="B1350" s="84"/>
      <c r="C1350" s="84"/>
      <c r="D1350" s="84"/>
      <c r="E1350" s="84"/>
      <c r="F1350" s="84"/>
      <c r="G1350" s="84"/>
      <c r="H1350" s="84"/>
      <c r="I1350" s="84"/>
    </row>
    <row r="1351" spans="1:9" ht="15" customHeight="1">
      <c r="A1351" s="84"/>
      <c r="B1351" s="84"/>
      <c r="C1351" s="84"/>
      <c r="D1351" s="84"/>
      <c r="E1351" s="84"/>
      <c r="F1351" s="84"/>
      <c r="G1351" s="84"/>
      <c r="H1351" s="84"/>
      <c r="I1351" s="84"/>
    </row>
    <row r="1352" spans="1:9" ht="15" customHeight="1">
      <c r="A1352" s="84"/>
      <c r="B1352" s="84"/>
      <c r="C1352" s="84"/>
      <c r="D1352" s="84"/>
      <c r="E1352" s="84"/>
      <c r="F1352" s="84"/>
      <c r="G1352" s="84"/>
      <c r="H1352" s="84"/>
      <c r="I1352" s="84"/>
    </row>
    <row r="1353" spans="1:9" ht="15" customHeight="1">
      <c r="A1353" s="84"/>
      <c r="B1353" s="84"/>
      <c r="C1353" s="84"/>
      <c r="D1353" s="84"/>
      <c r="E1353" s="84"/>
      <c r="F1353" s="84"/>
      <c r="G1353" s="84"/>
      <c r="H1353" s="84"/>
      <c r="I1353" s="84"/>
    </row>
    <row r="1354" spans="1:9" ht="15" customHeight="1">
      <c r="A1354" s="84"/>
      <c r="B1354" s="84"/>
      <c r="C1354" s="84"/>
      <c r="D1354" s="84"/>
      <c r="E1354" s="84"/>
      <c r="F1354" s="84"/>
      <c r="G1354" s="84"/>
      <c r="H1354" s="84"/>
      <c r="I1354" s="84"/>
    </row>
    <row r="1355" spans="1:9" ht="15" customHeight="1">
      <c r="A1355" s="84"/>
      <c r="B1355" s="84"/>
      <c r="C1355" s="84"/>
      <c r="D1355" s="84"/>
      <c r="E1355" s="84"/>
      <c r="F1355" s="84"/>
      <c r="G1355" s="84"/>
      <c r="H1355" s="84"/>
      <c r="I1355" s="84"/>
    </row>
    <row r="1356" spans="1:9" ht="15" customHeight="1">
      <c r="A1356" s="84"/>
      <c r="B1356" s="84"/>
      <c r="C1356" s="84"/>
      <c r="D1356" s="84"/>
      <c r="E1356" s="84"/>
      <c r="F1356" s="84"/>
      <c r="G1356" s="84"/>
      <c r="H1356" s="84"/>
      <c r="I1356" s="84"/>
    </row>
    <row r="1357" spans="1:9" ht="15" customHeight="1">
      <c r="A1357" s="84"/>
      <c r="B1357" s="84"/>
      <c r="C1357" s="84"/>
      <c r="D1357" s="84"/>
      <c r="E1357" s="84"/>
      <c r="F1357" s="84"/>
      <c r="G1357" s="84"/>
      <c r="H1357" s="84"/>
      <c r="I1357" s="84"/>
    </row>
    <row r="1358" spans="1:9" ht="15" customHeight="1">
      <c r="A1358" s="84"/>
      <c r="B1358" s="84"/>
      <c r="C1358" s="84"/>
      <c r="D1358" s="84"/>
      <c r="E1358" s="84"/>
      <c r="F1358" s="84"/>
      <c r="G1358" s="84"/>
      <c r="H1358" s="84"/>
      <c r="I1358" s="84"/>
    </row>
    <row r="1359" spans="1:9" ht="15" customHeight="1">
      <c r="A1359" s="84"/>
      <c r="B1359" s="84"/>
      <c r="C1359" s="84"/>
      <c r="D1359" s="84"/>
      <c r="E1359" s="84"/>
      <c r="F1359" s="84"/>
      <c r="G1359" s="84"/>
      <c r="H1359" s="84"/>
      <c r="I1359" s="84"/>
    </row>
    <row r="1360" spans="1:9" ht="15" customHeight="1">
      <c r="A1360" s="84"/>
      <c r="B1360" s="84"/>
      <c r="C1360" s="84"/>
      <c r="D1360" s="84"/>
      <c r="E1360" s="84"/>
      <c r="F1360" s="84"/>
      <c r="G1360" s="84"/>
      <c r="H1360" s="84"/>
      <c r="I1360" s="84"/>
    </row>
    <row r="1361" spans="1:9" ht="15" customHeight="1">
      <c r="A1361" s="84"/>
      <c r="B1361" s="84"/>
      <c r="C1361" s="84"/>
      <c r="D1361" s="84"/>
      <c r="E1361" s="84"/>
      <c r="F1361" s="84"/>
      <c r="G1361" s="84"/>
      <c r="H1361" s="84"/>
      <c r="I1361" s="84"/>
    </row>
    <row r="1362" spans="1:9" ht="15" customHeight="1">
      <c r="A1362" s="84"/>
      <c r="B1362" s="84"/>
      <c r="C1362" s="84"/>
      <c r="D1362" s="84"/>
      <c r="E1362" s="84"/>
      <c r="F1362" s="84"/>
      <c r="G1362" s="84"/>
      <c r="H1362" s="84"/>
      <c r="I1362" s="84"/>
    </row>
    <row r="1363" spans="1:9" ht="15" customHeight="1">
      <c r="A1363" s="84"/>
      <c r="B1363" s="84"/>
      <c r="C1363" s="84"/>
      <c r="D1363" s="84"/>
      <c r="E1363" s="84"/>
      <c r="F1363" s="84"/>
      <c r="G1363" s="84"/>
      <c r="H1363" s="84"/>
      <c r="I1363" s="84"/>
    </row>
    <row r="1364" spans="1:9" ht="15" customHeight="1">
      <c r="A1364" s="84"/>
      <c r="B1364" s="84"/>
      <c r="C1364" s="84"/>
      <c r="D1364" s="84"/>
      <c r="E1364" s="84"/>
      <c r="F1364" s="84"/>
      <c r="G1364" s="84"/>
      <c r="H1364" s="84"/>
      <c r="I1364" s="84"/>
    </row>
    <row r="1365" spans="1:9" ht="15" customHeight="1">
      <c r="A1365" s="84"/>
      <c r="B1365" s="84"/>
      <c r="C1365" s="84"/>
      <c r="D1365" s="84"/>
      <c r="E1365" s="84"/>
      <c r="F1365" s="84"/>
      <c r="G1365" s="84"/>
      <c r="H1365" s="84"/>
      <c r="I1365" s="84"/>
    </row>
    <row r="1366" spans="1:9" ht="15" customHeight="1">
      <c r="A1366" s="84"/>
      <c r="B1366" s="84"/>
      <c r="C1366" s="84"/>
      <c r="D1366" s="84"/>
      <c r="E1366" s="84"/>
      <c r="F1366" s="84"/>
      <c r="G1366" s="84"/>
      <c r="H1366" s="84"/>
      <c r="I1366" s="84"/>
    </row>
    <row r="1367" spans="1:9" ht="15" customHeight="1">
      <c r="A1367" s="84"/>
      <c r="B1367" s="84"/>
      <c r="C1367" s="84"/>
      <c r="D1367" s="84"/>
      <c r="E1367" s="84"/>
      <c r="F1367" s="84"/>
      <c r="G1367" s="84"/>
      <c r="H1367" s="84"/>
      <c r="I1367" s="84"/>
    </row>
    <row r="1368" spans="1:9" ht="15" customHeight="1">
      <c r="A1368" s="84"/>
      <c r="B1368" s="84"/>
      <c r="C1368" s="84"/>
      <c r="D1368" s="84"/>
      <c r="E1368" s="84"/>
      <c r="F1368" s="84"/>
      <c r="G1368" s="84"/>
      <c r="H1368" s="84"/>
      <c r="I1368" s="84"/>
    </row>
    <row r="1369" spans="1:9" ht="15" customHeight="1">
      <c r="A1369" s="84"/>
      <c r="B1369" s="84"/>
      <c r="C1369" s="84"/>
      <c r="D1369" s="84"/>
      <c r="E1369" s="84"/>
      <c r="F1369" s="84"/>
      <c r="G1369" s="84"/>
      <c r="H1369" s="84"/>
      <c r="I1369" s="84"/>
    </row>
    <row r="1370" spans="1:9" ht="15" customHeight="1">
      <c r="A1370" s="84"/>
      <c r="B1370" s="84"/>
      <c r="C1370" s="84"/>
      <c r="D1370" s="84"/>
      <c r="E1370" s="84"/>
      <c r="F1370" s="84"/>
      <c r="G1370" s="84"/>
      <c r="H1370" s="84"/>
      <c r="I1370" s="84"/>
    </row>
    <row r="1371" spans="1:9" ht="15" customHeight="1">
      <c r="A1371" s="84"/>
      <c r="B1371" s="84"/>
      <c r="C1371" s="84"/>
      <c r="D1371" s="84"/>
      <c r="E1371" s="84"/>
      <c r="F1371" s="84"/>
      <c r="G1371" s="84"/>
      <c r="H1371" s="84"/>
      <c r="I1371" s="84"/>
    </row>
    <row r="1372" spans="1:9" ht="15" customHeight="1">
      <c r="A1372" s="84"/>
      <c r="B1372" s="84"/>
      <c r="C1372" s="84"/>
      <c r="D1372" s="84"/>
      <c r="E1372" s="84"/>
      <c r="F1372" s="84"/>
      <c r="G1372" s="84"/>
      <c r="H1372" s="84"/>
      <c r="I1372" s="84"/>
    </row>
    <row r="1373" spans="1:9" ht="15" customHeight="1">
      <c r="A1373" s="84"/>
      <c r="B1373" s="84"/>
      <c r="C1373" s="84"/>
      <c r="D1373" s="84"/>
      <c r="E1373" s="84"/>
      <c r="F1373" s="84"/>
      <c r="G1373" s="84"/>
      <c r="H1373" s="84"/>
      <c r="I1373" s="84"/>
    </row>
    <row r="1374" spans="1:9" ht="15" customHeight="1">
      <c r="A1374" s="84"/>
      <c r="B1374" s="84"/>
      <c r="C1374" s="84"/>
      <c r="D1374" s="84"/>
      <c r="E1374" s="84"/>
      <c r="F1374" s="84"/>
      <c r="G1374" s="84"/>
      <c r="H1374" s="84"/>
      <c r="I1374" s="84"/>
    </row>
    <row r="1375" spans="1:9" ht="15" customHeight="1">
      <c r="A1375" s="84"/>
      <c r="B1375" s="84"/>
      <c r="C1375" s="84"/>
      <c r="D1375" s="84"/>
      <c r="E1375" s="84"/>
      <c r="F1375" s="84"/>
      <c r="G1375" s="84"/>
      <c r="H1375" s="84"/>
      <c r="I1375" s="84"/>
    </row>
    <row r="1376" spans="1:9" ht="15" customHeight="1">
      <c r="A1376" s="84"/>
      <c r="B1376" s="84"/>
      <c r="C1376" s="84"/>
      <c r="D1376" s="84"/>
      <c r="E1376" s="84"/>
      <c r="F1376" s="84"/>
      <c r="G1376" s="84"/>
      <c r="H1376" s="84"/>
      <c r="I1376" s="84"/>
    </row>
    <row r="1377" spans="1:9" ht="15" customHeight="1">
      <c r="A1377" s="84"/>
      <c r="B1377" s="84"/>
      <c r="C1377" s="84"/>
      <c r="D1377" s="84"/>
      <c r="E1377" s="84"/>
      <c r="F1377" s="84"/>
      <c r="G1377" s="84"/>
      <c r="H1377" s="84"/>
      <c r="I1377" s="84"/>
    </row>
    <row r="1378" spans="1:9" ht="15" customHeight="1">
      <c r="A1378" s="84"/>
      <c r="B1378" s="84"/>
      <c r="C1378" s="84"/>
      <c r="D1378" s="84"/>
      <c r="E1378" s="84"/>
      <c r="F1378" s="84"/>
      <c r="G1378" s="84"/>
      <c r="H1378" s="84"/>
      <c r="I1378" s="84"/>
    </row>
    <row r="1379" spans="1:9" ht="15" customHeight="1">
      <c r="A1379" s="84"/>
      <c r="B1379" s="84"/>
      <c r="C1379" s="84"/>
      <c r="D1379" s="84"/>
      <c r="E1379" s="84"/>
      <c r="F1379" s="84"/>
      <c r="G1379" s="84"/>
      <c r="H1379" s="84"/>
      <c r="I1379" s="84"/>
    </row>
    <row r="1380" spans="1:9" ht="15" customHeight="1">
      <c r="A1380" s="84"/>
      <c r="B1380" s="84"/>
      <c r="C1380" s="84"/>
      <c r="D1380" s="84"/>
      <c r="E1380" s="84"/>
      <c r="F1380" s="84"/>
      <c r="G1380" s="84"/>
      <c r="H1380" s="84"/>
      <c r="I1380" s="84"/>
    </row>
    <row r="1381" spans="1:9" ht="15" customHeight="1">
      <c r="A1381" s="84"/>
      <c r="B1381" s="84"/>
      <c r="C1381" s="84"/>
      <c r="D1381" s="84"/>
      <c r="E1381" s="84"/>
      <c r="F1381" s="84"/>
      <c r="G1381" s="84"/>
      <c r="H1381" s="84"/>
      <c r="I1381" s="84"/>
    </row>
    <row r="1382" spans="1:9" ht="15" customHeight="1">
      <c r="A1382" s="84"/>
      <c r="B1382" s="84"/>
      <c r="C1382" s="84"/>
      <c r="D1382" s="84"/>
      <c r="E1382" s="84"/>
      <c r="F1382" s="84"/>
      <c r="G1382" s="84"/>
      <c r="H1382" s="84"/>
      <c r="I1382" s="84"/>
    </row>
    <row r="1383" spans="1:9" ht="15" customHeight="1">
      <c r="A1383" s="84"/>
      <c r="B1383" s="84"/>
      <c r="C1383" s="84"/>
      <c r="D1383" s="84"/>
      <c r="E1383" s="84"/>
      <c r="F1383" s="84"/>
      <c r="G1383" s="84"/>
      <c r="H1383" s="84"/>
      <c r="I1383" s="84"/>
    </row>
    <row r="1384" spans="1:9" ht="15" customHeight="1">
      <c r="A1384" s="84"/>
      <c r="B1384" s="84"/>
      <c r="C1384" s="84"/>
      <c r="D1384" s="84"/>
      <c r="E1384" s="84"/>
      <c r="F1384" s="84"/>
      <c r="G1384" s="84"/>
      <c r="H1384" s="84"/>
      <c r="I1384" s="84"/>
    </row>
    <row r="1385" spans="1:9" ht="15" customHeight="1">
      <c r="A1385" s="84"/>
      <c r="B1385" s="84"/>
      <c r="C1385" s="84"/>
      <c r="D1385" s="84"/>
      <c r="E1385" s="84"/>
      <c r="F1385" s="84"/>
      <c r="G1385" s="84"/>
      <c r="H1385" s="84"/>
      <c r="I1385" s="84"/>
    </row>
    <row r="1386" spans="1:9" ht="15" customHeight="1">
      <c r="A1386" s="84"/>
      <c r="B1386" s="84"/>
      <c r="C1386" s="84"/>
      <c r="D1386" s="84"/>
      <c r="E1386" s="84"/>
      <c r="F1386" s="84"/>
      <c r="G1386" s="84"/>
      <c r="H1386" s="84"/>
      <c r="I1386" s="84"/>
    </row>
    <row r="1387" spans="1:9" ht="15" customHeight="1">
      <c r="A1387" s="84"/>
      <c r="B1387" s="84"/>
      <c r="C1387" s="84"/>
      <c r="D1387" s="84"/>
      <c r="E1387" s="84"/>
      <c r="F1387" s="84"/>
      <c r="G1387" s="84"/>
      <c r="H1387" s="84"/>
      <c r="I1387" s="84"/>
    </row>
    <row r="1388" spans="1:9" ht="15" customHeight="1">
      <c r="A1388" s="84"/>
      <c r="B1388" s="84"/>
      <c r="C1388" s="84"/>
      <c r="D1388" s="84"/>
      <c r="E1388" s="84"/>
      <c r="F1388" s="84"/>
      <c r="G1388" s="84"/>
      <c r="H1388" s="84"/>
      <c r="I1388" s="84"/>
    </row>
    <row r="1389" spans="1:9" ht="15" customHeight="1">
      <c r="A1389" s="84"/>
      <c r="B1389" s="84"/>
      <c r="C1389" s="84"/>
      <c r="D1389" s="84"/>
      <c r="E1389" s="84"/>
      <c r="F1389" s="84"/>
      <c r="G1389" s="84"/>
      <c r="H1389" s="84"/>
      <c r="I1389" s="84"/>
    </row>
    <row r="1390" spans="1:9" ht="15" customHeight="1">
      <c r="A1390" s="84"/>
      <c r="B1390" s="84"/>
      <c r="C1390" s="84"/>
      <c r="D1390" s="84"/>
      <c r="E1390" s="84"/>
      <c r="F1390" s="84"/>
      <c r="G1390" s="84"/>
      <c r="H1390" s="84"/>
      <c r="I1390" s="84"/>
    </row>
    <row r="1391" spans="1:9" ht="15" customHeight="1">
      <c r="A1391" s="84"/>
      <c r="B1391" s="84"/>
      <c r="C1391" s="84"/>
      <c r="D1391" s="84"/>
      <c r="E1391" s="84"/>
      <c r="F1391" s="84"/>
      <c r="G1391" s="84"/>
      <c r="H1391" s="84"/>
      <c r="I1391" s="84"/>
    </row>
    <row r="1392" spans="1:9" ht="15" customHeight="1">
      <c r="A1392" s="84"/>
      <c r="B1392" s="84"/>
      <c r="C1392" s="84"/>
      <c r="D1392" s="84"/>
      <c r="E1392" s="84"/>
      <c r="F1392" s="84"/>
      <c r="G1392" s="84"/>
      <c r="H1392" s="84"/>
      <c r="I1392" s="84"/>
    </row>
    <row r="1393" spans="1:9" ht="15" customHeight="1">
      <c r="A1393" s="84"/>
      <c r="B1393" s="84"/>
      <c r="C1393" s="84"/>
      <c r="D1393" s="84"/>
      <c r="E1393" s="84"/>
      <c r="F1393" s="84"/>
      <c r="G1393" s="84"/>
      <c r="H1393" s="84"/>
      <c r="I1393" s="84"/>
    </row>
    <row r="1394" spans="1:9" ht="15" customHeight="1">
      <c r="A1394" s="84"/>
      <c r="B1394" s="84"/>
      <c r="C1394" s="84"/>
      <c r="D1394" s="84"/>
      <c r="E1394" s="84"/>
      <c r="F1394" s="84"/>
      <c r="G1394" s="84"/>
      <c r="H1394" s="84"/>
      <c r="I1394" s="84"/>
    </row>
    <row r="1395" spans="1:9" ht="15" customHeight="1">
      <c r="A1395" s="84"/>
      <c r="B1395" s="84"/>
      <c r="C1395" s="84"/>
      <c r="D1395" s="84"/>
      <c r="E1395" s="84"/>
      <c r="F1395" s="84"/>
      <c r="G1395" s="84"/>
      <c r="H1395" s="84"/>
      <c r="I1395" s="84"/>
    </row>
    <row r="1396" spans="1:9" ht="15" customHeight="1">
      <c r="A1396" s="84"/>
      <c r="B1396" s="84"/>
      <c r="C1396" s="84"/>
      <c r="D1396" s="84"/>
      <c r="E1396" s="84"/>
      <c r="F1396" s="84"/>
      <c r="G1396" s="84"/>
      <c r="H1396" s="84"/>
      <c r="I1396" s="84"/>
    </row>
    <row r="1397" spans="1:9" ht="15" customHeight="1">
      <c r="A1397" s="84"/>
      <c r="B1397" s="84"/>
      <c r="C1397" s="84"/>
      <c r="D1397" s="84"/>
      <c r="E1397" s="84"/>
      <c r="F1397" s="84"/>
      <c r="G1397" s="84"/>
      <c r="H1397" s="84"/>
      <c r="I1397" s="84"/>
    </row>
    <row r="1398" spans="1:9" ht="15" customHeight="1">
      <c r="A1398" s="84"/>
      <c r="B1398" s="84"/>
      <c r="C1398" s="84"/>
      <c r="D1398" s="84"/>
      <c r="E1398" s="84"/>
      <c r="F1398" s="84"/>
      <c r="G1398" s="84"/>
      <c r="H1398" s="84"/>
      <c r="I1398" s="84"/>
    </row>
    <row r="1399" spans="1:9" ht="15" customHeight="1">
      <c r="A1399" s="84"/>
      <c r="B1399" s="84"/>
      <c r="C1399" s="84"/>
      <c r="D1399" s="84"/>
      <c r="E1399" s="84"/>
      <c r="F1399" s="84"/>
      <c r="G1399" s="84"/>
      <c r="H1399" s="84"/>
      <c r="I1399" s="84"/>
    </row>
    <row r="1400" spans="1:9" ht="15" customHeight="1">
      <c r="A1400" s="84"/>
      <c r="B1400" s="84"/>
      <c r="C1400" s="84"/>
      <c r="D1400" s="84"/>
      <c r="E1400" s="84"/>
      <c r="F1400" s="84"/>
      <c r="G1400" s="84"/>
      <c r="H1400" s="84"/>
      <c r="I1400" s="84"/>
    </row>
    <row r="1401" spans="1:9" ht="15" customHeight="1">
      <c r="A1401" s="84"/>
      <c r="B1401" s="84"/>
      <c r="C1401" s="84"/>
      <c r="D1401" s="84"/>
      <c r="E1401" s="84"/>
      <c r="F1401" s="84"/>
      <c r="G1401" s="84"/>
      <c r="H1401" s="84"/>
      <c r="I1401" s="84"/>
    </row>
    <row r="1402" spans="1:9" ht="15" customHeight="1">
      <c r="A1402" s="84"/>
      <c r="B1402" s="84"/>
      <c r="C1402" s="84"/>
      <c r="D1402" s="84"/>
      <c r="E1402" s="84"/>
      <c r="F1402" s="84"/>
      <c r="G1402" s="84"/>
      <c r="H1402" s="84"/>
      <c r="I1402" s="84"/>
    </row>
    <row r="1403" spans="1:9" ht="15" customHeight="1">
      <c r="A1403" s="84"/>
      <c r="B1403" s="84"/>
      <c r="C1403" s="84"/>
      <c r="D1403" s="84"/>
      <c r="E1403" s="84"/>
      <c r="F1403" s="84"/>
      <c r="G1403" s="84"/>
      <c r="H1403" s="84"/>
      <c r="I1403" s="84"/>
    </row>
    <row r="1404" spans="1:9" ht="15" customHeight="1">
      <c r="A1404" s="84"/>
      <c r="B1404" s="84"/>
      <c r="C1404" s="84"/>
      <c r="D1404" s="84"/>
      <c r="E1404" s="84"/>
      <c r="F1404" s="84"/>
      <c r="G1404" s="84"/>
      <c r="H1404" s="84"/>
      <c r="I1404" s="84"/>
    </row>
    <row r="1405" spans="1:9" ht="15" customHeight="1">
      <c r="A1405" s="84"/>
      <c r="B1405" s="84"/>
      <c r="C1405" s="84"/>
      <c r="D1405" s="84"/>
      <c r="E1405" s="84"/>
      <c r="F1405" s="84"/>
      <c r="G1405" s="84"/>
      <c r="H1405" s="84"/>
      <c r="I1405" s="84"/>
    </row>
    <row r="1406" spans="1:9" ht="15" customHeight="1">
      <c r="A1406" s="84"/>
      <c r="B1406" s="84"/>
      <c r="C1406" s="84"/>
      <c r="D1406" s="84"/>
      <c r="E1406" s="84"/>
      <c r="F1406" s="84"/>
      <c r="G1406" s="84"/>
      <c r="H1406" s="84"/>
      <c r="I1406" s="84"/>
    </row>
    <row r="1407" spans="1:9" ht="15" customHeight="1">
      <c r="A1407" s="84"/>
      <c r="B1407" s="84"/>
      <c r="C1407" s="84"/>
      <c r="D1407" s="84"/>
      <c r="E1407" s="84"/>
      <c r="F1407" s="84"/>
      <c r="G1407" s="84"/>
      <c r="H1407" s="84"/>
      <c r="I1407" s="84"/>
    </row>
    <row r="1408" spans="1:9" ht="15" customHeight="1">
      <c r="A1408" s="84"/>
      <c r="B1408" s="84"/>
      <c r="C1408" s="84"/>
      <c r="D1408" s="84"/>
      <c r="E1408" s="84"/>
      <c r="F1408" s="84"/>
      <c r="G1408" s="84"/>
      <c r="H1408" s="84"/>
      <c r="I1408" s="84"/>
    </row>
    <row r="1409" spans="1:9" ht="15" customHeight="1">
      <c r="A1409" s="84"/>
      <c r="B1409" s="84"/>
      <c r="C1409" s="84"/>
      <c r="D1409" s="84"/>
      <c r="E1409" s="84"/>
      <c r="F1409" s="84"/>
      <c r="G1409" s="84"/>
      <c r="H1409" s="84"/>
      <c r="I1409" s="84"/>
    </row>
    <row r="1410" spans="1:9" ht="15" customHeight="1">
      <c r="A1410" s="84"/>
      <c r="B1410" s="84"/>
      <c r="C1410" s="84"/>
      <c r="D1410" s="84"/>
      <c r="E1410" s="84"/>
      <c r="F1410" s="84"/>
      <c r="G1410" s="84"/>
      <c r="H1410" s="84"/>
      <c r="I1410" s="84"/>
    </row>
    <row r="1411" spans="1:9" ht="15" customHeight="1">
      <c r="A1411" s="84"/>
      <c r="B1411" s="84"/>
      <c r="C1411" s="84"/>
      <c r="D1411" s="84"/>
      <c r="E1411" s="84"/>
      <c r="F1411" s="84"/>
      <c r="G1411" s="84"/>
      <c r="H1411" s="84"/>
      <c r="I1411" s="84"/>
    </row>
    <row r="1412" spans="1:9" ht="15" customHeight="1">
      <c r="A1412" s="84"/>
      <c r="B1412" s="84"/>
      <c r="C1412" s="84"/>
      <c r="D1412" s="84"/>
      <c r="E1412" s="84"/>
      <c r="F1412" s="84"/>
      <c r="G1412" s="84"/>
      <c r="H1412" s="84"/>
      <c r="I1412" s="84"/>
    </row>
    <row r="1413" spans="1:9" ht="15" customHeight="1">
      <c r="A1413" s="84"/>
      <c r="B1413" s="84"/>
      <c r="C1413" s="84"/>
      <c r="D1413" s="84"/>
      <c r="E1413" s="84"/>
      <c r="F1413" s="84"/>
      <c r="G1413" s="84"/>
      <c r="H1413" s="84"/>
      <c r="I1413" s="84"/>
    </row>
    <row r="1414" spans="1:9" ht="15" customHeight="1">
      <c r="A1414" s="84"/>
      <c r="B1414" s="84"/>
      <c r="C1414" s="84"/>
      <c r="D1414" s="84"/>
      <c r="E1414" s="84"/>
      <c r="F1414" s="84"/>
      <c r="G1414" s="84"/>
      <c r="H1414" s="84"/>
      <c r="I1414" s="84"/>
    </row>
    <row r="1415" spans="1:9" ht="15" customHeight="1">
      <c r="A1415" s="84"/>
      <c r="B1415" s="84"/>
      <c r="C1415" s="84"/>
      <c r="D1415" s="84"/>
      <c r="E1415" s="84"/>
      <c r="F1415" s="84"/>
      <c r="G1415" s="84"/>
      <c r="H1415" s="84"/>
      <c r="I1415" s="84"/>
    </row>
    <row r="1416" spans="1:9" ht="15" customHeight="1">
      <c r="A1416" s="84"/>
      <c r="B1416" s="84"/>
      <c r="C1416" s="84"/>
      <c r="D1416" s="84"/>
      <c r="E1416" s="84"/>
      <c r="F1416" s="84"/>
      <c r="G1416" s="84"/>
      <c r="H1416" s="84"/>
      <c r="I1416" s="84"/>
    </row>
    <row r="1417" spans="1:9" ht="15" customHeight="1">
      <c r="A1417" s="84"/>
      <c r="B1417" s="84"/>
      <c r="C1417" s="84"/>
      <c r="D1417" s="84"/>
      <c r="E1417" s="84"/>
      <c r="F1417" s="84"/>
      <c r="G1417" s="84"/>
      <c r="H1417" s="84"/>
      <c r="I1417" s="84"/>
    </row>
    <row r="1418" spans="1:9" ht="15" customHeight="1">
      <c r="A1418" s="84"/>
      <c r="B1418" s="84"/>
      <c r="C1418" s="84"/>
      <c r="D1418" s="84"/>
      <c r="E1418" s="84"/>
      <c r="F1418" s="84"/>
      <c r="G1418" s="84"/>
      <c r="H1418" s="84"/>
      <c r="I1418" s="84"/>
    </row>
    <row r="1419" spans="1:9" ht="15" customHeight="1">
      <c r="A1419" s="84"/>
      <c r="B1419" s="84"/>
      <c r="C1419" s="84"/>
      <c r="D1419" s="84"/>
      <c r="E1419" s="84"/>
      <c r="F1419" s="84"/>
      <c r="G1419" s="84"/>
      <c r="H1419" s="84"/>
      <c r="I1419" s="84"/>
    </row>
    <row r="1420" spans="1:9" ht="15" customHeight="1">
      <c r="A1420" s="84"/>
      <c r="B1420" s="84"/>
      <c r="C1420" s="84"/>
      <c r="D1420" s="84"/>
      <c r="E1420" s="84"/>
      <c r="F1420" s="84"/>
      <c r="G1420" s="84"/>
      <c r="H1420" s="84"/>
      <c r="I1420" s="84"/>
    </row>
    <row r="1421" spans="1:9" ht="15" customHeight="1">
      <c r="A1421" s="84"/>
      <c r="B1421" s="84"/>
      <c r="C1421" s="84"/>
      <c r="D1421" s="84"/>
      <c r="E1421" s="84"/>
      <c r="F1421" s="84"/>
      <c r="G1421" s="84"/>
      <c r="H1421" s="84"/>
      <c r="I1421" s="84"/>
    </row>
    <row r="1422" spans="1:9" ht="15" customHeight="1">
      <c r="A1422" s="84"/>
      <c r="B1422" s="84"/>
      <c r="C1422" s="84"/>
      <c r="D1422" s="84"/>
      <c r="E1422" s="84"/>
      <c r="F1422" s="84"/>
      <c r="G1422" s="84"/>
      <c r="H1422" s="84"/>
      <c r="I1422" s="84"/>
    </row>
    <row r="1423" spans="1:9" ht="15" customHeight="1">
      <c r="A1423" s="84"/>
      <c r="B1423" s="84"/>
      <c r="C1423" s="84"/>
      <c r="D1423" s="84"/>
      <c r="E1423" s="84"/>
      <c r="F1423" s="84"/>
      <c r="G1423" s="84"/>
      <c r="H1423" s="84"/>
      <c r="I1423" s="84"/>
    </row>
    <row r="1424" spans="1:9" ht="15" customHeight="1">
      <c r="A1424" s="84"/>
      <c r="B1424" s="84"/>
      <c r="C1424" s="84"/>
      <c r="D1424" s="84"/>
      <c r="E1424" s="84"/>
      <c r="F1424" s="84"/>
      <c r="G1424" s="84"/>
      <c r="H1424" s="84"/>
      <c r="I1424" s="84"/>
    </row>
    <row r="1425" spans="1:9" ht="15" customHeight="1">
      <c r="A1425" s="84"/>
      <c r="B1425" s="84"/>
      <c r="C1425" s="84"/>
      <c r="D1425" s="84"/>
      <c r="E1425" s="84"/>
      <c r="F1425" s="84"/>
      <c r="G1425" s="84"/>
      <c r="H1425" s="84"/>
      <c r="I1425" s="84"/>
    </row>
    <row r="1426" spans="1:9" ht="15" customHeight="1">
      <c r="A1426" s="84"/>
      <c r="B1426" s="84"/>
      <c r="C1426" s="84"/>
      <c r="D1426" s="84"/>
      <c r="E1426" s="84"/>
      <c r="F1426" s="84"/>
      <c r="G1426" s="84"/>
      <c r="H1426" s="84"/>
      <c r="I1426" s="84"/>
    </row>
    <row r="1427" spans="1:9" ht="15" customHeight="1">
      <c r="A1427" s="84"/>
      <c r="B1427" s="84"/>
      <c r="C1427" s="84"/>
      <c r="D1427" s="84"/>
      <c r="E1427" s="84"/>
      <c r="F1427" s="84"/>
      <c r="G1427" s="84"/>
      <c r="H1427" s="84"/>
      <c r="I1427" s="84"/>
    </row>
    <row r="1428" spans="1:9" ht="15" customHeight="1">
      <c r="A1428" s="84"/>
      <c r="B1428" s="84"/>
      <c r="C1428" s="84"/>
      <c r="D1428" s="84"/>
      <c r="E1428" s="84"/>
      <c r="F1428" s="84"/>
      <c r="G1428" s="84"/>
      <c r="H1428" s="84"/>
      <c r="I1428" s="84"/>
    </row>
    <row r="1429" spans="1:9" ht="15" customHeight="1">
      <c r="A1429" s="84"/>
      <c r="B1429" s="84"/>
      <c r="C1429" s="84"/>
      <c r="D1429" s="84"/>
      <c r="E1429" s="84"/>
      <c r="F1429" s="84"/>
      <c r="G1429" s="84"/>
      <c r="H1429" s="84"/>
      <c r="I1429" s="84"/>
    </row>
    <row r="1430" spans="1:9" ht="15" customHeight="1">
      <c r="A1430" s="84"/>
      <c r="B1430" s="84"/>
      <c r="C1430" s="84"/>
      <c r="D1430" s="84"/>
      <c r="E1430" s="84"/>
      <c r="F1430" s="84"/>
      <c r="G1430" s="84"/>
      <c r="H1430" s="84"/>
      <c r="I1430" s="84"/>
    </row>
    <row r="1431" spans="1:9" ht="15" customHeight="1">
      <c r="A1431" s="84"/>
      <c r="B1431" s="84"/>
      <c r="C1431" s="84"/>
      <c r="D1431" s="84"/>
      <c r="E1431" s="84"/>
      <c r="F1431" s="84"/>
      <c r="G1431" s="84"/>
      <c r="H1431" s="84"/>
      <c r="I1431" s="84"/>
    </row>
    <row r="1432" spans="1:9" ht="15" customHeight="1">
      <c r="A1432" s="84"/>
      <c r="B1432" s="84"/>
      <c r="C1432" s="84"/>
      <c r="D1432" s="84"/>
      <c r="E1432" s="84"/>
      <c r="F1432" s="84"/>
      <c r="G1432" s="84"/>
      <c r="H1432" s="84"/>
      <c r="I1432" s="84"/>
    </row>
    <row r="1433" spans="1:9" ht="15" customHeight="1">
      <c r="A1433" s="84"/>
      <c r="B1433" s="84"/>
      <c r="C1433" s="84"/>
      <c r="D1433" s="84"/>
      <c r="E1433" s="84"/>
      <c r="F1433" s="84"/>
      <c r="G1433" s="84"/>
      <c r="H1433" s="84"/>
      <c r="I1433" s="84"/>
    </row>
    <row r="1434" spans="1:9" ht="15" customHeight="1">
      <c r="A1434" s="84"/>
      <c r="B1434" s="84"/>
      <c r="C1434" s="84"/>
      <c r="D1434" s="84"/>
      <c r="E1434" s="84"/>
      <c r="F1434" s="84"/>
      <c r="G1434" s="84"/>
      <c r="H1434" s="84"/>
      <c r="I1434" s="84"/>
    </row>
    <row r="1435" spans="1:9" ht="15" customHeight="1">
      <c r="A1435" s="84"/>
      <c r="B1435" s="84"/>
      <c r="C1435" s="84"/>
      <c r="D1435" s="84"/>
      <c r="E1435" s="84"/>
      <c r="F1435" s="84"/>
      <c r="G1435" s="84"/>
      <c r="H1435" s="84"/>
      <c r="I1435" s="84"/>
    </row>
    <row r="1436" spans="1:9" ht="15" customHeight="1">
      <c r="A1436" s="84"/>
      <c r="B1436" s="84"/>
      <c r="C1436" s="84"/>
      <c r="D1436" s="84"/>
      <c r="E1436" s="84"/>
      <c r="F1436" s="84"/>
      <c r="G1436" s="84"/>
      <c r="H1436" s="84"/>
      <c r="I1436" s="84"/>
    </row>
    <row r="1437" spans="1:9" ht="15" customHeight="1">
      <c r="A1437" s="84"/>
      <c r="B1437" s="84"/>
      <c r="C1437" s="84"/>
      <c r="D1437" s="84"/>
      <c r="E1437" s="84"/>
      <c r="F1437" s="84"/>
      <c r="G1437" s="84"/>
      <c r="H1437" s="84"/>
      <c r="I1437" s="84"/>
    </row>
    <row r="1438" spans="1:9" ht="15" customHeight="1">
      <c r="A1438" s="84"/>
      <c r="B1438" s="84"/>
      <c r="C1438" s="84"/>
      <c r="D1438" s="84"/>
      <c r="E1438" s="84"/>
      <c r="F1438" s="84"/>
      <c r="G1438" s="84"/>
      <c r="H1438" s="84"/>
      <c r="I1438" s="84"/>
    </row>
    <row r="1439" spans="1:9" ht="15" customHeight="1">
      <c r="A1439" s="84"/>
      <c r="B1439" s="84"/>
      <c r="C1439" s="84"/>
      <c r="D1439" s="84"/>
      <c r="E1439" s="84"/>
      <c r="F1439" s="84"/>
      <c r="G1439" s="84"/>
      <c r="H1439" s="84"/>
      <c r="I1439" s="84"/>
    </row>
    <row r="1440" spans="1:9" ht="15" customHeight="1">
      <c r="A1440" s="84"/>
      <c r="B1440" s="84"/>
      <c r="C1440" s="84"/>
      <c r="D1440" s="84"/>
      <c r="E1440" s="84"/>
      <c r="F1440" s="84"/>
      <c r="G1440" s="84"/>
      <c r="H1440" s="84"/>
      <c r="I1440" s="84"/>
    </row>
    <row r="1441" spans="1:9" ht="15" customHeight="1">
      <c r="A1441" s="84"/>
      <c r="B1441" s="84"/>
      <c r="C1441" s="84"/>
      <c r="D1441" s="84"/>
      <c r="E1441" s="84"/>
      <c r="F1441" s="84"/>
      <c r="G1441" s="84"/>
      <c r="H1441" s="84"/>
      <c r="I1441" s="84"/>
    </row>
    <row r="1442" spans="1:9" ht="15" customHeight="1">
      <c r="A1442" s="84"/>
      <c r="B1442" s="84"/>
      <c r="C1442" s="84"/>
      <c r="D1442" s="84"/>
      <c r="E1442" s="84"/>
      <c r="F1442" s="84"/>
      <c r="G1442" s="84"/>
      <c r="H1442" s="84"/>
      <c r="I1442" s="84"/>
    </row>
    <row r="1443" spans="1:9" ht="15" customHeight="1">
      <c r="A1443" s="84"/>
      <c r="B1443" s="84"/>
      <c r="C1443" s="84"/>
      <c r="D1443" s="84"/>
      <c r="E1443" s="84"/>
      <c r="F1443" s="84"/>
      <c r="G1443" s="84"/>
      <c r="H1443" s="84"/>
      <c r="I1443" s="84"/>
    </row>
    <row r="1444" spans="1:9" ht="15" customHeight="1">
      <c r="A1444" s="84"/>
      <c r="B1444" s="84"/>
      <c r="C1444" s="84"/>
      <c r="D1444" s="84"/>
      <c r="E1444" s="84"/>
      <c r="F1444" s="84"/>
      <c r="G1444" s="84"/>
      <c r="H1444" s="84"/>
      <c r="I1444" s="84"/>
    </row>
    <row r="1445" spans="1:9" ht="15" customHeight="1">
      <c r="A1445" s="84"/>
      <c r="B1445" s="84"/>
      <c r="C1445" s="84"/>
      <c r="D1445" s="84"/>
      <c r="E1445" s="84"/>
      <c r="F1445" s="84"/>
      <c r="G1445" s="84"/>
      <c r="H1445" s="84"/>
      <c r="I1445" s="84"/>
    </row>
    <row r="1446" spans="1:9" ht="15" customHeight="1">
      <c r="A1446" s="84"/>
      <c r="B1446" s="84"/>
      <c r="C1446" s="84"/>
      <c r="D1446" s="84"/>
      <c r="E1446" s="84"/>
      <c r="F1446" s="84"/>
      <c r="G1446" s="84"/>
      <c r="H1446" s="84"/>
      <c r="I1446" s="84"/>
    </row>
    <row r="1447" spans="1:9" ht="15" customHeight="1">
      <c r="A1447" s="84"/>
      <c r="B1447" s="84"/>
      <c r="C1447" s="84"/>
      <c r="D1447" s="84"/>
      <c r="E1447" s="84"/>
      <c r="F1447" s="84"/>
      <c r="G1447" s="84"/>
      <c r="H1447" s="84"/>
      <c r="I1447" s="84"/>
    </row>
    <row r="1448" spans="1:9" ht="15" customHeight="1">
      <c r="A1448" s="84"/>
      <c r="B1448" s="84"/>
      <c r="C1448" s="84"/>
      <c r="D1448" s="84"/>
      <c r="E1448" s="84"/>
      <c r="F1448" s="84"/>
      <c r="G1448" s="84"/>
      <c r="H1448" s="84"/>
      <c r="I1448" s="84"/>
    </row>
    <row r="1449" spans="1:9" ht="15" customHeight="1">
      <c r="A1449" s="84"/>
      <c r="B1449" s="84"/>
      <c r="C1449" s="84"/>
      <c r="D1449" s="84"/>
      <c r="E1449" s="84"/>
      <c r="F1449" s="84"/>
      <c r="G1449" s="84"/>
      <c r="H1449" s="84"/>
      <c r="I1449" s="84"/>
    </row>
    <row r="1450" spans="1:9" ht="15" customHeight="1">
      <c r="A1450" s="84"/>
      <c r="B1450" s="84"/>
      <c r="C1450" s="84"/>
      <c r="D1450" s="84"/>
      <c r="E1450" s="84"/>
      <c r="F1450" s="84"/>
      <c r="G1450" s="84"/>
      <c r="H1450" s="84"/>
      <c r="I1450" s="84"/>
    </row>
    <row r="1451" spans="1:9" ht="15" customHeight="1">
      <c r="A1451" s="84"/>
      <c r="B1451" s="84"/>
      <c r="C1451" s="84"/>
      <c r="D1451" s="84"/>
      <c r="E1451" s="84"/>
      <c r="F1451" s="84"/>
      <c r="G1451" s="84"/>
      <c r="H1451" s="84"/>
      <c r="I1451" s="84"/>
    </row>
    <row r="1452" spans="1:9" ht="15" customHeight="1">
      <c r="A1452" s="84"/>
      <c r="B1452" s="84"/>
      <c r="C1452" s="84"/>
      <c r="D1452" s="84"/>
      <c r="E1452" s="84"/>
      <c r="F1452" s="84"/>
      <c r="G1452" s="84"/>
      <c r="H1452" s="84"/>
      <c r="I1452" s="84"/>
    </row>
    <row r="1453" spans="1:9" ht="15" customHeight="1">
      <c r="A1453" s="84"/>
      <c r="B1453" s="84"/>
      <c r="C1453" s="84"/>
      <c r="D1453" s="84"/>
      <c r="E1453" s="84"/>
      <c r="F1453" s="84"/>
      <c r="G1453" s="84"/>
      <c r="H1453" s="84"/>
      <c r="I1453" s="84"/>
    </row>
    <row r="1454" spans="1:9" ht="15" customHeight="1">
      <c r="A1454" s="84"/>
      <c r="B1454" s="84"/>
      <c r="C1454" s="84"/>
      <c r="D1454" s="84"/>
      <c r="E1454" s="84"/>
      <c r="F1454" s="84"/>
      <c r="G1454" s="84"/>
      <c r="H1454" s="84"/>
      <c r="I1454" s="84"/>
    </row>
    <row r="1455" spans="1:9" ht="15" customHeight="1">
      <c r="A1455" s="84"/>
      <c r="B1455" s="84"/>
      <c r="C1455" s="84"/>
      <c r="D1455" s="84"/>
      <c r="E1455" s="84"/>
      <c r="F1455" s="84"/>
      <c r="G1455" s="84"/>
      <c r="H1455" s="84"/>
      <c r="I1455" s="84"/>
    </row>
    <row r="1456" spans="1:9" ht="15" customHeight="1">
      <c r="A1456" s="84"/>
      <c r="B1456" s="84"/>
      <c r="C1456" s="84"/>
      <c r="D1456" s="84"/>
      <c r="E1456" s="84"/>
      <c r="F1456" s="84"/>
      <c r="G1456" s="84"/>
      <c r="H1456" s="84"/>
      <c r="I1456" s="84"/>
    </row>
    <row r="1457" spans="1:9" ht="15" customHeight="1">
      <c r="A1457" s="84"/>
      <c r="B1457" s="84"/>
      <c r="C1457" s="84"/>
      <c r="D1457" s="84"/>
      <c r="E1457" s="84"/>
      <c r="F1457" s="84"/>
      <c r="G1457" s="84"/>
      <c r="H1457" s="84"/>
      <c r="I1457" s="84"/>
    </row>
    <row r="1458" spans="1:9" ht="15" customHeight="1">
      <c r="A1458" s="84"/>
      <c r="B1458" s="84"/>
      <c r="C1458" s="84"/>
      <c r="D1458" s="84"/>
      <c r="E1458" s="84"/>
      <c r="F1458" s="84"/>
      <c r="G1458" s="84"/>
      <c r="H1458" s="84"/>
      <c r="I1458" s="84"/>
    </row>
    <row r="1459" spans="1:9" ht="15" customHeight="1">
      <c r="A1459" s="84"/>
      <c r="B1459" s="84"/>
      <c r="C1459" s="84"/>
      <c r="D1459" s="84"/>
      <c r="E1459" s="84"/>
      <c r="F1459" s="84"/>
      <c r="G1459" s="84"/>
      <c r="H1459" s="84"/>
      <c r="I1459" s="84"/>
    </row>
    <row r="1460" spans="1:9" ht="15" customHeight="1">
      <c r="A1460" s="84"/>
      <c r="B1460" s="84"/>
      <c r="C1460" s="84"/>
      <c r="D1460" s="84"/>
      <c r="E1460" s="84"/>
      <c r="F1460" s="84"/>
      <c r="G1460" s="84"/>
      <c r="H1460" s="84"/>
      <c r="I1460" s="84"/>
    </row>
    <row r="1461" spans="1:9" ht="15" customHeight="1">
      <c r="A1461" s="84"/>
      <c r="B1461" s="84"/>
      <c r="C1461" s="84"/>
      <c r="D1461" s="84"/>
      <c r="E1461" s="84"/>
      <c r="F1461" s="84"/>
      <c r="G1461" s="84"/>
      <c r="H1461" s="84"/>
      <c r="I1461" s="84"/>
    </row>
    <row r="1462" spans="1:9" ht="15" customHeight="1">
      <c r="A1462" s="84"/>
      <c r="B1462" s="84"/>
      <c r="C1462" s="84"/>
      <c r="D1462" s="84"/>
      <c r="E1462" s="84"/>
      <c r="F1462" s="84"/>
      <c r="G1462" s="84"/>
      <c r="H1462" s="84"/>
      <c r="I1462" s="84"/>
    </row>
    <row r="1463" spans="1:9" ht="15" customHeight="1">
      <c r="A1463" s="84"/>
      <c r="B1463" s="84"/>
      <c r="C1463" s="84"/>
      <c r="D1463" s="84"/>
      <c r="E1463" s="84"/>
      <c r="F1463" s="84"/>
      <c r="G1463" s="84"/>
      <c r="H1463" s="84"/>
      <c r="I1463" s="84"/>
    </row>
    <row r="1464" spans="1:9" ht="15" customHeight="1">
      <c r="A1464" s="84"/>
      <c r="B1464" s="84"/>
      <c r="C1464" s="84"/>
      <c r="D1464" s="84"/>
      <c r="E1464" s="84"/>
      <c r="F1464" s="84"/>
      <c r="G1464" s="84"/>
      <c r="H1464" s="84"/>
      <c r="I1464" s="84"/>
    </row>
    <row r="1465" spans="1:9" ht="15" customHeight="1">
      <c r="A1465" s="84"/>
      <c r="B1465" s="84"/>
      <c r="C1465" s="84"/>
      <c r="D1465" s="84"/>
      <c r="E1465" s="84"/>
      <c r="F1465" s="84"/>
      <c r="G1465" s="84"/>
      <c r="H1465" s="84"/>
      <c r="I1465" s="84"/>
    </row>
    <row r="1466" spans="1:9" ht="15" customHeight="1">
      <c r="A1466" s="84"/>
      <c r="B1466" s="84"/>
      <c r="C1466" s="84"/>
      <c r="D1466" s="84"/>
      <c r="E1466" s="84"/>
      <c r="F1466" s="84"/>
      <c r="G1466" s="84"/>
      <c r="H1466" s="84"/>
      <c r="I1466" s="84"/>
    </row>
    <row r="1467" spans="1:9" ht="15" customHeight="1">
      <c r="A1467" s="84"/>
      <c r="B1467" s="84"/>
      <c r="C1467" s="84"/>
      <c r="D1467" s="84"/>
      <c r="E1467" s="84"/>
      <c r="F1467" s="84"/>
      <c r="G1467" s="84"/>
      <c r="H1467" s="84"/>
      <c r="I1467" s="84"/>
    </row>
    <row r="1468" spans="1:9" ht="15" customHeight="1">
      <c r="A1468" s="84"/>
      <c r="B1468" s="84"/>
      <c r="C1468" s="84"/>
      <c r="D1468" s="84"/>
      <c r="E1468" s="84"/>
      <c r="F1468" s="84"/>
      <c r="G1468" s="84"/>
      <c r="H1468" s="84"/>
      <c r="I1468" s="84"/>
    </row>
    <row r="1469" spans="1:9" ht="15" customHeight="1">
      <c r="A1469" s="84"/>
      <c r="B1469" s="84"/>
      <c r="C1469" s="84"/>
      <c r="D1469" s="84"/>
      <c r="E1469" s="84"/>
      <c r="F1469" s="84"/>
      <c r="G1469" s="84"/>
      <c r="H1469" s="84"/>
      <c r="I1469" s="84"/>
    </row>
    <row r="1470" spans="1:9" ht="15" customHeight="1">
      <c r="A1470" s="84"/>
      <c r="B1470" s="84"/>
      <c r="C1470" s="84"/>
      <c r="D1470" s="84"/>
      <c r="E1470" s="84"/>
      <c r="F1470" s="84"/>
      <c r="G1470" s="84"/>
      <c r="H1470" s="84"/>
      <c r="I1470" s="84"/>
    </row>
    <row r="1471" spans="1:9" ht="15" customHeight="1">
      <c r="A1471" s="84"/>
      <c r="B1471" s="84"/>
      <c r="C1471" s="84"/>
      <c r="D1471" s="84"/>
      <c r="E1471" s="84"/>
      <c r="F1471" s="84"/>
      <c r="G1471" s="84"/>
      <c r="H1471" s="84"/>
      <c r="I1471" s="84"/>
    </row>
    <row r="1472" spans="1:9" ht="15" customHeight="1">
      <c r="A1472" s="84"/>
      <c r="B1472" s="84"/>
      <c r="C1472" s="84"/>
      <c r="D1472" s="84"/>
      <c r="E1472" s="84"/>
      <c r="F1472" s="84"/>
      <c r="G1472" s="84"/>
      <c r="H1472" s="84"/>
      <c r="I1472" s="84"/>
    </row>
    <row r="1473" spans="1:9" ht="15" customHeight="1">
      <c r="A1473" s="84"/>
      <c r="B1473" s="84"/>
      <c r="C1473" s="84"/>
      <c r="D1473" s="84"/>
      <c r="E1473" s="84"/>
      <c r="F1473" s="84"/>
      <c r="G1473" s="84"/>
      <c r="H1473" s="84"/>
      <c r="I1473" s="84"/>
    </row>
    <row r="1474" spans="1:9" ht="15" customHeight="1">
      <c r="A1474" s="84"/>
      <c r="B1474" s="84"/>
      <c r="C1474" s="84"/>
      <c r="D1474" s="84"/>
      <c r="E1474" s="84"/>
      <c r="F1474" s="84"/>
      <c r="G1474" s="84"/>
      <c r="H1474" s="84"/>
      <c r="I1474" s="84"/>
    </row>
    <row r="1475" spans="1:9" ht="15" customHeight="1">
      <c r="A1475" s="84"/>
      <c r="B1475" s="84"/>
      <c r="C1475" s="84"/>
      <c r="D1475" s="84"/>
      <c r="E1475" s="84"/>
      <c r="F1475" s="84"/>
      <c r="G1475" s="84"/>
      <c r="H1475" s="84"/>
      <c r="I1475" s="84"/>
    </row>
    <row r="1476" spans="1:9" ht="15" customHeight="1">
      <c r="A1476" s="84"/>
      <c r="B1476" s="84"/>
      <c r="C1476" s="84"/>
      <c r="D1476" s="84"/>
      <c r="E1476" s="84"/>
      <c r="F1476" s="84"/>
      <c r="G1476" s="84"/>
      <c r="H1476" s="84"/>
      <c r="I1476" s="84"/>
    </row>
    <row r="1477" spans="1:9" ht="15" customHeight="1">
      <c r="A1477" s="84"/>
      <c r="B1477" s="84"/>
      <c r="C1477" s="84"/>
      <c r="D1477" s="84"/>
      <c r="E1477" s="84"/>
      <c r="F1477" s="84"/>
      <c r="G1477" s="84"/>
      <c r="H1477" s="84"/>
      <c r="I1477" s="84"/>
    </row>
    <row r="1478" spans="1:9" ht="15" customHeight="1">
      <c r="A1478" s="84"/>
      <c r="B1478" s="84"/>
      <c r="C1478" s="84"/>
      <c r="D1478" s="84"/>
      <c r="E1478" s="84"/>
      <c r="F1478" s="84"/>
      <c r="G1478" s="84"/>
      <c r="H1478" s="84"/>
      <c r="I1478" s="84"/>
    </row>
    <row r="1479" spans="1:9" ht="15" customHeight="1">
      <c r="A1479" s="84"/>
      <c r="B1479" s="84"/>
      <c r="C1479" s="84"/>
      <c r="D1479" s="84"/>
      <c r="E1479" s="84"/>
      <c r="F1479" s="84"/>
      <c r="G1479" s="84"/>
      <c r="H1479" s="84"/>
      <c r="I1479" s="84"/>
    </row>
    <row r="1480" spans="1:9" ht="15" customHeight="1">
      <c r="A1480" s="84"/>
      <c r="B1480" s="84"/>
      <c r="C1480" s="84"/>
      <c r="D1480" s="84"/>
      <c r="E1480" s="84"/>
      <c r="F1480" s="84"/>
      <c r="G1480" s="84"/>
      <c r="H1480" s="84"/>
      <c r="I1480" s="84"/>
    </row>
    <row r="1481" spans="1:9" ht="15" customHeight="1">
      <c r="A1481" s="84"/>
      <c r="B1481" s="84"/>
      <c r="C1481" s="84"/>
      <c r="D1481" s="84"/>
      <c r="E1481" s="84"/>
      <c r="F1481" s="84"/>
      <c r="G1481" s="84"/>
      <c r="H1481" s="84"/>
      <c r="I1481" s="84"/>
    </row>
    <row r="1482" spans="1:9" ht="15" customHeight="1">
      <c r="A1482" s="84"/>
      <c r="B1482" s="84"/>
      <c r="C1482" s="84"/>
      <c r="D1482" s="84"/>
      <c r="E1482" s="84"/>
      <c r="F1482" s="84"/>
      <c r="G1482" s="84"/>
      <c r="H1482" s="84"/>
      <c r="I1482" s="84"/>
    </row>
    <row r="1483" spans="1:9" ht="15" customHeight="1">
      <c r="A1483" s="84"/>
      <c r="B1483" s="84"/>
      <c r="C1483" s="84"/>
      <c r="D1483" s="84"/>
      <c r="E1483" s="84"/>
      <c r="F1483" s="84"/>
      <c r="G1483" s="84"/>
      <c r="H1483" s="84"/>
      <c r="I1483" s="84"/>
    </row>
    <row r="1484" spans="1:9" ht="15" customHeight="1">
      <c r="A1484" s="84"/>
      <c r="B1484" s="84"/>
      <c r="C1484" s="84"/>
      <c r="D1484" s="84"/>
      <c r="E1484" s="84"/>
      <c r="F1484" s="84"/>
      <c r="G1484" s="84"/>
      <c r="H1484" s="84"/>
      <c r="I1484" s="84"/>
    </row>
    <row r="1485" spans="1:9" ht="15" customHeight="1">
      <c r="A1485" s="84"/>
      <c r="B1485" s="84"/>
      <c r="C1485" s="84"/>
      <c r="D1485" s="84"/>
      <c r="E1485" s="84"/>
      <c r="F1485" s="84"/>
      <c r="G1485" s="84"/>
      <c r="H1485" s="84"/>
      <c r="I1485" s="84"/>
    </row>
    <row r="1486" spans="1:9" ht="15" customHeight="1">
      <c r="A1486" s="84"/>
      <c r="B1486" s="84"/>
      <c r="C1486" s="84"/>
      <c r="D1486" s="84"/>
      <c r="E1486" s="84"/>
      <c r="F1486" s="84"/>
      <c r="G1486" s="84"/>
      <c r="H1486" s="84"/>
      <c r="I1486" s="84"/>
    </row>
    <row r="1487" spans="1:9" ht="15" customHeight="1">
      <c r="A1487" s="84"/>
      <c r="B1487" s="84"/>
      <c r="C1487" s="84"/>
      <c r="D1487" s="84"/>
      <c r="E1487" s="84"/>
      <c r="F1487" s="84"/>
      <c r="G1487" s="84"/>
      <c r="H1487" s="84"/>
      <c r="I1487" s="84"/>
    </row>
    <row r="1488" spans="1:9" ht="15" customHeight="1">
      <c r="A1488" s="84"/>
      <c r="B1488" s="84"/>
      <c r="C1488" s="84"/>
      <c r="D1488" s="84"/>
      <c r="E1488" s="84"/>
      <c r="F1488" s="84"/>
      <c r="G1488" s="84"/>
      <c r="H1488" s="84"/>
      <c r="I1488" s="84"/>
    </row>
    <row r="1489" spans="1:9" ht="15" customHeight="1">
      <c r="A1489" s="84"/>
      <c r="B1489" s="84"/>
      <c r="C1489" s="84"/>
      <c r="D1489" s="84"/>
      <c r="E1489" s="84"/>
      <c r="F1489" s="84"/>
      <c r="G1489" s="84"/>
      <c r="H1489" s="84"/>
      <c r="I1489" s="84"/>
    </row>
    <row r="1490" spans="1:9" ht="15" customHeight="1">
      <c r="A1490" s="84"/>
      <c r="B1490" s="84"/>
      <c r="C1490" s="84"/>
      <c r="D1490" s="84"/>
      <c r="E1490" s="84"/>
      <c r="F1490" s="84"/>
      <c r="G1490" s="84"/>
      <c r="H1490" s="84"/>
      <c r="I1490" s="84"/>
    </row>
    <row r="1491" spans="1:9" ht="15" customHeight="1">
      <c r="A1491" s="84"/>
      <c r="B1491" s="84"/>
      <c r="C1491" s="84"/>
      <c r="D1491" s="84"/>
      <c r="E1491" s="84"/>
      <c r="F1491" s="84"/>
      <c r="G1491" s="84"/>
      <c r="H1491" s="84"/>
      <c r="I1491" s="84"/>
    </row>
    <row r="1492" spans="1:9" ht="15" customHeight="1">
      <c r="A1492" s="84"/>
      <c r="B1492" s="84"/>
      <c r="C1492" s="84"/>
      <c r="D1492" s="84"/>
      <c r="E1492" s="84"/>
      <c r="F1492" s="84"/>
      <c r="G1492" s="84"/>
      <c r="H1492" s="84"/>
      <c r="I1492" s="84"/>
    </row>
    <row r="1493" spans="1:9" ht="15" customHeight="1">
      <c r="A1493" s="84"/>
      <c r="B1493" s="84"/>
      <c r="C1493" s="84"/>
      <c r="D1493" s="84"/>
      <c r="E1493" s="84"/>
      <c r="F1493" s="84"/>
      <c r="G1493" s="84"/>
      <c r="H1493" s="84"/>
      <c r="I1493" s="84"/>
    </row>
    <row r="1494" spans="1:9" ht="15" customHeight="1">
      <c r="A1494" s="84"/>
      <c r="B1494" s="84"/>
      <c r="C1494" s="84"/>
      <c r="D1494" s="84"/>
      <c r="E1494" s="84"/>
      <c r="F1494" s="84"/>
      <c r="G1494" s="84"/>
      <c r="H1494" s="84"/>
      <c r="I1494" s="84"/>
    </row>
    <row r="1495" spans="1:9" ht="15" customHeight="1">
      <c r="A1495" s="84"/>
      <c r="B1495" s="84"/>
      <c r="C1495" s="84"/>
      <c r="D1495" s="84"/>
      <c r="E1495" s="84"/>
      <c r="F1495" s="84"/>
      <c r="G1495" s="84"/>
      <c r="H1495" s="84"/>
      <c r="I1495" s="84"/>
    </row>
    <row r="1496" spans="1:9" ht="15" customHeight="1">
      <c r="A1496" s="84"/>
      <c r="B1496" s="84"/>
      <c r="C1496" s="84"/>
      <c r="D1496" s="84"/>
      <c r="E1496" s="84"/>
      <c r="F1496" s="84"/>
      <c r="G1496" s="84"/>
      <c r="H1496" s="84"/>
      <c r="I1496" s="84"/>
    </row>
    <row r="1497" spans="1:9" ht="15" customHeight="1">
      <c r="A1497" s="84"/>
      <c r="B1497" s="84"/>
      <c r="C1497" s="84"/>
      <c r="D1497" s="84"/>
      <c r="E1497" s="84"/>
      <c r="F1497" s="84"/>
      <c r="G1497" s="84"/>
      <c r="H1497" s="84"/>
      <c r="I1497" s="84"/>
    </row>
    <row r="1498" spans="1:9" ht="15" customHeight="1">
      <c r="A1498" s="84"/>
      <c r="B1498" s="84"/>
      <c r="C1498" s="84"/>
      <c r="D1498" s="84"/>
      <c r="E1498" s="84"/>
      <c r="F1498" s="84"/>
      <c r="G1498" s="84"/>
      <c r="H1498" s="84"/>
      <c r="I1498" s="84"/>
    </row>
    <row r="1499" spans="1:9" ht="15" customHeight="1">
      <c r="A1499" s="84"/>
      <c r="B1499" s="84"/>
      <c r="C1499" s="84"/>
      <c r="D1499" s="84"/>
      <c r="E1499" s="84"/>
      <c r="F1499" s="84"/>
      <c r="G1499" s="84"/>
      <c r="H1499" s="84"/>
      <c r="I1499" s="84"/>
    </row>
    <row r="1500" spans="1:9" ht="15" customHeight="1">
      <c r="A1500" s="84"/>
      <c r="B1500" s="84"/>
      <c r="C1500" s="84"/>
      <c r="D1500" s="84"/>
      <c r="E1500" s="84"/>
      <c r="F1500" s="84"/>
      <c r="G1500" s="84"/>
      <c r="H1500" s="84"/>
      <c r="I1500" s="84"/>
    </row>
    <row r="1501" spans="1:9" ht="15" customHeight="1">
      <c r="A1501" s="84"/>
      <c r="B1501" s="84"/>
      <c r="C1501" s="84"/>
      <c r="D1501" s="84"/>
      <c r="E1501" s="84"/>
      <c r="F1501" s="84"/>
      <c r="G1501" s="84"/>
      <c r="H1501" s="84"/>
      <c r="I1501" s="84"/>
    </row>
    <row r="1502" spans="1:9" ht="15" customHeight="1">
      <c r="A1502" s="84"/>
      <c r="B1502" s="84"/>
      <c r="C1502" s="84"/>
      <c r="D1502" s="84"/>
      <c r="E1502" s="84"/>
      <c r="F1502" s="84"/>
      <c r="G1502" s="84"/>
      <c r="H1502" s="84"/>
      <c r="I1502" s="84"/>
    </row>
    <row r="1503" spans="1:9" ht="15" customHeight="1">
      <c r="A1503" s="84"/>
      <c r="B1503" s="84"/>
      <c r="C1503" s="84"/>
      <c r="D1503" s="84"/>
      <c r="E1503" s="84"/>
      <c r="F1503" s="84"/>
      <c r="G1503" s="84"/>
      <c r="H1503" s="84"/>
      <c r="I1503" s="84"/>
    </row>
    <row r="1504" spans="1:9" ht="15" customHeight="1">
      <c r="A1504" s="84"/>
      <c r="B1504" s="84"/>
      <c r="C1504" s="84"/>
      <c r="D1504" s="84"/>
      <c r="E1504" s="84"/>
      <c r="F1504" s="84"/>
      <c r="G1504" s="84"/>
      <c r="H1504" s="84"/>
      <c r="I1504" s="84"/>
    </row>
    <row r="1505" spans="1:9" ht="15" customHeight="1">
      <c r="A1505" s="84"/>
      <c r="B1505" s="84"/>
      <c r="C1505" s="84"/>
      <c r="D1505" s="84"/>
      <c r="E1505" s="84"/>
      <c r="F1505" s="84"/>
      <c r="G1505" s="84"/>
      <c r="H1505" s="84"/>
      <c r="I1505" s="84"/>
    </row>
    <row r="1506" spans="1:9" ht="15" customHeight="1">
      <c r="A1506" s="84"/>
      <c r="B1506" s="84"/>
      <c r="C1506" s="84"/>
      <c r="D1506" s="84"/>
      <c r="E1506" s="84"/>
      <c r="F1506" s="84"/>
      <c r="G1506" s="84"/>
      <c r="H1506" s="84"/>
      <c r="I1506" s="84"/>
    </row>
    <row r="1507" spans="1:9" ht="15" customHeight="1">
      <c r="A1507" s="84"/>
      <c r="B1507" s="84"/>
      <c r="C1507" s="84"/>
      <c r="D1507" s="84"/>
      <c r="E1507" s="84"/>
      <c r="F1507" s="84"/>
      <c r="G1507" s="84"/>
      <c r="H1507" s="84"/>
      <c r="I1507" s="84"/>
    </row>
    <row r="1508" spans="1:9" ht="15" customHeight="1">
      <c r="A1508" s="84"/>
      <c r="B1508" s="84"/>
      <c r="C1508" s="84"/>
      <c r="D1508" s="84"/>
      <c r="E1508" s="84"/>
      <c r="F1508" s="84"/>
      <c r="G1508" s="84"/>
      <c r="H1508" s="84"/>
      <c r="I1508" s="84"/>
    </row>
    <row r="1509" spans="1:9" ht="15" customHeight="1">
      <c r="A1509" s="84"/>
      <c r="B1509" s="84"/>
      <c r="C1509" s="84"/>
      <c r="D1509" s="84"/>
      <c r="E1509" s="84"/>
      <c r="F1509" s="84"/>
      <c r="G1509" s="84"/>
      <c r="H1509" s="84"/>
      <c r="I1509" s="84"/>
    </row>
    <row r="1510" spans="1:9" ht="15" customHeight="1">
      <c r="A1510" s="84"/>
      <c r="B1510" s="84"/>
      <c r="C1510" s="84"/>
      <c r="D1510" s="84"/>
      <c r="E1510" s="84"/>
      <c r="F1510" s="84"/>
      <c r="G1510" s="84"/>
      <c r="H1510" s="84"/>
      <c r="I1510" s="84"/>
    </row>
    <row r="1511" spans="1:9" ht="15" customHeight="1">
      <c r="A1511" s="84"/>
      <c r="B1511" s="84"/>
      <c r="C1511" s="84"/>
      <c r="D1511" s="84"/>
      <c r="E1511" s="84"/>
      <c r="F1511" s="84"/>
      <c r="G1511" s="84"/>
      <c r="H1511" s="84"/>
      <c r="I1511" s="84"/>
    </row>
    <row r="1512" spans="1:9" ht="15" customHeight="1">
      <c r="A1512" s="84"/>
      <c r="B1512" s="84"/>
      <c r="C1512" s="84"/>
      <c r="D1512" s="84"/>
      <c r="E1512" s="84"/>
      <c r="F1512" s="84"/>
      <c r="G1512" s="84"/>
      <c r="H1512" s="84"/>
      <c r="I1512" s="84"/>
    </row>
    <row r="1513" spans="1:9" ht="15" customHeight="1">
      <c r="A1513" s="84"/>
      <c r="B1513" s="84"/>
      <c r="C1513" s="84"/>
      <c r="D1513" s="84"/>
      <c r="E1513" s="84"/>
      <c r="F1513" s="84"/>
      <c r="G1513" s="84"/>
      <c r="H1513" s="84"/>
      <c r="I1513" s="84"/>
    </row>
    <row r="1514" spans="1:9" ht="15" customHeight="1">
      <c r="A1514" s="84"/>
      <c r="B1514" s="84"/>
      <c r="C1514" s="84"/>
      <c r="D1514" s="84"/>
      <c r="E1514" s="84"/>
      <c r="F1514" s="84"/>
      <c r="G1514" s="84"/>
      <c r="H1514" s="84"/>
      <c r="I1514" s="84"/>
    </row>
    <row r="1515" spans="1:9" ht="15" customHeight="1">
      <c r="A1515" s="84"/>
      <c r="B1515" s="84"/>
      <c r="C1515" s="84"/>
      <c r="D1515" s="84"/>
      <c r="E1515" s="84"/>
      <c r="F1515" s="84"/>
      <c r="G1515" s="84"/>
      <c r="H1515" s="84"/>
      <c r="I1515" s="84"/>
    </row>
    <row r="1516" spans="1:9" ht="15" customHeight="1">
      <c r="A1516" s="84"/>
      <c r="B1516" s="84"/>
      <c r="C1516" s="84"/>
      <c r="D1516" s="84"/>
      <c r="E1516" s="84"/>
      <c r="F1516" s="84"/>
      <c r="G1516" s="84"/>
      <c r="H1516" s="84"/>
      <c r="I1516" s="84"/>
    </row>
    <row r="1517" spans="1:9" ht="15" customHeight="1">
      <c r="A1517" s="84"/>
      <c r="B1517" s="84"/>
      <c r="C1517" s="84"/>
      <c r="D1517" s="84"/>
      <c r="E1517" s="84"/>
      <c r="F1517" s="84"/>
      <c r="G1517" s="84"/>
      <c r="H1517" s="84"/>
      <c r="I1517" s="84"/>
    </row>
    <row r="1518" spans="1:9" ht="15" customHeight="1">
      <c r="A1518" s="84"/>
      <c r="B1518" s="84"/>
      <c r="C1518" s="84"/>
      <c r="D1518" s="84"/>
      <c r="E1518" s="84"/>
      <c r="F1518" s="84"/>
      <c r="G1518" s="84"/>
      <c r="H1518" s="84"/>
      <c r="I1518" s="84"/>
    </row>
    <row r="1519" spans="1:9" ht="15" customHeight="1">
      <c r="A1519" s="84"/>
      <c r="B1519" s="84"/>
      <c r="C1519" s="84"/>
      <c r="D1519" s="84"/>
      <c r="E1519" s="84"/>
      <c r="F1519" s="84"/>
      <c r="G1519" s="84"/>
      <c r="H1519" s="84"/>
      <c r="I1519" s="84"/>
    </row>
    <row r="1520" spans="1:9" ht="15" customHeight="1">
      <c r="A1520" s="84"/>
      <c r="B1520" s="84"/>
      <c r="C1520" s="84"/>
      <c r="D1520" s="84"/>
      <c r="E1520" s="84"/>
      <c r="F1520" s="84"/>
      <c r="G1520" s="84"/>
      <c r="H1520" s="84"/>
      <c r="I1520" s="84"/>
    </row>
    <row r="1521" spans="1:9" ht="15" customHeight="1">
      <c r="A1521" s="84"/>
      <c r="B1521" s="84"/>
      <c r="C1521" s="84"/>
      <c r="D1521" s="84"/>
      <c r="E1521" s="84"/>
      <c r="F1521" s="84"/>
      <c r="G1521" s="84"/>
      <c r="H1521" s="84"/>
      <c r="I1521" s="84"/>
    </row>
    <row r="1522" spans="1:9" ht="15" customHeight="1">
      <c r="A1522" s="84"/>
      <c r="B1522" s="84"/>
      <c r="C1522" s="84"/>
      <c r="D1522" s="84"/>
      <c r="E1522" s="84"/>
      <c r="F1522" s="84"/>
      <c r="G1522" s="84"/>
      <c r="H1522" s="84"/>
      <c r="I1522" s="84"/>
    </row>
    <row r="1523" spans="1:9" ht="15" customHeight="1">
      <c r="A1523" s="84"/>
      <c r="B1523" s="84"/>
      <c r="C1523" s="84"/>
      <c r="D1523" s="84"/>
      <c r="E1523" s="84"/>
      <c r="F1523" s="84"/>
      <c r="G1523" s="84"/>
      <c r="H1523" s="84"/>
      <c r="I1523" s="84"/>
    </row>
    <row r="1524" spans="1:9" ht="15" customHeight="1">
      <c r="A1524" s="84"/>
      <c r="B1524" s="84"/>
      <c r="C1524" s="84"/>
      <c r="D1524" s="84"/>
      <c r="E1524" s="84"/>
      <c r="F1524" s="84"/>
      <c r="G1524" s="84"/>
      <c r="H1524" s="84"/>
      <c r="I1524" s="84"/>
    </row>
    <row r="1525" spans="1:9" ht="15" customHeight="1">
      <c r="A1525" s="84"/>
      <c r="B1525" s="84"/>
      <c r="C1525" s="84"/>
      <c r="D1525" s="84"/>
      <c r="E1525" s="84"/>
      <c r="F1525" s="84"/>
      <c r="G1525" s="84"/>
      <c r="H1525" s="84"/>
      <c r="I1525" s="84"/>
    </row>
    <row r="1526" spans="1:9" ht="15" customHeight="1">
      <c r="A1526" s="84"/>
      <c r="B1526" s="84"/>
      <c r="C1526" s="84"/>
      <c r="D1526" s="84"/>
      <c r="E1526" s="84"/>
      <c r="F1526" s="84"/>
      <c r="G1526" s="84"/>
      <c r="H1526" s="84"/>
      <c r="I1526" s="84"/>
    </row>
    <row r="1527" spans="1:9" ht="15" customHeight="1">
      <c r="A1527" s="84"/>
      <c r="B1527" s="84"/>
      <c r="C1527" s="84"/>
      <c r="D1527" s="84"/>
      <c r="E1527" s="84"/>
      <c r="F1527" s="84"/>
      <c r="G1527" s="84"/>
      <c r="H1527" s="84"/>
      <c r="I1527" s="84"/>
    </row>
    <row r="1528" spans="1:9" ht="15" customHeight="1">
      <c r="A1528" s="84"/>
      <c r="B1528" s="84"/>
      <c r="C1528" s="84"/>
      <c r="D1528" s="84"/>
      <c r="E1528" s="84"/>
      <c r="F1528" s="84"/>
      <c r="G1528" s="84"/>
      <c r="H1528" s="84"/>
      <c r="I1528" s="84"/>
    </row>
    <row r="1529" spans="1:9" ht="15" customHeight="1">
      <c r="A1529" s="84"/>
      <c r="B1529" s="84"/>
      <c r="C1529" s="84"/>
      <c r="D1529" s="84"/>
      <c r="E1529" s="84"/>
      <c r="F1529" s="84"/>
      <c r="G1529" s="84"/>
      <c r="H1529" s="84"/>
      <c r="I1529" s="84"/>
    </row>
    <row r="1530" spans="1:9" ht="15" customHeight="1">
      <c r="A1530" s="84"/>
      <c r="B1530" s="84"/>
      <c r="C1530" s="84"/>
      <c r="D1530" s="84"/>
      <c r="E1530" s="84"/>
      <c r="F1530" s="84"/>
      <c r="G1530" s="84"/>
      <c r="H1530" s="84"/>
      <c r="I1530" s="84"/>
    </row>
    <row r="1531" spans="1:9" ht="15" customHeight="1">
      <c r="A1531" s="84"/>
      <c r="B1531" s="84"/>
      <c r="C1531" s="84"/>
      <c r="D1531" s="84"/>
      <c r="E1531" s="84"/>
      <c r="F1531" s="84"/>
      <c r="G1531" s="84"/>
      <c r="H1531" s="84"/>
      <c r="I1531" s="84"/>
    </row>
    <row r="1532" spans="1:9" ht="15" customHeight="1">
      <c r="A1532" s="84"/>
      <c r="B1532" s="84"/>
      <c r="C1532" s="84"/>
      <c r="D1532" s="84"/>
      <c r="E1532" s="84"/>
      <c r="F1532" s="84"/>
      <c r="G1532" s="84"/>
      <c r="H1532" s="84"/>
      <c r="I1532" s="84"/>
    </row>
    <row r="1533" spans="1:9" ht="15" customHeight="1">
      <c r="A1533" s="84"/>
      <c r="B1533" s="84"/>
      <c r="C1533" s="84"/>
      <c r="D1533" s="84"/>
      <c r="E1533" s="84"/>
      <c r="F1533" s="84"/>
      <c r="G1533" s="84"/>
      <c r="H1533" s="84"/>
      <c r="I1533" s="84"/>
    </row>
    <row r="1534" spans="1:9" ht="15" customHeight="1">
      <c r="A1534" s="84"/>
      <c r="B1534" s="84"/>
      <c r="C1534" s="84"/>
      <c r="D1534" s="84"/>
      <c r="E1534" s="84"/>
      <c r="F1534" s="84"/>
      <c r="G1534" s="84"/>
      <c r="H1534" s="84"/>
      <c r="I1534" s="84"/>
    </row>
    <row r="1535" spans="1:9" ht="15" customHeight="1">
      <c r="A1535" s="84"/>
      <c r="B1535" s="84"/>
      <c r="C1535" s="84"/>
      <c r="D1535" s="84"/>
      <c r="E1535" s="84"/>
      <c r="F1535" s="84"/>
      <c r="G1535" s="84"/>
      <c r="H1535" s="84"/>
      <c r="I1535" s="84"/>
    </row>
    <row r="1536" spans="1:9" ht="15" customHeight="1">
      <c r="A1536" s="84"/>
      <c r="B1536" s="84"/>
      <c r="C1536" s="84"/>
      <c r="D1536" s="84"/>
      <c r="E1536" s="84"/>
      <c r="F1536" s="84"/>
      <c r="G1536" s="84"/>
      <c r="H1536" s="84"/>
      <c r="I1536" s="84"/>
    </row>
    <row r="1537" spans="1:9" ht="15" customHeight="1">
      <c r="A1537" s="84"/>
      <c r="B1537" s="84"/>
      <c r="C1537" s="84"/>
      <c r="D1537" s="84"/>
      <c r="E1537" s="84"/>
      <c r="F1537" s="84"/>
      <c r="G1537" s="84"/>
      <c r="H1537" s="84"/>
      <c r="I1537" s="84"/>
    </row>
    <row r="1538" spans="1:9" ht="15" customHeight="1">
      <c r="A1538" s="84"/>
      <c r="B1538" s="84"/>
      <c r="C1538" s="84"/>
      <c r="D1538" s="84"/>
      <c r="E1538" s="84"/>
      <c r="F1538" s="84"/>
      <c r="G1538" s="84"/>
      <c r="H1538" s="84"/>
      <c r="I1538" s="84"/>
    </row>
    <row r="1539" spans="1:9" ht="15" customHeight="1">
      <c r="A1539" s="84"/>
      <c r="B1539" s="84"/>
      <c r="C1539" s="84"/>
      <c r="D1539" s="84"/>
      <c r="E1539" s="84"/>
      <c r="F1539" s="84"/>
      <c r="G1539" s="84"/>
      <c r="H1539" s="84"/>
      <c r="I1539" s="84"/>
    </row>
    <row r="1540" spans="1:9" ht="15" customHeight="1">
      <c r="A1540" s="84"/>
      <c r="B1540" s="84"/>
      <c r="C1540" s="84"/>
      <c r="D1540" s="84"/>
      <c r="E1540" s="84"/>
      <c r="F1540" s="84"/>
      <c r="G1540" s="84"/>
      <c r="H1540" s="84"/>
      <c r="I1540" s="84"/>
    </row>
    <row r="1541" spans="1:9" ht="15" customHeight="1">
      <c r="A1541" s="84"/>
      <c r="B1541" s="84"/>
      <c r="C1541" s="84"/>
      <c r="D1541" s="84"/>
      <c r="E1541" s="84"/>
      <c r="F1541" s="84"/>
      <c r="G1541" s="84"/>
      <c r="H1541" s="84"/>
      <c r="I1541" s="84"/>
    </row>
    <row r="1542" spans="1:9" ht="15" customHeight="1">
      <c r="A1542" s="84"/>
      <c r="B1542" s="84"/>
      <c r="C1542" s="84"/>
      <c r="D1542" s="84"/>
      <c r="E1542" s="84"/>
      <c r="F1542" s="84"/>
      <c r="G1542" s="84"/>
      <c r="H1542" s="84"/>
      <c r="I1542" s="84"/>
    </row>
    <row r="1543" spans="1:9" ht="15" customHeight="1">
      <c r="A1543" s="84"/>
      <c r="B1543" s="84"/>
      <c r="C1543" s="84"/>
      <c r="D1543" s="84"/>
      <c r="E1543" s="84"/>
      <c r="F1543" s="84"/>
      <c r="G1543" s="84"/>
      <c r="H1543" s="84"/>
      <c r="I1543" s="84"/>
    </row>
    <row r="1544" spans="1:9" ht="15" customHeight="1">
      <c r="A1544" s="84"/>
      <c r="B1544" s="84"/>
      <c r="C1544" s="84"/>
      <c r="D1544" s="84"/>
      <c r="E1544" s="84"/>
      <c r="F1544" s="84"/>
      <c r="G1544" s="84"/>
      <c r="H1544" s="84"/>
      <c r="I1544" s="84"/>
    </row>
    <row r="1545" spans="1:9" ht="15" customHeight="1">
      <c r="A1545" s="84"/>
      <c r="B1545" s="84"/>
      <c r="C1545" s="84"/>
      <c r="D1545" s="84"/>
      <c r="E1545" s="84"/>
      <c r="F1545" s="84"/>
      <c r="G1545" s="84"/>
      <c r="H1545" s="84"/>
      <c r="I1545" s="84"/>
    </row>
    <row r="1546" spans="1:9" ht="15" customHeight="1">
      <c r="A1546" s="84"/>
      <c r="B1546" s="84"/>
      <c r="C1546" s="84"/>
      <c r="D1546" s="84"/>
      <c r="E1546" s="84"/>
      <c r="F1546" s="84"/>
      <c r="G1546" s="84"/>
      <c r="H1546" s="84"/>
      <c r="I1546" s="84"/>
    </row>
    <row r="1547" spans="1:9" ht="15" customHeight="1">
      <c r="A1547" s="84"/>
      <c r="B1547" s="84"/>
      <c r="C1547" s="84"/>
      <c r="D1547" s="84"/>
      <c r="E1547" s="84"/>
      <c r="F1547" s="84"/>
      <c r="G1547" s="84"/>
      <c r="H1547" s="84"/>
      <c r="I1547" s="84"/>
    </row>
    <row r="1548" spans="1:9" ht="15" customHeight="1">
      <c r="A1548" s="84"/>
      <c r="B1548" s="84"/>
      <c r="C1548" s="84"/>
      <c r="D1548" s="84"/>
      <c r="E1548" s="84"/>
      <c r="F1548" s="84"/>
      <c r="G1548" s="84"/>
      <c r="H1548" s="84"/>
      <c r="I1548" s="84"/>
    </row>
    <row r="1549" spans="1:9" ht="15" customHeight="1">
      <c r="A1549" s="84"/>
      <c r="B1549" s="84"/>
      <c r="C1549" s="84"/>
      <c r="D1549" s="84"/>
      <c r="E1549" s="84"/>
      <c r="F1549" s="84"/>
      <c r="G1549" s="84"/>
      <c r="H1549" s="84"/>
      <c r="I1549" s="84"/>
    </row>
    <row r="1550" spans="1:9" ht="15" customHeight="1">
      <c r="A1550" s="84"/>
      <c r="B1550" s="84"/>
      <c r="C1550" s="84"/>
      <c r="D1550" s="84"/>
      <c r="E1550" s="84"/>
      <c r="F1550" s="84"/>
      <c r="G1550" s="84"/>
      <c r="H1550" s="84"/>
      <c r="I1550" s="84"/>
    </row>
    <row r="1551" spans="1:9" ht="15" customHeight="1">
      <c r="A1551" s="84"/>
      <c r="B1551" s="84"/>
      <c r="C1551" s="84"/>
      <c r="D1551" s="84"/>
      <c r="E1551" s="84"/>
      <c r="F1551" s="84"/>
      <c r="G1551" s="84"/>
      <c r="H1551" s="84"/>
      <c r="I1551" s="84"/>
    </row>
    <row r="1552" spans="1:9" ht="15" customHeight="1">
      <c r="A1552" s="84"/>
      <c r="B1552" s="84"/>
      <c r="C1552" s="84"/>
      <c r="D1552" s="84"/>
      <c r="E1552" s="84"/>
      <c r="F1552" s="84"/>
      <c r="G1552" s="84"/>
      <c r="H1552" s="84"/>
      <c r="I1552" s="84"/>
    </row>
    <row r="1553" spans="1:9" ht="15" customHeight="1">
      <c r="A1553" s="84"/>
      <c r="B1553" s="84"/>
      <c r="C1553" s="84"/>
      <c r="D1553" s="84"/>
      <c r="E1553" s="84"/>
      <c r="F1553" s="84"/>
      <c r="G1553" s="84"/>
      <c r="H1553" s="84"/>
      <c r="I1553" s="84"/>
    </row>
    <row r="1554" spans="1:9" ht="15" customHeight="1">
      <c r="A1554" s="84"/>
      <c r="B1554" s="84"/>
      <c r="C1554" s="84"/>
      <c r="D1554" s="84"/>
      <c r="E1554" s="84"/>
      <c r="F1554" s="84"/>
      <c r="G1554" s="84"/>
      <c r="H1554" s="84"/>
      <c r="I1554" s="84"/>
    </row>
    <row r="1555" spans="1:9" ht="15" customHeight="1">
      <c r="A1555" s="84"/>
      <c r="B1555" s="84"/>
      <c r="C1555" s="84"/>
      <c r="D1555" s="84"/>
      <c r="E1555" s="84"/>
      <c r="F1555" s="84"/>
      <c r="G1555" s="84"/>
      <c r="H1555" s="84"/>
      <c r="I1555" s="84"/>
    </row>
    <row r="1556" spans="1:9" ht="15" customHeight="1">
      <c r="A1556" s="84"/>
      <c r="B1556" s="84"/>
      <c r="C1556" s="84"/>
      <c r="D1556" s="84"/>
      <c r="E1556" s="84"/>
      <c r="F1556" s="84"/>
      <c r="G1556" s="84"/>
      <c r="H1556" s="84"/>
      <c r="I1556" s="84"/>
    </row>
    <row r="1557" spans="1:9" ht="15" customHeight="1">
      <c r="A1557" s="84"/>
      <c r="B1557" s="84"/>
      <c r="C1557" s="84"/>
      <c r="D1557" s="84"/>
      <c r="E1557" s="84"/>
      <c r="F1557" s="84"/>
      <c r="G1557" s="84"/>
      <c r="H1557" s="84"/>
      <c r="I1557" s="84"/>
    </row>
    <row r="1558" spans="1:9" ht="15" customHeight="1">
      <c r="A1558" s="84"/>
      <c r="B1558" s="84"/>
      <c r="C1558" s="84"/>
      <c r="D1558" s="84"/>
      <c r="E1558" s="84"/>
      <c r="F1558" s="84"/>
      <c r="G1558" s="84"/>
      <c r="H1558" s="84"/>
      <c r="I1558" s="84"/>
    </row>
    <row r="1559" spans="1:9" ht="15" customHeight="1">
      <c r="A1559" s="84"/>
      <c r="B1559" s="84"/>
      <c r="C1559" s="84"/>
      <c r="D1559" s="84"/>
      <c r="E1559" s="84"/>
      <c r="F1559" s="84"/>
      <c r="G1559" s="84"/>
      <c r="H1559" s="84"/>
      <c r="I1559" s="84"/>
    </row>
    <row r="1560" spans="1:9" ht="15" customHeight="1">
      <c r="A1560" s="84"/>
      <c r="B1560" s="84"/>
      <c r="C1560" s="84"/>
      <c r="D1560" s="84"/>
      <c r="E1560" s="84"/>
      <c r="F1560" s="84"/>
      <c r="G1560" s="84"/>
      <c r="H1560" s="84"/>
      <c r="I1560" s="84"/>
    </row>
    <row r="1561" spans="1:9" ht="15" customHeight="1">
      <c r="A1561" s="84"/>
      <c r="B1561" s="84"/>
      <c r="C1561" s="84"/>
      <c r="D1561" s="84"/>
      <c r="E1561" s="84"/>
      <c r="F1561" s="84"/>
      <c r="G1561" s="84"/>
      <c r="H1561" s="84"/>
      <c r="I1561" s="84"/>
    </row>
    <row r="1562" spans="1:9" ht="15" customHeight="1">
      <c r="A1562" s="84"/>
      <c r="B1562" s="84"/>
      <c r="C1562" s="84"/>
      <c r="D1562" s="84"/>
      <c r="E1562" s="84"/>
      <c r="F1562" s="84"/>
      <c r="G1562" s="84"/>
      <c r="H1562" s="84"/>
      <c r="I1562" s="84"/>
    </row>
    <row r="1563" spans="1:9" ht="15" customHeight="1">
      <c r="A1563" s="84"/>
      <c r="B1563" s="84"/>
      <c r="C1563" s="84"/>
      <c r="D1563" s="84"/>
      <c r="E1563" s="84"/>
      <c r="F1563" s="84"/>
      <c r="G1563" s="84"/>
      <c r="H1563" s="84"/>
      <c r="I1563" s="84"/>
    </row>
    <row r="1564" spans="1:9" ht="15" customHeight="1">
      <c r="A1564" s="84"/>
      <c r="B1564" s="84"/>
      <c r="C1564" s="84"/>
      <c r="D1564" s="84"/>
      <c r="E1564" s="84"/>
      <c r="F1564" s="84"/>
      <c r="G1564" s="84"/>
      <c r="H1564" s="84"/>
      <c r="I1564" s="84"/>
    </row>
    <row r="1565" spans="1:9" ht="15" customHeight="1">
      <c r="A1565" s="84"/>
      <c r="B1565" s="84"/>
      <c r="C1565" s="84"/>
      <c r="D1565" s="84"/>
      <c r="E1565" s="84"/>
      <c r="F1565" s="84"/>
      <c r="G1565" s="84"/>
      <c r="H1565" s="84"/>
      <c r="I1565" s="84"/>
    </row>
    <row r="1566" spans="1:9" ht="15" customHeight="1">
      <c r="A1566" s="84"/>
      <c r="B1566" s="84"/>
      <c r="C1566" s="84"/>
      <c r="D1566" s="84"/>
      <c r="E1566" s="84"/>
      <c r="F1566" s="84"/>
      <c r="G1566" s="84"/>
      <c r="H1566" s="84"/>
      <c r="I1566" s="84"/>
    </row>
    <row r="1567" spans="1:9" ht="15" customHeight="1">
      <c r="A1567" s="84"/>
      <c r="B1567" s="84"/>
      <c r="C1567" s="84"/>
      <c r="D1567" s="84"/>
      <c r="E1567" s="84"/>
      <c r="F1567" s="84"/>
      <c r="G1567" s="84"/>
      <c r="H1567" s="84"/>
      <c r="I1567" s="84"/>
    </row>
    <row r="1568" spans="1:9" ht="15" customHeight="1">
      <c r="A1568" s="84"/>
      <c r="B1568" s="84"/>
      <c r="C1568" s="84"/>
      <c r="D1568" s="84"/>
      <c r="E1568" s="84"/>
      <c r="F1568" s="84"/>
      <c r="G1568" s="84"/>
      <c r="H1568" s="84"/>
      <c r="I1568" s="84"/>
    </row>
    <row r="1569" spans="1:9" ht="15" customHeight="1">
      <c r="A1569" s="84"/>
      <c r="B1569" s="84"/>
      <c r="C1569" s="84"/>
      <c r="D1569" s="84"/>
      <c r="E1569" s="84"/>
      <c r="F1569" s="84"/>
      <c r="G1569" s="84"/>
      <c r="H1569" s="84"/>
      <c r="I1569" s="84"/>
    </row>
    <row r="1570" spans="1:9" ht="15" customHeight="1">
      <c r="A1570" s="84"/>
      <c r="B1570" s="84"/>
      <c r="C1570" s="84"/>
      <c r="D1570" s="84"/>
      <c r="E1570" s="84"/>
      <c r="F1570" s="84"/>
      <c r="G1570" s="84"/>
      <c r="H1570" s="84"/>
      <c r="I1570" s="84"/>
    </row>
    <row r="1571" spans="1:9" ht="15" customHeight="1">
      <c r="A1571" s="84"/>
      <c r="B1571" s="84"/>
      <c r="C1571" s="84"/>
      <c r="D1571" s="84"/>
      <c r="E1571" s="84"/>
      <c r="F1571" s="84"/>
      <c r="G1571" s="84"/>
      <c r="H1571" s="84"/>
      <c r="I1571" s="84"/>
    </row>
    <row r="1572" spans="1:9" ht="15" customHeight="1">
      <c r="A1572" s="84"/>
      <c r="B1572" s="84"/>
      <c r="C1572" s="84"/>
      <c r="D1572" s="84"/>
      <c r="E1572" s="84"/>
      <c r="F1572" s="84"/>
      <c r="G1572" s="84"/>
      <c r="H1572" s="84"/>
      <c r="I1572" s="84"/>
    </row>
    <row r="1573" spans="1:9" ht="15" customHeight="1">
      <c r="A1573" s="84"/>
      <c r="B1573" s="84"/>
      <c r="C1573" s="84"/>
      <c r="D1573" s="84"/>
      <c r="E1573" s="84"/>
      <c r="F1573" s="84"/>
      <c r="G1573" s="84"/>
      <c r="H1573" s="84"/>
      <c r="I1573" s="84"/>
    </row>
    <row r="1574" spans="1:9" ht="15" customHeight="1">
      <c r="A1574" s="84"/>
      <c r="B1574" s="84"/>
      <c r="C1574" s="84"/>
      <c r="D1574" s="84"/>
      <c r="E1574" s="84"/>
      <c r="F1574" s="84"/>
      <c r="G1574" s="84"/>
      <c r="H1574" s="84"/>
      <c r="I1574" s="84"/>
    </row>
    <row r="1575" spans="1:9" ht="15" customHeight="1">
      <c r="A1575" s="84"/>
      <c r="B1575" s="84"/>
      <c r="C1575" s="84"/>
      <c r="D1575" s="84"/>
      <c r="E1575" s="84"/>
      <c r="F1575" s="84"/>
      <c r="G1575" s="84"/>
      <c r="H1575" s="84"/>
      <c r="I1575" s="84"/>
    </row>
    <row r="1576" spans="1:9" ht="15" customHeight="1">
      <c r="A1576" s="84"/>
      <c r="B1576" s="84"/>
      <c r="C1576" s="84"/>
      <c r="D1576" s="84"/>
      <c r="E1576" s="84"/>
      <c r="F1576" s="84"/>
      <c r="G1576" s="84"/>
      <c r="H1576" s="84"/>
      <c r="I1576" s="84"/>
    </row>
    <row r="1577" spans="1:9" ht="15" customHeight="1">
      <c r="A1577" s="84"/>
      <c r="B1577" s="84"/>
      <c r="C1577" s="84"/>
      <c r="D1577" s="84"/>
      <c r="E1577" s="84"/>
      <c r="F1577" s="84"/>
      <c r="G1577" s="84"/>
      <c r="H1577" s="84"/>
      <c r="I1577" s="84"/>
    </row>
    <row r="1578" spans="1:9" ht="15" customHeight="1">
      <c r="A1578" s="84"/>
      <c r="B1578" s="84"/>
      <c r="C1578" s="84"/>
      <c r="D1578" s="84"/>
      <c r="E1578" s="84"/>
      <c r="F1578" s="84"/>
      <c r="G1578" s="84"/>
      <c r="H1578" s="84"/>
      <c r="I1578" s="84"/>
    </row>
    <row r="1579" spans="1:9" ht="15" customHeight="1">
      <c r="A1579" s="84"/>
      <c r="B1579" s="84"/>
      <c r="C1579" s="84"/>
      <c r="D1579" s="84"/>
      <c r="E1579" s="84"/>
      <c r="F1579" s="84"/>
      <c r="G1579" s="84"/>
      <c r="H1579" s="84"/>
      <c r="I1579" s="84"/>
    </row>
    <row r="1580" spans="1:9" ht="15" customHeight="1">
      <c r="A1580" s="84"/>
      <c r="B1580" s="84"/>
      <c r="C1580" s="84"/>
      <c r="D1580" s="84"/>
      <c r="E1580" s="84"/>
      <c r="F1580" s="84"/>
      <c r="G1580" s="84"/>
      <c r="H1580" s="84"/>
      <c r="I1580" s="84"/>
    </row>
    <row r="1581" spans="1:9" ht="15" customHeight="1">
      <c r="A1581" s="84"/>
      <c r="B1581" s="84"/>
      <c r="C1581" s="84"/>
      <c r="D1581" s="84"/>
      <c r="E1581" s="84"/>
      <c r="F1581" s="84"/>
      <c r="G1581" s="84"/>
      <c r="H1581" s="84"/>
      <c r="I1581" s="84"/>
    </row>
    <row r="1582" spans="1:9" ht="15" customHeight="1">
      <c r="A1582" s="84"/>
      <c r="B1582" s="84"/>
      <c r="C1582" s="84"/>
      <c r="D1582" s="84"/>
      <c r="E1582" s="84"/>
      <c r="F1582" s="84"/>
      <c r="G1582" s="84"/>
      <c r="H1582" s="84"/>
      <c r="I1582" s="84"/>
    </row>
    <row r="1583" spans="1:9" ht="15" customHeight="1">
      <c r="A1583" s="84"/>
      <c r="B1583" s="84"/>
      <c r="C1583" s="84"/>
      <c r="D1583" s="84"/>
      <c r="E1583" s="84"/>
      <c r="F1583" s="84"/>
      <c r="G1583" s="84"/>
      <c r="H1583" s="84"/>
      <c r="I1583" s="84"/>
    </row>
    <row r="1584" spans="1:9" ht="15" customHeight="1">
      <c r="A1584" s="84"/>
      <c r="B1584" s="84"/>
      <c r="C1584" s="84"/>
      <c r="D1584" s="84"/>
      <c r="E1584" s="84"/>
      <c r="F1584" s="84"/>
      <c r="G1584" s="84"/>
      <c r="H1584" s="84"/>
      <c r="I1584" s="84"/>
    </row>
    <row r="1585" spans="1:9" ht="15" customHeight="1">
      <c r="A1585" s="84"/>
      <c r="B1585" s="84"/>
      <c r="C1585" s="84"/>
      <c r="D1585" s="84"/>
      <c r="E1585" s="84"/>
      <c r="F1585" s="84"/>
      <c r="G1585" s="84"/>
      <c r="H1585" s="84"/>
      <c r="I1585" s="84"/>
    </row>
    <row r="1586" spans="1:9" ht="15" customHeight="1">
      <c r="A1586" s="84"/>
      <c r="B1586" s="84"/>
      <c r="C1586" s="84"/>
      <c r="D1586" s="84"/>
      <c r="E1586" s="84"/>
      <c r="F1586" s="84"/>
      <c r="G1586" s="84"/>
      <c r="H1586" s="84"/>
      <c r="I1586" s="84"/>
    </row>
    <row r="1587" spans="1:9" ht="15" customHeight="1">
      <c r="A1587" s="84"/>
      <c r="B1587" s="84"/>
      <c r="C1587" s="84"/>
      <c r="D1587" s="84"/>
      <c r="E1587" s="84"/>
      <c r="F1587" s="84"/>
      <c r="G1587" s="84"/>
      <c r="H1587" s="84"/>
      <c r="I1587" s="84"/>
    </row>
    <row r="1588" spans="1:9" ht="15" customHeight="1">
      <c r="A1588" s="84"/>
      <c r="B1588" s="84"/>
      <c r="C1588" s="84"/>
      <c r="D1588" s="84"/>
      <c r="E1588" s="84"/>
      <c r="F1588" s="84"/>
      <c r="G1588" s="84"/>
      <c r="H1588" s="84"/>
      <c r="I1588" s="84"/>
    </row>
    <row r="1589" spans="1:9" ht="15" customHeight="1">
      <c r="A1589" s="84"/>
      <c r="B1589" s="84"/>
      <c r="C1589" s="84"/>
      <c r="D1589" s="84"/>
      <c r="E1589" s="84"/>
      <c r="F1589" s="84"/>
      <c r="G1589" s="84"/>
      <c r="H1589" s="84"/>
      <c r="I1589" s="84"/>
    </row>
    <row r="1590" spans="1:9" ht="15" customHeight="1">
      <c r="A1590" s="84"/>
      <c r="B1590" s="84"/>
      <c r="C1590" s="84"/>
      <c r="D1590" s="84"/>
      <c r="E1590" s="84"/>
      <c r="F1590" s="84"/>
      <c r="G1590" s="84"/>
      <c r="H1590" s="84"/>
      <c r="I1590" s="84"/>
    </row>
    <row r="1591" spans="1:9" ht="15" customHeight="1">
      <c r="A1591" s="84"/>
      <c r="B1591" s="84"/>
      <c r="C1591" s="84"/>
      <c r="D1591" s="84"/>
      <c r="E1591" s="84"/>
      <c r="F1591" s="84"/>
      <c r="G1591" s="84"/>
      <c r="H1591" s="84"/>
      <c r="I1591" s="84"/>
    </row>
    <row r="1592" spans="1:9" ht="15" customHeight="1">
      <c r="A1592" s="84"/>
      <c r="B1592" s="84"/>
      <c r="C1592" s="84"/>
      <c r="D1592" s="84"/>
      <c r="E1592" s="84"/>
      <c r="F1592" s="84"/>
      <c r="G1592" s="84"/>
      <c r="H1592" s="84"/>
      <c r="I1592" s="84"/>
    </row>
    <row r="1593" spans="1:9" ht="15" customHeight="1">
      <c r="A1593" s="84"/>
      <c r="B1593" s="84"/>
      <c r="C1593" s="84"/>
      <c r="D1593" s="84"/>
      <c r="E1593" s="84"/>
      <c r="F1593" s="84"/>
      <c r="G1593" s="84"/>
      <c r="H1593" s="84"/>
      <c r="I1593" s="84"/>
    </row>
    <row r="1594" spans="1:9" ht="15" customHeight="1">
      <c r="A1594" s="84"/>
      <c r="B1594" s="84"/>
      <c r="C1594" s="84"/>
      <c r="D1594" s="84"/>
      <c r="E1594" s="84"/>
      <c r="F1594" s="84"/>
      <c r="G1594" s="84"/>
      <c r="H1594" s="84"/>
      <c r="I1594" s="84"/>
    </row>
    <row r="1595" spans="1:9" ht="15" customHeight="1">
      <c r="A1595" s="84"/>
      <c r="B1595" s="84"/>
      <c r="C1595" s="84"/>
      <c r="D1595" s="84"/>
      <c r="E1595" s="84"/>
      <c r="F1595" s="84"/>
      <c r="G1595" s="84"/>
      <c r="H1595" s="84"/>
      <c r="I1595" s="84"/>
    </row>
    <row r="1596" spans="1:9" ht="15" customHeight="1">
      <c r="A1596" s="84"/>
      <c r="B1596" s="84"/>
      <c r="C1596" s="84"/>
      <c r="D1596" s="84"/>
      <c r="E1596" s="84"/>
      <c r="F1596" s="84"/>
      <c r="G1596" s="84"/>
      <c r="H1596" s="84"/>
      <c r="I1596" s="84"/>
    </row>
    <row r="1597" spans="1:9" ht="15" customHeight="1">
      <c r="A1597" s="84"/>
      <c r="B1597" s="84"/>
      <c r="C1597" s="84"/>
      <c r="D1597" s="84"/>
      <c r="E1597" s="84"/>
      <c r="F1597" s="84"/>
      <c r="G1597" s="84"/>
      <c r="H1597" s="84"/>
      <c r="I1597" s="84"/>
    </row>
    <row r="1598" spans="1:9" ht="15" customHeight="1">
      <c r="A1598" s="84"/>
      <c r="B1598" s="84"/>
      <c r="C1598" s="84"/>
      <c r="D1598" s="84"/>
      <c r="E1598" s="84"/>
      <c r="F1598" s="84"/>
      <c r="G1598" s="84"/>
      <c r="H1598" s="84"/>
      <c r="I1598" s="84"/>
    </row>
    <row r="1599" spans="1:9" ht="15" customHeight="1">
      <c r="A1599" s="84"/>
      <c r="B1599" s="84"/>
      <c r="C1599" s="84"/>
      <c r="D1599" s="84"/>
      <c r="E1599" s="84"/>
      <c r="F1599" s="84"/>
      <c r="G1599" s="84"/>
      <c r="H1599" s="84"/>
      <c r="I1599" s="84"/>
    </row>
    <row r="1600" spans="1:9" ht="15" customHeight="1">
      <c r="A1600" s="84"/>
      <c r="B1600" s="84"/>
      <c r="C1600" s="84"/>
      <c r="D1600" s="84"/>
      <c r="E1600" s="84"/>
      <c r="F1600" s="84"/>
      <c r="G1600" s="84"/>
      <c r="H1600" s="84"/>
      <c r="I1600" s="84"/>
    </row>
    <row r="1601" spans="1:9" ht="15" customHeight="1">
      <c r="A1601" s="84"/>
      <c r="B1601" s="84"/>
      <c r="C1601" s="84"/>
      <c r="D1601" s="84"/>
      <c r="E1601" s="84"/>
      <c r="F1601" s="84"/>
      <c r="G1601" s="84"/>
      <c r="H1601" s="84"/>
      <c r="I1601" s="84"/>
    </row>
    <row r="1602" spans="1:9" ht="15" customHeight="1">
      <c r="A1602" s="84"/>
      <c r="B1602" s="84"/>
      <c r="C1602" s="84"/>
      <c r="D1602" s="84"/>
      <c r="E1602" s="84"/>
      <c r="F1602" s="84"/>
      <c r="G1602" s="84"/>
      <c r="H1602" s="84"/>
      <c r="I1602" s="84"/>
    </row>
    <row r="1603" spans="1:9" ht="15" customHeight="1">
      <c r="A1603" s="84"/>
      <c r="B1603" s="84"/>
      <c r="C1603" s="84"/>
      <c r="D1603" s="84"/>
      <c r="E1603" s="84"/>
      <c r="F1603" s="84"/>
      <c r="G1603" s="84"/>
      <c r="H1603" s="84"/>
      <c r="I1603" s="84"/>
    </row>
    <row r="1604" spans="1:9" ht="15" customHeight="1">
      <c r="A1604" s="84"/>
      <c r="B1604" s="84"/>
      <c r="C1604" s="84"/>
      <c r="D1604" s="84"/>
      <c r="E1604" s="84"/>
      <c r="F1604" s="84"/>
      <c r="G1604" s="84"/>
      <c r="H1604" s="84"/>
      <c r="I1604" s="84"/>
    </row>
    <row r="1605" spans="1:9" ht="15" customHeight="1">
      <c r="A1605" s="84"/>
      <c r="B1605" s="84"/>
      <c r="C1605" s="84"/>
      <c r="D1605" s="84"/>
      <c r="E1605" s="84"/>
      <c r="F1605" s="84"/>
      <c r="G1605" s="84"/>
      <c r="H1605" s="84"/>
      <c r="I1605" s="84"/>
    </row>
    <row r="1606" spans="1:9" ht="15" customHeight="1">
      <c r="A1606" s="84"/>
      <c r="B1606" s="84"/>
      <c r="C1606" s="84"/>
      <c r="D1606" s="84"/>
      <c r="E1606" s="84"/>
      <c r="F1606" s="84"/>
      <c r="G1606" s="84"/>
      <c r="H1606" s="84"/>
      <c r="I1606" s="84"/>
    </row>
    <row r="1607" spans="1:9" ht="15" customHeight="1">
      <c r="A1607" s="84"/>
      <c r="B1607" s="84"/>
      <c r="C1607" s="84"/>
      <c r="D1607" s="84"/>
      <c r="E1607" s="84"/>
      <c r="F1607" s="84"/>
      <c r="G1607" s="84"/>
      <c r="H1607" s="84"/>
      <c r="I1607" s="84"/>
    </row>
    <row r="1608" spans="1:9" ht="15" customHeight="1">
      <c r="A1608" s="84"/>
      <c r="B1608" s="84"/>
      <c r="C1608" s="84"/>
      <c r="D1608" s="84"/>
      <c r="E1608" s="84"/>
      <c r="F1608" s="84"/>
      <c r="G1608" s="84"/>
      <c r="H1608" s="84"/>
      <c r="I1608" s="84"/>
    </row>
    <row r="1609" spans="1:9" ht="15" customHeight="1">
      <c r="A1609" s="84"/>
      <c r="B1609" s="84"/>
      <c r="C1609" s="84"/>
      <c r="D1609" s="84"/>
      <c r="E1609" s="84"/>
      <c r="F1609" s="84"/>
      <c r="G1609" s="84"/>
      <c r="H1609" s="84"/>
      <c r="I1609" s="84"/>
    </row>
    <row r="1610" spans="1:9" ht="15" customHeight="1">
      <c r="A1610" s="84"/>
      <c r="B1610" s="84"/>
      <c r="C1610" s="84"/>
      <c r="D1610" s="84"/>
      <c r="E1610" s="84"/>
      <c r="F1610" s="84"/>
      <c r="G1610" s="84"/>
      <c r="H1610" s="84"/>
      <c r="I1610" s="84"/>
    </row>
    <row r="1611" spans="1:9" ht="15" customHeight="1">
      <c r="A1611" s="84"/>
      <c r="B1611" s="84"/>
      <c r="C1611" s="84"/>
      <c r="D1611" s="84"/>
      <c r="E1611" s="84"/>
      <c r="F1611" s="84"/>
      <c r="G1611" s="84"/>
      <c r="H1611" s="84"/>
      <c r="I1611" s="84"/>
    </row>
    <row r="1612" spans="1:9" ht="15" customHeight="1">
      <c r="A1612" s="84"/>
      <c r="B1612" s="84"/>
      <c r="C1612" s="84"/>
      <c r="D1612" s="84"/>
      <c r="E1612" s="84"/>
      <c r="F1612" s="84"/>
      <c r="G1612" s="84"/>
      <c r="H1612" s="84"/>
      <c r="I1612" s="84"/>
    </row>
    <row r="1613" spans="1:9" ht="15" customHeight="1">
      <c r="A1613" s="84"/>
      <c r="B1613" s="84"/>
      <c r="C1613" s="84"/>
      <c r="D1613" s="84"/>
      <c r="E1613" s="84"/>
      <c r="F1613" s="84"/>
      <c r="G1613" s="84"/>
      <c r="H1613" s="84"/>
      <c r="I1613" s="84"/>
    </row>
    <row r="1614" spans="1:9" ht="15" customHeight="1">
      <c r="A1614" s="84"/>
      <c r="B1614" s="84"/>
      <c r="C1614" s="84"/>
      <c r="D1614" s="84"/>
      <c r="E1614" s="84"/>
      <c r="F1614" s="84"/>
      <c r="G1614" s="84"/>
      <c r="H1614" s="84"/>
      <c r="I1614" s="84"/>
    </row>
    <row r="1615" spans="1:9" ht="15" customHeight="1">
      <c r="A1615" s="84"/>
      <c r="B1615" s="84"/>
      <c r="C1615" s="84"/>
      <c r="D1615" s="84"/>
      <c r="E1615" s="84"/>
      <c r="F1615" s="84"/>
      <c r="G1615" s="84"/>
      <c r="H1615" s="84"/>
      <c r="I1615" s="84"/>
    </row>
    <row r="1616" spans="1:9" ht="15" customHeight="1">
      <c r="A1616" s="84"/>
      <c r="B1616" s="84"/>
      <c r="C1616" s="84"/>
      <c r="D1616" s="84"/>
      <c r="E1616" s="84"/>
      <c r="F1616" s="84"/>
      <c r="G1616" s="84"/>
      <c r="H1616" s="84"/>
      <c r="I1616" s="84"/>
    </row>
    <row r="1617" spans="1:9" ht="15" customHeight="1">
      <c r="A1617" s="84"/>
      <c r="B1617" s="84"/>
      <c r="C1617" s="84"/>
      <c r="D1617" s="84"/>
      <c r="E1617" s="84"/>
      <c r="F1617" s="84"/>
      <c r="G1617" s="84"/>
      <c r="H1617" s="84"/>
      <c r="I1617" s="84"/>
    </row>
    <row r="1618" spans="1:9" ht="15" customHeight="1">
      <c r="A1618" s="84"/>
      <c r="B1618" s="84"/>
      <c r="C1618" s="84"/>
      <c r="D1618" s="84"/>
      <c r="E1618" s="84"/>
      <c r="F1618" s="84"/>
      <c r="G1618" s="84"/>
      <c r="H1618" s="84"/>
      <c r="I1618" s="84"/>
    </row>
    <row r="1619" spans="1:9" ht="15" customHeight="1">
      <c r="A1619" s="84"/>
      <c r="B1619" s="84"/>
      <c r="C1619" s="84"/>
      <c r="D1619" s="84"/>
      <c r="E1619" s="84"/>
      <c r="F1619" s="84"/>
      <c r="G1619" s="84"/>
      <c r="H1619" s="84"/>
      <c r="I1619" s="84"/>
    </row>
    <row r="1620" spans="1:9" ht="15" customHeight="1">
      <c r="A1620" s="84"/>
      <c r="B1620" s="84"/>
      <c r="C1620" s="84"/>
      <c r="D1620" s="84"/>
      <c r="E1620" s="84"/>
      <c r="F1620" s="84"/>
      <c r="G1620" s="84"/>
      <c r="H1620" s="84"/>
      <c r="I1620" s="84"/>
    </row>
    <row r="1621" spans="1:9" ht="15" customHeight="1">
      <c r="A1621" s="84"/>
      <c r="B1621" s="84"/>
      <c r="C1621" s="84"/>
      <c r="D1621" s="84"/>
      <c r="E1621" s="84"/>
      <c r="F1621" s="84"/>
      <c r="G1621" s="84"/>
      <c r="H1621" s="84"/>
      <c r="I1621" s="84"/>
    </row>
    <row r="1622" spans="1:9" ht="15" customHeight="1">
      <c r="A1622" s="84"/>
      <c r="B1622" s="84"/>
      <c r="C1622" s="84"/>
      <c r="D1622" s="84"/>
      <c r="E1622" s="84"/>
      <c r="F1622" s="84"/>
      <c r="G1622" s="84"/>
      <c r="H1622" s="84"/>
      <c r="I1622" s="84"/>
    </row>
    <row r="1623" spans="1:9" ht="15" customHeight="1">
      <c r="A1623" s="84"/>
      <c r="B1623" s="84"/>
      <c r="C1623" s="84"/>
      <c r="D1623" s="84"/>
      <c r="E1623" s="84"/>
      <c r="F1623" s="84"/>
      <c r="G1623" s="84"/>
      <c r="H1623" s="84"/>
      <c r="I1623" s="84"/>
    </row>
    <row r="1624" spans="1:9" ht="15" customHeight="1">
      <c r="A1624" s="84"/>
      <c r="B1624" s="84"/>
      <c r="C1624" s="84"/>
      <c r="D1624" s="84"/>
      <c r="E1624" s="84"/>
      <c r="F1624" s="84"/>
      <c r="G1624" s="84"/>
      <c r="H1624" s="84"/>
      <c r="I1624" s="84"/>
    </row>
    <row r="1625" spans="1:9" ht="15" customHeight="1">
      <c r="A1625" s="84"/>
      <c r="B1625" s="84"/>
      <c r="C1625" s="84"/>
      <c r="D1625" s="84"/>
      <c r="E1625" s="84"/>
      <c r="F1625" s="84"/>
      <c r="G1625" s="84"/>
      <c r="H1625" s="84"/>
      <c r="I1625" s="84"/>
    </row>
    <row r="1626" spans="1:9" ht="15" customHeight="1">
      <c r="A1626" s="84"/>
      <c r="B1626" s="84"/>
      <c r="C1626" s="84"/>
      <c r="D1626" s="84"/>
      <c r="E1626" s="84"/>
      <c r="F1626" s="84"/>
      <c r="G1626" s="84"/>
      <c r="H1626" s="84"/>
      <c r="I1626" s="84"/>
    </row>
    <row r="1627" spans="1:9" ht="15" customHeight="1">
      <c r="A1627" s="84"/>
      <c r="B1627" s="84"/>
      <c r="C1627" s="84"/>
      <c r="D1627" s="84"/>
      <c r="E1627" s="84"/>
      <c r="F1627" s="84"/>
      <c r="G1627" s="84"/>
      <c r="H1627" s="84"/>
      <c r="I1627" s="84"/>
    </row>
    <row r="1628" spans="1:9" ht="15" customHeight="1">
      <c r="A1628" s="84"/>
      <c r="B1628" s="84"/>
      <c r="C1628" s="84"/>
      <c r="D1628" s="84"/>
      <c r="E1628" s="84"/>
      <c r="F1628" s="84"/>
      <c r="G1628" s="84"/>
      <c r="H1628" s="84"/>
      <c r="I1628" s="84"/>
    </row>
    <row r="1629" spans="1:9" ht="15" customHeight="1">
      <c r="A1629" s="84"/>
      <c r="B1629" s="84"/>
      <c r="C1629" s="84"/>
      <c r="D1629" s="84"/>
      <c r="E1629" s="84"/>
      <c r="F1629" s="84"/>
      <c r="G1629" s="84"/>
      <c r="H1629" s="84"/>
      <c r="I1629" s="84"/>
    </row>
    <row r="1630" spans="1:9" ht="15" customHeight="1">
      <c r="A1630" s="84"/>
      <c r="B1630" s="84"/>
      <c r="C1630" s="84"/>
      <c r="D1630" s="84"/>
      <c r="E1630" s="84"/>
      <c r="F1630" s="84"/>
      <c r="G1630" s="84"/>
      <c r="H1630" s="84"/>
      <c r="I1630" s="84"/>
    </row>
    <row r="1631" spans="1:9" ht="15" customHeight="1">
      <c r="A1631" s="84"/>
      <c r="B1631" s="84"/>
      <c r="C1631" s="84"/>
      <c r="D1631" s="84"/>
      <c r="E1631" s="84"/>
      <c r="F1631" s="84"/>
      <c r="G1631" s="84"/>
      <c r="H1631" s="84"/>
      <c r="I1631" s="84"/>
    </row>
    <row r="1632" spans="1:9" ht="15" customHeight="1">
      <c r="A1632" s="84"/>
      <c r="B1632" s="84"/>
      <c r="C1632" s="84"/>
      <c r="D1632" s="84"/>
      <c r="E1632" s="84"/>
      <c r="F1632" s="84"/>
      <c r="G1632" s="84"/>
      <c r="H1632" s="84"/>
      <c r="I1632" s="84"/>
    </row>
    <row r="1633" spans="1:9" ht="15" customHeight="1">
      <c r="A1633" s="84"/>
      <c r="B1633" s="84"/>
      <c r="C1633" s="84"/>
      <c r="D1633" s="84"/>
      <c r="E1633" s="84"/>
      <c r="F1633" s="84"/>
      <c r="G1633" s="84"/>
      <c r="H1633" s="84"/>
      <c r="I1633" s="84"/>
    </row>
    <row r="1634" spans="1:9" ht="15" customHeight="1">
      <c r="A1634" s="84"/>
      <c r="B1634" s="84"/>
      <c r="C1634" s="84"/>
      <c r="D1634" s="84"/>
      <c r="E1634" s="84"/>
      <c r="F1634" s="84"/>
      <c r="G1634" s="84"/>
      <c r="H1634" s="84"/>
      <c r="I1634" s="84"/>
    </row>
    <row r="1635" spans="1:9" ht="15" customHeight="1">
      <c r="A1635" s="84"/>
      <c r="B1635" s="84"/>
      <c r="C1635" s="84"/>
      <c r="D1635" s="84"/>
      <c r="E1635" s="84"/>
      <c r="F1635" s="84"/>
      <c r="G1635" s="84"/>
      <c r="H1635" s="84"/>
      <c r="I1635" s="84"/>
    </row>
    <row r="1636" spans="1:9" ht="15" customHeight="1">
      <c r="A1636" s="84"/>
      <c r="B1636" s="84"/>
      <c r="C1636" s="84"/>
      <c r="D1636" s="84"/>
      <c r="E1636" s="84"/>
      <c r="F1636" s="84"/>
      <c r="G1636" s="84"/>
      <c r="H1636" s="84"/>
      <c r="I1636" s="84"/>
    </row>
    <row r="1637" spans="1:9" ht="15" customHeight="1">
      <c r="A1637" s="84"/>
      <c r="B1637" s="84"/>
      <c r="C1637" s="84"/>
      <c r="D1637" s="84"/>
      <c r="E1637" s="84"/>
      <c r="F1637" s="84"/>
      <c r="G1637" s="84"/>
      <c r="H1637" s="84"/>
      <c r="I1637" s="84"/>
    </row>
    <row r="1638" spans="1:9" ht="15" customHeight="1">
      <c r="A1638" s="84"/>
      <c r="B1638" s="84"/>
      <c r="C1638" s="84"/>
      <c r="D1638" s="84"/>
      <c r="E1638" s="84"/>
      <c r="F1638" s="84"/>
      <c r="G1638" s="84"/>
      <c r="H1638" s="84"/>
      <c r="I1638" s="84"/>
    </row>
    <row r="1639" spans="1:9" ht="15" customHeight="1">
      <c r="A1639" s="84"/>
      <c r="B1639" s="84"/>
      <c r="C1639" s="84"/>
      <c r="D1639" s="84"/>
      <c r="E1639" s="84"/>
      <c r="F1639" s="84"/>
      <c r="G1639" s="84"/>
      <c r="H1639" s="84"/>
      <c r="I1639" s="84"/>
    </row>
    <row r="1640" spans="1:9" ht="15" customHeight="1">
      <c r="A1640" s="84"/>
      <c r="B1640" s="84"/>
      <c r="C1640" s="84"/>
      <c r="D1640" s="84"/>
      <c r="E1640" s="84"/>
      <c r="F1640" s="84"/>
      <c r="G1640" s="84"/>
      <c r="H1640" s="84"/>
      <c r="I1640" s="84"/>
    </row>
    <row r="1641" spans="1:9" ht="15" customHeight="1">
      <c r="A1641" s="84"/>
      <c r="B1641" s="84"/>
      <c r="C1641" s="84"/>
      <c r="D1641" s="84"/>
      <c r="E1641" s="84"/>
      <c r="F1641" s="84"/>
      <c r="G1641" s="84"/>
      <c r="H1641" s="84"/>
      <c r="I1641" s="84"/>
    </row>
    <row r="1642" spans="1:9" ht="15" customHeight="1">
      <c r="A1642" s="84"/>
      <c r="B1642" s="84"/>
      <c r="C1642" s="84"/>
      <c r="D1642" s="84"/>
      <c r="E1642" s="84"/>
      <c r="F1642" s="84"/>
      <c r="G1642" s="84"/>
      <c r="H1642" s="84"/>
      <c r="I1642" s="84"/>
    </row>
    <row r="1643" spans="1:9" ht="15" customHeight="1">
      <c r="A1643" s="84"/>
      <c r="B1643" s="84"/>
      <c r="C1643" s="84"/>
      <c r="D1643" s="84"/>
      <c r="E1643" s="84"/>
      <c r="F1643" s="84"/>
      <c r="G1643" s="84"/>
      <c r="H1643" s="84"/>
      <c r="I1643" s="84"/>
    </row>
    <row r="1644" spans="1:9" ht="15" customHeight="1">
      <c r="A1644" s="84"/>
      <c r="B1644" s="84"/>
      <c r="C1644" s="84"/>
      <c r="D1644" s="84"/>
      <c r="E1644" s="84"/>
      <c r="F1644" s="84"/>
      <c r="G1644" s="84"/>
      <c r="H1644" s="84"/>
      <c r="I1644" s="84"/>
    </row>
    <row r="1645" spans="1:9" ht="15" customHeight="1">
      <c r="A1645" s="84"/>
      <c r="B1645" s="84"/>
      <c r="C1645" s="84"/>
      <c r="D1645" s="84"/>
      <c r="E1645" s="84"/>
      <c r="F1645" s="84"/>
      <c r="G1645" s="84"/>
      <c r="H1645" s="84"/>
      <c r="I1645" s="84"/>
    </row>
    <row r="1646" spans="1:9" ht="15" customHeight="1">
      <c r="A1646" s="84"/>
      <c r="B1646" s="84"/>
      <c r="C1646" s="84"/>
      <c r="D1646" s="84"/>
      <c r="E1646" s="84"/>
      <c r="F1646" s="84"/>
      <c r="G1646" s="84"/>
      <c r="H1646" s="84"/>
      <c r="I1646" s="84"/>
    </row>
    <row r="1647" spans="1:9" ht="15" customHeight="1">
      <c r="A1647" s="84"/>
      <c r="B1647" s="84"/>
      <c r="C1647" s="84"/>
      <c r="D1647" s="84"/>
      <c r="E1647" s="84"/>
      <c r="F1647" s="84"/>
      <c r="G1647" s="84"/>
      <c r="H1647" s="84"/>
      <c r="I1647" s="84"/>
    </row>
    <row r="1648" spans="1:9" ht="15" customHeight="1">
      <c r="A1648" s="84"/>
      <c r="B1648" s="84"/>
      <c r="C1648" s="84"/>
      <c r="D1648" s="84"/>
      <c r="E1648" s="84"/>
      <c r="F1648" s="84"/>
      <c r="G1648" s="84"/>
      <c r="H1648" s="84"/>
      <c r="I1648" s="84"/>
    </row>
    <row r="1649" spans="1:9" ht="15" customHeight="1">
      <c r="A1649" s="84"/>
      <c r="B1649" s="84"/>
      <c r="C1649" s="84"/>
      <c r="D1649" s="84"/>
      <c r="E1649" s="84"/>
      <c r="F1649" s="84"/>
      <c r="G1649" s="84"/>
      <c r="H1649" s="84"/>
      <c r="I1649" s="84"/>
    </row>
    <row r="1650" spans="1:9" ht="15" customHeight="1">
      <c r="A1650" s="84"/>
      <c r="B1650" s="84"/>
      <c r="C1650" s="84"/>
      <c r="D1650" s="84"/>
      <c r="E1650" s="84"/>
      <c r="F1650" s="84"/>
      <c r="G1650" s="84"/>
      <c r="H1650" s="84"/>
      <c r="I1650" s="84"/>
    </row>
    <row r="1651" spans="1:9" ht="15" customHeight="1">
      <c r="A1651" s="84"/>
      <c r="B1651" s="84"/>
      <c r="C1651" s="84"/>
      <c r="D1651" s="84"/>
      <c r="E1651" s="84"/>
      <c r="F1651" s="84"/>
      <c r="G1651" s="84"/>
      <c r="H1651" s="84"/>
      <c r="I1651" s="84"/>
    </row>
    <row r="1652" spans="1:9" ht="15" customHeight="1">
      <c r="A1652" s="84"/>
      <c r="B1652" s="84"/>
      <c r="C1652" s="84"/>
      <c r="D1652" s="84"/>
      <c r="E1652" s="84"/>
      <c r="F1652" s="84"/>
      <c r="G1652" s="84"/>
      <c r="H1652" s="84"/>
      <c r="I1652" s="84"/>
    </row>
    <row r="1653" spans="1:9" ht="15" customHeight="1">
      <c r="A1653" s="84"/>
      <c r="B1653" s="84"/>
      <c r="C1653" s="84"/>
      <c r="D1653" s="84"/>
      <c r="E1653" s="84"/>
      <c r="F1653" s="84"/>
      <c r="G1653" s="84"/>
      <c r="H1653" s="84"/>
      <c r="I1653" s="84"/>
    </row>
    <row r="1654" spans="1:9" ht="15" customHeight="1">
      <c r="A1654" s="84"/>
      <c r="B1654" s="84"/>
      <c r="C1654" s="84"/>
      <c r="D1654" s="84"/>
      <c r="E1654" s="84"/>
      <c r="F1654" s="84"/>
      <c r="G1654" s="84"/>
      <c r="H1654" s="84"/>
      <c r="I1654" s="84"/>
    </row>
    <row r="1655" spans="1:9" ht="15" customHeight="1">
      <c r="A1655" s="84"/>
      <c r="B1655" s="84"/>
      <c r="C1655" s="84"/>
      <c r="D1655" s="84"/>
      <c r="E1655" s="84"/>
      <c r="F1655" s="84"/>
      <c r="G1655" s="84"/>
      <c r="H1655" s="84"/>
      <c r="I1655" s="84"/>
    </row>
    <row r="1656" spans="1:9" ht="15" customHeight="1">
      <c r="A1656" s="84"/>
      <c r="B1656" s="84"/>
      <c r="C1656" s="84"/>
      <c r="D1656" s="84"/>
      <c r="E1656" s="84"/>
      <c r="F1656" s="84"/>
      <c r="G1656" s="84"/>
      <c r="H1656" s="84"/>
      <c r="I1656" s="84"/>
    </row>
    <row r="1657" spans="1:9" ht="15" customHeight="1">
      <c r="A1657" s="84"/>
      <c r="B1657" s="84"/>
      <c r="C1657" s="84"/>
      <c r="D1657" s="84"/>
      <c r="E1657" s="84"/>
      <c r="F1657" s="84"/>
      <c r="G1657" s="84"/>
      <c r="H1657" s="84"/>
      <c r="I1657" s="84"/>
    </row>
    <row r="1658" spans="1:9" ht="15" customHeight="1">
      <c r="A1658" s="84"/>
      <c r="B1658" s="84"/>
      <c r="C1658" s="84"/>
      <c r="D1658" s="84"/>
      <c r="E1658" s="84"/>
      <c r="F1658" s="84"/>
      <c r="G1658" s="84"/>
      <c r="H1658" s="84"/>
      <c r="I1658" s="84"/>
    </row>
    <row r="1659" spans="1:9" ht="15" customHeight="1">
      <c r="A1659" s="84"/>
      <c r="B1659" s="84"/>
      <c r="C1659" s="84"/>
      <c r="D1659" s="84"/>
      <c r="E1659" s="84"/>
      <c r="F1659" s="84"/>
      <c r="G1659" s="84"/>
      <c r="H1659" s="84"/>
      <c r="I1659" s="84"/>
    </row>
    <row r="1660" spans="1:9" ht="15" customHeight="1">
      <c r="A1660" s="84"/>
      <c r="B1660" s="84"/>
      <c r="C1660" s="84"/>
      <c r="D1660" s="84"/>
      <c r="E1660" s="84"/>
      <c r="F1660" s="84"/>
      <c r="G1660" s="84"/>
      <c r="H1660" s="84"/>
      <c r="I1660" s="84"/>
    </row>
    <row r="1661" spans="1:9" ht="15" customHeight="1">
      <c r="A1661" s="84"/>
      <c r="B1661" s="84"/>
      <c r="C1661" s="84"/>
      <c r="D1661" s="84"/>
      <c r="E1661" s="84"/>
      <c r="F1661" s="84"/>
      <c r="G1661" s="84"/>
      <c r="H1661" s="84"/>
      <c r="I1661" s="84"/>
    </row>
    <row r="1662" spans="1:9" ht="15" customHeight="1">
      <c r="A1662" s="84"/>
      <c r="B1662" s="84"/>
      <c r="C1662" s="84"/>
      <c r="D1662" s="84"/>
      <c r="E1662" s="84"/>
      <c r="F1662" s="84"/>
      <c r="G1662" s="84"/>
      <c r="H1662" s="84"/>
      <c r="I1662" s="84"/>
    </row>
    <row r="1663" spans="1:9" ht="15" customHeight="1">
      <c r="A1663" s="84"/>
      <c r="B1663" s="84"/>
      <c r="C1663" s="84"/>
      <c r="D1663" s="84"/>
      <c r="E1663" s="84"/>
      <c r="F1663" s="84"/>
      <c r="G1663" s="84"/>
      <c r="H1663" s="84"/>
      <c r="I1663" s="84"/>
    </row>
    <row r="1664" spans="1:9" ht="15" customHeight="1">
      <c r="A1664" s="84"/>
      <c r="B1664" s="84"/>
      <c r="C1664" s="84"/>
      <c r="D1664" s="84"/>
      <c r="E1664" s="84"/>
      <c r="F1664" s="84"/>
      <c r="G1664" s="84"/>
      <c r="H1664" s="84"/>
      <c r="I1664" s="84"/>
    </row>
    <row r="1665" spans="1:9" ht="15" customHeight="1">
      <c r="A1665" s="84"/>
      <c r="B1665" s="84"/>
      <c r="C1665" s="84"/>
      <c r="D1665" s="84"/>
      <c r="E1665" s="84"/>
      <c r="F1665" s="84"/>
      <c r="G1665" s="84"/>
      <c r="H1665" s="84"/>
      <c r="I1665" s="84"/>
    </row>
    <row r="1666" spans="1:9" ht="15" customHeight="1">
      <c r="A1666" s="84"/>
      <c r="B1666" s="84"/>
      <c r="C1666" s="84"/>
      <c r="D1666" s="84"/>
      <c r="E1666" s="84"/>
      <c r="F1666" s="84"/>
      <c r="G1666" s="84"/>
      <c r="H1666" s="84"/>
      <c r="I1666" s="84"/>
    </row>
    <row r="1667" spans="1:9" ht="15" customHeight="1">
      <c r="A1667" s="84"/>
      <c r="B1667" s="84"/>
      <c r="C1667" s="84"/>
      <c r="D1667" s="84"/>
      <c r="E1667" s="84"/>
      <c r="F1667" s="84"/>
      <c r="G1667" s="84"/>
      <c r="H1667" s="84"/>
      <c r="I1667" s="84"/>
    </row>
    <row r="1668" spans="1:9" ht="15" customHeight="1">
      <c r="A1668" s="84"/>
      <c r="B1668" s="84"/>
      <c r="C1668" s="84"/>
      <c r="D1668" s="84"/>
      <c r="E1668" s="84"/>
      <c r="F1668" s="84"/>
      <c r="G1668" s="84"/>
      <c r="H1668" s="84"/>
      <c r="I1668" s="84"/>
    </row>
    <row r="1669" spans="1:9" ht="15" customHeight="1">
      <c r="A1669" s="84"/>
      <c r="B1669" s="84"/>
      <c r="C1669" s="84"/>
      <c r="D1669" s="84"/>
      <c r="E1669" s="84"/>
      <c r="F1669" s="84"/>
      <c r="G1669" s="84"/>
      <c r="H1669" s="84"/>
      <c r="I1669" s="84"/>
    </row>
    <row r="1670" spans="1:9" ht="15" customHeight="1">
      <c r="A1670" s="84"/>
      <c r="B1670" s="84"/>
      <c r="C1670" s="84"/>
      <c r="D1670" s="84"/>
      <c r="E1670" s="84"/>
      <c r="F1670" s="84"/>
      <c r="G1670" s="84"/>
      <c r="H1670" s="84"/>
      <c r="I1670" s="84"/>
    </row>
    <row r="1671" spans="1:9" ht="15" customHeight="1">
      <c r="A1671" s="84"/>
      <c r="B1671" s="84"/>
      <c r="C1671" s="84"/>
      <c r="D1671" s="84"/>
      <c r="E1671" s="84"/>
      <c r="F1671" s="84"/>
      <c r="G1671" s="84"/>
      <c r="H1671" s="84"/>
      <c r="I1671" s="84"/>
    </row>
    <row r="1672" spans="1:9" ht="15" customHeight="1">
      <c r="A1672" s="84"/>
      <c r="B1672" s="84"/>
      <c r="C1672" s="84"/>
      <c r="D1672" s="84"/>
      <c r="E1672" s="84"/>
      <c r="F1672" s="84"/>
      <c r="G1672" s="84"/>
      <c r="H1672" s="84"/>
      <c r="I1672" s="84"/>
    </row>
    <row r="1673" spans="1:9" ht="15" customHeight="1">
      <c r="A1673" s="84"/>
      <c r="B1673" s="84"/>
      <c r="C1673" s="84"/>
      <c r="D1673" s="84"/>
      <c r="E1673" s="84"/>
      <c r="F1673" s="84"/>
      <c r="G1673" s="84"/>
      <c r="H1673" s="84"/>
      <c r="I1673" s="84"/>
    </row>
    <row r="1674" spans="1:9" ht="15" customHeight="1">
      <c r="A1674" s="84"/>
      <c r="B1674" s="84"/>
      <c r="C1674" s="84"/>
      <c r="D1674" s="84"/>
      <c r="E1674" s="84"/>
      <c r="F1674" s="84"/>
      <c r="G1674" s="84"/>
      <c r="H1674" s="84"/>
      <c r="I1674" s="84"/>
    </row>
    <row r="1675" spans="1:9" ht="15" customHeight="1">
      <c r="A1675" s="84"/>
      <c r="B1675" s="84"/>
      <c r="C1675" s="84"/>
      <c r="D1675" s="84"/>
      <c r="E1675" s="84"/>
      <c r="F1675" s="84"/>
      <c r="G1675" s="84"/>
      <c r="H1675" s="84"/>
      <c r="I1675" s="84"/>
    </row>
    <row r="1676" spans="1:9" ht="15" customHeight="1">
      <c r="A1676" s="84"/>
      <c r="B1676" s="84"/>
      <c r="C1676" s="84"/>
      <c r="D1676" s="84"/>
      <c r="E1676" s="84"/>
      <c r="F1676" s="84"/>
      <c r="G1676" s="84"/>
      <c r="H1676" s="84"/>
      <c r="I1676" s="84"/>
    </row>
    <row r="1677" spans="1:9" ht="15" customHeight="1">
      <c r="A1677" s="84"/>
      <c r="B1677" s="84"/>
      <c r="C1677" s="84"/>
      <c r="D1677" s="84"/>
      <c r="E1677" s="84"/>
      <c r="F1677" s="84"/>
      <c r="G1677" s="84"/>
      <c r="H1677" s="84"/>
      <c r="I1677" s="84"/>
    </row>
    <row r="1678" spans="1:9" ht="15" customHeight="1">
      <c r="A1678" s="84"/>
      <c r="B1678" s="84"/>
      <c r="C1678" s="84"/>
      <c r="D1678" s="84"/>
      <c r="E1678" s="84"/>
      <c r="F1678" s="84"/>
      <c r="G1678" s="84"/>
      <c r="H1678" s="84"/>
      <c r="I1678" s="84"/>
    </row>
    <row r="1679" spans="1:9" ht="15" customHeight="1">
      <c r="A1679" s="84"/>
      <c r="B1679" s="84"/>
      <c r="C1679" s="84"/>
      <c r="D1679" s="84"/>
      <c r="E1679" s="84"/>
      <c r="F1679" s="84"/>
      <c r="G1679" s="84"/>
      <c r="H1679" s="84"/>
      <c r="I1679" s="84"/>
    </row>
    <row r="1680" spans="1:9" ht="15" customHeight="1">
      <c r="A1680" s="84"/>
      <c r="B1680" s="84"/>
      <c r="C1680" s="84"/>
      <c r="D1680" s="84"/>
      <c r="E1680" s="84"/>
      <c r="F1680" s="84"/>
      <c r="G1680" s="84"/>
      <c r="H1680" s="84"/>
      <c r="I1680" s="84"/>
    </row>
    <row r="1681" spans="1:9" ht="15" customHeight="1">
      <c r="A1681" s="84"/>
      <c r="B1681" s="84"/>
      <c r="C1681" s="84"/>
      <c r="D1681" s="84"/>
      <c r="E1681" s="84"/>
      <c r="F1681" s="84"/>
      <c r="G1681" s="84"/>
      <c r="H1681" s="84"/>
      <c r="I1681" s="84"/>
    </row>
    <row r="1682" spans="1:9" ht="15" customHeight="1">
      <c r="A1682" s="84"/>
      <c r="B1682" s="84"/>
      <c r="C1682" s="84"/>
      <c r="D1682" s="84"/>
      <c r="E1682" s="84"/>
      <c r="F1682" s="84"/>
      <c r="G1682" s="84"/>
      <c r="H1682" s="84"/>
      <c r="I1682" s="84"/>
    </row>
    <row r="1683" spans="1:9" ht="15" customHeight="1">
      <c r="A1683" s="84"/>
      <c r="B1683" s="84"/>
      <c r="C1683" s="84"/>
      <c r="D1683" s="84"/>
      <c r="E1683" s="84"/>
      <c r="F1683" s="84"/>
      <c r="G1683" s="84"/>
      <c r="H1683" s="84"/>
      <c r="I1683" s="84"/>
    </row>
    <row r="1684" spans="1:9" ht="15" customHeight="1">
      <c r="A1684" s="84"/>
      <c r="B1684" s="84"/>
      <c r="C1684" s="84"/>
      <c r="D1684" s="84"/>
      <c r="E1684" s="84"/>
      <c r="F1684" s="84"/>
      <c r="G1684" s="84"/>
      <c r="H1684" s="84"/>
      <c r="I1684" s="84"/>
    </row>
    <row r="1685" spans="1:9" ht="15" customHeight="1">
      <c r="A1685" s="84"/>
      <c r="B1685" s="84"/>
      <c r="C1685" s="84"/>
      <c r="D1685" s="84"/>
      <c r="E1685" s="84"/>
      <c r="F1685" s="84"/>
      <c r="G1685" s="84"/>
      <c r="H1685" s="84"/>
      <c r="I1685" s="84"/>
    </row>
    <row r="1686" spans="1:9" ht="15" customHeight="1">
      <c r="A1686" s="84"/>
      <c r="B1686" s="84"/>
      <c r="C1686" s="84"/>
      <c r="D1686" s="84"/>
      <c r="E1686" s="84"/>
      <c r="F1686" s="84"/>
      <c r="G1686" s="84"/>
      <c r="H1686" s="84"/>
      <c r="I1686" s="84"/>
    </row>
    <row r="1687" spans="1:9" ht="15" customHeight="1">
      <c r="A1687" s="84"/>
      <c r="B1687" s="84"/>
      <c r="C1687" s="84"/>
      <c r="D1687" s="84"/>
      <c r="E1687" s="84"/>
      <c r="F1687" s="84"/>
      <c r="G1687" s="84"/>
      <c r="H1687" s="84"/>
      <c r="I1687" s="84"/>
    </row>
    <row r="1688" spans="1:9" ht="15" customHeight="1">
      <c r="A1688" s="84"/>
      <c r="B1688" s="84"/>
      <c r="C1688" s="84"/>
      <c r="D1688" s="84"/>
      <c r="E1688" s="84"/>
      <c r="F1688" s="84"/>
      <c r="G1688" s="84"/>
      <c r="H1688" s="84"/>
      <c r="I1688" s="84"/>
    </row>
    <row r="1689" spans="1:9" ht="15" customHeight="1">
      <c r="A1689" s="84"/>
      <c r="B1689" s="84"/>
      <c r="C1689" s="84"/>
      <c r="D1689" s="84"/>
      <c r="E1689" s="84"/>
      <c r="F1689" s="84"/>
      <c r="G1689" s="84"/>
      <c r="H1689" s="84"/>
      <c r="I1689" s="84"/>
    </row>
    <row r="1690" spans="1:9" ht="15" customHeight="1">
      <c r="A1690" s="84"/>
      <c r="B1690" s="84"/>
      <c r="C1690" s="84"/>
      <c r="D1690" s="84"/>
      <c r="E1690" s="84"/>
      <c r="F1690" s="84"/>
      <c r="G1690" s="84"/>
      <c r="H1690" s="84"/>
      <c r="I1690" s="84"/>
    </row>
    <row r="1691" spans="1:9" ht="15" customHeight="1">
      <c r="A1691" s="84"/>
      <c r="B1691" s="84"/>
      <c r="C1691" s="84"/>
      <c r="D1691" s="84"/>
      <c r="E1691" s="84"/>
      <c r="F1691" s="84"/>
      <c r="G1691" s="84"/>
      <c r="H1691" s="84"/>
      <c r="I1691" s="84"/>
    </row>
    <row r="1692" spans="1:9" ht="15" customHeight="1">
      <c r="A1692" s="84"/>
      <c r="B1692" s="84"/>
      <c r="C1692" s="84"/>
      <c r="D1692" s="84"/>
      <c r="E1692" s="84"/>
      <c r="F1692" s="84"/>
      <c r="G1692" s="84"/>
      <c r="H1692" s="84"/>
      <c r="I1692" s="84"/>
    </row>
    <row r="1693" spans="1:9" ht="15" customHeight="1">
      <c r="A1693" s="84"/>
      <c r="B1693" s="84"/>
      <c r="C1693" s="84"/>
      <c r="D1693" s="84"/>
      <c r="E1693" s="84"/>
      <c r="F1693" s="84"/>
      <c r="G1693" s="84"/>
      <c r="H1693" s="84"/>
      <c r="I1693" s="84"/>
    </row>
    <row r="1694" spans="1:9" ht="15" customHeight="1">
      <c r="A1694" s="84"/>
      <c r="B1694" s="84"/>
      <c r="C1694" s="84"/>
      <c r="D1694" s="84"/>
      <c r="E1694" s="84"/>
      <c r="F1694" s="84"/>
      <c r="G1694" s="84"/>
      <c r="H1694" s="84"/>
      <c r="I1694" s="84"/>
    </row>
    <row r="1695" spans="1:9" ht="15" customHeight="1">
      <c r="A1695" s="84"/>
      <c r="B1695" s="84"/>
      <c r="C1695" s="84"/>
      <c r="D1695" s="84"/>
      <c r="E1695" s="84"/>
      <c r="F1695" s="84"/>
      <c r="G1695" s="84"/>
      <c r="H1695" s="84"/>
      <c r="I1695" s="84"/>
    </row>
    <row r="1696" spans="1:9" ht="15" customHeight="1">
      <c r="A1696" s="84"/>
      <c r="B1696" s="84"/>
      <c r="C1696" s="84"/>
      <c r="D1696" s="84"/>
      <c r="E1696" s="84"/>
      <c r="F1696" s="84"/>
      <c r="G1696" s="84"/>
      <c r="H1696" s="84"/>
      <c r="I1696" s="84"/>
    </row>
    <row r="1697" spans="1:9" ht="15" customHeight="1">
      <c r="A1697" s="84"/>
      <c r="B1697" s="84"/>
      <c r="C1697" s="84"/>
      <c r="D1697" s="84"/>
      <c r="E1697" s="84"/>
      <c r="F1697" s="84"/>
      <c r="G1697" s="84"/>
      <c r="H1697" s="84"/>
      <c r="I1697" s="84"/>
    </row>
    <row r="1698" spans="1:9" ht="15" customHeight="1">
      <c r="A1698" s="84"/>
      <c r="B1698" s="84"/>
      <c r="C1698" s="84"/>
      <c r="D1698" s="84"/>
      <c r="E1698" s="84"/>
      <c r="F1698" s="84"/>
      <c r="G1698" s="84"/>
      <c r="H1698" s="84"/>
      <c r="I1698" s="84"/>
    </row>
    <row r="1699" spans="1:9" ht="15" customHeight="1">
      <c r="A1699" s="84"/>
      <c r="B1699" s="84"/>
      <c r="C1699" s="84"/>
      <c r="D1699" s="84"/>
      <c r="E1699" s="84"/>
      <c r="F1699" s="84"/>
      <c r="G1699" s="84"/>
      <c r="H1699" s="84"/>
      <c r="I1699" s="84"/>
    </row>
    <row r="1700" spans="1:9" ht="15" customHeight="1">
      <c r="A1700" s="84"/>
      <c r="B1700" s="84"/>
      <c r="C1700" s="84"/>
      <c r="D1700" s="84"/>
      <c r="E1700" s="84"/>
      <c r="F1700" s="84"/>
      <c r="G1700" s="84"/>
      <c r="H1700" s="84"/>
      <c r="I1700" s="84"/>
    </row>
    <row r="1701" spans="1:9" ht="15" customHeight="1">
      <c r="A1701" s="84"/>
      <c r="B1701" s="84"/>
      <c r="C1701" s="84"/>
      <c r="D1701" s="84"/>
      <c r="E1701" s="84"/>
      <c r="F1701" s="84"/>
      <c r="G1701" s="84"/>
      <c r="H1701" s="84"/>
      <c r="I1701" s="84"/>
    </row>
    <row r="1702" spans="1:9" ht="15" customHeight="1">
      <c r="A1702" s="84"/>
      <c r="B1702" s="84"/>
      <c r="C1702" s="84"/>
      <c r="D1702" s="84"/>
      <c r="E1702" s="84"/>
      <c r="F1702" s="84"/>
      <c r="G1702" s="84"/>
      <c r="H1702" s="84"/>
      <c r="I1702" s="84"/>
    </row>
    <row r="1703" spans="1:9" ht="15" customHeight="1">
      <c r="A1703" s="84"/>
      <c r="B1703" s="84"/>
      <c r="C1703" s="84"/>
      <c r="D1703" s="84"/>
      <c r="E1703" s="84"/>
      <c r="F1703" s="84"/>
      <c r="G1703" s="84"/>
      <c r="H1703" s="84"/>
      <c r="I1703" s="84"/>
    </row>
    <row r="1704" spans="1:9" ht="15" customHeight="1">
      <c r="A1704" s="84"/>
      <c r="B1704" s="84"/>
      <c r="C1704" s="84"/>
      <c r="D1704" s="84"/>
      <c r="E1704" s="84"/>
      <c r="F1704" s="84"/>
      <c r="G1704" s="84"/>
      <c r="H1704" s="84"/>
      <c r="I1704" s="84"/>
    </row>
    <row r="1705" spans="1:9" ht="15" customHeight="1">
      <c r="A1705" s="84"/>
      <c r="B1705" s="84"/>
      <c r="C1705" s="84"/>
      <c r="D1705" s="84"/>
      <c r="E1705" s="84"/>
      <c r="F1705" s="84"/>
      <c r="G1705" s="84"/>
      <c r="H1705" s="84"/>
      <c r="I1705" s="84"/>
    </row>
    <row r="1706" spans="1:9" ht="15" customHeight="1">
      <c r="A1706" s="84"/>
      <c r="B1706" s="84"/>
      <c r="C1706" s="84"/>
      <c r="D1706" s="84"/>
      <c r="E1706" s="84"/>
      <c r="F1706" s="84"/>
      <c r="G1706" s="84"/>
      <c r="H1706" s="84"/>
      <c r="I1706" s="84"/>
    </row>
    <row r="1707" spans="1:9" ht="15" customHeight="1">
      <c r="A1707" s="84"/>
      <c r="B1707" s="84"/>
      <c r="C1707" s="84"/>
      <c r="D1707" s="84"/>
      <c r="E1707" s="84"/>
      <c r="F1707" s="84"/>
      <c r="G1707" s="84"/>
      <c r="H1707" s="84"/>
      <c r="I1707" s="84"/>
    </row>
    <row r="1708" spans="1:9" ht="15" customHeight="1">
      <c r="A1708" s="84"/>
      <c r="B1708" s="84"/>
      <c r="C1708" s="84"/>
      <c r="D1708" s="84"/>
      <c r="E1708" s="84"/>
      <c r="F1708" s="84"/>
      <c r="G1708" s="84"/>
      <c r="H1708" s="84"/>
      <c r="I1708" s="84"/>
    </row>
    <row r="1709" spans="1:9" ht="15" customHeight="1">
      <c r="A1709" s="84"/>
      <c r="B1709" s="84"/>
      <c r="C1709" s="84"/>
      <c r="D1709" s="84"/>
      <c r="E1709" s="84"/>
      <c r="F1709" s="84"/>
      <c r="G1709" s="84"/>
      <c r="H1709" s="84"/>
      <c r="I1709" s="84"/>
    </row>
    <row r="1710" spans="1:9" ht="15" customHeight="1">
      <c r="A1710" s="84"/>
      <c r="B1710" s="84"/>
      <c r="C1710" s="84"/>
      <c r="D1710" s="84"/>
      <c r="E1710" s="84"/>
      <c r="F1710" s="84"/>
      <c r="G1710" s="84"/>
      <c r="H1710" s="84"/>
      <c r="I1710" s="84"/>
    </row>
    <row r="1711" spans="1:9" ht="15" customHeight="1">
      <c r="A1711" s="84"/>
      <c r="B1711" s="84"/>
      <c r="C1711" s="84"/>
      <c r="D1711" s="84"/>
      <c r="E1711" s="84"/>
      <c r="F1711" s="84"/>
      <c r="G1711" s="84"/>
      <c r="H1711" s="84"/>
      <c r="I1711" s="84"/>
    </row>
    <row r="1712" spans="1:9" ht="15" customHeight="1">
      <c r="A1712" s="84"/>
      <c r="B1712" s="84"/>
      <c r="C1712" s="84"/>
      <c r="D1712" s="84"/>
      <c r="E1712" s="84"/>
      <c r="F1712" s="84"/>
      <c r="G1712" s="84"/>
      <c r="H1712" s="84"/>
      <c r="I1712" s="84"/>
    </row>
    <row r="1713" spans="1:9" ht="15" customHeight="1">
      <c r="A1713" s="84"/>
      <c r="B1713" s="84"/>
      <c r="C1713" s="84"/>
      <c r="D1713" s="84"/>
      <c r="E1713" s="84"/>
      <c r="F1713" s="84"/>
      <c r="G1713" s="84"/>
      <c r="H1713" s="84"/>
      <c r="I1713" s="84"/>
    </row>
    <row r="1714" spans="1:9" ht="15" customHeight="1">
      <c r="A1714" s="84"/>
      <c r="B1714" s="84"/>
      <c r="C1714" s="84"/>
      <c r="D1714" s="84"/>
      <c r="E1714" s="84"/>
      <c r="F1714" s="84"/>
      <c r="G1714" s="84"/>
      <c r="H1714" s="84"/>
      <c r="I1714" s="84"/>
    </row>
    <row r="1715" spans="1:9" ht="15" customHeight="1">
      <c r="A1715" s="84"/>
      <c r="B1715" s="84"/>
      <c r="C1715" s="84"/>
      <c r="D1715" s="84"/>
      <c r="E1715" s="84"/>
      <c r="F1715" s="84"/>
      <c r="G1715" s="84"/>
      <c r="H1715" s="84"/>
      <c r="I1715" s="84"/>
    </row>
    <row r="1716" spans="1:9" ht="15" customHeight="1">
      <c r="A1716" s="84"/>
      <c r="B1716" s="84"/>
      <c r="C1716" s="84"/>
      <c r="D1716" s="84"/>
      <c r="E1716" s="84"/>
      <c r="F1716" s="84"/>
      <c r="G1716" s="84"/>
      <c r="H1716" s="84"/>
      <c r="I1716" s="84"/>
    </row>
    <row r="1717" spans="1:9" ht="15" customHeight="1">
      <c r="A1717" s="84"/>
      <c r="B1717" s="84"/>
      <c r="C1717" s="84"/>
      <c r="D1717" s="84"/>
      <c r="E1717" s="84"/>
      <c r="F1717" s="84"/>
      <c r="G1717" s="84"/>
      <c r="H1717" s="84"/>
      <c r="I1717" s="84"/>
    </row>
    <row r="1718" spans="1:9" ht="15" customHeight="1">
      <c r="A1718" s="84"/>
      <c r="B1718" s="84"/>
      <c r="C1718" s="84"/>
      <c r="D1718" s="84"/>
      <c r="E1718" s="84"/>
      <c r="F1718" s="84"/>
      <c r="G1718" s="84"/>
      <c r="H1718" s="84"/>
      <c r="I1718" s="84"/>
    </row>
    <row r="1719" spans="1:9" ht="15" customHeight="1">
      <c r="A1719" s="84"/>
      <c r="B1719" s="84"/>
      <c r="C1719" s="84"/>
      <c r="D1719" s="84"/>
      <c r="E1719" s="84"/>
      <c r="F1719" s="84"/>
      <c r="G1719" s="84"/>
      <c r="H1719" s="84"/>
      <c r="I1719" s="84"/>
    </row>
    <row r="1720" spans="1:9" ht="15" customHeight="1">
      <c r="A1720" s="84"/>
      <c r="B1720" s="84"/>
      <c r="C1720" s="84"/>
      <c r="D1720" s="84"/>
      <c r="E1720" s="84"/>
      <c r="F1720" s="84"/>
      <c r="G1720" s="84"/>
      <c r="H1720" s="84"/>
      <c r="I1720" s="84"/>
    </row>
    <row r="1721" spans="1:9" ht="15" customHeight="1">
      <c r="A1721" s="84"/>
      <c r="B1721" s="84"/>
      <c r="C1721" s="84"/>
      <c r="D1721" s="84"/>
      <c r="E1721" s="84"/>
      <c r="F1721" s="84"/>
      <c r="G1721" s="84"/>
      <c r="H1721" s="84"/>
      <c r="I1721" s="84"/>
    </row>
    <row r="1722" spans="1:9" ht="15" customHeight="1">
      <c r="A1722" s="84"/>
      <c r="B1722" s="84"/>
      <c r="C1722" s="84"/>
      <c r="D1722" s="84"/>
      <c r="E1722" s="84"/>
      <c r="F1722" s="84"/>
      <c r="G1722" s="84"/>
      <c r="H1722" s="84"/>
      <c r="I1722" s="84"/>
    </row>
    <row r="1723" spans="1:9" ht="15" customHeight="1">
      <c r="A1723" s="84"/>
      <c r="B1723" s="84"/>
      <c r="C1723" s="84"/>
      <c r="D1723" s="84"/>
      <c r="E1723" s="84"/>
      <c r="F1723" s="84"/>
      <c r="G1723" s="84"/>
      <c r="H1723" s="84"/>
      <c r="I1723" s="84"/>
    </row>
    <row r="1724" spans="1:9" ht="15" customHeight="1">
      <c r="A1724" s="84"/>
      <c r="B1724" s="84"/>
      <c r="C1724" s="84"/>
      <c r="D1724" s="84"/>
      <c r="E1724" s="84"/>
      <c r="F1724" s="84"/>
      <c r="G1724" s="84"/>
      <c r="H1724" s="84"/>
      <c r="I1724" s="84"/>
    </row>
    <row r="1725" spans="1:9" ht="15" customHeight="1">
      <c r="A1725" s="84"/>
      <c r="B1725" s="84"/>
      <c r="C1725" s="84"/>
      <c r="D1725" s="84"/>
      <c r="E1725" s="84"/>
      <c r="F1725" s="84"/>
      <c r="G1725" s="84"/>
      <c r="H1725" s="84"/>
      <c r="I1725" s="84"/>
    </row>
    <row r="1726" spans="1:9" ht="15" customHeight="1">
      <c r="A1726" s="84"/>
      <c r="B1726" s="84"/>
      <c r="C1726" s="84"/>
      <c r="D1726" s="84"/>
      <c r="E1726" s="84"/>
      <c r="F1726" s="84"/>
      <c r="G1726" s="84"/>
      <c r="H1726" s="84"/>
      <c r="I1726" s="84"/>
    </row>
    <row r="1727" spans="1:9" ht="15" customHeight="1">
      <c r="A1727" s="84"/>
      <c r="B1727" s="84"/>
      <c r="C1727" s="84"/>
      <c r="D1727" s="84"/>
      <c r="E1727" s="84"/>
      <c r="F1727" s="84"/>
      <c r="G1727" s="84"/>
      <c r="H1727" s="84"/>
      <c r="I1727" s="84"/>
    </row>
    <row r="1728" spans="1:9" ht="15" customHeight="1">
      <c r="A1728" s="84"/>
      <c r="B1728" s="84"/>
      <c r="C1728" s="84"/>
      <c r="D1728" s="84"/>
      <c r="E1728" s="84"/>
      <c r="F1728" s="84"/>
      <c r="G1728" s="84"/>
      <c r="H1728" s="84"/>
      <c r="I1728" s="84"/>
    </row>
    <row r="1729" spans="1:9" ht="15" customHeight="1">
      <c r="A1729" s="84"/>
      <c r="B1729" s="84"/>
      <c r="C1729" s="84"/>
      <c r="D1729" s="84"/>
      <c r="E1729" s="84"/>
      <c r="F1729" s="84"/>
      <c r="G1729" s="84"/>
      <c r="H1729" s="84"/>
      <c r="I1729" s="84"/>
    </row>
    <row r="1730" spans="1:9" ht="15" customHeight="1">
      <c r="A1730" s="84"/>
      <c r="B1730" s="84"/>
      <c r="C1730" s="84"/>
      <c r="D1730" s="84"/>
      <c r="E1730" s="84"/>
      <c r="F1730" s="84"/>
      <c r="G1730" s="84"/>
      <c r="H1730" s="84"/>
      <c r="I1730" s="84"/>
    </row>
    <row r="1731" spans="1:9" ht="15" customHeight="1">
      <c r="A1731" s="84"/>
      <c r="B1731" s="84"/>
      <c r="C1731" s="84"/>
      <c r="D1731" s="84"/>
      <c r="E1731" s="84"/>
      <c r="F1731" s="84"/>
      <c r="G1731" s="84"/>
      <c r="H1731" s="84"/>
      <c r="I1731" s="84"/>
    </row>
    <row r="1732" spans="1:9" ht="15" customHeight="1">
      <c r="A1732" s="84"/>
      <c r="B1732" s="84"/>
      <c r="C1732" s="84"/>
      <c r="D1732" s="84"/>
      <c r="E1732" s="84"/>
      <c r="F1732" s="84"/>
      <c r="G1732" s="84"/>
      <c r="H1732" s="84"/>
      <c r="I1732" s="84"/>
    </row>
    <row r="1733" spans="1:9" ht="15" customHeight="1">
      <c r="A1733" s="84"/>
      <c r="B1733" s="84"/>
      <c r="C1733" s="84"/>
      <c r="D1733" s="84"/>
      <c r="E1733" s="84"/>
      <c r="F1733" s="84"/>
      <c r="G1733" s="84"/>
      <c r="H1733" s="84"/>
      <c r="I1733" s="84"/>
    </row>
    <row r="1734" spans="1:9" ht="15" customHeight="1">
      <c r="A1734" s="84"/>
      <c r="B1734" s="84"/>
      <c r="C1734" s="84"/>
      <c r="D1734" s="84"/>
      <c r="E1734" s="84"/>
      <c r="F1734" s="84"/>
      <c r="G1734" s="84"/>
      <c r="H1734" s="84"/>
      <c r="I1734" s="84"/>
    </row>
    <row r="1735" spans="1:9" ht="15" customHeight="1">
      <c r="A1735" s="84"/>
      <c r="B1735" s="84"/>
      <c r="C1735" s="84"/>
      <c r="D1735" s="84"/>
      <c r="E1735" s="84"/>
      <c r="F1735" s="84"/>
      <c r="G1735" s="84"/>
      <c r="H1735" s="84"/>
      <c r="I1735" s="84"/>
    </row>
    <row r="1736" spans="1:9" ht="15" customHeight="1">
      <c r="A1736" s="84"/>
      <c r="B1736" s="84"/>
      <c r="C1736" s="84"/>
      <c r="D1736" s="84"/>
      <c r="E1736" s="84"/>
      <c r="F1736" s="84"/>
      <c r="G1736" s="84"/>
      <c r="H1736" s="84"/>
      <c r="I1736" s="84"/>
    </row>
    <row r="1737" spans="1:9" ht="15" customHeight="1">
      <c r="A1737" s="84"/>
      <c r="B1737" s="84"/>
      <c r="C1737" s="84"/>
      <c r="D1737" s="84"/>
      <c r="E1737" s="84"/>
      <c r="F1737" s="84"/>
      <c r="G1737" s="84"/>
      <c r="H1737" s="84"/>
      <c r="I1737" s="84"/>
    </row>
    <row r="1738" spans="1:9" ht="15" customHeight="1">
      <c r="A1738" s="84"/>
      <c r="B1738" s="84"/>
      <c r="C1738" s="84"/>
      <c r="D1738" s="84"/>
      <c r="E1738" s="84"/>
      <c r="F1738" s="84"/>
      <c r="G1738" s="84"/>
      <c r="H1738" s="84"/>
      <c r="I1738" s="84"/>
    </row>
    <row r="1739" spans="1:9" ht="15" customHeight="1">
      <c r="A1739" s="84"/>
      <c r="B1739" s="84"/>
      <c r="C1739" s="84"/>
      <c r="D1739" s="84"/>
      <c r="E1739" s="84"/>
      <c r="F1739" s="84"/>
      <c r="G1739" s="84"/>
      <c r="H1739" s="84"/>
      <c r="I1739" s="84"/>
    </row>
    <row r="1740" spans="1:9" ht="15" customHeight="1">
      <c r="A1740" s="84"/>
      <c r="B1740" s="84"/>
      <c r="C1740" s="84"/>
      <c r="D1740" s="84"/>
      <c r="E1740" s="84"/>
      <c r="F1740" s="84"/>
      <c r="G1740" s="84"/>
      <c r="H1740" s="84"/>
      <c r="I1740" s="84"/>
    </row>
    <row r="1741" spans="1:9" ht="15" customHeight="1">
      <c r="A1741" s="84"/>
      <c r="B1741" s="84"/>
      <c r="C1741" s="84"/>
      <c r="D1741" s="84"/>
      <c r="E1741" s="84"/>
      <c r="F1741" s="84"/>
      <c r="G1741" s="84"/>
      <c r="H1741" s="84"/>
      <c r="I1741" s="84"/>
    </row>
    <row r="1742" spans="1:9" ht="15" customHeight="1">
      <c r="A1742" s="84"/>
      <c r="B1742" s="84"/>
      <c r="C1742" s="84"/>
      <c r="D1742" s="84"/>
      <c r="E1742" s="84"/>
      <c r="F1742" s="84"/>
      <c r="G1742" s="84"/>
      <c r="H1742" s="84"/>
      <c r="I1742" s="84"/>
    </row>
    <row r="1743" spans="1:9" ht="15" customHeight="1">
      <c r="A1743" s="84"/>
      <c r="B1743" s="84"/>
      <c r="C1743" s="84"/>
      <c r="D1743" s="84"/>
      <c r="E1743" s="84"/>
      <c r="F1743" s="84"/>
      <c r="G1743" s="84"/>
      <c r="H1743" s="84"/>
      <c r="I1743" s="84"/>
    </row>
    <row r="1744" spans="1:9" ht="15" customHeight="1">
      <c r="A1744" s="84"/>
      <c r="B1744" s="84"/>
      <c r="C1744" s="84"/>
      <c r="D1744" s="84"/>
      <c r="E1744" s="84"/>
      <c r="F1744" s="84"/>
      <c r="G1744" s="84"/>
      <c r="H1744" s="84"/>
      <c r="I1744" s="84"/>
    </row>
    <row r="1745" spans="1:9" ht="15" customHeight="1">
      <c r="A1745" s="84"/>
      <c r="B1745" s="84"/>
      <c r="C1745" s="84"/>
      <c r="D1745" s="84"/>
      <c r="E1745" s="84"/>
      <c r="F1745" s="84"/>
      <c r="G1745" s="84"/>
      <c r="H1745" s="84"/>
      <c r="I1745" s="84"/>
    </row>
    <row r="1746" spans="1:9" ht="15" customHeight="1">
      <c r="A1746" s="84"/>
      <c r="B1746" s="84"/>
      <c r="C1746" s="84"/>
      <c r="D1746" s="84"/>
      <c r="E1746" s="84"/>
      <c r="F1746" s="84"/>
      <c r="G1746" s="84"/>
      <c r="H1746" s="84"/>
      <c r="I1746" s="84"/>
    </row>
    <row r="1747" spans="1:9" ht="15" customHeight="1">
      <c r="A1747" s="84"/>
      <c r="B1747" s="84"/>
      <c r="C1747" s="84"/>
      <c r="D1747" s="84"/>
      <c r="E1747" s="84"/>
      <c r="F1747" s="84"/>
      <c r="G1747" s="84"/>
      <c r="H1747" s="84"/>
      <c r="I1747" s="84"/>
    </row>
    <row r="1748" spans="1:9" ht="15" customHeight="1">
      <c r="A1748" s="84"/>
      <c r="B1748" s="84"/>
      <c r="C1748" s="84"/>
      <c r="D1748" s="84"/>
      <c r="E1748" s="84"/>
      <c r="F1748" s="84"/>
      <c r="G1748" s="84"/>
      <c r="H1748" s="84"/>
      <c r="I1748" s="84"/>
    </row>
    <row r="1749" spans="1:9" ht="15" customHeight="1">
      <c r="A1749" s="84"/>
      <c r="B1749" s="84"/>
      <c r="C1749" s="84"/>
      <c r="D1749" s="84"/>
      <c r="E1749" s="84"/>
      <c r="F1749" s="84"/>
      <c r="G1749" s="84"/>
      <c r="H1749" s="84"/>
      <c r="I1749" s="84"/>
    </row>
    <row r="1750" spans="1:9" ht="15" customHeight="1">
      <c r="A1750" s="84"/>
      <c r="B1750" s="84"/>
      <c r="C1750" s="84"/>
      <c r="D1750" s="84"/>
      <c r="E1750" s="84"/>
      <c r="F1750" s="84"/>
      <c r="G1750" s="84"/>
      <c r="H1750" s="84"/>
      <c r="I1750" s="84"/>
    </row>
    <row r="1751" spans="1:9" ht="15" customHeight="1">
      <c r="A1751" s="84"/>
      <c r="B1751" s="84"/>
      <c r="C1751" s="84"/>
      <c r="D1751" s="84"/>
      <c r="E1751" s="84"/>
      <c r="F1751" s="84"/>
      <c r="G1751" s="84"/>
      <c r="H1751" s="84"/>
      <c r="I1751" s="84"/>
    </row>
    <row r="1752" spans="1:9" ht="15" customHeight="1">
      <c r="A1752" s="84"/>
      <c r="B1752" s="84"/>
      <c r="C1752" s="84"/>
      <c r="D1752" s="84"/>
      <c r="E1752" s="84"/>
      <c r="F1752" s="84"/>
      <c r="G1752" s="84"/>
      <c r="H1752" s="84"/>
      <c r="I1752" s="84"/>
    </row>
    <row r="1753" spans="1:9" ht="15" customHeight="1">
      <c r="A1753" s="84"/>
      <c r="B1753" s="84"/>
      <c r="C1753" s="84"/>
      <c r="D1753" s="84"/>
      <c r="E1753" s="84"/>
      <c r="F1753" s="84"/>
      <c r="G1753" s="84"/>
      <c r="H1753" s="84"/>
      <c r="I1753" s="84"/>
    </row>
    <row r="1754" spans="1:9" ht="15" customHeight="1">
      <c r="A1754" s="84"/>
      <c r="B1754" s="84"/>
      <c r="C1754" s="84"/>
      <c r="D1754" s="84"/>
      <c r="E1754" s="84"/>
      <c r="F1754" s="84"/>
      <c r="G1754" s="84"/>
      <c r="H1754" s="84"/>
      <c r="I1754" s="84"/>
    </row>
    <row r="1755" spans="1:9" ht="15" customHeight="1">
      <c r="A1755" s="84"/>
      <c r="B1755" s="84"/>
      <c r="C1755" s="84"/>
      <c r="D1755" s="84"/>
      <c r="E1755" s="84"/>
      <c r="F1755" s="84"/>
      <c r="G1755" s="84"/>
      <c r="H1755" s="84"/>
      <c r="I1755" s="84"/>
    </row>
    <row r="1756" spans="1:9" ht="15" customHeight="1">
      <c r="A1756" s="84"/>
      <c r="B1756" s="84"/>
      <c r="C1756" s="84"/>
      <c r="D1756" s="84"/>
      <c r="E1756" s="84"/>
      <c r="F1756" s="84"/>
      <c r="G1756" s="84"/>
      <c r="H1756" s="84"/>
      <c r="I1756" s="84"/>
    </row>
    <row r="1757" spans="1:9" ht="15" customHeight="1">
      <c r="A1757" s="84"/>
      <c r="B1757" s="84"/>
      <c r="C1757" s="84"/>
      <c r="D1757" s="84"/>
      <c r="E1757" s="84"/>
      <c r="F1757" s="84"/>
      <c r="G1757" s="84"/>
      <c r="H1757" s="84"/>
      <c r="I1757" s="84"/>
    </row>
    <row r="1758" spans="1:9" ht="15" customHeight="1">
      <c r="A1758" s="84"/>
      <c r="B1758" s="84"/>
      <c r="C1758" s="84"/>
      <c r="D1758" s="84"/>
      <c r="E1758" s="84"/>
      <c r="F1758" s="84"/>
      <c r="G1758" s="84"/>
      <c r="H1758" s="84"/>
      <c r="I1758" s="84"/>
    </row>
    <row r="1759" spans="1:9" ht="15" customHeight="1">
      <c r="A1759" s="84"/>
      <c r="B1759" s="84"/>
      <c r="C1759" s="84"/>
      <c r="D1759" s="84"/>
      <c r="E1759" s="84"/>
      <c r="F1759" s="84"/>
      <c r="G1759" s="84"/>
      <c r="H1759" s="84"/>
      <c r="I1759" s="84"/>
    </row>
    <row r="1760" spans="1:9" ht="15" customHeight="1">
      <c r="A1760" s="84"/>
      <c r="B1760" s="84"/>
      <c r="C1760" s="84"/>
      <c r="D1760" s="84"/>
      <c r="E1760" s="84"/>
      <c r="F1760" s="84"/>
      <c r="G1760" s="84"/>
      <c r="H1760" s="84"/>
      <c r="I1760" s="84"/>
    </row>
    <row r="1761" spans="1:9" ht="15" customHeight="1">
      <c r="A1761" s="84"/>
      <c r="B1761" s="84"/>
      <c r="C1761" s="84"/>
      <c r="D1761" s="84"/>
      <c r="E1761" s="84"/>
      <c r="F1761" s="84"/>
      <c r="G1761" s="84"/>
      <c r="H1761" s="84"/>
      <c r="I1761" s="84"/>
    </row>
    <row r="1762" spans="1:9" ht="15" customHeight="1">
      <c r="A1762" s="84"/>
      <c r="B1762" s="84"/>
      <c r="C1762" s="84"/>
      <c r="D1762" s="84"/>
      <c r="E1762" s="84"/>
      <c r="F1762" s="84"/>
      <c r="G1762" s="84"/>
      <c r="H1762" s="84"/>
      <c r="I1762" s="84"/>
    </row>
    <row r="1763" spans="1:9" ht="15" customHeight="1">
      <c r="A1763" s="84"/>
      <c r="B1763" s="84"/>
      <c r="C1763" s="84"/>
      <c r="D1763" s="84"/>
      <c r="E1763" s="84"/>
      <c r="F1763" s="84"/>
      <c r="G1763" s="84"/>
      <c r="H1763" s="84"/>
      <c r="I1763" s="84"/>
    </row>
    <row r="1764" spans="1:9" ht="15" customHeight="1">
      <c r="A1764" s="84"/>
      <c r="B1764" s="84"/>
      <c r="C1764" s="84"/>
      <c r="D1764" s="84"/>
      <c r="E1764" s="84"/>
      <c r="F1764" s="84"/>
      <c r="G1764" s="84"/>
      <c r="H1764" s="84"/>
      <c r="I1764" s="84"/>
    </row>
  </sheetData>
  <mergeCells count="144">
    <mergeCell ref="A309:C309"/>
    <mergeCell ref="F311:F312"/>
    <mergeCell ref="I311:I312"/>
    <mergeCell ref="A312:C312"/>
    <mergeCell ref="A296:D296"/>
    <mergeCell ref="F296:G296"/>
    <mergeCell ref="A298:A300"/>
    <mergeCell ref="A302:C302"/>
    <mergeCell ref="A303:A304"/>
    <mergeCell ref="A306:C306"/>
    <mergeCell ref="A283:C283"/>
    <mergeCell ref="A286:C286"/>
    <mergeCell ref="A289:I289"/>
    <mergeCell ref="A290:I290"/>
    <mergeCell ref="H291:I291"/>
    <mergeCell ref="D292:F292"/>
    <mergeCell ref="G292:I292"/>
    <mergeCell ref="A266:A267"/>
    <mergeCell ref="A271:C271"/>
    <mergeCell ref="A272:A274"/>
    <mergeCell ref="A277:C277"/>
    <mergeCell ref="A278:A280"/>
    <mergeCell ref="A281:C281"/>
    <mergeCell ref="A257:I257"/>
    <mergeCell ref="A258:I258"/>
    <mergeCell ref="H259:I259"/>
    <mergeCell ref="D260:F260"/>
    <mergeCell ref="G260:I260"/>
    <mergeCell ref="A264:D264"/>
    <mergeCell ref="F264:G264"/>
    <mergeCell ref="A232:D232"/>
    <mergeCell ref="F232:G232"/>
    <mergeCell ref="A236:C236"/>
    <mergeCell ref="A237:A239"/>
    <mergeCell ref="A240:C240"/>
    <mergeCell ref="A241:A242"/>
    <mergeCell ref="A215:A217"/>
    <mergeCell ref="A225:I225"/>
    <mergeCell ref="A226:I226"/>
    <mergeCell ref="H227:I227"/>
    <mergeCell ref="D228:F228"/>
    <mergeCell ref="G228:I228"/>
    <mergeCell ref="A201:A202"/>
    <mergeCell ref="F205:F206"/>
    <mergeCell ref="A209:C210"/>
    <mergeCell ref="F209:F210"/>
    <mergeCell ref="A211:A213"/>
    <mergeCell ref="A214:C214"/>
    <mergeCell ref="A192:I192"/>
    <mergeCell ref="A193:I193"/>
    <mergeCell ref="H194:I194"/>
    <mergeCell ref="D195:F195"/>
    <mergeCell ref="G195:I195"/>
    <mergeCell ref="A199:D199"/>
    <mergeCell ref="F199:G199"/>
    <mergeCell ref="A170:C170"/>
    <mergeCell ref="A171:A174"/>
    <mergeCell ref="A176:C176"/>
    <mergeCell ref="A177:A179"/>
    <mergeCell ref="A180:C180"/>
    <mergeCell ref="A191:C191"/>
    <mergeCell ref="A161:I161"/>
    <mergeCell ref="A162:I162"/>
    <mergeCell ref="H163:I163"/>
    <mergeCell ref="D164:F164"/>
    <mergeCell ref="G164:I164"/>
    <mergeCell ref="A168:D168"/>
    <mergeCell ref="F168:G168"/>
    <mergeCell ref="I145:I146"/>
    <mergeCell ref="F151:F152"/>
    <mergeCell ref="I151:I152"/>
    <mergeCell ref="A152:C152"/>
    <mergeCell ref="A154:C154"/>
    <mergeCell ref="A155:A158"/>
    <mergeCell ref="A137:D137"/>
    <mergeCell ref="F137:G137"/>
    <mergeCell ref="A139:A140"/>
    <mergeCell ref="A141:C141"/>
    <mergeCell ref="A142:A143"/>
    <mergeCell ref="A144:C144"/>
    <mergeCell ref="A129:C129"/>
    <mergeCell ref="A130:I130"/>
    <mergeCell ref="A131:I131"/>
    <mergeCell ref="H132:I132"/>
    <mergeCell ref="D133:F133"/>
    <mergeCell ref="G133:I133"/>
    <mergeCell ref="D102:F102"/>
    <mergeCell ref="G102:I102"/>
    <mergeCell ref="A106:D106"/>
    <mergeCell ref="F106:G106"/>
    <mergeCell ref="A111:C111"/>
    <mergeCell ref="A121:C121"/>
    <mergeCell ref="A97:C97"/>
    <mergeCell ref="F97:F98"/>
    <mergeCell ref="I97:I98"/>
    <mergeCell ref="A99:I99"/>
    <mergeCell ref="A100:I100"/>
    <mergeCell ref="H101:I101"/>
    <mergeCell ref="A92:C92"/>
    <mergeCell ref="F92:F93"/>
    <mergeCell ref="I92:I93"/>
    <mergeCell ref="C94:C95"/>
    <mergeCell ref="F94:F95"/>
    <mergeCell ref="I94:I95"/>
    <mergeCell ref="F78:F79"/>
    <mergeCell ref="I78:I79"/>
    <mergeCell ref="A79:C79"/>
    <mergeCell ref="F84:F85"/>
    <mergeCell ref="I84:I85"/>
    <mergeCell ref="F87:F88"/>
    <mergeCell ref="I87:I88"/>
    <mergeCell ref="H68:I68"/>
    <mergeCell ref="D69:F69"/>
    <mergeCell ref="G69:I69"/>
    <mergeCell ref="A73:D73"/>
    <mergeCell ref="F73:G73"/>
    <mergeCell ref="F75:F76"/>
    <mergeCell ref="I75:I76"/>
    <mergeCell ref="A46:C46"/>
    <mergeCell ref="A52:C52"/>
    <mergeCell ref="A60:C60"/>
    <mergeCell ref="A65:C65"/>
    <mergeCell ref="A66:I66"/>
    <mergeCell ref="A67:I67"/>
    <mergeCell ref="H36:I36"/>
    <mergeCell ref="D37:F37"/>
    <mergeCell ref="G37:I37"/>
    <mergeCell ref="A41:D41"/>
    <mergeCell ref="F41:G41"/>
    <mergeCell ref="F13:F14"/>
    <mergeCell ref="I13:I14"/>
    <mergeCell ref="A23:C23"/>
    <mergeCell ref="F23:F24"/>
    <mergeCell ref="I23:I24"/>
    <mergeCell ref="A27:C27"/>
    <mergeCell ref="A1:I1"/>
    <mergeCell ref="A2:I2"/>
    <mergeCell ref="H3:I3"/>
    <mergeCell ref="D4:F4"/>
    <mergeCell ref="G4:I4"/>
    <mergeCell ref="A8:D8"/>
    <mergeCell ref="F8:G8"/>
    <mergeCell ref="A34:I34"/>
    <mergeCell ref="A35:I35"/>
  </mergeCells>
  <pageMargins left="0.35433070866141736" right="0.35433070866141736" top="0.98425196850393704" bottom="0.35433070866141736" header="0.31496062992125984" footer="0.31496062992125984"/>
  <pageSetup paperSize="9" firstPageNumber="525" orientation="landscape" useFirstPageNumber="1" r:id="rId1"/>
  <headerFooter>
    <oddHeader>&amp;C
&amp;P</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I1444"/>
  <sheetViews>
    <sheetView view="pageLayout" zoomScaleNormal="100" workbookViewId="0">
      <selection activeCell="N10" sqref="N10"/>
    </sheetView>
  </sheetViews>
  <sheetFormatPr defaultRowHeight="14.25"/>
  <cols>
    <col min="1" max="1" width="17.75" customWidth="1"/>
    <col min="2" max="2" width="13.75" style="275" customWidth="1"/>
    <col min="3" max="3" width="30.25" style="275" customWidth="1"/>
    <col min="4" max="4" width="12.625" style="275" customWidth="1"/>
    <col min="5" max="5" width="11.625" style="275" customWidth="1"/>
    <col min="6" max="6" width="11.875" style="275" customWidth="1"/>
    <col min="7" max="7" width="12.25" style="275" customWidth="1"/>
    <col min="8" max="8" width="13.25" style="275" customWidth="1"/>
    <col min="9" max="9" width="14.75" style="275" customWidth="1"/>
  </cols>
  <sheetData>
    <row r="1" spans="1:9" ht="15.95" customHeight="1">
      <c r="A1" s="1647" t="s">
        <v>7998</v>
      </c>
      <c r="B1" s="1654"/>
      <c r="C1" s="1654"/>
      <c r="D1" s="1654"/>
      <c r="E1" s="1654"/>
      <c r="F1" s="1654"/>
      <c r="G1" s="1654"/>
      <c r="H1" s="1654"/>
      <c r="I1" s="1654"/>
    </row>
    <row r="2" spans="1:9" ht="15.95" customHeight="1">
      <c r="A2" s="1673"/>
      <c r="B2" s="1652"/>
      <c r="C2" s="1652"/>
      <c r="D2" s="1652"/>
      <c r="E2" s="1652"/>
      <c r="F2" s="1652"/>
      <c r="G2" s="1652"/>
      <c r="H2" s="1760" t="s">
        <v>7999</v>
      </c>
      <c r="I2" s="1761"/>
    </row>
    <row r="3" spans="1:9" ht="15.95" customHeight="1">
      <c r="A3" s="72"/>
      <c r="B3" s="353"/>
      <c r="C3" s="353"/>
      <c r="D3" s="1912" t="s">
        <v>8000</v>
      </c>
      <c r="E3" s="1913"/>
      <c r="F3" s="1913"/>
      <c r="G3" s="1912" t="s">
        <v>8001</v>
      </c>
      <c r="H3" s="1913"/>
      <c r="I3" s="1913"/>
    </row>
    <row r="4" spans="1:9" ht="15.95" customHeight="1">
      <c r="A4" s="72" t="s">
        <v>7892</v>
      </c>
      <c r="B4" s="353" t="s">
        <v>7896</v>
      </c>
      <c r="C4" s="353" t="s">
        <v>7894</v>
      </c>
      <c r="D4" s="353" t="s">
        <v>7895</v>
      </c>
      <c r="E4" s="353" t="s">
        <v>1155</v>
      </c>
      <c r="F4" s="353" t="s">
        <v>1156</v>
      </c>
      <c r="G4" s="353" t="s">
        <v>7895</v>
      </c>
      <c r="H4" s="353" t="s">
        <v>1155</v>
      </c>
      <c r="I4" s="353" t="s">
        <v>1156</v>
      </c>
    </row>
    <row r="5" spans="1:9" ht="15.95" customHeight="1">
      <c r="A5" s="84"/>
      <c r="B5" s="353" t="s">
        <v>6770</v>
      </c>
      <c r="C5" s="84"/>
      <c r="D5" s="353" t="s">
        <v>7897</v>
      </c>
      <c r="E5" s="353" t="s">
        <v>1160</v>
      </c>
      <c r="F5" s="84"/>
      <c r="G5" s="353" t="s">
        <v>7897</v>
      </c>
      <c r="H5" s="353" t="s">
        <v>1160</v>
      </c>
      <c r="I5" s="84"/>
    </row>
    <row r="6" spans="1:9" ht="15.95" customHeight="1">
      <c r="A6" s="84"/>
      <c r="B6" s="353" t="s">
        <v>8002</v>
      </c>
      <c r="C6" s="84"/>
      <c r="D6" s="353" t="s">
        <v>1159</v>
      </c>
      <c r="E6" s="353" t="s">
        <v>3267</v>
      </c>
      <c r="F6" s="84"/>
      <c r="G6" s="353" t="s">
        <v>1159</v>
      </c>
      <c r="H6" s="353" t="s">
        <v>3267</v>
      </c>
      <c r="I6" s="84"/>
    </row>
    <row r="7" spans="1:9" ht="15.95" customHeight="1">
      <c r="A7" s="84"/>
      <c r="B7" s="84"/>
      <c r="C7" s="84"/>
      <c r="D7" s="84"/>
      <c r="E7" s="353" t="s">
        <v>3269</v>
      </c>
      <c r="F7" s="84"/>
      <c r="G7" s="84"/>
      <c r="H7" s="353" t="s">
        <v>3269</v>
      </c>
      <c r="I7" s="84"/>
    </row>
    <row r="8" spans="1:9" ht="15.95" customHeight="1">
      <c r="A8" s="1082">
        <v>1</v>
      </c>
      <c r="B8" s="1103">
        <v>2</v>
      </c>
      <c r="C8" s="1103">
        <v>3</v>
      </c>
      <c r="D8" s="1103">
        <v>4</v>
      </c>
      <c r="E8" s="1103">
        <v>5</v>
      </c>
      <c r="F8" s="1103">
        <v>6</v>
      </c>
      <c r="G8" s="1103">
        <v>7</v>
      </c>
      <c r="H8" s="1103">
        <v>8</v>
      </c>
      <c r="I8" s="1103">
        <v>9</v>
      </c>
    </row>
    <row r="9" spans="1:9" ht="15" customHeight="1">
      <c r="A9" s="1841" t="s">
        <v>8003</v>
      </c>
      <c r="B9" s="1841"/>
      <c r="C9" s="1841"/>
      <c r="D9" s="84"/>
      <c r="E9" s="84"/>
      <c r="F9" s="84"/>
      <c r="G9" s="84"/>
      <c r="H9" s="84"/>
      <c r="I9" s="84"/>
    </row>
    <row r="10" spans="1:9" ht="50.1" customHeight="1">
      <c r="A10" s="811" t="s">
        <v>8004</v>
      </c>
      <c r="B10" s="1104" t="s">
        <v>8005</v>
      </c>
      <c r="C10" s="795" t="s">
        <v>8006</v>
      </c>
      <c r="D10" s="1105" t="s">
        <v>185</v>
      </c>
      <c r="E10" s="252">
        <v>1184.3900000000001</v>
      </c>
      <c r="F10" s="252">
        <v>1184.3900000000001</v>
      </c>
      <c r="G10" s="252" t="s">
        <v>185</v>
      </c>
      <c r="H10" s="252">
        <v>1499.7</v>
      </c>
      <c r="I10" s="252">
        <v>1499.7</v>
      </c>
    </row>
    <row r="11" spans="1:9" ht="33.75">
      <c r="A11" s="795"/>
      <c r="B11" s="1104" t="s">
        <v>8007</v>
      </c>
      <c r="C11" s="795" t="s">
        <v>8008</v>
      </c>
      <c r="D11" s="1105">
        <v>78.62</v>
      </c>
      <c r="E11" s="252" t="s">
        <v>185</v>
      </c>
      <c r="F11" s="252">
        <v>78.62</v>
      </c>
      <c r="G11" s="252" t="s">
        <v>185</v>
      </c>
      <c r="H11" s="252" t="s">
        <v>185</v>
      </c>
      <c r="I11" s="252" t="s">
        <v>185</v>
      </c>
    </row>
    <row r="12" spans="1:9">
      <c r="A12" s="795"/>
      <c r="B12" s="1104" t="s">
        <v>8009</v>
      </c>
      <c r="C12" s="795" t="s">
        <v>8010</v>
      </c>
      <c r="D12" s="1105">
        <v>20000</v>
      </c>
      <c r="E12" s="252" t="s">
        <v>185</v>
      </c>
      <c r="F12" s="252">
        <v>20000</v>
      </c>
      <c r="G12" s="252" t="s">
        <v>185</v>
      </c>
      <c r="H12" s="252" t="s">
        <v>185</v>
      </c>
      <c r="I12" s="252" t="s">
        <v>185</v>
      </c>
    </row>
    <row r="13" spans="1:9">
      <c r="A13" s="795"/>
      <c r="B13" s="1104" t="s">
        <v>8011</v>
      </c>
      <c r="C13" s="795" t="s">
        <v>8012</v>
      </c>
      <c r="D13" s="1105">
        <v>3079.33</v>
      </c>
      <c r="E13" s="252" t="s">
        <v>185</v>
      </c>
      <c r="F13" s="252">
        <v>3079.33</v>
      </c>
      <c r="G13" s="252">
        <v>3558.66</v>
      </c>
      <c r="H13" s="252" t="s">
        <v>185</v>
      </c>
      <c r="I13" s="252">
        <v>3558.66</v>
      </c>
    </row>
    <row r="14" spans="1:9">
      <c r="A14" s="795"/>
      <c r="B14" s="1104" t="s">
        <v>8013</v>
      </c>
      <c r="C14" s="795" t="s">
        <v>8014</v>
      </c>
      <c r="D14" s="1105">
        <v>31.95</v>
      </c>
      <c r="E14" s="252" t="s">
        <v>185</v>
      </c>
      <c r="F14" s="252">
        <v>31.95</v>
      </c>
      <c r="G14" s="252">
        <v>39.26</v>
      </c>
      <c r="H14" s="252" t="s">
        <v>185</v>
      </c>
      <c r="I14" s="252">
        <v>39.26</v>
      </c>
    </row>
    <row r="15" spans="1:9" ht="22.5">
      <c r="A15" s="795"/>
      <c r="B15" s="1104" t="s">
        <v>8015</v>
      </c>
      <c r="C15" s="795" t="s">
        <v>8016</v>
      </c>
      <c r="D15" s="1106">
        <v>110000</v>
      </c>
      <c r="E15" s="252" t="s">
        <v>185</v>
      </c>
      <c r="F15" s="564">
        <v>110000</v>
      </c>
      <c r="G15" s="252" t="s">
        <v>185</v>
      </c>
      <c r="H15" s="252" t="s">
        <v>185</v>
      </c>
      <c r="I15" s="252" t="s">
        <v>185</v>
      </c>
    </row>
    <row r="16" spans="1:9" ht="22.5">
      <c r="A16" s="811"/>
      <c r="B16" s="1104" t="s">
        <v>8017</v>
      </c>
      <c r="C16" s="795" t="s">
        <v>8018</v>
      </c>
      <c r="D16" s="1105">
        <v>214.25</v>
      </c>
      <c r="E16" s="252" t="s">
        <v>185</v>
      </c>
      <c r="F16" s="252">
        <v>214.25</v>
      </c>
      <c r="G16" s="252" t="s">
        <v>185</v>
      </c>
      <c r="H16" s="252" t="s">
        <v>185</v>
      </c>
      <c r="I16" s="252" t="s">
        <v>185</v>
      </c>
    </row>
    <row r="17" spans="1:9" ht="33.75">
      <c r="A17" s="795"/>
      <c r="B17" s="1104" t="s">
        <v>8019</v>
      </c>
      <c r="C17" s="795" t="s">
        <v>8020</v>
      </c>
      <c r="D17" s="1105" t="s">
        <v>185</v>
      </c>
      <c r="E17" s="252">
        <v>7458.45</v>
      </c>
      <c r="F17" s="252">
        <v>7458.45</v>
      </c>
      <c r="G17" s="252" t="s">
        <v>185</v>
      </c>
      <c r="H17" s="252">
        <v>3450.49</v>
      </c>
      <c r="I17" s="252">
        <v>3450.49</v>
      </c>
    </row>
    <row r="18" spans="1:9" ht="33.75">
      <c r="A18" s="795"/>
      <c r="B18" s="1104" t="s">
        <v>8021</v>
      </c>
      <c r="C18" s="795" t="s">
        <v>8022</v>
      </c>
      <c r="D18" s="1105" t="s">
        <v>185</v>
      </c>
      <c r="E18" s="252">
        <v>411.54</v>
      </c>
      <c r="F18" s="252">
        <v>411.54</v>
      </c>
      <c r="G18" s="252" t="s">
        <v>185</v>
      </c>
      <c r="H18" s="252">
        <v>87.59</v>
      </c>
      <c r="I18" s="252">
        <v>87.59</v>
      </c>
    </row>
    <row r="19" spans="1:9" ht="22.5">
      <c r="A19" s="795"/>
      <c r="B19" s="1104" t="s">
        <v>8023</v>
      </c>
      <c r="C19" s="795" t="s">
        <v>8024</v>
      </c>
      <c r="D19" s="1105">
        <v>963.15</v>
      </c>
      <c r="E19" s="252" t="s">
        <v>185</v>
      </c>
      <c r="F19" s="252">
        <v>963.15</v>
      </c>
      <c r="G19" s="252">
        <v>28.97</v>
      </c>
      <c r="H19" s="252" t="s">
        <v>185</v>
      </c>
      <c r="I19" s="252">
        <v>28.97</v>
      </c>
    </row>
    <row r="20" spans="1:9" ht="56.25">
      <c r="A20" s="1107"/>
      <c r="B20" s="802" t="s">
        <v>8025</v>
      </c>
      <c r="C20" s="1107" t="s">
        <v>8026</v>
      </c>
      <c r="D20" s="1108" t="s">
        <v>185</v>
      </c>
      <c r="E20" s="258" t="s">
        <v>185</v>
      </c>
      <c r="F20" s="258" t="s">
        <v>185</v>
      </c>
      <c r="G20" s="258">
        <v>1952.66</v>
      </c>
      <c r="H20" s="258" t="s">
        <v>185</v>
      </c>
      <c r="I20" s="258">
        <v>1952.66</v>
      </c>
    </row>
    <row r="21" spans="1:9" ht="50.1" customHeight="1">
      <c r="A21" s="811" t="s">
        <v>8004</v>
      </c>
      <c r="B21" s="1104" t="s">
        <v>8027</v>
      </c>
      <c r="C21" s="795" t="s">
        <v>8028</v>
      </c>
      <c r="D21" s="1105">
        <v>100</v>
      </c>
      <c r="E21" s="252" t="s">
        <v>185</v>
      </c>
      <c r="F21" s="252">
        <v>100</v>
      </c>
      <c r="G21" s="252">
        <v>1695</v>
      </c>
      <c r="H21" s="252" t="s">
        <v>185</v>
      </c>
      <c r="I21" s="252">
        <v>1695</v>
      </c>
    </row>
    <row r="22" spans="1:9" ht="22.5">
      <c r="A22" s="795"/>
      <c r="B22" s="1104" t="s">
        <v>8029</v>
      </c>
      <c r="C22" s="795" t="s">
        <v>8030</v>
      </c>
      <c r="D22" s="1105">
        <v>3380.52</v>
      </c>
      <c r="E22" s="252" t="s">
        <v>185</v>
      </c>
      <c r="F22" s="252">
        <v>3380.52</v>
      </c>
      <c r="G22" s="252">
        <v>66.69</v>
      </c>
      <c r="H22" s="252" t="s">
        <v>185</v>
      </c>
      <c r="I22" s="252">
        <v>66.69</v>
      </c>
    </row>
    <row r="23" spans="1:9" ht="33.75">
      <c r="A23" s="795"/>
      <c r="B23" s="1104" t="s">
        <v>8031</v>
      </c>
      <c r="C23" s="795" t="s">
        <v>8032</v>
      </c>
      <c r="D23" s="1105">
        <v>99.18</v>
      </c>
      <c r="E23" s="252" t="s">
        <v>185</v>
      </c>
      <c r="F23" s="252">
        <v>99.18</v>
      </c>
      <c r="G23" s="252">
        <v>220.16</v>
      </c>
      <c r="H23" s="252" t="s">
        <v>185</v>
      </c>
      <c r="I23" s="252">
        <v>220.16</v>
      </c>
    </row>
    <row r="24" spans="1:9">
      <c r="A24" s="795"/>
      <c r="B24" s="1104" t="s">
        <v>8033</v>
      </c>
      <c r="C24" s="795" t="s">
        <v>8034</v>
      </c>
      <c r="D24" s="1105">
        <v>62.04</v>
      </c>
      <c r="E24" s="252" t="s">
        <v>185</v>
      </c>
      <c r="F24" s="252">
        <v>62.04</v>
      </c>
      <c r="G24" s="252" t="s">
        <v>185</v>
      </c>
      <c r="H24" s="252" t="s">
        <v>185</v>
      </c>
      <c r="I24" s="252" t="s">
        <v>185</v>
      </c>
    </row>
    <row r="25" spans="1:9" ht="22.5">
      <c r="A25" s="795"/>
      <c r="B25" s="1104" t="s">
        <v>8035</v>
      </c>
      <c r="C25" s="795" t="s">
        <v>8036</v>
      </c>
      <c r="D25" s="1105" t="s">
        <v>185</v>
      </c>
      <c r="E25" s="252" t="s">
        <v>185</v>
      </c>
      <c r="F25" s="252" t="s">
        <v>185</v>
      </c>
      <c r="G25" s="252">
        <v>167.48</v>
      </c>
      <c r="H25" s="252" t="s">
        <v>185</v>
      </c>
      <c r="I25" s="252">
        <v>167.48</v>
      </c>
    </row>
    <row r="26" spans="1:9" ht="22.5">
      <c r="A26" s="795"/>
      <c r="B26" s="1104" t="s">
        <v>8037</v>
      </c>
      <c r="C26" s="795" t="s">
        <v>8038</v>
      </c>
      <c r="D26" s="1105">
        <v>644.34</v>
      </c>
      <c r="E26" s="252" t="s">
        <v>185</v>
      </c>
      <c r="F26" s="252">
        <v>644.34</v>
      </c>
      <c r="G26" s="252">
        <v>1013.05</v>
      </c>
      <c r="H26" s="252" t="s">
        <v>185</v>
      </c>
      <c r="I26" s="252">
        <v>1013.05</v>
      </c>
    </row>
    <row r="27" spans="1:9" ht="22.5">
      <c r="A27" s="795"/>
      <c r="B27" s="1104" t="s">
        <v>8039</v>
      </c>
      <c r="C27" s="795" t="s">
        <v>8040</v>
      </c>
      <c r="D27" s="1105">
        <v>68</v>
      </c>
      <c r="E27" s="252" t="s">
        <v>185</v>
      </c>
      <c r="F27" s="252">
        <v>68</v>
      </c>
      <c r="G27" s="252">
        <v>42</v>
      </c>
      <c r="H27" s="252" t="s">
        <v>185</v>
      </c>
      <c r="I27" s="252">
        <v>42</v>
      </c>
    </row>
    <row r="28" spans="1:9" ht="33.75">
      <c r="A28" s="811"/>
      <c r="B28" s="1104" t="s">
        <v>8041</v>
      </c>
      <c r="C28" s="795" t="s">
        <v>8042</v>
      </c>
      <c r="D28" s="1105">
        <v>200</v>
      </c>
      <c r="E28" s="252" t="s">
        <v>185</v>
      </c>
      <c r="F28" s="252">
        <v>200</v>
      </c>
      <c r="G28" s="252">
        <v>280</v>
      </c>
      <c r="H28" s="252" t="s">
        <v>185</v>
      </c>
      <c r="I28" s="252">
        <v>280</v>
      </c>
    </row>
    <row r="29" spans="1:9" ht="33.75">
      <c r="A29" s="795"/>
      <c r="B29" s="1104" t="s">
        <v>8043</v>
      </c>
      <c r="C29" s="795" t="s">
        <v>8044</v>
      </c>
      <c r="D29" s="1105">
        <v>3886.67</v>
      </c>
      <c r="E29" s="252" t="s">
        <v>185</v>
      </c>
      <c r="F29" s="252">
        <v>3886.67</v>
      </c>
      <c r="G29" s="252" t="s">
        <v>185</v>
      </c>
      <c r="H29" s="252" t="s">
        <v>185</v>
      </c>
      <c r="I29" s="252" t="s">
        <v>185</v>
      </c>
    </row>
    <row r="30" spans="1:9" ht="22.5">
      <c r="A30" s="795"/>
      <c r="B30" s="1104" t="s">
        <v>8045</v>
      </c>
      <c r="C30" s="795" t="s">
        <v>8046</v>
      </c>
      <c r="D30" s="1105">
        <v>2.2200000000000002</v>
      </c>
      <c r="E30" s="252" t="s">
        <v>185</v>
      </c>
      <c r="F30" s="252">
        <v>2.2200000000000002</v>
      </c>
      <c r="G30" s="252">
        <v>49.63</v>
      </c>
      <c r="H30" s="252" t="s">
        <v>185</v>
      </c>
      <c r="I30" s="252">
        <v>49.63</v>
      </c>
    </row>
    <row r="31" spans="1:9" ht="22.5">
      <c r="A31" s="795"/>
      <c r="B31" s="1104" t="s">
        <v>8047</v>
      </c>
      <c r="C31" s="795" t="s">
        <v>8048</v>
      </c>
      <c r="D31" s="1105">
        <v>4972.3</v>
      </c>
      <c r="E31" s="252" t="s">
        <v>185</v>
      </c>
      <c r="F31" s="252">
        <v>4972.3</v>
      </c>
      <c r="G31" s="252">
        <v>2300.3200000000002</v>
      </c>
      <c r="H31" s="252" t="s">
        <v>185</v>
      </c>
      <c r="I31" s="252">
        <v>2300.3200000000002</v>
      </c>
    </row>
    <row r="32" spans="1:9" ht="22.5">
      <c r="A32" s="1107"/>
      <c r="B32" s="802" t="s">
        <v>8049</v>
      </c>
      <c r="C32" s="1107" t="s">
        <v>8050</v>
      </c>
      <c r="D32" s="1108" t="s">
        <v>185</v>
      </c>
      <c r="E32" s="258" t="s">
        <v>185</v>
      </c>
      <c r="F32" s="258" t="s">
        <v>185</v>
      </c>
      <c r="G32" s="258">
        <v>0.01</v>
      </c>
      <c r="H32" s="258" t="s">
        <v>185</v>
      </c>
      <c r="I32" s="258">
        <v>0.01</v>
      </c>
    </row>
    <row r="33" spans="1:9" ht="45">
      <c r="A33" s="811" t="s">
        <v>8004</v>
      </c>
      <c r="B33" s="1104" t="s">
        <v>8051</v>
      </c>
      <c r="C33" s="795" t="s">
        <v>8052</v>
      </c>
      <c r="D33" s="1105">
        <v>1748.22</v>
      </c>
      <c r="E33" s="252" t="s">
        <v>185</v>
      </c>
      <c r="F33" s="252">
        <v>1748.22</v>
      </c>
      <c r="G33" s="252">
        <v>1724.44</v>
      </c>
      <c r="H33" s="252" t="s">
        <v>185</v>
      </c>
      <c r="I33" s="252">
        <v>1724.44</v>
      </c>
    </row>
    <row r="34" spans="1:9" ht="22.5">
      <c r="A34" s="811"/>
      <c r="B34" s="1104" t="s">
        <v>8053</v>
      </c>
      <c r="C34" s="795" t="s">
        <v>8054</v>
      </c>
      <c r="D34" s="1105">
        <v>3998.42</v>
      </c>
      <c r="E34" s="252" t="s">
        <v>185</v>
      </c>
      <c r="F34" s="252">
        <v>3998.42</v>
      </c>
      <c r="G34" s="252">
        <v>3569</v>
      </c>
      <c r="H34" s="252" t="s">
        <v>185</v>
      </c>
      <c r="I34" s="252">
        <v>3569</v>
      </c>
    </row>
    <row r="35" spans="1:9" ht="22.5">
      <c r="A35" s="795"/>
      <c r="B35" s="1104" t="s">
        <v>8055</v>
      </c>
      <c r="C35" s="795" t="s">
        <v>8056</v>
      </c>
      <c r="D35" s="1106">
        <v>138290.54999999999</v>
      </c>
      <c r="E35" s="252" t="s">
        <v>185</v>
      </c>
      <c r="F35" s="564">
        <v>138290.54999999999</v>
      </c>
      <c r="G35" s="564">
        <v>161162.14000000001</v>
      </c>
      <c r="H35" s="252" t="s">
        <v>185</v>
      </c>
      <c r="I35" s="564">
        <v>161162.14000000001</v>
      </c>
    </row>
    <row r="36" spans="1:9" ht="22.5">
      <c r="A36" s="795"/>
      <c r="B36" s="1104" t="s">
        <v>8057</v>
      </c>
      <c r="C36" s="795" t="s">
        <v>8058</v>
      </c>
      <c r="D36" s="1105">
        <v>141.52000000000001</v>
      </c>
      <c r="E36" s="252" t="s">
        <v>185</v>
      </c>
      <c r="F36" s="252">
        <v>141.52000000000001</v>
      </c>
      <c r="G36" s="252">
        <v>200.08</v>
      </c>
      <c r="H36" s="252" t="s">
        <v>185</v>
      </c>
      <c r="I36" s="252">
        <v>200.08</v>
      </c>
    </row>
    <row r="37" spans="1:9" ht="22.5">
      <c r="A37" s="795"/>
      <c r="B37" s="1104" t="s">
        <v>8059</v>
      </c>
      <c r="C37" s="795" t="s">
        <v>8060</v>
      </c>
      <c r="D37" s="1105" t="s">
        <v>185</v>
      </c>
      <c r="E37" s="252" t="s">
        <v>185</v>
      </c>
      <c r="F37" s="252" t="s">
        <v>185</v>
      </c>
      <c r="G37" s="252">
        <v>708.75</v>
      </c>
      <c r="H37" s="252" t="s">
        <v>185</v>
      </c>
      <c r="I37" s="252">
        <v>708.75</v>
      </c>
    </row>
    <row r="38" spans="1:9" ht="33.75">
      <c r="A38" s="795"/>
      <c r="B38" s="1104" t="s">
        <v>8061</v>
      </c>
      <c r="C38" s="795" t="s">
        <v>8062</v>
      </c>
      <c r="D38" s="1105" t="s">
        <v>185</v>
      </c>
      <c r="E38" s="252">
        <v>93.06</v>
      </c>
      <c r="F38" s="252">
        <v>93.06</v>
      </c>
      <c r="G38" s="252" t="s">
        <v>185</v>
      </c>
      <c r="H38" s="252" t="s">
        <v>185</v>
      </c>
      <c r="I38" s="252" t="s">
        <v>185</v>
      </c>
    </row>
    <row r="39" spans="1:9">
      <c r="A39" s="795"/>
      <c r="B39" s="1104" t="s">
        <v>8063</v>
      </c>
      <c r="C39" s="795" t="s">
        <v>8064</v>
      </c>
      <c r="D39" s="1105">
        <v>13</v>
      </c>
      <c r="E39" s="252" t="s">
        <v>185</v>
      </c>
      <c r="F39" s="252">
        <v>13</v>
      </c>
      <c r="G39" s="252">
        <v>13</v>
      </c>
      <c r="H39" s="252" t="s">
        <v>185</v>
      </c>
      <c r="I39" s="252">
        <v>13</v>
      </c>
    </row>
    <row r="40" spans="1:9">
      <c r="A40" s="811"/>
      <c r="B40" s="1104" t="s">
        <v>8065</v>
      </c>
      <c r="C40" s="795" t="s">
        <v>8066</v>
      </c>
      <c r="D40" s="1105" t="s">
        <v>185</v>
      </c>
      <c r="E40" s="252" t="s">
        <v>185</v>
      </c>
      <c r="F40" s="252" t="s">
        <v>185</v>
      </c>
      <c r="G40" s="252">
        <v>1</v>
      </c>
      <c r="H40" s="252" t="s">
        <v>185</v>
      </c>
      <c r="I40" s="252">
        <v>1</v>
      </c>
    </row>
    <row r="41" spans="1:9" ht="22.5">
      <c r="A41" s="795"/>
      <c r="B41" s="1104" t="s">
        <v>8067</v>
      </c>
      <c r="C41" s="795" t="s">
        <v>8068</v>
      </c>
      <c r="D41" s="1105">
        <v>178.27</v>
      </c>
      <c r="E41" s="252" t="s">
        <v>185</v>
      </c>
      <c r="F41" s="252">
        <v>178.27</v>
      </c>
      <c r="G41" s="252">
        <v>1639.43</v>
      </c>
      <c r="H41" s="252" t="s">
        <v>185</v>
      </c>
      <c r="I41" s="252">
        <v>1639.43</v>
      </c>
    </row>
    <row r="42" spans="1:9" ht="33.75">
      <c r="A42" s="795"/>
      <c r="B42" s="1104" t="s">
        <v>8069</v>
      </c>
      <c r="C42" s="795" t="s">
        <v>8070</v>
      </c>
      <c r="D42" s="1105">
        <v>1453.1</v>
      </c>
      <c r="E42" s="252" t="s">
        <v>185</v>
      </c>
      <c r="F42" s="252">
        <v>1453.1</v>
      </c>
      <c r="G42" s="252">
        <v>478.2</v>
      </c>
      <c r="H42" s="252" t="s">
        <v>185</v>
      </c>
      <c r="I42" s="252">
        <v>478.2</v>
      </c>
    </row>
    <row r="43" spans="1:9" ht="45">
      <c r="A43" s="795"/>
      <c r="B43" s="1104" t="s">
        <v>8071</v>
      </c>
      <c r="C43" s="795" t="s">
        <v>8072</v>
      </c>
      <c r="D43" s="1105" t="s">
        <v>185</v>
      </c>
      <c r="E43" s="252">
        <v>5830</v>
      </c>
      <c r="F43" s="252">
        <v>5830</v>
      </c>
      <c r="G43" s="252" t="s">
        <v>185</v>
      </c>
      <c r="H43" s="252" t="s">
        <v>185</v>
      </c>
      <c r="I43" s="252" t="s">
        <v>185</v>
      </c>
    </row>
    <row r="44" spans="1:9" ht="22.5">
      <c r="A44" s="795"/>
      <c r="B44" s="1104" t="s">
        <v>8073</v>
      </c>
      <c r="C44" s="795" t="s">
        <v>8074</v>
      </c>
      <c r="D44" s="1105">
        <v>76.02</v>
      </c>
      <c r="E44" s="252" t="s">
        <v>185</v>
      </c>
      <c r="F44" s="252">
        <v>76.02</v>
      </c>
      <c r="G44" s="252">
        <v>370.77</v>
      </c>
      <c r="H44" s="252" t="s">
        <v>185</v>
      </c>
      <c r="I44" s="252">
        <v>370.77</v>
      </c>
    </row>
    <row r="45" spans="1:9" ht="22.5">
      <c r="A45" s="1107"/>
      <c r="B45" s="802" t="s">
        <v>8075</v>
      </c>
      <c r="C45" s="1107" t="s">
        <v>8076</v>
      </c>
      <c r="D45" s="1109">
        <v>658720</v>
      </c>
      <c r="E45" s="258" t="s">
        <v>185</v>
      </c>
      <c r="F45" s="1110">
        <v>658720</v>
      </c>
      <c r="G45" s="258" t="s">
        <v>185</v>
      </c>
      <c r="H45" s="258" t="s">
        <v>185</v>
      </c>
      <c r="I45" s="258" t="s">
        <v>185</v>
      </c>
    </row>
    <row r="46" spans="1:9" ht="45">
      <c r="A46" s="795" t="s">
        <v>8004</v>
      </c>
      <c r="B46" s="1104" t="s">
        <v>8077</v>
      </c>
      <c r="C46" s="795" t="s">
        <v>8078</v>
      </c>
      <c r="D46" s="1105">
        <v>15282.01</v>
      </c>
      <c r="E46" s="252" t="s">
        <v>185</v>
      </c>
      <c r="F46" s="252">
        <v>15282.01</v>
      </c>
      <c r="G46" s="252">
        <v>9445.59</v>
      </c>
      <c r="H46" s="252" t="s">
        <v>185</v>
      </c>
      <c r="I46" s="252">
        <v>9445.59</v>
      </c>
    </row>
    <row r="47" spans="1:9" ht="22.5">
      <c r="A47" s="795"/>
      <c r="B47" s="1104" t="s">
        <v>8079</v>
      </c>
      <c r="C47" s="795" t="s">
        <v>8080</v>
      </c>
      <c r="D47" s="1105">
        <v>534.44000000000005</v>
      </c>
      <c r="E47" s="252" t="s">
        <v>185</v>
      </c>
      <c r="F47" s="252">
        <v>534.44000000000005</v>
      </c>
      <c r="G47" s="252">
        <v>229.84</v>
      </c>
      <c r="H47" s="252" t="s">
        <v>185</v>
      </c>
      <c r="I47" s="252">
        <v>229.84</v>
      </c>
    </row>
    <row r="48" spans="1:9" ht="27" customHeight="1">
      <c r="A48" s="795"/>
      <c r="B48" s="1104" t="s">
        <v>8081</v>
      </c>
      <c r="C48" s="795" t="s">
        <v>8082</v>
      </c>
      <c r="D48" s="1105">
        <v>1200</v>
      </c>
      <c r="E48" s="252" t="s">
        <v>185</v>
      </c>
      <c r="F48" s="252">
        <v>1200</v>
      </c>
      <c r="G48" s="252">
        <v>4128</v>
      </c>
      <c r="H48" s="252" t="s">
        <v>185</v>
      </c>
      <c r="I48" s="252">
        <v>4128</v>
      </c>
    </row>
    <row r="49" spans="1:9">
      <c r="A49" s="795"/>
      <c r="B49" s="1104" t="s">
        <v>8083</v>
      </c>
      <c r="C49" s="795" t="s">
        <v>8084</v>
      </c>
      <c r="D49" s="1105" t="s">
        <v>185</v>
      </c>
      <c r="E49" s="252" t="s">
        <v>185</v>
      </c>
      <c r="F49" s="252" t="s">
        <v>185</v>
      </c>
      <c r="G49" s="252">
        <v>13.52</v>
      </c>
      <c r="H49" s="252" t="s">
        <v>185</v>
      </c>
      <c r="I49" s="252">
        <v>13.52</v>
      </c>
    </row>
    <row r="50" spans="1:9" ht="22.5">
      <c r="A50" s="795"/>
      <c r="B50" s="1104" t="s">
        <v>8085</v>
      </c>
      <c r="C50" s="795" t="s">
        <v>8086</v>
      </c>
      <c r="D50" s="1105">
        <v>584.95000000000005</v>
      </c>
      <c r="E50" s="252" t="s">
        <v>185</v>
      </c>
      <c r="F50" s="252">
        <v>584.95000000000005</v>
      </c>
      <c r="G50" s="252">
        <v>540</v>
      </c>
      <c r="H50" s="252" t="s">
        <v>185</v>
      </c>
      <c r="I50" s="252">
        <v>540</v>
      </c>
    </row>
    <row r="51" spans="1:9" ht="33.75">
      <c r="A51" s="795"/>
      <c r="B51" s="1104" t="s">
        <v>8087</v>
      </c>
      <c r="C51" s="795" t="s">
        <v>8088</v>
      </c>
      <c r="D51" s="1105" t="s">
        <v>185</v>
      </c>
      <c r="E51" s="252" t="s">
        <v>185</v>
      </c>
      <c r="F51" s="252" t="s">
        <v>185</v>
      </c>
      <c r="G51" s="252">
        <v>310</v>
      </c>
      <c r="H51" s="252" t="s">
        <v>185</v>
      </c>
      <c r="I51" s="252">
        <v>310</v>
      </c>
    </row>
    <row r="52" spans="1:9" ht="33.75">
      <c r="A52" s="811"/>
      <c r="B52" s="1104" t="s">
        <v>8089</v>
      </c>
      <c r="C52" s="795" t="s">
        <v>8090</v>
      </c>
      <c r="D52" s="1105" t="s">
        <v>185</v>
      </c>
      <c r="E52" s="252">
        <v>966.5</v>
      </c>
      <c r="F52" s="252">
        <v>966.5</v>
      </c>
      <c r="G52" s="252" t="s">
        <v>185</v>
      </c>
      <c r="H52" s="252">
        <v>1519.57</v>
      </c>
      <c r="I52" s="252">
        <v>1519.57</v>
      </c>
    </row>
    <row r="53" spans="1:9" ht="22.5">
      <c r="A53" s="795"/>
      <c r="B53" s="1104" t="s">
        <v>8091</v>
      </c>
      <c r="C53" s="795" t="s">
        <v>8092</v>
      </c>
      <c r="D53" s="1105" t="s">
        <v>185</v>
      </c>
      <c r="E53" s="252">
        <v>4619</v>
      </c>
      <c r="F53" s="252">
        <v>4619</v>
      </c>
      <c r="G53" s="252" t="s">
        <v>185</v>
      </c>
      <c r="H53" s="252">
        <v>5338</v>
      </c>
      <c r="I53" s="252">
        <v>5338</v>
      </c>
    </row>
    <row r="54" spans="1:9" ht="33.75">
      <c r="A54" s="795"/>
      <c r="B54" s="1104" t="s">
        <v>8093</v>
      </c>
      <c r="C54" s="795" t="s">
        <v>8094</v>
      </c>
      <c r="D54" s="1105">
        <v>33255.25</v>
      </c>
      <c r="E54" s="252" t="s">
        <v>185</v>
      </c>
      <c r="F54" s="252">
        <v>33255.25</v>
      </c>
      <c r="G54" s="252">
        <v>24971.51</v>
      </c>
      <c r="H54" s="252" t="s">
        <v>185</v>
      </c>
      <c r="I54" s="252">
        <v>24971.51</v>
      </c>
    </row>
    <row r="55" spans="1:9" ht="22.5">
      <c r="A55" s="795"/>
      <c r="B55" s="1104" t="s">
        <v>8095</v>
      </c>
      <c r="C55" s="795" t="s">
        <v>8096</v>
      </c>
      <c r="D55" s="1106">
        <v>146018.99</v>
      </c>
      <c r="E55" s="252" t="s">
        <v>185</v>
      </c>
      <c r="F55" s="564">
        <v>146018.99</v>
      </c>
      <c r="G55" s="252" t="s">
        <v>185</v>
      </c>
      <c r="H55" s="252" t="s">
        <v>185</v>
      </c>
      <c r="I55" s="252" t="s">
        <v>185</v>
      </c>
    </row>
    <row r="56" spans="1:9" ht="22.5">
      <c r="A56" s="795"/>
      <c r="B56" s="1104" t="s">
        <v>8097</v>
      </c>
      <c r="C56" s="795" t="s">
        <v>8098</v>
      </c>
      <c r="D56" s="1105" t="s">
        <v>185</v>
      </c>
      <c r="E56" s="252" t="s">
        <v>185</v>
      </c>
      <c r="F56" s="252" t="s">
        <v>185</v>
      </c>
      <c r="G56" s="252">
        <v>0.74</v>
      </c>
      <c r="H56" s="252" t="s">
        <v>185</v>
      </c>
      <c r="I56" s="252">
        <v>0.74</v>
      </c>
    </row>
    <row r="57" spans="1:9">
      <c r="A57" s="795"/>
      <c r="B57" s="1104" t="s">
        <v>8099</v>
      </c>
      <c r="C57" s="795" t="s">
        <v>8100</v>
      </c>
      <c r="D57" s="1105" t="s">
        <v>185</v>
      </c>
      <c r="E57" s="252" t="s">
        <v>185</v>
      </c>
      <c r="F57" s="252" t="s">
        <v>185</v>
      </c>
      <c r="G57" s="252">
        <v>3</v>
      </c>
      <c r="H57" s="252" t="s">
        <v>185</v>
      </c>
      <c r="I57" s="252">
        <v>3</v>
      </c>
    </row>
    <row r="58" spans="1:9" ht="22.5">
      <c r="A58" s="811"/>
      <c r="B58" s="1104" t="s">
        <v>8101</v>
      </c>
      <c r="C58" s="795" t="s">
        <v>8102</v>
      </c>
      <c r="D58" s="1105">
        <v>789.59</v>
      </c>
      <c r="E58" s="252" t="s">
        <v>185</v>
      </c>
      <c r="F58" s="252">
        <v>789.59</v>
      </c>
      <c r="G58" s="252">
        <v>1697.8</v>
      </c>
      <c r="H58" s="252" t="s">
        <v>185</v>
      </c>
      <c r="I58" s="252">
        <v>1697.8</v>
      </c>
    </row>
    <row r="59" spans="1:9" ht="15" customHeight="1">
      <c r="A59" s="1704" t="s">
        <v>7904</v>
      </c>
      <c r="B59" s="1704"/>
      <c r="C59" s="1704"/>
      <c r="D59" s="565">
        <v>1150066.8999999999</v>
      </c>
      <c r="E59" s="253">
        <v>20562.939999999999</v>
      </c>
      <c r="F59" s="565">
        <v>1170629.8400000001</v>
      </c>
      <c r="G59" s="253">
        <v>222620.7</v>
      </c>
      <c r="H59" s="253">
        <v>11895.35</v>
      </c>
      <c r="I59" s="253">
        <v>234516.05</v>
      </c>
    </row>
    <row r="60" spans="1:9" ht="22.5">
      <c r="A60" s="795" t="s">
        <v>8103</v>
      </c>
      <c r="B60" s="1104" t="s">
        <v>8104</v>
      </c>
      <c r="C60" s="795" t="s">
        <v>8105</v>
      </c>
      <c r="D60" s="1105" t="s">
        <v>185</v>
      </c>
      <c r="E60" s="252" t="s">
        <v>185</v>
      </c>
      <c r="F60" s="252" t="s">
        <v>185</v>
      </c>
      <c r="G60" s="252">
        <v>150</v>
      </c>
      <c r="H60" s="252" t="s">
        <v>185</v>
      </c>
      <c r="I60" s="252">
        <v>150</v>
      </c>
    </row>
    <row r="61" spans="1:9" ht="22.5">
      <c r="A61" s="795"/>
      <c r="B61" s="1104" t="s">
        <v>8106</v>
      </c>
      <c r="C61" s="795" t="s">
        <v>8107</v>
      </c>
      <c r="D61" s="1105">
        <v>1.4</v>
      </c>
      <c r="E61" s="252" t="s">
        <v>185</v>
      </c>
      <c r="F61" s="252">
        <v>1.4</v>
      </c>
      <c r="G61" s="252" t="s">
        <v>185</v>
      </c>
      <c r="H61" s="252" t="s">
        <v>185</v>
      </c>
      <c r="I61" s="252" t="s">
        <v>185</v>
      </c>
    </row>
    <row r="62" spans="1:9" ht="22.5">
      <c r="A62" s="795"/>
      <c r="B62" s="1104" t="s">
        <v>8108</v>
      </c>
      <c r="C62" s="795" t="s">
        <v>8109</v>
      </c>
      <c r="D62" s="1105">
        <v>4000</v>
      </c>
      <c r="E62" s="252" t="s">
        <v>185</v>
      </c>
      <c r="F62" s="252">
        <v>4000</v>
      </c>
      <c r="G62" s="252">
        <v>3713.91</v>
      </c>
      <c r="H62" s="252" t="s">
        <v>185</v>
      </c>
      <c r="I62" s="252">
        <v>3713.91</v>
      </c>
    </row>
    <row r="63" spans="1:9">
      <c r="A63" s="795"/>
      <c r="B63" s="1104" t="s">
        <v>8110</v>
      </c>
      <c r="C63" s="795" t="s">
        <v>8111</v>
      </c>
      <c r="D63" s="1105" t="s">
        <v>185</v>
      </c>
      <c r="E63" s="252" t="s">
        <v>185</v>
      </c>
      <c r="F63" s="252" t="s">
        <v>185</v>
      </c>
      <c r="G63" s="252">
        <v>2.71</v>
      </c>
      <c r="H63" s="252" t="s">
        <v>185</v>
      </c>
      <c r="I63" s="252">
        <v>2.71</v>
      </c>
    </row>
    <row r="64" spans="1:9" ht="22.5">
      <c r="A64" s="795"/>
      <c r="B64" s="1104" t="s">
        <v>8112</v>
      </c>
      <c r="C64" s="795" t="s">
        <v>8113</v>
      </c>
      <c r="D64" s="1105">
        <v>35.5</v>
      </c>
      <c r="E64" s="252" t="s">
        <v>185</v>
      </c>
      <c r="F64" s="252">
        <v>35.5</v>
      </c>
      <c r="G64" s="252">
        <v>1.68</v>
      </c>
      <c r="H64" s="252" t="s">
        <v>185</v>
      </c>
      <c r="I64" s="252">
        <v>1.68</v>
      </c>
    </row>
    <row r="65" spans="1:9">
      <c r="A65" s="795"/>
      <c r="B65" s="1104" t="s">
        <v>8114</v>
      </c>
      <c r="C65" s="795" t="s">
        <v>8115</v>
      </c>
      <c r="D65" s="1105" t="s">
        <v>185</v>
      </c>
      <c r="E65" s="252" t="s">
        <v>185</v>
      </c>
      <c r="F65" s="252" t="s">
        <v>185</v>
      </c>
      <c r="G65" s="252">
        <v>100.03</v>
      </c>
      <c r="H65" s="252" t="s">
        <v>185</v>
      </c>
      <c r="I65" s="252">
        <v>100.03</v>
      </c>
    </row>
    <row r="66" spans="1:9">
      <c r="A66" s="795"/>
      <c r="B66" s="1104" t="s">
        <v>8116</v>
      </c>
      <c r="C66" s="795" t="s">
        <v>8117</v>
      </c>
      <c r="D66" s="1105" t="s">
        <v>185</v>
      </c>
      <c r="E66" s="252" t="s">
        <v>185</v>
      </c>
      <c r="F66" s="252" t="s">
        <v>185</v>
      </c>
      <c r="G66" s="252">
        <v>2.11</v>
      </c>
      <c r="H66" s="252" t="s">
        <v>185</v>
      </c>
      <c r="I66" s="252">
        <v>2.11</v>
      </c>
    </row>
    <row r="67" spans="1:9" ht="22.5">
      <c r="A67" s="795"/>
      <c r="B67" s="1104" t="s">
        <v>8118</v>
      </c>
      <c r="C67" s="795" t="s">
        <v>8119</v>
      </c>
      <c r="D67" s="1105">
        <v>17.13</v>
      </c>
      <c r="E67" s="252" t="s">
        <v>185</v>
      </c>
      <c r="F67" s="252">
        <v>17.13</v>
      </c>
      <c r="G67" s="252">
        <v>360.79</v>
      </c>
      <c r="H67" s="252" t="s">
        <v>185</v>
      </c>
      <c r="I67" s="252">
        <v>360.79</v>
      </c>
    </row>
    <row r="68" spans="1:9">
      <c r="A68" s="811"/>
      <c r="B68" s="1104" t="s">
        <v>8120</v>
      </c>
      <c r="C68" s="795" t="s">
        <v>8121</v>
      </c>
      <c r="D68" s="1105">
        <v>487.11</v>
      </c>
      <c r="E68" s="252" t="s">
        <v>185</v>
      </c>
      <c r="F68" s="252">
        <v>487.11</v>
      </c>
      <c r="G68" s="252" t="s">
        <v>185</v>
      </c>
      <c r="H68" s="252" t="s">
        <v>185</v>
      </c>
      <c r="I68" s="252" t="s">
        <v>185</v>
      </c>
    </row>
    <row r="69" spans="1:9" ht="29.25" customHeight="1">
      <c r="A69" s="795"/>
      <c r="B69" s="1104" t="s">
        <v>8122</v>
      </c>
      <c r="C69" s="795" t="s">
        <v>8123</v>
      </c>
      <c r="D69" s="1105" t="s">
        <v>185</v>
      </c>
      <c r="E69" s="252" t="s">
        <v>185</v>
      </c>
      <c r="F69" s="252" t="s">
        <v>185</v>
      </c>
      <c r="G69" s="252">
        <v>0.24</v>
      </c>
      <c r="H69" s="252" t="s">
        <v>185</v>
      </c>
      <c r="I69" s="252">
        <v>0.24</v>
      </c>
    </row>
    <row r="70" spans="1:9" ht="22.5">
      <c r="A70" s="795"/>
      <c r="B70" s="1104" t="s">
        <v>8124</v>
      </c>
      <c r="C70" s="795" t="s">
        <v>8125</v>
      </c>
      <c r="D70" s="1105" t="s">
        <v>185</v>
      </c>
      <c r="E70" s="252" t="s">
        <v>185</v>
      </c>
      <c r="F70" s="252" t="s">
        <v>185</v>
      </c>
      <c r="G70" s="252">
        <v>4.34</v>
      </c>
      <c r="H70" s="252" t="s">
        <v>185</v>
      </c>
      <c r="I70" s="252">
        <v>4.34</v>
      </c>
    </row>
    <row r="71" spans="1:9" ht="15" customHeight="1">
      <c r="A71" s="1703" t="s">
        <v>7910</v>
      </c>
      <c r="B71" s="1703"/>
      <c r="C71" s="1703"/>
      <c r="D71" s="253">
        <v>4541.1400000000003</v>
      </c>
      <c r="E71" s="253" t="s">
        <v>185</v>
      </c>
      <c r="F71" s="253">
        <v>4541.1400000000003</v>
      </c>
      <c r="G71" s="253">
        <v>4335.8100000000004</v>
      </c>
      <c r="H71" s="253" t="s">
        <v>185</v>
      </c>
      <c r="I71" s="253">
        <v>4335.8100000000004</v>
      </c>
    </row>
    <row r="72" spans="1:9" ht="33.75">
      <c r="A72" s="795" t="s">
        <v>8126</v>
      </c>
      <c r="B72" s="1104" t="s">
        <v>8127</v>
      </c>
      <c r="C72" s="795" t="s">
        <v>8128</v>
      </c>
      <c r="D72" s="1105">
        <v>500</v>
      </c>
      <c r="E72" s="252" t="s">
        <v>185</v>
      </c>
      <c r="F72" s="252">
        <v>500</v>
      </c>
      <c r="G72" s="252" t="s">
        <v>185</v>
      </c>
      <c r="H72" s="252" t="s">
        <v>185</v>
      </c>
      <c r="I72" s="252" t="s">
        <v>185</v>
      </c>
    </row>
    <row r="73" spans="1:9" ht="33.75">
      <c r="A73" s="795"/>
      <c r="B73" s="1104" t="s">
        <v>8129</v>
      </c>
      <c r="C73" s="795" t="s">
        <v>8130</v>
      </c>
      <c r="D73" s="1105" t="s">
        <v>185</v>
      </c>
      <c r="E73" s="252" t="s">
        <v>185</v>
      </c>
      <c r="F73" s="252" t="s">
        <v>185</v>
      </c>
      <c r="G73" s="252">
        <v>81031.78</v>
      </c>
      <c r="H73" s="252" t="s">
        <v>185</v>
      </c>
      <c r="I73" s="252">
        <v>81031.78</v>
      </c>
    </row>
    <row r="74" spans="1:9">
      <c r="A74" s="795"/>
      <c r="B74" s="1104" t="s">
        <v>8131</v>
      </c>
      <c r="C74" s="795" t="s">
        <v>8132</v>
      </c>
      <c r="D74" s="1105">
        <v>7000</v>
      </c>
      <c r="E74" s="252" t="s">
        <v>185</v>
      </c>
      <c r="F74" s="252">
        <v>7000</v>
      </c>
      <c r="G74" s="252">
        <v>2000</v>
      </c>
      <c r="H74" s="252" t="s">
        <v>185</v>
      </c>
      <c r="I74" s="252">
        <v>2000</v>
      </c>
    </row>
    <row r="75" spans="1:9" ht="33.75">
      <c r="A75" s="1107"/>
      <c r="B75" s="802" t="s">
        <v>8133</v>
      </c>
      <c r="C75" s="1107" t="s">
        <v>8134</v>
      </c>
      <c r="D75" s="1108">
        <v>19.96</v>
      </c>
      <c r="E75" s="258" t="s">
        <v>185</v>
      </c>
      <c r="F75" s="258">
        <v>19.96</v>
      </c>
      <c r="G75" s="258" t="s">
        <v>185</v>
      </c>
      <c r="H75" s="258" t="s">
        <v>185</v>
      </c>
      <c r="I75" s="258" t="s">
        <v>185</v>
      </c>
    </row>
    <row r="76" spans="1:9" ht="33.75">
      <c r="A76" s="795" t="s">
        <v>8126</v>
      </c>
      <c r="B76" s="1104" t="s">
        <v>8135</v>
      </c>
      <c r="C76" s="795" t="s">
        <v>8136</v>
      </c>
      <c r="D76" s="1105" t="s">
        <v>185</v>
      </c>
      <c r="E76" s="252" t="s">
        <v>185</v>
      </c>
      <c r="F76" s="252" t="s">
        <v>185</v>
      </c>
      <c r="G76" s="564">
        <v>786542.86</v>
      </c>
      <c r="H76" s="252" t="s">
        <v>185</v>
      </c>
      <c r="I76" s="564">
        <v>786542.86</v>
      </c>
    </row>
    <row r="77" spans="1:9" ht="33.75">
      <c r="A77" s="795"/>
      <c r="B77" s="1104" t="s">
        <v>8137</v>
      </c>
      <c r="C77" s="795" t="s">
        <v>8138</v>
      </c>
      <c r="D77" s="1105">
        <v>1600</v>
      </c>
      <c r="E77" s="252" t="s">
        <v>185</v>
      </c>
      <c r="F77" s="252">
        <v>1600</v>
      </c>
      <c r="G77" s="252">
        <v>1704.45</v>
      </c>
      <c r="H77" s="252" t="s">
        <v>185</v>
      </c>
      <c r="I77" s="252">
        <v>1704.45</v>
      </c>
    </row>
    <row r="78" spans="1:9" ht="56.25">
      <c r="A78" s="795"/>
      <c r="B78" s="1104" t="s">
        <v>8139</v>
      </c>
      <c r="C78" s="795" t="s">
        <v>8140</v>
      </c>
      <c r="D78" s="1105" t="s">
        <v>185</v>
      </c>
      <c r="E78" s="252" t="s">
        <v>185</v>
      </c>
      <c r="F78" s="252" t="s">
        <v>185</v>
      </c>
      <c r="G78" s="252">
        <v>3440.62</v>
      </c>
      <c r="H78" s="252" t="s">
        <v>185</v>
      </c>
      <c r="I78" s="252">
        <v>3440.62</v>
      </c>
    </row>
    <row r="79" spans="1:9" ht="29.25" customHeight="1">
      <c r="A79" s="795"/>
      <c r="B79" s="1104" t="s">
        <v>8141</v>
      </c>
      <c r="C79" s="795" t="s">
        <v>8142</v>
      </c>
      <c r="D79" s="1105" t="s">
        <v>185</v>
      </c>
      <c r="E79" s="252" t="s">
        <v>185</v>
      </c>
      <c r="F79" s="252" t="s">
        <v>185</v>
      </c>
      <c r="G79" s="564">
        <v>200486</v>
      </c>
      <c r="H79" s="252" t="s">
        <v>185</v>
      </c>
      <c r="I79" s="564">
        <v>200486</v>
      </c>
    </row>
    <row r="80" spans="1:9" ht="45">
      <c r="A80" s="811"/>
      <c r="B80" s="1104" t="s">
        <v>8143</v>
      </c>
      <c r="C80" s="795" t="s">
        <v>8144</v>
      </c>
      <c r="D80" s="1105">
        <v>145</v>
      </c>
      <c r="E80" s="252" t="s">
        <v>185</v>
      </c>
      <c r="F80" s="252">
        <v>145</v>
      </c>
      <c r="G80" s="252">
        <v>168</v>
      </c>
      <c r="H80" s="252" t="s">
        <v>185</v>
      </c>
      <c r="I80" s="252">
        <v>168</v>
      </c>
    </row>
    <row r="81" spans="1:9" ht="33.75">
      <c r="A81" s="795"/>
      <c r="B81" s="1104" t="s">
        <v>8145</v>
      </c>
      <c r="C81" s="795" t="s">
        <v>8146</v>
      </c>
      <c r="D81" s="1105">
        <v>27510</v>
      </c>
      <c r="E81" s="252" t="s">
        <v>185</v>
      </c>
      <c r="F81" s="252">
        <v>27510</v>
      </c>
      <c r="G81" s="252" t="s">
        <v>185</v>
      </c>
      <c r="H81" s="252" t="s">
        <v>185</v>
      </c>
      <c r="I81" s="252" t="s">
        <v>185</v>
      </c>
    </row>
    <row r="82" spans="1:9" ht="22.5">
      <c r="A82" s="795"/>
      <c r="B82" s="1104" t="s">
        <v>8147</v>
      </c>
      <c r="C82" s="795" t="s">
        <v>8148</v>
      </c>
      <c r="D82" s="1105">
        <v>100</v>
      </c>
      <c r="E82" s="252" t="s">
        <v>185</v>
      </c>
      <c r="F82" s="252">
        <v>100</v>
      </c>
      <c r="G82" s="252">
        <v>100</v>
      </c>
      <c r="H82" s="252" t="s">
        <v>185</v>
      </c>
      <c r="I82" s="252">
        <v>100</v>
      </c>
    </row>
    <row r="83" spans="1:9">
      <c r="A83" s="795"/>
      <c r="B83" s="1104" t="s">
        <v>8149</v>
      </c>
      <c r="C83" s="795" t="s">
        <v>8150</v>
      </c>
      <c r="D83" s="1105" t="s">
        <v>185</v>
      </c>
      <c r="E83" s="252" t="s">
        <v>185</v>
      </c>
      <c r="F83" s="252" t="s">
        <v>185</v>
      </c>
      <c r="G83" s="252">
        <v>3.78</v>
      </c>
      <c r="H83" s="252" t="s">
        <v>185</v>
      </c>
      <c r="I83" s="252">
        <v>3.78</v>
      </c>
    </row>
    <row r="84" spans="1:9" ht="33.75">
      <c r="A84" s="795"/>
      <c r="B84" s="1104" t="s">
        <v>8151</v>
      </c>
      <c r="C84" s="795" t="s">
        <v>8152</v>
      </c>
      <c r="D84" s="1105">
        <v>200</v>
      </c>
      <c r="E84" s="252" t="s">
        <v>185</v>
      </c>
      <c r="F84" s="252">
        <v>200</v>
      </c>
      <c r="G84" s="252">
        <v>175</v>
      </c>
      <c r="H84" s="252" t="s">
        <v>185</v>
      </c>
      <c r="I84" s="252">
        <v>175</v>
      </c>
    </row>
    <row r="85" spans="1:9" ht="22.5">
      <c r="A85" s="795"/>
      <c r="B85" s="1104" t="s">
        <v>8153</v>
      </c>
      <c r="C85" s="795" t="s">
        <v>8154</v>
      </c>
      <c r="D85" s="1105" t="s">
        <v>185</v>
      </c>
      <c r="E85" s="252" t="s">
        <v>185</v>
      </c>
      <c r="F85" s="252" t="s">
        <v>185</v>
      </c>
      <c r="G85" s="252">
        <v>100</v>
      </c>
      <c r="H85" s="252" t="s">
        <v>185</v>
      </c>
      <c r="I85" s="252">
        <v>100</v>
      </c>
    </row>
    <row r="86" spans="1:9" ht="22.5">
      <c r="A86" s="1111"/>
      <c r="B86" s="802" t="s">
        <v>8155</v>
      </c>
      <c r="C86" s="1107" t="s">
        <v>8156</v>
      </c>
      <c r="D86" s="1108">
        <v>5890</v>
      </c>
      <c r="E86" s="258" t="s">
        <v>185</v>
      </c>
      <c r="F86" s="258">
        <v>5890</v>
      </c>
      <c r="G86" s="258">
        <v>5000</v>
      </c>
      <c r="H86" s="258" t="s">
        <v>185</v>
      </c>
      <c r="I86" s="258">
        <v>5000</v>
      </c>
    </row>
    <row r="87" spans="1:9" ht="33.75">
      <c r="A87" s="795" t="s">
        <v>8126</v>
      </c>
      <c r="B87" s="1104" t="s">
        <v>8157</v>
      </c>
      <c r="C87" s="795" t="s">
        <v>8158</v>
      </c>
      <c r="D87" s="1105">
        <v>14354</v>
      </c>
      <c r="E87" s="252" t="s">
        <v>185</v>
      </c>
      <c r="F87" s="252">
        <v>14354</v>
      </c>
      <c r="G87" s="252">
        <v>5152</v>
      </c>
      <c r="H87" s="252" t="s">
        <v>185</v>
      </c>
      <c r="I87" s="252">
        <v>5152</v>
      </c>
    </row>
    <row r="88" spans="1:9" ht="33.75">
      <c r="A88" s="795"/>
      <c r="B88" s="1104" t="s">
        <v>8159</v>
      </c>
      <c r="C88" s="795" t="s">
        <v>8160</v>
      </c>
      <c r="D88" s="1105">
        <v>2</v>
      </c>
      <c r="E88" s="252" t="s">
        <v>185</v>
      </c>
      <c r="F88" s="252">
        <v>2</v>
      </c>
      <c r="G88" s="252">
        <v>250</v>
      </c>
      <c r="H88" s="252" t="s">
        <v>185</v>
      </c>
      <c r="I88" s="252">
        <v>250</v>
      </c>
    </row>
    <row r="89" spans="1:9" ht="22.5">
      <c r="A89" s="795"/>
      <c r="B89" s="1104" t="s">
        <v>8161</v>
      </c>
      <c r="C89" s="795" t="s">
        <v>8162</v>
      </c>
      <c r="D89" s="1105">
        <v>4958</v>
      </c>
      <c r="E89" s="252" t="s">
        <v>185</v>
      </c>
      <c r="F89" s="252">
        <v>4958</v>
      </c>
      <c r="G89" s="252">
        <v>2800</v>
      </c>
      <c r="H89" s="252" t="s">
        <v>185</v>
      </c>
      <c r="I89" s="252">
        <v>2800</v>
      </c>
    </row>
    <row r="90" spans="1:9" ht="33.75">
      <c r="A90" s="795"/>
      <c r="B90" s="1104" t="s">
        <v>8163</v>
      </c>
      <c r="C90" s="795" t="s">
        <v>8164</v>
      </c>
      <c r="D90" s="1105">
        <v>500</v>
      </c>
      <c r="E90" s="252" t="s">
        <v>185</v>
      </c>
      <c r="F90" s="252">
        <v>500</v>
      </c>
      <c r="G90" s="252" t="s">
        <v>185</v>
      </c>
      <c r="H90" s="252" t="s">
        <v>185</v>
      </c>
      <c r="I90" s="252" t="s">
        <v>185</v>
      </c>
    </row>
    <row r="91" spans="1:9" ht="22.5">
      <c r="A91" s="795"/>
      <c r="B91" s="1104" t="s">
        <v>8165</v>
      </c>
      <c r="C91" s="795" t="s">
        <v>8166</v>
      </c>
      <c r="D91" s="1105">
        <v>125</v>
      </c>
      <c r="E91" s="252" t="s">
        <v>185</v>
      </c>
      <c r="F91" s="252">
        <v>125</v>
      </c>
      <c r="G91" s="252">
        <v>100</v>
      </c>
      <c r="H91" s="252" t="s">
        <v>185</v>
      </c>
      <c r="I91" s="252">
        <v>100</v>
      </c>
    </row>
    <row r="92" spans="1:9" ht="33.75">
      <c r="A92" s="795"/>
      <c r="B92" s="1104" t="s">
        <v>8167</v>
      </c>
      <c r="C92" s="795" t="s">
        <v>8168</v>
      </c>
      <c r="D92" s="1105">
        <v>8680</v>
      </c>
      <c r="E92" s="252" t="s">
        <v>185</v>
      </c>
      <c r="F92" s="252">
        <v>8680</v>
      </c>
      <c r="G92" s="252">
        <v>8644</v>
      </c>
      <c r="H92" s="252" t="s">
        <v>185</v>
      </c>
      <c r="I92" s="252">
        <v>8644</v>
      </c>
    </row>
    <row r="93" spans="1:9" ht="60.75" customHeight="1">
      <c r="A93" s="811"/>
      <c r="B93" s="1104" t="s">
        <v>8169</v>
      </c>
      <c r="C93" s="795" t="s">
        <v>8170</v>
      </c>
      <c r="D93" s="1105" t="s">
        <v>185</v>
      </c>
      <c r="E93" s="252" t="s">
        <v>185</v>
      </c>
      <c r="F93" s="252" t="s">
        <v>185</v>
      </c>
      <c r="G93" s="252">
        <v>2277.5700000000002</v>
      </c>
      <c r="H93" s="252" t="s">
        <v>185</v>
      </c>
      <c r="I93" s="252">
        <v>2277.5700000000002</v>
      </c>
    </row>
    <row r="94" spans="1:9">
      <c r="A94" s="795"/>
      <c r="B94" s="1104" t="s">
        <v>8171</v>
      </c>
      <c r="C94" s="795" t="s">
        <v>8172</v>
      </c>
      <c r="D94" s="1105" t="s">
        <v>185</v>
      </c>
      <c r="E94" s="252" t="s">
        <v>185</v>
      </c>
      <c r="F94" s="252" t="s">
        <v>185</v>
      </c>
      <c r="G94" s="252">
        <v>158.22999999999999</v>
      </c>
      <c r="H94" s="252" t="s">
        <v>185</v>
      </c>
      <c r="I94" s="252">
        <v>158.22999999999999</v>
      </c>
    </row>
    <row r="95" spans="1:9" ht="33.75">
      <c r="A95" s="795"/>
      <c r="B95" s="1104" t="s">
        <v>8173</v>
      </c>
      <c r="C95" s="795" t="s">
        <v>8174</v>
      </c>
      <c r="D95" s="1105">
        <v>400</v>
      </c>
      <c r="E95" s="252" t="s">
        <v>185</v>
      </c>
      <c r="F95" s="252">
        <v>400</v>
      </c>
      <c r="G95" s="252">
        <v>300</v>
      </c>
      <c r="H95" s="252" t="s">
        <v>185</v>
      </c>
      <c r="I95" s="252">
        <v>300</v>
      </c>
    </row>
    <row r="96" spans="1:9" ht="45">
      <c r="A96" s="795"/>
      <c r="B96" s="1104" t="s">
        <v>8175</v>
      </c>
      <c r="C96" s="795" t="s">
        <v>8176</v>
      </c>
      <c r="D96" s="1105" t="s">
        <v>185</v>
      </c>
      <c r="E96" s="252" t="s">
        <v>185</v>
      </c>
      <c r="F96" s="252" t="s">
        <v>185</v>
      </c>
      <c r="G96" s="564">
        <v>110000</v>
      </c>
      <c r="H96" s="252" t="s">
        <v>185</v>
      </c>
      <c r="I96" s="564">
        <v>110000</v>
      </c>
    </row>
    <row r="97" spans="1:9" ht="15" customHeight="1">
      <c r="A97" s="1704" t="s">
        <v>7912</v>
      </c>
      <c r="B97" s="1704"/>
      <c r="C97" s="1704"/>
      <c r="D97" s="253">
        <v>71983.960000000006</v>
      </c>
      <c r="E97" s="253" t="s">
        <v>185</v>
      </c>
      <c r="F97" s="253">
        <v>71983.960000000006</v>
      </c>
      <c r="G97" s="253">
        <v>1210434.29</v>
      </c>
      <c r="H97" s="253" t="s">
        <v>185</v>
      </c>
      <c r="I97" s="253">
        <v>1210434.29</v>
      </c>
    </row>
    <row r="98" spans="1:9" ht="52.5" customHeight="1">
      <c r="A98" s="811" t="s">
        <v>8177</v>
      </c>
      <c r="B98" s="1104" t="s">
        <v>8178</v>
      </c>
      <c r="C98" s="795" t="s">
        <v>8179</v>
      </c>
      <c r="D98" s="1105">
        <v>674</v>
      </c>
      <c r="E98" s="252" t="s">
        <v>185</v>
      </c>
      <c r="F98" s="252">
        <v>674</v>
      </c>
      <c r="G98" s="252">
        <v>298.42</v>
      </c>
      <c r="H98" s="252" t="s">
        <v>185</v>
      </c>
      <c r="I98" s="252">
        <v>298.42</v>
      </c>
    </row>
    <row r="99" spans="1:9">
      <c r="A99" s="811"/>
      <c r="B99" s="1104" t="s">
        <v>8180</v>
      </c>
      <c r="C99" s="795" t="s">
        <v>8181</v>
      </c>
      <c r="D99" s="1105">
        <v>9736.93</v>
      </c>
      <c r="E99" s="252" t="s">
        <v>185</v>
      </c>
      <c r="F99" s="252">
        <v>9736.93</v>
      </c>
      <c r="G99" s="252">
        <v>14215.8</v>
      </c>
      <c r="H99" s="252" t="s">
        <v>185</v>
      </c>
      <c r="I99" s="252">
        <v>14215.8</v>
      </c>
    </row>
    <row r="100" spans="1:9">
      <c r="A100" s="795"/>
      <c r="B100" s="1104" t="s">
        <v>8182</v>
      </c>
      <c r="C100" s="795" t="s">
        <v>8183</v>
      </c>
      <c r="D100" s="1105" t="s">
        <v>185</v>
      </c>
      <c r="E100" s="252" t="s">
        <v>185</v>
      </c>
      <c r="F100" s="252" t="s">
        <v>185</v>
      </c>
      <c r="G100" s="252" t="s">
        <v>185</v>
      </c>
      <c r="H100" s="252">
        <v>4.53</v>
      </c>
      <c r="I100" s="252">
        <v>4.53</v>
      </c>
    </row>
    <row r="101" spans="1:9" ht="22.5">
      <c r="A101" s="795"/>
      <c r="B101" s="1104" t="s">
        <v>8184</v>
      </c>
      <c r="C101" s="795" t="s">
        <v>8185</v>
      </c>
      <c r="D101" s="1105" t="s">
        <v>185</v>
      </c>
      <c r="E101" s="252">
        <v>9736.93</v>
      </c>
      <c r="F101" s="252">
        <v>9736.93</v>
      </c>
      <c r="G101" s="252" t="s">
        <v>185</v>
      </c>
      <c r="H101" s="252">
        <v>14215.8</v>
      </c>
      <c r="I101" s="252">
        <v>14215.8</v>
      </c>
    </row>
    <row r="102" spans="1:9">
      <c r="A102" s="795"/>
      <c r="B102" s="1104" t="s">
        <v>8186</v>
      </c>
      <c r="C102" s="795" t="s">
        <v>8187</v>
      </c>
      <c r="D102" s="1105">
        <v>11246.04</v>
      </c>
      <c r="E102" s="252" t="s">
        <v>185</v>
      </c>
      <c r="F102" s="252">
        <v>11246.04</v>
      </c>
      <c r="G102" s="252">
        <v>9913.9</v>
      </c>
      <c r="H102" s="252" t="s">
        <v>185</v>
      </c>
      <c r="I102" s="252">
        <v>9913.9</v>
      </c>
    </row>
    <row r="103" spans="1:9" ht="22.5">
      <c r="A103" s="795"/>
      <c r="B103" s="1104" t="s">
        <v>8188</v>
      </c>
      <c r="C103" s="795" t="s">
        <v>8189</v>
      </c>
      <c r="D103" s="1105">
        <v>12466.95</v>
      </c>
      <c r="E103" s="252" t="s">
        <v>185</v>
      </c>
      <c r="F103" s="252">
        <v>12466.95</v>
      </c>
      <c r="G103" s="252">
        <v>11751.02</v>
      </c>
      <c r="H103" s="252" t="s">
        <v>185</v>
      </c>
      <c r="I103" s="252">
        <v>11751.02</v>
      </c>
    </row>
    <row r="104" spans="1:9">
      <c r="A104" s="795"/>
      <c r="B104" s="1104" t="s">
        <v>8190</v>
      </c>
      <c r="C104" s="795" t="s">
        <v>8191</v>
      </c>
      <c r="D104" s="1105">
        <v>16159.36</v>
      </c>
      <c r="E104" s="252" t="s">
        <v>185</v>
      </c>
      <c r="F104" s="252">
        <v>16159.36</v>
      </c>
      <c r="G104" s="252">
        <v>19788.41</v>
      </c>
      <c r="H104" s="252" t="s">
        <v>185</v>
      </c>
      <c r="I104" s="252">
        <v>19788.41</v>
      </c>
    </row>
    <row r="105" spans="1:9">
      <c r="A105" s="811"/>
      <c r="B105" s="1104" t="s">
        <v>8192</v>
      </c>
      <c r="C105" s="795" t="s">
        <v>8193</v>
      </c>
      <c r="D105" s="1105">
        <v>25657.24</v>
      </c>
      <c r="E105" s="252" t="s">
        <v>185</v>
      </c>
      <c r="F105" s="252">
        <v>25657.24</v>
      </c>
      <c r="G105" s="252">
        <v>18248.39</v>
      </c>
      <c r="H105" s="252" t="s">
        <v>185</v>
      </c>
      <c r="I105" s="252">
        <v>18248.39</v>
      </c>
    </row>
    <row r="106" spans="1:9">
      <c r="A106" s="795"/>
      <c r="B106" s="1104" t="s">
        <v>8194</v>
      </c>
      <c r="C106" s="795" t="s">
        <v>8195</v>
      </c>
      <c r="D106" s="1105">
        <v>40000</v>
      </c>
      <c r="E106" s="252" t="s">
        <v>185</v>
      </c>
      <c r="F106" s="252">
        <v>40000</v>
      </c>
      <c r="G106" s="252">
        <v>49786.3</v>
      </c>
      <c r="H106" s="252" t="s">
        <v>185</v>
      </c>
      <c r="I106" s="252">
        <v>49786.3</v>
      </c>
    </row>
    <row r="107" spans="1:9">
      <c r="A107" s="795"/>
      <c r="B107" s="1104" t="s">
        <v>8196</v>
      </c>
      <c r="C107" s="795" t="s">
        <v>8197</v>
      </c>
      <c r="D107" s="1105">
        <v>4743</v>
      </c>
      <c r="E107" s="252" t="s">
        <v>185</v>
      </c>
      <c r="F107" s="252">
        <v>4743</v>
      </c>
      <c r="G107" s="252">
        <v>4672.5</v>
      </c>
      <c r="H107" s="252" t="s">
        <v>185</v>
      </c>
      <c r="I107" s="252">
        <v>4672.5</v>
      </c>
    </row>
    <row r="108" spans="1:9" ht="15" customHeight="1">
      <c r="A108" s="1703" t="s">
        <v>7919</v>
      </c>
      <c r="B108" s="1703"/>
      <c r="C108" s="1703"/>
      <c r="D108" s="565">
        <v>120683.52</v>
      </c>
      <c r="E108" s="253">
        <v>9736.93</v>
      </c>
      <c r="F108" s="565">
        <v>130420.45</v>
      </c>
      <c r="G108" s="565">
        <v>128674.74</v>
      </c>
      <c r="H108" s="253">
        <v>14220.33</v>
      </c>
      <c r="I108" s="565">
        <v>142895.07</v>
      </c>
    </row>
    <row r="109" spans="1:9" ht="42.6" customHeight="1">
      <c r="A109" s="811" t="s">
        <v>8198</v>
      </c>
      <c r="B109" s="1104" t="s">
        <v>8199</v>
      </c>
      <c r="C109" s="795" t="s">
        <v>8200</v>
      </c>
      <c r="D109" s="1105" t="s">
        <v>185</v>
      </c>
      <c r="E109" s="252" t="s">
        <v>185</v>
      </c>
      <c r="F109" s="252" t="s">
        <v>185</v>
      </c>
      <c r="G109" s="252">
        <v>58.38</v>
      </c>
      <c r="H109" s="252" t="s">
        <v>185</v>
      </c>
      <c r="I109" s="252">
        <v>58.38</v>
      </c>
    </row>
    <row r="110" spans="1:9">
      <c r="A110" s="795"/>
      <c r="B110" s="1104" t="s">
        <v>8201</v>
      </c>
      <c r="C110" s="795" t="s">
        <v>8202</v>
      </c>
      <c r="D110" s="1105" t="s">
        <v>185</v>
      </c>
      <c r="E110" s="252" t="s">
        <v>185</v>
      </c>
      <c r="F110" s="252" t="s">
        <v>185</v>
      </c>
      <c r="G110" s="252">
        <v>38</v>
      </c>
      <c r="H110" s="252" t="s">
        <v>185</v>
      </c>
      <c r="I110" s="252">
        <v>38</v>
      </c>
    </row>
    <row r="111" spans="1:9">
      <c r="A111" s="795"/>
      <c r="B111" s="1104" t="s">
        <v>8203</v>
      </c>
      <c r="C111" s="795" t="s">
        <v>8204</v>
      </c>
      <c r="D111" s="1105" t="s">
        <v>185</v>
      </c>
      <c r="E111" s="252" t="s">
        <v>185</v>
      </c>
      <c r="F111" s="252" t="s">
        <v>185</v>
      </c>
      <c r="G111" s="252">
        <v>3</v>
      </c>
      <c r="H111" s="252" t="s">
        <v>185</v>
      </c>
      <c r="I111" s="252">
        <v>3</v>
      </c>
    </row>
    <row r="112" spans="1:9" ht="33.75">
      <c r="A112" s="811"/>
      <c r="B112" s="1104" t="s">
        <v>8205</v>
      </c>
      <c r="C112" s="795" t="s">
        <v>8206</v>
      </c>
      <c r="D112" s="1105">
        <v>50</v>
      </c>
      <c r="E112" s="252" t="s">
        <v>185</v>
      </c>
      <c r="F112" s="252">
        <v>50</v>
      </c>
      <c r="G112" s="252" t="s">
        <v>185</v>
      </c>
      <c r="H112" s="252" t="s">
        <v>185</v>
      </c>
      <c r="I112" s="252" t="s">
        <v>185</v>
      </c>
    </row>
    <row r="113" spans="1:9">
      <c r="A113" s="795"/>
      <c r="B113" s="1104" t="s">
        <v>8207</v>
      </c>
      <c r="C113" s="795" t="s">
        <v>8208</v>
      </c>
      <c r="D113" s="1105" t="s">
        <v>185</v>
      </c>
      <c r="E113" s="252" t="s">
        <v>185</v>
      </c>
      <c r="F113" s="252" t="s">
        <v>185</v>
      </c>
      <c r="G113" s="252">
        <v>1.48</v>
      </c>
      <c r="H113" s="252" t="s">
        <v>185</v>
      </c>
      <c r="I113" s="252">
        <v>1.48</v>
      </c>
    </row>
    <row r="114" spans="1:9">
      <c r="A114" s="795"/>
      <c r="B114" s="1104" t="s">
        <v>8209</v>
      </c>
      <c r="C114" s="795" t="s">
        <v>8210</v>
      </c>
      <c r="D114" s="1105" t="s">
        <v>185</v>
      </c>
      <c r="E114" s="252" t="s">
        <v>185</v>
      </c>
      <c r="F114" s="252" t="s">
        <v>185</v>
      </c>
      <c r="G114" s="252">
        <v>0.48</v>
      </c>
      <c r="H114" s="252" t="s">
        <v>185</v>
      </c>
      <c r="I114" s="252">
        <v>0.48</v>
      </c>
    </row>
    <row r="115" spans="1:9" ht="15" customHeight="1">
      <c r="A115" s="1704" t="s">
        <v>7937</v>
      </c>
      <c r="B115" s="1704"/>
      <c r="C115" s="1704"/>
      <c r="D115" s="253">
        <v>50</v>
      </c>
      <c r="E115" s="253" t="s">
        <v>185</v>
      </c>
      <c r="F115" s="253">
        <v>50</v>
      </c>
      <c r="G115" s="253">
        <v>101.34</v>
      </c>
      <c r="H115" s="253" t="s">
        <v>185</v>
      </c>
      <c r="I115" s="253">
        <v>101.34</v>
      </c>
    </row>
    <row r="116" spans="1:9" ht="22.5">
      <c r="A116" s="795" t="s">
        <v>7940</v>
      </c>
      <c r="B116" s="1104" t="s">
        <v>8211</v>
      </c>
      <c r="C116" s="795" t="s">
        <v>8212</v>
      </c>
      <c r="D116" s="1105">
        <v>0.15</v>
      </c>
      <c r="E116" s="252" t="s">
        <v>185</v>
      </c>
      <c r="F116" s="252">
        <v>0.15</v>
      </c>
      <c r="G116" s="252">
        <v>0.22</v>
      </c>
      <c r="H116" s="252" t="s">
        <v>185</v>
      </c>
      <c r="I116" s="252">
        <v>0.22</v>
      </c>
    </row>
    <row r="117" spans="1:9" ht="15" customHeight="1">
      <c r="A117" s="1703" t="s">
        <v>7945</v>
      </c>
      <c r="B117" s="1703"/>
      <c r="C117" s="1703"/>
      <c r="D117" s="253">
        <v>0.15</v>
      </c>
      <c r="E117" s="253" t="s">
        <v>185</v>
      </c>
      <c r="F117" s="253">
        <v>0.15</v>
      </c>
      <c r="G117" s="253">
        <v>0.22</v>
      </c>
      <c r="H117" s="253" t="s">
        <v>185</v>
      </c>
      <c r="I117" s="253">
        <v>0.22</v>
      </c>
    </row>
    <row r="118" spans="1:9" ht="22.5">
      <c r="A118" s="795" t="s">
        <v>8213</v>
      </c>
      <c r="B118" s="1104" t="s">
        <v>8214</v>
      </c>
      <c r="C118" s="795" t="s">
        <v>8215</v>
      </c>
      <c r="D118" s="1105">
        <v>18244.14</v>
      </c>
      <c r="E118" s="252" t="s">
        <v>185</v>
      </c>
      <c r="F118" s="252">
        <v>18244.14</v>
      </c>
      <c r="G118" s="252">
        <v>15918.15</v>
      </c>
      <c r="H118" s="252" t="s">
        <v>185</v>
      </c>
      <c r="I118" s="252">
        <v>15918.15</v>
      </c>
    </row>
    <row r="119" spans="1:9" ht="33.75">
      <c r="A119" s="795"/>
      <c r="B119" s="1104" t="s">
        <v>8216</v>
      </c>
      <c r="C119" s="795" t="s">
        <v>8217</v>
      </c>
      <c r="D119" s="1105">
        <v>100</v>
      </c>
      <c r="E119" s="252" t="s">
        <v>185</v>
      </c>
      <c r="F119" s="252">
        <v>100</v>
      </c>
      <c r="G119" s="252">
        <v>25</v>
      </c>
      <c r="H119" s="252" t="s">
        <v>185</v>
      </c>
      <c r="I119" s="252">
        <v>25</v>
      </c>
    </row>
    <row r="120" spans="1:9">
      <c r="A120" s="795"/>
      <c r="B120" s="1104" t="s">
        <v>8218</v>
      </c>
      <c r="C120" s="795" t="s">
        <v>8219</v>
      </c>
      <c r="D120" s="1106">
        <v>148701.59</v>
      </c>
      <c r="E120" s="252" t="s">
        <v>185</v>
      </c>
      <c r="F120" s="564">
        <v>148701.59</v>
      </c>
      <c r="G120" s="564">
        <v>123463.7</v>
      </c>
      <c r="H120" s="252" t="s">
        <v>185</v>
      </c>
      <c r="I120" s="564">
        <v>123463.7</v>
      </c>
    </row>
    <row r="121" spans="1:9">
      <c r="A121" s="811"/>
      <c r="B121" s="1104" t="s">
        <v>8220</v>
      </c>
      <c r="C121" s="795" t="s">
        <v>8221</v>
      </c>
      <c r="D121" s="1105" t="s">
        <v>185</v>
      </c>
      <c r="E121" s="252" t="s">
        <v>185</v>
      </c>
      <c r="F121" s="252" t="s">
        <v>185</v>
      </c>
      <c r="G121" s="252">
        <v>2000</v>
      </c>
      <c r="H121" s="252" t="s">
        <v>185</v>
      </c>
      <c r="I121" s="252">
        <v>2000</v>
      </c>
    </row>
    <row r="122" spans="1:9">
      <c r="A122" s="795"/>
      <c r="B122" s="1104" t="s">
        <v>8222</v>
      </c>
      <c r="C122" s="795" t="s">
        <v>8223</v>
      </c>
      <c r="D122" s="1105">
        <v>24952.67</v>
      </c>
      <c r="E122" s="252" t="s">
        <v>185</v>
      </c>
      <c r="F122" s="252">
        <v>24952.67</v>
      </c>
      <c r="G122" s="252">
        <v>26619.8</v>
      </c>
      <c r="H122" s="252" t="s">
        <v>185</v>
      </c>
      <c r="I122" s="252">
        <v>26619.8</v>
      </c>
    </row>
    <row r="123" spans="1:9" ht="22.5">
      <c r="A123" s="795"/>
      <c r="B123" s="1104" t="s">
        <v>8224</v>
      </c>
      <c r="C123" s="795" t="s">
        <v>8225</v>
      </c>
      <c r="D123" s="1105">
        <v>7000</v>
      </c>
      <c r="E123" s="252" t="s">
        <v>185</v>
      </c>
      <c r="F123" s="252">
        <v>7000</v>
      </c>
      <c r="G123" s="252">
        <v>2057.25</v>
      </c>
      <c r="H123" s="252" t="s">
        <v>185</v>
      </c>
      <c r="I123" s="252">
        <v>2057.25</v>
      </c>
    </row>
    <row r="124" spans="1:9">
      <c r="A124" s="795"/>
      <c r="B124" s="1104" t="s">
        <v>8226</v>
      </c>
      <c r="C124" s="795" t="s">
        <v>8227</v>
      </c>
      <c r="D124" s="1105">
        <v>125</v>
      </c>
      <c r="E124" s="252" t="s">
        <v>185</v>
      </c>
      <c r="F124" s="252">
        <v>125</v>
      </c>
      <c r="G124" s="252">
        <v>200</v>
      </c>
      <c r="H124" s="252" t="s">
        <v>185</v>
      </c>
      <c r="I124" s="252">
        <v>200</v>
      </c>
    </row>
    <row r="125" spans="1:9" ht="33.75">
      <c r="A125" s="795"/>
      <c r="B125" s="1104" t="s">
        <v>8228</v>
      </c>
      <c r="C125" s="795" t="s">
        <v>8229</v>
      </c>
      <c r="D125" s="1105" t="s">
        <v>185</v>
      </c>
      <c r="E125" s="252">
        <v>100</v>
      </c>
      <c r="F125" s="252">
        <v>100</v>
      </c>
      <c r="G125" s="252" t="s">
        <v>185</v>
      </c>
      <c r="H125" s="252">
        <v>100</v>
      </c>
      <c r="I125" s="252">
        <v>100</v>
      </c>
    </row>
    <row r="126" spans="1:9" ht="22.5">
      <c r="A126" s="795"/>
      <c r="B126" s="1104" t="s">
        <v>8230</v>
      </c>
      <c r="C126" s="795" t="s">
        <v>8231</v>
      </c>
      <c r="D126" s="1105">
        <v>132.38</v>
      </c>
      <c r="E126" s="252" t="s">
        <v>185</v>
      </c>
      <c r="F126" s="252">
        <v>132.38</v>
      </c>
      <c r="G126" s="252">
        <v>175.55</v>
      </c>
      <c r="H126" s="252" t="s">
        <v>185</v>
      </c>
      <c r="I126" s="252">
        <v>175.55</v>
      </c>
    </row>
    <row r="127" spans="1:9" ht="22.5">
      <c r="A127" s="795"/>
      <c r="B127" s="1104" t="s">
        <v>8232</v>
      </c>
      <c r="C127" s="795" t="s">
        <v>8233</v>
      </c>
      <c r="D127" s="1105">
        <v>80</v>
      </c>
      <c r="E127" s="252" t="s">
        <v>185</v>
      </c>
      <c r="F127" s="252">
        <v>80</v>
      </c>
      <c r="G127" s="252">
        <v>80</v>
      </c>
      <c r="H127" s="252" t="s">
        <v>185</v>
      </c>
      <c r="I127" s="252">
        <v>80</v>
      </c>
    </row>
    <row r="128" spans="1:9">
      <c r="A128" s="795"/>
      <c r="B128" s="1104" t="s">
        <v>8234</v>
      </c>
      <c r="C128" s="795" t="s">
        <v>8235</v>
      </c>
      <c r="D128" s="1106">
        <v>164993</v>
      </c>
      <c r="E128" s="252" t="s">
        <v>185</v>
      </c>
      <c r="F128" s="564">
        <v>164993</v>
      </c>
      <c r="G128" s="564">
        <v>144419.71</v>
      </c>
      <c r="H128" s="252" t="s">
        <v>185</v>
      </c>
      <c r="I128" s="564">
        <v>144419.71</v>
      </c>
    </row>
    <row r="129" spans="1:9" ht="33.75">
      <c r="A129" s="811"/>
      <c r="B129" s="1104" t="s">
        <v>8236</v>
      </c>
      <c r="C129" s="795" t="s">
        <v>8237</v>
      </c>
      <c r="D129" s="1105">
        <v>4500</v>
      </c>
      <c r="E129" s="252" t="s">
        <v>185</v>
      </c>
      <c r="F129" s="252">
        <v>4500</v>
      </c>
      <c r="G129" s="252">
        <v>4101.01</v>
      </c>
      <c r="H129" s="252" t="s">
        <v>185</v>
      </c>
      <c r="I129" s="252">
        <v>4101.01</v>
      </c>
    </row>
    <row r="130" spans="1:9" ht="22.5">
      <c r="A130" s="795"/>
      <c r="B130" s="1104" t="s">
        <v>8238</v>
      </c>
      <c r="C130" s="795" t="s">
        <v>8239</v>
      </c>
      <c r="D130" s="1105">
        <v>1400</v>
      </c>
      <c r="E130" s="252" t="s">
        <v>185</v>
      </c>
      <c r="F130" s="252">
        <v>1400</v>
      </c>
      <c r="G130" s="252">
        <v>2934.39</v>
      </c>
      <c r="H130" s="252" t="s">
        <v>185</v>
      </c>
      <c r="I130" s="252">
        <v>2934.39</v>
      </c>
    </row>
    <row r="131" spans="1:9" ht="22.5">
      <c r="A131" s="1107"/>
      <c r="B131" s="802" t="s">
        <v>8240</v>
      </c>
      <c r="C131" s="1107" t="s">
        <v>8241</v>
      </c>
      <c r="D131" s="1108" t="s">
        <v>185</v>
      </c>
      <c r="E131" s="258" t="s">
        <v>185</v>
      </c>
      <c r="F131" s="258" t="s">
        <v>185</v>
      </c>
      <c r="G131" s="258">
        <v>0.99</v>
      </c>
      <c r="H131" s="258" t="s">
        <v>185</v>
      </c>
      <c r="I131" s="258">
        <v>0.99</v>
      </c>
    </row>
    <row r="132" spans="1:9" ht="22.5">
      <c r="A132" s="795" t="s">
        <v>8213</v>
      </c>
      <c r="B132" s="1104" t="s">
        <v>8242</v>
      </c>
      <c r="C132" s="795" t="s">
        <v>8243</v>
      </c>
      <c r="D132" s="1105">
        <v>115.74</v>
      </c>
      <c r="E132" s="252" t="s">
        <v>185</v>
      </c>
      <c r="F132" s="252">
        <v>115.74</v>
      </c>
      <c r="G132" s="252">
        <v>170</v>
      </c>
      <c r="H132" s="252" t="s">
        <v>185</v>
      </c>
      <c r="I132" s="252">
        <v>170</v>
      </c>
    </row>
    <row r="133" spans="1:9" ht="22.5">
      <c r="A133" s="795"/>
      <c r="B133" s="1104" t="s">
        <v>8244</v>
      </c>
      <c r="C133" s="795" t="s">
        <v>8245</v>
      </c>
      <c r="D133" s="1105">
        <v>25746.71</v>
      </c>
      <c r="E133" s="252" t="s">
        <v>185</v>
      </c>
      <c r="F133" s="252">
        <v>25746.71</v>
      </c>
      <c r="G133" s="252">
        <v>20445.25</v>
      </c>
      <c r="H133" s="252" t="s">
        <v>185</v>
      </c>
      <c r="I133" s="252">
        <v>20445.25</v>
      </c>
    </row>
    <row r="134" spans="1:9">
      <c r="A134" s="795"/>
      <c r="B134" s="1104" t="s">
        <v>8246</v>
      </c>
      <c r="C134" s="795" t="s">
        <v>8247</v>
      </c>
      <c r="D134" s="1106">
        <v>155000</v>
      </c>
      <c r="E134" s="252" t="s">
        <v>185</v>
      </c>
      <c r="F134" s="564">
        <v>155000</v>
      </c>
      <c r="G134" s="252">
        <v>51417.68</v>
      </c>
      <c r="H134" s="252" t="s">
        <v>185</v>
      </c>
      <c r="I134" s="252">
        <v>51417.68</v>
      </c>
    </row>
    <row r="135" spans="1:9" ht="22.5">
      <c r="A135" s="795"/>
      <c r="B135" s="1104" t="s">
        <v>8248</v>
      </c>
      <c r="C135" s="795" t="s">
        <v>8249</v>
      </c>
      <c r="D135" s="1105">
        <v>10</v>
      </c>
      <c r="E135" s="252" t="s">
        <v>185</v>
      </c>
      <c r="F135" s="252">
        <v>10</v>
      </c>
      <c r="G135" s="252">
        <v>10</v>
      </c>
      <c r="H135" s="252" t="s">
        <v>185</v>
      </c>
      <c r="I135" s="252">
        <v>10</v>
      </c>
    </row>
    <row r="136" spans="1:9" ht="22.5">
      <c r="A136" s="795"/>
      <c r="B136" s="1104" t="s">
        <v>8250</v>
      </c>
      <c r="C136" s="795" t="s">
        <v>8251</v>
      </c>
      <c r="D136" s="1105">
        <v>21840</v>
      </c>
      <c r="E136" s="252" t="s">
        <v>185</v>
      </c>
      <c r="F136" s="252">
        <v>21840</v>
      </c>
      <c r="G136" s="252">
        <v>6745.74</v>
      </c>
      <c r="H136" s="252" t="s">
        <v>185</v>
      </c>
      <c r="I136" s="252">
        <v>6745.74</v>
      </c>
    </row>
    <row r="137" spans="1:9" ht="27.75" customHeight="1">
      <c r="A137" s="811"/>
      <c r="B137" s="1104" t="s">
        <v>8252</v>
      </c>
      <c r="C137" s="795" t="s">
        <v>8253</v>
      </c>
      <c r="D137" s="1105">
        <v>600</v>
      </c>
      <c r="E137" s="252" t="s">
        <v>185</v>
      </c>
      <c r="F137" s="252">
        <v>600</v>
      </c>
      <c r="G137" s="252">
        <v>500</v>
      </c>
      <c r="H137" s="252" t="s">
        <v>185</v>
      </c>
      <c r="I137" s="252">
        <v>500</v>
      </c>
    </row>
    <row r="138" spans="1:9" ht="33.75">
      <c r="A138" s="795"/>
      <c r="B138" s="1104" t="s">
        <v>8254</v>
      </c>
      <c r="C138" s="795" t="s">
        <v>8255</v>
      </c>
      <c r="D138" s="1105">
        <v>2878</v>
      </c>
      <c r="E138" s="252" t="s">
        <v>185</v>
      </c>
      <c r="F138" s="252">
        <v>2878</v>
      </c>
      <c r="G138" s="252">
        <v>2139.54</v>
      </c>
      <c r="H138" s="252" t="s">
        <v>185</v>
      </c>
      <c r="I138" s="252">
        <v>2139.54</v>
      </c>
    </row>
    <row r="139" spans="1:9">
      <c r="A139" s="795"/>
      <c r="B139" s="1104" t="s">
        <v>8256</v>
      </c>
      <c r="C139" s="795" t="s">
        <v>8257</v>
      </c>
      <c r="D139" s="1105">
        <v>2857.32</v>
      </c>
      <c r="E139" s="252" t="s">
        <v>185</v>
      </c>
      <c r="F139" s="252">
        <v>2857.32</v>
      </c>
      <c r="G139" s="252">
        <v>999.75</v>
      </c>
      <c r="H139" s="252" t="s">
        <v>185</v>
      </c>
      <c r="I139" s="252">
        <v>999.75</v>
      </c>
    </row>
    <row r="140" spans="1:9" ht="22.5">
      <c r="A140" s="795"/>
      <c r="B140" s="1104" t="s">
        <v>8258</v>
      </c>
      <c r="C140" s="795" t="s">
        <v>8259</v>
      </c>
      <c r="D140" s="1105">
        <v>2381.5</v>
      </c>
      <c r="E140" s="252" t="s">
        <v>185</v>
      </c>
      <c r="F140" s="252">
        <v>2381.5</v>
      </c>
      <c r="G140" s="252">
        <v>4500</v>
      </c>
      <c r="H140" s="252" t="s">
        <v>185</v>
      </c>
      <c r="I140" s="252">
        <v>4500</v>
      </c>
    </row>
    <row r="141" spans="1:9">
      <c r="A141" s="795"/>
      <c r="B141" s="1104" t="s">
        <v>8260</v>
      </c>
      <c r="C141" s="795" t="s">
        <v>8261</v>
      </c>
      <c r="D141" s="1105">
        <v>1737.79</v>
      </c>
      <c r="E141" s="252" t="s">
        <v>185</v>
      </c>
      <c r="F141" s="252">
        <v>1737.79</v>
      </c>
      <c r="G141" s="252">
        <v>411.45</v>
      </c>
      <c r="H141" s="252" t="s">
        <v>185</v>
      </c>
      <c r="I141" s="252">
        <v>411.45</v>
      </c>
    </row>
    <row r="142" spans="1:9" ht="15" customHeight="1">
      <c r="A142" s="1703" t="s">
        <v>7950</v>
      </c>
      <c r="B142" s="1703"/>
      <c r="C142" s="1703"/>
      <c r="D142" s="565">
        <v>583395.83999999997</v>
      </c>
      <c r="E142" s="253">
        <v>100</v>
      </c>
      <c r="F142" s="565">
        <v>583495.84</v>
      </c>
      <c r="G142" s="565">
        <v>409334.96</v>
      </c>
      <c r="H142" s="253">
        <v>100</v>
      </c>
      <c r="I142" s="565">
        <v>409434.96</v>
      </c>
    </row>
    <row r="143" spans="1:9" ht="33.75">
      <c r="A143" s="795" t="s">
        <v>7951</v>
      </c>
      <c r="B143" s="1104" t="s">
        <v>8262</v>
      </c>
      <c r="C143" s="795" t="s">
        <v>8263</v>
      </c>
      <c r="D143" s="1105">
        <v>1741.09</v>
      </c>
      <c r="E143" s="252" t="s">
        <v>185</v>
      </c>
      <c r="F143" s="252">
        <v>1741.09</v>
      </c>
      <c r="G143" s="252">
        <v>1526.39</v>
      </c>
      <c r="H143" s="252" t="s">
        <v>185</v>
      </c>
      <c r="I143" s="252">
        <v>1526.39</v>
      </c>
    </row>
    <row r="144" spans="1:9" ht="15" customHeight="1">
      <c r="A144" s="1703" t="s">
        <v>7953</v>
      </c>
      <c r="B144" s="1703"/>
      <c r="C144" s="1703"/>
      <c r="D144" s="253">
        <v>1741.09</v>
      </c>
      <c r="E144" s="253" t="s">
        <v>185</v>
      </c>
      <c r="F144" s="253">
        <v>1741.09</v>
      </c>
      <c r="G144" s="253">
        <v>1526.39</v>
      </c>
      <c r="H144" s="253" t="s">
        <v>185</v>
      </c>
      <c r="I144" s="253">
        <v>1526.39</v>
      </c>
    </row>
    <row r="145" spans="1:9" ht="56.25">
      <c r="A145" s="1107" t="s">
        <v>7966</v>
      </c>
      <c r="B145" s="802" t="s">
        <v>8264</v>
      </c>
      <c r="C145" s="1107" t="s">
        <v>8265</v>
      </c>
      <c r="D145" s="1108" t="s">
        <v>185</v>
      </c>
      <c r="E145" s="258">
        <v>29288</v>
      </c>
      <c r="F145" s="258">
        <v>29288</v>
      </c>
      <c r="G145" s="258" t="s">
        <v>185</v>
      </c>
      <c r="H145" s="258" t="s">
        <v>185</v>
      </c>
      <c r="I145" s="258" t="s">
        <v>185</v>
      </c>
    </row>
    <row r="146" spans="1:9" ht="45">
      <c r="A146" s="811" t="s">
        <v>7966</v>
      </c>
      <c r="B146" s="1104" t="s">
        <v>8266</v>
      </c>
      <c r="C146" s="795" t="s">
        <v>8267</v>
      </c>
      <c r="D146" s="1105">
        <v>19525.330000000002</v>
      </c>
      <c r="E146" s="252" t="s">
        <v>185</v>
      </c>
      <c r="F146" s="252">
        <v>19525.330000000002</v>
      </c>
      <c r="G146" s="252" t="s">
        <v>185</v>
      </c>
      <c r="H146" s="252" t="s">
        <v>185</v>
      </c>
      <c r="I146" s="252" t="s">
        <v>185</v>
      </c>
    </row>
    <row r="147" spans="1:9" ht="45">
      <c r="A147" s="795"/>
      <c r="B147" s="1104" t="s">
        <v>8268</v>
      </c>
      <c r="C147" s="795" t="s">
        <v>8269</v>
      </c>
      <c r="D147" s="1105">
        <v>30885.31</v>
      </c>
      <c r="E147" s="252" t="s">
        <v>185</v>
      </c>
      <c r="F147" s="252">
        <v>30885.31</v>
      </c>
      <c r="G147" s="252" t="s">
        <v>185</v>
      </c>
      <c r="H147" s="252" t="s">
        <v>185</v>
      </c>
      <c r="I147" s="252" t="s">
        <v>185</v>
      </c>
    </row>
    <row r="148" spans="1:9">
      <c r="A148" s="795"/>
      <c r="B148" s="1104" t="s">
        <v>8270</v>
      </c>
      <c r="C148" s="795" t="s">
        <v>8271</v>
      </c>
      <c r="D148" s="1105" t="s">
        <v>185</v>
      </c>
      <c r="E148" s="252" t="s">
        <v>185</v>
      </c>
      <c r="F148" s="252" t="s">
        <v>185</v>
      </c>
      <c r="G148" s="252">
        <v>40</v>
      </c>
      <c r="H148" s="252" t="s">
        <v>185</v>
      </c>
      <c r="I148" s="252">
        <v>40</v>
      </c>
    </row>
    <row r="149" spans="1:9">
      <c r="B149" s="1104" t="s">
        <v>8272</v>
      </c>
      <c r="C149" s="795" t="s">
        <v>4380</v>
      </c>
      <c r="D149" s="1105">
        <v>8.6199999999999992</v>
      </c>
      <c r="E149" s="252" t="s">
        <v>185</v>
      </c>
      <c r="F149" s="252">
        <v>8.6199999999999992</v>
      </c>
      <c r="G149" s="252">
        <v>2</v>
      </c>
      <c r="H149" s="252" t="s">
        <v>185</v>
      </c>
      <c r="I149" s="252">
        <v>2</v>
      </c>
    </row>
    <row r="150" spans="1:9">
      <c r="A150" s="795"/>
      <c r="B150" s="1104" t="s">
        <v>8273</v>
      </c>
      <c r="C150" s="795" t="s">
        <v>8274</v>
      </c>
      <c r="D150" s="1105">
        <v>3800</v>
      </c>
      <c r="E150" s="252" t="s">
        <v>185</v>
      </c>
      <c r="F150" s="252">
        <v>3800</v>
      </c>
      <c r="G150" s="252">
        <v>5400</v>
      </c>
      <c r="H150" s="252" t="s">
        <v>185</v>
      </c>
      <c r="I150" s="252">
        <v>5400</v>
      </c>
    </row>
    <row r="151" spans="1:9" ht="15" customHeight="1">
      <c r="A151" s="1703" t="s">
        <v>7968</v>
      </c>
      <c r="B151" s="1703"/>
      <c r="C151" s="1703"/>
      <c r="D151" s="253">
        <v>54219.26</v>
      </c>
      <c r="E151" s="253">
        <v>29288</v>
      </c>
      <c r="F151" s="253">
        <v>83507.259999999995</v>
      </c>
      <c r="G151" s="253">
        <v>5442</v>
      </c>
      <c r="H151" s="253" t="s">
        <v>185</v>
      </c>
      <c r="I151" s="253">
        <v>5442</v>
      </c>
    </row>
    <row r="152" spans="1:9" ht="51" customHeight="1">
      <c r="A152" s="1914" t="s">
        <v>7969</v>
      </c>
      <c r="B152" s="1104" t="s">
        <v>8175</v>
      </c>
      <c r="C152" s="795" t="s">
        <v>8176</v>
      </c>
      <c r="D152" s="1105">
        <v>94472</v>
      </c>
      <c r="E152" s="252" t="s">
        <v>185</v>
      </c>
      <c r="F152" s="252">
        <v>94472</v>
      </c>
      <c r="G152" s="252" t="s">
        <v>185</v>
      </c>
      <c r="H152" s="252" t="s">
        <v>185</v>
      </c>
      <c r="I152" s="252" t="s">
        <v>185</v>
      </c>
    </row>
    <row r="153" spans="1:9" ht="45">
      <c r="A153" s="1914"/>
      <c r="B153" s="1104" t="s">
        <v>8275</v>
      </c>
      <c r="C153" s="795" t="s">
        <v>8276</v>
      </c>
      <c r="D153" s="1105" t="s">
        <v>185</v>
      </c>
      <c r="E153" s="252" t="s">
        <v>185</v>
      </c>
      <c r="F153" s="252" t="s">
        <v>185</v>
      </c>
      <c r="G153" s="252">
        <v>2.5</v>
      </c>
      <c r="H153" s="252" t="s">
        <v>185</v>
      </c>
      <c r="I153" s="252">
        <v>2.5</v>
      </c>
    </row>
    <row r="154" spans="1:9" ht="33.75">
      <c r="A154" s="811"/>
      <c r="B154" s="1104" t="s">
        <v>8277</v>
      </c>
      <c r="C154" s="795" t="s">
        <v>8278</v>
      </c>
      <c r="D154" s="1105" t="s">
        <v>185</v>
      </c>
      <c r="E154" s="252" t="s">
        <v>185</v>
      </c>
      <c r="F154" s="252" t="s">
        <v>185</v>
      </c>
      <c r="G154" s="252">
        <v>1.1000000000000001</v>
      </c>
      <c r="H154" s="252" t="s">
        <v>185</v>
      </c>
      <c r="I154" s="252">
        <v>1.1000000000000001</v>
      </c>
    </row>
    <row r="155" spans="1:9" ht="15" customHeight="1">
      <c r="A155" s="1703" t="s">
        <v>7970</v>
      </c>
      <c r="B155" s="1703"/>
      <c r="C155" s="1703"/>
      <c r="D155" s="253">
        <v>94472</v>
      </c>
      <c r="E155" s="253" t="s">
        <v>185</v>
      </c>
      <c r="F155" s="253">
        <v>94472</v>
      </c>
      <c r="G155" s="253">
        <v>3.6</v>
      </c>
      <c r="H155" s="253" t="s">
        <v>185</v>
      </c>
      <c r="I155" s="253">
        <v>3.6</v>
      </c>
    </row>
    <row r="156" spans="1:9" ht="20.25" customHeight="1">
      <c r="A156" s="1914" t="s">
        <v>7971</v>
      </c>
      <c r="B156" s="1104" t="s">
        <v>8279</v>
      </c>
      <c r="C156" s="795" t="s">
        <v>8280</v>
      </c>
      <c r="D156" s="1105">
        <v>15778.05</v>
      </c>
      <c r="E156" s="252" t="s">
        <v>185</v>
      </c>
      <c r="F156" s="252">
        <v>15778.05</v>
      </c>
      <c r="G156" s="252">
        <v>10813.33</v>
      </c>
      <c r="H156" s="252" t="s">
        <v>185</v>
      </c>
      <c r="I156" s="252">
        <v>10813.33</v>
      </c>
    </row>
    <row r="157" spans="1:9" ht="30.75" customHeight="1">
      <c r="A157" s="1914"/>
      <c r="B157" s="1104" t="s">
        <v>8281</v>
      </c>
      <c r="C157" s="795" t="s">
        <v>8282</v>
      </c>
      <c r="D157" s="1106">
        <v>114907.06</v>
      </c>
      <c r="E157" s="252" t="s">
        <v>185</v>
      </c>
      <c r="F157" s="564">
        <v>114907.06</v>
      </c>
      <c r="G157" s="564">
        <v>167110</v>
      </c>
      <c r="H157" s="252" t="s">
        <v>185</v>
      </c>
      <c r="I157" s="564">
        <v>167110</v>
      </c>
    </row>
    <row r="158" spans="1:9" ht="15" customHeight="1">
      <c r="A158" s="1704" t="s">
        <v>7972</v>
      </c>
      <c r="B158" s="1704"/>
      <c r="C158" s="1704"/>
      <c r="D158" s="565">
        <v>130685.11</v>
      </c>
      <c r="E158" s="253" t="s">
        <v>185</v>
      </c>
      <c r="F158" s="565">
        <v>130685.11</v>
      </c>
      <c r="G158" s="565">
        <v>177923.33</v>
      </c>
      <c r="H158" s="253" t="s">
        <v>185</v>
      </c>
      <c r="I158" s="565">
        <v>177923.33</v>
      </c>
    </row>
    <row r="159" spans="1:9" ht="22.5">
      <c r="A159" s="811" t="s">
        <v>7973</v>
      </c>
      <c r="B159" s="1104" t="s">
        <v>8283</v>
      </c>
      <c r="C159" s="795" t="s">
        <v>8284</v>
      </c>
      <c r="D159" s="1105" t="s">
        <v>185</v>
      </c>
      <c r="E159" s="252" t="s">
        <v>185</v>
      </c>
      <c r="F159" s="252" t="s">
        <v>185</v>
      </c>
      <c r="G159" s="252">
        <v>5.48</v>
      </c>
      <c r="H159" s="252" t="s">
        <v>185</v>
      </c>
      <c r="I159" s="252">
        <v>5.48</v>
      </c>
    </row>
    <row r="160" spans="1:9" ht="22.5">
      <c r="A160" s="795"/>
      <c r="B160" s="1104" t="s">
        <v>8285</v>
      </c>
      <c r="C160" s="795" t="s">
        <v>8286</v>
      </c>
      <c r="D160" s="1105" t="s">
        <v>185</v>
      </c>
      <c r="E160" s="252" t="s">
        <v>185</v>
      </c>
      <c r="F160" s="252" t="s">
        <v>185</v>
      </c>
      <c r="G160" s="252">
        <v>30.5</v>
      </c>
      <c r="H160" s="252" t="s">
        <v>185</v>
      </c>
      <c r="I160" s="252">
        <v>30.5</v>
      </c>
    </row>
    <row r="161" spans="1:9" ht="15" customHeight="1">
      <c r="A161" s="795"/>
      <c r="B161" s="1104" t="s">
        <v>8287</v>
      </c>
      <c r="C161" s="795" t="s">
        <v>8288</v>
      </c>
      <c r="D161" s="1105">
        <v>1772.67</v>
      </c>
      <c r="E161" s="252" t="s">
        <v>185</v>
      </c>
      <c r="F161" s="252">
        <v>1772.67</v>
      </c>
      <c r="G161" s="252" t="s">
        <v>185</v>
      </c>
      <c r="H161" s="252" t="s">
        <v>185</v>
      </c>
      <c r="I161" s="252" t="s">
        <v>185</v>
      </c>
    </row>
    <row r="162" spans="1:9" ht="15" customHeight="1">
      <c r="A162" s="795"/>
      <c r="B162" s="1104" t="s">
        <v>8289</v>
      </c>
      <c r="C162" s="795" t="s">
        <v>8290</v>
      </c>
      <c r="D162" s="1105" t="s">
        <v>185</v>
      </c>
      <c r="E162" s="252" t="s">
        <v>185</v>
      </c>
      <c r="F162" s="252" t="s">
        <v>185</v>
      </c>
      <c r="G162" s="252">
        <v>0.59</v>
      </c>
      <c r="H162" s="252" t="s">
        <v>185</v>
      </c>
      <c r="I162" s="252">
        <v>0.59</v>
      </c>
    </row>
    <row r="163" spans="1:9">
      <c r="A163" s="795"/>
      <c r="B163" s="1104" t="s">
        <v>8291</v>
      </c>
      <c r="C163" s="795" t="s">
        <v>8292</v>
      </c>
      <c r="D163" s="1105" t="s">
        <v>185</v>
      </c>
      <c r="E163" s="252" t="s">
        <v>185</v>
      </c>
      <c r="F163" s="252" t="s">
        <v>185</v>
      </c>
      <c r="G163" s="252">
        <v>10.49</v>
      </c>
      <c r="H163" s="252" t="s">
        <v>185</v>
      </c>
      <c r="I163" s="252">
        <v>10.49</v>
      </c>
    </row>
    <row r="164" spans="1:9" ht="15" customHeight="1">
      <c r="A164" s="1703" t="s">
        <v>7975</v>
      </c>
      <c r="B164" s="1703"/>
      <c r="C164" s="1703"/>
      <c r="D164" s="253">
        <v>1772.67</v>
      </c>
      <c r="E164" s="253" t="s">
        <v>185</v>
      </c>
      <c r="F164" s="253">
        <v>1772.67</v>
      </c>
      <c r="G164" s="253">
        <v>47.06</v>
      </c>
      <c r="H164" s="253" t="s">
        <v>185</v>
      </c>
      <c r="I164" s="253">
        <v>47.06</v>
      </c>
    </row>
    <row r="165" spans="1:9" ht="22.5">
      <c r="A165" s="795" t="s">
        <v>7976</v>
      </c>
      <c r="B165" s="1104" t="s">
        <v>8293</v>
      </c>
      <c r="C165" s="795" t="s">
        <v>8294</v>
      </c>
      <c r="D165" s="1105" t="s">
        <v>185</v>
      </c>
      <c r="E165" s="252" t="s">
        <v>185</v>
      </c>
      <c r="F165" s="252" t="s">
        <v>185</v>
      </c>
      <c r="G165" s="252">
        <v>8</v>
      </c>
      <c r="H165" s="252" t="s">
        <v>185</v>
      </c>
      <c r="I165" s="252">
        <v>8</v>
      </c>
    </row>
    <row r="166" spans="1:9">
      <c r="A166" s="795"/>
      <c r="B166" s="1104" t="s">
        <v>8295</v>
      </c>
      <c r="C166" s="795" t="s">
        <v>8296</v>
      </c>
      <c r="D166" s="1105">
        <v>300</v>
      </c>
      <c r="E166" s="252" t="s">
        <v>185</v>
      </c>
      <c r="F166" s="252">
        <v>300</v>
      </c>
      <c r="G166" s="252" t="s">
        <v>185</v>
      </c>
      <c r="H166" s="252" t="s">
        <v>185</v>
      </c>
      <c r="I166" s="252" t="s">
        <v>185</v>
      </c>
    </row>
    <row r="167" spans="1:9">
      <c r="A167" s="795"/>
      <c r="B167" s="1104" t="s">
        <v>8297</v>
      </c>
      <c r="C167" s="795" t="s">
        <v>8298</v>
      </c>
      <c r="D167" s="1105" t="s">
        <v>185</v>
      </c>
      <c r="E167" s="252" t="s">
        <v>185</v>
      </c>
      <c r="F167" s="252" t="s">
        <v>185</v>
      </c>
      <c r="G167" s="252">
        <v>5</v>
      </c>
      <c r="H167" s="252" t="s">
        <v>185</v>
      </c>
      <c r="I167" s="252">
        <v>5</v>
      </c>
    </row>
    <row r="168" spans="1:9">
      <c r="A168" s="795"/>
      <c r="B168" s="1104" t="s">
        <v>8299</v>
      </c>
      <c r="C168" s="795" t="s">
        <v>8300</v>
      </c>
      <c r="D168" s="1105" t="s">
        <v>185</v>
      </c>
      <c r="E168" s="252" t="s">
        <v>185</v>
      </c>
      <c r="F168" s="252" t="s">
        <v>185</v>
      </c>
      <c r="G168" s="252">
        <v>4</v>
      </c>
      <c r="H168" s="252" t="s">
        <v>185</v>
      </c>
      <c r="I168" s="252">
        <v>4</v>
      </c>
    </row>
    <row r="169" spans="1:9">
      <c r="A169" s="795"/>
      <c r="B169" s="1104" t="s">
        <v>8301</v>
      </c>
      <c r="C169" s="795" t="s">
        <v>8271</v>
      </c>
      <c r="D169" s="1105" t="s">
        <v>185</v>
      </c>
      <c r="E169" s="252" t="s">
        <v>185</v>
      </c>
      <c r="F169" s="252" t="s">
        <v>185</v>
      </c>
      <c r="G169" s="252">
        <v>10</v>
      </c>
      <c r="H169" s="252" t="s">
        <v>185</v>
      </c>
      <c r="I169" s="252">
        <v>10</v>
      </c>
    </row>
    <row r="170" spans="1:9">
      <c r="A170" s="795"/>
      <c r="B170" s="1104" t="s">
        <v>8302</v>
      </c>
      <c r="C170" s="795" t="s">
        <v>5525</v>
      </c>
      <c r="D170" s="1105" t="s">
        <v>185</v>
      </c>
      <c r="E170" s="252" t="s">
        <v>185</v>
      </c>
      <c r="F170" s="252" t="s">
        <v>185</v>
      </c>
      <c r="G170" s="252">
        <v>4500</v>
      </c>
      <c r="H170" s="252" t="s">
        <v>185</v>
      </c>
      <c r="I170" s="252">
        <v>4500</v>
      </c>
    </row>
    <row r="171" spans="1:9">
      <c r="A171" s="795"/>
      <c r="B171" s="1104" t="s">
        <v>8303</v>
      </c>
      <c r="C171" s="795" t="s">
        <v>8304</v>
      </c>
      <c r="D171" s="1105" t="s">
        <v>185</v>
      </c>
      <c r="E171" s="252" t="s">
        <v>185</v>
      </c>
      <c r="F171" s="252" t="s">
        <v>185</v>
      </c>
      <c r="G171" s="252">
        <v>185.84</v>
      </c>
      <c r="H171" s="252" t="s">
        <v>185</v>
      </c>
      <c r="I171" s="252">
        <v>185.84</v>
      </c>
    </row>
    <row r="172" spans="1:9" ht="22.5">
      <c r="A172" s="795"/>
      <c r="B172" s="1104" t="s">
        <v>8305</v>
      </c>
      <c r="C172" s="795" t="s">
        <v>8306</v>
      </c>
      <c r="D172" s="1105">
        <v>470</v>
      </c>
      <c r="E172" s="252" t="s">
        <v>185</v>
      </c>
      <c r="F172" s="252">
        <v>470</v>
      </c>
      <c r="G172" s="252">
        <v>1350</v>
      </c>
      <c r="H172" s="252" t="s">
        <v>185</v>
      </c>
      <c r="I172" s="252">
        <v>1350</v>
      </c>
    </row>
    <row r="173" spans="1:9">
      <c r="A173" s="795"/>
      <c r="B173" s="1104" t="s">
        <v>8307</v>
      </c>
      <c r="C173" s="795" t="s">
        <v>8271</v>
      </c>
      <c r="D173" s="1105" t="s">
        <v>185</v>
      </c>
      <c r="E173" s="252" t="s">
        <v>185</v>
      </c>
      <c r="F173" s="252" t="s">
        <v>185</v>
      </c>
      <c r="G173" s="252">
        <v>40</v>
      </c>
      <c r="H173" s="252" t="s">
        <v>185</v>
      </c>
      <c r="I173" s="252">
        <v>40</v>
      </c>
    </row>
    <row r="174" spans="1:9">
      <c r="A174" s="795"/>
      <c r="B174" s="1104" t="s">
        <v>8308</v>
      </c>
      <c r="C174" s="795" t="s">
        <v>8309</v>
      </c>
      <c r="D174" s="1105" t="s">
        <v>185</v>
      </c>
      <c r="E174" s="252" t="s">
        <v>185</v>
      </c>
      <c r="F174" s="252" t="s">
        <v>185</v>
      </c>
      <c r="G174" s="252">
        <v>163.76</v>
      </c>
      <c r="H174" s="252" t="s">
        <v>185</v>
      </c>
      <c r="I174" s="252">
        <v>163.76</v>
      </c>
    </row>
    <row r="175" spans="1:9" ht="15" customHeight="1">
      <c r="A175" s="1703" t="s">
        <v>7977</v>
      </c>
      <c r="B175" s="1703"/>
      <c r="C175" s="1703"/>
      <c r="D175" s="253">
        <v>770</v>
      </c>
      <c r="E175" s="253" t="s">
        <v>185</v>
      </c>
      <c r="F175" s="253">
        <v>770</v>
      </c>
      <c r="G175" s="253">
        <v>6266.6</v>
      </c>
      <c r="H175" s="253" t="s">
        <v>185</v>
      </c>
      <c r="I175" s="253">
        <v>6266.6</v>
      </c>
    </row>
    <row r="176" spans="1:9" ht="42.6" customHeight="1">
      <c r="A176" s="811" t="s">
        <v>7978</v>
      </c>
      <c r="B176" s="1104" t="s">
        <v>8310</v>
      </c>
      <c r="C176" s="795" t="s">
        <v>8311</v>
      </c>
      <c r="D176" s="1105" t="s">
        <v>185</v>
      </c>
      <c r="E176" s="252" t="s">
        <v>185</v>
      </c>
      <c r="F176" s="252" t="s">
        <v>185</v>
      </c>
      <c r="G176" s="252">
        <v>5928.06</v>
      </c>
      <c r="H176" s="252" t="s">
        <v>185</v>
      </c>
      <c r="I176" s="252">
        <v>5928.06</v>
      </c>
    </row>
    <row r="177" spans="1:9">
      <c r="A177" s="811"/>
      <c r="B177" s="1104" t="s">
        <v>8312</v>
      </c>
      <c r="C177" s="795" t="s">
        <v>8313</v>
      </c>
      <c r="D177" s="1105">
        <v>35000</v>
      </c>
      <c r="E177" s="252" t="s">
        <v>185</v>
      </c>
      <c r="F177" s="252">
        <v>35000</v>
      </c>
      <c r="G177" s="252" t="s">
        <v>185</v>
      </c>
      <c r="H177" s="252" t="s">
        <v>185</v>
      </c>
      <c r="I177" s="252" t="s">
        <v>185</v>
      </c>
    </row>
    <row r="178" spans="1:9">
      <c r="A178" s="1107"/>
      <c r="B178" s="802" t="s">
        <v>8314</v>
      </c>
      <c r="C178" s="1107" t="s">
        <v>8315</v>
      </c>
      <c r="D178" s="1108">
        <v>28755.41</v>
      </c>
      <c r="E178" s="258" t="s">
        <v>185</v>
      </c>
      <c r="F178" s="258">
        <v>28755.41</v>
      </c>
      <c r="G178" s="258" t="s">
        <v>185</v>
      </c>
      <c r="H178" s="258" t="s">
        <v>185</v>
      </c>
      <c r="I178" s="258" t="s">
        <v>185</v>
      </c>
    </row>
    <row r="179" spans="1:9" ht="33.75">
      <c r="A179" s="811" t="s">
        <v>7978</v>
      </c>
      <c r="B179" s="1104" t="s">
        <v>8316</v>
      </c>
      <c r="C179" s="795" t="s">
        <v>8317</v>
      </c>
      <c r="D179" s="1105">
        <v>6000</v>
      </c>
      <c r="E179" s="252" t="s">
        <v>185</v>
      </c>
      <c r="F179" s="252">
        <v>6000</v>
      </c>
      <c r="G179" s="252" t="s">
        <v>185</v>
      </c>
      <c r="H179" s="252" t="s">
        <v>185</v>
      </c>
      <c r="I179" s="252" t="s">
        <v>185</v>
      </c>
    </row>
    <row r="180" spans="1:9">
      <c r="A180" s="795"/>
      <c r="B180" s="1104" t="s">
        <v>8318</v>
      </c>
      <c r="C180" s="795" t="s">
        <v>8319</v>
      </c>
      <c r="D180" s="1105">
        <v>1708.44</v>
      </c>
      <c r="E180" s="252" t="s">
        <v>185</v>
      </c>
      <c r="F180" s="252">
        <v>1708.44</v>
      </c>
      <c r="G180" s="252" t="s">
        <v>185</v>
      </c>
      <c r="H180" s="252" t="s">
        <v>185</v>
      </c>
      <c r="I180" s="252" t="s">
        <v>185</v>
      </c>
    </row>
    <row r="181" spans="1:9" ht="15" customHeight="1">
      <c r="A181" s="1703" t="s">
        <v>7979</v>
      </c>
      <c r="B181" s="1703"/>
      <c r="C181" s="1703"/>
      <c r="D181" s="253">
        <v>71463.850000000006</v>
      </c>
      <c r="E181" s="253" t="s">
        <v>185</v>
      </c>
      <c r="F181" s="253">
        <v>71463.850000000006</v>
      </c>
      <c r="G181" s="253">
        <v>5928.06</v>
      </c>
      <c r="H181" s="253" t="s">
        <v>185</v>
      </c>
      <c r="I181" s="253">
        <v>5928.06</v>
      </c>
    </row>
    <row r="182" spans="1:9" ht="33.75">
      <c r="A182" s="811" t="s">
        <v>7980</v>
      </c>
      <c r="B182" s="1104" t="s">
        <v>8320</v>
      </c>
      <c r="C182" s="795" t="s">
        <v>8321</v>
      </c>
      <c r="D182" s="1105">
        <v>25</v>
      </c>
      <c r="E182" s="252" t="s">
        <v>185</v>
      </c>
      <c r="F182" s="252">
        <v>25</v>
      </c>
      <c r="G182" s="252">
        <v>25</v>
      </c>
      <c r="H182" s="252" t="s">
        <v>185</v>
      </c>
      <c r="I182" s="252">
        <v>25</v>
      </c>
    </row>
    <row r="183" spans="1:9">
      <c r="A183" s="795"/>
      <c r="B183" s="1104" t="s">
        <v>8322</v>
      </c>
      <c r="C183" s="795" t="s">
        <v>8181</v>
      </c>
      <c r="D183" s="1105">
        <v>759.9</v>
      </c>
      <c r="E183" s="252" t="s">
        <v>185</v>
      </c>
      <c r="F183" s="252">
        <v>759.9</v>
      </c>
      <c r="G183" s="252" t="s">
        <v>185</v>
      </c>
      <c r="H183" s="252" t="s">
        <v>185</v>
      </c>
      <c r="I183" s="252" t="s">
        <v>185</v>
      </c>
    </row>
    <row r="184" spans="1:9" ht="22.5">
      <c r="A184" s="795"/>
      <c r="B184" s="1104" t="s">
        <v>8323</v>
      </c>
      <c r="C184" s="795" t="s">
        <v>8324</v>
      </c>
      <c r="D184" s="1105" t="s">
        <v>185</v>
      </c>
      <c r="E184" s="252" t="s">
        <v>185</v>
      </c>
      <c r="F184" s="252" t="s">
        <v>185</v>
      </c>
      <c r="G184" s="252">
        <v>0.9</v>
      </c>
      <c r="H184" s="252" t="s">
        <v>185</v>
      </c>
      <c r="I184" s="252">
        <v>0.9</v>
      </c>
    </row>
    <row r="185" spans="1:9" ht="22.5">
      <c r="A185" s="795"/>
      <c r="B185" s="1104" t="s">
        <v>8325</v>
      </c>
      <c r="C185" s="795" t="s">
        <v>8326</v>
      </c>
      <c r="D185" s="1105" t="s">
        <v>185</v>
      </c>
      <c r="E185" s="252" t="s">
        <v>185</v>
      </c>
      <c r="F185" s="252" t="s">
        <v>185</v>
      </c>
      <c r="G185" s="252">
        <v>2831.63</v>
      </c>
      <c r="H185" s="252" t="s">
        <v>185</v>
      </c>
      <c r="I185" s="252">
        <v>2831.63</v>
      </c>
    </row>
    <row r="186" spans="1:9" ht="22.5">
      <c r="A186" s="811"/>
      <c r="B186" s="1104" t="s">
        <v>8327</v>
      </c>
      <c r="C186" s="795" t="s">
        <v>8328</v>
      </c>
      <c r="D186" s="1105">
        <v>17.399999999999999</v>
      </c>
      <c r="E186" s="252" t="s">
        <v>185</v>
      </c>
      <c r="F186" s="252">
        <v>17.399999999999999</v>
      </c>
      <c r="G186" s="252">
        <v>17.010000000000002</v>
      </c>
      <c r="H186" s="252" t="s">
        <v>185</v>
      </c>
      <c r="I186" s="252">
        <v>17.010000000000002</v>
      </c>
    </row>
    <row r="187" spans="1:9" ht="22.5">
      <c r="A187" s="795"/>
      <c r="B187" s="1104" t="s">
        <v>8329</v>
      </c>
      <c r="C187" s="795" t="s">
        <v>8330</v>
      </c>
      <c r="D187" s="1105">
        <v>13618.83</v>
      </c>
      <c r="E187" s="252" t="s">
        <v>185</v>
      </c>
      <c r="F187" s="252">
        <v>13618.83</v>
      </c>
      <c r="G187" s="252">
        <v>12176.14</v>
      </c>
      <c r="H187" s="252" t="s">
        <v>185</v>
      </c>
      <c r="I187" s="252">
        <v>12176.14</v>
      </c>
    </row>
    <row r="188" spans="1:9" ht="22.5">
      <c r="A188" s="795"/>
      <c r="B188" s="1104" t="s">
        <v>8331</v>
      </c>
      <c r="C188" s="795" t="s">
        <v>8332</v>
      </c>
      <c r="D188" s="1105">
        <v>100</v>
      </c>
      <c r="E188" s="252" t="s">
        <v>185</v>
      </c>
      <c r="F188" s="252">
        <v>100</v>
      </c>
      <c r="G188" s="252">
        <v>50</v>
      </c>
      <c r="H188" s="252" t="s">
        <v>185</v>
      </c>
      <c r="I188" s="252">
        <v>50</v>
      </c>
    </row>
    <row r="189" spans="1:9" ht="22.5">
      <c r="A189" s="795"/>
      <c r="B189" s="1104" t="s">
        <v>8333</v>
      </c>
      <c r="C189" s="795" t="s">
        <v>8334</v>
      </c>
      <c r="D189" s="1105" t="s">
        <v>185</v>
      </c>
      <c r="E189" s="252">
        <v>2652.68</v>
      </c>
      <c r="F189" s="252">
        <v>2652.68</v>
      </c>
      <c r="G189" s="252" t="s">
        <v>185</v>
      </c>
      <c r="H189" s="252">
        <v>3752.44</v>
      </c>
      <c r="I189" s="252">
        <v>3752.44</v>
      </c>
    </row>
    <row r="190" spans="1:9" ht="22.5">
      <c r="A190" s="795"/>
      <c r="B190" s="1104" t="s">
        <v>8335</v>
      </c>
      <c r="C190" s="795" t="s">
        <v>8336</v>
      </c>
      <c r="D190" s="1105" t="s">
        <v>185</v>
      </c>
      <c r="E190" s="252">
        <v>72.400000000000006</v>
      </c>
      <c r="F190" s="252">
        <v>72.400000000000006</v>
      </c>
      <c r="G190" s="252" t="s">
        <v>185</v>
      </c>
      <c r="H190" s="252">
        <v>100.72</v>
      </c>
      <c r="I190" s="252">
        <v>100.72</v>
      </c>
    </row>
    <row r="191" spans="1:9" ht="33.75">
      <c r="A191" s="795"/>
      <c r="B191" s="1104" t="s">
        <v>8337</v>
      </c>
      <c r="C191" s="795" t="s">
        <v>8338</v>
      </c>
      <c r="D191" s="1105">
        <v>14.18</v>
      </c>
      <c r="E191" s="252" t="s">
        <v>185</v>
      </c>
      <c r="F191" s="252">
        <v>14.18</v>
      </c>
      <c r="G191" s="252">
        <v>40</v>
      </c>
      <c r="H191" s="252" t="s">
        <v>185</v>
      </c>
      <c r="I191" s="252">
        <v>40</v>
      </c>
    </row>
    <row r="192" spans="1:9">
      <c r="A192" s="795"/>
      <c r="B192" s="1104" t="s">
        <v>8339</v>
      </c>
      <c r="C192" s="795" t="s">
        <v>8034</v>
      </c>
      <c r="D192" s="1105">
        <v>17</v>
      </c>
      <c r="E192" s="252" t="s">
        <v>185</v>
      </c>
      <c r="F192" s="252">
        <v>17</v>
      </c>
      <c r="G192" s="252" t="s">
        <v>185</v>
      </c>
      <c r="H192" s="252" t="s">
        <v>185</v>
      </c>
      <c r="I192" s="252" t="s">
        <v>185</v>
      </c>
    </row>
    <row r="193" spans="1:9" ht="22.5">
      <c r="A193" s="1111"/>
      <c r="B193" s="802" t="s">
        <v>8340</v>
      </c>
      <c r="C193" s="1107" t="s">
        <v>8038</v>
      </c>
      <c r="D193" s="1108">
        <v>83.8</v>
      </c>
      <c r="E193" s="258" t="s">
        <v>185</v>
      </c>
      <c r="F193" s="258">
        <v>83.8</v>
      </c>
      <c r="G193" s="258">
        <v>57.64</v>
      </c>
      <c r="H193" s="258" t="s">
        <v>185</v>
      </c>
      <c r="I193" s="258">
        <v>57.64</v>
      </c>
    </row>
    <row r="194" spans="1:9" ht="33.75">
      <c r="A194" s="811" t="s">
        <v>7980</v>
      </c>
      <c r="B194" s="1104" t="s">
        <v>8341</v>
      </c>
      <c r="C194" s="795" t="s">
        <v>8342</v>
      </c>
      <c r="D194" s="1105">
        <v>239.34</v>
      </c>
      <c r="E194" s="252" t="s">
        <v>185</v>
      </c>
      <c r="F194" s="252">
        <v>239.34</v>
      </c>
      <c r="G194" s="252">
        <v>237.13</v>
      </c>
      <c r="H194" s="252" t="s">
        <v>185</v>
      </c>
      <c r="I194" s="252">
        <v>237.13</v>
      </c>
    </row>
    <row r="195" spans="1:9" ht="22.5">
      <c r="A195" s="795"/>
      <c r="B195" s="1104" t="s">
        <v>8343</v>
      </c>
      <c r="C195" s="795" t="s">
        <v>8344</v>
      </c>
      <c r="D195" s="1105">
        <v>3</v>
      </c>
      <c r="E195" s="252" t="s">
        <v>185</v>
      </c>
      <c r="F195" s="252">
        <v>3</v>
      </c>
      <c r="G195" s="252">
        <v>2.92</v>
      </c>
      <c r="H195" s="252" t="s">
        <v>185</v>
      </c>
      <c r="I195" s="252">
        <v>2.92</v>
      </c>
    </row>
    <row r="196" spans="1:9" ht="22.5">
      <c r="A196" s="795"/>
      <c r="B196" s="1104" t="s">
        <v>8345</v>
      </c>
      <c r="C196" s="795" t="s">
        <v>8346</v>
      </c>
      <c r="D196" s="1105">
        <v>4500</v>
      </c>
      <c r="E196" s="252" t="s">
        <v>185</v>
      </c>
      <c r="F196" s="252">
        <v>4500</v>
      </c>
      <c r="G196" s="252">
        <v>4280</v>
      </c>
      <c r="H196" s="252" t="s">
        <v>185</v>
      </c>
      <c r="I196" s="252">
        <v>4280</v>
      </c>
    </row>
    <row r="197" spans="1:9" ht="56.25">
      <c r="A197" s="795"/>
      <c r="B197" s="1104" t="s">
        <v>8347</v>
      </c>
      <c r="C197" s="795" t="s">
        <v>8265</v>
      </c>
      <c r="D197" s="1105" t="s">
        <v>185</v>
      </c>
      <c r="E197" s="252">
        <v>1108.69</v>
      </c>
      <c r="F197" s="252">
        <v>1108.69</v>
      </c>
      <c r="G197" s="252" t="s">
        <v>185</v>
      </c>
      <c r="H197" s="252" t="s">
        <v>185</v>
      </c>
      <c r="I197" s="252" t="s">
        <v>185</v>
      </c>
    </row>
    <row r="198" spans="1:9" ht="26.25" customHeight="1">
      <c r="A198" s="795"/>
      <c r="B198" s="1104" t="s">
        <v>8348</v>
      </c>
      <c r="C198" s="795" t="s">
        <v>8349</v>
      </c>
      <c r="D198" s="1105" t="s">
        <v>185</v>
      </c>
      <c r="E198" s="252" t="s">
        <v>185</v>
      </c>
      <c r="F198" s="252" t="s">
        <v>185</v>
      </c>
      <c r="G198" s="252">
        <v>7.5</v>
      </c>
      <c r="H198" s="252" t="s">
        <v>185</v>
      </c>
      <c r="I198" s="252">
        <v>7.5</v>
      </c>
    </row>
    <row r="199" spans="1:9" ht="33.75">
      <c r="A199" s="811"/>
      <c r="B199" s="1104" t="s">
        <v>8350</v>
      </c>
      <c r="C199" s="795" t="s">
        <v>8351</v>
      </c>
      <c r="D199" s="1105">
        <v>1200</v>
      </c>
      <c r="E199" s="252" t="s">
        <v>185</v>
      </c>
      <c r="F199" s="252">
        <v>1200</v>
      </c>
      <c r="G199" s="252">
        <v>2967.35</v>
      </c>
      <c r="H199" s="252" t="s">
        <v>185</v>
      </c>
      <c r="I199" s="252">
        <v>2967.35</v>
      </c>
    </row>
    <row r="200" spans="1:9" ht="22.5">
      <c r="A200" s="795"/>
      <c r="B200" s="1104" t="s">
        <v>8352</v>
      </c>
      <c r="C200" s="795" t="s">
        <v>8353</v>
      </c>
      <c r="D200" s="1105">
        <v>2995.9</v>
      </c>
      <c r="E200" s="252" t="s">
        <v>185</v>
      </c>
      <c r="F200" s="252">
        <v>2995.9</v>
      </c>
      <c r="G200" s="252">
        <v>2321.5700000000002</v>
      </c>
      <c r="H200" s="252" t="s">
        <v>185</v>
      </c>
      <c r="I200" s="252">
        <v>2321.5700000000002</v>
      </c>
    </row>
    <row r="201" spans="1:9" ht="22.5">
      <c r="A201" s="795"/>
      <c r="B201" s="1104" t="s">
        <v>8354</v>
      </c>
      <c r="C201" s="795" t="s">
        <v>8355</v>
      </c>
      <c r="D201" s="1105">
        <v>60.41</v>
      </c>
      <c r="E201" s="252" t="s">
        <v>185</v>
      </c>
      <c r="F201" s="252">
        <v>60.41</v>
      </c>
      <c r="G201" s="252">
        <v>111.65</v>
      </c>
      <c r="H201" s="252" t="s">
        <v>185</v>
      </c>
      <c r="I201" s="252">
        <v>111.65</v>
      </c>
    </row>
    <row r="202" spans="1:9" ht="33.75">
      <c r="A202" s="795"/>
      <c r="B202" s="1104" t="s">
        <v>8356</v>
      </c>
      <c r="C202" s="795" t="s">
        <v>8357</v>
      </c>
      <c r="D202" s="1105" t="s">
        <v>185</v>
      </c>
      <c r="E202" s="252">
        <v>20</v>
      </c>
      <c r="F202" s="252">
        <v>20</v>
      </c>
      <c r="G202" s="252" t="s">
        <v>185</v>
      </c>
      <c r="H202" s="252">
        <v>30</v>
      </c>
      <c r="I202" s="252">
        <v>30</v>
      </c>
    </row>
    <row r="203" spans="1:9" ht="39" customHeight="1">
      <c r="A203" s="795"/>
      <c r="B203" s="1104" t="s">
        <v>8358</v>
      </c>
      <c r="C203" s="795" t="s">
        <v>8359</v>
      </c>
      <c r="D203" s="1105" t="s">
        <v>185</v>
      </c>
      <c r="E203" s="252">
        <v>1000</v>
      </c>
      <c r="F203" s="252">
        <v>1000</v>
      </c>
      <c r="G203" s="252" t="s">
        <v>185</v>
      </c>
      <c r="H203" s="252">
        <v>424.7</v>
      </c>
      <c r="I203" s="252">
        <v>424.7</v>
      </c>
    </row>
    <row r="204" spans="1:9" ht="22.5">
      <c r="A204" s="1107"/>
      <c r="B204" s="802" t="s">
        <v>8360</v>
      </c>
      <c r="C204" s="1107" t="s">
        <v>8361</v>
      </c>
      <c r="D204" s="1108">
        <v>1000</v>
      </c>
      <c r="E204" s="258" t="s">
        <v>185</v>
      </c>
      <c r="F204" s="258">
        <v>1000</v>
      </c>
      <c r="G204" s="258">
        <v>600</v>
      </c>
      <c r="H204" s="258" t="s">
        <v>185</v>
      </c>
      <c r="I204" s="258">
        <v>600</v>
      </c>
    </row>
    <row r="205" spans="1:9" ht="33.75">
      <c r="A205" s="811" t="s">
        <v>7980</v>
      </c>
      <c r="B205" s="1104" t="s">
        <v>8362</v>
      </c>
      <c r="C205" s="795" t="s">
        <v>8363</v>
      </c>
      <c r="D205" s="1105">
        <v>355.84</v>
      </c>
      <c r="E205" s="252" t="s">
        <v>185</v>
      </c>
      <c r="F205" s="252">
        <v>355.84</v>
      </c>
      <c r="G205" s="252">
        <v>7.15</v>
      </c>
      <c r="H205" s="252" t="s">
        <v>185</v>
      </c>
      <c r="I205" s="252">
        <v>7.15</v>
      </c>
    </row>
    <row r="206" spans="1:9" ht="39.75" customHeight="1">
      <c r="A206" s="795"/>
      <c r="B206" s="1104" t="s">
        <v>8364</v>
      </c>
      <c r="C206" s="795" t="s">
        <v>8365</v>
      </c>
      <c r="D206" s="1105" t="s">
        <v>185</v>
      </c>
      <c r="E206" s="252" t="s">
        <v>185</v>
      </c>
      <c r="F206" s="252" t="s">
        <v>185</v>
      </c>
      <c r="G206" s="252">
        <v>0.15</v>
      </c>
      <c r="H206" s="252" t="s">
        <v>185</v>
      </c>
      <c r="I206" s="252">
        <v>0.15</v>
      </c>
    </row>
    <row r="207" spans="1:9">
      <c r="A207" s="795"/>
      <c r="B207" s="1104" t="s">
        <v>8366</v>
      </c>
      <c r="C207" s="795" t="s">
        <v>8367</v>
      </c>
      <c r="D207" s="1105">
        <v>75</v>
      </c>
      <c r="E207" s="252" t="s">
        <v>185</v>
      </c>
      <c r="F207" s="252">
        <v>75</v>
      </c>
      <c r="G207" s="252">
        <v>75</v>
      </c>
      <c r="H207" s="252" t="s">
        <v>185</v>
      </c>
      <c r="I207" s="252">
        <v>75</v>
      </c>
    </row>
    <row r="208" spans="1:9" ht="22.5">
      <c r="A208" s="795"/>
      <c r="B208" s="1104" t="s">
        <v>8368</v>
      </c>
      <c r="C208" s="795" t="s">
        <v>8369</v>
      </c>
      <c r="D208" s="1112">
        <v>2648.54</v>
      </c>
      <c r="E208" s="764" t="s">
        <v>185</v>
      </c>
      <c r="F208" s="1112">
        <v>2648.54</v>
      </c>
      <c r="G208" s="252">
        <v>2221.29</v>
      </c>
      <c r="H208" s="252" t="s">
        <v>185</v>
      </c>
      <c r="I208" s="252">
        <v>2221.29</v>
      </c>
    </row>
    <row r="209" spans="1:9" ht="22.5">
      <c r="A209" s="795"/>
      <c r="B209" s="1104" t="s">
        <v>8370</v>
      </c>
      <c r="C209" s="795" t="s">
        <v>8371</v>
      </c>
      <c r="D209" s="1105">
        <v>16115.75</v>
      </c>
      <c r="E209" s="252" t="s">
        <v>185</v>
      </c>
      <c r="F209" s="252">
        <v>16115.75</v>
      </c>
      <c r="G209" s="252">
        <v>11004.31</v>
      </c>
      <c r="H209" s="252" t="s">
        <v>185</v>
      </c>
      <c r="I209" s="252">
        <v>11004.31</v>
      </c>
    </row>
    <row r="210" spans="1:9" ht="33.75">
      <c r="A210" s="795"/>
      <c r="B210" s="1104" t="s">
        <v>8372</v>
      </c>
      <c r="C210" s="795" t="s">
        <v>8373</v>
      </c>
      <c r="D210" s="1105" t="s">
        <v>185</v>
      </c>
      <c r="E210" s="252">
        <v>101.09</v>
      </c>
      <c r="F210" s="252">
        <v>101.09</v>
      </c>
      <c r="G210" s="252" t="s">
        <v>185</v>
      </c>
      <c r="H210" s="252">
        <v>136.32</v>
      </c>
      <c r="I210" s="252">
        <v>136.32</v>
      </c>
    </row>
    <row r="211" spans="1:9" ht="45">
      <c r="A211" s="811"/>
      <c r="B211" s="1104" t="s">
        <v>8374</v>
      </c>
      <c r="C211" s="795" t="s">
        <v>8267</v>
      </c>
      <c r="D211" s="1105">
        <v>739.12</v>
      </c>
      <c r="E211" s="252" t="s">
        <v>185</v>
      </c>
      <c r="F211" s="252">
        <v>739.12</v>
      </c>
      <c r="G211" s="252" t="s">
        <v>185</v>
      </c>
      <c r="H211" s="252" t="s">
        <v>185</v>
      </c>
      <c r="I211" s="252" t="s">
        <v>185</v>
      </c>
    </row>
    <row r="212" spans="1:9" ht="22.5">
      <c r="A212" s="795"/>
      <c r="B212" s="1104" t="s">
        <v>8375</v>
      </c>
      <c r="C212" s="795" t="s">
        <v>8376</v>
      </c>
      <c r="D212" s="1105">
        <v>4.9400000000000004</v>
      </c>
      <c r="E212" s="252" t="s">
        <v>185</v>
      </c>
      <c r="F212" s="252">
        <v>4.9400000000000004</v>
      </c>
      <c r="G212" s="252">
        <v>37</v>
      </c>
      <c r="H212" s="252" t="s">
        <v>185</v>
      </c>
      <c r="I212" s="252">
        <v>37</v>
      </c>
    </row>
    <row r="213" spans="1:9">
      <c r="A213" s="795"/>
      <c r="B213" s="1104" t="s">
        <v>8377</v>
      </c>
      <c r="C213" s="795" t="s">
        <v>8378</v>
      </c>
      <c r="D213" s="1105">
        <v>20.5</v>
      </c>
      <c r="E213" s="252" t="s">
        <v>185</v>
      </c>
      <c r="F213" s="252">
        <v>20.5</v>
      </c>
      <c r="G213" s="252">
        <v>12.1</v>
      </c>
      <c r="H213" s="252" t="s">
        <v>185</v>
      </c>
      <c r="I213" s="252">
        <v>12.1</v>
      </c>
    </row>
    <row r="214" spans="1:9">
      <c r="A214" s="795"/>
      <c r="B214" s="1104" t="s">
        <v>8379</v>
      </c>
      <c r="C214" s="795" t="s">
        <v>5525</v>
      </c>
      <c r="D214" s="1105">
        <v>928.97</v>
      </c>
      <c r="E214" s="252" t="s">
        <v>185</v>
      </c>
      <c r="F214" s="252">
        <v>928.97</v>
      </c>
      <c r="G214" s="252">
        <v>3850</v>
      </c>
      <c r="H214" s="252" t="s">
        <v>185</v>
      </c>
      <c r="I214" s="252">
        <v>3850</v>
      </c>
    </row>
    <row r="215" spans="1:9" ht="22.5">
      <c r="A215" s="795"/>
      <c r="B215" s="1104" t="s">
        <v>8380</v>
      </c>
      <c r="C215" s="795" t="s">
        <v>8381</v>
      </c>
      <c r="D215" s="1105">
        <v>1.53</v>
      </c>
      <c r="E215" s="252" t="s">
        <v>185</v>
      </c>
      <c r="F215" s="252">
        <v>1.53</v>
      </c>
      <c r="G215" s="252" t="s">
        <v>185</v>
      </c>
      <c r="H215" s="252" t="s">
        <v>185</v>
      </c>
      <c r="I215" s="252" t="s">
        <v>185</v>
      </c>
    </row>
    <row r="216" spans="1:9" ht="33.75">
      <c r="A216" s="795"/>
      <c r="B216" s="1104" t="s">
        <v>8382</v>
      </c>
      <c r="C216" s="795" t="s">
        <v>8383</v>
      </c>
      <c r="D216" s="1105">
        <v>2798.74</v>
      </c>
      <c r="E216" s="252" t="s">
        <v>185</v>
      </c>
      <c r="F216" s="252">
        <v>2798.74</v>
      </c>
      <c r="G216" s="252">
        <v>727.74</v>
      </c>
      <c r="H216" s="252" t="s">
        <v>185</v>
      </c>
      <c r="I216" s="252">
        <v>727.74</v>
      </c>
    </row>
    <row r="217" spans="1:9">
      <c r="A217" s="271"/>
      <c r="B217" s="802" t="s">
        <v>8384</v>
      </c>
      <c r="C217" s="1107" t="s">
        <v>8385</v>
      </c>
      <c r="D217" s="1108">
        <v>1900</v>
      </c>
      <c r="E217" s="258" t="s">
        <v>185</v>
      </c>
      <c r="F217" s="258">
        <v>1900</v>
      </c>
      <c r="G217" s="258">
        <v>1900</v>
      </c>
      <c r="H217" s="258" t="s">
        <v>185</v>
      </c>
      <c r="I217" s="258">
        <v>1900</v>
      </c>
    </row>
    <row r="218" spans="1:9" ht="33.75">
      <c r="A218" s="811" t="s">
        <v>7980</v>
      </c>
      <c r="B218" s="1104" t="s">
        <v>8386</v>
      </c>
      <c r="C218" s="795" t="s">
        <v>8387</v>
      </c>
      <c r="D218" s="1105">
        <v>10977.15</v>
      </c>
      <c r="E218" s="252" t="s">
        <v>185</v>
      </c>
      <c r="F218" s="252">
        <v>10977.15</v>
      </c>
      <c r="G218" s="252">
        <v>7270.2</v>
      </c>
      <c r="H218" s="252" t="s">
        <v>185</v>
      </c>
      <c r="I218" s="252">
        <v>7270.2</v>
      </c>
    </row>
    <row r="219" spans="1:9">
      <c r="A219" s="795"/>
      <c r="B219" s="1104" t="s">
        <v>8388</v>
      </c>
      <c r="C219" s="795" t="s">
        <v>8389</v>
      </c>
      <c r="D219" s="1105">
        <v>7793.21</v>
      </c>
      <c r="E219" s="252" t="s">
        <v>185</v>
      </c>
      <c r="F219" s="252">
        <v>7793.21</v>
      </c>
      <c r="G219" s="252">
        <v>6989</v>
      </c>
      <c r="H219" s="252" t="s">
        <v>185</v>
      </c>
      <c r="I219" s="252">
        <v>6989</v>
      </c>
    </row>
    <row r="220" spans="1:9" ht="33.75">
      <c r="A220" s="795"/>
      <c r="B220" s="1104" t="s">
        <v>8390</v>
      </c>
      <c r="C220" s="795" t="s">
        <v>8391</v>
      </c>
      <c r="D220" s="1105" t="s">
        <v>185</v>
      </c>
      <c r="E220" s="252">
        <v>25.5</v>
      </c>
      <c r="F220" s="252">
        <v>25.5</v>
      </c>
      <c r="G220" s="252" t="s">
        <v>185</v>
      </c>
      <c r="H220" s="252" t="s">
        <v>185</v>
      </c>
      <c r="I220" s="252" t="s">
        <v>185</v>
      </c>
    </row>
    <row r="221" spans="1:9">
      <c r="A221" s="795"/>
      <c r="B221" s="1104" t="s">
        <v>8392</v>
      </c>
      <c r="C221" s="795" t="s">
        <v>8221</v>
      </c>
      <c r="D221" s="1105">
        <v>75</v>
      </c>
      <c r="E221" s="252" t="s">
        <v>185</v>
      </c>
      <c r="F221" s="252">
        <v>75</v>
      </c>
      <c r="G221" s="252">
        <v>75</v>
      </c>
      <c r="H221" s="252" t="s">
        <v>185</v>
      </c>
      <c r="I221" s="252">
        <v>75</v>
      </c>
    </row>
    <row r="222" spans="1:9">
      <c r="A222" s="795"/>
      <c r="B222" s="1104" t="s">
        <v>8393</v>
      </c>
      <c r="C222" s="795" t="s">
        <v>8197</v>
      </c>
      <c r="D222" s="1105">
        <v>499</v>
      </c>
      <c r="E222" s="252" t="s">
        <v>185</v>
      </c>
      <c r="F222" s="252">
        <v>499</v>
      </c>
      <c r="G222" s="252">
        <v>519.20000000000005</v>
      </c>
      <c r="H222" s="252" t="s">
        <v>185</v>
      </c>
      <c r="I222" s="252">
        <v>519.20000000000005</v>
      </c>
    </row>
    <row r="223" spans="1:9" ht="33.75">
      <c r="A223" s="795"/>
      <c r="B223" s="1104" t="s">
        <v>8394</v>
      </c>
      <c r="C223" s="795" t="s">
        <v>8395</v>
      </c>
      <c r="D223" s="1105">
        <v>236</v>
      </c>
      <c r="E223" s="252" t="s">
        <v>185</v>
      </c>
      <c r="F223" s="252">
        <v>236</v>
      </c>
      <c r="G223" s="252">
        <v>180</v>
      </c>
      <c r="H223" s="252" t="s">
        <v>185</v>
      </c>
      <c r="I223" s="252">
        <v>180</v>
      </c>
    </row>
    <row r="224" spans="1:9">
      <c r="A224" s="811"/>
      <c r="B224" s="1104" t="s">
        <v>8396</v>
      </c>
      <c r="C224" s="795" t="s">
        <v>8397</v>
      </c>
      <c r="D224" s="1105">
        <v>400</v>
      </c>
      <c r="E224" s="252" t="s">
        <v>185</v>
      </c>
      <c r="F224" s="252">
        <v>400</v>
      </c>
      <c r="G224" s="252">
        <v>400</v>
      </c>
      <c r="H224" s="252" t="s">
        <v>185</v>
      </c>
      <c r="I224" s="252">
        <v>400</v>
      </c>
    </row>
    <row r="225" spans="1:9" ht="22.5">
      <c r="A225" s="795"/>
      <c r="B225" s="1104" t="s">
        <v>8398</v>
      </c>
      <c r="C225" s="795" t="s">
        <v>8399</v>
      </c>
      <c r="D225" s="1105">
        <v>14</v>
      </c>
      <c r="E225" s="252" t="s">
        <v>185</v>
      </c>
      <c r="F225" s="252">
        <v>14</v>
      </c>
      <c r="G225" s="252">
        <v>6.81</v>
      </c>
      <c r="H225" s="252" t="s">
        <v>185</v>
      </c>
      <c r="I225" s="252">
        <v>6.81</v>
      </c>
    </row>
    <row r="226" spans="1:9" ht="22.5">
      <c r="A226" s="795"/>
      <c r="B226" s="1104" t="s">
        <v>8400</v>
      </c>
      <c r="C226" s="795" t="s">
        <v>8401</v>
      </c>
      <c r="D226" s="1105">
        <v>12892.62</v>
      </c>
      <c r="E226" s="252" t="s">
        <v>185</v>
      </c>
      <c r="F226" s="252">
        <v>12892.62</v>
      </c>
      <c r="G226" s="252">
        <v>9598.49</v>
      </c>
      <c r="H226" s="252" t="s">
        <v>185</v>
      </c>
      <c r="I226" s="252">
        <v>9598.49</v>
      </c>
    </row>
    <row r="227" spans="1:9">
      <c r="A227" s="795"/>
      <c r="B227" s="1104" t="s">
        <v>8402</v>
      </c>
      <c r="C227" s="795" t="s">
        <v>8403</v>
      </c>
      <c r="D227" s="1105">
        <v>5336</v>
      </c>
      <c r="E227" s="252" t="s">
        <v>185</v>
      </c>
      <c r="F227" s="252">
        <v>5336</v>
      </c>
      <c r="G227" s="252">
        <v>5468.64</v>
      </c>
      <c r="H227" s="252" t="s">
        <v>185</v>
      </c>
      <c r="I227" s="252">
        <v>5468.64</v>
      </c>
    </row>
    <row r="228" spans="1:9" ht="22.5">
      <c r="A228" s="795"/>
      <c r="B228" s="1104" t="s">
        <v>8404</v>
      </c>
      <c r="C228" s="795" t="s">
        <v>8405</v>
      </c>
      <c r="D228" s="1105">
        <v>239.88</v>
      </c>
      <c r="E228" s="252" t="s">
        <v>185</v>
      </c>
      <c r="F228" s="252">
        <v>239.88</v>
      </c>
      <c r="G228" s="252">
        <v>210</v>
      </c>
      <c r="H228" s="252" t="s">
        <v>185</v>
      </c>
      <c r="I228" s="252">
        <v>210</v>
      </c>
    </row>
    <row r="229" spans="1:9">
      <c r="A229" s="795"/>
      <c r="B229" s="1104" t="s">
        <v>8406</v>
      </c>
      <c r="C229" s="795" t="s">
        <v>8407</v>
      </c>
      <c r="D229" s="1105">
        <v>800</v>
      </c>
      <c r="E229" s="252" t="s">
        <v>185</v>
      </c>
      <c r="F229" s="252">
        <v>800</v>
      </c>
      <c r="G229" s="252">
        <v>300</v>
      </c>
      <c r="H229" s="252" t="s">
        <v>185</v>
      </c>
      <c r="I229" s="252">
        <v>300</v>
      </c>
    </row>
    <row r="230" spans="1:9" ht="22.5">
      <c r="A230" s="795"/>
      <c r="B230" s="1104" t="s">
        <v>8408</v>
      </c>
      <c r="C230" s="795" t="s">
        <v>8185</v>
      </c>
      <c r="D230" s="1105" t="s">
        <v>185</v>
      </c>
      <c r="E230" s="252">
        <v>759.9</v>
      </c>
      <c r="F230" s="252">
        <v>759.9</v>
      </c>
      <c r="G230" s="252" t="s">
        <v>185</v>
      </c>
      <c r="H230" s="252" t="s">
        <v>185</v>
      </c>
      <c r="I230" s="252" t="s">
        <v>185</v>
      </c>
    </row>
    <row r="231" spans="1:9" ht="33.75">
      <c r="A231" s="811"/>
      <c r="B231" s="1104" t="s">
        <v>8409</v>
      </c>
      <c r="C231" s="795" t="s">
        <v>8410</v>
      </c>
      <c r="D231" s="1105" t="s">
        <v>185</v>
      </c>
      <c r="E231" s="252">
        <v>6370.9</v>
      </c>
      <c r="F231" s="252">
        <v>6370.9</v>
      </c>
      <c r="G231" s="252" t="s">
        <v>185</v>
      </c>
      <c r="H231" s="252">
        <v>2000</v>
      </c>
      <c r="I231" s="252">
        <v>2000</v>
      </c>
    </row>
    <row r="232" spans="1:9" ht="22.5">
      <c r="A232" s="1107"/>
      <c r="B232" s="802" t="s">
        <v>8411</v>
      </c>
      <c r="C232" s="1107" t="s">
        <v>8412</v>
      </c>
      <c r="D232" s="1108">
        <v>4247.2700000000004</v>
      </c>
      <c r="E232" s="258" t="s">
        <v>185</v>
      </c>
      <c r="F232" s="258">
        <v>4247.2700000000004</v>
      </c>
      <c r="G232" s="258">
        <v>1333.33</v>
      </c>
      <c r="H232" s="258" t="s">
        <v>185</v>
      </c>
      <c r="I232" s="258">
        <v>1333.33</v>
      </c>
    </row>
    <row r="233" spans="1:9" ht="33.75">
      <c r="A233" s="811" t="s">
        <v>7980</v>
      </c>
      <c r="B233" s="1104" t="s">
        <v>8413</v>
      </c>
      <c r="C233" s="795" t="s">
        <v>8414</v>
      </c>
      <c r="D233" s="1105">
        <v>234.37</v>
      </c>
      <c r="E233" s="252" t="s">
        <v>185</v>
      </c>
      <c r="F233" s="252">
        <v>234.37</v>
      </c>
      <c r="G233" s="252">
        <v>155.6</v>
      </c>
      <c r="H233" s="252" t="s">
        <v>185</v>
      </c>
      <c r="I233" s="252">
        <v>155.6</v>
      </c>
    </row>
    <row r="234" spans="1:9" ht="45">
      <c r="A234" s="795"/>
      <c r="B234" s="1104" t="s">
        <v>8415</v>
      </c>
      <c r="C234" s="795" t="s">
        <v>8416</v>
      </c>
      <c r="D234" s="1105">
        <v>1.33</v>
      </c>
      <c r="E234" s="252" t="s">
        <v>185</v>
      </c>
      <c r="F234" s="252">
        <v>1.33</v>
      </c>
      <c r="G234" s="252" t="s">
        <v>185</v>
      </c>
      <c r="H234" s="252" t="s">
        <v>185</v>
      </c>
      <c r="I234" s="252" t="s">
        <v>185</v>
      </c>
    </row>
    <row r="235" spans="1:9" ht="22.5">
      <c r="A235" s="795"/>
      <c r="B235" s="1104" t="s">
        <v>8417</v>
      </c>
      <c r="C235" s="795" t="s">
        <v>8418</v>
      </c>
      <c r="D235" s="1105">
        <v>20</v>
      </c>
      <c r="E235" s="252" t="s">
        <v>185</v>
      </c>
      <c r="F235" s="252">
        <v>20</v>
      </c>
      <c r="G235" s="252">
        <v>30</v>
      </c>
      <c r="H235" s="252" t="s">
        <v>185</v>
      </c>
      <c r="I235" s="252">
        <v>30</v>
      </c>
    </row>
    <row r="236" spans="1:9" ht="22.5">
      <c r="A236" s="795"/>
      <c r="B236" s="1104" t="s">
        <v>8419</v>
      </c>
      <c r="C236" s="795" t="s">
        <v>8420</v>
      </c>
      <c r="D236" s="1105" t="s">
        <v>185</v>
      </c>
      <c r="E236" s="252">
        <v>9119.2800000000007</v>
      </c>
      <c r="F236" s="252">
        <v>9119.2800000000007</v>
      </c>
      <c r="G236" s="252" t="s">
        <v>185</v>
      </c>
      <c r="H236" s="252">
        <v>11899.76</v>
      </c>
      <c r="I236" s="252">
        <v>11899.76</v>
      </c>
    </row>
    <row r="237" spans="1:9" ht="22.5">
      <c r="A237" s="811"/>
      <c r="B237" s="1104" t="s">
        <v>8421</v>
      </c>
      <c r="C237" s="795" t="s">
        <v>8422</v>
      </c>
      <c r="D237" s="1105">
        <v>16680</v>
      </c>
      <c r="E237" s="252" t="s">
        <v>185</v>
      </c>
      <c r="F237" s="252">
        <v>16680</v>
      </c>
      <c r="G237" s="252">
        <v>17344.36</v>
      </c>
      <c r="H237" s="252" t="s">
        <v>185</v>
      </c>
      <c r="I237" s="252">
        <v>17344.36</v>
      </c>
    </row>
    <row r="238" spans="1:9" ht="18.75" customHeight="1">
      <c r="A238" s="795"/>
      <c r="B238" s="1104" t="s">
        <v>8423</v>
      </c>
      <c r="C238" s="795" t="s">
        <v>8424</v>
      </c>
      <c r="D238" s="1105">
        <v>67.39</v>
      </c>
      <c r="E238" s="252" t="s">
        <v>185</v>
      </c>
      <c r="F238" s="252">
        <v>67.39</v>
      </c>
      <c r="G238" s="252">
        <v>90.87</v>
      </c>
      <c r="H238" s="252" t="s">
        <v>185</v>
      </c>
      <c r="I238" s="252">
        <v>90.87</v>
      </c>
    </row>
    <row r="239" spans="1:9" ht="45">
      <c r="A239" s="795"/>
      <c r="B239" s="1104" t="s">
        <v>8425</v>
      </c>
      <c r="C239" s="795" t="s">
        <v>8269</v>
      </c>
      <c r="D239" s="1105">
        <v>1217.3499999999999</v>
      </c>
      <c r="E239" s="252" t="s">
        <v>185</v>
      </c>
      <c r="F239" s="252">
        <v>1217.3499999999999</v>
      </c>
      <c r="G239" s="252" t="s">
        <v>185</v>
      </c>
      <c r="H239" s="252" t="s">
        <v>185</v>
      </c>
      <c r="I239" s="252" t="s">
        <v>185</v>
      </c>
    </row>
    <row r="240" spans="1:9" ht="45">
      <c r="A240" s="795"/>
      <c r="B240" s="1104" t="s">
        <v>8426</v>
      </c>
      <c r="C240" s="795" t="s">
        <v>8427</v>
      </c>
      <c r="D240" s="1105">
        <v>35.04</v>
      </c>
      <c r="E240" s="252" t="s">
        <v>185</v>
      </c>
      <c r="F240" s="252">
        <v>35.04</v>
      </c>
      <c r="G240" s="252">
        <v>49.59</v>
      </c>
      <c r="H240" s="252" t="s">
        <v>185</v>
      </c>
      <c r="I240" s="252">
        <v>49.59</v>
      </c>
    </row>
    <row r="241" spans="1:9" ht="22.5">
      <c r="A241" s="795"/>
      <c r="B241" s="1104" t="s">
        <v>8428</v>
      </c>
      <c r="C241" s="795" t="s">
        <v>8429</v>
      </c>
      <c r="D241" s="1105" t="s">
        <v>185</v>
      </c>
      <c r="E241" s="252" t="s">
        <v>185</v>
      </c>
      <c r="F241" s="252" t="s">
        <v>185</v>
      </c>
      <c r="G241" s="252">
        <v>16.52</v>
      </c>
      <c r="H241" s="252" t="s">
        <v>185</v>
      </c>
      <c r="I241" s="252">
        <v>16.52</v>
      </c>
    </row>
    <row r="242" spans="1:9" ht="33.75">
      <c r="A242" s="795"/>
      <c r="B242" s="1104" t="s">
        <v>8430</v>
      </c>
      <c r="C242" s="795" t="s">
        <v>8431</v>
      </c>
      <c r="D242" s="1105">
        <v>200</v>
      </c>
      <c r="E242" s="252" t="s">
        <v>185</v>
      </c>
      <c r="F242" s="252">
        <v>200</v>
      </c>
      <c r="G242" s="252" t="s">
        <v>185</v>
      </c>
      <c r="H242" s="252" t="s">
        <v>185</v>
      </c>
      <c r="I242" s="252" t="s">
        <v>185</v>
      </c>
    </row>
    <row r="243" spans="1:9" ht="33.75">
      <c r="A243" s="811"/>
      <c r="B243" s="1104" t="s">
        <v>8432</v>
      </c>
      <c r="C243" s="795" t="s">
        <v>8433</v>
      </c>
      <c r="D243" s="1105">
        <v>2194.6</v>
      </c>
      <c r="E243" s="252" t="s">
        <v>185</v>
      </c>
      <c r="F243" s="252">
        <v>2194.6</v>
      </c>
      <c r="G243" s="252">
        <v>1474.98</v>
      </c>
      <c r="H243" s="252" t="s">
        <v>185</v>
      </c>
      <c r="I243" s="252">
        <v>1474.98</v>
      </c>
    </row>
    <row r="244" spans="1:9">
      <c r="A244" s="1107"/>
      <c r="B244" s="802" t="s">
        <v>8434</v>
      </c>
      <c r="C244" s="1107" t="s">
        <v>8191</v>
      </c>
      <c r="D244" s="1108">
        <v>2934.35</v>
      </c>
      <c r="E244" s="258" t="s">
        <v>185</v>
      </c>
      <c r="F244" s="258">
        <v>2934.35</v>
      </c>
      <c r="G244" s="258">
        <v>4792.99</v>
      </c>
      <c r="H244" s="258" t="s">
        <v>185</v>
      </c>
      <c r="I244" s="258">
        <v>4792.99</v>
      </c>
    </row>
    <row r="245" spans="1:9" ht="33.75">
      <c r="A245" s="811" t="s">
        <v>7980</v>
      </c>
      <c r="B245" s="1104" t="s">
        <v>8435</v>
      </c>
      <c r="C245" s="795" t="s">
        <v>8436</v>
      </c>
      <c r="D245" s="1105">
        <v>1215</v>
      </c>
      <c r="E245" s="252" t="s">
        <v>185</v>
      </c>
      <c r="F245" s="252">
        <v>1215</v>
      </c>
      <c r="G245" s="252">
        <v>1070</v>
      </c>
      <c r="H245" s="252" t="s">
        <v>185</v>
      </c>
      <c r="I245" s="252">
        <v>1070</v>
      </c>
    </row>
    <row r="246" spans="1:9" ht="45">
      <c r="A246" s="795"/>
      <c r="B246" s="1104" t="s">
        <v>8437</v>
      </c>
      <c r="C246" s="795" t="s">
        <v>8438</v>
      </c>
      <c r="D246" s="1105" t="s">
        <v>185</v>
      </c>
      <c r="E246" s="252">
        <v>1800</v>
      </c>
      <c r="F246" s="252">
        <v>1800</v>
      </c>
      <c r="G246" s="252" t="s">
        <v>185</v>
      </c>
      <c r="H246" s="252">
        <v>4451.0200000000004</v>
      </c>
      <c r="I246" s="252">
        <v>4451.0200000000004</v>
      </c>
    </row>
    <row r="247" spans="1:9" ht="45">
      <c r="A247" s="795"/>
      <c r="B247" s="1104" t="s">
        <v>8439</v>
      </c>
      <c r="C247" s="795" t="s">
        <v>8440</v>
      </c>
      <c r="D247" s="1105" t="s">
        <v>185</v>
      </c>
      <c r="E247" s="252">
        <v>600</v>
      </c>
      <c r="F247" s="252">
        <v>600</v>
      </c>
      <c r="G247" s="252" t="s">
        <v>185</v>
      </c>
      <c r="H247" s="252">
        <v>500</v>
      </c>
      <c r="I247" s="252">
        <v>500</v>
      </c>
    </row>
    <row r="248" spans="1:9" ht="33.75">
      <c r="A248" s="811"/>
      <c r="B248" s="1104" t="s">
        <v>8441</v>
      </c>
      <c r="C248" s="795" t="s">
        <v>8442</v>
      </c>
      <c r="D248" s="1105">
        <v>285.64999999999998</v>
      </c>
      <c r="E248" s="252" t="s">
        <v>185</v>
      </c>
      <c r="F248" s="252">
        <v>285.64999999999998</v>
      </c>
      <c r="G248" s="252">
        <v>0.54</v>
      </c>
      <c r="H248" s="252" t="s">
        <v>185</v>
      </c>
      <c r="I248" s="252">
        <v>0.54</v>
      </c>
    </row>
    <row r="249" spans="1:9" ht="22.5">
      <c r="A249" s="795"/>
      <c r="B249" s="1104" t="s">
        <v>8443</v>
      </c>
      <c r="C249" s="795" t="s">
        <v>8444</v>
      </c>
      <c r="D249" s="1105">
        <v>24.9</v>
      </c>
      <c r="E249" s="252" t="s">
        <v>185</v>
      </c>
      <c r="F249" s="252">
        <v>24.9</v>
      </c>
      <c r="G249" s="252">
        <v>21.2</v>
      </c>
      <c r="H249" s="252" t="s">
        <v>185</v>
      </c>
      <c r="I249" s="252">
        <v>21.2</v>
      </c>
    </row>
    <row r="250" spans="1:9">
      <c r="A250" s="795"/>
      <c r="B250" s="1104" t="s">
        <v>8445</v>
      </c>
      <c r="C250" s="795" t="s">
        <v>8446</v>
      </c>
      <c r="D250" s="1105">
        <v>1665.61</v>
      </c>
      <c r="E250" s="252" t="s">
        <v>185</v>
      </c>
      <c r="F250" s="252">
        <v>1665.61</v>
      </c>
      <c r="G250" s="252">
        <v>1156.95</v>
      </c>
      <c r="H250" s="252" t="s">
        <v>185</v>
      </c>
      <c r="I250" s="252">
        <v>1156.95</v>
      </c>
    </row>
    <row r="251" spans="1:9" ht="22.5">
      <c r="A251" s="795"/>
      <c r="B251" s="1104" t="s">
        <v>8447</v>
      </c>
      <c r="C251" s="795" t="s">
        <v>8448</v>
      </c>
      <c r="D251" s="1105">
        <v>100</v>
      </c>
      <c r="E251" s="252" t="s">
        <v>185</v>
      </c>
      <c r="F251" s="252">
        <v>100</v>
      </c>
      <c r="G251" s="252">
        <v>45</v>
      </c>
      <c r="H251" s="252" t="s">
        <v>185</v>
      </c>
      <c r="I251" s="252">
        <v>45</v>
      </c>
    </row>
    <row r="252" spans="1:9" ht="22.5">
      <c r="A252" s="795"/>
      <c r="B252" s="1104" t="s">
        <v>8449</v>
      </c>
      <c r="C252" s="795" t="s">
        <v>8450</v>
      </c>
      <c r="D252" s="1105" t="s">
        <v>185</v>
      </c>
      <c r="E252" s="252">
        <v>554.64</v>
      </c>
      <c r="F252" s="252">
        <v>554.64</v>
      </c>
      <c r="G252" s="252" t="s">
        <v>185</v>
      </c>
      <c r="H252" s="252">
        <v>597.88</v>
      </c>
      <c r="I252" s="252">
        <v>597.88</v>
      </c>
    </row>
    <row r="253" spans="1:9" ht="33.75">
      <c r="A253" s="795"/>
      <c r="B253" s="1104" t="s">
        <v>8087</v>
      </c>
      <c r="C253" s="795" t="s">
        <v>8088</v>
      </c>
      <c r="D253" s="1105">
        <v>19</v>
      </c>
      <c r="E253" s="252" t="s">
        <v>185</v>
      </c>
      <c r="F253" s="252">
        <v>19</v>
      </c>
      <c r="G253" s="252" t="s">
        <v>185</v>
      </c>
      <c r="H253" s="252" t="s">
        <v>185</v>
      </c>
      <c r="I253" s="252" t="s">
        <v>185</v>
      </c>
    </row>
    <row r="254" spans="1:9">
      <c r="A254" s="795"/>
      <c r="B254" s="1104" t="s">
        <v>8451</v>
      </c>
      <c r="C254" s="795" t="s">
        <v>8012</v>
      </c>
      <c r="D254" s="1105">
        <v>275.99</v>
      </c>
      <c r="E254" s="252" t="s">
        <v>185</v>
      </c>
      <c r="F254" s="252">
        <v>275.99</v>
      </c>
      <c r="G254" s="252">
        <v>256</v>
      </c>
      <c r="H254" s="252" t="s">
        <v>185</v>
      </c>
      <c r="I254" s="252">
        <v>256</v>
      </c>
    </row>
    <row r="255" spans="1:9" ht="45">
      <c r="A255" s="811"/>
      <c r="B255" s="1104" t="s">
        <v>8452</v>
      </c>
      <c r="C255" s="795" t="s">
        <v>8453</v>
      </c>
      <c r="D255" s="1105" t="s">
        <v>185</v>
      </c>
      <c r="E255" s="252">
        <v>640.29999999999995</v>
      </c>
      <c r="F255" s="252">
        <v>640.29999999999995</v>
      </c>
      <c r="G255" s="252" t="s">
        <v>185</v>
      </c>
      <c r="H255" s="252">
        <v>143.5</v>
      </c>
      <c r="I255" s="252">
        <v>143.5</v>
      </c>
    </row>
    <row r="256" spans="1:9" ht="22.5">
      <c r="A256" s="1107"/>
      <c r="B256" s="802" t="s">
        <v>8454</v>
      </c>
      <c r="C256" s="1107" t="s">
        <v>8455</v>
      </c>
      <c r="D256" s="1108">
        <v>0.22</v>
      </c>
      <c r="E256" s="258" t="s">
        <v>185</v>
      </c>
      <c r="F256" s="258">
        <v>0.22</v>
      </c>
      <c r="G256" s="258">
        <v>0.26</v>
      </c>
      <c r="H256" s="258" t="s">
        <v>185</v>
      </c>
      <c r="I256" s="258">
        <v>0.26</v>
      </c>
    </row>
    <row r="257" spans="1:9" ht="33.75">
      <c r="A257" s="811" t="s">
        <v>7980</v>
      </c>
      <c r="B257" s="1104" t="s">
        <v>8456</v>
      </c>
      <c r="C257" s="795" t="s">
        <v>8457</v>
      </c>
      <c r="D257" s="1105">
        <v>379</v>
      </c>
      <c r="E257" s="252" t="s">
        <v>185</v>
      </c>
      <c r="F257" s="252">
        <v>379</v>
      </c>
      <c r="G257" s="252">
        <v>355.25</v>
      </c>
      <c r="H257" s="252" t="s">
        <v>185</v>
      </c>
      <c r="I257" s="252">
        <v>355.25</v>
      </c>
    </row>
    <row r="258" spans="1:9" ht="33.75">
      <c r="A258" s="795"/>
      <c r="B258" s="1104" t="s">
        <v>8458</v>
      </c>
      <c r="C258" s="795" t="s">
        <v>8459</v>
      </c>
      <c r="D258" s="1105">
        <v>400</v>
      </c>
      <c r="E258" s="252" t="s">
        <v>185</v>
      </c>
      <c r="F258" s="252">
        <v>400</v>
      </c>
      <c r="G258" s="252">
        <v>333.33</v>
      </c>
      <c r="H258" s="252" t="s">
        <v>185</v>
      </c>
      <c r="I258" s="252">
        <v>333.33</v>
      </c>
    </row>
    <row r="259" spans="1:9">
      <c r="A259" s="795"/>
      <c r="B259" s="1104" t="s">
        <v>8460</v>
      </c>
      <c r="C259" s="795" t="s">
        <v>8461</v>
      </c>
      <c r="D259" s="1105">
        <v>160.22999999999999</v>
      </c>
      <c r="E259" s="252" t="s">
        <v>185</v>
      </c>
      <c r="F259" s="252">
        <v>160.22999999999999</v>
      </c>
      <c r="G259" s="252">
        <v>40</v>
      </c>
      <c r="H259" s="252" t="s">
        <v>185</v>
      </c>
      <c r="I259" s="252">
        <v>40</v>
      </c>
    </row>
    <row r="260" spans="1:9" ht="22.5">
      <c r="A260" s="795"/>
      <c r="B260" s="1104" t="s">
        <v>8462</v>
      </c>
      <c r="C260" s="795" t="s">
        <v>8463</v>
      </c>
      <c r="D260" s="1105" t="s">
        <v>185</v>
      </c>
      <c r="E260" s="252">
        <v>1665.61</v>
      </c>
      <c r="F260" s="252">
        <v>1665.61</v>
      </c>
      <c r="G260" s="252" t="s">
        <v>185</v>
      </c>
      <c r="H260" s="252">
        <v>1192</v>
      </c>
      <c r="I260" s="252">
        <v>1192</v>
      </c>
    </row>
    <row r="261" spans="1:9" ht="33.75">
      <c r="A261" s="811"/>
      <c r="B261" s="1104" t="s">
        <v>8464</v>
      </c>
      <c r="C261" s="795" t="s">
        <v>8465</v>
      </c>
      <c r="D261" s="1105" t="s">
        <v>185</v>
      </c>
      <c r="E261" s="252" t="s">
        <v>185</v>
      </c>
      <c r="F261" s="252" t="s">
        <v>185</v>
      </c>
      <c r="G261" s="252">
        <v>254.5</v>
      </c>
      <c r="H261" s="252" t="s">
        <v>185</v>
      </c>
      <c r="I261" s="252">
        <v>254.5</v>
      </c>
    </row>
    <row r="262" spans="1:9" ht="22.5">
      <c r="A262" s="795"/>
      <c r="B262" s="1104" t="s">
        <v>8466</v>
      </c>
      <c r="C262" s="795" t="s">
        <v>8467</v>
      </c>
      <c r="D262" s="1105" t="s">
        <v>185</v>
      </c>
      <c r="E262" s="252" t="s">
        <v>185</v>
      </c>
      <c r="F262" s="252" t="s">
        <v>185</v>
      </c>
      <c r="G262" s="252" t="s">
        <v>185</v>
      </c>
      <c r="H262" s="252">
        <v>319.51</v>
      </c>
      <c r="I262" s="252">
        <v>319.51</v>
      </c>
    </row>
    <row r="263" spans="1:9" ht="33.75">
      <c r="A263" s="795"/>
      <c r="B263" s="1104" t="s">
        <v>8468</v>
      </c>
      <c r="C263" s="795" t="s">
        <v>8469</v>
      </c>
      <c r="D263" s="1105">
        <v>1183.98</v>
      </c>
      <c r="E263" s="252" t="s">
        <v>185</v>
      </c>
      <c r="F263" s="252">
        <v>1183.98</v>
      </c>
      <c r="G263" s="252">
        <v>1380.72</v>
      </c>
      <c r="H263" s="252" t="s">
        <v>185</v>
      </c>
      <c r="I263" s="252">
        <v>1380.72</v>
      </c>
    </row>
    <row r="264" spans="1:9">
      <c r="A264" s="795"/>
      <c r="B264" s="1104" t="s">
        <v>8470</v>
      </c>
      <c r="C264" s="795" t="s">
        <v>8471</v>
      </c>
      <c r="D264" s="1105">
        <v>2288.66</v>
      </c>
      <c r="E264" s="252" t="s">
        <v>185</v>
      </c>
      <c r="F264" s="252">
        <v>2288.66</v>
      </c>
      <c r="G264" s="252">
        <v>1081.5999999999999</v>
      </c>
      <c r="H264" s="252" t="s">
        <v>185</v>
      </c>
      <c r="I264" s="252">
        <v>1081.5999999999999</v>
      </c>
    </row>
    <row r="265" spans="1:9" ht="33.75">
      <c r="A265" s="795"/>
      <c r="B265" s="1104" t="s">
        <v>8472</v>
      </c>
      <c r="C265" s="795" t="s">
        <v>8473</v>
      </c>
      <c r="D265" s="1105">
        <v>6411.08</v>
      </c>
      <c r="E265" s="252" t="s">
        <v>185</v>
      </c>
      <c r="F265" s="252">
        <v>6411.08</v>
      </c>
      <c r="G265" s="252">
        <v>6563.46</v>
      </c>
      <c r="H265" s="252" t="s">
        <v>185</v>
      </c>
      <c r="I265" s="252">
        <v>6563.46</v>
      </c>
    </row>
    <row r="266" spans="1:9" ht="22.5">
      <c r="A266" s="795"/>
      <c r="B266" s="1104" t="s">
        <v>8474</v>
      </c>
      <c r="C266" s="795" t="s">
        <v>8475</v>
      </c>
      <c r="D266" s="1105">
        <v>31.71</v>
      </c>
      <c r="E266" s="252" t="s">
        <v>185</v>
      </c>
      <c r="F266" s="252">
        <v>31.71</v>
      </c>
      <c r="G266" s="252">
        <v>48.1</v>
      </c>
      <c r="H266" s="252" t="s">
        <v>185</v>
      </c>
      <c r="I266" s="252">
        <v>48.1</v>
      </c>
    </row>
    <row r="267" spans="1:9" ht="22.5">
      <c r="A267" s="795"/>
      <c r="B267" s="1104" t="s">
        <v>8476</v>
      </c>
      <c r="C267" s="795" t="s">
        <v>8405</v>
      </c>
      <c r="D267" s="1105">
        <v>1400.34</v>
      </c>
      <c r="E267" s="252" t="s">
        <v>185</v>
      </c>
      <c r="F267" s="252">
        <v>1400.34</v>
      </c>
      <c r="G267" s="252">
        <v>1211.7</v>
      </c>
      <c r="H267" s="252" t="s">
        <v>185</v>
      </c>
      <c r="I267" s="252">
        <v>1211.7</v>
      </c>
    </row>
    <row r="268" spans="1:9" ht="22.5">
      <c r="A268" s="811"/>
      <c r="B268" s="1104" t="s">
        <v>8477</v>
      </c>
      <c r="C268" s="795" t="s">
        <v>8478</v>
      </c>
      <c r="D268" s="1105">
        <v>1880.4</v>
      </c>
      <c r="E268" s="252">
        <v>957.14</v>
      </c>
      <c r="F268" s="252">
        <v>2837.54</v>
      </c>
      <c r="G268" s="252">
        <v>1874.35</v>
      </c>
      <c r="H268" s="252">
        <v>1660.74</v>
      </c>
      <c r="I268" s="252">
        <v>3535.09</v>
      </c>
    </row>
    <row r="269" spans="1:9" ht="22.5">
      <c r="A269" s="1111"/>
      <c r="B269" s="802" t="s">
        <v>8479</v>
      </c>
      <c r="C269" s="1107" t="s">
        <v>8422</v>
      </c>
      <c r="D269" s="1108">
        <v>47446.84</v>
      </c>
      <c r="E269" s="258" t="s">
        <v>185</v>
      </c>
      <c r="F269" s="258">
        <v>47446.84</v>
      </c>
      <c r="G269" s="258">
        <v>46025</v>
      </c>
      <c r="H269" s="258" t="s">
        <v>185</v>
      </c>
      <c r="I269" s="258">
        <v>46025</v>
      </c>
    </row>
    <row r="270" spans="1:9" ht="33.75">
      <c r="A270" s="811" t="s">
        <v>7980</v>
      </c>
      <c r="B270" s="1104" t="s">
        <v>8480</v>
      </c>
      <c r="C270" s="795" t="s">
        <v>8092</v>
      </c>
      <c r="D270" s="1105" t="s">
        <v>185</v>
      </c>
      <c r="E270" s="252">
        <v>414</v>
      </c>
      <c r="F270" s="252">
        <v>414</v>
      </c>
      <c r="G270" s="252" t="s">
        <v>185</v>
      </c>
      <c r="H270" s="252">
        <v>384</v>
      </c>
      <c r="I270" s="252">
        <v>384</v>
      </c>
    </row>
    <row r="271" spans="1:9" ht="33.75">
      <c r="A271" s="795"/>
      <c r="B271" s="1104" t="s">
        <v>8481</v>
      </c>
      <c r="C271" s="795" t="s">
        <v>8482</v>
      </c>
      <c r="D271" s="1105">
        <v>1086</v>
      </c>
      <c r="E271" s="252" t="s">
        <v>185</v>
      </c>
      <c r="F271" s="252">
        <v>1086</v>
      </c>
      <c r="G271" s="252">
        <v>987</v>
      </c>
      <c r="H271" s="252" t="s">
        <v>185</v>
      </c>
      <c r="I271" s="252">
        <v>987</v>
      </c>
    </row>
    <row r="272" spans="1:9" ht="22.5">
      <c r="A272" s="795"/>
      <c r="B272" s="1104" t="s">
        <v>8483</v>
      </c>
      <c r="C272" s="795" t="s">
        <v>8484</v>
      </c>
      <c r="D272" s="1105">
        <v>1318.16</v>
      </c>
      <c r="E272" s="252" t="s">
        <v>185</v>
      </c>
      <c r="F272" s="252">
        <v>1318.16</v>
      </c>
      <c r="G272" s="252">
        <v>1300</v>
      </c>
      <c r="H272" s="252" t="s">
        <v>185</v>
      </c>
      <c r="I272" s="252">
        <v>1300</v>
      </c>
    </row>
    <row r="273" spans="1:9">
      <c r="A273" s="795"/>
      <c r="B273" s="1104" t="s">
        <v>8485</v>
      </c>
      <c r="C273" s="795" t="s">
        <v>8486</v>
      </c>
      <c r="D273" s="1105">
        <v>2611.56</v>
      </c>
      <c r="E273" s="252" t="s">
        <v>185</v>
      </c>
      <c r="F273" s="252">
        <v>2611.56</v>
      </c>
      <c r="G273" s="252">
        <v>2135</v>
      </c>
      <c r="H273" s="252" t="s">
        <v>185</v>
      </c>
      <c r="I273" s="252">
        <v>2135</v>
      </c>
    </row>
    <row r="274" spans="1:9" ht="33.75">
      <c r="A274" s="795"/>
      <c r="B274" s="1104" t="s">
        <v>8487</v>
      </c>
      <c r="C274" s="795" t="s">
        <v>8488</v>
      </c>
      <c r="D274" s="1105" t="s">
        <v>185</v>
      </c>
      <c r="E274" s="252" t="s">
        <v>185</v>
      </c>
      <c r="F274" s="252" t="s">
        <v>185</v>
      </c>
      <c r="G274" s="252">
        <v>7.0000000000000007E-2</v>
      </c>
      <c r="H274" s="252" t="s">
        <v>185</v>
      </c>
      <c r="I274" s="252">
        <v>7.0000000000000007E-2</v>
      </c>
    </row>
    <row r="275" spans="1:9" ht="22.5">
      <c r="A275" s="811"/>
      <c r="B275" s="1104" t="s">
        <v>8489</v>
      </c>
      <c r="C275" s="795" t="s">
        <v>8490</v>
      </c>
      <c r="D275" s="1105">
        <v>600</v>
      </c>
      <c r="E275" s="252" t="s">
        <v>185</v>
      </c>
      <c r="F275" s="252">
        <v>600</v>
      </c>
      <c r="G275" s="252">
        <v>500</v>
      </c>
      <c r="H275" s="252" t="s">
        <v>185</v>
      </c>
      <c r="I275" s="252">
        <v>500</v>
      </c>
    </row>
    <row r="276" spans="1:9" ht="22.5">
      <c r="A276" s="795"/>
      <c r="B276" s="1104" t="s">
        <v>8491</v>
      </c>
      <c r="C276" s="795" t="s">
        <v>8492</v>
      </c>
      <c r="D276" s="1105">
        <v>1178</v>
      </c>
      <c r="E276" s="252" t="s">
        <v>185</v>
      </c>
      <c r="F276" s="252">
        <v>1178</v>
      </c>
      <c r="G276" s="252">
        <v>800</v>
      </c>
      <c r="H276" s="252" t="s">
        <v>185</v>
      </c>
      <c r="I276" s="252">
        <v>800</v>
      </c>
    </row>
    <row r="277" spans="1:9" ht="33.75">
      <c r="A277" s="795"/>
      <c r="B277" s="1104" t="s">
        <v>8493</v>
      </c>
      <c r="C277" s="795" t="s">
        <v>8494</v>
      </c>
      <c r="D277" s="1105">
        <v>15.75</v>
      </c>
      <c r="E277" s="252" t="s">
        <v>185</v>
      </c>
      <c r="F277" s="252">
        <v>15.75</v>
      </c>
      <c r="G277" s="252" t="s">
        <v>185</v>
      </c>
      <c r="H277" s="252" t="s">
        <v>185</v>
      </c>
      <c r="I277" s="252" t="s">
        <v>185</v>
      </c>
    </row>
    <row r="278" spans="1:9" ht="33.75">
      <c r="A278" s="795"/>
      <c r="B278" s="1104" t="s">
        <v>8495</v>
      </c>
      <c r="C278" s="795" t="s">
        <v>8496</v>
      </c>
      <c r="D278" s="1105">
        <v>1.05</v>
      </c>
      <c r="E278" s="252" t="s">
        <v>185</v>
      </c>
      <c r="F278" s="252">
        <v>1.05</v>
      </c>
      <c r="G278" s="252">
        <v>8.09</v>
      </c>
      <c r="H278" s="252" t="s">
        <v>185</v>
      </c>
      <c r="I278" s="252">
        <v>8.09</v>
      </c>
    </row>
    <row r="279" spans="1:9" ht="22.5">
      <c r="A279" s="795"/>
      <c r="B279" s="1104" t="s">
        <v>8497</v>
      </c>
      <c r="C279" s="795" t="s">
        <v>8498</v>
      </c>
      <c r="D279" s="1105" t="s">
        <v>185</v>
      </c>
      <c r="E279" s="252">
        <v>309</v>
      </c>
      <c r="F279" s="252">
        <v>309</v>
      </c>
      <c r="G279" s="252" t="s">
        <v>185</v>
      </c>
      <c r="H279" s="252">
        <v>92.97</v>
      </c>
      <c r="I279" s="252">
        <v>92.97</v>
      </c>
    </row>
    <row r="280" spans="1:9" ht="33.75">
      <c r="A280" s="795"/>
      <c r="B280" s="1104" t="s">
        <v>8077</v>
      </c>
      <c r="C280" s="795" t="s">
        <v>8078</v>
      </c>
      <c r="D280" s="1105">
        <v>729.1</v>
      </c>
      <c r="E280" s="252" t="s">
        <v>185</v>
      </c>
      <c r="F280" s="252">
        <v>729.1</v>
      </c>
      <c r="G280" s="252">
        <v>480.35</v>
      </c>
      <c r="H280" s="252" t="s">
        <v>185</v>
      </c>
      <c r="I280" s="252">
        <v>480.35</v>
      </c>
    </row>
    <row r="281" spans="1:9" ht="33.75">
      <c r="A281" s="1111"/>
      <c r="B281" s="802" t="s">
        <v>8499</v>
      </c>
      <c r="C281" s="1107" t="s">
        <v>8090</v>
      </c>
      <c r="D281" s="1108" t="s">
        <v>185</v>
      </c>
      <c r="E281" s="258">
        <v>125.71</v>
      </c>
      <c r="F281" s="258">
        <v>125.71</v>
      </c>
      <c r="G281" s="258" t="s">
        <v>185</v>
      </c>
      <c r="H281" s="258">
        <v>86.46</v>
      </c>
      <c r="I281" s="258">
        <v>86.46</v>
      </c>
    </row>
    <row r="282" spans="1:9" ht="33.75">
      <c r="A282" s="811" t="s">
        <v>7980</v>
      </c>
      <c r="B282" s="1104" t="s">
        <v>8500</v>
      </c>
      <c r="C282" s="795" t="s">
        <v>8501</v>
      </c>
      <c r="D282" s="1105">
        <v>426.86</v>
      </c>
      <c r="E282" s="252" t="s">
        <v>185</v>
      </c>
      <c r="F282" s="252">
        <v>426.86</v>
      </c>
      <c r="G282" s="252">
        <v>95.66</v>
      </c>
      <c r="H282" s="252" t="s">
        <v>185</v>
      </c>
      <c r="I282" s="252">
        <v>95.66</v>
      </c>
    </row>
    <row r="283" spans="1:9" ht="33.75">
      <c r="A283" s="795"/>
      <c r="B283" s="1104" t="s">
        <v>8502</v>
      </c>
      <c r="C283" s="795" t="s">
        <v>8503</v>
      </c>
      <c r="D283" s="1105">
        <v>209.5</v>
      </c>
      <c r="E283" s="252" t="s">
        <v>185</v>
      </c>
      <c r="F283" s="252">
        <v>209.5</v>
      </c>
      <c r="G283" s="252">
        <v>204.1</v>
      </c>
      <c r="H283" s="252" t="s">
        <v>185</v>
      </c>
      <c r="I283" s="252">
        <v>204.1</v>
      </c>
    </row>
    <row r="284" spans="1:9" ht="42.6" customHeight="1">
      <c r="A284" s="795"/>
      <c r="B284" s="1104" t="s">
        <v>8504</v>
      </c>
      <c r="C284" s="795" t="s">
        <v>8505</v>
      </c>
      <c r="D284" s="1105">
        <v>34.6</v>
      </c>
      <c r="E284" s="252" t="s">
        <v>185</v>
      </c>
      <c r="F284" s="252">
        <v>34.6</v>
      </c>
      <c r="G284" s="252">
        <v>61.69</v>
      </c>
      <c r="H284" s="252" t="s">
        <v>185</v>
      </c>
      <c r="I284" s="252">
        <v>61.69</v>
      </c>
    </row>
    <row r="285" spans="1:9" ht="15" customHeight="1">
      <c r="A285" s="1703" t="s">
        <v>7981</v>
      </c>
      <c r="B285" s="1703"/>
      <c r="C285" s="1703"/>
      <c r="D285" s="270">
        <v>190697.45</v>
      </c>
      <c r="E285" s="253">
        <v>28296.84</v>
      </c>
      <c r="F285" s="270">
        <v>218994.29</v>
      </c>
      <c r="G285" s="253">
        <v>170156.68</v>
      </c>
      <c r="H285" s="253">
        <v>27772.02</v>
      </c>
      <c r="I285" s="253">
        <v>197928.7</v>
      </c>
    </row>
    <row r="286" spans="1:9" ht="33.75">
      <c r="A286" s="795" t="s">
        <v>7984</v>
      </c>
      <c r="B286" s="1104" t="s">
        <v>8506</v>
      </c>
      <c r="C286" s="795" t="s">
        <v>8410</v>
      </c>
      <c r="D286" s="1105" t="s">
        <v>185</v>
      </c>
      <c r="E286" s="252">
        <v>6921.4</v>
      </c>
      <c r="F286" s="252">
        <v>6921.4</v>
      </c>
      <c r="G286" s="252" t="s">
        <v>185</v>
      </c>
      <c r="H286" s="252">
        <v>3500</v>
      </c>
      <c r="I286" s="252">
        <v>3500</v>
      </c>
    </row>
    <row r="287" spans="1:9">
      <c r="A287" s="795"/>
      <c r="B287" s="1104" t="s">
        <v>8507</v>
      </c>
      <c r="C287" s="795" t="s">
        <v>8508</v>
      </c>
      <c r="D287" s="1105">
        <v>873.14</v>
      </c>
      <c r="E287" s="252" t="s">
        <v>185</v>
      </c>
      <c r="F287" s="252">
        <v>873.14</v>
      </c>
      <c r="G287" s="252">
        <v>24.2</v>
      </c>
      <c r="H287" s="252" t="s">
        <v>185</v>
      </c>
      <c r="I287" s="252">
        <v>24.2</v>
      </c>
    </row>
    <row r="288" spans="1:9" ht="22.5">
      <c r="A288" s="811"/>
      <c r="B288" s="1104" t="s">
        <v>8509</v>
      </c>
      <c r="C288" s="795" t="s">
        <v>8510</v>
      </c>
      <c r="D288" s="1105" t="s">
        <v>185</v>
      </c>
      <c r="E288" s="252">
        <v>1031.2</v>
      </c>
      <c r="F288" s="252">
        <v>1031.2</v>
      </c>
      <c r="G288" s="252" t="s">
        <v>185</v>
      </c>
      <c r="H288" s="252" t="s">
        <v>185</v>
      </c>
      <c r="I288" s="252" t="s">
        <v>185</v>
      </c>
    </row>
    <row r="289" spans="1:9" ht="22.5">
      <c r="A289" s="795"/>
      <c r="B289" s="1104" t="s">
        <v>8511</v>
      </c>
      <c r="C289" s="795" t="s">
        <v>8512</v>
      </c>
      <c r="D289" s="1105">
        <v>0.43</v>
      </c>
      <c r="E289" s="252" t="s">
        <v>185</v>
      </c>
      <c r="F289" s="252">
        <v>0.43</v>
      </c>
      <c r="G289" s="252">
        <v>1.61</v>
      </c>
      <c r="H289" s="252" t="s">
        <v>185</v>
      </c>
      <c r="I289" s="252">
        <v>1.61</v>
      </c>
    </row>
    <row r="290" spans="1:9" ht="22.5">
      <c r="A290" s="795"/>
      <c r="B290" s="1104" t="s">
        <v>8513</v>
      </c>
      <c r="C290" s="795" t="s">
        <v>8514</v>
      </c>
      <c r="D290" s="1105" t="s">
        <v>185</v>
      </c>
      <c r="E290" s="252" t="s">
        <v>185</v>
      </c>
      <c r="F290" s="252" t="s">
        <v>185</v>
      </c>
      <c r="G290" s="252">
        <v>72.61</v>
      </c>
      <c r="H290" s="252" t="s">
        <v>185</v>
      </c>
      <c r="I290" s="252">
        <v>72.61</v>
      </c>
    </row>
    <row r="291" spans="1:9" ht="38.25" customHeight="1">
      <c r="A291" s="795"/>
      <c r="B291" s="1104" t="s">
        <v>8515</v>
      </c>
      <c r="C291" s="795" t="s">
        <v>8516</v>
      </c>
      <c r="D291" s="1105">
        <v>1910.88</v>
      </c>
      <c r="E291" s="252" t="s">
        <v>185</v>
      </c>
      <c r="F291" s="252">
        <v>1910.88</v>
      </c>
      <c r="G291" s="252">
        <v>1341.39</v>
      </c>
      <c r="H291" s="252" t="s">
        <v>185</v>
      </c>
      <c r="I291" s="252">
        <v>1341.39</v>
      </c>
    </row>
    <row r="292" spans="1:9" ht="22.5">
      <c r="A292" s="795"/>
      <c r="B292" s="1104" t="s">
        <v>8517</v>
      </c>
      <c r="C292" s="795" t="s">
        <v>8422</v>
      </c>
      <c r="D292" s="1105">
        <v>32700</v>
      </c>
      <c r="E292" s="252" t="s">
        <v>185</v>
      </c>
      <c r="F292" s="252">
        <v>32700</v>
      </c>
      <c r="G292" s="252">
        <v>26385.06</v>
      </c>
      <c r="H292" s="252" t="s">
        <v>185</v>
      </c>
      <c r="I292" s="252">
        <v>26385.06</v>
      </c>
    </row>
    <row r="293" spans="1:9">
      <c r="A293" s="795"/>
      <c r="B293" s="1104" t="s">
        <v>8518</v>
      </c>
      <c r="C293" s="795" t="s">
        <v>8519</v>
      </c>
      <c r="D293" s="1105">
        <v>21.02</v>
      </c>
      <c r="E293" s="252" t="s">
        <v>185</v>
      </c>
      <c r="F293" s="252">
        <v>21.02</v>
      </c>
      <c r="G293" s="252" t="s">
        <v>185</v>
      </c>
      <c r="H293" s="252" t="s">
        <v>185</v>
      </c>
      <c r="I293" s="252" t="s">
        <v>185</v>
      </c>
    </row>
    <row r="294" spans="1:9" ht="33.75">
      <c r="A294" s="1107"/>
      <c r="B294" s="802" t="s">
        <v>8520</v>
      </c>
      <c r="C294" s="1107" t="s">
        <v>8006</v>
      </c>
      <c r="D294" s="1108" t="s">
        <v>185</v>
      </c>
      <c r="E294" s="258">
        <v>111.64</v>
      </c>
      <c r="F294" s="258">
        <v>111.64</v>
      </c>
      <c r="G294" s="258" t="s">
        <v>185</v>
      </c>
      <c r="H294" s="258">
        <v>284.16000000000003</v>
      </c>
      <c r="I294" s="258">
        <v>284.16000000000003</v>
      </c>
    </row>
    <row r="295" spans="1:9" ht="33.75">
      <c r="A295" s="795" t="s">
        <v>7984</v>
      </c>
      <c r="B295" s="1104" t="s">
        <v>8521</v>
      </c>
      <c r="C295" s="795" t="s">
        <v>8522</v>
      </c>
      <c r="D295" s="1105">
        <v>8.4499999999999993</v>
      </c>
      <c r="E295" s="252" t="s">
        <v>185</v>
      </c>
      <c r="F295" s="252">
        <v>8.4499999999999993</v>
      </c>
      <c r="G295" s="252">
        <v>8.34</v>
      </c>
      <c r="H295" s="252" t="s">
        <v>185</v>
      </c>
      <c r="I295" s="252">
        <v>8.34</v>
      </c>
    </row>
    <row r="296" spans="1:9">
      <c r="A296" s="795"/>
      <c r="B296" s="1104" t="s">
        <v>8523</v>
      </c>
      <c r="C296" s="795" t="s">
        <v>8524</v>
      </c>
      <c r="D296" s="1105">
        <v>455</v>
      </c>
      <c r="E296" s="252" t="s">
        <v>185</v>
      </c>
      <c r="F296" s="252">
        <v>455</v>
      </c>
      <c r="G296" s="252" t="s">
        <v>185</v>
      </c>
      <c r="H296" s="252" t="s">
        <v>185</v>
      </c>
      <c r="I296" s="252" t="s">
        <v>185</v>
      </c>
    </row>
    <row r="297" spans="1:9">
      <c r="A297" s="795"/>
      <c r="B297" s="1104" t="s">
        <v>8525</v>
      </c>
      <c r="C297" s="795" t="s">
        <v>8526</v>
      </c>
      <c r="D297" s="1105">
        <v>5879.77</v>
      </c>
      <c r="E297" s="252" t="s">
        <v>185</v>
      </c>
      <c r="F297" s="252">
        <v>5879.77</v>
      </c>
      <c r="G297" s="252">
        <v>4800</v>
      </c>
      <c r="H297" s="252" t="s">
        <v>185</v>
      </c>
      <c r="I297" s="252">
        <v>4800</v>
      </c>
    </row>
    <row r="298" spans="1:9" ht="22.5">
      <c r="A298" s="795"/>
      <c r="B298" s="1104" t="s">
        <v>8527</v>
      </c>
      <c r="C298" s="795" t="s">
        <v>8528</v>
      </c>
      <c r="D298" s="1105" t="s">
        <v>185</v>
      </c>
      <c r="E298" s="252" t="s">
        <v>185</v>
      </c>
      <c r="F298" s="252" t="s">
        <v>185</v>
      </c>
      <c r="G298" s="252">
        <v>21.95</v>
      </c>
      <c r="H298" s="252" t="s">
        <v>185</v>
      </c>
      <c r="I298" s="252">
        <v>21.95</v>
      </c>
    </row>
    <row r="299" spans="1:9" ht="33.75">
      <c r="A299" s="795"/>
      <c r="B299" s="1104" t="s">
        <v>8529</v>
      </c>
      <c r="C299" s="795" t="s">
        <v>8530</v>
      </c>
      <c r="D299" s="1105">
        <v>18.82</v>
      </c>
      <c r="E299" s="252" t="s">
        <v>185</v>
      </c>
      <c r="F299" s="252">
        <v>18.82</v>
      </c>
      <c r="G299" s="252">
        <v>289.66000000000003</v>
      </c>
      <c r="H299" s="252" t="s">
        <v>185</v>
      </c>
      <c r="I299" s="252">
        <v>289.66000000000003</v>
      </c>
    </row>
    <row r="300" spans="1:9" ht="22.5">
      <c r="A300" s="795"/>
      <c r="B300" s="1104" t="s">
        <v>8531</v>
      </c>
      <c r="C300" s="795" t="s">
        <v>8532</v>
      </c>
      <c r="D300" s="1105">
        <v>1522</v>
      </c>
      <c r="E300" s="252" t="s">
        <v>185</v>
      </c>
      <c r="F300" s="252">
        <v>1522</v>
      </c>
      <c r="G300" s="252">
        <v>1200</v>
      </c>
      <c r="H300" s="252" t="s">
        <v>185</v>
      </c>
      <c r="I300" s="252">
        <v>1200</v>
      </c>
    </row>
    <row r="301" spans="1:9" ht="45">
      <c r="A301" s="795"/>
      <c r="B301" s="1104" t="s">
        <v>8533</v>
      </c>
      <c r="C301" s="795" t="s">
        <v>8534</v>
      </c>
      <c r="D301" s="1105" t="s">
        <v>185</v>
      </c>
      <c r="E301" s="252" t="s">
        <v>185</v>
      </c>
      <c r="F301" s="252" t="s">
        <v>185</v>
      </c>
      <c r="G301" s="252">
        <v>232.99</v>
      </c>
      <c r="H301" s="252" t="s">
        <v>185</v>
      </c>
      <c r="I301" s="252">
        <v>232.99</v>
      </c>
    </row>
    <row r="302" spans="1:9" ht="22.5">
      <c r="A302" s="811"/>
      <c r="B302" s="1104" t="s">
        <v>8535</v>
      </c>
      <c r="C302" s="795" t="s">
        <v>8536</v>
      </c>
      <c r="D302" s="1105">
        <v>61.96</v>
      </c>
      <c r="E302" s="252" t="s">
        <v>185</v>
      </c>
      <c r="F302" s="252">
        <v>61.96</v>
      </c>
      <c r="G302" s="252">
        <v>42.12</v>
      </c>
      <c r="H302" s="252" t="s">
        <v>185</v>
      </c>
      <c r="I302" s="252">
        <v>42.12</v>
      </c>
    </row>
    <row r="303" spans="1:9">
      <c r="A303" s="795"/>
      <c r="B303" s="1104" t="s">
        <v>8537</v>
      </c>
      <c r="C303" s="795" t="s">
        <v>8538</v>
      </c>
      <c r="D303" s="1105" t="s">
        <v>185</v>
      </c>
      <c r="E303" s="252" t="s">
        <v>185</v>
      </c>
      <c r="F303" s="252" t="s">
        <v>185</v>
      </c>
      <c r="G303" s="252" t="s">
        <v>185</v>
      </c>
      <c r="H303" s="252">
        <v>35.32</v>
      </c>
      <c r="I303" s="252">
        <v>35.32</v>
      </c>
    </row>
    <row r="304" spans="1:9" ht="22.5">
      <c r="A304" s="795"/>
      <c r="B304" s="1104" t="s">
        <v>8539</v>
      </c>
      <c r="C304" s="795" t="s">
        <v>8540</v>
      </c>
      <c r="D304" s="1105">
        <v>10321.790000000001</v>
      </c>
      <c r="E304" s="252" t="s">
        <v>185</v>
      </c>
      <c r="F304" s="252">
        <v>10321.790000000001</v>
      </c>
      <c r="G304" s="252">
        <v>71.55</v>
      </c>
      <c r="H304" s="252" t="s">
        <v>185</v>
      </c>
      <c r="I304" s="252">
        <v>71.55</v>
      </c>
    </row>
    <row r="305" spans="1:9">
      <c r="A305" s="795"/>
      <c r="B305" s="1104" t="s">
        <v>8541</v>
      </c>
      <c r="C305" s="795" t="s">
        <v>8542</v>
      </c>
      <c r="D305" s="1105">
        <v>596.96</v>
      </c>
      <c r="E305" s="252" t="s">
        <v>185</v>
      </c>
      <c r="F305" s="252">
        <v>596.96</v>
      </c>
      <c r="G305" s="252" t="s">
        <v>185</v>
      </c>
      <c r="H305" s="252" t="s">
        <v>185</v>
      </c>
      <c r="I305" s="252" t="s">
        <v>185</v>
      </c>
    </row>
    <row r="306" spans="1:9" ht="22.5">
      <c r="A306" s="795"/>
      <c r="B306" s="1104" t="s">
        <v>8543</v>
      </c>
      <c r="C306" s="795" t="s">
        <v>8544</v>
      </c>
      <c r="D306" s="1105">
        <v>86.99</v>
      </c>
      <c r="E306" s="252" t="s">
        <v>185</v>
      </c>
      <c r="F306" s="252">
        <v>86.99</v>
      </c>
      <c r="G306" s="252">
        <v>219</v>
      </c>
      <c r="H306" s="252" t="s">
        <v>185</v>
      </c>
      <c r="I306" s="252">
        <v>219</v>
      </c>
    </row>
    <row r="307" spans="1:9">
      <c r="A307" s="795"/>
      <c r="B307" s="1104" t="s">
        <v>8545</v>
      </c>
      <c r="C307" s="795" t="s">
        <v>8546</v>
      </c>
      <c r="D307" s="1105">
        <v>327.02999999999997</v>
      </c>
      <c r="E307" s="252" t="s">
        <v>185</v>
      </c>
      <c r="F307" s="252">
        <v>327.02999999999997</v>
      </c>
      <c r="G307" s="252">
        <v>341.09</v>
      </c>
      <c r="H307" s="252" t="s">
        <v>185</v>
      </c>
      <c r="I307" s="252">
        <v>341.09</v>
      </c>
    </row>
    <row r="308" spans="1:9" ht="22.5">
      <c r="A308" s="795"/>
      <c r="B308" s="1104" t="s">
        <v>8547</v>
      </c>
      <c r="C308" s="795" t="s">
        <v>8548</v>
      </c>
      <c r="D308" s="1105">
        <v>35.04</v>
      </c>
      <c r="E308" s="252" t="s">
        <v>185</v>
      </c>
      <c r="F308" s="252">
        <v>35.04</v>
      </c>
      <c r="G308" s="252">
        <v>40</v>
      </c>
      <c r="H308" s="252" t="s">
        <v>185</v>
      </c>
      <c r="I308" s="252">
        <v>40</v>
      </c>
    </row>
    <row r="309" spans="1:9">
      <c r="A309" s="1107"/>
      <c r="B309" s="802" t="s">
        <v>8549</v>
      </c>
      <c r="C309" s="1107" t="s">
        <v>8407</v>
      </c>
      <c r="D309" s="1108">
        <v>200</v>
      </c>
      <c r="E309" s="258" t="s">
        <v>185</v>
      </c>
      <c r="F309" s="258">
        <v>200</v>
      </c>
      <c r="G309" s="258">
        <v>180.71</v>
      </c>
      <c r="H309" s="258" t="s">
        <v>185</v>
      </c>
      <c r="I309" s="258">
        <v>180.71</v>
      </c>
    </row>
    <row r="310" spans="1:9" ht="45">
      <c r="A310" s="795" t="s">
        <v>7984</v>
      </c>
      <c r="B310" s="1104" t="s">
        <v>8550</v>
      </c>
      <c r="C310" s="795" t="s">
        <v>8438</v>
      </c>
      <c r="D310" s="1105" t="s">
        <v>185</v>
      </c>
      <c r="E310" s="252">
        <v>2750</v>
      </c>
      <c r="F310" s="252">
        <v>2750</v>
      </c>
      <c r="G310" s="252" t="s">
        <v>185</v>
      </c>
      <c r="H310" s="252">
        <v>2300</v>
      </c>
      <c r="I310" s="252">
        <v>2300</v>
      </c>
    </row>
    <row r="311" spans="1:9">
      <c r="A311" s="795"/>
      <c r="B311" s="1104" t="s">
        <v>8551</v>
      </c>
      <c r="C311" s="795" t="s">
        <v>8552</v>
      </c>
      <c r="D311" s="1105">
        <v>82.17</v>
      </c>
      <c r="E311" s="252" t="s">
        <v>185</v>
      </c>
      <c r="F311" s="252">
        <v>82.17</v>
      </c>
      <c r="G311" s="252">
        <v>28.76</v>
      </c>
      <c r="H311" s="252" t="s">
        <v>185</v>
      </c>
      <c r="I311" s="252">
        <v>28.76</v>
      </c>
    </row>
    <row r="312" spans="1:9">
      <c r="A312" s="795"/>
      <c r="B312" s="1104" t="s">
        <v>8553</v>
      </c>
      <c r="C312" s="795" t="s">
        <v>8554</v>
      </c>
      <c r="D312" s="1105">
        <v>1165.6300000000001</v>
      </c>
      <c r="E312" s="252" t="s">
        <v>185</v>
      </c>
      <c r="F312" s="252">
        <v>1165.6300000000001</v>
      </c>
      <c r="G312" s="252">
        <v>0.22</v>
      </c>
      <c r="H312" s="252" t="s">
        <v>185</v>
      </c>
      <c r="I312" s="252">
        <v>0.22</v>
      </c>
    </row>
    <row r="313" spans="1:9">
      <c r="A313" s="795"/>
      <c r="B313" s="1104" t="s">
        <v>8555</v>
      </c>
      <c r="C313" s="795" t="s">
        <v>8556</v>
      </c>
      <c r="D313" s="1105">
        <v>252.62</v>
      </c>
      <c r="E313" s="252" t="s">
        <v>185</v>
      </c>
      <c r="F313" s="252">
        <v>252.62</v>
      </c>
      <c r="G313" s="252">
        <v>715.92</v>
      </c>
      <c r="H313" s="252" t="s">
        <v>185</v>
      </c>
      <c r="I313" s="252">
        <v>715.92</v>
      </c>
    </row>
    <row r="314" spans="1:9">
      <c r="A314" s="795"/>
      <c r="B314" s="1104" t="s">
        <v>8557</v>
      </c>
      <c r="C314" s="795" t="s">
        <v>8542</v>
      </c>
      <c r="D314" s="1105" t="s">
        <v>185</v>
      </c>
      <c r="E314" s="252" t="s">
        <v>185</v>
      </c>
      <c r="F314" s="252" t="s">
        <v>185</v>
      </c>
      <c r="G314" s="252">
        <v>40</v>
      </c>
      <c r="H314" s="252" t="s">
        <v>185</v>
      </c>
      <c r="I314" s="252">
        <v>40</v>
      </c>
    </row>
    <row r="315" spans="1:9">
      <c r="A315" s="795"/>
      <c r="B315" s="1104" t="s">
        <v>8558</v>
      </c>
      <c r="C315" s="795" t="s">
        <v>8559</v>
      </c>
      <c r="D315" s="1105">
        <v>47.9</v>
      </c>
      <c r="E315" s="252" t="s">
        <v>185</v>
      </c>
      <c r="F315" s="252">
        <v>47.9</v>
      </c>
      <c r="G315" s="252">
        <v>8.67</v>
      </c>
      <c r="H315" s="252" t="s">
        <v>185</v>
      </c>
      <c r="I315" s="252">
        <v>8.67</v>
      </c>
    </row>
    <row r="316" spans="1:9" ht="33.75">
      <c r="A316" s="795"/>
      <c r="B316" s="1104" t="s">
        <v>8560</v>
      </c>
      <c r="C316" s="795" t="s">
        <v>8561</v>
      </c>
      <c r="D316" s="1105" t="s">
        <v>185</v>
      </c>
      <c r="E316" s="252">
        <v>888</v>
      </c>
      <c r="F316" s="252">
        <v>888</v>
      </c>
      <c r="G316" s="252" t="s">
        <v>185</v>
      </c>
      <c r="H316" s="252">
        <v>794</v>
      </c>
      <c r="I316" s="252">
        <v>794</v>
      </c>
    </row>
    <row r="317" spans="1:9">
      <c r="A317" s="795"/>
      <c r="B317" s="1104" t="s">
        <v>8562</v>
      </c>
      <c r="C317" s="795" t="s">
        <v>8563</v>
      </c>
      <c r="D317" s="1105">
        <v>591.99</v>
      </c>
      <c r="E317" s="252" t="s">
        <v>185</v>
      </c>
      <c r="F317" s="252">
        <v>591.99</v>
      </c>
      <c r="G317" s="252">
        <v>529.32000000000005</v>
      </c>
      <c r="H317" s="252" t="s">
        <v>185</v>
      </c>
      <c r="I317" s="252">
        <v>529.32000000000005</v>
      </c>
    </row>
    <row r="318" spans="1:9" ht="33.75">
      <c r="A318" s="811"/>
      <c r="B318" s="1104" t="s">
        <v>8564</v>
      </c>
      <c r="C318" s="795" t="s">
        <v>8090</v>
      </c>
      <c r="D318" s="1105" t="s">
        <v>185</v>
      </c>
      <c r="E318" s="252">
        <v>277.72000000000003</v>
      </c>
      <c r="F318" s="252">
        <v>277.72000000000003</v>
      </c>
      <c r="G318" s="252" t="s">
        <v>185</v>
      </c>
      <c r="H318" s="252">
        <v>190.99</v>
      </c>
      <c r="I318" s="252">
        <v>190.99</v>
      </c>
    </row>
    <row r="319" spans="1:9" ht="45">
      <c r="A319" s="795"/>
      <c r="B319" s="1104" t="s">
        <v>8565</v>
      </c>
      <c r="C319" s="795" t="s">
        <v>8566</v>
      </c>
      <c r="D319" s="1105" t="s">
        <v>185</v>
      </c>
      <c r="E319" s="252">
        <v>1401.25</v>
      </c>
      <c r="F319" s="252">
        <v>1401.25</v>
      </c>
      <c r="G319" s="252" t="s">
        <v>185</v>
      </c>
      <c r="H319" s="252">
        <v>634.23</v>
      </c>
      <c r="I319" s="252">
        <v>634.23</v>
      </c>
    </row>
    <row r="320" spans="1:9" ht="27" customHeight="1">
      <c r="A320" s="795"/>
      <c r="B320" s="1104" t="s">
        <v>8567</v>
      </c>
      <c r="C320" s="795" t="s">
        <v>8050</v>
      </c>
      <c r="D320" s="1105" t="s">
        <v>185</v>
      </c>
      <c r="E320" s="252" t="s">
        <v>185</v>
      </c>
      <c r="F320" s="252" t="s">
        <v>185</v>
      </c>
      <c r="G320" s="252">
        <v>0.01</v>
      </c>
      <c r="H320" s="252" t="s">
        <v>185</v>
      </c>
      <c r="I320" s="252">
        <v>0.01</v>
      </c>
    </row>
    <row r="321" spans="1:9">
      <c r="A321" s="795"/>
      <c r="B321" s="1104" t="s">
        <v>8568</v>
      </c>
      <c r="C321" s="795" t="s">
        <v>8569</v>
      </c>
      <c r="D321" s="1105">
        <v>60</v>
      </c>
      <c r="E321" s="252" t="s">
        <v>185</v>
      </c>
      <c r="F321" s="252">
        <v>60</v>
      </c>
      <c r="G321" s="252">
        <v>58.47</v>
      </c>
      <c r="H321" s="252" t="s">
        <v>185</v>
      </c>
      <c r="I321" s="252">
        <v>58.47</v>
      </c>
    </row>
    <row r="322" spans="1:9" ht="33.75">
      <c r="A322" s="795"/>
      <c r="B322" s="1104" t="s">
        <v>8570</v>
      </c>
      <c r="C322" s="795" t="s">
        <v>8571</v>
      </c>
      <c r="D322" s="1105">
        <v>12</v>
      </c>
      <c r="E322" s="252" t="s">
        <v>185</v>
      </c>
      <c r="F322" s="252">
        <v>12</v>
      </c>
      <c r="G322" s="252">
        <v>11.5</v>
      </c>
      <c r="H322" s="252" t="s">
        <v>185</v>
      </c>
      <c r="I322" s="252">
        <v>11.5</v>
      </c>
    </row>
    <row r="323" spans="1:9">
      <c r="A323" s="1107"/>
      <c r="B323" s="802" t="s">
        <v>8572</v>
      </c>
      <c r="C323" s="1107" t="s">
        <v>8573</v>
      </c>
      <c r="D323" s="1108">
        <v>14.57</v>
      </c>
      <c r="E323" s="258" t="s">
        <v>185</v>
      </c>
      <c r="F323" s="258">
        <v>14.57</v>
      </c>
      <c r="G323" s="258" t="s">
        <v>185</v>
      </c>
      <c r="H323" s="258" t="s">
        <v>185</v>
      </c>
      <c r="I323" s="258" t="s">
        <v>185</v>
      </c>
    </row>
    <row r="324" spans="1:9" ht="22.5">
      <c r="A324" s="795" t="s">
        <v>7984</v>
      </c>
      <c r="B324" s="1104" t="s">
        <v>8574</v>
      </c>
      <c r="C324" s="795" t="s">
        <v>5525</v>
      </c>
      <c r="D324" s="1105" t="s">
        <v>185</v>
      </c>
      <c r="E324" s="252" t="s">
        <v>185</v>
      </c>
      <c r="F324" s="252" t="s">
        <v>185</v>
      </c>
      <c r="G324" s="252">
        <v>2830</v>
      </c>
      <c r="H324" s="252" t="s">
        <v>185</v>
      </c>
      <c r="I324" s="252">
        <v>2830</v>
      </c>
    </row>
    <row r="325" spans="1:9">
      <c r="A325" s="811"/>
      <c r="B325" s="1104" t="s">
        <v>8575</v>
      </c>
      <c r="C325" s="795" t="s">
        <v>8191</v>
      </c>
      <c r="D325" s="1105">
        <v>6466.81</v>
      </c>
      <c r="E325" s="252" t="s">
        <v>185</v>
      </c>
      <c r="F325" s="252">
        <v>6466.81</v>
      </c>
      <c r="G325" s="252">
        <v>10500</v>
      </c>
      <c r="H325" s="252" t="s">
        <v>185</v>
      </c>
      <c r="I325" s="252">
        <v>10500</v>
      </c>
    </row>
    <row r="326" spans="1:9" ht="22.5">
      <c r="A326" s="795"/>
      <c r="B326" s="1104" t="s">
        <v>8576</v>
      </c>
      <c r="C326" s="795" t="s">
        <v>8490</v>
      </c>
      <c r="D326" s="1105">
        <v>1481</v>
      </c>
      <c r="E326" s="252" t="s">
        <v>185</v>
      </c>
      <c r="F326" s="252">
        <v>1481</v>
      </c>
      <c r="G326" s="252">
        <v>1000</v>
      </c>
      <c r="H326" s="252" t="s">
        <v>185</v>
      </c>
      <c r="I326" s="252">
        <v>1000</v>
      </c>
    </row>
    <row r="327" spans="1:9">
      <c r="A327" s="795"/>
      <c r="B327" s="1104" t="s">
        <v>8577</v>
      </c>
      <c r="C327" s="795" t="s">
        <v>8578</v>
      </c>
      <c r="D327" s="1105">
        <v>544.38</v>
      </c>
      <c r="E327" s="252" t="s">
        <v>185</v>
      </c>
      <c r="F327" s="252">
        <v>544.38</v>
      </c>
      <c r="G327" s="252" t="s">
        <v>185</v>
      </c>
      <c r="H327" s="252" t="s">
        <v>185</v>
      </c>
      <c r="I327" s="252" t="s">
        <v>185</v>
      </c>
    </row>
    <row r="328" spans="1:9" ht="22.5">
      <c r="A328" s="795"/>
      <c r="B328" s="1104" t="s">
        <v>8579</v>
      </c>
      <c r="C328" s="795" t="s">
        <v>8512</v>
      </c>
      <c r="D328" s="1105" t="s">
        <v>185</v>
      </c>
      <c r="E328" s="252" t="s">
        <v>185</v>
      </c>
      <c r="F328" s="252" t="s">
        <v>185</v>
      </c>
      <c r="G328" s="252">
        <v>0.61</v>
      </c>
      <c r="H328" s="252" t="s">
        <v>185</v>
      </c>
      <c r="I328" s="252">
        <v>0.61</v>
      </c>
    </row>
    <row r="329" spans="1:9" ht="33.75">
      <c r="A329" s="795"/>
      <c r="B329" s="1104" t="s">
        <v>8580</v>
      </c>
      <c r="C329" s="795" t="s">
        <v>8581</v>
      </c>
      <c r="D329" s="1105" t="s">
        <v>185</v>
      </c>
      <c r="E329" s="252" t="s">
        <v>185</v>
      </c>
      <c r="F329" s="252" t="s">
        <v>185</v>
      </c>
      <c r="G329" s="252">
        <v>311</v>
      </c>
      <c r="H329" s="252" t="s">
        <v>185</v>
      </c>
      <c r="I329" s="252">
        <v>311</v>
      </c>
    </row>
    <row r="330" spans="1:9" ht="45">
      <c r="A330" s="795"/>
      <c r="B330" s="1104" t="s">
        <v>8582</v>
      </c>
      <c r="C330" s="795" t="s">
        <v>8534</v>
      </c>
      <c r="D330" s="1105" t="s">
        <v>185</v>
      </c>
      <c r="E330" s="252" t="s">
        <v>185</v>
      </c>
      <c r="F330" s="252" t="s">
        <v>185</v>
      </c>
      <c r="G330" s="252">
        <v>1064.42</v>
      </c>
      <c r="H330" s="252" t="s">
        <v>185</v>
      </c>
      <c r="I330" s="252">
        <v>1064.42</v>
      </c>
    </row>
    <row r="331" spans="1:9" ht="22.5">
      <c r="A331" s="795"/>
      <c r="B331" s="1104" t="s">
        <v>8583</v>
      </c>
      <c r="C331" s="795" t="s">
        <v>8584</v>
      </c>
      <c r="D331" s="1105">
        <v>4.8</v>
      </c>
      <c r="E331" s="252" t="s">
        <v>185</v>
      </c>
      <c r="F331" s="252">
        <v>4.8</v>
      </c>
      <c r="G331" s="252">
        <v>140</v>
      </c>
      <c r="H331" s="252" t="s">
        <v>185</v>
      </c>
      <c r="I331" s="252">
        <v>140</v>
      </c>
    </row>
    <row r="332" spans="1:9" ht="33.75">
      <c r="A332" s="811"/>
      <c r="B332" s="1104" t="s">
        <v>8585</v>
      </c>
      <c r="C332" s="795" t="s">
        <v>8586</v>
      </c>
      <c r="D332" s="1105">
        <v>1698.81</v>
      </c>
      <c r="E332" s="252" t="s">
        <v>185</v>
      </c>
      <c r="F332" s="252">
        <v>1698.81</v>
      </c>
      <c r="G332" s="252" t="s">
        <v>185</v>
      </c>
      <c r="H332" s="252" t="s">
        <v>185</v>
      </c>
      <c r="I332" s="252" t="s">
        <v>185</v>
      </c>
    </row>
    <row r="333" spans="1:9">
      <c r="A333" s="795"/>
      <c r="B333" s="1104" t="s">
        <v>8587</v>
      </c>
      <c r="C333" s="795" t="s">
        <v>8588</v>
      </c>
      <c r="D333" s="1105">
        <v>111</v>
      </c>
      <c r="E333" s="252" t="s">
        <v>185</v>
      </c>
      <c r="F333" s="252">
        <v>111</v>
      </c>
      <c r="G333" s="252" t="s">
        <v>185</v>
      </c>
      <c r="H333" s="252" t="s">
        <v>185</v>
      </c>
      <c r="I333" s="252" t="s">
        <v>185</v>
      </c>
    </row>
    <row r="334" spans="1:9" ht="22.5">
      <c r="A334" s="795"/>
      <c r="B334" s="1104" t="s">
        <v>8589</v>
      </c>
      <c r="C334" s="795" t="s">
        <v>8590</v>
      </c>
      <c r="D334" s="1105" t="s">
        <v>185</v>
      </c>
      <c r="E334" s="252">
        <v>125.72</v>
      </c>
      <c r="F334" s="252">
        <v>125.72</v>
      </c>
      <c r="G334" s="252" t="s">
        <v>185</v>
      </c>
      <c r="H334" s="252">
        <v>54.12</v>
      </c>
      <c r="I334" s="252">
        <v>54.12</v>
      </c>
    </row>
    <row r="335" spans="1:9" ht="33.75">
      <c r="A335" s="795"/>
      <c r="B335" s="1104" t="s">
        <v>8591</v>
      </c>
      <c r="C335" s="795" t="s">
        <v>8592</v>
      </c>
      <c r="D335" s="1105" t="s">
        <v>185</v>
      </c>
      <c r="E335" s="252">
        <v>31.53</v>
      </c>
      <c r="F335" s="252">
        <v>31.53</v>
      </c>
      <c r="G335" s="252" t="s">
        <v>185</v>
      </c>
      <c r="H335" s="252" t="s">
        <v>185</v>
      </c>
      <c r="I335" s="252" t="s">
        <v>185</v>
      </c>
    </row>
    <row r="336" spans="1:9" ht="22.5">
      <c r="A336" s="1107"/>
      <c r="B336" s="802" t="s">
        <v>8593</v>
      </c>
      <c r="C336" s="1107" t="s">
        <v>8594</v>
      </c>
      <c r="D336" s="1108">
        <v>277.94</v>
      </c>
      <c r="E336" s="258" t="s">
        <v>185</v>
      </c>
      <c r="F336" s="258">
        <v>277.94</v>
      </c>
      <c r="G336" s="258" t="s">
        <v>185</v>
      </c>
      <c r="H336" s="258" t="s">
        <v>185</v>
      </c>
      <c r="I336" s="258" t="s">
        <v>185</v>
      </c>
    </row>
    <row r="337" spans="1:9" ht="36.75" customHeight="1">
      <c r="A337" s="795" t="s">
        <v>7984</v>
      </c>
      <c r="B337" s="1104" t="s">
        <v>8595</v>
      </c>
      <c r="C337" s="795" t="s">
        <v>8596</v>
      </c>
      <c r="D337" s="1105">
        <v>1340</v>
      </c>
      <c r="E337" s="252" t="s">
        <v>185</v>
      </c>
      <c r="F337" s="252">
        <v>1340</v>
      </c>
      <c r="G337" s="252">
        <v>970.7</v>
      </c>
      <c r="H337" s="252" t="s">
        <v>185</v>
      </c>
      <c r="I337" s="252">
        <v>970.7</v>
      </c>
    </row>
    <row r="338" spans="1:9" ht="22.5">
      <c r="A338" s="795"/>
      <c r="B338" s="1104" t="s">
        <v>8597</v>
      </c>
      <c r="C338" s="795" t="s">
        <v>8598</v>
      </c>
      <c r="D338" s="1105">
        <v>75</v>
      </c>
      <c r="E338" s="252" t="s">
        <v>185</v>
      </c>
      <c r="F338" s="252">
        <v>75</v>
      </c>
      <c r="G338" s="252">
        <v>75</v>
      </c>
      <c r="H338" s="252" t="s">
        <v>185</v>
      </c>
      <c r="I338" s="252">
        <v>75</v>
      </c>
    </row>
    <row r="339" spans="1:9">
      <c r="A339" s="795"/>
      <c r="B339" s="1104" t="s">
        <v>8599</v>
      </c>
      <c r="C339" s="795" t="s">
        <v>8600</v>
      </c>
      <c r="D339" s="1105">
        <v>0.3</v>
      </c>
      <c r="E339" s="252" t="s">
        <v>185</v>
      </c>
      <c r="F339" s="252">
        <v>0.3</v>
      </c>
      <c r="G339" s="252" t="s">
        <v>185</v>
      </c>
      <c r="H339" s="252" t="s">
        <v>185</v>
      </c>
      <c r="I339" s="252" t="s">
        <v>185</v>
      </c>
    </row>
    <row r="340" spans="1:9" ht="22.5">
      <c r="A340" s="811"/>
      <c r="B340" s="1104" t="s">
        <v>8601</v>
      </c>
      <c r="C340" s="795" t="s">
        <v>8602</v>
      </c>
      <c r="D340" s="1105">
        <v>697.99</v>
      </c>
      <c r="E340" s="252" t="s">
        <v>185</v>
      </c>
      <c r="F340" s="252">
        <v>697.99</v>
      </c>
      <c r="G340" s="252">
        <v>115.8</v>
      </c>
      <c r="H340" s="252" t="s">
        <v>185</v>
      </c>
      <c r="I340" s="252">
        <v>115.8</v>
      </c>
    </row>
    <row r="341" spans="1:9" ht="22.5">
      <c r="A341" s="795"/>
      <c r="B341" s="1104" t="s">
        <v>8603</v>
      </c>
      <c r="C341" s="795" t="s">
        <v>8604</v>
      </c>
      <c r="D341" s="1105">
        <v>3435.15</v>
      </c>
      <c r="E341" s="252" t="s">
        <v>185</v>
      </c>
      <c r="F341" s="252">
        <v>3435.15</v>
      </c>
      <c r="G341" s="252">
        <v>4007.65</v>
      </c>
      <c r="H341" s="252" t="s">
        <v>185</v>
      </c>
      <c r="I341" s="252">
        <v>4007.65</v>
      </c>
    </row>
    <row r="342" spans="1:9" ht="22.5">
      <c r="A342" s="795"/>
      <c r="B342" s="1104" t="s">
        <v>8605</v>
      </c>
      <c r="C342" s="795" t="s">
        <v>8405</v>
      </c>
      <c r="D342" s="1105">
        <v>337.7</v>
      </c>
      <c r="E342" s="252" t="s">
        <v>185</v>
      </c>
      <c r="F342" s="252">
        <v>337.7</v>
      </c>
      <c r="G342" s="252">
        <v>287.7</v>
      </c>
      <c r="H342" s="252" t="s">
        <v>185</v>
      </c>
      <c r="I342" s="252">
        <v>287.7</v>
      </c>
    </row>
    <row r="343" spans="1:9">
      <c r="A343" s="795"/>
      <c r="B343" s="1104" t="s">
        <v>8606</v>
      </c>
      <c r="C343" s="795" t="s">
        <v>8607</v>
      </c>
      <c r="D343" s="1105">
        <v>74.430000000000007</v>
      </c>
      <c r="E343" s="252" t="s">
        <v>185</v>
      </c>
      <c r="F343" s="252">
        <v>74.430000000000007</v>
      </c>
      <c r="G343" s="252">
        <v>189.45</v>
      </c>
      <c r="H343" s="252" t="s">
        <v>185</v>
      </c>
      <c r="I343" s="252">
        <v>189.45</v>
      </c>
    </row>
    <row r="344" spans="1:9" ht="22.5">
      <c r="A344" s="795"/>
      <c r="B344" s="1104" t="s">
        <v>8608</v>
      </c>
      <c r="C344" s="795" t="s">
        <v>8609</v>
      </c>
      <c r="D344" s="1105">
        <v>243.39</v>
      </c>
      <c r="E344" s="252" t="s">
        <v>185</v>
      </c>
      <c r="F344" s="252">
        <v>243.39</v>
      </c>
      <c r="G344" s="252">
        <v>5.28</v>
      </c>
      <c r="H344" s="252" t="s">
        <v>185</v>
      </c>
      <c r="I344" s="252">
        <v>5.28</v>
      </c>
    </row>
    <row r="345" spans="1:9" ht="22.5">
      <c r="A345" s="795"/>
      <c r="B345" s="1104" t="s">
        <v>8610</v>
      </c>
      <c r="C345" s="795" t="s">
        <v>8185</v>
      </c>
      <c r="D345" s="1105" t="s">
        <v>185</v>
      </c>
      <c r="E345" s="252">
        <v>1940.17</v>
      </c>
      <c r="F345" s="252">
        <v>1940.17</v>
      </c>
      <c r="G345" s="252" t="s">
        <v>185</v>
      </c>
      <c r="H345" s="252" t="s">
        <v>185</v>
      </c>
      <c r="I345" s="252" t="s">
        <v>185</v>
      </c>
    </row>
    <row r="346" spans="1:9">
      <c r="A346" s="795"/>
      <c r="B346" s="1104" t="s">
        <v>8611</v>
      </c>
      <c r="C346" s="795" t="s">
        <v>8197</v>
      </c>
      <c r="D346" s="1105">
        <v>1053</v>
      </c>
      <c r="E346" s="252" t="s">
        <v>185</v>
      </c>
      <c r="F346" s="252">
        <v>1053</v>
      </c>
      <c r="G346" s="252">
        <v>1236.93</v>
      </c>
      <c r="H346" s="252" t="s">
        <v>185</v>
      </c>
      <c r="I346" s="252">
        <v>1236.93</v>
      </c>
    </row>
    <row r="347" spans="1:9" ht="33.75">
      <c r="A347" s="795"/>
      <c r="B347" s="1104" t="s">
        <v>8612</v>
      </c>
      <c r="C347" s="795" t="s">
        <v>8613</v>
      </c>
      <c r="D347" s="1105">
        <v>400</v>
      </c>
      <c r="E347" s="252" t="s">
        <v>185</v>
      </c>
      <c r="F347" s="252">
        <v>400</v>
      </c>
      <c r="G347" s="252">
        <v>350</v>
      </c>
      <c r="H347" s="252" t="s">
        <v>185</v>
      </c>
      <c r="I347" s="252">
        <v>350</v>
      </c>
    </row>
    <row r="348" spans="1:9" ht="33.75">
      <c r="A348" s="811"/>
      <c r="B348" s="1104" t="s">
        <v>8614</v>
      </c>
      <c r="C348" s="795" t="s">
        <v>8615</v>
      </c>
      <c r="D348" s="1105">
        <v>0.1</v>
      </c>
      <c r="E348" s="252" t="s">
        <v>185</v>
      </c>
      <c r="F348" s="252">
        <v>0.1</v>
      </c>
      <c r="G348" s="252" t="s">
        <v>185</v>
      </c>
      <c r="H348" s="252" t="s">
        <v>185</v>
      </c>
      <c r="I348" s="252" t="s">
        <v>185</v>
      </c>
    </row>
    <row r="349" spans="1:9">
      <c r="A349" s="795"/>
      <c r="B349" s="1104" t="s">
        <v>8616</v>
      </c>
      <c r="C349" s="795" t="s">
        <v>8617</v>
      </c>
      <c r="D349" s="1105">
        <v>4835.1899999999996</v>
      </c>
      <c r="E349" s="252" t="s">
        <v>185</v>
      </c>
      <c r="F349" s="252">
        <v>4835.1899999999996</v>
      </c>
      <c r="G349" s="252">
        <v>4618.3500000000004</v>
      </c>
      <c r="H349" s="252" t="s">
        <v>185</v>
      </c>
      <c r="I349" s="252">
        <v>4618.3500000000004</v>
      </c>
    </row>
    <row r="350" spans="1:9" ht="22.5">
      <c r="A350" s="795"/>
      <c r="B350" s="1104" t="s">
        <v>8618</v>
      </c>
      <c r="C350" s="795" t="s">
        <v>8619</v>
      </c>
      <c r="D350" s="1105">
        <v>538.19000000000005</v>
      </c>
      <c r="E350" s="252" t="s">
        <v>185</v>
      </c>
      <c r="F350" s="252">
        <v>538.19000000000005</v>
      </c>
      <c r="G350" s="252" t="s">
        <v>185</v>
      </c>
      <c r="H350" s="252" t="s">
        <v>185</v>
      </c>
      <c r="I350" s="252" t="s">
        <v>185</v>
      </c>
    </row>
    <row r="351" spans="1:9" ht="22.5">
      <c r="A351" s="1107"/>
      <c r="B351" s="802" t="s">
        <v>8620</v>
      </c>
      <c r="C351" s="1107" t="s">
        <v>8621</v>
      </c>
      <c r="D351" s="1108">
        <v>95</v>
      </c>
      <c r="E351" s="258" t="s">
        <v>185</v>
      </c>
      <c r="F351" s="258">
        <v>95</v>
      </c>
      <c r="G351" s="258" t="s">
        <v>185</v>
      </c>
      <c r="H351" s="258" t="s">
        <v>185</v>
      </c>
      <c r="I351" s="258" t="s">
        <v>185</v>
      </c>
    </row>
    <row r="352" spans="1:9" ht="22.5">
      <c r="A352" s="795" t="s">
        <v>7984</v>
      </c>
      <c r="B352" s="1104" t="s">
        <v>8622</v>
      </c>
      <c r="C352" s="795" t="s">
        <v>8623</v>
      </c>
      <c r="D352" s="1105" t="s">
        <v>185</v>
      </c>
      <c r="E352" s="252" t="s">
        <v>185</v>
      </c>
      <c r="F352" s="252" t="s">
        <v>185</v>
      </c>
      <c r="G352" s="252">
        <v>0.44</v>
      </c>
      <c r="H352" s="252" t="s">
        <v>185</v>
      </c>
      <c r="I352" s="252">
        <v>0.44</v>
      </c>
    </row>
    <row r="353" spans="1:9" ht="33.75">
      <c r="A353" s="795"/>
      <c r="B353" s="1104" t="s">
        <v>8624</v>
      </c>
      <c r="C353" s="795" t="s">
        <v>8625</v>
      </c>
      <c r="D353" s="1105" t="s">
        <v>185</v>
      </c>
      <c r="E353" s="252">
        <v>6533.78</v>
      </c>
      <c r="F353" s="252">
        <v>6533.78</v>
      </c>
      <c r="G353" s="252" t="s">
        <v>185</v>
      </c>
      <c r="H353" s="252">
        <v>1712.12</v>
      </c>
      <c r="I353" s="252">
        <v>1712.12</v>
      </c>
    </row>
    <row r="354" spans="1:9" ht="33.75">
      <c r="A354" s="795"/>
      <c r="B354" s="1104" t="s">
        <v>8626</v>
      </c>
      <c r="C354" s="795" t="s">
        <v>8627</v>
      </c>
      <c r="D354" s="1105">
        <v>3041.84</v>
      </c>
      <c r="E354" s="252" t="s">
        <v>185</v>
      </c>
      <c r="F354" s="252">
        <v>3041.84</v>
      </c>
      <c r="G354" s="252">
        <v>1777.92</v>
      </c>
      <c r="H354" s="252" t="s">
        <v>185</v>
      </c>
      <c r="I354" s="252">
        <v>1777.92</v>
      </c>
    </row>
    <row r="355" spans="1:9" ht="22.5">
      <c r="A355" s="811"/>
      <c r="B355" s="1104" t="s">
        <v>8628</v>
      </c>
      <c r="C355" s="795" t="s">
        <v>8629</v>
      </c>
      <c r="D355" s="1105">
        <v>449.83</v>
      </c>
      <c r="E355" s="252" t="s">
        <v>185</v>
      </c>
      <c r="F355" s="252">
        <v>449.83</v>
      </c>
      <c r="G355" s="252">
        <v>0.08</v>
      </c>
      <c r="H355" s="252" t="s">
        <v>185</v>
      </c>
      <c r="I355" s="252">
        <v>0.08</v>
      </c>
    </row>
    <row r="356" spans="1:9" ht="22.5">
      <c r="A356" s="795"/>
      <c r="B356" s="1104" t="s">
        <v>8630</v>
      </c>
      <c r="C356" s="795" t="s">
        <v>8631</v>
      </c>
      <c r="D356" s="1105">
        <v>409.38</v>
      </c>
      <c r="E356" s="252" t="s">
        <v>185</v>
      </c>
      <c r="F356" s="252">
        <v>409.38</v>
      </c>
      <c r="G356" s="252">
        <v>411.13</v>
      </c>
      <c r="H356" s="252" t="s">
        <v>185</v>
      </c>
      <c r="I356" s="252">
        <v>411.13</v>
      </c>
    </row>
    <row r="357" spans="1:9">
      <c r="A357" s="795"/>
      <c r="B357" s="1104" t="s">
        <v>8504</v>
      </c>
      <c r="C357" s="795" t="s">
        <v>8505</v>
      </c>
      <c r="D357" s="1105">
        <v>0.75</v>
      </c>
      <c r="E357" s="252" t="s">
        <v>185</v>
      </c>
      <c r="F357" s="252">
        <v>0.75</v>
      </c>
      <c r="G357" s="252">
        <v>0.87</v>
      </c>
      <c r="H357" s="252" t="s">
        <v>185</v>
      </c>
      <c r="I357" s="252">
        <v>0.87</v>
      </c>
    </row>
    <row r="358" spans="1:9" ht="22.5">
      <c r="A358" s="795"/>
      <c r="B358" s="1104" t="s">
        <v>8632</v>
      </c>
      <c r="C358" s="795" t="s">
        <v>8074</v>
      </c>
      <c r="D358" s="1105">
        <v>84</v>
      </c>
      <c r="E358" s="252" t="s">
        <v>185</v>
      </c>
      <c r="F358" s="252">
        <v>84</v>
      </c>
      <c r="G358" s="252">
        <v>241.15</v>
      </c>
      <c r="H358" s="252" t="s">
        <v>185</v>
      </c>
      <c r="I358" s="252">
        <v>241.15</v>
      </c>
    </row>
    <row r="359" spans="1:9" ht="22.5">
      <c r="A359" s="795"/>
      <c r="B359" s="1104" t="s">
        <v>8633</v>
      </c>
      <c r="C359" s="795" t="s">
        <v>8634</v>
      </c>
      <c r="D359" s="1105">
        <v>3.9</v>
      </c>
      <c r="E359" s="252" t="s">
        <v>185</v>
      </c>
      <c r="F359" s="252">
        <v>3.9</v>
      </c>
      <c r="G359" s="252" t="s">
        <v>185</v>
      </c>
      <c r="H359" s="252" t="s">
        <v>185</v>
      </c>
      <c r="I359" s="252" t="s">
        <v>185</v>
      </c>
    </row>
    <row r="360" spans="1:9" ht="22.5">
      <c r="A360" s="795"/>
      <c r="B360" s="1104" t="s">
        <v>8635</v>
      </c>
      <c r="C360" s="795" t="s">
        <v>8636</v>
      </c>
      <c r="D360" s="1105">
        <v>30</v>
      </c>
      <c r="E360" s="252" t="s">
        <v>185</v>
      </c>
      <c r="F360" s="252">
        <v>30</v>
      </c>
      <c r="G360" s="252">
        <v>49.99</v>
      </c>
      <c r="H360" s="252" t="s">
        <v>185</v>
      </c>
      <c r="I360" s="252">
        <v>49.99</v>
      </c>
    </row>
    <row r="361" spans="1:9" ht="22.5">
      <c r="A361" s="795"/>
      <c r="B361" s="1104" t="s">
        <v>8637</v>
      </c>
      <c r="C361" s="795" t="s">
        <v>8638</v>
      </c>
      <c r="D361" s="1105">
        <v>573.9</v>
      </c>
      <c r="E361" s="252" t="s">
        <v>185</v>
      </c>
      <c r="F361" s="252">
        <v>573.9</v>
      </c>
      <c r="G361" s="252">
        <v>470.75</v>
      </c>
      <c r="H361" s="252" t="s">
        <v>185</v>
      </c>
      <c r="I361" s="252">
        <v>470.75</v>
      </c>
    </row>
    <row r="362" spans="1:9" ht="18.75" customHeight="1">
      <c r="A362" s="811"/>
      <c r="B362" s="1104" t="s">
        <v>8639</v>
      </c>
      <c r="C362" s="795" t="s">
        <v>8640</v>
      </c>
      <c r="D362" s="1105">
        <v>3048.09</v>
      </c>
      <c r="E362" s="252" t="s">
        <v>185</v>
      </c>
      <c r="F362" s="252">
        <v>3048.09</v>
      </c>
      <c r="G362" s="252">
        <v>2842.77</v>
      </c>
      <c r="H362" s="252" t="s">
        <v>185</v>
      </c>
      <c r="I362" s="252">
        <v>2842.77</v>
      </c>
    </row>
    <row r="363" spans="1:9" ht="29.25" customHeight="1">
      <c r="A363" s="795"/>
      <c r="B363" s="1104" t="s">
        <v>8641</v>
      </c>
      <c r="C363" s="795" t="s">
        <v>8642</v>
      </c>
      <c r="D363" s="1105">
        <v>14</v>
      </c>
      <c r="E363" s="252" t="s">
        <v>185</v>
      </c>
      <c r="F363" s="252">
        <v>14</v>
      </c>
      <c r="G363" s="252" t="s">
        <v>185</v>
      </c>
      <c r="H363" s="252" t="s">
        <v>185</v>
      </c>
      <c r="I363" s="252" t="s">
        <v>185</v>
      </c>
    </row>
    <row r="364" spans="1:9" ht="22.5">
      <c r="A364" s="795"/>
      <c r="B364" s="1104" t="s">
        <v>8643</v>
      </c>
      <c r="C364" s="795" t="s">
        <v>8412</v>
      </c>
      <c r="D364" s="1105">
        <v>4639.99</v>
      </c>
      <c r="E364" s="252" t="s">
        <v>185</v>
      </c>
      <c r="F364" s="252">
        <v>4639.99</v>
      </c>
      <c r="G364" s="252">
        <v>2333.33</v>
      </c>
      <c r="H364" s="252" t="s">
        <v>185</v>
      </c>
      <c r="I364" s="252">
        <v>2333.33</v>
      </c>
    </row>
    <row r="365" spans="1:9" ht="31.5" customHeight="1">
      <c r="A365" s="1107"/>
      <c r="B365" s="802" t="s">
        <v>8644</v>
      </c>
      <c r="C365" s="1107" t="s">
        <v>8645</v>
      </c>
      <c r="D365" s="1108">
        <v>456</v>
      </c>
      <c r="E365" s="258" t="s">
        <v>185</v>
      </c>
      <c r="F365" s="258">
        <v>456</v>
      </c>
      <c r="G365" s="258" t="s">
        <v>185</v>
      </c>
      <c r="H365" s="258" t="s">
        <v>185</v>
      </c>
      <c r="I365" s="258" t="s">
        <v>185</v>
      </c>
    </row>
    <row r="366" spans="1:9" ht="42" customHeight="1">
      <c r="A366" s="795" t="s">
        <v>7984</v>
      </c>
      <c r="B366" s="1104" t="s">
        <v>8646</v>
      </c>
      <c r="C366" s="795" t="s">
        <v>8647</v>
      </c>
      <c r="D366" s="1105">
        <v>186.17</v>
      </c>
      <c r="E366" s="252" t="s">
        <v>185</v>
      </c>
      <c r="F366" s="252">
        <v>186.17</v>
      </c>
      <c r="G366" s="252">
        <v>73.5</v>
      </c>
      <c r="H366" s="252" t="s">
        <v>185</v>
      </c>
      <c r="I366" s="252">
        <v>73.5</v>
      </c>
    </row>
    <row r="367" spans="1:9" ht="22.5">
      <c r="A367" s="795"/>
      <c r="B367" s="1104" t="s">
        <v>8648</v>
      </c>
      <c r="C367" s="795" t="s">
        <v>8420</v>
      </c>
      <c r="D367" s="1105" t="s">
        <v>185</v>
      </c>
      <c r="E367" s="252">
        <v>386.24</v>
      </c>
      <c r="F367" s="252">
        <v>386.24</v>
      </c>
      <c r="G367" s="252" t="s">
        <v>185</v>
      </c>
      <c r="H367" s="252">
        <v>87.96</v>
      </c>
      <c r="I367" s="252">
        <v>87.96</v>
      </c>
    </row>
    <row r="368" spans="1:9" ht="22.5">
      <c r="A368" s="795"/>
      <c r="B368" s="1104" t="s">
        <v>8649</v>
      </c>
      <c r="C368" s="795" t="s">
        <v>8650</v>
      </c>
      <c r="D368" s="1105">
        <v>0.28999999999999998</v>
      </c>
      <c r="E368" s="252" t="s">
        <v>185</v>
      </c>
      <c r="F368" s="252">
        <v>0.28999999999999998</v>
      </c>
      <c r="G368" s="252" t="s">
        <v>185</v>
      </c>
      <c r="H368" s="252" t="s">
        <v>185</v>
      </c>
      <c r="I368" s="252" t="s">
        <v>185</v>
      </c>
    </row>
    <row r="369" spans="1:9" ht="22.5">
      <c r="A369" s="811"/>
      <c r="B369" s="1104" t="s">
        <v>8651</v>
      </c>
      <c r="C369" s="795" t="s">
        <v>8652</v>
      </c>
      <c r="D369" s="1105">
        <v>185.15</v>
      </c>
      <c r="E369" s="252" t="s">
        <v>185</v>
      </c>
      <c r="F369" s="252">
        <v>185.15</v>
      </c>
      <c r="G369" s="252">
        <v>127.33</v>
      </c>
      <c r="H369" s="252" t="s">
        <v>185</v>
      </c>
      <c r="I369" s="252">
        <v>127.33</v>
      </c>
    </row>
    <row r="370" spans="1:9" ht="22.5">
      <c r="A370" s="795"/>
      <c r="B370" s="1104" t="s">
        <v>8653</v>
      </c>
      <c r="C370" s="795" t="s">
        <v>8654</v>
      </c>
      <c r="D370" s="1105">
        <v>115</v>
      </c>
      <c r="E370" s="252" t="s">
        <v>185</v>
      </c>
      <c r="F370" s="252">
        <v>115</v>
      </c>
      <c r="G370" s="252">
        <v>30</v>
      </c>
      <c r="H370" s="252" t="s">
        <v>185</v>
      </c>
      <c r="I370" s="252">
        <v>30</v>
      </c>
    </row>
    <row r="371" spans="1:9" ht="33.75">
      <c r="A371" s="795"/>
      <c r="B371" s="1104" t="s">
        <v>8655</v>
      </c>
      <c r="C371" s="795" t="s">
        <v>8656</v>
      </c>
      <c r="D371" s="1105">
        <v>2793.76</v>
      </c>
      <c r="E371" s="252" t="s">
        <v>185</v>
      </c>
      <c r="F371" s="252">
        <v>2793.76</v>
      </c>
      <c r="G371" s="252">
        <v>2296.14</v>
      </c>
      <c r="H371" s="252" t="s">
        <v>185</v>
      </c>
      <c r="I371" s="252">
        <v>2296.14</v>
      </c>
    </row>
    <row r="372" spans="1:9" ht="22.5">
      <c r="A372" s="795"/>
      <c r="B372" s="1104" t="s">
        <v>8657</v>
      </c>
      <c r="C372" s="795" t="s">
        <v>8658</v>
      </c>
      <c r="D372" s="1105">
        <v>8.23</v>
      </c>
      <c r="E372" s="252" t="s">
        <v>185</v>
      </c>
      <c r="F372" s="252">
        <v>8.23</v>
      </c>
      <c r="G372" s="252" t="s">
        <v>185</v>
      </c>
      <c r="H372" s="252" t="s">
        <v>185</v>
      </c>
      <c r="I372" s="252" t="s">
        <v>185</v>
      </c>
    </row>
    <row r="373" spans="1:9" ht="30.75" customHeight="1">
      <c r="A373" s="795"/>
      <c r="B373" s="1104" t="s">
        <v>8659</v>
      </c>
      <c r="C373" s="795" t="s">
        <v>8660</v>
      </c>
      <c r="D373" s="1105" t="s">
        <v>185</v>
      </c>
      <c r="E373" s="252" t="s">
        <v>185</v>
      </c>
      <c r="F373" s="252" t="s">
        <v>185</v>
      </c>
      <c r="G373" s="252">
        <v>7.01</v>
      </c>
      <c r="H373" s="252" t="s">
        <v>185</v>
      </c>
      <c r="I373" s="252">
        <v>7.01</v>
      </c>
    </row>
    <row r="374" spans="1:9" ht="22.5">
      <c r="A374" s="795"/>
      <c r="B374" s="1104" t="s">
        <v>8661</v>
      </c>
      <c r="C374" s="795" t="s">
        <v>8662</v>
      </c>
      <c r="D374" s="1105">
        <v>50</v>
      </c>
      <c r="E374" s="252" t="s">
        <v>185</v>
      </c>
      <c r="F374" s="252">
        <v>50</v>
      </c>
      <c r="G374" s="252">
        <v>50</v>
      </c>
      <c r="H374" s="252" t="s">
        <v>185</v>
      </c>
      <c r="I374" s="252">
        <v>50</v>
      </c>
    </row>
    <row r="375" spans="1:9" ht="22.5">
      <c r="A375" s="795"/>
      <c r="B375" s="1104" t="s">
        <v>8663</v>
      </c>
      <c r="C375" s="795" t="s">
        <v>8664</v>
      </c>
      <c r="D375" s="1105">
        <v>70.87</v>
      </c>
      <c r="E375" s="252" t="s">
        <v>185</v>
      </c>
      <c r="F375" s="252">
        <v>70.87</v>
      </c>
      <c r="G375" s="252" t="s">
        <v>185</v>
      </c>
      <c r="H375" s="252" t="s">
        <v>185</v>
      </c>
      <c r="I375" s="252" t="s">
        <v>185</v>
      </c>
    </row>
    <row r="376" spans="1:9" ht="33.75">
      <c r="A376" s="811"/>
      <c r="B376" s="1104" t="s">
        <v>8665</v>
      </c>
      <c r="C376" s="795" t="s">
        <v>8351</v>
      </c>
      <c r="D376" s="1105">
        <v>1833.33</v>
      </c>
      <c r="E376" s="252" t="s">
        <v>185</v>
      </c>
      <c r="F376" s="252">
        <v>1833.33</v>
      </c>
      <c r="G376" s="252">
        <v>1533.33</v>
      </c>
      <c r="H376" s="252" t="s">
        <v>185</v>
      </c>
      <c r="I376" s="252">
        <v>1533.33</v>
      </c>
    </row>
    <row r="377" spans="1:9" ht="45">
      <c r="A377" s="795"/>
      <c r="B377" s="1104" t="s">
        <v>8666</v>
      </c>
      <c r="C377" s="795" t="s">
        <v>8667</v>
      </c>
      <c r="D377" s="1105" t="s">
        <v>185</v>
      </c>
      <c r="E377" s="252">
        <v>2551.6999999999998</v>
      </c>
      <c r="F377" s="252">
        <v>2551.6999999999998</v>
      </c>
      <c r="G377" s="252" t="s">
        <v>185</v>
      </c>
      <c r="H377" s="252">
        <v>750.27</v>
      </c>
      <c r="I377" s="252">
        <v>750.27</v>
      </c>
    </row>
    <row r="378" spans="1:9" ht="33.75">
      <c r="A378" s="1107"/>
      <c r="B378" s="802" t="s">
        <v>8668</v>
      </c>
      <c r="C378" s="1107" t="s">
        <v>8669</v>
      </c>
      <c r="D378" s="1108">
        <v>1701.13</v>
      </c>
      <c r="E378" s="258" t="s">
        <v>185</v>
      </c>
      <c r="F378" s="258">
        <v>1701.13</v>
      </c>
      <c r="G378" s="258">
        <v>500.18</v>
      </c>
      <c r="H378" s="258" t="s">
        <v>185</v>
      </c>
      <c r="I378" s="258">
        <v>500.18</v>
      </c>
    </row>
    <row r="379" spans="1:9" ht="22.5">
      <c r="A379" s="795" t="s">
        <v>7984</v>
      </c>
      <c r="B379" s="1104" t="s">
        <v>8670</v>
      </c>
      <c r="C379" s="795" t="s">
        <v>8671</v>
      </c>
      <c r="D379" s="1105">
        <v>10327.040000000001</v>
      </c>
      <c r="E379" s="252" t="s">
        <v>185</v>
      </c>
      <c r="F379" s="252">
        <v>10327.040000000001</v>
      </c>
      <c r="G379" s="252" t="s">
        <v>185</v>
      </c>
      <c r="H379" s="252" t="s">
        <v>185</v>
      </c>
      <c r="I379" s="252" t="s">
        <v>185</v>
      </c>
    </row>
    <row r="380" spans="1:9">
      <c r="A380" s="795"/>
      <c r="B380" s="1104" t="s">
        <v>8672</v>
      </c>
      <c r="C380" s="795" t="s">
        <v>8552</v>
      </c>
      <c r="D380" s="1105">
        <v>9418.01</v>
      </c>
      <c r="E380" s="252" t="s">
        <v>185</v>
      </c>
      <c r="F380" s="252">
        <v>9418.01</v>
      </c>
      <c r="G380" s="252">
        <v>258.27999999999997</v>
      </c>
      <c r="H380" s="252" t="s">
        <v>185</v>
      </c>
      <c r="I380" s="252">
        <v>258.27999999999997</v>
      </c>
    </row>
    <row r="381" spans="1:9" ht="22.5">
      <c r="A381" s="795"/>
      <c r="B381" s="1104" t="s">
        <v>8673</v>
      </c>
      <c r="C381" s="795" t="s">
        <v>8674</v>
      </c>
      <c r="D381" s="1105">
        <v>191.14</v>
      </c>
      <c r="E381" s="252" t="s">
        <v>185</v>
      </c>
      <c r="F381" s="252">
        <v>191.14</v>
      </c>
      <c r="G381" s="252">
        <v>36.119999999999997</v>
      </c>
      <c r="H381" s="252" t="s">
        <v>185</v>
      </c>
      <c r="I381" s="252">
        <v>36.119999999999997</v>
      </c>
    </row>
    <row r="382" spans="1:9" ht="33.75">
      <c r="A382" s="795"/>
      <c r="B382" s="1104" t="s">
        <v>8675</v>
      </c>
      <c r="C382" s="795" t="s">
        <v>8676</v>
      </c>
      <c r="D382" s="1105">
        <v>294.11</v>
      </c>
      <c r="E382" s="252" t="s">
        <v>185</v>
      </c>
      <c r="F382" s="252">
        <v>294.11</v>
      </c>
      <c r="G382" s="252">
        <v>550</v>
      </c>
      <c r="H382" s="252" t="s">
        <v>185</v>
      </c>
      <c r="I382" s="252">
        <v>550</v>
      </c>
    </row>
    <row r="383" spans="1:9" ht="33.75">
      <c r="A383" s="811"/>
      <c r="B383" s="1104" t="s">
        <v>8677</v>
      </c>
      <c r="C383" s="795" t="s">
        <v>8678</v>
      </c>
      <c r="D383" s="1105">
        <v>934.16</v>
      </c>
      <c r="E383" s="252" t="s">
        <v>185</v>
      </c>
      <c r="F383" s="252">
        <v>934.16</v>
      </c>
      <c r="G383" s="252">
        <v>422.82</v>
      </c>
      <c r="H383" s="252" t="s">
        <v>185</v>
      </c>
      <c r="I383" s="252">
        <v>422.82</v>
      </c>
    </row>
    <row r="384" spans="1:9" ht="22.5">
      <c r="A384" s="795"/>
      <c r="B384" s="1104" t="s">
        <v>8679</v>
      </c>
      <c r="C384" s="795" t="s">
        <v>8680</v>
      </c>
      <c r="D384" s="1105">
        <v>0.74</v>
      </c>
      <c r="E384" s="252" t="s">
        <v>185</v>
      </c>
      <c r="F384" s="252">
        <v>0.74</v>
      </c>
      <c r="G384" s="252">
        <v>81.44</v>
      </c>
      <c r="H384" s="252" t="s">
        <v>185</v>
      </c>
      <c r="I384" s="252">
        <v>81.44</v>
      </c>
    </row>
    <row r="385" spans="1:9" ht="40.5" customHeight="1">
      <c r="A385" s="795"/>
      <c r="B385" s="1104" t="s">
        <v>8681</v>
      </c>
      <c r="C385" s="795" t="s">
        <v>8682</v>
      </c>
      <c r="D385" s="1105">
        <v>75</v>
      </c>
      <c r="E385" s="252" t="s">
        <v>185</v>
      </c>
      <c r="F385" s="252">
        <v>75</v>
      </c>
      <c r="G385" s="252">
        <v>75</v>
      </c>
      <c r="H385" s="252" t="s">
        <v>185</v>
      </c>
      <c r="I385" s="252">
        <v>75</v>
      </c>
    </row>
    <row r="386" spans="1:9" ht="56.25">
      <c r="A386" s="795"/>
      <c r="B386" s="1104" t="s">
        <v>8683</v>
      </c>
      <c r="C386" s="795" t="s">
        <v>8265</v>
      </c>
      <c r="D386" s="1105" t="s">
        <v>185</v>
      </c>
      <c r="E386" s="252">
        <v>1294.3599999999999</v>
      </c>
      <c r="F386" s="252">
        <v>1294.3599999999999</v>
      </c>
      <c r="G386" s="252" t="s">
        <v>185</v>
      </c>
      <c r="H386" s="252" t="s">
        <v>185</v>
      </c>
      <c r="I386" s="252" t="s">
        <v>185</v>
      </c>
    </row>
    <row r="387" spans="1:9" ht="45">
      <c r="A387" s="811"/>
      <c r="B387" s="1104" t="s">
        <v>8684</v>
      </c>
      <c r="C387" s="795" t="s">
        <v>8267</v>
      </c>
      <c r="D387" s="1105">
        <v>862.91</v>
      </c>
      <c r="E387" s="252" t="s">
        <v>185</v>
      </c>
      <c r="F387" s="252">
        <v>862.91</v>
      </c>
      <c r="G387" s="252" t="s">
        <v>185</v>
      </c>
      <c r="H387" s="252" t="s">
        <v>185</v>
      </c>
      <c r="I387" s="252" t="s">
        <v>185</v>
      </c>
    </row>
    <row r="388" spans="1:9" ht="45">
      <c r="A388" s="1107"/>
      <c r="B388" s="802" t="s">
        <v>8685</v>
      </c>
      <c r="C388" s="1107" t="s">
        <v>8269</v>
      </c>
      <c r="D388" s="1108">
        <v>1179.94</v>
      </c>
      <c r="E388" s="258" t="s">
        <v>185</v>
      </c>
      <c r="F388" s="258">
        <v>1179.94</v>
      </c>
      <c r="G388" s="258" t="s">
        <v>185</v>
      </c>
      <c r="H388" s="258" t="s">
        <v>185</v>
      </c>
      <c r="I388" s="258" t="s">
        <v>185</v>
      </c>
    </row>
    <row r="389" spans="1:9" ht="22.5">
      <c r="A389" s="795" t="s">
        <v>7984</v>
      </c>
      <c r="B389" s="1104" t="s">
        <v>8686</v>
      </c>
      <c r="C389" s="795" t="s">
        <v>8687</v>
      </c>
      <c r="D389" s="1105">
        <v>2735.52</v>
      </c>
      <c r="E389" s="252" t="s">
        <v>185</v>
      </c>
      <c r="F389" s="252">
        <v>2735.52</v>
      </c>
      <c r="G389" s="252">
        <v>2411.4899999999998</v>
      </c>
      <c r="H389" s="252" t="s">
        <v>185</v>
      </c>
      <c r="I389" s="252">
        <v>2411.4899999999998</v>
      </c>
    </row>
    <row r="390" spans="1:9">
      <c r="A390" s="795"/>
      <c r="B390" s="1104" t="s">
        <v>8688</v>
      </c>
      <c r="C390" s="795" t="s">
        <v>8181</v>
      </c>
      <c r="D390" s="1105">
        <v>1940.17</v>
      </c>
      <c r="E390" s="252" t="s">
        <v>185</v>
      </c>
      <c r="F390" s="252">
        <v>1940.17</v>
      </c>
      <c r="G390" s="252" t="s">
        <v>185</v>
      </c>
      <c r="H390" s="252" t="s">
        <v>185</v>
      </c>
      <c r="I390" s="252" t="s">
        <v>185</v>
      </c>
    </row>
    <row r="391" spans="1:9" ht="15" customHeight="1">
      <c r="A391" s="1703" t="s">
        <v>7985</v>
      </c>
      <c r="B391" s="1703"/>
      <c r="C391" s="1703"/>
      <c r="D391" s="270">
        <v>128610.7</v>
      </c>
      <c r="E391" s="253">
        <v>26244.720000000001</v>
      </c>
      <c r="F391" s="270">
        <v>154855.42000000001</v>
      </c>
      <c r="G391" s="253">
        <v>80949.11</v>
      </c>
      <c r="H391" s="253">
        <v>10343.17</v>
      </c>
      <c r="I391" s="253">
        <v>91292.28</v>
      </c>
    </row>
    <row r="392" spans="1:9" ht="50.1" customHeight="1">
      <c r="A392" s="811" t="s">
        <v>7986</v>
      </c>
      <c r="B392" s="1104" t="s">
        <v>8689</v>
      </c>
      <c r="C392" s="795" t="s">
        <v>8532</v>
      </c>
      <c r="D392" s="1105">
        <v>7000</v>
      </c>
      <c r="E392" s="252" t="s">
        <v>185</v>
      </c>
      <c r="F392" s="252">
        <v>7000</v>
      </c>
      <c r="G392" s="252">
        <v>5000</v>
      </c>
      <c r="H392" s="252" t="s">
        <v>185</v>
      </c>
      <c r="I392" s="252">
        <v>5000</v>
      </c>
    </row>
    <row r="393" spans="1:9" ht="45">
      <c r="A393" s="811"/>
      <c r="B393" s="1104" t="s">
        <v>8690</v>
      </c>
      <c r="C393" s="795" t="s">
        <v>8691</v>
      </c>
      <c r="D393" s="1105" t="s">
        <v>185</v>
      </c>
      <c r="E393" s="252">
        <v>3250</v>
      </c>
      <c r="F393" s="252">
        <v>3250</v>
      </c>
      <c r="G393" s="252" t="s">
        <v>185</v>
      </c>
      <c r="H393" s="252">
        <v>3000</v>
      </c>
      <c r="I393" s="252">
        <v>3000</v>
      </c>
    </row>
    <row r="394" spans="1:9" ht="45">
      <c r="A394" s="795"/>
      <c r="B394" s="1104" t="s">
        <v>8692</v>
      </c>
      <c r="C394" s="795" t="s">
        <v>8693</v>
      </c>
      <c r="D394" s="1105" t="s">
        <v>185</v>
      </c>
      <c r="E394" s="252">
        <v>18814.150000000001</v>
      </c>
      <c r="F394" s="252">
        <v>18814.150000000001</v>
      </c>
      <c r="G394" s="252" t="s">
        <v>185</v>
      </c>
      <c r="H394" s="252">
        <v>24399.48</v>
      </c>
      <c r="I394" s="252">
        <v>24399.48</v>
      </c>
    </row>
    <row r="395" spans="1:9" ht="22.5">
      <c r="A395" s="795"/>
      <c r="B395" s="1104" t="s">
        <v>8694</v>
      </c>
      <c r="C395" s="795" t="s">
        <v>8695</v>
      </c>
      <c r="D395" s="1105">
        <v>80</v>
      </c>
      <c r="E395" s="252" t="s">
        <v>185</v>
      </c>
      <c r="F395" s="252">
        <v>80</v>
      </c>
      <c r="G395" s="252">
        <v>100</v>
      </c>
      <c r="H395" s="252" t="s">
        <v>185</v>
      </c>
      <c r="I395" s="252">
        <v>100</v>
      </c>
    </row>
    <row r="396" spans="1:9" ht="33.75">
      <c r="A396" s="795"/>
      <c r="B396" s="1104" t="s">
        <v>8696</v>
      </c>
      <c r="C396" s="795" t="s">
        <v>8697</v>
      </c>
      <c r="D396" s="1105" t="s">
        <v>185</v>
      </c>
      <c r="E396" s="252">
        <v>17451.150000000001</v>
      </c>
      <c r="F396" s="252">
        <v>17451.150000000001</v>
      </c>
      <c r="G396" s="252" t="s">
        <v>185</v>
      </c>
      <c r="H396" s="252">
        <v>16362.6</v>
      </c>
      <c r="I396" s="252">
        <v>16362.6</v>
      </c>
    </row>
    <row r="397" spans="1:9" ht="33.75">
      <c r="A397" s="795"/>
      <c r="B397" s="1104" t="s">
        <v>8698</v>
      </c>
      <c r="C397" s="795" t="s">
        <v>8699</v>
      </c>
      <c r="D397" s="1105">
        <v>12420</v>
      </c>
      <c r="E397" s="252" t="s">
        <v>185</v>
      </c>
      <c r="F397" s="252">
        <v>12420</v>
      </c>
      <c r="G397" s="252">
        <v>16952.560000000001</v>
      </c>
      <c r="H397" s="252" t="s">
        <v>185</v>
      </c>
      <c r="I397" s="252">
        <v>16952.560000000001</v>
      </c>
    </row>
    <row r="398" spans="1:9" ht="22.5">
      <c r="A398" s="811"/>
      <c r="B398" s="1104" t="s">
        <v>8700</v>
      </c>
      <c r="C398" s="795" t="s">
        <v>8490</v>
      </c>
      <c r="D398" s="1105">
        <v>8531.69</v>
      </c>
      <c r="E398" s="252" t="s">
        <v>185</v>
      </c>
      <c r="F398" s="252">
        <v>8531.69</v>
      </c>
      <c r="G398" s="252">
        <v>6000</v>
      </c>
      <c r="H398" s="252" t="s">
        <v>185</v>
      </c>
      <c r="I398" s="252">
        <v>6000</v>
      </c>
    </row>
    <row r="399" spans="1:9" ht="22.5">
      <c r="A399" s="1107"/>
      <c r="B399" s="802" t="s">
        <v>8701</v>
      </c>
      <c r="C399" s="1107" t="s">
        <v>8702</v>
      </c>
      <c r="D399" s="1108">
        <v>350</v>
      </c>
      <c r="E399" s="258" t="s">
        <v>185</v>
      </c>
      <c r="F399" s="258">
        <v>350</v>
      </c>
      <c r="G399" s="258">
        <v>300</v>
      </c>
      <c r="H399" s="258" t="s">
        <v>185</v>
      </c>
      <c r="I399" s="258">
        <v>300</v>
      </c>
    </row>
    <row r="400" spans="1:9" ht="33.75">
      <c r="A400" s="811" t="s">
        <v>7986</v>
      </c>
      <c r="B400" s="1104" t="s">
        <v>8703</v>
      </c>
      <c r="C400" s="795" t="s">
        <v>8704</v>
      </c>
      <c r="D400" s="1105">
        <v>11634.1</v>
      </c>
      <c r="E400" s="252" t="s">
        <v>185</v>
      </c>
      <c r="F400" s="252">
        <v>11634.1</v>
      </c>
      <c r="G400" s="252">
        <v>10908.4</v>
      </c>
      <c r="H400" s="252" t="s">
        <v>185</v>
      </c>
      <c r="I400" s="252">
        <v>10908.4</v>
      </c>
    </row>
    <row r="401" spans="1:9" ht="22.5">
      <c r="A401" s="795"/>
      <c r="B401" s="1104" t="s">
        <v>8705</v>
      </c>
      <c r="C401" s="795" t="s">
        <v>8349</v>
      </c>
      <c r="D401" s="1105">
        <v>78.62</v>
      </c>
      <c r="E401" s="252" t="s">
        <v>185</v>
      </c>
      <c r="F401" s="252">
        <v>78.62</v>
      </c>
      <c r="G401" s="252">
        <v>100</v>
      </c>
      <c r="H401" s="252" t="s">
        <v>185</v>
      </c>
      <c r="I401" s="252">
        <v>100</v>
      </c>
    </row>
    <row r="402" spans="1:9" ht="33.75">
      <c r="A402" s="795"/>
      <c r="B402" s="1104" t="s">
        <v>8706</v>
      </c>
      <c r="C402" s="795" t="s">
        <v>8707</v>
      </c>
      <c r="D402" s="1105" t="s">
        <v>185</v>
      </c>
      <c r="E402" s="252" t="s">
        <v>185</v>
      </c>
      <c r="F402" s="252" t="s">
        <v>185</v>
      </c>
      <c r="G402" s="252" t="s">
        <v>185</v>
      </c>
      <c r="H402" s="252">
        <v>10.76</v>
      </c>
      <c r="I402" s="252">
        <v>10.76</v>
      </c>
    </row>
    <row r="403" spans="1:9" ht="45">
      <c r="A403" s="795"/>
      <c r="B403" s="1104" t="s">
        <v>8708</v>
      </c>
      <c r="C403" s="795" t="s">
        <v>8709</v>
      </c>
      <c r="D403" s="1105">
        <v>500</v>
      </c>
      <c r="E403" s="252" t="s">
        <v>185</v>
      </c>
      <c r="F403" s="252">
        <v>500</v>
      </c>
      <c r="G403" s="252">
        <v>500</v>
      </c>
      <c r="H403" s="252" t="s">
        <v>185</v>
      </c>
      <c r="I403" s="252">
        <v>500</v>
      </c>
    </row>
    <row r="404" spans="1:9" ht="33.75">
      <c r="A404" s="811"/>
      <c r="B404" s="1104" t="s">
        <v>8710</v>
      </c>
      <c r="C404" s="795" t="s">
        <v>8711</v>
      </c>
      <c r="D404" s="1105">
        <v>2166.67</v>
      </c>
      <c r="E404" s="252" t="s">
        <v>185</v>
      </c>
      <c r="F404" s="252">
        <v>2166.67</v>
      </c>
      <c r="G404" s="252">
        <v>2000</v>
      </c>
      <c r="H404" s="252" t="s">
        <v>185</v>
      </c>
      <c r="I404" s="252">
        <v>2000</v>
      </c>
    </row>
    <row r="405" spans="1:9" ht="22.5">
      <c r="A405" s="795"/>
      <c r="B405" s="1104" t="s">
        <v>8712</v>
      </c>
      <c r="C405" s="795" t="s">
        <v>8713</v>
      </c>
      <c r="D405" s="1105">
        <v>100</v>
      </c>
      <c r="E405" s="252" t="s">
        <v>185</v>
      </c>
      <c r="F405" s="252">
        <v>100</v>
      </c>
      <c r="G405" s="252">
        <v>100</v>
      </c>
      <c r="H405" s="252" t="s">
        <v>185</v>
      </c>
      <c r="I405" s="252">
        <v>100</v>
      </c>
    </row>
    <row r="406" spans="1:9" ht="33.75">
      <c r="A406" s="795"/>
      <c r="B406" s="1104" t="s">
        <v>8714</v>
      </c>
      <c r="C406" s="795" t="s">
        <v>8613</v>
      </c>
      <c r="D406" s="1105">
        <v>1488</v>
      </c>
      <c r="E406" s="252" t="s">
        <v>185</v>
      </c>
      <c r="F406" s="252">
        <v>1488</v>
      </c>
      <c r="G406" s="252">
        <v>1000</v>
      </c>
      <c r="H406" s="252" t="s">
        <v>185</v>
      </c>
      <c r="I406" s="252">
        <v>1000</v>
      </c>
    </row>
    <row r="407" spans="1:9" ht="15" customHeight="1">
      <c r="A407" s="1703" t="s">
        <v>7987</v>
      </c>
      <c r="B407" s="1703"/>
      <c r="C407" s="1703"/>
      <c r="D407" s="253">
        <v>44349.08</v>
      </c>
      <c r="E407" s="253">
        <v>39515.300000000003</v>
      </c>
      <c r="F407" s="253">
        <v>83864.38</v>
      </c>
      <c r="G407" s="253">
        <v>42960.959999999999</v>
      </c>
      <c r="H407" s="253">
        <v>43772.84</v>
      </c>
      <c r="I407" s="253">
        <v>86733.8</v>
      </c>
    </row>
    <row r="408" spans="1:9" ht="42.6" customHeight="1">
      <c r="A408" s="811" t="s">
        <v>7988</v>
      </c>
      <c r="B408" s="1104" t="s">
        <v>8715</v>
      </c>
      <c r="C408" s="795" t="s">
        <v>8716</v>
      </c>
      <c r="D408" s="1105" t="s">
        <v>185</v>
      </c>
      <c r="E408" s="252" t="s">
        <v>185</v>
      </c>
      <c r="F408" s="252" t="s">
        <v>185</v>
      </c>
      <c r="G408" s="252">
        <v>46.52</v>
      </c>
      <c r="H408" s="252" t="s">
        <v>185</v>
      </c>
      <c r="I408" s="252">
        <v>46.52</v>
      </c>
    </row>
    <row r="409" spans="1:9" ht="22.5">
      <c r="A409" s="795"/>
      <c r="B409" s="1104" t="s">
        <v>8717</v>
      </c>
      <c r="C409" s="795" t="s">
        <v>8718</v>
      </c>
      <c r="D409" s="1105" t="s">
        <v>185</v>
      </c>
      <c r="E409" s="252" t="s">
        <v>185</v>
      </c>
      <c r="F409" s="252" t="s">
        <v>185</v>
      </c>
      <c r="G409" s="252">
        <v>10.17</v>
      </c>
      <c r="H409" s="252" t="s">
        <v>185</v>
      </c>
      <c r="I409" s="252">
        <v>10.17</v>
      </c>
    </row>
    <row r="410" spans="1:9">
      <c r="A410" s="795"/>
      <c r="B410" s="1104" t="s">
        <v>8719</v>
      </c>
      <c r="C410" s="795" t="s">
        <v>8720</v>
      </c>
      <c r="D410" s="1105" t="s">
        <v>185</v>
      </c>
      <c r="E410" s="252" t="s">
        <v>185</v>
      </c>
      <c r="F410" s="252" t="s">
        <v>185</v>
      </c>
      <c r="G410" s="252">
        <v>13.97</v>
      </c>
      <c r="H410" s="252" t="s">
        <v>185</v>
      </c>
      <c r="I410" s="252">
        <v>13.97</v>
      </c>
    </row>
    <row r="411" spans="1:9" ht="22.5">
      <c r="A411" s="1107"/>
      <c r="B411" s="802" t="s">
        <v>8721</v>
      </c>
      <c r="C411" s="1107" t="s">
        <v>8722</v>
      </c>
      <c r="D411" s="1108">
        <v>5</v>
      </c>
      <c r="E411" s="258" t="s">
        <v>185</v>
      </c>
      <c r="F411" s="258">
        <v>5</v>
      </c>
      <c r="G411" s="258" t="s">
        <v>185</v>
      </c>
      <c r="H411" s="258" t="s">
        <v>185</v>
      </c>
      <c r="I411" s="258" t="s">
        <v>185</v>
      </c>
    </row>
    <row r="412" spans="1:9" ht="33.75">
      <c r="A412" s="811" t="s">
        <v>7988</v>
      </c>
      <c r="B412" s="1104" t="s">
        <v>8723</v>
      </c>
      <c r="C412" s="795" t="s">
        <v>8724</v>
      </c>
      <c r="D412" s="1105" t="s">
        <v>185</v>
      </c>
      <c r="E412" s="252" t="s">
        <v>185</v>
      </c>
      <c r="F412" s="252" t="s">
        <v>185</v>
      </c>
      <c r="G412" s="252">
        <v>1.35</v>
      </c>
      <c r="H412" s="252" t="s">
        <v>185</v>
      </c>
      <c r="I412" s="252">
        <v>1.35</v>
      </c>
    </row>
    <row r="413" spans="1:9" ht="22.5">
      <c r="A413" s="795"/>
      <c r="B413" s="1104" t="s">
        <v>8725</v>
      </c>
      <c r="C413" s="795" t="s">
        <v>8726</v>
      </c>
      <c r="D413" s="1105" t="s">
        <v>185</v>
      </c>
      <c r="E413" s="252" t="s">
        <v>185</v>
      </c>
      <c r="F413" s="252" t="s">
        <v>185</v>
      </c>
      <c r="G413" s="252">
        <v>13.77</v>
      </c>
      <c r="H413" s="252" t="s">
        <v>185</v>
      </c>
      <c r="I413" s="252">
        <v>13.77</v>
      </c>
    </row>
    <row r="414" spans="1:9" ht="22.5">
      <c r="A414" s="795"/>
      <c r="B414" s="1104" t="s">
        <v>8727</v>
      </c>
      <c r="C414" s="795" t="s">
        <v>8728</v>
      </c>
      <c r="D414" s="1105" t="s">
        <v>185</v>
      </c>
      <c r="E414" s="252" t="s">
        <v>185</v>
      </c>
      <c r="F414" s="252" t="s">
        <v>185</v>
      </c>
      <c r="G414" s="252">
        <v>3.79</v>
      </c>
      <c r="H414" s="252" t="s">
        <v>185</v>
      </c>
      <c r="I414" s="252">
        <v>3.79</v>
      </c>
    </row>
    <row r="415" spans="1:9">
      <c r="A415" s="795"/>
      <c r="B415" s="1104" t="s">
        <v>8729</v>
      </c>
      <c r="C415" s="795" t="s">
        <v>8730</v>
      </c>
      <c r="D415" s="1105" t="s">
        <v>185</v>
      </c>
      <c r="E415" s="252" t="s">
        <v>185</v>
      </c>
      <c r="F415" s="252" t="s">
        <v>185</v>
      </c>
      <c r="G415" s="252">
        <v>8.82</v>
      </c>
      <c r="H415" s="252" t="s">
        <v>185</v>
      </c>
      <c r="I415" s="252">
        <v>8.82</v>
      </c>
    </row>
    <row r="416" spans="1:9" ht="15" customHeight="1">
      <c r="A416" s="1703" t="s">
        <v>7989</v>
      </c>
      <c r="B416" s="1703"/>
      <c r="C416" s="1703"/>
      <c r="D416" s="253">
        <v>5</v>
      </c>
      <c r="E416" s="253" t="s">
        <v>185</v>
      </c>
      <c r="F416" s="253">
        <v>5</v>
      </c>
      <c r="G416" s="253">
        <v>98.39</v>
      </c>
      <c r="H416" s="253" t="s">
        <v>185</v>
      </c>
      <c r="I416" s="253">
        <v>98.39</v>
      </c>
    </row>
    <row r="417" spans="1:9" ht="15" customHeight="1">
      <c r="A417" s="1703" t="s">
        <v>8731</v>
      </c>
      <c r="B417" s="1703"/>
      <c r="C417" s="1703"/>
      <c r="D417" s="270">
        <v>2649507.73</v>
      </c>
      <c r="E417" s="270">
        <v>153744.73000000001</v>
      </c>
      <c r="F417" s="270">
        <v>2803252.46</v>
      </c>
      <c r="G417" s="565">
        <v>2466804.2400000002</v>
      </c>
      <c r="H417" s="565">
        <v>108103.71</v>
      </c>
      <c r="I417" s="565">
        <v>2574907.9500000002</v>
      </c>
    </row>
    <row r="418" spans="1:9" ht="15" customHeight="1">
      <c r="A418" s="150"/>
      <c r="B418" s="150"/>
      <c r="C418" s="254" t="s">
        <v>7385</v>
      </c>
      <c r="D418" s="270">
        <v>2649507.73</v>
      </c>
      <c r="E418" s="270">
        <v>153744.73000000001</v>
      </c>
      <c r="F418" s="270">
        <v>2803252.46</v>
      </c>
      <c r="G418" s="565">
        <v>2466804.2400000002</v>
      </c>
      <c r="H418" s="565">
        <v>108103.71</v>
      </c>
      <c r="I418" s="565">
        <v>2574907.9500000002</v>
      </c>
    </row>
    <row r="419" spans="1:9" ht="15.95" customHeight="1">
      <c r="A419" s="84"/>
      <c r="B419" s="84"/>
      <c r="C419" s="84"/>
      <c r="D419" s="84"/>
      <c r="E419" s="84"/>
      <c r="F419" s="84"/>
      <c r="G419" s="84"/>
      <c r="H419" s="84"/>
      <c r="I419" s="84"/>
    </row>
    <row r="420" spans="1:9" ht="15.95" customHeight="1">
      <c r="A420" s="84"/>
      <c r="B420" s="84"/>
      <c r="C420" s="84"/>
      <c r="D420" s="84"/>
      <c r="E420" s="84"/>
      <c r="F420" s="84"/>
      <c r="G420" s="84"/>
      <c r="H420" s="84"/>
      <c r="I420" s="84"/>
    </row>
    <row r="421" spans="1:9" ht="15.95" customHeight="1">
      <c r="A421" s="84"/>
      <c r="B421" s="84"/>
      <c r="C421" s="84"/>
      <c r="D421" s="84"/>
      <c r="E421" s="84"/>
      <c r="F421" s="84"/>
      <c r="G421" s="84"/>
      <c r="H421" s="84"/>
      <c r="I421" s="84"/>
    </row>
    <row r="422" spans="1:9" ht="15.95" customHeight="1">
      <c r="A422" s="84"/>
      <c r="B422" s="84"/>
      <c r="C422" s="84"/>
      <c r="D422" s="84"/>
      <c r="E422" s="84"/>
      <c r="F422" s="84"/>
      <c r="G422" s="84"/>
      <c r="H422" s="84"/>
      <c r="I422" s="84"/>
    </row>
    <row r="423" spans="1:9" ht="15.95" customHeight="1">
      <c r="A423" s="84"/>
      <c r="B423" s="84"/>
      <c r="C423" s="84"/>
      <c r="D423" s="84"/>
      <c r="E423" s="84"/>
      <c r="F423" s="84"/>
      <c r="G423" s="84"/>
      <c r="H423" s="84"/>
      <c r="I423" s="84"/>
    </row>
    <row r="424" spans="1:9" ht="15.95" customHeight="1">
      <c r="A424" s="84"/>
      <c r="B424" s="84"/>
      <c r="C424" s="84"/>
      <c r="D424" s="84"/>
      <c r="E424" s="84"/>
      <c r="F424" s="84"/>
      <c r="G424" s="84"/>
      <c r="H424" s="84"/>
      <c r="I424" s="84"/>
    </row>
    <row r="425" spans="1:9" ht="15.95" customHeight="1">
      <c r="A425" s="84"/>
      <c r="B425" s="84"/>
      <c r="C425" s="84"/>
      <c r="D425" s="84"/>
      <c r="E425" s="84"/>
      <c r="F425" s="84"/>
      <c r="G425" s="84"/>
      <c r="H425" s="84"/>
      <c r="I425" s="84"/>
    </row>
    <row r="426" spans="1:9" ht="15.95" customHeight="1">
      <c r="A426" s="84"/>
      <c r="B426" s="84"/>
      <c r="C426" s="84"/>
      <c r="D426" s="84"/>
      <c r="E426" s="84"/>
      <c r="F426" s="84"/>
      <c r="G426" s="84"/>
      <c r="H426" s="84"/>
      <c r="I426" s="84"/>
    </row>
    <row r="427" spans="1:9" ht="15.95" customHeight="1">
      <c r="A427" s="84"/>
      <c r="B427" s="84"/>
      <c r="C427" s="84"/>
      <c r="D427" s="84"/>
      <c r="E427" s="84"/>
      <c r="F427" s="84"/>
      <c r="G427" s="84"/>
      <c r="H427" s="84"/>
      <c r="I427" s="84"/>
    </row>
    <row r="428" spans="1:9" ht="15.95" customHeight="1">
      <c r="A428" s="84"/>
      <c r="B428" s="84"/>
      <c r="C428" s="84"/>
      <c r="D428" s="84"/>
      <c r="E428" s="84"/>
      <c r="F428" s="84"/>
      <c r="G428" s="84"/>
      <c r="H428" s="84"/>
      <c r="I428" s="84"/>
    </row>
    <row r="429" spans="1:9" ht="15.95" customHeight="1">
      <c r="A429" s="84"/>
      <c r="B429" s="84"/>
      <c r="C429" s="84"/>
      <c r="D429" s="84"/>
      <c r="E429" s="84"/>
      <c r="F429" s="84"/>
      <c r="G429" s="84"/>
      <c r="H429" s="84"/>
      <c r="I429" s="84"/>
    </row>
    <row r="430" spans="1:9" ht="15.95" customHeight="1">
      <c r="A430" s="84"/>
      <c r="B430" s="84"/>
      <c r="C430" s="84"/>
      <c r="D430" s="84"/>
      <c r="E430" s="84"/>
      <c r="F430" s="84"/>
      <c r="G430" s="84"/>
      <c r="H430" s="84"/>
      <c r="I430" s="84"/>
    </row>
    <row r="431" spans="1:9" ht="15.95" customHeight="1">
      <c r="A431" s="84"/>
      <c r="B431" s="84"/>
      <c r="C431" s="84"/>
      <c r="D431" s="84"/>
      <c r="E431" s="84"/>
      <c r="F431" s="84"/>
      <c r="G431" s="84"/>
      <c r="H431" s="84"/>
      <c r="I431" s="84"/>
    </row>
    <row r="432" spans="1:9" ht="15.95" customHeight="1">
      <c r="A432" s="84"/>
      <c r="B432" s="84"/>
      <c r="C432" s="84"/>
      <c r="D432" s="84"/>
      <c r="E432" s="84"/>
      <c r="F432" s="84"/>
      <c r="G432" s="84"/>
      <c r="H432" s="84"/>
      <c r="I432" s="84"/>
    </row>
    <row r="433" spans="1:9" ht="15.95" customHeight="1">
      <c r="A433" s="84"/>
      <c r="B433" s="84"/>
      <c r="C433" s="84"/>
      <c r="D433" s="84"/>
      <c r="E433" s="84"/>
      <c r="F433" s="84"/>
      <c r="G433" s="84"/>
      <c r="H433" s="84"/>
      <c r="I433" s="84"/>
    </row>
    <row r="434" spans="1:9" ht="15.95" customHeight="1">
      <c r="A434" s="84"/>
      <c r="B434" s="84"/>
      <c r="C434" s="84"/>
      <c r="D434" s="84"/>
      <c r="E434" s="84"/>
      <c r="F434" s="84"/>
      <c r="G434" s="84"/>
      <c r="H434" s="84"/>
      <c r="I434" s="84"/>
    </row>
    <row r="435" spans="1:9" ht="15.95" customHeight="1">
      <c r="A435" s="84"/>
      <c r="B435" s="84"/>
      <c r="C435" s="84"/>
      <c r="D435" s="84"/>
      <c r="E435" s="84"/>
      <c r="F435" s="84"/>
      <c r="G435" s="84"/>
      <c r="H435" s="84"/>
      <c r="I435" s="84"/>
    </row>
    <row r="436" spans="1:9" ht="15.95" customHeight="1">
      <c r="A436" s="84"/>
      <c r="B436" s="84"/>
      <c r="C436" s="84"/>
      <c r="D436" s="84"/>
      <c r="E436" s="84"/>
      <c r="F436" s="84"/>
      <c r="G436" s="84"/>
      <c r="H436" s="84"/>
      <c r="I436" s="84"/>
    </row>
    <row r="437" spans="1:9" ht="15.95" customHeight="1">
      <c r="A437" s="84"/>
      <c r="B437" s="84"/>
      <c r="C437" s="84"/>
      <c r="D437" s="84"/>
      <c r="E437" s="84"/>
      <c r="F437" s="84"/>
      <c r="G437" s="84"/>
      <c r="H437" s="84"/>
      <c r="I437" s="84"/>
    </row>
    <row r="438" spans="1:9" ht="15.95" customHeight="1">
      <c r="A438" s="84"/>
      <c r="B438" s="84"/>
      <c r="C438" s="84"/>
      <c r="D438" s="84"/>
      <c r="E438" s="84"/>
      <c r="F438" s="84"/>
      <c r="G438" s="84"/>
      <c r="H438" s="84"/>
      <c r="I438" s="84"/>
    </row>
    <row r="439" spans="1:9" ht="15.95" customHeight="1">
      <c r="A439" s="84"/>
      <c r="B439" s="84"/>
      <c r="C439" s="84"/>
      <c r="D439" s="84"/>
      <c r="E439" s="84"/>
      <c r="F439" s="84"/>
      <c r="G439" s="84"/>
      <c r="H439" s="84"/>
      <c r="I439" s="84"/>
    </row>
    <row r="440" spans="1:9" ht="15.95" customHeight="1">
      <c r="A440" s="84"/>
      <c r="B440" s="84"/>
      <c r="C440" s="84"/>
      <c r="D440" s="84"/>
      <c r="E440" s="84"/>
      <c r="F440" s="84"/>
      <c r="G440" s="84"/>
      <c r="H440" s="84"/>
      <c r="I440" s="84"/>
    </row>
    <row r="441" spans="1:9" ht="15.95" customHeight="1">
      <c r="A441" s="84"/>
      <c r="B441" s="84"/>
      <c r="C441" s="84"/>
      <c r="D441" s="84"/>
      <c r="E441" s="84"/>
      <c r="F441" s="84"/>
      <c r="G441" s="84"/>
      <c r="H441" s="84"/>
      <c r="I441" s="84"/>
    </row>
    <row r="442" spans="1:9" ht="15.95" customHeight="1">
      <c r="A442" s="84"/>
      <c r="B442" s="84"/>
      <c r="C442" s="84"/>
      <c r="D442" s="84"/>
      <c r="E442" s="84"/>
      <c r="F442" s="84"/>
      <c r="G442" s="84"/>
      <c r="H442" s="84"/>
      <c r="I442" s="84"/>
    </row>
    <row r="443" spans="1:9" ht="15.95" customHeight="1">
      <c r="A443" s="84"/>
      <c r="B443" s="84"/>
      <c r="C443" s="84"/>
      <c r="D443" s="84"/>
      <c r="E443" s="84"/>
      <c r="F443" s="84"/>
      <c r="G443" s="84"/>
      <c r="H443" s="84"/>
      <c r="I443" s="84"/>
    </row>
    <row r="444" spans="1:9" ht="15.95" customHeight="1">
      <c r="A444" s="84"/>
      <c r="B444" s="84"/>
      <c r="C444" s="84"/>
      <c r="D444" s="84"/>
      <c r="E444" s="84"/>
      <c r="F444" s="84"/>
      <c r="G444" s="84"/>
      <c r="H444" s="84"/>
      <c r="I444" s="84"/>
    </row>
    <row r="445" spans="1:9" ht="15.95" customHeight="1">
      <c r="A445" s="84"/>
      <c r="B445" s="84"/>
      <c r="C445" s="84"/>
      <c r="D445" s="84"/>
      <c r="E445" s="84"/>
      <c r="F445" s="84"/>
      <c r="G445" s="84"/>
      <c r="H445" s="84"/>
      <c r="I445" s="84"/>
    </row>
    <row r="446" spans="1:9" ht="15.95" customHeight="1">
      <c r="A446" s="84"/>
      <c r="B446" s="84"/>
      <c r="C446" s="84"/>
      <c r="D446" s="84"/>
      <c r="E446" s="84"/>
      <c r="F446" s="84"/>
      <c r="G446" s="84"/>
      <c r="H446" s="84"/>
      <c r="I446" s="84"/>
    </row>
    <row r="447" spans="1:9" ht="15.95" customHeight="1">
      <c r="A447" s="84"/>
      <c r="B447" s="84"/>
      <c r="C447" s="84"/>
      <c r="D447" s="84"/>
      <c r="E447" s="84"/>
      <c r="F447" s="84"/>
      <c r="G447" s="84"/>
      <c r="H447" s="84"/>
      <c r="I447" s="84"/>
    </row>
    <row r="448" spans="1:9" ht="15.95" customHeight="1">
      <c r="A448" s="84"/>
      <c r="B448" s="84"/>
      <c r="C448" s="84"/>
      <c r="D448" s="84"/>
      <c r="E448" s="84"/>
      <c r="F448" s="84"/>
      <c r="G448" s="84"/>
      <c r="H448" s="84"/>
      <c r="I448" s="84"/>
    </row>
    <row r="449" spans="1:9" ht="15.95" customHeight="1">
      <c r="A449" s="84"/>
      <c r="B449" s="84"/>
      <c r="C449" s="84"/>
      <c r="D449" s="84"/>
      <c r="E449" s="84"/>
      <c r="F449" s="84"/>
      <c r="G449" s="84"/>
      <c r="H449" s="84"/>
      <c r="I449" s="84"/>
    </row>
    <row r="450" spans="1:9" ht="15.95" customHeight="1">
      <c r="A450" s="84"/>
      <c r="B450" s="84"/>
      <c r="C450" s="84"/>
      <c r="D450" s="84"/>
      <c r="E450" s="84"/>
      <c r="F450" s="84"/>
      <c r="G450" s="84"/>
      <c r="H450" s="84"/>
      <c r="I450" s="84"/>
    </row>
    <row r="451" spans="1:9" ht="15.95" customHeight="1">
      <c r="A451" s="84"/>
      <c r="B451" s="84"/>
      <c r="C451" s="84"/>
      <c r="D451" s="84"/>
      <c r="E451" s="84"/>
      <c r="F451" s="84"/>
      <c r="G451" s="84"/>
      <c r="H451" s="84"/>
      <c r="I451" s="84"/>
    </row>
    <row r="452" spans="1:9" ht="15.95" customHeight="1">
      <c r="A452" s="84"/>
      <c r="B452" s="84"/>
      <c r="C452" s="84"/>
      <c r="D452" s="84"/>
      <c r="E452" s="84"/>
      <c r="F452" s="84"/>
      <c r="G452" s="84"/>
      <c r="H452" s="84"/>
      <c r="I452" s="84"/>
    </row>
    <row r="453" spans="1:9" ht="15.95" customHeight="1">
      <c r="A453" s="84"/>
      <c r="B453" s="84"/>
      <c r="C453" s="84"/>
      <c r="D453" s="84"/>
      <c r="E453" s="84"/>
      <c r="F453" s="84"/>
      <c r="G453" s="84"/>
      <c r="H453" s="84"/>
      <c r="I453" s="84"/>
    </row>
    <row r="454" spans="1:9" ht="15.95" customHeight="1">
      <c r="A454" s="84"/>
      <c r="B454" s="84"/>
      <c r="C454" s="84"/>
      <c r="D454" s="84"/>
      <c r="E454" s="84"/>
      <c r="F454" s="84"/>
      <c r="G454" s="84"/>
      <c r="H454" s="84"/>
      <c r="I454" s="84"/>
    </row>
    <row r="455" spans="1:9" ht="15.95" customHeight="1">
      <c r="A455" s="84"/>
      <c r="B455" s="84"/>
      <c r="C455" s="84"/>
      <c r="D455" s="84"/>
      <c r="E455" s="84"/>
      <c r="F455" s="84"/>
      <c r="G455" s="84"/>
      <c r="H455" s="84"/>
      <c r="I455" s="84"/>
    </row>
    <row r="456" spans="1:9" ht="15.95" customHeight="1">
      <c r="A456" s="84"/>
      <c r="B456" s="84"/>
      <c r="C456" s="84"/>
      <c r="D456" s="84"/>
      <c r="E456" s="84"/>
      <c r="F456" s="84"/>
      <c r="G456" s="84"/>
      <c r="H456" s="84"/>
      <c r="I456" s="84"/>
    </row>
    <row r="457" spans="1:9" ht="15.95" customHeight="1">
      <c r="A457" s="84"/>
      <c r="B457" s="84"/>
      <c r="C457" s="84"/>
      <c r="D457" s="84"/>
      <c r="E457" s="84"/>
      <c r="F457" s="84"/>
      <c r="G457" s="84"/>
      <c r="H457" s="84"/>
      <c r="I457" s="84"/>
    </row>
    <row r="458" spans="1:9" ht="15.95" customHeight="1">
      <c r="A458" s="84"/>
      <c r="B458" s="84"/>
      <c r="C458" s="84"/>
      <c r="D458" s="84"/>
      <c r="E458" s="84"/>
      <c r="F458" s="84"/>
      <c r="G458" s="84"/>
      <c r="H458" s="84"/>
      <c r="I458" s="84"/>
    </row>
    <row r="459" spans="1:9" ht="15.95" customHeight="1">
      <c r="A459" s="84"/>
      <c r="B459" s="84"/>
      <c r="C459" s="84"/>
      <c r="D459" s="84"/>
      <c r="E459" s="84"/>
      <c r="F459" s="84"/>
      <c r="G459" s="84"/>
      <c r="H459" s="84"/>
      <c r="I459" s="84"/>
    </row>
    <row r="460" spans="1:9" ht="15.95" customHeight="1">
      <c r="A460" s="84"/>
      <c r="B460" s="84"/>
      <c r="C460" s="84"/>
      <c r="D460" s="84"/>
      <c r="E460" s="84"/>
      <c r="F460" s="84"/>
      <c r="G460" s="84"/>
      <c r="H460" s="84"/>
      <c r="I460" s="84"/>
    </row>
    <row r="461" spans="1:9" ht="15.95" customHeight="1">
      <c r="A461" s="84"/>
      <c r="B461" s="84"/>
      <c r="C461" s="84"/>
      <c r="D461" s="84"/>
      <c r="E461" s="84"/>
      <c r="F461" s="84"/>
      <c r="G461" s="84"/>
      <c r="H461" s="84"/>
      <c r="I461" s="84"/>
    </row>
    <row r="462" spans="1:9" ht="15.95" customHeight="1">
      <c r="A462" s="84"/>
      <c r="B462" s="84"/>
      <c r="C462" s="84"/>
      <c r="D462" s="84"/>
      <c r="E462" s="84"/>
      <c r="F462" s="84"/>
      <c r="G462" s="84"/>
      <c r="H462" s="84"/>
      <c r="I462" s="84"/>
    </row>
    <row r="463" spans="1:9" ht="15.95" customHeight="1">
      <c r="A463" s="84"/>
      <c r="B463" s="84"/>
      <c r="C463" s="84"/>
      <c r="D463" s="84"/>
      <c r="E463" s="84"/>
      <c r="F463" s="84"/>
      <c r="G463" s="84"/>
      <c r="H463" s="84"/>
      <c r="I463" s="84"/>
    </row>
    <row r="464" spans="1:9" ht="15.95" customHeight="1">
      <c r="A464" s="84"/>
      <c r="B464" s="84"/>
      <c r="C464" s="84"/>
      <c r="D464" s="84"/>
      <c r="E464" s="84"/>
      <c r="F464" s="84"/>
      <c r="G464" s="84"/>
      <c r="H464" s="84"/>
      <c r="I464" s="84"/>
    </row>
    <row r="465" spans="1:9" ht="15.95" customHeight="1">
      <c r="A465" s="84"/>
      <c r="B465" s="84"/>
      <c r="C465" s="84"/>
      <c r="D465" s="84"/>
      <c r="E465" s="84"/>
      <c r="F465" s="84"/>
      <c r="G465" s="84"/>
      <c r="H465" s="84"/>
      <c r="I465" s="84"/>
    </row>
    <row r="466" spans="1:9" ht="15.95" customHeight="1">
      <c r="A466" s="84"/>
      <c r="B466" s="84"/>
      <c r="C466" s="84"/>
      <c r="D466" s="84"/>
      <c r="E466" s="84"/>
      <c r="F466" s="84"/>
      <c r="G466" s="84"/>
      <c r="H466" s="84"/>
      <c r="I466" s="84"/>
    </row>
    <row r="467" spans="1:9" ht="15.95" customHeight="1">
      <c r="A467" s="84"/>
      <c r="B467" s="84"/>
      <c r="C467" s="84"/>
      <c r="D467" s="84"/>
      <c r="E467" s="84"/>
      <c r="F467" s="84"/>
      <c r="G467" s="84"/>
      <c r="H467" s="84"/>
      <c r="I467" s="84"/>
    </row>
    <row r="468" spans="1:9" ht="15.95" customHeight="1">
      <c r="A468" s="84"/>
      <c r="B468" s="84"/>
      <c r="C468" s="84"/>
      <c r="D468" s="84"/>
      <c r="E468" s="84"/>
      <c r="F468" s="84"/>
      <c r="G468" s="84"/>
      <c r="H468" s="84"/>
      <c r="I468" s="84"/>
    </row>
    <row r="469" spans="1:9" ht="15.95" customHeight="1">
      <c r="A469" s="84"/>
      <c r="B469" s="84"/>
      <c r="C469" s="84"/>
      <c r="D469" s="84"/>
      <c r="E469" s="84"/>
      <c r="F469" s="84"/>
      <c r="G469" s="84"/>
      <c r="H469" s="84"/>
      <c r="I469" s="84"/>
    </row>
    <row r="470" spans="1:9" ht="15.95" customHeight="1">
      <c r="A470" s="84"/>
      <c r="B470" s="84"/>
      <c r="C470" s="84"/>
      <c r="D470" s="84"/>
      <c r="E470" s="84"/>
      <c r="F470" s="84"/>
      <c r="G470" s="84"/>
      <c r="H470" s="84"/>
      <c r="I470" s="84"/>
    </row>
    <row r="471" spans="1:9" ht="15.95" customHeight="1">
      <c r="A471" s="84"/>
      <c r="B471" s="84"/>
      <c r="C471" s="84"/>
      <c r="D471" s="84"/>
      <c r="E471" s="84"/>
      <c r="F471" s="84"/>
      <c r="G471" s="84"/>
      <c r="H471" s="84"/>
      <c r="I471" s="84"/>
    </row>
    <row r="472" spans="1:9" ht="15.95" customHeight="1">
      <c r="A472" s="84"/>
      <c r="B472" s="84"/>
      <c r="C472" s="84"/>
      <c r="D472" s="84"/>
      <c r="E472" s="84"/>
      <c r="F472" s="84"/>
      <c r="G472" s="84"/>
      <c r="H472" s="84"/>
      <c r="I472" s="84"/>
    </row>
    <row r="473" spans="1:9" ht="15.95" customHeight="1">
      <c r="A473" s="84"/>
      <c r="B473" s="84"/>
      <c r="C473" s="84"/>
      <c r="D473" s="84"/>
      <c r="E473" s="84"/>
      <c r="F473" s="84"/>
      <c r="G473" s="84"/>
      <c r="H473" s="84"/>
      <c r="I473" s="84"/>
    </row>
    <row r="474" spans="1:9" ht="15.95" customHeight="1">
      <c r="A474" s="84"/>
      <c r="B474" s="84"/>
      <c r="C474" s="84"/>
      <c r="D474" s="84"/>
      <c r="E474" s="84"/>
      <c r="F474" s="84"/>
      <c r="G474" s="84"/>
      <c r="H474" s="84"/>
      <c r="I474" s="84"/>
    </row>
    <row r="475" spans="1:9" ht="15.95" customHeight="1">
      <c r="A475" s="84"/>
      <c r="B475" s="84"/>
      <c r="C475" s="84"/>
      <c r="D475" s="84"/>
      <c r="E475" s="84"/>
      <c r="F475" s="84"/>
      <c r="G475" s="84"/>
      <c r="H475" s="84"/>
      <c r="I475" s="84"/>
    </row>
    <row r="476" spans="1:9" ht="15.95" customHeight="1">
      <c r="A476" s="84"/>
      <c r="B476" s="84"/>
      <c r="C476" s="84"/>
      <c r="D476" s="84"/>
      <c r="E476" s="84"/>
      <c r="F476" s="84"/>
      <c r="G476" s="84"/>
      <c r="H476" s="84"/>
      <c r="I476" s="84"/>
    </row>
    <row r="477" spans="1:9" ht="15.95" customHeight="1">
      <c r="A477" s="84"/>
      <c r="B477" s="84"/>
      <c r="C477" s="84"/>
      <c r="D477" s="84"/>
      <c r="E477" s="84"/>
      <c r="F477" s="84"/>
      <c r="G477" s="84"/>
      <c r="H477" s="84"/>
      <c r="I477" s="84"/>
    </row>
    <row r="478" spans="1:9" ht="15.95" customHeight="1">
      <c r="A478" s="84"/>
      <c r="B478" s="84"/>
      <c r="C478" s="84"/>
      <c r="D478" s="84"/>
      <c r="E478" s="84"/>
      <c r="F478" s="84"/>
      <c r="G478" s="84"/>
      <c r="H478" s="84"/>
      <c r="I478" s="84"/>
    </row>
    <row r="479" spans="1:9" ht="15.95" customHeight="1">
      <c r="A479" s="84"/>
      <c r="B479" s="84"/>
      <c r="C479" s="84"/>
      <c r="D479" s="84"/>
      <c r="E479" s="84"/>
      <c r="F479" s="84"/>
      <c r="G479" s="84"/>
      <c r="H479" s="84"/>
      <c r="I479" s="84"/>
    </row>
    <row r="480" spans="1:9" ht="15.95" customHeight="1">
      <c r="A480" s="84"/>
      <c r="B480" s="84"/>
      <c r="C480" s="84"/>
      <c r="D480" s="84"/>
      <c r="E480" s="84"/>
      <c r="F480" s="84"/>
      <c r="G480" s="84"/>
      <c r="H480" s="84"/>
      <c r="I480" s="84"/>
    </row>
    <row r="481" spans="1:9" ht="15.95" customHeight="1">
      <c r="A481" s="84"/>
      <c r="B481" s="84"/>
      <c r="C481" s="84"/>
      <c r="D481" s="84"/>
      <c r="E481" s="84"/>
      <c r="F481" s="84"/>
      <c r="G481" s="84"/>
      <c r="H481" s="84"/>
      <c r="I481" s="84"/>
    </row>
    <row r="482" spans="1:9" ht="15.95" customHeight="1">
      <c r="A482" s="84"/>
      <c r="B482" s="84"/>
      <c r="C482" s="84"/>
      <c r="D482" s="84"/>
      <c r="E482" s="84"/>
      <c r="F482" s="84"/>
      <c r="G482" s="84"/>
      <c r="H482" s="84"/>
      <c r="I482" s="84"/>
    </row>
    <row r="483" spans="1:9" ht="15.95" customHeight="1">
      <c r="A483" s="84"/>
      <c r="B483" s="84"/>
      <c r="C483" s="84"/>
      <c r="D483" s="84"/>
      <c r="E483" s="84"/>
      <c r="F483" s="84"/>
      <c r="G483" s="84"/>
      <c r="H483" s="84"/>
      <c r="I483" s="84"/>
    </row>
    <row r="484" spans="1:9" ht="15.95" customHeight="1">
      <c r="A484" s="84"/>
      <c r="B484" s="84"/>
      <c r="C484" s="84"/>
      <c r="D484" s="84"/>
      <c r="E484" s="84"/>
      <c r="F484" s="84"/>
      <c r="G484" s="84"/>
      <c r="H484" s="84"/>
      <c r="I484" s="84"/>
    </row>
    <row r="485" spans="1:9" ht="15.95" customHeight="1">
      <c r="A485" s="84"/>
      <c r="B485" s="84"/>
      <c r="C485" s="84"/>
      <c r="D485" s="84"/>
      <c r="E485" s="84"/>
      <c r="F485" s="84"/>
      <c r="G485" s="84"/>
      <c r="H485" s="84"/>
      <c r="I485" s="84"/>
    </row>
    <row r="486" spans="1:9" ht="15.95" customHeight="1">
      <c r="A486" s="84"/>
      <c r="B486" s="84"/>
      <c r="C486" s="84"/>
      <c r="D486" s="84"/>
      <c r="E486" s="84"/>
      <c r="F486" s="84"/>
      <c r="G486" s="84"/>
      <c r="H486" s="84"/>
      <c r="I486" s="84"/>
    </row>
    <row r="487" spans="1:9" ht="15.95" customHeight="1">
      <c r="A487" s="84"/>
      <c r="B487" s="84"/>
      <c r="C487" s="84"/>
      <c r="D487" s="84"/>
      <c r="E487" s="84"/>
      <c r="F487" s="84"/>
      <c r="G487" s="84"/>
      <c r="H487" s="84"/>
      <c r="I487" s="84"/>
    </row>
    <row r="488" spans="1:9" ht="15.95" customHeight="1">
      <c r="A488" s="84"/>
      <c r="B488" s="84"/>
      <c r="C488" s="84"/>
      <c r="D488" s="84"/>
      <c r="E488" s="84"/>
      <c r="F488" s="84"/>
      <c r="G488" s="84"/>
      <c r="H488" s="84"/>
      <c r="I488" s="84"/>
    </row>
    <row r="489" spans="1:9" ht="15.95" customHeight="1">
      <c r="A489" s="84"/>
      <c r="B489" s="84"/>
      <c r="C489" s="84"/>
      <c r="D489" s="84"/>
      <c r="E489" s="84"/>
      <c r="F489" s="84"/>
      <c r="G489" s="84"/>
      <c r="H489" s="84"/>
      <c r="I489" s="84"/>
    </row>
    <row r="490" spans="1:9" ht="15.95" customHeight="1">
      <c r="A490" s="84"/>
      <c r="B490" s="84"/>
      <c r="C490" s="84"/>
      <c r="D490" s="84"/>
      <c r="E490" s="84"/>
      <c r="F490" s="84"/>
      <c r="G490" s="84"/>
      <c r="H490" s="84"/>
      <c r="I490" s="84"/>
    </row>
    <row r="491" spans="1:9" ht="15.95" customHeight="1">
      <c r="A491" s="84"/>
      <c r="B491" s="84"/>
      <c r="C491" s="84"/>
      <c r="D491" s="84"/>
      <c r="E491" s="84"/>
      <c r="F491" s="84"/>
      <c r="G491" s="84"/>
      <c r="H491" s="84"/>
      <c r="I491" s="84"/>
    </row>
    <row r="492" spans="1:9" ht="15.95" customHeight="1">
      <c r="A492" s="84"/>
      <c r="B492" s="84"/>
      <c r="C492" s="84"/>
      <c r="D492" s="84"/>
      <c r="E492" s="84"/>
      <c r="F492" s="84"/>
      <c r="G492" s="84"/>
      <c r="H492" s="84"/>
      <c r="I492" s="84"/>
    </row>
    <row r="493" spans="1:9" ht="15.95" customHeight="1">
      <c r="A493" s="84"/>
      <c r="B493" s="84"/>
      <c r="C493" s="84"/>
      <c r="D493" s="84"/>
      <c r="E493" s="84"/>
      <c r="F493" s="84"/>
      <c r="G493" s="84"/>
      <c r="H493" s="84"/>
      <c r="I493" s="84"/>
    </row>
    <row r="494" spans="1:9" ht="15.95" customHeight="1">
      <c r="A494" s="84"/>
      <c r="B494" s="84"/>
      <c r="C494" s="84"/>
      <c r="D494" s="84"/>
      <c r="E494" s="84"/>
      <c r="F494" s="84"/>
      <c r="G494" s="84"/>
      <c r="H494" s="84"/>
      <c r="I494" s="84"/>
    </row>
    <row r="495" spans="1:9" ht="15.95" customHeight="1">
      <c r="A495" s="84"/>
      <c r="B495" s="84"/>
      <c r="C495" s="84"/>
      <c r="D495" s="84"/>
      <c r="E495" s="84"/>
      <c r="F495" s="84"/>
      <c r="G495" s="84"/>
      <c r="H495" s="84"/>
      <c r="I495" s="84"/>
    </row>
    <row r="496" spans="1:9" ht="15.95" customHeight="1">
      <c r="A496" s="84"/>
      <c r="B496" s="84"/>
      <c r="C496" s="84"/>
      <c r="D496" s="84"/>
      <c r="E496" s="84"/>
      <c r="F496" s="84"/>
      <c r="G496" s="84"/>
      <c r="H496" s="84"/>
      <c r="I496" s="84"/>
    </row>
    <row r="497" spans="1:9" ht="15.95" customHeight="1">
      <c r="A497" s="84"/>
      <c r="B497" s="84"/>
      <c r="C497" s="84"/>
      <c r="D497" s="84"/>
      <c r="E497" s="84"/>
      <c r="F497" s="84"/>
      <c r="G497" s="84"/>
      <c r="H497" s="84"/>
      <c r="I497" s="84"/>
    </row>
    <row r="498" spans="1:9" ht="15.95" customHeight="1">
      <c r="A498" s="84"/>
      <c r="B498" s="84"/>
      <c r="C498" s="84"/>
      <c r="D498" s="84"/>
      <c r="E498" s="84"/>
      <c r="F498" s="84"/>
      <c r="G498" s="84"/>
      <c r="H498" s="84"/>
      <c r="I498" s="84"/>
    </row>
    <row r="499" spans="1:9" ht="15.95" customHeight="1">
      <c r="A499" s="84"/>
      <c r="B499" s="84"/>
      <c r="C499" s="84"/>
      <c r="D499" s="84"/>
      <c r="E499" s="84"/>
      <c r="F499" s="84"/>
      <c r="G499" s="84"/>
      <c r="H499" s="84"/>
      <c r="I499" s="84"/>
    </row>
    <row r="500" spans="1:9" ht="15.95" customHeight="1">
      <c r="A500" s="84"/>
      <c r="B500" s="84"/>
      <c r="C500" s="84"/>
      <c r="D500" s="84"/>
      <c r="E500" s="84"/>
      <c r="F500" s="84"/>
      <c r="G500" s="84"/>
      <c r="H500" s="84"/>
      <c r="I500" s="84"/>
    </row>
    <row r="501" spans="1:9" ht="15.95" customHeight="1">
      <c r="A501" s="84"/>
      <c r="B501" s="84"/>
      <c r="C501" s="84"/>
      <c r="D501" s="84"/>
      <c r="E501" s="84"/>
      <c r="F501" s="84"/>
      <c r="G501" s="84"/>
      <c r="H501" s="84"/>
      <c r="I501" s="84"/>
    </row>
    <row r="502" spans="1:9" ht="15.95" customHeight="1">
      <c r="A502" s="84"/>
      <c r="B502" s="84"/>
      <c r="C502" s="84"/>
      <c r="D502" s="84"/>
      <c r="E502" s="84"/>
      <c r="F502" s="84"/>
      <c r="G502" s="84"/>
      <c r="H502" s="84"/>
      <c r="I502" s="84"/>
    </row>
    <row r="503" spans="1:9" ht="15.95" customHeight="1">
      <c r="A503" s="84"/>
      <c r="B503" s="84"/>
      <c r="C503" s="84"/>
      <c r="D503" s="84"/>
      <c r="E503" s="84"/>
      <c r="F503" s="84"/>
      <c r="G503" s="84"/>
      <c r="H503" s="84"/>
      <c r="I503" s="84"/>
    </row>
    <row r="504" spans="1:9" ht="15.95" customHeight="1">
      <c r="A504" s="84"/>
      <c r="B504" s="84"/>
      <c r="C504" s="84"/>
      <c r="D504" s="84"/>
      <c r="E504" s="84"/>
      <c r="F504" s="84"/>
      <c r="G504" s="84"/>
      <c r="H504" s="84"/>
      <c r="I504" s="84"/>
    </row>
    <row r="505" spans="1:9" ht="15.95" customHeight="1">
      <c r="A505" s="84"/>
      <c r="B505" s="84"/>
      <c r="C505" s="84"/>
      <c r="D505" s="84"/>
      <c r="E505" s="84"/>
      <c r="F505" s="84"/>
      <c r="G505" s="84"/>
      <c r="H505" s="84"/>
      <c r="I505" s="84"/>
    </row>
    <row r="506" spans="1:9" ht="15.95" customHeight="1">
      <c r="A506" s="84"/>
      <c r="B506" s="84"/>
      <c r="C506" s="84"/>
      <c r="D506" s="84"/>
      <c r="E506" s="84"/>
      <c r="F506" s="84"/>
      <c r="G506" s="84"/>
      <c r="H506" s="84"/>
      <c r="I506" s="84"/>
    </row>
    <row r="507" spans="1:9" ht="15.95" customHeight="1">
      <c r="A507" s="84"/>
      <c r="B507" s="84"/>
      <c r="C507" s="84"/>
      <c r="D507" s="84"/>
      <c r="E507" s="84"/>
      <c r="F507" s="84"/>
      <c r="G507" s="84"/>
      <c r="H507" s="84"/>
      <c r="I507" s="84"/>
    </row>
    <row r="508" spans="1:9" ht="15.95" customHeight="1">
      <c r="A508" s="84"/>
      <c r="B508" s="84"/>
      <c r="C508" s="84"/>
      <c r="D508" s="84"/>
      <c r="E508" s="84"/>
      <c r="F508" s="84"/>
      <c r="G508" s="84"/>
      <c r="H508" s="84"/>
      <c r="I508" s="84"/>
    </row>
    <row r="509" spans="1:9" ht="15.95" customHeight="1">
      <c r="A509" s="84"/>
      <c r="B509" s="84"/>
      <c r="C509" s="84"/>
      <c r="D509" s="84"/>
      <c r="E509" s="84"/>
      <c r="F509" s="84"/>
      <c r="G509" s="84"/>
      <c r="H509" s="84"/>
      <c r="I509" s="84"/>
    </row>
    <row r="510" spans="1:9" ht="15.95" customHeight="1">
      <c r="A510" s="84"/>
      <c r="B510" s="84"/>
      <c r="C510" s="84"/>
      <c r="D510" s="84"/>
      <c r="E510" s="84"/>
      <c r="F510" s="84"/>
      <c r="G510" s="84"/>
      <c r="H510" s="84"/>
      <c r="I510" s="84"/>
    </row>
    <row r="511" spans="1:9" ht="15.95" customHeight="1">
      <c r="A511" s="84"/>
      <c r="B511" s="84"/>
      <c r="C511" s="84"/>
      <c r="D511" s="84"/>
      <c r="E511" s="84"/>
      <c r="F511" s="84"/>
      <c r="G511" s="84"/>
      <c r="H511" s="84"/>
      <c r="I511" s="84"/>
    </row>
    <row r="512" spans="1:9" ht="15.95" customHeight="1">
      <c r="A512" s="84"/>
      <c r="B512" s="84"/>
      <c r="C512" s="84"/>
      <c r="D512" s="84"/>
      <c r="E512" s="84"/>
      <c r="F512" s="84"/>
      <c r="G512" s="84"/>
      <c r="H512" s="84"/>
      <c r="I512" s="84"/>
    </row>
    <row r="513" spans="1:9" ht="15.95" customHeight="1">
      <c r="A513" s="84"/>
      <c r="B513" s="84"/>
      <c r="C513" s="84"/>
      <c r="D513" s="84"/>
      <c r="E513" s="84"/>
      <c r="F513" s="84"/>
      <c r="G513" s="84"/>
      <c r="H513" s="84"/>
      <c r="I513" s="84"/>
    </row>
    <row r="514" spans="1:9" ht="15.95" customHeight="1">
      <c r="A514" s="84"/>
      <c r="B514" s="84"/>
      <c r="C514" s="84"/>
      <c r="D514" s="84"/>
      <c r="E514" s="84"/>
      <c r="F514" s="84"/>
      <c r="G514" s="84"/>
      <c r="H514" s="84"/>
      <c r="I514" s="84"/>
    </row>
    <row r="515" spans="1:9" ht="15.95" customHeight="1">
      <c r="A515" s="84"/>
      <c r="B515" s="84"/>
      <c r="C515" s="84"/>
      <c r="D515" s="84"/>
      <c r="E515" s="84"/>
      <c r="F515" s="84"/>
      <c r="G515" s="84"/>
      <c r="H515" s="84"/>
      <c r="I515" s="84"/>
    </row>
    <row r="516" spans="1:9" ht="15.95" customHeight="1">
      <c r="A516" s="84"/>
      <c r="B516" s="84"/>
      <c r="C516" s="84"/>
      <c r="D516" s="84"/>
      <c r="E516" s="84"/>
      <c r="F516" s="84"/>
      <c r="G516" s="84"/>
      <c r="H516" s="84"/>
      <c r="I516" s="84"/>
    </row>
    <row r="517" spans="1:9" ht="15.95" customHeight="1">
      <c r="A517" s="84"/>
      <c r="B517" s="84"/>
      <c r="C517" s="84"/>
      <c r="D517" s="84"/>
      <c r="E517" s="84"/>
      <c r="F517" s="84"/>
      <c r="G517" s="84"/>
      <c r="H517" s="84"/>
      <c r="I517" s="84"/>
    </row>
    <row r="518" spans="1:9" ht="15.95" customHeight="1">
      <c r="A518" s="84"/>
      <c r="B518" s="84"/>
      <c r="C518" s="84"/>
      <c r="D518" s="84"/>
      <c r="E518" s="84"/>
      <c r="F518" s="84"/>
      <c r="G518" s="84"/>
      <c r="H518" s="84"/>
      <c r="I518" s="84"/>
    </row>
    <row r="519" spans="1:9" ht="15.95" customHeight="1">
      <c r="A519" s="84"/>
      <c r="B519" s="84"/>
      <c r="C519" s="84"/>
      <c r="D519" s="84"/>
      <c r="E519" s="84"/>
      <c r="F519" s="84"/>
      <c r="G519" s="84"/>
      <c r="H519" s="84"/>
      <c r="I519" s="84"/>
    </row>
    <row r="520" spans="1:9" ht="15.95" customHeight="1">
      <c r="A520" s="84"/>
      <c r="B520" s="84"/>
      <c r="C520" s="84"/>
      <c r="D520" s="84"/>
      <c r="E520" s="84"/>
      <c r="F520" s="84"/>
      <c r="G520" s="84"/>
      <c r="H520" s="84"/>
      <c r="I520" s="84"/>
    </row>
    <row r="521" spans="1:9" ht="15.95" customHeight="1">
      <c r="A521" s="84"/>
      <c r="B521" s="84"/>
      <c r="C521" s="84"/>
      <c r="D521" s="84"/>
      <c r="E521" s="84"/>
      <c r="F521" s="84"/>
      <c r="G521" s="84"/>
      <c r="H521" s="84"/>
      <c r="I521" s="84"/>
    </row>
    <row r="522" spans="1:9" ht="15.95" customHeight="1">
      <c r="A522" s="84"/>
      <c r="B522" s="84"/>
      <c r="C522" s="84"/>
      <c r="D522" s="84"/>
      <c r="E522" s="84"/>
      <c r="F522" s="84"/>
      <c r="G522" s="84"/>
      <c r="H522" s="84"/>
      <c r="I522" s="84"/>
    </row>
    <row r="523" spans="1:9" ht="15.95" customHeight="1">
      <c r="A523" s="84"/>
      <c r="B523" s="84"/>
      <c r="C523" s="84"/>
      <c r="D523" s="84"/>
      <c r="E523" s="84"/>
      <c r="F523" s="84"/>
      <c r="G523" s="84"/>
      <c r="H523" s="84"/>
      <c r="I523" s="84"/>
    </row>
    <row r="524" spans="1:9" ht="15.95" customHeight="1">
      <c r="A524" s="84"/>
      <c r="B524" s="84"/>
      <c r="C524" s="84"/>
      <c r="D524" s="84"/>
      <c r="E524" s="84"/>
      <c r="F524" s="84"/>
      <c r="G524" s="84"/>
      <c r="H524" s="84"/>
      <c r="I524" s="84"/>
    </row>
    <row r="525" spans="1:9" ht="15.95" customHeight="1">
      <c r="A525" s="84"/>
      <c r="B525" s="84"/>
      <c r="C525" s="84"/>
      <c r="D525" s="84"/>
      <c r="E525" s="84"/>
      <c r="F525" s="84"/>
      <c r="G525" s="84"/>
      <c r="H525" s="84"/>
      <c r="I525" s="84"/>
    </row>
    <row r="526" spans="1:9" ht="15.95" customHeight="1">
      <c r="A526" s="84"/>
      <c r="B526" s="84"/>
      <c r="C526" s="84"/>
      <c r="D526" s="84"/>
      <c r="E526" s="84"/>
      <c r="F526" s="84"/>
      <c r="G526" s="84"/>
      <c r="H526" s="84"/>
      <c r="I526" s="84"/>
    </row>
    <row r="527" spans="1:9" ht="15.95" customHeight="1">
      <c r="A527" s="84"/>
      <c r="B527" s="84"/>
      <c r="C527" s="84"/>
      <c r="D527" s="84"/>
      <c r="E527" s="84"/>
      <c r="F527" s="84"/>
      <c r="G527" s="84"/>
      <c r="H527" s="84"/>
      <c r="I527" s="84"/>
    </row>
    <row r="528" spans="1:9" ht="15.95" customHeight="1">
      <c r="A528" s="84"/>
      <c r="B528" s="84"/>
      <c r="C528" s="84"/>
      <c r="D528" s="84"/>
      <c r="E528" s="84"/>
      <c r="F528" s="84"/>
      <c r="G528" s="84"/>
      <c r="H528" s="84"/>
      <c r="I528" s="84"/>
    </row>
    <row r="529" spans="1:9" ht="15.95" customHeight="1">
      <c r="A529" s="84"/>
      <c r="B529" s="84"/>
      <c r="C529" s="84"/>
      <c r="D529" s="84"/>
      <c r="E529" s="84"/>
      <c r="F529" s="84"/>
      <c r="G529" s="84"/>
      <c r="H529" s="84"/>
      <c r="I529" s="84"/>
    </row>
    <row r="530" spans="1:9" ht="15.95" customHeight="1">
      <c r="A530" s="84"/>
      <c r="B530" s="84"/>
      <c r="C530" s="84"/>
      <c r="D530" s="84"/>
      <c r="E530" s="84"/>
      <c r="F530" s="84"/>
      <c r="G530" s="84"/>
      <c r="H530" s="84"/>
      <c r="I530" s="84"/>
    </row>
    <row r="531" spans="1:9" ht="15.95" customHeight="1">
      <c r="A531" s="84"/>
      <c r="B531" s="84"/>
      <c r="C531" s="84"/>
      <c r="D531" s="84"/>
      <c r="E531" s="84"/>
      <c r="F531" s="84"/>
      <c r="G531" s="84"/>
      <c r="H531" s="84"/>
      <c r="I531" s="84"/>
    </row>
    <row r="532" spans="1:9" ht="15.95" customHeight="1">
      <c r="A532" s="84"/>
      <c r="B532" s="84"/>
      <c r="C532" s="84"/>
      <c r="D532" s="84"/>
      <c r="E532" s="84"/>
      <c r="F532" s="84"/>
      <c r="G532" s="84"/>
      <c r="H532" s="84"/>
      <c r="I532" s="84"/>
    </row>
    <row r="533" spans="1:9" ht="15.95" customHeight="1">
      <c r="A533" s="84"/>
      <c r="B533" s="84"/>
      <c r="C533" s="84"/>
      <c r="D533" s="84"/>
      <c r="E533" s="84"/>
      <c r="F533" s="84"/>
      <c r="G533" s="84"/>
      <c r="H533" s="84"/>
      <c r="I533" s="84"/>
    </row>
    <row r="534" spans="1:9" ht="15.95" customHeight="1">
      <c r="A534" s="84"/>
      <c r="B534" s="84"/>
      <c r="C534" s="84"/>
      <c r="D534" s="84"/>
      <c r="E534" s="84"/>
      <c r="F534" s="84"/>
      <c r="G534" s="84"/>
      <c r="H534" s="84"/>
      <c r="I534" s="84"/>
    </row>
    <row r="535" spans="1:9" ht="15.95" customHeight="1">
      <c r="A535" s="84"/>
      <c r="B535" s="84"/>
      <c r="C535" s="84"/>
      <c r="D535" s="84"/>
      <c r="E535" s="84"/>
      <c r="F535" s="84"/>
      <c r="G535" s="84"/>
      <c r="H535" s="84"/>
      <c r="I535" s="84"/>
    </row>
    <row r="536" spans="1:9" ht="15.95" customHeight="1">
      <c r="A536" s="84"/>
      <c r="B536" s="84"/>
      <c r="C536" s="84"/>
      <c r="D536" s="84"/>
      <c r="E536" s="84"/>
      <c r="F536" s="84"/>
      <c r="G536" s="84"/>
      <c r="H536" s="84"/>
      <c r="I536" s="84"/>
    </row>
    <row r="537" spans="1:9" ht="15.95" customHeight="1">
      <c r="A537" s="84"/>
      <c r="B537" s="84"/>
      <c r="C537" s="84"/>
      <c r="D537" s="84"/>
      <c r="E537" s="84"/>
      <c r="F537" s="84"/>
      <c r="G537" s="84"/>
      <c r="H537" s="84"/>
      <c r="I537" s="84"/>
    </row>
    <row r="538" spans="1:9" ht="15.95" customHeight="1">
      <c r="A538" s="84"/>
      <c r="B538" s="84"/>
      <c r="C538" s="84"/>
      <c r="D538" s="84"/>
      <c r="E538" s="84"/>
      <c r="F538" s="84"/>
      <c r="G538" s="84"/>
      <c r="H538" s="84"/>
      <c r="I538" s="84"/>
    </row>
    <row r="539" spans="1:9" ht="15.95" customHeight="1">
      <c r="A539" s="84"/>
      <c r="B539" s="84"/>
      <c r="C539" s="84"/>
      <c r="D539" s="84"/>
      <c r="E539" s="84"/>
      <c r="F539" s="84"/>
      <c r="G539" s="84"/>
      <c r="H539" s="84"/>
      <c r="I539" s="84"/>
    </row>
    <row r="540" spans="1:9" ht="15.95" customHeight="1">
      <c r="A540" s="84"/>
      <c r="B540" s="84"/>
      <c r="C540" s="84"/>
      <c r="D540" s="84"/>
      <c r="E540" s="84"/>
      <c r="F540" s="84"/>
      <c r="G540" s="84"/>
      <c r="H540" s="84"/>
      <c r="I540" s="84"/>
    </row>
    <row r="541" spans="1:9" ht="15.95" customHeight="1">
      <c r="A541" s="84"/>
      <c r="B541" s="84"/>
      <c r="C541" s="84"/>
      <c r="D541" s="84"/>
      <c r="E541" s="84"/>
      <c r="F541" s="84"/>
      <c r="G541" s="84"/>
      <c r="H541" s="84"/>
      <c r="I541" s="84"/>
    </row>
    <row r="542" spans="1:9" ht="15.95" customHeight="1">
      <c r="A542" s="84"/>
      <c r="B542" s="84"/>
      <c r="C542" s="84"/>
      <c r="D542" s="84"/>
      <c r="E542" s="84"/>
      <c r="F542" s="84"/>
      <c r="G542" s="84"/>
      <c r="H542" s="84"/>
      <c r="I542" s="84"/>
    </row>
    <row r="543" spans="1:9" ht="15.95" customHeight="1">
      <c r="A543" s="84"/>
      <c r="B543" s="84"/>
      <c r="C543" s="84"/>
      <c r="D543" s="84"/>
      <c r="E543" s="84"/>
      <c r="F543" s="84"/>
      <c r="G543" s="84"/>
      <c r="H543" s="84"/>
      <c r="I543" s="84"/>
    </row>
    <row r="544" spans="1:9" ht="15.95" customHeight="1">
      <c r="A544" s="84"/>
      <c r="B544" s="84"/>
      <c r="C544" s="84"/>
      <c r="D544" s="84"/>
      <c r="E544" s="84"/>
      <c r="F544" s="84"/>
      <c r="G544" s="84"/>
      <c r="H544" s="84"/>
      <c r="I544" s="84"/>
    </row>
    <row r="545" spans="1:9" ht="15.95" customHeight="1">
      <c r="A545" s="84"/>
      <c r="B545" s="84"/>
      <c r="C545" s="84"/>
      <c r="D545" s="84"/>
      <c r="E545" s="84"/>
      <c r="F545" s="84"/>
      <c r="G545" s="84"/>
      <c r="H545" s="84"/>
      <c r="I545" s="84"/>
    </row>
    <row r="546" spans="1:9" ht="15.95" customHeight="1">
      <c r="A546" s="84"/>
      <c r="B546" s="84"/>
      <c r="C546" s="84"/>
      <c r="D546" s="84"/>
      <c r="E546" s="84"/>
      <c r="F546" s="84"/>
      <c r="G546" s="84"/>
      <c r="H546" s="84"/>
      <c r="I546" s="84"/>
    </row>
    <row r="547" spans="1:9" ht="15.95" customHeight="1">
      <c r="A547" s="84"/>
      <c r="B547" s="84"/>
      <c r="C547" s="84"/>
      <c r="D547" s="84"/>
      <c r="E547" s="84"/>
      <c r="F547" s="84"/>
      <c r="G547" s="84"/>
      <c r="H547" s="84"/>
      <c r="I547" s="84"/>
    </row>
    <row r="548" spans="1:9" ht="15.95" customHeight="1">
      <c r="A548" s="84"/>
      <c r="B548" s="84"/>
      <c r="C548" s="84"/>
      <c r="D548" s="84"/>
      <c r="E548" s="84"/>
      <c r="F548" s="84"/>
      <c r="G548" s="84"/>
      <c r="H548" s="84"/>
      <c r="I548" s="84"/>
    </row>
    <row r="549" spans="1:9" ht="15.95" customHeight="1">
      <c r="A549" s="84"/>
      <c r="B549" s="84"/>
      <c r="C549" s="84"/>
      <c r="D549" s="84"/>
      <c r="E549" s="84"/>
      <c r="F549" s="84"/>
      <c r="G549" s="84"/>
      <c r="H549" s="84"/>
      <c r="I549" s="84"/>
    </row>
    <row r="550" spans="1:9" ht="15.95" customHeight="1">
      <c r="A550" s="84"/>
      <c r="B550" s="84"/>
      <c r="C550" s="84"/>
      <c r="D550" s="84"/>
      <c r="E550" s="84"/>
      <c r="F550" s="84"/>
      <c r="G550" s="84"/>
      <c r="H550" s="84"/>
      <c r="I550" s="84"/>
    </row>
    <row r="551" spans="1:9" ht="15.95" customHeight="1">
      <c r="A551" s="84"/>
      <c r="B551" s="84"/>
      <c r="C551" s="84"/>
      <c r="D551" s="84"/>
      <c r="E551" s="84"/>
      <c r="F551" s="84"/>
      <c r="G551" s="84"/>
      <c r="H551" s="84"/>
      <c r="I551" s="84"/>
    </row>
    <row r="552" spans="1:9" ht="15.95" customHeight="1">
      <c r="A552" s="84"/>
      <c r="B552" s="84"/>
      <c r="C552" s="84"/>
      <c r="D552" s="84"/>
      <c r="E552" s="84"/>
      <c r="F552" s="84"/>
      <c r="G552" s="84"/>
      <c r="H552" s="84"/>
      <c r="I552" s="84"/>
    </row>
    <row r="553" spans="1:9" ht="15.95" customHeight="1">
      <c r="A553" s="84"/>
      <c r="B553" s="84"/>
      <c r="C553" s="84"/>
      <c r="D553" s="84"/>
      <c r="E553" s="84"/>
      <c r="F553" s="84"/>
      <c r="G553" s="84"/>
      <c r="H553" s="84"/>
      <c r="I553" s="84"/>
    </row>
    <row r="554" spans="1:9" ht="15.95" customHeight="1">
      <c r="A554" s="84"/>
      <c r="B554" s="84"/>
      <c r="C554" s="84"/>
      <c r="D554" s="84"/>
      <c r="E554" s="84"/>
      <c r="F554" s="84"/>
      <c r="G554" s="84"/>
      <c r="H554" s="84"/>
      <c r="I554" s="84"/>
    </row>
    <row r="555" spans="1:9" ht="15.95" customHeight="1">
      <c r="A555" s="84"/>
      <c r="B555" s="84"/>
      <c r="C555" s="84"/>
      <c r="D555" s="84"/>
      <c r="E555" s="84"/>
      <c r="F555" s="84"/>
      <c r="G555" s="84"/>
      <c r="H555" s="84"/>
      <c r="I555" s="84"/>
    </row>
    <row r="556" spans="1:9" ht="15.95" customHeight="1">
      <c r="A556" s="84"/>
      <c r="B556" s="84"/>
      <c r="C556" s="84"/>
      <c r="D556" s="84"/>
      <c r="E556" s="84"/>
      <c r="F556" s="84"/>
      <c r="G556" s="84"/>
      <c r="H556" s="84"/>
      <c r="I556" s="84"/>
    </row>
    <row r="557" spans="1:9" ht="15.95" customHeight="1">
      <c r="A557" s="84"/>
      <c r="B557" s="84"/>
      <c r="C557" s="84"/>
      <c r="D557" s="84"/>
      <c r="E557" s="84"/>
      <c r="F557" s="84"/>
      <c r="G557" s="84"/>
      <c r="H557" s="84"/>
      <c r="I557" s="84"/>
    </row>
    <row r="558" spans="1:9" ht="15.95" customHeight="1">
      <c r="A558" s="84"/>
      <c r="B558" s="84"/>
      <c r="C558" s="84"/>
      <c r="D558" s="84"/>
      <c r="E558" s="84"/>
      <c r="F558" s="84"/>
      <c r="G558" s="84"/>
      <c r="H558" s="84"/>
      <c r="I558" s="84"/>
    </row>
    <row r="559" spans="1:9" ht="15.95" customHeight="1">
      <c r="A559" s="84"/>
      <c r="B559" s="84"/>
      <c r="C559" s="84"/>
      <c r="D559" s="84"/>
      <c r="E559" s="84"/>
      <c r="F559" s="84"/>
      <c r="G559" s="84"/>
      <c r="H559" s="84"/>
      <c r="I559" s="84"/>
    </row>
    <row r="560" spans="1:9" ht="15.95" customHeight="1">
      <c r="A560" s="84"/>
      <c r="B560" s="84"/>
      <c r="C560" s="84"/>
      <c r="D560" s="84"/>
      <c r="E560" s="84"/>
      <c r="F560" s="84"/>
      <c r="G560" s="84"/>
      <c r="H560" s="84"/>
      <c r="I560" s="84"/>
    </row>
    <row r="561" spans="1:9" ht="15.95" customHeight="1">
      <c r="A561" s="84"/>
      <c r="B561" s="84"/>
      <c r="C561" s="84"/>
      <c r="D561" s="84"/>
      <c r="E561" s="84"/>
      <c r="F561" s="84"/>
      <c r="G561" s="84"/>
      <c r="H561" s="84"/>
      <c r="I561" s="84"/>
    </row>
    <row r="562" spans="1:9" ht="15.95" customHeight="1">
      <c r="A562" s="84"/>
      <c r="B562" s="84"/>
      <c r="C562" s="84"/>
      <c r="D562" s="84"/>
      <c r="E562" s="84"/>
      <c r="F562" s="84"/>
      <c r="G562" s="84"/>
      <c r="H562" s="84"/>
      <c r="I562" s="84"/>
    </row>
    <row r="563" spans="1:9" ht="15.95" customHeight="1">
      <c r="A563" s="84"/>
      <c r="B563" s="84"/>
      <c r="C563" s="84"/>
      <c r="D563" s="84"/>
      <c r="E563" s="84"/>
      <c r="F563" s="84"/>
      <c r="G563" s="84"/>
      <c r="H563" s="84"/>
      <c r="I563" s="84"/>
    </row>
    <row r="564" spans="1:9" ht="15.95" customHeight="1">
      <c r="A564" s="84"/>
      <c r="B564" s="84"/>
      <c r="C564" s="84"/>
      <c r="D564" s="84"/>
      <c r="E564" s="84"/>
      <c r="F564" s="84"/>
      <c r="G564" s="84"/>
      <c r="H564" s="84"/>
      <c r="I564" s="84"/>
    </row>
    <row r="565" spans="1:9" ht="15.95" customHeight="1">
      <c r="A565" s="84"/>
      <c r="B565" s="84"/>
      <c r="C565" s="84"/>
      <c r="D565" s="84"/>
      <c r="E565" s="84"/>
      <c r="F565" s="84"/>
      <c r="G565" s="84"/>
      <c r="H565" s="84"/>
      <c r="I565" s="84"/>
    </row>
    <row r="566" spans="1:9" ht="15.95" customHeight="1">
      <c r="A566" s="84"/>
      <c r="B566" s="84"/>
      <c r="C566" s="84"/>
      <c r="D566" s="84"/>
      <c r="E566" s="84"/>
      <c r="F566" s="84"/>
      <c r="G566" s="84"/>
      <c r="H566" s="84"/>
      <c r="I566" s="84"/>
    </row>
    <row r="567" spans="1:9" ht="15.95" customHeight="1">
      <c r="A567" s="84"/>
      <c r="B567" s="84"/>
      <c r="C567" s="84"/>
      <c r="D567" s="84"/>
      <c r="E567" s="84"/>
      <c r="F567" s="84"/>
      <c r="G567" s="84"/>
      <c r="H567" s="84"/>
      <c r="I567" s="84"/>
    </row>
    <row r="568" spans="1:9" ht="15.95" customHeight="1">
      <c r="A568" s="84"/>
      <c r="B568" s="84"/>
      <c r="C568" s="84"/>
      <c r="D568" s="84"/>
      <c r="E568" s="84"/>
      <c r="F568" s="84"/>
      <c r="G568" s="84"/>
      <c r="H568" s="84"/>
      <c r="I568" s="84"/>
    </row>
    <row r="569" spans="1:9" ht="15.95" customHeight="1">
      <c r="A569" s="84"/>
      <c r="B569" s="84"/>
      <c r="C569" s="84"/>
      <c r="D569" s="84"/>
      <c r="E569" s="84"/>
      <c r="F569" s="84"/>
      <c r="G569" s="84"/>
      <c r="H569" s="84"/>
      <c r="I569" s="84"/>
    </row>
    <row r="570" spans="1:9" ht="15.95" customHeight="1">
      <c r="A570" s="84"/>
      <c r="B570" s="84"/>
      <c r="C570" s="84"/>
      <c r="D570" s="84"/>
      <c r="E570" s="84"/>
      <c r="F570" s="84"/>
      <c r="G570" s="84"/>
      <c r="H570" s="84"/>
      <c r="I570" s="84"/>
    </row>
    <row r="571" spans="1:9" ht="15.95" customHeight="1">
      <c r="A571" s="84"/>
      <c r="B571" s="84"/>
      <c r="C571" s="84"/>
      <c r="D571" s="84"/>
      <c r="E571" s="84"/>
      <c r="F571" s="84"/>
      <c r="G571" s="84"/>
      <c r="H571" s="84"/>
      <c r="I571" s="84"/>
    </row>
    <row r="572" spans="1:9" ht="15.95" customHeight="1">
      <c r="A572" s="84"/>
      <c r="B572" s="84"/>
      <c r="C572" s="84"/>
      <c r="D572" s="84"/>
      <c r="E572" s="84"/>
      <c r="F572" s="84"/>
      <c r="G572" s="84"/>
      <c r="H572" s="84"/>
      <c r="I572" s="84"/>
    </row>
    <row r="573" spans="1:9" ht="15.95" customHeight="1">
      <c r="A573" s="84"/>
      <c r="B573" s="84"/>
      <c r="C573" s="84"/>
      <c r="D573" s="84"/>
      <c r="E573" s="84"/>
      <c r="F573" s="84"/>
      <c r="G573" s="84"/>
      <c r="H573" s="84"/>
      <c r="I573" s="84"/>
    </row>
    <row r="574" spans="1:9" ht="15.95" customHeight="1">
      <c r="A574" s="84"/>
      <c r="B574" s="84"/>
      <c r="C574" s="84"/>
      <c r="D574" s="84"/>
      <c r="E574" s="84"/>
      <c r="F574" s="84"/>
      <c r="G574" s="84"/>
      <c r="H574" s="84"/>
      <c r="I574" s="84"/>
    </row>
    <row r="575" spans="1:9" ht="15.95" customHeight="1">
      <c r="A575" s="84"/>
      <c r="B575" s="84"/>
      <c r="C575" s="84"/>
      <c r="D575" s="84"/>
      <c r="E575" s="84"/>
      <c r="F575" s="84"/>
      <c r="G575" s="84"/>
      <c r="H575" s="84"/>
      <c r="I575" s="84"/>
    </row>
    <row r="576" spans="1:9" ht="15.95" customHeight="1">
      <c r="A576" s="84"/>
      <c r="B576" s="84"/>
      <c r="C576" s="84"/>
      <c r="D576" s="84"/>
      <c r="E576" s="84"/>
      <c r="F576" s="84"/>
      <c r="G576" s="84"/>
      <c r="H576" s="84"/>
      <c r="I576" s="84"/>
    </row>
    <row r="577" spans="1:9" ht="15.95" customHeight="1">
      <c r="A577" s="84"/>
      <c r="B577" s="84"/>
      <c r="C577" s="84"/>
      <c r="D577" s="84"/>
      <c r="E577" s="84"/>
      <c r="F577" s="84"/>
      <c r="G577" s="84"/>
      <c r="H577" s="84"/>
      <c r="I577" s="84"/>
    </row>
    <row r="578" spans="1:9" ht="15.95" customHeight="1">
      <c r="A578" s="84"/>
      <c r="B578" s="84"/>
      <c r="C578" s="84"/>
      <c r="D578" s="84"/>
      <c r="E578" s="84"/>
      <c r="F578" s="84"/>
      <c r="G578" s="84"/>
      <c r="H578" s="84"/>
      <c r="I578" s="84"/>
    </row>
    <row r="579" spans="1:9" ht="15.95" customHeight="1">
      <c r="A579" s="84"/>
      <c r="B579" s="84"/>
      <c r="C579" s="84"/>
      <c r="D579" s="84"/>
      <c r="E579" s="84"/>
      <c r="F579" s="84"/>
      <c r="G579" s="84"/>
      <c r="H579" s="84"/>
      <c r="I579" s="84"/>
    </row>
    <row r="580" spans="1:9" ht="15.95" customHeight="1">
      <c r="A580" s="84"/>
      <c r="B580" s="84"/>
      <c r="C580" s="84"/>
      <c r="D580" s="84"/>
      <c r="E580" s="84"/>
      <c r="F580" s="84"/>
      <c r="G580" s="84"/>
      <c r="H580" s="84"/>
      <c r="I580" s="84"/>
    </row>
    <row r="581" spans="1:9" ht="15.95" customHeight="1">
      <c r="A581" s="84"/>
      <c r="B581" s="84"/>
      <c r="C581" s="84"/>
      <c r="D581" s="84"/>
      <c r="E581" s="84"/>
      <c r="F581" s="84"/>
      <c r="G581" s="84"/>
      <c r="H581" s="84"/>
      <c r="I581" s="84"/>
    </row>
    <row r="582" spans="1:9" ht="15.95" customHeight="1">
      <c r="A582" s="84"/>
      <c r="B582" s="84"/>
      <c r="C582" s="84"/>
      <c r="D582" s="84"/>
      <c r="E582" s="84"/>
      <c r="F582" s="84"/>
      <c r="G582" s="84"/>
      <c r="H582" s="84"/>
      <c r="I582" s="84"/>
    </row>
    <row r="583" spans="1:9" ht="15.95" customHeight="1">
      <c r="A583" s="84"/>
      <c r="B583" s="84"/>
      <c r="C583" s="84"/>
      <c r="D583" s="84"/>
      <c r="E583" s="84"/>
      <c r="F583" s="84"/>
      <c r="G583" s="84"/>
      <c r="H583" s="84"/>
      <c r="I583" s="84"/>
    </row>
    <row r="584" spans="1:9" ht="15.95" customHeight="1">
      <c r="A584" s="84"/>
      <c r="B584" s="84"/>
      <c r="C584" s="84"/>
      <c r="D584" s="84"/>
      <c r="E584" s="84"/>
      <c r="F584" s="84"/>
      <c r="G584" s="84"/>
      <c r="H584" s="84"/>
      <c r="I584" s="84"/>
    </row>
    <row r="585" spans="1:9" ht="15.95" customHeight="1">
      <c r="A585" s="84"/>
      <c r="B585" s="84"/>
      <c r="C585" s="84"/>
      <c r="D585" s="84"/>
      <c r="E585" s="84"/>
      <c r="F585" s="84"/>
      <c r="G585" s="84"/>
      <c r="H585" s="84"/>
      <c r="I585" s="84"/>
    </row>
    <row r="586" spans="1:9" ht="15.95" customHeight="1">
      <c r="A586" s="84"/>
      <c r="B586" s="84"/>
      <c r="C586" s="84"/>
      <c r="D586" s="84"/>
      <c r="E586" s="84"/>
      <c r="F586" s="84"/>
      <c r="G586" s="84"/>
      <c r="H586" s="84"/>
      <c r="I586" s="84"/>
    </row>
    <row r="587" spans="1:9" ht="15.95" customHeight="1">
      <c r="A587" s="84"/>
      <c r="B587" s="84"/>
      <c r="C587" s="84"/>
      <c r="D587" s="84"/>
      <c r="E587" s="84"/>
      <c r="F587" s="84"/>
      <c r="G587" s="84"/>
      <c r="H587" s="84"/>
      <c r="I587" s="84"/>
    </row>
    <row r="588" spans="1:9" ht="15.95" customHeight="1">
      <c r="A588" s="84"/>
      <c r="B588" s="84"/>
      <c r="C588" s="84"/>
      <c r="D588" s="84"/>
      <c r="E588" s="84"/>
      <c r="F588" s="84"/>
      <c r="G588" s="84"/>
      <c r="H588" s="84"/>
      <c r="I588" s="84"/>
    </row>
    <row r="589" spans="1:9" ht="15.95" customHeight="1">
      <c r="A589" s="84"/>
      <c r="B589" s="84"/>
      <c r="C589" s="84"/>
      <c r="D589" s="84"/>
      <c r="E589" s="84"/>
      <c r="F589" s="84"/>
      <c r="G589" s="84"/>
      <c r="H589" s="84"/>
      <c r="I589" s="84"/>
    </row>
    <row r="590" spans="1:9" ht="15.95" customHeight="1">
      <c r="A590" s="84"/>
      <c r="B590" s="84"/>
      <c r="C590" s="84"/>
      <c r="D590" s="84"/>
      <c r="E590" s="84"/>
      <c r="F590" s="84"/>
      <c r="G590" s="84"/>
      <c r="H590" s="84"/>
      <c r="I590" s="84"/>
    </row>
    <row r="591" spans="1:9" ht="15.95" customHeight="1">
      <c r="A591" s="84"/>
      <c r="B591" s="84"/>
      <c r="C591" s="84"/>
      <c r="D591" s="84"/>
      <c r="E591" s="84"/>
      <c r="F591" s="84"/>
      <c r="G591" s="84"/>
      <c r="H591" s="84"/>
      <c r="I591" s="84"/>
    </row>
    <row r="592" spans="1:9" ht="15.95" customHeight="1">
      <c r="A592" s="84"/>
      <c r="B592" s="84"/>
      <c r="C592" s="84"/>
      <c r="D592" s="84"/>
      <c r="E592" s="84"/>
      <c r="F592" s="84"/>
      <c r="G592" s="84"/>
      <c r="H592" s="84"/>
      <c r="I592" s="84"/>
    </row>
    <row r="593" spans="1:9" ht="15.95" customHeight="1">
      <c r="A593" s="84"/>
      <c r="B593" s="84"/>
      <c r="C593" s="84"/>
      <c r="D593" s="84"/>
      <c r="E593" s="84"/>
      <c r="F593" s="84"/>
      <c r="G593" s="84"/>
      <c r="H593" s="84"/>
      <c r="I593" s="84"/>
    </row>
    <row r="594" spans="1:9" ht="15.95" customHeight="1">
      <c r="A594" s="84"/>
      <c r="B594" s="84"/>
      <c r="C594" s="84"/>
      <c r="D594" s="84"/>
      <c r="E594" s="84"/>
      <c r="F594" s="84"/>
      <c r="G594" s="84"/>
      <c r="H594" s="84"/>
      <c r="I594" s="84"/>
    </row>
    <row r="595" spans="1:9" ht="15.95" customHeight="1">
      <c r="A595" s="84"/>
      <c r="B595" s="84"/>
      <c r="C595" s="84"/>
      <c r="D595" s="84"/>
      <c r="E595" s="84"/>
      <c r="F595" s="84"/>
      <c r="G595" s="84"/>
      <c r="H595" s="84"/>
      <c r="I595" s="84"/>
    </row>
    <row r="596" spans="1:9" ht="15.95" customHeight="1">
      <c r="A596" s="84"/>
      <c r="B596" s="84"/>
      <c r="C596" s="84"/>
      <c r="D596" s="84"/>
      <c r="E596" s="84"/>
      <c r="F596" s="84"/>
      <c r="G596" s="84"/>
      <c r="H596" s="84"/>
      <c r="I596" s="84"/>
    </row>
    <row r="597" spans="1:9" ht="15.95" customHeight="1">
      <c r="A597" s="84"/>
      <c r="B597" s="84"/>
      <c r="C597" s="84"/>
      <c r="D597" s="84"/>
      <c r="E597" s="84"/>
      <c r="F597" s="84"/>
      <c r="G597" s="84"/>
      <c r="H597" s="84"/>
      <c r="I597" s="84"/>
    </row>
    <row r="598" spans="1:9" ht="15.95" customHeight="1">
      <c r="A598" s="84"/>
      <c r="B598" s="84"/>
      <c r="C598" s="84"/>
      <c r="D598" s="84"/>
      <c r="E598" s="84"/>
      <c r="F598" s="84"/>
      <c r="G598" s="84"/>
      <c r="H598" s="84"/>
      <c r="I598" s="84"/>
    </row>
    <row r="599" spans="1:9" ht="15.95" customHeight="1">
      <c r="A599" s="84"/>
      <c r="B599" s="84"/>
      <c r="C599" s="84"/>
      <c r="D599" s="84"/>
      <c r="E599" s="84"/>
      <c r="F599" s="84"/>
      <c r="G599" s="84"/>
      <c r="H599" s="84"/>
      <c r="I599" s="84"/>
    </row>
    <row r="600" spans="1:9" ht="15.95" customHeight="1">
      <c r="A600" s="84"/>
      <c r="B600" s="84"/>
      <c r="C600" s="84"/>
      <c r="D600" s="84"/>
      <c r="E600" s="84"/>
      <c r="F600" s="84"/>
      <c r="G600" s="84"/>
      <c r="H600" s="84"/>
      <c r="I600" s="84"/>
    </row>
    <row r="601" spans="1:9" ht="15.95" customHeight="1">
      <c r="A601" s="84"/>
      <c r="B601" s="84"/>
      <c r="C601" s="84"/>
      <c r="D601" s="84"/>
      <c r="E601" s="84"/>
      <c r="F601" s="84"/>
      <c r="G601" s="84"/>
      <c r="H601" s="84"/>
      <c r="I601" s="84"/>
    </row>
    <row r="602" spans="1:9" ht="15.95" customHeight="1">
      <c r="A602" s="84"/>
      <c r="B602" s="84"/>
      <c r="C602" s="84"/>
      <c r="D602" s="84"/>
      <c r="E602" s="84"/>
      <c r="F602" s="84"/>
      <c r="G602" s="84"/>
      <c r="H602" s="84"/>
      <c r="I602" s="84"/>
    </row>
    <row r="603" spans="1:9" ht="15.95" customHeight="1">
      <c r="A603" s="84"/>
      <c r="B603" s="84"/>
      <c r="C603" s="84"/>
      <c r="D603" s="84"/>
      <c r="E603" s="84"/>
      <c r="F603" s="84"/>
      <c r="G603" s="84"/>
      <c r="H603" s="84"/>
      <c r="I603" s="84"/>
    </row>
    <row r="604" spans="1:9" ht="15.95" customHeight="1">
      <c r="A604" s="84"/>
      <c r="B604" s="84"/>
      <c r="C604" s="84"/>
      <c r="D604" s="84"/>
      <c r="E604" s="84"/>
      <c r="F604" s="84"/>
      <c r="G604" s="84"/>
      <c r="H604" s="84"/>
      <c r="I604" s="84"/>
    </row>
    <row r="605" spans="1:9" ht="15.95" customHeight="1">
      <c r="A605" s="84"/>
      <c r="B605" s="84"/>
      <c r="C605" s="84"/>
      <c r="D605" s="84"/>
      <c r="E605" s="84"/>
      <c r="F605" s="84"/>
      <c r="G605" s="84"/>
      <c r="H605" s="84"/>
      <c r="I605" s="84"/>
    </row>
    <row r="606" spans="1:9" ht="15.95" customHeight="1">
      <c r="A606" s="84"/>
      <c r="B606" s="84"/>
      <c r="C606" s="84"/>
      <c r="D606" s="84"/>
      <c r="E606" s="84"/>
      <c r="F606" s="84"/>
      <c r="G606" s="84"/>
      <c r="H606" s="84"/>
      <c r="I606" s="84"/>
    </row>
    <row r="607" spans="1:9" ht="15.95" customHeight="1">
      <c r="A607" s="84"/>
      <c r="B607" s="84"/>
      <c r="C607" s="84"/>
      <c r="D607" s="84"/>
      <c r="E607" s="84"/>
      <c r="F607" s="84"/>
      <c r="G607" s="84"/>
      <c r="H607" s="84"/>
      <c r="I607" s="84"/>
    </row>
    <row r="608" spans="1:9" ht="15.95" customHeight="1">
      <c r="A608" s="84"/>
      <c r="B608" s="84"/>
      <c r="C608" s="84"/>
      <c r="D608" s="84"/>
      <c r="E608" s="84"/>
      <c r="F608" s="84"/>
      <c r="G608" s="84"/>
      <c r="H608" s="84"/>
      <c r="I608" s="84"/>
    </row>
    <row r="609" spans="1:9" ht="15.95" customHeight="1">
      <c r="A609" s="84"/>
      <c r="B609" s="84"/>
      <c r="C609" s="84"/>
      <c r="D609" s="84"/>
      <c r="E609" s="84"/>
      <c r="F609" s="84"/>
      <c r="G609" s="84"/>
      <c r="H609" s="84"/>
      <c r="I609" s="84"/>
    </row>
    <row r="610" spans="1:9" ht="15.95" customHeight="1">
      <c r="A610" s="84"/>
      <c r="B610" s="84"/>
      <c r="C610" s="84"/>
      <c r="D610" s="84"/>
      <c r="E610" s="84"/>
      <c r="F610" s="84"/>
      <c r="G610" s="84"/>
      <c r="H610" s="84"/>
      <c r="I610" s="84"/>
    </row>
    <row r="611" spans="1:9" ht="15.95" customHeight="1">
      <c r="A611" s="84"/>
      <c r="B611" s="84"/>
      <c r="C611" s="84"/>
      <c r="D611" s="84"/>
      <c r="E611" s="84"/>
      <c r="F611" s="84"/>
      <c r="G611" s="84"/>
      <c r="H611" s="84"/>
      <c r="I611" s="84"/>
    </row>
    <row r="612" spans="1:9" ht="15.95" customHeight="1">
      <c r="A612" s="84"/>
      <c r="B612" s="84"/>
      <c r="C612" s="84"/>
      <c r="D612" s="84"/>
      <c r="E612" s="84"/>
      <c r="F612" s="84"/>
      <c r="G612" s="84"/>
      <c r="H612" s="84"/>
      <c r="I612" s="84"/>
    </row>
    <row r="613" spans="1:9" ht="15.95" customHeight="1">
      <c r="A613" s="84"/>
      <c r="B613" s="84"/>
      <c r="C613" s="84"/>
      <c r="D613" s="84"/>
      <c r="E613" s="84"/>
      <c r="F613" s="84"/>
      <c r="G613" s="84"/>
      <c r="H613" s="84"/>
      <c r="I613" s="84"/>
    </row>
    <row r="614" spans="1:9" ht="15.95" customHeight="1">
      <c r="A614" s="84"/>
      <c r="B614" s="84"/>
      <c r="C614" s="84"/>
      <c r="D614" s="84"/>
      <c r="E614" s="84"/>
      <c r="F614" s="84"/>
      <c r="G614" s="84"/>
      <c r="H614" s="84"/>
      <c r="I614" s="84"/>
    </row>
    <row r="615" spans="1:9" ht="15.95" customHeight="1">
      <c r="A615" s="84"/>
      <c r="B615" s="84"/>
      <c r="C615" s="84"/>
      <c r="D615" s="84"/>
      <c r="E615" s="84"/>
      <c r="F615" s="84"/>
      <c r="G615" s="84"/>
      <c r="H615" s="84"/>
      <c r="I615" s="84"/>
    </row>
    <row r="616" spans="1:9" ht="15.95" customHeight="1">
      <c r="A616" s="84"/>
      <c r="B616" s="84"/>
      <c r="C616" s="84"/>
      <c r="D616" s="84"/>
      <c r="E616" s="84"/>
      <c r="F616" s="84"/>
      <c r="G616" s="84"/>
      <c r="H616" s="84"/>
      <c r="I616" s="84"/>
    </row>
    <row r="617" spans="1:9" ht="15.95" customHeight="1">
      <c r="A617" s="84"/>
      <c r="B617" s="84"/>
      <c r="C617" s="84"/>
      <c r="D617" s="84"/>
      <c r="E617" s="84"/>
      <c r="F617" s="84"/>
      <c r="G617" s="84"/>
      <c r="H617" s="84"/>
      <c r="I617" s="84"/>
    </row>
    <row r="618" spans="1:9" ht="15.95" customHeight="1">
      <c r="A618" s="84"/>
      <c r="B618" s="84"/>
      <c r="C618" s="84"/>
      <c r="D618" s="84"/>
      <c r="E618" s="84"/>
      <c r="F618" s="84"/>
      <c r="G618" s="84"/>
      <c r="H618" s="84"/>
      <c r="I618" s="84"/>
    </row>
    <row r="619" spans="1:9" ht="15.95" customHeight="1">
      <c r="A619" s="84"/>
      <c r="B619" s="84"/>
      <c r="C619" s="84"/>
      <c r="D619" s="84"/>
      <c r="E619" s="84"/>
      <c r="F619" s="84"/>
      <c r="G619" s="84"/>
      <c r="H619" s="84"/>
      <c r="I619" s="84"/>
    </row>
    <row r="620" spans="1:9" ht="15.95" customHeight="1">
      <c r="A620" s="84"/>
      <c r="B620" s="84"/>
      <c r="C620" s="84"/>
      <c r="D620" s="84"/>
      <c r="E620" s="84"/>
      <c r="F620" s="84"/>
      <c r="G620" s="84"/>
      <c r="H620" s="84"/>
      <c r="I620" s="84"/>
    </row>
    <row r="621" spans="1:9" ht="15.95" customHeight="1">
      <c r="A621" s="84"/>
      <c r="B621" s="84"/>
      <c r="C621" s="84"/>
      <c r="D621" s="84"/>
      <c r="E621" s="84"/>
      <c r="F621" s="84"/>
      <c r="G621" s="84"/>
      <c r="H621" s="84"/>
      <c r="I621" s="84"/>
    </row>
    <row r="622" spans="1:9" ht="15.95" customHeight="1">
      <c r="A622" s="84"/>
      <c r="B622" s="84"/>
      <c r="C622" s="84"/>
      <c r="D622" s="84"/>
      <c r="E622" s="84"/>
      <c r="F622" s="84"/>
      <c r="G622" s="84"/>
      <c r="H622" s="84"/>
      <c r="I622" s="84"/>
    </row>
    <row r="623" spans="1:9" ht="15.95" customHeight="1">
      <c r="A623" s="84"/>
      <c r="B623" s="84"/>
      <c r="C623" s="84"/>
      <c r="D623" s="84"/>
      <c r="E623" s="84"/>
      <c r="F623" s="84"/>
      <c r="G623" s="84"/>
      <c r="H623" s="84"/>
      <c r="I623" s="84"/>
    </row>
    <row r="624" spans="1:9" ht="15.95" customHeight="1">
      <c r="A624" s="84"/>
      <c r="B624" s="84"/>
      <c r="C624" s="84"/>
      <c r="D624" s="84"/>
      <c r="E624" s="84"/>
      <c r="F624" s="84"/>
      <c r="G624" s="84"/>
      <c r="H624" s="84"/>
      <c r="I624" s="84"/>
    </row>
    <row r="625" spans="1:9" ht="15.95" customHeight="1">
      <c r="A625" s="84"/>
      <c r="B625" s="84"/>
      <c r="C625" s="84"/>
      <c r="D625" s="84"/>
      <c r="E625" s="84"/>
      <c r="F625" s="84"/>
      <c r="G625" s="84"/>
      <c r="H625" s="84"/>
      <c r="I625" s="84"/>
    </row>
    <row r="626" spans="1:9" ht="15.95" customHeight="1">
      <c r="A626" s="84"/>
      <c r="B626" s="84"/>
      <c r="C626" s="84"/>
      <c r="D626" s="84"/>
      <c r="E626" s="84"/>
      <c r="F626" s="84"/>
      <c r="G626" s="84"/>
      <c r="H626" s="84"/>
      <c r="I626" s="84"/>
    </row>
    <row r="627" spans="1:9" ht="15.95" customHeight="1">
      <c r="A627" s="84"/>
      <c r="B627" s="84"/>
      <c r="C627" s="84"/>
      <c r="D627" s="84"/>
      <c r="E627" s="84"/>
      <c r="F627" s="84"/>
      <c r="G627" s="84"/>
      <c r="H627" s="84"/>
      <c r="I627" s="84"/>
    </row>
    <row r="628" spans="1:9" ht="15.95" customHeight="1">
      <c r="A628" s="84"/>
      <c r="B628" s="84"/>
      <c r="C628" s="84"/>
      <c r="D628" s="84"/>
      <c r="E628" s="84"/>
      <c r="F628" s="84"/>
      <c r="G628" s="84"/>
      <c r="H628" s="84"/>
      <c r="I628" s="84"/>
    </row>
    <row r="629" spans="1:9" ht="15.95" customHeight="1">
      <c r="A629" s="84"/>
      <c r="B629" s="84"/>
      <c r="C629" s="84"/>
      <c r="D629" s="84"/>
      <c r="E629" s="84"/>
      <c r="F629" s="84"/>
      <c r="G629" s="84"/>
      <c r="H629" s="84"/>
      <c r="I629" s="84"/>
    </row>
    <row r="630" spans="1:9" ht="15.95" customHeight="1">
      <c r="A630" s="84"/>
      <c r="B630" s="84"/>
      <c r="C630" s="84"/>
      <c r="D630" s="84"/>
      <c r="E630" s="84"/>
      <c r="F630" s="84"/>
      <c r="G630" s="84"/>
      <c r="H630" s="84"/>
      <c r="I630" s="84"/>
    </row>
    <row r="631" spans="1:9" ht="15.95" customHeight="1">
      <c r="A631" s="84"/>
      <c r="B631" s="84"/>
      <c r="C631" s="84"/>
      <c r="D631" s="84"/>
      <c r="E631" s="84"/>
      <c r="F631" s="84"/>
      <c r="G631" s="84"/>
      <c r="H631" s="84"/>
      <c r="I631" s="84"/>
    </row>
    <row r="632" spans="1:9" ht="15.95" customHeight="1">
      <c r="A632" s="84"/>
      <c r="B632" s="84"/>
      <c r="C632" s="84"/>
      <c r="D632" s="84"/>
      <c r="E632" s="84"/>
      <c r="F632" s="84"/>
      <c r="G632" s="84"/>
      <c r="H632" s="84"/>
      <c r="I632" s="84"/>
    </row>
    <row r="633" spans="1:9" ht="15.95" customHeight="1">
      <c r="A633" s="84"/>
      <c r="B633" s="84"/>
      <c r="C633" s="84"/>
      <c r="D633" s="84"/>
      <c r="E633" s="84"/>
      <c r="F633" s="84"/>
      <c r="G633" s="84"/>
      <c r="H633" s="84"/>
      <c r="I633" s="84"/>
    </row>
    <row r="634" spans="1:9" ht="15.95" customHeight="1">
      <c r="A634" s="84"/>
      <c r="B634" s="84"/>
      <c r="C634" s="84"/>
      <c r="D634" s="84"/>
      <c r="E634" s="84"/>
      <c r="F634" s="84"/>
      <c r="G634" s="84"/>
      <c r="H634" s="84"/>
      <c r="I634" s="84"/>
    </row>
    <row r="635" spans="1:9" ht="15.95" customHeight="1">
      <c r="A635" s="84"/>
      <c r="B635" s="84"/>
      <c r="C635" s="84"/>
      <c r="D635" s="84"/>
      <c r="E635" s="84"/>
      <c r="F635" s="84"/>
      <c r="G635" s="84"/>
      <c r="H635" s="84"/>
      <c r="I635" s="84"/>
    </row>
    <row r="636" spans="1:9" ht="15.95" customHeight="1">
      <c r="A636" s="84"/>
      <c r="B636" s="84"/>
      <c r="C636" s="84"/>
      <c r="D636" s="84"/>
      <c r="E636" s="84"/>
      <c r="F636" s="84"/>
      <c r="G636" s="84"/>
      <c r="H636" s="84"/>
      <c r="I636" s="84"/>
    </row>
    <row r="637" spans="1:9" ht="15.95" customHeight="1">
      <c r="A637" s="84"/>
      <c r="B637" s="84"/>
      <c r="C637" s="84"/>
      <c r="D637" s="84"/>
      <c r="E637" s="84"/>
      <c r="F637" s="84"/>
      <c r="G637" s="84"/>
      <c r="H637" s="84"/>
      <c r="I637" s="84"/>
    </row>
    <row r="638" spans="1:9" ht="15.95" customHeight="1">
      <c r="A638" s="84"/>
      <c r="B638" s="84"/>
      <c r="C638" s="84"/>
      <c r="D638" s="84"/>
      <c r="E638" s="84"/>
      <c r="F638" s="84"/>
      <c r="G638" s="84"/>
      <c r="H638" s="84"/>
      <c r="I638" s="84"/>
    </row>
    <row r="639" spans="1:9" ht="15.95" customHeight="1">
      <c r="A639" s="84"/>
      <c r="B639" s="84"/>
      <c r="C639" s="84"/>
      <c r="D639" s="84"/>
      <c r="E639" s="84"/>
      <c r="F639" s="84"/>
      <c r="G639" s="84"/>
      <c r="H639" s="84"/>
      <c r="I639" s="84"/>
    </row>
    <row r="640" spans="1:9" ht="15.95" customHeight="1">
      <c r="A640" s="84"/>
      <c r="B640" s="84"/>
      <c r="C640" s="84"/>
      <c r="D640" s="84"/>
      <c r="E640" s="84"/>
      <c r="F640" s="84"/>
      <c r="G640" s="84"/>
      <c r="H640" s="84"/>
      <c r="I640" s="84"/>
    </row>
    <row r="641" spans="1:9" ht="15.95" customHeight="1">
      <c r="A641" s="84"/>
      <c r="B641" s="84"/>
      <c r="C641" s="84"/>
      <c r="D641" s="84"/>
      <c r="E641" s="84"/>
      <c r="F641" s="84"/>
      <c r="G641" s="84"/>
      <c r="H641" s="84"/>
      <c r="I641" s="84"/>
    </row>
    <row r="642" spans="1:9" ht="15.95" customHeight="1">
      <c r="A642" s="84"/>
      <c r="B642" s="84"/>
      <c r="C642" s="84"/>
      <c r="D642" s="84"/>
      <c r="E642" s="84"/>
      <c r="F642" s="84"/>
      <c r="G642" s="84"/>
      <c r="H642" s="84"/>
      <c r="I642" s="84"/>
    </row>
    <row r="643" spans="1:9" ht="15.95" customHeight="1">
      <c r="A643" s="84"/>
      <c r="B643" s="84"/>
      <c r="C643" s="84"/>
      <c r="D643" s="84"/>
      <c r="E643" s="84"/>
      <c r="F643" s="84"/>
      <c r="G643" s="84"/>
      <c r="H643" s="84"/>
      <c r="I643" s="84"/>
    </row>
    <row r="644" spans="1:9" ht="15.95" customHeight="1">
      <c r="A644" s="84"/>
      <c r="B644" s="84"/>
      <c r="C644" s="84"/>
      <c r="D644" s="84"/>
      <c r="E644" s="84"/>
      <c r="F644" s="84"/>
      <c r="G644" s="84"/>
      <c r="H644" s="84"/>
      <c r="I644" s="84"/>
    </row>
    <row r="645" spans="1:9" ht="15.95" customHeight="1">
      <c r="A645" s="84"/>
      <c r="B645" s="84"/>
      <c r="C645" s="84"/>
      <c r="D645" s="84"/>
      <c r="E645" s="84"/>
      <c r="F645" s="84"/>
      <c r="G645" s="84"/>
      <c r="H645" s="84"/>
      <c r="I645" s="84"/>
    </row>
    <row r="646" spans="1:9" ht="15.95" customHeight="1">
      <c r="A646" s="84"/>
      <c r="B646" s="84"/>
      <c r="C646" s="84"/>
      <c r="D646" s="84"/>
      <c r="E646" s="84"/>
      <c r="F646" s="84"/>
      <c r="G646" s="84"/>
      <c r="H646" s="84"/>
      <c r="I646" s="84"/>
    </row>
    <row r="647" spans="1:9" ht="15.95" customHeight="1">
      <c r="A647" s="84"/>
      <c r="B647" s="84"/>
      <c r="C647" s="84"/>
      <c r="D647" s="84"/>
      <c r="E647" s="84"/>
      <c r="F647" s="84"/>
      <c r="G647" s="84"/>
      <c r="H647" s="84"/>
      <c r="I647" s="84"/>
    </row>
    <row r="648" spans="1:9" ht="15.95" customHeight="1">
      <c r="A648" s="84"/>
      <c r="B648" s="84"/>
      <c r="C648" s="84"/>
      <c r="D648" s="84"/>
      <c r="E648" s="84"/>
      <c r="F648" s="84"/>
      <c r="G648" s="84"/>
      <c r="H648" s="84"/>
      <c r="I648" s="84"/>
    </row>
    <row r="649" spans="1:9" ht="15.95" customHeight="1">
      <c r="A649" s="84"/>
      <c r="B649" s="84"/>
      <c r="C649" s="84"/>
      <c r="D649" s="84"/>
      <c r="E649" s="84"/>
      <c r="F649" s="84"/>
      <c r="G649" s="84"/>
      <c r="H649" s="84"/>
      <c r="I649" s="84"/>
    </row>
    <row r="650" spans="1:9" ht="15.95" customHeight="1">
      <c r="A650" s="84"/>
      <c r="B650" s="84"/>
      <c r="C650" s="84"/>
      <c r="D650" s="84"/>
      <c r="E650" s="84"/>
      <c r="F650" s="84"/>
      <c r="G650" s="84"/>
      <c r="H650" s="84"/>
      <c r="I650" s="84"/>
    </row>
    <row r="651" spans="1:9" ht="15.95" customHeight="1">
      <c r="A651" s="84"/>
      <c r="B651" s="84"/>
      <c r="C651" s="84"/>
      <c r="D651" s="84"/>
      <c r="E651" s="84"/>
      <c r="F651" s="84"/>
      <c r="G651" s="84"/>
      <c r="H651" s="84"/>
      <c r="I651" s="84"/>
    </row>
    <row r="652" spans="1:9" ht="15.95" customHeight="1">
      <c r="A652" s="84"/>
      <c r="B652" s="84"/>
      <c r="C652" s="84"/>
      <c r="D652" s="84"/>
      <c r="E652" s="84"/>
      <c r="F652" s="84"/>
      <c r="G652" s="84"/>
      <c r="H652" s="84"/>
      <c r="I652" s="84"/>
    </row>
    <row r="653" spans="1:9" ht="15.95" customHeight="1">
      <c r="A653" s="84"/>
      <c r="B653" s="84"/>
      <c r="C653" s="84"/>
      <c r="D653" s="84"/>
      <c r="E653" s="84"/>
      <c r="F653" s="84"/>
      <c r="G653" s="84"/>
      <c r="H653" s="84"/>
      <c r="I653" s="84"/>
    </row>
    <row r="654" spans="1:9" ht="15.95" customHeight="1">
      <c r="A654" s="84"/>
      <c r="B654" s="84"/>
      <c r="C654" s="84"/>
      <c r="D654" s="84"/>
      <c r="E654" s="84"/>
      <c r="F654" s="84"/>
      <c r="G654" s="84"/>
      <c r="H654" s="84"/>
      <c r="I654" s="84"/>
    </row>
    <row r="655" spans="1:9" ht="15.95" customHeight="1">
      <c r="A655" s="84"/>
      <c r="B655" s="84"/>
      <c r="C655" s="84"/>
      <c r="D655" s="84"/>
      <c r="E655" s="84"/>
      <c r="F655" s="84"/>
      <c r="G655" s="84"/>
      <c r="H655" s="84"/>
      <c r="I655" s="84"/>
    </row>
    <row r="656" spans="1:9" ht="15.95" customHeight="1">
      <c r="A656" s="84"/>
      <c r="B656" s="84"/>
      <c r="C656" s="84"/>
      <c r="D656" s="84"/>
      <c r="E656" s="84"/>
      <c r="F656" s="84"/>
      <c r="G656" s="84"/>
      <c r="H656" s="84"/>
      <c r="I656" s="84"/>
    </row>
    <row r="657" spans="1:9" ht="15.95" customHeight="1">
      <c r="A657" s="84"/>
      <c r="B657" s="84"/>
      <c r="C657" s="84"/>
      <c r="D657" s="84"/>
      <c r="E657" s="84"/>
      <c r="F657" s="84"/>
      <c r="G657" s="84"/>
      <c r="H657" s="84"/>
      <c r="I657" s="84"/>
    </row>
    <row r="658" spans="1:9" ht="15.95" customHeight="1">
      <c r="A658" s="84"/>
      <c r="B658" s="84"/>
      <c r="C658" s="84"/>
      <c r="D658" s="84"/>
      <c r="E658" s="84"/>
      <c r="F658" s="84"/>
      <c r="G658" s="84"/>
      <c r="H658" s="84"/>
      <c r="I658" s="84"/>
    </row>
    <row r="659" spans="1:9" ht="15.95" customHeight="1">
      <c r="A659" s="84"/>
      <c r="B659" s="84"/>
      <c r="C659" s="84"/>
      <c r="D659" s="84"/>
      <c r="E659" s="84"/>
      <c r="F659" s="84"/>
      <c r="G659" s="84"/>
      <c r="H659" s="84"/>
      <c r="I659" s="84"/>
    </row>
    <row r="660" spans="1:9" ht="15.95" customHeight="1">
      <c r="A660" s="84"/>
      <c r="B660" s="84"/>
      <c r="C660" s="84"/>
      <c r="D660" s="84"/>
      <c r="E660" s="84"/>
      <c r="F660" s="84"/>
      <c r="G660" s="84"/>
      <c r="H660" s="84"/>
      <c r="I660" s="84"/>
    </row>
    <row r="661" spans="1:9" ht="15.95" customHeight="1">
      <c r="A661" s="84"/>
      <c r="B661" s="84"/>
      <c r="C661" s="84"/>
      <c r="D661" s="84"/>
      <c r="E661" s="84"/>
      <c r="F661" s="84"/>
      <c r="G661" s="84"/>
      <c r="H661" s="84"/>
      <c r="I661" s="84"/>
    </row>
    <row r="662" spans="1:9" ht="15.95" customHeight="1">
      <c r="A662" s="84"/>
      <c r="B662" s="84"/>
      <c r="C662" s="84"/>
      <c r="D662" s="84"/>
      <c r="E662" s="84"/>
      <c r="F662" s="84"/>
      <c r="G662" s="84"/>
      <c r="H662" s="84"/>
      <c r="I662" s="84"/>
    </row>
    <row r="663" spans="1:9" ht="15.95" customHeight="1">
      <c r="A663" s="84"/>
      <c r="B663" s="84"/>
      <c r="C663" s="84"/>
      <c r="D663" s="84"/>
      <c r="E663" s="84"/>
      <c r="F663" s="84"/>
      <c r="G663" s="84"/>
      <c r="H663" s="84"/>
      <c r="I663" s="84"/>
    </row>
    <row r="664" spans="1:9" ht="15.95" customHeight="1">
      <c r="A664" s="84"/>
      <c r="B664" s="84"/>
      <c r="C664" s="84"/>
      <c r="D664" s="84"/>
      <c r="E664" s="84"/>
      <c r="F664" s="84"/>
      <c r="G664" s="84"/>
      <c r="H664" s="84"/>
      <c r="I664" s="84"/>
    </row>
    <row r="665" spans="1:9" ht="15.95" customHeight="1">
      <c r="A665" s="84"/>
      <c r="B665" s="84"/>
      <c r="C665" s="84"/>
      <c r="D665" s="84"/>
      <c r="E665" s="84"/>
      <c r="F665" s="84"/>
      <c r="G665" s="84"/>
      <c r="H665" s="84"/>
      <c r="I665" s="84"/>
    </row>
    <row r="666" spans="1:9" ht="15.95" customHeight="1">
      <c r="A666" s="84"/>
      <c r="B666" s="84"/>
      <c r="C666" s="84"/>
      <c r="D666" s="84"/>
      <c r="E666" s="84"/>
      <c r="F666" s="84"/>
      <c r="G666" s="84"/>
      <c r="H666" s="84"/>
      <c r="I666" s="84"/>
    </row>
    <row r="667" spans="1:9" ht="15.95" customHeight="1">
      <c r="A667" s="84"/>
      <c r="B667" s="84"/>
      <c r="C667" s="84"/>
      <c r="D667" s="84"/>
      <c r="E667" s="84"/>
      <c r="F667" s="84"/>
      <c r="G667" s="84"/>
      <c r="H667" s="84"/>
      <c r="I667" s="84"/>
    </row>
    <row r="668" spans="1:9" ht="15.95" customHeight="1">
      <c r="A668" s="84"/>
      <c r="B668" s="84"/>
      <c r="C668" s="84"/>
      <c r="D668" s="84"/>
      <c r="E668" s="84"/>
      <c r="F668" s="84"/>
      <c r="G668" s="84"/>
      <c r="H668" s="84"/>
      <c r="I668" s="84"/>
    </row>
    <row r="669" spans="1:9" ht="15.95" customHeight="1">
      <c r="A669" s="84"/>
      <c r="B669" s="84"/>
      <c r="C669" s="84"/>
      <c r="D669" s="84"/>
      <c r="E669" s="84"/>
      <c r="F669" s="84"/>
      <c r="G669" s="84"/>
      <c r="H669" s="84"/>
      <c r="I669" s="84"/>
    </row>
    <row r="670" spans="1:9" ht="15.95" customHeight="1">
      <c r="A670" s="84"/>
      <c r="B670" s="84"/>
      <c r="C670" s="84"/>
      <c r="D670" s="84"/>
      <c r="E670" s="84"/>
      <c r="F670" s="84"/>
      <c r="G670" s="84"/>
      <c r="H670" s="84"/>
      <c r="I670" s="84"/>
    </row>
    <row r="671" spans="1:9" ht="15.95" customHeight="1">
      <c r="A671" s="84"/>
      <c r="B671" s="84"/>
      <c r="C671" s="84"/>
      <c r="D671" s="84"/>
      <c r="E671" s="84"/>
      <c r="F671" s="84"/>
      <c r="G671" s="84"/>
      <c r="H671" s="84"/>
      <c r="I671" s="84"/>
    </row>
    <row r="672" spans="1:9" ht="15.95" customHeight="1">
      <c r="A672" s="84"/>
      <c r="B672" s="84"/>
      <c r="C672" s="84"/>
      <c r="D672" s="84"/>
      <c r="E672" s="84"/>
      <c r="F672" s="84"/>
      <c r="G672" s="84"/>
      <c r="H672" s="84"/>
      <c r="I672" s="84"/>
    </row>
    <row r="673" spans="1:9" ht="15.95" customHeight="1">
      <c r="A673" s="84"/>
      <c r="B673" s="84"/>
      <c r="C673" s="84"/>
      <c r="D673" s="84"/>
      <c r="E673" s="84"/>
      <c r="F673" s="84"/>
      <c r="G673" s="84"/>
      <c r="H673" s="84"/>
      <c r="I673" s="84"/>
    </row>
    <row r="674" spans="1:9" ht="15.95" customHeight="1">
      <c r="A674" s="84"/>
      <c r="B674" s="84"/>
      <c r="C674" s="84"/>
      <c r="D674" s="84"/>
      <c r="E674" s="84"/>
      <c r="F674" s="84"/>
      <c r="G674" s="84"/>
      <c r="H674" s="84"/>
      <c r="I674" s="84"/>
    </row>
    <row r="675" spans="1:9" ht="15.95" customHeight="1">
      <c r="A675" s="84"/>
      <c r="B675" s="84"/>
      <c r="C675" s="84"/>
      <c r="D675" s="84"/>
      <c r="E675" s="84"/>
      <c r="F675" s="84"/>
      <c r="G675" s="84"/>
      <c r="H675" s="84"/>
      <c r="I675" s="84"/>
    </row>
    <row r="676" spans="1:9" ht="15.95" customHeight="1">
      <c r="A676" s="84"/>
      <c r="B676" s="84"/>
      <c r="C676" s="84"/>
      <c r="D676" s="84"/>
      <c r="E676" s="84"/>
      <c r="F676" s="84"/>
      <c r="G676" s="84"/>
      <c r="H676" s="84"/>
      <c r="I676" s="84"/>
    </row>
    <row r="677" spans="1:9" ht="15.95" customHeight="1">
      <c r="A677" s="84"/>
      <c r="B677" s="84"/>
      <c r="C677" s="84"/>
      <c r="D677" s="84"/>
      <c r="E677" s="84"/>
      <c r="F677" s="84"/>
      <c r="G677" s="84"/>
      <c r="H677" s="84"/>
      <c r="I677" s="84"/>
    </row>
    <row r="678" spans="1:9" ht="15.95" customHeight="1">
      <c r="A678" s="84"/>
      <c r="B678" s="84"/>
      <c r="C678" s="84"/>
      <c r="D678" s="84"/>
      <c r="E678" s="84"/>
      <c r="F678" s="84"/>
      <c r="G678" s="84"/>
      <c r="H678" s="84"/>
      <c r="I678" s="84"/>
    </row>
    <row r="679" spans="1:9" ht="15.95" customHeight="1">
      <c r="A679" s="84"/>
      <c r="B679" s="84"/>
      <c r="C679" s="84"/>
      <c r="D679" s="84"/>
      <c r="E679" s="84"/>
      <c r="F679" s="84"/>
      <c r="G679" s="84"/>
      <c r="H679" s="84"/>
      <c r="I679" s="84"/>
    </row>
    <row r="680" spans="1:9" ht="15.95" customHeight="1">
      <c r="A680" s="84"/>
      <c r="B680" s="84"/>
      <c r="C680" s="84"/>
      <c r="D680" s="84"/>
      <c r="E680" s="84"/>
      <c r="F680" s="84"/>
      <c r="G680" s="84"/>
      <c r="H680" s="84"/>
      <c r="I680" s="84"/>
    </row>
    <row r="681" spans="1:9" ht="15.95" customHeight="1">
      <c r="A681" s="84"/>
      <c r="B681" s="84"/>
      <c r="C681" s="84"/>
      <c r="D681" s="84"/>
      <c r="E681" s="84"/>
      <c r="F681" s="84"/>
      <c r="G681" s="84"/>
      <c r="H681" s="84"/>
      <c r="I681" s="84"/>
    </row>
    <row r="682" spans="1:9" ht="15.95" customHeight="1">
      <c r="A682" s="84"/>
      <c r="B682" s="84"/>
      <c r="C682" s="84"/>
      <c r="D682" s="84"/>
      <c r="E682" s="84"/>
      <c r="F682" s="84"/>
      <c r="G682" s="84"/>
      <c r="H682" s="84"/>
      <c r="I682" s="84"/>
    </row>
    <row r="683" spans="1:9" ht="15.95" customHeight="1">
      <c r="A683" s="84"/>
      <c r="B683" s="84"/>
      <c r="C683" s="84"/>
      <c r="D683" s="84"/>
      <c r="E683" s="84"/>
      <c r="F683" s="84"/>
      <c r="G683" s="84"/>
      <c r="H683" s="84"/>
      <c r="I683" s="84"/>
    </row>
    <row r="684" spans="1:9" ht="15.95" customHeight="1">
      <c r="A684" s="84"/>
      <c r="B684" s="84"/>
      <c r="C684" s="84"/>
      <c r="D684" s="84"/>
      <c r="E684" s="84"/>
      <c r="F684" s="84"/>
      <c r="G684" s="84"/>
      <c r="H684" s="84"/>
      <c r="I684" s="84"/>
    </row>
    <row r="685" spans="1:9" ht="15.95" customHeight="1">
      <c r="A685" s="84"/>
      <c r="B685" s="84"/>
      <c r="C685" s="84"/>
      <c r="D685" s="84"/>
      <c r="E685" s="84"/>
      <c r="F685" s="84"/>
      <c r="G685" s="84"/>
      <c r="H685" s="84"/>
      <c r="I685" s="84"/>
    </row>
    <row r="686" spans="1:9" ht="15.95" customHeight="1">
      <c r="A686" s="84"/>
      <c r="B686" s="84"/>
      <c r="C686" s="84"/>
      <c r="D686" s="84"/>
      <c r="E686" s="84"/>
      <c r="F686" s="84"/>
      <c r="G686" s="84"/>
      <c r="H686" s="84"/>
      <c r="I686" s="84"/>
    </row>
    <row r="687" spans="1:9" ht="15.95" customHeight="1">
      <c r="A687" s="84"/>
      <c r="B687" s="84"/>
      <c r="C687" s="84"/>
      <c r="D687" s="84"/>
      <c r="E687" s="84"/>
      <c r="F687" s="84"/>
      <c r="G687" s="84"/>
      <c r="H687" s="84"/>
      <c r="I687" s="84"/>
    </row>
    <row r="688" spans="1:9" ht="15.95" customHeight="1">
      <c r="A688" s="84"/>
      <c r="B688" s="84"/>
      <c r="C688" s="84"/>
      <c r="D688" s="84"/>
      <c r="E688" s="84"/>
      <c r="F688" s="84"/>
      <c r="G688" s="84"/>
      <c r="H688" s="84"/>
      <c r="I688" s="84"/>
    </row>
    <row r="689" spans="1:9" ht="15.95" customHeight="1">
      <c r="A689" s="84"/>
      <c r="B689" s="84"/>
      <c r="C689" s="84"/>
      <c r="D689" s="84"/>
      <c r="E689" s="84"/>
      <c r="F689" s="84"/>
      <c r="G689" s="84"/>
      <c r="H689" s="84"/>
      <c r="I689" s="84"/>
    </row>
    <row r="690" spans="1:9" ht="15.95" customHeight="1">
      <c r="A690" s="84"/>
      <c r="B690" s="84"/>
      <c r="C690" s="84"/>
      <c r="D690" s="84"/>
      <c r="E690" s="84"/>
      <c r="F690" s="84"/>
      <c r="G690" s="84"/>
      <c r="H690" s="84"/>
      <c r="I690" s="84"/>
    </row>
    <row r="691" spans="1:9" ht="15.95" customHeight="1">
      <c r="A691" s="84"/>
      <c r="B691" s="84"/>
      <c r="C691" s="84"/>
      <c r="D691" s="84"/>
      <c r="E691" s="84"/>
      <c r="F691" s="84"/>
      <c r="G691" s="84"/>
      <c r="H691" s="84"/>
      <c r="I691" s="84"/>
    </row>
    <row r="692" spans="1:9" ht="15.95" customHeight="1">
      <c r="A692" s="84"/>
      <c r="B692" s="84"/>
      <c r="C692" s="84"/>
      <c r="D692" s="84"/>
      <c r="E692" s="84"/>
      <c r="F692" s="84"/>
      <c r="G692" s="84"/>
      <c r="H692" s="84"/>
      <c r="I692" s="84"/>
    </row>
    <row r="693" spans="1:9" ht="15.95" customHeight="1">
      <c r="A693" s="84"/>
      <c r="B693" s="84"/>
      <c r="C693" s="84"/>
      <c r="D693" s="84"/>
      <c r="E693" s="84"/>
      <c r="F693" s="84"/>
      <c r="G693" s="84"/>
      <c r="H693" s="84"/>
      <c r="I693" s="84"/>
    </row>
    <row r="694" spans="1:9" ht="15.95" customHeight="1">
      <c r="A694" s="84"/>
      <c r="B694" s="84"/>
      <c r="C694" s="84"/>
      <c r="D694" s="84"/>
      <c r="E694" s="84"/>
      <c r="F694" s="84"/>
      <c r="G694" s="84"/>
      <c r="H694" s="84"/>
      <c r="I694" s="84"/>
    </row>
    <row r="695" spans="1:9" ht="15.95" customHeight="1">
      <c r="A695" s="84"/>
      <c r="B695" s="84"/>
      <c r="C695" s="84"/>
      <c r="D695" s="84"/>
      <c r="E695" s="84"/>
      <c r="F695" s="84"/>
      <c r="G695" s="84"/>
      <c r="H695" s="84"/>
      <c r="I695" s="84"/>
    </row>
    <row r="696" spans="1:9" ht="15.95" customHeight="1">
      <c r="A696" s="84"/>
      <c r="B696" s="84"/>
      <c r="C696" s="84"/>
      <c r="D696" s="84"/>
      <c r="E696" s="84"/>
      <c r="F696" s="84"/>
      <c r="G696" s="84"/>
      <c r="H696" s="84"/>
      <c r="I696" s="84"/>
    </row>
    <row r="697" spans="1:9" ht="15.95" customHeight="1">
      <c r="A697" s="84"/>
      <c r="B697" s="84"/>
      <c r="C697" s="84"/>
      <c r="D697" s="84"/>
      <c r="E697" s="84"/>
      <c r="F697" s="84"/>
      <c r="G697" s="84"/>
      <c r="H697" s="84"/>
      <c r="I697" s="84"/>
    </row>
    <row r="698" spans="1:9" ht="15.95" customHeight="1">
      <c r="A698" s="84"/>
      <c r="B698" s="84"/>
      <c r="C698" s="84"/>
      <c r="D698" s="84"/>
      <c r="E698" s="84"/>
      <c r="F698" s="84"/>
      <c r="G698" s="84"/>
      <c r="H698" s="84"/>
      <c r="I698" s="84"/>
    </row>
    <row r="699" spans="1:9" ht="15.95" customHeight="1">
      <c r="A699" s="84"/>
      <c r="B699" s="84"/>
      <c r="C699" s="84"/>
      <c r="D699" s="84"/>
      <c r="E699" s="84"/>
      <c r="F699" s="84"/>
      <c r="G699" s="84"/>
      <c r="H699" s="84"/>
      <c r="I699" s="84"/>
    </row>
    <row r="700" spans="1:9" ht="15.95" customHeight="1">
      <c r="A700" s="84"/>
      <c r="B700" s="84"/>
      <c r="C700" s="84"/>
      <c r="D700" s="84"/>
      <c r="E700" s="84"/>
      <c r="F700" s="84"/>
      <c r="G700" s="84"/>
      <c r="H700" s="84"/>
      <c r="I700" s="84"/>
    </row>
    <row r="701" spans="1:9" ht="15.95" customHeight="1">
      <c r="A701" s="84"/>
      <c r="B701" s="84"/>
      <c r="C701" s="84"/>
      <c r="D701" s="84"/>
      <c r="E701" s="84"/>
      <c r="F701" s="84"/>
      <c r="G701" s="84"/>
      <c r="H701" s="84"/>
      <c r="I701" s="84"/>
    </row>
    <row r="702" spans="1:9" ht="15.95" customHeight="1">
      <c r="A702" s="84"/>
      <c r="B702" s="84"/>
      <c r="C702" s="84"/>
      <c r="D702" s="84"/>
      <c r="E702" s="84"/>
      <c r="F702" s="84"/>
      <c r="G702" s="84"/>
      <c r="H702" s="84"/>
      <c r="I702" s="84"/>
    </row>
    <row r="703" spans="1:9" ht="15.95" customHeight="1">
      <c r="A703" s="84"/>
      <c r="B703" s="84"/>
      <c r="C703" s="84"/>
      <c r="D703" s="84"/>
      <c r="E703" s="84"/>
      <c r="F703" s="84"/>
      <c r="G703" s="84"/>
      <c r="H703" s="84"/>
      <c r="I703" s="84"/>
    </row>
    <row r="704" spans="1:9" ht="15.95" customHeight="1">
      <c r="A704" s="84"/>
      <c r="B704" s="84"/>
      <c r="C704" s="84"/>
      <c r="D704" s="84"/>
      <c r="E704" s="84"/>
      <c r="F704" s="84"/>
      <c r="G704" s="84"/>
      <c r="H704" s="84"/>
      <c r="I704" s="84"/>
    </row>
    <row r="705" spans="1:9" ht="15.95" customHeight="1">
      <c r="A705" s="84"/>
      <c r="B705" s="84"/>
      <c r="C705" s="84"/>
      <c r="D705" s="84"/>
      <c r="E705" s="84"/>
      <c r="F705" s="84"/>
      <c r="G705" s="84"/>
      <c r="H705" s="84"/>
      <c r="I705" s="84"/>
    </row>
    <row r="706" spans="1:9" ht="15.95" customHeight="1">
      <c r="A706" s="84"/>
      <c r="B706" s="84"/>
      <c r="C706" s="84"/>
      <c r="D706" s="84"/>
      <c r="E706" s="84"/>
      <c r="F706" s="84"/>
      <c r="G706" s="84"/>
      <c r="H706" s="84"/>
      <c r="I706" s="84"/>
    </row>
    <row r="707" spans="1:9" ht="15.95" customHeight="1">
      <c r="A707" s="84"/>
      <c r="B707" s="84"/>
      <c r="C707" s="84"/>
      <c r="D707" s="84"/>
      <c r="E707" s="84"/>
      <c r="F707" s="84"/>
      <c r="G707" s="84"/>
      <c r="H707" s="84"/>
      <c r="I707" s="84"/>
    </row>
    <row r="708" spans="1:9" ht="15.95" customHeight="1">
      <c r="A708" s="84"/>
      <c r="B708" s="84"/>
      <c r="C708" s="84"/>
      <c r="D708" s="84"/>
      <c r="E708" s="84"/>
      <c r="F708" s="84"/>
      <c r="G708" s="84"/>
      <c r="H708" s="84"/>
      <c r="I708" s="84"/>
    </row>
    <row r="709" spans="1:9" ht="15.95" customHeight="1">
      <c r="A709" s="84"/>
      <c r="B709" s="84"/>
      <c r="C709" s="84"/>
      <c r="D709" s="84"/>
      <c r="E709" s="84"/>
      <c r="F709" s="84"/>
      <c r="G709" s="84"/>
      <c r="H709" s="84"/>
      <c r="I709" s="84"/>
    </row>
    <row r="710" spans="1:9" ht="15.95" customHeight="1">
      <c r="A710" s="84"/>
      <c r="B710" s="84"/>
      <c r="C710" s="84"/>
      <c r="D710" s="84"/>
      <c r="E710" s="84"/>
      <c r="F710" s="84"/>
      <c r="G710" s="84"/>
      <c r="H710" s="84"/>
      <c r="I710" s="84"/>
    </row>
    <row r="711" spans="1:9" ht="15.95" customHeight="1">
      <c r="A711" s="84"/>
      <c r="B711" s="84"/>
      <c r="C711" s="84"/>
      <c r="D711" s="84"/>
      <c r="E711" s="84"/>
      <c r="F711" s="84"/>
      <c r="G711" s="84"/>
      <c r="H711" s="84"/>
      <c r="I711" s="84"/>
    </row>
    <row r="712" spans="1:9" ht="15.95" customHeight="1">
      <c r="A712" s="84"/>
      <c r="B712" s="84"/>
      <c r="C712" s="84"/>
      <c r="D712" s="84"/>
      <c r="E712" s="84"/>
      <c r="F712" s="84"/>
      <c r="G712" s="84"/>
      <c r="H712" s="84"/>
      <c r="I712" s="84"/>
    </row>
    <row r="713" spans="1:9" ht="15.95" customHeight="1">
      <c r="A713" s="84"/>
      <c r="B713" s="84"/>
      <c r="C713" s="84"/>
      <c r="D713" s="84"/>
      <c r="E713" s="84"/>
      <c r="F713" s="84"/>
      <c r="G713" s="84"/>
      <c r="H713" s="84"/>
      <c r="I713" s="84"/>
    </row>
    <row r="714" spans="1:9" ht="15.95" customHeight="1">
      <c r="A714" s="84"/>
      <c r="B714" s="84"/>
      <c r="C714" s="84"/>
      <c r="D714" s="84"/>
      <c r="E714" s="84"/>
      <c r="F714" s="84"/>
      <c r="G714" s="84"/>
      <c r="H714" s="84"/>
      <c r="I714" s="84"/>
    </row>
    <row r="715" spans="1:9" ht="15.95" customHeight="1">
      <c r="A715" s="84"/>
      <c r="B715" s="84"/>
      <c r="C715" s="84"/>
      <c r="D715" s="84"/>
      <c r="E715" s="84"/>
      <c r="F715" s="84"/>
      <c r="G715" s="84"/>
      <c r="H715" s="84"/>
      <c r="I715" s="84"/>
    </row>
    <row r="716" spans="1:9" ht="15.95" customHeight="1">
      <c r="A716" s="84"/>
      <c r="B716" s="84"/>
      <c r="C716" s="84"/>
      <c r="D716" s="84"/>
      <c r="E716" s="84"/>
      <c r="F716" s="84"/>
      <c r="G716" s="84"/>
      <c r="H716" s="84"/>
      <c r="I716" s="84"/>
    </row>
    <row r="717" spans="1:9" ht="15.95" customHeight="1">
      <c r="A717" s="84"/>
      <c r="B717" s="84"/>
      <c r="C717" s="84"/>
      <c r="D717" s="84"/>
      <c r="E717" s="84"/>
      <c r="F717" s="84"/>
      <c r="G717" s="84"/>
      <c r="H717" s="84"/>
      <c r="I717" s="84"/>
    </row>
    <row r="718" spans="1:9" ht="15.95" customHeight="1">
      <c r="A718" s="84"/>
      <c r="B718" s="84"/>
      <c r="C718" s="84"/>
      <c r="D718" s="84"/>
      <c r="E718" s="84"/>
      <c r="F718" s="84"/>
      <c r="G718" s="84"/>
      <c r="H718" s="84"/>
      <c r="I718" s="84"/>
    </row>
    <row r="719" spans="1:9" ht="15.95" customHeight="1">
      <c r="A719" s="84"/>
      <c r="B719" s="84"/>
      <c r="C719" s="84"/>
      <c r="D719" s="84"/>
      <c r="E719" s="84"/>
      <c r="F719" s="84"/>
      <c r="G719" s="84"/>
      <c r="H719" s="84"/>
      <c r="I719" s="84"/>
    </row>
    <row r="720" spans="1:9" ht="15.95" customHeight="1">
      <c r="A720" s="84"/>
      <c r="B720" s="84"/>
      <c r="C720" s="84"/>
      <c r="D720" s="84"/>
      <c r="E720" s="84"/>
      <c r="F720" s="84"/>
      <c r="G720" s="84"/>
      <c r="H720" s="84"/>
      <c r="I720" s="84"/>
    </row>
    <row r="721" spans="1:9" ht="15.95" customHeight="1">
      <c r="A721" s="84"/>
      <c r="B721" s="84"/>
      <c r="C721" s="84"/>
      <c r="D721" s="84"/>
      <c r="E721" s="84"/>
      <c r="F721" s="84"/>
      <c r="G721" s="84"/>
      <c r="H721" s="84"/>
      <c r="I721" s="84"/>
    </row>
    <row r="722" spans="1:9" ht="15.95" customHeight="1">
      <c r="A722" s="84"/>
      <c r="B722" s="84"/>
      <c r="C722" s="84"/>
      <c r="D722" s="84"/>
      <c r="E722" s="84"/>
      <c r="F722" s="84"/>
      <c r="G722" s="84"/>
      <c r="H722" s="84"/>
      <c r="I722" s="84"/>
    </row>
    <row r="723" spans="1:9" ht="15.95" customHeight="1">
      <c r="A723" s="84"/>
      <c r="B723" s="84"/>
      <c r="C723" s="84"/>
      <c r="D723" s="84"/>
      <c r="E723" s="84"/>
      <c r="F723" s="84"/>
      <c r="G723" s="84"/>
      <c r="H723" s="84"/>
      <c r="I723" s="84"/>
    </row>
    <row r="724" spans="1:9" ht="15.95" customHeight="1">
      <c r="A724" s="84"/>
      <c r="B724" s="84"/>
      <c r="C724" s="84"/>
      <c r="D724" s="84"/>
      <c r="E724" s="84"/>
      <c r="F724" s="84"/>
      <c r="G724" s="84"/>
      <c r="H724" s="84"/>
      <c r="I724" s="84"/>
    </row>
    <row r="725" spans="1:9" ht="15.95" customHeight="1">
      <c r="A725" s="84"/>
      <c r="B725" s="84"/>
      <c r="C725" s="84"/>
      <c r="D725" s="84"/>
      <c r="E725" s="84"/>
      <c r="F725" s="84"/>
      <c r="G725" s="84"/>
      <c r="H725" s="84"/>
      <c r="I725" s="84"/>
    </row>
    <row r="726" spans="1:9" ht="15.95" customHeight="1">
      <c r="A726" s="84"/>
      <c r="B726" s="84"/>
      <c r="C726" s="84"/>
      <c r="D726" s="84"/>
      <c r="E726" s="84"/>
      <c r="F726" s="84"/>
      <c r="G726" s="84"/>
      <c r="H726" s="84"/>
      <c r="I726" s="84"/>
    </row>
    <row r="727" spans="1:9" ht="15.95" customHeight="1">
      <c r="A727" s="84"/>
      <c r="B727" s="84"/>
      <c r="C727" s="84"/>
      <c r="D727" s="84"/>
      <c r="E727" s="84"/>
      <c r="F727" s="84"/>
      <c r="G727" s="84"/>
      <c r="H727" s="84"/>
      <c r="I727" s="84"/>
    </row>
    <row r="728" spans="1:9" ht="15.95" customHeight="1">
      <c r="A728" s="84"/>
      <c r="B728" s="84"/>
      <c r="C728" s="84"/>
      <c r="D728" s="84"/>
      <c r="E728" s="84"/>
      <c r="F728" s="84"/>
      <c r="G728" s="84"/>
      <c r="H728" s="84"/>
      <c r="I728" s="84"/>
    </row>
    <row r="729" spans="1:9" ht="15.95" customHeight="1">
      <c r="A729" s="84"/>
      <c r="B729" s="84"/>
      <c r="C729" s="84"/>
      <c r="D729" s="84"/>
      <c r="E729" s="84"/>
      <c r="F729" s="84"/>
      <c r="G729" s="84"/>
      <c r="H729" s="84"/>
      <c r="I729" s="84"/>
    </row>
    <row r="730" spans="1:9" ht="15.95" customHeight="1">
      <c r="A730" s="84"/>
      <c r="B730" s="84"/>
      <c r="C730" s="84"/>
      <c r="D730" s="84"/>
      <c r="E730" s="84"/>
      <c r="F730" s="84"/>
      <c r="G730" s="84"/>
      <c r="H730" s="84"/>
      <c r="I730" s="84"/>
    </row>
    <row r="731" spans="1:9" ht="15.95" customHeight="1">
      <c r="A731" s="84"/>
      <c r="B731" s="84"/>
      <c r="C731" s="84"/>
      <c r="D731" s="84"/>
      <c r="E731" s="84"/>
      <c r="F731" s="84"/>
      <c r="G731" s="84"/>
      <c r="H731" s="84"/>
      <c r="I731" s="84"/>
    </row>
    <row r="732" spans="1:9" ht="15.95" customHeight="1">
      <c r="A732" s="84"/>
      <c r="B732" s="84"/>
      <c r="C732" s="84"/>
      <c r="D732" s="84"/>
      <c r="E732" s="84"/>
      <c r="F732" s="84"/>
      <c r="G732" s="84"/>
      <c r="H732" s="84"/>
      <c r="I732" s="84"/>
    </row>
    <row r="733" spans="1:9" ht="15.95" customHeight="1">
      <c r="A733" s="84"/>
      <c r="B733" s="84"/>
      <c r="C733" s="84"/>
      <c r="D733" s="84"/>
      <c r="E733" s="84"/>
      <c r="F733" s="84"/>
      <c r="G733" s="84"/>
      <c r="H733" s="84"/>
      <c r="I733" s="84"/>
    </row>
    <row r="734" spans="1:9" ht="15.95" customHeight="1">
      <c r="A734" s="84"/>
      <c r="B734" s="84"/>
      <c r="C734" s="84"/>
      <c r="D734" s="84"/>
      <c r="E734" s="84"/>
      <c r="F734" s="84"/>
      <c r="G734" s="84"/>
      <c r="H734" s="84"/>
      <c r="I734" s="84"/>
    </row>
    <row r="735" spans="1:9" ht="15.95" customHeight="1">
      <c r="A735" s="84"/>
      <c r="B735" s="84"/>
      <c r="C735" s="84"/>
      <c r="D735" s="84"/>
      <c r="E735" s="84"/>
      <c r="F735" s="84"/>
      <c r="G735" s="84"/>
      <c r="H735" s="84"/>
      <c r="I735" s="84"/>
    </row>
    <row r="736" spans="1:9" ht="15.95" customHeight="1">
      <c r="A736" s="84"/>
      <c r="B736" s="84"/>
      <c r="C736" s="84"/>
      <c r="D736" s="84"/>
      <c r="E736" s="84"/>
      <c r="F736" s="84"/>
      <c r="G736" s="84"/>
      <c r="H736" s="84"/>
      <c r="I736" s="84"/>
    </row>
    <row r="737" spans="1:9" ht="15.95" customHeight="1">
      <c r="A737" s="84"/>
      <c r="B737" s="84"/>
      <c r="C737" s="84"/>
      <c r="D737" s="84"/>
      <c r="E737" s="84"/>
      <c r="F737" s="84"/>
      <c r="G737" s="84"/>
      <c r="H737" s="84"/>
      <c r="I737" s="84"/>
    </row>
    <row r="738" spans="1:9" ht="15.95" customHeight="1">
      <c r="A738" s="84"/>
      <c r="B738" s="84"/>
      <c r="C738" s="84"/>
      <c r="D738" s="84"/>
      <c r="E738" s="84"/>
      <c r="F738" s="84"/>
      <c r="G738" s="84"/>
      <c r="H738" s="84"/>
      <c r="I738" s="84"/>
    </row>
    <row r="739" spans="1:9" ht="15.95" customHeight="1">
      <c r="A739" s="84"/>
      <c r="B739" s="84"/>
      <c r="C739" s="84"/>
      <c r="D739" s="84"/>
      <c r="E739" s="84"/>
      <c r="F739" s="84"/>
      <c r="G739" s="84"/>
      <c r="H739" s="84"/>
      <c r="I739" s="84"/>
    </row>
    <row r="740" spans="1:9" ht="15.95" customHeight="1">
      <c r="A740" s="84"/>
      <c r="B740" s="84"/>
      <c r="C740" s="84"/>
      <c r="D740" s="84"/>
      <c r="E740" s="84"/>
      <c r="F740" s="84"/>
      <c r="G740" s="84"/>
      <c r="H740" s="84"/>
      <c r="I740" s="84"/>
    </row>
    <row r="741" spans="1:9" ht="15.95" customHeight="1">
      <c r="A741" s="84"/>
      <c r="B741" s="84"/>
      <c r="C741" s="84"/>
      <c r="D741" s="84"/>
      <c r="E741" s="84"/>
      <c r="F741" s="84"/>
      <c r="G741" s="84"/>
      <c r="H741" s="84"/>
      <c r="I741" s="84"/>
    </row>
    <row r="742" spans="1:9" ht="15.95" customHeight="1">
      <c r="A742" s="84"/>
      <c r="B742" s="84"/>
      <c r="C742" s="84"/>
      <c r="D742" s="84"/>
      <c r="E742" s="84"/>
      <c r="F742" s="84"/>
      <c r="G742" s="84"/>
      <c r="H742" s="84"/>
      <c r="I742" s="84"/>
    </row>
    <row r="743" spans="1:9" ht="15.95" customHeight="1">
      <c r="A743" s="84"/>
      <c r="B743" s="84"/>
      <c r="C743" s="84"/>
      <c r="D743" s="84"/>
      <c r="E743" s="84"/>
      <c r="F743" s="84"/>
      <c r="G743" s="84"/>
      <c r="H743" s="84"/>
      <c r="I743" s="84"/>
    </row>
    <row r="744" spans="1:9" ht="15.95" customHeight="1">
      <c r="A744" s="84"/>
      <c r="B744" s="84"/>
      <c r="C744" s="84"/>
      <c r="D744" s="84"/>
      <c r="E744" s="84"/>
      <c r="F744" s="84"/>
      <c r="G744" s="84"/>
      <c r="H744" s="84"/>
      <c r="I744" s="84"/>
    </row>
    <row r="745" spans="1:9" ht="15.95" customHeight="1">
      <c r="A745" s="84"/>
      <c r="B745" s="84"/>
      <c r="C745" s="84"/>
      <c r="D745" s="84"/>
      <c r="E745" s="84"/>
      <c r="F745" s="84"/>
      <c r="G745" s="84"/>
      <c r="H745" s="84"/>
      <c r="I745" s="84"/>
    </row>
    <row r="746" spans="1:9" ht="15.95" customHeight="1">
      <c r="A746" s="84"/>
      <c r="B746" s="84"/>
      <c r="C746" s="84"/>
      <c r="D746" s="84"/>
      <c r="E746" s="84"/>
      <c r="F746" s="84"/>
      <c r="G746" s="84"/>
      <c r="H746" s="84"/>
      <c r="I746" s="84"/>
    </row>
    <row r="747" spans="1:9" ht="15.95" customHeight="1">
      <c r="A747" s="84"/>
      <c r="B747" s="84"/>
      <c r="C747" s="84"/>
      <c r="D747" s="84"/>
      <c r="E747" s="84"/>
      <c r="F747" s="84"/>
      <c r="G747" s="84"/>
      <c r="H747" s="84"/>
      <c r="I747" s="84"/>
    </row>
    <row r="748" spans="1:9" ht="15.95" customHeight="1">
      <c r="A748" s="84"/>
      <c r="B748" s="84"/>
      <c r="C748" s="84"/>
      <c r="D748" s="84"/>
      <c r="E748" s="84"/>
      <c r="F748" s="84"/>
      <c r="G748" s="84"/>
      <c r="H748" s="84"/>
      <c r="I748" s="84"/>
    </row>
    <row r="749" spans="1:9" ht="15.95" customHeight="1">
      <c r="A749" s="84"/>
      <c r="B749" s="84"/>
      <c r="C749" s="84"/>
      <c r="D749" s="84"/>
      <c r="E749" s="84"/>
      <c r="F749" s="84"/>
      <c r="G749" s="84"/>
      <c r="H749" s="84"/>
      <c r="I749" s="84"/>
    </row>
    <row r="750" spans="1:9" ht="15.95" customHeight="1">
      <c r="A750" s="84"/>
      <c r="B750" s="84"/>
      <c r="C750" s="84"/>
      <c r="D750" s="84"/>
      <c r="E750" s="84"/>
      <c r="F750" s="84"/>
      <c r="G750" s="84"/>
      <c r="H750" s="84"/>
      <c r="I750" s="84"/>
    </row>
    <row r="751" spans="1:9" ht="15.95" customHeight="1">
      <c r="A751" s="84"/>
      <c r="B751" s="84"/>
      <c r="C751" s="84"/>
      <c r="D751" s="84"/>
      <c r="E751" s="84"/>
      <c r="F751" s="84"/>
      <c r="G751" s="84"/>
      <c r="H751" s="84"/>
      <c r="I751" s="84"/>
    </row>
    <row r="752" spans="1:9" ht="15.95" customHeight="1">
      <c r="A752" s="84"/>
      <c r="B752" s="84"/>
      <c r="C752" s="84"/>
      <c r="D752" s="84"/>
      <c r="E752" s="84"/>
      <c r="F752" s="84"/>
      <c r="G752" s="84"/>
      <c r="H752" s="84"/>
      <c r="I752" s="84"/>
    </row>
    <row r="753" spans="1:9" ht="15.95" customHeight="1">
      <c r="A753" s="84"/>
      <c r="B753" s="84"/>
      <c r="C753" s="84"/>
      <c r="D753" s="84"/>
      <c r="E753" s="84"/>
      <c r="F753" s="84"/>
      <c r="G753" s="84"/>
      <c r="H753" s="84"/>
      <c r="I753" s="84"/>
    </row>
    <row r="754" spans="1:9" ht="15.95" customHeight="1">
      <c r="A754" s="84"/>
      <c r="B754" s="84"/>
      <c r="C754" s="84"/>
      <c r="D754" s="84"/>
      <c r="E754" s="84"/>
      <c r="F754" s="84"/>
      <c r="G754" s="84"/>
      <c r="H754" s="84"/>
      <c r="I754" s="84"/>
    </row>
    <row r="755" spans="1:9" ht="15.95" customHeight="1">
      <c r="A755" s="84"/>
      <c r="B755" s="84"/>
      <c r="C755" s="84"/>
      <c r="D755" s="84"/>
      <c r="E755" s="84"/>
      <c r="F755" s="84"/>
      <c r="G755" s="84"/>
      <c r="H755" s="84"/>
      <c r="I755" s="84"/>
    </row>
    <row r="756" spans="1:9" ht="15.95" customHeight="1">
      <c r="A756" s="84"/>
      <c r="B756" s="84"/>
      <c r="C756" s="84"/>
      <c r="D756" s="84"/>
      <c r="E756" s="84"/>
      <c r="F756" s="84"/>
      <c r="G756" s="84"/>
      <c r="H756" s="84"/>
      <c r="I756" s="84"/>
    </row>
    <row r="757" spans="1:9" ht="15.95" customHeight="1">
      <c r="A757" s="84"/>
      <c r="B757" s="84"/>
      <c r="C757" s="84"/>
      <c r="D757" s="84"/>
      <c r="E757" s="84"/>
      <c r="F757" s="84"/>
      <c r="G757" s="84"/>
      <c r="H757" s="84"/>
      <c r="I757" s="84"/>
    </row>
    <row r="758" spans="1:9" ht="15.95" customHeight="1">
      <c r="A758" s="84"/>
      <c r="B758" s="84"/>
      <c r="C758" s="84"/>
      <c r="D758" s="84"/>
      <c r="E758" s="84"/>
      <c r="F758" s="84"/>
      <c r="G758" s="84"/>
      <c r="H758" s="84"/>
      <c r="I758" s="84"/>
    </row>
    <row r="759" spans="1:9" ht="15.95" customHeight="1">
      <c r="A759" s="84"/>
      <c r="B759" s="84"/>
      <c r="C759" s="84"/>
      <c r="D759" s="84"/>
      <c r="E759" s="84"/>
      <c r="F759" s="84"/>
      <c r="G759" s="84"/>
      <c r="H759" s="84"/>
      <c r="I759" s="84"/>
    </row>
    <row r="760" spans="1:9" ht="15.95" customHeight="1">
      <c r="A760" s="84"/>
      <c r="B760" s="84"/>
      <c r="C760" s="84"/>
      <c r="D760" s="84"/>
      <c r="E760" s="84"/>
      <c r="F760" s="84"/>
      <c r="G760" s="84"/>
      <c r="H760" s="84"/>
      <c r="I760" s="84"/>
    </row>
    <row r="761" spans="1:9" ht="15.95" customHeight="1">
      <c r="A761" s="84"/>
      <c r="B761" s="84"/>
      <c r="C761" s="84"/>
      <c r="D761" s="84"/>
      <c r="E761" s="84"/>
      <c r="F761" s="84"/>
      <c r="G761" s="84"/>
      <c r="H761" s="84"/>
      <c r="I761" s="84"/>
    </row>
    <row r="762" spans="1:9" ht="15.95" customHeight="1">
      <c r="A762" s="84"/>
      <c r="B762" s="84"/>
      <c r="C762" s="84"/>
      <c r="D762" s="84"/>
      <c r="E762" s="84"/>
      <c r="F762" s="84"/>
      <c r="G762" s="84"/>
      <c r="H762" s="84"/>
      <c r="I762" s="84"/>
    </row>
    <row r="763" spans="1:9" ht="15.95" customHeight="1">
      <c r="A763" s="84"/>
      <c r="B763" s="84"/>
      <c r="C763" s="84"/>
      <c r="D763" s="84"/>
      <c r="E763" s="84"/>
      <c r="F763" s="84"/>
      <c r="G763" s="84"/>
      <c r="H763" s="84"/>
      <c r="I763" s="84"/>
    </row>
    <row r="764" spans="1:9" ht="15.95" customHeight="1">
      <c r="A764" s="84"/>
      <c r="B764" s="84"/>
      <c r="C764" s="84"/>
      <c r="D764" s="84"/>
      <c r="E764" s="84"/>
      <c r="F764" s="84"/>
      <c r="G764" s="84"/>
      <c r="H764" s="84"/>
      <c r="I764" s="84"/>
    </row>
    <row r="765" spans="1:9" ht="15.95" customHeight="1">
      <c r="A765" s="84"/>
      <c r="B765" s="84"/>
      <c r="C765" s="84"/>
      <c r="D765" s="84"/>
      <c r="E765" s="84"/>
      <c r="F765" s="84"/>
      <c r="G765" s="84"/>
      <c r="H765" s="84"/>
      <c r="I765" s="84"/>
    </row>
    <row r="766" spans="1:9" ht="15.95" customHeight="1">
      <c r="A766" s="84"/>
      <c r="B766" s="84"/>
      <c r="C766" s="84"/>
      <c r="D766" s="84"/>
      <c r="E766" s="84"/>
      <c r="F766" s="84"/>
      <c r="G766" s="84"/>
      <c r="H766" s="84"/>
      <c r="I766" s="84"/>
    </row>
    <row r="767" spans="1:9" ht="15.95" customHeight="1">
      <c r="A767" s="84"/>
      <c r="B767" s="84"/>
      <c r="C767" s="84"/>
      <c r="D767" s="84"/>
      <c r="E767" s="84"/>
      <c r="F767" s="84"/>
      <c r="G767" s="84"/>
      <c r="H767" s="84"/>
      <c r="I767" s="84"/>
    </row>
    <row r="768" spans="1:9" ht="15.95" customHeight="1">
      <c r="A768" s="84"/>
      <c r="B768" s="84"/>
      <c r="C768" s="84"/>
      <c r="D768" s="84"/>
      <c r="E768" s="84"/>
      <c r="F768" s="84"/>
      <c r="G768" s="84"/>
      <c r="H768" s="84"/>
      <c r="I768" s="84"/>
    </row>
    <row r="769" spans="1:9" ht="15.95" customHeight="1">
      <c r="A769" s="84"/>
      <c r="B769" s="84"/>
      <c r="C769" s="84"/>
      <c r="D769" s="84"/>
      <c r="E769" s="84"/>
      <c r="F769" s="84"/>
      <c r="G769" s="84"/>
      <c r="H769" s="84"/>
      <c r="I769" s="84"/>
    </row>
    <row r="770" spans="1:9" ht="15.95" customHeight="1">
      <c r="A770" s="84"/>
      <c r="B770" s="84"/>
      <c r="C770" s="84"/>
      <c r="D770" s="84"/>
      <c r="E770" s="84"/>
      <c r="F770" s="84"/>
      <c r="G770" s="84"/>
      <c r="H770" s="84"/>
      <c r="I770" s="84"/>
    </row>
    <row r="771" spans="1:9" ht="15.95" customHeight="1">
      <c r="A771" s="84"/>
      <c r="B771" s="84"/>
      <c r="C771" s="84"/>
      <c r="D771" s="84"/>
      <c r="E771" s="84"/>
      <c r="F771" s="84"/>
      <c r="G771" s="84"/>
      <c r="H771" s="84"/>
      <c r="I771" s="84"/>
    </row>
    <row r="772" spans="1:9" ht="15.95" customHeight="1">
      <c r="A772" s="84"/>
      <c r="B772" s="84"/>
      <c r="C772" s="84"/>
      <c r="D772" s="84"/>
      <c r="E772" s="84"/>
      <c r="F772" s="84"/>
      <c r="G772" s="84"/>
      <c r="H772" s="84"/>
      <c r="I772" s="84"/>
    </row>
    <row r="773" spans="1:9" ht="15.95" customHeight="1">
      <c r="A773" s="84"/>
      <c r="B773" s="84"/>
      <c r="C773" s="84"/>
      <c r="D773" s="84"/>
      <c r="E773" s="84"/>
      <c r="F773" s="84"/>
      <c r="G773" s="84"/>
      <c r="H773" s="84"/>
      <c r="I773" s="84"/>
    </row>
    <row r="774" spans="1:9" ht="15.95" customHeight="1">
      <c r="A774" s="84"/>
      <c r="B774" s="84"/>
      <c r="C774" s="84"/>
      <c r="D774" s="84"/>
      <c r="E774" s="84"/>
      <c r="F774" s="84"/>
      <c r="G774" s="84"/>
      <c r="H774" s="84"/>
      <c r="I774" s="84"/>
    </row>
    <row r="775" spans="1:9" ht="15.95" customHeight="1">
      <c r="A775" s="84"/>
      <c r="B775" s="84"/>
      <c r="C775" s="84"/>
      <c r="D775" s="84"/>
      <c r="E775" s="84"/>
      <c r="F775" s="84"/>
      <c r="G775" s="84"/>
      <c r="H775" s="84"/>
      <c r="I775" s="84"/>
    </row>
    <row r="776" spans="1:9" ht="15.95" customHeight="1">
      <c r="A776" s="84"/>
      <c r="B776" s="84"/>
      <c r="C776" s="84"/>
      <c r="D776" s="84"/>
      <c r="E776" s="84"/>
      <c r="F776" s="84"/>
      <c r="G776" s="84"/>
      <c r="H776" s="84"/>
      <c r="I776" s="84"/>
    </row>
    <row r="777" spans="1:9" ht="15.95" customHeight="1">
      <c r="A777" s="84"/>
      <c r="B777" s="84"/>
      <c r="C777" s="84"/>
      <c r="D777" s="84"/>
      <c r="E777" s="84"/>
      <c r="F777" s="84"/>
      <c r="G777" s="84"/>
      <c r="H777" s="84"/>
      <c r="I777" s="84"/>
    </row>
    <row r="778" spans="1:9" ht="15.95" customHeight="1">
      <c r="A778" s="84"/>
      <c r="B778" s="84"/>
      <c r="C778" s="84"/>
      <c r="D778" s="84"/>
      <c r="E778" s="84"/>
      <c r="F778" s="84"/>
      <c r="G778" s="84"/>
      <c r="H778" s="84"/>
      <c r="I778" s="84"/>
    </row>
    <row r="779" spans="1:9" ht="15.95" customHeight="1">
      <c r="A779" s="84"/>
      <c r="B779" s="84"/>
      <c r="C779" s="84"/>
      <c r="D779" s="84"/>
      <c r="E779" s="84"/>
      <c r="F779" s="84"/>
      <c r="G779" s="84"/>
      <c r="H779" s="84"/>
      <c r="I779" s="84"/>
    </row>
    <row r="780" spans="1:9" ht="15.95" customHeight="1">
      <c r="A780" s="84"/>
      <c r="B780" s="84"/>
      <c r="C780" s="84"/>
      <c r="D780" s="84"/>
      <c r="E780" s="84"/>
      <c r="F780" s="84"/>
      <c r="G780" s="84"/>
      <c r="H780" s="84"/>
      <c r="I780" s="84"/>
    </row>
    <row r="781" spans="1:9" ht="15.95" customHeight="1">
      <c r="A781" s="84"/>
      <c r="B781" s="84"/>
      <c r="C781" s="84"/>
      <c r="D781" s="84"/>
      <c r="E781" s="84"/>
      <c r="F781" s="84"/>
      <c r="G781" s="84"/>
      <c r="H781" s="84"/>
      <c r="I781" s="84"/>
    </row>
    <row r="782" spans="1:9" ht="15.95" customHeight="1">
      <c r="A782" s="84"/>
      <c r="B782" s="84"/>
      <c r="C782" s="84"/>
      <c r="D782" s="84"/>
      <c r="E782" s="84"/>
      <c r="F782" s="84"/>
      <c r="G782" s="84"/>
      <c r="H782" s="84"/>
      <c r="I782" s="84"/>
    </row>
    <row r="783" spans="1:9" ht="15.95" customHeight="1">
      <c r="A783" s="84"/>
      <c r="B783" s="84"/>
      <c r="C783" s="84"/>
      <c r="D783" s="84"/>
      <c r="E783" s="84"/>
      <c r="F783" s="84"/>
      <c r="G783" s="84"/>
      <c r="H783" s="84"/>
      <c r="I783" s="84"/>
    </row>
    <row r="784" spans="1:9" ht="15.95" customHeight="1">
      <c r="A784" s="84"/>
      <c r="B784" s="84"/>
      <c r="C784" s="84"/>
      <c r="D784" s="84"/>
      <c r="E784" s="84"/>
      <c r="F784" s="84"/>
      <c r="G784" s="84"/>
      <c r="H784" s="84"/>
      <c r="I784" s="84"/>
    </row>
    <row r="785" spans="1:9" ht="15.95" customHeight="1">
      <c r="A785" s="84"/>
      <c r="B785" s="84"/>
      <c r="C785" s="84"/>
      <c r="D785" s="84"/>
      <c r="E785" s="84"/>
      <c r="F785" s="84"/>
      <c r="G785" s="84"/>
      <c r="H785" s="84"/>
      <c r="I785" s="84"/>
    </row>
    <row r="786" spans="1:9" ht="15.95" customHeight="1">
      <c r="A786" s="84"/>
      <c r="B786" s="84"/>
      <c r="C786" s="84"/>
      <c r="D786" s="84"/>
      <c r="E786" s="84"/>
      <c r="F786" s="84"/>
      <c r="G786" s="84"/>
      <c r="H786" s="84"/>
      <c r="I786" s="84"/>
    </row>
    <row r="787" spans="1:9" ht="15.95" customHeight="1">
      <c r="A787" s="84"/>
      <c r="B787" s="84"/>
      <c r="C787" s="84"/>
      <c r="D787" s="84"/>
      <c r="E787" s="84"/>
      <c r="F787" s="84"/>
      <c r="G787" s="84"/>
      <c r="H787" s="84"/>
      <c r="I787" s="84"/>
    </row>
    <row r="788" spans="1:9" ht="15.95" customHeight="1">
      <c r="A788" s="84"/>
      <c r="B788" s="84"/>
      <c r="C788" s="84"/>
      <c r="D788" s="84"/>
      <c r="E788" s="84"/>
      <c r="F788" s="84"/>
      <c r="G788" s="84"/>
      <c r="H788" s="84"/>
      <c r="I788" s="84"/>
    </row>
    <row r="789" spans="1:9" ht="15.95" customHeight="1">
      <c r="A789" s="84"/>
      <c r="B789" s="84"/>
      <c r="C789" s="84"/>
      <c r="D789" s="84"/>
      <c r="E789" s="84"/>
      <c r="F789" s="84"/>
      <c r="G789" s="84"/>
      <c r="H789" s="84"/>
      <c r="I789" s="84"/>
    </row>
    <row r="790" spans="1:9" ht="15.95" customHeight="1">
      <c r="A790" s="84"/>
      <c r="B790" s="84"/>
      <c r="C790" s="84"/>
      <c r="D790" s="84"/>
      <c r="E790" s="84"/>
      <c r="F790" s="84"/>
      <c r="G790" s="84"/>
      <c r="H790" s="84"/>
      <c r="I790" s="84"/>
    </row>
    <row r="791" spans="1:9" ht="15.95" customHeight="1">
      <c r="A791" s="84"/>
      <c r="B791" s="84"/>
      <c r="C791" s="84"/>
      <c r="D791" s="84"/>
      <c r="E791" s="84"/>
      <c r="F791" s="84"/>
      <c r="G791" s="84"/>
      <c r="H791" s="84"/>
      <c r="I791" s="84"/>
    </row>
    <row r="792" spans="1:9" ht="15.95" customHeight="1">
      <c r="A792" s="84"/>
      <c r="B792" s="84"/>
      <c r="C792" s="84"/>
      <c r="D792" s="84"/>
      <c r="E792" s="84"/>
      <c r="F792" s="84"/>
      <c r="G792" s="84"/>
      <c r="H792" s="84"/>
      <c r="I792" s="84"/>
    </row>
    <row r="793" spans="1:9" ht="15.95" customHeight="1">
      <c r="A793" s="84"/>
      <c r="B793" s="84"/>
      <c r="C793" s="84"/>
      <c r="D793" s="84"/>
      <c r="E793" s="84"/>
      <c r="F793" s="84"/>
      <c r="G793" s="84"/>
      <c r="H793" s="84"/>
      <c r="I793" s="84"/>
    </row>
    <row r="794" spans="1:9" ht="15.95" customHeight="1">
      <c r="A794" s="84"/>
      <c r="B794" s="84"/>
      <c r="C794" s="84"/>
      <c r="D794" s="84"/>
      <c r="E794" s="84"/>
      <c r="F794" s="84"/>
      <c r="G794" s="84"/>
      <c r="H794" s="84"/>
      <c r="I794" s="84"/>
    </row>
    <row r="795" spans="1:9" ht="15.95" customHeight="1">
      <c r="A795" s="84"/>
      <c r="B795" s="84"/>
      <c r="C795" s="84"/>
      <c r="D795" s="84"/>
      <c r="E795" s="84"/>
      <c r="F795" s="84"/>
      <c r="G795" s="84"/>
      <c r="H795" s="84"/>
      <c r="I795" s="84"/>
    </row>
    <row r="796" spans="1:9" ht="15.95" customHeight="1">
      <c r="A796" s="84"/>
      <c r="B796" s="84"/>
      <c r="C796" s="84"/>
      <c r="D796" s="84"/>
      <c r="E796" s="84"/>
      <c r="F796" s="84"/>
      <c r="G796" s="84"/>
      <c r="H796" s="84"/>
      <c r="I796" s="84"/>
    </row>
    <row r="797" spans="1:9" ht="15.95" customHeight="1">
      <c r="A797" s="84"/>
      <c r="B797" s="84"/>
      <c r="C797" s="84"/>
      <c r="D797" s="84"/>
      <c r="E797" s="84"/>
      <c r="F797" s="84"/>
      <c r="G797" s="84"/>
      <c r="H797" s="84"/>
      <c r="I797" s="84"/>
    </row>
    <row r="798" spans="1:9" ht="15.95" customHeight="1">
      <c r="A798" s="84"/>
      <c r="B798" s="84"/>
      <c r="C798" s="84"/>
      <c r="D798" s="84"/>
      <c r="E798" s="84"/>
      <c r="F798" s="84"/>
      <c r="G798" s="84"/>
      <c r="H798" s="84"/>
      <c r="I798" s="84"/>
    </row>
    <row r="799" spans="1:9" ht="15.95" customHeight="1">
      <c r="A799" s="84"/>
      <c r="B799" s="84"/>
      <c r="C799" s="84"/>
      <c r="D799" s="84"/>
      <c r="E799" s="84"/>
      <c r="F799" s="84"/>
      <c r="G799" s="84"/>
      <c r="H799" s="84"/>
      <c r="I799" s="84"/>
    </row>
    <row r="800" spans="1:9" ht="15.95" customHeight="1">
      <c r="A800" s="84"/>
      <c r="B800" s="84"/>
      <c r="C800" s="84"/>
      <c r="D800" s="84"/>
      <c r="E800" s="84"/>
      <c r="F800" s="84"/>
      <c r="G800" s="84"/>
      <c r="H800" s="84"/>
      <c r="I800" s="84"/>
    </row>
    <row r="801" spans="1:9" ht="15.95" customHeight="1">
      <c r="A801" s="84"/>
      <c r="B801" s="84"/>
      <c r="C801" s="84"/>
      <c r="D801" s="84"/>
      <c r="E801" s="84"/>
      <c r="F801" s="84"/>
      <c r="G801" s="84"/>
      <c r="H801" s="84"/>
      <c r="I801" s="84"/>
    </row>
    <row r="802" spans="1:9" ht="15.95" customHeight="1">
      <c r="A802" s="84"/>
      <c r="B802" s="84"/>
      <c r="C802" s="84"/>
      <c r="D802" s="84"/>
      <c r="E802" s="84"/>
      <c r="F802" s="84"/>
      <c r="G802" s="84"/>
      <c r="H802" s="84"/>
      <c r="I802" s="84"/>
    </row>
    <row r="803" spans="1:9" ht="15.95" customHeight="1">
      <c r="A803" s="84"/>
      <c r="B803" s="84"/>
      <c r="C803" s="84"/>
      <c r="D803" s="84"/>
      <c r="E803" s="84"/>
      <c r="F803" s="84"/>
      <c r="G803" s="84"/>
      <c r="H803" s="84"/>
      <c r="I803" s="84"/>
    </row>
    <row r="804" spans="1:9" ht="15.95" customHeight="1">
      <c r="A804" s="84"/>
      <c r="B804" s="84"/>
      <c r="C804" s="84"/>
      <c r="D804" s="84"/>
      <c r="E804" s="84"/>
      <c r="F804" s="84"/>
      <c r="G804" s="84"/>
      <c r="H804" s="84"/>
      <c r="I804" s="84"/>
    </row>
    <row r="805" spans="1:9" ht="15.95" customHeight="1">
      <c r="A805" s="84"/>
      <c r="B805" s="84"/>
      <c r="C805" s="84"/>
      <c r="D805" s="84"/>
      <c r="E805" s="84"/>
      <c r="F805" s="84"/>
      <c r="G805" s="84"/>
      <c r="H805" s="84"/>
      <c r="I805" s="84"/>
    </row>
    <row r="806" spans="1:9" ht="15.95" customHeight="1">
      <c r="A806" s="84"/>
      <c r="B806" s="84"/>
      <c r="C806" s="84"/>
      <c r="D806" s="84"/>
      <c r="E806" s="84"/>
      <c r="F806" s="84"/>
      <c r="G806" s="84"/>
      <c r="H806" s="84"/>
      <c r="I806" s="84"/>
    </row>
    <row r="807" spans="1:9" ht="15.95" customHeight="1">
      <c r="A807" s="84"/>
      <c r="B807" s="84"/>
      <c r="C807" s="84"/>
      <c r="D807" s="84"/>
      <c r="E807" s="84"/>
      <c r="F807" s="84"/>
      <c r="G807" s="84"/>
      <c r="H807" s="84"/>
      <c r="I807" s="84"/>
    </row>
    <row r="808" spans="1:9" ht="15.95" customHeight="1">
      <c r="A808" s="84"/>
      <c r="B808" s="84"/>
      <c r="C808" s="84"/>
      <c r="D808" s="84"/>
      <c r="E808" s="84"/>
      <c r="F808" s="84"/>
      <c r="G808" s="84"/>
      <c r="H808" s="84"/>
      <c r="I808" s="84"/>
    </row>
    <row r="809" spans="1:9" ht="15.95" customHeight="1">
      <c r="A809" s="84"/>
      <c r="B809" s="84"/>
      <c r="C809" s="84"/>
      <c r="D809" s="84"/>
      <c r="E809" s="84"/>
      <c r="F809" s="84"/>
      <c r="G809" s="84"/>
      <c r="H809" s="84"/>
      <c r="I809" s="84"/>
    </row>
    <row r="810" spans="1:9" ht="15.95" customHeight="1">
      <c r="A810" s="84"/>
      <c r="B810" s="84"/>
      <c r="C810" s="84"/>
      <c r="D810" s="84"/>
      <c r="E810" s="84"/>
      <c r="F810" s="84"/>
      <c r="G810" s="84"/>
      <c r="H810" s="84"/>
      <c r="I810" s="84"/>
    </row>
    <row r="811" spans="1:9" ht="15.95" customHeight="1">
      <c r="A811" s="84"/>
      <c r="B811" s="84"/>
      <c r="C811" s="84"/>
      <c r="D811" s="84"/>
      <c r="E811" s="84"/>
      <c r="F811" s="84"/>
      <c r="G811" s="84"/>
      <c r="H811" s="84"/>
      <c r="I811" s="84"/>
    </row>
    <row r="812" spans="1:9" ht="15.95" customHeight="1">
      <c r="A812" s="84"/>
      <c r="B812" s="84"/>
      <c r="C812" s="84"/>
      <c r="D812" s="84"/>
      <c r="E812" s="84"/>
      <c r="F812" s="84"/>
      <c r="G812" s="84"/>
      <c r="H812" s="84"/>
      <c r="I812" s="84"/>
    </row>
    <row r="813" spans="1:9" ht="15.95" customHeight="1">
      <c r="A813" s="84"/>
      <c r="B813" s="84"/>
      <c r="C813" s="84"/>
      <c r="D813" s="84"/>
      <c r="E813" s="84"/>
      <c r="F813" s="84"/>
      <c r="G813" s="84"/>
      <c r="H813" s="84"/>
      <c r="I813" s="84"/>
    </row>
    <row r="814" spans="1:9" ht="15.95" customHeight="1">
      <c r="A814" s="84"/>
      <c r="B814" s="84"/>
      <c r="C814" s="84"/>
      <c r="D814" s="84"/>
      <c r="E814" s="84"/>
      <c r="F814" s="84"/>
      <c r="G814" s="84"/>
      <c r="H814" s="84"/>
      <c r="I814" s="84"/>
    </row>
    <row r="815" spans="1:9" ht="15.95" customHeight="1">
      <c r="A815" s="84"/>
      <c r="B815" s="84"/>
      <c r="C815" s="84"/>
      <c r="D815" s="84"/>
      <c r="E815" s="84"/>
      <c r="F815" s="84"/>
      <c r="G815" s="84"/>
      <c r="H815" s="84"/>
      <c r="I815" s="84"/>
    </row>
    <row r="816" spans="1:9" ht="15.95" customHeight="1">
      <c r="A816" s="84"/>
      <c r="B816" s="84"/>
      <c r="C816" s="84"/>
      <c r="D816" s="84"/>
      <c r="E816" s="84"/>
      <c r="F816" s="84"/>
      <c r="G816" s="84"/>
      <c r="H816" s="84"/>
      <c r="I816" s="84"/>
    </row>
    <row r="817" spans="1:9" ht="15.95" customHeight="1">
      <c r="A817" s="84"/>
      <c r="B817" s="84"/>
      <c r="C817" s="84"/>
      <c r="D817" s="84"/>
      <c r="E817" s="84"/>
      <c r="F817" s="84"/>
      <c r="G817" s="84"/>
      <c r="H817" s="84"/>
      <c r="I817" s="84"/>
    </row>
    <row r="818" spans="1:9" ht="15.95" customHeight="1">
      <c r="A818" s="84"/>
      <c r="B818" s="84"/>
      <c r="C818" s="84"/>
      <c r="D818" s="84"/>
      <c r="E818" s="84"/>
      <c r="F818" s="84"/>
      <c r="G818" s="84"/>
      <c r="H818" s="84"/>
      <c r="I818" s="84"/>
    </row>
    <row r="819" spans="1:9" ht="15.95" customHeight="1">
      <c r="A819" s="84"/>
      <c r="B819" s="84"/>
      <c r="C819" s="84"/>
      <c r="D819" s="84"/>
      <c r="E819" s="84"/>
      <c r="F819" s="84"/>
      <c r="G819" s="84"/>
      <c r="H819" s="84"/>
      <c r="I819" s="84"/>
    </row>
    <row r="820" spans="1:9" ht="15.95" customHeight="1">
      <c r="A820" s="84"/>
      <c r="B820" s="84"/>
      <c r="C820" s="84"/>
      <c r="D820" s="84"/>
      <c r="E820" s="84"/>
      <c r="F820" s="84"/>
      <c r="G820" s="84"/>
      <c r="H820" s="84"/>
      <c r="I820" s="84"/>
    </row>
    <row r="821" spans="1:9" ht="15.95" customHeight="1">
      <c r="A821" s="84"/>
      <c r="B821" s="84"/>
      <c r="C821" s="84"/>
      <c r="D821" s="84"/>
      <c r="E821" s="84"/>
      <c r="F821" s="84"/>
      <c r="G821" s="84"/>
      <c r="H821" s="84"/>
      <c r="I821" s="84"/>
    </row>
    <row r="822" spans="1:9" ht="15.95" customHeight="1">
      <c r="A822" s="84"/>
      <c r="B822" s="84"/>
      <c r="C822" s="84"/>
      <c r="D822" s="84"/>
      <c r="E822" s="84"/>
      <c r="F822" s="84"/>
      <c r="G822" s="84"/>
      <c r="H822" s="84"/>
      <c r="I822" s="84"/>
    </row>
    <row r="823" spans="1:9" ht="15.95" customHeight="1">
      <c r="A823" s="84"/>
      <c r="B823" s="84"/>
      <c r="C823" s="84"/>
      <c r="D823" s="84"/>
      <c r="E823" s="84"/>
      <c r="F823" s="84"/>
      <c r="G823" s="84"/>
      <c r="H823" s="84"/>
      <c r="I823" s="84"/>
    </row>
    <row r="824" spans="1:9" ht="15.95" customHeight="1">
      <c r="A824" s="84"/>
      <c r="B824" s="84"/>
      <c r="C824" s="84"/>
      <c r="D824" s="84"/>
      <c r="E824" s="84"/>
      <c r="F824" s="84"/>
      <c r="G824" s="84"/>
      <c r="H824" s="84"/>
      <c r="I824" s="84"/>
    </row>
    <row r="825" spans="1:9" ht="15.95" customHeight="1">
      <c r="A825" s="84"/>
      <c r="B825" s="84"/>
      <c r="C825" s="84"/>
      <c r="D825" s="84"/>
      <c r="E825" s="84"/>
      <c r="F825" s="84"/>
      <c r="G825" s="84"/>
      <c r="H825" s="84"/>
      <c r="I825" s="84"/>
    </row>
    <row r="826" spans="1:9" ht="15.95" customHeight="1">
      <c r="A826" s="84"/>
      <c r="B826" s="84"/>
      <c r="C826" s="84"/>
      <c r="D826" s="84"/>
      <c r="E826" s="84"/>
      <c r="F826" s="84"/>
      <c r="G826" s="84"/>
      <c r="H826" s="84"/>
      <c r="I826" s="84"/>
    </row>
    <row r="827" spans="1:9" ht="15.95" customHeight="1">
      <c r="A827" s="84"/>
      <c r="B827" s="84"/>
      <c r="C827" s="84"/>
      <c r="D827" s="84"/>
      <c r="E827" s="84"/>
      <c r="F827" s="84"/>
      <c r="G827" s="84"/>
      <c r="H827" s="84"/>
      <c r="I827" s="84"/>
    </row>
    <row r="828" spans="1:9" ht="15.95" customHeight="1">
      <c r="A828" s="84"/>
      <c r="B828" s="84"/>
      <c r="C828" s="84"/>
      <c r="D828" s="84"/>
      <c r="E828" s="84"/>
      <c r="F828" s="84"/>
      <c r="G828" s="84"/>
      <c r="H828" s="84"/>
      <c r="I828" s="84"/>
    </row>
    <row r="829" spans="1:9" ht="15.95" customHeight="1">
      <c r="A829" s="84"/>
      <c r="B829" s="84"/>
      <c r="C829" s="84"/>
      <c r="D829" s="84"/>
      <c r="E829" s="84"/>
      <c r="F829" s="84"/>
      <c r="G829" s="84"/>
      <c r="H829" s="84"/>
      <c r="I829" s="84"/>
    </row>
    <row r="830" spans="1:9" ht="15.95" customHeight="1">
      <c r="A830" s="84"/>
      <c r="B830" s="84"/>
      <c r="C830" s="84"/>
      <c r="D830" s="84"/>
      <c r="E830" s="84"/>
      <c r="F830" s="84"/>
      <c r="G830" s="84"/>
      <c r="H830" s="84"/>
      <c r="I830" s="84"/>
    </row>
    <row r="831" spans="1:9" ht="15.95" customHeight="1">
      <c r="A831" s="84"/>
      <c r="B831" s="84"/>
      <c r="C831" s="84"/>
      <c r="D831" s="84"/>
      <c r="E831" s="84"/>
      <c r="F831" s="84"/>
      <c r="G831" s="84"/>
      <c r="H831" s="84"/>
      <c r="I831" s="84"/>
    </row>
    <row r="832" spans="1:9" ht="15.95" customHeight="1">
      <c r="A832" s="84"/>
      <c r="B832" s="84"/>
      <c r="C832" s="84"/>
      <c r="D832" s="84"/>
      <c r="E832" s="84"/>
      <c r="F832" s="84"/>
      <c r="G832" s="84"/>
      <c r="H832" s="84"/>
      <c r="I832" s="84"/>
    </row>
    <row r="833" spans="1:9" ht="15.95" customHeight="1">
      <c r="A833" s="84"/>
      <c r="B833" s="84"/>
      <c r="C833" s="84"/>
      <c r="D833" s="84"/>
      <c r="E833" s="84"/>
      <c r="F833" s="84"/>
      <c r="G833" s="84"/>
      <c r="H833" s="84"/>
      <c r="I833" s="84"/>
    </row>
    <row r="834" spans="1:9" ht="15.95" customHeight="1">
      <c r="A834" s="84"/>
      <c r="B834" s="84"/>
      <c r="C834" s="84"/>
      <c r="D834" s="84"/>
      <c r="E834" s="84"/>
      <c r="F834" s="84"/>
      <c r="G834" s="84"/>
      <c r="H834" s="84"/>
      <c r="I834" s="84"/>
    </row>
    <row r="835" spans="1:9" ht="15.95" customHeight="1">
      <c r="A835" s="84"/>
      <c r="B835" s="84"/>
      <c r="C835" s="84"/>
      <c r="D835" s="84"/>
      <c r="E835" s="84"/>
      <c r="F835" s="84"/>
      <c r="G835" s="84"/>
      <c r="H835" s="84"/>
      <c r="I835" s="84"/>
    </row>
    <row r="836" spans="1:9" ht="15.95" customHeight="1">
      <c r="A836" s="84"/>
      <c r="B836" s="84"/>
      <c r="C836" s="84"/>
      <c r="D836" s="84"/>
      <c r="E836" s="84"/>
      <c r="F836" s="84"/>
      <c r="G836" s="84"/>
      <c r="H836" s="84"/>
      <c r="I836" s="84"/>
    </row>
    <row r="837" spans="1:9" ht="15.95" customHeight="1">
      <c r="A837" s="84"/>
      <c r="B837" s="84"/>
      <c r="C837" s="84"/>
      <c r="D837" s="84"/>
      <c r="E837" s="84"/>
      <c r="F837" s="84"/>
      <c r="G837" s="84"/>
      <c r="H837" s="84"/>
      <c r="I837" s="84"/>
    </row>
    <row r="838" spans="1:9" ht="15.95" customHeight="1">
      <c r="A838" s="84"/>
      <c r="B838" s="84"/>
      <c r="C838" s="84"/>
      <c r="D838" s="84"/>
      <c r="E838" s="84"/>
      <c r="F838" s="84"/>
      <c r="G838" s="84"/>
      <c r="H838" s="84"/>
      <c r="I838" s="84"/>
    </row>
    <row r="839" spans="1:9" ht="15.95" customHeight="1">
      <c r="A839" s="84"/>
      <c r="B839" s="84"/>
      <c r="C839" s="84"/>
      <c r="D839" s="84"/>
      <c r="E839" s="84"/>
      <c r="F839" s="84"/>
      <c r="G839" s="84"/>
      <c r="H839" s="84"/>
      <c r="I839" s="84"/>
    </row>
    <row r="840" spans="1:9" ht="15.95" customHeight="1">
      <c r="A840" s="84"/>
      <c r="B840" s="84"/>
      <c r="C840" s="84"/>
      <c r="D840" s="84"/>
      <c r="E840" s="84"/>
      <c r="F840" s="84"/>
      <c r="G840" s="84"/>
      <c r="H840" s="84"/>
      <c r="I840" s="84"/>
    </row>
    <row r="841" spans="1:9" ht="15.95" customHeight="1">
      <c r="A841" s="84"/>
      <c r="B841" s="84"/>
      <c r="C841" s="84"/>
      <c r="D841" s="84"/>
      <c r="E841" s="84"/>
      <c r="F841" s="84"/>
      <c r="G841" s="84"/>
      <c r="H841" s="84"/>
      <c r="I841" s="84"/>
    </row>
    <row r="842" spans="1:9" ht="15.95" customHeight="1">
      <c r="A842" s="84"/>
      <c r="B842" s="84"/>
      <c r="C842" s="84"/>
      <c r="D842" s="84"/>
      <c r="E842" s="84"/>
      <c r="F842" s="84"/>
      <c r="G842" s="84"/>
      <c r="H842" s="84"/>
      <c r="I842" s="84"/>
    </row>
    <row r="843" spans="1:9" ht="15.95" customHeight="1">
      <c r="A843" s="84"/>
      <c r="B843" s="84"/>
      <c r="C843" s="84"/>
      <c r="D843" s="84"/>
      <c r="E843" s="84"/>
      <c r="F843" s="84"/>
      <c r="G843" s="84"/>
      <c r="H843" s="84"/>
      <c r="I843" s="84"/>
    </row>
    <row r="844" spans="1:9" ht="15.95" customHeight="1">
      <c r="A844" s="84"/>
      <c r="B844" s="84"/>
      <c r="C844" s="84"/>
      <c r="D844" s="84"/>
      <c r="E844" s="84"/>
      <c r="F844" s="84"/>
      <c r="G844" s="84"/>
      <c r="H844" s="84"/>
      <c r="I844" s="84"/>
    </row>
    <row r="845" spans="1:9" ht="15.95" customHeight="1">
      <c r="A845" s="84"/>
      <c r="B845" s="84"/>
      <c r="C845" s="84"/>
      <c r="D845" s="84"/>
      <c r="E845" s="84"/>
      <c r="F845" s="84"/>
      <c r="G845" s="84"/>
      <c r="H845" s="84"/>
      <c r="I845" s="84"/>
    </row>
    <row r="846" spans="1:9" ht="15.95" customHeight="1">
      <c r="A846" s="84"/>
      <c r="B846" s="84"/>
      <c r="C846" s="84"/>
      <c r="D846" s="84"/>
      <c r="E846" s="84"/>
      <c r="F846" s="84"/>
      <c r="G846" s="84"/>
      <c r="H846" s="84"/>
      <c r="I846" s="84"/>
    </row>
    <row r="847" spans="1:9" ht="15.95" customHeight="1">
      <c r="A847" s="84"/>
      <c r="B847" s="84"/>
      <c r="C847" s="84"/>
      <c r="D847" s="84"/>
      <c r="E847" s="84"/>
      <c r="F847" s="84"/>
      <c r="G847" s="84"/>
      <c r="H847" s="84"/>
      <c r="I847" s="84"/>
    </row>
    <row r="848" spans="1:9" ht="15.95" customHeight="1">
      <c r="A848" s="84"/>
      <c r="B848" s="84"/>
      <c r="C848" s="84"/>
      <c r="D848" s="84"/>
      <c r="E848" s="84"/>
      <c r="F848" s="84"/>
      <c r="G848" s="84"/>
      <c r="H848" s="84"/>
      <c r="I848" s="84"/>
    </row>
    <row r="849" spans="1:9" ht="15.95" customHeight="1">
      <c r="A849" s="84"/>
      <c r="B849" s="84"/>
      <c r="C849" s="84"/>
      <c r="D849" s="84"/>
      <c r="E849" s="84"/>
      <c r="F849" s="84"/>
      <c r="G849" s="84"/>
      <c r="H849" s="84"/>
      <c r="I849" s="84"/>
    </row>
    <row r="850" spans="1:9" ht="15.95" customHeight="1">
      <c r="A850" s="84"/>
      <c r="B850" s="84"/>
      <c r="C850" s="84"/>
      <c r="D850" s="84"/>
      <c r="E850" s="84"/>
      <c r="F850" s="84"/>
      <c r="G850" s="84"/>
      <c r="H850" s="84"/>
      <c r="I850" s="84"/>
    </row>
    <row r="851" spans="1:9" ht="15.95" customHeight="1">
      <c r="A851" s="84"/>
      <c r="B851" s="84"/>
      <c r="C851" s="84"/>
      <c r="D851" s="84"/>
      <c r="E851" s="84"/>
      <c r="F851" s="84"/>
      <c r="G851" s="84"/>
      <c r="H851" s="84"/>
      <c r="I851" s="84"/>
    </row>
    <row r="852" spans="1:9" ht="15.95" customHeight="1">
      <c r="A852" s="84"/>
      <c r="B852" s="84"/>
      <c r="C852" s="84"/>
      <c r="D852" s="84"/>
      <c r="E852" s="84"/>
      <c r="F852" s="84"/>
      <c r="G852" s="84"/>
      <c r="H852" s="84"/>
      <c r="I852" s="84"/>
    </row>
    <row r="853" spans="1:9" ht="15.95" customHeight="1">
      <c r="A853" s="84"/>
      <c r="B853" s="84"/>
      <c r="C853" s="84"/>
      <c r="D853" s="84"/>
      <c r="E853" s="84"/>
      <c r="F853" s="84"/>
      <c r="G853" s="84"/>
      <c r="H853" s="84"/>
      <c r="I853" s="84"/>
    </row>
    <row r="854" spans="1:9" ht="15.95" customHeight="1">
      <c r="A854" s="84"/>
      <c r="B854" s="84"/>
      <c r="C854" s="84"/>
      <c r="D854" s="84"/>
      <c r="E854" s="84"/>
      <c r="F854" s="84"/>
      <c r="G854" s="84"/>
      <c r="H854" s="84"/>
      <c r="I854" s="84"/>
    </row>
    <row r="855" spans="1:9" ht="15.95" customHeight="1">
      <c r="A855" s="84"/>
      <c r="B855" s="84"/>
      <c r="C855" s="84"/>
      <c r="D855" s="84"/>
      <c r="E855" s="84"/>
      <c r="F855" s="84"/>
      <c r="G855" s="84"/>
      <c r="H855" s="84"/>
      <c r="I855" s="84"/>
    </row>
    <row r="856" spans="1:9" ht="15.95" customHeight="1">
      <c r="A856" s="84"/>
      <c r="B856" s="84"/>
      <c r="C856" s="84"/>
      <c r="D856" s="84"/>
      <c r="E856" s="84"/>
      <c r="F856" s="84"/>
      <c r="G856" s="84"/>
      <c r="H856" s="84"/>
      <c r="I856" s="84"/>
    </row>
    <row r="857" spans="1:9" ht="15.95" customHeight="1">
      <c r="A857" s="84"/>
      <c r="B857" s="84"/>
      <c r="C857" s="84"/>
      <c r="D857" s="84"/>
      <c r="E857" s="84"/>
      <c r="F857" s="84"/>
      <c r="G857" s="84"/>
      <c r="H857" s="84"/>
      <c r="I857" s="84"/>
    </row>
    <row r="858" spans="1:9" ht="15.95" customHeight="1">
      <c r="A858" s="84"/>
      <c r="B858" s="84"/>
      <c r="C858" s="84"/>
      <c r="D858" s="84"/>
      <c r="E858" s="84"/>
      <c r="F858" s="84"/>
      <c r="G858" s="84"/>
      <c r="H858" s="84"/>
      <c r="I858" s="84"/>
    </row>
    <row r="859" spans="1:9" ht="15.95" customHeight="1">
      <c r="A859" s="84"/>
      <c r="B859" s="84"/>
      <c r="C859" s="84"/>
      <c r="D859" s="84"/>
      <c r="E859" s="84"/>
      <c r="F859" s="84"/>
      <c r="G859" s="84"/>
      <c r="H859" s="84"/>
      <c r="I859" s="84"/>
    </row>
    <row r="860" spans="1:9" ht="15.95" customHeight="1">
      <c r="A860" s="84"/>
      <c r="B860" s="84"/>
      <c r="C860" s="84"/>
      <c r="D860" s="84"/>
      <c r="E860" s="84"/>
      <c r="F860" s="84"/>
      <c r="G860" s="84"/>
      <c r="H860" s="84"/>
      <c r="I860" s="84"/>
    </row>
    <row r="861" spans="1:9" ht="15.95" customHeight="1">
      <c r="A861" s="84"/>
      <c r="B861" s="84"/>
      <c r="C861" s="84"/>
      <c r="D861" s="84"/>
      <c r="E861" s="84"/>
      <c r="F861" s="84"/>
      <c r="G861" s="84"/>
      <c r="H861" s="84"/>
      <c r="I861" s="84"/>
    </row>
    <row r="862" spans="1:9" ht="15.95" customHeight="1">
      <c r="A862" s="84"/>
      <c r="B862" s="84"/>
      <c r="C862" s="84"/>
      <c r="D862" s="84"/>
      <c r="E862" s="84"/>
      <c r="F862" s="84"/>
      <c r="G862" s="84"/>
      <c r="H862" s="84"/>
      <c r="I862" s="84"/>
    </row>
    <row r="863" spans="1:9" ht="15.95" customHeight="1">
      <c r="A863" s="84"/>
      <c r="B863" s="84"/>
      <c r="C863" s="84"/>
      <c r="D863" s="84"/>
      <c r="E863" s="84"/>
      <c r="F863" s="84"/>
      <c r="G863" s="84"/>
      <c r="H863" s="84"/>
      <c r="I863" s="84"/>
    </row>
    <row r="864" spans="1:9" ht="15.95" customHeight="1">
      <c r="A864" s="84"/>
      <c r="B864" s="84"/>
      <c r="C864" s="84"/>
      <c r="D864" s="84"/>
      <c r="E864" s="84"/>
      <c r="F864" s="84"/>
      <c r="G864" s="84"/>
      <c r="H864" s="84"/>
      <c r="I864" s="84"/>
    </row>
    <row r="865" spans="1:9" ht="15.95" customHeight="1">
      <c r="A865" s="84"/>
      <c r="B865" s="84"/>
      <c r="C865" s="84"/>
      <c r="D865" s="84"/>
      <c r="E865" s="84"/>
      <c r="F865" s="84"/>
      <c r="G865" s="84"/>
      <c r="H865" s="84"/>
      <c r="I865" s="84"/>
    </row>
    <row r="866" spans="1:9" ht="15.95" customHeight="1">
      <c r="A866" s="84"/>
      <c r="B866" s="84"/>
      <c r="C866" s="84"/>
      <c r="D866" s="84"/>
      <c r="E866" s="84"/>
      <c r="F866" s="84"/>
      <c r="G866" s="84"/>
      <c r="H866" s="84"/>
      <c r="I866" s="84"/>
    </row>
    <row r="867" spans="1:9" ht="15.95" customHeight="1">
      <c r="A867" s="84"/>
      <c r="B867" s="84"/>
      <c r="C867" s="84"/>
      <c r="D867" s="84"/>
      <c r="E867" s="84"/>
      <c r="F867" s="84"/>
      <c r="G867" s="84"/>
      <c r="H867" s="84"/>
      <c r="I867" s="84"/>
    </row>
    <row r="868" spans="1:9" ht="15.95" customHeight="1">
      <c r="A868" s="84"/>
      <c r="B868" s="84"/>
      <c r="C868" s="84"/>
      <c r="D868" s="84"/>
      <c r="E868" s="84"/>
      <c r="F868" s="84"/>
      <c r="G868" s="84"/>
      <c r="H868" s="84"/>
      <c r="I868" s="84"/>
    </row>
    <row r="869" spans="1:9" ht="15.95" customHeight="1">
      <c r="A869" s="84"/>
      <c r="B869" s="84"/>
      <c r="C869" s="84"/>
      <c r="D869" s="84"/>
      <c r="E869" s="84"/>
      <c r="F869" s="84"/>
      <c r="G869" s="84"/>
      <c r="H869" s="84"/>
      <c r="I869" s="84"/>
    </row>
    <row r="870" spans="1:9" ht="15.95" customHeight="1">
      <c r="A870" s="84"/>
      <c r="B870" s="84"/>
      <c r="C870" s="84"/>
      <c r="D870" s="84"/>
      <c r="E870" s="84"/>
      <c r="F870" s="84"/>
      <c r="G870" s="84"/>
      <c r="H870" s="84"/>
      <c r="I870" s="84"/>
    </row>
    <row r="871" spans="1:9" ht="15.95" customHeight="1">
      <c r="A871" s="84"/>
      <c r="B871" s="84"/>
      <c r="C871" s="84"/>
      <c r="D871" s="84"/>
      <c r="E871" s="84"/>
      <c r="F871" s="84"/>
      <c r="G871" s="84"/>
      <c r="H871" s="84"/>
      <c r="I871" s="84"/>
    </row>
    <row r="872" spans="1:9" ht="15.95" customHeight="1">
      <c r="A872" s="84"/>
      <c r="B872" s="84"/>
      <c r="C872" s="84"/>
      <c r="D872" s="84"/>
      <c r="E872" s="84"/>
      <c r="F872" s="84"/>
      <c r="G872" s="84"/>
      <c r="H872" s="84"/>
      <c r="I872" s="84"/>
    </row>
    <row r="873" spans="1:9" ht="15.95" customHeight="1">
      <c r="A873" s="84"/>
      <c r="B873" s="84"/>
      <c r="C873" s="84"/>
      <c r="D873" s="84"/>
      <c r="E873" s="84"/>
      <c r="F873" s="84"/>
      <c r="G873" s="84"/>
      <c r="H873" s="84"/>
      <c r="I873" s="84"/>
    </row>
    <row r="874" spans="1:9" ht="15.95" customHeight="1">
      <c r="A874" s="84"/>
      <c r="B874" s="84"/>
      <c r="C874" s="84"/>
      <c r="D874" s="84"/>
      <c r="E874" s="84"/>
      <c r="F874" s="84"/>
      <c r="G874" s="84"/>
      <c r="H874" s="84"/>
      <c r="I874" s="84"/>
    </row>
    <row r="875" spans="1:9" ht="15.95" customHeight="1">
      <c r="A875" s="84"/>
      <c r="B875" s="84"/>
      <c r="C875" s="84"/>
      <c r="D875" s="84"/>
      <c r="E875" s="84"/>
      <c r="F875" s="84"/>
      <c r="G875" s="84"/>
      <c r="H875" s="84"/>
      <c r="I875" s="84"/>
    </row>
    <row r="876" spans="1:9" ht="15.95" customHeight="1">
      <c r="A876" s="84"/>
      <c r="B876" s="84"/>
      <c r="C876" s="84"/>
      <c r="D876" s="84"/>
      <c r="E876" s="84"/>
      <c r="F876" s="84"/>
      <c r="G876" s="84"/>
      <c r="H876" s="84"/>
      <c r="I876" s="84"/>
    </row>
    <row r="877" spans="1:9" ht="15.95" customHeight="1">
      <c r="A877" s="84"/>
      <c r="B877" s="84"/>
      <c r="C877" s="84"/>
      <c r="D877" s="84"/>
      <c r="E877" s="84"/>
      <c r="F877" s="84"/>
      <c r="G877" s="84"/>
      <c r="H877" s="84"/>
      <c r="I877" s="84"/>
    </row>
    <row r="878" spans="1:9" ht="15.95" customHeight="1">
      <c r="A878" s="84"/>
      <c r="B878" s="84"/>
      <c r="C878" s="84"/>
      <c r="D878" s="84"/>
      <c r="E878" s="84"/>
      <c r="F878" s="84"/>
      <c r="G878" s="84"/>
      <c r="H878" s="84"/>
      <c r="I878" s="84"/>
    </row>
    <row r="879" spans="1:9" ht="15.95" customHeight="1">
      <c r="A879" s="84"/>
      <c r="B879" s="84"/>
      <c r="C879" s="84"/>
      <c r="D879" s="84"/>
      <c r="E879" s="84"/>
      <c r="F879" s="84"/>
      <c r="G879" s="84"/>
      <c r="H879" s="84"/>
      <c r="I879" s="84"/>
    </row>
    <row r="880" spans="1:9" ht="15.95" customHeight="1">
      <c r="A880" s="84"/>
      <c r="B880" s="84"/>
      <c r="C880" s="84"/>
      <c r="D880" s="84"/>
      <c r="E880" s="84"/>
      <c r="F880" s="84"/>
      <c r="G880" s="84"/>
      <c r="H880" s="84"/>
      <c r="I880" s="84"/>
    </row>
    <row r="881" spans="1:9" ht="15.95" customHeight="1">
      <c r="A881" s="84"/>
      <c r="B881" s="84"/>
      <c r="C881" s="84"/>
      <c r="D881" s="84"/>
      <c r="E881" s="84"/>
      <c r="F881" s="84"/>
      <c r="G881" s="84"/>
      <c r="H881" s="84"/>
      <c r="I881" s="84"/>
    </row>
    <row r="882" spans="1:9" ht="15.95" customHeight="1">
      <c r="A882" s="84"/>
      <c r="B882" s="84"/>
      <c r="C882" s="84"/>
      <c r="D882" s="84"/>
      <c r="E882" s="84"/>
      <c r="F882" s="84"/>
      <c r="G882" s="84"/>
      <c r="H882" s="84"/>
      <c r="I882" s="84"/>
    </row>
    <row r="883" spans="1:9" ht="15.95" customHeight="1">
      <c r="A883" s="84"/>
      <c r="B883" s="84"/>
      <c r="C883" s="84"/>
      <c r="D883" s="84"/>
      <c r="E883" s="84"/>
      <c r="F883" s="84"/>
      <c r="G883" s="84"/>
      <c r="H883" s="84"/>
      <c r="I883" s="84"/>
    </row>
    <row r="884" spans="1:9" ht="15.95" customHeight="1">
      <c r="A884" s="84"/>
      <c r="B884" s="84"/>
      <c r="C884" s="84"/>
      <c r="D884" s="84"/>
      <c r="E884" s="84"/>
      <c r="F884" s="84"/>
      <c r="G884" s="84"/>
      <c r="H884" s="84"/>
      <c r="I884" s="84"/>
    </row>
    <row r="885" spans="1:9" ht="15.95" customHeight="1">
      <c r="A885" s="84"/>
      <c r="B885" s="84"/>
      <c r="C885" s="84"/>
      <c r="D885" s="84"/>
      <c r="E885" s="84"/>
      <c r="F885" s="84"/>
      <c r="G885" s="84"/>
      <c r="H885" s="84"/>
      <c r="I885" s="84"/>
    </row>
    <row r="886" spans="1:9" ht="15.95" customHeight="1">
      <c r="A886" s="84"/>
      <c r="B886" s="84"/>
      <c r="C886" s="84"/>
      <c r="D886" s="84"/>
      <c r="E886" s="84"/>
      <c r="F886" s="84"/>
      <c r="G886" s="84"/>
      <c r="H886" s="84"/>
      <c r="I886" s="84"/>
    </row>
    <row r="887" spans="1:9" ht="15.95" customHeight="1">
      <c r="A887" s="84"/>
      <c r="B887" s="84"/>
      <c r="C887" s="84"/>
      <c r="D887" s="84"/>
      <c r="E887" s="84"/>
      <c r="F887" s="84"/>
      <c r="G887" s="84"/>
      <c r="H887" s="84"/>
      <c r="I887" s="84"/>
    </row>
    <row r="888" spans="1:9" ht="15.95" customHeight="1">
      <c r="A888" s="84"/>
      <c r="B888" s="84"/>
      <c r="C888" s="84"/>
      <c r="D888" s="84"/>
      <c r="E888" s="84"/>
      <c r="F888" s="84"/>
      <c r="G888" s="84"/>
      <c r="H888" s="84"/>
      <c r="I888" s="84"/>
    </row>
    <row r="889" spans="1:9" ht="15.95" customHeight="1">
      <c r="A889" s="84"/>
      <c r="B889" s="84"/>
      <c r="C889" s="84"/>
      <c r="D889" s="84"/>
      <c r="E889" s="84"/>
      <c r="F889" s="84"/>
      <c r="G889" s="84"/>
      <c r="H889" s="84"/>
      <c r="I889" s="84"/>
    </row>
    <row r="890" spans="1:9" ht="15.95" customHeight="1">
      <c r="A890" s="84"/>
      <c r="B890" s="84"/>
      <c r="C890" s="84"/>
      <c r="D890" s="84"/>
      <c r="E890" s="84"/>
      <c r="F890" s="84"/>
      <c r="G890" s="84"/>
      <c r="H890" s="84"/>
      <c r="I890" s="84"/>
    </row>
    <row r="891" spans="1:9" ht="15.95" customHeight="1">
      <c r="A891" s="84"/>
      <c r="B891" s="84"/>
      <c r="C891" s="84"/>
      <c r="D891" s="84"/>
      <c r="E891" s="84"/>
      <c r="F891" s="84"/>
      <c r="G891" s="84"/>
      <c r="H891" s="84"/>
      <c r="I891" s="84"/>
    </row>
    <row r="892" spans="1:9" ht="15.95" customHeight="1">
      <c r="A892" s="84"/>
      <c r="B892" s="84"/>
      <c r="C892" s="84"/>
      <c r="D892" s="84"/>
      <c r="E892" s="84"/>
      <c r="F892" s="84"/>
      <c r="G892" s="84"/>
      <c r="H892" s="84"/>
      <c r="I892" s="84"/>
    </row>
    <row r="893" spans="1:9" ht="15.95" customHeight="1">
      <c r="A893" s="84"/>
      <c r="B893" s="84"/>
      <c r="C893" s="84"/>
      <c r="D893" s="84"/>
      <c r="E893" s="84"/>
      <c r="F893" s="84"/>
      <c r="G893" s="84"/>
      <c r="H893" s="84"/>
      <c r="I893" s="84"/>
    </row>
    <row r="894" spans="1:9" ht="15.95" customHeight="1">
      <c r="A894" s="84"/>
      <c r="B894" s="84"/>
      <c r="C894" s="84"/>
      <c r="D894" s="84"/>
      <c r="E894" s="84"/>
      <c r="F894" s="84"/>
      <c r="G894" s="84"/>
      <c r="H894" s="84"/>
      <c r="I894" s="84"/>
    </row>
    <row r="895" spans="1:9" ht="15.95" customHeight="1">
      <c r="A895" s="84"/>
      <c r="B895" s="84"/>
      <c r="C895" s="84"/>
      <c r="D895" s="84"/>
      <c r="E895" s="84"/>
      <c r="F895" s="84"/>
      <c r="G895" s="84"/>
      <c r="H895" s="84"/>
      <c r="I895" s="84"/>
    </row>
    <row r="896" spans="1:9" ht="15.95" customHeight="1">
      <c r="A896" s="84"/>
      <c r="B896" s="84"/>
      <c r="C896" s="84"/>
      <c r="D896" s="84"/>
      <c r="E896" s="84"/>
      <c r="F896" s="84"/>
      <c r="G896" s="84"/>
      <c r="H896" s="84"/>
      <c r="I896" s="84"/>
    </row>
    <row r="897" spans="1:9" ht="15.95" customHeight="1">
      <c r="A897" s="84"/>
      <c r="B897" s="84"/>
      <c r="C897" s="84"/>
      <c r="D897" s="84"/>
      <c r="E897" s="84"/>
      <c r="F897" s="84"/>
      <c r="G897" s="84"/>
      <c r="H897" s="84"/>
      <c r="I897" s="84"/>
    </row>
    <row r="898" spans="1:9" ht="15.95" customHeight="1">
      <c r="A898" s="84"/>
      <c r="B898" s="84"/>
      <c r="C898" s="84"/>
      <c r="D898" s="84"/>
      <c r="E898" s="84"/>
      <c r="F898" s="84"/>
      <c r="G898" s="84"/>
      <c r="H898" s="84"/>
      <c r="I898" s="84"/>
    </row>
    <row r="899" spans="1:9" ht="15.95" customHeight="1">
      <c r="A899" s="84"/>
      <c r="B899" s="84"/>
      <c r="C899" s="84"/>
      <c r="D899" s="84"/>
      <c r="E899" s="84"/>
      <c r="F899" s="84"/>
      <c r="G899" s="84"/>
      <c r="H899" s="84"/>
      <c r="I899" s="84"/>
    </row>
    <row r="900" spans="1:9" ht="15.95" customHeight="1">
      <c r="A900" s="84"/>
      <c r="B900" s="84"/>
      <c r="C900" s="84"/>
      <c r="D900" s="84"/>
      <c r="E900" s="84"/>
      <c r="F900" s="84"/>
      <c r="G900" s="84"/>
      <c r="H900" s="84"/>
      <c r="I900" s="84"/>
    </row>
    <row r="901" spans="1:9" ht="15.95" customHeight="1">
      <c r="A901" s="84"/>
      <c r="B901" s="84"/>
      <c r="C901" s="84"/>
      <c r="D901" s="84"/>
      <c r="E901" s="84"/>
      <c r="F901" s="84"/>
      <c r="G901" s="84"/>
      <c r="H901" s="84"/>
      <c r="I901" s="84"/>
    </row>
    <row r="902" spans="1:9" ht="15.95" customHeight="1">
      <c r="A902" s="84"/>
      <c r="B902" s="84"/>
      <c r="C902" s="84"/>
      <c r="D902" s="84"/>
      <c r="E902" s="84"/>
      <c r="F902" s="84"/>
      <c r="G902" s="84"/>
      <c r="H902" s="84"/>
      <c r="I902" s="84"/>
    </row>
    <row r="903" spans="1:9" ht="15.95" customHeight="1">
      <c r="A903" s="84"/>
      <c r="B903" s="84"/>
      <c r="C903" s="84"/>
      <c r="D903" s="84"/>
      <c r="E903" s="84"/>
      <c r="F903" s="84"/>
      <c r="G903" s="84"/>
      <c r="H903" s="84"/>
      <c r="I903" s="84"/>
    </row>
    <row r="904" spans="1:9" ht="15.95" customHeight="1">
      <c r="A904" s="84"/>
      <c r="B904" s="84"/>
      <c r="C904" s="84"/>
      <c r="D904" s="84"/>
      <c r="E904" s="84"/>
      <c r="F904" s="84"/>
      <c r="G904" s="84"/>
      <c r="H904" s="84"/>
      <c r="I904" s="84"/>
    </row>
    <row r="905" spans="1:9" ht="15.95" customHeight="1">
      <c r="A905" s="84"/>
      <c r="B905" s="84"/>
      <c r="C905" s="84"/>
      <c r="D905" s="84"/>
      <c r="E905" s="84"/>
      <c r="F905" s="84"/>
      <c r="G905" s="84"/>
      <c r="H905" s="84"/>
      <c r="I905" s="84"/>
    </row>
    <row r="906" spans="1:9" ht="15.95" customHeight="1">
      <c r="A906" s="84"/>
      <c r="B906" s="84"/>
      <c r="C906" s="84"/>
      <c r="D906" s="84"/>
      <c r="E906" s="84"/>
      <c r="F906" s="84"/>
      <c r="G906" s="84"/>
      <c r="H906" s="84"/>
      <c r="I906" s="84"/>
    </row>
    <row r="907" spans="1:9" ht="15.95" customHeight="1">
      <c r="A907" s="84"/>
      <c r="B907" s="84"/>
      <c r="C907" s="84"/>
      <c r="D907" s="84"/>
      <c r="E907" s="84"/>
      <c r="F907" s="84"/>
      <c r="G907" s="84"/>
      <c r="H907" s="84"/>
      <c r="I907" s="84"/>
    </row>
    <row r="908" spans="1:9" ht="15.95" customHeight="1">
      <c r="A908" s="84"/>
      <c r="B908" s="84"/>
      <c r="C908" s="84"/>
      <c r="D908" s="84"/>
      <c r="E908" s="84"/>
      <c r="F908" s="84"/>
      <c r="G908" s="84"/>
      <c r="H908" s="84"/>
      <c r="I908" s="84"/>
    </row>
    <row r="909" spans="1:9" ht="15.95" customHeight="1">
      <c r="A909" s="84"/>
      <c r="B909" s="84"/>
      <c r="C909" s="84"/>
      <c r="D909" s="84"/>
      <c r="E909" s="84"/>
      <c r="F909" s="84"/>
      <c r="G909" s="84"/>
      <c r="H909" s="84"/>
      <c r="I909" s="84"/>
    </row>
    <row r="910" spans="1:9" ht="15.95" customHeight="1">
      <c r="A910" s="84"/>
      <c r="B910" s="84"/>
      <c r="C910" s="84"/>
      <c r="D910" s="84"/>
      <c r="E910" s="84"/>
      <c r="F910" s="84"/>
      <c r="G910" s="84"/>
      <c r="H910" s="84"/>
      <c r="I910" s="84"/>
    </row>
    <row r="911" spans="1:9" ht="15.95" customHeight="1">
      <c r="A911" s="84"/>
      <c r="B911" s="84"/>
      <c r="C911" s="84"/>
      <c r="D911" s="84"/>
      <c r="E911" s="84"/>
      <c r="F911" s="84"/>
      <c r="G911" s="84"/>
      <c r="H911" s="84"/>
      <c r="I911" s="84"/>
    </row>
    <row r="912" spans="1:9" ht="15.95" customHeight="1">
      <c r="A912" s="84"/>
      <c r="B912" s="84"/>
      <c r="C912" s="84"/>
      <c r="D912" s="84"/>
      <c r="E912" s="84"/>
      <c r="F912" s="84"/>
      <c r="G912" s="84"/>
      <c r="H912" s="84"/>
      <c r="I912" s="84"/>
    </row>
    <row r="913" spans="1:9" ht="15.95" customHeight="1">
      <c r="A913" s="84"/>
      <c r="B913" s="84"/>
      <c r="C913" s="84"/>
      <c r="D913" s="84"/>
      <c r="E913" s="84"/>
      <c r="F913" s="84"/>
      <c r="G913" s="84"/>
      <c r="H913" s="84"/>
      <c r="I913" s="84"/>
    </row>
    <row r="914" spans="1:9" ht="15.95" customHeight="1">
      <c r="A914" s="84"/>
      <c r="B914" s="84"/>
      <c r="C914" s="84"/>
      <c r="D914" s="84"/>
      <c r="E914" s="84"/>
      <c r="F914" s="84"/>
      <c r="G914" s="84"/>
      <c r="H914" s="84"/>
      <c r="I914" s="84"/>
    </row>
    <row r="915" spans="1:9" ht="15.95" customHeight="1">
      <c r="A915" s="84"/>
      <c r="B915" s="84"/>
      <c r="C915" s="84"/>
      <c r="D915" s="84"/>
      <c r="E915" s="84"/>
      <c r="F915" s="84"/>
      <c r="G915" s="84"/>
      <c r="H915" s="84"/>
      <c r="I915" s="84"/>
    </row>
    <row r="916" spans="1:9" ht="15.95" customHeight="1">
      <c r="A916" s="84"/>
      <c r="B916" s="84"/>
      <c r="C916" s="84"/>
      <c r="D916" s="84"/>
      <c r="E916" s="84"/>
      <c r="F916" s="84"/>
      <c r="G916" s="84"/>
      <c r="H916" s="84"/>
      <c r="I916" s="84"/>
    </row>
    <row r="917" spans="1:9" ht="15.95" customHeight="1">
      <c r="A917" s="84"/>
      <c r="B917" s="84"/>
      <c r="C917" s="84"/>
      <c r="D917" s="84"/>
      <c r="E917" s="84"/>
      <c r="F917" s="84"/>
      <c r="G917" s="84"/>
      <c r="H917" s="84"/>
      <c r="I917" s="84"/>
    </row>
    <row r="918" spans="1:9" ht="15.95" customHeight="1">
      <c r="A918" s="84"/>
      <c r="B918" s="84"/>
      <c r="C918" s="84"/>
      <c r="D918" s="84"/>
      <c r="E918" s="84"/>
      <c r="F918" s="84"/>
      <c r="G918" s="84"/>
      <c r="H918" s="84"/>
      <c r="I918" s="84"/>
    </row>
    <row r="919" spans="1:9" ht="15.95" customHeight="1">
      <c r="A919" s="84"/>
      <c r="B919" s="84"/>
      <c r="C919" s="84"/>
      <c r="D919" s="84"/>
      <c r="E919" s="84"/>
      <c r="F919" s="84"/>
      <c r="G919" s="84"/>
      <c r="H919" s="84"/>
      <c r="I919" s="84"/>
    </row>
    <row r="920" spans="1:9" ht="15.95" customHeight="1">
      <c r="A920" s="84"/>
      <c r="B920" s="84"/>
      <c r="C920" s="84"/>
      <c r="D920" s="84"/>
      <c r="E920" s="84"/>
      <c r="F920" s="84"/>
      <c r="G920" s="84"/>
      <c r="H920" s="84"/>
      <c r="I920" s="84"/>
    </row>
    <row r="921" spans="1:9" ht="15.95" customHeight="1">
      <c r="A921" s="84"/>
      <c r="B921" s="84"/>
      <c r="C921" s="84"/>
      <c r="D921" s="84"/>
      <c r="E921" s="84"/>
      <c r="F921" s="84"/>
      <c r="G921" s="84"/>
      <c r="H921" s="84"/>
      <c r="I921" s="84"/>
    </row>
    <row r="922" spans="1:9" ht="15.95" customHeight="1">
      <c r="A922" s="84"/>
      <c r="B922" s="84"/>
      <c r="C922" s="84"/>
      <c r="D922" s="84"/>
      <c r="E922" s="84"/>
      <c r="F922" s="84"/>
      <c r="G922" s="84"/>
      <c r="H922" s="84"/>
      <c r="I922" s="84"/>
    </row>
    <row r="923" spans="1:9" ht="15.95" customHeight="1">
      <c r="A923" s="84"/>
      <c r="B923" s="84"/>
      <c r="C923" s="84"/>
      <c r="D923" s="84"/>
      <c r="E923" s="84"/>
      <c r="F923" s="84"/>
      <c r="G923" s="84"/>
      <c r="H923" s="84"/>
      <c r="I923" s="84"/>
    </row>
    <row r="924" spans="1:9" ht="15.95" customHeight="1">
      <c r="A924" s="84"/>
      <c r="B924" s="84"/>
      <c r="C924" s="84"/>
      <c r="D924" s="84"/>
      <c r="E924" s="84"/>
      <c r="F924" s="84"/>
      <c r="G924" s="84"/>
      <c r="H924" s="84"/>
      <c r="I924" s="84"/>
    </row>
    <row r="925" spans="1:9" ht="15.95" customHeight="1">
      <c r="A925" s="84"/>
      <c r="B925" s="84"/>
      <c r="C925" s="84"/>
      <c r="D925" s="84"/>
      <c r="E925" s="84"/>
      <c r="F925" s="84"/>
      <c r="G925" s="84"/>
      <c r="H925" s="84"/>
      <c r="I925" s="84"/>
    </row>
    <row r="926" spans="1:9" ht="15.95" customHeight="1">
      <c r="A926" s="84"/>
      <c r="B926" s="84"/>
      <c r="C926" s="84"/>
      <c r="D926" s="84"/>
      <c r="E926" s="84"/>
      <c r="F926" s="84"/>
      <c r="G926" s="84"/>
      <c r="H926" s="84"/>
      <c r="I926" s="84"/>
    </row>
    <row r="927" spans="1:9" ht="15.95" customHeight="1">
      <c r="A927" s="84"/>
      <c r="B927" s="84"/>
      <c r="C927" s="84"/>
      <c r="D927" s="84"/>
      <c r="E927" s="84"/>
      <c r="F927" s="84"/>
      <c r="G927" s="84"/>
      <c r="H927" s="84"/>
      <c r="I927" s="84"/>
    </row>
    <row r="928" spans="1:9" ht="15.95" customHeight="1">
      <c r="A928" s="84"/>
      <c r="B928" s="84"/>
      <c r="C928" s="84"/>
      <c r="D928" s="84"/>
      <c r="E928" s="84"/>
      <c r="F928" s="84"/>
      <c r="G928" s="84"/>
      <c r="H928" s="84"/>
      <c r="I928" s="84"/>
    </row>
    <row r="929" spans="1:9" ht="15.95" customHeight="1">
      <c r="A929" s="84"/>
      <c r="B929" s="84"/>
      <c r="C929" s="84"/>
      <c r="D929" s="84"/>
      <c r="E929" s="84"/>
      <c r="F929" s="84"/>
      <c r="G929" s="84"/>
      <c r="H929" s="84"/>
      <c r="I929" s="84"/>
    </row>
    <row r="930" spans="1:9" ht="15.95" customHeight="1">
      <c r="A930" s="84"/>
      <c r="B930" s="84"/>
      <c r="C930" s="84"/>
      <c r="D930" s="84"/>
      <c r="E930" s="84"/>
      <c r="F930" s="84"/>
      <c r="G930" s="84"/>
      <c r="H930" s="84"/>
      <c r="I930" s="84"/>
    </row>
    <row r="931" spans="1:9" ht="15.95" customHeight="1">
      <c r="A931" s="84"/>
      <c r="B931" s="84"/>
      <c r="C931" s="84"/>
      <c r="D931" s="84"/>
      <c r="E931" s="84"/>
      <c r="F931" s="84"/>
      <c r="G931" s="84"/>
      <c r="H931" s="84"/>
      <c r="I931" s="84"/>
    </row>
    <row r="932" spans="1:9" ht="15.95" customHeight="1">
      <c r="A932" s="84"/>
      <c r="B932" s="84"/>
      <c r="C932" s="84"/>
      <c r="D932" s="84"/>
      <c r="E932" s="84"/>
      <c r="F932" s="84"/>
      <c r="G932" s="84"/>
      <c r="H932" s="84"/>
      <c r="I932" s="84"/>
    </row>
    <row r="933" spans="1:9" ht="15.95" customHeight="1">
      <c r="A933" s="84"/>
      <c r="B933" s="84"/>
      <c r="C933" s="84"/>
      <c r="D933" s="84"/>
      <c r="E933" s="84"/>
      <c r="F933" s="84"/>
      <c r="G933" s="84"/>
      <c r="H933" s="84"/>
      <c r="I933" s="84"/>
    </row>
    <row r="934" spans="1:9" ht="15.95" customHeight="1">
      <c r="A934" s="84"/>
      <c r="B934" s="84"/>
      <c r="C934" s="84"/>
      <c r="D934" s="84"/>
      <c r="E934" s="84"/>
      <c r="F934" s="84"/>
      <c r="G934" s="84"/>
      <c r="H934" s="84"/>
      <c r="I934" s="84"/>
    </row>
    <row r="935" spans="1:9" ht="15.95" customHeight="1">
      <c r="A935" s="84"/>
      <c r="B935" s="84"/>
      <c r="C935" s="84"/>
      <c r="D935" s="84"/>
      <c r="E935" s="84"/>
      <c r="F935" s="84"/>
      <c r="G935" s="84"/>
      <c r="H935" s="84"/>
      <c r="I935" s="84"/>
    </row>
    <row r="936" spans="1:9" ht="15.95" customHeight="1">
      <c r="A936" s="84"/>
      <c r="B936" s="84"/>
      <c r="C936" s="84"/>
      <c r="D936" s="84"/>
      <c r="E936" s="84"/>
      <c r="F936" s="84"/>
      <c r="G936" s="84"/>
      <c r="H936" s="84"/>
      <c r="I936" s="84"/>
    </row>
    <row r="937" spans="1:9" ht="15.95" customHeight="1">
      <c r="A937" s="84"/>
      <c r="B937" s="84"/>
      <c r="C937" s="84"/>
      <c r="D937" s="84"/>
      <c r="E937" s="84"/>
      <c r="F937" s="84"/>
      <c r="G937" s="84"/>
      <c r="H937" s="84"/>
      <c r="I937" s="84"/>
    </row>
    <row r="938" spans="1:9" ht="15.95" customHeight="1">
      <c r="A938" s="84"/>
      <c r="B938" s="84"/>
      <c r="C938" s="84"/>
      <c r="D938" s="84"/>
      <c r="E938" s="84"/>
      <c r="F938" s="84"/>
      <c r="G938" s="84"/>
      <c r="H938" s="84"/>
      <c r="I938" s="84"/>
    </row>
    <row r="939" spans="1:9" ht="15.95" customHeight="1">
      <c r="A939" s="84"/>
      <c r="B939" s="84"/>
      <c r="C939" s="84"/>
      <c r="D939" s="84"/>
      <c r="E939" s="84"/>
      <c r="F939" s="84"/>
      <c r="G939" s="84"/>
      <c r="H939" s="84"/>
      <c r="I939" s="84"/>
    </row>
    <row r="940" spans="1:9" ht="15.95" customHeight="1">
      <c r="A940" s="84"/>
      <c r="B940" s="84"/>
      <c r="C940" s="84"/>
      <c r="D940" s="84"/>
      <c r="E940" s="84"/>
      <c r="F940" s="84"/>
      <c r="G940" s="84"/>
      <c r="H940" s="84"/>
      <c r="I940" s="84"/>
    </row>
    <row r="941" spans="1:9" ht="15.95" customHeight="1">
      <c r="A941" s="84"/>
      <c r="B941" s="84"/>
      <c r="C941" s="84"/>
      <c r="D941" s="84"/>
      <c r="E941" s="84"/>
      <c r="F941" s="84"/>
      <c r="G941" s="84"/>
      <c r="H941" s="84"/>
      <c r="I941" s="84"/>
    </row>
    <row r="942" spans="1:9" ht="15.95" customHeight="1">
      <c r="A942" s="84"/>
      <c r="B942" s="84"/>
      <c r="C942" s="84"/>
      <c r="D942" s="84"/>
      <c r="E942" s="84"/>
      <c r="F942" s="84"/>
      <c r="G942" s="84"/>
      <c r="H942" s="84"/>
      <c r="I942" s="84"/>
    </row>
    <row r="943" spans="1:9" ht="15.95" customHeight="1">
      <c r="A943" s="84"/>
      <c r="B943" s="84"/>
      <c r="C943" s="84"/>
      <c r="D943" s="84"/>
      <c r="E943" s="84"/>
      <c r="F943" s="84"/>
      <c r="G943" s="84"/>
      <c r="H943" s="84"/>
      <c r="I943" s="84"/>
    </row>
    <row r="944" spans="1:9" ht="15.95" customHeight="1">
      <c r="A944" s="84"/>
      <c r="B944" s="84"/>
      <c r="C944" s="84"/>
      <c r="D944" s="84"/>
      <c r="E944" s="84"/>
      <c r="F944" s="84"/>
      <c r="G944" s="84"/>
      <c r="H944" s="84"/>
      <c r="I944" s="84"/>
    </row>
    <row r="945" spans="1:9" ht="15.95" customHeight="1">
      <c r="A945" s="84"/>
      <c r="B945" s="84"/>
      <c r="C945" s="84"/>
      <c r="D945" s="84"/>
      <c r="E945" s="84"/>
      <c r="F945" s="84"/>
      <c r="G945" s="84"/>
      <c r="H945" s="84"/>
      <c r="I945" s="84"/>
    </row>
    <row r="946" spans="1:9" ht="15.95" customHeight="1">
      <c r="A946" s="84"/>
      <c r="B946" s="84"/>
      <c r="C946" s="84"/>
      <c r="D946" s="84"/>
      <c r="E946" s="84"/>
      <c r="F946" s="84"/>
      <c r="G946" s="84"/>
      <c r="H946" s="84"/>
      <c r="I946" s="84"/>
    </row>
    <row r="947" spans="1:9" ht="15.95" customHeight="1">
      <c r="A947" s="84"/>
      <c r="B947" s="84"/>
      <c r="C947" s="84"/>
      <c r="D947" s="84"/>
      <c r="E947" s="84"/>
      <c r="F947" s="84"/>
      <c r="G947" s="84"/>
      <c r="H947" s="84"/>
      <c r="I947" s="84"/>
    </row>
    <row r="948" spans="1:9" ht="15.95" customHeight="1">
      <c r="A948" s="84"/>
      <c r="B948" s="84"/>
      <c r="C948" s="84"/>
      <c r="D948" s="84"/>
      <c r="E948" s="84"/>
      <c r="F948" s="84"/>
      <c r="G948" s="84"/>
      <c r="H948" s="84"/>
      <c r="I948" s="84"/>
    </row>
    <row r="949" spans="1:9" ht="15.95" customHeight="1">
      <c r="A949" s="84"/>
      <c r="B949" s="84"/>
      <c r="C949" s="84"/>
      <c r="D949" s="84"/>
      <c r="E949" s="84"/>
      <c r="F949" s="84"/>
      <c r="G949" s="84"/>
      <c r="H949" s="84"/>
      <c r="I949" s="84"/>
    </row>
    <row r="950" spans="1:9" ht="15.95" customHeight="1">
      <c r="A950" s="84"/>
      <c r="B950" s="84"/>
      <c r="C950" s="84"/>
      <c r="D950" s="84"/>
      <c r="E950" s="84"/>
      <c r="F950" s="84"/>
      <c r="G950" s="84"/>
      <c r="H950" s="84"/>
      <c r="I950" s="84"/>
    </row>
    <row r="951" spans="1:9" ht="15.95" customHeight="1">
      <c r="A951" s="84"/>
      <c r="B951" s="84"/>
      <c r="C951" s="84"/>
      <c r="D951" s="84"/>
      <c r="E951" s="84"/>
      <c r="F951" s="84"/>
      <c r="G951" s="84"/>
      <c r="H951" s="84"/>
      <c r="I951" s="84"/>
    </row>
    <row r="952" spans="1:9" ht="15.95" customHeight="1">
      <c r="A952" s="84"/>
      <c r="B952" s="84"/>
      <c r="C952" s="84"/>
      <c r="D952" s="84"/>
      <c r="E952" s="84"/>
      <c r="F952" s="84"/>
      <c r="G952" s="84"/>
      <c r="H952" s="84"/>
      <c r="I952" s="84"/>
    </row>
    <row r="953" spans="1:9" ht="15.95" customHeight="1">
      <c r="A953" s="84"/>
      <c r="B953" s="84"/>
      <c r="C953" s="84"/>
      <c r="D953" s="84"/>
      <c r="E953" s="84"/>
      <c r="F953" s="84"/>
      <c r="G953" s="84"/>
      <c r="H953" s="84"/>
      <c r="I953" s="84"/>
    </row>
    <row r="954" spans="1:9" ht="15.95" customHeight="1">
      <c r="A954" s="84"/>
      <c r="B954" s="84"/>
      <c r="C954" s="84"/>
      <c r="D954" s="84"/>
      <c r="E954" s="84"/>
      <c r="F954" s="84"/>
      <c r="G954" s="84"/>
      <c r="H954" s="84"/>
      <c r="I954" s="84"/>
    </row>
    <row r="955" spans="1:9" ht="15.95" customHeight="1">
      <c r="A955" s="84"/>
      <c r="B955" s="84"/>
      <c r="C955" s="84"/>
      <c r="D955" s="84"/>
      <c r="E955" s="84"/>
      <c r="F955" s="84"/>
      <c r="G955" s="84"/>
      <c r="H955" s="84"/>
      <c r="I955" s="84"/>
    </row>
    <row r="956" spans="1:9" ht="15.95" customHeight="1">
      <c r="A956" s="84"/>
      <c r="B956" s="84"/>
      <c r="C956" s="84"/>
      <c r="D956" s="84"/>
      <c r="E956" s="84"/>
      <c r="F956" s="84"/>
      <c r="G956" s="84"/>
      <c r="H956" s="84"/>
      <c r="I956" s="84"/>
    </row>
    <row r="957" spans="1:9" ht="15.95" customHeight="1">
      <c r="A957" s="84"/>
      <c r="B957" s="84"/>
      <c r="C957" s="84"/>
      <c r="D957" s="84"/>
      <c r="E957" s="84"/>
      <c r="F957" s="84"/>
      <c r="G957" s="84"/>
      <c r="H957" s="84"/>
      <c r="I957" s="84"/>
    </row>
    <row r="958" spans="1:9" ht="15.95" customHeight="1">
      <c r="A958" s="84"/>
      <c r="B958" s="84"/>
      <c r="C958" s="84"/>
      <c r="D958" s="84"/>
      <c r="E958" s="84"/>
      <c r="F958" s="84"/>
      <c r="G958" s="84"/>
      <c r="H958" s="84"/>
      <c r="I958" s="84"/>
    </row>
    <row r="959" spans="1:9" ht="15.95" customHeight="1">
      <c r="A959" s="84"/>
      <c r="B959" s="84"/>
      <c r="C959" s="84"/>
      <c r="D959" s="84"/>
      <c r="E959" s="84"/>
      <c r="F959" s="84"/>
      <c r="G959" s="84"/>
      <c r="H959" s="84"/>
      <c r="I959" s="84"/>
    </row>
    <row r="960" spans="1:9" ht="15.95" customHeight="1">
      <c r="A960" s="84"/>
      <c r="B960" s="84"/>
      <c r="C960" s="84"/>
      <c r="D960" s="84"/>
      <c r="E960" s="84"/>
      <c r="F960" s="84"/>
      <c r="G960" s="84"/>
      <c r="H960" s="84"/>
      <c r="I960" s="84"/>
    </row>
    <row r="961" spans="1:9" ht="15.95" customHeight="1">
      <c r="A961" s="84"/>
      <c r="B961" s="84"/>
      <c r="C961" s="84"/>
      <c r="D961" s="84"/>
      <c r="E961" s="84"/>
      <c r="F961" s="84"/>
      <c r="G961" s="84"/>
      <c r="H961" s="84"/>
      <c r="I961" s="84"/>
    </row>
    <row r="962" spans="1:9" ht="15.95" customHeight="1">
      <c r="A962" s="84"/>
      <c r="B962" s="84"/>
      <c r="C962" s="84"/>
      <c r="D962" s="84"/>
      <c r="E962" s="84"/>
      <c r="F962" s="84"/>
      <c r="G962" s="84"/>
      <c r="H962" s="84"/>
      <c r="I962" s="84"/>
    </row>
    <row r="963" spans="1:9" ht="15.95" customHeight="1">
      <c r="A963" s="84"/>
      <c r="B963" s="84"/>
      <c r="C963" s="84"/>
      <c r="D963" s="84"/>
      <c r="E963" s="84"/>
      <c r="F963" s="84"/>
      <c r="G963" s="84"/>
      <c r="H963" s="84"/>
      <c r="I963" s="84"/>
    </row>
    <row r="964" spans="1:9" ht="15.95" customHeight="1">
      <c r="A964" s="84"/>
      <c r="B964" s="84"/>
      <c r="C964" s="84"/>
      <c r="D964" s="84"/>
      <c r="E964" s="84"/>
      <c r="F964" s="84"/>
      <c r="G964" s="84"/>
      <c r="H964" s="84"/>
      <c r="I964" s="84"/>
    </row>
    <row r="965" spans="1:9" ht="15.95" customHeight="1">
      <c r="A965" s="84"/>
      <c r="B965" s="84"/>
      <c r="C965" s="84"/>
      <c r="D965" s="84"/>
      <c r="E965" s="84"/>
      <c r="F965" s="84"/>
      <c r="G965" s="84"/>
      <c r="H965" s="84"/>
      <c r="I965" s="84"/>
    </row>
    <row r="966" spans="1:9" ht="15.95" customHeight="1">
      <c r="A966" s="84"/>
      <c r="B966" s="84"/>
      <c r="C966" s="84"/>
      <c r="D966" s="84"/>
      <c r="E966" s="84"/>
      <c r="F966" s="84"/>
      <c r="G966" s="84"/>
      <c r="H966" s="84"/>
      <c r="I966" s="84"/>
    </row>
    <row r="967" spans="1:9" ht="15.95" customHeight="1">
      <c r="A967" s="84"/>
      <c r="B967" s="84"/>
      <c r="C967" s="84"/>
      <c r="D967" s="84"/>
      <c r="E967" s="84"/>
      <c r="F967" s="84"/>
      <c r="G967" s="84"/>
      <c r="H967" s="84"/>
      <c r="I967" s="84"/>
    </row>
    <row r="968" spans="1:9" ht="15.95" customHeight="1">
      <c r="A968" s="84"/>
      <c r="B968" s="84"/>
      <c r="C968" s="84"/>
      <c r="D968" s="84"/>
      <c r="E968" s="84"/>
      <c r="F968" s="84"/>
      <c r="G968" s="84"/>
      <c r="H968" s="84"/>
      <c r="I968" s="84"/>
    </row>
    <row r="969" spans="1:9" ht="15.95" customHeight="1">
      <c r="A969" s="84"/>
      <c r="B969" s="84"/>
      <c r="C969" s="84"/>
      <c r="D969" s="84"/>
      <c r="E969" s="84"/>
      <c r="F969" s="84"/>
      <c r="G969" s="84"/>
      <c r="H969" s="84"/>
      <c r="I969" s="84"/>
    </row>
    <row r="970" spans="1:9" ht="15.95" customHeight="1">
      <c r="A970" s="84"/>
      <c r="B970" s="84"/>
      <c r="C970" s="84"/>
      <c r="D970" s="84"/>
      <c r="E970" s="84"/>
      <c r="F970" s="84"/>
      <c r="G970" s="84"/>
      <c r="H970" s="84"/>
      <c r="I970" s="84"/>
    </row>
    <row r="971" spans="1:9" ht="15.95" customHeight="1">
      <c r="A971" s="84"/>
      <c r="B971" s="84"/>
      <c r="C971" s="84"/>
      <c r="D971" s="84"/>
      <c r="E971" s="84"/>
      <c r="F971" s="84"/>
      <c r="G971" s="84"/>
      <c r="H971" s="84"/>
      <c r="I971" s="84"/>
    </row>
    <row r="972" spans="1:9" ht="15.95" customHeight="1">
      <c r="A972" s="84"/>
      <c r="B972" s="84"/>
      <c r="C972" s="84"/>
      <c r="D972" s="84"/>
      <c r="E972" s="84"/>
      <c r="F972" s="84"/>
      <c r="G972" s="84"/>
      <c r="H972" s="84"/>
      <c r="I972" s="84"/>
    </row>
    <row r="973" spans="1:9" ht="15.95" customHeight="1">
      <c r="A973" s="84"/>
      <c r="B973" s="84"/>
      <c r="C973" s="84"/>
      <c r="D973" s="84"/>
      <c r="E973" s="84"/>
      <c r="F973" s="84"/>
      <c r="G973" s="84"/>
      <c r="H973" s="84"/>
      <c r="I973" s="84"/>
    </row>
    <row r="974" spans="1:9" ht="15.95" customHeight="1">
      <c r="A974" s="84"/>
      <c r="B974" s="84"/>
      <c r="C974" s="84"/>
      <c r="D974" s="84"/>
      <c r="E974" s="84"/>
      <c r="F974" s="84"/>
      <c r="G974" s="84"/>
      <c r="H974" s="84"/>
      <c r="I974" s="84"/>
    </row>
    <row r="975" spans="1:9" ht="15.95" customHeight="1">
      <c r="A975" s="84"/>
      <c r="B975" s="84"/>
      <c r="C975" s="84"/>
      <c r="D975" s="84"/>
      <c r="E975" s="84"/>
      <c r="F975" s="84"/>
      <c r="G975" s="84"/>
      <c r="H975" s="84"/>
      <c r="I975" s="84"/>
    </row>
    <row r="976" spans="1:9" ht="15.95" customHeight="1">
      <c r="A976" s="84"/>
      <c r="B976" s="84"/>
      <c r="C976" s="84"/>
      <c r="D976" s="84"/>
      <c r="E976" s="84"/>
      <c r="F976" s="84"/>
      <c r="G976" s="84"/>
      <c r="H976" s="84"/>
      <c r="I976" s="84"/>
    </row>
    <row r="977" spans="1:9" ht="15.95" customHeight="1">
      <c r="A977" s="84"/>
      <c r="B977" s="84"/>
      <c r="C977" s="84"/>
      <c r="D977" s="84"/>
      <c r="E977" s="84"/>
      <c r="F977" s="84"/>
      <c r="G977" s="84"/>
      <c r="H977" s="84"/>
      <c r="I977" s="84"/>
    </row>
    <row r="978" spans="1:9" ht="15.95" customHeight="1">
      <c r="A978" s="84"/>
      <c r="B978" s="84"/>
      <c r="C978" s="84"/>
      <c r="D978" s="84"/>
      <c r="E978" s="84"/>
      <c r="F978" s="84"/>
      <c r="G978" s="84"/>
      <c r="H978" s="84"/>
      <c r="I978" s="84"/>
    </row>
    <row r="979" spans="1:9" ht="15.95" customHeight="1">
      <c r="A979" s="84"/>
      <c r="B979" s="84"/>
      <c r="C979" s="84"/>
      <c r="D979" s="84"/>
      <c r="E979" s="84"/>
      <c r="F979" s="84"/>
      <c r="G979" s="84"/>
      <c r="H979" s="84"/>
      <c r="I979" s="84"/>
    </row>
    <row r="980" spans="1:9" ht="15.95" customHeight="1">
      <c r="A980" s="84"/>
      <c r="B980" s="84"/>
      <c r="C980" s="84"/>
      <c r="D980" s="84"/>
      <c r="E980" s="84"/>
      <c r="F980" s="84"/>
      <c r="G980" s="84"/>
      <c r="H980" s="84"/>
      <c r="I980" s="84"/>
    </row>
    <row r="981" spans="1:9" ht="15.95" customHeight="1">
      <c r="A981" s="84"/>
      <c r="B981" s="84"/>
      <c r="C981" s="84"/>
      <c r="D981" s="84"/>
      <c r="E981" s="84"/>
      <c r="F981" s="84"/>
      <c r="G981" s="84"/>
      <c r="H981" s="84"/>
      <c r="I981" s="84"/>
    </row>
    <row r="982" spans="1:9" ht="15.95" customHeight="1">
      <c r="A982" s="84"/>
      <c r="B982" s="84"/>
      <c r="C982" s="84"/>
      <c r="D982" s="84"/>
      <c r="E982" s="84"/>
      <c r="F982" s="84"/>
      <c r="G982" s="84"/>
      <c r="H982" s="84"/>
      <c r="I982" s="84"/>
    </row>
    <row r="983" spans="1:9" ht="15.95" customHeight="1">
      <c r="A983" s="84"/>
      <c r="B983" s="84"/>
      <c r="C983" s="84"/>
      <c r="D983" s="84"/>
      <c r="E983" s="84"/>
      <c r="F983" s="84"/>
      <c r="G983" s="84"/>
      <c r="H983" s="84"/>
      <c r="I983" s="84"/>
    </row>
    <row r="984" spans="1:9" ht="15.95" customHeight="1">
      <c r="A984" s="84"/>
      <c r="B984" s="84"/>
      <c r="C984" s="84"/>
      <c r="D984" s="84"/>
      <c r="E984" s="84"/>
      <c r="F984" s="84"/>
      <c r="G984" s="84"/>
      <c r="H984" s="84"/>
      <c r="I984" s="84"/>
    </row>
    <row r="985" spans="1:9" ht="15.95" customHeight="1">
      <c r="A985" s="84"/>
      <c r="B985" s="84"/>
      <c r="C985" s="84"/>
      <c r="D985" s="84"/>
      <c r="E985" s="84"/>
      <c r="F985" s="84"/>
      <c r="G985" s="84"/>
      <c r="H985" s="84"/>
      <c r="I985" s="84"/>
    </row>
    <row r="986" spans="1:9" ht="15.95" customHeight="1">
      <c r="A986" s="84"/>
      <c r="B986" s="84"/>
      <c r="C986" s="84"/>
      <c r="D986" s="84"/>
      <c r="E986" s="84"/>
      <c r="F986" s="84"/>
      <c r="G986" s="84"/>
      <c r="H986" s="84"/>
      <c r="I986" s="84"/>
    </row>
    <row r="987" spans="1:9" ht="15.95" customHeight="1">
      <c r="A987" s="84"/>
      <c r="B987" s="84"/>
      <c r="C987" s="84"/>
      <c r="D987" s="84"/>
      <c r="E987" s="84"/>
      <c r="F987" s="84"/>
      <c r="G987" s="84"/>
      <c r="H987" s="84"/>
      <c r="I987" s="84"/>
    </row>
    <row r="988" spans="1:9" ht="15.95" customHeight="1">
      <c r="A988" s="84"/>
      <c r="B988" s="84"/>
      <c r="C988" s="84"/>
      <c r="D988" s="84"/>
      <c r="E988" s="84"/>
      <c r="F988" s="84"/>
      <c r="G988" s="84"/>
      <c r="H988" s="84"/>
      <c r="I988" s="84"/>
    </row>
    <row r="989" spans="1:9" ht="15.95" customHeight="1">
      <c r="A989" s="84"/>
      <c r="B989" s="84"/>
      <c r="C989" s="84"/>
      <c r="D989" s="84"/>
      <c r="E989" s="84"/>
      <c r="F989" s="84"/>
      <c r="G989" s="84"/>
      <c r="H989" s="84"/>
      <c r="I989" s="84"/>
    </row>
    <row r="990" spans="1:9" ht="15.95" customHeight="1">
      <c r="A990" s="84"/>
      <c r="B990" s="84"/>
      <c r="C990" s="84"/>
      <c r="D990" s="84"/>
      <c r="E990" s="84"/>
      <c r="F990" s="84"/>
      <c r="G990" s="84"/>
      <c r="H990" s="84"/>
      <c r="I990" s="84"/>
    </row>
    <row r="991" spans="1:9" ht="15.95" customHeight="1">
      <c r="A991" s="84"/>
      <c r="B991" s="84"/>
      <c r="C991" s="84"/>
      <c r="D991" s="84"/>
      <c r="E991" s="84"/>
      <c r="F991" s="84"/>
      <c r="G991" s="84"/>
      <c r="H991" s="84"/>
      <c r="I991" s="84"/>
    </row>
    <row r="992" spans="1:9" ht="15.95" customHeight="1">
      <c r="A992" s="84"/>
      <c r="B992" s="84"/>
      <c r="C992" s="84"/>
      <c r="D992" s="84"/>
      <c r="E992" s="84"/>
      <c r="F992" s="84"/>
      <c r="G992" s="84"/>
      <c r="H992" s="84"/>
      <c r="I992" s="84"/>
    </row>
    <row r="993" spans="1:9" ht="15.95" customHeight="1">
      <c r="A993" s="84"/>
      <c r="B993" s="84"/>
      <c r="C993" s="84"/>
      <c r="D993" s="84"/>
      <c r="E993" s="84"/>
      <c r="F993" s="84"/>
      <c r="G993" s="84"/>
      <c r="H993" s="84"/>
      <c r="I993" s="84"/>
    </row>
    <row r="994" spans="1:9" ht="15.95" customHeight="1">
      <c r="A994" s="84"/>
      <c r="B994" s="84"/>
      <c r="C994" s="84"/>
      <c r="D994" s="84"/>
      <c r="E994" s="84"/>
      <c r="F994" s="84"/>
      <c r="G994" s="84"/>
      <c r="H994" s="84"/>
      <c r="I994" s="84"/>
    </row>
    <row r="995" spans="1:9" ht="15.95" customHeight="1">
      <c r="A995" s="84"/>
      <c r="B995" s="84"/>
      <c r="C995" s="84"/>
      <c r="D995" s="84"/>
      <c r="E995" s="84"/>
      <c r="F995" s="84"/>
      <c r="G995" s="84"/>
      <c r="H995" s="84"/>
      <c r="I995" s="84"/>
    </row>
    <row r="996" spans="1:9" ht="15.95" customHeight="1">
      <c r="A996" s="84"/>
      <c r="B996" s="84"/>
      <c r="C996" s="84"/>
      <c r="D996" s="84"/>
      <c r="E996" s="84"/>
      <c r="F996" s="84"/>
      <c r="G996" s="84"/>
      <c r="H996" s="84"/>
      <c r="I996" s="84"/>
    </row>
    <row r="997" spans="1:9" ht="15.95" customHeight="1">
      <c r="A997" s="84"/>
      <c r="B997" s="84"/>
      <c r="C997" s="84"/>
      <c r="D997" s="84"/>
      <c r="E997" s="84"/>
      <c r="F997" s="84"/>
      <c r="G997" s="84"/>
      <c r="H997" s="84"/>
      <c r="I997" s="84"/>
    </row>
    <row r="998" spans="1:9" ht="15.95" customHeight="1">
      <c r="A998" s="84"/>
      <c r="B998" s="84"/>
      <c r="C998" s="84"/>
      <c r="D998" s="84"/>
      <c r="E998" s="84"/>
      <c r="F998" s="84"/>
      <c r="G998" s="84"/>
      <c r="H998" s="84"/>
      <c r="I998" s="84"/>
    </row>
    <row r="999" spans="1:9" ht="15.95" customHeight="1">
      <c r="A999" s="84"/>
      <c r="B999" s="84"/>
      <c r="C999" s="84"/>
      <c r="D999" s="84"/>
      <c r="E999" s="84"/>
      <c r="F999" s="84"/>
      <c r="G999" s="84"/>
      <c r="H999" s="84"/>
      <c r="I999" s="84"/>
    </row>
    <row r="1000" spans="1:9" ht="15.95" customHeight="1">
      <c r="A1000" s="84"/>
      <c r="B1000" s="84"/>
      <c r="C1000" s="84"/>
      <c r="D1000" s="84"/>
      <c r="E1000" s="84"/>
      <c r="F1000" s="84"/>
      <c r="G1000" s="84"/>
      <c r="H1000" s="84"/>
      <c r="I1000" s="84"/>
    </row>
    <row r="1001" spans="1:9" ht="15.95" customHeight="1">
      <c r="A1001" s="84"/>
      <c r="B1001" s="84"/>
      <c r="C1001" s="84"/>
      <c r="D1001" s="84"/>
      <c r="E1001" s="84"/>
      <c r="F1001" s="84"/>
      <c r="G1001" s="84"/>
      <c r="H1001" s="84"/>
      <c r="I1001" s="84"/>
    </row>
    <row r="1002" spans="1:9" ht="15.95" customHeight="1">
      <c r="A1002" s="84"/>
      <c r="B1002" s="84"/>
      <c r="C1002" s="84"/>
      <c r="D1002" s="84"/>
      <c r="E1002" s="84"/>
      <c r="F1002" s="84"/>
      <c r="G1002" s="84"/>
      <c r="H1002" s="84"/>
      <c r="I1002" s="84"/>
    </row>
    <row r="1003" spans="1:9" ht="15.95" customHeight="1">
      <c r="A1003" s="84"/>
      <c r="B1003" s="84"/>
      <c r="C1003" s="84"/>
      <c r="D1003" s="84"/>
      <c r="E1003" s="84"/>
      <c r="F1003" s="84"/>
      <c r="G1003" s="84"/>
      <c r="H1003" s="84"/>
      <c r="I1003" s="84"/>
    </row>
    <row r="1004" spans="1:9" ht="15.95" customHeight="1">
      <c r="A1004" s="84"/>
      <c r="B1004" s="84"/>
      <c r="C1004" s="84"/>
      <c r="D1004" s="84"/>
      <c r="E1004" s="84"/>
      <c r="F1004" s="84"/>
      <c r="G1004" s="84"/>
      <c r="H1004" s="84"/>
      <c r="I1004" s="84"/>
    </row>
    <row r="1005" spans="1:9" ht="15.95" customHeight="1">
      <c r="A1005" s="84"/>
      <c r="B1005" s="84"/>
      <c r="C1005" s="84"/>
      <c r="D1005" s="84"/>
      <c r="E1005" s="84"/>
      <c r="F1005" s="84"/>
      <c r="G1005" s="84"/>
      <c r="H1005" s="84"/>
      <c r="I1005" s="84"/>
    </row>
    <row r="1006" spans="1:9" ht="15.95" customHeight="1">
      <c r="A1006" s="84"/>
      <c r="B1006" s="84"/>
      <c r="C1006" s="84"/>
      <c r="D1006" s="84"/>
      <c r="E1006" s="84"/>
      <c r="F1006" s="84"/>
      <c r="G1006" s="84"/>
      <c r="H1006" s="84"/>
      <c r="I1006" s="84"/>
    </row>
    <row r="1007" spans="1:9" ht="15.95" customHeight="1">
      <c r="A1007" s="84"/>
      <c r="B1007" s="84"/>
      <c r="C1007" s="84"/>
      <c r="D1007" s="84"/>
      <c r="E1007" s="84"/>
      <c r="F1007" s="84"/>
      <c r="G1007" s="84"/>
      <c r="H1007" s="84"/>
      <c r="I1007" s="84"/>
    </row>
    <row r="1008" spans="1:9" ht="15.95" customHeight="1">
      <c r="A1008" s="84"/>
      <c r="B1008" s="84"/>
      <c r="C1008" s="84"/>
      <c r="D1008" s="84"/>
      <c r="E1008" s="84"/>
      <c r="F1008" s="84"/>
      <c r="G1008" s="84"/>
      <c r="H1008" s="84"/>
      <c r="I1008" s="84"/>
    </row>
    <row r="1009" spans="1:9" ht="15.95" customHeight="1">
      <c r="A1009" s="84"/>
      <c r="B1009" s="84"/>
      <c r="C1009" s="84"/>
      <c r="D1009" s="84"/>
      <c r="E1009" s="84"/>
      <c r="F1009" s="84"/>
      <c r="G1009" s="84"/>
      <c r="H1009" s="84"/>
      <c r="I1009" s="84"/>
    </row>
    <row r="1010" spans="1:9" ht="15.95" customHeight="1">
      <c r="A1010" s="84"/>
      <c r="B1010" s="84"/>
      <c r="C1010" s="84"/>
      <c r="D1010" s="84"/>
      <c r="E1010" s="84"/>
      <c r="F1010" s="84"/>
      <c r="G1010" s="84"/>
      <c r="H1010" s="84"/>
      <c r="I1010" s="84"/>
    </row>
    <row r="1011" spans="1:9" ht="15.95" customHeight="1">
      <c r="A1011" s="84"/>
      <c r="B1011" s="84"/>
      <c r="C1011" s="84"/>
      <c r="D1011" s="84"/>
      <c r="E1011" s="84"/>
      <c r="F1011" s="84"/>
      <c r="G1011" s="84"/>
      <c r="H1011" s="84"/>
      <c r="I1011" s="84"/>
    </row>
    <row r="1012" spans="1:9" ht="15.95" customHeight="1">
      <c r="A1012" s="84"/>
      <c r="B1012" s="84"/>
      <c r="C1012" s="84"/>
      <c r="D1012" s="84"/>
      <c r="E1012" s="84"/>
      <c r="F1012" s="84"/>
      <c r="G1012" s="84"/>
      <c r="H1012" s="84"/>
      <c r="I1012" s="84"/>
    </row>
    <row r="1013" spans="1:9" ht="15.95" customHeight="1">
      <c r="A1013" s="84"/>
      <c r="B1013" s="84"/>
      <c r="C1013" s="84"/>
      <c r="D1013" s="84"/>
      <c r="E1013" s="84"/>
      <c r="F1013" s="84"/>
      <c r="G1013" s="84"/>
      <c r="H1013" s="84"/>
      <c r="I1013" s="84"/>
    </row>
    <row r="1014" spans="1:9" ht="15.95" customHeight="1">
      <c r="A1014" s="84"/>
      <c r="B1014" s="84"/>
      <c r="C1014" s="84"/>
      <c r="D1014" s="84"/>
      <c r="E1014" s="84"/>
      <c r="F1014" s="84"/>
      <c r="G1014" s="84"/>
      <c r="H1014" s="84"/>
      <c r="I1014" s="84"/>
    </row>
    <row r="1015" spans="1:9" ht="15.95" customHeight="1">
      <c r="A1015" s="84"/>
      <c r="B1015" s="84"/>
      <c r="C1015" s="84"/>
      <c r="D1015" s="84"/>
      <c r="E1015" s="84"/>
      <c r="F1015" s="84"/>
      <c r="G1015" s="84"/>
      <c r="H1015" s="84"/>
      <c r="I1015" s="84"/>
    </row>
    <row r="1016" spans="1:9" ht="15.95" customHeight="1">
      <c r="A1016" s="84"/>
      <c r="B1016" s="84"/>
      <c r="C1016" s="84"/>
      <c r="D1016" s="84"/>
      <c r="E1016" s="84"/>
      <c r="F1016" s="84"/>
      <c r="G1016" s="84"/>
      <c r="H1016" s="84"/>
      <c r="I1016" s="84"/>
    </row>
    <row r="1017" spans="1:9" ht="15.95" customHeight="1">
      <c r="A1017" s="84"/>
      <c r="B1017" s="84"/>
      <c r="C1017" s="84"/>
      <c r="D1017" s="84"/>
      <c r="E1017" s="84"/>
      <c r="F1017" s="84"/>
      <c r="G1017" s="84"/>
      <c r="H1017" s="84"/>
      <c r="I1017" s="84"/>
    </row>
    <row r="1018" spans="1:9" ht="15.95" customHeight="1">
      <c r="A1018" s="84"/>
      <c r="B1018" s="84"/>
      <c r="C1018" s="84"/>
      <c r="D1018" s="84"/>
      <c r="E1018" s="84"/>
      <c r="F1018" s="84"/>
      <c r="G1018" s="84"/>
      <c r="H1018" s="84"/>
      <c r="I1018" s="84"/>
    </row>
    <row r="1019" spans="1:9" ht="15.95" customHeight="1">
      <c r="A1019" s="84"/>
      <c r="B1019" s="84"/>
      <c r="C1019" s="84"/>
      <c r="D1019" s="84"/>
      <c r="E1019" s="84"/>
      <c r="F1019" s="84"/>
      <c r="G1019" s="84"/>
      <c r="H1019" s="84"/>
      <c r="I1019" s="84"/>
    </row>
    <row r="1020" spans="1:9" ht="15.95" customHeight="1">
      <c r="A1020" s="84"/>
      <c r="B1020" s="84"/>
      <c r="C1020" s="84"/>
      <c r="D1020" s="84"/>
      <c r="E1020" s="84"/>
      <c r="F1020" s="84"/>
      <c r="G1020" s="84"/>
      <c r="H1020" s="84"/>
      <c r="I1020" s="84"/>
    </row>
    <row r="1021" spans="1:9" ht="15.95" customHeight="1">
      <c r="A1021" s="84"/>
      <c r="B1021" s="84"/>
      <c r="C1021" s="84"/>
      <c r="D1021" s="84"/>
      <c r="E1021" s="84"/>
      <c r="F1021" s="84"/>
      <c r="G1021" s="84"/>
      <c r="H1021" s="84"/>
      <c r="I1021" s="84"/>
    </row>
    <row r="1022" spans="1:9" ht="15.95" customHeight="1">
      <c r="A1022" s="84"/>
      <c r="B1022" s="84"/>
      <c r="C1022" s="84"/>
      <c r="D1022" s="84"/>
      <c r="E1022" s="84"/>
      <c r="F1022" s="84"/>
      <c r="G1022" s="84"/>
      <c r="H1022" s="84"/>
      <c r="I1022" s="84"/>
    </row>
    <row r="1023" spans="1:9" ht="15.95" customHeight="1">
      <c r="A1023" s="84"/>
      <c r="B1023" s="84"/>
      <c r="C1023" s="84"/>
      <c r="D1023" s="84"/>
      <c r="E1023" s="84"/>
      <c r="F1023" s="84"/>
      <c r="G1023" s="84"/>
      <c r="H1023" s="84"/>
      <c r="I1023" s="84"/>
    </row>
    <row r="1024" spans="1:9" ht="15.95" customHeight="1">
      <c r="A1024" s="84"/>
      <c r="B1024" s="84"/>
      <c r="C1024" s="84"/>
      <c r="D1024" s="84"/>
      <c r="E1024" s="84"/>
      <c r="F1024" s="84"/>
      <c r="G1024" s="84"/>
      <c r="H1024" s="84"/>
      <c r="I1024" s="84"/>
    </row>
    <row r="1025" spans="1:9" ht="15.95" customHeight="1">
      <c r="A1025" s="84"/>
      <c r="B1025" s="84"/>
      <c r="C1025" s="84"/>
      <c r="D1025" s="84"/>
      <c r="E1025" s="84"/>
      <c r="F1025" s="84"/>
      <c r="G1025" s="84"/>
      <c r="H1025" s="84"/>
      <c r="I1025" s="84"/>
    </row>
    <row r="1026" spans="1:9" ht="15.95" customHeight="1">
      <c r="A1026" s="84"/>
      <c r="B1026" s="84"/>
      <c r="C1026" s="84"/>
      <c r="D1026" s="84"/>
      <c r="E1026" s="84"/>
      <c r="F1026" s="84"/>
      <c r="G1026" s="84"/>
      <c r="H1026" s="84"/>
      <c r="I1026" s="84"/>
    </row>
    <row r="1027" spans="1:9" ht="15.95" customHeight="1">
      <c r="A1027" s="84"/>
      <c r="B1027" s="84"/>
      <c r="C1027" s="84"/>
      <c r="D1027" s="84"/>
      <c r="E1027" s="84"/>
      <c r="F1027" s="84"/>
      <c r="G1027" s="84"/>
      <c r="H1027" s="84"/>
      <c r="I1027" s="84"/>
    </row>
    <row r="1028" spans="1:9" ht="15.95" customHeight="1">
      <c r="A1028" s="84"/>
      <c r="B1028" s="84"/>
      <c r="C1028" s="84"/>
      <c r="D1028" s="84"/>
      <c r="E1028" s="84"/>
      <c r="F1028" s="84"/>
      <c r="G1028" s="84"/>
      <c r="H1028" s="84"/>
      <c r="I1028" s="84"/>
    </row>
    <row r="1029" spans="1:9" ht="15.95" customHeight="1">
      <c r="A1029" s="84"/>
      <c r="B1029" s="84"/>
      <c r="C1029" s="84"/>
      <c r="D1029" s="84"/>
      <c r="E1029" s="84"/>
      <c r="F1029" s="84"/>
      <c r="G1029" s="84"/>
      <c r="H1029" s="84"/>
      <c r="I1029" s="84"/>
    </row>
    <row r="1030" spans="1:9" ht="15.95" customHeight="1">
      <c r="A1030" s="84"/>
      <c r="B1030" s="84"/>
      <c r="C1030" s="84"/>
      <c r="D1030" s="84"/>
      <c r="E1030" s="84"/>
      <c r="F1030" s="84"/>
      <c r="G1030" s="84"/>
      <c r="H1030" s="84"/>
      <c r="I1030" s="84"/>
    </row>
    <row r="1031" spans="1:9" ht="15.95" customHeight="1">
      <c r="A1031" s="84"/>
      <c r="B1031" s="84"/>
      <c r="C1031" s="84"/>
      <c r="D1031" s="84"/>
      <c r="E1031" s="84"/>
      <c r="F1031" s="84"/>
      <c r="G1031" s="84"/>
      <c r="H1031" s="84"/>
      <c r="I1031" s="84"/>
    </row>
    <row r="1032" spans="1:9" ht="15.95" customHeight="1">
      <c r="A1032" s="84"/>
      <c r="B1032" s="84"/>
      <c r="C1032" s="84"/>
      <c r="D1032" s="84"/>
      <c r="E1032" s="84"/>
      <c r="F1032" s="84"/>
      <c r="G1032" s="84"/>
      <c r="H1032" s="84"/>
      <c r="I1032" s="84"/>
    </row>
    <row r="1033" spans="1:9" ht="15.95" customHeight="1">
      <c r="A1033" s="84"/>
      <c r="B1033" s="84"/>
      <c r="C1033" s="84"/>
      <c r="D1033" s="84"/>
      <c r="E1033" s="84"/>
      <c r="F1033" s="84"/>
      <c r="G1033" s="84"/>
      <c r="H1033" s="84"/>
      <c r="I1033" s="84"/>
    </row>
    <row r="1034" spans="1:9" ht="15.95" customHeight="1">
      <c r="A1034" s="84"/>
      <c r="B1034" s="84"/>
      <c r="C1034" s="84"/>
      <c r="D1034" s="84"/>
      <c r="E1034" s="84"/>
      <c r="F1034" s="84"/>
      <c r="G1034" s="84"/>
      <c r="H1034" s="84"/>
      <c r="I1034" s="84"/>
    </row>
    <row r="1035" spans="1:9" ht="15.95" customHeight="1">
      <c r="A1035" s="84"/>
      <c r="B1035" s="84"/>
      <c r="C1035" s="84"/>
      <c r="D1035" s="84"/>
      <c r="E1035" s="84"/>
      <c r="F1035" s="84"/>
      <c r="G1035" s="84"/>
      <c r="H1035" s="84"/>
      <c r="I1035" s="84"/>
    </row>
    <row r="1036" spans="1:9" ht="15.95" customHeight="1">
      <c r="A1036" s="84"/>
      <c r="B1036" s="84"/>
      <c r="C1036" s="84"/>
      <c r="D1036" s="84"/>
      <c r="E1036" s="84"/>
      <c r="F1036" s="84"/>
      <c r="G1036" s="84"/>
      <c r="H1036" s="84"/>
      <c r="I1036" s="84"/>
    </row>
    <row r="1037" spans="1:9" ht="15.95" customHeight="1">
      <c r="A1037" s="84"/>
      <c r="B1037" s="84"/>
      <c r="C1037" s="84"/>
      <c r="D1037" s="84"/>
      <c r="E1037" s="84"/>
      <c r="F1037" s="84"/>
      <c r="G1037" s="84"/>
      <c r="H1037" s="84"/>
      <c r="I1037" s="84"/>
    </row>
    <row r="1038" spans="1:9" ht="15.95" customHeight="1">
      <c r="A1038" s="84"/>
      <c r="B1038" s="84"/>
      <c r="C1038" s="84"/>
      <c r="D1038" s="84"/>
      <c r="E1038" s="84"/>
      <c r="F1038" s="84"/>
      <c r="G1038" s="84"/>
      <c r="H1038" s="84"/>
      <c r="I1038" s="84"/>
    </row>
    <row r="1039" spans="1:9" ht="15.95" customHeight="1">
      <c r="A1039" s="84"/>
      <c r="B1039" s="84"/>
      <c r="C1039" s="84"/>
      <c r="D1039" s="84"/>
      <c r="E1039" s="84"/>
      <c r="F1039" s="84"/>
      <c r="G1039" s="84"/>
      <c r="H1039" s="84"/>
      <c r="I1039" s="84"/>
    </row>
    <row r="1040" spans="1:9" ht="15.95" customHeight="1">
      <c r="A1040" s="84"/>
      <c r="B1040" s="84"/>
      <c r="C1040" s="84"/>
      <c r="D1040" s="84"/>
      <c r="E1040" s="84"/>
      <c r="F1040" s="84"/>
      <c r="G1040" s="84"/>
      <c r="H1040" s="84"/>
      <c r="I1040" s="84"/>
    </row>
    <row r="1041" spans="1:9" ht="15.95" customHeight="1">
      <c r="A1041" s="84"/>
      <c r="B1041" s="84"/>
      <c r="C1041" s="84"/>
      <c r="D1041" s="84"/>
      <c r="E1041" s="84"/>
      <c r="F1041" s="84"/>
      <c r="G1041" s="84"/>
      <c r="H1041" s="84"/>
      <c r="I1041" s="84"/>
    </row>
    <row r="1042" spans="1:9" ht="15.95" customHeight="1">
      <c r="A1042" s="84"/>
      <c r="B1042" s="84"/>
      <c r="C1042" s="84"/>
      <c r="D1042" s="84"/>
      <c r="E1042" s="84"/>
      <c r="F1042" s="84"/>
      <c r="G1042" s="84"/>
      <c r="H1042" s="84"/>
      <c r="I1042" s="84"/>
    </row>
    <row r="1043" spans="1:9" ht="15.95" customHeight="1">
      <c r="A1043" s="84"/>
      <c r="B1043" s="84"/>
      <c r="C1043" s="84"/>
      <c r="D1043" s="84"/>
      <c r="E1043" s="84"/>
      <c r="F1043" s="84"/>
      <c r="G1043" s="84"/>
      <c r="H1043" s="84"/>
      <c r="I1043" s="84"/>
    </row>
    <row r="1044" spans="1:9" ht="15.95" customHeight="1">
      <c r="A1044" s="84"/>
      <c r="B1044" s="84"/>
      <c r="C1044" s="84"/>
      <c r="D1044" s="84"/>
      <c r="E1044" s="84"/>
      <c r="F1044" s="84"/>
      <c r="G1044" s="84"/>
      <c r="H1044" s="84"/>
      <c r="I1044" s="84"/>
    </row>
    <row r="1045" spans="1:9" ht="15.95" customHeight="1">
      <c r="A1045" s="84"/>
      <c r="B1045" s="84"/>
      <c r="C1045" s="84"/>
      <c r="D1045" s="84"/>
      <c r="E1045" s="84"/>
      <c r="F1045" s="84"/>
      <c r="G1045" s="84"/>
      <c r="H1045" s="84"/>
      <c r="I1045" s="84"/>
    </row>
    <row r="1046" spans="1:9" ht="15.95" customHeight="1">
      <c r="A1046" s="84"/>
      <c r="B1046" s="84"/>
      <c r="C1046" s="84"/>
      <c r="D1046" s="84"/>
      <c r="E1046" s="84"/>
      <c r="F1046" s="84"/>
      <c r="G1046" s="84"/>
      <c r="H1046" s="84"/>
      <c r="I1046" s="84"/>
    </row>
    <row r="1047" spans="1:9" ht="15.95" customHeight="1">
      <c r="A1047" s="84"/>
      <c r="B1047" s="84"/>
      <c r="C1047" s="84"/>
      <c r="D1047" s="84"/>
      <c r="E1047" s="84"/>
      <c r="F1047" s="84"/>
      <c r="G1047" s="84"/>
      <c r="H1047" s="84"/>
      <c r="I1047" s="84"/>
    </row>
    <row r="1048" spans="1:9" ht="15.95" customHeight="1">
      <c r="A1048" s="84"/>
      <c r="B1048" s="84"/>
      <c r="C1048" s="84"/>
      <c r="D1048" s="84"/>
      <c r="E1048" s="84"/>
      <c r="F1048" s="84"/>
      <c r="G1048" s="84"/>
      <c r="H1048" s="84"/>
      <c r="I1048" s="84"/>
    </row>
    <row r="1049" spans="1:9" ht="15.95" customHeight="1">
      <c r="A1049" s="84"/>
      <c r="B1049" s="84"/>
      <c r="C1049" s="84"/>
      <c r="D1049" s="84"/>
      <c r="E1049" s="84"/>
      <c r="F1049" s="84"/>
      <c r="G1049" s="84"/>
      <c r="H1049" s="84"/>
      <c r="I1049" s="84"/>
    </row>
    <row r="1050" spans="1:9" ht="15.95" customHeight="1">
      <c r="A1050" s="84"/>
      <c r="B1050" s="84"/>
      <c r="C1050" s="84"/>
      <c r="D1050" s="84"/>
      <c r="E1050" s="84"/>
      <c r="F1050" s="84"/>
      <c r="G1050" s="84"/>
      <c r="H1050" s="84"/>
      <c r="I1050" s="84"/>
    </row>
    <row r="1051" spans="1:9" ht="15.95" customHeight="1">
      <c r="A1051" s="84"/>
      <c r="B1051" s="84"/>
      <c r="C1051" s="84"/>
      <c r="D1051" s="84"/>
      <c r="E1051" s="84"/>
      <c r="F1051" s="84"/>
      <c r="G1051" s="84"/>
      <c r="H1051" s="84"/>
      <c r="I1051" s="84"/>
    </row>
    <row r="1052" spans="1:9" ht="15.95" customHeight="1">
      <c r="A1052" s="84"/>
      <c r="B1052" s="84"/>
      <c r="C1052" s="84"/>
      <c r="D1052" s="84"/>
      <c r="E1052" s="84"/>
      <c r="F1052" s="84"/>
      <c r="G1052" s="84"/>
      <c r="H1052" s="84"/>
      <c r="I1052" s="84"/>
    </row>
    <row r="1053" spans="1:9" ht="15.95" customHeight="1">
      <c r="A1053" s="84"/>
      <c r="B1053" s="84"/>
      <c r="C1053" s="84"/>
      <c r="D1053" s="84"/>
      <c r="E1053" s="84"/>
      <c r="F1053" s="84"/>
      <c r="G1053" s="84"/>
      <c r="H1053" s="84"/>
      <c r="I1053" s="84"/>
    </row>
    <row r="1054" spans="1:9" ht="15.95" customHeight="1">
      <c r="A1054" s="84"/>
      <c r="B1054" s="84"/>
      <c r="C1054" s="84"/>
      <c r="D1054" s="84"/>
      <c r="E1054" s="84"/>
      <c r="F1054" s="84"/>
      <c r="G1054" s="84"/>
      <c r="H1054" s="84"/>
      <c r="I1054" s="84"/>
    </row>
    <row r="1055" spans="1:9" ht="15.95" customHeight="1">
      <c r="A1055" s="84"/>
      <c r="B1055" s="84"/>
      <c r="C1055" s="84"/>
      <c r="D1055" s="84"/>
      <c r="E1055" s="84"/>
      <c r="F1055" s="84"/>
      <c r="G1055" s="84"/>
      <c r="H1055" s="84"/>
      <c r="I1055" s="84"/>
    </row>
    <row r="1056" spans="1:9" ht="15.95" customHeight="1">
      <c r="A1056" s="84"/>
      <c r="B1056" s="84"/>
      <c r="C1056" s="84"/>
      <c r="D1056" s="84"/>
      <c r="E1056" s="84"/>
      <c r="F1056" s="84"/>
      <c r="G1056" s="84"/>
      <c r="H1056" s="84"/>
      <c r="I1056" s="84"/>
    </row>
    <row r="1057" spans="1:9" ht="15.95" customHeight="1">
      <c r="A1057" s="84"/>
      <c r="B1057" s="84"/>
      <c r="C1057" s="84"/>
      <c r="D1057" s="84"/>
      <c r="E1057" s="84"/>
      <c r="F1057" s="84"/>
      <c r="G1057" s="84"/>
      <c r="H1057" s="84"/>
      <c r="I1057" s="84"/>
    </row>
    <row r="1058" spans="1:9" ht="15.95" customHeight="1">
      <c r="A1058" s="84"/>
      <c r="B1058" s="84"/>
      <c r="C1058" s="84"/>
      <c r="D1058" s="84"/>
      <c r="E1058" s="84"/>
      <c r="F1058" s="84"/>
      <c r="G1058" s="84"/>
      <c r="H1058" s="84"/>
      <c r="I1058" s="84"/>
    </row>
    <row r="1059" spans="1:9" ht="15.95" customHeight="1">
      <c r="A1059" s="84"/>
      <c r="B1059" s="84"/>
      <c r="C1059" s="84"/>
      <c r="D1059" s="84"/>
      <c r="E1059" s="84"/>
      <c r="F1059" s="84"/>
      <c r="G1059" s="84"/>
      <c r="H1059" s="84"/>
      <c r="I1059" s="84"/>
    </row>
    <row r="1060" spans="1:9" ht="15.95" customHeight="1">
      <c r="A1060" s="84"/>
      <c r="B1060" s="84"/>
      <c r="C1060" s="84"/>
      <c r="D1060" s="84"/>
      <c r="E1060" s="84"/>
      <c r="F1060" s="84"/>
      <c r="G1060" s="84"/>
      <c r="H1060" s="84"/>
      <c r="I1060" s="84"/>
    </row>
    <row r="1061" spans="1:9" ht="15.95" customHeight="1">
      <c r="A1061" s="84"/>
      <c r="B1061" s="84"/>
      <c r="C1061" s="84"/>
      <c r="D1061" s="84"/>
      <c r="E1061" s="84"/>
      <c r="F1061" s="84"/>
      <c r="G1061" s="84"/>
      <c r="H1061" s="84"/>
      <c r="I1061" s="84"/>
    </row>
    <row r="1062" spans="1:9" ht="15.95" customHeight="1">
      <c r="A1062" s="84"/>
      <c r="B1062" s="84"/>
      <c r="C1062" s="84"/>
      <c r="D1062" s="84"/>
      <c r="E1062" s="84"/>
      <c r="F1062" s="84"/>
      <c r="G1062" s="84"/>
      <c r="H1062" s="84"/>
      <c r="I1062" s="84"/>
    </row>
    <row r="1063" spans="1:9" ht="15.95" customHeight="1">
      <c r="A1063" s="84"/>
      <c r="B1063" s="84"/>
      <c r="C1063" s="84"/>
      <c r="D1063" s="84"/>
      <c r="E1063" s="84"/>
      <c r="F1063" s="84"/>
      <c r="G1063" s="84"/>
      <c r="H1063" s="84"/>
      <c r="I1063" s="84"/>
    </row>
    <row r="1064" spans="1:9" ht="15.95" customHeight="1">
      <c r="A1064" s="84"/>
      <c r="B1064" s="84"/>
      <c r="C1064" s="84"/>
      <c r="D1064" s="84"/>
      <c r="E1064" s="84"/>
      <c r="F1064" s="84"/>
      <c r="G1064" s="84"/>
      <c r="H1064" s="84"/>
      <c r="I1064" s="84"/>
    </row>
    <row r="1065" spans="1:9" ht="15.95" customHeight="1">
      <c r="A1065" s="84"/>
      <c r="B1065" s="84"/>
      <c r="C1065" s="84"/>
      <c r="D1065" s="84"/>
      <c r="E1065" s="84"/>
      <c r="F1065" s="84"/>
      <c r="G1065" s="84"/>
      <c r="H1065" s="84"/>
      <c r="I1065" s="84"/>
    </row>
    <row r="1066" spans="1:9" ht="15.95" customHeight="1">
      <c r="A1066" s="84"/>
      <c r="B1066" s="84"/>
      <c r="C1066" s="84"/>
      <c r="D1066" s="84"/>
      <c r="E1066" s="84"/>
      <c r="F1066" s="84"/>
      <c r="G1066" s="84"/>
      <c r="H1066" s="84"/>
      <c r="I1066" s="84"/>
    </row>
    <row r="1067" spans="1:9" ht="15.95" customHeight="1">
      <c r="A1067" s="84"/>
      <c r="B1067" s="84"/>
      <c r="C1067" s="84"/>
      <c r="D1067" s="84"/>
      <c r="E1067" s="84"/>
      <c r="F1067" s="84"/>
      <c r="G1067" s="84"/>
      <c r="H1067" s="84"/>
      <c r="I1067" s="84"/>
    </row>
    <row r="1068" spans="1:9" ht="15.95" customHeight="1">
      <c r="A1068" s="84"/>
      <c r="B1068" s="84"/>
      <c r="C1068" s="84"/>
      <c r="D1068" s="84"/>
      <c r="E1068" s="84"/>
      <c r="F1068" s="84"/>
      <c r="G1068" s="84"/>
      <c r="H1068" s="84"/>
      <c r="I1068" s="84"/>
    </row>
    <row r="1069" spans="1:9" ht="15.95" customHeight="1">
      <c r="A1069" s="84"/>
      <c r="B1069" s="84"/>
      <c r="C1069" s="84"/>
      <c r="D1069" s="84"/>
      <c r="E1069" s="84"/>
      <c r="F1069" s="84"/>
      <c r="G1069" s="84"/>
      <c r="H1069" s="84"/>
      <c r="I1069" s="84"/>
    </row>
    <row r="1070" spans="1:9" ht="15.95" customHeight="1">
      <c r="A1070" s="84"/>
      <c r="B1070" s="84"/>
      <c r="C1070" s="84"/>
      <c r="D1070" s="84"/>
      <c r="E1070" s="84"/>
      <c r="F1070" s="84"/>
      <c r="G1070" s="84"/>
      <c r="H1070" s="84"/>
      <c r="I1070" s="84"/>
    </row>
    <row r="1071" spans="1:9" ht="15.95" customHeight="1">
      <c r="A1071" s="84"/>
      <c r="B1071" s="84"/>
      <c r="C1071" s="84"/>
      <c r="D1071" s="84"/>
      <c r="E1071" s="84"/>
      <c r="F1071" s="84"/>
      <c r="G1071" s="84"/>
      <c r="H1071" s="84"/>
      <c r="I1071" s="84"/>
    </row>
    <row r="1072" spans="1:9" ht="15.95" customHeight="1">
      <c r="A1072" s="84"/>
      <c r="B1072" s="84"/>
      <c r="C1072" s="84"/>
      <c r="D1072" s="84"/>
      <c r="E1072" s="84"/>
      <c r="F1072" s="84"/>
      <c r="G1072" s="84"/>
      <c r="H1072" s="84"/>
      <c r="I1072" s="84"/>
    </row>
    <row r="1073" spans="1:9" ht="15.95" customHeight="1">
      <c r="A1073" s="84"/>
      <c r="B1073" s="84"/>
      <c r="C1073" s="84"/>
      <c r="D1073" s="84"/>
      <c r="E1073" s="84"/>
      <c r="F1073" s="84"/>
      <c r="G1073" s="84"/>
      <c r="H1073" s="84"/>
      <c r="I1073" s="84"/>
    </row>
    <row r="1074" spans="1:9" ht="15.95" customHeight="1">
      <c r="A1074" s="84"/>
      <c r="B1074" s="84"/>
      <c r="C1074" s="84"/>
      <c r="D1074" s="84"/>
      <c r="E1074" s="84"/>
      <c r="F1074" s="84"/>
      <c r="G1074" s="84"/>
      <c r="H1074" s="84"/>
      <c r="I1074" s="84"/>
    </row>
    <row r="1075" spans="1:9" ht="15.95" customHeight="1">
      <c r="A1075" s="84"/>
      <c r="B1075" s="84"/>
      <c r="C1075" s="84"/>
      <c r="D1075" s="84"/>
      <c r="E1075" s="84"/>
      <c r="F1075" s="84"/>
      <c r="G1075" s="84"/>
      <c r="H1075" s="84"/>
      <c r="I1075" s="84"/>
    </row>
    <row r="1076" spans="1:9" ht="15.95" customHeight="1">
      <c r="A1076" s="84"/>
      <c r="B1076" s="84"/>
      <c r="C1076" s="84"/>
      <c r="D1076" s="84"/>
      <c r="E1076" s="84"/>
      <c r="F1076" s="84"/>
      <c r="G1076" s="84"/>
      <c r="H1076" s="84"/>
      <c r="I1076" s="84"/>
    </row>
    <row r="1077" spans="1:9" ht="15.95" customHeight="1">
      <c r="A1077" s="84"/>
      <c r="B1077" s="84"/>
      <c r="C1077" s="84"/>
      <c r="D1077" s="84"/>
      <c r="E1077" s="84"/>
      <c r="F1077" s="84"/>
      <c r="G1077" s="84"/>
      <c r="H1077" s="84"/>
      <c r="I1077" s="84"/>
    </row>
    <row r="1078" spans="1:9" ht="15.95" customHeight="1">
      <c r="A1078" s="84"/>
      <c r="B1078" s="84"/>
      <c r="C1078" s="84"/>
      <c r="D1078" s="84"/>
      <c r="E1078" s="84"/>
      <c r="F1078" s="84"/>
      <c r="G1078" s="84"/>
      <c r="H1078" s="84"/>
      <c r="I1078" s="84"/>
    </row>
    <row r="1079" spans="1:9" ht="15.95" customHeight="1">
      <c r="A1079" s="84"/>
      <c r="B1079" s="84"/>
      <c r="C1079" s="84"/>
      <c r="D1079" s="84"/>
      <c r="E1079" s="84"/>
      <c r="F1079" s="84"/>
      <c r="G1079" s="84"/>
      <c r="H1079" s="84"/>
      <c r="I1079" s="84"/>
    </row>
    <row r="1080" spans="1:9" ht="15.95" customHeight="1">
      <c r="A1080" s="84"/>
      <c r="B1080" s="84"/>
      <c r="C1080" s="84"/>
      <c r="D1080" s="84"/>
      <c r="E1080" s="84"/>
      <c r="F1080" s="84"/>
      <c r="G1080" s="84"/>
      <c r="H1080" s="84"/>
      <c r="I1080" s="84"/>
    </row>
    <row r="1081" spans="1:9" ht="15.95" customHeight="1">
      <c r="A1081" s="84"/>
      <c r="B1081" s="84"/>
      <c r="C1081" s="84"/>
      <c r="D1081" s="84"/>
      <c r="E1081" s="84"/>
      <c r="F1081" s="84"/>
      <c r="G1081" s="84"/>
      <c r="H1081" s="84"/>
      <c r="I1081" s="84"/>
    </row>
    <row r="1082" spans="1:9" ht="15.95" customHeight="1">
      <c r="A1082" s="84"/>
      <c r="B1082" s="84"/>
      <c r="C1082" s="84"/>
      <c r="D1082" s="84"/>
      <c r="E1082" s="84"/>
      <c r="F1082" s="84"/>
      <c r="G1082" s="84"/>
      <c r="H1082" s="84"/>
      <c r="I1082" s="84"/>
    </row>
    <row r="1083" spans="1:9" ht="15.95" customHeight="1">
      <c r="A1083" s="84"/>
      <c r="B1083" s="84"/>
      <c r="C1083" s="84"/>
      <c r="D1083" s="84"/>
      <c r="E1083" s="84"/>
      <c r="F1083" s="84"/>
      <c r="G1083" s="84"/>
      <c r="H1083" s="84"/>
      <c r="I1083" s="84"/>
    </row>
    <row r="1084" spans="1:9" ht="15.95" customHeight="1">
      <c r="A1084" s="84"/>
      <c r="B1084" s="84"/>
      <c r="C1084" s="84"/>
      <c r="D1084" s="84"/>
      <c r="E1084" s="84"/>
      <c r="F1084" s="84"/>
      <c r="G1084" s="84"/>
      <c r="H1084" s="84"/>
      <c r="I1084" s="84"/>
    </row>
    <row r="1085" spans="1:9" ht="15.95" customHeight="1">
      <c r="A1085" s="84"/>
      <c r="B1085" s="84"/>
      <c r="C1085" s="84"/>
      <c r="D1085" s="84"/>
      <c r="E1085" s="84"/>
      <c r="F1085" s="84"/>
      <c r="G1085" s="84"/>
      <c r="H1085" s="84"/>
      <c r="I1085" s="84"/>
    </row>
    <row r="1086" spans="1:9" ht="15.95" customHeight="1">
      <c r="A1086" s="84"/>
      <c r="B1086" s="84"/>
      <c r="C1086" s="84"/>
      <c r="D1086" s="84"/>
      <c r="E1086" s="84"/>
      <c r="F1086" s="84"/>
      <c r="G1086" s="84"/>
      <c r="H1086" s="84"/>
      <c r="I1086" s="84"/>
    </row>
    <row r="1087" spans="1:9" ht="15.95" customHeight="1">
      <c r="A1087" s="84"/>
      <c r="B1087" s="84"/>
      <c r="C1087" s="84"/>
      <c r="D1087" s="84"/>
      <c r="E1087" s="84"/>
      <c r="F1087" s="84"/>
      <c r="G1087" s="84"/>
      <c r="H1087" s="84"/>
      <c r="I1087" s="84"/>
    </row>
    <row r="1088" spans="1:9" ht="15.95" customHeight="1">
      <c r="A1088" s="84"/>
      <c r="B1088" s="84"/>
      <c r="C1088" s="84"/>
      <c r="D1088" s="84"/>
      <c r="E1088" s="84"/>
      <c r="F1088" s="84"/>
      <c r="G1088" s="84"/>
      <c r="H1088" s="84"/>
      <c r="I1088" s="84"/>
    </row>
    <row r="1089" spans="1:9" ht="15.95" customHeight="1">
      <c r="A1089" s="84"/>
      <c r="B1089" s="84"/>
      <c r="C1089" s="84"/>
      <c r="D1089" s="84"/>
      <c r="E1089" s="84"/>
      <c r="F1089" s="84"/>
      <c r="G1089" s="84"/>
      <c r="H1089" s="84"/>
      <c r="I1089" s="84"/>
    </row>
    <row r="1090" spans="1:9" ht="15.95" customHeight="1">
      <c r="A1090" s="84"/>
      <c r="B1090" s="84"/>
      <c r="C1090" s="84"/>
      <c r="D1090" s="84"/>
      <c r="E1090" s="84"/>
      <c r="F1090" s="84"/>
      <c r="G1090" s="84"/>
      <c r="H1090" s="84"/>
      <c r="I1090" s="84"/>
    </row>
    <row r="1091" spans="1:9" ht="15.95" customHeight="1">
      <c r="A1091" s="84"/>
      <c r="B1091" s="84"/>
      <c r="C1091" s="84"/>
      <c r="D1091" s="84"/>
      <c r="E1091" s="84"/>
      <c r="F1091" s="84"/>
      <c r="G1091" s="84"/>
      <c r="H1091" s="84"/>
      <c r="I1091" s="84"/>
    </row>
    <row r="1092" spans="1:9" ht="15.95" customHeight="1">
      <c r="A1092" s="84"/>
      <c r="B1092" s="84"/>
      <c r="C1092" s="84"/>
      <c r="D1092" s="84"/>
      <c r="E1092" s="84"/>
      <c r="F1092" s="84"/>
      <c r="G1092" s="84"/>
      <c r="H1092" s="84"/>
      <c r="I1092" s="84"/>
    </row>
    <row r="1093" spans="1:9" ht="15.95" customHeight="1">
      <c r="A1093" s="84"/>
      <c r="B1093" s="84"/>
      <c r="C1093" s="84"/>
      <c r="D1093" s="84"/>
      <c r="E1093" s="84"/>
      <c r="F1093" s="84"/>
      <c r="G1093" s="84"/>
      <c r="H1093" s="84"/>
      <c r="I1093" s="84"/>
    </row>
    <row r="1094" spans="1:9" ht="15.95" customHeight="1">
      <c r="A1094" s="84"/>
      <c r="B1094" s="84"/>
      <c r="C1094" s="84"/>
      <c r="D1094" s="84"/>
      <c r="E1094" s="84"/>
      <c r="F1094" s="84"/>
      <c r="G1094" s="84"/>
      <c r="H1094" s="84"/>
      <c r="I1094" s="84"/>
    </row>
    <row r="1095" spans="1:9" ht="15.95" customHeight="1">
      <c r="A1095" s="84"/>
      <c r="B1095" s="84"/>
      <c r="C1095" s="84"/>
      <c r="D1095" s="84"/>
      <c r="E1095" s="84"/>
      <c r="F1095" s="84"/>
      <c r="G1095" s="84"/>
      <c r="H1095" s="84"/>
      <c r="I1095" s="84"/>
    </row>
    <row r="1096" spans="1:9" ht="15.95" customHeight="1">
      <c r="A1096" s="84"/>
      <c r="B1096" s="84"/>
      <c r="C1096" s="84"/>
      <c r="D1096" s="84"/>
      <c r="E1096" s="84"/>
      <c r="F1096" s="84"/>
      <c r="G1096" s="84"/>
      <c r="H1096" s="84"/>
      <c r="I1096" s="84"/>
    </row>
    <row r="1097" spans="1:9" ht="15.95" customHeight="1">
      <c r="A1097" s="84"/>
      <c r="B1097" s="84"/>
      <c r="C1097" s="84"/>
      <c r="D1097" s="84"/>
      <c r="E1097" s="84"/>
      <c r="F1097" s="84"/>
      <c r="G1097" s="84"/>
      <c r="H1097" s="84"/>
      <c r="I1097" s="84"/>
    </row>
    <row r="1098" spans="1:9" ht="15.95" customHeight="1">
      <c r="A1098" s="84"/>
      <c r="B1098" s="84"/>
      <c r="C1098" s="84"/>
      <c r="D1098" s="84"/>
      <c r="E1098" s="84"/>
      <c r="F1098" s="84"/>
      <c r="G1098" s="84"/>
      <c r="H1098" s="84"/>
      <c r="I1098" s="84"/>
    </row>
    <row r="1099" spans="1:9" ht="15.95" customHeight="1">
      <c r="A1099" s="84"/>
      <c r="B1099" s="84"/>
      <c r="C1099" s="84"/>
      <c r="D1099" s="84"/>
      <c r="E1099" s="84"/>
      <c r="F1099" s="84"/>
      <c r="G1099" s="84"/>
      <c r="H1099" s="84"/>
      <c r="I1099" s="84"/>
    </row>
    <row r="1100" spans="1:9" ht="15.95" customHeight="1">
      <c r="A1100" s="84"/>
      <c r="B1100" s="84"/>
      <c r="C1100" s="84"/>
      <c r="D1100" s="84"/>
      <c r="E1100" s="84"/>
      <c r="F1100" s="84"/>
      <c r="G1100" s="84"/>
      <c r="H1100" s="84"/>
      <c r="I1100" s="84"/>
    </row>
    <row r="1101" spans="1:9" ht="15.95" customHeight="1">
      <c r="A1101" s="84"/>
      <c r="B1101" s="84"/>
      <c r="C1101" s="84"/>
      <c r="D1101" s="84"/>
      <c r="E1101" s="84"/>
      <c r="F1101" s="84"/>
      <c r="G1101" s="84"/>
      <c r="H1101" s="84"/>
      <c r="I1101" s="84"/>
    </row>
    <row r="1102" spans="1:9" ht="15.95" customHeight="1">
      <c r="A1102" s="84"/>
      <c r="B1102" s="84"/>
      <c r="C1102" s="84"/>
      <c r="D1102" s="84"/>
      <c r="E1102" s="84"/>
      <c r="F1102" s="84"/>
      <c r="G1102" s="84"/>
      <c r="H1102" s="84"/>
      <c r="I1102" s="84"/>
    </row>
    <row r="1103" spans="1:9" ht="15.95" customHeight="1">
      <c r="A1103" s="84"/>
      <c r="B1103" s="84"/>
      <c r="C1103" s="84"/>
      <c r="D1103" s="84"/>
      <c r="E1103" s="84"/>
      <c r="F1103" s="84"/>
      <c r="G1103" s="84"/>
      <c r="H1103" s="84"/>
      <c r="I1103" s="84"/>
    </row>
    <row r="1104" spans="1:9" ht="15.95" customHeight="1">
      <c r="A1104" s="84"/>
      <c r="B1104" s="84"/>
      <c r="C1104" s="84"/>
      <c r="D1104" s="84"/>
      <c r="E1104" s="84"/>
      <c r="F1104" s="84"/>
      <c r="G1104" s="84"/>
      <c r="H1104" s="84"/>
      <c r="I1104" s="84"/>
    </row>
    <row r="1105" spans="1:9" ht="15.95" customHeight="1">
      <c r="A1105" s="84"/>
      <c r="B1105" s="84"/>
      <c r="C1105" s="84"/>
      <c r="D1105" s="84"/>
      <c r="E1105" s="84"/>
      <c r="F1105" s="84"/>
      <c r="G1105" s="84"/>
      <c r="H1105" s="84"/>
      <c r="I1105" s="84"/>
    </row>
    <row r="1106" spans="1:9" ht="15.95" customHeight="1">
      <c r="A1106" s="84"/>
      <c r="B1106" s="84"/>
      <c r="C1106" s="84"/>
      <c r="D1106" s="84"/>
      <c r="E1106" s="84"/>
      <c r="F1106" s="84"/>
      <c r="G1106" s="84"/>
      <c r="H1106" s="84"/>
      <c r="I1106" s="84"/>
    </row>
    <row r="1107" spans="1:9" ht="15.95" customHeight="1">
      <c r="A1107" s="84"/>
      <c r="B1107" s="84"/>
      <c r="C1107" s="84"/>
      <c r="D1107" s="84"/>
      <c r="E1107" s="84"/>
      <c r="F1107" s="84"/>
      <c r="G1107" s="84"/>
      <c r="H1107" s="84"/>
      <c r="I1107" s="84"/>
    </row>
    <row r="1108" spans="1:9" ht="15.95" customHeight="1">
      <c r="A1108" s="84"/>
      <c r="B1108" s="84"/>
      <c r="C1108" s="84"/>
      <c r="D1108" s="84"/>
      <c r="E1108" s="84"/>
      <c r="F1108" s="84"/>
      <c r="G1108" s="84"/>
      <c r="H1108" s="84"/>
      <c r="I1108" s="84"/>
    </row>
    <row r="1109" spans="1:9" ht="15.95" customHeight="1">
      <c r="A1109" s="84"/>
      <c r="B1109" s="84"/>
      <c r="C1109" s="84"/>
      <c r="D1109" s="84"/>
      <c r="E1109" s="84"/>
      <c r="F1109" s="84"/>
      <c r="G1109" s="84"/>
      <c r="H1109" s="84"/>
      <c r="I1109" s="84"/>
    </row>
    <row r="1110" spans="1:9" ht="15.95" customHeight="1">
      <c r="A1110" s="84"/>
      <c r="B1110" s="84"/>
      <c r="C1110" s="84"/>
      <c r="D1110" s="84"/>
      <c r="E1110" s="84"/>
      <c r="F1110" s="84"/>
      <c r="G1110" s="84"/>
      <c r="H1110" s="84"/>
      <c r="I1110" s="84"/>
    </row>
    <row r="1111" spans="1:9" ht="15.95" customHeight="1">
      <c r="A1111" s="84"/>
      <c r="B1111" s="84"/>
      <c r="C1111" s="84"/>
      <c r="D1111" s="84"/>
      <c r="E1111" s="84"/>
      <c r="F1111" s="84"/>
      <c r="G1111" s="84"/>
      <c r="H1111" s="84"/>
      <c r="I1111" s="84"/>
    </row>
    <row r="1112" spans="1:9" ht="15.95" customHeight="1">
      <c r="A1112" s="84"/>
      <c r="B1112" s="84"/>
      <c r="C1112" s="84"/>
      <c r="D1112" s="84"/>
      <c r="E1112" s="84"/>
      <c r="F1112" s="84"/>
      <c r="G1112" s="84"/>
      <c r="H1112" s="84"/>
      <c r="I1112" s="84"/>
    </row>
    <row r="1113" spans="1:9" ht="15.95" customHeight="1">
      <c r="A1113" s="84"/>
      <c r="B1113" s="84"/>
      <c r="C1113" s="84"/>
      <c r="D1113" s="84"/>
      <c r="E1113" s="84"/>
      <c r="F1113" s="84"/>
      <c r="G1113" s="84"/>
      <c r="H1113" s="84"/>
      <c r="I1113" s="84"/>
    </row>
    <row r="1114" spans="1:9" ht="15.95" customHeight="1">
      <c r="A1114" s="84"/>
      <c r="B1114" s="84"/>
      <c r="C1114" s="84"/>
      <c r="D1114" s="84"/>
      <c r="E1114" s="84"/>
      <c r="F1114" s="84"/>
      <c r="G1114" s="84"/>
      <c r="H1114" s="84"/>
      <c r="I1114" s="84"/>
    </row>
    <row r="1115" spans="1:9" ht="15.95" customHeight="1">
      <c r="A1115" s="84"/>
      <c r="B1115" s="84"/>
      <c r="C1115" s="84"/>
      <c r="D1115" s="84"/>
      <c r="E1115" s="84"/>
      <c r="F1115" s="84"/>
      <c r="G1115" s="84"/>
      <c r="H1115" s="84"/>
      <c r="I1115" s="84"/>
    </row>
    <row r="1116" spans="1:9" ht="15.95" customHeight="1">
      <c r="A1116" s="84"/>
      <c r="B1116" s="84"/>
      <c r="C1116" s="84"/>
      <c r="D1116" s="84"/>
      <c r="E1116" s="84"/>
      <c r="F1116" s="84"/>
      <c r="G1116" s="84"/>
      <c r="H1116" s="84"/>
      <c r="I1116" s="84"/>
    </row>
    <row r="1117" spans="1:9" ht="15.95" customHeight="1">
      <c r="A1117" s="84"/>
      <c r="B1117" s="84"/>
      <c r="C1117" s="84"/>
      <c r="D1117" s="84"/>
      <c r="E1117" s="84"/>
      <c r="F1117" s="84"/>
      <c r="G1117" s="84"/>
      <c r="H1117" s="84"/>
      <c r="I1117" s="84"/>
    </row>
    <row r="1118" spans="1:9" ht="15.95" customHeight="1">
      <c r="A1118" s="84"/>
      <c r="B1118" s="84"/>
      <c r="C1118" s="84"/>
      <c r="D1118" s="84"/>
      <c r="E1118" s="84"/>
      <c r="F1118" s="84"/>
      <c r="G1118" s="84"/>
      <c r="H1118" s="84"/>
      <c r="I1118" s="84"/>
    </row>
    <row r="1119" spans="1:9" ht="15.95" customHeight="1">
      <c r="A1119" s="84"/>
      <c r="B1119" s="84"/>
      <c r="C1119" s="84"/>
      <c r="D1119" s="84"/>
      <c r="E1119" s="84"/>
      <c r="F1119" s="84"/>
      <c r="G1119" s="84"/>
      <c r="H1119" s="84"/>
      <c r="I1119" s="84"/>
    </row>
    <row r="1120" spans="1:9" ht="15.95" customHeight="1">
      <c r="A1120" s="84"/>
      <c r="B1120" s="84"/>
      <c r="C1120" s="84"/>
      <c r="D1120" s="84"/>
      <c r="E1120" s="84"/>
      <c r="F1120" s="84"/>
      <c r="G1120" s="84"/>
      <c r="H1120" s="84"/>
      <c r="I1120" s="84"/>
    </row>
    <row r="1121" spans="1:9" ht="15.95" customHeight="1">
      <c r="A1121" s="84"/>
      <c r="B1121" s="84"/>
      <c r="C1121" s="84"/>
      <c r="D1121" s="84"/>
      <c r="E1121" s="84"/>
      <c r="F1121" s="84"/>
      <c r="G1121" s="84"/>
      <c r="H1121" s="84"/>
      <c r="I1121" s="84"/>
    </row>
    <row r="1122" spans="1:9" ht="15.95" customHeight="1">
      <c r="A1122" s="84"/>
      <c r="B1122" s="84"/>
      <c r="C1122" s="84"/>
      <c r="D1122" s="84"/>
      <c r="E1122" s="84"/>
      <c r="F1122" s="84"/>
      <c r="G1122" s="84"/>
      <c r="H1122" s="84"/>
      <c r="I1122" s="84"/>
    </row>
    <row r="1123" spans="1:9" ht="15.95" customHeight="1">
      <c r="A1123" s="84"/>
      <c r="B1123" s="84"/>
      <c r="C1123" s="84"/>
      <c r="D1123" s="84"/>
      <c r="E1123" s="84"/>
      <c r="F1123" s="84"/>
      <c r="G1123" s="84"/>
      <c r="H1123" s="84"/>
      <c r="I1123" s="84"/>
    </row>
    <row r="1124" spans="1:9" ht="15.95" customHeight="1">
      <c r="A1124" s="84"/>
      <c r="B1124" s="84"/>
      <c r="C1124" s="84"/>
      <c r="D1124" s="84"/>
      <c r="E1124" s="84"/>
      <c r="F1124" s="84"/>
      <c r="G1124" s="84"/>
      <c r="H1124" s="84"/>
      <c r="I1124" s="84"/>
    </row>
    <row r="1125" spans="1:9" ht="15.95" customHeight="1">
      <c r="A1125" s="84"/>
      <c r="B1125" s="84"/>
      <c r="C1125" s="84"/>
      <c r="D1125" s="84"/>
      <c r="E1125" s="84"/>
      <c r="F1125" s="84"/>
      <c r="G1125" s="84"/>
      <c r="H1125" s="84"/>
      <c r="I1125" s="84"/>
    </row>
    <row r="1126" spans="1:9" ht="15.95" customHeight="1">
      <c r="A1126" s="84"/>
      <c r="B1126" s="84"/>
      <c r="C1126" s="84"/>
      <c r="D1126" s="84"/>
      <c r="E1126" s="84"/>
      <c r="F1126" s="84"/>
      <c r="G1126" s="84"/>
      <c r="H1126" s="84"/>
      <c r="I1126" s="84"/>
    </row>
    <row r="1127" spans="1:9" ht="15.95" customHeight="1">
      <c r="A1127" s="84"/>
      <c r="B1127" s="84"/>
      <c r="C1127" s="84"/>
      <c r="D1127" s="84"/>
      <c r="E1127" s="84"/>
      <c r="F1127" s="84"/>
      <c r="G1127" s="84"/>
      <c r="H1127" s="84"/>
      <c r="I1127" s="84"/>
    </row>
    <row r="1128" spans="1:9" ht="15.95" customHeight="1">
      <c r="A1128" s="84"/>
      <c r="B1128" s="84"/>
      <c r="C1128" s="84"/>
      <c r="D1128" s="84"/>
      <c r="E1128" s="84"/>
      <c r="F1128" s="84"/>
      <c r="G1128" s="84"/>
      <c r="H1128" s="84"/>
      <c r="I1128" s="84"/>
    </row>
    <row r="1129" spans="1:9" ht="15.95" customHeight="1">
      <c r="A1129" s="84"/>
      <c r="B1129" s="84"/>
      <c r="C1129" s="84"/>
      <c r="D1129" s="84"/>
      <c r="E1129" s="84"/>
      <c r="F1129" s="84"/>
      <c r="G1129" s="84"/>
      <c r="H1129" s="84"/>
      <c r="I1129" s="84"/>
    </row>
    <row r="1130" spans="1:9" ht="15.95" customHeight="1">
      <c r="A1130" s="84"/>
      <c r="B1130" s="84"/>
      <c r="C1130" s="84"/>
      <c r="D1130" s="84"/>
      <c r="E1130" s="84"/>
      <c r="F1130" s="84"/>
      <c r="G1130" s="84"/>
      <c r="H1130" s="84"/>
      <c r="I1130" s="84"/>
    </row>
    <row r="1131" spans="1:9" ht="15.95" customHeight="1">
      <c r="A1131" s="84"/>
      <c r="B1131" s="84"/>
      <c r="C1131" s="84"/>
      <c r="D1131" s="84"/>
      <c r="E1131" s="84"/>
      <c r="F1131" s="84"/>
      <c r="G1131" s="84"/>
      <c r="H1131" s="84"/>
      <c r="I1131" s="84"/>
    </row>
    <row r="1132" spans="1:9" ht="15.95" customHeight="1">
      <c r="A1132" s="84"/>
      <c r="B1132" s="84"/>
      <c r="C1132" s="84"/>
      <c r="D1132" s="84"/>
      <c r="E1132" s="84"/>
      <c r="F1132" s="84"/>
      <c r="G1132" s="84"/>
      <c r="H1132" s="84"/>
      <c r="I1132" s="84"/>
    </row>
    <row r="1133" spans="1:9" ht="15.95" customHeight="1">
      <c r="A1133" s="84"/>
      <c r="B1133" s="84"/>
      <c r="C1133" s="84"/>
      <c r="D1133" s="84"/>
      <c r="E1133" s="84"/>
      <c r="F1133" s="84"/>
      <c r="G1133" s="84"/>
      <c r="H1133" s="84"/>
      <c r="I1133" s="84"/>
    </row>
    <row r="1134" spans="1:9" ht="15.95" customHeight="1">
      <c r="A1134" s="84"/>
      <c r="B1134" s="84"/>
      <c r="C1134" s="84"/>
      <c r="D1134" s="84"/>
      <c r="E1134" s="84"/>
      <c r="F1134" s="84"/>
      <c r="G1134" s="84"/>
      <c r="H1134" s="84"/>
      <c r="I1134" s="84"/>
    </row>
    <row r="1135" spans="1:9" ht="15.95" customHeight="1">
      <c r="A1135" s="84"/>
      <c r="B1135" s="84"/>
      <c r="C1135" s="84"/>
      <c r="D1135" s="84"/>
      <c r="E1135" s="84"/>
      <c r="F1135" s="84"/>
      <c r="G1135" s="84"/>
      <c r="H1135" s="84"/>
      <c r="I1135" s="84"/>
    </row>
    <row r="1136" spans="1:9" ht="15.95" customHeight="1">
      <c r="A1136" s="84"/>
      <c r="B1136" s="84"/>
      <c r="C1136" s="84"/>
      <c r="D1136" s="84"/>
      <c r="E1136" s="84"/>
      <c r="F1136" s="84"/>
      <c r="G1136" s="84"/>
      <c r="H1136" s="84"/>
      <c r="I1136" s="84"/>
    </row>
    <row r="1137" spans="1:9" ht="15.95" customHeight="1">
      <c r="A1137" s="84"/>
      <c r="B1137" s="84"/>
      <c r="C1137" s="84"/>
      <c r="D1137" s="84"/>
      <c r="E1137" s="84"/>
      <c r="F1137" s="84"/>
      <c r="G1137" s="84"/>
      <c r="H1137" s="84"/>
      <c r="I1137" s="84"/>
    </row>
    <row r="1138" spans="1:9" ht="15.95" customHeight="1">
      <c r="A1138" s="84"/>
      <c r="B1138" s="84"/>
      <c r="C1138" s="84"/>
      <c r="D1138" s="84"/>
      <c r="E1138" s="84"/>
      <c r="F1138" s="84"/>
      <c r="G1138" s="84"/>
      <c r="H1138" s="84"/>
      <c r="I1138" s="84"/>
    </row>
    <row r="1139" spans="1:9" ht="15.95" customHeight="1">
      <c r="A1139" s="84"/>
      <c r="B1139" s="84"/>
      <c r="C1139" s="84"/>
      <c r="D1139" s="84"/>
      <c r="E1139" s="84"/>
      <c r="F1139" s="84"/>
      <c r="G1139" s="84"/>
      <c r="H1139" s="84"/>
      <c r="I1139" s="84"/>
    </row>
    <row r="1140" spans="1:9" ht="15.95" customHeight="1">
      <c r="A1140" s="84"/>
      <c r="B1140" s="84"/>
      <c r="C1140" s="84"/>
      <c r="D1140" s="84"/>
      <c r="E1140" s="84"/>
      <c r="F1140" s="84"/>
      <c r="G1140" s="84"/>
      <c r="H1140" s="84"/>
      <c r="I1140" s="84"/>
    </row>
    <row r="1141" spans="1:9" ht="15.95" customHeight="1">
      <c r="A1141" s="84"/>
      <c r="B1141" s="84"/>
      <c r="C1141" s="84"/>
      <c r="D1141" s="84"/>
      <c r="E1141" s="84"/>
      <c r="F1141" s="84"/>
      <c r="G1141" s="84"/>
      <c r="H1141" s="84"/>
      <c r="I1141" s="84"/>
    </row>
    <row r="1142" spans="1:9" ht="15.95" customHeight="1">
      <c r="A1142" s="84"/>
      <c r="B1142" s="84"/>
      <c r="C1142" s="84"/>
      <c r="D1142" s="84"/>
      <c r="E1142" s="84"/>
      <c r="F1142" s="84"/>
      <c r="G1142" s="84"/>
      <c r="H1142" s="84"/>
      <c r="I1142" s="84"/>
    </row>
    <row r="1143" spans="1:9" ht="15.95" customHeight="1">
      <c r="A1143" s="84"/>
      <c r="B1143" s="84"/>
      <c r="C1143" s="84"/>
      <c r="D1143" s="84"/>
      <c r="E1143" s="84"/>
      <c r="F1143" s="84"/>
      <c r="G1143" s="84"/>
      <c r="H1143" s="84"/>
      <c r="I1143" s="84"/>
    </row>
    <row r="1144" spans="1:9" ht="15.95" customHeight="1">
      <c r="A1144" s="84"/>
      <c r="B1144" s="84"/>
      <c r="C1144" s="84"/>
      <c r="D1144" s="84"/>
      <c r="E1144" s="84"/>
      <c r="F1144" s="84"/>
      <c r="G1144" s="84"/>
      <c r="H1144" s="84"/>
      <c r="I1144" s="84"/>
    </row>
    <row r="1145" spans="1:9" ht="15.95" customHeight="1">
      <c r="A1145" s="84"/>
      <c r="B1145" s="84"/>
      <c r="C1145" s="84"/>
      <c r="D1145" s="84"/>
      <c r="E1145" s="84"/>
      <c r="F1145" s="84"/>
      <c r="G1145" s="84"/>
      <c r="H1145" s="84"/>
      <c r="I1145" s="84"/>
    </row>
    <row r="1146" spans="1:9" ht="15.95" customHeight="1">
      <c r="A1146" s="84"/>
      <c r="B1146" s="84"/>
      <c r="C1146" s="84"/>
      <c r="D1146" s="84"/>
      <c r="E1146" s="84"/>
      <c r="F1146" s="84"/>
      <c r="G1146" s="84"/>
      <c r="H1146" s="84"/>
      <c r="I1146" s="84"/>
    </row>
    <row r="1147" spans="1:9" ht="15.95" customHeight="1">
      <c r="A1147" s="84"/>
      <c r="B1147" s="84"/>
      <c r="C1147" s="84"/>
      <c r="D1147" s="84"/>
      <c r="E1147" s="84"/>
      <c r="F1147" s="84"/>
      <c r="G1147" s="84"/>
      <c r="H1147" s="84"/>
      <c r="I1147" s="84"/>
    </row>
    <row r="1148" spans="1:9" ht="15.95" customHeight="1">
      <c r="A1148" s="84"/>
      <c r="B1148" s="84"/>
      <c r="C1148" s="84"/>
      <c r="D1148" s="84"/>
      <c r="E1148" s="84"/>
      <c r="F1148" s="84"/>
      <c r="G1148" s="84"/>
      <c r="H1148" s="84"/>
      <c r="I1148" s="84"/>
    </row>
    <row r="1149" spans="1:9" ht="15.95" customHeight="1">
      <c r="A1149" s="84"/>
      <c r="B1149" s="84"/>
      <c r="C1149" s="84"/>
      <c r="D1149" s="84"/>
      <c r="E1149" s="84"/>
      <c r="F1149" s="84"/>
      <c r="G1149" s="84"/>
      <c r="H1149" s="84"/>
      <c r="I1149" s="84"/>
    </row>
    <row r="1150" spans="1:9" ht="15.95" customHeight="1">
      <c r="A1150" s="84"/>
      <c r="B1150" s="84"/>
      <c r="C1150" s="84"/>
      <c r="D1150" s="84"/>
      <c r="E1150" s="84"/>
      <c r="F1150" s="84"/>
      <c r="G1150" s="84"/>
      <c r="H1150" s="84"/>
      <c r="I1150" s="84"/>
    </row>
    <row r="1151" spans="1:9" ht="15.95" customHeight="1">
      <c r="A1151" s="84"/>
      <c r="B1151" s="84"/>
      <c r="C1151" s="84"/>
      <c r="D1151" s="84"/>
      <c r="E1151" s="84"/>
      <c r="F1151" s="84"/>
      <c r="G1151" s="84"/>
      <c r="H1151" s="84"/>
      <c r="I1151" s="84"/>
    </row>
    <row r="1152" spans="1:9" ht="15.95" customHeight="1">
      <c r="A1152" s="84"/>
      <c r="B1152" s="84"/>
      <c r="C1152" s="84"/>
      <c r="D1152" s="84"/>
      <c r="E1152" s="84"/>
      <c r="F1152" s="84"/>
      <c r="G1152" s="84"/>
      <c r="H1152" s="84"/>
      <c r="I1152" s="84"/>
    </row>
    <row r="1153" spans="1:9" ht="15.95" customHeight="1">
      <c r="A1153" s="84"/>
      <c r="B1153" s="84"/>
      <c r="C1153" s="84"/>
      <c r="D1153" s="84"/>
      <c r="E1153" s="84"/>
      <c r="F1153" s="84"/>
      <c r="G1153" s="84"/>
      <c r="H1153" s="84"/>
      <c r="I1153" s="84"/>
    </row>
    <row r="1154" spans="1:9" ht="15.95" customHeight="1">
      <c r="A1154" s="84"/>
      <c r="B1154" s="84"/>
      <c r="C1154" s="84"/>
      <c r="D1154" s="84"/>
      <c r="E1154" s="84"/>
      <c r="F1154" s="84"/>
      <c r="G1154" s="84"/>
      <c r="H1154" s="84"/>
      <c r="I1154" s="84"/>
    </row>
    <row r="1155" spans="1:9" ht="15.95" customHeight="1">
      <c r="A1155" s="84"/>
      <c r="B1155" s="84"/>
      <c r="C1155" s="84"/>
      <c r="D1155" s="84"/>
      <c r="E1155" s="84"/>
      <c r="F1155" s="84"/>
      <c r="G1155" s="84"/>
      <c r="H1155" s="84"/>
      <c r="I1155" s="84"/>
    </row>
    <row r="1156" spans="1:9" ht="15.95" customHeight="1">
      <c r="A1156" s="84"/>
      <c r="B1156" s="84"/>
      <c r="C1156" s="84"/>
      <c r="D1156" s="84"/>
      <c r="E1156" s="84"/>
      <c r="F1156" s="84"/>
      <c r="G1156" s="84"/>
      <c r="H1156" s="84"/>
      <c r="I1156" s="84"/>
    </row>
    <row r="1157" spans="1:9" ht="15.95" customHeight="1">
      <c r="A1157" s="84"/>
      <c r="B1157" s="84"/>
      <c r="C1157" s="84"/>
      <c r="D1157" s="84"/>
      <c r="E1157" s="84"/>
      <c r="F1157" s="84"/>
      <c r="G1157" s="84"/>
      <c r="H1157" s="84"/>
      <c r="I1157" s="84"/>
    </row>
    <row r="1158" spans="1:9" ht="15.95" customHeight="1">
      <c r="A1158" s="84"/>
      <c r="B1158" s="84"/>
      <c r="C1158" s="84"/>
      <c r="D1158" s="84"/>
      <c r="E1158" s="84"/>
      <c r="F1158" s="84"/>
      <c r="G1158" s="84"/>
      <c r="H1158" s="84"/>
      <c r="I1158" s="84"/>
    </row>
    <row r="1159" spans="1:9" ht="15.95" customHeight="1">
      <c r="A1159" s="84"/>
      <c r="B1159" s="84"/>
      <c r="C1159" s="84"/>
      <c r="D1159" s="84"/>
      <c r="E1159" s="84"/>
      <c r="F1159" s="84"/>
      <c r="G1159" s="84"/>
      <c r="H1159" s="84"/>
      <c r="I1159" s="84"/>
    </row>
    <row r="1160" spans="1:9" ht="15.95" customHeight="1">
      <c r="A1160" s="84"/>
      <c r="B1160" s="84"/>
      <c r="C1160" s="84"/>
      <c r="D1160" s="84"/>
      <c r="E1160" s="84"/>
      <c r="F1160" s="84"/>
      <c r="G1160" s="84"/>
      <c r="H1160" s="84"/>
      <c r="I1160" s="84"/>
    </row>
    <row r="1161" spans="1:9" ht="15.95" customHeight="1">
      <c r="A1161" s="84"/>
      <c r="B1161" s="84"/>
      <c r="C1161" s="84"/>
      <c r="D1161" s="84"/>
      <c r="E1161" s="84"/>
      <c r="F1161" s="84"/>
      <c r="G1161" s="84"/>
      <c r="H1161" s="84"/>
      <c r="I1161" s="84"/>
    </row>
    <row r="1162" spans="1:9" ht="15.95" customHeight="1">
      <c r="A1162" s="84"/>
      <c r="B1162" s="84"/>
      <c r="C1162" s="84"/>
      <c r="D1162" s="84"/>
      <c r="E1162" s="84"/>
      <c r="F1162" s="84"/>
      <c r="G1162" s="84"/>
      <c r="H1162" s="84"/>
      <c r="I1162" s="84"/>
    </row>
    <row r="1163" spans="1:9" ht="15.95" customHeight="1">
      <c r="A1163" s="84"/>
      <c r="B1163" s="84"/>
      <c r="C1163" s="84"/>
      <c r="D1163" s="84"/>
      <c r="E1163" s="84"/>
      <c r="F1163" s="84"/>
      <c r="G1163" s="84"/>
      <c r="H1163" s="84"/>
      <c r="I1163" s="84"/>
    </row>
    <row r="1164" spans="1:9" ht="15.95" customHeight="1">
      <c r="A1164" s="84"/>
      <c r="B1164" s="84"/>
      <c r="C1164" s="84"/>
      <c r="D1164" s="84"/>
      <c r="E1164" s="84"/>
      <c r="F1164" s="84"/>
      <c r="G1164" s="84"/>
      <c r="H1164" s="84"/>
      <c r="I1164" s="84"/>
    </row>
    <row r="1165" spans="1:9" ht="15.95" customHeight="1">
      <c r="A1165" s="84"/>
      <c r="B1165" s="84"/>
      <c r="C1165" s="84"/>
      <c r="D1165" s="84"/>
      <c r="E1165" s="84"/>
      <c r="F1165" s="84"/>
      <c r="G1165" s="84"/>
      <c r="H1165" s="84"/>
      <c r="I1165" s="84"/>
    </row>
    <row r="1166" spans="1:9" ht="15.95" customHeight="1">
      <c r="A1166" s="84"/>
      <c r="B1166" s="84"/>
      <c r="C1166" s="84"/>
      <c r="D1166" s="84"/>
      <c r="E1166" s="84"/>
      <c r="F1166" s="84"/>
      <c r="G1166" s="84"/>
      <c r="H1166" s="84"/>
      <c r="I1166" s="84"/>
    </row>
    <row r="1167" spans="1:9" ht="15.95" customHeight="1">
      <c r="A1167" s="84"/>
      <c r="B1167" s="84"/>
      <c r="C1167" s="84"/>
      <c r="D1167" s="84"/>
      <c r="E1167" s="84"/>
      <c r="F1167" s="84"/>
      <c r="G1167" s="84"/>
      <c r="H1167" s="84"/>
      <c r="I1167" s="84"/>
    </row>
    <row r="1168" spans="1:9" ht="15.95" customHeight="1">
      <c r="A1168" s="84"/>
      <c r="B1168" s="84"/>
      <c r="C1168" s="84"/>
      <c r="D1168" s="84"/>
      <c r="E1168" s="84"/>
      <c r="F1168" s="84"/>
      <c r="G1168" s="84"/>
      <c r="H1168" s="84"/>
      <c r="I1168" s="84"/>
    </row>
    <row r="1169" spans="1:9" ht="15.95" customHeight="1">
      <c r="A1169" s="84"/>
      <c r="B1169" s="84"/>
      <c r="C1169" s="84"/>
      <c r="D1169" s="84"/>
      <c r="E1169" s="84"/>
      <c r="F1169" s="84"/>
      <c r="G1169" s="84"/>
      <c r="H1169" s="84"/>
      <c r="I1169" s="84"/>
    </row>
    <row r="1170" spans="1:9" ht="15.95" customHeight="1">
      <c r="A1170" s="84"/>
      <c r="B1170" s="84"/>
      <c r="C1170" s="84"/>
      <c r="D1170" s="84"/>
      <c r="E1170" s="84"/>
      <c r="F1170" s="84"/>
      <c r="G1170" s="84"/>
      <c r="H1170" s="84"/>
      <c r="I1170" s="84"/>
    </row>
    <row r="1171" spans="1:9" ht="15.95" customHeight="1">
      <c r="A1171" s="84"/>
      <c r="B1171" s="84"/>
      <c r="C1171" s="84"/>
      <c r="D1171" s="84"/>
      <c r="E1171" s="84"/>
      <c r="F1171" s="84"/>
      <c r="G1171" s="84"/>
      <c r="H1171" s="84"/>
      <c r="I1171" s="84"/>
    </row>
    <row r="1172" spans="1:9" ht="15.95" customHeight="1">
      <c r="A1172" s="84"/>
      <c r="B1172" s="84"/>
      <c r="C1172" s="84"/>
      <c r="D1172" s="84"/>
      <c r="E1172" s="84"/>
      <c r="F1172" s="84"/>
      <c r="G1172" s="84"/>
      <c r="H1172" s="84"/>
      <c r="I1172" s="84"/>
    </row>
    <row r="1173" spans="1:9" ht="15.95" customHeight="1">
      <c r="A1173" s="84"/>
      <c r="B1173" s="84"/>
      <c r="C1173" s="84"/>
      <c r="D1173" s="84"/>
      <c r="E1173" s="84"/>
      <c r="F1173" s="84"/>
      <c r="G1173" s="84"/>
      <c r="H1173" s="84"/>
      <c r="I1173" s="84"/>
    </row>
    <row r="1174" spans="1:9" ht="15.95" customHeight="1">
      <c r="A1174" s="84"/>
      <c r="B1174" s="84"/>
      <c r="C1174" s="84"/>
      <c r="D1174" s="84"/>
      <c r="E1174" s="84"/>
      <c r="F1174" s="84"/>
      <c r="G1174" s="84"/>
      <c r="H1174" s="84"/>
      <c r="I1174" s="84"/>
    </row>
    <row r="1175" spans="1:9" ht="15.95" customHeight="1">
      <c r="A1175" s="84"/>
      <c r="B1175" s="84"/>
      <c r="C1175" s="84"/>
      <c r="D1175" s="84"/>
      <c r="E1175" s="84"/>
      <c r="F1175" s="84"/>
      <c r="G1175" s="84"/>
      <c r="H1175" s="84"/>
      <c r="I1175" s="84"/>
    </row>
    <row r="1176" spans="1:9" ht="15.95" customHeight="1">
      <c r="A1176" s="84"/>
      <c r="B1176" s="84"/>
      <c r="C1176" s="84"/>
      <c r="D1176" s="84"/>
      <c r="E1176" s="84"/>
      <c r="F1176" s="84"/>
      <c r="G1176" s="84"/>
      <c r="H1176" s="84"/>
      <c r="I1176" s="84"/>
    </row>
    <row r="1177" spans="1:9" ht="15.95" customHeight="1">
      <c r="A1177" s="84"/>
      <c r="B1177" s="84"/>
      <c r="C1177" s="84"/>
      <c r="D1177" s="84"/>
      <c r="E1177" s="84"/>
      <c r="F1177" s="84"/>
      <c r="G1177" s="84"/>
      <c r="H1177" s="84"/>
      <c r="I1177" s="84"/>
    </row>
    <row r="1178" spans="1:9" ht="15.95" customHeight="1">
      <c r="A1178" s="84"/>
      <c r="B1178" s="84"/>
      <c r="C1178" s="84"/>
      <c r="D1178" s="84"/>
      <c r="E1178" s="84"/>
      <c r="F1178" s="84"/>
      <c r="G1178" s="84"/>
      <c r="H1178" s="84"/>
      <c r="I1178" s="84"/>
    </row>
    <row r="1179" spans="1:9" ht="15.95" customHeight="1">
      <c r="A1179" s="84"/>
      <c r="B1179" s="84"/>
      <c r="C1179" s="84"/>
      <c r="D1179" s="84"/>
      <c r="E1179" s="84"/>
      <c r="F1179" s="84"/>
      <c r="G1179" s="84"/>
      <c r="H1179" s="84"/>
      <c r="I1179" s="84"/>
    </row>
    <row r="1180" spans="1:9" ht="15.95" customHeight="1">
      <c r="A1180" s="84"/>
      <c r="B1180" s="84"/>
      <c r="C1180" s="84"/>
      <c r="D1180" s="84"/>
      <c r="E1180" s="84"/>
      <c r="F1180" s="84"/>
      <c r="G1180" s="84"/>
      <c r="H1180" s="84"/>
      <c r="I1180" s="84"/>
    </row>
    <row r="1181" spans="1:9" ht="15.95" customHeight="1">
      <c r="A1181" s="84"/>
      <c r="B1181" s="84"/>
      <c r="C1181" s="84"/>
      <c r="D1181" s="84"/>
      <c r="E1181" s="84"/>
      <c r="F1181" s="84"/>
      <c r="G1181" s="84"/>
      <c r="H1181" s="84"/>
      <c r="I1181" s="84"/>
    </row>
    <row r="1182" spans="1:9" ht="15.95" customHeight="1">
      <c r="A1182" s="84"/>
      <c r="B1182" s="84"/>
      <c r="C1182" s="84"/>
      <c r="D1182" s="84"/>
      <c r="E1182" s="84"/>
      <c r="F1182" s="84"/>
      <c r="G1182" s="84"/>
      <c r="H1182" s="84"/>
      <c r="I1182" s="84"/>
    </row>
    <row r="1183" spans="1:9" ht="15.95" customHeight="1">
      <c r="A1183" s="84"/>
      <c r="B1183" s="84"/>
      <c r="C1183" s="84"/>
      <c r="D1183" s="84"/>
      <c r="E1183" s="84"/>
      <c r="F1183" s="84"/>
      <c r="G1183" s="84"/>
      <c r="H1183" s="84"/>
      <c r="I1183" s="84"/>
    </row>
    <row r="1184" spans="1:9" ht="15.95" customHeight="1">
      <c r="A1184" s="84"/>
      <c r="B1184" s="84"/>
      <c r="C1184" s="84"/>
      <c r="D1184" s="84"/>
      <c r="E1184" s="84"/>
      <c r="F1184" s="84"/>
      <c r="G1184" s="84"/>
      <c r="H1184" s="84"/>
      <c r="I1184" s="84"/>
    </row>
    <row r="1185" spans="1:9" ht="15.95" customHeight="1">
      <c r="A1185" s="84"/>
      <c r="B1185" s="84"/>
      <c r="C1185" s="84"/>
      <c r="D1185" s="84"/>
      <c r="E1185" s="84"/>
      <c r="F1185" s="84"/>
      <c r="G1185" s="84"/>
      <c r="H1185" s="84"/>
      <c r="I1185" s="84"/>
    </row>
    <row r="1186" spans="1:9" ht="15.95" customHeight="1">
      <c r="A1186" s="84"/>
      <c r="B1186" s="84"/>
      <c r="C1186" s="84"/>
      <c r="D1186" s="84"/>
      <c r="E1186" s="84"/>
      <c r="F1186" s="84"/>
      <c r="G1186" s="84"/>
      <c r="H1186" s="84"/>
      <c r="I1186" s="84"/>
    </row>
    <row r="1187" spans="1:9" ht="15.95" customHeight="1">
      <c r="A1187" s="84"/>
      <c r="B1187" s="84"/>
      <c r="C1187" s="84"/>
      <c r="D1187" s="84"/>
      <c r="E1187" s="84"/>
      <c r="F1187" s="84"/>
      <c r="G1187" s="84"/>
      <c r="H1187" s="84"/>
      <c r="I1187" s="84"/>
    </row>
    <row r="1188" spans="1:9" ht="15.95" customHeight="1">
      <c r="A1188" s="84"/>
      <c r="B1188" s="84"/>
      <c r="C1188" s="84"/>
      <c r="D1188" s="84"/>
      <c r="E1188" s="84"/>
      <c r="F1188" s="84"/>
      <c r="G1188" s="84"/>
      <c r="H1188" s="84"/>
      <c r="I1188" s="84"/>
    </row>
    <row r="1189" spans="1:9" ht="15.95" customHeight="1">
      <c r="A1189" s="84"/>
      <c r="B1189" s="84"/>
      <c r="C1189" s="84"/>
      <c r="D1189" s="84"/>
      <c r="E1189" s="84"/>
      <c r="F1189" s="84"/>
      <c r="G1189" s="84"/>
      <c r="H1189" s="84"/>
      <c r="I1189" s="84"/>
    </row>
    <row r="1190" spans="1:9" ht="15.95" customHeight="1">
      <c r="A1190" s="84"/>
      <c r="B1190" s="84"/>
      <c r="C1190" s="84"/>
      <c r="D1190" s="84"/>
      <c r="E1190" s="84"/>
      <c r="F1190" s="84"/>
      <c r="G1190" s="84"/>
      <c r="H1190" s="84"/>
      <c r="I1190" s="84"/>
    </row>
    <row r="1191" spans="1:9" ht="15.95" customHeight="1">
      <c r="A1191" s="84"/>
      <c r="B1191" s="84"/>
      <c r="C1191" s="84"/>
      <c r="D1191" s="84"/>
      <c r="E1191" s="84"/>
      <c r="F1191" s="84"/>
      <c r="G1191" s="84"/>
      <c r="H1191" s="84"/>
      <c r="I1191" s="84"/>
    </row>
    <row r="1192" spans="1:9" ht="15.95" customHeight="1">
      <c r="A1192" s="84"/>
      <c r="B1192" s="84"/>
      <c r="C1192" s="84"/>
      <c r="D1192" s="84"/>
      <c r="E1192" s="84"/>
      <c r="F1192" s="84"/>
      <c r="G1192" s="84"/>
      <c r="H1192" s="84"/>
      <c r="I1192" s="84"/>
    </row>
    <row r="1193" spans="1:9" ht="15.95" customHeight="1">
      <c r="A1193" s="84"/>
      <c r="B1193" s="84"/>
      <c r="C1193" s="84"/>
      <c r="D1193" s="84"/>
      <c r="E1193" s="84"/>
      <c r="F1193" s="84"/>
      <c r="G1193" s="84"/>
      <c r="H1193" s="84"/>
      <c r="I1193" s="84"/>
    </row>
    <row r="1194" spans="1:9" ht="15.95" customHeight="1">
      <c r="A1194" s="84"/>
      <c r="B1194" s="84"/>
      <c r="C1194" s="84"/>
      <c r="D1194" s="84"/>
      <c r="E1194" s="84"/>
      <c r="F1194" s="84"/>
      <c r="G1194" s="84"/>
      <c r="H1194" s="84"/>
      <c r="I1194" s="84"/>
    </row>
    <row r="1195" spans="1:9" ht="15.95" customHeight="1">
      <c r="A1195" s="84"/>
      <c r="B1195" s="84"/>
      <c r="C1195" s="84"/>
      <c r="D1195" s="84"/>
      <c r="E1195" s="84"/>
      <c r="F1195" s="84"/>
      <c r="G1195" s="84"/>
      <c r="H1195" s="84"/>
      <c r="I1195" s="84"/>
    </row>
    <row r="1196" spans="1:9" ht="15.95" customHeight="1">
      <c r="A1196" s="84"/>
      <c r="B1196" s="84"/>
      <c r="C1196" s="84"/>
      <c r="D1196" s="84"/>
      <c r="E1196" s="84"/>
      <c r="F1196" s="84"/>
      <c r="G1196" s="84"/>
      <c r="H1196" s="84"/>
      <c r="I1196" s="84"/>
    </row>
    <row r="1197" spans="1:9" ht="15.95" customHeight="1">
      <c r="A1197" s="84"/>
      <c r="B1197" s="84"/>
      <c r="C1197" s="84"/>
      <c r="D1197" s="84"/>
      <c r="E1197" s="84"/>
      <c r="F1197" s="84"/>
      <c r="G1197" s="84"/>
      <c r="H1197" s="84"/>
      <c r="I1197" s="84"/>
    </row>
    <row r="1198" spans="1:9" ht="15.95" customHeight="1">
      <c r="A1198" s="84"/>
      <c r="B1198" s="84"/>
      <c r="C1198" s="84"/>
      <c r="D1198" s="84"/>
      <c r="E1198" s="84"/>
      <c r="F1198" s="84"/>
      <c r="G1198" s="84"/>
      <c r="H1198" s="84"/>
      <c r="I1198" s="84"/>
    </row>
    <row r="1199" spans="1:9" ht="15.95" customHeight="1">
      <c r="A1199" s="84"/>
      <c r="B1199" s="84"/>
      <c r="C1199" s="84"/>
      <c r="D1199" s="84"/>
      <c r="E1199" s="84"/>
      <c r="F1199" s="84"/>
      <c r="G1199" s="84"/>
      <c r="H1199" s="84"/>
      <c r="I1199" s="84"/>
    </row>
    <row r="1200" spans="1:9" ht="15.95" customHeight="1">
      <c r="A1200" s="84"/>
      <c r="B1200" s="84"/>
      <c r="C1200" s="84"/>
      <c r="D1200" s="84"/>
      <c r="E1200" s="84"/>
      <c r="F1200" s="84"/>
      <c r="G1200" s="84"/>
      <c r="H1200" s="84"/>
      <c r="I1200" s="84"/>
    </row>
    <row r="1201" spans="1:9" ht="15.95" customHeight="1">
      <c r="A1201" s="84"/>
      <c r="B1201" s="84"/>
      <c r="C1201" s="84"/>
      <c r="D1201" s="84"/>
      <c r="E1201" s="84"/>
      <c r="F1201" s="84"/>
      <c r="G1201" s="84"/>
      <c r="H1201" s="84"/>
      <c r="I1201" s="84"/>
    </row>
    <row r="1202" spans="1:9" ht="15.95" customHeight="1">
      <c r="A1202" s="84"/>
      <c r="B1202" s="84"/>
      <c r="C1202" s="84"/>
      <c r="D1202" s="84"/>
      <c r="E1202" s="84"/>
      <c r="F1202" s="84"/>
      <c r="G1202" s="84"/>
      <c r="H1202" s="84"/>
      <c r="I1202" s="84"/>
    </row>
    <row r="1203" spans="1:9" ht="15.95" customHeight="1">
      <c r="A1203" s="84"/>
      <c r="B1203" s="84"/>
      <c r="C1203" s="84"/>
      <c r="D1203" s="84"/>
      <c r="E1203" s="84"/>
      <c r="F1203" s="84"/>
      <c r="G1203" s="84"/>
      <c r="H1203" s="84"/>
      <c r="I1203" s="84"/>
    </row>
    <row r="1204" spans="1:9" ht="15.95" customHeight="1">
      <c r="A1204" s="84"/>
      <c r="B1204" s="84"/>
      <c r="C1204" s="84"/>
      <c r="D1204" s="84"/>
      <c r="E1204" s="84"/>
      <c r="F1204" s="84"/>
      <c r="G1204" s="84"/>
      <c r="H1204" s="84"/>
      <c r="I1204" s="84"/>
    </row>
    <row r="1205" spans="1:9" ht="15.95" customHeight="1">
      <c r="A1205" s="84"/>
      <c r="B1205" s="84"/>
      <c r="C1205" s="84"/>
      <c r="D1205" s="84"/>
      <c r="E1205" s="84"/>
      <c r="F1205" s="84"/>
      <c r="G1205" s="84"/>
      <c r="H1205" s="84"/>
      <c r="I1205" s="84"/>
    </row>
    <row r="1206" spans="1:9" ht="15.95" customHeight="1">
      <c r="A1206" s="84"/>
      <c r="B1206" s="84"/>
      <c r="C1206" s="84"/>
      <c r="D1206" s="84"/>
      <c r="E1206" s="84"/>
      <c r="F1206" s="84"/>
      <c r="G1206" s="84"/>
      <c r="H1206" s="84"/>
      <c r="I1206" s="84"/>
    </row>
    <row r="1207" spans="1:9" ht="15.95" customHeight="1">
      <c r="A1207" s="84"/>
      <c r="B1207" s="84"/>
      <c r="C1207" s="84"/>
      <c r="D1207" s="84"/>
      <c r="E1207" s="84"/>
      <c r="F1207" s="84"/>
      <c r="G1207" s="84"/>
      <c r="H1207" s="84"/>
      <c r="I1207" s="84"/>
    </row>
    <row r="1208" spans="1:9" ht="15.95" customHeight="1">
      <c r="A1208" s="84"/>
      <c r="B1208" s="84"/>
      <c r="C1208" s="84"/>
      <c r="D1208" s="84"/>
      <c r="E1208" s="84"/>
      <c r="F1208" s="84"/>
      <c r="G1208" s="84"/>
      <c r="H1208" s="84"/>
      <c r="I1208" s="84"/>
    </row>
    <row r="1209" spans="1:9" ht="15.95" customHeight="1">
      <c r="A1209" s="84"/>
      <c r="B1209" s="84"/>
      <c r="C1209" s="84"/>
      <c r="D1209" s="84"/>
      <c r="E1209" s="84"/>
      <c r="F1209" s="84"/>
      <c r="G1209" s="84"/>
      <c r="H1209" s="84"/>
      <c r="I1209" s="84"/>
    </row>
    <row r="1210" spans="1:9" ht="15.95" customHeight="1">
      <c r="A1210" s="84"/>
      <c r="B1210" s="84"/>
      <c r="C1210" s="84"/>
      <c r="D1210" s="84"/>
      <c r="E1210" s="84"/>
      <c r="F1210" s="84"/>
      <c r="G1210" s="84"/>
      <c r="H1210" s="84"/>
      <c r="I1210" s="84"/>
    </row>
    <row r="1211" spans="1:9" ht="15.95" customHeight="1">
      <c r="A1211" s="84"/>
      <c r="B1211" s="84"/>
      <c r="C1211" s="84"/>
      <c r="D1211" s="84"/>
      <c r="E1211" s="84"/>
      <c r="F1211" s="84"/>
      <c r="G1211" s="84"/>
      <c r="H1211" s="84"/>
      <c r="I1211" s="84"/>
    </row>
    <row r="1212" spans="1:9" ht="15.95" customHeight="1">
      <c r="A1212" s="84"/>
      <c r="B1212" s="84"/>
      <c r="C1212" s="84"/>
      <c r="D1212" s="84"/>
      <c r="E1212" s="84"/>
      <c r="F1212" s="84"/>
      <c r="G1212" s="84"/>
      <c r="H1212" s="84"/>
      <c r="I1212" s="84"/>
    </row>
    <row r="1213" spans="1:9" ht="15.95" customHeight="1">
      <c r="A1213" s="84"/>
      <c r="B1213" s="84"/>
      <c r="C1213" s="84"/>
      <c r="D1213" s="84"/>
      <c r="E1213" s="84"/>
      <c r="F1213" s="84"/>
      <c r="G1213" s="84"/>
      <c r="H1213" s="84"/>
      <c r="I1213" s="84"/>
    </row>
    <row r="1214" spans="1:9" ht="15.95" customHeight="1">
      <c r="A1214" s="84"/>
      <c r="B1214" s="84"/>
      <c r="C1214" s="84"/>
      <c r="D1214" s="84"/>
      <c r="E1214" s="84"/>
      <c r="F1214" s="84"/>
      <c r="G1214" s="84"/>
      <c r="H1214" s="84"/>
      <c r="I1214" s="84"/>
    </row>
    <row r="1215" spans="1:9" ht="15.95" customHeight="1">
      <c r="A1215" s="84"/>
      <c r="B1215" s="84"/>
      <c r="C1215" s="84"/>
      <c r="D1215" s="84"/>
      <c r="E1215" s="84"/>
      <c r="F1215" s="84"/>
      <c r="G1215" s="84"/>
      <c r="H1215" s="84"/>
      <c r="I1215" s="84"/>
    </row>
    <row r="1216" spans="1:9" ht="15.95" customHeight="1">
      <c r="A1216" s="84"/>
      <c r="B1216" s="84"/>
      <c r="C1216" s="84"/>
      <c r="D1216" s="84"/>
      <c r="E1216" s="84"/>
      <c r="F1216" s="84"/>
      <c r="G1216" s="84"/>
      <c r="H1216" s="84"/>
      <c r="I1216" s="84"/>
    </row>
    <row r="1217" spans="1:9" ht="15.95" customHeight="1">
      <c r="A1217" s="84"/>
      <c r="B1217" s="84"/>
      <c r="C1217" s="84"/>
      <c r="D1217" s="84"/>
      <c r="E1217" s="84"/>
      <c r="F1217" s="84"/>
      <c r="G1217" s="84"/>
      <c r="H1217" s="84"/>
      <c r="I1217" s="84"/>
    </row>
    <row r="1218" spans="1:9" ht="15.95" customHeight="1">
      <c r="A1218" s="84"/>
      <c r="B1218" s="84"/>
      <c r="C1218" s="84"/>
      <c r="D1218" s="84"/>
      <c r="E1218" s="84"/>
      <c r="F1218" s="84"/>
      <c r="G1218" s="84"/>
      <c r="H1218" s="84"/>
      <c r="I1218" s="84"/>
    </row>
    <row r="1219" spans="1:9" ht="15.95" customHeight="1">
      <c r="A1219" s="84"/>
      <c r="B1219" s="84"/>
      <c r="C1219" s="84"/>
      <c r="D1219" s="84"/>
      <c r="E1219" s="84"/>
      <c r="F1219" s="84"/>
      <c r="G1219" s="84"/>
      <c r="H1219" s="84"/>
      <c r="I1219" s="84"/>
    </row>
    <row r="1220" spans="1:9" ht="15.95" customHeight="1">
      <c r="A1220" s="84"/>
      <c r="B1220" s="84"/>
      <c r="C1220" s="84"/>
      <c r="D1220" s="84"/>
      <c r="E1220" s="84"/>
      <c r="F1220" s="84"/>
      <c r="G1220" s="84"/>
      <c r="H1220" s="84"/>
      <c r="I1220" s="84"/>
    </row>
    <row r="1221" spans="1:9" ht="15.95" customHeight="1">
      <c r="A1221" s="84"/>
      <c r="B1221" s="84"/>
      <c r="C1221" s="84"/>
      <c r="D1221" s="84"/>
      <c r="E1221" s="84"/>
      <c r="F1221" s="84"/>
      <c r="G1221" s="84"/>
      <c r="H1221" s="84"/>
      <c r="I1221" s="84"/>
    </row>
    <row r="1222" spans="1:9" ht="15.95" customHeight="1">
      <c r="A1222" s="84"/>
      <c r="B1222" s="84"/>
      <c r="C1222" s="84"/>
      <c r="D1222" s="84"/>
      <c r="E1222" s="84"/>
      <c r="F1222" s="84"/>
      <c r="G1222" s="84"/>
      <c r="H1222" s="84"/>
      <c r="I1222" s="84"/>
    </row>
    <row r="1223" spans="1:9" ht="15.95" customHeight="1">
      <c r="A1223" s="84"/>
      <c r="B1223" s="84"/>
      <c r="C1223" s="84"/>
      <c r="D1223" s="84"/>
      <c r="E1223" s="84"/>
      <c r="F1223" s="84"/>
      <c r="G1223" s="84"/>
      <c r="H1223" s="84"/>
      <c r="I1223" s="84"/>
    </row>
    <row r="1224" spans="1:9" ht="15.95" customHeight="1">
      <c r="A1224" s="84"/>
      <c r="B1224" s="84"/>
      <c r="C1224" s="84"/>
      <c r="D1224" s="84"/>
      <c r="E1224" s="84"/>
      <c r="F1224" s="84"/>
      <c r="G1224" s="84"/>
      <c r="H1224" s="84"/>
      <c r="I1224" s="84"/>
    </row>
    <row r="1225" spans="1:9" ht="15.95" customHeight="1">
      <c r="A1225" s="84"/>
      <c r="B1225" s="84"/>
      <c r="C1225" s="84"/>
      <c r="D1225" s="84"/>
      <c r="E1225" s="84"/>
      <c r="F1225" s="84"/>
      <c r="G1225" s="84"/>
      <c r="H1225" s="84"/>
      <c r="I1225" s="84"/>
    </row>
    <row r="1226" spans="1:9" ht="15.95" customHeight="1">
      <c r="A1226" s="84"/>
      <c r="B1226" s="84"/>
      <c r="C1226" s="84"/>
      <c r="D1226" s="84"/>
      <c r="E1226" s="84"/>
      <c r="F1226" s="84"/>
      <c r="G1226" s="84"/>
      <c r="H1226" s="84"/>
      <c r="I1226" s="84"/>
    </row>
    <row r="1227" spans="1:9" ht="15.95" customHeight="1">
      <c r="A1227" s="84"/>
      <c r="B1227" s="84"/>
      <c r="C1227" s="84"/>
      <c r="D1227" s="84"/>
      <c r="E1227" s="84"/>
      <c r="F1227" s="84"/>
      <c r="G1227" s="84"/>
      <c r="H1227" s="84"/>
      <c r="I1227" s="84"/>
    </row>
    <row r="1228" spans="1:9" ht="15.95" customHeight="1">
      <c r="A1228" s="84"/>
      <c r="B1228" s="84"/>
      <c r="C1228" s="84"/>
      <c r="D1228" s="84"/>
      <c r="E1228" s="84"/>
      <c r="F1228" s="84"/>
      <c r="G1228" s="84"/>
      <c r="H1228" s="84"/>
      <c r="I1228" s="84"/>
    </row>
    <row r="1229" spans="1:9" ht="15.95" customHeight="1">
      <c r="A1229" s="84"/>
      <c r="B1229" s="84"/>
      <c r="C1229" s="84"/>
      <c r="D1229" s="84"/>
      <c r="E1229" s="84"/>
      <c r="F1229" s="84"/>
      <c r="G1229" s="84"/>
      <c r="H1229" s="84"/>
      <c r="I1229" s="84"/>
    </row>
    <row r="1230" spans="1:9" ht="15.95" customHeight="1">
      <c r="A1230" s="84"/>
      <c r="B1230" s="84"/>
      <c r="C1230" s="84"/>
      <c r="D1230" s="84"/>
      <c r="E1230" s="84"/>
      <c r="F1230" s="84"/>
      <c r="G1230" s="84"/>
      <c r="H1230" s="84"/>
      <c r="I1230" s="84"/>
    </row>
    <row r="1231" spans="1:9" ht="15.95" customHeight="1">
      <c r="A1231" s="84"/>
      <c r="B1231" s="84"/>
      <c r="C1231" s="84"/>
      <c r="D1231" s="84"/>
      <c r="E1231" s="84"/>
      <c r="F1231" s="84"/>
      <c r="G1231" s="84"/>
      <c r="H1231" s="84"/>
      <c r="I1231" s="84"/>
    </row>
    <row r="1232" spans="1:9" ht="15.95" customHeight="1">
      <c r="A1232" s="84"/>
      <c r="B1232" s="84"/>
      <c r="C1232" s="84"/>
      <c r="D1232" s="84"/>
      <c r="E1232" s="84"/>
      <c r="F1232" s="84"/>
      <c r="G1232" s="84"/>
      <c r="H1232" s="84"/>
      <c r="I1232" s="84"/>
    </row>
    <row r="1233" spans="1:9" ht="15.95" customHeight="1">
      <c r="A1233" s="84"/>
      <c r="B1233" s="84"/>
      <c r="C1233" s="84"/>
      <c r="D1233" s="84"/>
      <c r="E1233" s="84"/>
      <c r="F1233" s="84"/>
      <c r="G1233" s="84"/>
      <c r="H1233" s="84"/>
      <c r="I1233" s="84"/>
    </row>
    <row r="1234" spans="1:9" ht="15.95" customHeight="1">
      <c r="A1234" s="84"/>
      <c r="B1234" s="84"/>
      <c r="C1234" s="84"/>
      <c r="D1234" s="84"/>
      <c r="E1234" s="84"/>
      <c r="F1234" s="84"/>
      <c r="G1234" s="84"/>
      <c r="H1234" s="84"/>
      <c r="I1234" s="84"/>
    </row>
    <row r="1235" spans="1:9" ht="15.95" customHeight="1">
      <c r="A1235" s="84"/>
      <c r="B1235" s="84"/>
      <c r="C1235" s="84"/>
      <c r="D1235" s="84"/>
      <c r="E1235" s="84"/>
      <c r="F1235" s="84"/>
      <c r="G1235" s="84"/>
      <c r="H1235" s="84"/>
      <c r="I1235" s="84"/>
    </row>
    <row r="1236" spans="1:9" ht="15.95" customHeight="1">
      <c r="A1236" s="84"/>
      <c r="B1236" s="84"/>
      <c r="C1236" s="84"/>
      <c r="D1236" s="84"/>
      <c r="E1236" s="84"/>
      <c r="F1236" s="84"/>
      <c r="G1236" s="84"/>
      <c r="H1236" s="84"/>
      <c r="I1236" s="84"/>
    </row>
    <row r="1237" spans="1:9" ht="15.95" customHeight="1">
      <c r="A1237" s="84"/>
      <c r="B1237" s="84"/>
      <c r="C1237" s="84"/>
      <c r="D1237" s="84"/>
      <c r="E1237" s="84"/>
      <c r="F1237" s="84"/>
      <c r="G1237" s="84"/>
      <c r="H1237" s="84"/>
      <c r="I1237" s="84"/>
    </row>
    <row r="1238" spans="1:9" ht="15.95" customHeight="1">
      <c r="A1238" s="84"/>
      <c r="B1238" s="84"/>
      <c r="C1238" s="84"/>
      <c r="D1238" s="84"/>
      <c r="E1238" s="84"/>
      <c r="F1238" s="84"/>
      <c r="G1238" s="84"/>
      <c r="H1238" s="84"/>
      <c r="I1238" s="84"/>
    </row>
    <row r="1239" spans="1:9" ht="15.95" customHeight="1">
      <c r="A1239" s="84"/>
      <c r="B1239" s="84"/>
      <c r="C1239" s="84"/>
      <c r="D1239" s="84"/>
      <c r="E1239" s="84"/>
      <c r="F1239" s="84"/>
      <c r="G1239" s="84"/>
      <c r="H1239" s="84"/>
      <c r="I1239" s="84"/>
    </row>
    <row r="1240" spans="1:9" ht="15.95" customHeight="1">
      <c r="A1240" s="84"/>
      <c r="B1240" s="84"/>
      <c r="C1240" s="84"/>
      <c r="D1240" s="84"/>
      <c r="E1240" s="84"/>
      <c r="F1240" s="84"/>
      <c r="G1240" s="84"/>
      <c r="H1240" s="84"/>
      <c r="I1240" s="84"/>
    </row>
    <row r="1241" spans="1:9" ht="15.95" customHeight="1">
      <c r="A1241" s="84"/>
      <c r="B1241" s="84"/>
      <c r="C1241" s="84"/>
      <c r="D1241" s="84"/>
      <c r="E1241" s="84"/>
      <c r="F1241" s="84"/>
      <c r="G1241" s="84"/>
      <c r="H1241" s="84"/>
      <c r="I1241" s="84"/>
    </row>
    <row r="1242" spans="1:9" ht="15.95" customHeight="1">
      <c r="A1242" s="84"/>
      <c r="B1242" s="84"/>
      <c r="C1242" s="84"/>
      <c r="D1242" s="84"/>
      <c r="E1242" s="84"/>
      <c r="F1242" s="84"/>
      <c r="G1242" s="84"/>
      <c r="H1242" s="84"/>
      <c r="I1242" s="84"/>
    </row>
    <row r="1243" spans="1:9" ht="15.95" customHeight="1">
      <c r="A1243" s="84"/>
      <c r="B1243" s="84"/>
      <c r="C1243" s="84"/>
      <c r="D1243" s="84"/>
      <c r="E1243" s="84"/>
      <c r="F1243" s="84"/>
      <c r="G1243" s="84"/>
      <c r="H1243" s="84"/>
      <c r="I1243" s="84"/>
    </row>
    <row r="1244" spans="1:9" ht="15.95" customHeight="1">
      <c r="A1244" s="84"/>
      <c r="B1244" s="84"/>
      <c r="C1244" s="84"/>
      <c r="D1244" s="84"/>
      <c r="E1244" s="84"/>
      <c r="F1244" s="84"/>
      <c r="G1244" s="84"/>
      <c r="H1244" s="84"/>
      <c r="I1244" s="84"/>
    </row>
    <row r="1245" spans="1:9" ht="15.95" customHeight="1">
      <c r="A1245" s="84"/>
      <c r="B1245" s="84"/>
      <c r="C1245" s="84"/>
      <c r="D1245" s="84"/>
      <c r="E1245" s="84"/>
      <c r="F1245" s="84"/>
      <c r="G1245" s="84"/>
      <c r="H1245" s="84"/>
      <c r="I1245" s="84"/>
    </row>
    <row r="1246" spans="1:9" ht="15.95" customHeight="1">
      <c r="A1246" s="84"/>
      <c r="B1246" s="84"/>
      <c r="C1246" s="84"/>
      <c r="D1246" s="84"/>
      <c r="E1246" s="84"/>
      <c r="F1246" s="84"/>
      <c r="G1246" s="84"/>
      <c r="H1246" s="84"/>
      <c r="I1246" s="84"/>
    </row>
    <row r="1247" spans="1:9" ht="15.95" customHeight="1">
      <c r="A1247" s="84"/>
      <c r="B1247" s="84"/>
      <c r="C1247" s="84"/>
      <c r="D1247" s="84"/>
      <c r="E1247" s="84"/>
      <c r="F1247" s="84"/>
      <c r="G1247" s="84"/>
      <c r="H1247" s="84"/>
      <c r="I1247" s="84"/>
    </row>
    <row r="1248" spans="1:9" ht="15.95" customHeight="1">
      <c r="A1248" s="84"/>
      <c r="B1248" s="84"/>
      <c r="C1248" s="84"/>
      <c r="D1248" s="84"/>
      <c r="E1248" s="84"/>
      <c r="F1248" s="84"/>
      <c r="G1248" s="84"/>
      <c r="H1248" s="84"/>
      <c r="I1248" s="84"/>
    </row>
    <row r="1249" spans="1:9" ht="15.95" customHeight="1">
      <c r="A1249" s="84"/>
      <c r="B1249" s="84"/>
      <c r="C1249" s="84"/>
      <c r="D1249" s="84"/>
      <c r="E1249" s="84"/>
      <c r="F1249" s="84"/>
      <c r="G1249" s="84"/>
      <c r="H1249" s="84"/>
      <c r="I1249" s="84"/>
    </row>
    <row r="1250" spans="1:9" ht="15.95" customHeight="1">
      <c r="A1250" s="84"/>
      <c r="B1250" s="84"/>
      <c r="C1250" s="84"/>
      <c r="D1250" s="84"/>
      <c r="E1250" s="84"/>
      <c r="F1250" s="84"/>
      <c r="G1250" s="84"/>
      <c r="H1250" s="84"/>
      <c r="I1250" s="84"/>
    </row>
    <row r="1251" spans="1:9" ht="15.95" customHeight="1">
      <c r="A1251" s="84"/>
      <c r="B1251" s="84"/>
      <c r="C1251" s="84"/>
      <c r="D1251" s="84"/>
      <c r="E1251" s="84"/>
      <c r="F1251" s="84"/>
      <c r="G1251" s="84"/>
      <c r="H1251" s="84"/>
      <c r="I1251" s="84"/>
    </row>
    <row r="1252" spans="1:9" ht="15.95" customHeight="1">
      <c r="A1252" s="84"/>
      <c r="B1252" s="84"/>
      <c r="C1252" s="84"/>
      <c r="D1252" s="84"/>
      <c r="E1252" s="84"/>
      <c r="F1252" s="84"/>
      <c r="G1252" s="84"/>
      <c r="H1252" s="84"/>
      <c r="I1252" s="84"/>
    </row>
    <row r="1253" spans="1:9" ht="15.95" customHeight="1">
      <c r="A1253" s="84"/>
      <c r="B1253" s="84"/>
      <c r="C1253" s="84"/>
      <c r="D1253" s="84"/>
      <c r="E1253" s="84"/>
      <c r="F1253" s="84"/>
      <c r="G1253" s="84"/>
      <c r="H1253" s="84"/>
      <c r="I1253" s="84"/>
    </row>
    <row r="1254" spans="1:9" ht="15.95" customHeight="1">
      <c r="A1254" s="84"/>
      <c r="B1254" s="84"/>
      <c r="C1254" s="84"/>
      <c r="D1254" s="84"/>
      <c r="E1254" s="84"/>
      <c r="F1254" s="84"/>
      <c r="G1254" s="84"/>
      <c r="H1254" s="84"/>
      <c r="I1254" s="84"/>
    </row>
    <row r="1255" spans="1:9" ht="15.95" customHeight="1">
      <c r="A1255" s="84"/>
      <c r="B1255" s="84"/>
      <c r="C1255" s="84"/>
      <c r="D1255" s="84"/>
      <c r="E1255" s="84"/>
      <c r="F1255" s="84"/>
      <c r="G1255" s="84"/>
      <c r="H1255" s="84"/>
      <c r="I1255" s="84"/>
    </row>
    <row r="1256" spans="1:9" ht="15.95" customHeight="1">
      <c r="A1256" s="84"/>
      <c r="B1256" s="84"/>
      <c r="C1256" s="84"/>
      <c r="D1256" s="84"/>
      <c r="E1256" s="84"/>
      <c r="F1256" s="84"/>
      <c r="G1256" s="84"/>
      <c r="H1256" s="84"/>
      <c r="I1256" s="84"/>
    </row>
    <row r="1257" spans="1:9" ht="15.95" customHeight="1">
      <c r="A1257" s="84"/>
      <c r="B1257" s="84"/>
      <c r="C1257" s="84"/>
      <c r="D1257" s="84"/>
      <c r="E1257" s="84"/>
      <c r="F1257" s="84"/>
      <c r="G1257" s="84"/>
      <c r="H1257" s="84"/>
      <c r="I1257" s="84"/>
    </row>
    <row r="1258" spans="1:9" ht="15.95" customHeight="1">
      <c r="A1258" s="84"/>
      <c r="B1258" s="84"/>
      <c r="C1258" s="84"/>
      <c r="D1258" s="84"/>
      <c r="E1258" s="84"/>
      <c r="F1258" s="84"/>
      <c r="G1258" s="84"/>
      <c r="H1258" s="84"/>
      <c r="I1258" s="84"/>
    </row>
    <row r="1259" spans="1:9" ht="15.95" customHeight="1">
      <c r="A1259" s="84"/>
      <c r="B1259" s="84"/>
      <c r="C1259" s="84"/>
      <c r="D1259" s="84"/>
      <c r="E1259" s="84"/>
      <c r="F1259" s="84"/>
      <c r="G1259" s="84"/>
      <c r="H1259" s="84"/>
      <c r="I1259" s="84"/>
    </row>
    <row r="1260" spans="1:9" ht="15.95" customHeight="1">
      <c r="A1260" s="84"/>
      <c r="B1260" s="84"/>
      <c r="C1260" s="84"/>
      <c r="D1260" s="84"/>
      <c r="E1260" s="84"/>
      <c r="F1260" s="84"/>
      <c r="G1260" s="84"/>
      <c r="H1260" s="84"/>
      <c r="I1260" s="84"/>
    </row>
    <row r="1261" spans="1:9" ht="15.95" customHeight="1">
      <c r="A1261" s="84"/>
      <c r="B1261" s="84"/>
      <c r="C1261" s="84"/>
      <c r="D1261" s="84"/>
      <c r="E1261" s="84"/>
      <c r="F1261" s="84"/>
      <c r="G1261" s="84"/>
      <c r="H1261" s="84"/>
      <c r="I1261" s="84"/>
    </row>
    <row r="1262" spans="1:9" ht="15.95" customHeight="1">
      <c r="A1262" s="84"/>
      <c r="B1262" s="84"/>
      <c r="C1262" s="84"/>
      <c r="D1262" s="84"/>
      <c r="E1262" s="84"/>
      <c r="F1262" s="84"/>
      <c r="G1262" s="84"/>
      <c r="H1262" s="84"/>
      <c r="I1262" s="84"/>
    </row>
    <row r="1263" spans="1:9" ht="15.95" customHeight="1">
      <c r="A1263" s="84"/>
      <c r="B1263" s="84"/>
      <c r="C1263" s="84"/>
      <c r="D1263" s="84"/>
      <c r="E1263" s="84"/>
      <c r="F1263" s="84"/>
      <c r="G1263" s="84"/>
      <c r="H1263" s="84"/>
      <c r="I1263" s="84"/>
    </row>
    <row r="1264" spans="1:9" ht="15.95" customHeight="1">
      <c r="A1264" s="84"/>
      <c r="B1264" s="84"/>
      <c r="C1264" s="84"/>
      <c r="D1264" s="84"/>
      <c r="E1264" s="84"/>
      <c r="F1264" s="84"/>
      <c r="G1264" s="84"/>
      <c r="H1264" s="84"/>
      <c r="I1264" s="84"/>
    </row>
    <row r="1265" spans="1:9" ht="15.95" customHeight="1">
      <c r="A1265" s="84"/>
      <c r="B1265" s="84"/>
      <c r="C1265" s="84"/>
      <c r="D1265" s="84"/>
      <c r="E1265" s="84"/>
      <c r="F1265" s="84"/>
      <c r="G1265" s="84"/>
      <c r="H1265" s="84"/>
      <c r="I1265" s="84"/>
    </row>
    <row r="1266" spans="1:9" ht="15.95" customHeight="1">
      <c r="A1266" s="84"/>
      <c r="B1266" s="84"/>
      <c r="C1266" s="84"/>
      <c r="D1266" s="84"/>
      <c r="E1266" s="84"/>
      <c r="F1266" s="84"/>
      <c r="G1266" s="84"/>
      <c r="H1266" s="84"/>
      <c r="I1266" s="84"/>
    </row>
    <row r="1267" spans="1:9" ht="15.95" customHeight="1">
      <c r="A1267" s="84"/>
      <c r="B1267" s="84"/>
      <c r="C1267" s="84"/>
      <c r="D1267" s="84"/>
      <c r="E1267" s="84"/>
      <c r="F1267" s="84"/>
      <c r="G1267" s="84"/>
      <c r="H1267" s="84"/>
      <c r="I1267" s="84"/>
    </row>
    <row r="1268" spans="1:9" ht="15.95" customHeight="1">
      <c r="A1268" s="84"/>
      <c r="B1268" s="84"/>
      <c r="C1268" s="84"/>
      <c r="D1268" s="84"/>
      <c r="E1268" s="84"/>
      <c r="F1268" s="84"/>
      <c r="G1268" s="84"/>
      <c r="H1268" s="84"/>
      <c r="I1268" s="84"/>
    </row>
    <row r="1269" spans="1:9" ht="15.95" customHeight="1">
      <c r="A1269" s="84"/>
      <c r="B1269" s="84"/>
      <c r="C1269" s="84"/>
      <c r="D1269" s="84"/>
      <c r="E1269" s="84"/>
      <c r="F1269" s="84"/>
      <c r="G1269" s="84"/>
      <c r="H1269" s="84"/>
      <c r="I1269" s="84"/>
    </row>
    <row r="1270" spans="1:9" ht="15.95" customHeight="1">
      <c r="A1270" s="84"/>
      <c r="B1270" s="84"/>
      <c r="C1270" s="84"/>
      <c r="D1270" s="84"/>
      <c r="E1270" s="84"/>
      <c r="F1270" s="84"/>
      <c r="G1270" s="84"/>
      <c r="H1270" s="84"/>
      <c r="I1270" s="84"/>
    </row>
    <row r="1271" spans="1:9" ht="15.95" customHeight="1">
      <c r="A1271" s="84"/>
      <c r="B1271" s="84"/>
      <c r="C1271" s="84"/>
      <c r="D1271" s="84"/>
      <c r="E1271" s="84"/>
      <c r="F1271" s="84"/>
      <c r="G1271" s="84"/>
      <c r="H1271" s="84"/>
      <c r="I1271" s="84"/>
    </row>
    <row r="1272" spans="1:9" ht="15.95" customHeight="1">
      <c r="A1272" s="84"/>
      <c r="B1272" s="84"/>
      <c r="C1272" s="84"/>
      <c r="D1272" s="84"/>
      <c r="E1272" s="84"/>
      <c r="F1272" s="84"/>
      <c r="G1272" s="84"/>
      <c r="H1272" s="84"/>
      <c r="I1272" s="84"/>
    </row>
    <row r="1273" spans="1:9" ht="15.95" customHeight="1">
      <c r="A1273" s="84"/>
      <c r="B1273" s="84"/>
      <c r="C1273" s="84"/>
      <c r="D1273" s="84"/>
      <c r="E1273" s="84"/>
      <c r="F1273" s="84"/>
      <c r="G1273" s="84"/>
      <c r="H1273" s="84"/>
      <c r="I1273" s="84"/>
    </row>
    <row r="1274" spans="1:9" ht="15.95" customHeight="1">
      <c r="A1274" s="84"/>
      <c r="B1274" s="84"/>
      <c r="C1274" s="84"/>
      <c r="D1274" s="84"/>
      <c r="E1274" s="84"/>
      <c r="F1274" s="84"/>
      <c r="G1274" s="84"/>
      <c r="H1274" s="84"/>
      <c r="I1274" s="84"/>
    </row>
    <row r="1275" spans="1:9" ht="15.95" customHeight="1">
      <c r="A1275" s="84"/>
      <c r="B1275" s="84"/>
      <c r="C1275" s="84"/>
      <c r="D1275" s="84"/>
      <c r="E1275" s="84"/>
      <c r="F1275" s="84"/>
      <c r="G1275" s="84"/>
      <c r="H1275" s="84"/>
      <c r="I1275" s="84"/>
    </row>
    <row r="1276" spans="1:9" ht="15.95" customHeight="1">
      <c r="A1276" s="84"/>
      <c r="B1276" s="84"/>
      <c r="C1276" s="84"/>
      <c r="D1276" s="84"/>
      <c r="E1276" s="84"/>
      <c r="F1276" s="84"/>
      <c r="G1276" s="84"/>
      <c r="H1276" s="84"/>
      <c r="I1276" s="84"/>
    </row>
    <row r="1277" spans="1:9" ht="15.95" customHeight="1">
      <c r="A1277" s="84"/>
      <c r="B1277" s="84"/>
      <c r="C1277" s="84"/>
      <c r="D1277" s="84"/>
      <c r="E1277" s="84"/>
      <c r="F1277" s="84"/>
      <c r="G1277" s="84"/>
      <c r="H1277" s="84"/>
      <c r="I1277" s="84"/>
    </row>
    <row r="1278" spans="1:9" ht="15.95" customHeight="1">
      <c r="A1278" s="84"/>
      <c r="B1278" s="84"/>
      <c r="C1278" s="84"/>
      <c r="D1278" s="84"/>
      <c r="E1278" s="84"/>
      <c r="F1278" s="84"/>
      <c r="G1278" s="84"/>
      <c r="H1278" s="84"/>
      <c r="I1278" s="84"/>
    </row>
    <row r="1279" spans="1:9" ht="15.95" customHeight="1">
      <c r="A1279" s="84"/>
      <c r="B1279" s="84"/>
      <c r="C1279" s="84"/>
      <c r="D1279" s="84"/>
      <c r="E1279" s="84"/>
      <c r="F1279" s="84"/>
      <c r="G1279" s="84"/>
      <c r="H1279" s="84"/>
      <c r="I1279" s="84"/>
    </row>
    <row r="1280" spans="1:9" ht="15.95" customHeight="1">
      <c r="A1280" s="84"/>
      <c r="B1280" s="84"/>
      <c r="C1280" s="84"/>
      <c r="D1280" s="84"/>
      <c r="E1280" s="84"/>
      <c r="F1280" s="84"/>
      <c r="G1280" s="84"/>
      <c r="H1280" s="84"/>
      <c r="I1280" s="84"/>
    </row>
    <row r="1281" spans="1:9" ht="15.95" customHeight="1">
      <c r="A1281" s="84"/>
      <c r="B1281" s="84"/>
      <c r="C1281" s="84"/>
      <c r="D1281" s="84"/>
      <c r="E1281" s="84"/>
      <c r="F1281" s="84"/>
      <c r="G1281" s="84"/>
      <c r="H1281" s="84"/>
      <c r="I1281" s="84"/>
    </row>
    <row r="1282" spans="1:9" ht="15.95" customHeight="1">
      <c r="A1282" s="84"/>
      <c r="B1282" s="84"/>
      <c r="C1282" s="84"/>
      <c r="D1282" s="84"/>
      <c r="E1282" s="84"/>
      <c r="F1282" s="84"/>
      <c r="G1282" s="84"/>
      <c r="H1282" s="84"/>
      <c r="I1282" s="84"/>
    </row>
    <row r="1283" spans="1:9" ht="15.95" customHeight="1">
      <c r="A1283" s="84"/>
      <c r="B1283" s="84"/>
      <c r="C1283" s="84"/>
      <c r="D1283" s="84"/>
      <c r="E1283" s="84"/>
      <c r="F1283" s="84"/>
      <c r="G1283" s="84"/>
      <c r="H1283" s="84"/>
      <c r="I1283" s="84"/>
    </row>
    <row r="1284" spans="1:9" ht="15.95" customHeight="1">
      <c r="A1284" s="84"/>
      <c r="B1284" s="84"/>
      <c r="C1284" s="84"/>
      <c r="D1284" s="84"/>
      <c r="E1284" s="84"/>
      <c r="F1284" s="84"/>
      <c r="G1284" s="84"/>
      <c r="H1284" s="84"/>
      <c r="I1284" s="84"/>
    </row>
    <row r="1285" spans="1:9" ht="15.95" customHeight="1">
      <c r="A1285" s="84"/>
      <c r="B1285" s="84"/>
      <c r="C1285" s="84"/>
      <c r="D1285" s="84"/>
      <c r="E1285" s="84"/>
      <c r="F1285" s="84"/>
      <c r="G1285" s="84"/>
      <c r="H1285" s="84"/>
      <c r="I1285" s="84"/>
    </row>
    <row r="1286" spans="1:9" ht="15.95" customHeight="1">
      <c r="A1286" s="84"/>
      <c r="B1286" s="84"/>
      <c r="C1286" s="84"/>
      <c r="D1286" s="84"/>
      <c r="E1286" s="84"/>
      <c r="F1286" s="84"/>
      <c r="G1286" s="84"/>
      <c r="H1286" s="84"/>
      <c r="I1286" s="84"/>
    </row>
    <row r="1287" spans="1:9" ht="15.95" customHeight="1">
      <c r="A1287" s="84"/>
      <c r="B1287" s="84"/>
      <c r="C1287" s="84"/>
      <c r="D1287" s="84"/>
      <c r="E1287" s="84"/>
      <c r="F1287" s="84"/>
      <c r="G1287" s="84"/>
      <c r="H1287" s="84"/>
      <c r="I1287" s="84"/>
    </row>
    <row r="1288" spans="1:9" ht="15.95" customHeight="1">
      <c r="A1288" s="84"/>
      <c r="B1288" s="84"/>
      <c r="C1288" s="84"/>
      <c r="D1288" s="84"/>
      <c r="E1288" s="84"/>
      <c r="F1288" s="84"/>
      <c r="G1288" s="84"/>
      <c r="H1288" s="84"/>
      <c r="I1288" s="84"/>
    </row>
    <row r="1289" spans="1:9" ht="15.95" customHeight="1">
      <c r="A1289" s="84"/>
      <c r="B1289" s="84"/>
      <c r="C1289" s="84"/>
      <c r="D1289" s="84"/>
      <c r="E1289" s="84"/>
      <c r="F1289" s="84"/>
      <c r="G1289" s="84"/>
      <c r="H1289" s="84"/>
      <c r="I1289" s="84"/>
    </row>
    <row r="1290" spans="1:9" ht="15.95" customHeight="1">
      <c r="A1290" s="84"/>
      <c r="B1290" s="84"/>
      <c r="C1290" s="84"/>
      <c r="D1290" s="84"/>
      <c r="E1290" s="84"/>
      <c r="F1290" s="84"/>
      <c r="G1290" s="84"/>
      <c r="H1290" s="84"/>
      <c r="I1290" s="84"/>
    </row>
    <row r="1291" spans="1:9" ht="15.95" customHeight="1">
      <c r="A1291" s="84"/>
      <c r="B1291" s="84"/>
      <c r="C1291" s="84"/>
      <c r="D1291" s="84"/>
      <c r="E1291" s="84"/>
      <c r="F1291" s="84"/>
      <c r="G1291" s="84"/>
      <c r="H1291" s="84"/>
      <c r="I1291" s="84"/>
    </row>
    <row r="1292" spans="1:9" ht="15.95" customHeight="1">
      <c r="A1292" s="84"/>
      <c r="B1292" s="84"/>
      <c r="C1292" s="84"/>
      <c r="D1292" s="84"/>
      <c r="E1292" s="84"/>
      <c r="F1292" s="84"/>
      <c r="G1292" s="84"/>
      <c r="H1292" s="84"/>
      <c r="I1292" s="84"/>
    </row>
    <row r="1293" spans="1:9" ht="15.95" customHeight="1">
      <c r="A1293" s="84"/>
      <c r="B1293" s="84"/>
      <c r="C1293" s="84"/>
      <c r="D1293" s="84"/>
      <c r="E1293" s="84"/>
      <c r="F1293" s="84"/>
      <c r="G1293" s="84"/>
      <c r="H1293" s="84"/>
      <c r="I1293" s="84"/>
    </row>
    <row r="1294" spans="1:9" ht="15.95" customHeight="1">
      <c r="A1294" s="84"/>
      <c r="B1294" s="84"/>
      <c r="C1294" s="84"/>
      <c r="D1294" s="84"/>
      <c r="E1294" s="84"/>
      <c r="F1294" s="84"/>
      <c r="G1294" s="84"/>
      <c r="H1294" s="84"/>
      <c r="I1294" s="84"/>
    </row>
    <row r="1295" spans="1:9" ht="15.95" customHeight="1">
      <c r="A1295" s="84"/>
      <c r="B1295" s="84"/>
      <c r="C1295" s="84"/>
      <c r="D1295" s="84"/>
      <c r="E1295" s="84"/>
      <c r="F1295" s="84"/>
      <c r="G1295" s="84"/>
      <c r="H1295" s="84"/>
      <c r="I1295" s="84"/>
    </row>
    <row r="1296" spans="1:9" ht="15.95" customHeight="1">
      <c r="A1296" s="84"/>
      <c r="B1296" s="84"/>
      <c r="C1296" s="84"/>
      <c r="D1296" s="84"/>
      <c r="E1296" s="84"/>
      <c r="F1296" s="84"/>
      <c r="G1296" s="84"/>
      <c r="H1296" s="84"/>
      <c r="I1296" s="84"/>
    </row>
    <row r="1297" spans="1:9" ht="15.95" customHeight="1">
      <c r="A1297" s="84"/>
      <c r="B1297" s="84"/>
      <c r="C1297" s="84"/>
      <c r="D1297" s="84"/>
      <c r="E1297" s="84"/>
      <c r="F1297" s="84"/>
      <c r="G1297" s="84"/>
      <c r="H1297" s="84"/>
      <c r="I1297" s="84"/>
    </row>
    <row r="1298" spans="1:9" ht="15.95" customHeight="1">
      <c r="A1298" s="84"/>
      <c r="B1298" s="84"/>
      <c r="C1298" s="84"/>
      <c r="D1298" s="84"/>
      <c r="E1298" s="84"/>
      <c r="F1298" s="84"/>
      <c r="G1298" s="84"/>
      <c r="H1298" s="84"/>
      <c r="I1298" s="84"/>
    </row>
    <row r="1299" spans="1:9" ht="15.95" customHeight="1">
      <c r="A1299" s="84"/>
      <c r="B1299" s="84"/>
      <c r="C1299" s="84"/>
      <c r="D1299" s="84"/>
      <c r="E1299" s="84"/>
      <c r="F1299" s="84"/>
      <c r="G1299" s="84"/>
      <c r="H1299" s="84"/>
      <c r="I1299" s="84"/>
    </row>
    <row r="1300" spans="1:9" ht="15.95" customHeight="1">
      <c r="A1300" s="84"/>
      <c r="B1300" s="84"/>
      <c r="C1300" s="84"/>
      <c r="D1300" s="84"/>
      <c r="E1300" s="84"/>
      <c r="F1300" s="84"/>
      <c r="G1300" s="84"/>
      <c r="H1300" s="84"/>
      <c r="I1300" s="84"/>
    </row>
    <row r="1301" spans="1:9" ht="15.95" customHeight="1">
      <c r="A1301" s="84"/>
      <c r="B1301" s="84"/>
      <c r="C1301" s="84"/>
      <c r="D1301" s="84"/>
      <c r="E1301" s="84"/>
      <c r="F1301" s="84"/>
      <c r="G1301" s="84"/>
      <c r="H1301" s="84"/>
      <c r="I1301" s="84"/>
    </row>
    <row r="1302" spans="1:9" ht="15.95" customHeight="1">
      <c r="A1302" s="84"/>
      <c r="B1302" s="84"/>
      <c r="C1302" s="84"/>
      <c r="D1302" s="84"/>
      <c r="E1302" s="84"/>
      <c r="F1302" s="84"/>
      <c r="G1302" s="84"/>
      <c r="H1302" s="84"/>
      <c r="I1302" s="84"/>
    </row>
    <row r="1303" spans="1:9" ht="15.95" customHeight="1">
      <c r="A1303" s="84"/>
      <c r="B1303" s="84"/>
      <c r="C1303" s="84"/>
      <c r="D1303" s="84"/>
      <c r="E1303" s="84"/>
      <c r="F1303" s="84"/>
      <c r="G1303" s="84"/>
      <c r="H1303" s="84"/>
      <c r="I1303" s="84"/>
    </row>
    <row r="1304" spans="1:9" ht="15.95" customHeight="1">
      <c r="A1304" s="84"/>
      <c r="B1304" s="84"/>
      <c r="C1304" s="84"/>
      <c r="D1304" s="84"/>
      <c r="E1304" s="84"/>
      <c r="F1304" s="84"/>
      <c r="G1304" s="84"/>
      <c r="H1304" s="84"/>
      <c r="I1304" s="84"/>
    </row>
    <row r="1305" spans="1:9" ht="15.95" customHeight="1">
      <c r="A1305" s="84"/>
      <c r="B1305" s="84"/>
      <c r="C1305" s="84"/>
      <c r="D1305" s="84"/>
      <c r="E1305" s="84"/>
      <c r="F1305" s="84"/>
      <c r="G1305" s="84"/>
      <c r="H1305" s="84"/>
      <c r="I1305" s="84"/>
    </row>
    <row r="1306" spans="1:9" ht="15.95" customHeight="1">
      <c r="A1306" s="84"/>
      <c r="B1306" s="84"/>
      <c r="C1306" s="84"/>
      <c r="D1306" s="84"/>
      <c r="E1306" s="84"/>
      <c r="F1306" s="84"/>
      <c r="G1306" s="84"/>
      <c r="H1306" s="84"/>
      <c r="I1306" s="84"/>
    </row>
    <row r="1307" spans="1:9" ht="15.95" customHeight="1">
      <c r="A1307" s="84"/>
      <c r="B1307" s="84"/>
      <c r="C1307" s="84"/>
      <c r="D1307" s="84"/>
      <c r="E1307" s="84"/>
      <c r="F1307" s="84"/>
      <c r="G1307" s="84"/>
      <c r="H1307" s="84"/>
      <c r="I1307" s="84"/>
    </row>
    <row r="1308" spans="1:9" ht="15.95" customHeight="1">
      <c r="A1308" s="84"/>
      <c r="B1308" s="84"/>
      <c r="C1308" s="84"/>
      <c r="D1308" s="84"/>
      <c r="E1308" s="84"/>
      <c r="F1308" s="84"/>
      <c r="G1308" s="84"/>
      <c r="H1308" s="84"/>
      <c r="I1308" s="84"/>
    </row>
    <row r="1309" spans="1:9" ht="15.95" customHeight="1">
      <c r="A1309" s="84"/>
      <c r="B1309" s="84"/>
      <c r="C1309" s="84"/>
      <c r="D1309" s="84"/>
      <c r="E1309" s="84"/>
      <c r="F1309" s="84"/>
      <c r="G1309" s="84"/>
      <c r="H1309" s="84"/>
      <c r="I1309" s="84"/>
    </row>
    <row r="1310" spans="1:9" ht="15.95" customHeight="1">
      <c r="A1310" s="84"/>
      <c r="B1310" s="84"/>
      <c r="C1310" s="84"/>
      <c r="D1310" s="84"/>
      <c r="E1310" s="84"/>
      <c r="F1310" s="84"/>
      <c r="G1310" s="84"/>
      <c r="H1310" s="84"/>
      <c r="I1310" s="84"/>
    </row>
    <row r="1311" spans="1:9" ht="15.95" customHeight="1">
      <c r="A1311" s="84"/>
      <c r="B1311" s="84"/>
      <c r="C1311" s="84"/>
      <c r="D1311" s="84"/>
      <c r="E1311" s="84"/>
      <c r="F1311" s="84"/>
      <c r="G1311" s="84"/>
      <c r="H1311" s="84"/>
      <c r="I1311" s="84"/>
    </row>
    <row r="1312" spans="1:9" ht="15.95" customHeight="1">
      <c r="A1312" s="84"/>
      <c r="B1312" s="84"/>
      <c r="C1312" s="84"/>
      <c r="D1312" s="84"/>
      <c r="E1312" s="84"/>
      <c r="F1312" s="84"/>
      <c r="G1312" s="84"/>
      <c r="H1312" s="84"/>
      <c r="I1312" s="84"/>
    </row>
    <row r="1313" spans="1:9" ht="15.95" customHeight="1">
      <c r="A1313" s="84"/>
      <c r="B1313" s="84"/>
      <c r="C1313" s="84"/>
      <c r="D1313" s="84"/>
      <c r="E1313" s="84"/>
      <c r="F1313" s="84"/>
      <c r="G1313" s="84"/>
      <c r="H1313" s="84"/>
      <c r="I1313" s="84"/>
    </row>
    <row r="1314" spans="1:9" ht="15.95" customHeight="1">
      <c r="A1314" s="84"/>
      <c r="B1314" s="84"/>
      <c r="C1314" s="84"/>
      <c r="D1314" s="84"/>
      <c r="E1314" s="84"/>
      <c r="F1314" s="84"/>
      <c r="G1314" s="84"/>
      <c r="H1314" s="84"/>
      <c r="I1314" s="84"/>
    </row>
    <row r="1315" spans="1:9" ht="15.95" customHeight="1">
      <c r="A1315" s="84"/>
      <c r="B1315" s="84"/>
      <c r="C1315" s="84"/>
      <c r="D1315" s="84"/>
      <c r="E1315" s="84"/>
      <c r="F1315" s="84"/>
      <c r="G1315" s="84"/>
      <c r="H1315" s="84"/>
      <c r="I1315" s="84"/>
    </row>
    <row r="1316" spans="1:9" ht="15.95" customHeight="1">
      <c r="A1316" s="84"/>
      <c r="B1316" s="84"/>
      <c r="C1316" s="84"/>
      <c r="D1316" s="84"/>
      <c r="E1316" s="84"/>
      <c r="F1316" s="84"/>
      <c r="G1316" s="84"/>
      <c r="H1316" s="84"/>
      <c r="I1316" s="84"/>
    </row>
    <row r="1317" spans="1:9" ht="15.95" customHeight="1">
      <c r="A1317" s="84"/>
      <c r="B1317" s="84"/>
      <c r="C1317" s="84"/>
      <c r="D1317" s="84"/>
      <c r="E1317" s="84"/>
      <c r="F1317" s="84"/>
      <c r="G1317" s="84"/>
      <c r="H1317" s="84"/>
      <c r="I1317" s="84"/>
    </row>
    <row r="1318" spans="1:9" ht="15.95" customHeight="1">
      <c r="A1318" s="84"/>
      <c r="B1318" s="84"/>
      <c r="C1318" s="84"/>
      <c r="D1318" s="84"/>
      <c r="E1318" s="84"/>
      <c r="F1318" s="84"/>
      <c r="G1318" s="84"/>
      <c r="H1318" s="84"/>
      <c r="I1318" s="84"/>
    </row>
    <row r="1319" spans="1:9" ht="15.95" customHeight="1">
      <c r="A1319" s="84"/>
      <c r="B1319" s="84"/>
      <c r="C1319" s="84"/>
      <c r="D1319" s="84"/>
      <c r="E1319" s="84"/>
      <c r="F1319" s="84"/>
      <c r="G1319" s="84"/>
      <c r="H1319" s="84"/>
      <c r="I1319" s="84"/>
    </row>
    <row r="1320" spans="1:9" ht="15.95" customHeight="1">
      <c r="A1320" s="84"/>
      <c r="B1320" s="84"/>
      <c r="C1320" s="84"/>
      <c r="D1320" s="84"/>
      <c r="E1320" s="84"/>
      <c r="F1320" s="84"/>
      <c r="G1320" s="84"/>
      <c r="H1320" s="84"/>
      <c r="I1320" s="84"/>
    </row>
    <row r="1321" spans="1:9" ht="15.95" customHeight="1">
      <c r="A1321" s="84"/>
      <c r="B1321" s="84"/>
      <c r="C1321" s="84"/>
      <c r="D1321" s="84"/>
      <c r="E1321" s="84"/>
      <c r="F1321" s="84"/>
      <c r="G1321" s="84"/>
      <c r="H1321" s="84"/>
      <c r="I1321" s="84"/>
    </row>
    <row r="1322" spans="1:9" ht="15.95" customHeight="1">
      <c r="A1322" s="84"/>
      <c r="B1322" s="84"/>
      <c r="C1322" s="84"/>
      <c r="D1322" s="84"/>
      <c r="E1322" s="84"/>
      <c r="F1322" s="84"/>
      <c r="G1322" s="84"/>
      <c r="H1322" s="84"/>
      <c r="I1322" s="84"/>
    </row>
    <row r="1323" spans="1:9" ht="15.95" customHeight="1">
      <c r="A1323" s="84"/>
      <c r="B1323" s="84"/>
      <c r="C1323" s="84"/>
      <c r="D1323" s="84"/>
      <c r="E1323" s="84"/>
      <c r="F1323" s="84"/>
      <c r="G1323" s="84"/>
      <c r="H1323" s="84"/>
      <c r="I1323" s="84"/>
    </row>
    <row r="1324" spans="1:9" ht="15.95" customHeight="1">
      <c r="A1324" s="84"/>
      <c r="B1324" s="84"/>
      <c r="C1324" s="84"/>
      <c r="D1324" s="84"/>
      <c r="E1324" s="84"/>
      <c r="F1324" s="84"/>
      <c r="G1324" s="84"/>
      <c r="H1324" s="84"/>
      <c r="I1324" s="84"/>
    </row>
    <row r="1325" spans="1:9" ht="15.95" customHeight="1">
      <c r="A1325" s="84"/>
      <c r="B1325" s="84"/>
      <c r="C1325" s="84"/>
      <c r="D1325" s="84"/>
      <c r="E1325" s="84"/>
      <c r="F1325" s="84"/>
      <c r="G1325" s="84"/>
      <c r="H1325" s="84"/>
      <c r="I1325" s="84"/>
    </row>
    <row r="1326" spans="1:9" ht="15.95" customHeight="1">
      <c r="A1326" s="84"/>
      <c r="B1326" s="84"/>
      <c r="C1326" s="84"/>
      <c r="D1326" s="84"/>
      <c r="E1326" s="84"/>
      <c r="F1326" s="84"/>
      <c r="G1326" s="84"/>
      <c r="H1326" s="84"/>
      <c r="I1326" s="84"/>
    </row>
    <row r="1327" spans="1:9" ht="15.95" customHeight="1">
      <c r="A1327" s="84"/>
      <c r="B1327" s="84"/>
      <c r="C1327" s="84"/>
      <c r="D1327" s="84"/>
      <c r="E1327" s="84"/>
      <c r="F1327" s="84"/>
      <c r="G1327" s="84"/>
      <c r="H1327" s="84"/>
      <c r="I1327" s="84"/>
    </row>
    <row r="1328" spans="1:9" ht="15.95" customHeight="1">
      <c r="A1328" s="84"/>
      <c r="B1328" s="84"/>
      <c r="C1328" s="84"/>
      <c r="D1328" s="84"/>
      <c r="E1328" s="84"/>
      <c r="F1328" s="84"/>
      <c r="G1328" s="84"/>
      <c r="H1328" s="84"/>
      <c r="I1328" s="84"/>
    </row>
    <row r="1329" spans="1:9" ht="15.95" customHeight="1">
      <c r="A1329" s="84"/>
      <c r="B1329" s="84"/>
      <c r="C1329" s="84"/>
      <c r="D1329" s="84"/>
      <c r="E1329" s="84"/>
      <c r="F1329" s="84"/>
      <c r="G1329" s="84"/>
      <c r="H1329" s="84"/>
      <c r="I1329" s="84"/>
    </row>
    <row r="1330" spans="1:9" ht="15.95" customHeight="1">
      <c r="A1330" s="84"/>
      <c r="B1330" s="84"/>
      <c r="C1330" s="84"/>
      <c r="D1330" s="84"/>
      <c r="E1330" s="84"/>
      <c r="F1330" s="84"/>
      <c r="G1330" s="84"/>
      <c r="H1330" s="84"/>
      <c r="I1330" s="84"/>
    </row>
    <row r="1331" spans="1:9" ht="15.95" customHeight="1">
      <c r="A1331" s="84"/>
      <c r="B1331" s="84"/>
      <c r="C1331" s="84"/>
      <c r="D1331" s="84"/>
      <c r="E1331" s="84"/>
      <c r="F1331" s="84"/>
      <c r="G1331" s="84"/>
      <c r="H1331" s="84"/>
      <c r="I1331" s="84"/>
    </row>
    <row r="1332" spans="1:9" ht="15.95" customHeight="1">
      <c r="A1332" s="84"/>
      <c r="B1332" s="84"/>
      <c r="C1332" s="84"/>
      <c r="D1332" s="84"/>
      <c r="E1332" s="84"/>
      <c r="F1332" s="84"/>
      <c r="G1332" s="84"/>
      <c r="H1332" s="84"/>
      <c r="I1332" s="84"/>
    </row>
    <row r="1333" spans="1:9" ht="15.95" customHeight="1">
      <c r="A1333" s="84"/>
      <c r="B1333" s="84"/>
      <c r="C1333" s="84"/>
      <c r="D1333" s="84"/>
      <c r="E1333" s="84"/>
      <c r="F1333" s="84"/>
      <c r="G1333" s="84"/>
      <c r="H1333" s="84"/>
      <c r="I1333" s="84"/>
    </row>
    <row r="1334" spans="1:9" ht="15.95" customHeight="1">
      <c r="A1334" s="84"/>
      <c r="B1334" s="84"/>
      <c r="C1334" s="84"/>
      <c r="D1334" s="84"/>
      <c r="E1334" s="84"/>
      <c r="F1334" s="84"/>
      <c r="G1334" s="84"/>
      <c r="H1334" s="84"/>
      <c r="I1334" s="84"/>
    </row>
    <row r="1335" spans="1:9" ht="15.95" customHeight="1">
      <c r="A1335" s="84"/>
      <c r="B1335" s="84"/>
      <c r="C1335" s="84"/>
      <c r="D1335" s="84"/>
      <c r="E1335" s="84"/>
      <c r="F1335" s="84"/>
      <c r="G1335" s="84"/>
      <c r="H1335" s="84"/>
      <c r="I1335" s="84"/>
    </row>
    <row r="1336" spans="1:9" ht="15.95" customHeight="1">
      <c r="A1336" s="84"/>
      <c r="B1336" s="84"/>
      <c r="C1336" s="84"/>
      <c r="D1336" s="84"/>
      <c r="E1336" s="84"/>
      <c r="F1336" s="84"/>
      <c r="G1336" s="84"/>
      <c r="H1336" s="84"/>
      <c r="I1336" s="84"/>
    </row>
    <row r="1337" spans="1:9" ht="15.95" customHeight="1">
      <c r="A1337" s="84"/>
      <c r="B1337" s="84"/>
      <c r="C1337" s="84"/>
      <c r="D1337" s="84"/>
      <c r="E1337" s="84"/>
      <c r="F1337" s="84"/>
      <c r="G1337" s="84"/>
      <c r="H1337" s="84"/>
      <c r="I1337" s="84"/>
    </row>
    <row r="1338" spans="1:9" ht="15.95" customHeight="1">
      <c r="A1338" s="84"/>
      <c r="B1338" s="84"/>
      <c r="C1338" s="84"/>
      <c r="D1338" s="84"/>
      <c r="E1338" s="84"/>
      <c r="F1338" s="84"/>
      <c r="G1338" s="84"/>
      <c r="H1338" s="84"/>
      <c r="I1338" s="84"/>
    </row>
    <row r="1339" spans="1:9" ht="15.95" customHeight="1">
      <c r="A1339" s="84"/>
      <c r="B1339" s="84"/>
      <c r="C1339" s="84"/>
      <c r="D1339" s="84"/>
      <c r="E1339" s="84"/>
      <c r="F1339" s="84"/>
      <c r="G1339" s="84"/>
      <c r="H1339" s="84"/>
      <c r="I1339" s="84"/>
    </row>
    <row r="1340" spans="1:9" ht="15.95" customHeight="1">
      <c r="A1340" s="84"/>
      <c r="B1340" s="84"/>
      <c r="C1340" s="84"/>
      <c r="D1340" s="84"/>
      <c r="E1340" s="84"/>
      <c r="F1340" s="84"/>
      <c r="G1340" s="84"/>
      <c r="H1340" s="84"/>
      <c r="I1340" s="84"/>
    </row>
    <row r="1341" spans="1:9" ht="15.95" customHeight="1">
      <c r="A1341" s="84"/>
      <c r="B1341" s="84"/>
      <c r="C1341" s="84"/>
      <c r="D1341" s="84"/>
      <c r="E1341" s="84"/>
      <c r="F1341" s="84"/>
      <c r="G1341" s="84"/>
      <c r="H1341" s="84"/>
      <c r="I1341" s="84"/>
    </row>
    <row r="1342" spans="1:9" ht="15.95" customHeight="1">
      <c r="A1342" s="84"/>
      <c r="B1342" s="84"/>
      <c r="C1342" s="84"/>
      <c r="D1342" s="84"/>
      <c r="E1342" s="84"/>
      <c r="F1342" s="84"/>
      <c r="G1342" s="84"/>
      <c r="H1342" s="84"/>
      <c r="I1342" s="84"/>
    </row>
    <row r="1343" spans="1:9" ht="15.95" customHeight="1">
      <c r="A1343" s="84"/>
      <c r="B1343" s="84"/>
      <c r="C1343" s="84"/>
      <c r="D1343" s="84"/>
      <c r="E1343" s="84"/>
      <c r="F1343" s="84"/>
      <c r="G1343" s="84"/>
      <c r="H1343" s="84"/>
      <c r="I1343" s="84"/>
    </row>
    <row r="1344" spans="1:9" ht="15.95" customHeight="1">
      <c r="A1344" s="84"/>
      <c r="B1344" s="84"/>
      <c r="C1344" s="84"/>
      <c r="D1344" s="84"/>
      <c r="E1344" s="84"/>
      <c r="F1344" s="84"/>
      <c r="G1344" s="84"/>
      <c r="H1344" s="84"/>
      <c r="I1344" s="84"/>
    </row>
    <row r="1345" spans="1:9" ht="15.95" customHeight="1">
      <c r="A1345" s="84"/>
      <c r="B1345" s="84"/>
      <c r="C1345" s="84"/>
      <c r="D1345" s="84"/>
      <c r="E1345" s="84"/>
      <c r="F1345" s="84"/>
      <c r="G1345" s="84"/>
      <c r="H1345" s="84"/>
      <c r="I1345" s="84"/>
    </row>
    <row r="1346" spans="1:9" ht="15.95" customHeight="1">
      <c r="A1346" s="84"/>
      <c r="B1346" s="84"/>
      <c r="C1346" s="84"/>
      <c r="D1346" s="84"/>
      <c r="E1346" s="84"/>
      <c r="F1346" s="84"/>
      <c r="G1346" s="84"/>
      <c r="H1346" s="84"/>
      <c r="I1346" s="84"/>
    </row>
    <row r="1347" spans="1:9" ht="15.95" customHeight="1">
      <c r="A1347" s="84"/>
      <c r="B1347" s="84"/>
      <c r="C1347" s="84"/>
      <c r="D1347" s="84"/>
      <c r="E1347" s="84"/>
      <c r="F1347" s="84"/>
      <c r="G1347" s="84"/>
      <c r="H1347" s="84"/>
      <c r="I1347" s="84"/>
    </row>
    <row r="1348" spans="1:9" ht="15.95" customHeight="1">
      <c r="A1348" s="84"/>
      <c r="B1348" s="84"/>
      <c r="C1348" s="84"/>
      <c r="D1348" s="84"/>
      <c r="E1348" s="84"/>
      <c r="F1348" s="84"/>
      <c r="G1348" s="84"/>
      <c r="H1348" s="84"/>
      <c r="I1348" s="84"/>
    </row>
    <row r="1349" spans="1:9" ht="15.95" customHeight="1">
      <c r="A1349" s="84"/>
      <c r="B1349" s="84"/>
      <c r="C1349" s="84"/>
      <c r="D1349" s="84"/>
      <c r="E1349" s="84"/>
      <c r="F1349" s="84"/>
      <c r="G1349" s="84"/>
      <c r="H1349" s="84"/>
      <c r="I1349" s="84"/>
    </row>
    <row r="1350" spans="1:9" ht="15.95" customHeight="1">
      <c r="A1350" s="84"/>
      <c r="B1350" s="84"/>
      <c r="C1350" s="84"/>
      <c r="D1350" s="84"/>
      <c r="E1350" s="84"/>
      <c r="F1350" s="84"/>
      <c r="G1350" s="84"/>
      <c r="H1350" s="84"/>
      <c r="I1350" s="84"/>
    </row>
    <row r="1351" spans="1:9" ht="15.95" customHeight="1">
      <c r="A1351" s="84"/>
      <c r="B1351" s="84"/>
      <c r="C1351" s="84"/>
      <c r="D1351" s="84"/>
      <c r="E1351" s="84"/>
      <c r="F1351" s="84"/>
      <c r="G1351" s="84"/>
      <c r="H1351" s="84"/>
      <c r="I1351" s="84"/>
    </row>
    <row r="1352" spans="1:9" ht="15.95" customHeight="1">
      <c r="A1352" s="84"/>
      <c r="B1352" s="84"/>
      <c r="C1352" s="84"/>
      <c r="D1352" s="84"/>
      <c r="E1352" s="84"/>
      <c r="F1352" s="84"/>
      <c r="G1352" s="84"/>
      <c r="H1352" s="84"/>
      <c r="I1352" s="84"/>
    </row>
    <row r="1353" spans="1:9" ht="15.95" customHeight="1">
      <c r="A1353" s="84"/>
      <c r="B1353" s="84"/>
      <c r="C1353" s="84"/>
      <c r="D1353" s="84"/>
      <c r="E1353" s="84"/>
      <c r="F1353" s="84"/>
      <c r="G1353" s="84"/>
      <c r="H1353" s="84"/>
      <c r="I1353" s="84"/>
    </row>
    <row r="1354" spans="1:9" ht="15.95" customHeight="1">
      <c r="A1354" s="84"/>
      <c r="B1354" s="84"/>
      <c r="C1354" s="84"/>
      <c r="D1354" s="84"/>
      <c r="E1354" s="84"/>
      <c r="F1354" s="84"/>
      <c r="G1354" s="84"/>
      <c r="H1354" s="84"/>
      <c r="I1354" s="84"/>
    </row>
    <row r="1355" spans="1:9" ht="15.95" customHeight="1">
      <c r="A1355" s="84"/>
      <c r="B1355" s="84"/>
      <c r="C1355" s="84"/>
      <c r="D1355" s="84"/>
      <c r="E1355" s="84"/>
      <c r="F1355" s="84"/>
      <c r="G1355" s="84"/>
      <c r="H1355" s="84"/>
      <c r="I1355" s="84"/>
    </row>
    <row r="1356" spans="1:9" ht="15.95" customHeight="1">
      <c r="A1356" s="84"/>
      <c r="B1356" s="84"/>
      <c r="C1356" s="84"/>
      <c r="D1356" s="84"/>
      <c r="E1356" s="84"/>
      <c r="F1356" s="84"/>
      <c r="G1356" s="84"/>
      <c r="H1356" s="84"/>
      <c r="I1356" s="84"/>
    </row>
    <row r="1357" spans="1:9" ht="15.95" customHeight="1">
      <c r="A1357" s="84"/>
      <c r="B1357" s="84"/>
      <c r="C1357" s="84"/>
      <c r="D1357" s="84"/>
      <c r="E1357" s="84"/>
      <c r="F1357" s="84"/>
      <c r="G1357" s="84"/>
      <c r="H1357" s="84"/>
      <c r="I1357" s="84"/>
    </row>
    <row r="1358" spans="1:9" ht="15.95" customHeight="1">
      <c r="A1358" s="84"/>
      <c r="B1358" s="84"/>
      <c r="C1358" s="84"/>
      <c r="D1358" s="84"/>
      <c r="E1358" s="84"/>
      <c r="F1358" s="84"/>
      <c r="G1358" s="84"/>
      <c r="H1358" s="84"/>
      <c r="I1358" s="84"/>
    </row>
    <row r="1359" spans="1:9" ht="15.95" customHeight="1">
      <c r="A1359" s="84"/>
      <c r="B1359" s="84"/>
      <c r="C1359" s="84"/>
      <c r="D1359" s="84"/>
      <c r="E1359" s="84"/>
      <c r="F1359" s="84"/>
      <c r="G1359" s="84"/>
      <c r="H1359" s="84"/>
      <c r="I1359" s="84"/>
    </row>
    <row r="1360" spans="1:9" ht="15.95" customHeight="1">
      <c r="A1360" s="84"/>
      <c r="B1360" s="84"/>
      <c r="C1360" s="84"/>
      <c r="D1360" s="84"/>
      <c r="E1360" s="84"/>
      <c r="F1360" s="84"/>
      <c r="G1360" s="84"/>
      <c r="H1360" s="84"/>
      <c r="I1360" s="84"/>
    </row>
    <row r="1361" spans="1:9" ht="15.95" customHeight="1">
      <c r="A1361" s="84"/>
      <c r="B1361" s="84"/>
      <c r="C1361" s="84"/>
      <c r="D1361" s="84"/>
      <c r="E1361" s="84"/>
      <c r="F1361" s="84"/>
      <c r="G1361" s="84"/>
      <c r="H1361" s="84"/>
      <c r="I1361" s="84"/>
    </row>
    <row r="1362" spans="1:9" ht="15.95" customHeight="1">
      <c r="A1362" s="84"/>
      <c r="B1362" s="84"/>
      <c r="C1362" s="84"/>
      <c r="D1362" s="84"/>
      <c r="E1362" s="84"/>
      <c r="F1362" s="84"/>
      <c r="G1362" s="84"/>
      <c r="H1362" s="84"/>
      <c r="I1362" s="84"/>
    </row>
    <row r="1363" spans="1:9" ht="15.95" customHeight="1">
      <c r="A1363" s="84"/>
      <c r="B1363" s="84"/>
      <c r="C1363" s="84"/>
      <c r="D1363" s="84"/>
      <c r="E1363" s="84"/>
      <c r="F1363" s="84"/>
      <c r="G1363" s="84"/>
      <c r="H1363" s="84"/>
      <c r="I1363" s="84"/>
    </row>
    <row r="1364" spans="1:9" ht="15.95" customHeight="1">
      <c r="A1364" s="84"/>
      <c r="B1364" s="84"/>
      <c r="C1364" s="84"/>
      <c r="D1364" s="84"/>
      <c r="E1364" s="84"/>
      <c r="F1364" s="84"/>
      <c r="G1364" s="84"/>
      <c r="H1364" s="84"/>
      <c r="I1364" s="84"/>
    </row>
    <row r="1365" spans="1:9" ht="15.95" customHeight="1">
      <c r="A1365" s="84"/>
      <c r="B1365" s="84"/>
      <c r="C1365" s="84"/>
      <c r="D1365" s="84"/>
      <c r="E1365" s="84"/>
      <c r="F1365" s="84"/>
      <c r="G1365" s="84"/>
      <c r="H1365" s="84"/>
      <c r="I1365" s="84"/>
    </row>
    <row r="1366" spans="1:9" ht="15.95" customHeight="1">
      <c r="A1366" s="84"/>
      <c r="B1366" s="84"/>
      <c r="C1366" s="84"/>
      <c r="D1366" s="84"/>
      <c r="E1366" s="84"/>
      <c r="F1366" s="84"/>
      <c r="G1366" s="84"/>
      <c r="H1366" s="84"/>
      <c r="I1366" s="84"/>
    </row>
    <row r="1367" spans="1:9" ht="15.95" customHeight="1">
      <c r="A1367" s="84"/>
      <c r="B1367" s="84"/>
      <c r="C1367" s="84"/>
      <c r="D1367" s="84"/>
      <c r="E1367" s="84"/>
      <c r="F1367" s="84"/>
      <c r="G1367" s="84"/>
      <c r="H1367" s="84"/>
      <c r="I1367" s="84"/>
    </row>
    <row r="1368" spans="1:9" ht="15.95" customHeight="1">
      <c r="A1368" s="84"/>
      <c r="B1368" s="84"/>
      <c r="C1368" s="84"/>
      <c r="D1368" s="84"/>
      <c r="E1368" s="84"/>
      <c r="F1368" s="84"/>
      <c r="G1368" s="84"/>
      <c r="H1368" s="84"/>
      <c r="I1368" s="84"/>
    </row>
    <row r="1369" spans="1:9" ht="15.95" customHeight="1">
      <c r="A1369" s="84"/>
      <c r="B1369" s="84"/>
      <c r="C1369" s="84"/>
      <c r="D1369" s="84"/>
      <c r="E1369" s="84"/>
      <c r="F1369" s="84"/>
      <c r="G1369" s="84"/>
      <c r="H1369" s="84"/>
      <c r="I1369" s="84"/>
    </row>
    <row r="1370" spans="1:9" ht="15.95" customHeight="1">
      <c r="A1370" s="84"/>
      <c r="B1370" s="84"/>
      <c r="C1370" s="84"/>
      <c r="D1370" s="84"/>
      <c r="E1370" s="84"/>
      <c r="F1370" s="84"/>
      <c r="G1370" s="84"/>
      <c r="H1370" s="84"/>
      <c r="I1370" s="84"/>
    </row>
    <row r="1371" spans="1:9" ht="15.95" customHeight="1">
      <c r="A1371" s="84"/>
      <c r="B1371" s="84"/>
      <c r="C1371" s="84"/>
      <c r="D1371" s="84"/>
      <c r="E1371" s="84"/>
      <c r="F1371" s="84"/>
      <c r="G1371" s="84"/>
      <c r="H1371" s="84"/>
      <c r="I1371" s="84"/>
    </row>
    <row r="1372" spans="1:9" ht="15.95" customHeight="1">
      <c r="A1372" s="84"/>
      <c r="B1372" s="84"/>
      <c r="C1372" s="84"/>
      <c r="D1372" s="84"/>
      <c r="E1372" s="84"/>
      <c r="F1372" s="84"/>
      <c r="G1372" s="84"/>
      <c r="H1372" s="84"/>
      <c r="I1372" s="84"/>
    </row>
    <row r="1373" spans="1:9" ht="15.95" customHeight="1">
      <c r="A1373" s="84"/>
      <c r="B1373" s="84"/>
      <c r="C1373" s="84"/>
      <c r="D1373" s="84"/>
      <c r="E1373" s="84"/>
      <c r="F1373" s="84"/>
      <c r="G1373" s="84"/>
      <c r="H1373" s="84"/>
      <c r="I1373" s="84"/>
    </row>
    <row r="1374" spans="1:9" ht="15.95" customHeight="1">
      <c r="A1374" s="84"/>
      <c r="B1374" s="84"/>
      <c r="C1374" s="84"/>
      <c r="D1374" s="84"/>
      <c r="E1374" s="84"/>
      <c r="F1374" s="84"/>
      <c r="G1374" s="84"/>
      <c r="H1374" s="84"/>
      <c r="I1374" s="84"/>
    </row>
    <row r="1375" spans="1:9" ht="15.95" customHeight="1">
      <c r="A1375" s="84"/>
      <c r="B1375" s="84"/>
      <c r="C1375" s="84"/>
      <c r="D1375" s="84"/>
      <c r="E1375" s="84"/>
      <c r="F1375" s="84"/>
      <c r="G1375" s="84"/>
      <c r="H1375" s="84"/>
      <c r="I1375" s="84"/>
    </row>
    <row r="1376" spans="1:9" ht="15.95" customHeight="1">
      <c r="A1376" s="84"/>
      <c r="B1376" s="84"/>
      <c r="C1376" s="84"/>
      <c r="D1376" s="84"/>
      <c r="E1376" s="84"/>
      <c r="F1376" s="84"/>
      <c r="G1376" s="84"/>
      <c r="H1376" s="84"/>
      <c r="I1376" s="84"/>
    </row>
    <row r="1377" spans="1:9" ht="15.95" customHeight="1">
      <c r="A1377" s="84"/>
      <c r="B1377" s="84"/>
      <c r="C1377" s="84"/>
      <c r="D1377" s="84"/>
      <c r="E1377" s="84"/>
      <c r="F1377" s="84"/>
      <c r="G1377" s="84"/>
      <c r="H1377" s="84"/>
      <c r="I1377" s="84"/>
    </row>
    <row r="1378" spans="1:9" ht="15.95" customHeight="1">
      <c r="A1378" s="84"/>
      <c r="B1378" s="84"/>
      <c r="C1378" s="84"/>
      <c r="D1378" s="84"/>
      <c r="E1378" s="84"/>
      <c r="F1378" s="84"/>
      <c r="G1378" s="84"/>
      <c r="H1378" s="84"/>
      <c r="I1378" s="84"/>
    </row>
    <row r="1379" spans="1:9" ht="15.95" customHeight="1">
      <c r="A1379" s="84"/>
      <c r="B1379" s="84"/>
      <c r="C1379" s="84"/>
      <c r="D1379" s="84"/>
      <c r="E1379" s="84"/>
      <c r="F1379" s="84"/>
      <c r="G1379" s="84"/>
      <c r="H1379" s="84"/>
      <c r="I1379" s="84"/>
    </row>
    <row r="1380" spans="1:9" ht="15.95" customHeight="1">
      <c r="A1380" s="84"/>
      <c r="B1380" s="84"/>
      <c r="C1380" s="84"/>
      <c r="D1380" s="84"/>
      <c r="E1380" s="84"/>
      <c r="F1380" s="84"/>
      <c r="G1380" s="84"/>
      <c r="H1380" s="84"/>
      <c r="I1380" s="84"/>
    </row>
    <row r="1381" spans="1:9" ht="15.95" customHeight="1">
      <c r="A1381" s="84"/>
      <c r="B1381" s="84"/>
      <c r="C1381" s="84"/>
      <c r="D1381" s="84"/>
      <c r="E1381" s="84"/>
      <c r="F1381" s="84"/>
      <c r="G1381" s="84"/>
      <c r="H1381" s="84"/>
      <c r="I1381" s="84"/>
    </row>
    <row r="1382" spans="1:9" ht="15.95" customHeight="1">
      <c r="A1382" s="84"/>
      <c r="B1382" s="84"/>
      <c r="C1382" s="84"/>
      <c r="D1382" s="84"/>
      <c r="E1382" s="84"/>
      <c r="F1382" s="84"/>
      <c r="G1382" s="84"/>
      <c r="H1382" s="84"/>
      <c r="I1382" s="84"/>
    </row>
    <row r="1383" spans="1:9" ht="15.95" customHeight="1">
      <c r="A1383" s="84"/>
      <c r="B1383" s="84"/>
      <c r="C1383" s="84"/>
      <c r="D1383" s="84"/>
      <c r="E1383" s="84"/>
      <c r="F1383" s="84"/>
      <c r="G1383" s="84"/>
      <c r="H1383" s="84"/>
      <c r="I1383" s="84"/>
    </row>
    <row r="1384" spans="1:9" ht="15.95" customHeight="1">
      <c r="A1384" s="84"/>
      <c r="B1384" s="84"/>
      <c r="C1384" s="84"/>
      <c r="D1384" s="84"/>
      <c r="E1384" s="84"/>
      <c r="F1384" s="84"/>
      <c r="G1384" s="84"/>
      <c r="H1384" s="84"/>
      <c r="I1384" s="84"/>
    </row>
    <row r="1385" spans="1:9" ht="15.95" customHeight="1">
      <c r="A1385" s="84"/>
      <c r="B1385" s="84"/>
      <c r="C1385" s="84"/>
      <c r="D1385" s="84"/>
      <c r="E1385" s="84"/>
      <c r="F1385" s="84"/>
      <c r="G1385" s="84"/>
      <c r="H1385" s="84"/>
      <c r="I1385" s="84"/>
    </row>
    <row r="1386" spans="1:9" ht="15.95" customHeight="1">
      <c r="A1386" s="84"/>
      <c r="B1386" s="84"/>
      <c r="C1386" s="84"/>
      <c r="D1386" s="84"/>
      <c r="E1386" s="84"/>
      <c r="F1386" s="84"/>
      <c r="G1386" s="84"/>
      <c r="H1386" s="84"/>
      <c r="I1386" s="84"/>
    </row>
    <row r="1387" spans="1:9" ht="15.95" customHeight="1">
      <c r="A1387" s="84"/>
      <c r="B1387" s="84"/>
      <c r="C1387" s="84"/>
      <c r="D1387" s="84"/>
      <c r="E1387" s="84"/>
      <c r="F1387" s="84"/>
      <c r="G1387" s="84"/>
      <c r="H1387" s="84"/>
      <c r="I1387" s="84"/>
    </row>
    <row r="1388" spans="1:9" ht="15.95" customHeight="1">
      <c r="A1388" s="84"/>
      <c r="B1388" s="84"/>
      <c r="C1388" s="84"/>
      <c r="D1388" s="84"/>
      <c r="E1388" s="84"/>
      <c r="F1388" s="84"/>
      <c r="G1388" s="84"/>
      <c r="H1388" s="84"/>
      <c r="I1388" s="84"/>
    </row>
    <row r="1389" spans="1:9" ht="15.95" customHeight="1">
      <c r="A1389" s="84"/>
      <c r="B1389" s="84"/>
      <c r="C1389" s="84"/>
      <c r="D1389" s="84"/>
      <c r="E1389" s="84"/>
      <c r="F1389" s="84"/>
      <c r="G1389" s="84"/>
      <c r="H1389" s="84"/>
      <c r="I1389" s="84"/>
    </row>
    <row r="1390" spans="1:9" ht="15.95" customHeight="1">
      <c r="A1390" s="84"/>
      <c r="B1390" s="84"/>
      <c r="C1390" s="84"/>
      <c r="D1390" s="84"/>
      <c r="E1390" s="84"/>
      <c r="F1390" s="84"/>
      <c r="G1390" s="84"/>
      <c r="H1390" s="84"/>
      <c r="I1390" s="84"/>
    </row>
    <row r="1391" spans="1:9" ht="15.95" customHeight="1">
      <c r="A1391" s="84"/>
      <c r="B1391" s="84"/>
      <c r="C1391" s="84"/>
      <c r="D1391" s="84"/>
      <c r="E1391" s="84"/>
      <c r="F1391" s="84"/>
      <c r="G1391" s="84"/>
      <c r="H1391" s="84"/>
      <c r="I1391" s="84"/>
    </row>
    <row r="1392" spans="1:9" ht="15.95" customHeight="1">
      <c r="A1392" s="84"/>
      <c r="B1392" s="84"/>
      <c r="C1392" s="84"/>
      <c r="D1392" s="84"/>
      <c r="E1392" s="84"/>
      <c r="F1392" s="84"/>
      <c r="G1392" s="84"/>
      <c r="H1392" s="84"/>
      <c r="I1392" s="84"/>
    </row>
    <row r="1393" spans="1:9" ht="15.95" customHeight="1">
      <c r="A1393" s="84"/>
      <c r="B1393" s="84"/>
      <c r="C1393" s="84"/>
      <c r="D1393" s="84"/>
      <c r="E1393" s="84"/>
      <c r="F1393" s="84"/>
      <c r="G1393" s="84"/>
      <c r="H1393" s="84"/>
      <c r="I1393" s="84"/>
    </row>
    <row r="1394" spans="1:9" ht="15.95" customHeight="1">
      <c r="A1394" s="84"/>
      <c r="B1394" s="84"/>
      <c r="C1394" s="84"/>
      <c r="D1394" s="84"/>
      <c r="E1394" s="84"/>
      <c r="F1394" s="84"/>
      <c r="G1394" s="84"/>
      <c r="H1394" s="84"/>
      <c r="I1394" s="84"/>
    </row>
    <row r="1395" spans="1:9" ht="15.95" customHeight="1">
      <c r="A1395" s="84"/>
      <c r="B1395" s="84"/>
      <c r="C1395" s="84"/>
      <c r="D1395" s="84"/>
      <c r="E1395" s="84"/>
      <c r="F1395" s="84"/>
      <c r="G1395" s="84"/>
      <c r="H1395" s="84"/>
      <c r="I1395" s="84"/>
    </row>
    <row r="1396" spans="1:9" ht="15.95" customHeight="1">
      <c r="A1396" s="84"/>
      <c r="B1396" s="84"/>
      <c r="C1396" s="84"/>
      <c r="D1396" s="84"/>
      <c r="E1396" s="84"/>
      <c r="F1396" s="84"/>
      <c r="G1396" s="84"/>
      <c r="H1396" s="84"/>
      <c r="I1396" s="84"/>
    </row>
    <row r="1397" spans="1:9" ht="15.95" customHeight="1">
      <c r="A1397" s="84"/>
      <c r="B1397" s="84"/>
      <c r="C1397" s="84"/>
      <c r="D1397" s="84"/>
      <c r="E1397" s="84"/>
      <c r="F1397" s="84"/>
      <c r="G1397" s="84"/>
      <c r="H1397" s="84"/>
      <c r="I1397" s="84"/>
    </row>
    <row r="1398" spans="1:9" ht="15.95" customHeight="1">
      <c r="A1398" s="84"/>
      <c r="B1398" s="84"/>
      <c r="C1398" s="84"/>
      <c r="D1398" s="84"/>
      <c r="E1398" s="84"/>
      <c r="F1398" s="84"/>
      <c r="G1398" s="84"/>
      <c r="H1398" s="84"/>
      <c r="I1398" s="84"/>
    </row>
    <row r="1399" spans="1:9" ht="15.95" customHeight="1">
      <c r="A1399" s="84"/>
      <c r="B1399" s="84"/>
      <c r="C1399" s="84"/>
      <c r="D1399" s="84"/>
      <c r="E1399" s="84"/>
      <c r="F1399" s="84"/>
      <c r="G1399" s="84"/>
      <c r="H1399" s="84"/>
      <c r="I1399" s="84"/>
    </row>
    <row r="1400" spans="1:9" ht="15.95" customHeight="1">
      <c r="A1400" s="84"/>
      <c r="B1400" s="84"/>
      <c r="C1400" s="84"/>
      <c r="D1400" s="84"/>
      <c r="E1400" s="84"/>
      <c r="F1400" s="84"/>
      <c r="G1400" s="84"/>
      <c r="H1400" s="84"/>
      <c r="I1400" s="84"/>
    </row>
    <row r="1401" spans="1:9" ht="15.95" customHeight="1">
      <c r="A1401" s="84"/>
      <c r="B1401" s="84"/>
      <c r="C1401" s="84"/>
      <c r="D1401" s="84"/>
      <c r="E1401" s="84"/>
      <c r="F1401" s="84"/>
      <c r="G1401" s="84"/>
      <c r="H1401" s="84"/>
      <c r="I1401" s="84"/>
    </row>
    <row r="1402" spans="1:9" ht="15.95" customHeight="1">
      <c r="A1402" s="84"/>
      <c r="B1402" s="84"/>
      <c r="C1402" s="84"/>
      <c r="D1402" s="84"/>
      <c r="E1402" s="84"/>
      <c r="F1402" s="84"/>
      <c r="G1402" s="84"/>
      <c r="H1402" s="84"/>
      <c r="I1402" s="84"/>
    </row>
    <row r="1403" spans="1:9" ht="15.95" customHeight="1">
      <c r="A1403" s="84"/>
      <c r="B1403" s="84"/>
      <c r="C1403" s="84"/>
      <c r="D1403" s="84"/>
      <c r="E1403" s="84"/>
      <c r="F1403" s="84"/>
      <c r="G1403" s="84"/>
      <c r="H1403" s="84"/>
      <c r="I1403" s="84"/>
    </row>
    <row r="1404" spans="1:9" ht="15.95" customHeight="1">
      <c r="A1404" s="84"/>
      <c r="B1404" s="84"/>
      <c r="C1404" s="84"/>
      <c r="D1404" s="84"/>
      <c r="E1404" s="84"/>
      <c r="F1404" s="84"/>
      <c r="G1404" s="84"/>
      <c r="H1404" s="84"/>
      <c r="I1404" s="84"/>
    </row>
    <row r="1405" spans="1:9" ht="15.95" customHeight="1">
      <c r="A1405" s="84"/>
      <c r="B1405" s="84"/>
      <c r="C1405" s="84"/>
      <c r="D1405" s="84"/>
      <c r="E1405" s="84"/>
      <c r="F1405" s="84"/>
      <c r="G1405" s="84"/>
      <c r="H1405" s="84"/>
      <c r="I1405" s="84"/>
    </row>
    <row r="1406" spans="1:9" ht="15.95" customHeight="1">
      <c r="A1406" s="84"/>
      <c r="B1406" s="84"/>
      <c r="C1406" s="84"/>
      <c r="D1406" s="84"/>
      <c r="E1406" s="84"/>
      <c r="F1406" s="84"/>
      <c r="G1406" s="84"/>
      <c r="H1406" s="84"/>
      <c r="I1406" s="84"/>
    </row>
    <row r="1407" spans="1:9" ht="15.95" customHeight="1">
      <c r="A1407" s="84"/>
      <c r="B1407" s="84"/>
      <c r="C1407" s="84"/>
      <c r="D1407" s="84"/>
      <c r="E1407" s="84"/>
      <c r="F1407" s="84"/>
      <c r="G1407" s="84"/>
      <c r="H1407" s="84"/>
      <c r="I1407" s="84"/>
    </row>
    <row r="1408" spans="1:9" ht="15.95" customHeight="1">
      <c r="A1408" s="84"/>
      <c r="B1408" s="84"/>
      <c r="C1408" s="84"/>
      <c r="D1408" s="84"/>
      <c r="E1408" s="84"/>
      <c r="F1408" s="84"/>
      <c r="G1408" s="84"/>
      <c r="H1408" s="84"/>
      <c r="I1408" s="84"/>
    </row>
    <row r="1409" spans="1:9" ht="15.95" customHeight="1">
      <c r="A1409" s="84"/>
      <c r="B1409" s="84"/>
      <c r="C1409" s="84"/>
      <c r="D1409" s="84"/>
      <c r="E1409" s="84"/>
      <c r="F1409" s="84"/>
      <c r="G1409" s="84"/>
      <c r="H1409" s="84"/>
      <c r="I1409" s="84"/>
    </row>
    <row r="1410" spans="1:9" ht="15.95" customHeight="1">
      <c r="A1410" s="84"/>
      <c r="B1410" s="84"/>
      <c r="C1410" s="84"/>
      <c r="D1410" s="84"/>
      <c r="E1410" s="84"/>
      <c r="F1410" s="84"/>
      <c r="G1410" s="84"/>
      <c r="H1410" s="84"/>
      <c r="I1410" s="84"/>
    </row>
    <row r="1411" spans="1:9" ht="15.95" customHeight="1">
      <c r="A1411" s="84"/>
      <c r="B1411" s="84"/>
      <c r="C1411" s="84"/>
      <c r="D1411" s="84"/>
      <c r="E1411" s="84"/>
      <c r="F1411" s="84"/>
      <c r="G1411" s="84"/>
      <c r="H1411" s="84"/>
      <c r="I1411" s="84"/>
    </row>
    <row r="1412" spans="1:9" ht="15.95" customHeight="1">
      <c r="A1412" s="84"/>
      <c r="B1412" s="84"/>
      <c r="C1412" s="84"/>
      <c r="D1412" s="84"/>
      <c r="E1412" s="84"/>
      <c r="F1412" s="84"/>
      <c r="G1412" s="84"/>
      <c r="H1412" s="84"/>
      <c r="I1412" s="84"/>
    </row>
    <row r="1413" spans="1:9" ht="15.95" customHeight="1">
      <c r="A1413" s="84"/>
      <c r="B1413" s="84"/>
      <c r="C1413" s="84"/>
      <c r="D1413" s="84"/>
      <c r="E1413" s="84"/>
      <c r="F1413" s="84"/>
      <c r="G1413" s="84"/>
      <c r="H1413" s="84"/>
      <c r="I1413" s="84"/>
    </row>
    <row r="1414" spans="1:9" ht="15.95" customHeight="1">
      <c r="A1414" s="84"/>
      <c r="B1414" s="84"/>
      <c r="C1414" s="84"/>
      <c r="D1414" s="84"/>
      <c r="E1414" s="84"/>
      <c r="F1414" s="84"/>
      <c r="G1414" s="84"/>
      <c r="H1414" s="84"/>
      <c r="I1414" s="84"/>
    </row>
    <row r="1415" spans="1:9" ht="15.95" customHeight="1">
      <c r="A1415" s="84"/>
      <c r="B1415" s="84"/>
      <c r="C1415" s="84"/>
      <c r="D1415" s="84"/>
      <c r="E1415" s="84"/>
      <c r="F1415" s="84"/>
      <c r="G1415" s="84"/>
      <c r="H1415" s="84"/>
      <c r="I1415" s="84"/>
    </row>
    <row r="1416" spans="1:9" ht="15.95" customHeight="1">
      <c r="A1416" s="84"/>
      <c r="B1416" s="84"/>
      <c r="C1416" s="84"/>
      <c r="D1416" s="84"/>
      <c r="E1416" s="84"/>
      <c r="F1416" s="84"/>
      <c r="G1416" s="84"/>
      <c r="H1416" s="84"/>
      <c r="I1416" s="84"/>
    </row>
    <row r="1417" spans="1:9" ht="15.95" customHeight="1">
      <c r="A1417" s="84"/>
      <c r="B1417" s="84"/>
      <c r="C1417" s="84"/>
      <c r="D1417" s="84"/>
      <c r="E1417" s="84"/>
      <c r="F1417" s="84"/>
      <c r="G1417" s="84"/>
      <c r="H1417" s="84"/>
      <c r="I1417" s="84"/>
    </row>
    <row r="1418" spans="1:9" ht="15.95" customHeight="1">
      <c r="A1418" s="84"/>
      <c r="B1418" s="84"/>
      <c r="C1418" s="84"/>
      <c r="D1418" s="84"/>
      <c r="E1418" s="84"/>
      <c r="F1418" s="84"/>
      <c r="G1418" s="84"/>
      <c r="H1418" s="84"/>
      <c r="I1418" s="84"/>
    </row>
    <row r="1419" spans="1:9" ht="15.95" customHeight="1">
      <c r="A1419" s="84"/>
      <c r="B1419" s="84"/>
      <c r="C1419" s="84"/>
      <c r="D1419" s="84"/>
      <c r="E1419" s="84"/>
      <c r="F1419" s="84"/>
      <c r="G1419" s="84"/>
      <c r="H1419" s="84"/>
      <c r="I1419" s="84"/>
    </row>
    <row r="1420" spans="1:9" ht="15.95" customHeight="1">
      <c r="A1420" s="84"/>
      <c r="B1420" s="84"/>
      <c r="C1420" s="84"/>
      <c r="D1420" s="84"/>
      <c r="E1420" s="84"/>
      <c r="F1420" s="84"/>
      <c r="G1420" s="84"/>
      <c r="H1420" s="84"/>
      <c r="I1420" s="84"/>
    </row>
    <row r="1421" spans="1:9" ht="15.95" customHeight="1">
      <c r="A1421" s="84"/>
      <c r="B1421" s="84"/>
      <c r="C1421" s="84"/>
      <c r="D1421" s="84"/>
      <c r="E1421" s="84"/>
      <c r="F1421" s="84"/>
      <c r="G1421" s="84"/>
      <c r="H1421" s="84"/>
      <c r="I1421" s="84"/>
    </row>
    <row r="1422" spans="1:9" ht="15.95" customHeight="1">
      <c r="A1422" s="84"/>
      <c r="B1422" s="84"/>
      <c r="C1422" s="84"/>
      <c r="D1422" s="84"/>
      <c r="E1422" s="84"/>
      <c r="F1422" s="84"/>
      <c r="G1422" s="84"/>
      <c r="H1422" s="84"/>
      <c r="I1422" s="84"/>
    </row>
    <row r="1423" spans="1:9" ht="15.95" customHeight="1">
      <c r="A1423" s="84"/>
      <c r="B1423" s="84"/>
      <c r="C1423" s="84"/>
      <c r="D1423" s="84"/>
      <c r="E1423" s="84"/>
      <c r="F1423" s="84"/>
      <c r="G1423" s="84"/>
      <c r="H1423" s="84"/>
      <c r="I1423" s="84"/>
    </row>
    <row r="1424" spans="1:9" ht="15.95" customHeight="1">
      <c r="A1424" s="84"/>
      <c r="B1424" s="84"/>
      <c r="C1424" s="84"/>
      <c r="D1424" s="84"/>
      <c r="E1424" s="84"/>
      <c r="F1424" s="84"/>
      <c r="G1424" s="84"/>
      <c r="H1424" s="84"/>
      <c r="I1424" s="84"/>
    </row>
    <row r="1425" spans="1:9" ht="15.95" customHeight="1">
      <c r="A1425" s="84"/>
      <c r="B1425" s="84"/>
      <c r="C1425" s="84"/>
      <c r="D1425" s="84"/>
      <c r="E1425" s="84"/>
      <c r="F1425" s="84"/>
      <c r="G1425" s="84"/>
      <c r="H1425" s="84"/>
      <c r="I1425" s="84"/>
    </row>
    <row r="1426" spans="1:9" ht="15.95" customHeight="1">
      <c r="A1426" s="84"/>
      <c r="B1426" s="84"/>
      <c r="C1426" s="84"/>
      <c r="D1426" s="84"/>
      <c r="E1426" s="84"/>
      <c r="F1426" s="84"/>
      <c r="G1426" s="84"/>
      <c r="H1426" s="84"/>
      <c r="I1426" s="84"/>
    </row>
    <row r="1427" spans="1:9" ht="15.95" customHeight="1">
      <c r="A1427" s="84"/>
      <c r="B1427" s="84"/>
      <c r="C1427" s="84"/>
      <c r="D1427" s="84"/>
      <c r="E1427" s="84"/>
      <c r="F1427" s="84"/>
      <c r="G1427" s="84"/>
      <c r="H1427" s="84"/>
      <c r="I1427" s="84"/>
    </row>
    <row r="1428" spans="1:9" ht="15.95" customHeight="1">
      <c r="A1428" s="84"/>
      <c r="B1428" s="84"/>
      <c r="C1428" s="84"/>
      <c r="D1428" s="84"/>
      <c r="E1428" s="84"/>
      <c r="F1428" s="84"/>
      <c r="G1428" s="84"/>
      <c r="H1428" s="84"/>
      <c r="I1428" s="84"/>
    </row>
    <row r="1429" spans="1:9" ht="15.95" customHeight="1">
      <c r="A1429" s="84"/>
      <c r="B1429" s="84"/>
      <c r="C1429" s="84"/>
      <c r="D1429" s="84"/>
      <c r="E1429" s="84"/>
      <c r="F1429" s="84"/>
      <c r="G1429" s="84"/>
      <c r="H1429" s="84"/>
      <c r="I1429" s="84"/>
    </row>
    <row r="1430" spans="1:9" ht="15.95" customHeight="1">
      <c r="A1430" s="84"/>
      <c r="B1430" s="84"/>
      <c r="C1430" s="84"/>
      <c r="D1430" s="84"/>
      <c r="E1430" s="84"/>
      <c r="F1430" s="84"/>
      <c r="G1430" s="84"/>
      <c r="H1430" s="84"/>
      <c r="I1430" s="84"/>
    </row>
    <row r="1431" spans="1:9" ht="15.95" customHeight="1">
      <c r="A1431" s="84"/>
      <c r="B1431" s="84"/>
      <c r="C1431" s="84"/>
      <c r="D1431" s="84"/>
      <c r="E1431" s="84"/>
      <c r="F1431" s="84"/>
      <c r="G1431" s="84"/>
      <c r="H1431" s="84"/>
      <c r="I1431" s="84"/>
    </row>
    <row r="1432" spans="1:9" ht="15.95" customHeight="1">
      <c r="A1432" s="84"/>
      <c r="B1432" s="84"/>
      <c r="C1432" s="84"/>
      <c r="D1432" s="84"/>
      <c r="E1432" s="84"/>
      <c r="F1432" s="84"/>
      <c r="G1432" s="84"/>
      <c r="H1432" s="84"/>
      <c r="I1432" s="84"/>
    </row>
    <row r="1433" spans="1:9" ht="15.95" customHeight="1">
      <c r="A1433" s="84"/>
      <c r="B1433" s="84"/>
      <c r="C1433" s="84"/>
      <c r="D1433" s="84"/>
      <c r="E1433" s="84"/>
      <c r="F1433" s="84"/>
      <c r="G1433" s="84"/>
      <c r="H1433" s="84"/>
      <c r="I1433" s="84"/>
    </row>
    <row r="1434" spans="1:9" ht="15.95" customHeight="1">
      <c r="A1434" s="84"/>
      <c r="B1434" s="84"/>
      <c r="C1434" s="84"/>
      <c r="D1434" s="84"/>
      <c r="E1434" s="84"/>
      <c r="F1434" s="84"/>
      <c r="G1434" s="84"/>
      <c r="H1434" s="84"/>
      <c r="I1434" s="84"/>
    </row>
    <row r="1435" spans="1:9" ht="15.95" customHeight="1">
      <c r="A1435" s="84"/>
      <c r="B1435" s="84"/>
      <c r="C1435" s="84"/>
      <c r="D1435" s="84"/>
      <c r="E1435" s="84"/>
      <c r="F1435" s="84"/>
      <c r="G1435" s="84"/>
      <c r="H1435" s="84"/>
      <c r="I1435" s="84"/>
    </row>
    <row r="1436" spans="1:9" ht="15.95" customHeight="1">
      <c r="A1436" s="84"/>
      <c r="B1436" s="84"/>
      <c r="C1436" s="84"/>
      <c r="D1436" s="84"/>
      <c r="E1436" s="84"/>
      <c r="F1436" s="84"/>
      <c r="G1436" s="84"/>
      <c r="H1436" s="84"/>
      <c r="I1436" s="84"/>
    </row>
    <row r="1437" spans="1:9" ht="15.95" customHeight="1">
      <c r="A1437" s="84"/>
      <c r="B1437" s="84"/>
      <c r="C1437" s="84"/>
      <c r="D1437" s="84"/>
      <c r="E1437" s="84"/>
      <c r="F1437" s="84"/>
      <c r="G1437" s="84"/>
      <c r="H1437" s="84"/>
      <c r="I1437" s="84"/>
    </row>
    <row r="1438" spans="1:9" ht="15.95" customHeight="1">
      <c r="A1438" s="84"/>
      <c r="B1438" s="84"/>
      <c r="C1438" s="84"/>
      <c r="D1438" s="84"/>
      <c r="E1438" s="84"/>
      <c r="F1438" s="84"/>
      <c r="G1438" s="84"/>
      <c r="H1438" s="84"/>
      <c r="I1438" s="84"/>
    </row>
    <row r="1439" spans="1:9" ht="15.95" customHeight="1">
      <c r="A1439" s="84"/>
      <c r="B1439" s="84"/>
      <c r="C1439" s="84"/>
      <c r="D1439" s="84"/>
      <c r="E1439" s="84"/>
      <c r="F1439" s="84"/>
      <c r="G1439" s="84"/>
      <c r="H1439" s="84"/>
      <c r="I1439" s="84"/>
    </row>
    <row r="1440" spans="1:9" ht="15.95" customHeight="1">
      <c r="A1440" s="84"/>
      <c r="B1440" s="84"/>
      <c r="C1440" s="84"/>
      <c r="D1440" s="84"/>
      <c r="E1440" s="84"/>
      <c r="F1440" s="84"/>
      <c r="G1440" s="84"/>
      <c r="H1440" s="84"/>
      <c r="I1440" s="84"/>
    </row>
    <row r="1441" spans="1:9" ht="15.95" customHeight="1">
      <c r="A1441" s="84"/>
      <c r="B1441" s="84"/>
      <c r="C1441" s="84"/>
      <c r="D1441" s="84"/>
      <c r="E1441" s="84"/>
      <c r="F1441" s="84"/>
      <c r="G1441" s="84"/>
      <c r="H1441" s="84"/>
      <c r="I1441" s="84"/>
    </row>
    <row r="1442" spans="1:9" ht="15.95" customHeight="1">
      <c r="A1442" s="84"/>
      <c r="B1442" s="84"/>
      <c r="C1442" s="84"/>
      <c r="D1442" s="84"/>
      <c r="E1442" s="84"/>
      <c r="F1442" s="84"/>
      <c r="G1442" s="84"/>
      <c r="H1442" s="84"/>
      <c r="I1442" s="84"/>
    </row>
    <row r="1443" spans="1:9" ht="15.95" customHeight="1">
      <c r="A1443" s="84"/>
      <c r="B1443" s="84"/>
      <c r="C1443" s="84"/>
      <c r="D1443" s="84"/>
      <c r="E1443" s="84"/>
      <c r="F1443" s="84"/>
      <c r="G1443" s="84"/>
      <c r="H1443" s="84"/>
      <c r="I1443" s="84"/>
    </row>
    <row r="1444" spans="1:9" ht="15.95" customHeight="1">
      <c r="A1444" s="84"/>
      <c r="B1444" s="84"/>
      <c r="C1444" s="84"/>
      <c r="D1444" s="84"/>
      <c r="E1444" s="84"/>
      <c r="F1444" s="84"/>
      <c r="G1444" s="84"/>
      <c r="H1444" s="84"/>
      <c r="I1444" s="84"/>
    </row>
  </sheetData>
  <mergeCells count="27">
    <mergeCell ref="A407:C407"/>
    <mergeCell ref="A416:C416"/>
    <mergeCell ref="A417:C417"/>
    <mergeCell ref="A158:C158"/>
    <mergeCell ref="A164:C164"/>
    <mergeCell ref="A175:C175"/>
    <mergeCell ref="A181:C181"/>
    <mergeCell ref="A285:C285"/>
    <mergeCell ref="A391:C391"/>
    <mergeCell ref="A156:A157"/>
    <mergeCell ref="A59:C59"/>
    <mergeCell ref="A71:C71"/>
    <mergeCell ref="A97:C97"/>
    <mergeCell ref="A108:C108"/>
    <mergeCell ref="A115:C115"/>
    <mergeCell ref="A117:C117"/>
    <mergeCell ref="A142:C142"/>
    <mergeCell ref="A144:C144"/>
    <mergeCell ref="A151:C151"/>
    <mergeCell ref="A152:A153"/>
    <mergeCell ref="A155:C155"/>
    <mergeCell ref="A9:C9"/>
    <mergeCell ref="A1:I1"/>
    <mergeCell ref="A2:G2"/>
    <mergeCell ref="H2:I2"/>
    <mergeCell ref="D3:F3"/>
    <mergeCell ref="G3:I3"/>
  </mergeCells>
  <pageMargins left="0.43307086614173229" right="0.43307086614173229" top="0.98425196850393704" bottom="0.43307086614173229" header="0.31496062992125984" footer="0.31496062992125984"/>
  <pageSetup paperSize="9" firstPageNumber="535" orientation="landscape" useFirstPageNumber="1" r:id="rId1"/>
  <headerFooter>
    <oddHeader>&amp;C
&amp;P</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L1619"/>
  <sheetViews>
    <sheetView topLeftCell="A1174" zoomScale="124" zoomScaleNormal="124" zoomScaleSheetLayoutView="82" zoomScalePageLayoutView="118" workbookViewId="0">
      <selection activeCell="B1190" sqref="B1190"/>
    </sheetView>
  </sheetViews>
  <sheetFormatPr defaultRowHeight="14.25"/>
  <cols>
    <col min="1" max="1" width="11.875" customWidth="1"/>
    <col min="2" max="2" width="30.625" customWidth="1"/>
    <col min="3" max="3" width="6.125" customWidth="1"/>
    <col min="4" max="4" width="12.375" customWidth="1"/>
    <col min="5" max="5" width="11.875" customWidth="1"/>
    <col min="6" max="6" width="11.25" customWidth="1"/>
    <col min="7" max="7" width="9.25" customWidth="1"/>
    <col min="8" max="9" width="10.625" bestFit="1" customWidth="1"/>
    <col min="10" max="10" width="0" hidden="1" customWidth="1"/>
    <col min="11" max="11" width="10.625" bestFit="1" customWidth="1"/>
    <col min="12" max="12" width="9.375" customWidth="1"/>
  </cols>
  <sheetData>
    <row r="1" spans="1:12" ht="15" customHeight="1">
      <c r="A1" s="1647" t="s">
        <v>8732</v>
      </c>
      <c r="B1" s="1654"/>
      <c r="C1" s="1654"/>
      <c r="D1" s="1654"/>
      <c r="E1" s="1654"/>
      <c r="F1" s="1654"/>
      <c r="G1" s="1654"/>
      <c r="H1" s="1654"/>
      <c r="I1" s="1654"/>
      <c r="J1" s="1654"/>
      <c r="K1" s="1654"/>
      <c r="L1" s="1654"/>
    </row>
    <row r="2" spans="1:12" ht="15" customHeight="1">
      <c r="A2" s="1647" t="s">
        <v>8733</v>
      </c>
      <c r="B2" s="1654"/>
      <c r="C2" s="1654"/>
      <c r="D2" s="1654"/>
      <c r="E2" s="1654"/>
      <c r="F2" s="1654"/>
      <c r="G2" s="1654"/>
      <c r="H2" s="1654"/>
      <c r="I2" s="1654"/>
      <c r="J2" s="1654"/>
      <c r="K2" s="1654"/>
      <c r="L2" s="1654"/>
    </row>
    <row r="3" spans="1:12" ht="15" customHeight="1">
      <c r="A3" s="1917"/>
      <c r="B3" s="1918"/>
      <c r="C3" s="1918"/>
      <c r="D3" s="1918"/>
      <c r="E3" s="1918"/>
      <c r="F3" s="1918"/>
      <c r="G3" s="1918"/>
      <c r="H3" s="1918"/>
      <c r="I3" s="1918"/>
      <c r="J3" s="1918"/>
      <c r="K3" s="1760" t="s">
        <v>1163</v>
      </c>
      <c r="L3" s="1761"/>
    </row>
    <row r="4" spans="1:12">
      <c r="A4" s="1113" t="s">
        <v>8734</v>
      </c>
      <c r="B4" s="1113" t="s">
        <v>8735</v>
      </c>
      <c r="C4" s="1113" t="s">
        <v>8736</v>
      </c>
      <c r="D4" s="1919" t="s">
        <v>4</v>
      </c>
      <c r="E4" s="1920"/>
      <c r="F4" s="1920"/>
      <c r="G4" s="1113" t="s">
        <v>8737</v>
      </c>
      <c r="H4" s="1919" t="s">
        <v>5</v>
      </c>
      <c r="I4" s="1920"/>
      <c r="J4" s="1920"/>
      <c r="K4" s="1920"/>
      <c r="L4" s="1113" t="s">
        <v>8737</v>
      </c>
    </row>
    <row r="5" spans="1:12" ht="24">
      <c r="A5" s="84"/>
      <c r="B5" s="84"/>
      <c r="C5" s="1113" t="s">
        <v>8738</v>
      </c>
      <c r="D5" s="1114" t="s">
        <v>8739</v>
      </c>
      <c r="E5" s="1114" t="s">
        <v>1155</v>
      </c>
      <c r="F5" s="1114" t="s">
        <v>1156</v>
      </c>
      <c r="G5" s="1113" t="s">
        <v>8740</v>
      </c>
      <c r="H5" s="1114" t="s">
        <v>8739</v>
      </c>
      <c r="I5" s="1114" t="s">
        <v>1155</v>
      </c>
      <c r="J5" s="84"/>
      <c r="K5" s="1114" t="s">
        <v>1156</v>
      </c>
      <c r="L5" s="1113" t="s">
        <v>8740</v>
      </c>
    </row>
    <row r="6" spans="1:12">
      <c r="A6" s="84"/>
      <c r="B6" s="84"/>
      <c r="C6" s="1113" t="s">
        <v>8741</v>
      </c>
      <c r="D6" s="1113" t="s">
        <v>1159</v>
      </c>
      <c r="E6" s="1113" t="s">
        <v>8742</v>
      </c>
      <c r="F6" s="84"/>
      <c r="G6" s="1113" t="s">
        <v>8743</v>
      </c>
      <c r="H6" s="1113" t="s">
        <v>1159</v>
      </c>
      <c r="I6" s="1113" t="s">
        <v>8742</v>
      </c>
      <c r="J6" s="84"/>
      <c r="K6" s="84"/>
      <c r="L6" s="1113" t="s">
        <v>8743</v>
      </c>
    </row>
    <row r="7" spans="1:12" ht="24">
      <c r="A7" s="84"/>
      <c r="B7" s="84"/>
      <c r="C7" s="1113" t="s">
        <v>8744</v>
      </c>
      <c r="D7" s="84"/>
      <c r="E7" s="1113" t="s">
        <v>8745</v>
      </c>
      <c r="F7" s="84"/>
      <c r="G7" s="1113" t="s">
        <v>8746</v>
      </c>
      <c r="H7" s="84"/>
      <c r="I7" s="1113" t="s">
        <v>8745</v>
      </c>
      <c r="J7" s="84"/>
      <c r="K7" s="84"/>
      <c r="L7" s="1113" t="s">
        <v>8746</v>
      </c>
    </row>
    <row r="8" spans="1:12" ht="15" customHeight="1">
      <c r="A8" s="84"/>
      <c r="B8" s="84"/>
      <c r="C8" s="1113" t="s">
        <v>8747</v>
      </c>
      <c r="D8" s="84"/>
      <c r="E8" s="1113" t="s">
        <v>3269</v>
      </c>
      <c r="F8" s="84"/>
      <c r="G8" s="1113" t="s">
        <v>8748</v>
      </c>
      <c r="H8" s="84"/>
      <c r="I8" s="1915" t="s">
        <v>3269</v>
      </c>
      <c r="J8" s="1916"/>
      <c r="K8" s="84"/>
      <c r="L8" s="1113" t="s">
        <v>8748</v>
      </c>
    </row>
    <row r="9" spans="1:12" ht="15" customHeight="1">
      <c r="A9" s="84"/>
      <c r="B9" s="84"/>
      <c r="C9" s="84"/>
      <c r="D9" s="84"/>
      <c r="E9" s="84"/>
      <c r="F9" s="84"/>
      <c r="G9" s="1113" t="s">
        <v>8749</v>
      </c>
      <c r="H9" s="84"/>
      <c r="I9" s="84"/>
      <c r="J9" s="84"/>
      <c r="K9" s="84"/>
      <c r="L9" s="1113" t="s">
        <v>8749</v>
      </c>
    </row>
    <row r="10" spans="1:12" ht="15" customHeight="1">
      <c r="A10" s="1082">
        <v>1</v>
      </c>
      <c r="B10" s="1082">
        <v>2</v>
      </c>
      <c r="C10" s="1082">
        <v>3</v>
      </c>
      <c r="D10" s="1082">
        <v>4</v>
      </c>
      <c r="E10" s="1082">
        <v>5</v>
      </c>
      <c r="F10" s="1082">
        <v>6</v>
      </c>
      <c r="G10" s="1082">
        <v>7</v>
      </c>
      <c r="H10" s="1082">
        <v>8</v>
      </c>
      <c r="I10" s="1082">
        <v>9</v>
      </c>
      <c r="J10" s="84"/>
      <c r="K10" s="1082">
        <v>10</v>
      </c>
      <c r="L10" s="1082">
        <v>11</v>
      </c>
    </row>
    <row r="11" spans="1:12" ht="39.950000000000003" customHeight="1">
      <c r="A11" s="246" t="s">
        <v>8750</v>
      </c>
      <c r="B11" s="246" t="s">
        <v>8751</v>
      </c>
      <c r="C11" s="246" t="s">
        <v>8741</v>
      </c>
      <c r="D11" s="1115">
        <v>179</v>
      </c>
      <c r="E11" s="1115" t="s">
        <v>185</v>
      </c>
      <c r="F11" s="1115">
        <v>179</v>
      </c>
      <c r="G11" s="1115" t="s">
        <v>185</v>
      </c>
      <c r="H11" s="1115">
        <v>320.63</v>
      </c>
      <c r="I11" s="1115" t="s">
        <v>185</v>
      </c>
      <c r="J11" s="1115" t="s">
        <v>185</v>
      </c>
      <c r="K11" s="1115">
        <v>320.63</v>
      </c>
      <c r="L11" s="1115" t="s">
        <v>185</v>
      </c>
    </row>
    <row r="12" spans="1:12" ht="24">
      <c r="A12" s="84"/>
      <c r="B12" s="246" t="s">
        <v>8752</v>
      </c>
      <c r="C12" s="246" t="s">
        <v>8741</v>
      </c>
      <c r="D12" s="1115">
        <v>2250.4</v>
      </c>
      <c r="E12" s="1115" t="s">
        <v>185</v>
      </c>
      <c r="F12" s="1115">
        <v>2250.4</v>
      </c>
      <c r="G12" s="1115" t="s">
        <v>185</v>
      </c>
      <c r="H12" s="1115">
        <v>3185.51</v>
      </c>
      <c r="I12" s="1115" t="s">
        <v>185</v>
      </c>
      <c r="J12" s="1115" t="s">
        <v>185</v>
      </c>
      <c r="K12" s="1115">
        <v>3185.51</v>
      </c>
      <c r="L12" s="1115" t="s">
        <v>185</v>
      </c>
    </row>
    <row r="13" spans="1:12">
      <c r="A13" s="84"/>
      <c r="B13" s="246" t="s">
        <v>8753</v>
      </c>
      <c r="C13" s="246" t="s">
        <v>8741</v>
      </c>
      <c r="D13" s="1115">
        <v>27.22</v>
      </c>
      <c r="E13" s="1115" t="s">
        <v>185</v>
      </c>
      <c r="F13" s="1115">
        <v>27.22</v>
      </c>
      <c r="G13" s="1115" t="s">
        <v>185</v>
      </c>
      <c r="H13" s="1115" t="s">
        <v>185</v>
      </c>
      <c r="I13" s="1115" t="s">
        <v>185</v>
      </c>
      <c r="J13" s="1115" t="s">
        <v>185</v>
      </c>
      <c r="K13" s="1115" t="s">
        <v>185</v>
      </c>
      <c r="L13" s="1115" t="s">
        <v>185</v>
      </c>
    </row>
    <row r="14" spans="1:12" ht="24">
      <c r="A14" s="84"/>
      <c r="B14" s="246" t="s">
        <v>8294</v>
      </c>
      <c r="C14" s="246" t="s">
        <v>8741</v>
      </c>
      <c r="D14" s="1115">
        <v>573.51</v>
      </c>
      <c r="E14" s="1115" t="s">
        <v>185</v>
      </c>
      <c r="F14" s="1115">
        <v>573.51</v>
      </c>
      <c r="G14" s="1115" t="s">
        <v>185</v>
      </c>
      <c r="H14" s="1115" t="s">
        <v>185</v>
      </c>
      <c r="I14" s="1115" t="s">
        <v>185</v>
      </c>
      <c r="J14" s="1115" t="s">
        <v>185</v>
      </c>
      <c r="K14" s="1115" t="s">
        <v>185</v>
      </c>
      <c r="L14" s="1115" t="s">
        <v>185</v>
      </c>
    </row>
    <row r="15" spans="1:12">
      <c r="A15" s="84"/>
      <c r="B15" s="246" t="s">
        <v>8271</v>
      </c>
      <c r="C15" s="246" t="s">
        <v>8741</v>
      </c>
      <c r="D15" s="1115">
        <v>5514.24</v>
      </c>
      <c r="E15" s="1115" t="s">
        <v>185</v>
      </c>
      <c r="F15" s="1115">
        <v>5514.24</v>
      </c>
      <c r="G15" s="1115" t="s">
        <v>185</v>
      </c>
      <c r="H15" s="1115" t="s">
        <v>185</v>
      </c>
      <c r="I15" s="1115" t="s">
        <v>185</v>
      </c>
      <c r="J15" s="1115" t="s">
        <v>185</v>
      </c>
      <c r="K15" s="1115" t="s">
        <v>185</v>
      </c>
      <c r="L15" s="1115" t="s">
        <v>185</v>
      </c>
    </row>
    <row r="16" spans="1:12">
      <c r="A16" s="84"/>
      <c r="B16" s="246" t="s">
        <v>3597</v>
      </c>
      <c r="C16" s="246" t="s">
        <v>8741</v>
      </c>
      <c r="D16" s="1115">
        <v>39.590000000000003</v>
      </c>
      <c r="E16" s="1115" t="s">
        <v>185</v>
      </c>
      <c r="F16" s="1115">
        <v>39.590000000000003</v>
      </c>
      <c r="G16" s="1115" t="s">
        <v>185</v>
      </c>
      <c r="H16" s="1115">
        <v>43.96</v>
      </c>
      <c r="I16" s="1115" t="s">
        <v>185</v>
      </c>
      <c r="J16" s="1115" t="s">
        <v>185</v>
      </c>
      <c r="K16" s="1115">
        <v>43.96</v>
      </c>
      <c r="L16" s="1115" t="s">
        <v>185</v>
      </c>
    </row>
    <row r="17" spans="1:12" ht="24">
      <c r="A17" s="246"/>
      <c r="B17" s="246" t="s">
        <v>8125</v>
      </c>
      <c r="C17" s="246" t="s">
        <v>8741</v>
      </c>
      <c r="D17" s="1115" t="s">
        <v>185</v>
      </c>
      <c r="E17" s="1115" t="s">
        <v>185</v>
      </c>
      <c r="F17" s="1115" t="s">
        <v>185</v>
      </c>
      <c r="G17" s="1115" t="s">
        <v>185</v>
      </c>
      <c r="H17" s="1115">
        <v>9342.89</v>
      </c>
      <c r="I17" s="1115" t="s">
        <v>185</v>
      </c>
      <c r="J17" s="1115" t="s">
        <v>185</v>
      </c>
      <c r="K17" s="1115">
        <v>9342.89</v>
      </c>
      <c r="L17" s="1115" t="s">
        <v>185</v>
      </c>
    </row>
    <row r="18" spans="1:12" ht="24">
      <c r="A18" s="84"/>
      <c r="B18" s="246" t="s">
        <v>8754</v>
      </c>
      <c r="C18" s="246" t="s">
        <v>8741</v>
      </c>
      <c r="D18" s="1115" t="s">
        <v>185</v>
      </c>
      <c r="E18" s="1115" t="s">
        <v>185</v>
      </c>
      <c r="F18" s="1115" t="s">
        <v>185</v>
      </c>
      <c r="G18" s="1115" t="s">
        <v>185</v>
      </c>
      <c r="H18" s="1115">
        <v>1</v>
      </c>
      <c r="I18" s="1115" t="s">
        <v>185</v>
      </c>
      <c r="J18" s="1115" t="s">
        <v>185</v>
      </c>
      <c r="K18" s="1115">
        <v>1</v>
      </c>
      <c r="L18" s="1115" t="s">
        <v>185</v>
      </c>
    </row>
    <row r="19" spans="1:12" ht="24">
      <c r="A19" s="84"/>
      <c r="B19" s="246" t="s">
        <v>8755</v>
      </c>
      <c r="C19" s="246" t="s">
        <v>8756</v>
      </c>
      <c r="D19" s="1115">
        <v>15.31</v>
      </c>
      <c r="E19" s="1115" t="s">
        <v>185</v>
      </c>
      <c r="F19" s="1115">
        <v>15.31</v>
      </c>
      <c r="G19" s="1115" t="s">
        <v>185</v>
      </c>
      <c r="H19" s="1115">
        <v>37.86</v>
      </c>
      <c r="I19" s="1115" t="s">
        <v>185</v>
      </c>
      <c r="J19" s="1115" t="s">
        <v>185</v>
      </c>
      <c r="K19" s="1115">
        <v>37.86</v>
      </c>
      <c r="L19" s="1115" t="s">
        <v>185</v>
      </c>
    </row>
    <row r="20" spans="1:12">
      <c r="A20" s="84"/>
      <c r="B20" s="246" t="s">
        <v>8757</v>
      </c>
      <c r="C20" s="246" t="s">
        <v>8741</v>
      </c>
      <c r="D20" s="1115" t="s">
        <v>185</v>
      </c>
      <c r="E20" s="1115" t="s">
        <v>185</v>
      </c>
      <c r="F20" s="1115" t="s">
        <v>185</v>
      </c>
      <c r="G20" s="1115" t="s">
        <v>185</v>
      </c>
      <c r="H20" s="1115">
        <v>384.03</v>
      </c>
      <c r="I20" s="1115" t="s">
        <v>185</v>
      </c>
      <c r="J20" s="1115" t="s">
        <v>185</v>
      </c>
      <c r="K20" s="1115">
        <v>384.03</v>
      </c>
      <c r="L20" s="1115" t="s">
        <v>185</v>
      </c>
    </row>
    <row r="21" spans="1:12" ht="24">
      <c r="A21" s="84"/>
      <c r="B21" s="246" t="s">
        <v>8758</v>
      </c>
      <c r="C21" s="246" t="s">
        <v>8741</v>
      </c>
      <c r="D21" s="1115" t="s">
        <v>185</v>
      </c>
      <c r="E21" s="1115" t="s">
        <v>185</v>
      </c>
      <c r="F21" s="1115" t="s">
        <v>185</v>
      </c>
      <c r="G21" s="1115" t="s">
        <v>185</v>
      </c>
      <c r="H21" s="1115">
        <v>192.35</v>
      </c>
      <c r="I21" s="1115" t="s">
        <v>185</v>
      </c>
      <c r="J21" s="1115" t="s">
        <v>185</v>
      </c>
      <c r="K21" s="1115">
        <v>192.35</v>
      </c>
      <c r="L21" s="1115" t="s">
        <v>185</v>
      </c>
    </row>
    <row r="22" spans="1:12" ht="24">
      <c r="A22" s="84"/>
      <c r="B22" s="246" t="s">
        <v>8759</v>
      </c>
      <c r="C22" s="246" t="s">
        <v>8756</v>
      </c>
      <c r="D22" s="1115" t="s">
        <v>185</v>
      </c>
      <c r="E22" s="1115" t="s">
        <v>185</v>
      </c>
      <c r="F22" s="1115" t="s">
        <v>185</v>
      </c>
      <c r="G22" s="1115" t="s">
        <v>185</v>
      </c>
      <c r="H22" s="1115">
        <v>1</v>
      </c>
      <c r="I22" s="1115" t="s">
        <v>185</v>
      </c>
      <c r="J22" s="1115" t="s">
        <v>185</v>
      </c>
      <c r="K22" s="1115">
        <v>1</v>
      </c>
      <c r="L22" s="1115" t="s">
        <v>185</v>
      </c>
    </row>
    <row r="23" spans="1:12" ht="24">
      <c r="A23" s="150"/>
      <c r="B23" s="262" t="s">
        <v>8760</v>
      </c>
      <c r="C23" s="262" t="s">
        <v>8756</v>
      </c>
      <c r="D23" s="1116">
        <v>21.6</v>
      </c>
      <c r="E23" s="1116" t="s">
        <v>185</v>
      </c>
      <c r="F23" s="1116">
        <v>21.6</v>
      </c>
      <c r="G23" s="1116" t="s">
        <v>185</v>
      </c>
      <c r="H23" s="1116">
        <v>9.16</v>
      </c>
      <c r="I23" s="1116" t="s">
        <v>185</v>
      </c>
      <c r="J23" s="1116" t="s">
        <v>185</v>
      </c>
      <c r="K23" s="1116">
        <v>9.16</v>
      </c>
      <c r="L23" s="1116" t="s">
        <v>185</v>
      </c>
    </row>
    <row r="24" spans="1:12" ht="15" customHeight="1">
      <c r="A24" s="1647" t="s">
        <v>8761</v>
      </c>
      <c r="B24" s="1654"/>
      <c r="C24" s="1654"/>
      <c r="D24" s="1654"/>
      <c r="E24" s="1654"/>
      <c r="F24" s="1654"/>
      <c r="G24" s="1654"/>
      <c r="H24" s="1654"/>
      <c r="I24" s="1654"/>
      <c r="J24" s="1654"/>
      <c r="K24" s="1654"/>
      <c r="L24" s="1654"/>
    </row>
    <row r="25" spans="1:12" ht="15" customHeight="1">
      <c r="A25" s="1647" t="s">
        <v>8733</v>
      </c>
      <c r="B25" s="1654"/>
      <c r="C25" s="1654"/>
      <c r="D25" s="1654"/>
      <c r="E25" s="1654"/>
      <c r="F25" s="1654"/>
      <c r="G25" s="1654"/>
      <c r="H25" s="1654"/>
      <c r="I25" s="1654"/>
      <c r="J25" s="1654"/>
      <c r="K25" s="1654"/>
      <c r="L25" s="1654"/>
    </row>
    <row r="26" spans="1:12" ht="15" customHeight="1">
      <c r="A26" s="1917"/>
      <c r="B26" s="1918"/>
      <c r="C26" s="1918"/>
      <c r="D26" s="1918"/>
      <c r="E26" s="1918"/>
      <c r="F26" s="1918"/>
      <c r="G26" s="1918"/>
      <c r="H26" s="1918"/>
      <c r="I26" s="1918"/>
      <c r="J26" s="1918"/>
      <c r="K26" s="1760" t="s">
        <v>1163</v>
      </c>
      <c r="L26" s="1761"/>
    </row>
    <row r="27" spans="1:12" ht="15" customHeight="1">
      <c r="A27" s="1082">
        <v>1</v>
      </c>
      <c r="B27" s="1082">
        <v>2</v>
      </c>
      <c r="C27" s="1082">
        <v>3</v>
      </c>
      <c r="D27" s="1082">
        <v>4</v>
      </c>
      <c r="E27" s="1082">
        <v>5</v>
      </c>
      <c r="F27" s="1082">
        <v>6</v>
      </c>
      <c r="G27" s="1082">
        <v>7</v>
      </c>
      <c r="H27" s="1082">
        <v>8</v>
      </c>
      <c r="I27" s="1082">
        <v>9</v>
      </c>
      <c r="J27" s="84"/>
      <c r="K27" s="1082">
        <v>10</v>
      </c>
      <c r="L27" s="1082">
        <v>11</v>
      </c>
    </row>
    <row r="28" spans="1:12" ht="39.950000000000003" customHeight="1">
      <c r="A28" s="246" t="s">
        <v>8750</v>
      </c>
      <c r="B28" s="246" t="s">
        <v>8762</v>
      </c>
      <c r="C28" s="246" t="s">
        <v>8756</v>
      </c>
      <c r="D28" s="1115">
        <v>1198.04</v>
      </c>
      <c r="E28" s="1115" t="s">
        <v>185</v>
      </c>
      <c r="F28" s="1115">
        <v>1198.04</v>
      </c>
      <c r="G28" s="1115" t="s">
        <v>185</v>
      </c>
      <c r="H28" s="1115">
        <v>633.64</v>
      </c>
      <c r="I28" s="1115" t="s">
        <v>185</v>
      </c>
      <c r="J28" s="1115" t="s">
        <v>185</v>
      </c>
      <c r="K28" s="1115">
        <v>633.64</v>
      </c>
      <c r="L28" s="1115" t="s">
        <v>185</v>
      </c>
    </row>
    <row r="29" spans="1:12">
      <c r="A29" s="84"/>
      <c r="B29" s="246" t="s">
        <v>8763</v>
      </c>
      <c r="C29" s="246" t="s">
        <v>8741</v>
      </c>
      <c r="D29" s="1115" t="s">
        <v>185</v>
      </c>
      <c r="E29" s="1115" t="s">
        <v>185</v>
      </c>
      <c r="F29" s="1115" t="s">
        <v>185</v>
      </c>
      <c r="G29" s="1115" t="s">
        <v>185</v>
      </c>
      <c r="H29" s="1115">
        <v>7392.92</v>
      </c>
      <c r="I29" s="1115" t="s">
        <v>185</v>
      </c>
      <c r="J29" s="1115" t="s">
        <v>185</v>
      </c>
      <c r="K29" s="1115">
        <v>7392.92</v>
      </c>
      <c r="L29" s="1115" t="s">
        <v>185</v>
      </c>
    </row>
    <row r="30" spans="1:12" ht="24">
      <c r="A30" s="84"/>
      <c r="B30" s="246" t="s">
        <v>8107</v>
      </c>
      <c r="C30" s="246" t="s">
        <v>8741</v>
      </c>
      <c r="D30" s="1115" t="s">
        <v>185</v>
      </c>
      <c r="E30" s="1115" t="s">
        <v>185</v>
      </c>
      <c r="F30" s="1115" t="s">
        <v>185</v>
      </c>
      <c r="G30" s="1115" t="s">
        <v>185</v>
      </c>
      <c r="H30" s="1115">
        <v>239.92</v>
      </c>
      <c r="I30" s="1115" t="s">
        <v>185</v>
      </c>
      <c r="J30" s="1115" t="s">
        <v>185</v>
      </c>
      <c r="K30" s="1115">
        <v>239.92</v>
      </c>
      <c r="L30" s="1115" t="s">
        <v>185</v>
      </c>
    </row>
    <row r="31" spans="1:12" ht="24">
      <c r="A31" s="84"/>
      <c r="B31" s="246" t="s">
        <v>8764</v>
      </c>
      <c r="C31" s="246" t="s">
        <v>8765</v>
      </c>
      <c r="D31" s="1115" t="s">
        <v>185</v>
      </c>
      <c r="E31" s="1115" t="s">
        <v>185</v>
      </c>
      <c r="F31" s="1115" t="s">
        <v>185</v>
      </c>
      <c r="G31" s="1115" t="s">
        <v>185</v>
      </c>
      <c r="H31" s="1115">
        <v>12.32</v>
      </c>
      <c r="I31" s="1115" t="s">
        <v>185</v>
      </c>
      <c r="J31" s="1115" t="s">
        <v>185</v>
      </c>
      <c r="K31" s="1115">
        <v>12.32</v>
      </c>
      <c r="L31" s="1115" t="s">
        <v>185</v>
      </c>
    </row>
    <row r="32" spans="1:12" ht="15" customHeight="1">
      <c r="A32" s="84"/>
      <c r="B32" s="246" t="s">
        <v>8766</v>
      </c>
      <c r="C32" s="246" t="s">
        <v>8765</v>
      </c>
      <c r="D32" s="1115">
        <v>124.2</v>
      </c>
      <c r="E32" s="1115" t="s">
        <v>185</v>
      </c>
      <c r="F32" s="1115">
        <v>124.2</v>
      </c>
      <c r="G32" s="1115" t="s">
        <v>185</v>
      </c>
      <c r="H32" s="1115">
        <v>61.76</v>
      </c>
      <c r="I32" s="1115" t="s">
        <v>185</v>
      </c>
      <c r="J32" s="1115" t="s">
        <v>185</v>
      </c>
      <c r="K32" s="1115">
        <v>61.76</v>
      </c>
      <c r="L32" s="1115" t="s">
        <v>185</v>
      </c>
    </row>
    <row r="33" spans="1:12" ht="24">
      <c r="A33" s="84"/>
      <c r="B33" s="246" t="s">
        <v>8767</v>
      </c>
      <c r="C33" s="246" t="s">
        <v>8741</v>
      </c>
      <c r="D33" s="1115" t="s">
        <v>185</v>
      </c>
      <c r="E33" s="1115" t="s">
        <v>185</v>
      </c>
      <c r="F33" s="1115" t="s">
        <v>185</v>
      </c>
      <c r="G33" s="1115" t="s">
        <v>185</v>
      </c>
      <c r="H33" s="1115">
        <v>5.18</v>
      </c>
      <c r="I33" s="1115" t="s">
        <v>185</v>
      </c>
      <c r="J33" s="1115" t="s">
        <v>185</v>
      </c>
      <c r="K33" s="1115">
        <v>5.18</v>
      </c>
      <c r="L33" s="1115" t="s">
        <v>185</v>
      </c>
    </row>
    <row r="34" spans="1:12">
      <c r="A34" s="84"/>
      <c r="B34" s="246" t="s">
        <v>8768</v>
      </c>
      <c r="C34" s="246" t="s">
        <v>8741</v>
      </c>
      <c r="D34" s="1115" t="s">
        <v>185</v>
      </c>
      <c r="E34" s="1115" t="s">
        <v>185</v>
      </c>
      <c r="F34" s="1115" t="s">
        <v>185</v>
      </c>
      <c r="G34" s="1115" t="s">
        <v>185</v>
      </c>
      <c r="H34" s="1115">
        <v>175.59</v>
      </c>
      <c r="I34" s="1115" t="s">
        <v>185</v>
      </c>
      <c r="J34" s="1115" t="s">
        <v>185</v>
      </c>
      <c r="K34" s="1115">
        <v>175.59</v>
      </c>
      <c r="L34" s="1115" t="s">
        <v>185</v>
      </c>
    </row>
    <row r="35" spans="1:12" ht="29.25" customHeight="1">
      <c r="A35" s="84"/>
      <c r="B35" s="246" t="s">
        <v>8769</v>
      </c>
      <c r="C35" s="246" t="s">
        <v>8741</v>
      </c>
      <c r="D35" s="1115" t="s">
        <v>185</v>
      </c>
      <c r="E35" s="1115" t="s">
        <v>185</v>
      </c>
      <c r="F35" s="1115" t="s">
        <v>185</v>
      </c>
      <c r="G35" s="1115" t="s">
        <v>185</v>
      </c>
      <c r="H35" s="1115" t="s">
        <v>185</v>
      </c>
      <c r="I35" s="1115">
        <v>263.38</v>
      </c>
      <c r="J35" s="1115" t="s">
        <v>185</v>
      </c>
      <c r="K35" s="1115">
        <v>263.38</v>
      </c>
      <c r="L35" s="1115" t="s">
        <v>185</v>
      </c>
    </row>
    <row r="36" spans="1:12">
      <c r="A36" s="84"/>
      <c r="B36" s="246" t="s">
        <v>8770</v>
      </c>
      <c r="C36" s="246" t="s">
        <v>8756</v>
      </c>
      <c r="D36" s="1115" t="s">
        <v>185</v>
      </c>
      <c r="E36" s="1115" t="s">
        <v>185</v>
      </c>
      <c r="F36" s="1115" t="s">
        <v>185</v>
      </c>
      <c r="G36" s="1115" t="s">
        <v>185</v>
      </c>
      <c r="H36" s="1115">
        <v>50.67</v>
      </c>
      <c r="I36" s="1115" t="s">
        <v>185</v>
      </c>
      <c r="J36" s="1115" t="s">
        <v>185</v>
      </c>
      <c r="K36" s="1115">
        <v>50.67</v>
      </c>
      <c r="L36" s="1115" t="s">
        <v>185</v>
      </c>
    </row>
    <row r="37" spans="1:12" ht="24">
      <c r="A37" s="246"/>
      <c r="B37" s="246" t="s">
        <v>8771</v>
      </c>
      <c r="C37" s="246" t="s">
        <v>8756</v>
      </c>
      <c r="D37" s="1115" t="s">
        <v>185</v>
      </c>
      <c r="E37" s="1115" t="s">
        <v>185</v>
      </c>
      <c r="F37" s="1115" t="s">
        <v>185</v>
      </c>
      <c r="G37" s="1115" t="s">
        <v>185</v>
      </c>
      <c r="H37" s="1115" t="s">
        <v>185</v>
      </c>
      <c r="I37" s="1115">
        <v>76.010000000000005</v>
      </c>
      <c r="J37" s="1115" t="s">
        <v>185</v>
      </c>
      <c r="K37" s="1115">
        <v>76.010000000000005</v>
      </c>
      <c r="L37" s="1115" t="s">
        <v>185</v>
      </c>
    </row>
    <row r="38" spans="1:12">
      <c r="A38" s="84"/>
      <c r="B38" s="246" t="s">
        <v>8770</v>
      </c>
      <c r="C38" s="246" t="s">
        <v>8765</v>
      </c>
      <c r="D38" s="1115" t="s">
        <v>185</v>
      </c>
      <c r="E38" s="1115" t="s">
        <v>185</v>
      </c>
      <c r="F38" s="1115" t="s">
        <v>185</v>
      </c>
      <c r="G38" s="1115" t="s">
        <v>185</v>
      </c>
      <c r="H38" s="1115">
        <v>27.11</v>
      </c>
      <c r="I38" s="1115" t="s">
        <v>185</v>
      </c>
      <c r="J38" s="1115" t="s">
        <v>185</v>
      </c>
      <c r="K38" s="1115">
        <v>27.11</v>
      </c>
      <c r="L38" s="1115" t="s">
        <v>185</v>
      </c>
    </row>
    <row r="39" spans="1:12" ht="31.5" customHeight="1">
      <c r="A39" s="84"/>
      <c r="B39" s="246" t="s">
        <v>8771</v>
      </c>
      <c r="C39" s="246" t="s">
        <v>8765</v>
      </c>
      <c r="D39" s="1115" t="s">
        <v>185</v>
      </c>
      <c r="E39" s="1115" t="s">
        <v>185</v>
      </c>
      <c r="F39" s="1115" t="s">
        <v>185</v>
      </c>
      <c r="G39" s="1115" t="s">
        <v>185</v>
      </c>
      <c r="H39" s="1115" t="s">
        <v>185</v>
      </c>
      <c r="I39" s="1115">
        <v>40.659999999999997</v>
      </c>
      <c r="J39" s="1115" t="s">
        <v>185</v>
      </c>
      <c r="K39" s="1115">
        <v>40.659999999999997</v>
      </c>
      <c r="L39" s="1115" t="s">
        <v>185</v>
      </c>
    </row>
    <row r="40" spans="1:12" ht="24">
      <c r="A40" s="84"/>
      <c r="B40" s="246" t="s">
        <v>8772</v>
      </c>
      <c r="C40" s="246" t="s">
        <v>8741</v>
      </c>
      <c r="D40" s="1115" t="s">
        <v>185</v>
      </c>
      <c r="E40" s="1115" t="s">
        <v>185</v>
      </c>
      <c r="F40" s="1115" t="s">
        <v>185</v>
      </c>
      <c r="G40" s="1115" t="s">
        <v>185</v>
      </c>
      <c r="H40" s="1115">
        <v>35.94</v>
      </c>
      <c r="I40" s="1115" t="s">
        <v>185</v>
      </c>
      <c r="J40" s="1115" t="s">
        <v>185</v>
      </c>
      <c r="K40" s="1115">
        <v>35.94</v>
      </c>
      <c r="L40" s="1115" t="s">
        <v>185</v>
      </c>
    </row>
    <row r="41" spans="1:12">
      <c r="A41" s="84"/>
      <c r="B41" s="246" t="s">
        <v>8773</v>
      </c>
      <c r="C41" s="246" t="s">
        <v>8741</v>
      </c>
      <c r="D41" s="1115">
        <v>2688.61</v>
      </c>
      <c r="E41" s="1115" t="s">
        <v>185</v>
      </c>
      <c r="F41" s="1115">
        <v>2688.61</v>
      </c>
      <c r="G41" s="1115" t="s">
        <v>185</v>
      </c>
      <c r="H41" s="1115">
        <v>875</v>
      </c>
      <c r="I41" s="1115" t="s">
        <v>185</v>
      </c>
      <c r="J41" s="1115" t="s">
        <v>185</v>
      </c>
      <c r="K41" s="1115">
        <v>875</v>
      </c>
      <c r="L41" s="1115" t="s">
        <v>185</v>
      </c>
    </row>
    <row r="42" spans="1:12">
      <c r="A42" s="84"/>
      <c r="B42" s="246" t="s">
        <v>8774</v>
      </c>
      <c r="C42" s="246" t="s">
        <v>8741</v>
      </c>
      <c r="D42" s="1115" t="s">
        <v>185</v>
      </c>
      <c r="E42" s="1115" t="s">
        <v>185</v>
      </c>
      <c r="F42" s="1115" t="s">
        <v>185</v>
      </c>
      <c r="G42" s="1115" t="s">
        <v>185</v>
      </c>
      <c r="H42" s="1115">
        <v>534.41999999999996</v>
      </c>
      <c r="I42" s="1115" t="s">
        <v>185</v>
      </c>
      <c r="J42" s="1115" t="s">
        <v>185</v>
      </c>
      <c r="K42" s="1115">
        <v>534.41999999999996</v>
      </c>
      <c r="L42" s="1115" t="s">
        <v>185</v>
      </c>
    </row>
    <row r="43" spans="1:12" ht="24">
      <c r="A43" s="246"/>
      <c r="B43" s="246" t="s">
        <v>8775</v>
      </c>
      <c r="C43" s="246" t="s">
        <v>8741</v>
      </c>
      <c r="D43" s="1115" t="s">
        <v>185</v>
      </c>
      <c r="E43" s="1115" t="s">
        <v>185</v>
      </c>
      <c r="F43" s="1115" t="s">
        <v>185</v>
      </c>
      <c r="G43" s="1115" t="s">
        <v>185</v>
      </c>
      <c r="H43" s="1115" t="s">
        <v>185</v>
      </c>
      <c r="I43" s="1115">
        <v>801.63</v>
      </c>
      <c r="J43" s="1115" t="s">
        <v>185</v>
      </c>
      <c r="K43" s="1115">
        <v>801.63</v>
      </c>
      <c r="L43" s="1115" t="s">
        <v>185</v>
      </c>
    </row>
    <row r="44" spans="1:12">
      <c r="A44" s="84"/>
      <c r="B44" s="246" t="s">
        <v>8774</v>
      </c>
      <c r="C44" s="246" t="s">
        <v>8756</v>
      </c>
      <c r="D44" s="1115">
        <v>612.35</v>
      </c>
      <c r="E44" s="1115" t="s">
        <v>185</v>
      </c>
      <c r="F44" s="1115">
        <v>612.35</v>
      </c>
      <c r="G44" s="1115" t="s">
        <v>185</v>
      </c>
      <c r="H44" s="1115">
        <v>57.58</v>
      </c>
      <c r="I44" s="1115" t="s">
        <v>185</v>
      </c>
      <c r="J44" s="1115" t="s">
        <v>185</v>
      </c>
      <c r="K44" s="1115">
        <v>57.58</v>
      </c>
      <c r="L44" s="1115" t="s">
        <v>185</v>
      </c>
    </row>
    <row r="45" spans="1:12" ht="24">
      <c r="A45" s="150"/>
      <c r="B45" s="262" t="s">
        <v>8775</v>
      </c>
      <c r="C45" s="262" t="s">
        <v>8756</v>
      </c>
      <c r="D45" s="1116" t="s">
        <v>185</v>
      </c>
      <c r="E45" s="1116">
        <v>918.53</v>
      </c>
      <c r="F45" s="1116">
        <v>918.53</v>
      </c>
      <c r="G45" s="1116" t="s">
        <v>185</v>
      </c>
      <c r="H45" s="1116" t="s">
        <v>185</v>
      </c>
      <c r="I45" s="1116">
        <v>86.37</v>
      </c>
      <c r="J45" s="1116" t="s">
        <v>185</v>
      </c>
      <c r="K45" s="1116">
        <v>86.37</v>
      </c>
      <c r="L45" s="1116" t="s">
        <v>185</v>
      </c>
    </row>
    <row r="46" spans="1:12">
      <c r="A46" s="84"/>
      <c r="B46" s="246"/>
      <c r="C46" s="246"/>
      <c r="D46" s="1115"/>
      <c r="E46" s="1115"/>
      <c r="F46" s="1115"/>
      <c r="G46" s="1115"/>
      <c r="H46" s="1115"/>
      <c r="I46" s="1115"/>
      <c r="J46" s="1115"/>
      <c r="K46" s="1115"/>
      <c r="L46" s="1115"/>
    </row>
    <row r="47" spans="1:12" ht="15" customHeight="1">
      <c r="A47" s="1647" t="s">
        <v>8761</v>
      </c>
      <c r="B47" s="1654"/>
      <c r="C47" s="1654"/>
      <c r="D47" s="1654"/>
      <c r="E47" s="1654"/>
      <c r="F47" s="1654"/>
      <c r="G47" s="1654"/>
      <c r="H47" s="1654"/>
      <c r="I47" s="1654"/>
      <c r="J47" s="1654"/>
      <c r="K47" s="1654"/>
      <c r="L47" s="1654"/>
    </row>
    <row r="48" spans="1:12" ht="15" customHeight="1">
      <c r="A48" s="1647" t="s">
        <v>8733</v>
      </c>
      <c r="B48" s="1654"/>
      <c r="C48" s="1654"/>
      <c r="D48" s="1654"/>
      <c r="E48" s="1654"/>
      <c r="F48" s="1654"/>
      <c r="G48" s="1654"/>
      <c r="H48" s="1654"/>
      <c r="I48" s="1654"/>
      <c r="J48" s="1654"/>
      <c r="K48" s="1654"/>
      <c r="L48" s="1654"/>
    </row>
    <row r="49" spans="1:12" ht="15" customHeight="1">
      <c r="A49" s="1917"/>
      <c r="B49" s="1918"/>
      <c r="C49" s="1918"/>
      <c r="D49" s="1918"/>
      <c r="E49" s="1918"/>
      <c r="F49" s="1918"/>
      <c r="G49" s="1918"/>
      <c r="H49" s="1918"/>
      <c r="I49" s="1918"/>
      <c r="J49" s="1918"/>
      <c r="K49" s="1760" t="s">
        <v>1163</v>
      </c>
      <c r="L49" s="1761"/>
    </row>
    <row r="50" spans="1:12" ht="15" customHeight="1">
      <c r="A50" s="1082">
        <v>1</v>
      </c>
      <c r="B50" s="1082">
        <v>2</v>
      </c>
      <c r="C50" s="1082">
        <v>3</v>
      </c>
      <c r="D50" s="1082">
        <v>4</v>
      </c>
      <c r="E50" s="1082">
        <v>5</v>
      </c>
      <c r="F50" s="1082">
        <v>6</v>
      </c>
      <c r="G50" s="1082">
        <v>7</v>
      </c>
      <c r="H50" s="1082">
        <v>8</v>
      </c>
      <c r="I50" s="1082">
        <v>9</v>
      </c>
      <c r="J50" s="84"/>
      <c r="K50" s="1082">
        <v>10</v>
      </c>
      <c r="L50" s="1082">
        <v>11</v>
      </c>
    </row>
    <row r="51" spans="1:12" ht="36">
      <c r="A51" s="246" t="s">
        <v>8750</v>
      </c>
      <c r="B51" s="246" t="s">
        <v>8776</v>
      </c>
      <c r="C51" s="246" t="s">
        <v>8765</v>
      </c>
      <c r="D51" s="1115">
        <v>0.33</v>
      </c>
      <c r="E51" s="1115" t="s">
        <v>185</v>
      </c>
      <c r="F51" s="1115">
        <v>0.33</v>
      </c>
      <c r="G51" s="1115" t="s">
        <v>185</v>
      </c>
      <c r="H51" s="1115" t="s">
        <v>185</v>
      </c>
      <c r="I51" s="1115" t="s">
        <v>185</v>
      </c>
      <c r="J51" s="1115" t="s">
        <v>185</v>
      </c>
      <c r="K51" s="1115" t="s">
        <v>185</v>
      </c>
      <c r="L51" s="1115" t="s">
        <v>185</v>
      </c>
    </row>
    <row r="52" spans="1:12">
      <c r="A52" s="84"/>
      <c r="B52" s="246" t="s">
        <v>8774</v>
      </c>
      <c r="C52" s="246" t="s">
        <v>8765</v>
      </c>
      <c r="D52" s="1115">
        <v>164.64</v>
      </c>
      <c r="E52" s="1115" t="s">
        <v>185</v>
      </c>
      <c r="F52" s="1115">
        <v>164.64</v>
      </c>
      <c r="G52" s="1115" t="s">
        <v>185</v>
      </c>
      <c r="H52" s="1115">
        <v>44.2</v>
      </c>
      <c r="I52" s="1115" t="s">
        <v>185</v>
      </c>
      <c r="J52" s="1115" t="s">
        <v>185</v>
      </c>
      <c r="K52" s="1115">
        <v>44.2</v>
      </c>
      <c r="L52" s="1115" t="s">
        <v>185</v>
      </c>
    </row>
    <row r="53" spans="1:12" ht="24">
      <c r="A53" s="84"/>
      <c r="B53" s="246" t="s">
        <v>8775</v>
      </c>
      <c r="C53" s="246" t="s">
        <v>8765</v>
      </c>
      <c r="D53" s="1115" t="s">
        <v>185</v>
      </c>
      <c r="E53" s="1115">
        <v>246.95</v>
      </c>
      <c r="F53" s="1115">
        <v>246.95</v>
      </c>
      <c r="G53" s="1115" t="s">
        <v>185</v>
      </c>
      <c r="H53" s="1115" t="s">
        <v>185</v>
      </c>
      <c r="I53" s="1115">
        <v>66.31</v>
      </c>
      <c r="J53" s="1115" t="s">
        <v>185</v>
      </c>
      <c r="K53" s="1115">
        <v>66.31</v>
      </c>
      <c r="L53" s="1115" t="s">
        <v>185</v>
      </c>
    </row>
    <row r="54" spans="1:12" ht="24">
      <c r="B54" s="246" t="s">
        <v>8777</v>
      </c>
      <c r="C54" s="246" t="s">
        <v>8741</v>
      </c>
      <c r="D54" s="1115">
        <v>5142.5600000000004</v>
      </c>
      <c r="E54" s="1115" t="s">
        <v>185</v>
      </c>
      <c r="F54" s="1115">
        <v>5142.5600000000004</v>
      </c>
      <c r="G54" s="1115" t="s">
        <v>185</v>
      </c>
      <c r="H54" s="1115" t="s">
        <v>185</v>
      </c>
      <c r="I54" s="1115" t="s">
        <v>185</v>
      </c>
      <c r="J54" s="1115" t="s">
        <v>185</v>
      </c>
      <c r="K54" s="1115" t="s">
        <v>185</v>
      </c>
      <c r="L54" s="1115" t="s">
        <v>185</v>
      </c>
    </row>
    <row r="55" spans="1:12">
      <c r="A55" s="84"/>
      <c r="B55" s="246" t="s">
        <v>8778</v>
      </c>
      <c r="C55" s="246" t="s">
        <v>8741</v>
      </c>
      <c r="D55" s="1115">
        <v>85930.85</v>
      </c>
      <c r="E55" s="1115" t="s">
        <v>185</v>
      </c>
      <c r="F55" s="1115">
        <v>85930.85</v>
      </c>
      <c r="G55" s="1115" t="s">
        <v>185</v>
      </c>
      <c r="H55" s="1115" t="s">
        <v>185</v>
      </c>
      <c r="I55" s="1115" t="s">
        <v>185</v>
      </c>
      <c r="J55" s="1115" t="s">
        <v>185</v>
      </c>
      <c r="K55" s="1115" t="s">
        <v>185</v>
      </c>
      <c r="L55" s="1115" t="s">
        <v>185</v>
      </c>
    </row>
    <row r="56" spans="1:12" ht="24">
      <c r="A56" s="84"/>
      <c r="B56" s="246" t="s">
        <v>8779</v>
      </c>
      <c r="C56" s="246" t="s">
        <v>8741</v>
      </c>
      <c r="D56" s="1115">
        <v>923.93</v>
      </c>
      <c r="E56" s="1115" t="s">
        <v>185</v>
      </c>
      <c r="F56" s="1115">
        <v>923.93</v>
      </c>
      <c r="G56" s="1115" t="s">
        <v>185</v>
      </c>
      <c r="H56" s="1115" t="s">
        <v>185</v>
      </c>
      <c r="I56" s="1115" t="s">
        <v>185</v>
      </c>
      <c r="J56" s="1115" t="s">
        <v>185</v>
      </c>
      <c r="K56" s="1115" t="s">
        <v>185</v>
      </c>
      <c r="L56" s="1115" t="s">
        <v>185</v>
      </c>
    </row>
    <row r="57" spans="1:12" ht="24">
      <c r="A57" s="84"/>
      <c r="B57" s="246" t="s">
        <v>8780</v>
      </c>
      <c r="C57" s="246" t="s">
        <v>8741</v>
      </c>
      <c r="D57" s="1115">
        <v>192.13</v>
      </c>
      <c r="E57" s="1115" t="s">
        <v>185</v>
      </c>
      <c r="F57" s="1115">
        <v>192.13</v>
      </c>
      <c r="G57" s="1115" t="s">
        <v>185</v>
      </c>
      <c r="H57" s="1115" t="s">
        <v>185</v>
      </c>
      <c r="I57" s="1115" t="s">
        <v>185</v>
      </c>
      <c r="J57" s="1115" t="s">
        <v>185</v>
      </c>
      <c r="K57" s="1115" t="s">
        <v>185</v>
      </c>
      <c r="L57" s="1115" t="s">
        <v>185</v>
      </c>
    </row>
    <row r="58" spans="1:12">
      <c r="A58" s="84"/>
      <c r="B58" s="246" t="s">
        <v>8781</v>
      </c>
      <c r="C58" s="246" t="s">
        <v>8741</v>
      </c>
      <c r="D58" s="1115">
        <v>5508.73</v>
      </c>
      <c r="E58" s="1115" t="s">
        <v>185</v>
      </c>
      <c r="F58" s="1115">
        <v>5508.73</v>
      </c>
      <c r="G58" s="1115" t="s">
        <v>185</v>
      </c>
      <c r="H58" s="1115" t="s">
        <v>185</v>
      </c>
      <c r="I58" s="1115" t="s">
        <v>185</v>
      </c>
      <c r="J58" s="1115" t="s">
        <v>185</v>
      </c>
      <c r="K58" s="1115" t="s">
        <v>185</v>
      </c>
      <c r="L58" s="1115" t="s">
        <v>185</v>
      </c>
    </row>
    <row r="59" spans="1:12">
      <c r="A59" s="84"/>
      <c r="B59" s="246" t="s">
        <v>8782</v>
      </c>
      <c r="C59" s="246" t="s">
        <v>8741</v>
      </c>
      <c r="D59" s="1115">
        <v>1639.52</v>
      </c>
      <c r="E59" s="1115" t="s">
        <v>185</v>
      </c>
      <c r="F59" s="1115">
        <v>1639.52</v>
      </c>
      <c r="G59" s="1115" t="s">
        <v>185</v>
      </c>
      <c r="H59" s="1115" t="s">
        <v>185</v>
      </c>
      <c r="I59" s="1115" t="s">
        <v>185</v>
      </c>
      <c r="J59" s="1115" t="s">
        <v>185</v>
      </c>
      <c r="K59" s="1115" t="s">
        <v>185</v>
      </c>
      <c r="L59" s="1115" t="s">
        <v>185</v>
      </c>
    </row>
    <row r="60" spans="1:12">
      <c r="A60" s="84"/>
      <c r="B60" s="246" t="s">
        <v>8783</v>
      </c>
      <c r="C60" s="246" t="s">
        <v>8741</v>
      </c>
      <c r="D60" s="1115">
        <v>1309.8800000000001</v>
      </c>
      <c r="E60" s="1115" t="s">
        <v>185</v>
      </c>
      <c r="F60" s="1115">
        <v>1309.8800000000001</v>
      </c>
      <c r="G60" s="1115" t="s">
        <v>185</v>
      </c>
      <c r="H60" s="1115" t="s">
        <v>185</v>
      </c>
      <c r="I60" s="1115" t="s">
        <v>185</v>
      </c>
      <c r="J60" s="1115" t="s">
        <v>185</v>
      </c>
      <c r="K60" s="1115" t="s">
        <v>185</v>
      </c>
      <c r="L60" s="1115" t="s">
        <v>185</v>
      </c>
    </row>
    <row r="61" spans="1:12">
      <c r="A61" s="84"/>
      <c r="B61" s="246" t="s">
        <v>8784</v>
      </c>
      <c r="C61" s="246" t="s">
        <v>8741</v>
      </c>
      <c r="D61" s="1115" t="s">
        <v>185</v>
      </c>
      <c r="E61" s="1115" t="s">
        <v>185</v>
      </c>
      <c r="F61" s="1115" t="s">
        <v>185</v>
      </c>
      <c r="G61" s="1115" t="s">
        <v>185</v>
      </c>
      <c r="H61" s="1115">
        <v>106</v>
      </c>
      <c r="I61" s="1115" t="s">
        <v>185</v>
      </c>
      <c r="J61" s="1115" t="s">
        <v>185</v>
      </c>
      <c r="K61" s="1115">
        <v>106</v>
      </c>
      <c r="L61" s="1115" t="s">
        <v>185</v>
      </c>
    </row>
    <row r="62" spans="1:12" hidden="1">
      <c r="A62" s="84"/>
      <c r="B62" s="84"/>
      <c r="C62" s="84"/>
      <c r="D62" s="84"/>
      <c r="E62" s="84"/>
      <c r="F62" s="84"/>
      <c r="G62" s="84"/>
      <c r="H62" s="84"/>
      <c r="I62" s="84"/>
      <c r="J62" s="84"/>
      <c r="K62" s="84"/>
      <c r="L62" s="84"/>
    </row>
    <row r="63" spans="1:12">
      <c r="A63" s="246"/>
      <c r="B63" s="246" t="s">
        <v>8785</v>
      </c>
      <c r="C63" s="246" t="s">
        <v>8741</v>
      </c>
      <c r="D63" s="1115">
        <v>21060.45</v>
      </c>
      <c r="E63" s="1115" t="s">
        <v>185</v>
      </c>
      <c r="F63" s="1115">
        <v>21060.45</v>
      </c>
      <c r="G63" s="1115" t="s">
        <v>185</v>
      </c>
      <c r="H63" s="1115" t="s">
        <v>185</v>
      </c>
      <c r="I63" s="1115" t="s">
        <v>185</v>
      </c>
      <c r="J63" s="1115" t="s">
        <v>185</v>
      </c>
      <c r="K63" s="1115" t="s">
        <v>185</v>
      </c>
      <c r="L63" s="1115" t="s">
        <v>185</v>
      </c>
    </row>
    <row r="64" spans="1:12">
      <c r="A64" s="84"/>
      <c r="B64" s="246" t="s">
        <v>8786</v>
      </c>
      <c r="C64" s="246" t="s">
        <v>8741</v>
      </c>
      <c r="D64" s="1115">
        <v>899.87</v>
      </c>
      <c r="E64" s="1115" t="s">
        <v>185</v>
      </c>
      <c r="F64" s="1115">
        <v>899.87</v>
      </c>
      <c r="G64" s="1115" t="s">
        <v>185</v>
      </c>
      <c r="H64" s="1115" t="s">
        <v>185</v>
      </c>
      <c r="I64" s="1115" t="s">
        <v>185</v>
      </c>
      <c r="J64" s="1115" t="s">
        <v>185</v>
      </c>
      <c r="K64" s="1115" t="s">
        <v>185</v>
      </c>
      <c r="L64" s="1115" t="s">
        <v>185</v>
      </c>
    </row>
    <row r="65" spans="1:12">
      <c r="A65" s="84"/>
      <c r="B65" s="246" t="s">
        <v>8787</v>
      </c>
      <c r="C65" s="246" t="s">
        <v>8741</v>
      </c>
      <c r="D65" s="1115">
        <v>7</v>
      </c>
      <c r="E65" s="1115" t="s">
        <v>185</v>
      </c>
      <c r="F65" s="1115">
        <v>7</v>
      </c>
      <c r="G65" s="1115" t="s">
        <v>185</v>
      </c>
      <c r="H65" s="1115">
        <v>0.59</v>
      </c>
      <c r="I65" s="1115" t="s">
        <v>185</v>
      </c>
      <c r="J65" s="1115" t="s">
        <v>185</v>
      </c>
      <c r="K65" s="1115">
        <v>0.59</v>
      </c>
      <c r="L65" s="1115" t="s">
        <v>185</v>
      </c>
    </row>
    <row r="66" spans="1:12" ht="24">
      <c r="A66" s="84"/>
      <c r="B66" s="246" t="s">
        <v>8788</v>
      </c>
      <c r="C66" s="246" t="s">
        <v>8741</v>
      </c>
      <c r="D66" s="1115">
        <v>22304.91</v>
      </c>
      <c r="E66" s="1115" t="s">
        <v>185</v>
      </c>
      <c r="F66" s="1115">
        <v>22304.91</v>
      </c>
      <c r="G66" s="1115" t="s">
        <v>185</v>
      </c>
      <c r="H66" s="1115" t="s">
        <v>185</v>
      </c>
      <c r="I66" s="1115" t="s">
        <v>185</v>
      </c>
      <c r="J66" s="1115" t="s">
        <v>185</v>
      </c>
      <c r="K66" s="1115" t="s">
        <v>185</v>
      </c>
      <c r="L66" s="1115" t="s">
        <v>185</v>
      </c>
    </row>
    <row r="67" spans="1:12">
      <c r="A67" s="84"/>
      <c r="B67" s="246" t="s">
        <v>8789</v>
      </c>
      <c r="C67" s="246" t="s">
        <v>8741</v>
      </c>
      <c r="D67" s="1115">
        <v>321.06</v>
      </c>
      <c r="E67" s="1115" t="s">
        <v>185</v>
      </c>
      <c r="F67" s="1115">
        <v>321.06</v>
      </c>
      <c r="G67" s="1115" t="s">
        <v>185</v>
      </c>
      <c r="H67" s="1115" t="s">
        <v>185</v>
      </c>
      <c r="I67" s="1115" t="s">
        <v>185</v>
      </c>
      <c r="J67" s="1115" t="s">
        <v>185</v>
      </c>
      <c r="K67" s="1115" t="s">
        <v>185</v>
      </c>
      <c r="L67" s="1115" t="s">
        <v>185</v>
      </c>
    </row>
    <row r="68" spans="1:12" ht="24">
      <c r="A68" s="84"/>
      <c r="B68" s="246" t="s">
        <v>8790</v>
      </c>
      <c r="C68" s="246" t="s">
        <v>8741</v>
      </c>
      <c r="D68" s="1115">
        <v>5023.3100000000004</v>
      </c>
      <c r="E68" s="1115" t="s">
        <v>185</v>
      </c>
      <c r="F68" s="1115">
        <v>5023.3100000000004</v>
      </c>
      <c r="G68" s="1115" t="s">
        <v>185</v>
      </c>
      <c r="H68" s="1115" t="s">
        <v>185</v>
      </c>
      <c r="I68" s="1115" t="s">
        <v>185</v>
      </c>
      <c r="J68" s="1115" t="s">
        <v>185</v>
      </c>
      <c r="K68" s="1115" t="s">
        <v>185</v>
      </c>
      <c r="L68" s="1115" t="s">
        <v>185</v>
      </c>
    </row>
    <row r="69" spans="1:12">
      <c r="A69" s="84"/>
      <c r="B69" s="246" t="s">
        <v>8791</v>
      </c>
      <c r="C69" s="246" t="s">
        <v>8741</v>
      </c>
      <c r="D69" s="1115">
        <v>36.25</v>
      </c>
      <c r="E69" s="1115" t="s">
        <v>185</v>
      </c>
      <c r="F69" s="1115">
        <v>36.25</v>
      </c>
      <c r="G69" s="1115" t="s">
        <v>185</v>
      </c>
      <c r="H69" s="1115" t="s">
        <v>185</v>
      </c>
      <c r="I69" s="1115" t="s">
        <v>185</v>
      </c>
      <c r="J69" s="1115" t="s">
        <v>185</v>
      </c>
      <c r="K69" s="1115" t="s">
        <v>185</v>
      </c>
      <c r="L69" s="1115" t="s">
        <v>185</v>
      </c>
    </row>
    <row r="70" spans="1:12">
      <c r="A70" s="84"/>
      <c r="B70" s="246" t="s">
        <v>8792</v>
      </c>
      <c r="C70" s="246" t="s">
        <v>8741</v>
      </c>
      <c r="D70" s="1115">
        <v>5860.21</v>
      </c>
      <c r="E70" s="1115" t="s">
        <v>185</v>
      </c>
      <c r="F70" s="1115">
        <v>5860.21</v>
      </c>
      <c r="G70" s="1115" t="s">
        <v>185</v>
      </c>
      <c r="H70" s="1115">
        <v>38</v>
      </c>
      <c r="I70" s="1115" t="s">
        <v>185</v>
      </c>
      <c r="J70" s="1115" t="s">
        <v>185</v>
      </c>
      <c r="K70" s="1115">
        <v>38</v>
      </c>
      <c r="L70" s="1115" t="s">
        <v>185</v>
      </c>
    </row>
    <row r="71" spans="1:12" ht="36">
      <c r="A71" s="150"/>
      <c r="B71" s="262" t="s">
        <v>8793</v>
      </c>
      <c r="C71" s="262" t="s">
        <v>8741</v>
      </c>
      <c r="D71" s="1116">
        <v>180</v>
      </c>
      <c r="E71" s="1116" t="s">
        <v>185</v>
      </c>
      <c r="F71" s="1116">
        <v>180</v>
      </c>
      <c r="G71" s="1116" t="s">
        <v>185</v>
      </c>
      <c r="H71" s="1116" t="s">
        <v>185</v>
      </c>
      <c r="I71" s="1116" t="s">
        <v>185</v>
      </c>
      <c r="J71" s="1116" t="s">
        <v>185</v>
      </c>
      <c r="K71" s="1116" t="s">
        <v>185</v>
      </c>
      <c r="L71" s="1116" t="s">
        <v>185</v>
      </c>
    </row>
    <row r="72" spans="1:12">
      <c r="A72" s="84"/>
      <c r="B72" s="246"/>
      <c r="C72" s="246"/>
      <c r="D72" s="1115"/>
      <c r="E72" s="1115"/>
      <c r="F72" s="1115"/>
      <c r="G72" s="1115"/>
      <c r="H72" s="1115"/>
      <c r="I72" s="1115"/>
      <c r="J72" s="1115"/>
      <c r="K72" s="1115"/>
      <c r="L72" s="1115"/>
    </row>
    <row r="73" spans="1:12" ht="15" customHeight="1">
      <c r="A73" s="1647" t="s">
        <v>8761</v>
      </c>
      <c r="B73" s="1654"/>
      <c r="C73" s="1654"/>
      <c r="D73" s="1654"/>
      <c r="E73" s="1654"/>
      <c r="F73" s="1654"/>
      <c r="G73" s="1654"/>
      <c r="H73" s="1654"/>
      <c r="I73" s="1654"/>
      <c r="J73" s="1654"/>
      <c r="K73" s="1654"/>
      <c r="L73" s="1654"/>
    </row>
    <row r="74" spans="1:12" ht="15" customHeight="1">
      <c r="A74" s="1647" t="s">
        <v>8733</v>
      </c>
      <c r="B74" s="1654"/>
      <c r="C74" s="1654"/>
      <c r="D74" s="1654"/>
      <c r="E74" s="1654"/>
      <c r="F74" s="1654"/>
      <c r="G74" s="1654"/>
      <c r="H74" s="1654"/>
      <c r="I74" s="1654"/>
      <c r="J74" s="1654"/>
      <c r="K74" s="1654"/>
      <c r="L74" s="1654"/>
    </row>
    <row r="75" spans="1:12" ht="15" customHeight="1">
      <c r="A75" s="1917"/>
      <c r="B75" s="1918"/>
      <c r="C75" s="1918"/>
      <c r="D75" s="1918"/>
      <c r="E75" s="1918"/>
      <c r="F75" s="1918"/>
      <c r="G75" s="1918"/>
      <c r="H75" s="1918"/>
      <c r="I75" s="1918"/>
      <c r="J75" s="1918"/>
      <c r="K75" s="1760" t="s">
        <v>1163</v>
      </c>
      <c r="L75" s="1761"/>
    </row>
    <row r="76" spans="1:12" ht="15" customHeight="1">
      <c r="A76" s="1082">
        <v>1</v>
      </c>
      <c r="B76" s="1082">
        <v>2</v>
      </c>
      <c r="C76" s="1082">
        <v>3</v>
      </c>
      <c r="D76" s="1082">
        <v>4</v>
      </c>
      <c r="E76" s="1082">
        <v>5</v>
      </c>
      <c r="F76" s="1082">
        <v>6</v>
      </c>
      <c r="G76" s="1082">
        <v>7</v>
      </c>
      <c r="H76" s="1082">
        <v>8</v>
      </c>
      <c r="I76" s="1082">
        <v>9</v>
      </c>
      <c r="J76" s="84"/>
      <c r="K76" s="1082">
        <v>10</v>
      </c>
      <c r="L76" s="1082">
        <v>11</v>
      </c>
    </row>
    <row r="77" spans="1:12" ht="36">
      <c r="A77" s="246" t="s">
        <v>8750</v>
      </c>
      <c r="B77" s="246" t="s">
        <v>8794</v>
      </c>
      <c r="C77" s="246" t="s">
        <v>8741</v>
      </c>
      <c r="D77" s="1115" t="s">
        <v>185</v>
      </c>
      <c r="E77" s="1115" t="s">
        <v>185</v>
      </c>
      <c r="F77" s="1115" t="s">
        <v>185</v>
      </c>
      <c r="G77" s="1115" t="s">
        <v>185</v>
      </c>
      <c r="H77" s="1115">
        <v>83.89</v>
      </c>
      <c r="I77" s="1115" t="s">
        <v>185</v>
      </c>
      <c r="J77" s="1115" t="s">
        <v>185</v>
      </c>
      <c r="K77" s="1115">
        <v>83.89</v>
      </c>
      <c r="L77" s="1115" t="s">
        <v>185</v>
      </c>
    </row>
    <row r="78" spans="1:12">
      <c r="A78" s="84"/>
      <c r="B78" s="246" t="s">
        <v>8795</v>
      </c>
      <c r="C78" s="246" t="s">
        <v>8741</v>
      </c>
      <c r="D78" s="1115" t="s">
        <v>185</v>
      </c>
      <c r="E78" s="1115" t="s">
        <v>185</v>
      </c>
      <c r="F78" s="1115" t="s">
        <v>185</v>
      </c>
      <c r="G78" s="1115" t="s">
        <v>185</v>
      </c>
      <c r="H78" s="1115">
        <v>50392.18</v>
      </c>
      <c r="I78" s="1115" t="s">
        <v>185</v>
      </c>
      <c r="J78" s="1115" t="s">
        <v>185</v>
      </c>
      <c r="K78" s="1115">
        <v>50392.18</v>
      </c>
      <c r="L78" s="1115" t="s">
        <v>185</v>
      </c>
    </row>
    <row r="79" spans="1:12" ht="24">
      <c r="A79" s="84"/>
      <c r="B79" s="246" t="s">
        <v>8796</v>
      </c>
      <c r="C79" s="246" t="s">
        <v>8741</v>
      </c>
      <c r="D79" s="1115" t="s">
        <v>185</v>
      </c>
      <c r="E79" s="1115" t="s">
        <v>185</v>
      </c>
      <c r="F79" s="1115" t="s">
        <v>185</v>
      </c>
      <c r="G79" s="1115" t="s">
        <v>185</v>
      </c>
      <c r="H79" s="1115">
        <v>1393.34</v>
      </c>
      <c r="I79" s="1115" t="s">
        <v>185</v>
      </c>
      <c r="J79" s="1115" t="s">
        <v>185</v>
      </c>
      <c r="K79" s="1115">
        <v>1393.34</v>
      </c>
      <c r="L79" s="1115" t="s">
        <v>185</v>
      </c>
    </row>
    <row r="80" spans="1:12" ht="48">
      <c r="A80" s="84"/>
      <c r="B80" s="246" t="s">
        <v>8797</v>
      </c>
      <c r="C80" s="246" t="s">
        <v>8741</v>
      </c>
      <c r="D80" s="1115" t="s">
        <v>185</v>
      </c>
      <c r="E80" s="1115" t="s">
        <v>185</v>
      </c>
      <c r="F80" s="1115" t="s">
        <v>185</v>
      </c>
      <c r="G80" s="1115" t="s">
        <v>185</v>
      </c>
      <c r="H80" s="1115" t="s">
        <v>185</v>
      </c>
      <c r="I80" s="1115">
        <v>335.55</v>
      </c>
      <c r="J80" s="1115" t="s">
        <v>185</v>
      </c>
      <c r="K80" s="1115">
        <v>335.55</v>
      </c>
      <c r="L80" s="1115" t="s">
        <v>185</v>
      </c>
    </row>
    <row r="81" spans="1:12" ht="36">
      <c r="A81" s="246"/>
      <c r="B81" s="246" t="s">
        <v>8798</v>
      </c>
      <c r="C81" s="246" t="s">
        <v>8741</v>
      </c>
      <c r="D81" s="1115" t="s">
        <v>185</v>
      </c>
      <c r="E81" s="1115" t="s">
        <v>185</v>
      </c>
      <c r="F81" s="1115" t="s">
        <v>185</v>
      </c>
      <c r="G81" s="1115" t="s">
        <v>185</v>
      </c>
      <c r="H81" s="1115" t="s">
        <v>185</v>
      </c>
      <c r="I81" s="1115">
        <v>61196.91</v>
      </c>
      <c r="J81" s="1115" t="s">
        <v>185</v>
      </c>
      <c r="K81" s="1115">
        <v>61196.91</v>
      </c>
      <c r="L81" s="1115" t="s">
        <v>185</v>
      </c>
    </row>
    <row r="82" spans="1:12" ht="24">
      <c r="A82" s="84"/>
      <c r="B82" s="246" t="s">
        <v>8799</v>
      </c>
      <c r="C82" s="246" t="s">
        <v>8741</v>
      </c>
      <c r="D82" s="1115" t="s">
        <v>185</v>
      </c>
      <c r="E82" s="1115" t="s">
        <v>185</v>
      </c>
      <c r="F82" s="1115" t="s">
        <v>185</v>
      </c>
      <c r="G82" s="1115" t="s">
        <v>185</v>
      </c>
      <c r="H82" s="1115" t="s">
        <v>185</v>
      </c>
      <c r="I82" s="1115">
        <v>2090</v>
      </c>
      <c r="J82" s="1115" t="s">
        <v>185</v>
      </c>
      <c r="K82" s="1115">
        <v>2090</v>
      </c>
      <c r="L82" s="1115" t="s">
        <v>185</v>
      </c>
    </row>
    <row r="83" spans="1:12">
      <c r="A83" s="84"/>
      <c r="B83" s="246" t="s">
        <v>8800</v>
      </c>
      <c r="C83" s="246" t="s">
        <v>8741</v>
      </c>
      <c r="D83" s="1115">
        <v>25.96</v>
      </c>
      <c r="E83" s="1115" t="s">
        <v>185</v>
      </c>
      <c r="F83" s="1115">
        <v>25.96</v>
      </c>
      <c r="G83" s="1115" t="s">
        <v>185</v>
      </c>
      <c r="H83" s="1115" t="s">
        <v>185</v>
      </c>
      <c r="I83" s="1115" t="s">
        <v>185</v>
      </c>
      <c r="J83" s="1115" t="s">
        <v>185</v>
      </c>
      <c r="K83" s="1115" t="s">
        <v>185</v>
      </c>
      <c r="L83" s="1115" t="s">
        <v>185</v>
      </c>
    </row>
    <row r="84" spans="1:12">
      <c r="A84" s="84"/>
      <c r="B84" s="246" t="s">
        <v>8801</v>
      </c>
      <c r="C84" s="246" t="s">
        <v>8741</v>
      </c>
      <c r="D84" s="1115">
        <v>483.5</v>
      </c>
      <c r="E84" s="1115" t="s">
        <v>185</v>
      </c>
      <c r="F84" s="1115">
        <v>483.5</v>
      </c>
      <c r="G84" s="1115" t="s">
        <v>185</v>
      </c>
      <c r="H84" s="1115" t="s">
        <v>185</v>
      </c>
      <c r="I84" s="1115" t="s">
        <v>185</v>
      </c>
      <c r="J84" s="1115" t="s">
        <v>185</v>
      </c>
      <c r="K84" s="1115" t="s">
        <v>185</v>
      </c>
      <c r="L84" s="1115" t="s">
        <v>185</v>
      </c>
    </row>
    <row r="85" spans="1:12">
      <c r="A85" s="84"/>
      <c r="B85" s="246" t="s">
        <v>8802</v>
      </c>
      <c r="C85" s="246" t="s">
        <v>8756</v>
      </c>
      <c r="D85" s="1115">
        <v>22178.799999999999</v>
      </c>
      <c r="E85" s="1115" t="s">
        <v>185</v>
      </c>
      <c r="F85" s="1115">
        <v>22178.799999999999</v>
      </c>
      <c r="G85" s="1115" t="s">
        <v>185</v>
      </c>
      <c r="H85" s="1115">
        <v>14645.88</v>
      </c>
      <c r="I85" s="1115" t="s">
        <v>185</v>
      </c>
      <c r="J85" s="1115" t="s">
        <v>185</v>
      </c>
      <c r="K85" s="1115">
        <v>14645.88</v>
      </c>
      <c r="L85" s="1115" t="s">
        <v>185</v>
      </c>
    </row>
    <row r="86" spans="1:12" ht="24">
      <c r="A86" s="84"/>
      <c r="B86" s="246" t="s">
        <v>8803</v>
      </c>
      <c r="C86" s="246" t="s">
        <v>8756</v>
      </c>
      <c r="D86" s="1115">
        <v>612.66999999999996</v>
      </c>
      <c r="E86" s="1115" t="s">
        <v>185</v>
      </c>
      <c r="F86" s="1115">
        <v>612.66999999999996</v>
      </c>
      <c r="G86" s="1115" t="s">
        <v>185</v>
      </c>
      <c r="H86" s="1115" t="s">
        <v>185</v>
      </c>
      <c r="I86" s="1115" t="s">
        <v>185</v>
      </c>
      <c r="J86" s="1115" t="s">
        <v>185</v>
      </c>
      <c r="K86" s="1115" t="s">
        <v>185</v>
      </c>
      <c r="L86" s="1115" t="s">
        <v>185</v>
      </c>
    </row>
    <row r="87" spans="1:12" ht="24">
      <c r="A87" s="84"/>
      <c r="B87" s="246" t="s">
        <v>8804</v>
      </c>
      <c r="C87" s="246" t="s">
        <v>8756</v>
      </c>
      <c r="D87" s="1115" t="s">
        <v>185</v>
      </c>
      <c r="E87" s="1115" t="s">
        <v>185</v>
      </c>
      <c r="F87" s="1115" t="s">
        <v>185</v>
      </c>
      <c r="G87" s="1115" t="s">
        <v>185</v>
      </c>
      <c r="H87" s="1115">
        <v>119.33</v>
      </c>
      <c r="I87" s="1115" t="s">
        <v>185</v>
      </c>
      <c r="J87" s="1115" t="s">
        <v>185</v>
      </c>
      <c r="K87" s="1115">
        <v>119.33</v>
      </c>
      <c r="L87" s="1115" t="s">
        <v>185</v>
      </c>
    </row>
    <row r="88" spans="1:12" ht="36">
      <c r="A88" s="246"/>
      <c r="B88" s="246" t="s">
        <v>8805</v>
      </c>
      <c r="C88" s="246" t="s">
        <v>8756</v>
      </c>
      <c r="D88" s="1115" t="s">
        <v>185</v>
      </c>
      <c r="E88" s="1115">
        <v>32703</v>
      </c>
      <c r="F88" s="1115">
        <v>32703</v>
      </c>
      <c r="G88" s="1115" t="s">
        <v>185</v>
      </c>
      <c r="H88" s="1115" t="s">
        <v>185</v>
      </c>
      <c r="I88" s="1115">
        <v>16635</v>
      </c>
      <c r="J88" s="1115" t="s">
        <v>185</v>
      </c>
      <c r="K88" s="1115">
        <v>16635</v>
      </c>
      <c r="L88" s="1115" t="s">
        <v>185</v>
      </c>
    </row>
    <row r="89" spans="1:12" ht="36">
      <c r="A89" s="84"/>
      <c r="B89" s="246" t="s">
        <v>8806</v>
      </c>
      <c r="C89" s="246" t="s">
        <v>8756</v>
      </c>
      <c r="D89" s="1115" t="s">
        <v>185</v>
      </c>
      <c r="E89" s="1115">
        <v>919</v>
      </c>
      <c r="F89" s="1115">
        <v>919</v>
      </c>
      <c r="G89" s="1115" t="s">
        <v>185</v>
      </c>
      <c r="H89" s="1115" t="s">
        <v>185</v>
      </c>
      <c r="I89" s="1115" t="s">
        <v>185</v>
      </c>
      <c r="J89" s="1115" t="s">
        <v>185</v>
      </c>
      <c r="K89" s="1115" t="s">
        <v>185</v>
      </c>
      <c r="L89" s="1115" t="s">
        <v>185</v>
      </c>
    </row>
    <row r="90" spans="1:12" ht="24">
      <c r="A90" s="150"/>
      <c r="B90" s="262" t="s">
        <v>8807</v>
      </c>
      <c r="C90" s="262" t="s">
        <v>8756</v>
      </c>
      <c r="D90" s="1116" t="s">
        <v>185</v>
      </c>
      <c r="E90" s="1116" t="s">
        <v>185</v>
      </c>
      <c r="F90" s="1116" t="s">
        <v>185</v>
      </c>
      <c r="G90" s="1116" t="s">
        <v>185</v>
      </c>
      <c r="H90" s="1116" t="s">
        <v>185</v>
      </c>
      <c r="I90" s="1116">
        <v>179</v>
      </c>
      <c r="J90" s="1116" t="s">
        <v>185</v>
      </c>
      <c r="K90" s="1116">
        <v>179</v>
      </c>
      <c r="L90" s="1116" t="s">
        <v>185</v>
      </c>
    </row>
    <row r="91" spans="1:12" ht="15" customHeight="1">
      <c r="A91" s="84"/>
      <c r="B91" s="84"/>
      <c r="C91" s="84"/>
      <c r="D91" s="84"/>
      <c r="E91" s="84"/>
      <c r="F91" s="84"/>
      <c r="G91" s="84"/>
      <c r="H91" s="84"/>
      <c r="I91" s="84"/>
      <c r="J91" s="84"/>
      <c r="K91" s="84"/>
      <c r="L91" s="84"/>
    </row>
    <row r="92" spans="1:12" ht="15" customHeight="1">
      <c r="A92" s="1647" t="s">
        <v>8761</v>
      </c>
      <c r="B92" s="1654"/>
      <c r="C92" s="1654"/>
      <c r="D92" s="1654"/>
      <c r="E92" s="1654"/>
      <c r="F92" s="1654"/>
      <c r="G92" s="1654"/>
      <c r="H92" s="1654"/>
      <c r="I92" s="1654"/>
      <c r="J92" s="1654"/>
      <c r="K92" s="1654"/>
      <c r="L92" s="1654"/>
    </row>
    <row r="93" spans="1:12" ht="15" customHeight="1">
      <c r="A93" s="1647" t="s">
        <v>8733</v>
      </c>
      <c r="B93" s="1654"/>
      <c r="C93" s="1654"/>
      <c r="D93" s="1654"/>
      <c r="E93" s="1654"/>
      <c r="F93" s="1654"/>
      <c r="G93" s="1654"/>
      <c r="H93" s="1654"/>
      <c r="I93" s="1654"/>
      <c r="J93" s="1654"/>
      <c r="K93" s="1654"/>
      <c r="L93" s="1654"/>
    </row>
    <row r="94" spans="1:12" ht="15" customHeight="1">
      <c r="A94" s="1917"/>
      <c r="B94" s="1918"/>
      <c r="C94" s="1918"/>
      <c r="D94" s="1918"/>
      <c r="E94" s="1918"/>
      <c r="F94" s="1918"/>
      <c r="G94" s="1918"/>
      <c r="H94" s="1918"/>
      <c r="I94" s="1918"/>
      <c r="J94" s="1918"/>
      <c r="K94" s="1760" t="s">
        <v>1163</v>
      </c>
      <c r="L94" s="1761"/>
    </row>
    <row r="95" spans="1:12" ht="15" customHeight="1">
      <c r="A95" s="1082">
        <v>1</v>
      </c>
      <c r="B95" s="1082">
        <v>2</v>
      </c>
      <c r="C95" s="1082">
        <v>3</v>
      </c>
      <c r="D95" s="1082">
        <v>4</v>
      </c>
      <c r="E95" s="1082">
        <v>5</v>
      </c>
      <c r="F95" s="1082">
        <v>6</v>
      </c>
      <c r="G95" s="1082">
        <v>7</v>
      </c>
      <c r="H95" s="1082">
        <v>8</v>
      </c>
      <c r="I95" s="1082">
        <v>9</v>
      </c>
      <c r="J95" s="84"/>
      <c r="K95" s="1082">
        <v>10</v>
      </c>
      <c r="L95" s="1082">
        <v>11</v>
      </c>
    </row>
    <row r="96" spans="1:12" ht="36">
      <c r="A96" s="246" t="s">
        <v>8750</v>
      </c>
      <c r="B96" s="246" t="s">
        <v>8808</v>
      </c>
      <c r="C96" s="246" t="s">
        <v>8765</v>
      </c>
      <c r="D96" s="1115">
        <v>146.13999999999999</v>
      </c>
      <c r="E96" s="1115" t="s">
        <v>185</v>
      </c>
      <c r="F96" s="1115">
        <v>146.13999999999999</v>
      </c>
      <c r="G96" s="1115" t="s">
        <v>185</v>
      </c>
      <c r="H96" s="1115">
        <v>28</v>
      </c>
      <c r="I96" s="1115" t="s">
        <v>185</v>
      </c>
      <c r="J96" s="1115" t="s">
        <v>185</v>
      </c>
      <c r="K96" s="1115">
        <v>28</v>
      </c>
      <c r="L96" s="1115" t="s">
        <v>185</v>
      </c>
    </row>
    <row r="97" spans="1:12">
      <c r="A97" s="84"/>
      <c r="B97" s="246" t="s">
        <v>8809</v>
      </c>
      <c r="C97" s="246" t="s">
        <v>8765</v>
      </c>
      <c r="D97" s="1115">
        <v>0.34</v>
      </c>
      <c r="E97" s="1115" t="s">
        <v>185</v>
      </c>
      <c r="F97" s="1115">
        <v>0.34</v>
      </c>
      <c r="G97" s="1115" t="s">
        <v>185</v>
      </c>
      <c r="H97" s="1115" t="s">
        <v>185</v>
      </c>
      <c r="I97" s="1115" t="s">
        <v>185</v>
      </c>
      <c r="J97" s="1115" t="s">
        <v>185</v>
      </c>
      <c r="K97" s="1115" t="s">
        <v>185</v>
      </c>
      <c r="L97" s="1115" t="s">
        <v>185</v>
      </c>
    </row>
    <row r="98" spans="1:12">
      <c r="A98" s="84"/>
      <c r="B98" s="246" t="s">
        <v>8810</v>
      </c>
      <c r="C98" s="246" t="s">
        <v>8765</v>
      </c>
      <c r="D98" s="1115">
        <v>10.65</v>
      </c>
      <c r="E98" s="1115" t="s">
        <v>185</v>
      </c>
      <c r="F98" s="1115">
        <v>10.65</v>
      </c>
      <c r="G98" s="1115" t="s">
        <v>185</v>
      </c>
      <c r="H98" s="1115">
        <v>17.16</v>
      </c>
      <c r="I98" s="1115" t="s">
        <v>185</v>
      </c>
      <c r="J98" s="1115" t="s">
        <v>185</v>
      </c>
      <c r="K98" s="1115">
        <v>17.16</v>
      </c>
      <c r="L98" s="1115" t="s">
        <v>185</v>
      </c>
    </row>
    <row r="99" spans="1:12">
      <c r="A99" s="84"/>
      <c r="B99" s="246" t="s">
        <v>8811</v>
      </c>
      <c r="C99" s="246" t="s">
        <v>8765</v>
      </c>
      <c r="D99" s="1115">
        <v>7097.02</v>
      </c>
      <c r="E99" s="1115" t="s">
        <v>185</v>
      </c>
      <c r="F99" s="1115">
        <v>7097.02</v>
      </c>
      <c r="G99" s="1115" t="s">
        <v>185</v>
      </c>
      <c r="H99" s="1115">
        <v>10193.57</v>
      </c>
      <c r="I99" s="1115" t="s">
        <v>185</v>
      </c>
      <c r="J99" s="1115" t="s">
        <v>185</v>
      </c>
      <c r="K99" s="1115">
        <v>10193.57</v>
      </c>
      <c r="L99" s="1115" t="s">
        <v>185</v>
      </c>
    </row>
    <row r="100" spans="1:12" ht="24">
      <c r="A100" s="84"/>
      <c r="B100" s="246" t="s">
        <v>8803</v>
      </c>
      <c r="C100" s="246" t="s">
        <v>8765</v>
      </c>
      <c r="D100" s="1115">
        <v>389.33</v>
      </c>
      <c r="E100" s="1115" t="s">
        <v>185</v>
      </c>
      <c r="F100" s="1115">
        <v>389.33</v>
      </c>
      <c r="G100" s="1115" t="s">
        <v>185</v>
      </c>
      <c r="H100" s="1115" t="s">
        <v>185</v>
      </c>
      <c r="I100" s="1115" t="s">
        <v>185</v>
      </c>
      <c r="J100" s="1115" t="s">
        <v>185</v>
      </c>
      <c r="K100" s="1115" t="s">
        <v>185</v>
      </c>
      <c r="L100" s="1115" t="s">
        <v>185</v>
      </c>
    </row>
    <row r="101" spans="1:12" ht="24">
      <c r="B101" s="246" t="s">
        <v>8812</v>
      </c>
      <c r="C101" s="246" t="s">
        <v>8765</v>
      </c>
      <c r="D101" s="1115" t="s">
        <v>185</v>
      </c>
      <c r="E101" s="1115" t="s">
        <v>185</v>
      </c>
      <c r="F101" s="1115" t="s">
        <v>185</v>
      </c>
      <c r="G101" s="1115" t="s">
        <v>185</v>
      </c>
      <c r="H101" s="1115">
        <v>262</v>
      </c>
      <c r="I101" s="1115" t="s">
        <v>185</v>
      </c>
      <c r="J101" s="1115" t="s">
        <v>185</v>
      </c>
      <c r="K101" s="1115">
        <v>262</v>
      </c>
      <c r="L101" s="1115" t="s">
        <v>185</v>
      </c>
    </row>
    <row r="102" spans="1:12" ht="30.75" customHeight="1">
      <c r="A102" s="84"/>
      <c r="B102" s="246" t="s">
        <v>8813</v>
      </c>
      <c r="C102" s="246" t="s">
        <v>8765</v>
      </c>
      <c r="D102" s="1115" t="s">
        <v>185</v>
      </c>
      <c r="E102" s="1115">
        <v>8949</v>
      </c>
      <c r="F102" s="1115">
        <v>8949</v>
      </c>
      <c r="G102" s="1115" t="s">
        <v>185</v>
      </c>
      <c r="H102" s="1115" t="s">
        <v>185</v>
      </c>
      <c r="I102" s="1115">
        <v>9953</v>
      </c>
      <c r="J102" s="1115" t="s">
        <v>185</v>
      </c>
      <c r="K102" s="1115">
        <v>9953</v>
      </c>
      <c r="L102" s="1115" t="s">
        <v>185</v>
      </c>
    </row>
    <row r="103" spans="1:12" ht="39" customHeight="1">
      <c r="A103" s="84"/>
      <c r="B103" s="246" t="s">
        <v>8806</v>
      </c>
      <c r="C103" s="246" t="s">
        <v>8765</v>
      </c>
      <c r="D103" s="1115" t="s">
        <v>185</v>
      </c>
      <c r="E103" s="1115">
        <v>584</v>
      </c>
      <c r="F103" s="1115">
        <v>584</v>
      </c>
      <c r="G103" s="1115" t="s">
        <v>185</v>
      </c>
      <c r="H103" s="1115" t="s">
        <v>185</v>
      </c>
      <c r="I103" s="1115" t="s">
        <v>185</v>
      </c>
      <c r="J103" s="1115" t="s">
        <v>185</v>
      </c>
      <c r="K103" s="1115" t="s">
        <v>185</v>
      </c>
      <c r="L103" s="1115" t="s">
        <v>185</v>
      </c>
    </row>
    <row r="104" spans="1:12" ht="29.25" customHeight="1">
      <c r="A104" s="84"/>
      <c r="B104" s="246" t="s">
        <v>8814</v>
      </c>
      <c r="C104" s="246" t="s">
        <v>8765</v>
      </c>
      <c r="D104" s="1115" t="s">
        <v>185</v>
      </c>
      <c r="E104" s="1115" t="s">
        <v>185</v>
      </c>
      <c r="F104" s="1115" t="s">
        <v>185</v>
      </c>
      <c r="G104" s="1115" t="s">
        <v>185</v>
      </c>
      <c r="H104" s="1115" t="s">
        <v>185</v>
      </c>
      <c r="I104" s="1115">
        <v>393</v>
      </c>
      <c r="J104" s="1115" t="s">
        <v>185</v>
      </c>
      <c r="K104" s="1115">
        <v>393</v>
      </c>
      <c r="L104" s="1115" t="s">
        <v>185</v>
      </c>
    </row>
    <row r="105" spans="1:12" ht="20.25" customHeight="1">
      <c r="A105" s="84"/>
      <c r="B105" s="246" t="s">
        <v>8208</v>
      </c>
      <c r="C105" s="246" t="s">
        <v>8741</v>
      </c>
      <c r="D105" s="1115">
        <v>42.72</v>
      </c>
      <c r="E105" s="1115" t="s">
        <v>185</v>
      </c>
      <c r="F105" s="1115">
        <v>42.72</v>
      </c>
      <c r="G105" s="1115" t="s">
        <v>185</v>
      </c>
      <c r="H105" s="1115" t="s">
        <v>185</v>
      </c>
      <c r="I105" s="1115" t="s">
        <v>185</v>
      </c>
      <c r="J105" s="1115" t="s">
        <v>185</v>
      </c>
      <c r="K105" s="1115" t="s">
        <v>185</v>
      </c>
      <c r="L105" s="1115" t="s">
        <v>185</v>
      </c>
    </row>
    <row r="106" spans="1:12" ht="36">
      <c r="A106" s="246"/>
      <c r="B106" s="246" t="s">
        <v>8815</v>
      </c>
      <c r="C106" s="246" t="s">
        <v>8741</v>
      </c>
      <c r="D106" s="1115" t="s">
        <v>185</v>
      </c>
      <c r="E106" s="1115" t="s">
        <v>185</v>
      </c>
      <c r="F106" s="1115" t="s">
        <v>185</v>
      </c>
      <c r="G106" s="1115" t="s">
        <v>185</v>
      </c>
      <c r="H106" s="1115" t="s">
        <v>185</v>
      </c>
      <c r="I106" s="1115">
        <v>2487.94</v>
      </c>
      <c r="J106" s="1115" t="s">
        <v>185</v>
      </c>
      <c r="K106" s="1115">
        <v>2487.94</v>
      </c>
      <c r="L106" s="1115" t="s">
        <v>185</v>
      </c>
    </row>
    <row r="107" spans="1:12" ht="36">
      <c r="A107" s="84"/>
      <c r="B107" s="246" t="s">
        <v>8816</v>
      </c>
      <c r="C107" s="246" t="s">
        <v>8741</v>
      </c>
      <c r="D107" s="1115" t="s">
        <v>185</v>
      </c>
      <c r="E107" s="1115" t="s">
        <v>185</v>
      </c>
      <c r="F107" s="1115" t="s">
        <v>185</v>
      </c>
      <c r="G107" s="1115" t="s">
        <v>185</v>
      </c>
      <c r="H107" s="1115" t="s">
        <v>185</v>
      </c>
      <c r="I107" s="1115">
        <v>39784.61</v>
      </c>
      <c r="J107" s="1115" t="s">
        <v>185</v>
      </c>
      <c r="K107" s="1115">
        <v>39784.61</v>
      </c>
      <c r="L107" s="1115" t="s">
        <v>185</v>
      </c>
    </row>
    <row r="108" spans="1:12" ht="24">
      <c r="A108" s="84"/>
      <c r="B108" s="246" t="s">
        <v>8817</v>
      </c>
      <c r="C108" s="246" t="s">
        <v>8741</v>
      </c>
      <c r="D108" s="1115" t="s">
        <v>185</v>
      </c>
      <c r="E108" s="1115" t="s">
        <v>185</v>
      </c>
      <c r="F108" s="1115" t="s">
        <v>185</v>
      </c>
      <c r="G108" s="1115" t="s">
        <v>185</v>
      </c>
      <c r="H108" s="1115">
        <v>1107.47</v>
      </c>
      <c r="I108" s="1115" t="s">
        <v>185</v>
      </c>
      <c r="J108" s="1115" t="s">
        <v>185</v>
      </c>
      <c r="K108" s="1115">
        <v>1107.47</v>
      </c>
      <c r="L108" s="1115" t="s">
        <v>185</v>
      </c>
    </row>
    <row r="109" spans="1:12">
      <c r="A109" s="84"/>
      <c r="B109" s="246" t="s">
        <v>8818</v>
      </c>
      <c r="C109" s="246" t="s">
        <v>8741</v>
      </c>
      <c r="D109" s="1115" t="s">
        <v>185</v>
      </c>
      <c r="E109" s="1115" t="s">
        <v>185</v>
      </c>
      <c r="F109" s="1115" t="s">
        <v>185</v>
      </c>
      <c r="G109" s="1115" t="s">
        <v>185</v>
      </c>
      <c r="H109" s="1115">
        <v>800</v>
      </c>
      <c r="I109" s="1115" t="s">
        <v>185</v>
      </c>
      <c r="J109" s="1115" t="s">
        <v>185</v>
      </c>
      <c r="K109" s="1115">
        <v>800</v>
      </c>
      <c r="L109" s="1115" t="s">
        <v>185</v>
      </c>
    </row>
    <row r="110" spans="1:12" ht="36">
      <c r="A110" s="84"/>
      <c r="B110" s="246" t="s">
        <v>8819</v>
      </c>
      <c r="C110" s="246" t="s">
        <v>8741</v>
      </c>
      <c r="D110" s="1115" t="s">
        <v>185</v>
      </c>
      <c r="E110" s="1115" t="s">
        <v>185</v>
      </c>
      <c r="F110" s="1115" t="s">
        <v>185</v>
      </c>
      <c r="G110" s="1115" t="s">
        <v>185</v>
      </c>
      <c r="H110" s="1115" t="s">
        <v>185</v>
      </c>
      <c r="I110" s="1115">
        <v>1006.55</v>
      </c>
      <c r="J110" s="1115" t="s">
        <v>185</v>
      </c>
      <c r="K110" s="1115">
        <v>1006.55</v>
      </c>
      <c r="L110" s="1115" t="s">
        <v>185</v>
      </c>
    </row>
    <row r="111" spans="1:12">
      <c r="A111" s="84"/>
      <c r="B111" s="246" t="s">
        <v>8820</v>
      </c>
      <c r="C111" s="246" t="s">
        <v>8765</v>
      </c>
      <c r="D111" s="1115">
        <v>70</v>
      </c>
      <c r="E111" s="1115" t="s">
        <v>185</v>
      </c>
      <c r="F111" s="1115">
        <v>70</v>
      </c>
      <c r="G111" s="1115" t="s">
        <v>185</v>
      </c>
      <c r="H111" s="1115">
        <v>387.55</v>
      </c>
      <c r="I111" s="1115" t="s">
        <v>185</v>
      </c>
      <c r="J111" s="1115" t="s">
        <v>185</v>
      </c>
      <c r="K111" s="1115">
        <v>387.55</v>
      </c>
      <c r="L111" s="1115" t="s">
        <v>185</v>
      </c>
    </row>
    <row r="112" spans="1:12">
      <c r="A112" s="150"/>
      <c r="B112" s="262" t="s">
        <v>8821</v>
      </c>
      <c r="C112" s="262" t="s">
        <v>8765</v>
      </c>
      <c r="D112" s="1116">
        <v>40212.339999999997</v>
      </c>
      <c r="E112" s="1116" t="s">
        <v>185</v>
      </c>
      <c r="F112" s="1116">
        <v>40212.339999999997</v>
      </c>
      <c r="G112" s="1116" t="s">
        <v>185</v>
      </c>
      <c r="H112" s="1116">
        <v>22556.36</v>
      </c>
      <c r="I112" s="1116" t="s">
        <v>185</v>
      </c>
      <c r="J112" s="1116" t="s">
        <v>185</v>
      </c>
      <c r="K112" s="1116">
        <v>22556.36</v>
      </c>
      <c r="L112" s="1116" t="s">
        <v>185</v>
      </c>
    </row>
    <row r="113" spans="1:12">
      <c r="A113" s="84"/>
      <c r="B113" s="84"/>
      <c r="C113" s="84"/>
      <c r="D113" s="84"/>
      <c r="E113" s="84"/>
      <c r="F113" s="84"/>
      <c r="G113" s="84"/>
      <c r="H113" s="84"/>
      <c r="I113" s="84"/>
      <c r="J113" s="84"/>
      <c r="K113" s="84"/>
      <c r="L113" s="84"/>
    </row>
    <row r="114" spans="1:12" ht="15" customHeight="1">
      <c r="A114" s="1647" t="s">
        <v>8761</v>
      </c>
      <c r="B114" s="1654"/>
      <c r="C114" s="1654"/>
      <c r="D114" s="1654"/>
      <c r="E114" s="1654"/>
      <c r="F114" s="1654"/>
      <c r="G114" s="1654"/>
      <c r="H114" s="1654"/>
      <c r="I114" s="1654"/>
      <c r="J114" s="1654"/>
      <c r="K114" s="1654"/>
      <c r="L114" s="1654"/>
    </row>
    <row r="115" spans="1:12" ht="15" customHeight="1">
      <c r="A115" s="1647" t="s">
        <v>8733</v>
      </c>
      <c r="B115" s="1654"/>
      <c r="C115" s="1654"/>
      <c r="D115" s="1654"/>
      <c r="E115" s="1654"/>
      <c r="F115" s="1654"/>
      <c r="G115" s="1654"/>
      <c r="H115" s="1654"/>
      <c r="I115" s="1654"/>
      <c r="J115" s="1654"/>
      <c r="K115" s="1654"/>
      <c r="L115" s="1654"/>
    </row>
    <row r="116" spans="1:12" ht="15" customHeight="1">
      <c r="A116" s="1917"/>
      <c r="B116" s="1918"/>
      <c r="C116" s="1918"/>
      <c r="D116" s="1918"/>
      <c r="E116" s="1918"/>
      <c r="F116" s="1918"/>
      <c r="G116" s="1918"/>
      <c r="H116" s="1918"/>
      <c r="I116" s="1918"/>
      <c r="J116" s="1918"/>
      <c r="K116" s="1760" t="s">
        <v>1163</v>
      </c>
      <c r="L116" s="1761"/>
    </row>
    <row r="117" spans="1:12" ht="15" customHeight="1">
      <c r="A117" s="1082">
        <v>1</v>
      </c>
      <c r="B117" s="1082">
        <v>2</v>
      </c>
      <c r="C117" s="1082">
        <v>3</v>
      </c>
      <c r="D117" s="1082">
        <v>4</v>
      </c>
      <c r="E117" s="1082">
        <v>5</v>
      </c>
      <c r="F117" s="1082">
        <v>6</v>
      </c>
      <c r="G117" s="1082">
        <v>7</v>
      </c>
      <c r="H117" s="1082">
        <v>8</v>
      </c>
      <c r="I117" s="1082">
        <v>9</v>
      </c>
      <c r="J117" s="84"/>
      <c r="K117" s="1082">
        <v>10</v>
      </c>
      <c r="L117" s="1082">
        <v>11</v>
      </c>
    </row>
    <row r="118" spans="1:12" ht="36">
      <c r="A118" s="246" t="s">
        <v>8750</v>
      </c>
      <c r="B118" s="246" t="s">
        <v>8822</v>
      </c>
      <c r="C118" s="246" t="s">
        <v>8756</v>
      </c>
      <c r="D118" s="1115">
        <v>40</v>
      </c>
      <c r="E118" s="1115" t="s">
        <v>185</v>
      </c>
      <c r="F118" s="1115">
        <v>40</v>
      </c>
      <c r="G118" s="1115" t="s">
        <v>185</v>
      </c>
      <c r="H118" s="1115">
        <v>35</v>
      </c>
      <c r="I118" s="1115" t="s">
        <v>185</v>
      </c>
      <c r="J118" s="1115" t="s">
        <v>185</v>
      </c>
      <c r="K118" s="1115">
        <v>35</v>
      </c>
      <c r="L118" s="1115" t="s">
        <v>185</v>
      </c>
    </row>
    <row r="119" spans="1:12">
      <c r="A119" s="84"/>
      <c r="B119" s="246" t="s">
        <v>8823</v>
      </c>
      <c r="C119" s="246" t="s">
        <v>8741</v>
      </c>
      <c r="D119" s="1115">
        <v>245.68</v>
      </c>
      <c r="E119" s="1115" t="s">
        <v>185</v>
      </c>
      <c r="F119" s="1115">
        <v>245.68</v>
      </c>
      <c r="G119" s="1115" t="s">
        <v>185</v>
      </c>
      <c r="H119" s="1115">
        <v>178.5</v>
      </c>
      <c r="I119" s="1115" t="s">
        <v>185</v>
      </c>
      <c r="J119" s="1115" t="s">
        <v>185</v>
      </c>
      <c r="K119" s="1115">
        <v>178.5</v>
      </c>
      <c r="L119" s="1115" t="s">
        <v>185</v>
      </c>
    </row>
    <row r="120" spans="1:12">
      <c r="A120" s="84"/>
      <c r="B120" s="246" t="s">
        <v>8824</v>
      </c>
      <c r="C120" s="246" t="s">
        <v>8756</v>
      </c>
      <c r="D120" s="1115">
        <v>679.86</v>
      </c>
      <c r="E120" s="1115" t="s">
        <v>185</v>
      </c>
      <c r="F120" s="1115">
        <v>679.86</v>
      </c>
      <c r="G120" s="1115" t="s">
        <v>185</v>
      </c>
      <c r="H120" s="1115" t="s">
        <v>185</v>
      </c>
      <c r="I120" s="1115" t="s">
        <v>185</v>
      </c>
      <c r="J120" s="1115" t="s">
        <v>185</v>
      </c>
      <c r="K120" s="1115" t="s">
        <v>185</v>
      </c>
      <c r="L120" s="1115" t="s">
        <v>185</v>
      </c>
    </row>
    <row r="121" spans="1:12" ht="24">
      <c r="A121" s="84"/>
      <c r="B121" s="246" t="s">
        <v>8414</v>
      </c>
      <c r="C121" s="246" t="s">
        <v>8756</v>
      </c>
      <c r="D121" s="1115">
        <v>318.51</v>
      </c>
      <c r="E121" s="1115" t="s">
        <v>185</v>
      </c>
      <c r="F121" s="1115">
        <v>318.51</v>
      </c>
      <c r="G121" s="1115" t="s">
        <v>185</v>
      </c>
      <c r="H121" s="1115" t="s">
        <v>185</v>
      </c>
      <c r="I121" s="1115" t="s">
        <v>185</v>
      </c>
      <c r="J121" s="1115" t="s">
        <v>185</v>
      </c>
      <c r="K121" s="1115" t="s">
        <v>185</v>
      </c>
      <c r="L121" s="1115" t="s">
        <v>185</v>
      </c>
    </row>
    <row r="122" spans="1:12" ht="24">
      <c r="A122" s="84"/>
      <c r="B122" s="246" t="s">
        <v>8353</v>
      </c>
      <c r="C122" s="246" t="s">
        <v>8756</v>
      </c>
      <c r="D122" s="1115" t="s">
        <v>185</v>
      </c>
      <c r="E122" s="1115" t="s">
        <v>185</v>
      </c>
      <c r="F122" s="1115" t="s">
        <v>185</v>
      </c>
      <c r="G122" s="1115" t="s">
        <v>185</v>
      </c>
      <c r="H122" s="1115">
        <v>1500</v>
      </c>
      <c r="I122" s="1115" t="s">
        <v>185</v>
      </c>
      <c r="J122" s="1115" t="s">
        <v>185</v>
      </c>
      <c r="K122" s="1115">
        <v>1500</v>
      </c>
      <c r="L122" s="1115" t="s">
        <v>185</v>
      </c>
    </row>
    <row r="123" spans="1:12" ht="48">
      <c r="A123" s="246"/>
      <c r="B123" s="246" t="s">
        <v>8416</v>
      </c>
      <c r="C123" s="246" t="s">
        <v>8756</v>
      </c>
      <c r="D123" s="1115" t="s">
        <v>185</v>
      </c>
      <c r="E123" s="1115" t="s">
        <v>185</v>
      </c>
      <c r="F123" s="1115" t="s">
        <v>185</v>
      </c>
      <c r="G123" s="1115" t="s">
        <v>185</v>
      </c>
      <c r="H123" s="1115" t="s">
        <v>185</v>
      </c>
      <c r="I123" s="1115" t="s">
        <v>185</v>
      </c>
      <c r="J123" s="1115" t="s">
        <v>185</v>
      </c>
      <c r="K123" s="1115" t="s">
        <v>185</v>
      </c>
      <c r="L123" s="1115" t="s">
        <v>185</v>
      </c>
    </row>
    <row r="124" spans="1:12" ht="24">
      <c r="A124" s="84"/>
      <c r="B124" s="246" t="s">
        <v>8355</v>
      </c>
      <c r="C124" s="246" t="s">
        <v>8756</v>
      </c>
      <c r="D124" s="1115">
        <v>1</v>
      </c>
      <c r="E124" s="1115" t="s">
        <v>185</v>
      </c>
      <c r="F124" s="1115">
        <v>1</v>
      </c>
      <c r="G124" s="1115" t="s">
        <v>185</v>
      </c>
      <c r="H124" s="1115" t="s">
        <v>185</v>
      </c>
      <c r="I124" s="1115" t="s">
        <v>185</v>
      </c>
      <c r="J124" s="1115" t="s">
        <v>185</v>
      </c>
      <c r="K124" s="1115" t="s">
        <v>185</v>
      </c>
      <c r="L124" s="1115" t="s">
        <v>185</v>
      </c>
    </row>
    <row r="125" spans="1:12" ht="36">
      <c r="A125" s="84"/>
      <c r="B125" s="246" t="s">
        <v>8442</v>
      </c>
      <c r="C125" s="246" t="s">
        <v>8756</v>
      </c>
      <c r="D125" s="1115">
        <v>161.88</v>
      </c>
      <c r="E125" s="1115" t="s">
        <v>185</v>
      </c>
      <c r="F125" s="1115">
        <v>161.88</v>
      </c>
      <c r="G125" s="1115" t="s">
        <v>185</v>
      </c>
      <c r="H125" s="1115" t="s">
        <v>185</v>
      </c>
      <c r="I125" s="1115" t="s">
        <v>185</v>
      </c>
      <c r="J125" s="1115" t="s">
        <v>185</v>
      </c>
      <c r="K125" s="1115" t="s">
        <v>185</v>
      </c>
      <c r="L125" s="1115" t="s">
        <v>185</v>
      </c>
    </row>
    <row r="126" spans="1:12">
      <c r="A126" s="84"/>
      <c r="B126" s="246" t="s">
        <v>8461</v>
      </c>
      <c r="C126" s="246" t="s">
        <v>8756</v>
      </c>
      <c r="D126" s="1115">
        <v>345.6</v>
      </c>
      <c r="E126" s="1115" t="s">
        <v>185</v>
      </c>
      <c r="F126" s="1115">
        <v>345.6</v>
      </c>
      <c r="G126" s="1115" t="s">
        <v>185</v>
      </c>
      <c r="H126" s="1115">
        <v>7619.01</v>
      </c>
      <c r="I126" s="1115" t="s">
        <v>185</v>
      </c>
      <c r="J126" s="1115" t="s">
        <v>185</v>
      </c>
      <c r="K126" s="1115">
        <v>7619.01</v>
      </c>
      <c r="L126" s="1115" t="s">
        <v>185</v>
      </c>
    </row>
    <row r="127" spans="1:12" ht="48">
      <c r="A127" s="84"/>
      <c r="B127" s="246" t="s">
        <v>8469</v>
      </c>
      <c r="C127" s="246" t="s">
        <v>8756</v>
      </c>
      <c r="D127" s="1115">
        <v>56.23</v>
      </c>
      <c r="E127" s="1115" t="s">
        <v>185</v>
      </c>
      <c r="F127" s="1115">
        <v>56.23</v>
      </c>
      <c r="G127" s="1115" t="s">
        <v>185</v>
      </c>
      <c r="H127" s="1115" t="s">
        <v>185</v>
      </c>
      <c r="I127" s="1115" t="s">
        <v>185</v>
      </c>
      <c r="J127" s="1115" t="s">
        <v>185</v>
      </c>
      <c r="K127" s="1115" t="s">
        <v>185</v>
      </c>
      <c r="L127" s="1115" t="s">
        <v>185</v>
      </c>
    </row>
    <row r="128" spans="1:12" ht="24">
      <c r="A128" s="246"/>
      <c r="B128" s="246" t="s">
        <v>8363</v>
      </c>
      <c r="C128" s="246" t="s">
        <v>8756</v>
      </c>
      <c r="D128" s="1115">
        <v>442.4</v>
      </c>
      <c r="E128" s="1115" t="s">
        <v>185</v>
      </c>
      <c r="F128" s="1115">
        <v>442.4</v>
      </c>
      <c r="G128" s="1115" t="s">
        <v>185</v>
      </c>
      <c r="H128" s="1115" t="s">
        <v>185</v>
      </c>
      <c r="I128" s="1115" t="s">
        <v>185</v>
      </c>
      <c r="J128" s="1115" t="s">
        <v>185</v>
      </c>
      <c r="K128" s="1115" t="s">
        <v>185</v>
      </c>
      <c r="L128" s="1115" t="s">
        <v>185</v>
      </c>
    </row>
    <row r="129" spans="1:12" ht="36">
      <c r="A129" s="84"/>
      <c r="B129" s="246" t="s">
        <v>8615</v>
      </c>
      <c r="C129" s="246" t="s">
        <v>8741</v>
      </c>
      <c r="D129" s="1115">
        <v>4.5999999999999996</v>
      </c>
      <c r="E129" s="1115" t="s">
        <v>185</v>
      </c>
      <c r="F129" s="1115">
        <v>4.5999999999999996</v>
      </c>
      <c r="G129" s="1115" t="s">
        <v>185</v>
      </c>
      <c r="H129" s="1115">
        <v>4.5999999999999996</v>
      </c>
      <c r="I129" s="1115" t="s">
        <v>185</v>
      </c>
      <c r="J129" s="1115" t="s">
        <v>185</v>
      </c>
      <c r="K129" s="1115">
        <v>4.5999999999999996</v>
      </c>
      <c r="L129" s="1115" t="s">
        <v>185</v>
      </c>
    </row>
    <row r="130" spans="1:12">
      <c r="A130" s="84"/>
      <c r="B130" s="246" t="s">
        <v>8600</v>
      </c>
      <c r="C130" s="246" t="s">
        <v>8765</v>
      </c>
      <c r="D130" s="1115">
        <v>11.75</v>
      </c>
      <c r="E130" s="1115" t="s">
        <v>185</v>
      </c>
      <c r="F130" s="1115">
        <v>11.75</v>
      </c>
      <c r="G130" s="1115" t="s">
        <v>185</v>
      </c>
      <c r="H130" s="1115">
        <v>7.2</v>
      </c>
      <c r="I130" s="1115" t="s">
        <v>185</v>
      </c>
      <c r="J130" s="1115" t="s">
        <v>185</v>
      </c>
      <c r="K130" s="1115">
        <v>7.2</v>
      </c>
      <c r="L130" s="1115" t="s">
        <v>185</v>
      </c>
    </row>
    <row r="131" spans="1:12" ht="24">
      <c r="A131" s="150"/>
      <c r="B131" s="262" t="s">
        <v>8584</v>
      </c>
      <c r="C131" s="262" t="s">
        <v>8765</v>
      </c>
      <c r="D131" s="1116">
        <v>30.2</v>
      </c>
      <c r="E131" s="1116" t="s">
        <v>185</v>
      </c>
      <c r="F131" s="1116">
        <v>30.2</v>
      </c>
      <c r="G131" s="1116" t="s">
        <v>185</v>
      </c>
      <c r="H131" s="1116">
        <v>50</v>
      </c>
      <c r="I131" s="1116" t="s">
        <v>185</v>
      </c>
      <c r="J131" s="1116" t="s">
        <v>185</v>
      </c>
      <c r="K131" s="1116">
        <v>50</v>
      </c>
      <c r="L131" s="1116" t="s">
        <v>185</v>
      </c>
    </row>
    <row r="132" spans="1:12">
      <c r="A132" s="84"/>
      <c r="B132" s="246"/>
      <c r="C132" s="246"/>
      <c r="D132" s="1115"/>
      <c r="E132" s="1115"/>
      <c r="F132" s="1115"/>
      <c r="G132" s="1115"/>
      <c r="H132" s="1115"/>
      <c r="I132" s="1115"/>
      <c r="J132" s="1115"/>
      <c r="K132" s="1115"/>
      <c r="L132" s="1115"/>
    </row>
    <row r="133" spans="1:12">
      <c r="A133" s="84"/>
      <c r="B133" s="246"/>
      <c r="C133" s="246"/>
      <c r="D133" s="1115"/>
      <c r="E133" s="1115"/>
      <c r="F133" s="1115"/>
      <c r="G133" s="1115"/>
      <c r="H133" s="1115"/>
      <c r="I133" s="1115"/>
      <c r="J133" s="1115"/>
      <c r="K133" s="1115"/>
      <c r="L133" s="1115"/>
    </row>
    <row r="134" spans="1:12" ht="15" customHeight="1">
      <c r="A134" s="1647" t="s">
        <v>8761</v>
      </c>
      <c r="B134" s="1654"/>
      <c r="C134" s="1654"/>
      <c r="D134" s="1654"/>
      <c r="E134" s="1654"/>
      <c r="F134" s="1654"/>
      <c r="G134" s="1654"/>
      <c r="H134" s="1654"/>
      <c r="I134" s="1654"/>
      <c r="J134" s="1654"/>
      <c r="K134" s="1654"/>
      <c r="L134" s="1654"/>
    </row>
    <row r="135" spans="1:12" ht="15" customHeight="1">
      <c r="A135" s="1647" t="s">
        <v>8733</v>
      </c>
      <c r="B135" s="1654"/>
      <c r="C135" s="1654"/>
      <c r="D135" s="1654"/>
      <c r="E135" s="1654"/>
      <c r="F135" s="1654"/>
      <c r="G135" s="1654"/>
      <c r="H135" s="1654"/>
      <c r="I135" s="1654"/>
      <c r="J135" s="1654"/>
      <c r="K135" s="1654"/>
      <c r="L135" s="1654"/>
    </row>
    <row r="136" spans="1:12" ht="15" customHeight="1">
      <c r="A136" s="1917"/>
      <c r="B136" s="1918"/>
      <c r="C136" s="1918"/>
      <c r="D136" s="1918"/>
      <c r="E136" s="1918"/>
      <c r="F136" s="1918"/>
      <c r="G136" s="1918"/>
      <c r="H136" s="1918"/>
      <c r="I136" s="1918"/>
      <c r="J136" s="1918"/>
      <c r="K136" s="1760" t="s">
        <v>1163</v>
      </c>
      <c r="L136" s="1761"/>
    </row>
    <row r="137" spans="1:12" ht="15" customHeight="1">
      <c r="A137" s="1082">
        <v>1</v>
      </c>
      <c r="B137" s="1082">
        <v>2</v>
      </c>
      <c r="C137" s="1082">
        <v>3</v>
      </c>
      <c r="D137" s="1082">
        <v>4</v>
      </c>
      <c r="E137" s="1082">
        <v>5</v>
      </c>
      <c r="F137" s="1082">
        <v>6</v>
      </c>
      <c r="G137" s="1082">
        <v>7</v>
      </c>
      <c r="H137" s="1082">
        <v>8</v>
      </c>
      <c r="I137" s="1082">
        <v>9</v>
      </c>
      <c r="J137" s="84"/>
      <c r="K137" s="1082">
        <v>10</v>
      </c>
      <c r="L137" s="1082">
        <v>11</v>
      </c>
    </row>
    <row r="138" spans="1:12" ht="36">
      <c r="A138" s="246" t="s">
        <v>8750</v>
      </c>
      <c r="B138" s="246" t="s">
        <v>8647</v>
      </c>
      <c r="C138" s="246" t="s">
        <v>8765</v>
      </c>
      <c r="D138" s="1115" t="s">
        <v>185</v>
      </c>
      <c r="E138" s="1115" t="s">
        <v>185</v>
      </c>
      <c r="F138" s="1115" t="s">
        <v>185</v>
      </c>
      <c r="G138" s="1115" t="s">
        <v>185</v>
      </c>
      <c r="H138" s="1115">
        <v>105.33</v>
      </c>
      <c r="I138" s="1115" t="s">
        <v>185</v>
      </c>
      <c r="J138" s="1115" t="s">
        <v>185</v>
      </c>
      <c r="K138" s="1115">
        <v>105.33</v>
      </c>
      <c r="L138" s="1115" t="s">
        <v>185</v>
      </c>
    </row>
    <row r="139" spans="1:12">
      <c r="A139" s="84"/>
      <c r="B139" s="246" t="s">
        <v>8559</v>
      </c>
      <c r="C139" s="246" t="s">
        <v>8741</v>
      </c>
      <c r="D139" s="1115" t="s">
        <v>185</v>
      </c>
      <c r="E139" s="1115" t="s">
        <v>185</v>
      </c>
      <c r="F139" s="1115" t="s">
        <v>185</v>
      </c>
      <c r="G139" s="1115" t="s">
        <v>185</v>
      </c>
      <c r="H139" s="1115">
        <v>3.33</v>
      </c>
      <c r="I139" s="1115" t="s">
        <v>185</v>
      </c>
      <c r="J139" s="1115" t="s">
        <v>185</v>
      </c>
      <c r="K139" s="1115">
        <v>3.33</v>
      </c>
      <c r="L139" s="1115" t="s">
        <v>185</v>
      </c>
    </row>
    <row r="140" spans="1:12">
      <c r="A140" s="84"/>
      <c r="B140" s="246" t="s">
        <v>8471</v>
      </c>
      <c r="C140" s="246" t="s">
        <v>8741</v>
      </c>
      <c r="D140" s="1115" t="s">
        <v>185</v>
      </c>
      <c r="E140" s="1115" t="s">
        <v>185</v>
      </c>
      <c r="F140" s="1115" t="s">
        <v>185</v>
      </c>
      <c r="G140" s="1115" t="s">
        <v>185</v>
      </c>
      <c r="H140" s="1115">
        <v>36.75</v>
      </c>
      <c r="I140" s="1115" t="s">
        <v>185</v>
      </c>
      <c r="J140" s="1115" t="s">
        <v>185</v>
      </c>
      <c r="K140" s="1115">
        <v>36.75</v>
      </c>
      <c r="L140" s="1115" t="s">
        <v>185</v>
      </c>
    </row>
    <row r="141" spans="1:12" ht="24">
      <c r="A141" s="84"/>
      <c r="B141" s="246" t="s">
        <v>8330</v>
      </c>
      <c r="C141" s="246" t="s">
        <v>8741</v>
      </c>
      <c r="D141" s="1115" t="s">
        <v>185</v>
      </c>
      <c r="E141" s="1115" t="s">
        <v>185</v>
      </c>
      <c r="F141" s="1115" t="s">
        <v>185</v>
      </c>
      <c r="G141" s="1115" t="s">
        <v>185</v>
      </c>
      <c r="H141" s="1115">
        <v>39</v>
      </c>
      <c r="I141" s="1115" t="s">
        <v>185</v>
      </c>
      <c r="J141" s="1115" t="s">
        <v>185</v>
      </c>
      <c r="K141" s="1115">
        <v>39</v>
      </c>
      <c r="L141" s="1115" t="s">
        <v>185</v>
      </c>
    </row>
    <row r="142" spans="1:12" ht="36">
      <c r="A142" s="246"/>
      <c r="B142" s="246" t="s">
        <v>8387</v>
      </c>
      <c r="C142" s="246" t="s">
        <v>8741</v>
      </c>
      <c r="D142" s="1115" t="s">
        <v>185</v>
      </c>
      <c r="E142" s="1115" t="s">
        <v>185</v>
      </c>
      <c r="F142" s="1115" t="s">
        <v>185</v>
      </c>
      <c r="G142" s="1115" t="s">
        <v>185</v>
      </c>
      <c r="H142" s="1115">
        <v>18.100000000000001</v>
      </c>
      <c r="I142" s="1115" t="s">
        <v>185</v>
      </c>
      <c r="J142" s="1115" t="s">
        <v>185</v>
      </c>
      <c r="K142" s="1115">
        <v>18.100000000000001</v>
      </c>
      <c r="L142" s="1115" t="s">
        <v>185</v>
      </c>
    </row>
    <row r="143" spans="1:12" ht="24">
      <c r="A143" s="84"/>
      <c r="B143" s="246" t="s">
        <v>8825</v>
      </c>
      <c r="C143" s="246" t="s">
        <v>8741</v>
      </c>
      <c r="D143" s="1115">
        <v>675</v>
      </c>
      <c r="E143" s="1115" t="s">
        <v>185</v>
      </c>
      <c r="F143" s="1115">
        <v>675</v>
      </c>
      <c r="G143" s="1115" t="s">
        <v>185</v>
      </c>
      <c r="H143" s="1115" t="s">
        <v>185</v>
      </c>
      <c r="I143" s="1115" t="s">
        <v>185</v>
      </c>
      <c r="J143" s="1115" t="s">
        <v>185</v>
      </c>
      <c r="K143" s="1115" t="s">
        <v>185</v>
      </c>
      <c r="L143" s="1115" t="s">
        <v>185</v>
      </c>
    </row>
    <row r="144" spans="1:12" ht="24">
      <c r="A144" s="84"/>
      <c r="B144" s="246" t="s">
        <v>8369</v>
      </c>
      <c r="C144" s="246" t="s">
        <v>8741</v>
      </c>
      <c r="D144" s="1115" t="s">
        <v>185</v>
      </c>
      <c r="E144" s="1115" t="s">
        <v>185</v>
      </c>
      <c r="F144" s="1115" t="s">
        <v>185</v>
      </c>
      <c r="G144" s="1115" t="s">
        <v>185</v>
      </c>
      <c r="H144" s="1115">
        <v>52.4</v>
      </c>
      <c r="I144" s="1115" t="s">
        <v>185</v>
      </c>
      <c r="J144" s="1115" t="s">
        <v>185</v>
      </c>
      <c r="K144" s="1115">
        <v>52.4</v>
      </c>
      <c r="L144" s="1115" t="s">
        <v>185</v>
      </c>
    </row>
    <row r="145" spans="1:12" ht="24">
      <c r="A145" s="84"/>
      <c r="B145" s="246" t="s">
        <v>8826</v>
      </c>
      <c r="C145" s="246" t="s">
        <v>8765</v>
      </c>
      <c r="D145" s="1115" t="s">
        <v>185</v>
      </c>
      <c r="E145" s="1115" t="s">
        <v>185</v>
      </c>
      <c r="F145" s="1115" t="s">
        <v>185</v>
      </c>
      <c r="G145" s="1115" t="s">
        <v>185</v>
      </c>
      <c r="H145" s="1115" t="s">
        <v>185</v>
      </c>
      <c r="I145" s="1115" t="s">
        <v>185</v>
      </c>
      <c r="J145" s="1115" t="s">
        <v>185</v>
      </c>
      <c r="K145" s="1115" t="s">
        <v>185</v>
      </c>
      <c r="L145" s="1115" t="s">
        <v>185</v>
      </c>
    </row>
    <row r="146" spans="1:12">
      <c r="A146" s="84"/>
      <c r="B146" s="246" t="s">
        <v>8827</v>
      </c>
      <c r="C146" s="246" t="s">
        <v>8741</v>
      </c>
      <c r="D146" s="1115" t="s">
        <v>185</v>
      </c>
      <c r="E146" s="1115" t="s">
        <v>185</v>
      </c>
      <c r="F146" s="1115" t="s">
        <v>185</v>
      </c>
      <c r="G146" s="1115" t="s">
        <v>185</v>
      </c>
      <c r="H146" s="1115">
        <v>234.33</v>
      </c>
      <c r="I146" s="1115" t="s">
        <v>185</v>
      </c>
      <c r="J146" s="1115" t="s">
        <v>185</v>
      </c>
      <c r="K146" s="1115">
        <v>234.33</v>
      </c>
      <c r="L146" s="1115" t="s">
        <v>185</v>
      </c>
    </row>
    <row r="147" spans="1:12" ht="24">
      <c r="A147" s="84"/>
      <c r="B147" s="246" t="s">
        <v>8828</v>
      </c>
      <c r="C147" s="246" t="s">
        <v>8741</v>
      </c>
      <c r="D147" s="1115">
        <v>235.08</v>
      </c>
      <c r="E147" s="1115" t="s">
        <v>185</v>
      </c>
      <c r="F147" s="1115">
        <v>235.08</v>
      </c>
      <c r="G147" s="1115" t="s">
        <v>185</v>
      </c>
      <c r="H147" s="1115" t="s">
        <v>185</v>
      </c>
      <c r="I147" s="1115" t="s">
        <v>185</v>
      </c>
      <c r="J147" s="1115" t="s">
        <v>185</v>
      </c>
      <c r="K147" s="1115" t="s">
        <v>185</v>
      </c>
      <c r="L147" s="1115" t="s">
        <v>185</v>
      </c>
    </row>
    <row r="148" spans="1:12" ht="24">
      <c r="A148" s="246"/>
      <c r="B148" s="246" t="s">
        <v>8829</v>
      </c>
      <c r="C148" s="246" t="s">
        <v>8741</v>
      </c>
      <c r="D148" s="1115">
        <v>0.4</v>
      </c>
      <c r="E148" s="1115" t="s">
        <v>185</v>
      </c>
      <c r="F148" s="1115">
        <v>0.4</v>
      </c>
      <c r="G148" s="1115" t="s">
        <v>185</v>
      </c>
      <c r="H148" s="1115" t="s">
        <v>185</v>
      </c>
      <c r="I148" s="1115" t="s">
        <v>185</v>
      </c>
      <c r="J148" s="1115" t="s">
        <v>185</v>
      </c>
      <c r="K148" s="1115" t="s">
        <v>185</v>
      </c>
      <c r="L148" s="1115" t="s">
        <v>185</v>
      </c>
    </row>
    <row r="149" spans="1:12" ht="24">
      <c r="A149" s="84"/>
      <c r="B149" s="246" t="s">
        <v>8830</v>
      </c>
      <c r="C149" s="246" t="s">
        <v>8741</v>
      </c>
      <c r="D149" s="1115">
        <v>3220.87</v>
      </c>
      <c r="E149" s="1115" t="s">
        <v>185</v>
      </c>
      <c r="F149" s="1115">
        <v>3220.87</v>
      </c>
      <c r="G149" s="1115" t="s">
        <v>185</v>
      </c>
      <c r="H149" s="1115">
        <v>215.5</v>
      </c>
      <c r="I149" s="1115" t="s">
        <v>185</v>
      </c>
      <c r="J149" s="1115" t="s">
        <v>185</v>
      </c>
      <c r="K149" s="1115">
        <v>215.5</v>
      </c>
      <c r="L149" s="1115" t="s">
        <v>185</v>
      </c>
    </row>
    <row r="150" spans="1:12" ht="24">
      <c r="A150" s="84"/>
      <c r="B150" s="246" t="s">
        <v>8831</v>
      </c>
      <c r="C150" s="246" t="s">
        <v>8741</v>
      </c>
      <c r="D150" s="1115">
        <v>15940.61</v>
      </c>
      <c r="E150" s="1115" t="s">
        <v>185</v>
      </c>
      <c r="F150" s="1115">
        <v>15940.61</v>
      </c>
      <c r="G150" s="1115" t="s">
        <v>185</v>
      </c>
      <c r="H150" s="1115">
        <v>12681.06</v>
      </c>
      <c r="I150" s="1115" t="s">
        <v>185</v>
      </c>
      <c r="J150" s="1115" t="s">
        <v>185</v>
      </c>
      <c r="K150" s="1115">
        <v>12681.06</v>
      </c>
      <c r="L150" s="1115" t="s">
        <v>185</v>
      </c>
    </row>
    <row r="151" spans="1:12">
      <c r="A151" s="84"/>
      <c r="B151" s="246" t="s">
        <v>8730</v>
      </c>
      <c r="C151" s="246" t="s">
        <v>8741</v>
      </c>
      <c r="D151" s="1115">
        <v>2125.44</v>
      </c>
      <c r="E151" s="1115" t="s">
        <v>185</v>
      </c>
      <c r="F151" s="1115">
        <v>2125.44</v>
      </c>
      <c r="G151" s="1115" t="s">
        <v>185</v>
      </c>
      <c r="H151" s="1115">
        <v>1143.6199999999999</v>
      </c>
      <c r="I151" s="1115" t="s">
        <v>185</v>
      </c>
      <c r="J151" s="1115" t="s">
        <v>185</v>
      </c>
      <c r="K151" s="1115">
        <v>1143.6199999999999</v>
      </c>
      <c r="L151" s="1115" t="s">
        <v>185</v>
      </c>
    </row>
    <row r="152" spans="1:12" ht="24">
      <c r="A152" s="84"/>
      <c r="B152" s="246" t="s">
        <v>8832</v>
      </c>
      <c r="C152" s="246" t="s">
        <v>8741</v>
      </c>
      <c r="D152" s="1115">
        <v>156.12</v>
      </c>
      <c r="E152" s="1115" t="s">
        <v>185</v>
      </c>
      <c r="F152" s="1115">
        <v>156.12</v>
      </c>
      <c r="G152" s="1115" t="s">
        <v>185</v>
      </c>
      <c r="H152" s="1115">
        <v>160.57</v>
      </c>
      <c r="I152" s="1115" t="s">
        <v>185</v>
      </c>
      <c r="J152" s="1115" t="s">
        <v>185</v>
      </c>
      <c r="K152" s="1115">
        <v>160.57</v>
      </c>
      <c r="L152" s="1115" t="s">
        <v>185</v>
      </c>
    </row>
    <row r="153" spans="1:12" ht="24">
      <c r="A153" s="150"/>
      <c r="B153" s="262" t="s">
        <v>8718</v>
      </c>
      <c r="C153" s="262" t="s">
        <v>8741</v>
      </c>
      <c r="D153" s="1116">
        <v>9114.9</v>
      </c>
      <c r="E153" s="1116" t="s">
        <v>185</v>
      </c>
      <c r="F153" s="1116">
        <v>9114.9</v>
      </c>
      <c r="G153" s="1116" t="s">
        <v>185</v>
      </c>
      <c r="H153" s="1116">
        <v>1058.8399999999999</v>
      </c>
      <c r="I153" s="1116" t="s">
        <v>185</v>
      </c>
      <c r="J153" s="1116" t="s">
        <v>185</v>
      </c>
      <c r="K153" s="1116">
        <v>1058.8399999999999</v>
      </c>
      <c r="L153" s="1116" t="s">
        <v>185</v>
      </c>
    </row>
    <row r="154" spans="1:12" ht="15" customHeight="1">
      <c r="A154" s="84"/>
      <c r="B154" s="84"/>
      <c r="C154" s="84"/>
      <c r="D154" s="84"/>
      <c r="E154" s="84"/>
      <c r="F154" s="84"/>
      <c r="G154" s="84"/>
      <c r="H154" s="84"/>
      <c r="I154" s="84"/>
      <c r="J154" s="84"/>
      <c r="K154" s="84"/>
      <c r="L154" s="84"/>
    </row>
    <row r="155" spans="1:12" ht="15" customHeight="1">
      <c r="A155" s="84"/>
      <c r="B155" s="84"/>
      <c r="C155" s="84"/>
      <c r="D155" s="84"/>
      <c r="E155" s="84"/>
      <c r="F155" s="84"/>
      <c r="G155" s="84"/>
      <c r="H155" s="84"/>
      <c r="I155" s="84"/>
      <c r="J155" s="84"/>
      <c r="K155" s="84"/>
      <c r="L155" s="84"/>
    </row>
    <row r="156" spans="1:12" ht="15" customHeight="1">
      <c r="A156" s="1647" t="s">
        <v>8761</v>
      </c>
      <c r="B156" s="1654"/>
      <c r="C156" s="1654"/>
      <c r="D156" s="1654"/>
      <c r="E156" s="1654"/>
      <c r="F156" s="1654"/>
      <c r="G156" s="1654"/>
      <c r="H156" s="1654"/>
      <c r="I156" s="1654"/>
      <c r="J156" s="1654"/>
      <c r="K156" s="1654"/>
      <c r="L156" s="1654"/>
    </row>
    <row r="157" spans="1:12" ht="15" customHeight="1">
      <c r="A157" s="1647" t="s">
        <v>8733</v>
      </c>
      <c r="B157" s="1654"/>
      <c r="C157" s="1654"/>
      <c r="D157" s="1654"/>
      <c r="E157" s="1654"/>
      <c r="F157" s="1654"/>
      <c r="G157" s="1654"/>
      <c r="H157" s="1654"/>
      <c r="I157" s="1654"/>
      <c r="J157" s="1654"/>
      <c r="K157" s="1654"/>
      <c r="L157" s="1654"/>
    </row>
    <row r="158" spans="1:12" ht="15" customHeight="1">
      <c r="A158" s="1917"/>
      <c r="B158" s="1918"/>
      <c r="C158" s="1918"/>
      <c r="D158" s="1918"/>
      <c r="E158" s="1918"/>
      <c r="F158" s="1918"/>
      <c r="G158" s="1918"/>
      <c r="H158" s="1918"/>
      <c r="I158" s="1918"/>
      <c r="J158" s="1918"/>
      <c r="K158" s="1760" t="s">
        <v>1163</v>
      </c>
      <c r="L158" s="1761"/>
    </row>
    <row r="159" spans="1:12" ht="15" customHeight="1">
      <c r="A159" s="1082">
        <v>1</v>
      </c>
      <c r="B159" s="1082">
        <v>2</v>
      </c>
      <c r="C159" s="1082">
        <v>3</v>
      </c>
      <c r="D159" s="1082">
        <v>4</v>
      </c>
      <c r="E159" s="1082">
        <v>5</v>
      </c>
      <c r="F159" s="1082">
        <v>6</v>
      </c>
      <c r="G159" s="1082">
        <v>7</v>
      </c>
      <c r="H159" s="1082">
        <v>8</v>
      </c>
      <c r="I159" s="1082">
        <v>9</v>
      </c>
      <c r="J159" s="84"/>
      <c r="K159" s="1082">
        <v>10</v>
      </c>
      <c r="L159" s="1082">
        <v>11</v>
      </c>
    </row>
    <row r="160" spans="1:12" ht="36">
      <c r="A160" s="246" t="s">
        <v>8750</v>
      </c>
      <c r="B160" s="246" t="s">
        <v>8833</v>
      </c>
      <c r="C160" s="246" t="s">
        <v>8741</v>
      </c>
      <c r="D160" s="1115" t="s">
        <v>185</v>
      </c>
      <c r="E160" s="1115" t="s">
        <v>185</v>
      </c>
      <c r="F160" s="1115" t="s">
        <v>185</v>
      </c>
      <c r="G160" s="1115" t="s">
        <v>185</v>
      </c>
      <c r="H160" s="1115">
        <v>20</v>
      </c>
      <c r="I160" s="1115" t="s">
        <v>185</v>
      </c>
      <c r="J160" s="1115" t="s">
        <v>185</v>
      </c>
      <c r="K160" s="1115">
        <v>20</v>
      </c>
      <c r="L160" s="1115" t="s">
        <v>185</v>
      </c>
    </row>
    <row r="161" spans="1:12" ht="24">
      <c r="A161" s="84"/>
      <c r="B161" s="246" t="s">
        <v>8726</v>
      </c>
      <c r="C161" s="246" t="s">
        <v>8741</v>
      </c>
      <c r="D161" s="1115">
        <v>3367.56</v>
      </c>
      <c r="E161" s="1115" t="s">
        <v>185</v>
      </c>
      <c r="F161" s="1115">
        <v>3367.56</v>
      </c>
      <c r="G161" s="1115" t="s">
        <v>185</v>
      </c>
      <c r="H161" s="1115">
        <v>1413.65</v>
      </c>
      <c r="I161" s="1115" t="s">
        <v>185</v>
      </c>
      <c r="J161" s="1115" t="s">
        <v>185</v>
      </c>
      <c r="K161" s="1115">
        <v>1413.65</v>
      </c>
      <c r="L161" s="1115" t="s">
        <v>185</v>
      </c>
    </row>
    <row r="162" spans="1:12" ht="36">
      <c r="A162" s="84"/>
      <c r="B162" s="246" t="s">
        <v>8834</v>
      </c>
      <c r="C162" s="246" t="s">
        <v>8741</v>
      </c>
      <c r="D162" s="1115" t="s">
        <v>185</v>
      </c>
      <c r="E162" s="1115">
        <v>23911.07</v>
      </c>
      <c r="F162" s="1115">
        <v>23911.07</v>
      </c>
      <c r="G162" s="1115" t="s">
        <v>185</v>
      </c>
      <c r="H162" s="1115" t="s">
        <v>185</v>
      </c>
      <c r="I162" s="1115">
        <v>19021.87</v>
      </c>
      <c r="J162" s="1115" t="s">
        <v>185</v>
      </c>
      <c r="K162" s="1115">
        <v>19021.87</v>
      </c>
      <c r="L162" s="1115" t="s">
        <v>185</v>
      </c>
    </row>
    <row r="163" spans="1:12" ht="24">
      <c r="A163" s="84"/>
      <c r="B163" s="246" t="s">
        <v>8835</v>
      </c>
      <c r="C163" s="246" t="s">
        <v>8756</v>
      </c>
      <c r="D163" s="1115">
        <v>1085.32</v>
      </c>
      <c r="E163" s="1115" t="s">
        <v>185</v>
      </c>
      <c r="F163" s="1115">
        <v>1085.32</v>
      </c>
      <c r="G163" s="1115" t="s">
        <v>185</v>
      </c>
      <c r="H163" s="1115">
        <v>1141.93</v>
      </c>
      <c r="I163" s="1115" t="s">
        <v>185</v>
      </c>
      <c r="J163" s="1115" t="s">
        <v>185</v>
      </c>
      <c r="K163" s="1115">
        <v>1141.93</v>
      </c>
      <c r="L163" s="1115" t="s">
        <v>185</v>
      </c>
    </row>
    <row r="164" spans="1:12" ht="36">
      <c r="A164" s="84"/>
      <c r="B164" s="246" t="s">
        <v>8836</v>
      </c>
      <c r="C164" s="246" t="s">
        <v>8756</v>
      </c>
      <c r="D164" s="1115" t="s">
        <v>185</v>
      </c>
      <c r="E164" s="1115">
        <v>1627.98</v>
      </c>
      <c r="F164" s="1115">
        <v>1627.98</v>
      </c>
      <c r="G164" s="1115" t="s">
        <v>185</v>
      </c>
      <c r="H164" s="1115" t="s">
        <v>185</v>
      </c>
      <c r="I164" s="1115">
        <v>1712.9</v>
      </c>
      <c r="J164" s="1115" t="s">
        <v>185</v>
      </c>
      <c r="K164" s="1115">
        <v>1712.9</v>
      </c>
      <c r="L164" s="1115" t="s">
        <v>185</v>
      </c>
    </row>
    <row r="165" spans="1:12" ht="24">
      <c r="A165" s="246"/>
      <c r="B165" s="246" t="s">
        <v>8837</v>
      </c>
      <c r="C165" s="246" t="s">
        <v>8765</v>
      </c>
      <c r="D165" s="1115">
        <v>12902.41</v>
      </c>
      <c r="E165" s="1115" t="s">
        <v>185</v>
      </c>
      <c r="F165" s="1115">
        <v>12902.41</v>
      </c>
      <c r="G165" s="1115" t="s">
        <v>185</v>
      </c>
      <c r="H165" s="1115">
        <v>12264.82</v>
      </c>
      <c r="I165" s="1115" t="s">
        <v>185</v>
      </c>
      <c r="J165" s="1115" t="s">
        <v>185</v>
      </c>
      <c r="K165" s="1115">
        <v>12264.82</v>
      </c>
      <c r="L165" s="1115" t="s">
        <v>185</v>
      </c>
    </row>
    <row r="166" spans="1:12" ht="24">
      <c r="A166" s="84"/>
      <c r="B166" s="246" t="s">
        <v>8838</v>
      </c>
      <c r="C166" s="246" t="s">
        <v>8765</v>
      </c>
      <c r="D166" s="1115">
        <v>573.66</v>
      </c>
      <c r="E166" s="1115" t="s">
        <v>185</v>
      </c>
      <c r="F166" s="1115">
        <v>573.66</v>
      </c>
      <c r="G166" s="1115" t="s">
        <v>185</v>
      </c>
      <c r="H166" s="1115">
        <v>560.34</v>
      </c>
      <c r="I166" s="1115" t="s">
        <v>185</v>
      </c>
      <c r="J166" s="1115" t="s">
        <v>185</v>
      </c>
      <c r="K166" s="1115">
        <v>560.34</v>
      </c>
      <c r="L166" s="1115" t="s">
        <v>185</v>
      </c>
    </row>
    <row r="167" spans="1:12" ht="24">
      <c r="A167" s="84"/>
      <c r="B167" s="246" t="s">
        <v>8839</v>
      </c>
      <c r="C167" s="246" t="s">
        <v>8741</v>
      </c>
      <c r="D167" s="1115" t="s">
        <v>185</v>
      </c>
      <c r="E167" s="1115" t="s">
        <v>185</v>
      </c>
      <c r="F167" s="1115" t="s">
        <v>185</v>
      </c>
      <c r="G167" s="1115" t="s">
        <v>185</v>
      </c>
      <c r="H167" s="1115">
        <v>3291.65</v>
      </c>
      <c r="I167" s="1115" t="s">
        <v>185</v>
      </c>
      <c r="J167" s="1115" t="s">
        <v>185</v>
      </c>
      <c r="K167" s="1115">
        <v>3291.65</v>
      </c>
      <c r="L167" s="1115" t="s">
        <v>185</v>
      </c>
    </row>
    <row r="168" spans="1:12" ht="24">
      <c r="A168" s="84"/>
      <c r="B168" s="246" t="s">
        <v>8716</v>
      </c>
      <c r="C168" s="246" t="s">
        <v>8741</v>
      </c>
      <c r="D168" s="1115">
        <v>21678.560000000001</v>
      </c>
      <c r="E168" s="1115" t="s">
        <v>185</v>
      </c>
      <c r="F168" s="1115">
        <v>21678.560000000001</v>
      </c>
      <c r="G168" s="1115" t="s">
        <v>185</v>
      </c>
      <c r="H168" s="1115" t="s">
        <v>185</v>
      </c>
      <c r="I168" s="1115" t="s">
        <v>185</v>
      </c>
      <c r="J168" s="1115" t="s">
        <v>185</v>
      </c>
      <c r="K168" s="1115" t="s">
        <v>185</v>
      </c>
      <c r="L168" s="1115" t="s">
        <v>185</v>
      </c>
    </row>
    <row r="169" spans="1:12" ht="24">
      <c r="A169" s="84"/>
      <c r="B169" s="246" t="s">
        <v>8840</v>
      </c>
      <c r="C169" s="246" t="s">
        <v>8741</v>
      </c>
      <c r="D169" s="1115" t="s">
        <v>185</v>
      </c>
      <c r="E169" s="1115" t="s">
        <v>185</v>
      </c>
      <c r="F169" s="1115" t="s">
        <v>185</v>
      </c>
      <c r="G169" s="1115" t="s">
        <v>185</v>
      </c>
      <c r="H169" s="1115">
        <v>7264.16</v>
      </c>
      <c r="I169" s="1115" t="s">
        <v>185</v>
      </c>
      <c r="J169" s="1115" t="s">
        <v>185</v>
      </c>
      <c r="K169" s="1115">
        <v>7264.16</v>
      </c>
      <c r="L169" s="1115" t="s">
        <v>185</v>
      </c>
    </row>
    <row r="170" spans="1:12" ht="36">
      <c r="A170" s="84"/>
      <c r="B170" s="246" t="s">
        <v>8841</v>
      </c>
      <c r="C170" s="246" t="s">
        <v>8741</v>
      </c>
      <c r="D170" s="1115" t="s">
        <v>185</v>
      </c>
      <c r="E170" s="1115" t="s">
        <v>185</v>
      </c>
      <c r="F170" s="1115" t="s">
        <v>185</v>
      </c>
      <c r="G170" s="1115" t="s">
        <v>185</v>
      </c>
      <c r="H170" s="1115" t="s">
        <v>185</v>
      </c>
      <c r="I170" s="1115">
        <v>2077.4299999999998</v>
      </c>
      <c r="J170" s="1115" t="s">
        <v>185</v>
      </c>
      <c r="K170" s="1115">
        <v>2077.4299999999998</v>
      </c>
      <c r="L170" s="1115" t="s">
        <v>185</v>
      </c>
    </row>
    <row r="171" spans="1:12" ht="24">
      <c r="A171" s="246"/>
      <c r="B171" s="246" t="s">
        <v>8842</v>
      </c>
      <c r="C171" s="246" t="s">
        <v>8741</v>
      </c>
      <c r="D171" s="1115">
        <v>939.27</v>
      </c>
      <c r="E171" s="1115" t="s">
        <v>185</v>
      </c>
      <c r="F171" s="1115">
        <v>939.27</v>
      </c>
      <c r="G171" s="1115" t="s">
        <v>185</v>
      </c>
      <c r="H171" s="1115" t="s">
        <v>185</v>
      </c>
      <c r="I171" s="1115" t="s">
        <v>185</v>
      </c>
      <c r="J171" s="1115" t="s">
        <v>185</v>
      </c>
      <c r="K171" s="1115" t="s">
        <v>185</v>
      </c>
      <c r="L171" s="1115" t="s">
        <v>185</v>
      </c>
    </row>
    <row r="172" spans="1:12">
      <c r="A172" s="84"/>
      <c r="B172" s="246" t="s">
        <v>8292</v>
      </c>
      <c r="C172" s="246" t="s">
        <v>8741</v>
      </c>
      <c r="D172" s="1115">
        <v>598.26</v>
      </c>
      <c r="E172" s="1115" t="s">
        <v>185</v>
      </c>
      <c r="F172" s="1115">
        <v>598.26</v>
      </c>
      <c r="G172" s="1115" t="s">
        <v>185</v>
      </c>
      <c r="H172" s="1115" t="s">
        <v>185</v>
      </c>
      <c r="I172" s="1115" t="s">
        <v>185</v>
      </c>
      <c r="J172" s="1115" t="s">
        <v>185</v>
      </c>
      <c r="K172" s="1115" t="s">
        <v>185</v>
      </c>
      <c r="L172" s="1115" t="s">
        <v>185</v>
      </c>
    </row>
    <row r="173" spans="1:12">
      <c r="A173" s="84"/>
      <c r="B173" s="246" t="s">
        <v>8843</v>
      </c>
      <c r="C173" s="246" t="s">
        <v>8741</v>
      </c>
      <c r="D173" s="1115" t="s">
        <v>185</v>
      </c>
      <c r="E173" s="1115" t="s">
        <v>185</v>
      </c>
      <c r="F173" s="1115" t="s">
        <v>185</v>
      </c>
      <c r="G173" s="1115" t="s">
        <v>185</v>
      </c>
      <c r="H173" s="1115">
        <v>5</v>
      </c>
      <c r="I173" s="1115" t="s">
        <v>185</v>
      </c>
      <c r="J173" s="1115" t="s">
        <v>185</v>
      </c>
      <c r="K173" s="1115">
        <v>5</v>
      </c>
      <c r="L173" s="1115" t="s">
        <v>185</v>
      </c>
    </row>
    <row r="174" spans="1:12">
      <c r="A174" s="150"/>
      <c r="B174" s="262" t="s">
        <v>8290</v>
      </c>
      <c r="C174" s="262" t="s">
        <v>8741</v>
      </c>
      <c r="D174" s="1116">
        <v>388.06</v>
      </c>
      <c r="E174" s="1116" t="s">
        <v>185</v>
      </c>
      <c r="F174" s="1116">
        <v>388.06</v>
      </c>
      <c r="G174" s="1116" t="s">
        <v>185</v>
      </c>
      <c r="H174" s="1116" t="s">
        <v>185</v>
      </c>
      <c r="I174" s="1116" t="s">
        <v>185</v>
      </c>
      <c r="J174" s="1116" t="s">
        <v>185</v>
      </c>
      <c r="K174" s="1116" t="s">
        <v>185</v>
      </c>
      <c r="L174" s="1116" t="s">
        <v>185</v>
      </c>
    </row>
    <row r="175" spans="1:12" ht="15" customHeight="1">
      <c r="A175" s="84"/>
      <c r="B175" s="84"/>
      <c r="C175" s="84"/>
      <c r="D175" s="84"/>
      <c r="E175" s="84"/>
      <c r="F175" s="84"/>
      <c r="G175" s="84"/>
      <c r="H175" s="84"/>
      <c r="I175" s="84"/>
      <c r="J175" s="84"/>
      <c r="K175" s="84"/>
      <c r="L175" s="84"/>
    </row>
    <row r="176" spans="1:12" ht="15" customHeight="1">
      <c r="A176" s="84"/>
      <c r="B176" s="84"/>
      <c r="C176" s="84"/>
      <c r="D176" s="84"/>
      <c r="E176" s="84"/>
      <c r="F176" s="84"/>
      <c r="G176" s="84"/>
      <c r="H176" s="84"/>
      <c r="I176" s="84"/>
      <c r="J176" s="84"/>
      <c r="K176" s="84"/>
      <c r="L176" s="84"/>
    </row>
    <row r="177" spans="1:12" ht="15" customHeight="1">
      <c r="A177" s="1647" t="s">
        <v>8761</v>
      </c>
      <c r="B177" s="1654"/>
      <c r="C177" s="1654"/>
      <c r="D177" s="1654"/>
      <c r="E177" s="1654"/>
      <c r="F177" s="1654"/>
      <c r="G177" s="1654"/>
      <c r="H177" s="1654"/>
      <c r="I177" s="1654"/>
      <c r="J177" s="1654"/>
      <c r="K177" s="1654"/>
      <c r="L177" s="1654"/>
    </row>
    <row r="178" spans="1:12" ht="15" customHeight="1">
      <c r="A178" s="1647" t="s">
        <v>8733</v>
      </c>
      <c r="B178" s="1654"/>
      <c r="C178" s="1654"/>
      <c r="D178" s="1654"/>
      <c r="E178" s="1654"/>
      <c r="F178" s="1654"/>
      <c r="G178" s="1654"/>
      <c r="H178" s="1654"/>
      <c r="I178" s="1654"/>
      <c r="J178" s="1654"/>
      <c r="K178" s="1654"/>
      <c r="L178" s="1654"/>
    </row>
    <row r="179" spans="1:12" ht="15" customHeight="1">
      <c r="A179" s="1917"/>
      <c r="B179" s="1918"/>
      <c r="C179" s="1918"/>
      <c r="D179" s="1918"/>
      <c r="E179" s="1918"/>
      <c r="F179" s="1918"/>
      <c r="G179" s="1918"/>
      <c r="H179" s="1918"/>
      <c r="I179" s="1918"/>
      <c r="J179" s="1918"/>
      <c r="K179" s="1760" t="s">
        <v>1163</v>
      </c>
      <c r="L179" s="1761"/>
    </row>
    <row r="180" spans="1:12" ht="15" customHeight="1">
      <c r="A180" s="1082">
        <v>1</v>
      </c>
      <c r="B180" s="1082">
        <v>2</v>
      </c>
      <c r="C180" s="1082">
        <v>3</v>
      </c>
      <c r="D180" s="1082">
        <v>4</v>
      </c>
      <c r="E180" s="1082">
        <v>5</v>
      </c>
      <c r="F180" s="1082">
        <v>6</v>
      </c>
      <c r="G180" s="1082">
        <v>7</v>
      </c>
      <c r="H180" s="1082">
        <v>8</v>
      </c>
      <c r="I180" s="1082">
        <v>9</v>
      </c>
      <c r="J180" s="84"/>
      <c r="K180" s="1082">
        <v>10</v>
      </c>
      <c r="L180" s="1082">
        <v>11</v>
      </c>
    </row>
    <row r="181" spans="1:12" ht="36">
      <c r="A181" s="246" t="s">
        <v>8750</v>
      </c>
      <c r="B181" s="246" t="s">
        <v>8286</v>
      </c>
      <c r="C181" s="246" t="s">
        <v>8741</v>
      </c>
      <c r="D181" s="1115">
        <v>677.57</v>
      </c>
      <c r="E181" s="1115" t="s">
        <v>185</v>
      </c>
      <c r="F181" s="1115">
        <v>677.57</v>
      </c>
      <c r="G181" s="1115" t="s">
        <v>185</v>
      </c>
      <c r="H181" s="1115">
        <v>16</v>
      </c>
      <c r="I181" s="1115" t="s">
        <v>185</v>
      </c>
      <c r="J181" s="1115" t="s">
        <v>185</v>
      </c>
      <c r="K181" s="1115">
        <v>16</v>
      </c>
      <c r="L181" s="1115" t="s">
        <v>185</v>
      </c>
    </row>
    <row r="182" spans="1:12" ht="36">
      <c r="A182" s="84"/>
      <c r="B182" s="246" t="s">
        <v>8844</v>
      </c>
      <c r="C182" s="246" t="s">
        <v>8741</v>
      </c>
      <c r="D182" s="1115" t="s">
        <v>185</v>
      </c>
      <c r="E182" s="1115" t="s">
        <v>185</v>
      </c>
      <c r="F182" s="1115" t="s">
        <v>185</v>
      </c>
      <c r="G182" s="1115" t="s">
        <v>185</v>
      </c>
      <c r="H182" s="1115">
        <v>0.1</v>
      </c>
      <c r="I182" s="1115" t="s">
        <v>185</v>
      </c>
      <c r="J182" s="1115" t="s">
        <v>185</v>
      </c>
      <c r="K182" s="1115">
        <v>0.1</v>
      </c>
      <c r="L182" s="1115" t="s">
        <v>185</v>
      </c>
    </row>
    <row r="183" spans="1:12">
      <c r="A183" s="84"/>
      <c r="B183" s="246" t="s">
        <v>8845</v>
      </c>
      <c r="C183" s="246" t="s">
        <v>8741</v>
      </c>
      <c r="D183" s="1115">
        <v>25.86</v>
      </c>
      <c r="E183" s="1115" t="s">
        <v>185</v>
      </c>
      <c r="F183" s="1115">
        <v>25.86</v>
      </c>
      <c r="G183" s="1115" t="s">
        <v>185</v>
      </c>
      <c r="H183" s="1115" t="s">
        <v>185</v>
      </c>
      <c r="I183" s="1115" t="s">
        <v>185</v>
      </c>
      <c r="J183" s="1115" t="s">
        <v>185</v>
      </c>
      <c r="K183" s="1115" t="s">
        <v>185</v>
      </c>
      <c r="L183" s="1115" t="s">
        <v>185</v>
      </c>
    </row>
    <row r="184" spans="1:12" ht="24">
      <c r="A184" s="246"/>
      <c r="B184" s="246" t="s">
        <v>8284</v>
      </c>
      <c r="C184" s="246" t="s">
        <v>8741</v>
      </c>
      <c r="D184" s="1115">
        <v>807.63</v>
      </c>
      <c r="E184" s="1115" t="s">
        <v>185</v>
      </c>
      <c r="F184" s="1115">
        <v>807.63</v>
      </c>
      <c r="G184" s="1115" t="s">
        <v>185</v>
      </c>
      <c r="H184" s="1115">
        <v>1</v>
      </c>
      <c r="I184" s="1115" t="s">
        <v>185</v>
      </c>
      <c r="J184" s="1115" t="s">
        <v>185</v>
      </c>
      <c r="K184" s="1115">
        <v>1</v>
      </c>
      <c r="L184" s="1115" t="s">
        <v>185</v>
      </c>
    </row>
    <row r="185" spans="1:12">
      <c r="A185" s="84"/>
      <c r="B185" s="246" t="s">
        <v>8846</v>
      </c>
      <c r="C185" s="246" t="s">
        <v>8741</v>
      </c>
      <c r="D185" s="1115">
        <v>37159.64</v>
      </c>
      <c r="E185" s="1115" t="s">
        <v>185</v>
      </c>
      <c r="F185" s="1115">
        <v>37159.64</v>
      </c>
      <c r="G185" s="1115" t="s">
        <v>185</v>
      </c>
      <c r="H185" s="1115" t="s">
        <v>185</v>
      </c>
      <c r="I185" s="1115" t="s">
        <v>185</v>
      </c>
      <c r="J185" s="1115" t="s">
        <v>185</v>
      </c>
      <c r="K185" s="1115" t="s">
        <v>185</v>
      </c>
      <c r="L185" s="1115" t="s">
        <v>185</v>
      </c>
    </row>
    <row r="186" spans="1:12">
      <c r="A186" s="84"/>
      <c r="B186" s="246" t="s">
        <v>8847</v>
      </c>
      <c r="C186" s="246" t="s">
        <v>8741</v>
      </c>
      <c r="D186" s="1115">
        <v>251.63</v>
      </c>
      <c r="E186" s="1115" t="s">
        <v>185</v>
      </c>
      <c r="F186" s="1115">
        <v>251.63</v>
      </c>
      <c r="G186" s="1115" t="s">
        <v>185</v>
      </c>
      <c r="H186" s="1115" t="s">
        <v>185</v>
      </c>
      <c r="I186" s="1115" t="s">
        <v>185</v>
      </c>
      <c r="J186" s="1115" t="s">
        <v>185</v>
      </c>
      <c r="K186" s="1115" t="s">
        <v>185</v>
      </c>
      <c r="L186" s="1115" t="s">
        <v>185</v>
      </c>
    </row>
    <row r="187" spans="1:12">
      <c r="A187" s="84"/>
      <c r="B187" s="246" t="s">
        <v>8848</v>
      </c>
      <c r="C187" s="246" t="s">
        <v>8741</v>
      </c>
      <c r="D187" s="1115">
        <v>1026.3</v>
      </c>
      <c r="E187" s="1115" t="s">
        <v>185</v>
      </c>
      <c r="F187" s="1115">
        <v>1026.3</v>
      </c>
      <c r="G187" s="1115" t="s">
        <v>185</v>
      </c>
      <c r="H187" s="1115" t="s">
        <v>185</v>
      </c>
      <c r="I187" s="1115" t="s">
        <v>185</v>
      </c>
      <c r="J187" s="1115" t="s">
        <v>185</v>
      </c>
      <c r="K187" s="1115" t="s">
        <v>185</v>
      </c>
      <c r="L187" s="1115" t="s">
        <v>185</v>
      </c>
    </row>
    <row r="188" spans="1:12" ht="36">
      <c r="A188" s="84"/>
      <c r="B188" s="246" t="s">
        <v>8849</v>
      </c>
      <c r="C188" s="246" t="s">
        <v>8741</v>
      </c>
      <c r="D188" s="1115">
        <v>530</v>
      </c>
      <c r="E188" s="1115" t="s">
        <v>185</v>
      </c>
      <c r="F188" s="1115">
        <v>530</v>
      </c>
      <c r="G188" s="1115" t="s">
        <v>185</v>
      </c>
      <c r="H188" s="1115" t="s">
        <v>185</v>
      </c>
      <c r="I188" s="1115" t="s">
        <v>185</v>
      </c>
      <c r="J188" s="1115" t="s">
        <v>185</v>
      </c>
      <c r="K188" s="1115" t="s">
        <v>185</v>
      </c>
      <c r="L188" s="1115" t="s">
        <v>185</v>
      </c>
    </row>
    <row r="189" spans="1:12" ht="24">
      <c r="A189" s="84"/>
      <c r="B189" s="246" t="s">
        <v>8850</v>
      </c>
      <c r="C189" s="246" t="s">
        <v>8741</v>
      </c>
      <c r="D189" s="1115" t="s">
        <v>185</v>
      </c>
      <c r="E189" s="1115" t="s">
        <v>185</v>
      </c>
      <c r="F189" s="1115" t="s">
        <v>185</v>
      </c>
      <c r="G189" s="1115" t="s">
        <v>185</v>
      </c>
      <c r="H189" s="1115">
        <v>50</v>
      </c>
      <c r="I189" s="1115" t="s">
        <v>185</v>
      </c>
      <c r="J189" s="1115" t="s">
        <v>185</v>
      </c>
      <c r="K189" s="1115">
        <v>50</v>
      </c>
      <c r="L189" s="1115" t="s">
        <v>185</v>
      </c>
    </row>
    <row r="190" spans="1:12">
      <c r="A190" s="84"/>
      <c r="B190" s="246" t="s">
        <v>8034</v>
      </c>
      <c r="C190" s="246" t="s">
        <v>8741</v>
      </c>
      <c r="D190" s="1115" t="s">
        <v>185</v>
      </c>
      <c r="E190" s="1115" t="s">
        <v>185</v>
      </c>
      <c r="F190" s="1115" t="s">
        <v>185</v>
      </c>
      <c r="G190" s="1115" t="s">
        <v>185</v>
      </c>
      <c r="H190" s="1115" t="s">
        <v>185</v>
      </c>
      <c r="I190" s="1115" t="s">
        <v>185</v>
      </c>
      <c r="J190" s="1115" t="s">
        <v>185</v>
      </c>
      <c r="K190" s="1115" t="s">
        <v>185</v>
      </c>
      <c r="L190" s="1115" t="s">
        <v>185</v>
      </c>
    </row>
    <row r="191" spans="1:12" ht="36">
      <c r="A191" s="246"/>
      <c r="B191" s="246" t="s">
        <v>8062</v>
      </c>
      <c r="C191" s="246" t="s">
        <v>8741</v>
      </c>
      <c r="D191" s="1115" t="s">
        <v>185</v>
      </c>
      <c r="E191" s="1115" t="s">
        <v>185</v>
      </c>
      <c r="F191" s="1115" t="s">
        <v>185</v>
      </c>
      <c r="G191" s="1115" t="s">
        <v>185</v>
      </c>
      <c r="H191" s="1115" t="s">
        <v>185</v>
      </c>
      <c r="I191" s="1115" t="s">
        <v>185</v>
      </c>
      <c r="J191" s="1115" t="s">
        <v>185</v>
      </c>
      <c r="K191" s="1115" t="s">
        <v>185</v>
      </c>
      <c r="L191" s="1115" t="s">
        <v>185</v>
      </c>
    </row>
    <row r="192" spans="1:12" ht="24">
      <c r="A192" s="84"/>
      <c r="B192" s="246" t="s">
        <v>8851</v>
      </c>
      <c r="C192" s="246" t="s">
        <v>8741</v>
      </c>
      <c r="D192" s="1115">
        <v>314</v>
      </c>
      <c r="E192" s="1115" t="s">
        <v>185</v>
      </c>
      <c r="F192" s="1115">
        <v>314</v>
      </c>
      <c r="G192" s="1115" t="s">
        <v>185</v>
      </c>
      <c r="H192" s="1115" t="s">
        <v>185</v>
      </c>
      <c r="I192" s="1115" t="s">
        <v>185</v>
      </c>
      <c r="J192" s="1115" t="s">
        <v>185</v>
      </c>
      <c r="K192" s="1115" t="s">
        <v>185</v>
      </c>
      <c r="L192" s="1115" t="s">
        <v>185</v>
      </c>
    </row>
    <row r="193" spans="1:12" ht="24">
      <c r="A193" s="84"/>
      <c r="B193" s="246" t="s">
        <v>8852</v>
      </c>
      <c r="C193" s="246" t="s">
        <v>8741</v>
      </c>
      <c r="D193" s="1115">
        <v>102</v>
      </c>
      <c r="E193" s="1115" t="s">
        <v>185</v>
      </c>
      <c r="F193" s="1115">
        <v>102</v>
      </c>
      <c r="G193" s="1115" t="s">
        <v>185</v>
      </c>
      <c r="H193" s="1115" t="s">
        <v>185</v>
      </c>
      <c r="I193" s="1115" t="s">
        <v>185</v>
      </c>
      <c r="J193" s="1115" t="s">
        <v>185</v>
      </c>
      <c r="K193" s="1115" t="s">
        <v>185</v>
      </c>
      <c r="L193" s="1115" t="s">
        <v>185</v>
      </c>
    </row>
    <row r="194" spans="1:12" ht="36">
      <c r="A194" s="84"/>
      <c r="B194" s="246" t="s">
        <v>8853</v>
      </c>
      <c r="C194" s="246" t="s">
        <v>8741</v>
      </c>
      <c r="D194" s="1115" t="s">
        <v>185</v>
      </c>
      <c r="E194" s="1115">
        <v>472</v>
      </c>
      <c r="F194" s="1115">
        <v>472</v>
      </c>
      <c r="G194" s="1115" t="s">
        <v>185</v>
      </c>
      <c r="H194" s="1115" t="s">
        <v>185</v>
      </c>
      <c r="I194" s="1115" t="s">
        <v>185</v>
      </c>
      <c r="J194" s="1115" t="s">
        <v>185</v>
      </c>
      <c r="K194" s="1115" t="s">
        <v>185</v>
      </c>
      <c r="L194" s="1115" t="s">
        <v>185</v>
      </c>
    </row>
    <row r="195" spans="1:12" ht="36">
      <c r="A195" s="150"/>
      <c r="B195" s="262" t="s">
        <v>8854</v>
      </c>
      <c r="C195" s="262" t="s">
        <v>8741</v>
      </c>
      <c r="D195" s="1116" t="s">
        <v>185</v>
      </c>
      <c r="E195" s="1116">
        <v>153</v>
      </c>
      <c r="F195" s="1116">
        <v>153</v>
      </c>
      <c r="G195" s="1116" t="s">
        <v>185</v>
      </c>
      <c r="H195" s="1116" t="s">
        <v>185</v>
      </c>
      <c r="I195" s="1116" t="s">
        <v>185</v>
      </c>
      <c r="J195" s="1116" t="s">
        <v>185</v>
      </c>
      <c r="K195" s="1116" t="s">
        <v>185</v>
      </c>
      <c r="L195" s="1116" t="s">
        <v>185</v>
      </c>
    </row>
    <row r="196" spans="1:12" ht="15" customHeight="1">
      <c r="A196" s="84"/>
      <c r="B196" s="84"/>
      <c r="C196" s="84"/>
      <c r="D196" s="84"/>
      <c r="E196" s="84"/>
      <c r="F196" s="84"/>
      <c r="G196" s="84"/>
      <c r="H196" s="84"/>
      <c r="I196" s="84"/>
      <c r="J196" s="84"/>
      <c r="K196" s="84"/>
      <c r="L196" s="84"/>
    </row>
    <row r="197" spans="1:12" ht="15" customHeight="1">
      <c r="A197" s="84"/>
      <c r="B197" s="84"/>
      <c r="C197" s="84"/>
      <c r="D197" s="84"/>
      <c r="E197" s="84"/>
      <c r="F197" s="84"/>
      <c r="G197" s="84"/>
      <c r="H197" s="84"/>
      <c r="I197" s="84"/>
      <c r="J197" s="84"/>
      <c r="K197" s="84"/>
      <c r="L197" s="84"/>
    </row>
    <row r="198" spans="1:12" ht="15" customHeight="1">
      <c r="A198" s="1647" t="s">
        <v>8761</v>
      </c>
      <c r="B198" s="1647"/>
      <c r="C198" s="1647"/>
      <c r="D198" s="1647"/>
      <c r="E198" s="1647"/>
      <c r="F198" s="1647"/>
      <c r="G198" s="1647"/>
      <c r="H198" s="1647"/>
      <c r="I198" s="1647"/>
      <c r="J198" s="1647"/>
      <c r="K198" s="1647"/>
      <c r="L198" s="1647"/>
    </row>
    <row r="199" spans="1:12" ht="15" customHeight="1">
      <c r="A199" s="1647" t="s">
        <v>8733</v>
      </c>
      <c r="B199" s="1654"/>
      <c r="C199" s="1654"/>
      <c r="D199" s="1654"/>
      <c r="E199" s="1654"/>
      <c r="F199" s="1654"/>
      <c r="G199" s="1654"/>
      <c r="H199" s="1654"/>
      <c r="I199" s="1654"/>
      <c r="J199" s="1654"/>
      <c r="K199" s="1654"/>
      <c r="L199" s="1654"/>
    </row>
    <row r="200" spans="1:12" ht="15" customHeight="1">
      <c r="A200" s="1917"/>
      <c r="B200" s="1918"/>
      <c r="C200" s="1918"/>
      <c r="D200" s="1918"/>
      <c r="E200" s="1918"/>
      <c r="F200" s="1918"/>
      <c r="G200" s="1918"/>
      <c r="H200" s="1918"/>
      <c r="I200" s="1918"/>
      <c r="J200" s="1918"/>
      <c r="K200" s="1760" t="s">
        <v>1163</v>
      </c>
      <c r="L200" s="1761"/>
    </row>
    <row r="201" spans="1:12" ht="15" customHeight="1">
      <c r="A201" s="1082">
        <v>1</v>
      </c>
      <c r="B201" s="1082">
        <v>2</v>
      </c>
      <c r="C201" s="1082">
        <v>3</v>
      </c>
      <c r="D201" s="1082">
        <v>4</v>
      </c>
      <c r="E201" s="1082">
        <v>5</v>
      </c>
      <c r="F201" s="1082">
        <v>6</v>
      </c>
      <c r="G201" s="1082">
        <v>7</v>
      </c>
      <c r="H201" s="1082">
        <v>8</v>
      </c>
      <c r="I201" s="1082">
        <v>9</v>
      </c>
      <c r="J201" s="84"/>
      <c r="K201" s="1082">
        <v>10</v>
      </c>
      <c r="L201" s="1082">
        <v>11</v>
      </c>
    </row>
    <row r="202" spans="1:12" ht="36">
      <c r="A202" s="246" t="s">
        <v>8750</v>
      </c>
      <c r="B202" s="246" t="s">
        <v>8855</v>
      </c>
      <c r="C202" s="246" t="s">
        <v>8741</v>
      </c>
      <c r="D202" s="1115">
        <v>12680.77</v>
      </c>
      <c r="E202" s="1115" t="s">
        <v>185</v>
      </c>
      <c r="F202" s="1115">
        <v>12680.77</v>
      </c>
      <c r="G202" s="1115" t="s">
        <v>185</v>
      </c>
      <c r="H202" s="1115" t="s">
        <v>185</v>
      </c>
      <c r="I202" s="1115" t="s">
        <v>185</v>
      </c>
      <c r="J202" s="1115" t="s">
        <v>185</v>
      </c>
      <c r="K202" s="1115" t="s">
        <v>185</v>
      </c>
      <c r="L202" s="1115" t="s">
        <v>185</v>
      </c>
    </row>
    <row r="203" spans="1:12" ht="24">
      <c r="A203" s="84"/>
      <c r="B203" s="246" t="s">
        <v>8856</v>
      </c>
      <c r="C203" s="246" t="s">
        <v>8741</v>
      </c>
      <c r="D203" s="1115" t="s">
        <v>185</v>
      </c>
      <c r="E203" s="1115" t="s">
        <v>185</v>
      </c>
      <c r="F203" s="1115" t="s">
        <v>185</v>
      </c>
      <c r="G203" s="1115" t="s">
        <v>185</v>
      </c>
      <c r="H203" s="1115">
        <v>1570</v>
      </c>
      <c r="I203" s="1115" t="s">
        <v>185</v>
      </c>
      <c r="J203" s="1115" t="s">
        <v>185</v>
      </c>
      <c r="K203" s="1115">
        <v>1570</v>
      </c>
      <c r="L203" s="1115" t="s">
        <v>185</v>
      </c>
    </row>
    <row r="204" spans="1:12" ht="36">
      <c r="A204" s="84"/>
      <c r="B204" s="246" t="s">
        <v>8857</v>
      </c>
      <c r="C204" s="246" t="s">
        <v>8741</v>
      </c>
      <c r="D204" s="1115" t="s">
        <v>185</v>
      </c>
      <c r="E204" s="1115" t="s">
        <v>185</v>
      </c>
      <c r="F204" s="1115" t="s">
        <v>185</v>
      </c>
      <c r="G204" s="1115" t="s">
        <v>185</v>
      </c>
      <c r="H204" s="1115">
        <v>18700</v>
      </c>
      <c r="I204" s="1115" t="s">
        <v>185</v>
      </c>
      <c r="J204" s="1115" t="s">
        <v>185</v>
      </c>
      <c r="K204" s="1115">
        <v>18700</v>
      </c>
      <c r="L204" s="1115" t="s">
        <v>185</v>
      </c>
    </row>
    <row r="205" spans="1:12" ht="36">
      <c r="A205" s="84"/>
      <c r="B205" s="246" t="s">
        <v>8858</v>
      </c>
      <c r="C205" s="246" t="s">
        <v>8741</v>
      </c>
      <c r="D205" s="1115" t="s">
        <v>185</v>
      </c>
      <c r="E205" s="1115" t="s">
        <v>185</v>
      </c>
      <c r="F205" s="1115" t="s">
        <v>185</v>
      </c>
      <c r="G205" s="1115" t="s">
        <v>185</v>
      </c>
      <c r="H205" s="1115" t="s">
        <v>185</v>
      </c>
      <c r="I205" s="1115">
        <v>2355</v>
      </c>
      <c r="J205" s="1115" t="s">
        <v>185</v>
      </c>
      <c r="K205" s="1115">
        <v>2355</v>
      </c>
      <c r="L205" s="1115" t="s">
        <v>185</v>
      </c>
    </row>
    <row r="206" spans="1:12" ht="24">
      <c r="A206" s="84"/>
      <c r="B206" s="246" t="s">
        <v>8859</v>
      </c>
      <c r="C206" s="246" t="s">
        <v>8741</v>
      </c>
      <c r="D206" s="1115">
        <v>7090</v>
      </c>
      <c r="E206" s="1115" t="s">
        <v>185</v>
      </c>
      <c r="F206" s="1115">
        <v>7090</v>
      </c>
      <c r="G206" s="1115" t="s">
        <v>185</v>
      </c>
      <c r="H206" s="1115">
        <v>6980.42</v>
      </c>
      <c r="I206" s="1115" t="s">
        <v>185</v>
      </c>
      <c r="J206" s="1115" t="s">
        <v>185</v>
      </c>
      <c r="K206" s="1115">
        <v>6980.42</v>
      </c>
      <c r="L206" s="1115" t="s">
        <v>185</v>
      </c>
    </row>
    <row r="207" spans="1:12" ht="24">
      <c r="A207" s="246"/>
      <c r="B207" s="246" t="s">
        <v>8860</v>
      </c>
      <c r="C207" s="246" t="s">
        <v>8741</v>
      </c>
      <c r="D207" s="1115" t="s">
        <v>185</v>
      </c>
      <c r="E207" s="1115" t="s">
        <v>185</v>
      </c>
      <c r="F207" s="1115" t="s">
        <v>185</v>
      </c>
      <c r="G207" s="1115" t="s">
        <v>185</v>
      </c>
      <c r="H207" s="1115">
        <v>224.33</v>
      </c>
      <c r="I207" s="1115" t="s">
        <v>185</v>
      </c>
      <c r="J207" s="1115" t="s">
        <v>185</v>
      </c>
      <c r="K207" s="1115">
        <v>224.33</v>
      </c>
      <c r="L207" s="1115" t="s">
        <v>185</v>
      </c>
    </row>
    <row r="208" spans="1:12" ht="24">
      <c r="A208" s="84"/>
      <c r="B208" s="246" t="s">
        <v>8861</v>
      </c>
      <c r="C208" s="246" t="s">
        <v>8741</v>
      </c>
      <c r="D208" s="1115" t="s">
        <v>185</v>
      </c>
      <c r="E208" s="1115" t="s">
        <v>185</v>
      </c>
      <c r="F208" s="1115" t="s">
        <v>185</v>
      </c>
      <c r="G208" s="1115" t="s">
        <v>185</v>
      </c>
      <c r="H208" s="1115">
        <v>15800</v>
      </c>
      <c r="I208" s="1115" t="s">
        <v>185</v>
      </c>
      <c r="J208" s="1115" t="s">
        <v>185</v>
      </c>
      <c r="K208" s="1115">
        <v>15800</v>
      </c>
      <c r="L208" s="1115" t="s">
        <v>185</v>
      </c>
    </row>
    <row r="209" spans="1:12">
      <c r="A209" s="84"/>
      <c r="B209" s="246" t="s">
        <v>8862</v>
      </c>
      <c r="C209" s="246" t="s">
        <v>8741</v>
      </c>
      <c r="D209" s="1115">
        <v>202.5</v>
      </c>
      <c r="E209" s="1115" t="s">
        <v>185</v>
      </c>
      <c r="F209" s="1115">
        <v>202.5</v>
      </c>
      <c r="G209" s="1115" t="s">
        <v>185</v>
      </c>
      <c r="H209" s="1115" t="s">
        <v>185</v>
      </c>
      <c r="I209" s="1115" t="s">
        <v>185</v>
      </c>
      <c r="J209" s="1115" t="s">
        <v>185</v>
      </c>
      <c r="K209" s="1115" t="s">
        <v>185</v>
      </c>
      <c r="L209" s="1115" t="s">
        <v>185</v>
      </c>
    </row>
    <row r="210" spans="1:12" ht="24">
      <c r="A210" s="84"/>
      <c r="B210" s="246" t="s">
        <v>8863</v>
      </c>
      <c r="C210" s="246" t="s">
        <v>8741</v>
      </c>
      <c r="D210" s="1115">
        <v>194.25</v>
      </c>
      <c r="E210" s="1115" t="s">
        <v>185</v>
      </c>
      <c r="F210" s="1115">
        <v>194.25</v>
      </c>
      <c r="G210" s="1115" t="s">
        <v>185</v>
      </c>
      <c r="H210" s="1115" t="s">
        <v>185</v>
      </c>
      <c r="I210" s="1115" t="s">
        <v>185</v>
      </c>
      <c r="J210" s="1115" t="s">
        <v>185</v>
      </c>
      <c r="K210" s="1115" t="s">
        <v>185</v>
      </c>
      <c r="L210" s="1115" t="s">
        <v>185</v>
      </c>
    </row>
    <row r="211" spans="1:12" ht="36">
      <c r="A211" s="84"/>
      <c r="B211" s="246" t="s">
        <v>8864</v>
      </c>
      <c r="C211" s="246" t="s">
        <v>8741</v>
      </c>
      <c r="D211" s="1115" t="s">
        <v>185</v>
      </c>
      <c r="E211" s="1115" t="s">
        <v>185</v>
      </c>
      <c r="F211" s="1115" t="s">
        <v>185</v>
      </c>
      <c r="G211" s="1115" t="s">
        <v>185</v>
      </c>
      <c r="H211" s="1115" t="s">
        <v>185</v>
      </c>
      <c r="I211" s="1115">
        <v>336.5</v>
      </c>
      <c r="J211" s="1115" t="s">
        <v>185</v>
      </c>
      <c r="K211" s="1115">
        <v>336.5</v>
      </c>
      <c r="L211" s="1115" t="s">
        <v>185</v>
      </c>
    </row>
    <row r="212" spans="1:12" ht="24">
      <c r="A212" s="84"/>
      <c r="B212" s="246" t="s">
        <v>8036</v>
      </c>
      <c r="C212" s="246" t="s">
        <v>8741</v>
      </c>
      <c r="D212" s="1115" t="s">
        <v>185</v>
      </c>
      <c r="E212" s="1115" t="s">
        <v>185</v>
      </c>
      <c r="F212" s="1115" t="s">
        <v>185</v>
      </c>
      <c r="G212" s="1115" t="s">
        <v>185</v>
      </c>
      <c r="H212" s="1115" t="s">
        <v>185</v>
      </c>
      <c r="I212" s="1115" t="s">
        <v>185</v>
      </c>
      <c r="J212" s="1115" t="s">
        <v>185</v>
      </c>
      <c r="K212" s="1115" t="s">
        <v>185</v>
      </c>
      <c r="L212" s="1115" t="s">
        <v>185</v>
      </c>
    </row>
    <row r="213" spans="1:12" ht="36">
      <c r="A213" s="246"/>
      <c r="B213" s="246" t="s">
        <v>8865</v>
      </c>
      <c r="C213" s="246" t="s">
        <v>8741</v>
      </c>
      <c r="D213" s="1115" t="s">
        <v>185</v>
      </c>
      <c r="E213" s="1115" t="s">
        <v>185</v>
      </c>
      <c r="F213" s="1115" t="s">
        <v>185</v>
      </c>
      <c r="G213" s="1115" t="s">
        <v>185</v>
      </c>
      <c r="H213" s="1115">
        <v>102.02</v>
      </c>
      <c r="I213" s="1115" t="s">
        <v>185</v>
      </c>
      <c r="J213" s="1115" t="s">
        <v>185</v>
      </c>
      <c r="K213" s="1115">
        <v>102.02</v>
      </c>
      <c r="L213" s="1115" t="s">
        <v>185</v>
      </c>
    </row>
    <row r="214" spans="1:12" ht="48">
      <c r="A214" s="84"/>
      <c r="B214" s="246" t="s">
        <v>8866</v>
      </c>
      <c r="C214" s="246" t="s">
        <v>8741</v>
      </c>
      <c r="D214" s="1115" t="s">
        <v>185</v>
      </c>
      <c r="E214" s="1115" t="s">
        <v>185</v>
      </c>
      <c r="F214" s="1115" t="s">
        <v>185</v>
      </c>
      <c r="G214" s="1115" t="s">
        <v>185</v>
      </c>
      <c r="H214" s="1115" t="s">
        <v>185</v>
      </c>
      <c r="I214" s="1115">
        <v>153.03</v>
      </c>
      <c r="J214" s="1115" t="s">
        <v>185</v>
      </c>
      <c r="K214" s="1115">
        <v>153.03</v>
      </c>
      <c r="L214" s="1115" t="s">
        <v>185</v>
      </c>
    </row>
    <row r="215" spans="1:12" ht="36">
      <c r="A215" s="150"/>
      <c r="B215" s="262" t="s">
        <v>8867</v>
      </c>
      <c r="C215" s="262" t="s">
        <v>8756</v>
      </c>
      <c r="D215" s="1116">
        <v>42</v>
      </c>
      <c r="E215" s="1116" t="s">
        <v>185</v>
      </c>
      <c r="F215" s="1116">
        <v>42</v>
      </c>
      <c r="G215" s="1116" t="s">
        <v>185</v>
      </c>
      <c r="H215" s="1116">
        <v>8.7100000000000009</v>
      </c>
      <c r="I215" s="1116" t="s">
        <v>185</v>
      </c>
      <c r="J215" s="1116" t="s">
        <v>185</v>
      </c>
      <c r="K215" s="1116">
        <v>8.7100000000000009</v>
      </c>
      <c r="L215" s="1116" t="s">
        <v>185</v>
      </c>
    </row>
    <row r="216" spans="1:12">
      <c r="A216" s="84"/>
      <c r="B216" s="246"/>
      <c r="C216" s="246"/>
      <c r="D216" s="1115"/>
      <c r="E216" s="1115"/>
      <c r="F216" s="1115"/>
      <c r="G216" s="1115"/>
      <c r="H216" s="1115"/>
      <c r="I216" s="1115"/>
      <c r="J216" s="1115"/>
      <c r="K216" s="1115"/>
      <c r="L216" s="1115"/>
    </row>
    <row r="217" spans="1:12" ht="15" customHeight="1">
      <c r="A217" s="1647" t="s">
        <v>8761</v>
      </c>
      <c r="B217" s="1654"/>
      <c r="C217" s="1654"/>
      <c r="D217" s="1654"/>
      <c r="E217" s="1654"/>
      <c r="F217" s="1654"/>
      <c r="G217" s="1654"/>
      <c r="H217" s="1654"/>
      <c r="I217" s="1654"/>
      <c r="J217" s="1654"/>
      <c r="K217" s="1654"/>
      <c r="L217" s="1654"/>
    </row>
    <row r="218" spans="1:12" ht="15" customHeight="1">
      <c r="A218" s="1647" t="s">
        <v>8733</v>
      </c>
      <c r="B218" s="1654"/>
      <c r="C218" s="1654"/>
      <c r="D218" s="1654"/>
      <c r="E218" s="1654"/>
      <c r="F218" s="1654"/>
      <c r="G218" s="1654"/>
      <c r="H218" s="1654"/>
      <c r="I218" s="1654"/>
      <c r="J218" s="1654"/>
      <c r="K218" s="1654"/>
      <c r="L218" s="1654"/>
    </row>
    <row r="219" spans="1:12" ht="15" customHeight="1">
      <c r="A219" s="1917"/>
      <c r="B219" s="1918"/>
      <c r="C219" s="1918"/>
      <c r="D219" s="1918"/>
      <c r="E219" s="1918"/>
      <c r="F219" s="1918"/>
      <c r="G219" s="1918"/>
      <c r="H219" s="1918"/>
      <c r="I219" s="1918"/>
      <c r="J219" s="1918"/>
      <c r="K219" s="1760" t="s">
        <v>1163</v>
      </c>
      <c r="L219" s="1761"/>
    </row>
    <row r="220" spans="1:12" ht="15" customHeight="1">
      <c r="A220" s="1082">
        <v>1</v>
      </c>
      <c r="B220" s="1082">
        <v>2</v>
      </c>
      <c r="C220" s="1082">
        <v>3</v>
      </c>
      <c r="D220" s="1082">
        <v>4</v>
      </c>
      <c r="E220" s="1082">
        <v>5</v>
      </c>
      <c r="F220" s="1082">
        <v>6</v>
      </c>
      <c r="G220" s="1082">
        <v>7</v>
      </c>
      <c r="H220" s="1082">
        <v>8</v>
      </c>
      <c r="I220" s="1082">
        <v>9</v>
      </c>
      <c r="J220" s="84"/>
      <c r="K220" s="1082">
        <v>10</v>
      </c>
      <c r="L220" s="1082">
        <v>11</v>
      </c>
    </row>
    <row r="221" spans="1:12" ht="36">
      <c r="A221" s="246" t="s">
        <v>8750</v>
      </c>
      <c r="B221" s="246" t="s">
        <v>8868</v>
      </c>
      <c r="C221" s="246" t="s">
        <v>8756</v>
      </c>
      <c r="D221" s="1115">
        <v>46.85</v>
      </c>
      <c r="E221" s="1115" t="s">
        <v>185</v>
      </c>
      <c r="F221" s="1115">
        <v>46.85</v>
      </c>
      <c r="G221" s="1115" t="s">
        <v>185</v>
      </c>
      <c r="H221" s="1115">
        <v>40.56</v>
      </c>
      <c r="I221" s="1115" t="s">
        <v>185</v>
      </c>
      <c r="J221" s="1115" t="s">
        <v>185</v>
      </c>
      <c r="K221" s="1115">
        <v>40.56</v>
      </c>
      <c r="L221" s="1115" t="s">
        <v>185</v>
      </c>
    </row>
    <row r="222" spans="1:12" ht="24">
      <c r="A222" s="84"/>
      <c r="B222" s="246" t="s">
        <v>8869</v>
      </c>
      <c r="C222" s="246" t="s">
        <v>8756</v>
      </c>
      <c r="D222" s="1115">
        <v>28.33</v>
      </c>
      <c r="E222" s="1115" t="s">
        <v>185</v>
      </c>
      <c r="F222" s="1115">
        <v>28.33</v>
      </c>
      <c r="G222" s="1115" t="s">
        <v>185</v>
      </c>
      <c r="H222" s="1115" t="s">
        <v>185</v>
      </c>
      <c r="I222" s="1115" t="s">
        <v>185</v>
      </c>
      <c r="J222" s="1115" t="s">
        <v>185</v>
      </c>
      <c r="K222" s="1115" t="s">
        <v>185</v>
      </c>
      <c r="L222" s="1115" t="s">
        <v>185</v>
      </c>
    </row>
    <row r="223" spans="1:12" ht="24">
      <c r="A223" s="84"/>
      <c r="B223" s="246" t="s">
        <v>8870</v>
      </c>
      <c r="C223" s="246" t="s">
        <v>8756</v>
      </c>
      <c r="D223" s="1115">
        <v>9.34</v>
      </c>
      <c r="E223" s="1115" t="s">
        <v>185</v>
      </c>
      <c r="F223" s="1115">
        <v>9.34</v>
      </c>
      <c r="G223" s="1115" t="s">
        <v>185</v>
      </c>
      <c r="H223" s="1115" t="s">
        <v>185</v>
      </c>
      <c r="I223" s="1115" t="s">
        <v>185</v>
      </c>
      <c r="J223" s="1115" t="s">
        <v>185</v>
      </c>
      <c r="K223" s="1115" t="s">
        <v>185</v>
      </c>
      <c r="L223" s="1115" t="s">
        <v>185</v>
      </c>
    </row>
    <row r="224" spans="1:12" ht="24">
      <c r="A224" s="246"/>
      <c r="B224" s="246" t="s">
        <v>8871</v>
      </c>
      <c r="C224" s="246" t="s">
        <v>8756</v>
      </c>
      <c r="D224" s="1115">
        <v>62.67</v>
      </c>
      <c r="E224" s="1115" t="s">
        <v>185</v>
      </c>
      <c r="F224" s="1115">
        <v>62.67</v>
      </c>
      <c r="G224" s="1115" t="s">
        <v>185</v>
      </c>
      <c r="H224" s="1115">
        <v>50</v>
      </c>
      <c r="I224" s="1115" t="s">
        <v>185</v>
      </c>
      <c r="J224" s="1115" t="s">
        <v>185</v>
      </c>
      <c r="K224" s="1115">
        <v>50</v>
      </c>
      <c r="L224" s="1115" t="s">
        <v>185</v>
      </c>
    </row>
    <row r="225" spans="1:12" ht="48">
      <c r="A225" s="84"/>
      <c r="B225" s="246" t="s">
        <v>8872</v>
      </c>
      <c r="C225" s="246" t="s">
        <v>8756</v>
      </c>
      <c r="D225" s="1115" t="s">
        <v>185</v>
      </c>
      <c r="E225" s="1115">
        <v>63</v>
      </c>
      <c r="F225" s="1115">
        <v>63</v>
      </c>
      <c r="G225" s="1115" t="s">
        <v>185</v>
      </c>
      <c r="H225" s="1115" t="s">
        <v>185</v>
      </c>
      <c r="I225" s="1115">
        <v>13.06</v>
      </c>
      <c r="J225" s="1115" t="s">
        <v>185</v>
      </c>
      <c r="K225" s="1115">
        <v>13.06</v>
      </c>
      <c r="L225" s="1115" t="s">
        <v>185</v>
      </c>
    </row>
    <row r="226" spans="1:12" ht="36">
      <c r="A226" s="84"/>
      <c r="B226" s="246" t="s">
        <v>8873</v>
      </c>
      <c r="C226" s="246" t="s">
        <v>8756</v>
      </c>
      <c r="D226" s="1115" t="s">
        <v>185</v>
      </c>
      <c r="E226" s="1115">
        <v>70.290000000000006</v>
      </c>
      <c r="F226" s="1115">
        <v>70.290000000000006</v>
      </c>
      <c r="G226" s="1115" t="s">
        <v>185</v>
      </c>
      <c r="H226" s="1115" t="s">
        <v>185</v>
      </c>
      <c r="I226" s="1115">
        <v>60.84</v>
      </c>
      <c r="J226" s="1115" t="s">
        <v>185</v>
      </c>
      <c r="K226" s="1115">
        <v>60.84</v>
      </c>
      <c r="L226" s="1115" t="s">
        <v>185</v>
      </c>
    </row>
    <row r="227" spans="1:12" ht="36">
      <c r="A227" s="84"/>
      <c r="B227" s="246" t="s">
        <v>8874</v>
      </c>
      <c r="C227" s="246" t="s">
        <v>8756</v>
      </c>
      <c r="D227" s="1115" t="s">
        <v>185</v>
      </c>
      <c r="E227" s="1115">
        <v>42</v>
      </c>
      <c r="F227" s="1115">
        <v>42</v>
      </c>
      <c r="G227" s="1115" t="s">
        <v>185</v>
      </c>
      <c r="H227" s="1115" t="s">
        <v>185</v>
      </c>
      <c r="I227" s="1115" t="s">
        <v>185</v>
      </c>
      <c r="J227" s="1115" t="s">
        <v>185</v>
      </c>
      <c r="K227" s="1115" t="s">
        <v>185</v>
      </c>
      <c r="L227" s="1115" t="s">
        <v>185</v>
      </c>
    </row>
    <row r="228" spans="1:12" ht="36">
      <c r="A228" s="246"/>
      <c r="B228" s="246" t="s">
        <v>8875</v>
      </c>
      <c r="C228" s="246" t="s">
        <v>8756</v>
      </c>
      <c r="D228" s="1115" t="s">
        <v>185</v>
      </c>
      <c r="E228" s="1115">
        <v>14</v>
      </c>
      <c r="F228" s="1115">
        <v>14</v>
      </c>
      <c r="G228" s="1115" t="s">
        <v>185</v>
      </c>
      <c r="H228" s="1115" t="s">
        <v>185</v>
      </c>
      <c r="I228" s="1115" t="s">
        <v>185</v>
      </c>
      <c r="J228" s="1115" t="s">
        <v>185</v>
      </c>
      <c r="K228" s="1115" t="s">
        <v>185</v>
      </c>
      <c r="L228" s="1115" t="s">
        <v>185</v>
      </c>
    </row>
    <row r="229" spans="1:12" ht="36">
      <c r="A229" s="84"/>
      <c r="B229" s="246" t="s">
        <v>8876</v>
      </c>
      <c r="C229" s="246" t="s">
        <v>8756</v>
      </c>
      <c r="D229" s="1115" t="s">
        <v>185</v>
      </c>
      <c r="E229" s="1115">
        <v>94</v>
      </c>
      <c r="F229" s="1115">
        <v>94</v>
      </c>
      <c r="G229" s="1115" t="s">
        <v>185</v>
      </c>
      <c r="H229" s="1115" t="s">
        <v>185</v>
      </c>
      <c r="I229" s="1115">
        <v>75</v>
      </c>
      <c r="J229" s="1115" t="s">
        <v>185</v>
      </c>
      <c r="K229" s="1115">
        <v>75</v>
      </c>
      <c r="L229" s="1115" t="s">
        <v>185</v>
      </c>
    </row>
    <row r="230" spans="1:12" ht="24">
      <c r="A230" s="84"/>
      <c r="B230" s="246" t="s">
        <v>8877</v>
      </c>
      <c r="C230" s="246" t="s">
        <v>8765</v>
      </c>
      <c r="D230" s="1115" t="s">
        <v>185</v>
      </c>
      <c r="E230" s="1115" t="s">
        <v>185</v>
      </c>
      <c r="F230" s="1115" t="s">
        <v>185</v>
      </c>
      <c r="G230" s="1115" t="s">
        <v>185</v>
      </c>
      <c r="H230" s="1115">
        <v>175.75</v>
      </c>
      <c r="I230" s="1115" t="s">
        <v>185</v>
      </c>
      <c r="J230" s="1115" t="s">
        <v>185</v>
      </c>
      <c r="K230" s="1115">
        <v>175.75</v>
      </c>
      <c r="L230" s="1115" t="s">
        <v>185</v>
      </c>
    </row>
    <row r="231" spans="1:12" ht="36">
      <c r="A231" s="150"/>
      <c r="B231" s="262" t="s">
        <v>8878</v>
      </c>
      <c r="C231" s="262" t="s">
        <v>8765</v>
      </c>
      <c r="D231" s="1116">
        <v>84</v>
      </c>
      <c r="E231" s="1116" t="s">
        <v>185</v>
      </c>
      <c r="F231" s="1116">
        <v>84</v>
      </c>
      <c r="G231" s="1116" t="s">
        <v>185</v>
      </c>
      <c r="H231" s="1116">
        <v>19.239999999999998</v>
      </c>
      <c r="I231" s="1116" t="s">
        <v>185</v>
      </c>
      <c r="J231" s="1116" t="s">
        <v>185</v>
      </c>
      <c r="K231" s="1116">
        <v>19.239999999999998</v>
      </c>
      <c r="L231" s="1116" t="s">
        <v>185</v>
      </c>
    </row>
    <row r="232" spans="1:12" ht="15" customHeight="1">
      <c r="A232" s="84"/>
      <c r="B232" s="84"/>
      <c r="C232" s="84"/>
      <c r="D232" s="84"/>
      <c r="E232" s="84"/>
      <c r="F232" s="84"/>
      <c r="G232" s="84"/>
      <c r="H232" s="84"/>
      <c r="I232" s="84"/>
      <c r="J232" s="84"/>
      <c r="K232" s="84"/>
      <c r="L232" s="84"/>
    </row>
    <row r="233" spans="1:12" ht="15" customHeight="1">
      <c r="A233" s="84"/>
      <c r="B233" s="84"/>
      <c r="C233" s="84"/>
      <c r="D233" s="84"/>
      <c r="E233" s="84"/>
      <c r="F233" s="84"/>
      <c r="G233" s="84"/>
      <c r="H233" s="84"/>
      <c r="I233" s="84"/>
      <c r="J233" s="84"/>
      <c r="K233" s="84"/>
      <c r="L233" s="84"/>
    </row>
    <row r="234" spans="1:12" ht="15" customHeight="1">
      <c r="A234" s="84"/>
      <c r="B234" s="84"/>
      <c r="C234" s="84"/>
      <c r="D234" s="84"/>
      <c r="E234" s="84"/>
      <c r="F234" s="84"/>
      <c r="G234" s="84"/>
      <c r="H234" s="84"/>
      <c r="I234" s="84"/>
      <c r="J234" s="84"/>
      <c r="K234" s="84"/>
      <c r="L234" s="84"/>
    </row>
    <row r="235" spans="1:12" ht="15" customHeight="1">
      <c r="A235" s="84"/>
      <c r="B235" s="84"/>
      <c r="C235" s="84"/>
      <c r="D235" s="84"/>
      <c r="E235" s="84"/>
      <c r="F235" s="84"/>
      <c r="G235" s="84"/>
      <c r="H235" s="84"/>
      <c r="I235" s="84"/>
      <c r="J235" s="84"/>
      <c r="K235" s="84"/>
      <c r="L235" s="84"/>
    </row>
    <row r="236" spans="1:12" ht="15" customHeight="1">
      <c r="A236" s="84"/>
      <c r="B236" s="84"/>
      <c r="C236" s="84"/>
      <c r="D236" s="84"/>
      <c r="E236" s="84"/>
      <c r="F236" s="84"/>
      <c r="G236" s="84"/>
      <c r="H236" s="84"/>
      <c r="I236" s="84"/>
      <c r="J236" s="84"/>
      <c r="K236" s="84"/>
      <c r="L236" s="84"/>
    </row>
    <row r="237" spans="1:12" ht="15" customHeight="1">
      <c r="A237" s="1647" t="s">
        <v>8761</v>
      </c>
      <c r="B237" s="1654"/>
      <c r="C237" s="1654"/>
      <c r="D237" s="1654"/>
      <c r="E237" s="1654"/>
      <c r="F237" s="1654"/>
      <c r="G237" s="1654"/>
      <c r="H237" s="1654"/>
      <c r="I237" s="1654"/>
      <c r="J237" s="1654"/>
      <c r="K237" s="1654"/>
      <c r="L237" s="1654"/>
    </row>
    <row r="238" spans="1:12" ht="15" customHeight="1">
      <c r="A238" s="1647" t="s">
        <v>8733</v>
      </c>
      <c r="B238" s="1654"/>
      <c r="C238" s="1654"/>
      <c r="D238" s="1654"/>
      <c r="E238" s="1654"/>
      <c r="F238" s="1654"/>
      <c r="G238" s="1654"/>
      <c r="H238" s="1654"/>
      <c r="I238" s="1654"/>
      <c r="J238" s="1654"/>
      <c r="K238" s="1654"/>
      <c r="L238" s="1654"/>
    </row>
    <row r="239" spans="1:12" ht="15" customHeight="1">
      <c r="A239" s="1917"/>
      <c r="B239" s="1918"/>
      <c r="C239" s="1918"/>
      <c r="D239" s="1918"/>
      <c r="E239" s="1918"/>
      <c r="F239" s="1918"/>
      <c r="G239" s="1918"/>
      <c r="H239" s="1918"/>
      <c r="I239" s="1918"/>
      <c r="J239" s="1918"/>
      <c r="K239" s="1760" t="s">
        <v>1163</v>
      </c>
      <c r="L239" s="1761"/>
    </row>
    <row r="240" spans="1:12" ht="15" customHeight="1">
      <c r="A240" s="1082">
        <v>1</v>
      </c>
      <c r="B240" s="1082">
        <v>2</v>
      </c>
      <c r="C240" s="1082">
        <v>3</v>
      </c>
      <c r="D240" s="1082">
        <v>4</v>
      </c>
      <c r="E240" s="1082">
        <v>5</v>
      </c>
      <c r="F240" s="1082">
        <v>6</v>
      </c>
      <c r="G240" s="1082">
        <v>7</v>
      </c>
      <c r="H240" s="1082">
        <v>8</v>
      </c>
      <c r="I240" s="1082">
        <v>9</v>
      </c>
      <c r="J240" s="84"/>
      <c r="K240" s="1082">
        <v>10</v>
      </c>
      <c r="L240" s="1082">
        <v>11</v>
      </c>
    </row>
    <row r="241" spans="1:12" ht="36">
      <c r="A241" s="246" t="s">
        <v>8750</v>
      </c>
      <c r="B241" s="246" t="s">
        <v>8879</v>
      </c>
      <c r="C241" s="246" t="s">
        <v>8765</v>
      </c>
      <c r="D241" s="1115" t="s">
        <v>185</v>
      </c>
      <c r="E241" s="1115" t="s">
        <v>185</v>
      </c>
      <c r="F241" s="1115" t="s">
        <v>185</v>
      </c>
      <c r="G241" s="1115" t="s">
        <v>185</v>
      </c>
      <c r="H241" s="1115">
        <v>143.87</v>
      </c>
      <c r="I241" s="1115" t="s">
        <v>185</v>
      </c>
      <c r="J241" s="1115" t="s">
        <v>185</v>
      </c>
      <c r="K241" s="1115">
        <v>143.87</v>
      </c>
      <c r="L241" s="1115" t="s">
        <v>185</v>
      </c>
    </row>
    <row r="242" spans="1:12" ht="24">
      <c r="A242" s="84"/>
      <c r="B242" s="246" t="s">
        <v>8879</v>
      </c>
      <c r="C242" s="246" t="s">
        <v>8765</v>
      </c>
      <c r="D242" s="1115">
        <v>234.68</v>
      </c>
      <c r="E242" s="1115" t="s">
        <v>185</v>
      </c>
      <c r="F242" s="1115">
        <v>234.68</v>
      </c>
      <c r="G242" s="1115" t="s">
        <v>185</v>
      </c>
      <c r="H242" s="1115" t="s">
        <v>185</v>
      </c>
      <c r="I242" s="1115" t="s">
        <v>185</v>
      </c>
      <c r="J242" s="1115" t="s">
        <v>185</v>
      </c>
      <c r="K242" s="1115" t="s">
        <v>185</v>
      </c>
      <c r="L242" s="1115" t="s">
        <v>185</v>
      </c>
    </row>
    <row r="243" spans="1:12" ht="24">
      <c r="A243" s="84"/>
      <c r="B243" s="246" t="s">
        <v>8880</v>
      </c>
      <c r="C243" s="246" t="s">
        <v>8765</v>
      </c>
      <c r="D243" s="1115">
        <v>132</v>
      </c>
      <c r="E243" s="1115" t="s">
        <v>185</v>
      </c>
      <c r="F243" s="1115">
        <v>132</v>
      </c>
      <c r="G243" s="1115" t="s">
        <v>185</v>
      </c>
      <c r="H243" s="1115">
        <v>66.67</v>
      </c>
      <c r="I243" s="1115" t="s">
        <v>185</v>
      </c>
      <c r="J243" s="1115" t="s">
        <v>185</v>
      </c>
      <c r="K243" s="1115">
        <v>66.67</v>
      </c>
      <c r="L243" s="1115" t="s">
        <v>185</v>
      </c>
    </row>
    <row r="244" spans="1:12" ht="24">
      <c r="A244" s="84"/>
      <c r="B244" s="246" t="s">
        <v>8881</v>
      </c>
      <c r="C244" s="246" t="s">
        <v>8765</v>
      </c>
      <c r="D244" s="1115">
        <v>61</v>
      </c>
      <c r="E244" s="1115" t="s">
        <v>185</v>
      </c>
      <c r="F244" s="1115">
        <v>61</v>
      </c>
      <c r="G244" s="1115" t="s">
        <v>185</v>
      </c>
      <c r="H244" s="1115" t="s">
        <v>185</v>
      </c>
      <c r="I244" s="1115" t="s">
        <v>185</v>
      </c>
      <c r="J244" s="1115" t="s">
        <v>185</v>
      </c>
      <c r="K244" s="1115" t="s">
        <v>185</v>
      </c>
      <c r="L244" s="1115" t="s">
        <v>185</v>
      </c>
    </row>
    <row r="245" spans="1:12" ht="24">
      <c r="A245" s="84"/>
      <c r="B245" s="246" t="s">
        <v>8882</v>
      </c>
      <c r="C245" s="246" t="s">
        <v>8765</v>
      </c>
      <c r="D245" s="1115">
        <v>19.34</v>
      </c>
      <c r="E245" s="1115" t="s">
        <v>185</v>
      </c>
      <c r="F245" s="1115">
        <v>19.34</v>
      </c>
      <c r="G245" s="1115" t="s">
        <v>185</v>
      </c>
      <c r="H245" s="1115" t="s">
        <v>185</v>
      </c>
      <c r="I245" s="1115" t="s">
        <v>185</v>
      </c>
      <c r="J245" s="1115" t="s">
        <v>185</v>
      </c>
      <c r="K245" s="1115" t="s">
        <v>185</v>
      </c>
      <c r="L245" s="1115" t="s">
        <v>185</v>
      </c>
    </row>
    <row r="246" spans="1:12" ht="54" customHeight="1">
      <c r="A246" s="246"/>
      <c r="B246" s="246" t="s">
        <v>8883</v>
      </c>
      <c r="C246" s="246" t="s">
        <v>8765</v>
      </c>
      <c r="D246" s="1115" t="s">
        <v>185</v>
      </c>
      <c r="E246" s="1115">
        <v>126</v>
      </c>
      <c r="F246" s="1115">
        <v>126</v>
      </c>
      <c r="G246" s="1115" t="s">
        <v>185</v>
      </c>
      <c r="H246" s="1115" t="s">
        <v>185</v>
      </c>
      <c r="I246" s="1115">
        <v>28.86</v>
      </c>
      <c r="J246" s="1115" t="s">
        <v>185</v>
      </c>
      <c r="K246" s="1115">
        <v>28.86</v>
      </c>
      <c r="L246" s="1115" t="s">
        <v>185</v>
      </c>
    </row>
    <row r="247" spans="1:12" ht="36">
      <c r="A247" s="84"/>
      <c r="B247" s="246" t="s">
        <v>8884</v>
      </c>
      <c r="C247" s="246" t="s">
        <v>8765</v>
      </c>
      <c r="D247" s="1115" t="s">
        <v>185</v>
      </c>
      <c r="E247" s="1115">
        <v>352.04</v>
      </c>
      <c r="F247" s="1115">
        <v>352.04</v>
      </c>
      <c r="G247" s="1115" t="s">
        <v>185</v>
      </c>
      <c r="H247" s="1115" t="s">
        <v>185</v>
      </c>
      <c r="I247" s="1115">
        <v>215.8</v>
      </c>
      <c r="J247" s="1115" t="s">
        <v>185</v>
      </c>
      <c r="K247" s="1115">
        <v>215.8</v>
      </c>
      <c r="L247" s="1115" t="s">
        <v>185</v>
      </c>
    </row>
    <row r="248" spans="1:12" ht="36">
      <c r="A248" s="84"/>
      <c r="B248" s="246" t="s">
        <v>8885</v>
      </c>
      <c r="C248" s="246" t="s">
        <v>8765</v>
      </c>
      <c r="D248" s="1115" t="s">
        <v>185</v>
      </c>
      <c r="E248" s="1115">
        <v>198</v>
      </c>
      <c r="F248" s="1115">
        <v>198</v>
      </c>
      <c r="G248" s="1115" t="s">
        <v>185</v>
      </c>
      <c r="H248" s="1115" t="s">
        <v>185</v>
      </c>
      <c r="I248" s="1115">
        <v>100</v>
      </c>
      <c r="J248" s="1115" t="s">
        <v>185</v>
      </c>
      <c r="K248" s="1115">
        <v>100</v>
      </c>
      <c r="L248" s="1115" t="s">
        <v>185</v>
      </c>
    </row>
    <row r="249" spans="1:12" ht="36">
      <c r="A249" s="84"/>
      <c r="B249" s="246" t="s">
        <v>8886</v>
      </c>
      <c r="C249" s="246" t="s">
        <v>8765</v>
      </c>
      <c r="D249" s="1115" t="s">
        <v>185</v>
      </c>
      <c r="E249" s="1115">
        <v>91</v>
      </c>
      <c r="F249" s="1115">
        <v>91</v>
      </c>
      <c r="G249" s="1115" t="s">
        <v>185</v>
      </c>
      <c r="H249" s="1115" t="s">
        <v>185</v>
      </c>
      <c r="I249" s="1115" t="s">
        <v>185</v>
      </c>
      <c r="J249" s="1115" t="s">
        <v>185</v>
      </c>
      <c r="K249" s="1115" t="s">
        <v>185</v>
      </c>
      <c r="L249" s="1115" t="s">
        <v>185</v>
      </c>
    </row>
    <row r="250" spans="1:12" ht="36">
      <c r="A250" s="246"/>
      <c r="B250" s="246" t="s">
        <v>8887</v>
      </c>
      <c r="C250" s="246" t="s">
        <v>8765</v>
      </c>
      <c r="D250" s="1115" t="s">
        <v>185</v>
      </c>
      <c r="E250" s="1115">
        <v>29</v>
      </c>
      <c r="F250" s="1115">
        <v>29</v>
      </c>
      <c r="G250" s="1115" t="s">
        <v>185</v>
      </c>
      <c r="H250" s="1115" t="s">
        <v>185</v>
      </c>
      <c r="I250" s="1115" t="s">
        <v>185</v>
      </c>
      <c r="J250" s="1115" t="s">
        <v>185</v>
      </c>
      <c r="K250" s="1115" t="s">
        <v>185</v>
      </c>
      <c r="L250" s="1115" t="s">
        <v>185</v>
      </c>
    </row>
    <row r="251" spans="1:12" ht="24">
      <c r="A251" s="84"/>
      <c r="B251" s="246" t="s">
        <v>8888</v>
      </c>
      <c r="C251" s="246" t="s">
        <v>8741</v>
      </c>
      <c r="D251" s="1115">
        <v>1914.17</v>
      </c>
      <c r="E251" s="1115" t="s">
        <v>185</v>
      </c>
      <c r="F251" s="1115">
        <v>1914.17</v>
      </c>
      <c r="G251" s="1115" t="s">
        <v>185</v>
      </c>
      <c r="H251" s="1115" t="s">
        <v>185</v>
      </c>
      <c r="I251" s="1115" t="s">
        <v>185</v>
      </c>
      <c r="J251" s="1115" t="s">
        <v>185</v>
      </c>
      <c r="K251" s="1115" t="s">
        <v>185</v>
      </c>
      <c r="L251" s="1115" t="s">
        <v>185</v>
      </c>
    </row>
    <row r="252" spans="1:12">
      <c r="A252" s="84"/>
      <c r="B252" s="246" t="s">
        <v>8889</v>
      </c>
      <c r="C252" s="246" t="s">
        <v>8741</v>
      </c>
      <c r="D252" s="1115" t="s">
        <v>185</v>
      </c>
      <c r="E252" s="1115" t="s">
        <v>185</v>
      </c>
      <c r="F252" s="1115" t="s">
        <v>185</v>
      </c>
      <c r="G252" s="1115" t="s">
        <v>185</v>
      </c>
      <c r="H252" s="1115">
        <v>300</v>
      </c>
      <c r="I252" s="1115" t="s">
        <v>185</v>
      </c>
      <c r="J252" s="1115" t="s">
        <v>185</v>
      </c>
      <c r="K252" s="1115">
        <v>300</v>
      </c>
      <c r="L252" s="1115" t="s">
        <v>185</v>
      </c>
    </row>
    <row r="253" spans="1:12">
      <c r="A253" s="150"/>
      <c r="B253" s="262" t="s">
        <v>8890</v>
      </c>
      <c r="C253" s="262" t="s">
        <v>8741</v>
      </c>
      <c r="D253" s="1116">
        <v>14648.99</v>
      </c>
      <c r="E253" s="1116" t="s">
        <v>185</v>
      </c>
      <c r="F253" s="1116">
        <v>14648.99</v>
      </c>
      <c r="G253" s="1116" t="s">
        <v>185</v>
      </c>
      <c r="H253" s="1116" t="s">
        <v>185</v>
      </c>
      <c r="I253" s="1116" t="s">
        <v>185</v>
      </c>
      <c r="J253" s="1116" t="s">
        <v>185</v>
      </c>
      <c r="K253" s="1116" t="s">
        <v>185</v>
      </c>
      <c r="L253" s="1116" t="s">
        <v>185</v>
      </c>
    </row>
    <row r="254" spans="1:12">
      <c r="A254" s="84"/>
      <c r="B254" s="246"/>
      <c r="C254" s="246"/>
      <c r="D254" s="1115"/>
      <c r="E254" s="1115"/>
      <c r="F254" s="1115"/>
      <c r="G254" s="1115"/>
      <c r="H254" s="1115"/>
      <c r="I254" s="1115"/>
      <c r="J254" s="1115"/>
      <c r="K254" s="1115"/>
      <c r="L254" s="1115"/>
    </row>
    <row r="255" spans="1:12">
      <c r="A255" s="84"/>
      <c r="B255" s="246"/>
      <c r="C255" s="246"/>
      <c r="D255" s="1115"/>
      <c r="E255" s="1115"/>
      <c r="F255" s="1115"/>
      <c r="G255" s="1115"/>
      <c r="H255" s="1115"/>
      <c r="I255" s="1115"/>
      <c r="J255" s="1115"/>
      <c r="K255" s="1115"/>
      <c r="L255" s="1115"/>
    </row>
    <row r="256" spans="1:12">
      <c r="A256" s="84"/>
      <c r="B256" s="246"/>
      <c r="C256" s="246"/>
      <c r="D256" s="1115"/>
      <c r="E256" s="1115"/>
      <c r="F256" s="1115"/>
      <c r="G256" s="1115"/>
      <c r="H256" s="1115"/>
      <c r="I256" s="1115"/>
      <c r="J256" s="1115"/>
      <c r="K256" s="1115"/>
      <c r="L256" s="1115"/>
    </row>
    <row r="257" spans="1:12" ht="15" customHeight="1">
      <c r="A257" s="1647" t="s">
        <v>8761</v>
      </c>
      <c r="B257" s="1654"/>
      <c r="C257" s="1654"/>
      <c r="D257" s="1654"/>
      <c r="E257" s="1654"/>
      <c r="F257" s="1654"/>
      <c r="G257" s="1654"/>
      <c r="H257" s="1654"/>
      <c r="I257" s="1654"/>
      <c r="J257" s="1654"/>
      <c r="K257" s="1654"/>
      <c r="L257" s="1654"/>
    </row>
    <row r="258" spans="1:12" ht="15" customHeight="1">
      <c r="A258" s="1647" t="s">
        <v>8733</v>
      </c>
      <c r="B258" s="1654"/>
      <c r="C258" s="1654"/>
      <c r="D258" s="1654"/>
      <c r="E258" s="1654"/>
      <c r="F258" s="1654"/>
      <c r="G258" s="1654"/>
      <c r="H258" s="1654"/>
      <c r="I258" s="1654"/>
      <c r="J258" s="1654"/>
      <c r="K258" s="1654"/>
      <c r="L258" s="1654"/>
    </row>
    <row r="259" spans="1:12" ht="15" customHeight="1">
      <c r="A259" s="1917"/>
      <c r="B259" s="1918"/>
      <c r="C259" s="1918"/>
      <c r="D259" s="1918"/>
      <c r="E259" s="1918"/>
      <c r="F259" s="1918"/>
      <c r="G259" s="1918"/>
      <c r="H259" s="1918"/>
      <c r="I259" s="1918"/>
      <c r="J259" s="1918"/>
      <c r="K259" s="1760" t="s">
        <v>1163</v>
      </c>
      <c r="L259" s="1761"/>
    </row>
    <row r="260" spans="1:12" ht="15" customHeight="1">
      <c r="A260" s="1082">
        <v>1</v>
      </c>
      <c r="B260" s="1082">
        <v>2</v>
      </c>
      <c r="C260" s="1082">
        <v>3</v>
      </c>
      <c r="D260" s="1082">
        <v>4</v>
      </c>
      <c r="E260" s="1082">
        <v>5</v>
      </c>
      <c r="F260" s="1082">
        <v>6</v>
      </c>
      <c r="G260" s="1082">
        <v>7</v>
      </c>
      <c r="H260" s="1082">
        <v>8</v>
      </c>
      <c r="I260" s="1082">
        <v>9</v>
      </c>
      <c r="J260" s="84"/>
      <c r="K260" s="1082">
        <v>10</v>
      </c>
      <c r="L260" s="1082">
        <v>11</v>
      </c>
    </row>
    <row r="261" spans="1:12" ht="36">
      <c r="A261" s="246" t="s">
        <v>8750</v>
      </c>
      <c r="B261" s="246" t="s">
        <v>8891</v>
      </c>
      <c r="C261" s="246" t="s">
        <v>8741</v>
      </c>
      <c r="D261" s="1115">
        <v>7.92</v>
      </c>
      <c r="E261" s="1115" t="s">
        <v>185</v>
      </c>
      <c r="F261" s="1115">
        <v>7.92</v>
      </c>
      <c r="G261" s="1115" t="s">
        <v>185</v>
      </c>
      <c r="H261" s="1115" t="s">
        <v>185</v>
      </c>
      <c r="I261" s="1115" t="s">
        <v>185</v>
      </c>
      <c r="J261" s="1115" t="s">
        <v>185</v>
      </c>
      <c r="K261" s="1115" t="s">
        <v>185</v>
      </c>
      <c r="L261" s="1115" t="s">
        <v>185</v>
      </c>
    </row>
    <row r="262" spans="1:12">
      <c r="A262" s="84"/>
      <c r="B262" s="246" t="s">
        <v>8309</v>
      </c>
      <c r="C262" s="246" t="s">
        <v>8741</v>
      </c>
      <c r="D262" s="1115" t="s">
        <v>185</v>
      </c>
      <c r="E262" s="1115" t="s">
        <v>185</v>
      </c>
      <c r="F262" s="1115" t="s">
        <v>185</v>
      </c>
      <c r="G262" s="1115" t="s">
        <v>185</v>
      </c>
      <c r="H262" s="1115">
        <v>486.36</v>
      </c>
      <c r="I262" s="1115" t="s">
        <v>185</v>
      </c>
      <c r="J262" s="1115" t="s">
        <v>185</v>
      </c>
      <c r="K262" s="1115">
        <v>486.36</v>
      </c>
      <c r="L262" s="1115" t="s">
        <v>185</v>
      </c>
    </row>
    <row r="263" spans="1:12" ht="24">
      <c r="A263" s="84"/>
      <c r="B263" s="246" t="s">
        <v>8892</v>
      </c>
      <c r="C263" s="246" t="s">
        <v>8741</v>
      </c>
      <c r="D263" s="1115">
        <v>1213.8599999999999</v>
      </c>
      <c r="E263" s="1115" t="s">
        <v>185</v>
      </c>
      <c r="F263" s="1115">
        <v>1213.8599999999999</v>
      </c>
      <c r="G263" s="1115" t="s">
        <v>185</v>
      </c>
      <c r="H263" s="1115" t="s">
        <v>185</v>
      </c>
      <c r="I263" s="1115" t="s">
        <v>185</v>
      </c>
      <c r="J263" s="1115" t="s">
        <v>185</v>
      </c>
      <c r="K263" s="1115" t="s">
        <v>185</v>
      </c>
      <c r="L263" s="1115" t="s">
        <v>185</v>
      </c>
    </row>
    <row r="264" spans="1:12" ht="24">
      <c r="A264" s="246"/>
      <c r="B264" s="246" t="s">
        <v>8893</v>
      </c>
      <c r="C264" s="246" t="s">
        <v>8741</v>
      </c>
      <c r="D264" s="1115">
        <v>236.04</v>
      </c>
      <c r="E264" s="1115" t="s">
        <v>185</v>
      </c>
      <c r="F264" s="1115">
        <v>236.04</v>
      </c>
      <c r="G264" s="1115" t="s">
        <v>185</v>
      </c>
      <c r="H264" s="1115" t="s">
        <v>185</v>
      </c>
      <c r="I264" s="1115" t="s">
        <v>185</v>
      </c>
      <c r="J264" s="1115" t="s">
        <v>185</v>
      </c>
      <c r="K264" s="1115" t="s">
        <v>185</v>
      </c>
      <c r="L264" s="1115" t="s">
        <v>185</v>
      </c>
    </row>
    <row r="265" spans="1:12" ht="24">
      <c r="A265" s="84"/>
      <c r="B265" s="246" t="s">
        <v>8894</v>
      </c>
      <c r="C265" s="246" t="s">
        <v>8741</v>
      </c>
      <c r="D265" s="1115">
        <v>24.34</v>
      </c>
      <c r="E265" s="1115" t="s">
        <v>185</v>
      </c>
      <c r="F265" s="1115">
        <v>24.34</v>
      </c>
      <c r="G265" s="1115" t="s">
        <v>185</v>
      </c>
      <c r="H265" s="1115" t="s">
        <v>185</v>
      </c>
      <c r="I265" s="1115" t="s">
        <v>185</v>
      </c>
      <c r="J265" s="1115" t="s">
        <v>185</v>
      </c>
      <c r="K265" s="1115" t="s">
        <v>185</v>
      </c>
      <c r="L265" s="1115" t="s">
        <v>185</v>
      </c>
    </row>
    <row r="266" spans="1:12">
      <c r="A266" s="84"/>
      <c r="B266" s="246" t="s">
        <v>8895</v>
      </c>
      <c r="C266" s="246" t="s">
        <v>8741</v>
      </c>
      <c r="D266" s="1115">
        <v>148.5</v>
      </c>
      <c r="E266" s="1115" t="s">
        <v>185</v>
      </c>
      <c r="F266" s="1115">
        <v>148.5</v>
      </c>
      <c r="G266" s="1115" t="s">
        <v>185</v>
      </c>
      <c r="H266" s="1115" t="s">
        <v>185</v>
      </c>
      <c r="I266" s="1115" t="s">
        <v>185</v>
      </c>
      <c r="J266" s="1115" t="s">
        <v>185</v>
      </c>
      <c r="K266" s="1115" t="s">
        <v>185</v>
      </c>
      <c r="L266" s="1115" t="s">
        <v>185</v>
      </c>
    </row>
    <row r="267" spans="1:12">
      <c r="A267" s="84"/>
      <c r="B267" s="246" t="s">
        <v>8066</v>
      </c>
      <c r="C267" s="246" t="s">
        <v>8741</v>
      </c>
      <c r="D267" s="1115">
        <v>74</v>
      </c>
      <c r="E267" s="1115" t="s">
        <v>185</v>
      </c>
      <c r="F267" s="1115">
        <v>74</v>
      </c>
      <c r="G267" s="1115" t="s">
        <v>185</v>
      </c>
      <c r="H267" s="1115" t="s">
        <v>185</v>
      </c>
      <c r="I267" s="1115" t="s">
        <v>185</v>
      </c>
      <c r="J267" s="1115" t="s">
        <v>185</v>
      </c>
      <c r="K267" s="1115" t="s">
        <v>185</v>
      </c>
      <c r="L267" s="1115" t="s">
        <v>185</v>
      </c>
    </row>
    <row r="268" spans="1:12">
      <c r="A268" s="84"/>
      <c r="B268" s="246" t="s">
        <v>8896</v>
      </c>
      <c r="C268" s="246" t="s">
        <v>8741</v>
      </c>
      <c r="D268" s="1115">
        <v>287.27999999999997</v>
      </c>
      <c r="E268" s="1115" t="s">
        <v>185</v>
      </c>
      <c r="F268" s="1115">
        <v>287.27999999999997</v>
      </c>
      <c r="G268" s="1115" t="s">
        <v>185</v>
      </c>
      <c r="H268" s="1115" t="s">
        <v>185</v>
      </c>
      <c r="I268" s="1115" t="s">
        <v>185</v>
      </c>
      <c r="J268" s="1115" t="s">
        <v>185</v>
      </c>
      <c r="K268" s="1115" t="s">
        <v>185</v>
      </c>
      <c r="L268" s="1115" t="s">
        <v>185</v>
      </c>
    </row>
    <row r="269" spans="1:12">
      <c r="A269" s="84"/>
      <c r="B269" s="246" t="s">
        <v>8100</v>
      </c>
      <c r="C269" s="246" t="s">
        <v>8741</v>
      </c>
      <c r="D269" s="1115">
        <v>551.20000000000005</v>
      </c>
      <c r="E269" s="1115" t="s">
        <v>185</v>
      </c>
      <c r="F269" s="1115">
        <v>551.20000000000005</v>
      </c>
      <c r="G269" s="1115" t="s">
        <v>185</v>
      </c>
      <c r="H269" s="1115" t="s">
        <v>185</v>
      </c>
      <c r="I269" s="1115" t="s">
        <v>185</v>
      </c>
      <c r="J269" s="1115" t="s">
        <v>185</v>
      </c>
      <c r="K269" s="1115" t="s">
        <v>185</v>
      </c>
      <c r="L269" s="1115" t="s">
        <v>185</v>
      </c>
    </row>
    <row r="270" spans="1:12" ht="24">
      <c r="A270" s="84"/>
      <c r="B270" s="246" t="s">
        <v>8052</v>
      </c>
      <c r="C270" s="246" t="s">
        <v>8741</v>
      </c>
      <c r="D270" s="1115">
        <v>3779.97</v>
      </c>
      <c r="E270" s="1115" t="s">
        <v>185</v>
      </c>
      <c r="F270" s="1115">
        <v>3779.97</v>
      </c>
      <c r="G270" s="1115" t="s">
        <v>185</v>
      </c>
      <c r="H270" s="1115" t="s">
        <v>185</v>
      </c>
      <c r="I270" s="1115" t="s">
        <v>185</v>
      </c>
      <c r="J270" s="1115" t="s">
        <v>185</v>
      </c>
      <c r="K270" s="1115" t="s">
        <v>185</v>
      </c>
      <c r="L270" s="1115" t="s">
        <v>185</v>
      </c>
    </row>
    <row r="271" spans="1:12" ht="24">
      <c r="A271" s="84"/>
      <c r="B271" s="246" t="s">
        <v>8897</v>
      </c>
      <c r="C271" s="246" t="s">
        <v>8741</v>
      </c>
      <c r="D271" s="1115">
        <v>138.41999999999999</v>
      </c>
      <c r="E271" s="1115" t="s">
        <v>185</v>
      </c>
      <c r="F271" s="1115">
        <v>138.41999999999999</v>
      </c>
      <c r="G271" s="1115" t="s">
        <v>185</v>
      </c>
      <c r="H271" s="1115">
        <v>134.03</v>
      </c>
      <c r="I271" s="1115" t="s">
        <v>185</v>
      </c>
      <c r="J271" s="1115" t="s">
        <v>185</v>
      </c>
      <c r="K271" s="1115">
        <v>134.03</v>
      </c>
      <c r="L271" s="1115" t="s">
        <v>185</v>
      </c>
    </row>
    <row r="272" spans="1:12" ht="24">
      <c r="A272" s="84"/>
      <c r="B272" s="246" t="s">
        <v>8898</v>
      </c>
      <c r="C272" s="246" t="s">
        <v>8741</v>
      </c>
      <c r="D272" s="1115">
        <v>565.15</v>
      </c>
      <c r="E272" s="1115" t="s">
        <v>185</v>
      </c>
      <c r="F272" s="1115">
        <v>565.15</v>
      </c>
      <c r="G272" s="1115" t="s">
        <v>185</v>
      </c>
      <c r="H272" s="1115">
        <v>700</v>
      </c>
      <c r="I272" s="1115" t="s">
        <v>185</v>
      </c>
      <c r="J272" s="1115" t="s">
        <v>185</v>
      </c>
      <c r="K272" s="1115">
        <v>700</v>
      </c>
      <c r="L272" s="1115" t="s">
        <v>185</v>
      </c>
    </row>
    <row r="273" spans="1:12" ht="24">
      <c r="A273" s="246"/>
      <c r="B273" s="246" t="s">
        <v>8899</v>
      </c>
      <c r="C273" s="246" t="s">
        <v>8741</v>
      </c>
      <c r="D273" s="1115">
        <v>66.510000000000005</v>
      </c>
      <c r="E273" s="1115" t="s">
        <v>185</v>
      </c>
      <c r="F273" s="1115">
        <v>66.510000000000005</v>
      </c>
      <c r="G273" s="1115" t="s">
        <v>185</v>
      </c>
      <c r="H273" s="1115" t="s">
        <v>185</v>
      </c>
      <c r="I273" s="1115" t="s">
        <v>185</v>
      </c>
      <c r="J273" s="1115" t="s">
        <v>185</v>
      </c>
      <c r="K273" s="1115" t="s">
        <v>185</v>
      </c>
      <c r="L273" s="1115" t="s">
        <v>185</v>
      </c>
    </row>
    <row r="274" spans="1:12" ht="36">
      <c r="A274" s="84"/>
      <c r="B274" s="246" t="s">
        <v>8900</v>
      </c>
      <c r="C274" s="246" t="s">
        <v>8741</v>
      </c>
      <c r="D274" s="1115" t="s">
        <v>185</v>
      </c>
      <c r="E274" s="1115">
        <v>697.73</v>
      </c>
      <c r="F274" s="1115">
        <v>697.73</v>
      </c>
      <c r="G274" s="1115" t="s">
        <v>185</v>
      </c>
      <c r="H274" s="1115" t="s">
        <v>185</v>
      </c>
      <c r="I274" s="1115">
        <v>1200</v>
      </c>
      <c r="J274" s="1115" t="s">
        <v>185</v>
      </c>
      <c r="K274" s="1115">
        <v>1200</v>
      </c>
      <c r="L274" s="1115" t="s">
        <v>185</v>
      </c>
    </row>
    <row r="275" spans="1:12" ht="24">
      <c r="A275" s="84"/>
      <c r="B275" s="246" t="s">
        <v>8901</v>
      </c>
      <c r="C275" s="246" t="s">
        <v>8741</v>
      </c>
      <c r="D275" s="1115" t="s">
        <v>185</v>
      </c>
      <c r="E275" s="1115">
        <v>99.76</v>
      </c>
      <c r="F275" s="1115">
        <v>99.76</v>
      </c>
      <c r="G275" s="1115" t="s">
        <v>185</v>
      </c>
      <c r="H275" s="1115" t="s">
        <v>185</v>
      </c>
      <c r="I275" s="1115" t="s">
        <v>185</v>
      </c>
      <c r="J275" s="1115" t="s">
        <v>185</v>
      </c>
      <c r="K275" s="1115" t="s">
        <v>185</v>
      </c>
      <c r="L275" s="1115" t="s">
        <v>185</v>
      </c>
    </row>
    <row r="276" spans="1:12">
      <c r="A276" s="84"/>
      <c r="B276" s="246" t="s">
        <v>8902</v>
      </c>
      <c r="C276" s="246" t="s">
        <v>8756</v>
      </c>
      <c r="D276" s="1115">
        <v>5.76</v>
      </c>
      <c r="E276" s="1115" t="s">
        <v>185</v>
      </c>
      <c r="F276" s="1115">
        <v>5.76</v>
      </c>
      <c r="G276" s="1115" t="s">
        <v>185</v>
      </c>
      <c r="H276" s="1115" t="s">
        <v>185</v>
      </c>
      <c r="I276" s="1115" t="s">
        <v>185</v>
      </c>
      <c r="J276" s="1115" t="s">
        <v>185</v>
      </c>
      <c r="K276" s="1115" t="s">
        <v>185</v>
      </c>
      <c r="L276" s="1115" t="s">
        <v>185</v>
      </c>
    </row>
    <row r="277" spans="1:12">
      <c r="A277" s="84"/>
      <c r="B277" s="246" t="s">
        <v>8903</v>
      </c>
      <c r="C277" s="246" t="s">
        <v>8756</v>
      </c>
      <c r="D277" s="1115" t="s">
        <v>185</v>
      </c>
      <c r="E277" s="1115">
        <v>8.64</v>
      </c>
      <c r="F277" s="1115">
        <v>8.64</v>
      </c>
      <c r="G277" s="1115" t="s">
        <v>185</v>
      </c>
      <c r="H277" s="1115" t="s">
        <v>185</v>
      </c>
      <c r="I277" s="1115" t="s">
        <v>185</v>
      </c>
      <c r="J277" s="1115" t="s">
        <v>185</v>
      </c>
      <c r="K277" s="1115" t="s">
        <v>185</v>
      </c>
      <c r="L277" s="1115" t="s">
        <v>185</v>
      </c>
    </row>
    <row r="278" spans="1:12" ht="24">
      <c r="A278" s="150"/>
      <c r="B278" s="262" t="s">
        <v>8904</v>
      </c>
      <c r="C278" s="262" t="s">
        <v>8765</v>
      </c>
      <c r="D278" s="1116">
        <v>19.73</v>
      </c>
      <c r="E278" s="1116" t="s">
        <v>185</v>
      </c>
      <c r="F278" s="1116">
        <v>19.73</v>
      </c>
      <c r="G278" s="1116" t="s">
        <v>185</v>
      </c>
      <c r="H278" s="1116" t="s">
        <v>185</v>
      </c>
      <c r="I278" s="1116" t="s">
        <v>185</v>
      </c>
      <c r="J278" s="1116" t="s">
        <v>185</v>
      </c>
      <c r="K278" s="1116" t="s">
        <v>185</v>
      </c>
      <c r="L278" s="1116" t="s">
        <v>185</v>
      </c>
    </row>
    <row r="279" spans="1:12" ht="15" customHeight="1">
      <c r="A279" s="1647" t="s">
        <v>8761</v>
      </c>
      <c r="B279" s="1654"/>
      <c r="C279" s="1654"/>
      <c r="D279" s="1654"/>
      <c r="E279" s="1654"/>
      <c r="F279" s="1654"/>
      <c r="G279" s="1654"/>
      <c r="H279" s="1654"/>
      <c r="I279" s="1654"/>
      <c r="J279" s="1654"/>
      <c r="K279" s="1654"/>
      <c r="L279" s="1654"/>
    </row>
    <row r="280" spans="1:12" ht="15" customHeight="1">
      <c r="A280" s="1647" t="s">
        <v>8733</v>
      </c>
      <c r="B280" s="1654"/>
      <c r="C280" s="1654"/>
      <c r="D280" s="1654"/>
      <c r="E280" s="1654"/>
      <c r="F280" s="1654"/>
      <c r="G280" s="1654"/>
      <c r="H280" s="1654"/>
      <c r="I280" s="1654"/>
      <c r="J280" s="1654"/>
      <c r="K280" s="1654"/>
      <c r="L280" s="1654"/>
    </row>
    <row r="281" spans="1:12" ht="15" customHeight="1">
      <c r="A281" s="1917"/>
      <c r="B281" s="1918"/>
      <c r="C281" s="1918"/>
      <c r="D281" s="1918"/>
      <c r="E281" s="1918"/>
      <c r="F281" s="1918"/>
      <c r="G281" s="1918"/>
      <c r="H281" s="1918"/>
      <c r="I281" s="1918"/>
      <c r="J281" s="1918"/>
      <c r="K281" s="1760" t="s">
        <v>1163</v>
      </c>
      <c r="L281" s="1761"/>
    </row>
    <row r="282" spans="1:12" ht="15" customHeight="1">
      <c r="A282" s="1082">
        <v>1</v>
      </c>
      <c r="B282" s="1082">
        <v>2</v>
      </c>
      <c r="C282" s="1082">
        <v>3</v>
      </c>
      <c r="D282" s="1082">
        <v>4</v>
      </c>
      <c r="E282" s="1082">
        <v>5</v>
      </c>
      <c r="F282" s="1082">
        <v>6</v>
      </c>
      <c r="G282" s="1082">
        <v>7</v>
      </c>
      <c r="H282" s="1082">
        <v>8</v>
      </c>
      <c r="I282" s="1082">
        <v>9</v>
      </c>
      <c r="J282" s="84"/>
      <c r="K282" s="1082">
        <v>10</v>
      </c>
      <c r="L282" s="1082">
        <v>11</v>
      </c>
    </row>
    <row r="283" spans="1:12" ht="36">
      <c r="A283" s="246" t="s">
        <v>8750</v>
      </c>
      <c r="B283" s="246" t="s">
        <v>8905</v>
      </c>
      <c r="C283" s="246" t="s">
        <v>8765</v>
      </c>
      <c r="D283" s="1115" t="s">
        <v>185</v>
      </c>
      <c r="E283" s="1115">
        <v>29.6</v>
      </c>
      <c r="F283" s="1115">
        <v>29.6</v>
      </c>
      <c r="G283" s="1115" t="s">
        <v>185</v>
      </c>
      <c r="H283" s="1115" t="s">
        <v>185</v>
      </c>
      <c r="I283" s="1115" t="s">
        <v>185</v>
      </c>
      <c r="J283" s="1115" t="s">
        <v>185</v>
      </c>
      <c r="K283" s="1115" t="s">
        <v>185</v>
      </c>
      <c r="L283" s="1115" t="s">
        <v>185</v>
      </c>
    </row>
    <row r="284" spans="1:12" ht="24">
      <c r="B284" s="246" t="s">
        <v>8634</v>
      </c>
      <c r="C284" s="246" t="s">
        <v>8741</v>
      </c>
      <c r="D284" s="1115">
        <v>153.21</v>
      </c>
      <c r="E284" s="1115" t="s">
        <v>185</v>
      </c>
      <c r="F284" s="1115">
        <v>153.21</v>
      </c>
      <c r="G284" s="1115" t="s">
        <v>185</v>
      </c>
      <c r="H284" s="1115">
        <v>148.49</v>
      </c>
      <c r="I284" s="1115" t="s">
        <v>185</v>
      </c>
      <c r="J284" s="1115" t="s">
        <v>185</v>
      </c>
      <c r="K284" s="1115">
        <v>148.49</v>
      </c>
      <c r="L284" s="1115" t="s">
        <v>185</v>
      </c>
    </row>
    <row r="285" spans="1:12" ht="36">
      <c r="A285" s="84"/>
      <c r="B285" s="246" t="s">
        <v>8906</v>
      </c>
      <c r="C285" s="246" t="s">
        <v>8756</v>
      </c>
      <c r="D285" s="1115" t="s">
        <v>185</v>
      </c>
      <c r="E285" s="1115" t="s">
        <v>185</v>
      </c>
      <c r="F285" s="1115" t="s">
        <v>185</v>
      </c>
      <c r="G285" s="1115" t="s">
        <v>185</v>
      </c>
      <c r="H285" s="1115">
        <v>2651.23</v>
      </c>
      <c r="I285" s="1115" t="s">
        <v>185</v>
      </c>
      <c r="J285" s="1115" t="s">
        <v>185</v>
      </c>
      <c r="K285" s="1115">
        <v>2651.23</v>
      </c>
      <c r="L285" s="1115" t="s">
        <v>185</v>
      </c>
    </row>
    <row r="286" spans="1:12" ht="36">
      <c r="A286" s="84"/>
      <c r="B286" s="246" t="s">
        <v>8907</v>
      </c>
      <c r="C286" s="246" t="s">
        <v>8756</v>
      </c>
      <c r="D286" s="1115">
        <v>353.5</v>
      </c>
      <c r="E286" s="1115" t="s">
        <v>185</v>
      </c>
      <c r="F286" s="1115">
        <v>353.5</v>
      </c>
      <c r="G286" s="1115" t="s">
        <v>185</v>
      </c>
      <c r="H286" s="1115" t="s">
        <v>185</v>
      </c>
      <c r="I286" s="1115" t="s">
        <v>185</v>
      </c>
      <c r="J286" s="1115" t="s">
        <v>185</v>
      </c>
      <c r="K286" s="1115" t="s">
        <v>185</v>
      </c>
      <c r="L286" s="1115" t="s">
        <v>185</v>
      </c>
    </row>
    <row r="287" spans="1:12" ht="24">
      <c r="A287" s="84"/>
      <c r="B287" s="246" t="s">
        <v>8908</v>
      </c>
      <c r="C287" s="246" t="s">
        <v>8756</v>
      </c>
      <c r="D287" s="1115">
        <v>1720.66</v>
      </c>
      <c r="E287" s="1115" t="s">
        <v>185</v>
      </c>
      <c r="F287" s="1115">
        <v>1720.66</v>
      </c>
      <c r="G287" s="1115" t="s">
        <v>185</v>
      </c>
      <c r="H287" s="1115" t="s">
        <v>185</v>
      </c>
      <c r="I287" s="1115" t="s">
        <v>185</v>
      </c>
      <c r="J287" s="1115" t="s">
        <v>185</v>
      </c>
      <c r="K287" s="1115" t="s">
        <v>185</v>
      </c>
      <c r="L287" s="1115" t="s">
        <v>185</v>
      </c>
    </row>
    <row r="288" spans="1:12" ht="24">
      <c r="A288" s="84"/>
      <c r="B288" s="246" t="s">
        <v>8909</v>
      </c>
      <c r="C288" s="246" t="s">
        <v>8756</v>
      </c>
      <c r="D288" s="1115" t="s">
        <v>185</v>
      </c>
      <c r="E288" s="1115" t="s">
        <v>185</v>
      </c>
      <c r="F288" s="1115" t="s">
        <v>185</v>
      </c>
      <c r="G288" s="1115" t="s">
        <v>185</v>
      </c>
      <c r="H288" s="1115">
        <v>1575.51</v>
      </c>
      <c r="I288" s="1115" t="s">
        <v>185</v>
      </c>
      <c r="J288" s="1115" t="s">
        <v>185</v>
      </c>
      <c r="K288" s="1115">
        <v>1575.51</v>
      </c>
      <c r="L288" s="1115" t="s">
        <v>185</v>
      </c>
    </row>
    <row r="289" spans="1:12" ht="48">
      <c r="A289" s="246"/>
      <c r="B289" s="246" t="s">
        <v>8910</v>
      </c>
      <c r="C289" s="246" t="s">
        <v>8756</v>
      </c>
      <c r="D289" s="1115" t="s">
        <v>185</v>
      </c>
      <c r="E289" s="1115">
        <v>5161.99</v>
      </c>
      <c r="F289" s="1115">
        <v>5161.99</v>
      </c>
      <c r="G289" s="1115" t="s">
        <v>185</v>
      </c>
      <c r="H289" s="1115" t="s">
        <v>185</v>
      </c>
      <c r="I289" s="1115">
        <v>5136.82</v>
      </c>
      <c r="J289" s="1115" t="s">
        <v>185</v>
      </c>
      <c r="K289" s="1115">
        <v>5136.82</v>
      </c>
      <c r="L289" s="1115" t="s">
        <v>185</v>
      </c>
    </row>
    <row r="290" spans="1:12" ht="24">
      <c r="A290" s="84"/>
      <c r="B290" s="246" t="s">
        <v>8911</v>
      </c>
      <c r="C290" s="246" t="s">
        <v>8765</v>
      </c>
      <c r="D290" s="1115" t="s">
        <v>185</v>
      </c>
      <c r="E290" s="1115" t="s">
        <v>185</v>
      </c>
      <c r="F290" s="1115" t="s">
        <v>185</v>
      </c>
      <c r="G290" s="1115" t="s">
        <v>185</v>
      </c>
      <c r="H290" s="1115">
        <v>5422.07</v>
      </c>
      <c r="I290" s="1115" t="s">
        <v>185</v>
      </c>
      <c r="J290" s="1115" t="s">
        <v>185</v>
      </c>
      <c r="K290" s="1115">
        <v>5422.07</v>
      </c>
      <c r="L290" s="1115" t="s">
        <v>185</v>
      </c>
    </row>
    <row r="291" spans="1:12" ht="24">
      <c r="A291" s="84"/>
      <c r="B291" s="246" t="s">
        <v>8912</v>
      </c>
      <c r="C291" s="246" t="s">
        <v>8765</v>
      </c>
      <c r="D291" s="1115">
        <v>851.09</v>
      </c>
      <c r="E291" s="1115" t="s">
        <v>185</v>
      </c>
      <c r="F291" s="1115">
        <v>851.09</v>
      </c>
      <c r="G291" s="1115" t="s">
        <v>185</v>
      </c>
      <c r="H291" s="1115" t="s">
        <v>185</v>
      </c>
      <c r="I291" s="1115" t="s">
        <v>185</v>
      </c>
      <c r="J291" s="1115" t="s">
        <v>185</v>
      </c>
      <c r="K291" s="1115" t="s">
        <v>185</v>
      </c>
      <c r="L291" s="1115" t="s">
        <v>185</v>
      </c>
    </row>
    <row r="292" spans="1:12" ht="24">
      <c r="A292" s="84"/>
      <c r="B292" s="246" t="s">
        <v>8913</v>
      </c>
      <c r="C292" s="246" t="s">
        <v>8765</v>
      </c>
      <c r="D292" s="1115">
        <v>4276.16</v>
      </c>
      <c r="E292" s="1115" t="s">
        <v>185</v>
      </c>
      <c r="F292" s="1115">
        <v>4276.16</v>
      </c>
      <c r="G292" s="1115" t="s">
        <v>185</v>
      </c>
      <c r="H292" s="1115" t="s">
        <v>185</v>
      </c>
      <c r="I292" s="1115" t="s">
        <v>185</v>
      </c>
      <c r="J292" s="1115" t="s">
        <v>185</v>
      </c>
      <c r="K292" s="1115" t="s">
        <v>185</v>
      </c>
      <c r="L292" s="1115" t="s">
        <v>185</v>
      </c>
    </row>
    <row r="293" spans="1:12" ht="24">
      <c r="A293" s="246"/>
      <c r="B293" s="246" t="s">
        <v>8914</v>
      </c>
      <c r="C293" s="246" t="s">
        <v>8765</v>
      </c>
      <c r="D293" s="1115" t="s">
        <v>185</v>
      </c>
      <c r="E293" s="1115" t="s">
        <v>185</v>
      </c>
      <c r="F293" s="1115" t="s">
        <v>185</v>
      </c>
      <c r="G293" s="1115" t="s">
        <v>185</v>
      </c>
      <c r="H293" s="1115">
        <v>3915.39</v>
      </c>
      <c r="I293" s="1115" t="s">
        <v>185</v>
      </c>
      <c r="J293" s="1115" t="s">
        <v>185</v>
      </c>
      <c r="K293" s="1115">
        <v>3915.39</v>
      </c>
      <c r="L293" s="1115" t="s">
        <v>185</v>
      </c>
    </row>
    <row r="294" spans="1:12" ht="36">
      <c r="A294" s="150"/>
      <c r="B294" s="262" t="s">
        <v>8915</v>
      </c>
      <c r="C294" s="262" t="s">
        <v>8765</v>
      </c>
      <c r="D294" s="1116" t="s">
        <v>185</v>
      </c>
      <c r="E294" s="1116">
        <v>12828.31</v>
      </c>
      <c r="F294" s="1116">
        <v>12828.31</v>
      </c>
      <c r="G294" s="1116" t="s">
        <v>185</v>
      </c>
      <c r="H294" s="1116" t="s">
        <v>185</v>
      </c>
      <c r="I294" s="1116">
        <v>12765.75</v>
      </c>
      <c r="J294" s="1116" t="s">
        <v>185</v>
      </c>
      <c r="K294" s="1116">
        <v>12765.75</v>
      </c>
      <c r="L294" s="1116" t="s">
        <v>185</v>
      </c>
    </row>
    <row r="295" spans="1:12">
      <c r="A295" s="84"/>
      <c r="B295" s="246"/>
      <c r="C295" s="246"/>
      <c r="D295" s="1115"/>
      <c r="E295" s="1115"/>
      <c r="F295" s="1115"/>
      <c r="G295" s="1115"/>
      <c r="H295" s="1115"/>
      <c r="I295" s="1115"/>
      <c r="J295" s="1115"/>
      <c r="K295" s="1115"/>
      <c r="L295" s="1115"/>
    </row>
    <row r="296" spans="1:12" ht="15" customHeight="1">
      <c r="A296" s="1647" t="s">
        <v>8761</v>
      </c>
      <c r="B296" s="1654"/>
      <c r="C296" s="1654"/>
      <c r="D296" s="1654"/>
      <c r="E296" s="1654"/>
      <c r="F296" s="1654"/>
      <c r="G296" s="1654"/>
      <c r="H296" s="1654"/>
      <c r="I296" s="1654"/>
      <c r="J296" s="1654"/>
      <c r="K296" s="1654"/>
      <c r="L296" s="1654"/>
    </row>
    <row r="297" spans="1:12" ht="15" customHeight="1">
      <c r="A297" s="1647" t="s">
        <v>8733</v>
      </c>
      <c r="B297" s="1654"/>
      <c r="C297" s="1654"/>
      <c r="D297" s="1654"/>
      <c r="E297" s="1654"/>
      <c r="F297" s="1654"/>
      <c r="G297" s="1654"/>
      <c r="H297" s="1654"/>
      <c r="I297" s="1654"/>
      <c r="J297" s="1654"/>
      <c r="K297" s="1654"/>
      <c r="L297" s="1654"/>
    </row>
    <row r="298" spans="1:12" ht="15" customHeight="1">
      <c r="A298" s="1917"/>
      <c r="B298" s="1918"/>
      <c r="C298" s="1918"/>
      <c r="D298" s="1918"/>
      <c r="E298" s="1918"/>
      <c r="F298" s="1918"/>
      <c r="G298" s="1918"/>
      <c r="H298" s="1918"/>
      <c r="I298" s="1918"/>
      <c r="J298" s="1918"/>
      <c r="K298" s="1760" t="s">
        <v>1163</v>
      </c>
      <c r="L298" s="1761"/>
    </row>
    <row r="299" spans="1:12" ht="15" customHeight="1">
      <c r="A299" s="1082">
        <v>1</v>
      </c>
      <c r="B299" s="1082">
        <v>2</v>
      </c>
      <c r="C299" s="1082">
        <v>3</v>
      </c>
      <c r="D299" s="1082">
        <v>4</v>
      </c>
      <c r="E299" s="1082">
        <v>5</v>
      </c>
      <c r="F299" s="1082">
        <v>6</v>
      </c>
      <c r="G299" s="1082">
        <v>7</v>
      </c>
      <c r="H299" s="1082">
        <v>8</v>
      </c>
      <c r="I299" s="1082">
        <v>9</v>
      </c>
      <c r="J299" s="84"/>
      <c r="K299" s="1082">
        <v>10</v>
      </c>
      <c r="L299" s="1082">
        <v>11</v>
      </c>
    </row>
    <row r="300" spans="1:12" ht="36">
      <c r="A300" s="246" t="s">
        <v>8750</v>
      </c>
      <c r="B300" s="246" t="s">
        <v>8916</v>
      </c>
      <c r="C300" s="246" t="s">
        <v>8741</v>
      </c>
      <c r="D300" s="1115">
        <v>14.75</v>
      </c>
      <c r="E300" s="1115" t="s">
        <v>185</v>
      </c>
      <c r="F300" s="1115">
        <v>14.75</v>
      </c>
      <c r="G300" s="1115" t="s">
        <v>185</v>
      </c>
      <c r="H300" s="1115" t="s">
        <v>185</v>
      </c>
      <c r="I300" s="1115" t="s">
        <v>185</v>
      </c>
      <c r="J300" s="1115" t="s">
        <v>185</v>
      </c>
      <c r="K300" s="1115" t="s">
        <v>185</v>
      </c>
      <c r="L300" s="1115" t="s">
        <v>185</v>
      </c>
    </row>
    <row r="301" spans="1:12" ht="24">
      <c r="A301" s="84"/>
      <c r="B301" s="246" t="s">
        <v>8917</v>
      </c>
      <c r="C301" s="246" t="s">
        <v>8741</v>
      </c>
      <c r="D301" s="1115">
        <v>3768</v>
      </c>
      <c r="E301" s="1115" t="s">
        <v>185</v>
      </c>
      <c r="F301" s="1115">
        <v>3768</v>
      </c>
      <c r="G301" s="1115" t="s">
        <v>185</v>
      </c>
      <c r="H301" s="1115">
        <v>28260</v>
      </c>
      <c r="I301" s="1115" t="s">
        <v>185</v>
      </c>
      <c r="J301" s="1115" t="s">
        <v>185</v>
      </c>
      <c r="K301" s="1115">
        <v>28260</v>
      </c>
      <c r="L301" s="1115" t="s">
        <v>185</v>
      </c>
    </row>
    <row r="302" spans="1:12" ht="24">
      <c r="A302" s="84"/>
      <c r="B302" s="246" t="s">
        <v>8918</v>
      </c>
      <c r="C302" s="246" t="s">
        <v>8741</v>
      </c>
      <c r="D302" s="1115">
        <v>18340.759999999998</v>
      </c>
      <c r="E302" s="1115" t="s">
        <v>185</v>
      </c>
      <c r="F302" s="1115">
        <v>18340.759999999998</v>
      </c>
      <c r="G302" s="1115" t="s">
        <v>185</v>
      </c>
      <c r="H302" s="1115" t="s">
        <v>185</v>
      </c>
      <c r="I302" s="1115" t="s">
        <v>185</v>
      </c>
      <c r="J302" s="1115" t="s">
        <v>185</v>
      </c>
      <c r="K302" s="1115" t="s">
        <v>185</v>
      </c>
      <c r="L302" s="1115" t="s">
        <v>185</v>
      </c>
    </row>
    <row r="303" spans="1:12" ht="24">
      <c r="A303" s="84"/>
      <c r="B303" s="246" t="s">
        <v>8919</v>
      </c>
      <c r="C303" s="246" t="s">
        <v>8741</v>
      </c>
      <c r="D303" s="1115" t="s">
        <v>185</v>
      </c>
      <c r="E303" s="1115" t="s">
        <v>185</v>
      </c>
      <c r="F303" s="1115" t="s">
        <v>185</v>
      </c>
      <c r="G303" s="1115" t="s">
        <v>185</v>
      </c>
      <c r="H303" s="1115">
        <v>16793.580000000002</v>
      </c>
      <c r="I303" s="1115" t="s">
        <v>185</v>
      </c>
      <c r="J303" s="1115" t="s">
        <v>185</v>
      </c>
      <c r="K303" s="1115">
        <v>16793.580000000002</v>
      </c>
      <c r="L303" s="1115" t="s">
        <v>185</v>
      </c>
    </row>
    <row r="304" spans="1:12" ht="24">
      <c r="A304" s="246"/>
      <c r="B304" s="246" t="s">
        <v>8920</v>
      </c>
      <c r="C304" s="246" t="s">
        <v>8741</v>
      </c>
      <c r="D304" s="1115" t="s">
        <v>185</v>
      </c>
      <c r="E304" s="1115">
        <v>7068.24</v>
      </c>
      <c r="F304" s="1115">
        <v>7068.24</v>
      </c>
      <c r="G304" s="1115" t="s">
        <v>185</v>
      </c>
      <c r="H304" s="1115" t="s">
        <v>185</v>
      </c>
      <c r="I304" s="1115" t="s">
        <v>185</v>
      </c>
      <c r="J304" s="1115" t="s">
        <v>185</v>
      </c>
      <c r="K304" s="1115" t="s">
        <v>185</v>
      </c>
      <c r="L304" s="1115" t="s">
        <v>185</v>
      </c>
    </row>
    <row r="305" spans="1:12" ht="36">
      <c r="A305" s="84"/>
      <c r="B305" s="246" t="s">
        <v>8921</v>
      </c>
      <c r="C305" s="246" t="s">
        <v>8741</v>
      </c>
      <c r="D305" s="1115" t="s">
        <v>185</v>
      </c>
      <c r="E305" s="1115">
        <v>55022.3</v>
      </c>
      <c r="F305" s="1115">
        <v>55022.3</v>
      </c>
      <c r="G305" s="1115" t="s">
        <v>185</v>
      </c>
      <c r="H305" s="1115" t="s">
        <v>185</v>
      </c>
      <c r="I305" s="1115">
        <v>54753.99</v>
      </c>
      <c r="J305" s="1115" t="s">
        <v>185</v>
      </c>
      <c r="K305" s="1115">
        <v>54753.99</v>
      </c>
      <c r="L305" s="1115" t="s">
        <v>185</v>
      </c>
    </row>
    <row r="306" spans="1:12" ht="24">
      <c r="A306" s="84"/>
      <c r="B306" s="246" t="s">
        <v>8922</v>
      </c>
      <c r="C306" s="246" t="s">
        <v>8741</v>
      </c>
      <c r="D306" s="1115">
        <v>634.41999999999996</v>
      </c>
      <c r="E306" s="1115" t="s">
        <v>185</v>
      </c>
      <c r="F306" s="1115">
        <v>634.41999999999996</v>
      </c>
      <c r="G306" s="1115" t="s">
        <v>185</v>
      </c>
      <c r="H306" s="1115">
        <v>997.04</v>
      </c>
      <c r="I306" s="1115" t="s">
        <v>185</v>
      </c>
      <c r="J306" s="1115" t="s">
        <v>185</v>
      </c>
      <c r="K306" s="1115">
        <v>997.04</v>
      </c>
      <c r="L306" s="1115" t="s">
        <v>185</v>
      </c>
    </row>
    <row r="307" spans="1:12" ht="36">
      <c r="A307" s="84"/>
      <c r="B307" s="246" t="s">
        <v>8923</v>
      </c>
      <c r="C307" s="246" t="s">
        <v>8741</v>
      </c>
      <c r="D307" s="1115">
        <v>17099.78</v>
      </c>
      <c r="E307" s="1115" t="s">
        <v>185</v>
      </c>
      <c r="F307" s="1115">
        <v>17099.78</v>
      </c>
      <c r="G307" s="1115" t="s">
        <v>185</v>
      </c>
      <c r="H307" s="1115">
        <v>16348.59</v>
      </c>
      <c r="I307" s="1115" t="s">
        <v>185</v>
      </c>
      <c r="J307" s="1115" t="s">
        <v>185</v>
      </c>
      <c r="K307" s="1115">
        <v>16348.59</v>
      </c>
      <c r="L307" s="1115" t="s">
        <v>185</v>
      </c>
    </row>
    <row r="308" spans="1:12" ht="24">
      <c r="A308" s="84"/>
      <c r="B308" s="246" t="s">
        <v>8924</v>
      </c>
      <c r="C308" s="246" t="s">
        <v>8741</v>
      </c>
      <c r="D308" s="1115">
        <v>14658.42</v>
      </c>
      <c r="E308" s="1115" t="s">
        <v>185</v>
      </c>
      <c r="F308" s="1115">
        <v>14658.42</v>
      </c>
      <c r="G308" s="1115" t="s">
        <v>185</v>
      </c>
      <c r="H308" s="1115">
        <v>10133.01</v>
      </c>
      <c r="I308" s="1115" t="s">
        <v>185</v>
      </c>
      <c r="J308" s="1115" t="s">
        <v>185</v>
      </c>
      <c r="K308" s="1115">
        <v>10133.01</v>
      </c>
      <c r="L308" s="1115" t="s">
        <v>185</v>
      </c>
    </row>
    <row r="309" spans="1:12" ht="36">
      <c r="A309" s="246"/>
      <c r="B309" s="246" t="s">
        <v>8925</v>
      </c>
      <c r="C309" s="246" t="s">
        <v>8741</v>
      </c>
      <c r="D309" s="1115">
        <v>55012.33</v>
      </c>
      <c r="E309" s="1115" t="s">
        <v>185</v>
      </c>
      <c r="F309" s="1115">
        <v>55012.33</v>
      </c>
      <c r="G309" s="1115" t="s">
        <v>185</v>
      </c>
      <c r="H309" s="1115">
        <v>34666</v>
      </c>
      <c r="I309" s="1115" t="s">
        <v>185</v>
      </c>
      <c r="J309" s="1115" t="s">
        <v>185</v>
      </c>
      <c r="K309" s="1115">
        <v>34666</v>
      </c>
      <c r="L309" s="1115" t="s">
        <v>185</v>
      </c>
    </row>
    <row r="310" spans="1:12" ht="24">
      <c r="A310" s="84"/>
      <c r="B310" s="246" t="s">
        <v>8926</v>
      </c>
      <c r="C310" s="246" t="s">
        <v>8741</v>
      </c>
      <c r="D310" s="1115">
        <v>155.13</v>
      </c>
      <c r="E310" s="1115" t="s">
        <v>185</v>
      </c>
      <c r="F310" s="1115">
        <v>155.13</v>
      </c>
      <c r="G310" s="1115" t="s">
        <v>185</v>
      </c>
      <c r="H310" s="1115">
        <v>127.26</v>
      </c>
      <c r="I310" s="1115" t="s">
        <v>185</v>
      </c>
      <c r="J310" s="1115" t="s">
        <v>185</v>
      </c>
      <c r="K310" s="1115">
        <v>127.26</v>
      </c>
      <c r="L310" s="1115" t="s">
        <v>185</v>
      </c>
    </row>
    <row r="311" spans="1:12" ht="48">
      <c r="A311" s="84"/>
      <c r="B311" s="246" t="s">
        <v>8276</v>
      </c>
      <c r="C311" s="246" t="s">
        <v>8741</v>
      </c>
      <c r="D311" s="1115">
        <v>250</v>
      </c>
      <c r="E311" s="1115" t="s">
        <v>185</v>
      </c>
      <c r="F311" s="1115">
        <v>250</v>
      </c>
      <c r="G311" s="1115" t="s">
        <v>185</v>
      </c>
      <c r="H311" s="1115">
        <v>202</v>
      </c>
      <c r="I311" s="1115" t="s">
        <v>185</v>
      </c>
      <c r="J311" s="1115" t="s">
        <v>185</v>
      </c>
      <c r="K311" s="1115">
        <v>202</v>
      </c>
      <c r="L311" s="1115" t="s">
        <v>185</v>
      </c>
    </row>
    <row r="312" spans="1:12" ht="24">
      <c r="A312" s="84"/>
      <c r="B312" s="246" t="s">
        <v>8927</v>
      </c>
      <c r="C312" s="246" t="s">
        <v>8741</v>
      </c>
      <c r="D312" s="1115">
        <v>66</v>
      </c>
      <c r="E312" s="1115" t="s">
        <v>185</v>
      </c>
      <c r="F312" s="1115">
        <v>66</v>
      </c>
      <c r="G312" s="1115" t="s">
        <v>185</v>
      </c>
      <c r="H312" s="1115">
        <v>113.05</v>
      </c>
      <c r="I312" s="1115" t="s">
        <v>185</v>
      </c>
      <c r="J312" s="1115" t="s">
        <v>185</v>
      </c>
      <c r="K312" s="1115">
        <v>113.05</v>
      </c>
      <c r="L312" s="1115" t="s">
        <v>185</v>
      </c>
    </row>
    <row r="313" spans="1:12" ht="36">
      <c r="A313" s="262"/>
      <c r="B313" s="262" t="s">
        <v>8278</v>
      </c>
      <c r="C313" s="262" t="s">
        <v>8741</v>
      </c>
      <c r="D313" s="1116">
        <v>32</v>
      </c>
      <c r="E313" s="1116" t="s">
        <v>185</v>
      </c>
      <c r="F313" s="1116">
        <v>32</v>
      </c>
      <c r="G313" s="1116" t="s">
        <v>185</v>
      </c>
      <c r="H313" s="1116">
        <v>45.85</v>
      </c>
      <c r="I313" s="1116" t="s">
        <v>185</v>
      </c>
      <c r="J313" s="1116" t="s">
        <v>185</v>
      </c>
      <c r="K313" s="1116">
        <v>45.85</v>
      </c>
      <c r="L313" s="1116" t="s">
        <v>185</v>
      </c>
    </row>
    <row r="314" spans="1:12" ht="15" customHeight="1">
      <c r="A314" s="1647" t="s">
        <v>8761</v>
      </c>
      <c r="B314" s="1654"/>
      <c r="C314" s="1654"/>
      <c r="D314" s="1654"/>
      <c r="E314" s="1654"/>
      <c r="F314" s="1654"/>
      <c r="G314" s="1654"/>
      <c r="H314" s="1654"/>
      <c r="I314" s="1654"/>
      <c r="J314" s="1654"/>
      <c r="K314" s="1654"/>
      <c r="L314" s="1654"/>
    </row>
    <row r="315" spans="1:12" ht="15" customHeight="1">
      <c r="A315" s="1647" t="s">
        <v>8733</v>
      </c>
      <c r="B315" s="1654"/>
      <c r="C315" s="1654"/>
      <c r="D315" s="1654"/>
      <c r="E315" s="1654"/>
      <c r="F315" s="1654"/>
      <c r="G315" s="1654"/>
      <c r="H315" s="1654"/>
      <c r="I315" s="1654"/>
      <c r="J315" s="1654"/>
      <c r="K315" s="1654"/>
      <c r="L315" s="1654"/>
    </row>
    <row r="316" spans="1:12" ht="15" customHeight="1">
      <c r="A316" s="1917"/>
      <c r="B316" s="1918"/>
      <c r="C316" s="1918"/>
      <c r="D316" s="1918"/>
      <c r="E316" s="1918"/>
      <c r="F316" s="1918"/>
      <c r="G316" s="1918"/>
      <c r="H316" s="1918"/>
      <c r="I316" s="1918"/>
      <c r="J316" s="1918"/>
      <c r="K316" s="1760" t="s">
        <v>1163</v>
      </c>
      <c r="L316" s="1761"/>
    </row>
    <row r="317" spans="1:12" ht="15" customHeight="1">
      <c r="A317" s="1082">
        <v>1</v>
      </c>
      <c r="B317" s="1082">
        <v>2</v>
      </c>
      <c r="C317" s="1082">
        <v>3</v>
      </c>
      <c r="D317" s="1082">
        <v>4</v>
      </c>
      <c r="E317" s="1082">
        <v>5</v>
      </c>
      <c r="F317" s="1082">
        <v>6</v>
      </c>
      <c r="G317" s="1082">
        <v>7</v>
      </c>
      <c r="H317" s="1082">
        <v>8</v>
      </c>
      <c r="I317" s="1082">
        <v>9</v>
      </c>
      <c r="J317" s="84"/>
      <c r="K317" s="1082">
        <v>10</v>
      </c>
      <c r="L317" s="1082">
        <v>11</v>
      </c>
    </row>
    <row r="318" spans="1:12" ht="48" customHeight="1">
      <c r="A318" s="246" t="s">
        <v>8750</v>
      </c>
      <c r="B318" s="246" t="s">
        <v>8928</v>
      </c>
      <c r="C318" s="246" t="s">
        <v>8741</v>
      </c>
      <c r="D318" s="1115">
        <v>577.51</v>
      </c>
      <c r="E318" s="1115" t="s">
        <v>185</v>
      </c>
      <c r="F318" s="1115">
        <v>577.51</v>
      </c>
      <c r="G318" s="1115" t="s">
        <v>185</v>
      </c>
      <c r="H318" s="1115">
        <v>6621.79</v>
      </c>
      <c r="I318" s="1115" t="s">
        <v>185</v>
      </c>
      <c r="J318" s="1115" t="s">
        <v>185</v>
      </c>
      <c r="K318" s="1115">
        <v>6621.79</v>
      </c>
      <c r="L318" s="1115" t="s">
        <v>185</v>
      </c>
    </row>
    <row r="319" spans="1:12" ht="24">
      <c r="A319" s="84"/>
      <c r="B319" s="246" t="s">
        <v>8929</v>
      </c>
      <c r="C319" s="246" t="s">
        <v>8741</v>
      </c>
      <c r="D319" s="1115">
        <v>463.26</v>
      </c>
      <c r="E319" s="1115" t="s">
        <v>185</v>
      </c>
      <c r="F319" s="1115">
        <v>463.26</v>
      </c>
      <c r="G319" s="1115" t="s">
        <v>185</v>
      </c>
      <c r="H319" s="1115">
        <v>370.08</v>
      </c>
      <c r="I319" s="1115" t="s">
        <v>185</v>
      </c>
      <c r="J319" s="1115" t="s">
        <v>185</v>
      </c>
      <c r="K319" s="1115">
        <v>370.08</v>
      </c>
      <c r="L319" s="1115" t="s">
        <v>185</v>
      </c>
    </row>
    <row r="320" spans="1:12" ht="48">
      <c r="A320" s="84"/>
      <c r="B320" s="246" t="s">
        <v>8930</v>
      </c>
      <c r="C320" s="246" t="s">
        <v>8741</v>
      </c>
      <c r="D320" s="1115">
        <v>36.700000000000003</v>
      </c>
      <c r="E320" s="1115" t="s">
        <v>185</v>
      </c>
      <c r="F320" s="1115">
        <v>36.700000000000003</v>
      </c>
      <c r="G320" s="1115" t="s">
        <v>185</v>
      </c>
      <c r="H320" s="1115">
        <v>77.89</v>
      </c>
      <c r="I320" s="1115" t="s">
        <v>185</v>
      </c>
      <c r="J320" s="1115" t="s">
        <v>185</v>
      </c>
      <c r="K320" s="1115">
        <v>77.89</v>
      </c>
      <c r="L320" s="1115" t="s">
        <v>185</v>
      </c>
    </row>
    <row r="321" spans="1:12" ht="24">
      <c r="A321" s="84"/>
      <c r="B321" s="246" t="s">
        <v>8931</v>
      </c>
      <c r="C321" s="246" t="s">
        <v>8741</v>
      </c>
      <c r="D321" s="1115">
        <v>1096.58</v>
      </c>
      <c r="E321" s="1115" t="s">
        <v>185</v>
      </c>
      <c r="F321" s="1115">
        <v>1096.58</v>
      </c>
      <c r="G321" s="1115" t="s">
        <v>185</v>
      </c>
      <c r="H321" s="1115">
        <v>1092.05</v>
      </c>
      <c r="I321" s="1115" t="s">
        <v>185</v>
      </c>
      <c r="J321" s="1115" t="s">
        <v>185</v>
      </c>
      <c r="K321" s="1115">
        <v>1092.05</v>
      </c>
      <c r="L321" s="1115" t="s">
        <v>185</v>
      </c>
    </row>
    <row r="322" spans="1:12">
      <c r="A322" s="84"/>
      <c r="B322" s="246" t="s">
        <v>8932</v>
      </c>
      <c r="C322" s="246" t="s">
        <v>8741</v>
      </c>
      <c r="D322" s="1115">
        <v>1247.3800000000001</v>
      </c>
      <c r="E322" s="1115" t="s">
        <v>185</v>
      </c>
      <c r="F322" s="1115">
        <v>1247.3800000000001</v>
      </c>
      <c r="G322" s="1115" t="s">
        <v>185</v>
      </c>
      <c r="H322" s="1115">
        <v>536.79999999999995</v>
      </c>
      <c r="I322" s="1115" t="s">
        <v>185</v>
      </c>
      <c r="J322" s="1115" t="s">
        <v>185</v>
      </c>
      <c r="K322" s="1115">
        <v>536.79999999999995</v>
      </c>
      <c r="L322" s="1115" t="s">
        <v>185</v>
      </c>
    </row>
    <row r="323" spans="1:12">
      <c r="A323" s="84"/>
      <c r="B323" s="246" t="s">
        <v>8933</v>
      </c>
      <c r="C323" s="246" t="s">
        <v>8741</v>
      </c>
      <c r="D323" s="1115">
        <v>639.88</v>
      </c>
      <c r="E323" s="1115" t="s">
        <v>185</v>
      </c>
      <c r="F323" s="1115">
        <v>639.88</v>
      </c>
      <c r="G323" s="1115" t="s">
        <v>185</v>
      </c>
      <c r="H323" s="1115">
        <v>2417.27</v>
      </c>
      <c r="I323" s="1115" t="s">
        <v>185</v>
      </c>
      <c r="J323" s="1115" t="s">
        <v>185</v>
      </c>
      <c r="K323" s="1115">
        <v>2417.27</v>
      </c>
      <c r="L323" s="1115" t="s">
        <v>185</v>
      </c>
    </row>
    <row r="324" spans="1:12">
      <c r="A324" s="84"/>
      <c r="B324" s="246" t="s">
        <v>8934</v>
      </c>
      <c r="C324" s="246" t="s">
        <v>8741</v>
      </c>
      <c r="D324" s="1115" t="s">
        <v>185</v>
      </c>
      <c r="E324" s="1115" t="s">
        <v>185</v>
      </c>
      <c r="F324" s="1115" t="s">
        <v>185</v>
      </c>
      <c r="G324" s="1115" t="s">
        <v>185</v>
      </c>
      <c r="H324" s="1115">
        <v>110</v>
      </c>
      <c r="I324" s="1115" t="s">
        <v>185</v>
      </c>
      <c r="J324" s="1115" t="s">
        <v>185</v>
      </c>
      <c r="K324" s="1115">
        <v>110</v>
      </c>
      <c r="L324" s="1115" t="s">
        <v>185</v>
      </c>
    </row>
    <row r="325" spans="1:12" ht="36">
      <c r="A325" s="246"/>
      <c r="B325" s="246" t="s">
        <v>8935</v>
      </c>
      <c r="C325" s="246" t="s">
        <v>8741</v>
      </c>
      <c r="D325" s="1115">
        <v>374.14</v>
      </c>
      <c r="E325" s="1115" t="s">
        <v>185</v>
      </c>
      <c r="F325" s="1115">
        <v>374.14</v>
      </c>
      <c r="G325" s="1115" t="s">
        <v>185</v>
      </c>
      <c r="H325" s="1115">
        <v>4888.33</v>
      </c>
      <c r="I325" s="1115" t="s">
        <v>185</v>
      </c>
      <c r="J325" s="1115" t="s">
        <v>185</v>
      </c>
      <c r="K325" s="1115">
        <v>4888.33</v>
      </c>
      <c r="L325" s="1115" t="s">
        <v>185</v>
      </c>
    </row>
    <row r="326" spans="1:12">
      <c r="A326" s="84"/>
      <c r="B326" s="246" t="s">
        <v>8936</v>
      </c>
      <c r="C326" s="246" t="s">
        <v>8741</v>
      </c>
      <c r="D326" s="1115">
        <v>472.8</v>
      </c>
      <c r="E326" s="1115" t="s">
        <v>185</v>
      </c>
      <c r="F326" s="1115">
        <v>472.8</v>
      </c>
      <c r="G326" s="1115" t="s">
        <v>185</v>
      </c>
      <c r="H326" s="1115">
        <v>1890.52</v>
      </c>
      <c r="I326" s="1115" t="s">
        <v>185</v>
      </c>
      <c r="J326" s="1115" t="s">
        <v>185</v>
      </c>
      <c r="K326" s="1115">
        <v>1890.52</v>
      </c>
      <c r="L326" s="1115" t="s">
        <v>185</v>
      </c>
    </row>
    <row r="327" spans="1:12">
      <c r="A327" s="84"/>
      <c r="B327" s="246" t="s">
        <v>8937</v>
      </c>
      <c r="C327" s="246" t="s">
        <v>8741</v>
      </c>
      <c r="D327" s="1115">
        <v>5750</v>
      </c>
      <c r="E327" s="1115" t="s">
        <v>185</v>
      </c>
      <c r="F327" s="1115">
        <v>5750</v>
      </c>
      <c r="G327" s="1115" t="s">
        <v>185</v>
      </c>
      <c r="H327" s="1115">
        <v>1000</v>
      </c>
      <c r="I327" s="1115" t="s">
        <v>185</v>
      </c>
      <c r="J327" s="1115" t="s">
        <v>185</v>
      </c>
      <c r="K327" s="1115">
        <v>1000</v>
      </c>
      <c r="L327" s="1115" t="s">
        <v>185</v>
      </c>
    </row>
    <row r="328" spans="1:12">
      <c r="A328" s="84"/>
      <c r="B328" s="246" t="s">
        <v>8938</v>
      </c>
      <c r="C328" s="246" t="s">
        <v>8741</v>
      </c>
      <c r="D328" s="1115">
        <v>1462.7</v>
      </c>
      <c r="E328" s="1115" t="s">
        <v>185</v>
      </c>
      <c r="F328" s="1115">
        <v>1462.7</v>
      </c>
      <c r="G328" s="1115" t="s">
        <v>185</v>
      </c>
      <c r="H328" s="1115">
        <v>1457</v>
      </c>
      <c r="I328" s="1115" t="s">
        <v>185</v>
      </c>
      <c r="J328" s="1115" t="s">
        <v>185</v>
      </c>
      <c r="K328" s="1115">
        <v>1457</v>
      </c>
      <c r="L328" s="1115" t="s">
        <v>185</v>
      </c>
    </row>
    <row r="329" spans="1:12">
      <c r="A329" s="84"/>
      <c r="B329" s="246" t="s">
        <v>8939</v>
      </c>
      <c r="C329" s="246" t="s">
        <v>8741</v>
      </c>
      <c r="D329" s="1115">
        <v>1221.8399999999999</v>
      </c>
      <c r="E329" s="1115" t="s">
        <v>185</v>
      </c>
      <c r="F329" s="1115">
        <v>1221.8399999999999</v>
      </c>
      <c r="G329" s="1115" t="s">
        <v>185</v>
      </c>
      <c r="H329" s="1115">
        <v>763.98</v>
      </c>
      <c r="I329" s="1115" t="s">
        <v>185</v>
      </c>
      <c r="J329" s="1115" t="s">
        <v>185</v>
      </c>
      <c r="K329" s="1115">
        <v>763.98</v>
      </c>
      <c r="L329" s="1115" t="s">
        <v>185</v>
      </c>
    </row>
    <row r="330" spans="1:12">
      <c r="A330" s="84"/>
      <c r="B330" s="246" t="s">
        <v>8573</v>
      </c>
      <c r="C330" s="246" t="s">
        <v>8741</v>
      </c>
      <c r="D330" s="1115">
        <v>29180.07</v>
      </c>
      <c r="E330" s="1115" t="s">
        <v>185</v>
      </c>
      <c r="F330" s="1115">
        <v>29180.07</v>
      </c>
      <c r="G330" s="1115" t="s">
        <v>185</v>
      </c>
      <c r="H330" s="1115">
        <v>25334.959999999999</v>
      </c>
      <c r="I330" s="1115" t="s">
        <v>185</v>
      </c>
      <c r="J330" s="1115" t="s">
        <v>185</v>
      </c>
      <c r="K330" s="1115">
        <v>25334.959999999999</v>
      </c>
      <c r="L330" s="1115" t="s">
        <v>185</v>
      </c>
    </row>
    <row r="331" spans="1:12" ht="60">
      <c r="A331" s="150"/>
      <c r="B331" s="262" t="s">
        <v>8940</v>
      </c>
      <c r="C331" s="262" t="s">
        <v>8741</v>
      </c>
      <c r="D331" s="1116" t="s">
        <v>185</v>
      </c>
      <c r="E331" s="1116">
        <v>55876.15</v>
      </c>
      <c r="F331" s="1116">
        <v>55876.15</v>
      </c>
      <c r="G331" s="1116" t="s">
        <v>185</v>
      </c>
      <c r="H331" s="1116" t="s">
        <v>185</v>
      </c>
      <c r="I331" s="1116" t="s">
        <v>185</v>
      </c>
      <c r="J331" s="1116" t="s">
        <v>185</v>
      </c>
      <c r="K331" s="1116" t="s">
        <v>185</v>
      </c>
      <c r="L331" s="1116" t="s">
        <v>185</v>
      </c>
    </row>
    <row r="332" spans="1:12" ht="15" customHeight="1">
      <c r="A332" s="84"/>
      <c r="B332" s="84"/>
      <c r="C332" s="84"/>
      <c r="D332" s="84"/>
      <c r="E332" s="84"/>
      <c r="F332" s="84"/>
      <c r="G332" s="84"/>
      <c r="H332" s="84"/>
      <c r="I332" s="84"/>
      <c r="J332" s="84"/>
      <c r="K332" s="84"/>
      <c r="L332" s="84"/>
    </row>
    <row r="333" spans="1:12" ht="15" customHeight="1">
      <c r="A333" s="84"/>
      <c r="B333" s="84"/>
      <c r="C333" s="84"/>
      <c r="D333" s="84"/>
      <c r="E333" s="84"/>
      <c r="F333" s="84"/>
      <c r="G333" s="84"/>
      <c r="H333" s="84"/>
      <c r="I333" s="84"/>
      <c r="J333" s="84"/>
      <c r="K333" s="84"/>
      <c r="L333" s="84"/>
    </row>
    <row r="334" spans="1:12" ht="15" customHeight="1">
      <c r="A334" s="84"/>
      <c r="B334" s="84"/>
      <c r="C334" s="84"/>
      <c r="D334" s="84"/>
      <c r="E334" s="84"/>
      <c r="F334" s="84"/>
      <c r="G334" s="84"/>
      <c r="H334" s="84"/>
      <c r="I334" s="84"/>
      <c r="J334" s="84"/>
      <c r="K334" s="84"/>
      <c r="L334" s="84"/>
    </row>
    <row r="335" spans="1:12" ht="15" customHeight="1">
      <c r="A335" s="1647" t="s">
        <v>8761</v>
      </c>
      <c r="B335" s="1654"/>
      <c r="C335" s="1654"/>
      <c r="D335" s="1654"/>
      <c r="E335" s="1654"/>
      <c r="F335" s="1654"/>
      <c r="G335" s="1654"/>
      <c r="H335" s="1654"/>
      <c r="I335" s="1654"/>
      <c r="J335" s="1654"/>
      <c r="K335" s="1654"/>
      <c r="L335" s="1654"/>
    </row>
    <row r="336" spans="1:12" ht="15" customHeight="1">
      <c r="A336" s="1647" t="s">
        <v>8733</v>
      </c>
      <c r="B336" s="1654"/>
      <c r="C336" s="1654"/>
      <c r="D336" s="1654"/>
      <c r="E336" s="1654"/>
      <c r="F336" s="1654"/>
      <c r="G336" s="1654"/>
      <c r="H336" s="1654"/>
      <c r="I336" s="1654"/>
      <c r="J336" s="1654"/>
      <c r="K336" s="1654"/>
      <c r="L336" s="1654"/>
    </row>
    <row r="337" spans="1:12" ht="15" customHeight="1">
      <c r="A337" s="1917"/>
      <c r="B337" s="1918"/>
      <c r="C337" s="1918"/>
      <c r="D337" s="1918"/>
      <c r="E337" s="1918"/>
      <c r="F337" s="1918"/>
      <c r="G337" s="1918"/>
      <c r="H337" s="1918"/>
      <c r="I337" s="1918"/>
      <c r="J337" s="1918"/>
      <c r="K337" s="1760" t="s">
        <v>1163</v>
      </c>
      <c r="L337" s="1761"/>
    </row>
    <row r="338" spans="1:12" ht="15" customHeight="1">
      <c r="A338" s="1082">
        <v>1</v>
      </c>
      <c r="B338" s="1082">
        <v>2</v>
      </c>
      <c r="C338" s="1082">
        <v>3</v>
      </c>
      <c r="D338" s="1082">
        <v>4</v>
      </c>
      <c r="E338" s="1082">
        <v>5</v>
      </c>
      <c r="F338" s="1082">
        <v>6</v>
      </c>
      <c r="G338" s="1082">
        <v>7</v>
      </c>
      <c r="H338" s="1082">
        <v>8</v>
      </c>
      <c r="I338" s="1082">
        <v>9</v>
      </c>
      <c r="J338" s="84"/>
      <c r="K338" s="1082">
        <v>10</v>
      </c>
      <c r="L338" s="1082">
        <v>11</v>
      </c>
    </row>
    <row r="339" spans="1:12" ht="64.5" customHeight="1">
      <c r="A339" s="246" t="s">
        <v>8750</v>
      </c>
      <c r="B339" s="246" t="s">
        <v>8941</v>
      </c>
      <c r="C339" s="246" t="s">
        <v>8741</v>
      </c>
      <c r="D339" s="1115" t="s">
        <v>185</v>
      </c>
      <c r="E339" s="1115" t="s">
        <v>185</v>
      </c>
      <c r="F339" s="1115" t="s">
        <v>185</v>
      </c>
      <c r="G339" s="1115" t="s">
        <v>185</v>
      </c>
      <c r="H339" s="1115" t="s">
        <v>185</v>
      </c>
      <c r="I339" s="793">
        <v>126873.37</v>
      </c>
      <c r="J339" s="1115" t="s">
        <v>185</v>
      </c>
      <c r="K339" s="793">
        <v>126873.37</v>
      </c>
      <c r="L339" s="1115" t="s">
        <v>185</v>
      </c>
    </row>
    <row r="340" spans="1:12" ht="60">
      <c r="A340" s="84"/>
      <c r="B340" s="246" t="s">
        <v>8942</v>
      </c>
      <c r="C340" s="246" t="s">
        <v>8741</v>
      </c>
      <c r="D340" s="1115" t="s">
        <v>185</v>
      </c>
      <c r="E340" s="1115">
        <v>37250.43</v>
      </c>
      <c r="F340" s="1115">
        <v>37250.43</v>
      </c>
      <c r="G340" s="1115" t="s">
        <v>185</v>
      </c>
      <c r="H340" s="1115" t="s">
        <v>185</v>
      </c>
      <c r="I340" s="1115" t="s">
        <v>185</v>
      </c>
      <c r="J340" s="1115" t="s">
        <v>185</v>
      </c>
      <c r="K340" s="1115" t="s">
        <v>185</v>
      </c>
      <c r="L340" s="1115" t="s">
        <v>185</v>
      </c>
    </row>
    <row r="341" spans="1:12" ht="66.75" customHeight="1">
      <c r="A341" s="84"/>
      <c r="B341" s="246" t="s">
        <v>8943</v>
      </c>
      <c r="C341" s="246" t="s">
        <v>8741</v>
      </c>
      <c r="D341" s="1115" t="s">
        <v>185</v>
      </c>
      <c r="E341" s="1115" t="s">
        <v>185</v>
      </c>
      <c r="F341" s="1115" t="s">
        <v>185</v>
      </c>
      <c r="G341" s="1115" t="s">
        <v>185</v>
      </c>
      <c r="H341" s="1115" t="s">
        <v>185</v>
      </c>
      <c r="I341" s="793">
        <v>109277.56</v>
      </c>
      <c r="J341" s="1115" t="s">
        <v>185</v>
      </c>
      <c r="K341" s="793">
        <v>109277.56</v>
      </c>
      <c r="L341" s="1115" t="s">
        <v>185</v>
      </c>
    </row>
    <row r="342" spans="1:12" ht="69" customHeight="1">
      <c r="A342" s="246"/>
      <c r="B342" s="246" t="s">
        <v>8944</v>
      </c>
      <c r="C342" s="246" t="s">
        <v>8756</v>
      </c>
      <c r="D342" s="1115" t="s">
        <v>185</v>
      </c>
      <c r="E342" s="1115">
        <v>5267.02</v>
      </c>
      <c r="F342" s="1115">
        <v>5267.02</v>
      </c>
      <c r="G342" s="1115" t="s">
        <v>185</v>
      </c>
      <c r="H342" s="1115" t="s">
        <v>185</v>
      </c>
      <c r="I342" s="1115">
        <v>14718.4</v>
      </c>
      <c r="J342" s="1115" t="s">
        <v>185</v>
      </c>
      <c r="K342" s="1115">
        <v>14718.4</v>
      </c>
      <c r="L342" s="1115" t="s">
        <v>185</v>
      </c>
    </row>
    <row r="343" spans="1:12" ht="64.5" customHeight="1">
      <c r="A343" s="84"/>
      <c r="B343" s="246" t="s">
        <v>8945</v>
      </c>
      <c r="C343" s="246" t="s">
        <v>8756</v>
      </c>
      <c r="D343" s="1115" t="s">
        <v>185</v>
      </c>
      <c r="E343" s="1115">
        <v>3511.18</v>
      </c>
      <c r="F343" s="1115">
        <v>3511.18</v>
      </c>
      <c r="G343" s="1115" t="s">
        <v>185</v>
      </c>
      <c r="H343" s="1115" t="s">
        <v>185</v>
      </c>
      <c r="I343" s="1115">
        <v>9890.52</v>
      </c>
      <c r="J343" s="1115" t="s">
        <v>185</v>
      </c>
      <c r="K343" s="1115">
        <v>9890.52</v>
      </c>
      <c r="L343" s="1115" t="s">
        <v>185</v>
      </c>
    </row>
    <row r="344" spans="1:12" ht="66.75" customHeight="1">
      <c r="A344" s="150"/>
      <c r="B344" s="262" t="s">
        <v>8944</v>
      </c>
      <c r="C344" s="262" t="s">
        <v>8756</v>
      </c>
      <c r="D344" s="1116" t="s">
        <v>185</v>
      </c>
      <c r="E344" s="1116" t="s">
        <v>185</v>
      </c>
      <c r="F344" s="1116" t="s">
        <v>185</v>
      </c>
      <c r="G344" s="1116" t="s">
        <v>185</v>
      </c>
      <c r="H344" s="1116" t="s">
        <v>185</v>
      </c>
      <c r="I344" s="1116" t="s">
        <v>185</v>
      </c>
      <c r="J344" s="1116" t="s">
        <v>185</v>
      </c>
      <c r="K344" s="1116" t="s">
        <v>185</v>
      </c>
      <c r="L344" s="1116" t="s">
        <v>185</v>
      </c>
    </row>
    <row r="345" spans="1:12" ht="15" customHeight="1">
      <c r="A345" s="84"/>
      <c r="B345" s="84"/>
      <c r="C345" s="84"/>
      <c r="D345" s="84"/>
      <c r="E345" s="84"/>
      <c r="F345" s="84"/>
      <c r="G345" s="84"/>
      <c r="H345" s="84"/>
      <c r="I345" s="84"/>
      <c r="J345" s="84"/>
      <c r="K345" s="84"/>
      <c r="L345" s="84"/>
    </row>
    <row r="346" spans="1:12" ht="15" customHeight="1">
      <c r="A346" s="84"/>
      <c r="B346" s="84"/>
      <c r="C346" s="84"/>
      <c r="D346" s="84"/>
      <c r="E346" s="84"/>
      <c r="F346" s="84"/>
      <c r="G346" s="84"/>
      <c r="H346" s="84"/>
      <c r="I346" s="84"/>
      <c r="J346" s="84"/>
      <c r="K346" s="84"/>
      <c r="L346" s="84"/>
    </row>
    <row r="347" spans="1:12" ht="15" customHeight="1">
      <c r="A347" s="84"/>
      <c r="B347" s="84"/>
      <c r="C347" s="84"/>
      <c r="D347" s="84"/>
      <c r="E347" s="84"/>
      <c r="F347" s="84"/>
      <c r="G347" s="84"/>
      <c r="H347" s="84"/>
      <c r="I347" s="84"/>
      <c r="J347" s="84"/>
      <c r="K347" s="84"/>
      <c r="L347" s="84"/>
    </row>
    <row r="348" spans="1:12" ht="15" customHeight="1">
      <c r="A348" s="1647" t="s">
        <v>8761</v>
      </c>
      <c r="B348" s="1654"/>
      <c r="C348" s="1654"/>
      <c r="D348" s="1654"/>
      <c r="E348" s="1654"/>
      <c r="F348" s="1654"/>
      <c r="G348" s="1654"/>
      <c r="H348" s="1654"/>
      <c r="I348" s="1654"/>
      <c r="J348" s="1654"/>
      <c r="K348" s="1654"/>
      <c r="L348" s="1654"/>
    </row>
    <row r="349" spans="1:12" ht="15" customHeight="1">
      <c r="A349" s="1647" t="s">
        <v>8733</v>
      </c>
      <c r="B349" s="1654"/>
      <c r="C349" s="1654"/>
      <c r="D349" s="1654"/>
      <c r="E349" s="1654"/>
      <c r="F349" s="1654"/>
      <c r="G349" s="1654"/>
      <c r="H349" s="1654"/>
      <c r="I349" s="1654"/>
      <c r="J349" s="1654"/>
      <c r="K349" s="1654"/>
      <c r="L349" s="1654"/>
    </row>
    <row r="350" spans="1:12" ht="15" customHeight="1">
      <c r="A350" s="1917"/>
      <c r="B350" s="1918"/>
      <c r="C350" s="1918"/>
      <c r="D350" s="1918"/>
      <c r="E350" s="1918"/>
      <c r="F350" s="1918"/>
      <c r="G350" s="1918"/>
      <c r="H350" s="1918"/>
      <c r="I350" s="1918"/>
      <c r="J350" s="1918"/>
      <c r="K350" s="1760" t="s">
        <v>1163</v>
      </c>
      <c r="L350" s="1761"/>
    </row>
    <row r="351" spans="1:12" ht="15" customHeight="1">
      <c r="A351" s="1082">
        <v>1</v>
      </c>
      <c r="B351" s="1082">
        <v>2</v>
      </c>
      <c r="C351" s="1082">
        <v>3</v>
      </c>
      <c r="D351" s="1082">
        <v>4</v>
      </c>
      <c r="E351" s="1082">
        <v>5</v>
      </c>
      <c r="F351" s="1082">
        <v>6</v>
      </c>
      <c r="G351" s="1082">
        <v>7</v>
      </c>
      <c r="H351" s="1082">
        <v>8</v>
      </c>
      <c r="I351" s="1082">
        <v>9</v>
      </c>
      <c r="J351" s="84"/>
      <c r="K351" s="1082">
        <v>10</v>
      </c>
      <c r="L351" s="1082">
        <v>11</v>
      </c>
    </row>
    <row r="352" spans="1:12" ht="60">
      <c r="A352" s="246" t="s">
        <v>8750</v>
      </c>
      <c r="B352" s="246" t="s">
        <v>8945</v>
      </c>
      <c r="C352" s="246" t="s">
        <v>8756</v>
      </c>
      <c r="D352" s="1115" t="s">
        <v>185</v>
      </c>
      <c r="E352" s="1115" t="s">
        <v>185</v>
      </c>
      <c r="F352" s="1115" t="s">
        <v>185</v>
      </c>
      <c r="G352" s="1115" t="s">
        <v>185</v>
      </c>
      <c r="H352" s="1115" t="s">
        <v>185</v>
      </c>
      <c r="I352" s="1115" t="s">
        <v>185</v>
      </c>
      <c r="J352" s="1115" t="s">
        <v>185</v>
      </c>
      <c r="K352" s="1115" t="s">
        <v>185</v>
      </c>
      <c r="L352" s="1115" t="s">
        <v>185</v>
      </c>
    </row>
    <row r="353" spans="1:12">
      <c r="A353" s="84"/>
      <c r="B353" s="246" t="s">
        <v>8946</v>
      </c>
      <c r="C353" s="246" t="s">
        <v>8756</v>
      </c>
      <c r="D353" s="1115" t="s">
        <v>185</v>
      </c>
      <c r="E353" s="1115">
        <v>43.81</v>
      </c>
      <c r="F353" s="1115">
        <v>43.81</v>
      </c>
      <c r="G353" s="1115" t="s">
        <v>185</v>
      </c>
      <c r="H353" s="1115" t="s">
        <v>185</v>
      </c>
      <c r="I353" s="1115" t="s">
        <v>185</v>
      </c>
      <c r="J353" s="1115" t="s">
        <v>185</v>
      </c>
      <c r="K353" s="1115" t="s">
        <v>185</v>
      </c>
      <c r="L353" s="1115" t="s">
        <v>185</v>
      </c>
    </row>
    <row r="354" spans="1:12" ht="24">
      <c r="A354" s="84"/>
      <c r="B354" s="246" t="s">
        <v>8947</v>
      </c>
      <c r="C354" s="246" t="s">
        <v>8765</v>
      </c>
      <c r="D354" s="1115">
        <v>215.27</v>
      </c>
      <c r="E354" s="1115" t="s">
        <v>185</v>
      </c>
      <c r="F354" s="1115">
        <v>215.27</v>
      </c>
      <c r="G354" s="1115" t="s">
        <v>185</v>
      </c>
      <c r="H354" s="1115">
        <v>433.7</v>
      </c>
      <c r="I354" s="1115" t="s">
        <v>185</v>
      </c>
      <c r="J354" s="1115" t="s">
        <v>185</v>
      </c>
      <c r="K354" s="1115">
        <v>433.7</v>
      </c>
      <c r="L354" s="1115" t="s">
        <v>185</v>
      </c>
    </row>
    <row r="355" spans="1:12">
      <c r="A355" s="84"/>
      <c r="B355" s="246" t="s">
        <v>8948</v>
      </c>
      <c r="C355" s="246" t="s">
        <v>8765</v>
      </c>
      <c r="D355" s="1115" t="s">
        <v>185</v>
      </c>
      <c r="E355" s="1115" t="s">
        <v>185</v>
      </c>
      <c r="F355" s="1115" t="s">
        <v>185</v>
      </c>
      <c r="G355" s="1115" t="s">
        <v>185</v>
      </c>
      <c r="H355" s="1115">
        <v>30</v>
      </c>
      <c r="I355" s="1115" t="s">
        <v>185</v>
      </c>
      <c r="J355" s="1115" t="s">
        <v>185</v>
      </c>
      <c r="K355" s="1115">
        <v>30</v>
      </c>
      <c r="L355" s="1115" t="s">
        <v>185</v>
      </c>
    </row>
    <row r="356" spans="1:12" ht="24">
      <c r="A356" s="84"/>
      <c r="B356" s="246" t="s">
        <v>8949</v>
      </c>
      <c r="C356" s="246" t="s">
        <v>8765</v>
      </c>
      <c r="D356" s="1115">
        <v>1204.5999999999999</v>
      </c>
      <c r="E356" s="1115" t="s">
        <v>185</v>
      </c>
      <c r="F356" s="1115">
        <v>1204.5999999999999</v>
      </c>
      <c r="G356" s="1115" t="s">
        <v>185</v>
      </c>
      <c r="H356" s="1115">
        <v>985.26</v>
      </c>
      <c r="I356" s="1115" t="s">
        <v>185</v>
      </c>
      <c r="J356" s="1115" t="s">
        <v>185</v>
      </c>
      <c r="K356" s="1115">
        <v>985.26</v>
      </c>
      <c r="L356" s="1115" t="s">
        <v>185</v>
      </c>
    </row>
    <row r="357" spans="1:12">
      <c r="A357" s="84"/>
      <c r="B357" s="246" t="s">
        <v>8950</v>
      </c>
      <c r="C357" s="246" t="s">
        <v>8765</v>
      </c>
      <c r="D357" s="1115">
        <v>5.99</v>
      </c>
      <c r="E357" s="1115" t="s">
        <v>185</v>
      </c>
      <c r="F357" s="1115">
        <v>5.99</v>
      </c>
      <c r="G357" s="1115" t="s">
        <v>185</v>
      </c>
      <c r="H357" s="1115">
        <v>50</v>
      </c>
      <c r="I357" s="1115" t="s">
        <v>185</v>
      </c>
      <c r="J357" s="1115" t="s">
        <v>185</v>
      </c>
      <c r="K357" s="1115">
        <v>50</v>
      </c>
      <c r="L357" s="1115" t="s">
        <v>185</v>
      </c>
    </row>
    <row r="358" spans="1:12">
      <c r="A358" s="84"/>
      <c r="B358" s="246" t="s">
        <v>8936</v>
      </c>
      <c r="C358" s="246" t="s">
        <v>8765</v>
      </c>
      <c r="D358" s="1115">
        <v>1077.3599999999999</v>
      </c>
      <c r="E358" s="1115" t="s">
        <v>185</v>
      </c>
      <c r="F358" s="1115">
        <v>1077.3599999999999</v>
      </c>
      <c r="G358" s="1115" t="s">
        <v>185</v>
      </c>
      <c r="H358" s="1115">
        <v>140</v>
      </c>
      <c r="I358" s="1115" t="s">
        <v>185</v>
      </c>
      <c r="J358" s="1115" t="s">
        <v>185</v>
      </c>
      <c r="K358" s="1115">
        <v>140</v>
      </c>
      <c r="L358" s="1115" t="s">
        <v>185</v>
      </c>
    </row>
    <row r="359" spans="1:12">
      <c r="A359" s="84"/>
      <c r="B359" s="246" t="s">
        <v>8946</v>
      </c>
      <c r="C359" s="246" t="s">
        <v>8765</v>
      </c>
      <c r="D359" s="1115">
        <v>171.77</v>
      </c>
      <c r="E359" s="1115" t="s">
        <v>185</v>
      </c>
      <c r="F359" s="1115">
        <v>171.77</v>
      </c>
      <c r="G359" s="1115" t="s">
        <v>185</v>
      </c>
      <c r="H359" s="1115" t="s">
        <v>185</v>
      </c>
      <c r="I359" s="1115" t="s">
        <v>185</v>
      </c>
      <c r="J359" s="1115" t="s">
        <v>185</v>
      </c>
      <c r="K359" s="1115" t="s">
        <v>185</v>
      </c>
      <c r="L359" s="1115" t="s">
        <v>185</v>
      </c>
    </row>
    <row r="360" spans="1:12" ht="48">
      <c r="A360" s="246"/>
      <c r="B360" s="246" t="s">
        <v>8951</v>
      </c>
      <c r="C360" s="246" t="s">
        <v>8765</v>
      </c>
      <c r="D360" s="1115" t="s">
        <v>185</v>
      </c>
      <c r="E360" s="1115">
        <v>13026.9</v>
      </c>
      <c r="F360" s="1115">
        <v>13026.9</v>
      </c>
      <c r="G360" s="1115" t="s">
        <v>185</v>
      </c>
      <c r="H360" s="1115" t="s">
        <v>185</v>
      </c>
      <c r="I360" s="1115" t="s">
        <v>185</v>
      </c>
      <c r="J360" s="1115" t="s">
        <v>185</v>
      </c>
      <c r="K360" s="1115" t="s">
        <v>185</v>
      </c>
      <c r="L360" s="1115" t="s">
        <v>185</v>
      </c>
    </row>
    <row r="361" spans="1:12" ht="60">
      <c r="A361" s="84"/>
      <c r="B361" s="246" t="s">
        <v>8952</v>
      </c>
      <c r="C361" s="246" t="s">
        <v>8765</v>
      </c>
      <c r="D361" s="1115" t="s">
        <v>185</v>
      </c>
      <c r="E361" s="1115" t="s">
        <v>185</v>
      </c>
      <c r="F361" s="1115" t="s">
        <v>185</v>
      </c>
      <c r="G361" s="1115" t="s">
        <v>185</v>
      </c>
      <c r="H361" s="1115" t="s">
        <v>185</v>
      </c>
      <c r="I361" s="1115">
        <v>28826.46</v>
      </c>
      <c r="J361" s="1115" t="s">
        <v>185</v>
      </c>
      <c r="K361" s="1115">
        <v>28826.46</v>
      </c>
      <c r="L361" s="1115" t="s">
        <v>185</v>
      </c>
    </row>
    <row r="362" spans="1:12" ht="48">
      <c r="A362" s="150"/>
      <c r="B362" s="262" t="s">
        <v>8953</v>
      </c>
      <c r="C362" s="262" t="s">
        <v>8765</v>
      </c>
      <c r="D362" s="1116" t="s">
        <v>185</v>
      </c>
      <c r="E362" s="1116">
        <v>8685.1</v>
      </c>
      <c r="F362" s="1116">
        <v>8685.1</v>
      </c>
      <c r="G362" s="1116" t="s">
        <v>185</v>
      </c>
      <c r="H362" s="1116" t="s">
        <v>185</v>
      </c>
      <c r="I362" s="1116" t="s">
        <v>185</v>
      </c>
      <c r="J362" s="1116" t="s">
        <v>185</v>
      </c>
      <c r="K362" s="1116" t="s">
        <v>185</v>
      </c>
      <c r="L362" s="1116" t="s">
        <v>185</v>
      </c>
    </row>
    <row r="363" spans="1:12">
      <c r="A363" s="84"/>
      <c r="B363" s="246"/>
      <c r="C363" s="246"/>
      <c r="D363" s="1115"/>
      <c r="E363" s="1115"/>
      <c r="F363" s="1115"/>
      <c r="G363" s="1115"/>
      <c r="H363" s="1115"/>
      <c r="I363" s="1115"/>
      <c r="J363" s="1115"/>
      <c r="K363" s="1115"/>
      <c r="L363" s="1115"/>
    </row>
    <row r="364" spans="1:12">
      <c r="A364" s="84"/>
      <c r="B364" s="246"/>
      <c r="C364" s="246"/>
      <c r="D364" s="1115"/>
      <c r="E364" s="1115"/>
      <c r="F364" s="1115"/>
      <c r="G364" s="1115"/>
      <c r="H364" s="1115"/>
      <c r="I364" s="1115"/>
      <c r="J364" s="1115"/>
      <c r="K364" s="1115"/>
      <c r="L364" s="1115"/>
    </row>
    <row r="365" spans="1:12">
      <c r="A365" s="84"/>
      <c r="B365" s="246"/>
      <c r="C365" s="246"/>
      <c r="D365" s="1115"/>
      <c r="E365" s="1115"/>
      <c r="F365" s="1115"/>
      <c r="G365" s="1115"/>
      <c r="H365" s="1115"/>
      <c r="I365" s="1115"/>
      <c r="J365" s="1115"/>
      <c r="K365" s="1115"/>
      <c r="L365" s="1115"/>
    </row>
    <row r="366" spans="1:12" ht="15" customHeight="1">
      <c r="A366" s="1647" t="s">
        <v>8761</v>
      </c>
      <c r="B366" s="1654"/>
      <c r="C366" s="1654"/>
      <c r="D366" s="1654"/>
      <c r="E366" s="1654"/>
      <c r="F366" s="1654"/>
      <c r="G366" s="1654"/>
      <c r="H366" s="1654"/>
      <c r="I366" s="1654"/>
      <c r="J366" s="1654"/>
      <c r="K366" s="1654"/>
      <c r="L366" s="1654"/>
    </row>
    <row r="367" spans="1:12" ht="15" customHeight="1">
      <c r="A367" s="1647" t="s">
        <v>8733</v>
      </c>
      <c r="B367" s="1654"/>
      <c r="C367" s="1654"/>
      <c r="D367" s="1654"/>
      <c r="E367" s="1654"/>
      <c r="F367" s="1654"/>
      <c r="G367" s="1654"/>
      <c r="H367" s="1654"/>
      <c r="I367" s="1654"/>
      <c r="J367" s="1654"/>
      <c r="K367" s="1654"/>
      <c r="L367" s="1654"/>
    </row>
    <row r="368" spans="1:12" ht="15" customHeight="1">
      <c r="A368" s="1917"/>
      <c r="B368" s="1918"/>
      <c r="C368" s="1918"/>
      <c r="D368" s="1918"/>
      <c r="E368" s="1918"/>
      <c r="F368" s="1918"/>
      <c r="G368" s="1918"/>
      <c r="H368" s="1918"/>
      <c r="I368" s="1918"/>
      <c r="J368" s="1918"/>
      <c r="K368" s="1760" t="s">
        <v>1163</v>
      </c>
      <c r="L368" s="1761"/>
    </row>
    <row r="369" spans="1:12" ht="15" customHeight="1">
      <c r="A369" s="1082">
        <v>1</v>
      </c>
      <c r="B369" s="1082">
        <v>2</v>
      </c>
      <c r="C369" s="1082">
        <v>3</v>
      </c>
      <c r="D369" s="1082">
        <v>4</v>
      </c>
      <c r="E369" s="1082">
        <v>5</v>
      </c>
      <c r="F369" s="1082">
        <v>6</v>
      </c>
      <c r="G369" s="1082">
        <v>7</v>
      </c>
      <c r="H369" s="1082">
        <v>8</v>
      </c>
      <c r="I369" s="1082">
        <v>9</v>
      </c>
      <c r="J369" s="84"/>
      <c r="K369" s="1082">
        <v>10</v>
      </c>
      <c r="L369" s="1082">
        <v>11</v>
      </c>
    </row>
    <row r="370" spans="1:12" ht="60">
      <c r="A370" s="246" t="s">
        <v>8750</v>
      </c>
      <c r="B370" s="246" t="s">
        <v>8954</v>
      </c>
      <c r="C370" s="246" t="s">
        <v>8765</v>
      </c>
      <c r="D370" s="1115" t="s">
        <v>185</v>
      </c>
      <c r="E370" s="1115" t="s">
        <v>185</v>
      </c>
      <c r="F370" s="1115" t="s">
        <v>185</v>
      </c>
      <c r="G370" s="1115" t="s">
        <v>185</v>
      </c>
      <c r="H370" s="1115" t="s">
        <v>185</v>
      </c>
      <c r="I370" s="1115">
        <v>25494.82</v>
      </c>
      <c r="J370" s="1115" t="s">
        <v>185</v>
      </c>
      <c r="K370" s="1115">
        <v>25494.82</v>
      </c>
      <c r="L370" s="1115" t="s">
        <v>185</v>
      </c>
    </row>
    <row r="371" spans="1:12">
      <c r="A371" s="84"/>
      <c r="B371" s="246" t="s">
        <v>8955</v>
      </c>
      <c r="C371" s="246" t="s">
        <v>8741</v>
      </c>
      <c r="D371" s="1115">
        <v>325.17</v>
      </c>
      <c r="E371" s="1115" t="s">
        <v>185</v>
      </c>
      <c r="F371" s="1115">
        <v>325.17</v>
      </c>
      <c r="G371" s="1115" t="s">
        <v>185</v>
      </c>
      <c r="H371" s="1115">
        <v>401.22</v>
      </c>
      <c r="I371" s="1115" t="s">
        <v>185</v>
      </c>
      <c r="J371" s="1115" t="s">
        <v>185</v>
      </c>
      <c r="K371" s="1115">
        <v>401.22</v>
      </c>
      <c r="L371" s="1115" t="s">
        <v>185</v>
      </c>
    </row>
    <row r="372" spans="1:12" ht="24">
      <c r="A372" s="84"/>
      <c r="B372" s="246" t="s">
        <v>8956</v>
      </c>
      <c r="C372" s="246" t="s">
        <v>8765</v>
      </c>
      <c r="D372" s="1115">
        <v>2.75</v>
      </c>
      <c r="E372" s="1115" t="s">
        <v>185</v>
      </c>
      <c r="F372" s="1115">
        <v>2.75</v>
      </c>
      <c r="G372" s="1115" t="s">
        <v>185</v>
      </c>
      <c r="H372" s="1115">
        <v>6.85</v>
      </c>
      <c r="I372" s="1115" t="s">
        <v>185</v>
      </c>
      <c r="J372" s="1115" t="s">
        <v>185</v>
      </c>
      <c r="K372" s="1115">
        <v>6.85</v>
      </c>
      <c r="L372" s="1115" t="s">
        <v>185</v>
      </c>
    </row>
    <row r="373" spans="1:12" ht="24">
      <c r="A373" s="84"/>
      <c r="B373" s="246" t="s">
        <v>8957</v>
      </c>
      <c r="C373" s="246" t="s">
        <v>8765</v>
      </c>
      <c r="D373" s="1115">
        <v>41.9</v>
      </c>
      <c r="E373" s="1115" t="s">
        <v>185</v>
      </c>
      <c r="F373" s="1115">
        <v>41.9</v>
      </c>
      <c r="G373" s="1115" t="s">
        <v>185</v>
      </c>
      <c r="H373" s="1115">
        <v>40.11</v>
      </c>
      <c r="I373" s="1115" t="s">
        <v>185</v>
      </c>
      <c r="J373" s="1115" t="s">
        <v>185</v>
      </c>
      <c r="K373" s="1115">
        <v>40.11</v>
      </c>
      <c r="L373" s="1115" t="s">
        <v>185</v>
      </c>
    </row>
    <row r="374" spans="1:12" ht="36">
      <c r="A374" s="84"/>
      <c r="B374" s="246" t="s">
        <v>8958</v>
      </c>
      <c r="C374" s="246" t="s">
        <v>8765</v>
      </c>
      <c r="D374" s="1115">
        <v>155</v>
      </c>
      <c r="E374" s="1115" t="s">
        <v>185</v>
      </c>
      <c r="F374" s="1115">
        <v>155</v>
      </c>
      <c r="G374" s="1115" t="s">
        <v>185</v>
      </c>
      <c r="H374" s="1115">
        <v>120</v>
      </c>
      <c r="I374" s="1115" t="s">
        <v>185</v>
      </c>
      <c r="J374" s="1115" t="s">
        <v>185</v>
      </c>
      <c r="K374" s="1115">
        <v>120</v>
      </c>
      <c r="L374" s="1115" t="s">
        <v>185</v>
      </c>
    </row>
    <row r="375" spans="1:12">
      <c r="A375" s="246"/>
      <c r="B375" s="246" t="s">
        <v>8959</v>
      </c>
      <c r="C375" s="246" t="s">
        <v>8765</v>
      </c>
      <c r="D375" s="1115" t="s">
        <v>185</v>
      </c>
      <c r="E375" s="1115" t="s">
        <v>185</v>
      </c>
      <c r="F375" s="1115" t="s">
        <v>185</v>
      </c>
      <c r="G375" s="1115" t="s">
        <v>185</v>
      </c>
      <c r="H375" s="1115">
        <v>0.9</v>
      </c>
      <c r="I375" s="1115" t="s">
        <v>185</v>
      </c>
      <c r="J375" s="1115" t="s">
        <v>185</v>
      </c>
      <c r="K375" s="1115">
        <v>0.9</v>
      </c>
      <c r="L375" s="1115" t="s">
        <v>185</v>
      </c>
    </row>
    <row r="376" spans="1:12" ht="24">
      <c r="A376" s="84"/>
      <c r="B376" s="246" t="s">
        <v>8960</v>
      </c>
      <c r="C376" s="246" t="s">
        <v>8741</v>
      </c>
      <c r="D376" s="1115">
        <v>4.3899999999999997</v>
      </c>
      <c r="E376" s="1115" t="s">
        <v>185</v>
      </c>
      <c r="F376" s="1115">
        <v>4.3899999999999997</v>
      </c>
      <c r="G376" s="1115" t="s">
        <v>185</v>
      </c>
      <c r="H376" s="1115" t="s">
        <v>185</v>
      </c>
      <c r="I376" s="1115" t="s">
        <v>185</v>
      </c>
      <c r="J376" s="1115" t="s">
        <v>185</v>
      </c>
      <c r="K376" s="1115" t="s">
        <v>185</v>
      </c>
      <c r="L376" s="1115" t="s">
        <v>185</v>
      </c>
    </row>
    <row r="377" spans="1:12">
      <c r="A377" s="84"/>
      <c r="B377" s="246" t="s">
        <v>8961</v>
      </c>
      <c r="C377" s="246" t="s">
        <v>8741</v>
      </c>
      <c r="D377" s="1115">
        <v>6</v>
      </c>
      <c r="E377" s="1115" t="s">
        <v>185</v>
      </c>
      <c r="F377" s="1115">
        <v>6</v>
      </c>
      <c r="G377" s="1115" t="s">
        <v>185</v>
      </c>
      <c r="H377" s="1115" t="s">
        <v>185</v>
      </c>
      <c r="I377" s="1115" t="s">
        <v>185</v>
      </c>
      <c r="J377" s="1115" t="s">
        <v>185</v>
      </c>
      <c r="K377" s="1115" t="s">
        <v>185</v>
      </c>
      <c r="L377" s="1115" t="s">
        <v>185</v>
      </c>
    </row>
    <row r="378" spans="1:12">
      <c r="A378" s="84"/>
      <c r="B378" s="246" t="s">
        <v>4380</v>
      </c>
      <c r="C378" s="246" t="s">
        <v>8741</v>
      </c>
      <c r="D378" s="1115">
        <v>2672.38</v>
      </c>
      <c r="E378" s="1115" t="s">
        <v>185</v>
      </c>
      <c r="F378" s="1115">
        <v>2672.38</v>
      </c>
      <c r="G378" s="1115" t="s">
        <v>185</v>
      </c>
      <c r="H378" s="1115">
        <v>496.06</v>
      </c>
      <c r="I378" s="1115" t="s">
        <v>185</v>
      </c>
      <c r="J378" s="1115" t="s">
        <v>185</v>
      </c>
      <c r="K378" s="1115">
        <v>496.06</v>
      </c>
      <c r="L378" s="1115" t="s">
        <v>185</v>
      </c>
    </row>
    <row r="379" spans="1:12">
      <c r="A379" s="84"/>
      <c r="B379" s="246" t="s">
        <v>8962</v>
      </c>
      <c r="C379" s="246" t="s">
        <v>8741</v>
      </c>
      <c r="D379" s="1115" t="s">
        <v>185</v>
      </c>
      <c r="E379" s="1115" t="s">
        <v>185</v>
      </c>
      <c r="F379" s="1115" t="s">
        <v>185</v>
      </c>
      <c r="G379" s="1115" t="s">
        <v>185</v>
      </c>
      <c r="H379" s="1115">
        <v>96.05</v>
      </c>
      <c r="I379" s="1115" t="s">
        <v>185</v>
      </c>
      <c r="J379" s="1115" t="s">
        <v>185</v>
      </c>
      <c r="K379" s="1115">
        <v>96.05</v>
      </c>
      <c r="L379" s="1115" t="s">
        <v>185</v>
      </c>
    </row>
    <row r="380" spans="1:12" ht="24">
      <c r="A380" s="84"/>
      <c r="B380" s="246" t="s">
        <v>8963</v>
      </c>
      <c r="C380" s="246" t="s">
        <v>8756</v>
      </c>
      <c r="D380" s="1115">
        <v>80</v>
      </c>
      <c r="E380" s="1115" t="s">
        <v>185</v>
      </c>
      <c r="F380" s="1115">
        <v>80</v>
      </c>
      <c r="G380" s="1115" t="s">
        <v>185</v>
      </c>
      <c r="H380" s="1115" t="s">
        <v>185</v>
      </c>
      <c r="I380" s="1115" t="s">
        <v>185</v>
      </c>
      <c r="J380" s="1115" t="s">
        <v>185</v>
      </c>
      <c r="K380" s="1115" t="s">
        <v>185</v>
      </c>
      <c r="L380" s="1115" t="s">
        <v>185</v>
      </c>
    </row>
    <row r="381" spans="1:12" ht="36">
      <c r="A381" s="84"/>
      <c r="B381" s="246" t="s">
        <v>8964</v>
      </c>
      <c r="C381" s="246" t="s">
        <v>8741</v>
      </c>
      <c r="D381" s="1115" t="s">
        <v>185</v>
      </c>
      <c r="E381" s="1115">
        <v>4283.43</v>
      </c>
      <c r="F381" s="1115">
        <v>4283.43</v>
      </c>
      <c r="G381" s="1115" t="s">
        <v>185</v>
      </c>
      <c r="H381" s="1115" t="s">
        <v>185</v>
      </c>
      <c r="I381" s="1115" t="s">
        <v>185</v>
      </c>
      <c r="J381" s="1115" t="s">
        <v>185</v>
      </c>
      <c r="K381" s="1115" t="s">
        <v>185</v>
      </c>
      <c r="L381" s="1115" t="s">
        <v>185</v>
      </c>
    </row>
    <row r="382" spans="1:12">
      <c r="A382" s="84"/>
      <c r="B382" s="246" t="s">
        <v>8271</v>
      </c>
      <c r="C382" s="246" t="s">
        <v>8741</v>
      </c>
      <c r="D382" s="1115">
        <v>4322.2299999999996</v>
      </c>
      <c r="E382" s="1115" t="s">
        <v>185</v>
      </c>
      <c r="F382" s="1115">
        <v>4322.2299999999996</v>
      </c>
      <c r="G382" s="1115" t="s">
        <v>185</v>
      </c>
      <c r="H382" s="1115" t="s">
        <v>185</v>
      </c>
      <c r="I382" s="1115" t="s">
        <v>185</v>
      </c>
      <c r="J382" s="1115" t="s">
        <v>185</v>
      </c>
      <c r="K382" s="1115" t="s">
        <v>185</v>
      </c>
      <c r="L382" s="1115" t="s">
        <v>185</v>
      </c>
    </row>
    <row r="383" spans="1:12">
      <c r="A383" s="246"/>
      <c r="B383" s="246" t="s">
        <v>8965</v>
      </c>
      <c r="C383" s="246" t="s">
        <v>8741</v>
      </c>
      <c r="D383" s="1115">
        <v>50</v>
      </c>
      <c r="E383" s="1115" t="s">
        <v>185</v>
      </c>
      <c r="F383" s="1115">
        <v>50</v>
      </c>
      <c r="G383" s="1115" t="s">
        <v>185</v>
      </c>
      <c r="H383" s="1115">
        <v>4.5</v>
      </c>
      <c r="I383" s="1115" t="s">
        <v>185</v>
      </c>
      <c r="J383" s="1115" t="s">
        <v>185</v>
      </c>
      <c r="K383" s="1115">
        <v>4.5</v>
      </c>
      <c r="L383" s="1115" t="s">
        <v>185</v>
      </c>
    </row>
    <row r="384" spans="1:12">
      <c r="A384" s="84"/>
      <c r="B384" s="246" t="s">
        <v>8966</v>
      </c>
      <c r="C384" s="246" t="s">
        <v>8741</v>
      </c>
      <c r="D384" s="1115">
        <v>1519.19</v>
      </c>
      <c r="E384" s="1115" t="s">
        <v>185</v>
      </c>
      <c r="F384" s="1115">
        <v>1519.19</v>
      </c>
      <c r="G384" s="1115" t="s">
        <v>185</v>
      </c>
      <c r="H384" s="1115" t="s">
        <v>185</v>
      </c>
      <c r="I384" s="1115" t="s">
        <v>185</v>
      </c>
      <c r="J384" s="1115" t="s">
        <v>185</v>
      </c>
      <c r="K384" s="1115" t="s">
        <v>185</v>
      </c>
      <c r="L384" s="1115" t="s">
        <v>185</v>
      </c>
    </row>
    <row r="385" spans="1:12">
      <c r="A385" s="84"/>
      <c r="B385" s="246" t="s">
        <v>8274</v>
      </c>
      <c r="C385" s="246" t="s">
        <v>8741</v>
      </c>
      <c r="D385" s="1115">
        <v>240</v>
      </c>
      <c r="E385" s="1115" t="s">
        <v>185</v>
      </c>
      <c r="F385" s="1115">
        <v>240</v>
      </c>
      <c r="G385" s="1115" t="s">
        <v>185</v>
      </c>
      <c r="H385" s="1115" t="s">
        <v>185</v>
      </c>
      <c r="I385" s="1115" t="s">
        <v>185</v>
      </c>
      <c r="J385" s="1115" t="s">
        <v>185</v>
      </c>
      <c r="K385" s="1115" t="s">
        <v>185</v>
      </c>
      <c r="L385" s="1115" t="s">
        <v>185</v>
      </c>
    </row>
    <row r="386" spans="1:12">
      <c r="A386" s="84"/>
      <c r="B386" s="246" t="s">
        <v>8967</v>
      </c>
      <c r="C386" s="246" t="s">
        <v>8741</v>
      </c>
      <c r="D386" s="1115">
        <v>480.91</v>
      </c>
      <c r="E386" s="1115" t="s">
        <v>185</v>
      </c>
      <c r="F386" s="1115">
        <v>480.91</v>
      </c>
      <c r="G386" s="1115" t="s">
        <v>185</v>
      </c>
      <c r="H386" s="1115" t="s">
        <v>185</v>
      </c>
      <c r="I386" s="1115" t="s">
        <v>185</v>
      </c>
      <c r="J386" s="1115" t="s">
        <v>185</v>
      </c>
      <c r="K386" s="1115" t="s">
        <v>185</v>
      </c>
      <c r="L386" s="1115" t="s">
        <v>185</v>
      </c>
    </row>
    <row r="387" spans="1:12">
      <c r="A387" s="84"/>
      <c r="B387" s="246" t="s">
        <v>8968</v>
      </c>
      <c r="C387" s="246" t="s">
        <v>8765</v>
      </c>
      <c r="D387" s="1115">
        <v>66</v>
      </c>
      <c r="E387" s="1115" t="s">
        <v>185</v>
      </c>
      <c r="F387" s="1115">
        <v>66</v>
      </c>
      <c r="G387" s="1115" t="s">
        <v>185</v>
      </c>
      <c r="H387" s="1115" t="s">
        <v>185</v>
      </c>
      <c r="I387" s="1115" t="s">
        <v>185</v>
      </c>
      <c r="J387" s="1115" t="s">
        <v>185</v>
      </c>
      <c r="K387" s="1115" t="s">
        <v>185</v>
      </c>
      <c r="L387" s="1115" t="s">
        <v>185</v>
      </c>
    </row>
    <row r="388" spans="1:12">
      <c r="A388" s="150"/>
      <c r="B388" s="262" t="s">
        <v>8969</v>
      </c>
      <c r="C388" s="262" t="s">
        <v>8741</v>
      </c>
      <c r="D388" s="1116">
        <v>80.75</v>
      </c>
      <c r="E388" s="1116" t="s">
        <v>185</v>
      </c>
      <c r="F388" s="1116">
        <v>80.75</v>
      </c>
      <c r="G388" s="1116" t="s">
        <v>185</v>
      </c>
      <c r="H388" s="1116">
        <v>70</v>
      </c>
      <c r="I388" s="1116" t="s">
        <v>185</v>
      </c>
      <c r="J388" s="1116" t="s">
        <v>185</v>
      </c>
      <c r="K388" s="1116">
        <v>70</v>
      </c>
      <c r="L388" s="1116" t="s">
        <v>185</v>
      </c>
    </row>
    <row r="389" spans="1:12" ht="15" customHeight="1">
      <c r="A389" s="1647" t="s">
        <v>8761</v>
      </c>
      <c r="B389" s="1654"/>
      <c r="C389" s="1654"/>
      <c r="D389" s="1654"/>
      <c r="E389" s="1654"/>
      <c r="F389" s="1654"/>
      <c r="G389" s="1654"/>
      <c r="H389" s="1654"/>
      <c r="I389" s="1654"/>
      <c r="J389" s="1654"/>
      <c r="K389" s="1654"/>
      <c r="L389" s="1654"/>
    </row>
    <row r="390" spans="1:12" ht="15" customHeight="1">
      <c r="A390" s="1647" t="s">
        <v>8733</v>
      </c>
      <c r="B390" s="1654"/>
      <c r="C390" s="1654"/>
      <c r="D390" s="1654"/>
      <c r="E390" s="1654"/>
      <c r="F390" s="1654"/>
      <c r="G390" s="1654"/>
      <c r="H390" s="1654"/>
      <c r="I390" s="1654"/>
      <c r="J390" s="1654"/>
      <c r="K390" s="1654"/>
      <c r="L390" s="1654"/>
    </row>
    <row r="391" spans="1:12" ht="15" customHeight="1">
      <c r="A391" s="1917"/>
      <c r="B391" s="1918"/>
      <c r="C391" s="1918"/>
      <c r="D391" s="1918"/>
      <c r="E391" s="1918"/>
      <c r="F391" s="1918"/>
      <c r="G391" s="1918"/>
      <c r="H391" s="1918"/>
      <c r="I391" s="1918"/>
      <c r="J391" s="1918"/>
      <c r="K391" s="1760" t="s">
        <v>1163</v>
      </c>
      <c r="L391" s="1761"/>
    </row>
    <row r="392" spans="1:12" ht="15" customHeight="1">
      <c r="A392" s="1082">
        <v>1</v>
      </c>
      <c r="B392" s="1082">
        <v>2</v>
      </c>
      <c r="C392" s="1082">
        <v>3</v>
      </c>
      <c r="D392" s="1082">
        <v>4</v>
      </c>
      <c r="E392" s="1082">
        <v>5</v>
      </c>
      <c r="F392" s="1082">
        <v>6</v>
      </c>
      <c r="G392" s="1082">
        <v>7</v>
      </c>
      <c r="H392" s="1082">
        <v>8</v>
      </c>
      <c r="I392" s="1082">
        <v>9</v>
      </c>
      <c r="J392" s="84"/>
      <c r="K392" s="1082">
        <v>10</v>
      </c>
      <c r="L392" s="1082">
        <v>11</v>
      </c>
    </row>
    <row r="393" spans="1:12" ht="36">
      <c r="A393" s="246" t="s">
        <v>8750</v>
      </c>
      <c r="B393" s="246" t="s">
        <v>8970</v>
      </c>
      <c r="C393" s="246" t="s">
        <v>8741</v>
      </c>
      <c r="D393" s="1115">
        <v>53538.27</v>
      </c>
      <c r="E393" s="1115" t="s">
        <v>185</v>
      </c>
      <c r="F393" s="1115">
        <v>53538.27</v>
      </c>
      <c r="G393" s="1115" t="s">
        <v>185</v>
      </c>
      <c r="H393" s="1115" t="s">
        <v>185</v>
      </c>
      <c r="I393" s="1115" t="s">
        <v>185</v>
      </c>
      <c r="J393" s="1115" t="s">
        <v>185</v>
      </c>
      <c r="K393" s="1115" t="s">
        <v>185</v>
      </c>
      <c r="L393" s="1115" t="s">
        <v>185</v>
      </c>
    </row>
    <row r="394" spans="1:12" ht="24">
      <c r="A394" s="84"/>
      <c r="B394" s="246" t="s">
        <v>8971</v>
      </c>
      <c r="C394" s="246" t="s">
        <v>8741</v>
      </c>
      <c r="D394" s="1115">
        <v>5134</v>
      </c>
      <c r="E394" s="1115" t="s">
        <v>185</v>
      </c>
      <c r="F394" s="1115">
        <v>5134</v>
      </c>
      <c r="G394" s="1115" t="s">
        <v>185</v>
      </c>
      <c r="H394" s="1115">
        <v>4891</v>
      </c>
      <c r="I394" s="1115" t="s">
        <v>185</v>
      </c>
      <c r="J394" s="1115" t="s">
        <v>185</v>
      </c>
      <c r="K394" s="1115">
        <v>4891</v>
      </c>
      <c r="L394" s="1115" t="s">
        <v>185</v>
      </c>
    </row>
    <row r="395" spans="1:12" ht="24">
      <c r="A395" s="246"/>
      <c r="B395" s="246" t="s">
        <v>8306</v>
      </c>
      <c r="C395" s="246" t="s">
        <v>8741</v>
      </c>
      <c r="D395" s="1115">
        <v>55388.86</v>
      </c>
      <c r="E395" s="1115" t="s">
        <v>185</v>
      </c>
      <c r="F395" s="1115">
        <v>55388.86</v>
      </c>
      <c r="G395" s="1115" t="s">
        <v>185</v>
      </c>
      <c r="H395" s="1115">
        <v>50818.32</v>
      </c>
      <c r="I395" s="1115" t="s">
        <v>185</v>
      </c>
      <c r="J395" s="1115" t="s">
        <v>185</v>
      </c>
      <c r="K395" s="1115">
        <v>50818.32</v>
      </c>
      <c r="L395" s="1115" t="s">
        <v>185</v>
      </c>
    </row>
    <row r="396" spans="1:12">
      <c r="A396" s="84"/>
      <c r="B396" s="246" t="s">
        <v>8298</v>
      </c>
      <c r="C396" s="246" t="s">
        <v>8741</v>
      </c>
      <c r="D396" s="1115">
        <v>286.75</v>
      </c>
      <c r="E396" s="1115" t="s">
        <v>185</v>
      </c>
      <c r="F396" s="1115">
        <v>286.75</v>
      </c>
      <c r="G396" s="1115" t="s">
        <v>185</v>
      </c>
      <c r="H396" s="1115">
        <v>261.25</v>
      </c>
      <c r="I396" s="1115" t="s">
        <v>185</v>
      </c>
      <c r="J396" s="1115" t="s">
        <v>185</v>
      </c>
      <c r="K396" s="1115">
        <v>261.25</v>
      </c>
      <c r="L396" s="1115" t="s">
        <v>185</v>
      </c>
    </row>
    <row r="397" spans="1:12">
      <c r="A397" s="84"/>
      <c r="B397" s="246" t="s">
        <v>8972</v>
      </c>
      <c r="C397" s="246" t="s">
        <v>8741</v>
      </c>
      <c r="D397" s="1115">
        <v>2000</v>
      </c>
      <c r="E397" s="1115" t="s">
        <v>185</v>
      </c>
      <c r="F397" s="1115">
        <v>2000</v>
      </c>
      <c r="G397" s="1115" t="s">
        <v>185</v>
      </c>
      <c r="H397" s="1115" t="s">
        <v>185</v>
      </c>
      <c r="I397" s="1115" t="s">
        <v>185</v>
      </c>
      <c r="J397" s="1115" t="s">
        <v>185</v>
      </c>
      <c r="K397" s="1115" t="s">
        <v>185</v>
      </c>
      <c r="L397" s="1115" t="s">
        <v>185</v>
      </c>
    </row>
    <row r="398" spans="1:12">
      <c r="A398" s="84"/>
      <c r="B398" s="246" t="s">
        <v>8973</v>
      </c>
      <c r="C398" s="246" t="s">
        <v>8741</v>
      </c>
      <c r="D398" s="1115">
        <v>90</v>
      </c>
      <c r="E398" s="1115" t="s">
        <v>185</v>
      </c>
      <c r="F398" s="1115">
        <v>90</v>
      </c>
      <c r="G398" s="1115" t="s">
        <v>185</v>
      </c>
      <c r="H398" s="1115" t="s">
        <v>185</v>
      </c>
      <c r="I398" s="1115" t="s">
        <v>185</v>
      </c>
      <c r="J398" s="1115" t="s">
        <v>185</v>
      </c>
      <c r="K398" s="1115" t="s">
        <v>185</v>
      </c>
      <c r="L398" s="1115" t="s">
        <v>185</v>
      </c>
    </row>
    <row r="399" spans="1:12" ht="24">
      <c r="A399" s="84"/>
      <c r="B399" s="246" t="s">
        <v>8974</v>
      </c>
      <c r="C399" s="246" t="s">
        <v>8741</v>
      </c>
      <c r="D399" s="1115" t="s">
        <v>185</v>
      </c>
      <c r="E399" s="1115" t="s">
        <v>185</v>
      </c>
      <c r="F399" s="1115" t="s">
        <v>185</v>
      </c>
      <c r="G399" s="1115" t="s">
        <v>185</v>
      </c>
      <c r="H399" s="1115">
        <v>0.2</v>
      </c>
      <c r="I399" s="1115" t="s">
        <v>185</v>
      </c>
      <c r="J399" s="1115" t="s">
        <v>185</v>
      </c>
      <c r="K399" s="1115">
        <v>0.2</v>
      </c>
      <c r="L399" s="1115" t="s">
        <v>185</v>
      </c>
    </row>
    <row r="400" spans="1:12">
      <c r="A400" s="84"/>
      <c r="B400" s="246" t="s">
        <v>5525</v>
      </c>
      <c r="C400" s="246" t="s">
        <v>8756</v>
      </c>
      <c r="D400" s="1115">
        <v>26163.61</v>
      </c>
      <c r="E400" s="1115" t="s">
        <v>185</v>
      </c>
      <c r="F400" s="1115">
        <v>26163.61</v>
      </c>
      <c r="G400" s="1115" t="s">
        <v>185</v>
      </c>
      <c r="H400" s="1115">
        <v>40297.47</v>
      </c>
      <c r="I400" s="1115" t="s">
        <v>185</v>
      </c>
      <c r="J400" s="1115" t="s">
        <v>185</v>
      </c>
      <c r="K400" s="1115">
        <v>40297.47</v>
      </c>
      <c r="L400" s="1115" t="s">
        <v>185</v>
      </c>
    </row>
    <row r="401" spans="1:12">
      <c r="A401" s="84"/>
      <c r="B401" s="246" t="s">
        <v>8304</v>
      </c>
      <c r="C401" s="246" t="s">
        <v>8741</v>
      </c>
      <c r="D401" s="1115" t="s">
        <v>185</v>
      </c>
      <c r="E401" s="1115" t="s">
        <v>185</v>
      </c>
      <c r="F401" s="1115" t="s">
        <v>185</v>
      </c>
      <c r="G401" s="1115" t="s">
        <v>185</v>
      </c>
      <c r="H401" s="1115">
        <v>8007.89</v>
      </c>
      <c r="I401" s="1115" t="s">
        <v>185</v>
      </c>
      <c r="J401" s="1115" t="s">
        <v>185</v>
      </c>
      <c r="K401" s="1115">
        <v>8007.89</v>
      </c>
      <c r="L401" s="1115" t="s">
        <v>185</v>
      </c>
    </row>
    <row r="402" spans="1:12">
      <c r="A402" s="84"/>
      <c r="B402" s="246" t="s">
        <v>8296</v>
      </c>
      <c r="C402" s="246" t="s">
        <v>8741</v>
      </c>
      <c r="D402" s="1115">
        <v>40803</v>
      </c>
      <c r="E402" s="1115" t="s">
        <v>185</v>
      </c>
      <c r="F402" s="1115">
        <v>40803</v>
      </c>
      <c r="G402" s="1115" t="s">
        <v>185</v>
      </c>
      <c r="H402" s="1115">
        <v>1000</v>
      </c>
      <c r="I402" s="1115" t="s">
        <v>185</v>
      </c>
      <c r="J402" s="1115" t="s">
        <v>185</v>
      </c>
      <c r="K402" s="1115">
        <v>1000</v>
      </c>
      <c r="L402" s="1115" t="s">
        <v>185</v>
      </c>
    </row>
    <row r="403" spans="1:12">
      <c r="A403" s="84"/>
      <c r="B403" s="246" t="s">
        <v>5525</v>
      </c>
      <c r="C403" s="246" t="s">
        <v>8741</v>
      </c>
      <c r="D403" s="1115">
        <v>56624.05</v>
      </c>
      <c r="E403" s="1115" t="s">
        <v>185</v>
      </c>
      <c r="F403" s="1115">
        <v>56624.05</v>
      </c>
      <c r="G403" s="1115" t="s">
        <v>185</v>
      </c>
      <c r="H403" s="1115">
        <v>95743.82</v>
      </c>
      <c r="I403" s="1115" t="s">
        <v>185</v>
      </c>
      <c r="J403" s="1115" t="s">
        <v>185</v>
      </c>
      <c r="K403" s="1115">
        <v>95743.82</v>
      </c>
      <c r="L403" s="1115" t="s">
        <v>185</v>
      </c>
    </row>
    <row r="404" spans="1:12">
      <c r="A404" s="84"/>
      <c r="B404" s="246" t="s">
        <v>8975</v>
      </c>
      <c r="C404" s="246" t="s">
        <v>8741</v>
      </c>
      <c r="D404" s="1115" t="s">
        <v>185</v>
      </c>
      <c r="E404" s="1115" t="s">
        <v>185</v>
      </c>
      <c r="F404" s="1115" t="s">
        <v>185</v>
      </c>
      <c r="G404" s="1115" t="s">
        <v>185</v>
      </c>
      <c r="H404" s="1115" t="s">
        <v>185</v>
      </c>
      <c r="I404" s="1115">
        <v>280.62</v>
      </c>
      <c r="J404" s="1115" t="s">
        <v>185</v>
      </c>
      <c r="K404" s="1115">
        <v>280.62</v>
      </c>
      <c r="L404" s="1115" t="s">
        <v>185</v>
      </c>
    </row>
    <row r="405" spans="1:12">
      <c r="A405" s="246"/>
      <c r="B405" s="246" t="s">
        <v>8976</v>
      </c>
      <c r="C405" s="246" t="s">
        <v>8741</v>
      </c>
      <c r="D405" s="1115">
        <v>35629.5</v>
      </c>
      <c r="E405" s="1115" t="s">
        <v>185</v>
      </c>
      <c r="F405" s="1115">
        <v>35629.5</v>
      </c>
      <c r="G405" s="1115" t="s">
        <v>185</v>
      </c>
      <c r="H405" s="1115" t="s">
        <v>185</v>
      </c>
      <c r="I405" s="1115" t="s">
        <v>185</v>
      </c>
      <c r="J405" s="1115" t="s">
        <v>185</v>
      </c>
      <c r="K405" s="1115" t="s">
        <v>185</v>
      </c>
      <c r="L405" s="1115" t="s">
        <v>185</v>
      </c>
    </row>
    <row r="406" spans="1:12" ht="36">
      <c r="A406" s="84"/>
      <c r="B406" s="246" t="s">
        <v>8977</v>
      </c>
      <c r="C406" s="246" t="s">
        <v>8741</v>
      </c>
      <c r="D406" s="1115" t="s">
        <v>185</v>
      </c>
      <c r="E406" s="1115">
        <v>29841</v>
      </c>
      <c r="F406" s="1115">
        <v>29841</v>
      </c>
      <c r="G406" s="1115" t="s">
        <v>185</v>
      </c>
      <c r="H406" s="1115" t="s">
        <v>185</v>
      </c>
      <c r="I406" s="1115" t="s">
        <v>185</v>
      </c>
      <c r="J406" s="1115" t="s">
        <v>185</v>
      </c>
      <c r="K406" s="1115" t="s">
        <v>185</v>
      </c>
      <c r="L406" s="1115" t="s">
        <v>185</v>
      </c>
    </row>
    <row r="407" spans="1:12">
      <c r="A407" s="84"/>
      <c r="B407" s="246" t="s">
        <v>8304</v>
      </c>
      <c r="C407" s="246" t="s">
        <v>8765</v>
      </c>
      <c r="D407" s="1115" t="s">
        <v>185</v>
      </c>
      <c r="E407" s="1115" t="s">
        <v>185</v>
      </c>
      <c r="F407" s="1115" t="s">
        <v>185</v>
      </c>
      <c r="G407" s="1115" t="s">
        <v>185</v>
      </c>
      <c r="H407" s="1115">
        <v>3205</v>
      </c>
      <c r="I407" s="1115" t="s">
        <v>185</v>
      </c>
      <c r="J407" s="1115" t="s">
        <v>185</v>
      </c>
      <c r="K407" s="1115">
        <v>3205</v>
      </c>
      <c r="L407" s="1115" t="s">
        <v>185</v>
      </c>
    </row>
    <row r="408" spans="1:12">
      <c r="A408" s="84"/>
      <c r="B408" s="246" t="s">
        <v>5525</v>
      </c>
      <c r="C408" s="246" t="s">
        <v>8765</v>
      </c>
      <c r="D408" s="1115">
        <v>47626.41</v>
      </c>
      <c r="E408" s="1115" t="s">
        <v>185</v>
      </c>
      <c r="F408" s="1115">
        <v>47626.41</v>
      </c>
      <c r="G408" s="1115" t="s">
        <v>185</v>
      </c>
      <c r="H408" s="1115">
        <v>80597</v>
      </c>
      <c r="I408" s="1115" t="s">
        <v>185</v>
      </c>
      <c r="J408" s="1115" t="s">
        <v>185</v>
      </c>
      <c r="K408" s="1115">
        <v>80597</v>
      </c>
      <c r="L408" s="1115" t="s">
        <v>185</v>
      </c>
    </row>
    <row r="409" spans="1:12" ht="13.5" customHeight="1">
      <c r="A409" s="84"/>
      <c r="B409" s="246" t="s">
        <v>8271</v>
      </c>
      <c r="C409" s="246" t="s">
        <v>8741</v>
      </c>
      <c r="D409" s="1115">
        <v>4345</v>
      </c>
      <c r="E409" s="1115" t="s">
        <v>185</v>
      </c>
      <c r="F409" s="1115">
        <v>4345</v>
      </c>
      <c r="G409" s="1115" t="s">
        <v>185</v>
      </c>
      <c r="H409" s="1115" t="s">
        <v>185</v>
      </c>
      <c r="I409" s="1115" t="s">
        <v>185</v>
      </c>
      <c r="J409" s="1115" t="s">
        <v>185</v>
      </c>
      <c r="K409" s="1115" t="s">
        <v>185</v>
      </c>
      <c r="L409" s="1115" t="s">
        <v>185</v>
      </c>
    </row>
    <row r="410" spans="1:12">
      <c r="A410" s="84"/>
      <c r="B410" s="246" t="s">
        <v>8300</v>
      </c>
      <c r="C410" s="246" t="s">
        <v>8741</v>
      </c>
      <c r="D410" s="1115">
        <v>134.08000000000001</v>
      </c>
      <c r="E410" s="1115" t="s">
        <v>185</v>
      </c>
      <c r="F410" s="1115">
        <v>134.08000000000001</v>
      </c>
      <c r="G410" s="1115" t="s">
        <v>185</v>
      </c>
      <c r="H410" s="1115" t="s">
        <v>185</v>
      </c>
      <c r="I410" s="1115" t="s">
        <v>185</v>
      </c>
      <c r="J410" s="1115" t="s">
        <v>185</v>
      </c>
      <c r="K410" s="1115" t="s">
        <v>185</v>
      </c>
      <c r="L410" s="1115" t="s">
        <v>185</v>
      </c>
    </row>
    <row r="411" spans="1:12" ht="13.5" customHeight="1">
      <c r="A411" s="84"/>
      <c r="B411" s="246" t="s">
        <v>1007</v>
      </c>
      <c r="C411" s="246" t="s">
        <v>8741</v>
      </c>
      <c r="D411" s="1115">
        <v>100</v>
      </c>
      <c r="E411" s="1115" t="s">
        <v>185</v>
      </c>
      <c r="F411" s="1115">
        <v>100</v>
      </c>
      <c r="G411" s="1115" t="s">
        <v>185</v>
      </c>
      <c r="H411" s="1115" t="s">
        <v>185</v>
      </c>
      <c r="I411" s="1115" t="s">
        <v>185</v>
      </c>
      <c r="J411" s="1115" t="s">
        <v>185</v>
      </c>
      <c r="K411" s="1115" t="s">
        <v>185</v>
      </c>
      <c r="L411" s="1115" t="s">
        <v>185</v>
      </c>
    </row>
    <row r="412" spans="1:12">
      <c r="A412" s="84"/>
      <c r="B412" s="246" t="s">
        <v>8978</v>
      </c>
      <c r="C412" s="246" t="s">
        <v>8741</v>
      </c>
      <c r="D412" s="1115">
        <v>909.54</v>
      </c>
      <c r="E412" s="1115" t="s">
        <v>185</v>
      </c>
      <c r="F412" s="1115">
        <v>909.54</v>
      </c>
      <c r="G412" s="1115" t="s">
        <v>185</v>
      </c>
      <c r="H412" s="1115">
        <v>812.13</v>
      </c>
      <c r="I412" s="1115" t="s">
        <v>185</v>
      </c>
      <c r="J412" s="1115" t="s">
        <v>185</v>
      </c>
      <c r="K412" s="1115">
        <v>812.13</v>
      </c>
      <c r="L412" s="1115" t="s">
        <v>185</v>
      </c>
    </row>
    <row r="413" spans="1:12" ht="22.5" customHeight="1">
      <c r="A413" s="150"/>
      <c r="B413" s="262" t="s">
        <v>8979</v>
      </c>
      <c r="C413" s="262" t="s">
        <v>8741</v>
      </c>
      <c r="D413" s="1116">
        <v>838.49</v>
      </c>
      <c r="E413" s="1116" t="s">
        <v>185</v>
      </c>
      <c r="F413" s="1116">
        <v>838.49</v>
      </c>
      <c r="G413" s="1116" t="s">
        <v>185</v>
      </c>
      <c r="H413" s="1116">
        <v>758.14</v>
      </c>
      <c r="I413" s="1116" t="s">
        <v>185</v>
      </c>
      <c r="J413" s="1116" t="s">
        <v>185</v>
      </c>
      <c r="K413" s="1116">
        <v>758.14</v>
      </c>
      <c r="L413" s="1116" t="s">
        <v>185</v>
      </c>
    </row>
    <row r="414" spans="1:12" ht="15" customHeight="1">
      <c r="A414" s="84"/>
      <c r="B414" s="84"/>
      <c r="C414" s="84"/>
      <c r="D414" s="84"/>
      <c r="E414" s="84"/>
      <c r="F414" s="84"/>
      <c r="G414" s="84"/>
      <c r="H414" s="84"/>
      <c r="I414" s="84"/>
      <c r="J414" s="84"/>
      <c r="K414" s="84"/>
      <c r="L414" s="84"/>
    </row>
    <row r="415" spans="1:12" ht="15" customHeight="1">
      <c r="A415" s="84"/>
      <c r="B415" s="84"/>
      <c r="C415" s="84"/>
      <c r="D415" s="84"/>
      <c r="E415" s="84"/>
      <c r="F415" s="84"/>
      <c r="G415" s="84"/>
      <c r="H415" s="84"/>
      <c r="I415" s="84"/>
      <c r="J415" s="84"/>
      <c r="K415" s="84"/>
      <c r="L415" s="84"/>
    </row>
    <row r="416" spans="1:12" ht="15" customHeight="1">
      <c r="A416" s="1647" t="s">
        <v>8761</v>
      </c>
      <c r="B416" s="1654"/>
      <c r="C416" s="1654"/>
      <c r="D416" s="1654"/>
      <c r="E416" s="1654"/>
      <c r="F416" s="1654"/>
      <c r="G416" s="1654"/>
      <c r="H416" s="1654"/>
      <c r="I416" s="1654"/>
      <c r="J416" s="1654"/>
      <c r="K416" s="1654"/>
      <c r="L416" s="1654"/>
    </row>
    <row r="417" spans="1:12" ht="15" customHeight="1">
      <c r="A417" s="1647" t="s">
        <v>8733</v>
      </c>
      <c r="B417" s="1654"/>
      <c r="C417" s="1654"/>
      <c r="D417" s="1654"/>
      <c r="E417" s="1654"/>
      <c r="F417" s="1654"/>
      <c r="G417" s="1654"/>
      <c r="H417" s="1654"/>
      <c r="I417" s="1654"/>
      <c r="J417" s="1654"/>
      <c r="K417" s="1654"/>
      <c r="L417" s="1654"/>
    </row>
    <row r="418" spans="1:12" ht="15" customHeight="1">
      <c r="A418" s="1917"/>
      <c r="B418" s="1918"/>
      <c r="C418" s="1918"/>
      <c r="D418" s="1918"/>
      <c r="E418" s="1918"/>
      <c r="F418" s="1918"/>
      <c r="G418" s="1918"/>
      <c r="H418" s="1918"/>
      <c r="I418" s="1918"/>
      <c r="J418" s="1918"/>
      <c r="K418" s="1760" t="s">
        <v>1163</v>
      </c>
      <c r="L418" s="1761"/>
    </row>
    <row r="419" spans="1:12" ht="15" customHeight="1">
      <c r="A419" s="1082">
        <v>1</v>
      </c>
      <c r="B419" s="1082">
        <v>2</v>
      </c>
      <c r="C419" s="1082">
        <v>3</v>
      </c>
      <c r="D419" s="1082">
        <v>4</v>
      </c>
      <c r="E419" s="1082">
        <v>5</v>
      </c>
      <c r="F419" s="1082">
        <v>6</v>
      </c>
      <c r="G419" s="1082">
        <v>7</v>
      </c>
      <c r="H419" s="1082">
        <v>8</v>
      </c>
      <c r="I419" s="1082">
        <v>9</v>
      </c>
      <c r="J419" s="84"/>
      <c r="K419" s="1082">
        <v>10</v>
      </c>
      <c r="L419" s="1082">
        <v>11</v>
      </c>
    </row>
    <row r="420" spans="1:12" ht="36">
      <c r="A420" s="246" t="s">
        <v>8750</v>
      </c>
      <c r="B420" s="246" t="s">
        <v>8980</v>
      </c>
      <c r="C420" s="246" t="s">
        <v>8741</v>
      </c>
      <c r="D420" s="1115">
        <v>212.89</v>
      </c>
      <c r="E420" s="1115" t="s">
        <v>185</v>
      </c>
      <c r="F420" s="1115">
        <v>212.89</v>
      </c>
      <c r="G420" s="1115" t="s">
        <v>185</v>
      </c>
      <c r="H420" s="1115">
        <v>229.32</v>
      </c>
      <c r="I420" s="1115" t="s">
        <v>185</v>
      </c>
      <c r="J420" s="1115" t="s">
        <v>185</v>
      </c>
      <c r="K420" s="1115">
        <v>229.32</v>
      </c>
      <c r="L420" s="1115" t="s">
        <v>185</v>
      </c>
    </row>
    <row r="421" spans="1:12" ht="36">
      <c r="A421" s="84"/>
      <c r="B421" s="246" t="s">
        <v>8981</v>
      </c>
      <c r="C421" s="246" t="s">
        <v>8741</v>
      </c>
      <c r="D421" s="1115">
        <v>319.33999999999997</v>
      </c>
      <c r="E421" s="1115" t="s">
        <v>185</v>
      </c>
      <c r="F421" s="1115">
        <v>319.33999999999997</v>
      </c>
      <c r="G421" s="1115" t="s">
        <v>185</v>
      </c>
      <c r="H421" s="1115">
        <v>343.98</v>
      </c>
      <c r="I421" s="1115" t="s">
        <v>185</v>
      </c>
      <c r="J421" s="1115" t="s">
        <v>185</v>
      </c>
      <c r="K421" s="1115">
        <v>343.98</v>
      </c>
      <c r="L421" s="1115" t="s">
        <v>185</v>
      </c>
    </row>
    <row r="422" spans="1:12" ht="24">
      <c r="A422" s="84"/>
      <c r="B422" s="246" t="s">
        <v>8982</v>
      </c>
      <c r="C422" s="246" t="s">
        <v>8741</v>
      </c>
      <c r="D422" s="1115">
        <v>137.16</v>
      </c>
      <c r="E422" s="1115" t="s">
        <v>185</v>
      </c>
      <c r="F422" s="1115">
        <v>137.16</v>
      </c>
      <c r="G422" s="1115" t="s">
        <v>185</v>
      </c>
      <c r="H422" s="1115">
        <v>152.25</v>
      </c>
      <c r="I422" s="1115" t="s">
        <v>185</v>
      </c>
      <c r="J422" s="1115" t="s">
        <v>185</v>
      </c>
      <c r="K422" s="1115">
        <v>152.25</v>
      </c>
      <c r="L422" s="1115" t="s">
        <v>185</v>
      </c>
    </row>
    <row r="423" spans="1:12">
      <c r="A423" s="84"/>
      <c r="B423" s="246" t="s">
        <v>8288</v>
      </c>
      <c r="C423" s="246" t="s">
        <v>8741</v>
      </c>
      <c r="D423" s="1115">
        <v>2082.5300000000002</v>
      </c>
      <c r="E423" s="1115" t="s">
        <v>185</v>
      </c>
      <c r="F423" s="1115">
        <v>2082.5300000000002</v>
      </c>
      <c r="G423" s="1115" t="s">
        <v>185</v>
      </c>
      <c r="H423" s="1115" t="s">
        <v>185</v>
      </c>
      <c r="I423" s="1115" t="s">
        <v>185</v>
      </c>
      <c r="J423" s="1115" t="s">
        <v>185</v>
      </c>
      <c r="K423" s="1115" t="s">
        <v>185</v>
      </c>
      <c r="L423" s="1115" t="s">
        <v>185</v>
      </c>
    </row>
    <row r="424" spans="1:12" ht="48">
      <c r="A424" s="246"/>
      <c r="B424" s="246" t="s">
        <v>8983</v>
      </c>
      <c r="C424" s="246" t="s">
        <v>8741</v>
      </c>
      <c r="D424" s="1115">
        <v>2000</v>
      </c>
      <c r="E424" s="1115" t="s">
        <v>185</v>
      </c>
      <c r="F424" s="1115">
        <v>2000</v>
      </c>
      <c r="G424" s="1115" t="s">
        <v>185</v>
      </c>
      <c r="H424" s="1115">
        <v>482.51</v>
      </c>
      <c r="I424" s="1115" t="s">
        <v>185</v>
      </c>
      <c r="J424" s="1115" t="s">
        <v>185</v>
      </c>
      <c r="K424" s="1115">
        <v>482.51</v>
      </c>
      <c r="L424" s="1115" t="s">
        <v>185</v>
      </c>
    </row>
    <row r="425" spans="1:12">
      <c r="A425" s="1921" t="s">
        <v>8984</v>
      </c>
      <c r="B425" s="1922"/>
      <c r="C425" s="1922"/>
      <c r="D425" s="364">
        <v>908816.81</v>
      </c>
      <c r="E425" s="364">
        <v>310265.45</v>
      </c>
      <c r="F425" s="364">
        <v>1219082.26</v>
      </c>
      <c r="G425" s="1117">
        <v>199583</v>
      </c>
      <c r="H425" s="364">
        <v>680904.38</v>
      </c>
      <c r="I425" s="364">
        <v>550764.52</v>
      </c>
      <c r="J425" s="365" t="s">
        <v>185</v>
      </c>
      <c r="K425" s="364">
        <v>1231668.8999999999</v>
      </c>
      <c r="L425" s="1118">
        <v>44792</v>
      </c>
    </row>
    <row r="426" spans="1:12" ht="24" customHeight="1">
      <c r="A426" s="246" t="s">
        <v>8985</v>
      </c>
      <c r="B426" s="246" t="s">
        <v>8753</v>
      </c>
      <c r="C426" s="246" t="s">
        <v>8741</v>
      </c>
      <c r="D426" s="1115" t="s">
        <v>185</v>
      </c>
      <c r="E426" s="1115" t="s">
        <v>185</v>
      </c>
      <c r="F426" s="1115" t="s">
        <v>185</v>
      </c>
      <c r="G426" s="1115" t="s">
        <v>185</v>
      </c>
      <c r="H426" s="1115">
        <v>40</v>
      </c>
      <c r="I426" s="1115" t="s">
        <v>185</v>
      </c>
      <c r="J426" s="1115" t="s">
        <v>185</v>
      </c>
      <c r="K426" s="1115">
        <v>40</v>
      </c>
      <c r="L426" s="1115" t="s">
        <v>185</v>
      </c>
    </row>
    <row r="427" spans="1:12" ht="24">
      <c r="A427" s="84"/>
      <c r="B427" s="246" t="s">
        <v>8125</v>
      </c>
      <c r="C427" s="246" t="s">
        <v>8741</v>
      </c>
      <c r="D427" s="1115">
        <v>2302.1799999999998</v>
      </c>
      <c r="E427" s="1115" t="s">
        <v>185</v>
      </c>
      <c r="F427" s="1115">
        <v>2302.1799999999998</v>
      </c>
      <c r="G427" s="1115" t="s">
        <v>185</v>
      </c>
      <c r="H427" s="1115">
        <v>481.6</v>
      </c>
      <c r="I427" s="1115" t="s">
        <v>185</v>
      </c>
      <c r="J427" s="1115" t="s">
        <v>185</v>
      </c>
      <c r="K427" s="1115">
        <v>481.6</v>
      </c>
      <c r="L427" s="1115" t="s">
        <v>185</v>
      </c>
    </row>
    <row r="428" spans="1:12">
      <c r="A428" s="84"/>
      <c r="B428" s="246" t="s">
        <v>8986</v>
      </c>
      <c r="C428" s="246" t="s">
        <v>8741</v>
      </c>
      <c r="D428" s="1115">
        <v>340.87</v>
      </c>
      <c r="E428" s="1115" t="s">
        <v>185</v>
      </c>
      <c r="F428" s="1115">
        <v>340.87</v>
      </c>
      <c r="G428" s="1115" t="s">
        <v>185</v>
      </c>
      <c r="H428" s="1115" t="s">
        <v>185</v>
      </c>
      <c r="I428" s="1115" t="s">
        <v>185</v>
      </c>
      <c r="J428" s="1115" t="s">
        <v>185</v>
      </c>
      <c r="K428" s="1115" t="s">
        <v>185</v>
      </c>
      <c r="L428" s="1115" t="s">
        <v>185</v>
      </c>
    </row>
    <row r="429" spans="1:12" ht="24">
      <c r="A429" s="84"/>
      <c r="B429" s="246" t="s">
        <v>8758</v>
      </c>
      <c r="C429" s="246" t="s">
        <v>8741</v>
      </c>
      <c r="D429" s="1115">
        <v>424.89</v>
      </c>
      <c r="E429" s="1115" t="s">
        <v>185</v>
      </c>
      <c r="F429" s="1115">
        <v>424.89</v>
      </c>
      <c r="G429" s="1115" t="s">
        <v>185</v>
      </c>
      <c r="H429" s="1115" t="s">
        <v>185</v>
      </c>
      <c r="I429" s="1115" t="s">
        <v>185</v>
      </c>
      <c r="J429" s="1115" t="s">
        <v>185</v>
      </c>
      <c r="K429" s="1115" t="s">
        <v>185</v>
      </c>
      <c r="L429" s="1115" t="s">
        <v>185</v>
      </c>
    </row>
    <row r="430" spans="1:12">
      <c r="A430" s="84"/>
      <c r="B430" s="246" t="s">
        <v>8121</v>
      </c>
      <c r="C430" s="246" t="s">
        <v>8741</v>
      </c>
      <c r="D430" s="793">
        <v>1563650.07</v>
      </c>
      <c r="E430" s="1115" t="s">
        <v>185</v>
      </c>
      <c r="F430" s="793">
        <v>1563650.07</v>
      </c>
      <c r="G430" s="1115" t="s">
        <v>185</v>
      </c>
      <c r="H430" s="1115" t="s">
        <v>185</v>
      </c>
      <c r="I430" s="1115" t="s">
        <v>185</v>
      </c>
      <c r="J430" s="1115" t="s">
        <v>185</v>
      </c>
      <c r="K430" s="1115" t="s">
        <v>185</v>
      </c>
      <c r="L430" s="1115" t="s">
        <v>185</v>
      </c>
    </row>
    <row r="431" spans="1:12">
      <c r="A431" s="84"/>
      <c r="B431" s="246" t="s">
        <v>8987</v>
      </c>
      <c r="C431" s="246" t="s">
        <v>8741</v>
      </c>
      <c r="D431" s="1115" t="s">
        <v>185</v>
      </c>
      <c r="E431" s="1115" t="s">
        <v>185</v>
      </c>
      <c r="F431" s="1115" t="s">
        <v>185</v>
      </c>
      <c r="G431" s="1115" t="s">
        <v>185</v>
      </c>
      <c r="H431" s="1115">
        <v>6704.2</v>
      </c>
      <c r="I431" s="1115" t="s">
        <v>185</v>
      </c>
      <c r="J431" s="1115" t="s">
        <v>185</v>
      </c>
      <c r="K431" s="1115">
        <v>6704.2</v>
      </c>
      <c r="L431" s="1115" t="s">
        <v>185</v>
      </c>
    </row>
    <row r="432" spans="1:12" ht="24">
      <c r="A432" s="246"/>
      <c r="B432" s="246" t="s">
        <v>8988</v>
      </c>
      <c r="C432" s="246" t="s">
        <v>8741</v>
      </c>
      <c r="D432" s="1115">
        <v>826.27</v>
      </c>
      <c r="E432" s="1115" t="s">
        <v>185</v>
      </c>
      <c r="F432" s="1115">
        <v>826.27</v>
      </c>
      <c r="G432" s="1115" t="s">
        <v>185</v>
      </c>
      <c r="H432" s="1115" t="s">
        <v>185</v>
      </c>
      <c r="I432" s="1115" t="s">
        <v>185</v>
      </c>
      <c r="J432" s="1115" t="s">
        <v>185</v>
      </c>
      <c r="K432" s="1115" t="s">
        <v>185</v>
      </c>
      <c r="L432" s="1115" t="s">
        <v>185</v>
      </c>
    </row>
    <row r="433" spans="1:12">
      <c r="A433" s="84"/>
      <c r="B433" s="246" t="s">
        <v>8763</v>
      </c>
      <c r="C433" s="246" t="s">
        <v>8741</v>
      </c>
      <c r="D433" s="1115">
        <v>35.74</v>
      </c>
      <c r="E433" s="1115" t="s">
        <v>185</v>
      </c>
      <c r="F433" s="1115">
        <v>35.74</v>
      </c>
      <c r="G433" s="1115" t="s">
        <v>185</v>
      </c>
      <c r="H433" s="1115" t="s">
        <v>185</v>
      </c>
      <c r="I433" s="1115" t="s">
        <v>185</v>
      </c>
      <c r="J433" s="1115" t="s">
        <v>185</v>
      </c>
      <c r="K433" s="1115" t="s">
        <v>185</v>
      </c>
      <c r="L433" s="1115" t="s">
        <v>185</v>
      </c>
    </row>
    <row r="434" spans="1:12" ht="24">
      <c r="A434" s="84"/>
      <c r="B434" s="246" t="s">
        <v>8107</v>
      </c>
      <c r="C434" s="246" t="s">
        <v>8741</v>
      </c>
      <c r="D434" s="1115">
        <v>7.5</v>
      </c>
      <c r="E434" s="1115" t="s">
        <v>185</v>
      </c>
      <c r="F434" s="1115">
        <v>7.5</v>
      </c>
      <c r="G434" s="1115" t="s">
        <v>185</v>
      </c>
      <c r="H434" s="1115" t="s">
        <v>185</v>
      </c>
      <c r="I434" s="1115" t="s">
        <v>185</v>
      </c>
      <c r="J434" s="1115" t="s">
        <v>185</v>
      </c>
      <c r="K434" s="1115" t="s">
        <v>185</v>
      </c>
      <c r="L434" s="1115" t="s">
        <v>185</v>
      </c>
    </row>
    <row r="435" spans="1:12">
      <c r="A435" s="84"/>
      <c r="B435" s="246" t="s">
        <v>8989</v>
      </c>
      <c r="C435" s="246" t="s">
        <v>8741</v>
      </c>
      <c r="D435" s="1115" t="s">
        <v>185</v>
      </c>
      <c r="E435" s="1115" t="s">
        <v>185</v>
      </c>
      <c r="F435" s="1115" t="s">
        <v>185</v>
      </c>
      <c r="G435" s="1115" t="s">
        <v>185</v>
      </c>
      <c r="H435" s="1115">
        <v>130</v>
      </c>
      <c r="I435" s="1115" t="s">
        <v>185</v>
      </c>
      <c r="J435" s="1115" t="s">
        <v>185</v>
      </c>
      <c r="K435" s="1115">
        <v>130</v>
      </c>
      <c r="L435" s="1115" t="s">
        <v>185</v>
      </c>
    </row>
    <row r="436" spans="1:12">
      <c r="A436" s="150"/>
      <c r="B436" s="262" t="s">
        <v>8989</v>
      </c>
      <c r="C436" s="262" t="s">
        <v>8756</v>
      </c>
      <c r="D436" s="1116">
        <v>125</v>
      </c>
      <c r="E436" s="1116" t="s">
        <v>185</v>
      </c>
      <c r="F436" s="1116">
        <v>125</v>
      </c>
      <c r="G436" s="1116" t="s">
        <v>185</v>
      </c>
      <c r="H436" s="1116">
        <v>130</v>
      </c>
      <c r="I436" s="1116" t="s">
        <v>185</v>
      </c>
      <c r="J436" s="1116" t="s">
        <v>185</v>
      </c>
      <c r="K436" s="1116">
        <v>130</v>
      </c>
      <c r="L436" s="1116" t="s">
        <v>185</v>
      </c>
    </row>
    <row r="437" spans="1:12">
      <c r="A437" s="84"/>
      <c r="B437" s="246"/>
      <c r="C437" s="246"/>
      <c r="D437" s="1115"/>
      <c r="E437" s="1115"/>
      <c r="F437" s="1115"/>
      <c r="G437" s="1115"/>
      <c r="H437" s="1115"/>
      <c r="I437" s="1115"/>
      <c r="J437" s="1115"/>
      <c r="K437" s="1115"/>
      <c r="L437" s="1115"/>
    </row>
    <row r="438" spans="1:12">
      <c r="A438" s="84"/>
      <c r="B438" s="246"/>
      <c r="C438" s="246"/>
      <c r="D438" s="1115"/>
      <c r="E438" s="1115"/>
      <c r="F438" s="1115"/>
      <c r="G438" s="1115"/>
      <c r="H438" s="1115"/>
      <c r="I438" s="1115"/>
      <c r="J438" s="1115"/>
      <c r="K438" s="1115"/>
      <c r="L438" s="1115"/>
    </row>
    <row r="439" spans="1:12" ht="15" customHeight="1">
      <c r="A439" s="1647" t="s">
        <v>8761</v>
      </c>
      <c r="B439" s="1654"/>
      <c r="C439" s="1654"/>
      <c r="D439" s="1654"/>
      <c r="E439" s="1654"/>
      <c r="F439" s="1654"/>
      <c r="G439" s="1654"/>
      <c r="H439" s="1654"/>
      <c r="I439" s="1654"/>
      <c r="J439" s="1654"/>
      <c r="K439" s="1654"/>
      <c r="L439" s="1654"/>
    </row>
    <row r="440" spans="1:12" ht="15" customHeight="1">
      <c r="A440" s="1647" t="s">
        <v>8733</v>
      </c>
      <c r="B440" s="1654"/>
      <c r="C440" s="1654"/>
      <c r="D440" s="1654"/>
      <c r="E440" s="1654"/>
      <c r="F440" s="1654"/>
      <c r="G440" s="1654"/>
      <c r="H440" s="1654"/>
      <c r="I440" s="1654"/>
      <c r="J440" s="1654"/>
      <c r="K440" s="1654"/>
      <c r="L440" s="1654"/>
    </row>
    <row r="441" spans="1:12" ht="15" customHeight="1">
      <c r="A441" s="1917"/>
      <c r="B441" s="1918"/>
      <c r="C441" s="1918"/>
      <c r="D441" s="1918"/>
      <c r="E441" s="1918"/>
      <c r="F441" s="1918"/>
      <c r="G441" s="1918"/>
      <c r="H441" s="1918"/>
      <c r="I441" s="1918"/>
      <c r="J441" s="1918"/>
      <c r="K441" s="1760" t="s">
        <v>1163</v>
      </c>
      <c r="L441" s="1761"/>
    </row>
    <row r="442" spans="1:12" ht="15" customHeight="1">
      <c r="A442" s="1082">
        <v>1</v>
      </c>
      <c r="B442" s="1082">
        <v>2</v>
      </c>
      <c r="C442" s="1082">
        <v>3</v>
      </c>
      <c r="D442" s="1082">
        <v>4</v>
      </c>
      <c r="E442" s="1082">
        <v>5</v>
      </c>
      <c r="F442" s="1082">
        <v>6</v>
      </c>
      <c r="G442" s="1082">
        <v>7</v>
      </c>
      <c r="H442" s="1082">
        <v>8</v>
      </c>
      <c r="I442" s="1082">
        <v>9</v>
      </c>
      <c r="J442" s="84"/>
      <c r="K442" s="1082">
        <v>10</v>
      </c>
      <c r="L442" s="1082">
        <v>11</v>
      </c>
    </row>
    <row r="443" spans="1:12" ht="36">
      <c r="A443" s="246" t="s">
        <v>8985</v>
      </c>
      <c r="B443" s="246" t="s">
        <v>8990</v>
      </c>
      <c r="C443" s="246" t="s">
        <v>8765</v>
      </c>
      <c r="D443" s="1115">
        <v>436</v>
      </c>
      <c r="E443" s="1115" t="s">
        <v>185</v>
      </c>
      <c r="F443" s="1115">
        <v>436</v>
      </c>
      <c r="G443" s="1115" t="s">
        <v>185</v>
      </c>
      <c r="H443" s="1115">
        <v>393.57</v>
      </c>
      <c r="I443" s="1115" t="s">
        <v>185</v>
      </c>
      <c r="J443" s="1115" t="s">
        <v>185</v>
      </c>
      <c r="K443" s="1115">
        <v>393.57</v>
      </c>
      <c r="L443" s="1115" t="s">
        <v>185</v>
      </c>
    </row>
    <row r="444" spans="1:12" ht="24">
      <c r="A444" s="84"/>
      <c r="B444" s="246" t="s">
        <v>8764</v>
      </c>
      <c r="C444" s="246" t="s">
        <v>8765</v>
      </c>
      <c r="D444" s="1115">
        <v>1966.04</v>
      </c>
      <c r="E444" s="1115" t="s">
        <v>185</v>
      </c>
      <c r="F444" s="1115">
        <v>1966.04</v>
      </c>
      <c r="G444" s="1115" t="s">
        <v>185</v>
      </c>
      <c r="H444" s="1115">
        <v>1942.23</v>
      </c>
      <c r="I444" s="1115" t="s">
        <v>185</v>
      </c>
      <c r="J444" s="1115" t="s">
        <v>185</v>
      </c>
      <c r="K444" s="1115">
        <v>1942.23</v>
      </c>
      <c r="L444" s="1115" t="s">
        <v>185</v>
      </c>
    </row>
    <row r="445" spans="1:12">
      <c r="A445" s="84"/>
      <c r="B445" s="246" t="s">
        <v>8987</v>
      </c>
      <c r="C445" s="246" t="s">
        <v>8765</v>
      </c>
      <c r="D445" s="1115">
        <v>2809</v>
      </c>
      <c r="E445" s="1115" t="s">
        <v>185</v>
      </c>
      <c r="F445" s="1115">
        <v>2809</v>
      </c>
      <c r="G445" s="1115" t="s">
        <v>185</v>
      </c>
      <c r="H445" s="1115">
        <v>1584.97</v>
      </c>
      <c r="I445" s="1115" t="s">
        <v>185</v>
      </c>
      <c r="J445" s="1115" t="s">
        <v>185</v>
      </c>
      <c r="K445" s="1115">
        <v>1584.97</v>
      </c>
      <c r="L445" s="1115" t="s">
        <v>185</v>
      </c>
    </row>
    <row r="446" spans="1:12" ht="24">
      <c r="A446" s="246"/>
      <c r="B446" s="246" t="s">
        <v>8759</v>
      </c>
      <c r="C446" s="246" t="s">
        <v>8765</v>
      </c>
      <c r="D446" s="1115" t="s">
        <v>185</v>
      </c>
      <c r="E446" s="1115" t="s">
        <v>185</v>
      </c>
      <c r="F446" s="1115" t="s">
        <v>185</v>
      </c>
      <c r="G446" s="1115" t="s">
        <v>185</v>
      </c>
      <c r="H446" s="1115">
        <v>1</v>
      </c>
      <c r="I446" s="1115" t="s">
        <v>185</v>
      </c>
      <c r="J446" s="1115" t="s">
        <v>185</v>
      </c>
      <c r="K446" s="1115">
        <v>1</v>
      </c>
      <c r="L446" s="1115" t="s">
        <v>185</v>
      </c>
    </row>
    <row r="447" spans="1:12" ht="24">
      <c r="A447" s="84"/>
      <c r="B447" s="246" t="s">
        <v>8991</v>
      </c>
      <c r="C447" s="246" t="s">
        <v>8741</v>
      </c>
      <c r="D447" s="1115">
        <v>223.08</v>
      </c>
      <c r="E447" s="1115" t="s">
        <v>185</v>
      </c>
      <c r="F447" s="1115">
        <v>223.08</v>
      </c>
      <c r="G447" s="1115" t="s">
        <v>185</v>
      </c>
      <c r="H447" s="1115">
        <v>209.71</v>
      </c>
      <c r="I447" s="1115" t="s">
        <v>185</v>
      </c>
      <c r="J447" s="1115" t="s">
        <v>185</v>
      </c>
      <c r="K447" s="1115">
        <v>209.71</v>
      </c>
      <c r="L447" s="1115" t="s">
        <v>185</v>
      </c>
    </row>
    <row r="448" spans="1:12" ht="48">
      <c r="A448" s="84"/>
      <c r="B448" s="246" t="s">
        <v>8992</v>
      </c>
      <c r="C448" s="246" t="s">
        <v>8741</v>
      </c>
      <c r="D448" s="1115" t="s">
        <v>185</v>
      </c>
      <c r="E448" s="1115" t="s">
        <v>185</v>
      </c>
      <c r="F448" s="1115" t="s">
        <v>185</v>
      </c>
      <c r="G448" s="1115" t="s">
        <v>185</v>
      </c>
      <c r="H448" s="1115">
        <v>5250</v>
      </c>
      <c r="I448" s="1115" t="s">
        <v>185</v>
      </c>
      <c r="J448" s="1115" t="s">
        <v>185</v>
      </c>
      <c r="K448" s="1115">
        <v>5250</v>
      </c>
      <c r="L448" s="1115" t="s">
        <v>185</v>
      </c>
    </row>
    <row r="449" spans="1:12" ht="36">
      <c r="A449" s="84"/>
      <c r="B449" s="246" t="s">
        <v>8993</v>
      </c>
      <c r="C449" s="246" t="s">
        <v>8756</v>
      </c>
      <c r="D449" s="1115">
        <v>1000</v>
      </c>
      <c r="E449" s="1115" t="s">
        <v>185</v>
      </c>
      <c r="F449" s="1115">
        <v>1000</v>
      </c>
      <c r="G449" s="1115" t="s">
        <v>185</v>
      </c>
      <c r="H449" s="1115">
        <v>575</v>
      </c>
      <c r="I449" s="1115" t="s">
        <v>185</v>
      </c>
      <c r="J449" s="1115" t="s">
        <v>185</v>
      </c>
      <c r="K449" s="1115">
        <v>575</v>
      </c>
      <c r="L449" s="1115" t="s">
        <v>185</v>
      </c>
    </row>
    <row r="450" spans="1:12">
      <c r="A450" s="84"/>
      <c r="B450" s="246" t="s">
        <v>8994</v>
      </c>
      <c r="C450" s="246" t="s">
        <v>8741</v>
      </c>
      <c r="D450" s="1115" t="s">
        <v>185</v>
      </c>
      <c r="E450" s="1115" t="s">
        <v>185</v>
      </c>
      <c r="F450" s="1115" t="s">
        <v>185</v>
      </c>
      <c r="G450" s="1115" t="s">
        <v>185</v>
      </c>
      <c r="H450" s="1115">
        <v>2000</v>
      </c>
      <c r="I450" s="1115" t="s">
        <v>185</v>
      </c>
      <c r="J450" s="1115" t="s">
        <v>185</v>
      </c>
      <c r="K450" s="1115">
        <v>2000</v>
      </c>
      <c r="L450" s="1115" t="s">
        <v>185</v>
      </c>
    </row>
    <row r="451" spans="1:12">
      <c r="A451" s="246"/>
      <c r="B451" s="246" t="s">
        <v>8995</v>
      </c>
      <c r="C451" s="246" t="s">
        <v>8756</v>
      </c>
      <c r="D451" s="1115">
        <v>20</v>
      </c>
      <c r="E451" s="1115" t="s">
        <v>185</v>
      </c>
      <c r="F451" s="1115">
        <v>20</v>
      </c>
      <c r="G451" s="1115" t="s">
        <v>185</v>
      </c>
      <c r="H451" s="1115" t="s">
        <v>185</v>
      </c>
      <c r="I451" s="1115" t="s">
        <v>185</v>
      </c>
      <c r="J451" s="1115" t="s">
        <v>185</v>
      </c>
      <c r="K451" s="1115" t="s">
        <v>185</v>
      </c>
      <c r="L451" s="1115" t="s">
        <v>185</v>
      </c>
    </row>
    <row r="452" spans="1:12" ht="24">
      <c r="A452" s="84"/>
      <c r="B452" s="246" t="s">
        <v>8664</v>
      </c>
      <c r="C452" s="246" t="s">
        <v>8756</v>
      </c>
      <c r="D452" s="1115">
        <v>2052.84</v>
      </c>
      <c r="E452" s="1115" t="s">
        <v>185</v>
      </c>
      <c r="F452" s="1115">
        <v>2052.84</v>
      </c>
      <c r="G452" s="1115" t="s">
        <v>185</v>
      </c>
      <c r="H452" s="1115">
        <v>2527.29</v>
      </c>
      <c r="I452" s="1115" t="s">
        <v>185</v>
      </c>
      <c r="J452" s="1115" t="s">
        <v>185</v>
      </c>
      <c r="K452" s="1115">
        <v>2527.29</v>
      </c>
      <c r="L452" s="1115" t="s">
        <v>185</v>
      </c>
    </row>
    <row r="453" spans="1:12" ht="24">
      <c r="A453" s="84"/>
      <c r="B453" s="246" t="s">
        <v>8664</v>
      </c>
      <c r="C453" s="246" t="s">
        <v>8741</v>
      </c>
      <c r="D453" s="1115" t="s">
        <v>185</v>
      </c>
      <c r="E453" s="1115" t="s">
        <v>185</v>
      </c>
      <c r="F453" s="1115" t="s">
        <v>185</v>
      </c>
      <c r="G453" s="1115" t="s">
        <v>185</v>
      </c>
      <c r="H453" s="1115">
        <v>6065.17</v>
      </c>
      <c r="I453" s="1115" t="s">
        <v>185</v>
      </c>
      <c r="J453" s="1115" t="s">
        <v>185</v>
      </c>
      <c r="K453" s="1115">
        <v>6065.17</v>
      </c>
      <c r="L453" s="1115" t="s">
        <v>185</v>
      </c>
    </row>
    <row r="454" spans="1:12" ht="24">
      <c r="A454" s="84"/>
      <c r="B454" s="246" t="s">
        <v>8113</v>
      </c>
      <c r="C454" s="246" t="s">
        <v>8756</v>
      </c>
      <c r="D454" s="1115">
        <v>3216.26</v>
      </c>
      <c r="E454" s="1115" t="s">
        <v>185</v>
      </c>
      <c r="F454" s="1115">
        <v>3216.26</v>
      </c>
      <c r="G454" s="1115" t="s">
        <v>185</v>
      </c>
      <c r="H454" s="1115">
        <v>2535.89</v>
      </c>
      <c r="I454" s="1115" t="s">
        <v>185</v>
      </c>
      <c r="J454" s="1115" t="s">
        <v>185</v>
      </c>
      <c r="K454" s="1115">
        <v>2535.89</v>
      </c>
      <c r="L454" s="1115" t="s">
        <v>185</v>
      </c>
    </row>
    <row r="455" spans="1:12" ht="24">
      <c r="A455" s="84"/>
      <c r="B455" s="246" t="s">
        <v>8119</v>
      </c>
      <c r="C455" s="246" t="s">
        <v>8741</v>
      </c>
      <c r="D455" s="1115" t="s">
        <v>185</v>
      </c>
      <c r="E455" s="1115" t="s">
        <v>185</v>
      </c>
      <c r="F455" s="1115" t="s">
        <v>185</v>
      </c>
      <c r="G455" s="1115" t="s">
        <v>185</v>
      </c>
      <c r="H455" s="793">
        <v>376934.91</v>
      </c>
      <c r="I455" s="1115" t="s">
        <v>185</v>
      </c>
      <c r="J455" s="1115" t="s">
        <v>185</v>
      </c>
      <c r="K455" s="793">
        <v>376934.91</v>
      </c>
      <c r="L455" s="1115" t="s">
        <v>185</v>
      </c>
    </row>
    <row r="456" spans="1:12">
      <c r="A456" s="84"/>
      <c r="B456" s="246" t="s">
        <v>8115</v>
      </c>
      <c r="C456" s="246" t="s">
        <v>8741</v>
      </c>
      <c r="D456" s="1115" t="s">
        <v>185</v>
      </c>
      <c r="E456" s="1115" t="s">
        <v>185</v>
      </c>
      <c r="F456" s="1115" t="s">
        <v>185</v>
      </c>
      <c r="G456" s="1115" t="s">
        <v>185</v>
      </c>
      <c r="H456" s="793">
        <v>148879.31</v>
      </c>
      <c r="I456" s="1115" t="s">
        <v>185</v>
      </c>
      <c r="J456" s="1115" t="s">
        <v>185</v>
      </c>
      <c r="K456" s="793">
        <v>148879.31</v>
      </c>
      <c r="L456" s="1115" t="s">
        <v>185</v>
      </c>
    </row>
    <row r="457" spans="1:12">
      <c r="A457" s="84"/>
      <c r="B457" s="246" t="s">
        <v>8996</v>
      </c>
      <c r="C457" s="246" t="s">
        <v>8741</v>
      </c>
      <c r="D457" s="1115">
        <v>6.41</v>
      </c>
      <c r="E457" s="1115" t="s">
        <v>185</v>
      </c>
      <c r="F457" s="1115">
        <v>6.41</v>
      </c>
      <c r="G457" s="1115" t="s">
        <v>185</v>
      </c>
      <c r="H457" s="1115">
        <v>18.260000000000002</v>
      </c>
      <c r="I457" s="1115" t="s">
        <v>185</v>
      </c>
      <c r="J457" s="1115" t="s">
        <v>185</v>
      </c>
      <c r="K457" s="1115">
        <v>18.260000000000002</v>
      </c>
      <c r="L457" s="1115" t="s">
        <v>185</v>
      </c>
    </row>
    <row r="458" spans="1:12" ht="24">
      <c r="A458" s="84"/>
      <c r="B458" s="246" t="s">
        <v>8664</v>
      </c>
      <c r="C458" s="246" t="s">
        <v>8765</v>
      </c>
      <c r="D458" s="1115">
        <v>1843.02</v>
      </c>
      <c r="E458" s="1115" t="s">
        <v>185</v>
      </c>
      <c r="F458" s="1115">
        <v>1843.02</v>
      </c>
      <c r="G458" s="1115" t="s">
        <v>185</v>
      </c>
      <c r="H458" s="1115">
        <v>3453.95</v>
      </c>
      <c r="I458" s="1115" t="s">
        <v>185</v>
      </c>
      <c r="J458" s="1115" t="s">
        <v>185</v>
      </c>
      <c r="K458" s="1115">
        <v>3453.95</v>
      </c>
      <c r="L458" s="1115" t="s">
        <v>185</v>
      </c>
    </row>
    <row r="459" spans="1:12">
      <c r="A459" s="84"/>
      <c r="B459" s="246" t="s">
        <v>8111</v>
      </c>
      <c r="C459" s="246" t="s">
        <v>8741</v>
      </c>
      <c r="D459" s="1115" t="s">
        <v>185</v>
      </c>
      <c r="E459" s="1115" t="s">
        <v>185</v>
      </c>
      <c r="F459" s="1115" t="s">
        <v>185</v>
      </c>
      <c r="G459" s="1115" t="s">
        <v>185</v>
      </c>
      <c r="H459" s="1115">
        <v>1544.96</v>
      </c>
      <c r="I459" s="1115" t="s">
        <v>185</v>
      </c>
      <c r="J459" s="1115" t="s">
        <v>185</v>
      </c>
      <c r="K459" s="1115">
        <v>1544.96</v>
      </c>
      <c r="L459" s="1115" t="s">
        <v>185</v>
      </c>
    </row>
    <row r="460" spans="1:12" ht="24">
      <c r="A460" s="262"/>
      <c r="B460" s="262" t="s">
        <v>8997</v>
      </c>
      <c r="C460" s="262" t="s">
        <v>8741</v>
      </c>
      <c r="D460" s="1116" t="s">
        <v>185</v>
      </c>
      <c r="E460" s="1116" t="s">
        <v>185</v>
      </c>
      <c r="F460" s="1116" t="s">
        <v>185</v>
      </c>
      <c r="G460" s="1116" t="s">
        <v>185</v>
      </c>
      <c r="H460" s="1116">
        <v>2112.5</v>
      </c>
      <c r="I460" s="1116" t="s">
        <v>185</v>
      </c>
      <c r="J460" s="1116" t="s">
        <v>185</v>
      </c>
      <c r="K460" s="1116">
        <v>2112.5</v>
      </c>
      <c r="L460" s="1116" t="s">
        <v>185</v>
      </c>
    </row>
    <row r="461" spans="1:12" ht="15" customHeight="1">
      <c r="A461" s="1647" t="s">
        <v>8761</v>
      </c>
      <c r="B461" s="1654"/>
      <c r="C461" s="1654"/>
      <c r="D461" s="1654"/>
      <c r="E461" s="1654"/>
      <c r="F461" s="1654"/>
      <c r="G461" s="1654"/>
      <c r="H461" s="1654"/>
      <c r="I461" s="1654"/>
      <c r="J461" s="1654"/>
      <c r="K461" s="1654"/>
      <c r="L461" s="1654"/>
    </row>
    <row r="462" spans="1:12" ht="15" customHeight="1">
      <c r="A462" s="1647" t="s">
        <v>8733</v>
      </c>
      <c r="B462" s="1654"/>
      <c r="C462" s="1654"/>
      <c r="D462" s="1654"/>
      <c r="E462" s="1654"/>
      <c r="F462" s="1654"/>
      <c r="G462" s="1654"/>
      <c r="H462" s="1654"/>
      <c r="I462" s="1654"/>
      <c r="J462" s="1654"/>
      <c r="K462" s="1654"/>
      <c r="L462" s="1654"/>
    </row>
    <row r="463" spans="1:12" ht="15" customHeight="1">
      <c r="A463" s="1917"/>
      <c r="B463" s="1918"/>
      <c r="C463" s="1918"/>
      <c r="D463" s="1918"/>
      <c r="E463" s="1918"/>
      <c r="F463" s="1918"/>
      <c r="G463" s="1918"/>
      <c r="H463" s="1918"/>
      <c r="I463" s="1918"/>
      <c r="J463" s="1918"/>
      <c r="K463" s="1760" t="s">
        <v>1163</v>
      </c>
      <c r="L463" s="1761"/>
    </row>
    <row r="464" spans="1:12" ht="15" customHeight="1">
      <c r="A464" s="1082">
        <v>1</v>
      </c>
      <c r="B464" s="1082">
        <v>2</v>
      </c>
      <c r="C464" s="1082">
        <v>3</v>
      </c>
      <c r="D464" s="1082">
        <v>4</v>
      </c>
      <c r="E464" s="1082">
        <v>5</v>
      </c>
      <c r="F464" s="1082">
        <v>6</v>
      </c>
      <c r="G464" s="1082">
        <v>7</v>
      </c>
      <c r="H464" s="1082">
        <v>8</v>
      </c>
      <c r="I464" s="1082">
        <v>9</v>
      </c>
      <c r="J464" s="84"/>
      <c r="K464" s="1082">
        <v>10</v>
      </c>
      <c r="L464" s="1082">
        <v>11</v>
      </c>
    </row>
    <row r="465" spans="1:12" ht="24">
      <c r="A465" s="246" t="s">
        <v>8985</v>
      </c>
      <c r="B465" s="246" t="s">
        <v>8998</v>
      </c>
      <c r="C465" s="246" t="s">
        <v>8741</v>
      </c>
      <c r="D465" s="1115">
        <v>891.44</v>
      </c>
      <c r="E465" s="1115" t="s">
        <v>185</v>
      </c>
      <c r="F465" s="1115">
        <v>891.44</v>
      </c>
      <c r="G465" s="1115" t="s">
        <v>185</v>
      </c>
      <c r="H465" s="1115">
        <v>580.96</v>
      </c>
      <c r="I465" s="1115" t="s">
        <v>185</v>
      </c>
      <c r="J465" s="1115" t="s">
        <v>185</v>
      </c>
      <c r="K465" s="1115">
        <v>580.96</v>
      </c>
      <c r="L465" s="1115" t="s">
        <v>185</v>
      </c>
    </row>
    <row r="466" spans="1:12" ht="24">
      <c r="A466" s="84"/>
      <c r="B466" s="246" t="s">
        <v>8999</v>
      </c>
      <c r="C466" s="246" t="s">
        <v>8741</v>
      </c>
      <c r="D466" s="1115">
        <v>48</v>
      </c>
      <c r="E466" s="1115" t="s">
        <v>185</v>
      </c>
      <c r="F466" s="1115">
        <v>48</v>
      </c>
      <c r="G466" s="1115" t="s">
        <v>185</v>
      </c>
      <c r="H466" s="1115">
        <v>33.799999999999997</v>
      </c>
      <c r="I466" s="1115" t="s">
        <v>185</v>
      </c>
      <c r="J466" s="1115" t="s">
        <v>185</v>
      </c>
      <c r="K466" s="1115">
        <v>33.799999999999997</v>
      </c>
      <c r="L466" s="1115" t="s">
        <v>185</v>
      </c>
    </row>
    <row r="467" spans="1:12">
      <c r="A467" s="84"/>
      <c r="B467" s="246" t="s">
        <v>9000</v>
      </c>
      <c r="C467" s="246" t="s">
        <v>8741</v>
      </c>
      <c r="D467" s="1115" t="s">
        <v>185</v>
      </c>
      <c r="E467" s="1115" t="s">
        <v>185</v>
      </c>
      <c r="F467" s="1115" t="s">
        <v>185</v>
      </c>
      <c r="G467" s="1115" t="s">
        <v>185</v>
      </c>
      <c r="H467" s="1115">
        <v>60</v>
      </c>
      <c r="I467" s="1115" t="s">
        <v>185</v>
      </c>
      <c r="J467" s="1115" t="s">
        <v>185</v>
      </c>
      <c r="K467" s="1115">
        <v>60</v>
      </c>
      <c r="L467" s="1115" t="s">
        <v>185</v>
      </c>
    </row>
    <row r="468" spans="1:12">
      <c r="A468" s="84"/>
      <c r="B468" s="246" t="s">
        <v>9001</v>
      </c>
      <c r="C468" s="246" t="s">
        <v>8741</v>
      </c>
      <c r="D468" s="1115" t="s">
        <v>185</v>
      </c>
      <c r="E468" s="1115" t="s">
        <v>185</v>
      </c>
      <c r="F468" s="1115" t="s">
        <v>185</v>
      </c>
      <c r="G468" s="1115" t="s">
        <v>185</v>
      </c>
      <c r="H468" s="1115">
        <v>8179.8</v>
      </c>
      <c r="I468" s="1115" t="s">
        <v>185</v>
      </c>
      <c r="J468" s="1115" t="s">
        <v>185</v>
      </c>
      <c r="K468" s="1115">
        <v>8179.8</v>
      </c>
      <c r="L468" s="1115" t="s">
        <v>185</v>
      </c>
    </row>
    <row r="469" spans="1:12" ht="24">
      <c r="A469" s="84"/>
      <c r="B469" s="246" t="s">
        <v>9002</v>
      </c>
      <c r="C469" s="246" t="s">
        <v>8765</v>
      </c>
      <c r="D469" s="1115">
        <v>3926.35</v>
      </c>
      <c r="E469" s="1115" t="s">
        <v>185</v>
      </c>
      <c r="F469" s="1115">
        <v>3926.35</v>
      </c>
      <c r="G469" s="1115" t="s">
        <v>185</v>
      </c>
      <c r="H469" s="1115">
        <v>3795.7</v>
      </c>
      <c r="I469" s="1115" t="s">
        <v>185</v>
      </c>
      <c r="J469" s="1115" t="s">
        <v>185</v>
      </c>
      <c r="K469" s="1115">
        <v>3795.7</v>
      </c>
      <c r="L469" s="1115" t="s">
        <v>185</v>
      </c>
    </row>
    <row r="470" spans="1:12" ht="24">
      <c r="A470" s="246"/>
      <c r="B470" s="246" t="s">
        <v>8772</v>
      </c>
      <c r="C470" s="246" t="s">
        <v>8741</v>
      </c>
      <c r="D470" s="1115">
        <v>38.22</v>
      </c>
      <c r="E470" s="1115" t="s">
        <v>185</v>
      </c>
      <c r="F470" s="1115">
        <v>38.22</v>
      </c>
      <c r="G470" s="1115" t="s">
        <v>185</v>
      </c>
      <c r="H470" s="1115" t="s">
        <v>185</v>
      </c>
      <c r="I470" s="1115" t="s">
        <v>185</v>
      </c>
      <c r="J470" s="1115" t="s">
        <v>185</v>
      </c>
      <c r="K470" s="1115" t="s">
        <v>185</v>
      </c>
      <c r="L470" s="1115" t="s">
        <v>185</v>
      </c>
    </row>
    <row r="471" spans="1:12" ht="24">
      <c r="A471" s="84"/>
      <c r="B471" s="246" t="s">
        <v>9003</v>
      </c>
      <c r="C471" s="246" t="s">
        <v>8741</v>
      </c>
      <c r="D471" s="1115" t="s">
        <v>185</v>
      </c>
      <c r="E471" s="1115" t="s">
        <v>185</v>
      </c>
      <c r="F471" s="1115" t="s">
        <v>185</v>
      </c>
      <c r="G471" s="1115" t="s">
        <v>185</v>
      </c>
      <c r="H471" s="1115">
        <v>436.01</v>
      </c>
      <c r="I471" s="1115" t="s">
        <v>185</v>
      </c>
      <c r="J471" s="1115" t="s">
        <v>185</v>
      </c>
      <c r="K471" s="1115">
        <v>436.01</v>
      </c>
      <c r="L471" s="1115" t="s">
        <v>185</v>
      </c>
    </row>
    <row r="472" spans="1:12" ht="24">
      <c r="A472" s="84"/>
      <c r="B472" s="246" t="s">
        <v>9004</v>
      </c>
      <c r="C472" s="246" t="s">
        <v>8741</v>
      </c>
      <c r="D472" s="1115" t="s">
        <v>185</v>
      </c>
      <c r="E472" s="1115" t="s">
        <v>185</v>
      </c>
      <c r="F472" s="1115" t="s">
        <v>185</v>
      </c>
      <c r="G472" s="1115" t="s">
        <v>185</v>
      </c>
      <c r="H472" s="1115">
        <v>6329.67</v>
      </c>
      <c r="I472" s="1115" t="s">
        <v>185</v>
      </c>
      <c r="J472" s="1115" t="s">
        <v>185</v>
      </c>
      <c r="K472" s="1115">
        <v>6329.67</v>
      </c>
      <c r="L472" s="1115" t="s">
        <v>185</v>
      </c>
    </row>
    <row r="473" spans="1:12">
      <c r="A473" s="84"/>
      <c r="B473" s="246" t="s">
        <v>9005</v>
      </c>
      <c r="C473" s="246" t="s">
        <v>8741</v>
      </c>
      <c r="D473" s="1115" t="s">
        <v>185</v>
      </c>
      <c r="E473" s="1115" t="s">
        <v>185</v>
      </c>
      <c r="F473" s="1115" t="s">
        <v>185</v>
      </c>
      <c r="G473" s="1115" t="s">
        <v>185</v>
      </c>
      <c r="H473" s="1115">
        <v>136.83000000000001</v>
      </c>
      <c r="I473" s="1115" t="s">
        <v>185</v>
      </c>
      <c r="J473" s="1115" t="s">
        <v>185</v>
      </c>
      <c r="K473" s="1115">
        <v>136.83000000000001</v>
      </c>
      <c r="L473" s="1115" t="s">
        <v>185</v>
      </c>
    </row>
    <row r="474" spans="1:12" ht="24">
      <c r="A474" s="84"/>
      <c r="B474" s="246" t="s">
        <v>9006</v>
      </c>
      <c r="C474" s="246" t="s">
        <v>8741</v>
      </c>
      <c r="D474" s="1115" t="s">
        <v>185</v>
      </c>
      <c r="E474" s="1115" t="s">
        <v>185</v>
      </c>
      <c r="F474" s="1115" t="s">
        <v>185</v>
      </c>
      <c r="G474" s="1115" t="s">
        <v>185</v>
      </c>
      <c r="H474" s="1115">
        <v>339.86</v>
      </c>
      <c r="I474" s="1115" t="s">
        <v>185</v>
      </c>
      <c r="J474" s="1115" t="s">
        <v>185</v>
      </c>
      <c r="K474" s="1115">
        <v>339.86</v>
      </c>
      <c r="L474" s="1115" t="s">
        <v>185</v>
      </c>
    </row>
    <row r="475" spans="1:12" ht="24">
      <c r="A475" s="84"/>
      <c r="B475" s="246" t="s">
        <v>9007</v>
      </c>
      <c r="C475" s="246" t="s">
        <v>8765</v>
      </c>
      <c r="D475" s="1115">
        <v>245.92</v>
      </c>
      <c r="E475" s="1115" t="s">
        <v>185</v>
      </c>
      <c r="F475" s="1115">
        <v>245.92</v>
      </c>
      <c r="G475" s="1115" t="s">
        <v>185</v>
      </c>
      <c r="H475" s="1115">
        <v>270.5</v>
      </c>
      <c r="I475" s="1115" t="s">
        <v>185</v>
      </c>
      <c r="J475" s="1115" t="s">
        <v>185</v>
      </c>
      <c r="K475" s="1115">
        <v>270.5</v>
      </c>
      <c r="L475" s="1115" t="s">
        <v>185</v>
      </c>
    </row>
    <row r="476" spans="1:12">
      <c r="A476" s="84"/>
      <c r="B476" s="246" t="s">
        <v>9008</v>
      </c>
      <c r="C476" s="246" t="s">
        <v>8741</v>
      </c>
      <c r="D476" s="1115">
        <v>1023.5</v>
      </c>
      <c r="E476" s="1115" t="s">
        <v>185</v>
      </c>
      <c r="F476" s="1115">
        <v>1023.5</v>
      </c>
      <c r="G476" s="1115" t="s">
        <v>185</v>
      </c>
      <c r="H476" s="1115">
        <v>544.67999999999995</v>
      </c>
      <c r="I476" s="1115" t="s">
        <v>185</v>
      </c>
      <c r="J476" s="1115" t="s">
        <v>185</v>
      </c>
      <c r="K476" s="1115">
        <v>544.67999999999995</v>
      </c>
      <c r="L476" s="1115" t="s">
        <v>185</v>
      </c>
    </row>
    <row r="477" spans="1:12">
      <c r="A477" s="246"/>
      <c r="B477" s="246" t="s">
        <v>9009</v>
      </c>
      <c r="C477" s="246" t="s">
        <v>8765</v>
      </c>
      <c r="D477" s="1115">
        <v>75</v>
      </c>
      <c r="E477" s="1115" t="s">
        <v>185</v>
      </c>
      <c r="F477" s="1115">
        <v>75</v>
      </c>
      <c r="G477" s="1115" t="s">
        <v>185</v>
      </c>
      <c r="H477" s="1115">
        <v>49.93</v>
      </c>
      <c r="I477" s="1115" t="s">
        <v>185</v>
      </c>
      <c r="J477" s="1115" t="s">
        <v>185</v>
      </c>
      <c r="K477" s="1115">
        <v>49.93</v>
      </c>
      <c r="L477" s="1115" t="s">
        <v>185</v>
      </c>
    </row>
    <row r="478" spans="1:12">
      <c r="A478" s="84"/>
      <c r="B478" s="246" t="s">
        <v>9010</v>
      </c>
      <c r="C478" s="246" t="s">
        <v>8741</v>
      </c>
      <c r="D478" s="1115" t="s">
        <v>185</v>
      </c>
      <c r="E478" s="1115" t="s">
        <v>185</v>
      </c>
      <c r="F478" s="1115" t="s">
        <v>185</v>
      </c>
      <c r="G478" s="1115" t="s">
        <v>185</v>
      </c>
      <c r="H478" s="1115">
        <v>15555.04</v>
      </c>
      <c r="I478" s="1115" t="s">
        <v>185</v>
      </c>
      <c r="J478" s="1115" t="s">
        <v>185</v>
      </c>
      <c r="K478" s="1115">
        <v>15555.04</v>
      </c>
      <c r="L478" s="1115" t="s">
        <v>185</v>
      </c>
    </row>
    <row r="479" spans="1:12" ht="24">
      <c r="A479" s="84"/>
      <c r="B479" s="246" t="s">
        <v>9011</v>
      </c>
      <c r="C479" s="246" t="s">
        <v>8756</v>
      </c>
      <c r="D479" s="1115">
        <v>1230</v>
      </c>
      <c r="E479" s="1115" t="s">
        <v>185</v>
      </c>
      <c r="F479" s="1115">
        <v>1230</v>
      </c>
      <c r="G479" s="1115" t="s">
        <v>185</v>
      </c>
      <c r="H479" s="1115">
        <v>1230.8</v>
      </c>
      <c r="I479" s="1115" t="s">
        <v>185</v>
      </c>
      <c r="J479" s="1115" t="s">
        <v>185</v>
      </c>
      <c r="K479" s="1115">
        <v>1230.8</v>
      </c>
      <c r="L479" s="1115" t="s">
        <v>185</v>
      </c>
    </row>
    <row r="480" spans="1:12" ht="24">
      <c r="A480" s="84"/>
      <c r="B480" s="246" t="s">
        <v>9012</v>
      </c>
      <c r="C480" s="246" t="s">
        <v>8756</v>
      </c>
      <c r="D480" s="1115">
        <v>3933</v>
      </c>
      <c r="E480" s="1115" t="s">
        <v>185</v>
      </c>
      <c r="F480" s="1115">
        <v>3933</v>
      </c>
      <c r="G480" s="1115" t="s">
        <v>185</v>
      </c>
      <c r="H480" s="1115">
        <v>3933</v>
      </c>
      <c r="I480" s="1115" t="s">
        <v>185</v>
      </c>
      <c r="J480" s="1115" t="s">
        <v>185</v>
      </c>
      <c r="K480" s="1115">
        <v>3933</v>
      </c>
      <c r="L480" s="1115" t="s">
        <v>185</v>
      </c>
    </row>
    <row r="481" spans="1:12">
      <c r="A481" s="84"/>
      <c r="B481" s="246" t="s">
        <v>9013</v>
      </c>
      <c r="C481" s="246" t="s">
        <v>8741</v>
      </c>
      <c r="D481" s="1115" t="s">
        <v>185</v>
      </c>
      <c r="E481" s="1115" t="s">
        <v>185</v>
      </c>
      <c r="F481" s="1115" t="s">
        <v>185</v>
      </c>
      <c r="G481" s="1115" t="s">
        <v>185</v>
      </c>
      <c r="H481" s="1115">
        <v>7902.15</v>
      </c>
      <c r="I481" s="1115" t="s">
        <v>185</v>
      </c>
      <c r="J481" s="1115" t="s">
        <v>185</v>
      </c>
      <c r="K481" s="1115">
        <v>7902.15</v>
      </c>
      <c r="L481" s="1115" t="s">
        <v>185</v>
      </c>
    </row>
    <row r="482" spans="1:12" ht="24">
      <c r="A482" s="84"/>
      <c r="B482" s="246" t="s">
        <v>9014</v>
      </c>
      <c r="C482" s="246" t="s">
        <v>8756</v>
      </c>
      <c r="D482" s="1115">
        <v>385</v>
      </c>
      <c r="E482" s="1115" t="s">
        <v>185</v>
      </c>
      <c r="F482" s="1115">
        <v>385</v>
      </c>
      <c r="G482" s="1115" t="s">
        <v>185</v>
      </c>
      <c r="H482" s="1115">
        <v>385</v>
      </c>
      <c r="I482" s="1115" t="s">
        <v>185</v>
      </c>
      <c r="J482" s="1115" t="s">
        <v>185</v>
      </c>
      <c r="K482" s="1115">
        <v>385</v>
      </c>
      <c r="L482" s="1115" t="s">
        <v>185</v>
      </c>
    </row>
    <row r="483" spans="1:12" ht="24">
      <c r="A483" s="150"/>
      <c r="B483" s="262" t="s">
        <v>9015</v>
      </c>
      <c r="C483" s="262" t="s">
        <v>8765</v>
      </c>
      <c r="D483" s="1116">
        <v>643.22</v>
      </c>
      <c r="E483" s="1116" t="s">
        <v>185</v>
      </c>
      <c r="F483" s="1116">
        <v>643.22</v>
      </c>
      <c r="G483" s="1116" t="s">
        <v>185</v>
      </c>
      <c r="H483" s="1116">
        <v>606.79999999999995</v>
      </c>
      <c r="I483" s="1116" t="s">
        <v>185</v>
      </c>
      <c r="J483" s="1116" t="s">
        <v>185</v>
      </c>
      <c r="K483" s="1116">
        <v>606.79999999999995</v>
      </c>
      <c r="L483" s="1116" t="s">
        <v>185</v>
      </c>
    </row>
    <row r="484" spans="1:12">
      <c r="A484" s="84"/>
      <c r="B484" s="246"/>
      <c r="C484" s="246"/>
      <c r="D484" s="1115"/>
      <c r="E484" s="1115"/>
      <c r="F484" s="1115"/>
      <c r="G484" s="1115"/>
      <c r="H484" s="1115"/>
      <c r="I484" s="1115"/>
      <c r="J484" s="1115"/>
      <c r="K484" s="1115"/>
      <c r="L484" s="1115"/>
    </row>
    <row r="485" spans="1:12" ht="15" customHeight="1">
      <c r="A485" s="1647" t="s">
        <v>8761</v>
      </c>
      <c r="B485" s="1654"/>
      <c r="C485" s="1654"/>
      <c r="D485" s="1654"/>
      <c r="E485" s="1654"/>
      <c r="F485" s="1654"/>
      <c r="G485" s="1654"/>
      <c r="H485" s="1654"/>
      <c r="I485" s="1654"/>
      <c r="J485" s="1654"/>
      <c r="K485" s="1654"/>
      <c r="L485" s="1654"/>
    </row>
    <row r="486" spans="1:12" ht="15" customHeight="1">
      <c r="A486" s="1647" t="s">
        <v>8733</v>
      </c>
      <c r="B486" s="1654"/>
      <c r="C486" s="1654"/>
      <c r="D486" s="1654"/>
      <c r="E486" s="1654"/>
      <c r="F486" s="1654"/>
      <c r="G486" s="1654"/>
      <c r="H486" s="1654"/>
      <c r="I486" s="1654"/>
      <c r="J486" s="1654"/>
      <c r="K486" s="1654"/>
      <c r="L486" s="1654"/>
    </row>
    <row r="487" spans="1:12" ht="15" customHeight="1">
      <c r="A487" s="1917"/>
      <c r="B487" s="1918"/>
      <c r="C487" s="1918"/>
      <c r="D487" s="1918"/>
      <c r="E487" s="1918"/>
      <c r="F487" s="1918"/>
      <c r="G487" s="1918"/>
      <c r="H487" s="1918"/>
      <c r="I487" s="1918"/>
      <c r="J487" s="1918"/>
      <c r="K487" s="1760" t="s">
        <v>1163</v>
      </c>
      <c r="L487" s="1761"/>
    </row>
    <row r="488" spans="1:12" ht="15" customHeight="1">
      <c r="A488" s="1082">
        <v>1</v>
      </c>
      <c r="B488" s="1082">
        <v>2</v>
      </c>
      <c r="C488" s="1082">
        <v>3</v>
      </c>
      <c r="D488" s="1082">
        <v>4</v>
      </c>
      <c r="E488" s="1082">
        <v>5</v>
      </c>
      <c r="F488" s="1082">
        <v>6</v>
      </c>
      <c r="G488" s="1082">
        <v>7</v>
      </c>
      <c r="H488" s="1082">
        <v>8</v>
      </c>
      <c r="I488" s="1082">
        <v>9</v>
      </c>
      <c r="J488" s="84"/>
      <c r="K488" s="1082">
        <v>10</v>
      </c>
      <c r="L488" s="1082">
        <v>11</v>
      </c>
    </row>
    <row r="489" spans="1:12" ht="24">
      <c r="A489" s="246" t="s">
        <v>8985</v>
      </c>
      <c r="B489" s="246" t="s">
        <v>9016</v>
      </c>
      <c r="C489" s="246" t="s">
        <v>8765</v>
      </c>
      <c r="D489" s="1115">
        <v>3135.11</v>
      </c>
      <c r="E489" s="1115" t="s">
        <v>185</v>
      </c>
      <c r="F489" s="1115">
        <v>3135.11</v>
      </c>
      <c r="G489" s="1115" t="s">
        <v>185</v>
      </c>
      <c r="H489" s="1115">
        <v>1361.92</v>
      </c>
      <c r="I489" s="1115" t="s">
        <v>185</v>
      </c>
      <c r="J489" s="1115" t="s">
        <v>185</v>
      </c>
      <c r="K489" s="1115">
        <v>1361.92</v>
      </c>
      <c r="L489" s="1115" t="s">
        <v>185</v>
      </c>
    </row>
    <row r="490" spans="1:12" ht="27" customHeight="1">
      <c r="A490" s="84"/>
      <c r="B490" s="246" t="s">
        <v>9017</v>
      </c>
      <c r="C490" s="246" t="s">
        <v>8741</v>
      </c>
      <c r="D490" s="1115" t="s">
        <v>185</v>
      </c>
      <c r="E490" s="1115" t="s">
        <v>185</v>
      </c>
      <c r="F490" s="1115" t="s">
        <v>185</v>
      </c>
      <c r="G490" s="1115" t="s">
        <v>185</v>
      </c>
      <c r="H490" s="1115" t="s">
        <v>185</v>
      </c>
      <c r="I490" s="1115" t="s">
        <v>185</v>
      </c>
      <c r="J490" s="1115" t="s">
        <v>185</v>
      </c>
      <c r="K490" s="1115" t="s">
        <v>185</v>
      </c>
      <c r="L490" s="1115" t="s">
        <v>185</v>
      </c>
    </row>
    <row r="491" spans="1:12">
      <c r="A491" s="84"/>
      <c r="B491" s="246" t="s">
        <v>9018</v>
      </c>
      <c r="C491" s="246" t="s">
        <v>8741</v>
      </c>
      <c r="D491" s="1115">
        <v>144.93</v>
      </c>
      <c r="E491" s="1115" t="s">
        <v>185</v>
      </c>
      <c r="F491" s="1115">
        <v>144.93</v>
      </c>
      <c r="G491" s="1115" t="s">
        <v>185</v>
      </c>
      <c r="H491" s="1115">
        <v>213.79</v>
      </c>
      <c r="I491" s="1115" t="s">
        <v>185</v>
      </c>
      <c r="J491" s="1115" t="s">
        <v>185</v>
      </c>
      <c r="K491" s="1115">
        <v>213.79</v>
      </c>
      <c r="L491" s="1115" t="s">
        <v>185</v>
      </c>
    </row>
    <row r="492" spans="1:12">
      <c r="A492" s="84"/>
      <c r="B492" s="246" t="s">
        <v>9019</v>
      </c>
      <c r="C492" s="246" t="s">
        <v>8741</v>
      </c>
      <c r="D492" s="1115">
        <v>801.59</v>
      </c>
      <c r="E492" s="1115" t="s">
        <v>185</v>
      </c>
      <c r="F492" s="1115">
        <v>801.59</v>
      </c>
      <c r="G492" s="1115" t="s">
        <v>185</v>
      </c>
      <c r="H492" s="1115">
        <v>718.55</v>
      </c>
      <c r="I492" s="1115" t="s">
        <v>185</v>
      </c>
      <c r="J492" s="1115" t="s">
        <v>185</v>
      </c>
      <c r="K492" s="1115">
        <v>718.55</v>
      </c>
      <c r="L492" s="1115" t="s">
        <v>185</v>
      </c>
    </row>
    <row r="493" spans="1:12" ht="24">
      <c r="A493" s="84"/>
      <c r="B493" s="246" t="s">
        <v>9020</v>
      </c>
      <c r="C493" s="246" t="s">
        <v>8741</v>
      </c>
      <c r="D493" s="1115">
        <v>62.25</v>
      </c>
      <c r="E493" s="1115" t="s">
        <v>185</v>
      </c>
      <c r="F493" s="1115">
        <v>62.25</v>
      </c>
      <c r="G493" s="1115" t="s">
        <v>185</v>
      </c>
      <c r="H493" s="1115">
        <v>49.97</v>
      </c>
      <c r="I493" s="1115" t="s">
        <v>185</v>
      </c>
      <c r="J493" s="1115" t="s">
        <v>185</v>
      </c>
      <c r="K493" s="1115">
        <v>49.97</v>
      </c>
      <c r="L493" s="1115" t="s">
        <v>185</v>
      </c>
    </row>
    <row r="494" spans="1:12" ht="24">
      <c r="A494" s="84"/>
      <c r="B494" s="246" t="s">
        <v>8776</v>
      </c>
      <c r="C494" s="246" t="s">
        <v>8765</v>
      </c>
      <c r="D494" s="1115">
        <v>14.26</v>
      </c>
      <c r="E494" s="1115" t="s">
        <v>185</v>
      </c>
      <c r="F494" s="1115">
        <v>14.26</v>
      </c>
      <c r="G494" s="1115" t="s">
        <v>185</v>
      </c>
      <c r="H494" s="1115">
        <v>21.57</v>
      </c>
      <c r="I494" s="1115" t="s">
        <v>185</v>
      </c>
      <c r="J494" s="1115" t="s">
        <v>185</v>
      </c>
      <c r="K494" s="1115">
        <v>21.57</v>
      </c>
      <c r="L494" s="1115" t="s">
        <v>185</v>
      </c>
    </row>
    <row r="495" spans="1:12" ht="24">
      <c r="A495" s="246"/>
      <c r="B495" s="246" t="s">
        <v>8777</v>
      </c>
      <c r="C495" s="246" t="s">
        <v>8741</v>
      </c>
      <c r="D495" s="1115" t="s">
        <v>185</v>
      </c>
      <c r="E495" s="1115" t="s">
        <v>185</v>
      </c>
      <c r="F495" s="1115" t="s">
        <v>185</v>
      </c>
      <c r="G495" s="1115" t="s">
        <v>185</v>
      </c>
      <c r="H495" s="1115">
        <v>5647.59</v>
      </c>
      <c r="I495" s="1115" t="s">
        <v>185</v>
      </c>
      <c r="J495" s="1115" t="s">
        <v>185</v>
      </c>
      <c r="K495" s="1115">
        <v>5647.59</v>
      </c>
      <c r="L495" s="1115" t="s">
        <v>185</v>
      </c>
    </row>
    <row r="496" spans="1:12">
      <c r="A496" s="84"/>
      <c r="B496" s="246" t="s">
        <v>8778</v>
      </c>
      <c r="C496" s="246" t="s">
        <v>8741</v>
      </c>
      <c r="D496" s="1115" t="s">
        <v>185</v>
      </c>
      <c r="E496" s="1115" t="s">
        <v>185</v>
      </c>
      <c r="F496" s="1115" t="s">
        <v>185</v>
      </c>
      <c r="G496" s="1115" t="s">
        <v>185</v>
      </c>
      <c r="H496" s="1115">
        <v>16324.4</v>
      </c>
      <c r="I496" s="1115" t="s">
        <v>185</v>
      </c>
      <c r="J496" s="1115" t="s">
        <v>185</v>
      </c>
      <c r="K496" s="1115">
        <v>16324.4</v>
      </c>
      <c r="L496" s="1115" t="s">
        <v>185</v>
      </c>
    </row>
    <row r="497" spans="1:12">
      <c r="A497" s="84"/>
      <c r="B497" s="246" t="s">
        <v>9021</v>
      </c>
      <c r="C497" s="246" t="s">
        <v>8741</v>
      </c>
      <c r="D497" s="1115" t="s">
        <v>185</v>
      </c>
      <c r="E497" s="1115" t="s">
        <v>185</v>
      </c>
      <c r="F497" s="1115" t="s">
        <v>185</v>
      </c>
      <c r="G497" s="1115" t="s">
        <v>185</v>
      </c>
      <c r="H497" s="1115">
        <v>2684.98</v>
      </c>
      <c r="I497" s="1115" t="s">
        <v>185</v>
      </c>
      <c r="J497" s="1115" t="s">
        <v>185</v>
      </c>
      <c r="K497" s="1115">
        <v>2684.98</v>
      </c>
      <c r="L497" s="1115" t="s">
        <v>185</v>
      </c>
    </row>
    <row r="498" spans="1:12" ht="24">
      <c r="A498" s="84"/>
      <c r="B498" s="246" t="s">
        <v>9022</v>
      </c>
      <c r="C498" s="246" t="s">
        <v>8756</v>
      </c>
      <c r="D498" s="1115">
        <v>90</v>
      </c>
      <c r="E498" s="1115" t="s">
        <v>185</v>
      </c>
      <c r="F498" s="1115">
        <v>90</v>
      </c>
      <c r="G498" s="1115" t="s">
        <v>185</v>
      </c>
      <c r="H498" s="1115">
        <v>90</v>
      </c>
      <c r="I498" s="1115" t="s">
        <v>185</v>
      </c>
      <c r="J498" s="1115" t="s">
        <v>185</v>
      </c>
      <c r="K498" s="1115">
        <v>90</v>
      </c>
      <c r="L498" s="1115" t="s">
        <v>185</v>
      </c>
    </row>
    <row r="499" spans="1:12" ht="24">
      <c r="A499" s="84"/>
      <c r="B499" s="246" t="s">
        <v>9023</v>
      </c>
      <c r="C499" s="246" t="s">
        <v>8741</v>
      </c>
      <c r="D499" s="1115">
        <v>25</v>
      </c>
      <c r="E499" s="1115" t="s">
        <v>185</v>
      </c>
      <c r="F499" s="1115">
        <v>25</v>
      </c>
      <c r="G499" s="1115" t="s">
        <v>185</v>
      </c>
      <c r="H499" s="1115" t="s">
        <v>185</v>
      </c>
      <c r="I499" s="1115" t="s">
        <v>185</v>
      </c>
      <c r="J499" s="1115" t="s">
        <v>185</v>
      </c>
      <c r="K499" s="1115" t="s">
        <v>185</v>
      </c>
      <c r="L499" s="1115" t="s">
        <v>185</v>
      </c>
    </row>
    <row r="500" spans="1:12" ht="24">
      <c r="A500" s="84"/>
      <c r="B500" s="246" t="s">
        <v>9024</v>
      </c>
      <c r="C500" s="246" t="s">
        <v>8765</v>
      </c>
      <c r="D500" s="1115">
        <v>1169.3900000000001</v>
      </c>
      <c r="E500" s="1115" t="s">
        <v>185</v>
      </c>
      <c r="F500" s="1115">
        <v>1169.3900000000001</v>
      </c>
      <c r="G500" s="1115" t="s">
        <v>185</v>
      </c>
      <c r="H500" s="1115">
        <v>182.62</v>
      </c>
      <c r="I500" s="1115" t="s">
        <v>185</v>
      </c>
      <c r="J500" s="1115" t="s">
        <v>185</v>
      </c>
      <c r="K500" s="1115">
        <v>182.62</v>
      </c>
      <c r="L500" s="1115" t="s">
        <v>185</v>
      </c>
    </row>
    <row r="501" spans="1:12" ht="24">
      <c r="A501" s="84"/>
      <c r="B501" s="246" t="s">
        <v>9025</v>
      </c>
      <c r="C501" s="246" t="s">
        <v>8765</v>
      </c>
      <c r="D501" s="1115">
        <v>18829.64</v>
      </c>
      <c r="E501" s="1115" t="s">
        <v>185</v>
      </c>
      <c r="F501" s="1115">
        <v>18829.64</v>
      </c>
      <c r="G501" s="1115" t="s">
        <v>185</v>
      </c>
      <c r="H501" s="1115">
        <v>20040.96</v>
      </c>
      <c r="I501" s="1115" t="s">
        <v>185</v>
      </c>
      <c r="J501" s="1115" t="s">
        <v>185</v>
      </c>
      <c r="K501" s="1115">
        <v>20040.96</v>
      </c>
      <c r="L501" s="1115" t="s">
        <v>185</v>
      </c>
    </row>
    <row r="502" spans="1:12" ht="36">
      <c r="A502" s="246"/>
      <c r="B502" s="246" t="s">
        <v>9026</v>
      </c>
      <c r="C502" s="246" t="s">
        <v>8765</v>
      </c>
      <c r="D502" s="1115">
        <v>3790.72</v>
      </c>
      <c r="E502" s="1115" t="s">
        <v>185</v>
      </c>
      <c r="F502" s="1115">
        <v>3790.72</v>
      </c>
      <c r="G502" s="1115" t="s">
        <v>185</v>
      </c>
      <c r="H502" s="1115">
        <v>3057.78</v>
      </c>
      <c r="I502" s="1115" t="s">
        <v>185</v>
      </c>
      <c r="J502" s="1115" t="s">
        <v>185</v>
      </c>
      <c r="K502" s="1115">
        <v>3057.78</v>
      </c>
      <c r="L502" s="1115" t="s">
        <v>185</v>
      </c>
    </row>
    <row r="503" spans="1:12">
      <c r="A503" s="84"/>
      <c r="B503" s="246" t="s">
        <v>9027</v>
      </c>
      <c r="C503" s="246" t="s">
        <v>8765</v>
      </c>
      <c r="D503" s="1115">
        <v>22.14</v>
      </c>
      <c r="E503" s="1115" t="s">
        <v>185</v>
      </c>
      <c r="F503" s="1115">
        <v>22.14</v>
      </c>
      <c r="G503" s="1115" t="s">
        <v>185</v>
      </c>
      <c r="H503" s="1115">
        <v>15.22</v>
      </c>
      <c r="I503" s="1115" t="s">
        <v>185</v>
      </c>
      <c r="J503" s="1115" t="s">
        <v>185</v>
      </c>
      <c r="K503" s="1115">
        <v>15.22</v>
      </c>
      <c r="L503" s="1115" t="s">
        <v>185</v>
      </c>
    </row>
    <row r="504" spans="1:12" ht="24">
      <c r="A504" s="84"/>
      <c r="B504" s="246" t="s">
        <v>9028</v>
      </c>
      <c r="C504" s="246" t="s">
        <v>8765</v>
      </c>
      <c r="D504" s="1115">
        <v>8.48</v>
      </c>
      <c r="E504" s="1115" t="s">
        <v>185</v>
      </c>
      <c r="F504" s="1115">
        <v>8.48</v>
      </c>
      <c r="G504" s="1115" t="s">
        <v>185</v>
      </c>
      <c r="H504" s="1115">
        <v>10</v>
      </c>
      <c r="I504" s="1115" t="s">
        <v>185</v>
      </c>
      <c r="J504" s="1115" t="s">
        <v>185</v>
      </c>
      <c r="K504" s="1115">
        <v>10</v>
      </c>
      <c r="L504" s="1115" t="s">
        <v>185</v>
      </c>
    </row>
    <row r="505" spans="1:12" ht="24">
      <c r="A505" s="84"/>
      <c r="B505" s="246" t="s">
        <v>9029</v>
      </c>
      <c r="C505" s="246" t="s">
        <v>8741</v>
      </c>
      <c r="D505" s="1115">
        <v>984.49</v>
      </c>
      <c r="E505" s="1115" t="s">
        <v>185</v>
      </c>
      <c r="F505" s="1115">
        <v>984.49</v>
      </c>
      <c r="G505" s="1115" t="s">
        <v>185</v>
      </c>
      <c r="H505" s="1115" t="s">
        <v>185</v>
      </c>
      <c r="I505" s="1115" t="s">
        <v>185</v>
      </c>
      <c r="J505" s="1115" t="s">
        <v>185</v>
      </c>
      <c r="K505" s="1115" t="s">
        <v>185</v>
      </c>
      <c r="L505" s="1115" t="s">
        <v>185</v>
      </c>
    </row>
    <row r="506" spans="1:12" ht="24">
      <c r="A506" s="84"/>
      <c r="B506" s="246" t="s">
        <v>9030</v>
      </c>
      <c r="C506" s="246" t="s">
        <v>8741</v>
      </c>
      <c r="D506" s="1115">
        <v>56.69</v>
      </c>
      <c r="E506" s="1115" t="s">
        <v>185</v>
      </c>
      <c r="F506" s="1115">
        <v>56.69</v>
      </c>
      <c r="G506" s="1115" t="s">
        <v>185</v>
      </c>
      <c r="H506" s="1115">
        <v>54.18</v>
      </c>
      <c r="I506" s="1115" t="s">
        <v>185</v>
      </c>
      <c r="J506" s="1115" t="s">
        <v>185</v>
      </c>
      <c r="K506" s="1115">
        <v>54.18</v>
      </c>
      <c r="L506" s="1115" t="s">
        <v>185</v>
      </c>
    </row>
    <row r="507" spans="1:12" ht="24">
      <c r="A507" s="150"/>
      <c r="B507" s="262" t="s">
        <v>9031</v>
      </c>
      <c r="C507" s="262" t="s">
        <v>8765</v>
      </c>
      <c r="D507" s="1116">
        <v>48.53</v>
      </c>
      <c r="E507" s="1116" t="s">
        <v>185</v>
      </c>
      <c r="F507" s="1116">
        <v>48.53</v>
      </c>
      <c r="G507" s="1116" t="s">
        <v>185</v>
      </c>
      <c r="H507" s="1116">
        <v>50.02</v>
      </c>
      <c r="I507" s="1116" t="s">
        <v>185</v>
      </c>
      <c r="J507" s="1116" t="s">
        <v>185</v>
      </c>
      <c r="K507" s="1116">
        <v>50.02</v>
      </c>
      <c r="L507" s="1116" t="s">
        <v>185</v>
      </c>
    </row>
    <row r="508" spans="1:12" ht="15" customHeight="1">
      <c r="A508" s="1647" t="s">
        <v>8761</v>
      </c>
      <c r="B508" s="1654"/>
      <c r="C508" s="1654"/>
      <c r="D508" s="1654"/>
      <c r="E508" s="1654"/>
      <c r="F508" s="1654"/>
      <c r="G508" s="1654"/>
      <c r="H508" s="1654"/>
      <c r="I508" s="1654"/>
      <c r="J508" s="1654"/>
      <c r="K508" s="1654"/>
      <c r="L508" s="1654"/>
    </row>
    <row r="509" spans="1:12" ht="15" customHeight="1">
      <c r="A509" s="1647" t="s">
        <v>8733</v>
      </c>
      <c r="B509" s="1654"/>
      <c r="C509" s="1654"/>
      <c r="D509" s="1654"/>
      <c r="E509" s="1654"/>
      <c r="F509" s="1654"/>
      <c r="G509" s="1654"/>
      <c r="H509" s="1654"/>
      <c r="I509" s="1654"/>
      <c r="J509" s="1654"/>
      <c r="K509" s="1654"/>
      <c r="L509" s="1654"/>
    </row>
    <row r="510" spans="1:12" ht="15" customHeight="1">
      <c r="A510" s="1917"/>
      <c r="B510" s="1918"/>
      <c r="C510" s="1918"/>
      <c r="D510" s="1918"/>
      <c r="E510" s="1918"/>
      <c r="F510" s="1918"/>
      <c r="G510" s="1918"/>
      <c r="H510" s="1918"/>
      <c r="I510" s="1918"/>
      <c r="J510" s="1918"/>
      <c r="K510" s="1760" t="s">
        <v>1163</v>
      </c>
      <c r="L510" s="1761"/>
    </row>
    <row r="511" spans="1:12" ht="15" customHeight="1">
      <c r="A511" s="1082">
        <v>1</v>
      </c>
      <c r="B511" s="1082">
        <v>2</v>
      </c>
      <c r="C511" s="1082">
        <v>3</v>
      </c>
      <c r="D511" s="1082">
        <v>4</v>
      </c>
      <c r="E511" s="1082">
        <v>5</v>
      </c>
      <c r="F511" s="1082">
        <v>6</v>
      </c>
      <c r="G511" s="1082">
        <v>7</v>
      </c>
      <c r="H511" s="1082">
        <v>8</v>
      </c>
      <c r="I511" s="1082">
        <v>9</v>
      </c>
      <c r="J511" s="84"/>
      <c r="K511" s="1082">
        <v>10</v>
      </c>
      <c r="L511" s="1082">
        <v>11</v>
      </c>
    </row>
    <row r="512" spans="1:12" ht="24">
      <c r="A512" s="246" t="s">
        <v>8985</v>
      </c>
      <c r="B512" s="246" t="s">
        <v>8782</v>
      </c>
      <c r="C512" s="246" t="s">
        <v>8741</v>
      </c>
      <c r="D512" s="1115" t="s">
        <v>185</v>
      </c>
      <c r="E512" s="1115" t="s">
        <v>185</v>
      </c>
      <c r="F512" s="1115" t="s">
        <v>185</v>
      </c>
      <c r="G512" s="1115" t="s">
        <v>185</v>
      </c>
      <c r="H512" s="1115">
        <v>1299.8</v>
      </c>
      <c r="I512" s="1115" t="s">
        <v>185</v>
      </c>
      <c r="J512" s="1115" t="s">
        <v>185</v>
      </c>
      <c r="K512" s="1115">
        <v>1299.8</v>
      </c>
      <c r="L512" s="1115" t="s">
        <v>185</v>
      </c>
    </row>
    <row r="513" spans="1:12">
      <c r="A513" s="84"/>
      <c r="B513" s="246" t="s">
        <v>8783</v>
      </c>
      <c r="C513" s="246" t="s">
        <v>8741</v>
      </c>
      <c r="D513" s="1115" t="s">
        <v>185</v>
      </c>
      <c r="E513" s="1115" t="s">
        <v>185</v>
      </c>
      <c r="F513" s="1115" t="s">
        <v>185</v>
      </c>
      <c r="G513" s="1115" t="s">
        <v>185</v>
      </c>
      <c r="H513" s="1115">
        <v>1095.95</v>
      </c>
      <c r="I513" s="1115" t="s">
        <v>185</v>
      </c>
      <c r="J513" s="1115" t="s">
        <v>185</v>
      </c>
      <c r="K513" s="1115">
        <v>1095.95</v>
      </c>
      <c r="L513" s="1115" t="s">
        <v>185</v>
      </c>
    </row>
    <row r="514" spans="1:12">
      <c r="A514" s="84"/>
      <c r="B514" s="246" t="s">
        <v>8786</v>
      </c>
      <c r="C514" s="246" t="s">
        <v>8741</v>
      </c>
      <c r="D514" s="1115" t="s">
        <v>185</v>
      </c>
      <c r="E514" s="1115" t="s">
        <v>185</v>
      </c>
      <c r="F514" s="1115" t="s">
        <v>185</v>
      </c>
      <c r="G514" s="1115" t="s">
        <v>185</v>
      </c>
      <c r="H514" s="1115">
        <v>1444.56</v>
      </c>
      <c r="I514" s="1115" t="s">
        <v>185</v>
      </c>
      <c r="J514" s="1115" t="s">
        <v>185</v>
      </c>
      <c r="K514" s="1115">
        <v>1444.56</v>
      </c>
      <c r="L514" s="1115" t="s">
        <v>185</v>
      </c>
    </row>
    <row r="515" spans="1:12">
      <c r="B515" s="246" t="s">
        <v>8787</v>
      </c>
      <c r="C515" s="246" t="s">
        <v>8741</v>
      </c>
      <c r="D515" s="1115" t="s">
        <v>185</v>
      </c>
      <c r="E515" s="1115" t="s">
        <v>185</v>
      </c>
      <c r="F515" s="1115" t="s">
        <v>185</v>
      </c>
      <c r="G515" s="1115" t="s">
        <v>185</v>
      </c>
      <c r="H515" s="1115">
        <v>6.41</v>
      </c>
      <c r="I515" s="1115" t="s">
        <v>185</v>
      </c>
      <c r="J515" s="1115" t="s">
        <v>185</v>
      </c>
      <c r="K515" s="1115">
        <v>6.41</v>
      </c>
      <c r="L515" s="1115" t="s">
        <v>185</v>
      </c>
    </row>
    <row r="516" spans="1:12" ht="24">
      <c r="A516" s="84"/>
      <c r="B516" s="246" t="s">
        <v>8788</v>
      </c>
      <c r="C516" s="246" t="s">
        <v>8741</v>
      </c>
      <c r="D516" s="1115" t="s">
        <v>185</v>
      </c>
      <c r="E516" s="1115" t="s">
        <v>185</v>
      </c>
      <c r="F516" s="1115" t="s">
        <v>185</v>
      </c>
      <c r="G516" s="1115" t="s">
        <v>185</v>
      </c>
      <c r="H516" s="1115">
        <v>24553.51</v>
      </c>
      <c r="I516" s="1115" t="s">
        <v>185</v>
      </c>
      <c r="J516" s="1115" t="s">
        <v>185</v>
      </c>
      <c r="K516" s="1115">
        <v>24553.51</v>
      </c>
      <c r="L516" s="1115" t="s">
        <v>185</v>
      </c>
    </row>
    <row r="517" spans="1:12">
      <c r="A517" s="84"/>
      <c r="B517" s="246" t="s">
        <v>8789</v>
      </c>
      <c r="C517" s="246" t="s">
        <v>8741</v>
      </c>
      <c r="D517" s="1115" t="s">
        <v>185</v>
      </c>
      <c r="E517" s="1115" t="s">
        <v>185</v>
      </c>
      <c r="F517" s="1115" t="s">
        <v>185</v>
      </c>
      <c r="G517" s="1115" t="s">
        <v>185</v>
      </c>
      <c r="H517" s="1115">
        <v>363.95</v>
      </c>
      <c r="I517" s="1115" t="s">
        <v>185</v>
      </c>
      <c r="J517" s="1115" t="s">
        <v>185</v>
      </c>
      <c r="K517" s="1115">
        <v>363.95</v>
      </c>
      <c r="L517" s="1115" t="s">
        <v>185</v>
      </c>
    </row>
    <row r="518" spans="1:12" ht="24">
      <c r="A518" s="84"/>
      <c r="B518" s="246" t="s">
        <v>8790</v>
      </c>
      <c r="C518" s="246" t="s">
        <v>8741</v>
      </c>
      <c r="D518" s="1115" t="s">
        <v>185</v>
      </c>
      <c r="E518" s="1115" t="s">
        <v>185</v>
      </c>
      <c r="F518" s="1115" t="s">
        <v>185</v>
      </c>
      <c r="G518" s="1115" t="s">
        <v>185</v>
      </c>
      <c r="H518" s="1115">
        <v>4250.1499999999996</v>
      </c>
      <c r="I518" s="1115" t="s">
        <v>185</v>
      </c>
      <c r="J518" s="1115" t="s">
        <v>185</v>
      </c>
      <c r="K518" s="1115">
        <v>4250.1499999999996</v>
      </c>
      <c r="L518" s="1115" t="s">
        <v>185</v>
      </c>
    </row>
    <row r="519" spans="1:12" ht="24" customHeight="1">
      <c r="A519" s="84"/>
      <c r="B519" s="246" t="s">
        <v>8791</v>
      </c>
      <c r="C519" s="246" t="s">
        <v>8741</v>
      </c>
      <c r="D519" s="1115" t="s">
        <v>185</v>
      </c>
      <c r="E519" s="1115" t="s">
        <v>185</v>
      </c>
      <c r="F519" s="1115" t="s">
        <v>185</v>
      </c>
      <c r="G519" s="1115" t="s">
        <v>185</v>
      </c>
      <c r="H519" s="1115">
        <v>24.8</v>
      </c>
      <c r="I519" s="1115" t="s">
        <v>185</v>
      </c>
      <c r="J519" s="1115" t="s">
        <v>185</v>
      </c>
      <c r="K519" s="1115">
        <v>24.8</v>
      </c>
      <c r="L519" s="1115" t="s">
        <v>185</v>
      </c>
    </row>
    <row r="520" spans="1:12">
      <c r="A520" s="84"/>
      <c r="B520" s="246" t="s">
        <v>8792</v>
      </c>
      <c r="C520" s="246" t="s">
        <v>8741</v>
      </c>
      <c r="D520" s="1115" t="s">
        <v>185</v>
      </c>
      <c r="E520" s="1115" t="s">
        <v>185</v>
      </c>
      <c r="F520" s="1115" t="s">
        <v>185</v>
      </c>
      <c r="G520" s="1115" t="s">
        <v>185</v>
      </c>
      <c r="H520" s="1115">
        <v>9139.14</v>
      </c>
      <c r="I520" s="1115" t="s">
        <v>185</v>
      </c>
      <c r="J520" s="1115" t="s">
        <v>185</v>
      </c>
      <c r="K520" s="1115">
        <v>9139.14</v>
      </c>
      <c r="L520" s="1115" t="s">
        <v>185</v>
      </c>
    </row>
    <row r="521" spans="1:12" ht="36">
      <c r="A521" s="84"/>
      <c r="B521" s="246" t="s">
        <v>8793</v>
      </c>
      <c r="C521" s="246" t="s">
        <v>8741</v>
      </c>
      <c r="D521" s="1115">
        <v>20</v>
      </c>
      <c r="E521" s="1115" t="s">
        <v>185</v>
      </c>
      <c r="F521" s="1115">
        <v>20</v>
      </c>
      <c r="G521" s="1115" t="s">
        <v>185</v>
      </c>
      <c r="H521" s="1115">
        <v>174.5</v>
      </c>
      <c r="I521" s="1115" t="s">
        <v>185</v>
      </c>
      <c r="J521" s="1115" t="s">
        <v>185</v>
      </c>
      <c r="K521" s="1115">
        <v>174.5</v>
      </c>
      <c r="L521" s="1115" t="s">
        <v>185</v>
      </c>
    </row>
    <row r="522" spans="1:12" ht="25.5" customHeight="1">
      <c r="A522" s="84"/>
      <c r="B522" s="246" t="s">
        <v>9032</v>
      </c>
      <c r="C522" s="246" t="s">
        <v>8741</v>
      </c>
      <c r="D522" s="1115" t="s">
        <v>185</v>
      </c>
      <c r="E522" s="1115" t="s">
        <v>185</v>
      </c>
      <c r="F522" s="1115" t="s">
        <v>185</v>
      </c>
      <c r="G522" s="1115" t="s">
        <v>185</v>
      </c>
      <c r="H522" s="1115">
        <v>426.77</v>
      </c>
      <c r="I522" s="1115" t="s">
        <v>185</v>
      </c>
      <c r="J522" s="1115" t="s">
        <v>185</v>
      </c>
      <c r="K522" s="1115">
        <v>426.77</v>
      </c>
      <c r="L522" s="1115" t="s">
        <v>185</v>
      </c>
    </row>
    <row r="523" spans="1:12">
      <c r="A523" s="246"/>
      <c r="B523" s="246" t="s">
        <v>8800</v>
      </c>
      <c r="C523" s="246" t="s">
        <v>8741</v>
      </c>
      <c r="D523" s="1115">
        <v>3.49</v>
      </c>
      <c r="E523" s="1115" t="s">
        <v>185</v>
      </c>
      <c r="F523" s="1115">
        <v>3.49</v>
      </c>
      <c r="G523" s="1115" t="s">
        <v>185</v>
      </c>
      <c r="H523" s="1115">
        <v>33.1</v>
      </c>
      <c r="I523" s="1115" t="s">
        <v>185</v>
      </c>
      <c r="J523" s="1115" t="s">
        <v>185</v>
      </c>
      <c r="K523" s="1115">
        <v>33.1</v>
      </c>
      <c r="L523" s="1115" t="s">
        <v>185</v>
      </c>
    </row>
    <row r="524" spans="1:12">
      <c r="A524" s="84"/>
      <c r="B524" s="246" t="s">
        <v>9033</v>
      </c>
      <c r="C524" s="246" t="s">
        <v>8756</v>
      </c>
      <c r="D524" s="1115">
        <v>220.83</v>
      </c>
      <c r="E524" s="1115" t="s">
        <v>185</v>
      </c>
      <c r="F524" s="1115">
        <v>220.83</v>
      </c>
      <c r="G524" s="1115" t="s">
        <v>185</v>
      </c>
      <c r="H524" s="1115">
        <v>318.7</v>
      </c>
      <c r="I524" s="1115" t="s">
        <v>185</v>
      </c>
      <c r="J524" s="1115" t="s">
        <v>185</v>
      </c>
      <c r="K524" s="1115">
        <v>318.7</v>
      </c>
      <c r="L524" s="1115" t="s">
        <v>185</v>
      </c>
    </row>
    <row r="525" spans="1:12">
      <c r="A525" s="84"/>
      <c r="B525" s="246" t="s">
        <v>8801</v>
      </c>
      <c r="C525" s="246" t="s">
        <v>8741</v>
      </c>
      <c r="D525" s="1115" t="s">
        <v>185</v>
      </c>
      <c r="E525" s="1115" t="s">
        <v>185</v>
      </c>
      <c r="F525" s="1115" t="s">
        <v>185</v>
      </c>
      <c r="G525" s="1115" t="s">
        <v>185</v>
      </c>
      <c r="H525" s="1115">
        <v>2038.88</v>
      </c>
      <c r="I525" s="1115" t="s">
        <v>185</v>
      </c>
      <c r="J525" s="1115" t="s">
        <v>185</v>
      </c>
      <c r="K525" s="1115">
        <v>2038.88</v>
      </c>
      <c r="L525" s="1115" t="s">
        <v>185</v>
      </c>
    </row>
    <row r="526" spans="1:12" ht="24">
      <c r="A526" s="84"/>
      <c r="B526" s="246" t="s">
        <v>9034</v>
      </c>
      <c r="C526" s="246" t="s">
        <v>8765</v>
      </c>
      <c r="D526" s="1115">
        <v>8156.54</v>
      </c>
      <c r="E526" s="1115" t="s">
        <v>185</v>
      </c>
      <c r="F526" s="1115">
        <v>8156.54</v>
      </c>
      <c r="G526" s="1115" t="s">
        <v>185</v>
      </c>
      <c r="H526" s="1115">
        <v>3519.6</v>
      </c>
      <c r="I526" s="1115" t="s">
        <v>185</v>
      </c>
      <c r="J526" s="1115" t="s">
        <v>185</v>
      </c>
      <c r="K526" s="1115">
        <v>3519.6</v>
      </c>
      <c r="L526" s="1115" t="s">
        <v>185</v>
      </c>
    </row>
    <row r="527" spans="1:12" ht="24">
      <c r="A527" s="84"/>
      <c r="B527" s="246" t="s">
        <v>9035</v>
      </c>
      <c r="C527" s="246" t="s">
        <v>8765</v>
      </c>
      <c r="D527" s="1115">
        <v>2527.04</v>
      </c>
      <c r="E527" s="1115" t="s">
        <v>185</v>
      </c>
      <c r="F527" s="1115">
        <v>2527.04</v>
      </c>
      <c r="G527" s="1115" t="s">
        <v>185</v>
      </c>
      <c r="H527" s="1115">
        <v>1703.06</v>
      </c>
      <c r="I527" s="1115" t="s">
        <v>185</v>
      </c>
      <c r="J527" s="1115" t="s">
        <v>185</v>
      </c>
      <c r="K527" s="1115">
        <v>1703.06</v>
      </c>
      <c r="L527" s="1115" t="s">
        <v>185</v>
      </c>
    </row>
    <row r="528" spans="1:12">
      <c r="A528" s="84"/>
      <c r="B528" s="246" t="s">
        <v>8808</v>
      </c>
      <c r="C528" s="246" t="s">
        <v>8765</v>
      </c>
      <c r="D528" s="1115">
        <v>337.4</v>
      </c>
      <c r="E528" s="1115" t="s">
        <v>185</v>
      </c>
      <c r="F528" s="1115">
        <v>337.4</v>
      </c>
      <c r="G528" s="1115" t="s">
        <v>185</v>
      </c>
      <c r="H528" s="1115">
        <v>167</v>
      </c>
      <c r="I528" s="1115" t="s">
        <v>185</v>
      </c>
      <c r="J528" s="1115" t="s">
        <v>185</v>
      </c>
      <c r="K528" s="1115">
        <v>167</v>
      </c>
      <c r="L528" s="1115" t="s">
        <v>185</v>
      </c>
    </row>
    <row r="529" spans="1:12">
      <c r="A529" s="84"/>
      <c r="B529" s="246" t="s">
        <v>9036</v>
      </c>
      <c r="C529" s="246" t="s">
        <v>8765</v>
      </c>
      <c r="D529" s="1115">
        <v>370</v>
      </c>
      <c r="E529" s="1115" t="s">
        <v>185</v>
      </c>
      <c r="F529" s="1115">
        <v>370</v>
      </c>
      <c r="G529" s="1115" t="s">
        <v>185</v>
      </c>
      <c r="H529" s="1115">
        <v>350.33</v>
      </c>
      <c r="I529" s="1115" t="s">
        <v>185</v>
      </c>
      <c r="J529" s="1115" t="s">
        <v>185</v>
      </c>
      <c r="K529" s="1115">
        <v>350.33</v>
      </c>
      <c r="L529" s="1115" t="s">
        <v>185</v>
      </c>
    </row>
    <row r="530" spans="1:12" ht="24">
      <c r="A530" s="84"/>
      <c r="B530" s="246" t="s">
        <v>9037</v>
      </c>
      <c r="C530" s="246" t="s">
        <v>8765</v>
      </c>
      <c r="D530" s="1115">
        <v>75.8</v>
      </c>
      <c r="E530" s="1115" t="s">
        <v>185</v>
      </c>
      <c r="F530" s="1115">
        <v>75.8</v>
      </c>
      <c r="G530" s="1115" t="s">
        <v>185</v>
      </c>
      <c r="H530" s="1115">
        <v>10</v>
      </c>
      <c r="I530" s="1115" t="s">
        <v>185</v>
      </c>
      <c r="J530" s="1115" t="s">
        <v>185</v>
      </c>
      <c r="K530" s="1115">
        <v>10</v>
      </c>
      <c r="L530" s="1115" t="s">
        <v>185</v>
      </c>
    </row>
    <row r="531" spans="1:12">
      <c r="A531" s="84"/>
      <c r="B531" s="246" t="s">
        <v>8809</v>
      </c>
      <c r="C531" s="246" t="s">
        <v>8765</v>
      </c>
      <c r="D531" s="1115">
        <v>406.76</v>
      </c>
      <c r="E531" s="1115" t="s">
        <v>185</v>
      </c>
      <c r="F531" s="1115">
        <v>406.76</v>
      </c>
      <c r="G531" s="1115" t="s">
        <v>185</v>
      </c>
      <c r="H531" s="1115">
        <v>149.13999999999999</v>
      </c>
      <c r="I531" s="1115" t="s">
        <v>185</v>
      </c>
      <c r="J531" s="1115" t="s">
        <v>185</v>
      </c>
      <c r="K531" s="1115">
        <v>149.13999999999999</v>
      </c>
      <c r="L531" s="1115" t="s">
        <v>185</v>
      </c>
    </row>
    <row r="532" spans="1:12">
      <c r="A532" s="84"/>
      <c r="B532" s="246" t="s">
        <v>8208</v>
      </c>
      <c r="C532" s="246" t="s">
        <v>8741</v>
      </c>
      <c r="D532" s="1115">
        <v>189.44</v>
      </c>
      <c r="E532" s="1115" t="s">
        <v>185</v>
      </c>
      <c r="F532" s="1115">
        <v>189.44</v>
      </c>
      <c r="G532" s="1115" t="s">
        <v>185</v>
      </c>
      <c r="H532" s="1115">
        <v>208.47</v>
      </c>
      <c r="I532" s="1115" t="s">
        <v>185</v>
      </c>
      <c r="J532" s="1115" t="s">
        <v>185</v>
      </c>
      <c r="K532" s="1115">
        <v>208.47</v>
      </c>
      <c r="L532" s="1115" t="s">
        <v>185</v>
      </c>
    </row>
    <row r="533" spans="1:12">
      <c r="A533" s="262"/>
      <c r="B533" s="262" t="s">
        <v>9038</v>
      </c>
      <c r="C533" s="262" t="s">
        <v>8741</v>
      </c>
      <c r="D533" s="1116" t="s">
        <v>185</v>
      </c>
      <c r="E533" s="1116" t="s">
        <v>185</v>
      </c>
      <c r="F533" s="1116" t="s">
        <v>185</v>
      </c>
      <c r="G533" s="1116" t="s">
        <v>185</v>
      </c>
      <c r="H533" s="1116">
        <v>16829.38</v>
      </c>
      <c r="I533" s="1116" t="s">
        <v>185</v>
      </c>
      <c r="J533" s="1116" t="s">
        <v>185</v>
      </c>
      <c r="K533" s="1116">
        <v>16829.38</v>
      </c>
      <c r="L533" s="1116" t="s">
        <v>185</v>
      </c>
    </row>
    <row r="534" spans="1:12" ht="15" customHeight="1">
      <c r="A534" s="84"/>
      <c r="B534" s="84"/>
      <c r="C534" s="84"/>
      <c r="D534" s="84"/>
      <c r="E534" s="84"/>
      <c r="F534" s="84"/>
      <c r="G534" s="84"/>
      <c r="H534" s="84"/>
      <c r="I534" s="84"/>
      <c r="J534" s="84"/>
      <c r="K534" s="84"/>
      <c r="L534" s="84"/>
    </row>
    <row r="535" spans="1:12" ht="15" customHeight="1">
      <c r="A535" s="1647" t="s">
        <v>8761</v>
      </c>
      <c r="B535" s="1654"/>
      <c r="C535" s="1654"/>
      <c r="D535" s="1654"/>
      <c r="E535" s="1654"/>
      <c r="F535" s="1654"/>
      <c r="G535" s="1654"/>
      <c r="H535" s="1654"/>
      <c r="I535" s="1654"/>
      <c r="J535" s="1654"/>
      <c r="K535" s="1654"/>
      <c r="L535" s="1654"/>
    </row>
    <row r="536" spans="1:12" ht="15" customHeight="1">
      <c r="A536" s="1647" t="s">
        <v>8733</v>
      </c>
      <c r="B536" s="1654"/>
      <c r="C536" s="1654"/>
      <c r="D536" s="1654"/>
      <c r="E536" s="1654"/>
      <c r="F536" s="1654"/>
      <c r="G536" s="1654"/>
      <c r="H536" s="1654"/>
      <c r="I536" s="1654"/>
      <c r="J536" s="1654"/>
      <c r="K536" s="1654"/>
      <c r="L536" s="1654"/>
    </row>
    <row r="537" spans="1:12" ht="15" customHeight="1">
      <c r="A537" s="1917"/>
      <c r="B537" s="1918"/>
      <c r="C537" s="1918"/>
      <c r="D537" s="1918"/>
      <c r="E537" s="1918"/>
      <c r="F537" s="1918"/>
      <c r="G537" s="1918"/>
      <c r="H537" s="1918"/>
      <c r="I537" s="1918"/>
      <c r="J537" s="1918"/>
      <c r="K537" s="1760" t="s">
        <v>1163</v>
      </c>
      <c r="L537" s="1761"/>
    </row>
    <row r="538" spans="1:12" ht="15" customHeight="1">
      <c r="A538" s="1082">
        <v>1</v>
      </c>
      <c r="B538" s="1082">
        <v>2</v>
      </c>
      <c r="C538" s="1082">
        <v>3</v>
      </c>
      <c r="D538" s="1082">
        <v>4</v>
      </c>
      <c r="E538" s="1082">
        <v>5</v>
      </c>
      <c r="F538" s="1082">
        <v>6</v>
      </c>
      <c r="G538" s="1082">
        <v>7</v>
      </c>
      <c r="H538" s="1082">
        <v>8</v>
      </c>
      <c r="I538" s="1082">
        <v>9</v>
      </c>
      <c r="J538" s="84"/>
      <c r="K538" s="1082">
        <v>10</v>
      </c>
      <c r="L538" s="1082">
        <v>11</v>
      </c>
    </row>
    <row r="539" spans="1:12" ht="24">
      <c r="A539" s="246" t="s">
        <v>8985</v>
      </c>
      <c r="B539" s="246" t="s">
        <v>9039</v>
      </c>
      <c r="C539" s="246" t="s">
        <v>8741</v>
      </c>
      <c r="D539" s="1115" t="s">
        <v>185</v>
      </c>
      <c r="E539" s="1115" t="s">
        <v>185</v>
      </c>
      <c r="F539" s="1115" t="s">
        <v>185</v>
      </c>
      <c r="G539" s="1115" t="s">
        <v>185</v>
      </c>
      <c r="H539" s="1115">
        <v>27051.72</v>
      </c>
      <c r="I539" s="1115" t="s">
        <v>185</v>
      </c>
      <c r="J539" s="1115" t="s">
        <v>185</v>
      </c>
      <c r="K539" s="1115">
        <v>27051.72</v>
      </c>
      <c r="L539" s="1115" t="s">
        <v>185</v>
      </c>
    </row>
    <row r="540" spans="1:12">
      <c r="A540" s="84"/>
      <c r="B540" s="246" t="s">
        <v>9040</v>
      </c>
      <c r="C540" s="246" t="s">
        <v>8756</v>
      </c>
      <c r="D540" s="1115">
        <v>315</v>
      </c>
      <c r="E540" s="1115" t="s">
        <v>185</v>
      </c>
      <c r="F540" s="1115">
        <v>315</v>
      </c>
      <c r="G540" s="1115" t="s">
        <v>185</v>
      </c>
      <c r="H540" s="1115">
        <v>273</v>
      </c>
      <c r="I540" s="1115" t="s">
        <v>185</v>
      </c>
      <c r="J540" s="1115" t="s">
        <v>185</v>
      </c>
      <c r="K540" s="1115">
        <v>273</v>
      </c>
      <c r="L540" s="1115" t="s">
        <v>185</v>
      </c>
    </row>
    <row r="541" spans="1:12">
      <c r="A541" s="84"/>
      <c r="B541" s="246" t="s">
        <v>9041</v>
      </c>
      <c r="C541" s="246" t="s">
        <v>8756</v>
      </c>
      <c r="D541" s="1115">
        <v>19000</v>
      </c>
      <c r="E541" s="1115" t="s">
        <v>185</v>
      </c>
      <c r="F541" s="1115">
        <v>19000</v>
      </c>
      <c r="G541" s="1115" t="s">
        <v>185</v>
      </c>
      <c r="H541" s="1115">
        <v>14975.44</v>
      </c>
      <c r="I541" s="1115" t="s">
        <v>185</v>
      </c>
      <c r="J541" s="1115" t="s">
        <v>185</v>
      </c>
      <c r="K541" s="1115">
        <v>14975.44</v>
      </c>
      <c r="L541" s="1115" t="s">
        <v>185</v>
      </c>
    </row>
    <row r="542" spans="1:12">
      <c r="A542" s="84"/>
      <c r="B542" s="246" t="s">
        <v>9042</v>
      </c>
      <c r="C542" s="246" t="s">
        <v>8741</v>
      </c>
      <c r="D542" s="1115" t="s">
        <v>185</v>
      </c>
      <c r="E542" s="1115" t="s">
        <v>185</v>
      </c>
      <c r="F542" s="1115" t="s">
        <v>185</v>
      </c>
      <c r="G542" s="1115" t="s">
        <v>185</v>
      </c>
      <c r="H542" s="1115">
        <v>3906.68</v>
      </c>
      <c r="I542" s="1115" t="s">
        <v>185</v>
      </c>
      <c r="J542" s="1115" t="s">
        <v>185</v>
      </c>
      <c r="K542" s="1115">
        <v>3906.68</v>
      </c>
      <c r="L542" s="1115" t="s">
        <v>185</v>
      </c>
    </row>
    <row r="543" spans="1:12" ht="24">
      <c r="A543" s="84"/>
      <c r="B543" s="246" t="s">
        <v>9043</v>
      </c>
      <c r="C543" s="246" t="s">
        <v>8741</v>
      </c>
      <c r="D543" s="1115" t="s">
        <v>185</v>
      </c>
      <c r="E543" s="1115" t="s">
        <v>185</v>
      </c>
      <c r="F543" s="1115" t="s">
        <v>185</v>
      </c>
      <c r="G543" s="1115" t="s">
        <v>185</v>
      </c>
      <c r="H543" s="1115">
        <v>190</v>
      </c>
      <c r="I543" s="1115" t="s">
        <v>185</v>
      </c>
      <c r="J543" s="1115" t="s">
        <v>185</v>
      </c>
      <c r="K543" s="1115">
        <v>190</v>
      </c>
      <c r="L543" s="1115" t="s">
        <v>185</v>
      </c>
    </row>
    <row r="544" spans="1:12">
      <c r="A544" s="84"/>
      <c r="B544" s="246" t="s">
        <v>9044</v>
      </c>
      <c r="C544" s="246" t="s">
        <v>8741</v>
      </c>
      <c r="D544" s="1115" t="s">
        <v>185</v>
      </c>
      <c r="E544" s="1115" t="s">
        <v>185</v>
      </c>
      <c r="F544" s="1115" t="s">
        <v>185</v>
      </c>
      <c r="G544" s="1115" t="s">
        <v>185</v>
      </c>
      <c r="H544" s="1115">
        <v>45</v>
      </c>
      <c r="I544" s="1115" t="s">
        <v>185</v>
      </c>
      <c r="J544" s="1115" t="s">
        <v>185</v>
      </c>
      <c r="K544" s="1115">
        <v>45</v>
      </c>
      <c r="L544" s="1115" t="s">
        <v>185</v>
      </c>
    </row>
    <row r="545" spans="1:12">
      <c r="A545" s="84"/>
      <c r="B545" s="246" t="s">
        <v>9040</v>
      </c>
      <c r="C545" s="246" t="s">
        <v>8765</v>
      </c>
      <c r="D545" s="1115">
        <v>630</v>
      </c>
      <c r="E545" s="1115" t="s">
        <v>185</v>
      </c>
      <c r="F545" s="1115">
        <v>630</v>
      </c>
      <c r="G545" s="1115" t="s">
        <v>185</v>
      </c>
      <c r="H545" s="1115">
        <v>1115.6400000000001</v>
      </c>
      <c r="I545" s="1115" t="s">
        <v>185</v>
      </c>
      <c r="J545" s="1115" t="s">
        <v>185</v>
      </c>
      <c r="K545" s="1115">
        <v>1115.6400000000001</v>
      </c>
      <c r="L545" s="1115" t="s">
        <v>185</v>
      </c>
    </row>
    <row r="546" spans="1:12">
      <c r="A546" s="84"/>
      <c r="B546" s="246" t="s">
        <v>9045</v>
      </c>
      <c r="C546" s="246" t="s">
        <v>8765</v>
      </c>
      <c r="D546" s="1115">
        <v>100</v>
      </c>
      <c r="E546" s="1115" t="s">
        <v>185</v>
      </c>
      <c r="F546" s="1115">
        <v>100</v>
      </c>
      <c r="G546" s="1115" t="s">
        <v>185</v>
      </c>
      <c r="H546" s="1115">
        <v>100</v>
      </c>
      <c r="I546" s="1115" t="s">
        <v>185</v>
      </c>
      <c r="J546" s="1115" t="s">
        <v>185</v>
      </c>
      <c r="K546" s="1115">
        <v>100</v>
      </c>
      <c r="L546" s="1115" t="s">
        <v>185</v>
      </c>
    </row>
    <row r="547" spans="1:12" ht="24">
      <c r="A547" s="84"/>
      <c r="B547" s="246" t="s">
        <v>8444</v>
      </c>
      <c r="C547" s="246" t="s">
        <v>8756</v>
      </c>
      <c r="D547" s="1115" t="s">
        <v>185</v>
      </c>
      <c r="E547" s="1115" t="s">
        <v>185</v>
      </c>
      <c r="F547" s="1115" t="s">
        <v>185</v>
      </c>
      <c r="G547" s="1115" t="s">
        <v>185</v>
      </c>
      <c r="H547" s="1115" t="s">
        <v>185</v>
      </c>
      <c r="I547" s="1115" t="s">
        <v>185</v>
      </c>
      <c r="J547" s="1115" t="s">
        <v>185</v>
      </c>
      <c r="K547" s="1115" t="s">
        <v>185</v>
      </c>
      <c r="L547" s="1115" t="s">
        <v>185</v>
      </c>
    </row>
    <row r="548" spans="1:12" ht="48">
      <c r="A548" s="246"/>
      <c r="B548" s="246" t="s">
        <v>8469</v>
      </c>
      <c r="C548" s="246" t="s">
        <v>8756</v>
      </c>
      <c r="D548" s="1115" t="s">
        <v>185</v>
      </c>
      <c r="E548" s="1115" t="s">
        <v>185</v>
      </c>
      <c r="F548" s="1115" t="s">
        <v>185</v>
      </c>
      <c r="G548" s="1115" t="s">
        <v>185</v>
      </c>
      <c r="H548" s="1115" t="s">
        <v>185</v>
      </c>
      <c r="I548" s="1115" t="s">
        <v>185</v>
      </c>
      <c r="J548" s="1115" t="s">
        <v>185</v>
      </c>
      <c r="K548" s="1115" t="s">
        <v>185</v>
      </c>
      <c r="L548" s="1115" t="s">
        <v>185</v>
      </c>
    </row>
    <row r="549" spans="1:12" ht="36">
      <c r="A549" s="84"/>
      <c r="B549" s="246" t="s">
        <v>9046</v>
      </c>
      <c r="C549" s="246" t="s">
        <v>8741</v>
      </c>
      <c r="D549" s="1115" t="s">
        <v>185</v>
      </c>
      <c r="E549" s="1115" t="s">
        <v>185</v>
      </c>
      <c r="F549" s="1115" t="s">
        <v>185</v>
      </c>
      <c r="G549" s="1115" t="s">
        <v>185</v>
      </c>
      <c r="H549" s="1115">
        <v>22.8</v>
      </c>
      <c r="I549" s="1115" t="s">
        <v>185</v>
      </c>
      <c r="J549" s="1115" t="s">
        <v>185</v>
      </c>
      <c r="K549" s="1115">
        <v>22.8</v>
      </c>
      <c r="L549" s="1115" t="s">
        <v>185</v>
      </c>
    </row>
    <row r="550" spans="1:12" ht="36">
      <c r="A550" s="84"/>
      <c r="B550" s="246" t="s">
        <v>8581</v>
      </c>
      <c r="C550" s="246" t="s">
        <v>8765</v>
      </c>
      <c r="D550" s="1115" t="s">
        <v>185</v>
      </c>
      <c r="E550" s="1115" t="s">
        <v>185</v>
      </c>
      <c r="F550" s="1115" t="s">
        <v>185</v>
      </c>
      <c r="G550" s="1115" t="s">
        <v>185</v>
      </c>
      <c r="H550" s="1115">
        <v>328.46</v>
      </c>
      <c r="I550" s="1115" t="s">
        <v>185</v>
      </c>
      <c r="J550" s="1115" t="s">
        <v>185</v>
      </c>
      <c r="K550" s="1115">
        <v>328.46</v>
      </c>
      <c r="L550" s="1115" t="s">
        <v>185</v>
      </c>
    </row>
    <row r="551" spans="1:12" ht="48">
      <c r="A551" s="84"/>
      <c r="B551" s="246" t="s">
        <v>8534</v>
      </c>
      <c r="C551" s="246" t="s">
        <v>8765</v>
      </c>
      <c r="D551" s="1115">
        <v>45599.66</v>
      </c>
      <c r="E551" s="1115" t="s">
        <v>185</v>
      </c>
      <c r="F551" s="1115">
        <v>45599.66</v>
      </c>
      <c r="G551" s="1115" t="s">
        <v>185</v>
      </c>
      <c r="H551" s="1115">
        <v>31171.24</v>
      </c>
      <c r="I551" s="1115" t="s">
        <v>185</v>
      </c>
      <c r="J551" s="1115" t="s">
        <v>185</v>
      </c>
      <c r="K551" s="1115">
        <v>31171.24</v>
      </c>
      <c r="L551" s="1115" t="s">
        <v>185</v>
      </c>
    </row>
    <row r="552" spans="1:12" ht="24">
      <c r="B552" s="246" t="s">
        <v>8621</v>
      </c>
      <c r="C552" s="246" t="s">
        <v>8765</v>
      </c>
      <c r="D552" s="1115" t="s">
        <v>185</v>
      </c>
      <c r="E552" s="1115" t="s">
        <v>185</v>
      </c>
      <c r="F552" s="1115" t="s">
        <v>185</v>
      </c>
      <c r="G552" s="1115" t="s">
        <v>185</v>
      </c>
      <c r="H552" s="1115">
        <v>2016</v>
      </c>
      <c r="I552" s="1115" t="s">
        <v>185</v>
      </c>
      <c r="J552" s="1115" t="s">
        <v>185</v>
      </c>
      <c r="K552" s="1115">
        <v>2016</v>
      </c>
      <c r="L552" s="1115" t="s">
        <v>185</v>
      </c>
    </row>
    <row r="553" spans="1:12" ht="24">
      <c r="A553" s="84"/>
      <c r="B553" s="246" t="s">
        <v>8602</v>
      </c>
      <c r="C553" s="246" t="s">
        <v>8765</v>
      </c>
      <c r="D553" s="1115">
        <v>174.69</v>
      </c>
      <c r="E553" s="1115" t="s">
        <v>185</v>
      </c>
      <c r="F553" s="1115">
        <v>174.69</v>
      </c>
      <c r="G553" s="1115" t="s">
        <v>185</v>
      </c>
      <c r="H553" s="1115">
        <v>673.74</v>
      </c>
      <c r="I553" s="1115" t="s">
        <v>185</v>
      </c>
      <c r="J553" s="1115" t="s">
        <v>185</v>
      </c>
      <c r="K553" s="1115">
        <v>673.74</v>
      </c>
      <c r="L553" s="1115" t="s">
        <v>185</v>
      </c>
    </row>
    <row r="554" spans="1:12">
      <c r="A554" s="84"/>
      <c r="B554" s="246" t="s">
        <v>9047</v>
      </c>
      <c r="C554" s="246" t="s">
        <v>8765</v>
      </c>
      <c r="D554" s="1115" t="s">
        <v>185</v>
      </c>
      <c r="E554" s="1115" t="s">
        <v>185</v>
      </c>
      <c r="F554" s="1115" t="s">
        <v>185</v>
      </c>
      <c r="G554" s="1115" t="s">
        <v>185</v>
      </c>
      <c r="H554" s="1115">
        <v>500</v>
      </c>
      <c r="I554" s="1115" t="s">
        <v>185</v>
      </c>
      <c r="J554" s="1115" t="s">
        <v>185</v>
      </c>
      <c r="K554" s="1115">
        <v>500</v>
      </c>
      <c r="L554" s="1115" t="s">
        <v>185</v>
      </c>
    </row>
    <row r="555" spans="1:12">
      <c r="A555" s="262"/>
      <c r="B555" s="262" t="s">
        <v>8542</v>
      </c>
      <c r="C555" s="262" t="s">
        <v>8765</v>
      </c>
      <c r="D555" s="1116">
        <v>2000.53</v>
      </c>
      <c r="E555" s="1116" t="s">
        <v>185</v>
      </c>
      <c r="F555" s="1116">
        <v>2000.53</v>
      </c>
      <c r="G555" s="1116" t="s">
        <v>185</v>
      </c>
      <c r="H555" s="1116">
        <v>2483.44</v>
      </c>
      <c r="I555" s="1116" t="s">
        <v>185</v>
      </c>
      <c r="J555" s="1116" t="s">
        <v>185</v>
      </c>
      <c r="K555" s="1116">
        <v>2483.44</v>
      </c>
      <c r="L555" s="1116" t="s">
        <v>185</v>
      </c>
    </row>
    <row r="556" spans="1:12">
      <c r="A556" s="246"/>
      <c r="B556" s="246"/>
      <c r="C556" s="246"/>
      <c r="D556" s="1115"/>
      <c r="E556" s="1115"/>
      <c r="F556" s="1115"/>
      <c r="G556" s="1115"/>
      <c r="H556" s="1115"/>
      <c r="I556" s="1115"/>
      <c r="J556" s="1115"/>
      <c r="K556" s="1115"/>
      <c r="L556" s="1115"/>
    </row>
    <row r="557" spans="1:12" ht="15" customHeight="1">
      <c r="A557" s="1647" t="s">
        <v>8761</v>
      </c>
      <c r="B557" s="1654"/>
      <c r="C557" s="1654"/>
      <c r="D557" s="1654"/>
      <c r="E557" s="1654"/>
      <c r="F557" s="1654"/>
      <c r="G557" s="1654"/>
      <c r="H557" s="1654"/>
      <c r="I557" s="1654"/>
      <c r="J557" s="1654"/>
      <c r="K557" s="1654"/>
      <c r="L557" s="1654"/>
    </row>
    <row r="558" spans="1:12" ht="15" customHeight="1">
      <c r="A558" s="1647" t="s">
        <v>8733</v>
      </c>
      <c r="B558" s="1654"/>
      <c r="C558" s="1654"/>
      <c r="D558" s="1654"/>
      <c r="E558" s="1654"/>
      <c r="F558" s="1654"/>
      <c r="G558" s="1654"/>
      <c r="H558" s="1654"/>
      <c r="I558" s="1654"/>
      <c r="J558" s="1654"/>
      <c r="K558" s="1654"/>
      <c r="L558" s="1654"/>
    </row>
    <row r="559" spans="1:12" ht="15" customHeight="1">
      <c r="A559" s="1917"/>
      <c r="B559" s="1918"/>
      <c r="C559" s="1918"/>
      <c r="D559" s="1918"/>
      <c r="E559" s="1918"/>
      <c r="F559" s="1918"/>
      <c r="G559" s="1918"/>
      <c r="H559" s="1918"/>
      <c r="I559" s="1918"/>
      <c r="J559" s="1918"/>
      <c r="K559" s="1760" t="s">
        <v>1163</v>
      </c>
      <c r="L559" s="1761"/>
    </row>
    <row r="560" spans="1:12" ht="15" customHeight="1">
      <c r="A560" s="1082">
        <v>1</v>
      </c>
      <c r="B560" s="1082">
        <v>2</v>
      </c>
      <c r="C560" s="1082">
        <v>3</v>
      </c>
      <c r="D560" s="1082">
        <v>4</v>
      </c>
      <c r="E560" s="1082">
        <v>5</v>
      </c>
      <c r="F560" s="1082">
        <v>6</v>
      </c>
      <c r="G560" s="1082">
        <v>7</v>
      </c>
      <c r="H560" s="1082">
        <v>8</v>
      </c>
      <c r="I560" s="1082">
        <v>9</v>
      </c>
      <c r="J560" s="84"/>
      <c r="K560" s="1082">
        <v>10</v>
      </c>
      <c r="L560" s="1082">
        <v>11</v>
      </c>
    </row>
    <row r="561" spans="1:12" ht="24">
      <c r="A561" s="246" t="s">
        <v>8985</v>
      </c>
      <c r="B561" s="246" t="s">
        <v>8328</v>
      </c>
      <c r="C561" s="246" t="s">
        <v>8741</v>
      </c>
      <c r="D561" s="1115" t="s">
        <v>185</v>
      </c>
      <c r="E561" s="1115" t="s">
        <v>185</v>
      </c>
      <c r="F561" s="1115" t="s">
        <v>185</v>
      </c>
      <c r="G561" s="1115" t="s">
        <v>185</v>
      </c>
      <c r="H561" s="1115">
        <v>2001.38</v>
      </c>
      <c r="I561" s="1115" t="s">
        <v>185</v>
      </c>
      <c r="J561" s="1115" t="s">
        <v>185</v>
      </c>
      <c r="K561" s="1115">
        <v>2001.38</v>
      </c>
      <c r="L561" s="1115" t="s">
        <v>185</v>
      </c>
    </row>
    <row r="562" spans="1:12" ht="36">
      <c r="A562" s="84"/>
      <c r="B562" s="246" t="s">
        <v>8387</v>
      </c>
      <c r="C562" s="246" t="s">
        <v>8741</v>
      </c>
      <c r="D562" s="1115" t="s">
        <v>185</v>
      </c>
      <c r="E562" s="1115" t="s">
        <v>185</v>
      </c>
      <c r="F562" s="1115" t="s">
        <v>185</v>
      </c>
      <c r="G562" s="1115" t="s">
        <v>185</v>
      </c>
      <c r="H562" s="1115">
        <v>86.34</v>
      </c>
      <c r="I562" s="1115" t="s">
        <v>185</v>
      </c>
      <c r="J562" s="1115" t="s">
        <v>185</v>
      </c>
      <c r="K562" s="1115">
        <v>86.34</v>
      </c>
      <c r="L562" s="1115" t="s">
        <v>185</v>
      </c>
    </row>
    <row r="563" spans="1:12" ht="24">
      <c r="A563" s="246"/>
      <c r="B563" s="246" t="s">
        <v>8825</v>
      </c>
      <c r="C563" s="246" t="s">
        <v>8741</v>
      </c>
      <c r="D563" s="1115" t="s">
        <v>185</v>
      </c>
      <c r="E563" s="1115" t="s">
        <v>185</v>
      </c>
      <c r="F563" s="1115" t="s">
        <v>185</v>
      </c>
      <c r="G563" s="1115" t="s">
        <v>185</v>
      </c>
      <c r="H563" s="1115">
        <v>540</v>
      </c>
      <c r="I563" s="1115" t="s">
        <v>185</v>
      </c>
      <c r="J563" s="1115" t="s">
        <v>185</v>
      </c>
      <c r="K563" s="1115">
        <v>540</v>
      </c>
      <c r="L563" s="1115" t="s">
        <v>185</v>
      </c>
    </row>
    <row r="564" spans="1:12" ht="24">
      <c r="A564" s="84"/>
      <c r="B564" s="246" t="s">
        <v>9048</v>
      </c>
      <c r="C564" s="246" t="s">
        <v>8741</v>
      </c>
      <c r="D564" s="1115">
        <v>66.87</v>
      </c>
      <c r="E564" s="1115" t="s">
        <v>185</v>
      </c>
      <c r="F564" s="1115">
        <v>66.87</v>
      </c>
      <c r="G564" s="1115" t="s">
        <v>185</v>
      </c>
      <c r="H564" s="1115" t="s">
        <v>185</v>
      </c>
      <c r="I564" s="1115" t="s">
        <v>185</v>
      </c>
      <c r="J564" s="1115" t="s">
        <v>185</v>
      </c>
      <c r="K564" s="1115" t="s">
        <v>185</v>
      </c>
      <c r="L564" s="1115" t="s">
        <v>185</v>
      </c>
    </row>
    <row r="565" spans="1:12" ht="48">
      <c r="A565" s="84"/>
      <c r="B565" s="246" t="s">
        <v>9049</v>
      </c>
      <c r="C565" s="246" t="s">
        <v>8741</v>
      </c>
      <c r="D565" s="1115">
        <v>170</v>
      </c>
      <c r="E565" s="1115" t="s">
        <v>185</v>
      </c>
      <c r="F565" s="1115">
        <v>170</v>
      </c>
      <c r="G565" s="1115" t="s">
        <v>185</v>
      </c>
      <c r="H565" s="1115" t="s">
        <v>185</v>
      </c>
      <c r="I565" s="1115" t="s">
        <v>185</v>
      </c>
      <c r="J565" s="1115" t="s">
        <v>185</v>
      </c>
      <c r="K565" s="1115" t="s">
        <v>185</v>
      </c>
      <c r="L565" s="1115" t="s">
        <v>185</v>
      </c>
    </row>
    <row r="566" spans="1:12" ht="28.5" customHeight="1">
      <c r="A566" s="84"/>
      <c r="B566" s="246" t="s">
        <v>8728</v>
      </c>
      <c r="C566" s="246" t="s">
        <v>8741</v>
      </c>
      <c r="D566" s="1115">
        <v>66916.88</v>
      </c>
      <c r="E566" s="1115" t="s">
        <v>185</v>
      </c>
      <c r="F566" s="1115">
        <v>66916.88</v>
      </c>
      <c r="G566" s="1115" t="s">
        <v>185</v>
      </c>
      <c r="H566" s="1115">
        <v>48645.279999999999</v>
      </c>
      <c r="I566" s="1115" t="s">
        <v>185</v>
      </c>
      <c r="J566" s="1115" t="s">
        <v>185</v>
      </c>
      <c r="K566" s="1115">
        <v>48645.279999999999</v>
      </c>
      <c r="L566" s="1115" t="s">
        <v>185</v>
      </c>
    </row>
    <row r="567" spans="1:12" ht="24">
      <c r="A567" s="84"/>
      <c r="B567" s="246" t="s">
        <v>9050</v>
      </c>
      <c r="C567" s="246" t="s">
        <v>8756</v>
      </c>
      <c r="D567" s="1115">
        <v>43.31</v>
      </c>
      <c r="E567" s="1115" t="s">
        <v>185</v>
      </c>
      <c r="F567" s="1115">
        <v>43.31</v>
      </c>
      <c r="G567" s="1115" t="s">
        <v>185</v>
      </c>
      <c r="H567" s="1115" t="s">
        <v>185</v>
      </c>
      <c r="I567" s="1115" t="s">
        <v>185</v>
      </c>
      <c r="J567" s="1115" t="s">
        <v>185</v>
      </c>
      <c r="K567" s="1115" t="s">
        <v>185</v>
      </c>
      <c r="L567" s="1115" t="s">
        <v>185</v>
      </c>
    </row>
    <row r="568" spans="1:12" ht="24">
      <c r="A568" s="84"/>
      <c r="B568" s="246" t="s">
        <v>9051</v>
      </c>
      <c r="C568" s="246" t="s">
        <v>8741</v>
      </c>
      <c r="D568" s="1115" t="s">
        <v>185</v>
      </c>
      <c r="E568" s="1115" t="s">
        <v>185</v>
      </c>
      <c r="F568" s="1115" t="s">
        <v>185</v>
      </c>
      <c r="G568" s="1115" t="s">
        <v>185</v>
      </c>
      <c r="H568" s="1115">
        <v>29437.79</v>
      </c>
      <c r="I568" s="1115" t="s">
        <v>185</v>
      </c>
      <c r="J568" s="1115" t="s">
        <v>185</v>
      </c>
      <c r="K568" s="1115">
        <v>29437.79</v>
      </c>
      <c r="L568" s="1115" t="s">
        <v>185</v>
      </c>
    </row>
    <row r="569" spans="1:12" ht="24">
      <c r="A569" s="84"/>
      <c r="B569" s="246" t="s">
        <v>9052</v>
      </c>
      <c r="C569" s="246" t="s">
        <v>8741</v>
      </c>
      <c r="D569" s="1115" t="s">
        <v>185</v>
      </c>
      <c r="E569" s="1115" t="s">
        <v>185</v>
      </c>
      <c r="F569" s="1115" t="s">
        <v>185</v>
      </c>
      <c r="G569" s="1115" t="s">
        <v>185</v>
      </c>
      <c r="H569" s="1115" t="s">
        <v>185</v>
      </c>
      <c r="I569" s="1115">
        <v>5242.6000000000004</v>
      </c>
      <c r="J569" s="1115" t="s">
        <v>185</v>
      </c>
      <c r="K569" s="1115">
        <v>5242.6000000000004</v>
      </c>
      <c r="L569" s="1115" t="s">
        <v>185</v>
      </c>
    </row>
    <row r="570" spans="1:12" ht="24">
      <c r="A570" s="246"/>
      <c r="B570" s="246" t="s">
        <v>9052</v>
      </c>
      <c r="C570" s="246" t="s">
        <v>8756</v>
      </c>
      <c r="D570" s="1115" t="s">
        <v>185</v>
      </c>
      <c r="E570" s="1115">
        <v>430.91</v>
      </c>
      <c r="F570" s="1115">
        <v>430.91</v>
      </c>
      <c r="G570" s="1115" t="s">
        <v>185</v>
      </c>
      <c r="H570" s="1115" t="s">
        <v>185</v>
      </c>
      <c r="I570" s="1115">
        <v>481.81</v>
      </c>
      <c r="J570" s="1115" t="s">
        <v>185</v>
      </c>
      <c r="K570" s="1115">
        <v>481.81</v>
      </c>
      <c r="L570" s="1115" t="s">
        <v>185</v>
      </c>
    </row>
    <row r="571" spans="1:12" ht="36">
      <c r="A571" s="84"/>
      <c r="B571" s="246" t="s">
        <v>9053</v>
      </c>
      <c r="C571" s="246" t="s">
        <v>8741</v>
      </c>
      <c r="D571" s="1115" t="s">
        <v>185</v>
      </c>
      <c r="E571" s="1115" t="s">
        <v>185</v>
      </c>
      <c r="F571" s="1115" t="s">
        <v>185</v>
      </c>
      <c r="G571" s="1115" t="s">
        <v>185</v>
      </c>
      <c r="H571" s="1115" t="s">
        <v>185</v>
      </c>
      <c r="I571" s="1115">
        <v>43314.2</v>
      </c>
      <c r="J571" s="1115" t="s">
        <v>185</v>
      </c>
      <c r="K571" s="1115">
        <v>43314.2</v>
      </c>
      <c r="L571" s="1115" t="s">
        <v>185</v>
      </c>
    </row>
    <row r="572" spans="1:12" ht="24">
      <c r="A572" s="84"/>
      <c r="B572" s="246" t="s">
        <v>9051</v>
      </c>
      <c r="C572" s="246" t="s">
        <v>8756</v>
      </c>
      <c r="D572" s="1115">
        <v>2176.33</v>
      </c>
      <c r="E572" s="1115" t="s">
        <v>185</v>
      </c>
      <c r="F572" s="1115">
        <v>2176.33</v>
      </c>
      <c r="G572" s="1115" t="s">
        <v>185</v>
      </c>
      <c r="H572" s="1115">
        <v>2705.54</v>
      </c>
      <c r="I572" s="1115" t="s">
        <v>185</v>
      </c>
      <c r="J572" s="1115" t="s">
        <v>185</v>
      </c>
      <c r="K572" s="1115">
        <v>2705.54</v>
      </c>
      <c r="L572" s="1115" t="s">
        <v>185</v>
      </c>
    </row>
    <row r="573" spans="1:12" ht="36">
      <c r="A573" s="84"/>
      <c r="B573" s="246" t="s">
        <v>9054</v>
      </c>
      <c r="C573" s="246" t="s">
        <v>8756</v>
      </c>
      <c r="D573" s="1115" t="s">
        <v>185</v>
      </c>
      <c r="E573" s="1115">
        <v>3341.9</v>
      </c>
      <c r="F573" s="1115">
        <v>3341.9</v>
      </c>
      <c r="G573" s="1115" t="s">
        <v>185</v>
      </c>
      <c r="H573" s="1115" t="s">
        <v>185</v>
      </c>
      <c r="I573" s="1115">
        <v>3980.87</v>
      </c>
      <c r="J573" s="1115" t="s">
        <v>185</v>
      </c>
      <c r="K573" s="1115">
        <v>3980.87</v>
      </c>
      <c r="L573" s="1115" t="s">
        <v>185</v>
      </c>
    </row>
    <row r="574" spans="1:12" ht="24">
      <c r="A574" s="150"/>
      <c r="B574" s="262" t="s">
        <v>9055</v>
      </c>
      <c r="C574" s="262" t="s">
        <v>8765</v>
      </c>
      <c r="D574" s="1116">
        <v>1471.63</v>
      </c>
      <c r="E574" s="1116" t="s">
        <v>185</v>
      </c>
      <c r="F574" s="1116">
        <v>1471.63</v>
      </c>
      <c r="G574" s="1116" t="s">
        <v>185</v>
      </c>
      <c r="H574" s="1116">
        <v>1582.68</v>
      </c>
      <c r="I574" s="1116" t="s">
        <v>185</v>
      </c>
      <c r="J574" s="1116" t="s">
        <v>185</v>
      </c>
      <c r="K574" s="1116">
        <v>1582.68</v>
      </c>
      <c r="L574" s="1116" t="s">
        <v>185</v>
      </c>
    </row>
    <row r="575" spans="1:12" ht="15" customHeight="1">
      <c r="A575" s="84"/>
      <c r="B575" s="84"/>
      <c r="C575" s="84"/>
      <c r="D575" s="84"/>
      <c r="E575" s="84"/>
      <c r="F575" s="84"/>
      <c r="G575" s="84"/>
      <c r="H575" s="84"/>
      <c r="I575" s="84"/>
      <c r="J575" s="84"/>
      <c r="K575" s="84"/>
      <c r="L575" s="84"/>
    </row>
    <row r="576" spans="1:12" ht="15" customHeight="1">
      <c r="A576" s="84"/>
      <c r="B576" s="84"/>
      <c r="C576" s="84"/>
      <c r="D576" s="84"/>
      <c r="E576" s="84"/>
      <c r="F576" s="84"/>
      <c r="G576" s="84"/>
      <c r="H576" s="84"/>
      <c r="I576" s="84"/>
      <c r="J576" s="84"/>
      <c r="K576" s="84"/>
      <c r="L576" s="84"/>
    </row>
    <row r="577" spans="1:12" ht="15" customHeight="1">
      <c r="A577" s="1647" t="s">
        <v>8761</v>
      </c>
      <c r="B577" s="1654"/>
      <c r="C577" s="1654"/>
      <c r="D577" s="1654"/>
      <c r="E577" s="1654"/>
      <c r="F577" s="1654"/>
      <c r="G577" s="1654"/>
      <c r="H577" s="1654"/>
      <c r="I577" s="1654"/>
      <c r="J577" s="1654"/>
      <c r="K577" s="1654"/>
      <c r="L577" s="1654"/>
    </row>
    <row r="578" spans="1:12" ht="15" customHeight="1">
      <c r="A578" s="1647" t="s">
        <v>8733</v>
      </c>
      <c r="B578" s="1654"/>
      <c r="C578" s="1654"/>
      <c r="D578" s="1654"/>
      <c r="E578" s="1654"/>
      <c r="F578" s="1654"/>
      <c r="G578" s="1654"/>
      <c r="H578" s="1654"/>
      <c r="I578" s="1654"/>
      <c r="J578" s="1654"/>
      <c r="K578" s="1654"/>
      <c r="L578" s="1654"/>
    </row>
    <row r="579" spans="1:12" ht="15" customHeight="1">
      <c r="A579" s="1917"/>
      <c r="B579" s="1918"/>
      <c r="C579" s="1918"/>
      <c r="D579" s="1918"/>
      <c r="E579" s="1918"/>
      <c r="F579" s="1918"/>
      <c r="G579" s="1918"/>
      <c r="H579" s="1918"/>
      <c r="I579" s="1918"/>
      <c r="J579" s="1918"/>
      <c r="K579" s="1760" t="s">
        <v>1163</v>
      </c>
      <c r="L579" s="1761"/>
    </row>
    <row r="580" spans="1:12" ht="15" customHeight="1">
      <c r="A580" s="1082">
        <v>1</v>
      </c>
      <c r="B580" s="1082">
        <v>2</v>
      </c>
      <c r="C580" s="1082">
        <v>3</v>
      </c>
      <c r="D580" s="1082">
        <v>4</v>
      </c>
      <c r="E580" s="1082">
        <v>5</v>
      </c>
      <c r="F580" s="1082">
        <v>6</v>
      </c>
      <c r="G580" s="1082">
        <v>7</v>
      </c>
      <c r="H580" s="1082">
        <v>8</v>
      </c>
      <c r="I580" s="1082">
        <v>9</v>
      </c>
      <c r="J580" s="84"/>
      <c r="K580" s="1082">
        <v>10</v>
      </c>
      <c r="L580" s="1082">
        <v>11</v>
      </c>
    </row>
    <row r="581" spans="1:12" ht="24">
      <c r="A581" s="246" t="s">
        <v>8985</v>
      </c>
      <c r="B581" s="246" t="s">
        <v>9056</v>
      </c>
      <c r="C581" s="246" t="s">
        <v>8765</v>
      </c>
      <c r="D581" s="1115">
        <v>1754.97</v>
      </c>
      <c r="E581" s="1115" t="s">
        <v>185</v>
      </c>
      <c r="F581" s="1115">
        <v>1754.97</v>
      </c>
      <c r="G581" s="1115" t="s">
        <v>185</v>
      </c>
      <c r="H581" s="1115">
        <v>1528.57</v>
      </c>
      <c r="I581" s="1115" t="s">
        <v>185</v>
      </c>
      <c r="J581" s="1115" t="s">
        <v>185</v>
      </c>
      <c r="K581" s="1115">
        <v>1528.57</v>
      </c>
      <c r="L581" s="1115" t="s">
        <v>185</v>
      </c>
    </row>
    <row r="582" spans="1:12" ht="24">
      <c r="A582" s="84"/>
      <c r="B582" s="246" t="s">
        <v>9050</v>
      </c>
      <c r="C582" s="246" t="s">
        <v>8765</v>
      </c>
      <c r="D582" s="1115">
        <v>77.97</v>
      </c>
      <c r="E582" s="1115" t="s">
        <v>185</v>
      </c>
      <c r="F582" s="1115">
        <v>77.97</v>
      </c>
      <c r="G582" s="1115" t="s">
        <v>185</v>
      </c>
      <c r="H582" s="1115" t="s">
        <v>185</v>
      </c>
      <c r="I582" s="1115" t="s">
        <v>185</v>
      </c>
      <c r="J582" s="1115" t="s">
        <v>185</v>
      </c>
      <c r="K582" s="1115" t="s">
        <v>185</v>
      </c>
      <c r="L582" s="1115" t="s">
        <v>185</v>
      </c>
    </row>
    <row r="583" spans="1:12" ht="24">
      <c r="A583" s="84"/>
      <c r="B583" s="246" t="s">
        <v>9057</v>
      </c>
      <c r="C583" s="246" t="s">
        <v>8765</v>
      </c>
      <c r="D583" s="1115">
        <v>3975.18</v>
      </c>
      <c r="E583" s="1115" t="s">
        <v>185</v>
      </c>
      <c r="F583" s="1115">
        <v>3975.18</v>
      </c>
      <c r="G583" s="1115" t="s">
        <v>185</v>
      </c>
      <c r="H583" s="1115">
        <v>4208.6400000000003</v>
      </c>
      <c r="I583" s="1115" t="s">
        <v>185</v>
      </c>
      <c r="J583" s="1115" t="s">
        <v>185</v>
      </c>
      <c r="K583" s="1115">
        <v>4208.6400000000003</v>
      </c>
      <c r="L583" s="1115" t="s">
        <v>185</v>
      </c>
    </row>
    <row r="584" spans="1:12" ht="24">
      <c r="A584" s="84"/>
      <c r="B584" s="246" t="s">
        <v>9050</v>
      </c>
      <c r="C584" s="246" t="s">
        <v>8765</v>
      </c>
      <c r="D584" s="1115" t="s">
        <v>185</v>
      </c>
      <c r="E584" s="1115">
        <v>623.16</v>
      </c>
      <c r="F584" s="1115">
        <v>623.16</v>
      </c>
      <c r="G584" s="1115" t="s">
        <v>185</v>
      </c>
      <c r="H584" s="1115" t="s">
        <v>185</v>
      </c>
      <c r="I584" s="1115">
        <v>766.62</v>
      </c>
      <c r="J584" s="1115" t="s">
        <v>185</v>
      </c>
      <c r="K584" s="1115">
        <v>766.62</v>
      </c>
      <c r="L584" s="1115" t="s">
        <v>185</v>
      </c>
    </row>
    <row r="585" spans="1:12" ht="36">
      <c r="A585" s="84"/>
      <c r="B585" s="246" t="s">
        <v>9058</v>
      </c>
      <c r="C585" s="246" t="s">
        <v>8765</v>
      </c>
      <c r="D585" s="1115" t="s">
        <v>185</v>
      </c>
      <c r="E585" s="1115">
        <v>5962.82</v>
      </c>
      <c r="F585" s="1115">
        <v>5962.82</v>
      </c>
      <c r="G585" s="1115" t="s">
        <v>185</v>
      </c>
      <c r="H585" s="1115" t="s">
        <v>185</v>
      </c>
      <c r="I585" s="1115">
        <v>6313.9</v>
      </c>
      <c r="J585" s="1115" t="s">
        <v>185</v>
      </c>
      <c r="K585" s="1115">
        <v>6313.9</v>
      </c>
      <c r="L585" s="1115" t="s">
        <v>185</v>
      </c>
    </row>
    <row r="586" spans="1:12" ht="24">
      <c r="A586" s="84"/>
      <c r="B586" s="246" t="s">
        <v>8842</v>
      </c>
      <c r="C586" s="246" t="s">
        <v>8741</v>
      </c>
      <c r="D586" s="1115" t="s">
        <v>185</v>
      </c>
      <c r="E586" s="1115" t="s">
        <v>185</v>
      </c>
      <c r="F586" s="1115" t="s">
        <v>185</v>
      </c>
      <c r="G586" s="1115" t="s">
        <v>185</v>
      </c>
      <c r="H586" s="1115">
        <v>613.57000000000005</v>
      </c>
      <c r="I586" s="1115" t="s">
        <v>185</v>
      </c>
      <c r="J586" s="1115" t="s">
        <v>185</v>
      </c>
      <c r="K586" s="1115">
        <v>613.57000000000005</v>
      </c>
      <c r="L586" s="1115" t="s">
        <v>185</v>
      </c>
    </row>
    <row r="587" spans="1:12">
      <c r="A587" s="84"/>
      <c r="B587" s="246" t="s">
        <v>8843</v>
      </c>
      <c r="C587" s="246" t="s">
        <v>8741</v>
      </c>
      <c r="D587" s="1115" t="s">
        <v>185</v>
      </c>
      <c r="E587" s="1115" t="s">
        <v>185</v>
      </c>
      <c r="F587" s="1115" t="s">
        <v>185</v>
      </c>
      <c r="G587" s="1115" t="s">
        <v>185</v>
      </c>
      <c r="H587" s="1115">
        <v>258.20999999999998</v>
      </c>
      <c r="I587" s="1115" t="s">
        <v>185</v>
      </c>
      <c r="J587" s="1115" t="s">
        <v>185</v>
      </c>
      <c r="K587" s="1115">
        <v>258.20999999999998</v>
      </c>
      <c r="L587" s="1115" t="s">
        <v>185</v>
      </c>
    </row>
    <row r="588" spans="1:12">
      <c r="A588" s="246"/>
      <c r="B588" s="246" t="s">
        <v>8290</v>
      </c>
      <c r="C588" s="246" t="s">
        <v>8741</v>
      </c>
      <c r="D588" s="1115" t="s">
        <v>185</v>
      </c>
      <c r="E588" s="1115" t="s">
        <v>185</v>
      </c>
      <c r="F588" s="1115" t="s">
        <v>185</v>
      </c>
      <c r="G588" s="1115" t="s">
        <v>185</v>
      </c>
      <c r="H588" s="1115">
        <v>211.5</v>
      </c>
      <c r="I588" s="1115" t="s">
        <v>185</v>
      </c>
      <c r="J588" s="1115" t="s">
        <v>185</v>
      </c>
      <c r="K588" s="1115">
        <v>211.5</v>
      </c>
      <c r="L588" s="1115" t="s">
        <v>185</v>
      </c>
    </row>
    <row r="589" spans="1:12">
      <c r="A589" s="84"/>
      <c r="B589" s="246" t="s">
        <v>8847</v>
      </c>
      <c r="C589" s="246" t="s">
        <v>8741</v>
      </c>
      <c r="D589" s="1115" t="s">
        <v>185</v>
      </c>
      <c r="E589" s="1115" t="s">
        <v>185</v>
      </c>
      <c r="F589" s="1115" t="s">
        <v>185</v>
      </c>
      <c r="G589" s="1115" t="s">
        <v>185</v>
      </c>
      <c r="H589" s="1115">
        <v>193.06</v>
      </c>
      <c r="I589" s="1115" t="s">
        <v>185</v>
      </c>
      <c r="J589" s="1115" t="s">
        <v>185</v>
      </c>
      <c r="K589" s="1115">
        <v>193.06</v>
      </c>
      <c r="L589" s="1115" t="s">
        <v>185</v>
      </c>
    </row>
    <row r="590" spans="1:12">
      <c r="A590" s="84"/>
      <c r="B590" s="246" t="s">
        <v>8848</v>
      </c>
      <c r="C590" s="246" t="s">
        <v>8741</v>
      </c>
      <c r="D590" s="1115" t="s">
        <v>185</v>
      </c>
      <c r="E590" s="1115" t="s">
        <v>185</v>
      </c>
      <c r="F590" s="1115" t="s">
        <v>185</v>
      </c>
      <c r="G590" s="1115" t="s">
        <v>185</v>
      </c>
      <c r="H590" s="1115">
        <v>922.1</v>
      </c>
      <c r="I590" s="1115" t="s">
        <v>185</v>
      </c>
      <c r="J590" s="1115" t="s">
        <v>185</v>
      </c>
      <c r="K590" s="1115">
        <v>922.1</v>
      </c>
      <c r="L590" s="1115" t="s">
        <v>185</v>
      </c>
    </row>
    <row r="591" spans="1:12" ht="24">
      <c r="A591" s="84"/>
      <c r="B591" s="246" t="s">
        <v>9059</v>
      </c>
      <c r="C591" s="246" t="s">
        <v>8741</v>
      </c>
      <c r="D591" s="1115" t="s">
        <v>185</v>
      </c>
      <c r="E591" s="1115" t="s">
        <v>185</v>
      </c>
      <c r="F591" s="1115" t="s">
        <v>185</v>
      </c>
      <c r="G591" s="1115" t="s">
        <v>185</v>
      </c>
      <c r="H591" s="1115">
        <v>539.45000000000005</v>
      </c>
      <c r="I591" s="1115" t="s">
        <v>185</v>
      </c>
      <c r="J591" s="1115" t="s">
        <v>185</v>
      </c>
      <c r="K591" s="1115">
        <v>539.45000000000005</v>
      </c>
      <c r="L591" s="1115" t="s">
        <v>185</v>
      </c>
    </row>
    <row r="592" spans="1:12">
      <c r="A592" s="84"/>
      <c r="B592" s="246" t="s">
        <v>9060</v>
      </c>
      <c r="C592" s="246" t="s">
        <v>8741</v>
      </c>
      <c r="D592" s="1115" t="s">
        <v>185</v>
      </c>
      <c r="E592" s="1115" t="s">
        <v>185</v>
      </c>
      <c r="F592" s="1115" t="s">
        <v>185</v>
      </c>
      <c r="G592" s="1115" t="s">
        <v>185</v>
      </c>
      <c r="H592" s="1115">
        <v>3000</v>
      </c>
      <c r="I592" s="1115" t="s">
        <v>185</v>
      </c>
      <c r="J592" s="1115" t="s">
        <v>185</v>
      </c>
      <c r="K592" s="1115">
        <v>3000</v>
      </c>
      <c r="L592" s="1115" t="s">
        <v>185</v>
      </c>
    </row>
    <row r="593" spans="1:12" ht="36">
      <c r="A593" s="84"/>
      <c r="B593" s="246" t="s">
        <v>9061</v>
      </c>
      <c r="C593" s="246" t="s">
        <v>8741</v>
      </c>
      <c r="D593" s="1115" t="s">
        <v>185</v>
      </c>
      <c r="E593" s="1115" t="s">
        <v>185</v>
      </c>
      <c r="F593" s="1115" t="s">
        <v>185</v>
      </c>
      <c r="G593" s="1115" t="s">
        <v>185</v>
      </c>
      <c r="H593" s="1115">
        <v>11000</v>
      </c>
      <c r="I593" s="1115" t="s">
        <v>185</v>
      </c>
      <c r="J593" s="1115" t="s">
        <v>185</v>
      </c>
      <c r="K593" s="1115">
        <v>11000</v>
      </c>
      <c r="L593" s="1115" t="s">
        <v>185</v>
      </c>
    </row>
    <row r="594" spans="1:12">
      <c r="A594" s="84"/>
      <c r="B594" s="246" t="s">
        <v>9062</v>
      </c>
      <c r="C594" s="246" t="s">
        <v>8741</v>
      </c>
      <c r="D594" s="1115" t="s">
        <v>185</v>
      </c>
      <c r="E594" s="1115" t="s">
        <v>185</v>
      </c>
      <c r="F594" s="1115" t="s">
        <v>185</v>
      </c>
      <c r="G594" s="1115" t="s">
        <v>185</v>
      </c>
      <c r="H594" s="1115">
        <v>199</v>
      </c>
      <c r="I594" s="1115" t="s">
        <v>185</v>
      </c>
      <c r="J594" s="1115" t="s">
        <v>185</v>
      </c>
      <c r="K594" s="1115">
        <v>199</v>
      </c>
      <c r="L594" s="1115" t="s">
        <v>185</v>
      </c>
    </row>
    <row r="595" spans="1:12" ht="24">
      <c r="A595" s="84"/>
      <c r="B595" s="246" t="s">
        <v>9063</v>
      </c>
      <c r="C595" s="246" t="s">
        <v>8741</v>
      </c>
      <c r="D595" s="1115" t="s">
        <v>185</v>
      </c>
      <c r="E595" s="1115" t="s">
        <v>185</v>
      </c>
      <c r="F595" s="1115" t="s">
        <v>185</v>
      </c>
      <c r="G595" s="1115" t="s">
        <v>185</v>
      </c>
      <c r="H595" s="1115">
        <v>2.52</v>
      </c>
      <c r="I595" s="1115" t="s">
        <v>185</v>
      </c>
      <c r="J595" s="1115" t="s">
        <v>185</v>
      </c>
      <c r="K595" s="1115">
        <v>2.52</v>
      </c>
      <c r="L595" s="1115" t="s">
        <v>185</v>
      </c>
    </row>
    <row r="596" spans="1:12" ht="24">
      <c r="A596" s="246"/>
      <c r="B596" s="246" t="s">
        <v>9064</v>
      </c>
      <c r="C596" s="246" t="s">
        <v>8741</v>
      </c>
      <c r="D596" s="1115" t="s">
        <v>185</v>
      </c>
      <c r="E596" s="1115" t="s">
        <v>185</v>
      </c>
      <c r="F596" s="1115" t="s">
        <v>185</v>
      </c>
      <c r="G596" s="1115" t="s">
        <v>185</v>
      </c>
      <c r="H596" s="1115">
        <v>353.87</v>
      </c>
      <c r="I596" s="1115" t="s">
        <v>185</v>
      </c>
      <c r="J596" s="1115" t="s">
        <v>185</v>
      </c>
      <c r="K596" s="1115">
        <v>353.87</v>
      </c>
      <c r="L596" s="1115" t="s">
        <v>185</v>
      </c>
    </row>
    <row r="597" spans="1:12" ht="24">
      <c r="A597" s="84"/>
      <c r="B597" s="246" t="s">
        <v>9065</v>
      </c>
      <c r="C597" s="246" t="s">
        <v>8741</v>
      </c>
      <c r="D597" s="1115" t="s">
        <v>185</v>
      </c>
      <c r="E597" s="1115" t="s">
        <v>185</v>
      </c>
      <c r="F597" s="1115" t="s">
        <v>185</v>
      </c>
      <c r="G597" s="1115" t="s">
        <v>185</v>
      </c>
      <c r="H597" s="1115">
        <v>358.42</v>
      </c>
      <c r="I597" s="1115" t="s">
        <v>185</v>
      </c>
      <c r="J597" s="1115" t="s">
        <v>185</v>
      </c>
      <c r="K597" s="1115">
        <v>358.42</v>
      </c>
      <c r="L597" s="1115" t="s">
        <v>185</v>
      </c>
    </row>
    <row r="598" spans="1:12" ht="24">
      <c r="A598" s="150"/>
      <c r="B598" s="262" t="s">
        <v>8888</v>
      </c>
      <c r="C598" s="262" t="s">
        <v>8741</v>
      </c>
      <c r="D598" s="1116" t="s">
        <v>185</v>
      </c>
      <c r="E598" s="1116" t="s">
        <v>185</v>
      </c>
      <c r="F598" s="1116" t="s">
        <v>185</v>
      </c>
      <c r="G598" s="1116" t="s">
        <v>185</v>
      </c>
      <c r="H598" s="1116">
        <v>1372.47</v>
      </c>
      <c r="I598" s="1116" t="s">
        <v>185</v>
      </c>
      <c r="J598" s="1116" t="s">
        <v>185</v>
      </c>
      <c r="K598" s="1116">
        <v>1372.47</v>
      </c>
      <c r="L598" s="1116" t="s">
        <v>185</v>
      </c>
    </row>
    <row r="599" spans="1:12" ht="15" customHeight="1">
      <c r="A599" s="1647" t="s">
        <v>8761</v>
      </c>
      <c r="B599" s="1654"/>
      <c r="C599" s="1654"/>
      <c r="D599" s="1654"/>
      <c r="E599" s="1654"/>
      <c r="F599" s="1654"/>
      <c r="G599" s="1654"/>
      <c r="H599" s="1654"/>
      <c r="I599" s="1654"/>
      <c r="J599" s="1654"/>
      <c r="K599" s="1654"/>
      <c r="L599" s="1654"/>
    </row>
    <row r="600" spans="1:12" ht="15" customHeight="1">
      <c r="A600" s="1647" t="s">
        <v>8733</v>
      </c>
      <c r="B600" s="1654"/>
      <c r="C600" s="1654"/>
      <c r="D600" s="1654"/>
      <c r="E600" s="1654"/>
      <c r="F600" s="1654"/>
      <c r="G600" s="1654"/>
      <c r="H600" s="1654"/>
      <c r="I600" s="1654"/>
      <c r="J600" s="1654"/>
      <c r="K600" s="1654"/>
      <c r="L600" s="1654"/>
    </row>
    <row r="601" spans="1:12" ht="15" customHeight="1">
      <c r="A601" s="1917"/>
      <c r="B601" s="1918"/>
      <c r="C601" s="1918"/>
      <c r="D601" s="1918"/>
      <c r="E601" s="1918"/>
      <c r="F601" s="1918"/>
      <c r="G601" s="1918"/>
      <c r="H601" s="1918"/>
      <c r="I601" s="1918"/>
      <c r="J601" s="1918"/>
      <c r="K601" s="1760" t="s">
        <v>1163</v>
      </c>
      <c r="L601" s="1761"/>
    </row>
    <row r="602" spans="1:12" ht="15" customHeight="1">
      <c r="A602" s="1082">
        <v>1</v>
      </c>
      <c r="B602" s="1082">
        <v>2</v>
      </c>
      <c r="C602" s="1082">
        <v>3</v>
      </c>
      <c r="D602" s="1082">
        <v>4</v>
      </c>
      <c r="E602" s="1082">
        <v>5</v>
      </c>
      <c r="F602" s="1082">
        <v>6</v>
      </c>
      <c r="G602" s="1082">
        <v>7</v>
      </c>
      <c r="H602" s="1082">
        <v>8</v>
      </c>
      <c r="I602" s="1082">
        <v>9</v>
      </c>
      <c r="J602" s="84"/>
      <c r="K602" s="1082">
        <v>10</v>
      </c>
      <c r="L602" s="1082">
        <v>11</v>
      </c>
    </row>
    <row r="603" spans="1:12" ht="24">
      <c r="A603" s="246" t="s">
        <v>8985</v>
      </c>
      <c r="B603" s="246" t="s">
        <v>8890</v>
      </c>
      <c r="C603" s="246" t="s">
        <v>8741</v>
      </c>
      <c r="D603" s="1115" t="s">
        <v>185</v>
      </c>
      <c r="E603" s="1115" t="s">
        <v>185</v>
      </c>
      <c r="F603" s="1115" t="s">
        <v>185</v>
      </c>
      <c r="G603" s="1115" t="s">
        <v>185</v>
      </c>
      <c r="H603" s="1115">
        <v>18485.36</v>
      </c>
      <c r="I603" s="1115" t="s">
        <v>185</v>
      </c>
      <c r="J603" s="1115" t="s">
        <v>185</v>
      </c>
      <c r="K603" s="1115">
        <v>18485.36</v>
      </c>
      <c r="L603" s="1115" t="s">
        <v>185</v>
      </c>
    </row>
    <row r="604" spans="1:12" ht="24">
      <c r="A604" s="84"/>
      <c r="B604" s="246" t="s">
        <v>8891</v>
      </c>
      <c r="C604" s="246" t="s">
        <v>8741</v>
      </c>
      <c r="D604" s="1115" t="s">
        <v>185</v>
      </c>
      <c r="E604" s="1115" t="s">
        <v>185</v>
      </c>
      <c r="F604" s="1115" t="s">
        <v>185</v>
      </c>
      <c r="G604" s="1115" t="s">
        <v>185</v>
      </c>
      <c r="H604" s="1115">
        <v>3.82</v>
      </c>
      <c r="I604" s="1115" t="s">
        <v>185</v>
      </c>
      <c r="J604" s="1115" t="s">
        <v>185</v>
      </c>
      <c r="K604" s="1115">
        <v>3.82</v>
      </c>
      <c r="L604" s="1115" t="s">
        <v>185</v>
      </c>
    </row>
    <row r="605" spans="1:12" ht="24">
      <c r="A605" s="84"/>
      <c r="B605" s="246" t="s">
        <v>9066</v>
      </c>
      <c r="C605" s="246" t="s">
        <v>8756</v>
      </c>
      <c r="D605" s="1115">
        <v>10</v>
      </c>
      <c r="E605" s="1115" t="s">
        <v>185</v>
      </c>
      <c r="F605" s="1115">
        <v>10</v>
      </c>
      <c r="G605" s="1115" t="s">
        <v>185</v>
      </c>
      <c r="H605" s="1115">
        <v>10</v>
      </c>
      <c r="I605" s="1115" t="s">
        <v>185</v>
      </c>
      <c r="J605" s="1115" t="s">
        <v>185</v>
      </c>
      <c r="K605" s="1115">
        <v>10</v>
      </c>
      <c r="L605" s="1115" t="s">
        <v>185</v>
      </c>
    </row>
    <row r="606" spans="1:12">
      <c r="A606" s="246"/>
      <c r="B606" s="246" t="s">
        <v>8066</v>
      </c>
      <c r="C606" s="246" t="s">
        <v>8741</v>
      </c>
      <c r="D606" s="1115" t="s">
        <v>185</v>
      </c>
      <c r="E606" s="1115" t="s">
        <v>185</v>
      </c>
      <c r="F606" s="1115" t="s">
        <v>185</v>
      </c>
      <c r="G606" s="1115" t="s">
        <v>185</v>
      </c>
      <c r="H606" s="1115">
        <v>66.5</v>
      </c>
      <c r="I606" s="1115" t="s">
        <v>185</v>
      </c>
      <c r="J606" s="1115" t="s">
        <v>185</v>
      </c>
      <c r="K606" s="1115">
        <v>66.5</v>
      </c>
      <c r="L606" s="1115" t="s">
        <v>185</v>
      </c>
    </row>
    <row r="607" spans="1:12">
      <c r="A607" s="84"/>
      <c r="B607" s="246" t="s">
        <v>8896</v>
      </c>
      <c r="C607" s="246" t="s">
        <v>8741</v>
      </c>
      <c r="D607" s="1115" t="s">
        <v>185</v>
      </c>
      <c r="E607" s="1115" t="s">
        <v>185</v>
      </c>
      <c r="F607" s="1115" t="s">
        <v>185</v>
      </c>
      <c r="G607" s="1115" t="s">
        <v>185</v>
      </c>
      <c r="H607" s="1115">
        <v>286.56</v>
      </c>
      <c r="I607" s="1115" t="s">
        <v>185</v>
      </c>
      <c r="J607" s="1115" t="s">
        <v>185</v>
      </c>
      <c r="K607" s="1115">
        <v>286.56</v>
      </c>
      <c r="L607" s="1115" t="s">
        <v>185</v>
      </c>
    </row>
    <row r="608" spans="1:12" ht="36">
      <c r="A608" s="84"/>
      <c r="B608" s="246" t="s">
        <v>8503</v>
      </c>
      <c r="C608" s="246" t="s">
        <v>8756</v>
      </c>
      <c r="D608" s="1115">
        <v>21.78</v>
      </c>
      <c r="E608" s="1115" t="s">
        <v>185</v>
      </c>
      <c r="F608" s="1115">
        <v>21.78</v>
      </c>
      <c r="G608" s="1115" t="s">
        <v>185</v>
      </c>
      <c r="H608" s="1115">
        <v>25.2</v>
      </c>
      <c r="I608" s="1115" t="s">
        <v>185</v>
      </c>
      <c r="J608" s="1115" t="s">
        <v>185</v>
      </c>
      <c r="K608" s="1115">
        <v>25.2</v>
      </c>
      <c r="L608" s="1115" t="s">
        <v>185</v>
      </c>
    </row>
    <row r="609" spans="1:12" ht="24">
      <c r="A609" s="84"/>
      <c r="B609" s="246" t="s">
        <v>9067</v>
      </c>
      <c r="C609" s="246" t="s">
        <v>8741</v>
      </c>
      <c r="D609" s="1115" t="s">
        <v>185</v>
      </c>
      <c r="E609" s="1115" t="s">
        <v>185</v>
      </c>
      <c r="F609" s="1115" t="s">
        <v>185</v>
      </c>
      <c r="G609" s="1115" t="s">
        <v>185</v>
      </c>
      <c r="H609" s="1115" t="s">
        <v>185</v>
      </c>
      <c r="I609" s="1115">
        <v>37.46</v>
      </c>
      <c r="J609" s="1115" t="s">
        <v>185</v>
      </c>
      <c r="K609" s="1115">
        <v>37.46</v>
      </c>
      <c r="L609" s="1115" t="s">
        <v>185</v>
      </c>
    </row>
    <row r="610" spans="1:12" ht="24">
      <c r="A610" s="84"/>
      <c r="B610" s="246" t="s">
        <v>9068</v>
      </c>
      <c r="C610" s="246" t="s">
        <v>8765</v>
      </c>
      <c r="D610" s="1115">
        <v>2.82</v>
      </c>
      <c r="E610" s="1115" t="s">
        <v>185</v>
      </c>
      <c r="F610" s="1115">
        <v>2.82</v>
      </c>
      <c r="G610" s="1115" t="s">
        <v>185</v>
      </c>
      <c r="H610" s="1115">
        <v>3.64</v>
      </c>
      <c r="I610" s="1115" t="s">
        <v>185</v>
      </c>
      <c r="J610" s="1115" t="s">
        <v>185</v>
      </c>
      <c r="K610" s="1115">
        <v>3.64</v>
      </c>
      <c r="L610" s="1115" t="s">
        <v>185</v>
      </c>
    </row>
    <row r="611" spans="1:12" ht="24">
      <c r="A611" s="84"/>
      <c r="B611" s="246" t="s">
        <v>9069</v>
      </c>
      <c r="C611" s="246" t="s">
        <v>8765</v>
      </c>
      <c r="D611" s="1115">
        <v>1370.32</v>
      </c>
      <c r="E611" s="1115" t="s">
        <v>185</v>
      </c>
      <c r="F611" s="1115">
        <v>1370.32</v>
      </c>
      <c r="G611" s="1115" t="s">
        <v>185</v>
      </c>
      <c r="H611" s="1115">
        <v>1097.2</v>
      </c>
      <c r="I611" s="1115" t="s">
        <v>185</v>
      </c>
      <c r="J611" s="1115" t="s">
        <v>185</v>
      </c>
      <c r="K611" s="1115">
        <v>1097.2</v>
      </c>
      <c r="L611" s="1115" t="s">
        <v>185</v>
      </c>
    </row>
    <row r="612" spans="1:12" ht="24">
      <c r="A612" s="246"/>
      <c r="B612" s="246" t="s">
        <v>9070</v>
      </c>
      <c r="C612" s="246" t="s">
        <v>8765</v>
      </c>
      <c r="D612" s="1115">
        <v>39.6</v>
      </c>
      <c r="E612" s="1115" t="s">
        <v>185</v>
      </c>
      <c r="F612" s="1115">
        <v>39.6</v>
      </c>
      <c r="G612" s="1115" t="s">
        <v>185</v>
      </c>
      <c r="H612" s="1115">
        <v>34.92</v>
      </c>
      <c r="I612" s="1115" t="s">
        <v>185</v>
      </c>
      <c r="J612" s="1115" t="s">
        <v>185</v>
      </c>
      <c r="K612" s="1115">
        <v>34.92</v>
      </c>
      <c r="L612" s="1115" t="s">
        <v>185</v>
      </c>
    </row>
    <row r="613" spans="1:12" ht="24">
      <c r="A613" s="84"/>
      <c r="B613" s="246" t="s">
        <v>9071</v>
      </c>
      <c r="C613" s="246" t="s">
        <v>8765</v>
      </c>
      <c r="D613" s="1115">
        <v>2.68</v>
      </c>
      <c r="E613" s="1115" t="s">
        <v>185</v>
      </c>
      <c r="F613" s="1115">
        <v>2.68</v>
      </c>
      <c r="G613" s="1115" t="s">
        <v>185</v>
      </c>
      <c r="H613" s="1115">
        <v>0.19</v>
      </c>
      <c r="I613" s="1115" t="s">
        <v>185</v>
      </c>
      <c r="J613" s="1115" t="s">
        <v>185</v>
      </c>
      <c r="K613" s="1115">
        <v>0.19</v>
      </c>
      <c r="L613" s="1115" t="s">
        <v>185</v>
      </c>
    </row>
    <row r="614" spans="1:12" ht="24">
      <c r="A614" s="84"/>
      <c r="B614" s="246" t="s">
        <v>9072</v>
      </c>
      <c r="C614" s="246" t="s">
        <v>8765</v>
      </c>
      <c r="D614" s="1115">
        <v>1.87</v>
      </c>
      <c r="E614" s="1115" t="s">
        <v>185</v>
      </c>
      <c r="F614" s="1115">
        <v>1.87</v>
      </c>
      <c r="G614" s="1115" t="s">
        <v>185</v>
      </c>
      <c r="H614" s="1115">
        <v>2.48</v>
      </c>
      <c r="I614" s="1115" t="s">
        <v>185</v>
      </c>
      <c r="J614" s="1115" t="s">
        <v>185</v>
      </c>
      <c r="K614" s="1115">
        <v>2.48</v>
      </c>
      <c r="L614" s="1115" t="s">
        <v>185</v>
      </c>
    </row>
    <row r="615" spans="1:12">
      <c r="A615" s="84"/>
      <c r="B615" s="246" t="s">
        <v>9073</v>
      </c>
      <c r="C615" s="246" t="s">
        <v>8741</v>
      </c>
      <c r="D615" s="1115" t="s">
        <v>185</v>
      </c>
      <c r="E615" s="1115" t="s">
        <v>185</v>
      </c>
      <c r="F615" s="1115" t="s">
        <v>185</v>
      </c>
      <c r="G615" s="1115" t="s">
        <v>185</v>
      </c>
      <c r="H615" s="1115" t="s">
        <v>185</v>
      </c>
      <c r="I615" s="1115">
        <v>2176.75</v>
      </c>
      <c r="J615" s="1115" t="s">
        <v>185</v>
      </c>
      <c r="K615" s="1115">
        <v>2176.75</v>
      </c>
      <c r="L615" s="1115" t="s">
        <v>185</v>
      </c>
    </row>
    <row r="616" spans="1:12" ht="24">
      <c r="A616" s="84"/>
      <c r="B616" s="246" t="s">
        <v>9074</v>
      </c>
      <c r="C616" s="246" t="s">
        <v>8741</v>
      </c>
      <c r="D616" s="1115" t="s">
        <v>185</v>
      </c>
      <c r="E616" s="1115">
        <v>862.73</v>
      </c>
      <c r="F616" s="1115">
        <v>862.73</v>
      </c>
      <c r="G616" s="1115" t="s">
        <v>185</v>
      </c>
      <c r="H616" s="1115" t="s">
        <v>185</v>
      </c>
      <c r="I616" s="1115" t="s">
        <v>185</v>
      </c>
      <c r="J616" s="1115" t="s">
        <v>185</v>
      </c>
      <c r="K616" s="1115" t="s">
        <v>185</v>
      </c>
      <c r="L616" s="1115" t="s">
        <v>185</v>
      </c>
    </row>
    <row r="617" spans="1:12" ht="24">
      <c r="A617" s="84"/>
      <c r="B617" s="246" t="s">
        <v>8928</v>
      </c>
      <c r="C617" s="246" t="s">
        <v>8741</v>
      </c>
      <c r="D617" s="1115">
        <v>258.75</v>
      </c>
      <c r="E617" s="1115" t="s">
        <v>185</v>
      </c>
      <c r="F617" s="1115">
        <v>258.75</v>
      </c>
      <c r="G617" s="1115" t="s">
        <v>185</v>
      </c>
      <c r="H617" s="1115">
        <v>441.6</v>
      </c>
      <c r="I617" s="1115" t="s">
        <v>185</v>
      </c>
      <c r="J617" s="1115" t="s">
        <v>185</v>
      </c>
      <c r="K617" s="1115">
        <v>441.6</v>
      </c>
      <c r="L617" s="1115" t="s">
        <v>185</v>
      </c>
    </row>
    <row r="618" spans="1:12" ht="24">
      <c r="A618" s="150"/>
      <c r="B618" s="262" t="s">
        <v>8947</v>
      </c>
      <c r="C618" s="262" t="s">
        <v>8765</v>
      </c>
      <c r="D618" s="1116">
        <v>188.26</v>
      </c>
      <c r="E618" s="1116" t="s">
        <v>185</v>
      </c>
      <c r="F618" s="1116">
        <v>188.26</v>
      </c>
      <c r="G618" s="1116" t="s">
        <v>185</v>
      </c>
      <c r="H618" s="1116">
        <v>1196.1199999999999</v>
      </c>
      <c r="I618" s="1116" t="s">
        <v>185</v>
      </c>
      <c r="J618" s="1116" t="s">
        <v>185</v>
      </c>
      <c r="K618" s="1116">
        <v>1196.1199999999999</v>
      </c>
      <c r="L618" s="1116" t="s">
        <v>185</v>
      </c>
    </row>
    <row r="619" spans="1:12" ht="15" customHeight="1">
      <c r="A619" s="84"/>
      <c r="B619" s="84"/>
      <c r="C619" s="84"/>
      <c r="D619" s="84"/>
      <c r="E619" s="84"/>
      <c r="F619" s="84"/>
      <c r="G619" s="84"/>
      <c r="H619" s="84"/>
      <c r="I619" s="84"/>
      <c r="J619" s="84"/>
      <c r="K619" s="84"/>
      <c r="L619" s="84"/>
    </row>
    <row r="620" spans="1:12" ht="15" customHeight="1">
      <c r="A620" s="1647" t="s">
        <v>8761</v>
      </c>
      <c r="B620" s="1654"/>
      <c r="C620" s="1654"/>
      <c r="D620" s="1654"/>
      <c r="E620" s="1654"/>
      <c r="F620" s="1654"/>
      <c r="G620" s="1654"/>
      <c r="H620" s="1654"/>
      <c r="I620" s="1654"/>
      <c r="J620" s="1654"/>
      <c r="K620" s="1654"/>
      <c r="L620" s="1654"/>
    </row>
    <row r="621" spans="1:12" ht="15" customHeight="1">
      <c r="A621" s="1647" t="s">
        <v>8733</v>
      </c>
      <c r="B621" s="1654"/>
      <c r="C621" s="1654"/>
      <c r="D621" s="1654"/>
      <c r="E621" s="1654"/>
      <c r="F621" s="1654"/>
      <c r="G621" s="1654"/>
      <c r="H621" s="1654"/>
      <c r="I621" s="1654"/>
      <c r="J621" s="1654"/>
      <c r="K621" s="1654"/>
      <c r="L621" s="1654"/>
    </row>
    <row r="622" spans="1:12" ht="15" customHeight="1">
      <c r="A622" s="1917"/>
      <c r="B622" s="1918"/>
      <c r="C622" s="1918"/>
      <c r="D622" s="1918"/>
      <c r="E622" s="1918"/>
      <c r="F622" s="1918"/>
      <c r="G622" s="1918"/>
      <c r="H622" s="1918"/>
      <c r="I622" s="1918"/>
      <c r="J622" s="1918"/>
      <c r="K622" s="1760" t="s">
        <v>1163</v>
      </c>
      <c r="L622" s="1761"/>
    </row>
    <row r="623" spans="1:12" ht="15" customHeight="1">
      <c r="A623" s="1082">
        <v>1</v>
      </c>
      <c r="B623" s="1082">
        <v>2</v>
      </c>
      <c r="C623" s="1082">
        <v>3</v>
      </c>
      <c r="D623" s="1082">
        <v>4</v>
      </c>
      <c r="E623" s="1082">
        <v>5</v>
      </c>
      <c r="F623" s="1082">
        <v>6</v>
      </c>
      <c r="G623" s="1082">
        <v>7</v>
      </c>
      <c r="H623" s="1082">
        <v>8</v>
      </c>
      <c r="I623" s="1082">
        <v>9</v>
      </c>
      <c r="J623" s="84"/>
      <c r="K623" s="1082">
        <v>10</v>
      </c>
      <c r="L623" s="1082">
        <v>11</v>
      </c>
    </row>
    <row r="624" spans="1:12" ht="24">
      <c r="A624" s="246" t="s">
        <v>8985</v>
      </c>
      <c r="B624" s="246" t="s">
        <v>3514</v>
      </c>
      <c r="C624" s="246" t="s">
        <v>8741</v>
      </c>
      <c r="D624" s="1115">
        <v>186.44</v>
      </c>
      <c r="E624" s="1115" t="s">
        <v>185</v>
      </c>
      <c r="F624" s="1115">
        <v>186.44</v>
      </c>
      <c r="G624" s="1115" t="s">
        <v>185</v>
      </c>
      <c r="H624" s="1115">
        <v>171.63</v>
      </c>
      <c r="I624" s="1115" t="s">
        <v>185</v>
      </c>
      <c r="J624" s="1115" t="s">
        <v>185</v>
      </c>
      <c r="K624" s="1115">
        <v>171.63</v>
      </c>
      <c r="L624" s="1115" t="s">
        <v>185</v>
      </c>
    </row>
    <row r="625" spans="1:12" ht="24">
      <c r="A625" s="84"/>
      <c r="B625" s="246" t="s">
        <v>9075</v>
      </c>
      <c r="C625" s="246" t="s">
        <v>8765</v>
      </c>
      <c r="D625" s="1115">
        <v>295.19</v>
      </c>
      <c r="E625" s="1115" t="s">
        <v>185</v>
      </c>
      <c r="F625" s="1115">
        <v>295.19</v>
      </c>
      <c r="G625" s="1115" t="s">
        <v>185</v>
      </c>
      <c r="H625" s="1115">
        <v>204.62</v>
      </c>
      <c r="I625" s="1115" t="s">
        <v>185</v>
      </c>
      <c r="J625" s="1115" t="s">
        <v>185</v>
      </c>
      <c r="K625" s="1115">
        <v>204.62</v>
      </c>
      <c r="L625" s="1115" t="s">
        <v>185</v>
      </c>
    </row>
    <row r="626" spans="1:12">
      <c r="A626" s="84"/>
      <c r="B626" s="246" t="s">
        <v>9076</v>
      </c>
      <c r="C626" s="246" t="s">
        <v>8741</v>
      </c>
      <c r="D626" s="1115">
        <v>25.64</v>
      </c>
      <c r="E626" s="1115" t="s">
        <v>185</v>
      </c>
      <c r="F626" s="1115">
        <v>25.64</v>
      </c>
      <c r="G626" s="1115" t="s">
        <v>185</v>
      </c>
      <c r="H626" s="1115">
        <v>20.52</v>
      </c>
      <c r="I626" s="1115" t="s">
        <v>185</v>
      </c>
      <c r="J626" s="1115" t="s">
        <v>185</v>
      </c>
      <c r="K626" s="1115">
        <v>20.52</v>
      </c>
      <c r="L626" s="1115" t="s">
        <v>185</v>
      </c>
    </row>
    <row r="627" spans="1:12">
      <c r="A627" s="84"/>
      <c r="B627" s="246" t="s">
        <v>9077</v>
      </c>
      <c r="C627" s="246" t="s">
        <v>8741</v>
      </c>
      <c r="D627" s="1115">
        <v>33.700000000000003</v>
      </c>
      <c r="E627" s="1115" t="s">
        <v>185</v>
      </c>
      <c r="F627" s="1115">
        <v>33.700000000000003</v>
      </c>
      <c r="G627" s="1115" t="s">
        <v>185</v>
      </c>
      <c r="H627" s="1115">
        <v>9.4499999999999993</v>
      </c>
      <c r="I627" s="1115" t="s">
        <v>185</v>
      </c>
      <c r="J627" s="1115" t="s">
        <v>185</v>
      </c>
      <c r="K627" s="1115">
        <v>9.4499999999999993</v>
      </c>
      <c r="L627" s="1115" t="s">
        <v>185</v>
      </c>
    </row>
    <row r="628" spans="1:12">
      <c r="A628" s="84"/>
      <c r="B628" s="246" t="s">
        <v>9078</v>
      </c>
      <c r="C628" s="246" t="s">
        <v>8741</v>
      </c>
      <c r="D628" s="1115">
        <v>51.61</v>
      </c>
      <c r="E628" s="1115" t="s">
        <v>185</v>
      </c>
      <c r="F628" s="1115">
        <v>51.61</v>
      </c>
      <c r="G628" s="1115" t="s">
        <v>185</v>
      </c>
      <c r="H628" s="1115">
        <v>46.57</v>
      </c>
      <c r="I628" s="1115" t="s">
        <v>185</v>
      </c>
      <c r="J628" s="1115" t="s">
        <v>185</v>
      </c>
      <c r="K628" s="1115">
        <v>46.57</v>
      </c>
      <c r="L628" s="1115" t="s">
        <v>185</v>
      </c>
    </row>
    <row r="629" spans="1:12" ht="24">
      <c r="A629" s="84"/>
      <c r="B629" s="246" t="s">
        <v>8963</v>
      </c>
      <c r="C629" s="246" t="s">
        <v>8756</v>
      </c>
      <c r="D629" s="1115">
        <v>10</v>
      </c>
      <c r="E629" s="1115" t="s">
        <v>185</v>
      </c>
      <c r="F629" s="1115">
        <v>10</v>
      </c>
      <c r="G629" s="1115" t="s">
        <v>185</v>
      </c>
      <c r="H629" s="1115">
        <v>86.59</v>
      </c>
      <c r="I629" s="1115" t="s">
        <v>185</v>
      </c>
      <c r="J629" s="1115" t="s">
        <v>185</v>
      </c>
      <c r="K629" s="1115">
        <v>86.59</v>
      </c>
      <c r="L629" s="1115" t="s">
        <v>185</v>
      </c>
    </row>
    <row r="630" spans="1:12" ht="36">
      <c r="A630" s="84"/>
      <c r="B630" s="246" t="s">
        <v>8964</v>
      </c>
      <c r="C630" s="246" t="s">
        <v>8741</v>
      </c>
      <c r="D630" s="1115" t="s">
        <v>185</v>
      </c>
      <c r="E630" s="1115" t="s">
        <v>185</v>
      </c>
      <c r="F630" s="1115" t="s">
        <v>185</v>
      </c>
      <c r="G630" s="1115" t="s">
        <v>185</v>
      </c>
      <c r="H630" s="1115" t="s">
        <v>185</v>
      </c>
      <c r="I630" s="1115" t="s">
        <v>185</v>
      </c>
      <c r="J630" s="1115" t="s">
        <v>185</v>
      </c>
      <c r="K630" s="1115" t="s">
        <v>185</v>
      </c>
      <c r="L630" s="1115" t="s">
        <v>185</v>
      </c>
    </row>
    <row r="631" spans="1:12" ht="36">
      <c r="A631" s="84"/>
      <c r="B631" s="246" t="s">
        <v>8431</v>
      </c>
      <c r="C631" s="246" t="s">
        <v>8756</v>
      </c>
      <c r="D631" s="1115" t="s">
        <v>185</v>
      </c>
      <c r="E631" s="1115" t="s">
        <v>185</v>
      </c>
      <c r="F631" s="1115" t="s">
        <v>185</v>
      </c>
      <c r="G631" s="1115" t="s">
        <v>185</v>
      </c>
      <c r="H631" s="1115">
        <v>200</v>
      </c>
      <c r="I631" s="1115" t="s">
        <v>185</v>
      </c>
      <c r="J631" s="1115" t="s">
        <v>185</v>
      </c>
      <c r="K631" s="1115">
        <v>200</v>
      </c>
      <c r="L631" s="1115" t="s">
        <v>185</v>
      </c>
    </row>
    <row r="632" spans="1:12" ht="24">
      <c r="A632" s="246"/>
      <c r="B632" s="246" t="s">
        <v>9079</v>
      </c>
      <c r="C632" s="246" t="s">
        <v>8741</v>
      </c>
      <c r="D632" s="1115">
        <v>532.23</v>
      </c>
      <c r="E632" s="1115" t="s">
        <v>185</v>
      </c>
      <c r="F632" s="1115">
        <v>532.23</v>
      </c>
      <c r="G632" s="1115" t="s">
        <v>185</v>
      </c>
      <c r="H632" s="1115">
        <v>547.55999999999995</v>
      </c>
      <c r="I632" s="1115" t="s">
        <v>185</v>
      </c>
      <c r="J632" s="1115" t="s">
        <v>185</v>
      </c>
      <c r="K632" s="1115">
        <v>547.55999999999995</v>
      </c>
      <c r="L632" s="1115" t="s">
        <v>185</v>
      </c>
    </row>
    <row r="633" spans="1:12" ht="15" customHeight="1">
      <c r="A633" s="84"/>
      <c r="B633" s="246" t="s">
        <v>9080</v>
      </c>
      <c r="C633" s="246" t="s">
        <v>8741</v>
      </c>
      <c r="D633" s="1115">
        <v>33</v>
      </c>
      <c r="E633" s="1115" t="s">
        <v>185</v>
      </c>
      <c r="F633" s="1115">
        <v>33</v>
      </c>
      <c r="G633" s="1115" t="s">
        <v>185</v>
      </c>
      <c r="H633" s="1115">
        <v>33</v>
      </c>
      <c r="I633" s="1115" t="s">
        <v>185</v>
      </c>
      <c r="J633" s="1115" t="s">
        <v>185</v>
      </c>
      <c r="K633" s="1115">
        <v>33</v>
      </c>
      <c r="L633" s="1115" t="s">
        <v>185</v>
      </c>
    </row>
    <row r="634" spans="1:12">
      <c r="A634" s="84"/>
      <c r="B634" s="246" t="s">
        <v>8288</v>
      </c>
      <c r="C634" s="246" t="s">
        <v>8741</v>
      </c>
      <c r="D634" s="1115" t="s">
        <v>185</v>
      </c>
      <c r="E634" s="1115" t="s">
        <v>185</v>
      </c>
      <c r="F634" s="1115" t="s">
        <v>185</v>
      </c>
      <c r="G634" s="1115" t="s">
        <v>185</v>
      </c>
      <c r="H634" s="1115">
        <v>1908.58</v>
      </c>
      <c r="I634" s="1115" t="s">
        <v>185</v>
      </c>
      <c r="J634" s="1115" t="s">
        <v>185</v>
      </c>
      <c r="K634" s="1115">
        <v>1908.58</v>
      </c>
      <c r="L634" s="1115" t="s">
        <v>185</v>
      </c>
    </row>
    <row r="635" spans="1:12" ht="24">
      <c r="A635" s="84"/>
      <c r="B635" s="246" t="s">
        <v>9081</v>
      </c>
      <c r="C635" s="246" t="s">
        <v>8741</v>
      </c>
      <c r="D635" s="1115" t="s">
        <v>185</v>
      </c>
      <c r="E635" s="1115" t="s">
        <v>185</v>
      </c>
      <c r="F635" s="1115" t="s">
        <v>185</v>
      </c>
      <c r="G635" s="1115" t="s">
        <v>185</v>
      </c>
      <c r="H635" s="1115" t="s">
        <v>9082</v>
      </c>
      <c r="I635" s="1115" t="s">
        <v>185</v>
      </c>
      <c r="J635" s="1115" t="s">
        <v>185</v>
      </c>
      <c r="K635" s="1115" t="s">
        <v>9082</v>
      </c>
      <c r="L635" s="1115" t="s">
        <v>185</v>
      </c>
    </row>
    <row r="636" spans="1:12" ht="36">
      <c r="A636" s="84"/>
      <c r="B636" s="246" t="s">
        <v>9083</v>
      </c>
      <c r="C636" s="246" t="s">
        <v>8741</v>
      </c>
      <c r="D636" s="1115">
        <v>11.69</v>
      </c>
      <c r="E636" s="1115" t="s">
        <v>185</v>
      </c>
      <c r="F636" s="1115">
        <v>11.69</v>
      </c>
      <c r="G636" s="1115" t="s">
        <v>185</v>
      </c>
      <c r="H636" s="1115">
        <v>8.7100000000000009</v>
      </c>
      <c r="I636" s="1115" t="s">
        <v>185</v>
      </c>
      <c r="J636" s="1115" t="s">
        <v>185</v>
      </c>
      <c r="K636" s="1115">
        <v>8.7100000000000009</v>
      </c>
      <c r="L636" s="1115" t="s">
        <v>185</v>
      </c>
    </row>
    <row r="637" spans="1:12" ht="36">
      <c r="A637" s="84"/>
      <c r="B637" s="246" t="s">
        <v>9084</v>
      </c>
      <c r="C637" s="246" t="s">
        <v>8741</v>
      </c>
      <c r="D637" s="1115">
        <v>3802.86</v>
      </c>
      <c r="E637" s="1115" t="s">
        <v>185</v>
      </c>
      <c r="F637" s="1115">
        <v>3802.86</v>
      </c>
      <c r="G637" s="1115" t="s">
        <v>185</v>
      </c>
      <c r="H637" s="1115">
        <v>3629.15</v>
      </c>
      <c r="I637" s="1115" t="s">
        <v>185</v>
      </c>
      <c r="J637" s="1115" t="s">
        <v>185</v>
      </c>
      <c r="K637" s="1115">
        <v>3629.15</v>
      </c>
      <c r="L637" s="1115" t="s">
        <v>185</v>
      </c>
    </row>
    <row r="638" spans="1:12">
      <c r="A638" s="1921" t="s">
        <v>9085</v>
      </c>
      <c r="B638" s="1922"/>
      <c r="C638" s="1922"/>
      <c r="D638" s="364">
        <v>1786566.8</v>
      </c>
      <c r="E638" s="365">
        <v>11221.52</v>
      </c>
      <c r="F638" s="364">
        <v>1797788.32</v>
      </c>
      <c r="G638" s="365">
        <v>188</v>
      </c>
      <c r="H638" s="364">
        <v>955646.15</v>
      </c>
      <c r="I638" s="365">
        <v>62314.21</v>
      </c>
      <c r="J638" s="365" t="s">
        <v>185</v>
      </c>
      <c r="K638" s="364">
        <v>1017960.36</v>
      </c>
      <c r="L638" s="365">
        <v>1638</v>
      </c>
    </row>
    <row r="639" spans="1:12" ht="24">
      <c r="A639" s="246" t="s">
        <v>9086</v>
      </c>
      <c r="B639" s="246" t="s">
        <v>9087</v>
      </c>
      <c r="C639" s="246" t="s">
        <v>8741</v>
      </c>
      <c r="D639" s="1115" t="s">
        <v>185</v>
      </c>
      <c r="E639" s="1115" t="s">
        <v>185</v>
      </c>
      <c r="F639" s="1115" t="s">
        <v>185</v>
      </c>
      <c r="G639" s="1115" t="s">
        <v>185</v>
      </c>
      <c r="H639" s="793">
        <v>640186.11</v>
      </c>
      <c r="I639" s="1115" t="s">
        <v>185</v>
      </c>
      <c r="J639" s="1115" t="s">
        <v>185</v>
      </c>
      <c r="K639" s="793">
        <v>640186.11</v>
      </c>
      <c r="L639" s="1115" t="s">
        <v>185</v>
      </c>
    </row>
    <row r="640" spans="1:12" ht="18.75" customHeight="1">
      <c r="A640" s="84"/>
      <c r="B640" s="246" t="s">
        <v>9088</v>
      </c>
      <c r="C640" s="246" t="s">
        <v>8741</v>
      </c>
      <c r="D640" s="1115" t="s">
        <v>185</v>
      </c>
      <c r="E640" s="1115" t="s">
        <v>185</v>
      </c>
      <c r="F640" s="1115" t="s">
        <v>185</v>
      </c>
      <c r="G640" s="1115" t="s">
        <v>185</v>
      </c>
      <c r="H640" s="793">
        <v>127399.88</v>
      </c>
      <c r="I640" s="1115" t="s">
        <v>185</v>
      </c>
      <c r="J640" s="1115" t="s">
        <v>185</v>
      </c>
      <c r="K640" s="793">
        <v>127399.88</v>
      </c>
      <c r="L640" s="1115" t="s">
        <v>185</v>
      </c>
    </row>
    <row r="641" spans="1:12" ht="24.75" customHeight="1">
      <c r="A641" s="150"/>
      <c r="B641" s="262" t="s">
        <v>9089</v>
      </c>
      <c r="C641" s="262" t="s">
        <v>8741</v>
      </c>
      <c r="D641" s="1116" t="s">
        <v>185</v>
      </c>
      <c r="E641" s="1116" t="s">
        <v>185</v>
      </c>
      <c r="F641" s="1116" t="s">
        <v>185</v>
      </c>
      <c r="G641" s="1116" t="s">
        <v>185</v>
      </c>
      <c r="H641" s="1116">
        <v>59883.73</v>
      </c>
      <c r="I641" s="1116" t="s">
        <v>185</v>
      </c>
      <c r="J641" s="1116" t="s">
        <v>185</v>
      </c>
      <c r="K641" s="1116">
        <v>59883.73</v>
      </c>
      <c r="L641" s="1116" t="s">
        <v>185</v>
      </c>
    </row>
    <row r="642" spans="1:12" ht="15" customHeight="1">
      <c r="A642" s="1647" t="s">
        <v>8761</v>
      </c>
      <c r="B642" s="1654"/>
      <c r="C642" s="1654"/>
      <c r="D642" s="1654"/>
      <c r="E642" s="1654"/>
      <c r="F642" s="1654"/>
      <c r="G642" s="1654"/>
      <c r="H642" s="1654"/>
      <c r="I642" s="1654"/>
      <c r="J642" s="1654"/>
      <c r="K642" s="1654"/>
      <c r="L642" s="1654"/>
    </row>
    <row r="643" spans="1:12" ht="15" customHeight="1">
      <c r="A643" s="1647" t="s">
        <v>8733</v>
      </c>
      <c r="B643" s="1654"/>
      <c r="C643" s="1654"/>
      <c r="D643" s="1654"/>
      <c r="E643" s="1654"/>
      <c r="F643" s="1654"/>
      <c r="G643" s="1654"/>
      <c r="H643" s="1654"/>
      <c r="I643" s="1654"/>
      <c r="J643" s="1654"/>
      <c r="K643" s="1654"/>
      <c r="L643" s="1654"/>
    </row>
    <row r="644" spans="1:12" ht="15" customHeight="1">
      <c r="A644" s="1917"/>
      <c r="B644" s="1918"/>
      <c r="C644" s="1918"/>
      <c r="D644" s="1918"/>
      <c r="E644" s="1918"/>
      <c r="F644" s="1918"/>
      <c r="G644" s="1918"/>
      <c r="H644" s="1918"/>
      <c r="I644" s="1918"/>
      <c r="J644" s="1918"/>
      <c r="K644" s="1760" t="s">
        <v>1163</v>
      </c>
      <c r="L644" s="1761"/>
    </row>
    <row r="645" spans="1:12" ht="15" customHeight="1">
      <c r="A645" s="1082">
        <v>1</v>
      </c>
      <c r="B645" s="1082">
        <v>2</v>
      </c>
      <c r="C645" s="1082">
        <v>3</v>
      </c>
      <c r="D645" s="1082">
        <v>4</v>
      </c>
      <c r="E645" s="1082">
        <v>5</v>
      </c>
      <c r="F645" s="1082">
        <v>6</v>
      </c>
      <c r="G645" s="1082">
        <v>7</v>
      </c>
      <c r="H645" s="1082">
        <v>8</v>
      </c>
      <c r="I645" s="1082">
        <v>9</v>
      </c>
      <c r="J645" s="84"/>
      <c r="K645" s="1082">
        <v>10</v>
      </c>
      <c r="L645" s="1082">
        <v>11</v>
      </c>
    </row>
    <row r="646" spans="1:12" ht="24">
      <c r="A646" s="246" t="s">
        <v>9086</v>
      </c>
      <c r="B646" s="246" t="s">
        <v>8755</v>
      </c>
      <c r="C646" s="246" t="s">
        <v>8756</v>
      </c>
      <c r="D646" s="1115">
        <v>687.34</v>
      </c>
      <c r="E646" s="1115" t="s">
        <v>185</v>
      </c>
      <c r="F646" s="1115">
        <v>687.34</v>
      </c>
      <c r="G646" s="1115" t="s">
        <v>185</v>
      </c>
      <c r="H646" s="1115">
        <v>694.61</v>
      </c>
      <c r="I646" s="1115" t="s">
        <v>185</v>
      </c>
      <c r="J646" s="1115" t="s">
        <v>185</v>
      </c>
      <c r="K646" s="1115">
        <v>694.61</v>
      </c>
      <c r="L646" s="1115" t="s">
        <v>185</v>
      </c>
    </row>
    <row r="647" spans="1:12" ht="24">
      <c r="A647" s="84"/>
      <c r="B647" s="246" t="s">
        <v>8528</v>
      </c>
      <c r="C647" s="246" t="s">
        <v>8765</v>
      </c>
      <c r="D647" s="1115">
        <v>381.1</v>
      </c>
      <c r="E647" s="1115" t="s">
        <v>185</v>
      </c>
      <c r="F647" s="1115">
        <v>381.1</v>
      </c>
      <c r="G647" s="1115" t="s">
        <v>185</v>
      </c>
      <c r="H647" s="1115">
        <v>356.07</v>
      </c>
      <c r="I647" s="1115" t="s">
        <v>185</v>
      </c>
      <c r="J647" s="1115" t="s">
        <v>185</v>
      </c>
      <c r="K647" s="1115">
        <v>356.07</v>
      </c>
      <c r="L647" s="1115" t="s">
        <v>185</v>
      </c>
    </row>
    <row r="648" spans="1:12" ht="24">
      <c r="A648" s="84"/>
      <c r="B648" s="246" t="s">
        <v>9090</v>
      </c>
      <c r="C648" s="246" t="s">
        <v>8765</v>
      </c>
      <c r="D648" s="1115">
        <v>1078</v>
      </c>
      <c r="E648" s="1115" t="s">
        <v>185</v>
      </c>
      <c r="F648" s="1115">
        <v>1078</v>
      </c>
      <c r="G648" s="1115" t="s">
        <v>185</v>
      </c>
      <c r="H648" s="1115">
        <v>978.47</v>
      </c>
      <c r="I648" s="1115" t="s">
        <v>185</v>
      </c>
      <c r="J648" s="1115" t="s">
        <v>185</v>
      </c>
      <c r="K648" s="1115">
        <v>978.47</v>
      </c>
      <c r="L648" s="1115" t="s">
        <v>185</v>
      </c>
    </row>
    <row r="649" spans="1:12" ht="24">
      <c r="A649" s="84"/>
      <c r="B649" s="246" t="s">
        <v>8119</v>
      </c>
      <c r="C649" s="246" t="s">
        <v>8741</v>
      </c>
      <c r="D649" s="1115">
        <v>293.63</v>
      </c>
      <c r="E649" s="1115" t="s">
        <v>185</v>
      </c>
      <c r="F649" s="1115">
        <v>293.63</v>
      </c>
      <c r="G649" s="1115" t="s">
        <v>185</v>
      </c>
      <c r="H649" s="1115" t="s">
        <v>185</v>
      </c>
      <c r="I649" s="1115" t="s">
        <v>185</v>
      </c>
      <c r="J649" s="1115" t="s">
        <v>185</v>
      </c>
      <c r="K649" s="1115" t="s">
        <v>185</v>
      </c>
      <c r="L649" s="1115" t="s">
        <v>185</v>
      </c>
    </row>
    <row r="650" spans="1:12">
      <c r="B650" s="246" t="s">
        <v>8115</v>
      </c>
      <c r="C650" s="246" t="s">
        <v>8741</v>
      </c>
      <c r="D650" s="1115">
        <v>32.61</v>
      </c>
      <c r="E650" s="1115" t="s">
        <v>185</v>
      </c>
      <c r="F650" s="1115">
        <v>32.61</v>
      </c>
      <c r="G650" s="1115" t="s">
        <v>185</v>
      </c>
      <c r="H650" s="1115" t="s">
        <v>185</v>
      </c>
      <c r="I650" s="1115" t="s">
        <v>185</v>
      </c>
      <c r="J650" s="1115" t="s">
        <v>185</v>
      </c>
      <c r="K650" s="1115" t="s">
        <v>185</v>
      </c>
      <c r="L650" s="1115" t="s">
        <v>185</v>
      </c>
    </row>
    <row r="651" spans="1:12" ht="24">
      <c r="A651" s="84"/>
      <c r="B651" s="246" t="s">
        <v>9091</v>
      </c>
      <c r="C651" s="246" t="s">
        <v>8741</v>
      </c>
      <c r="D651" s="1115" t="s">
        <v>185</v>
      </c>
      <c r="E651" s="1115" t="s">
        <v>185</v>
      </c>
      <c r="F651" s="1115" t="s">
        <v>185</v>
      </c>
      <c r="G651" s="1115" t="s">
        <v>185</v>
      </c>
      <c r="H651" s="1115">
        <v>77.180000000000007</v>
      </c>
      <c r="I651" s="1115" t="s">
        <v>185</v>
      </c>
      <c r="J651" s="1115" t="s">
        <v>185</v>
      </c>
      <c r="K651" s="1115">
        <v>77.180000000000007</v>
      </c>
      <c r="L651" s="1115" t="s">
        <v>185</v>
      </c>
    </row>
    <row r="652" spans="1:12">
      <c r="A652" s="84"/>
      <c r="B652" s="246" t="s">
        <v>9092</v>
      </c>
      <c r="C652" s="246" t="s">
        <v>8741</v>
      </c>
      <c r="D652" s="1115">
        <v>1</v>
      </c>
      <c r="E652" s="1115" t="s">
        <v>185</v>
      </c>
      <c r="F652" s="1115">
        <v>1</v>
      </c>
      <c r="G652" s="1115" t="s">
        <v>185</v>
      </c>
      <c r="H652" s="1115">
        <v>0.5</v>
      </c>
      <c r="I652" s="1115" t="s">
        <v>185</v>
      </c>
      <c r="J652" s="1115" t="s">
        <v>185</v>
      </c>
      <c r="K652" s="1115">
        <v>0.5</v>
      </c>
      <c r="L652" s="1115" t="s">
        <v>185</v>
      </c>
    </row>
    <row r="653" spans="1:12">
      <c r="A653" s="84"/>
      <c r="B653" s="246" t="s">
        <v>8778</v>
      </c>
      <c r="C653" s="246" t="s">
        <v>8741</v>
      </c>
      <c r="D653" s="1115" t="s">
        <v>185</v>
      </c>
      <c r="E653" s="1115" t="s">
        <v>185</v>
      </c>
      <c r="F653" s="1115" t="s">
        <v>185</v>
      </c>
      <c r="G653" s="1115" t="s">
        <v>185</v>
      </c>
      <c r="H653" s="1115">
        <v>54847.54</v>
      </c>
      <c r="I653" s="1115" t="s">
        <v>185</v>
      </c>
      <c r="J653" s="1115" t="s">
        <v>185</v>
      </c>
      <c r="K653" s="1115">
        <v>54847.54</v>
      </c>
      <c r="L653" s="1115" t="s">
        <v>185</v>
      </c>
    </row>
    <row r="654" spans="1:12" ht="24">
      <c r="A654" s="84"/>
      <c r="B654" s="246" t="s">
        <v>9093</v>
      </c>
      <c r="C654" s="246" t="s">
        <v>8756</v>
      </c>
      <c r="D654" s="1115">
        <v>350</v>
      </c>
      <c r="E654" s="1115" t="s">
        <v>185</v>
      </c>
      <c r="F654" s="1115">
        <v>350</v>
      </c>
      <c r="G654" s="1115" t="s">
        <v>185</v>
      </c>
      <c r="H654" s="1115">
        <v>340</v>
      </c>
      <c r="I654" s="1115" t="s">
        <v>185</v>
      </c>
      <c r="J654" s="1115" t="s">
        <v>185</v>
      </c>
      <c r="K654" s="1115">
        <v>340</v>
      </c>
      <c r="L654" s="1115" t="s">
        <v>185</v>
      </c>
    </row>
    <row r="655" spans="1:12" ht="24">
      <c r="A655" s="84"/>
      <c r="B655" s="246" t="s">
        <v>8779</v>
      </c>
      <c r="C655" s="246" t="s">
        <v>8741</v>
      </c>
      <c r="D655" s="1115" t="s">
        <v>185</v>
      </c>
      <c r="E655" s="1115" t="s">
        <v>185</v>
      </c>
      <c r="F655" s="1115" t="s">
        <v>185</v>
      </c>
      <c r="G655" s="1115" t="s">
        <v>185</v>
      </c>
      <c r="H655" s="1115">
        <v>1312.86</v>
      </c>
      <c r="I655" s="1115" t="s">
        <v>185</v>
      </c>
      <c r="J655" s="1115" t="s">
        <v>185</v>
      </c>
      <c r="K655" s="1115">
        <v>1312.86</v>
      </c>
      <c r="L655" s="1115" t="s">
        <v>185</v>
      </c>
    </row>
    <row r="656" spans="1:12" ht="24">
      <c r="A656" s="84"/>
      <c r="B656" s="246" t="s">
        <v>9029</v>
      </c>
      <c r="C656" s="246" t="s">
        <v>8741</v>
      </c>
      <c r="D656" s="1115" t="s">
        <v>185</v>
      </c>
      <c r="E656" s="1115" t="s">
        <v>185</v>
      </c>
      <c r="F656" s="1115" t="s">
        <v>185</v>
      </c>
      <c r="G656" s="1115" t="s">
        <v>185</v>
      </c>
      <c r="H656" s="1115">
        <v>1075.05</v>
      </c>
      <c r="I656" s="1115" t="s">
        <v>185</v>
      </c>
      <c r="J656" s="1115" t="s">
        <v>185</v>
      </c>
      <c r="K656" s="1115">
        <v>1075.05</v>
      </c>
      <c r="L656" s="1115" t="s">
        <v>185</v>
      </c>
    </row>
    <row r="657" spans="1:12" ht="24">
      <c r="A657" s="84"/>
      <c r="B657" s="246" t="s">
        <v>9094</v>
      </c>
      <c r="C657" s="246" t="s">
        <v>8765</v>
      </c>
      <c r="D657" s="1115">
        <v>1251.44</v>
      </c>
      <c r="E657" s="1115" t="s">
        <v>185</v>
      </c>
      <c r="F657" s="1115">
        <v>1251.44</v>
      </c>
      <c r="G657" s="1115" t="s">
        <v>185</v>
      </c>
      <c r="H657" s="1115">
        <v>935.94</v>
      </c>
      <c r="I657" s="1115" t="s">
        <v>185</v>
      </c>
      <c r="J657" s="1115" t="s">
        <v>185</v>
      </c>
      <c r="K657" s="1115">
        <v>935.94</v>
      </c>
      <c r="L657" s="1115" t="s">
        <v>185</v>
      </c>
    </row>
    <row r="658" spans="1:12" ht="24">
      <c r="A658" s="246"/>
      <c r="B658" s="246" t="s">
        <v>9031</v>
      </c>
      <c r="C658" s="246" t="s">
        <v>8765</v>
      </c>
      <c r="D658" s="1115">
        <v>6.7</v>
      </c>
      <c r="E658" s="1115" t="s">
        <v>185</v>
      </c>
      <c r="F658" s="1115">
        <v>6.7</v>
      </c>
      <c r="G658" s="1115" t="s">
        <v>185</v>
      </c>
      <c r="H658" s="1115">
        <v>2.41</v>
      </c>
      <c r="I658" s="1115" t="s">
        <v>185</v>
      </c>
      <c r="J658" s="1115" t="s">
        <v>185</v>
      </c>
      <c r="K658" s="1115">
        <v>2.41</v>
      </c>
      <c r="L658" s="1115" t="s">
        <v>185</v>
      </c>
    </row>
    <row r="659" spans="1:12">
      <c r="A659" s="84"/>
      <c r="B659" s="246" t="s">
        <v>8810</v>
      </c>
      <c r="C659" s="246" t="s">
        <v>8765</v>
      </c>
      <c r="D659" s="1115">
        <v>25.35</v>
      </c>
      <c r="E659" s="1115" t="s">
        <v>185</v>
      </c>
      <c r="F659" s="1115">
        <v>25.35</v>
      </c>
      <c r="G659" s="1115" t="s">
        <v>185</v>
      </c>
      <c r="H659" s="1115">
        <v>15.2</v>
      </c>
      <c r="I659" s="1115" t="s">
        <v>185</v>
      </c>
      <c r="J659" s="1115" t="s">
        <v>185</v>
      </c>
      <c r="K659" s="1115">
        <v>15.2</v>
      </c>
      <c r="L659" s="1115" t="s">
        <v>185</v>
      </c>
    </row>
    <row r="660" spans="1:12">
      <c r="A660" s="84"/>
      <c r="B660" s="246" t="s">
        <v>9095</v>
      </c>
      <c r="C660" s="246" t="s">
        <v>8765</v>
      </c>
      <c r="D660" s="1115">
        <v>300</v>
      </c>
      <c r="E660" s="1115" t="s">
        <v>185</v>
      </c>
      <c r="F660" s="1115">
        <v>300</v>
      </c>
      <c r="G660" s="1115" t="s">
        <v>185</v>
      </c>
      <c r="H660" s="1115">
        <v>285.54000000000002</v>
      </c>
      <c r="I660" s="1115" t="s">
        <v>185</v>
      </c>
      <c r="J660" s="1115" t="s">
        <v>185</v>
      </c>
      <c r="K660" s="1115">
        <v>285.54000000000002</v>
      </c>
      <c r="L660" s="1115" t="s">
        <v>185</v>
      </c>
    </row>
    <row r="661" spans="1:12" ht="36">
      <c r="A661" s="84"/>
      <c r="B661" s="246" t="s">
        <v>8815</v>
      </c>
      <c r="C661" s="246" t="s">
        <v>8741</v>
      </c>
      <c r="D661" s="1115" t="s">
        <v>185</v>
      </c>
      <c r="E661" s="1115">
        <v>5276.12</v>
      </c>
      <c r="F661" s="1115">
        <v>5276.12</v>
      </c>
      <c r="G661" s="1115" t="s">
        <v>185</v>
      </c>
      <c r="H661" s="1115" t="s">
        <v>185</v>
      </c>
      <c r="I661" s="1115" t="s">
        <v>185</v>
      </c>
      <c r="J661" s="1115" t="s">
        <v>185</v>
      </c>
      <c r="K661" s="1115" t="s">
        <v>185</v>
      </c>
      <c r="L661" s="1115" t="s">
        <v>185</v>
      </c>
    </row>
    <row r="662" spans="1:12" ht="20.25" customHeight="1">
      <c r="A662" s="84"/>
      <c r="B662" s="246" t="s">
        <v>9038</v>
      </c>
      <c r="C662" s="246" t="s">
        <v>8741</v>
      </c>
      <c r="D662" s="1115">
        <v>16041.97</v>
      </c>
      <c r="E662" s="1115" t="s">
        <v>185</v>
      </c>
      <c r="F662" s="1115">
        <v>16041.97</v>
      </c>
      <c r="G662" s="1115" t="s">
        <v>185</v>
      </c>
      <c r="H662" s="1115" t="s">
        <v>185</v>
      </c>
      <c r="I662" s="1115" t="s">
        <v>185</v>
      </c>
      <c r="J662" s="1115" t="s">
        <v>185</v>
      </c>
      <c r="K662" s="1115" t="s">
        <v>185</v>
      </c>
      <c r="L662" s="1115" t="s">
        <v>185</v>
      </c>
    </row>
    <row r="663" spans="1:12" ht="36">
      <c r="A663" s="84"/>
      <c r="B663" s="246" t="s">
        <v>9096</v>
      </c>
      <c r="C663" s="246" t="s">
        <v>8741</v>
      </c>
      <c r="D663" s="1115" t="s">
        <v>185</v>
      </c>
      <c r="E663" s="1115">
        <v>55672.24</v>
      </c>
      <c r="F663" s="1115">
        <v>55672.24</v>
      </c>
      <c r="G663" s="1115" t="s">
        <v>185</v>
      </c>
      <c r="H663" s="1115" t="s">
        <v>185</v>
      </c>
      <c r="I663" s="1115" t="s">
        <v>185</v>
      </c>
      <c r="J663" s="1115" t="s">
        <v>185</v>
      </c>
      <c r="K663" s="1115" t="s">
        <v>185</v>
      </c>
      <c r="L663" s="1115" t="s">
        <v>185</v>
      </c>
    </row>
    <row r="664" spans="1:12">
      <c r="A664" s="150"/>
      <c r="B664" s="262" t="s">
        <v>8202</v>
      </c>
      <c r="C664" s="262" t="s">
        <v>8741</v>
      </c>
      <c r="D664" s="1116">
        <v>7519</v>
      </c>
      <c r="E664" s="1116" t="s">
        <v>185</v>
      </c>
      <c r="F664" s="1116">
        <v>7519</v>
      </c>
      <c r="G664" s="1116" t="s">
        <v>185</v>
      </c>
      <c r="H664" s="1116">
        <v>15018.57</v>
      </c>
      <c r="I664" s="1116" t="s">
        <v>185</v>
      </c>
      <c r="J664" s="1116" t="s">
        <v>185</v>
      </c>
      <c r="K664" s="1116">
        <v>15018.57</v>
      </c>
      <c r="L664" s="1116" t="s">
        <v>185</v>
      </c>
    </row>
    <row r="665" spans="1:12" ht="15" customHeight="1">
      <c r="A665" s="1647" t="s">
        <v>8761</v>
      </c>
      <c r="B665" s="1654"/>
      <c r="C665" s="1654"/>
      <c r="D665" s="1654"/>
      <c r="E665" s="1654"/>
      <c r="F665" s="1654"/>
      <c r="G665" s="1654"/>
      <c r="H665" s="1654"/>
      <c r="I665" s="1654"/>
      <c r="J665" s="1654"/>
      <c r="K665" s="1654"/>
      <c r="L665" s="1654"/>
    </row>
    <row r="666" spans="1:12" ht="15" customHeight="1">
      <c r="A666" s="1647" t="s">
        <v>8733</v>
      </c>
      <c r="B666" s="1654"/>
      <c r="C666" s="1654"/>
      <c r="D666" s="1654"/>
      <c r="E666" s="1654"/>
      <c r="F666" s="1654"/>
      <c r="G666" s="1654"/>
      <c r="H666" s="1654"/>
      <c r="I666" s="1654"/>
      <c r="J666" s="1654"/>
      <c r="K666" s="1654"/>
      <c r="L666" s="1654"/>
    </row>
    <row r="667" spans="1:12" ht="15" customHeight="1">
      <c r="A667" s="1917"/>
      <c r="B667" s="1918"/>
      <c r="C667" s="1918"/>
      <c r="D667" s="1918"/>
      <c r="E667" s="1918"/>
      <c r="F667" s="1918"/>
      <c r="G667" s="1918"/>
      <c r="H667" s="1918"/>
      <c r="I667" s="1918"/>
      <c r="J667" s="1918"/>
      <c r="K667" s="1760" t="s">
        <v>1163</v>
      </c>
      <c r="L667" s="1761"/>
    </row>
    <row r="668" spans="1:12" ht="15" customHeight="1">
      <c r="A668" s="1082">
        <v>1</v>
      </c>
      <c r="B668" s="1082">
        <v>2</v>
      </c>
      <c r="C668" s="1082">
        <v>3</v>
      </c>
      <c r="D668" s="1082">
        <v>4</v>
      </c>
      <c r="E668" s="1082">
        <v>5</v>
      </c>
      <c r="F668" s="1082">
        <v>6</v>
      </c>
      <c r="G668" s="1082">
        <v>7</v>
      </c>
      <c r="H668" s="1082">
        <v>8</v>
      </c>
      <c r="I668" s="1082">
        <v>9</v>
      </c>
      <c r="J668" s="84"/>
      <c r="K668" s="1082">
        <v>10</v>
      </c>
      <c r="L668" s="1082">
        <v>11</v>
      </c>
    </row>
    <row r="669" spans="1:12" ht="24">
      <c r="A669" s="246" t="s">
        <v>9086</v>
      </c>
      <c r="B669" s="246" t="s">
        <v>9097</v>
      </c>
      <c r="C669" s="246" t="s">
        <v>8741</v>
      </c>
      <c r="D669" s="1115">
        <v>331.96</v>
      </c>
      <c r="E669" s="1115" t="s">
        <v>185</v>
      </c>
      <c r="F669" s="1115">
        <v>331.96</v>
      </c>
      <c r="G669" s="1115" t="s">
        <v>185</v>
      </c>
      <c r="H669" s="1115">
        <v>200.5</v>
      </c>
      <c r="I669" s="1115" t="s">
        <v>185</v>
      </c>
      <c r="J669" s="1115" t="s">
        <v>185</v>
      </c>
      <c r="K669" s="1115">
        <v>200.5</v>
      </c>
      <c r="L669" s="1115" t="s">
        <v>185</v>
      </c>
    </row>
    <row r="670" spans="1:12" ht="24">
      <c r="A670" s="84"/>
      <c r="B670" s="246" t="s">
        <v>9098</v>
      </c>
      <c r="C670" s="246" t="s">
        <v>8756</v>
      </c>
      <c r="D670" s="1115" t="s">
        <v>185</v>
      </c>
      <c r="E670" s="1115" t="s">
        <v>185</v>
      </c>
      <c r="F670" s="1115" t="s">
        <v>185</v>
      </c>
      <c r="G670" s="1115" t="s">
        <v>185</v>
      </c>
      <c r="H670" s="1115">
        <v>200</v>
      </c>
      <c r="I670" s="1115" t="s">
        <v>185</v>
      </c>
      <c r="J670" s="1115" t="s">
        <v>185</v>
      </c>
      <c r="K670" s="1115">
        <v>200</v>
      </c>
      <c r="L670" s="1115" t="s">
        <v>185</v>
      </c>
    </row>
    <row r="671" spans="1:12">
      <c r="A671" s="84"/>
      <c r="B671" s="246" t="s">
        <v>9042</v>
      </c>
      <c r="C671" s="246" t="s">
        <v>8741</v>
      </c>
      <c r="D671" s="1115">
        <v>836.19</v>
      </c>
      <c r="E671" s="1115" t="s">
        <v>185</v>
      </c>
      <c r="F671" s="1115">
        <v>836.19</v>
      </c>
      <c r="G671" s="1115" t="s">
        <v>185</v>
      </c>
      <c r="H671" s="1115" t="s">
        <v>185</v>
      </c>
      <c r="I671" s="1115" t="s">
        <v>185</v>
      </c>
      <c r="J671" s="1115" t="s">
        <v>185</v>
      </c>
      <c r="K671" s="1115" t="s">
        <v>185</v>
      </c>
      <c r="L671" s="1115" t="s">
        <v>185</v>
      </c>
    </row>
    <row r="672" spans="1:12" ht="24">
      <c r="A672" s="84"/>
      <c r="B672" s="246" t="s">
        <v>8817</v>
      </c>
      <c r="C672" s="246" t="s">
        <v>8741</v>
      </c>
      <c r="D672" s="1115">
        <v>562.32000000000005</v>
      </c>
      <c r="E672" s="1115" t="s">
        <v>185</v>
      </c>
      <c r="F672" s="1115">
        <v>562.32000000000005</v>
      </c>
      <c r="G672" s="1115" t="s">
        <v>185</v>
      </c>
      <c r="H672" s="1115" t="s">
        <v>185</v>
      </c>
      <c r="I672" s="1115" t="s">
        <v>185</v>
      </c>
      <c r="J672" s="1115" t="s">
        <v>185</v>
      </c>
      <c r="K672" s="1115" t="s">
        <v>185</v>
      </c>
      <c r="L672" s="1115" t="s">
        <v>185</v>
      </c>
    </row>
    <row r="673" spans="1:12" ht="36">
      <c r="A673" s="84"/>
      <c r="B673" s="246" t="s">
        <v>8819</v>
      </c>
      <c r="C673" s="246" t="s">
        <v>8741</v>
      </c>
      <c r="D673" s="1115" t="s">
        <v>185</v>
      </c>
      <c r="E673" s="1115">
        <v>1384.49</v>
      </c>
      <c r="F673" s="1115">
        <v>1384.49</v>
      </c>
      <c r="G673" s="1115" t="s">
        <v>185</v>
      </c>
      <c r="H673" s="1115" t="s">
        <v>185</v>
      </c>
      <c r="I673" s="1115" t="s">
        <v>185</v>
      </c>
      <c r="J673" s="1115" t="s">
        <v>185</v>
      </c>
      <c r="K673" s="1115" t="s">
        <v>185</v>
      </c>
      <c r="L673" s="1115" t="s">
        <v>185</v>
      </c>
    </row>
    <row r="674" spans="1:12" ht="24">
      <c r="A674" s="84"/>
      <c r="B674" s="246" t="s">
        <v>9043</v>
      </c>
      <c r="C674" s="246" t="s">
        <v>8741</v>
      </c>
      <c r="D674" s="1115">
        <v>213.33</v>
      </c>
      <c r="E674" s="1115" t="s">
        <v>185</v>
      </c>
      <c r="F674" s="1115">
        <v>213.33</v>
      </c>
      <c r="G674" s="1115" t="s">
        <v>185</v>
      </c>
      <c r="H674" s="1115" t="s">
        <v>185</v>
      </c>
      <c r="I674" s="1115" t="s">
        <v>185</v>
      </c>
      <c r="J674" s="1115" t="s">
        <v>185</v>
      </c>
      <c r="K674" s="1115" t="s">
        <v>185</v>
      </c>
      <c r="L674" s="1115" t="s">
        <v>185</v>
      </c>
    </row>
    <row r="675" spans="1:12">
      <c r="A675" s="84"/>
      <c r="B675" s="246" t="s">
        <v>9099</v>
      </c>
      <c r="C675" s="246" t="s">
        <v>8765</v>
      </c>
      <c r="D675" s="1115">
        <v>7846.88</v>
      </c>
      <c r="E675" s="1115" t="s">
        <v>185</v>
      </c>
      <c r="F675" s="1115">
        <v>7846.88</v>
      </c>
      <c r="G675" s="1115" t="s">
        <v>185</v>
      </c>
      <c r="H675" s="1115">
        <v>6912.1</v>
      </c>
      <c r="I675" s="1115" t="s">
        <v>185</v>
      </c>
      <c r="J675" s="1115" t="s">
        <v>185</v>
      </c>
      <c r="K675" s="1115">
        <v>6912.1</v>
      </c>
      <c r="L675" s="1115" t="s">
        <v>185</v>
      </c>
    </row>
    <row r="676" spans="1:12">
      <c r="A676" s="84"/>
      <c r="B676" s="246" t="s">
        <v>8204</v>
      </c>
      <c r="C676" s="246" t="s">
        <v>8741</v>
      </c>
      <c r="D676" s="1115">
        <v>144.03</v>
      </c>
      <c r="E676" s="1115" t="s">
        <v>185</v>
      </c>
      <c r="F676" s="1115">
        <v>144.03</v>
      </c>
      <c r="G676" s="1115" t="s">
        <v>185</v>
      </c>
      <c r="H676" s="1115" t="s">
        <v>185</v>
      </c>
      <c r="I676" s="1115" t="s">
        <v>185</v>
      </c>
      <c r="J676" s="1115" t="s">
        <v>185</v>
      </c>
      <c r="K676" s="1115" t="s">
        <v>185</v>
      </c>
      <c r="L676" s="1115" t="s">
        <v>185</v>
      </c>
    </row>
    <row r="677" spans="1:12">
      <c r="A677" s="246"/>
      <c r="B677" s="246" t="s">
        <v>9100</v>
      </c>
      <c r="C677" s="246" t="s">
        <v>8756</v>
      </c>
      <c r="D677" s="1115">
        <v>1125</v>
      </c>
      <c r="E677" s="1115" t="s">
        <v>185</v>
      </c>
      <c r="F677" s="1115">
        <v>1125</v>
      </c>
      <c r="G677" s="1115" t="s">
        <v>185</v>
      </c>
      <c r="H677" s="1115">
        <v>1875</v>
      </c>
      <c r="I677" s="1115" t="s">
        <v>185</v>
      </c>
      <c r="J677" s="1115" t="s">
        <v>185</v>
      </c>
      <c r="K677" s="1115">
        <v>1875</v>
      </c>
      <c r="L677" s="1115" t="s">
        <v>185</v>
      </c>
    </row>
    <row r="678" spans="1:12" ht="27" customHeight="1">
      <c r="A678" s="84"/>
      <c r="B678" s="246" t="s">
        <v>9101</v>
      </c>
      <c r="C678" s="246" t="s">
        <v>8741</v>
      </c>
      <c r="D678" s="1115">
        <v>82.11</v>
      </c>
      <c r="E678" s="1115" t="s">
        <v>185</v>
      </c>
      <c r="F678" s="1115">
        <v>82.11</v>
      </c>
      <c r="G678" s="1115" t="s">
        <v>185</v>
      </c>
      <c r="H678" s="1115">
        <v>178.45</v>
      </c>
      <c r="I678" s="1115" t="s">
        <v>185</v>
      </c>
      <c r="J678" s="1115" t="s">
        <v>185</v>
      </c>
      <c r="K678" s="1115">
        <v>178.45</v>
      </c>
      <c r="L678" s="1115" t="s">
        <v>185</v>
      </c>
    </row>
    <row r="679" spans="1:12" ht="24">
      <c r="A679" s="84"/>
      <c r="B679" s="246" t="s">
        <v>9102</v>
      </c>
      <c r="C679" s="246" t="s">
        <v>8741</v>
      </c>
      <c r="D679" s="1115">
        <v>4424.08</v>
      </c>
      <c r="E679" s="1115" t="s">
        <v>185</v>
      </c>
      <c r="F679" s="1115">
        <v>4424.08</v>
      </c>
      <c r="G679" s="1115" t="s">
        <v>185</v>
      </c>
      <c r="H679" s="1115">
        <v>2201.5</v>
      </c>
      <c r="I679" s="1115" t="s">
        <v>185</v>
      </c>
      <c r="J679" s="1115" t="s">
        <v>185</v>
      </c>
      <c r="K679" s="1115">
        <v>2201.5</v>
      </c>
      <c r="L679" s="1115" t="s">
        <v>185</v>
      </c>
    </row>
    <row r="680" spans="1:12" ht="24">
      <c r="A680" s="84"/>
      <c r="B680" s="246" t="s">
        <v>9103</v>
      </c>
      <c r="C680" s="246" t="s">
        <v>8741</v>
      </c>
      <c r="D680" s="1115">
        <v>804.52</v>
      </c>
      <c r="E680" s="1115" t="s">
        <v>185</v>
      </c>
      <c r="F680" s="1115">
        <v>804.52</v>
      </c>
      <c r="G680" s="1115" t="s">
        <v>185</v>
      </c>
      <c r="H680" s="1115">
        <v>2579.5</v>
      </c>
      <c r="I680" s="1115" t="s">
        <v>185</v>
      </c>
      <c r="J680" s="1115" t="s">
        <v>185</v>
      </c>
      <c r="K680" s="1115">
        <v>2579.5</v>
      </c>
      <c r="L680" s="1115" t="s">
        <v>185</v>
      </c>
    </row>
    <row r="681" spans="1:12" ht="36">
      <c r="A681" s="84"/>
      <c r="B681" s="246" t="s">
        <v>9104</v>
      </c>
      <c r="C681" s="246" t="s">
        <v>8741</v>
      </c>
      <c r="D681" s="1115" t="s">
        <v>185</v>
      </c>
      <c r="E681" s="1115">
        <v>6636.12</v>
      </c>
      <c r="F681" s="1115">
        <v>6636.12</v>
      </c>
      <c r="G681" s="1115" t="s">
        <v>185</v>
      </c>
      <c r="H681" s="1115" t="s">
        <v>185</v>
      </c>
      <c r="I681" s="1115">
        <v>3302.25</v>
      </c>
      <c r="J681" s="1115" t="s">
        <v>185</v>
      </c>
      <c r="K681" s="1115">
        <v>3302.25</v>
      </c>
      <c r="L681" s="1115" t="s">
        <v>185</v>
      </c>
    </row>
    <row r="682" spans="1:12" ht="24">
      <c r="A682" s="84"/>
      <c r="B682" s="246" t="s">
        <v>9105</v>
      </c>
      <c r="C682" s="246" t="s">
        <v>8756</v>
      </c>
      <c r="D682" s="1115">
        <v>537.73</v>
      </c>
      <c r="E682" s="1115" t="s">
        <v>185</v>
      </c>
      <c r="F682" s="1115">
        <v>537.73</v>
      </c>
      <c r="G682" s="1115" t="s">
        <v>185</v>
      </c>
      <c r="H682" s="1115">
        <v>262.51</v>
      </c>
      <c r="I682" s="1115" t="s">
        <v>185</v>
      </c>
      <c r="J682" s="1115" t="s">
        <v>185</v>
      </c>
      <c r="K682" s="1115">
        <v>262.51</v>
      </c>
      <c r="L682" s="1115" t="s">
        <v>185</v>
      </c>
    </row>
    <row r="683" spans="1:12" ht="36">
      <c r="A683" s="246"/>
      <c r="B683" s="246" t="s">
        <v>9106</v>
      </c>
      <c r="C683" s="246" t="s">
        <v>8756</v>
      </c>
      <c r="D683" s="1115" t="s">
        <v>185</v>
      </c>
      <c r="E683" s="1115">
        <v>806.58</v>
      </c>
      <c r="F683" s="1115">
        <v>806.58</v>
      </c>
      <c r="G683" s="1115" t="s">
        <v>185</v>
      </c>
      <c r="H683" s="1115" t="s">
        <v>185</v>
      </c>
      <c r="I683" s="1115">
        <v>393.76</v>
      </c>
      <c r="J683" s="1115" t="s">
        <v>185</v>
      </c>
      <c r="K683" s="1115">
        <v>393.76</v>
      </c>
      <c r="L683" s="1115" t="s">
        <v>185</v>
      </c>
    </row>
    <row r="684" spans="1:12" ht="24">
      <c r="A684" s="84"/>
      <c r="B684" s="246" t="s">
        <v>9102</v>
      </c>
      <c r="C684" s="246" t="s">
        <v>8765</v>
      </c>
      <c r="D684" s="1115">
        <v>2345.1999999999998</v>
      </c>
      <c r="E684" s="1115" t="s">
        <v>185</v>
      </c>
      <c r="F684" s="1115">
        <v>2345.1999999999998</v>
      </c>
      <c r="G684" s="1115" t="s">
        <v>185</v>
      </c>
      <c r="H684" s="1115">
        <v>1111.27</v>
      </c>
      <c r="I684" s="1115" t="s">
        <v>185</v>
      </c>
      <c r="J684" s="1115" t="s">
        <v>185</v>
      </c>
      <c r="K684" s="1115">
        <v>1111.27</v>
      </c>
      <c r="L684" s="1115" t="s">
        <v>185</v>
      </c>
    </row>
    <row r="685" spans="1:12" ht="36">
      <c r="A685" s="150"/>
      <c r="B685" s="262" t="s">
        <v>9104</v>
      </c>
      <c r="C685" s="262" t="s">
        <v>8765</v>
      </c>
      <c r="D685" s="1116" t="s">
        <v>185</v>
      </c>
      <c r="E685" s="1116">
        <v>3517.8</v>
      </c>
      <c r="F685" s="1116">
        <v>3517.8</v>
      </c>
      <c r="G685" s="1116" t="s">
        <v>185</v>
      </c>
      <c r="H685" s="1116" t="s">
        <v>185</v>
      </c>
      <c r="I685" s="1116">
        <v>1666.9</v>
      </c>
      <c r="J685" s="1116" t="s">
        <v>185</v>
      </c>
      <c r="K685" s="1116">
        <v>1666.9</v>
      </c>
      <c r="L685" s="1116" t="s">
        <v>185</v>
      </c>
    </row>
    <row r="686" spans="1:12" ht="15" customHeight="1">
      <c r="A686" s="84"/>
      <c r="B686" s="84"/>
      <c r="C686" s="84"/>
      <c r="D686" s="84"/>
      <c r="E686" s="84"/>
      <c r="F686" s="84"/>
      <c r="G686" s="84"/>
      <c r="H686" s="84"/>
      <c r="I686" s="84"/>
      <c r="J686" s="84"/>
      <c r="K686" s="84"/>
      <c r="L686" s="84"/>
    </row>
    <row r="687" spans="1:12" ht="15" customHeight="1">
      <c r="A687" s="1647" t="s">
        <v>8761</v>
      </c>
      <c r="B687" s="1654"/>
      <c r="C687" s="1654"/>
      <c r="D687" s="1654"/>
      <c r="E687" s="1654"/>
      <c r="F687" s="1654"/>
      <c r="G687" s="1654"/>
      <c r="H687" s="1654"/>
      <c r="I687" s="1654"/>
      <c r="J687" s="1654"/>
      <c r="K687" s="1654"/>
      <c r="L687" s="1654"/>
    </row>
    <row r="688" spans="1:12" ht="15" customHeight="1">
      <c r="A688" s="1647" t="s">
        <v>8733</v>
      </c>
      <c r="B688" s="1654"/>
      <c r="C688" s="1654"/>
      <c r="D688" s="1654"/>
      <c r="E688" s="1654"/>
      <c r="F688" s="1654"/>
      <c r="G688" s="1654"/>
      <c r="H688" s="1654"/>
      <c r="I688" s="1654"/>
      <c r="J688" s="1654"/>
      <c r="K688" s="1654"/>
      <c r="L688" s="1654"/>
    </row>
    <row r="689" spans="1:12" ht="15" customHeight="1">
      <c r="A689" s="1917"/>
      <c r="B689" s="1918"/>
      <c r="C689" s="1918"/>
      <c r="D689" s="1918"/>
      <c r="E689" s="1918"/>
      <c r="F689" s="1918"/>
      <c r="G689" s="1918"/>
      <c r="H689" s="1918"/>
      <c r="I689" s="1918"/>
      <c r="J689" s="1918"/>
      <c r="K689" s="1760" t="s">
        <v>1163</v>
      </c>
      <c r="L689" s="1761"/>
    </row>
    <row r="690" spans="1:12" ht="15" customHeight="1">
      <c r="A690" s="1082">
        <v>1</v>
      </c>
      <c r="B690" s="1082">
        <v>2</v>
      </c>
      <c r="C690" s="1082">
        <v>3</v>
      </c>
      <c r="D690" s="1082">
        <v>4</v>
      </c>
      <c r="E690" s="1082">
        <v>5</v>
      </c>
      <c r="F690" s="1082">
        <v>6</v>
      </c>
      <c r="G690" s="1082">
        <v>7</v>
      </c>
      <c r="H690" s="1082">
        <v>8</v>
      </c>
      <c r="I690" s="1082">
        <v>9</v>
      </c>
      <c r="J690" s="84"/>
      <c r="K690" s="1082">
        <v>10</v>
      </c>
      <c r="L690" s="1082">
        <v>11</v>
      </c>
    </row>
    <row r="691" spans="1:12" ht="24">
      <c r="A691" s="246" t="s">
        <v>9086</v>
      </c>
      <c r="B691" s="246" t="s">
        <v>9107</v>
      </c>
      <c r="C691" s="246" t="s">
        <v>8741</v>
      </c>
      <c r="D691" s="1115" t="s">
        <v>185</v>
      </c>
      <c r="E691" s="1115" t="s">
        <v>185</v>
      </c>
      <c r="F691" s="1115" t="s">
        <v>185</v>
      </c>
      <c r="G691" s="1115" t="s">
        <v>185</v>
      </c>
      <c r="H691" s="1115">
        <v>150</v>
      </c>
      <c r="I691" s="1115" t="s">
        <v>185</v>
      </c>
      <c r="J691" s="1115" t="s">
        <v>185</v>
      </c>
      <c r="K691" s="1115">
        <v>150</v>
      </c>
      <c r="L691" s="1115" t="s">
        <v>185</v>
      </c>
    </row>
    <row r="692" spans="1:12" ht="24">
      <c r="A692" s="84"/>
      <c r="B692" s="246" t="s">
        <v>9108</v>
      </c>
      <c r="C692" s="246" t="s">
        <v>8741</v>
      </c>
      <c r="D692" s="1115" t="s">
        <v>185</v>
      </c>
      <c r="E692" s="1115" t="s">
        <v>185</v>
      </c>
      <c r="F692" s="1115" t="s">
        <v>185</v>
      </c>
      <c r="G692" s="1115" t="s">
        <v>185</v>
      </c>
      <c r="H692" s="1115">
        <v>1200</v>
      </c>
      <c r="I692" s="1115" t="s">
        <v>185</v>
      </c>
      <c r="J692" s="1115" t="s">
        <v>185</v>
      </c>
      <c r="K692" s="1115">
        <v>1200</v>
      </c>
      <c r="L692" s="1115" t="s">
        <v>185</v>
      </c>
    </row>
    <row r="693" spans="1:12">
      <c r="A693" s="84"/>
      <c r="B693" s="246" t="s">
        <v>9109</v>
      </c>
      <c r="C693" s="246" t="s">
        <v>8741</v>
      </c>
      <c r="D693" s="1115">
        <v>5652</v>
      </c>
      <c r="E693" s="1115" t="s">
        <v>185</v>
      </c>
      <c r="F693" s="1115">
        <v>5652</v>
      </c>
      <c r="G693" s="1115" t="s">
        <v>185</v>
      </c>
      <c r="H693" s="1115">
        <v>7104.6</v>
      </c>
      <c r="I693" s="1115" t="s">
        <v>185</v>
      </c>
      <c r="J693" s="1115" t="s">
        <v>185</v>
      </c>
      <c r="K693" s="1115">
        <v>7104.6</v>
      </c>
      <c r="L693" s="1115" t="s">
        <v>185</v>
      </c>
    </row>
    <row r="694" spans="1:12" ht="24">
      <c r="A694" s="84"/>
      <c r="B694" s="246" t="s">
        <v>9110</v>
      </c>
      <c r="C694" s="246" t="s">
        <v>8741</v>
      </c>
      <c r="D694" s="1115">
        <v>34704.32</v>
      </c>
      <c r="E694" s="1115" t="s">
        <v>185</v>
      </c>
      <c r="F694" s="1115">
        <v>34704.32</v>
      </c>
      <c r="G694" s="1115" t="s">
        <v>185</v>
      </c>
      <c r="H694" s="1115">
        <v>12310.21</v>
      </c>
      <c r="I694" s="1115" t="s">
        <v>185</v>
      </c>
      <c r="J694" s="1115" t="s">
        <v>185</v>
      </c>
      <c r="K694" s="1115">
        <v>12310.21</v>
      </c>
      <c r="L694" s="1115" t="s">
        <v>185</v>
      </c>
    </row>
    <row r="695" spans="1:12" ht="36">
      <c r="A695" s="246"/>
      <c r="B695" s="246" t="s">
        <v>9111</v>
      </c>
      <c r="C695" s="246" t="s">
        <v>8741</v>
      </c>
      <c r="D695" s="1115" t="s">
        <v>185</v>
      </c>
      <c r="E695" s="1115">
        <v>54599.31</v>
      </c>
      <c r="F695" s="1115">
        <v>54599.31</v>
      </c>
      <c r="G695" s="1115" t="s">
        <v>185</v>
      </c>
      <c r="H695" s="1115" t="s">
        <v>185</v>
      </c>
      <c r="I695" s="1115">
        <v>18465.310000000001</v>
      </c>
      <c r="J695" s="1115" t="s">
        <v>185</v>
      </c>
      <c r="K695" s="1115">
        <v>18465.310000000001</v>
      </c>
      <c r="L695" s="1115" t="s">
        <v>185</v>
      </c>
    </row>
    <row r="696" spans="1:12">
      <c r="A696" s="84"/>
      <c r="B696" s="246" t="s">
        <v>9109</v>
      </c>
      <c r="C696" s="246" t="s">
        <v>8756</v>
      </c>
      <c r="D696" s="1115">
        <v>530</v>
      </c>
      <c r="E696" s="1115" t="s">
        <v>185</v>
      </c>
      <c r="F696" s="1115">
        <v>530</v>
      </c>
      <c r="G696" s="1115" t="s">
        <v>185</v>
      </c>
      <c r="H696" s="1115">
        <v>525</v>
      </c>
      <c r="I696" s="1115" t="s">
        <v>185</v>
      </c>
      <c r="J696" s="1115" t="s">
        <v>185</v>
      </c>
      <c r="K696" s="1115">
        <v>525</v>
      </c>
      <c r="L696" s="1115" t="s">
        <v>185</v>
      </c>
    </row>
    <row r="697" spans="1:12" ht="24">
      <c r="A697" s="84"/>
      <c r="B697" s="246" t="s">
        <v>9112</v>
      </c>
      <c r="C697" s="246" t="s">
        <v>8756</v>
      </c>
      <c r="D697" s="1115">
        <v>4891.12</v>
      </c>
      <c r="E697" s="1115" t="s">
        <v>185</v>
      </c>
      <c r="F697" s="1115">
        <v>4891.12</v>
      </c>
      <c r="G697" s="1115" t="s">
        <v>185</v>
      </c>
      <c r="H697" s="1115">
        <v>5199.4399999999996</v>
      </c>
      <c r="I697" s="1115" t="s">
        <v>185</v>
      </c>
      <c r="J697" s="1115" t="s">
        <v>185</v>
      </c>
      <c r="K697" s="1115">
        <v>5199.4399999999996</v>
      </c>
      <c r="L697" s="1115" t="s">
        <v>185</v>
      </c>
    </row>
    <row r="698" spans="1:12" ht="36">
      <c r="A698" s="84"/>
      <c r="B698" s="246" t="s">
        <v>9111</v>
      </c>
      <c r="C698" s="246" t="s">
        <v>8756</v>
      </c>
      <c r="D698" s="1115" t="s">
        <v>185</v>
      </c>
      <c r="E698" s="1115">
        <v>7336.7</v>
      </c>
      <c r="F698" s="1115">
        <v>7336.7</v>
      </c>
      <c r="G698" s="1115" t="s">
        <v>185</v>
      </c>
      <c r="H698" s="1115" t="s">
        <v>185</v>
      </c>
      <c r="I698" s="1115">
        <v>7899.17</v>
      </c>
      <c r="J698" s="1115" t="s">
        <v>185</v>
      </c>
      <c r="K698" s="1115">
        <v>7899.17</v>
      </c>
      <c r="L698" s="1115" t="s">
        <v>185</v>
      </c>
    </row>
    <row r="699" spans="1:12">
      <c r="A699" s="84"/>
      <c r="B699" s="246" t="s">
        <v>9109</v>
      </c>
      <c r="C699" s="246" t="s">
        <v>8765</v>
      </c>
      <c r="D699" s="1115">
        <v>1318</v>
      </c>
      <c r="E699" s="1115" t="s">
        <v>185</v>
      </c>
      <c r="F699" s="1115">
        <v>1318</v>
      </c>
      <c r="G699" s="1115" t="s">
        <v>185</v>
      </c>
      <c r="H699" s="1115">
        <v>1575</v>
      </c>
      <c r="I699" s="1115" t="s">
        <v>185</v>
      </c>
      <c r="J699" s="1115" t="s">
        <v>185</v>
      </c>
      <c r="K699" s="1115">
        <v>1575</v>
      </c>
      <c r="L699" s="1115" t="s">
        <v>185</v>
      </c>
    </row>
    <row r="700" spans="1:12" ht="24">
      <c r="A700" s="84"/>
      <c r="B700" s="246" t="s">
        <v>9113</v>
      </c>
      <c r="C700" s="246" t="s">
        <v>8765</v>
      </c>
      <c r="D700" s="1115">
        <v>26384.33</v>
      </c>
      <c r="E700" s="1115" t="s">
        <v>185</v>
      </c>
      <c r="F700" s="1115">
        <v>26384.33</v>
      </c>
      <c r="G700" s="1115" t="s">
        <v>185</v>
      </c>
      <c r="H700" s="1115">
        <v>22657.21</v>
      </c>
      <c r="I700" s="1115" t="s">
        <v>185</v>
      </c>
      <c r="J700" s="1115" t="s">
        <v>185</v>
      </c>
      <c r="K700" s="1115">
        <v>22657.21</v>
      </c>
      <c r="L700" s="1115" t="s">
        <v>185</v>
      </c>
    </row>
    <row r="701" spans="1:12" ht="36">
      <c r="A701" s="246"/>
      <c r="B701" s="246" t="s">
        <v>9111</v>
      </c>
      <c r="C701" s="246" t="s">
        <v>8765</v>
      </c>
      <c r="D701" s="1115" t="s">
        <v>185</v>
      </c>
      <c r="E701" s="1115">
        <v>39576.49</v>
      </c>
      <c r="F701" s="1115">
        <v>39576.49</v>
      </c>
      <c r="G701" s="1115" t="s">
        <v>185</v>
      </c>
      <c r="H701" s="1115" t="s">
        <v>185</v>
      </c>
      <c r="I701" s="1115">
        <v>34884.81</v>
      </c>
      <c r="J701" s="1115" t="s">
        <v>185</v>
      </c>
      <c r="K701" s="1115">
        <v>34884.81</v>
      </c>
      <c r="L701" s="1115" t="s">
        <v>185</v>
      </c>
    </row>
    <row r="702" spans="1:12" ht="24">
      <c r="A702" s="84"/>
      <c r="B702" s="246" t="s">
        <v>8330</v>
      </c>
      <c r="C702" s="246" t="s">
        <v>8741</v>
      </c>
      <c r="D702" s="1115" t="s">
        <v>185</v>
      </c>
      <c r="E702" s="1115" t="s">
        <v>185</v>
      </c>
      <c r="F702" s="1115" t="s">
        <v>185</v>
      </c>
      <c r="G702" s="1115" t="s">
        <v>185</v>
      </c>
      <c r="H702" s="1115">
        <v>29</v>
      </c>
      <c r="I702" s="1115" t="s">
        <v>185</v>
      </c>
      <c r="J702" s="1115" t="s">
        <v>185</v>
      </c>
      <c r="K702" s="1115">
        <v>29</v>
      </c>
      <c r="L702" s="1115" t="s">
        <v>185</v>
      </c>
    </row>
    <row r="703" spans="1:12">
      <c r="A703" s="84"/>
      <c r="B703" s="246" t="s">
        <v>9114</v>
      </c>
      <c r="C703" s="246" t="s">
        <v>8741</v>
      </c>
      <c r="D703" s="1115" t="s">
        <v>185</v>
      </c>
      <c r="E703" s="1115" t="s">
        <v>185</v>
      </c>
      <c r="F703" s="1115" t="s">
        <v>185</v>
      </c>
      <c r="G703" s="1115" t="s">
        <v>185</v>
      </c>
      <c r="H703" s="1115">
        <v>102.5</v>
      </c>
      <c r="I703" s="1115" t="s">
        <v>185</v>
      </c>
      <c r="J703" s="1115" t="s">
        <v>185</v>
      </c>
      <c r="K703" s="1115">
        <v>102.5</v>
      </c>
      <c r="L703" s="1115" t="s">
        <v>185</v>
      </c>
    </row>
    <row r="704" spans="1:12" ht="24">
      <c r="A704" s="84"/>
      <c r="B704" s="246" t="s">
        <v>9115</v>
      </c>
      <c r="C704" s="246" t="s">
        <v>8765</v>
      </c>
      <c r="D704" s="1115">
        <v>10.1</v>
      </c>
      <c r="E704" s="1115" t="s">
        <v>185</v>
      </c>
      <c r="F704" s="1115">
        <v>10.1</v>
      </c>
      <c r="G704" s="1115" t="s">
        <v>185</v>
      </c>
      <c r="H704" s="1115">
        <v>16.8</v>
      </c>
      <c r="I704" s="1115" t="s">
        <v>185</v>
      </c>
      <c r="J704" s="1115" t="s">
        <v>185</v>
      </c>
      <c r="K704" s="1115">
        <v>16.8</v>
      </c>
      <c r="L704" s="1115" t="s">
        <v>185</v>
      </c>
    </row>
    <row r="705" spans="1:12">
      <c r="A705" s="84"/>
      <c r="B705" s="246" t="s">
        <v>8846</v>
      </c>
      <c r="C705" s="246" t="s">
        <v>8741</v>
      </c>
      <c r="D705" s="1115" t="s">
        <v>185</v>
      </c>
      <c r="E705" s="1115" t="s">
        <v>185</v>
      </c>
      <c r="F705" s="1115" t="s">
        <v>185</v>
      </c>
      <c r="G705" s="1115" t="s">
        <v>185</v>
      </c>
      <c r="H705" s="1115">
        <v>11992.7</v>
      </c>
      <c r="I705" s="1115" t="s">
        <v>185</v>
      </c>
      <c r="J705" s="1115" t="s">
        <v>185</v>
      </c>
      <c r="K705" s="1115">
        <v>11992.7</v>
      </c>
      <c r="L705" s="1115" t="s">
        <v>185</v>
      </c>
    </row>
    <row r="706" spans="1:12" ht="24">
      <c r="A706" s="84"/>
      <c r="B706" s="246" t="s">
        <v>9116</v>
      </c>
      <c r="C706" s="246" t="s">
        <v>8741</v>
      </c>
      <c r="D706" s="1115" t="s">
        <v>185</v>
      </c>
      <c r="E706" s="1115" t="s">
        <v>185</v>
      </c>
      <c r="F706" s="1115" t="s">
        <v>185</v>
      </c>
      <c r="G706" s="1115" t="s">
        <v>185</v>
      </c>
      <c r="H706" s="1115">
        <v>10000</v>
      </c>
      <c r="I706" s="1115" t="s">
        <v>185</v>
      </c>
      <c r="J706" s="1115" t="s">
        <v>185</v>
      </c>
      <c r="K706" s="1115">
        <v>10000</v>
      </c>
      <c r="L706" s="1115" t="s">
        <v>185</v>
      </c>
    </row>
    <row r="707" spans="1:12">
      <c r="A707" s="84"/>
      <c r="B707" s="246" t="s">
        <v>9117</v>
      </c>
      <c r="C707" s="246" t="s">
        <v>8741</v>
      </c>
      <c r="D707" s="1115" t="s">
        <v>185</v>
      </c>
      <c r="E707" s="1115" t="s">
        <v>185</v>
      </c>
      <c r="F707" s="1115" t="s">
        <v>185</v>
      </c>
      <c r="G707" s="1115" t="s">
        <v>185</v>
      </c>
      <c r="H707" s="1115">
        <v>1010.77</v>
      </c>
      <c r="I707" s="1115" t="s">
        <v>185</v>
      </c>
      <c r="J707" s="1115" t="s">
        <v>185</v>
      </c>
      <c r="K707" s="1115">
        <v>1010.77</v>
      </c>
      <c r="L707" s="1115" t="s">
        <v>185</v>
      </c>
    </row>
    <row r="708" spans="1:12" ht="48">
      <c r="A708" s="150"/>
      <c r="B708" s="262" t="s">
        <v>8078</v>
      </c>
      <c r="C708" s="262" t="s">
        <v>8756</v>
      </c>
      <c r="D708" s="1116">
        <v>25</v>
      </c>
      <c r="E708" s="1116" t="s">
        <v>185</v>
      </c>
      <c r="F708" s="1116">
        <v>25</v>
      </c>
      <c r="G708" s="1116" t="s">
        <v>185</v>
      </c>
      <c r="H708" s="1116">
        <v>32.5</v>
      </c>
      <c r="I708" s="1116" t="s">
        <v>185</v>
      </c>
      <c r="J708" s="1116" t="s">
        <v>185</v>
      </c>
      <c r="K708" s="1116">
        <v>32.5</v>
      </c>
      <c r="L708" s="1116" t="s">
        <v>185</v>
      </c>
    </row>
    <row r="709" spans="1:12" ht="15" customHeight="1">
      <c r="A709" s="1647" t="s">
        <v>8761</v>
      </c>
      <c r="B709" s="1654"/>
      <c r="C709" s="1654"/>
      <c r="D709" s="1654"/>
      <c r="E709" s="1654"/>
      <c r="F709" s="1654"/>
      <c r="G709" s="1654"/>
      <c r="H709" s="1654"/>
      <c r="I709" s="1654"/>
      <c r="J709" s="1654"/>
      <c r="K709" s="1654"/>
      <c r="L709" s="1654"/>
    </row>
    <row r="710" spans="1:12" ht="15" customHeight="1">
      <c r="A710" s="1647" t="s">
        <v>8733</v>
      </c>
      <c r="B710" s="1654"/>
      <c r="C710" s="1654"/>
      <c r="D710" s="1654"/>
      <c r="E710" s="1654"/>
      <c r="F710" s="1654"/>
      <c r="G710" s="1654"/>
      <c r="H710" s="1654"/>
      <c r="I710" s="1654"/>
      <c r="J710" s="1654"/>
      <c r="K710" s="1654"/>
      <c r="L710" s="1654"/>
    </row>
    <row r="711" spans="1:12" ht="15" customHeight="1">
      <c r="A711" s="1917"/>
      <c r="B711" s="1918"/>
      <c r="C711" s="1918"/>
      <c r="D711" s="1918"/>
      <c r="E711" s="1918"/>
      <c r="F711" s="1918"/>
      <c r="G711" s="1918"/>
      <c r="H711" s="1918"/>
      <c r="I711" s="1918"/>
      <c r="J711" s="1918"/>
      <c r="K711" s="1760" t="s">
        <v>1163</v>
      </c>
      <c r="L711" s="1761"/>
    </row>
    <row r="712" spans="1:12" ht="15" customHeight="1">
      <c r="A712" s="1082">
        <v>1</v>
      </c>
      <c r="B712" s="1082">
        <v>2</v>
      </c>
      <c r="C712" s="1082">
        <v>3</v>
      </c>
      <c r="D712" s="1082">
        <v>4</v>
      </c>
      <c r="E712" s="1082">
        <v>5</v>
      </c>
      <c r="F712" s="1082">
        <v>6</v>
      </c>
      <c r="G712" s="1082">
        <v>7</v>
      </c>
      <c r="H712" s="1082">
        <v>8</v>
      </c>
      <c r="I712" s="1082">
        <v>9</v>
      </c>
      <c r="J712" s="84"/>
      <c r="K712" s="1082">
        <v>10</v>
      </c>
      <c r="L712" s="1082">
        <v>11</v>
      </c>
    </row>
    <row r="713" spans="1:12" ht="36">
      <c r="A713" s="246" t="s">
        <v>9086</v>
      </c>
      <c r="B713" s="246" t="s">
        <v>8627</v>
      </c>
      <c r="C713" s="246" t="s">
        <v>8765</v>
      </c>
      <c r="D713" s="1115">
        <v>84.19</v>
      </c>
      <c r="E713" s="1115" t="s">
        <v>185</v>
      </c>
      <c r="F713" s="1115">
        <v>84.19</v>
      </c>
      <c r="G713" s="1115" t="s">
        <v>185</v>
      </c>
      <c r="H713" s="1115">
        <v>43.79</v>
      </c>
      <c r="I713" s="1115" t="s">
        <v>185</v>
      </c>
      <c r="J713" s="1115" t="s">
        <v>185</v>
      </c>
      <c r="K713" s="1115">
        <v>43.79</v>
      </c>
      <c r="L713" s="1115" t="s">
        <v>185</v>
      </c>
    </row>
    <row r="714" spans="1:12" ht="36">
      <c r="A714" s="84"/>
      <c r="B714" s="246" t="s">
        <v>9118</v>
      </c>
      <c r="C714" s="246" t="s">
        <v>8765</v>
      </c>
      <c r="D714" s="1115">
        <v>1000</v>
      </c>
      <c r="E714" s="1115" t="s">
        <v>185</v>
      </c>
      <c r="F714" s="1115">
        <v>1000</v>
      </c>
      <c r="G714" s="1115" t="s">
        <v>185</v>
      </c>
      <c r="H714" s="1115">
        <v>1787.75</v>
      </c>
      <c r="I714" s="1115" t="s">
        <v>185</v>
      </c>
      <c r="J714" s="1115" t="s">
        <v>185</v>
      </c>
      <c r="K714" s="1115">
        <v>1787.75</v>
      </c>
      <c r="L714" s="1115" t="s">
        <v>185</v>
      </c>
    </row>
    <row r="715" spans="1:12" ht="24">
      <c r="A715" s="84"/>
      <c r="B715" s="246" t="s">
        <v>9119</v>
      </c>
      <c r="C715" s="246" t="s">
        <v>8741</v>
      </c>
      <c r="D715" s="1115" t="s">
        <v>185</v>
      </c>
      <c r="E715" s="1115" t="s">
        <v>185</v>
      </c>
      <c r="F715" s="1115" t="s">
        <v>185</v>
      </c>
      <c r="G715" s="1115" t="s">
        <v>185</v>
      </c>
      <c r="H715" s="1115">
        <v>172.35</v>
      </c>
      <c r="I715" s="1115" t="s">
        <v>185</v>
      </c>
      <c r="J715" s="1115" t="s">
        <v>185</v>
      </c>
      <c r="K715" s="1115">
        <v>172.35</v>
      </c>
      <c r="L715" s="1115" t="s">
        <v>185</v>
      </c>
    </row>
    <row r="716" spans="1:12" ht="36">
      <c r="A716" s="84"/>
      <c r="B716" s="246" t="s">
        <v>9120</v>
      </c>
      <c r="C716" s="246" t="s">
        <v>8741</v>
      </c>
      <c r="D716" s="1115" t="s">
        <v>185</v>
      </c>
      <c r="E716" s="1115" t="s">
        <v>185</v>
      </c>
      <c r="F716" s="1115" t="s">
        <v>185</v>
      </c>
      <c r="G716" s="1115" t="s">
        <v>185</v>
      </c>
      <c r="H716" s="1115" t="s">
        <v>185</v>
      </c>
      <c r="I716" s="1115">
        <v>258.54000000000002</v>
      </c>
      <c r="J716" s="1115" t="s">
        <v>185</v>
      </c>
      <c r="K716" s="1115">
        <v>258.54000000000002</v>
      </c>
      <c r="L716" s="1115" t="s">
        <v>185</v>
      </c>
    </row>
    <row r="717" spans="1:12" ht="36">
      <c r="A717" s="84"/>
      <c r="B717" s="246" t="s">
        <v>9121</v>
      </c>
      <c r="C717" s="246" t="s">
        <v>8756</v>
      </c>
      <c r="D717" s="1115" t="s">
        <v>185</v>
      </c>
      <c r="E717" s="1115" t="s">
        <v>185</v>
      </c>
      <c r="F717" s="1115" t="s">
        <v>185</v>
      </c>
      <c r="G717" s="1115" t="s">
        <v>185</v>
      </c>
      <c r="H717" s="1115">
        <v>54.83</v>
      </c>
      <c r="I717" s="1115" t="s">
        <v>185</v>
      </c>
      <c r="J717" s="1115" t="s">
        <v>185</v>
      </c>
      <c r="K717" s="1115">
        <v>54.83</v>
      </c>
      <c r="L717" s="1115" t="s">
        <v>185</v>
      </c>
    </row>
    <row r="718" spans="1:12" ht="36">
      <c r="A718" s="246"/>
      <c r="B718" s="246" t="s">
        <v>9122</v>
      </c>
      <c r="C718" s="246" t="s">
        <v>8756</v>
      </c>
      <c r="D718" s="1115">
        <v>127.14</v>
      </c>
      <c r="E718" s="1115" t="s">
        <v>185</v>
      </c>
      <c r="F718" s="1115">
        <v>127.14</v>
      </c>
      <c r="G718" s="1115" t="s">
        <v>185</v>
      </c>
      <c r="H718" s="1115" t="s">
        <v>185</v>
      </c>
      <c r="I718" s="1115" t="s">
        <v>185</v>
      </c>
      <c r="J718" s="1115" t="s">
        <v>185</v>
      </c>
      <c r="K718" s="1115" t="s">
        <v>185</v>
      </c>
      <c r="L718" s="1115" t="s">
        <v>185</v>
      </c>
    </row>
    <row r="719" spans="1:12" ht="36">
      <c r="A719" s="84"/>
      <c r="B719" s="246" t="s">
        <v>9123</v>
      </c>
      <c r="C719" s="246" t="s">
        <v>8756</v>
      </c>
      <c r="D719" s="1115">
        <v>3.38</v>
      </c>
      <c r="E719" s="1115" t="s">
        <v>185</v>
      </c>
      <c r="F719" s="1115">
        <v>3.38</v>
      </c>
      <c r="G719" s="1115" t="s">
        <v>185</v>
      </c>
      <c r="H719" s="1115" t="s">
        <v>185</v>
      </c>
      <c r="I719" s="1115" t="s">
        <v>185</v>
      </c>
      <c r="J719" s="1115" t="s">
        <v>185</v>
      </c>
      <c r="K719" s="1115" t="s">
        <v>185</v>
      </c>
      <c r="L719" s="1115" t="s">
        <v>185</v>
      </c>
    </row>
    <row r="720" spans="1:12" ht="36">
      <c r="A720" s="84"/>
      <c r="B720" s="246" t="s">
        <v>9124</v>
      </c>
      <c r="C720" s="246" t="s">
        <v>8756</v>
      </c>
      <c r="D720" s="1115">
        <v>0.5</v>
      </c>
      <c r="E720" s="1115" t="s">
        <v>185</v>
      </c>
      <c r="F720" s="1115">
        <v>0.5</v>
      </c>
      <c r="G720" s="1115" t="s">
        <v>185</v>
      </c>
      <c r="H720" s="1115" t="s">
        <v>185</v>
      </c>
      <c r="I720" s="1115" t="s">
        <v>185</v>
      </c>
      <c r="J720" s="1115" t="s">
        <v>185</v>
      </c>
      <c r="K720" s="1115" t="s">
        <v>185</v>
      </c>
      <c r="L720" s="1115" t="s">
        <v>185</v>
      </c>
    </row>
    <row r="721" spans="1:12" ht="24">
      <c r="A721" s="84"/>
      <c r="B721" s="246" t="s">
        <v>9125</v>
      </c>
      <c r="C721" s="246" t="s">
        <v>8756</v>
      </c>
      <c r="D721" s="1115">
        <v>4.0999999999999996</v>
      </c>
      <c r="E721" s="1115" t="s">
        <v>185</v>
      </c>
      <c r="F721" s="1115">
        <v>4.0999999999999996</v>
      </c>
      <c r="G721" s="1115" t="s">
        <v>185</v>
      </c>
      <c r="H721" s="1115" t="s">
        <v>185</v>
      </c>
      <c r="I721" s="1115" t="s">
        <v>185</v>
      </c>
      <c r="J721" s="1115" t="s">
        <v>185</v>
      </c>
      <c r="K721" s="1115" t="s">
        <v>185</v>
      </c>
      <c r="L721" s="1115" t="s">
        <v>185</v>
      </c>
    </row>
    <row r="722" spans="1:12" ht="36">
      <c r="A722" s="246"/>
      <c r="B722" s="246" t="s">
        <v>9124</v>
      </c>
      <c r="C722" s="246" t="s">
        <v>8756</v>
      </c>
      <c r="D722" s="1115" t="s">
        <v>185</v>
      </c>
      <c r="E722" s="1115" t="s">
        <v>185</v>
      </c>
      <c r="F722" s="1115" t="s">
        <v>185</v>
      </c>
      <c r="G722" s="1115" t="s">
        <v>185</v>
      </c>
      <c r="H722" s="1115" t="s">
        <v>185</v>
      </c>
      <c r="I722" s="1115" t="s">
        <v>185</v>
      </c>
      <c r="J722" s="1115" t="s">
        <v>185</v>
      </c>
      <c r="K722" s="1115" t="s">
        <v>185</v>
      </c>
      <c r="L722" s="1115" t="s">
        <v>185</v>
      </c>
    </row>
    <row r="723" spans="1:12" ht="13.5" customHeight="1">
      <c r="A723" s="84"/>
      <c r="B723" s="246" t="s">
        <v>9126</v>
      </c>
      <c r="C723" s="246" t="s">
        <v>8756</v>
      </c>
      <c r="D723" s="1115" t="s">
        <v>185</v>
      </c>
      <c r="E723" s="1115" t="s">
        <v>185</v>
      </c>
      <c r="F723" s="1115" t="s">
        <v>185</v>
      </c>
      <c r="G723" s="1115" t="s">
        <v>185</v>
      </c>
      <c r="H723" s="1115" t="s">
        <v>185</v>
      </c>
      <c r="I723" s="1115">
        <v>82.24</v>
      </c>
      <c r="J723" s="1115" t="s">
        <v>185</v>
      </c>
      <c r="K723" s="1115">
        <v>82.24</v>
      </c>
      <c r="L723" s="1115" t="s">
        <v>185</v>
      </c>
    </row>
    <row r="724" spans="1:12" ht="15" customHeight="1">
      <c r="A724" s="84"/>
      <c r="B724" s="246" t="s">
        <v>9127</v>
      </c>
      <c r="C724" s="246" t="s">
        <v>8756</v>
      </c>
      <c r="D724" s="1115" t="s">
        <v>185</v>
      </c>
      <c r="E724" s="1115">
        <v>190.7</v>
      </c>
      <c r="F724" s="1115">
        <v>190.7</v>
      </c>
      <c r="G724" s="1115" t="s">
        <v>185</v>
      </c>
      <c r="H724" s="1115" t="s">
        <v>185</v>
      </c>
      <c r="I724" s="1115" t="s">
        <v>185</v>
      </c>
      <c r="J724" s="1115" t="s">
        <v>185</v>
      </c>
      <c r="K724" s="1115" t="s">
        <v>185</v>
      </c>
      <c r="L724" s="1115" t="s">
        <v>185</v>
      </c>
    </row>
    <row r="725" spans="1:12" ht="15" customHeight="1">
      <c r="A725" s="84"/>
      <c r="B725" s="246" t="s">
        <v>9128</v>
      </c>
      <c r="C725" s="246" t="s">
        <v>8756</v>
      </c>
      <c r="D725" s="1115" t="s">
        <v>185</v>
      </c>
      <c r="E725" s="1115">
        <v>3.38</v>
      </c>
      <c r="F725" s="1115">
        <v>3.38</v>
      </c>
      <c r="G725" s="1115" t="s">
        <v>185</v>
      </c>
      <c r="H725" s="1115" t="s">
        <v>185</v>
      </c>
      <c r="I725" s="1115" t="s">
        <v>185</v>
      </c>
      <c r="J725" s="1115" t="s">
        <v>185</v>
      </c>
      <c r="K725" s="1115" t="s">
        <v>185</v>
      </c>
      <c r="L725" s="1115" t="s">
        <v>185</v>
      </c>
    </row>
    <row r="726" spans="1:12" ht="48">
      <c r="A726" s="150"/>
      <c r="B726" s="262" t="s">
        <v>9129</v>
      </c>
      <c r="C726" s="262" t="s">
        <v>8756</v>
      </c>
      <c r="D726" s="1116" t="s">
        <v>185</v>
      </c>
      <c r="E726" s="1116">
        <v>6.15</v>
      </c>
      <c r="F726" s="1116">
        <v>6.15</v>
      </c>
      <c r="G726" s="1116" t="s">
        <v>185</v>
      </c>
      <c r="H726" s="1116" t="s">
        <v>185</v>
      </c>
      <c r="I726" s="1116" t="s">
        <v>185</v>
      </c>
      <c r="J726" s="1116" t="s">
        <v>185</v>
      </c>
      <c r="K726" s="1116" t="s">
        <v>185</v>
      </c>
      <c r="L726" s="1116" t="s">
        <v>185</v>
      </c>
    </row>
    <row r="727" spans="1:12" ht="15" customHeight="1">
      <c r="A727" s="1647" t="s">
        <v>8761</v>
      </c>
      <c r="B727" s="1654"/>
      <c r="C727" s="1654"/>
      <c r="D727" s="1654"/>
      <c r="E727" s="1654"/>
      <c r="F727" s="1654"/>
      <c r="G727" s="1654"/>
      <c r="H727" s="1654"/>
      <c r="I727" s="1654"/>
      <c r="J727" s="1654"/>
      <c r="K727" s="1654"/>
      <c r="L727" s="1654"/>
    </row>
    <row r="728" spans="1:12" ht="15" customHeight="1">
      <c r="A728" s="1647" t="s">
        <v>8733</v>
      </c>
      <c r="B728" s="1654"/>
      <c r="C728" s="1654"/>
      <c r="D728" s="1654"/>
      <c r="E728" s="1654"/>
      <c r="F728" s="1654"/>
      <c r="G728" s="1654"/>
      <c r="H728" s="1654"/>
      <c r="I728" s="1654"/>
      <c r="J728" s="1654"/>
      <c r="K728" s="1654"/>
      <c r="L728" s="1654"/>
    </row>
    <row r="729" spans="1:12" ht="15" customHeight="1">
      <c r="A729" s="1917"/>
      <c r="B729" s="1918"/>
      <c r="C729" s="1918"/>
      <c r="D729" s="1918"/>
      <c r="E729" s="1918"/>
      <c r="F729" s="1918"/>
      <c r="G729" s="1918"/>
      <c r="H729" s="1918"/>
      <c r="I729" s="1918"/>
      <c r="J729" s="1918"/>
      <c r="K729" s="1760" t="s">
        <v>1163</v>
      </c>
      <c r="L729" s="1761"/>
    </row>
    <row r="730" spans="1:12" ht="15" customHeight="1">
      <c r="A730" s="1082">
        <v>1</v>
      </c>
      <c r="B730" s="1082">
        <v>2</v>
      </c>
      <c r="C730" s="1082">
        <v>3</v>
      </c>
      <c r="D730" s="1082">
        <v>4</v>
      </c>
      <c r="E730" s="1082">
        <v>5</v>
      </c>
      <c r="F730" s="1082">
        <v>6</v>
      </c>
      <c r="G730" s="1082">
        <v>7</v>
      </c>
      <c r="H730" s="1082">
        <v>8</v>
      </c>
      <c r="I730" s="1082">
        <v>9</v>
      </c>
      <c r="J730" s="84"/>
      <c r="K730" s="1082">
        <v>10</v>
      </c>
      <c r="L730" s="1082">
        <v>11</v>
      </c>
    </row>
    <row r="731" spans="1:12" ht="24">
      <c r="A731" s="246" t="s">
        <v>9086</v>
      </c>
      <c r="B731" s="246" t="s">
        <v>9130</v>
      </c>
      <c r="C731" s="246" t="s">
        <v>8765</v>
      </c>
      <c r="D731" s="1115" t="s">
        <v>185</v>
      </c>
      <c r="E731" s="1115" t="s">
        <v>185</v>
      </c>
      <c r="F731" s="1115" t="s">
        <v>185</v>
      </c>
      <c r="G731" s="1115" t="s">
        <v>185</v>
      </c>
      <c r="H731" s="1115">
        <v>27.77</v>
      </c>
      <c r="I731" s="1115" t="s">
        <v>185</v>
      </c>
      <c r="J731" s="1115" t="s">
        <v>185</v>
      </c>
      <c r="K731" s="1115">
        <v>27.77</v>
      </c>
      <c r="L731" s="1115" t="s">
        <v>185</v>
      </c>
    </row>
    <row r="732" spans="1:12" ht="36">
      <c r="A732" s="84"/>
      <c r="B732" s="246" t="s">
        <v>9131</v>
      </c>
      <c r="C732" s="246" t="s">
        <v>8765</v>
      </c>
      <c r="D732" s="1115">
        <v>64.510000000000005</v>
      </c>
      <c r="E732" s="1115" t="s">
        <v>185</v>
      </c>
      <c r="F732" s="1115">
        <v>64.510000000000005</v>
      </c>
      <c r="G732" s="1115" t="s">
        <v>185</v>
      </c>
      <c r="H732" s="1115" t="s">
        <v>185</v>
      </c>
      <c r="I732" s="1115" t="s">
        <v>185</v>
      </c>
      <c r="J732" s="1115" t="s">
        <v>185</v>
      </c>
      <c r="K732" s="1115" t="s">
        <v>185</v>
      </c>
      <c r="L732" s="1115" t="s">
        <v>185</v>
      </c>
    </row>
    <row r="733" spans="1:12" ht="36">
      <c r="A733" s="246"/>
      <c r="B733" s="246" t="s">
        <v>9132</v>
      </c>
      <c r="C733" s="246" t="s">
        <v>8765</v>
      </c>
      <c r="D733" s="1115">
        <v>1.76</v>
      </c>
      <c r="E733" s="1115" t="s">
        <v>185</v>
      </c>
      <c r="F733" s="1115">
        <v>1.76</v>
      </c>
      <c r="G733" s="1115" t="s">
        <v>185</v>
      </c>
      <c r="H733" s="1115" t="s">
        <v>185</v>
      </c>
      <c r="I733" s="1115" t="s">
        <v>185</v>
      </c>
      <c r="J733" s="1115" t="s">
        <v>185</v>
      </c>
      <c r="K733" s="1115" t="s">
        <v>185</v>
      </c>
      <c r="L733" s="1115" t="s">
        <v>185</v>
      </c>
    </row>
    <row r="734" spans="1:12" ht="24">
      <c r="A734" s="84"/>
      <c r="B734" s="246" t="s">
        <v>9125</v>
      </c>
      <c r="C734" s="246" t="s">
        <v>8765</v>
      </c>
      <c r="D734" s="1115">
        <v>2.13</v>
      </c>
      <c r="E734" s="1115" t="s">
        <v>185</v>
      </c>
      <c r="F734" s="1115">
        <v>2.13</v>
      </c>
      <c r="G734" s="1115" t="s">
        <v>185</v>
      </c>
      <c r="H734" s="1115" t="s">
        <v>185</v>
      </c>
      <c r="I734" s="1115" t="s">
        <v>185</v>
      </c>
      <c r="J734" s="1115" t="s">
        <v>185</v>
      </c>
      <c r="K734" s="1115" t="s">
        <v>185</v>
      </c>
      <c r="L734" s="1115" t="s">
        <v>185</v>
      </c>
    </row>
    <row r="735" spans="1:12" ht="36">
      <c r="A735" s="84"/>
      <c r="B735" s="246" t="s">
        <v>9133</v>
      </c>
      <c r="C735" s="246" t="s">
        <v>8765</v>
      </c>
      <c r="D735" s="1115" t="s">
        <v>185</v>
      </c>
      <c r="E735" s="1115">
        <v>0.26</v>
      </c>
      <c r="F735" s="1115">
        <v>0.26</v>
      </c>
      <c r="G735" s="1115" t="s">
        <v>185</v>
      </c>
      <c r="H735" s="1115" t="s">
        <v>185</v>
      </c>
      <c r="I735" s="1115" t="s">
        <v>185</v>
      </c>
      <c r="J735" s="1115" t="s">
        <v>185</v>
      </c>
      <c r="K735" s="1115" t="s">
        <v>185</v>
      </c>
      <c r="L735" s="1115" t="s">
        <v>185</v>
      </c>
    </row>
    <row r="736" spans="1:12" ht="36">
      <c r="A736" s="84"/>
      <c r="B736" s="246" t="s">
        <v>9134</v>
      </c>
      <c r="C736" s="246" t="s">
        <v>8765</v>
      </c>
      <c r="D736" s="1115" t="s">
        <v>185</v>
      </c>
      <c r="E736" s="1115" t="s">
        <v>185</v>
      </c>
      <c r="F736" s="1115" t="s">
        <v>185</v>
      </c>
      <c r="G736" s="1115" t="s">
        <v>185</v>
      </c>
      <c r="H736" s="1115" t="s">
        <v>185</v>
      </c>
      <c r="I736" s="1115">
        <v>41.65</v>
      </c>
      <c r="J736" s="1115" t="s">
        <v>185</v>
      </c>
      <c r="K736" s="1115">
        <v>41.65</v>
      </c>
      <c r="L736" s="1115" t="s">
        <v>185</v>
      </c>
    </row>
    <row r="737" spans="1:12" ht="15" customHeight="1">
      <c r="A737" s="84"/>
      <c r="B737" s="246" t="s">
        <v>9135</v>
      </c>
      <c r="C737" s="246" t="s">
        <v>8765</v>
      </c>
      <c r="D737" s="1115" t="s">
        <v>185</v>
      </c>
      <c r="E737" s="1115">
        <v>96.76</v>
      </c>
      <c r="F737" s="1115">
        <v>96.76</v>
      </c>
      <c r="G737" s="1115" t="s">
        <v>185</v>
      </c>
      <c r="H737" s="1115" t="s">
        <v>185</v>
      </c>
      <c r="I737" s="1115" t="s">
        <v>185</v>
      </c>
      <c r="J737" s="1115" t="s">
        <v>185</v>
      </c>
      <c r="K737" s="1115" t="s">
        <v>185</v>
      </c>
      <c r="L737" s="1115" t="s">
        <v>185</v>
      </c>
    </row>
    <row r="738" spans="1:12" ht="15" customHeight="1">
      <c r="A738" s="84"/>
      <c r="B738" s="246" t="s">
        <v>9136</v>
      </c>
      <c r="C738" s="246" t="s">
        <v>8765</v>
      </c>
      <c r="D738" s="1115" t="s">
        <v>185</v>
      </c>
      <c r="E738" s="1115">
        <v>1.76</v>
      </c>
      <c r="F738" s="1115">
        <v>1.76</v>
      </c>
      <c r="G738" s="1115" t="s">
        <v>185</v>
      </c>
      <c r="H738" s="1115" t="s">
        <v>185</v>
      </c>
      <c r="I738" s="1115" t="s">
        <v>185</v>
      </c>
      <c r="J738" s="1115" t="s">
        <v>185</v>
      </c>
      <c r="K738" s="1115" t="s">
        <v>185</v>
      </c>
      <c r="L738" s="1115" t="s">
        <v>185</v>
      </c>
    </row>
    <row r="739" spans="1:12" ht="36">
      <c r="A739" s="246"/>
      <c r="B739" s="246" t="s">
        <v>9133</v>
      </c>
      <c r="C739" s="246" t="s">
        <v>8765</v>
      </c>
      <c r="D739" s="1115" t="s">
        <v>185</v>
      </c>
      <c r="E739" s="1115" t="s">
        <v>185</v>
      </c>
      <c r="F739" s="1115" t="s">
        <v>185</v>
      </c>
      <c r="G739" s="1115" t="s">
        <v>185</v>
      </c>
      <c r="H739" s="1115" t="s">
        <v>185</v>
      </c>
      <c r="I739" s="1115" t="s">
        <v>185</v>
      </c>
      <c r="J739" s="1115" t="s">
        <v>185</v>
      </c>
      <c r="K739" s="1115" t="s">
        <v>185</v>
      </c>
      <c r="L739" s="1115" t="s">
        <v>185</v>
      </c>
    </row>
    <row r="740" spans="1:12" ht="48">
      <c r="A740" s="84"/>
      <c r="B740" s="246" t="s">
        <v>9129</v>
      </c>
      <c r="C740" s="246" t="s">
        <v>8765</v>
      </c>
      <c r="D740" s="1115" t="s">
        <v>185</v>
      </c>
      <c r="E740" s="1115">
        <v>3.2</v>
      </c>
      <c r="F740" s="1115">
        <v>3.2</v>
      </c>
      <c r="G740" s="1115" t="s">
        <v>185</v>
      </c>
      <c r="H740" s="1115" t="s">
        <v>185</v>
      </c>
      <c r="I740" s="1115" t="s">
        <v>185</v>
      </c>
      <c r="J740" s="1115" t="s">
        <v>185</v>
      </c>
      <c r="K740" s="1115" t="s">
        <v>185</v>
      </c>
      <c r="L740" s="1115" t="s">
        <v>185</v>
      </c>
    </row>
    <row r="741" spans="1:12" ht="24">
      <c r="A741" s="84"/>
      <c r="B741" s="246" t="s">
        <v>9137</v>
      </c>
      <c r="C741" s="246" t="s">
        <v>8765</v>
      </c>
      <c r="D741" s="1115" t="s">
        <v>185</v>
      </c>
      <c r="E741" s="1115" t="s">
        <v>185</v>
      </c>
      <c r="F741" s="1115" t="s">
        <v>185</v>
      </c>
      <c r="G741" s="1115" t="s">
        <v>185</v>
      </c>
      <c r="H741" s="1115" t="s">
        <v>185</v>
      </c>
      <c r="I741" s="1115" t="s">
        <v>185</v>
      </c>
      <c r="J741" s="1115" t="s">
        <v>185</v>
      </c>
      <c r="K741" s="1115" t="s">
        <v>185</v>
      </c>
      <c r="L741" s="1115" t="s">
        <v>185</v>
      </c>
    </row>
    <row r="742" spans="1:12">
      <c r="A742" s="84"/>
      <c r="B742" s="246" t="s">
        <v>9138</v>
      </c>
      <c r="C742" s="246" t="s">
        <v>8741</v>
      </c>
      <c r="D742" s="1115">
        <v>1</v>
      </c>
      <c r="E742" s="1115" t="s">
        <v>185</v>
      </c>
      <c r="F742" s="1115">
        <v>1</v>
      </c>
      <c r="G742" s="1115" t="s">
        <v>185</v>
      </c>
      <c r="H742" s="1115">
        <v>200</v>
      </c>
      <c r="I742" s="1115" t="s">
        <v>185</v>
      </c>
      <c r="J742" s="1115" t="s">
        <v>185</v>
      </c>
      <c r="K742" s="1115">
        <v>200</v>
      </c>
      <c r="L742" s="1115" t="s">
        <v>185</v>
      </c>
    </row>
    <row r="743" spans="1:12" ht="36">
      <c r="A743" s="84"/>
      <c r="B743" s="246" t="s">
        <v>8925</v>
      </c>
      <c r="C743" s="246" t="s">
        <v>8741</v>
      </c>
      <c r="D743" s="1115">
        <v>169.92</v>
      </c>
      <c r="E743" s="1115" t="s">
        <v>185</v>
      </c>
      <c r="F743" s="1115">
        <v>169.92</v>
      </c>
      <c r="G743" s="1115" t="s">
        <v>185</v>
      </c>
      <c r="H743" s="1115">
        <v>160.34</v>
      </c>
      <c r="I743" s="1115" t="s">
        <v>185</v>
      </c>
      <c r="J743" s="1115" t="s">
        <v>185</v>
      </c>
      <c r="K743" s="1115">
        <v>160.34</v>
      </c>
      <c r="L743" s="1115" t="s">
        <v>185</v>
      </c>
    </row>
    <row r="744" spans="1:12" ht="24">
      <c r="A744" s="262"/>
      <c r="B744" s="262" t="s">
        <v>9139</v>
      </c>
      <c r="C744" s="262" t="s">
        <v>8741</v>
      </c>
      <c r="D744" s="1116" t="s">
        <v>185</v>
      </c>
      <c r="E744" s="1116" t="s">
        <v>185</v>
      </c>
      <c r="F744" s="1116" t="s">
        <v>185</v>
      </c>
      <c r="G744" s="1116" t="s">
        <v>185</v>
      </c>
      <c r="H744" s="1116">
        <v>380.55</v>
      </c>
      <c r="I744" s="1116" t="s">
        <v>185</v>
      </c>
      <c r="J744" s="1116" t="s">
        <v>185</v>
      </c>
      <c r="K744" s="1116">
        <v>380.55</v>
      </c>
      <c r="L744" s="1116" t="s">
        <v>185</v>
      </c>
    </row>
    <row r="745" spans="1:12" ht="15" customHeight="1">
      <c r="A745" s="1647" t="s">
        <v>8761</v>
      </c>
      <c r="B745" s="1654"/>
      <c r="C745" s="1654"/>
      <c r="D745" s="1654"/>
      <c r="E745" s="1654"/>
      <c r="F745" s="1654"/>
      <c r="G745" s="1654"/>
      <c r="H745" s="1654"/>
      <c r="I745" s="1654"/>
      <c r="J745" s="1654"/>
      <c r="K745" s="1654"/>
      <c r="L745" s="1654"/>
    </row>
    <row r="746" spans="1:12" ht="15" customHeight="1">
      <c r="A746" s="1647" t="s">
        <v>8733</v>
      </c>
      <c r="B746" s="1654"/>
      <c r="C746" s="1654"/>
      <c r="D746" s="1654"/>
      <c r="E746" s="1654"/>
      <c r="F746" s="1654"/>
      <c r="G746" s="1654"/>
      <c r="H746" s="1654"/>
      <c r="I746" s="1654"/>
      <c r="J746" s="1654"/>
      <c r="K746" s="1654"/>
      <c r="L746" s="1654"/>
    </row>
    <row r="747" spans="1:12" ht="15" customHeight="1">
      <c r="A747" s="1917"/>
      <c r="B747" s="1918"/>
      <c r="C747" s="1918"/>
      <c r="D747" s="1918"/>
      <c r="E747" s="1918"/>
      <c r="F747" s="1918"/>
      <c r="G747" s="1918"/>
      <c r="H747" s="1918"/>
      <c r="I747" s="1918"/>
      <c r="J747" s="1918"/>
      <c r="K747" s="1760" t="s">
        <v>1163</v>
      </c>
      <c r="L747" s="1761"/>
    </row>
    <row r="748" spans="1:12" ht="15" customHeight="1">
      <c r="A748" s="1082">
        <v>1</v>
      </c>
      <c r="B748" s="1082">
        <v>2</v>
      </c>
      <c r="C748" s="1082">
        <v>3</v>
      </c>
      <c r="D748" s="1082">
        <v>4</v>
      </c>
      <c r="E748" s="1082">
        <v>5</v>
      </c>
      <c r="F748" s="1082">
        <v>6</v>
      </c>
      <c r="G748" s="1082">
        <v>7</v>
      </c>
      <c r="H748" s="1082">
        <v>8</v>
      </c>
      <c r="I748" s="1082">
        <v>9</v>
      </c>
      <c r="J748" s="84"/>
      <c r="K748" s="1082">
        <v>10</v>
      </c>
      <c r="L748" s="1082">
        <v>11</v>
      </c>
    </row>
    <row r="749" spans="1:12" ht="36">
      <c r="A749" s="246" t="s">
        <v>9086</v>
      </c>
      <c r="B749" s="246" t="s">
        <v>8935</v>
      </c>
      <c r="C749" s="246" t="s">
        <v>8741</v>
      </c>
      <c r="D749" s="1115" t="s">
        <v>185</v>
      </c>
      <c r="E749" s="1115" t="s">
        <v>185</v>
      </c>
      <c r="F749" s="1115" t="s">
        <v>185</v>
      </c>
      <c r="G749" s="1115" t="s">
        <v>185</v>
      </c>
      <c r="H749" s="1115">
        <v>811.67</v>
      </c>
      <c r="I749" s="1115" t="s">
        <v>185</v>
      </c>
      <c r="J749" s="1115" t="s">
        <v>185</v>
      </c>
      <c r="K749" s="1115">
        <v>811.67</v>
      </c>
      <c r="L749" s="1115" t="s">
        <v>185</v>
      </c>
    </row>
    <row r="750" spans="1:12">
      <c r="A750" s="84"/>
      <c r="B750" s="246" t="s">
        <v>9140</v>
      </c>
      <c r="C750" s="246" t="s">
        <v>8741</v>
      </c>
      <c r="D750" s="1115">
        <v>28</v>
      </c>
      <c r="E750" s="1115" t="s">
        <v>185</v>
      </c>
      <c r="F750" s="1115">
        <v>28</v>
      </c>
      <c r="G750" s="1115" t="s">
        <v>185</v>
      </c>
      <c r="H750" s="1115">
        <v>75</v>
      </c>
      <c r="I750" s="1115" t="s">
        <v>185</v>
      </c>
      <c r="J750" s="1115" t="s">
        <v>185</v>
      </c>
      <c r="K750" s="1115">
        <v>75</v>
      </c>
      <c r="L750" s="1115" t="s">
        <v>185</v>
      </c>
    </row>
    <row r="751" spans="1:12">
      <c r="A751" s="84"/>
      <c r="B751" s="246" t="s">
        <v>9141</v>
      </c>
      <c r="C751" s="246" t="s">
        <v>8741</v>
      </c>
      <c r="D751" s="1115">
        <v>99.29</v>
      </c>
      <c r="E751" s="1115" t="s">
        <v>185</v>
      </c>
      <c r="F751" s="1115">
        <v>99.29</v>
      </c>
      <c r="G751" s="1115" t="s">
        <v>185</v>
      </c>
      <c r="H751" s="1115">
        <v>91.5</v>
      </c>
      <c r="I751" s="1115" t="s">
        <v>185</v>
      </c>
      <c r="J751" s="1115" t="s">
        <v>185</v>
      </c>
      <c r="K751" s="1115">
        <v>91.5</v>
      </c>
      <c r="L751" s="1115" t="s">
        <v>185</v>
      </c>
    </row>
    <row r="752" spans="1:12" ht="24">
      <c r="A752" s="84"/>
      <c r="B752" s="246" t="s">
        <v>9142</v>
      </c>
      <c r="C752" s="246" t="s">
        <v>8756</v>
      </c>
      <c r="D752" s="1115" t="s">
        <v>185</v>
      </c>
      <c r="E752" s="1115" t="s">
        <v>185</v>
      </c>
      <c r="F752" s="1115" t="s">
        <v>185</v>
      </c>
      <c r="G752" s="1115" t="s">
        <v>185</v>
      </c>
      <c r="H752" s="1115">
        <v>49.75</v>
      </c>
      <c r="I752" s="1115" t="s">
        <v>185</v>
      </c>
      <c r="J752" s="1115" t="s">
        <v>185</v>
      </c>
      <c r="K752" s="1115">
        <v>49.75</v>
      </c>
      <c r="L752" s="1115" t="s">
        <v>185</v>
      </c>
    </row>
    <row r="753" spans="1:12">
      <c r="A753" s="84"/>
      <c r="B753" s="246" t="s">
        <v>9143</v>
      </c>
      <c r="C753" s="246" t="s">
        <v>8756</v>
      </c>
      <c r="D753" s="1115">
        <v>40</v>
      </c>
      <c r="E753" s="1115" t="s">
        <v>185</v>
      </c>
      <c r="F753" s="1115">
        <v>40</v>
      </c>
      <c r="G753" s="1115" t="s">
        <v>185</v>
      </c>
      <c r="H753" s="1115">
        <v>40</v>
      </c>
      <c r="I753" s="1115" t="s">
        <v>185</v>
      </c>
      <c r="J753" s="1115" t="s">
        <v>185</v>
      </c>
      <c r="K753" s="1115">
        <v>40</v>
      </c>
      <c r="L753" s="1115" t="s">
        <v>185</v>
      </c>
    </row>
    <row r="754" spans="1:12" ht="36">
      <c r="A754" s="84"/>
      <c r="B754" s="246" t="s">
        <v>9144</v>
      </c>
      <c r="C754" s="246" t="s">
        <v>8765</v>
      </c>
      <c r="D754" s="1115">
        <v>99.38</v>
      </c>
      <c r="E754" s="1115" t="s">
        <v>185</v>
      </c>
      <c r="F754" s="1115">
        <v>99.38</v>
      </c>
      <c r="G754" s="1115" t="s">
        <v>185</v>
      </c>
      <c r="H754" s="1115">
        <v>495.44</v>
      </c>
      <c r="I754" s="1115" t="s">
        <v>185</v>
      </c>
      <c r="J754" s="1115" t="s">
        <v>185</v>
      </c>
      <c r="K754" s="1115">
        <v>495.44</v>
      </c>
      <c r="L754" s="1115" t="s">
        <v>185</v>
      </c>
    </row>
    <row r="755" spans="1:12">
      <c r="A755" s="246"/>
      <c r="B755" s="246" t="s">
        <v>8950</v>
      </c>
      <c r="C755" s="246" t="s">
        <v>8765</v>
      </c>
      <c r="D755" s="1115">
        <v>40.1</v>
      </c>
      <c r="E755" s="1115" t="s">
        <v>185</v>
      </c>
      <c r="F755" s="1115">
        <v>40.1</v>
      </c>
      <c r="G755" s="1115" t="s">
        <v>185</v>
      </c>
      <c r="H755" s="1115" t="s">
        <v>185</v>
      </c>
      <c r="I755" s="1115" t="s">
        <v>185</v>
      </c>
      <c r="J755" s="1115" t="s">
        <v>185</v>
      </c>
      <c r="K755" s="1115" t="s">
        <v>185</v>
      </c>
      <c r="L755" s="1115" t="s">
        <v>185</v>
      </c>
    </row>
    <row r="756" spans="1:12" ht="24">
      <c r="A756" s="84"/>
      <c r="B756" s="246" t="s">
        <v>9139</v>
      </c>
      <c r="C756" s="246" t="s">
        <v>8765</v>
      </c>
      <c r="D756" s="1115" t="s">
        <v>185</v>
      </c>
      <c r="E756" s="1115" t="s">
        <v>185</v>
      </c>
      <c r="F756" s="1115" t="s">
        <v>185</v>
      </c>
      <c r="G756" s="1115" t="s">
        <v>185</v>
      </c>
      <c r="H756" s="1115">
        <v>99.51</v>
      </c>
      <c r="I756" s="1115" t="s">
        <v>185</v>
      </c>
      <c r="J756" s="1115" t="s">
        <v>185</v>
      </c>
      <c r="K756" s="1115">
        <v>99.51</v>
      </c>
      <c r="L756" s="1115" t="s">
        <v>185</v>
      </c>
    </row>
    <row r="757" spans="1:12">
      <c r="A757" s="84"/>
      <c r="B757" s="246" t="s">
        <v>9076</v>
      </c>
      <c r="C757" s="246" t="s">
        <v>8741</v>
      </c>
      <c r="D757" s="1115">
        <v>0.56000000000000005</v>
      </c>
      <c r="E757" s="1115" t="s">
        <v>185</v>
      </c>
      <c r="F757" s="1115">
        <v>0.56000000000000005</v>
      </c>
      <c r="G757" s="1115" t="s">
        <v>185</v>
      </c>
      <c r="H757" s="1115" t="s">
        <v>185</v>
      </c>
      <c r="I757" s="1115" t="s">
        <v>185</v>
      </c>
      <c r="J757" s="1115" t="s">
        <v>185</v>
      </c>
      <c r="K757" s="1115" t="s">
        <v>185</v>
      </c>
      <c r="L757" s="1115" t="s">
        <v>185</v>
      </c>
    </row>
    <row r="758" spans="1:12" ht="36">
      <c r="A758" s="84"/>
      <c r="B758" s="246" t="s">
        <v>8964</v>
      </c>
      <c r="C758" s="246" t="s">
        <v>8741</v>
      </c>
      <c r="D758" s="1115" t="s">
        <v>185</v>
      </c>
      <c r="E758" s="1115" t="s">
        <v>185</v>
      </c>
      <c r="F758" s="1115" t="s">
        <v>185</v>
      </c>
      <c r="G758" s="1115" t="s">
        <v>185</v>
      </c>
      <c r="H758" s="1115">
        <v>3276.79</v>
      </c>
      <c r="I758" s="1115" t="s">
        <v>185</v>
      </c>
      <c r="J758" s="1115" t="s">
        <v>185</v>
      </c>
      <c r="K758" s="1115">
        <v>3276.79</v>
      </c>
      <c r="L758" s="1115" t="s">
        <v>185</v>
      </c>
    </row>
    <row r="759" spans="1:12" ht="24">
      <c r="A759" s="84"/>
      <c r="B759" s="246" t="s">
        <v>9145</v>
      </c>
      <c r="C759" s="246" t="s">
        <v>8741</v>
      </c>
      <c r="D759" s="1115" t="s">
        <v>185</v>
      </c>
      <c r="E759" s="1115" t="s">
        <v>185</v>
      </c>
      <c r="F759" s="1115" t="s">
        <v>185</v>
      </c>
      <c r="G759" s="1115" t="s">
        <v>185</v>
      </c>
      <c r="H759" s="1115">
        <v>50</v>
      </c>
      <c r="I759" s="1115" t="s">
        <v>185</v>
      </c>
      <c r="J759" s="1115" t="s">
        <v>185</v>
      </c>
      <c r="K759" s="1115">
        <v>50</v>
      </c>
      <c r="L759" s="1115" t="s">
        <v>185</v>
      </c>
    </row>
    <row r="760" spans="1:12">
      <c r="A760" s="84"/>
      <c r="B760" s="246" t="s">
        <v>8972</v>
      </c>
      <c r="C760" s="246" t="s">
        <v>8741</v>
      </c>
      <c r="D760" s="1115" t="s">
        <v>185</v>
      </c>
      <c r="E760" s="1115" t="s">
        <v>185</v>
      </c>
      <c r="F760" s="1115" t="s">
        <v>185</v>
      </c>
      <c r="G760" s="1115" t="s">
        <v>185</v>
      </c>
      <c r="H760" s="1115">
        <v>2000</v>
      </c>
      <c r="I760" s="1115" t="s">
        <v>185</v>
      </c>
      <c r="J760" s="1115" t="s">
        <v>185</v>
      </c>
      <c r="K760" s="1115">
        <v>2000</v>
      </c>
      <c r="L760" s="1115" t="s">
        <v>185</v>
      </c>
    </row>
    <row r="761" spans="1:12">
      <c r="A761" s="84"/>
      <c r="B761" s="246" t="s">
        <v>8976</v>
      </c>
      <c r="C761" s="246" t="s">
        <v>8741</v>
      </c>
      <c r="D761" s="1115" t="s">
        <v>185</v>
      </c>
      <c r="E761" s="1115" t="s">
        <v>185</v>
      </c>
      <c r="F761" s="1115" t="s">
        <v>185</v>
      </c>
      <c r="G761" s="1115" t="s">
        <v>185</v>
      </c>
      <c r="H761" s="1115">
        <v>18371.400000000001</v>
      </c>
      <c r="I761" s="1115" t="s">
        <v>185</v>
      </c>
      <c r="J761" s="1115" t="s">
        <v>185</v>
      </c>
      <c r="K761" s="1115">
        <v>18371.400000000001</v>
      </c>
      <c r="L761" s="1115" t="s">
        <v>185</v>
      </c>
    </row>
    <row r="762" spans="1:12" ht="36">
      <c r="A762" s="246"/>
      <c r="B762" s="246" t="s">
        <v>8977</v>
      </c>
      <c r="C762" s="246" t="s">
        <v>8741</v>
      </c>
      <c r="D762" s="1115" t="s">
        <v>185</v>
      </c>
      <c r="E762" s="1115" t="s">
        <v>185</v>
      </c>
      <c r="F762" s="1115" t="s">
        <v>185</v>
      </c>
      <c r="G762" s="1115" t="s">
        <v>185</v>
      </c>
      <c r="H762" s="1115" t="s">
        <v>185</v>
      </c>
      <c r="I762" s="1115">
        <v>26662.5</v>
      </c>
      <c r="J762" s="1115" t="s">
        <v>185</v>
      </c>
      <c r="K762" s="1115">
        <v>26662.5</v>
      </c>
      <c r="L762" s="1115" t="s">
        <v>185</v>
      </c>
    </row>
    <row r="763" spans="1:12" ht="24">
      <c r="A763" s="84"/>
      <c r="B763" s="246" t="s">
        <v>9146</v>
      </c>
      <c r="C763" s="246" t="s">
        <v>8741</v>
      </c>
      <c r="D763" s="1115">
        <v>1064.45</v>
      </c>
      <c r="E763" s="1115" t="s">
        <v>185</v>
      </c>
      <c r="F763" s="1115">
        <v>1064.45</v>
      </c>
      <c r="G763" s="1115" t="s">
        <v>185</v>
      </c>
      <c r="H763" s="1115">
        <v>1146.5899999999999</v>
      </c>
      <c r="I763" s="1115" t="s">
        <v>185</v>
      </c>
      <c r="J763" s="1115" t="s">
        <v>185</v>
      </c>
      <c r="K763" s="1115">
        <v>1146.5899999999999</v>
      </c>
      <c r="L763" s="1115" t="s">
        <v>185</v>
      </c>
    </row>
    <row r="764" spans="1:12" ht="24">
      <c r="A764" s="84"/>
      <c r="B764" s="246" t="s">
        <v>9147</v>
      </c>
      <c r="C764" s="246" t="s">
        <v>8741</v>
      </c>
      <c r="D764" s="1115">
        <v>8.19</v>
      </c>
      <c r="E764" s="1115" t="s">
        <v>185</v>
      </c>
      <c r="F764" s="1115">
        <v>8.19</v>
      </c>
      <c r="G764" s="1115" t="s">
        <v>185</v>
      </c>
      <c r="H764" s="1115">
        <v>7.05</v>
      </c>
      <c r="I764" s="1115" t="s">
        <v>185</v>
      </c>
      <c r="J764" s="1115" t="s">
        <v>185</v>
      </c>
      <c r="K764" s="1115">
        <v>7.05</v>
      </c>
      <c r="L764" s="1115" t="s">
        <v>185</v>
      </c>
    </row>
    <row r="765" spans="1:12" ht="25.5" customHeight="1">
      <c r="A765" s="1923" t="s">
        <v>9148</v>
      </c>
      <c r="B765" s="1924"/>
      <c r="C765" s="1924"/>
      <c r="D765" s="364">
        <v>123574.96</v>
      </c>
      <c r="E765" s="364">
        <v>175108.06</v>
      </c>
      <c r="F765" s="364">
        <v>298683.02</v>
      </c>
      <c r="G765" s="365">
        <v>179</v>
      </c>
      <c r="H765" s="364">
        <v>1022178.3</v>
      </c>
      <c r="I765" s="365">
        <v>93657.13</v>
      </c>
      <c r="J765" s="365" t="s">
        <v>185</v>
      </c>
      <c r="K765" s="364">
        <v>1115835.43</v>
      </c>
      <c r="L765" s="365">
        <v>46769</v>
      </c>
    </row>
    <row r="766" spans="1:12" ht="15" customHeight="1">
      <c r="A766" s="84"/>
      <c r="B766" s="84"/>
      <c r="C766" s="84"/>
      <c r="D766" s="84"/>
      <c r="E766" s="84"/>
      <c r="F766" s="84"/>
      <c r="G766" s="84"/>
      <c r="H766" s="84"/>
      <c r="I766" s="84"/>
      <c r="J766" s="84"/>
      <c r="K766" s="84"/>
      <c r="L766" s="84"/>
    </row>
    <row r="767" spans="1:12" ht="15" customHeight="1">
      <c r="A767" s="84"/>
      <c r="B767" s="84"/>
      <c r="C767" s="84"/>
      <c r="D767" s="84"/>
      <c r="E767" s="84"/>
      <c r="F767" s="84"/>
      <c r="G767" s="84"/>
      <c r="H767" s="84"/>
      <c r="I767" s="84"/>
      <c r="J767" s="84"/>
      <c r="K767" s="84"/>
      <c r="L767" s="84"/>
    </row>
    <row r="768" spans="1:12" ht="15" customHeight="1">
      <c r="A768" s="1647" t="s">
        <v>8761</v>
      </c>
      <c r="B768" s="1654"/>
      <c r="C768" s="1654"/>
      <c r="D768" s="1654"/>
      <c r="E768" s="1654"/>
      <c r="F768" s="1654"/>
      <c r="G768" s="1654"/>
      <c r="H768" s="1654"/>
      <c r="I768" s="1654"/>
      <c r="J768" s="1654"/>
      <c r="K768" s="1654"/>
      <c r="L768" s="1654"/>
    </row>
    <row r="769" spans="1:12" ht="15" customHeight="1">
      <c r="A769" s="1647" t="s">
        <v>8733</v>
      </c>
      <c r="B769" s="1654"/>
      <c r="C769" s="1654"/>
      <c r="D769" s="1654"/>
      <c r="E769" s="1654"/>
      <c r="F769" s="1654"/>
      <c r="G769" s="1654"/>
      <c r="H769" s="1654"/>
      <c r="I769" s="1654"/>
      <c r="J769" s="1654"/>
      <c r="K769" s="1654"/>
      <c r="L769" s="1654"/>
    </row>
    <row r="770" spans="1:12" ht="15" customHeight="1">
      <c r="A770" s="1917"/>
      <c r="B770" s="1918"/>
      <c r="C770" s="1918"/>
      <c r="D770" s="1918"/>
      <c r="E770" s="1918"/>
      <c r="F770" s="1918"/>
      <c r="G770" s="1918"/>
      <c r="H770" s="1918"/>
      <c r="I770" s="1918"/>
      <c r="J770" s="1918"/>
      <c r="K770" s="1760" t="s">
        <v>1163</v>
      </c>
      <c r="L770" s="1761"/>
    </row>
    <row r="771" spans="1:12" ht="15" customHeight="1">
      <c r="A771" s="1082">
        <v>1</v>
      </c>
      <c r="B771" s="1082">
        <v>2</v>
      </c>
      <c r="C771" s="1082">
        <v>3</v>
      </c>
      <c r="D771" s="1082">
        <v>4</v>
      </c>
      <c r="E771" s="1082">
        <v>5</v>
      </c>
      <c r="F771" s="1082">
        <v>6</v>
      </c>
      <c r="G771" s="1082">
        <v>7</v>
      </c>
      <c r="H771" s="1082">
        <v>8</v>
      </c>
      <c r="I771" s="1082">
        <v>9</v>
      </c>
      <c r="J771" s="84"/>
      <c r="K771" s="1082">
        <v>10</v>
      </c>
      <c r="L771" s="1082">
        <v>11</v>
      </c>
    </row>
    <row r="772" spans="1:12" ht="24">
      <c r="A772" s="246" t="s">
        <v>9149</v>
      </c>
      <c r="B772" s="246" t="s">
        <v>8125</v>
      </c>
      <c r="C772" s="246" t="s">
        <v>8741</v>
      </c>
      <c r="D772" s="1115">
        <v>71.650000000000006</v>
      </c>
      <c r="E772" s="1115" t="s">
        <v>185</v>
      </c>
      <c r="F772" s="1115">
        <v>71.650000000000006</v>
      </c>
      <c r="G772" s="1115" t="s">
        <v>185</v>
      </c>
      <c r="H772" s="1115" t="s">
        <v>185</v>
      </c>
      <c r="I772" s="1115" t="s">
        <v>185</v>
      </c>
      <c r="J772" s="1115" t="s">
        <v>185</v>
      </c>
      <c r="K772" s="1115" t="s">
        <v>185</v>
      </c>
      <c r="L772" s="1115" t="s">
        <v>185</v>
      </c>
    </row>
    <row r="773" spans="1:12" ht="24">
      <c r="A773" s="84"/>
      <c r="B773" s="246" t="s">
        <v>8758</v>
      </c>
      <c r="C773" s="246" t="s">
        <v>8741</v>
      </c>
      <c r="D773" s="1115">
        <v>192.96</v>
      </c>
      <c r="E773" s="1115" t="s">
        <v>185</v>
      </c>
      <c r="F773" s="1115">
        <v>192.96</v>
      </c>
      <c r="G773" s="1115" t="s">
        <v>185</v>
      </c>
      <c r="H773" s="1115" t="s">
        <v>185</v>
      </c>
      <c r="I773" s="1115" t="s">
        <v>185</v>
      </c>
      <c r="J773" s="1115" t="s">
        <v>185</v>
      </c>
      <c r="K773" s="1115" t="s">
        <v>185</v>
      </c>
      <c r="L773" s="1115" t="s">
        <v>185</v>
      </c>
    </row>
    <row r="774" spans="1:12">
      <c r="A774" s="84"/>
      <c r="B774" s="246" t="s">
        <v>8121</v>
      </c>
      <c r="C774" s="246" t="s">
        <v>8741</v>
      </c>
      <c r="D774" s="793">
        <v>181814</v>
      </c>
      <c r="E774" s="1115" t="s">
        <v>185</v>
      </c>
      <c r="F774" s="793">
        <v>181814</v>
      </c>
      <c r="G774" s="1115" t="s">
        <v>185</v>
      </c>
      <c r="H774" s="1115" t="s">
        <v>185</v>
      </c>
      <c r="I774" s="1115" t="s">
        <v>185</v>
      </c>
      <c r="J774" s="1115" t="s">
        <v>185</v>
      </c>
      <c r="K774" s="1115" t="s">
        <v>185</v>
      </c>
      <c r="L774" s="1115" t="s">
        <v>185</v>
      </c>
    </row>
    <row r="775" spans="1:12">
      <c r="A775" s="246"/>
      <c r="B775" s="246" t="s">
        <v>8763</v>
      </c>
      <c r="C775" s="246" t="s">
        <v>8741</v>
      </c>
      <c r="D775" s="1115">
        <v>5.98</v>
      </c>
      <c r="E775" s="1115" t="s">
        <v>185</v>
      </c>
      <c r="F775" s="1115">
        <v>5.98</v>
      </c>
      <c r="G775" s="1115" t="s">
        <v>185</v>
      </c>
      <c r="H775" s="1115" t="s">
        <v>185</v>
      </c>
      <c r="I775" s="1115" t="s">
        <v>185</v>
      </c>
      <c r="J775" s="1115" t="s">
        <v>185</v>
      </c>
      <c r="K775" s="1115" t="s">
        <v>185</v>
      </c>
      <c r="L775" s="1115" t="s">
        <v>185</v>
      </c>
    </row>
    <row r="776" spans="1:12" ht="24">
      <c r="A776" s="84"/>
      <c r="B776" s="246" t="s">
        <v>8107</v>
      </c>
      <c r="C776" s="246" t="s">
        <v>8741</v>
      </c>
      <c r="D776" s="1115">
        <v>2</v>
      </c>
      <c r="E776" s="1115" t="s">
        <v>185</v>
      </c>
      <c r="F776" s="1115">
        <v>2</v>
      </c>
      <c r="G776" s="1115" t="s">
        <v>185</v>
      </c>
      <c r="H776" s="1115" t="s">
        <v>185</v>
      </c>
      <c r="I776" s="1115" t="s">
        <v>185</v>
      </c>
      <c r="J776" s="1115" t="s">
        <v>185</v>
      </c>
      <c r="K776" s="1115" t="s">
        <v>185</v>
      </c>
      <c r="L776" s="1115" t="s">
        <v>185</v>
      </c>
    </row>
    <row r="777" spans="1:12" ht="24">
      <c r="A777" s="84"/>
      <c r="B777" s="246" t="s">
        <v>9150</v>
      </c>
      <c r="C777" s="246" t="s">
        <v>8741</v>
      </c>
      <c r="D777" s="1115">
        <v>39600</v>
      </c>
      <c r="E777" s="1115" t="s">
        <v>185</v>
      </c>
      <c r="F777" s="1115">
        <v>39600</v>
      </c>
      <c r="G777" s="1115" t="s">
        <v>185</v>
      </c>
      <c r="H777" s="1115">
        <v>33400</v>
      </c>
      <c r="I777" s="1115" t="s">
        <v>185</v>
      </c>
      <c r="J777" s="1115" t="s">
        <v>185</v>
      </c>
      <c r="K777" s="1115">
        <v>33400</v>
      </c>
      <c r="L777" s="1115" t="s">
        <v>185</v>
      </c>
    </row>
    <row r="778" spans="1:12" ht="24">
      <c r="A778" s="84"/>
      <c r="B778" s="246" t="s">
        <v>8119</v>
      </c>
      <c r="C778" s="246" t="s">
        <v>8741</v>
      </c>
      <c r="D778" s="1115">
        <v>71.430000000000007</v>
      </c>
      <c r="E778" s="1115" t="s">
        <v>185</v>
      </c>
      <c r="F778" s="1115">
        <v>71.430000000000007</v>
      </c>
      <c r="G778" s="1115" t="s">
        <v>185</v>
      </c>
      <c r="H778" s="1115" t="s">
        <v>185</v>
      </c>
      <c r="I778" s="1115" t="s">
        <v>185</v>
      </c>
      <c r="J778" s="1115" t="s">
        <v>185</v>
      </c>
      <c r="K778" s="1115" t="s">
        <v>185</v>
      </c>
      <c r="L778" s="1115" t="s">
        <v>185</v>
      </c>
    </row>
    <row r="779" spans="1:12">
      <c r="A779" s="84"/>
      <c r="B779" s="246" t="s">
        <v>9151</v>
      </c>
      <c r="C779" s="246" t="s">
        <v>8741</v>
      </c>
      <c r="D779" s="1115">
        <v>4886.1000000000004</v>
      </c>
      <c r="E779" s="1115" t="s">
        <v>185</v>
      </c>
      <c r="F779" s="1115">
        <v>4886.1000000000004</v>
      </c>
      <c r="G779" s="1115" t="s">
        <v>185</v>
      </c>
      <c r="H779" s="1115">
        <v>19603.84</v>
      </c>
      <c r="I779" s="1115" t="s">
        <v>185</v>
      </c>
      <c r="J779" s="1115" t="s">
        <v>185</v>
      </c>
      <c r="K779" s="1115">
        <v>19603.84</v>
      </c>
      <c r="L779" s="1115" t="s">
        <v>185</v>
      </c>
    </row>
    <row r="780" spans="1:12">
      <c r="A780" s="84"/>
      <c r="B780" s="246" t="s">
        <v>9013</v>
      </c>
      <c r="C780" s="246" t="s">
        <v>8741</v>
      </c>
      <c r="D780" s="1115">
        <v>311.64999999999998</v>
      </c>
      <c r="E780" s="1115" t="s">
        <v>185</v>
      </c>
      <c r="F780" s="1115">
        <v>311.64999999999998</v>
      </c>
      <c r="G780" s="1115" t="s">
        <v>185</v>
      </c>
      <c r="H780" s="1115" t="s">
        <v>185</v>
      </c>
      <c r="I780" s="1115" t="s">
        <v>185</v>
      </c>
      <c r="J780" s="1115" t="s">
        <v>185</v>
      </c>
      <c r="K780" s="1115" t="s">
        <v>185</v>
      </c>
      <c r="L780" s="1115" t="s">
        <v>185</v>
      </c>
    </row>
    <row r="781" spans="1:12">
      <c r="A781" s="84"/>
      <c r="B781" s="246" t="s">
        <v>9152</v>
      </c>
      <c r="C781" s="246" t="s">
        <v>8756</v>
      </c>
      <c r="D781" s="1115">
        <v>1</v>
      </c>
      <c r="E781" s="1115" t="s">
        <v>185</v>
      </c>
      <c r="F781" s="1115">
        <v>1</v>
      </c>
      <c r="G781" s="1115" t="s">
        <v>185</v>
      </c>
      <c r="H781" s="1115">
        <v>0.1</v>
      </c>
      <c r="I781" s="1115" t="s">
        <v>185</v>
      </c>
      <c r="J781" s="1115" t="s">
        <v>185</v>
      </c>
      <c r="K781" s="1115">
        <v>0.1</v>
      </c>
      <c r="L781" s="1115" t="s">
        <v>185</v>
      </c>
    </row>
    <row r="782" spans="1:12">
      <c r="A782" s="84"/>
      <c r="B782" s="246" t="s">
        <v>9153</v>
      </c>
      <c r="C782" s="246" t="s">
        <v>8765</v>
      </c>
      <c r="D782" s="1115">
        <v>1</v>
      </c>
      <c r="E782" s="1115" t="s">
        <v>185</v>
      </c>
      <c r="F782" s="1115">
        <v>1</v>
      </c>
      <c r="G782" s="1115" t="s">
        <v>185</v>
      </c>
      <c r="H782" s="1115">
        <v>0.1</v>
      </c>
      <c r="I782" s="1115" t="s">
        <v>185</v>
      </c>
      <c r="J782" s="1115" t="s">
        <v>185</v>
      </c>
      <c r="K782" s="1115">
        <v>0.1</v>
      </c>
      <c r="L782" s="1115" t="s">
        <v>185</v>
      </c>
    </row>
    <row r="783" spans="1:12" ht="36">
      <c r="A783" s="246"/>
      <c r="B783" s="246" t="s">
        <v>8815</v>
      </c>
      <c r="C783" s="246" t="s">
        <v>8741</v>
      </c>
      <c r="D783" s="1115" t="s">
        <v>185</v>
      </c>
      <c r="E783" s="1115">
        <v>32.130000000000003</v>
      </c>
      <c r="F783" s="1115">
        <v>32.130000000000003</v>
      </c>
      <c r="G783" s="1115" t="s">
        <v>185</v>
      </c>
      <c r="H783" s="1115" t="s">
        <v>185</v>
      </c>
      <c r="I783" s="1115" t="s">
        <v>185</v>
      </c>
      <c r="J783" s="1115" t="s">
        <v>185</v>
      </c>
      <c r="K783" s="1115" t="s">
        <v>185</v>
      </c>
      <c r="L783" s="1115" t="s">
        <v>185</v>
      </c>
    </row>
    <row r="784" spans="1:12">
      <c r="A784" s="84"/>
      <c r="B784" s="246" t="s">
        <v>8202</v>
      </c>
      <c r="C784" s="246" t="s">
        <v>8741</v>
      </c>
      <c r="D784" s="1115">
        <v>11138.97</v>
      </c>
      <c r="E784" s="1115" t="s">
        <v>185</v>
      </c>
      <c r="F784" s="1115">
        <v>11138.97</v>
      </c>
      <c r="G784" s="1115" t="s">
        <v>185</v>
      </c>
      <c r="H784" s="1115" t="s">
        <v>185</v>
      </c>
      <c r="I784" s="1115" t="s">
        <v>185</v>
      </c>
      <c r="J784" s="1115" t="s">
        <v>185</v>
      </c>
      <c r="K784" s="1115" t="s">
        <v>185</v>
      </c>
      <c r="L784" s="1115" t="s">
        <v>185</v>
      </c>
    </row>
    <row r="785" spans="1:12" ht="36">
      <c r="A785" s="84"/>
      <c r="B785" s="246" t="s">
        <v>9154</v>
      </c>
      <c r="C785" s="246" t="s">
        <v>8741</v>
      </c>
      <c r="D785" s="1115" t="s">
        <v>185</v>
      </c>
      <c r="E785" s="1115">
        <v>1500</v>
      </c>
      <c r="F785" s="1115">
        <v>1500</v>
      </c>
      <c r="G785" s="1115" t="s">
        <v>185</v>
      </c>
      <c r="H785" s="1115" t="s">
        <v>185</v>
      </c>
      <c r="I785" s="1115" t="s">
        <v>185</v>
      </c>
      <c r="J785" s="1115" t="s">
        <v>185</v>
      </c>
      <c r="K785" s="1115" t="s">
        <v>185</v>
      </c>
      <c r="L785" s="1115" t="s">
        <v>185</v>
      </c>
    </row>
    <row r="786" spans="1:12">
      <c r="A786" s="84"/>
      <c r="B786" s="246" t="s">
        <v>9044</v>
      </c>
      <c r="C786" s="246" t="s">
        <v>8741</v>
      </c>
      <c r="D786" s="1115">
        <v>50</v>
      </c>
      <c r="E786" s="1115" t="s">
        <v>185</v>
      </c>
      <c r="F786" s="1115">
        <v>50</v>
      </c>
      <c r="G786" s="1115" t="s">
        <v>185</v>
      </c>
      <c r="H786" s="1115" t="s">
        <v>185</v>
      </c>
      <c r="I786" s="1115" t="s">
        <v>185</v>
      </c>
      <c r="J786" s="1115" t="s">
        <v>185</v>
      </c>
      <c r="K786" s="1115" t="s">
        <v>185</v>
      </c>
      <c r="L786" s="1115" t="s">
        <v>185</v>
      </c>
    </row>
    <row r="787" spans="1:12" ht="24">
      <c r="A787" s="84"/>
      <c r="B787" s="246" t="s">
        <v>9155</v>
      </c>
      <c r="C787" s="246" t="s">
        <v>8741</v>
      </c>
      <c r="D787" s="1115">
        <v>3125.5</v>
      </c>
      <c r="E787" s="1115" t="s">
        <v>185</v>
      </c>
      <c r="F787" s="1115">
        <v>3125.5</v>
      </c>
      <c r="G787" s="1115" t="s">
        <v>185</v>
      </c>
      <c r="H787" s="1115">
        <v>1892.11</v>
      </c>
      <c r="I787" s="1115" t="s">
        <v>185</v>
      </c>
      <c r="J787" s="1115" t="s">
        <v>185</v>
      </c>
      <c r="K787" s="1115">
        <v>1892.11</v>
      </c>
      <c r="L787" s="1115" t="s">
        <v>185</v>
      </c>
    </row>
    <row r="788" spans="1:12" ht="38.25" customHeight="1">
      <c r="A788" s="84"/>
      <c r="B788" s="246" t="s">
        <v>9156</v>
      </c>
      <c r="C788" s="246" t="s">
        <v>8741</v>
      </c>
      <c r="D788" s="1115">
        <v>338.5</v>
      </c>
      <c r="E788" s="1115" t="s">
        <v>185</v>
      </c>
      <c r="F788" s="1115">
        <v>338.5</v>
      </c>
      <c r="G788" s="1115" t="s">
        <v>185</v>
      </c>
      <c r="H788" s="1115" t="s">
        <v>185</v>
      </c>
      <c r="I788" s="1115" t="s">
        <v>185</v>
      </c>
      <c r="J788" s="1115" t="s">
        <v>185</v>
      </c>
      <c r="K788" s="1115" t="s">
        <v>185</v>
      </c>
      <c r="L788" s="1115" t="s">
        <v>185</v>
      </c>
    </row>
    <row r="789" spans="1:12" ht="36">
      <c r="A789" s="262"/>
      <c r="B789" s="262" t="s">
        <v>9157</v>
      </c>
      <c r="C789" s="262" t="s">
        <v>8741</v>
      </c>
      <c r="D789" s="1116">
        <v>498.5</v>
      </c>
      <c r="E789" s="1116" t="s">
        <v>185</v>
      </c>
      <c r="F789" s="1116">
        <v>498.5</v>
      </c>
      <c r="G789" s="1116" t="s">
        <v>185</v>
      </c>
      <c r="H789" s="1116" t="s">
        <v>185</v>
      </c>
      <c r="I789" s="1116" t="s">
        <v>185</v>
      </c>
      <c r="J789" s="1116" t="s">
        <v>185</v>
      </c>
      <c r="K789" s="1116" t="s">
        <v>185</v>
      </c>
      <c r="L789" s="1116" t="s">
        <v>185</v>
      </c>
    </row>
    <row r="790" spans="1:12">
      <c r="A790" s="246"/>
      <c r="B790" s="246"/>
      <c r="C790" s="246"/>
      <c r="D790" s="1115"/>
      <c r="E790" s="1115"/>
      <c r="F790" s="1115"/>
      <c r="G790" s="1115"/>
      <c r="H790" s="1115"/>
      <c r="I790" s="1115"/>
      <c r="J790" s="1115"/>
      <c r="K790" s="1115"/>
      <c r="L790" s="1115"/>
    </row>
    <row r="791" spans="1:12" ht="15" customHeight="1">
      <c r="A791" s="1647" t="s">
        <v>8761</v>
      </c>
      <c r="B791" s="1654"/>
      <c r="C791" s="1654"/>
      <c r="D791" s="1654"/>
      <c r="E791" s="1654"/>
      <c r="F791" s="1654"/>
      <c r="G791" s="1654"/>
      <c r="H791" s="1654"/>
      <c r="I791" s="1654"/>
      <c r="J791" s="1654"/>
      <c r="K791" s="1654"/>
      <c r="L791" s="1654"/>
    </row>
    <row r="792" spans="1:12" ht="15" customHeight="1">
      <c r="A792" s="1647" t="s">
        <v>8733</v>
      </c>
      <c r="B792" s="1654"/>
      <c r="C792" s="1654"/>
      <c r="D792" s="1654"/>
      <c r="E792" s="1654"/>
      <c r="F792" s="1654"/>
      <c r="G792" s="1654"/>
      <c r="H792" s="1654"/>
      <c r="I792" s="1654"/>
      <c r="J792" s="1654"/>
      <c r="K792" s="1654"/>
      <c r="L792" s="1654"/>
    </row>
    <row r="793" spans="1:12" ht="15" customHeight="1">
      <c r="A793" s="1917"/>
      <c r="B793" s="1918"/>
      <c r="C793" s="1918"/>
      <c r="D793" s="1918"/>
      <c r="E793" s="1918"/>
      <c r="F793" s="1918"/>
      <c r="G793" s="1918"/>
      <c r="H793" s="1918"/>
      <c r="I793" s="1918"/>
      <c r="J793" s="1918"/>
      <c r="K793" s="1760" t="s">
        <v>1163</v>
      </c>
      <c r="L793" s="1761"/>
    </row>
    <row r="794" spans="1:12" ht="15" customHeight="1">
      <c r="A794" s="1082">
        <v>1</v>
      </c>
      <c r="B794" s="1082">
        <v>2</v>
      </c>
      <c r="C794" s="1082">
        <v>3</v>
      </c>
      <c r="D794" s="1082">
        <v>4</v>
      </c>
      <c r="E794" s="1082">
        <v>5</v>
      </c>
      <c r="F794" s="1082">
        <v>6</v>
      </c>
      <c r="G794" s="1082">
        <v>7</v>
      </c>
      <c r="H794" s="1082">
        <v>8</v>
      </c>
      <c r="I794" s="1082">
        <v>9</v>
      </c>
      <c r="J794" s="84"/>
      <c r="K794" s="1082">
        <v>10</v>
      </c>
      <c r="L794" s="1082">
        <v>11</v>
      </c>
    </row>
    <row r="795" spans="1:12" ht="36">
      <c r="A795" s="246" t="s">
        <v>9149</v>
      </c>
      <c r="B795" s="246" t="s">
        <v>9158</v>
      </c>
      <c r="C795" s="246" t="s">
        <v>8741</v>
      </c>
      <c r="D795" s="1115">
        <v>1816.5</v>
      </c>
      <c r="E795" s="1115" t="s">
        <v>185</v>
      </c>
      <c r="F795" s="1115">
        <v>1816.5</v>
      </c>
      <c r="G795" s="1115" t="s">
        <v>185</v>
      </c>
      <c r="H795" s="1115" t="s">
        <v>185</v>
      </c>
      <c r="I795" s="1115" t="s">
        <v>185</v>
      </c>
      <c r="J795" s="1115" t="s">
        <v>185</v>
      </c>
      <c r="K795" s="1115" t="s">
        <v>185</v>
      </c>
      <c r="L795" s="1115" t="s">
        <v>185</v>
      </c>
    </row>
    <row r="796" spans="1:12" ht="48">
      <c r="A796" s="84"/>
      <c r="B796" s="246" t="s">
        <v>9159</v>
      </c>
      <c r="C796" s="246" t="s">
        <v>8741</v>
      </c>
      <c r="D796" s="1115">
        <v>346.5</v>
      </c>
      <c r="E796" s="1115" t="s">
        <v>185</v>
      </c>
      <c r="F796" s="1115">
        <v>346.5</v>
      </c>
      <c r="G796" s="1115" t="s">
        <v>185</v>
      </c>
      <c r="H796" s="1115" t="s">
        <v>185</v>
      </c>
      <c r="I796" s="1115" t="s">
        <v>185</v>
      </c>
      <c r="J796" s="1115" t="s">
        <v>185</v>
      </c>
      <c r="K796" s="1115" t="s">
        <v>185</v>
      </c>
      <c r="L796" s="1115" t="s">
        <v>185</v>
      </c>
    </row>
    <row r="797" spans="1:12" ht="15" customHeight="1">
      <c r="A797" s="84"/>
      <c r="B797" s="246" t="s">
        <v>9160</v>
      </c>
      <c r="C797" s="246" t="s">
        <v>8741</v>
      </c>
      <c r="D797" s="1115" t="s">
        <v>185</v>
      </c>
      <c r="E797" s="1115" t="s">
        <v>185</v>
      </c>
      <c r="F797" s="1115" t="s">
        <v>185</v>
      </c>
      <c r="G797" s="1115" t="s">
        <v>185</v>
      </c>
      <c r="H797" s="1115" t="s">
        <v>185</v>
      </c>
      <c r="I797" s="1115">
        <v>2837.94</v>
      </c>
      <c r="J797" s="1115" t="s">
        <v>185</v>
      </c>
      <c r="K797" s="1115">
        <v>2837.94</v>
      </c>
      <c r="L797" s="1115" t="s">
        <v>185</v>
      </c>
    </row>
    <row r="798" spans="1:12" ht="48">
      <c r="A798" s="246"/>
      <c r="B798" s="246" t="s">
        <v>9161</v>
      </c>
      <c r="C798" s="246" t="s">
        <v>8741</v>
      </c>
      <c r="D798" s="1115" t="s">
        <v>185</v>
      </c>
      <c r="E798" s="1115">
        <v>4688</v>
      </c>
      <c r="F798" s="1115">
        <v>4688</v>
      </c>
      <c r="G798" s="1115" t="s">
        <v>185</v>
      </c>
      <c r="H798" s="1115" t="s">
        <v>185</v>
      </c>
      <c r="I798" s="1115" t="s">
        <v>185</v>
      </c>
      <c r="J798" s="1115" t="s">
        <v>185</v>
      </c>
      <c r="K798" s="1115" t="s">
        <v>185</v>
      </c>
      <c r="L798" s="1115" t="s">
        <v>185</v>
      </c>
    </row>
    <row r="799" spans="1:12" ht="36">
      <c r="A799" s="84"/>
      <c r="B799" s="246" t="s">
        <v>9162</v>
      </c>
      <c r="C799" s="246" t="s">
        <v>8741</v>
      </c>
      <c r="D799" s="1115" t="s">
        <v>185</v>
      </c>
      <c r="E799" s="1115">
        <v>507.5</v>
      </c>
      <c r="F799" s="1115">
        <v>507.5</v>
      </c>
      <c r="G799" s="1115" t="s">
        <v>185</v>
      </c>
      <c r="H799" s="1115" t="s">
        <v>185</v>
      </c>
      <c r="I799" s="1115" t="s">
        <v>185</v>
      </c>
      <c r="J799" s="1115" t="s">
        <v>185</v>
      </c>
      <c r="K799" s="1115" t="s">
        <v>185</v>
      </c>
      <c r="L799" s="1115" t="s">
        <v>185</v>
      </c>
    </row>
    <row r="800" spans="1:12" ht="36">
      <c r="A800" s="84"/>
      <c r="B800" s="246" t="s">
        <v>9163</v>
      </c>
      <c r="C800" s="246" t="s">
        <v>8741</v>
      </c>
      <c r="D800" s="1115" t="s">
        <v>185</v>
      </c>
      <c r="E800" s="1115">
        <v>747.5</v>
      </c>
      <c r="F800" s="1115">
        <v>747.5</v>
      </c>
      <c r="G800" s="1115" t="s">
        <v>185</v>
      </c>
      <c r="H800" s="1115" t="s">
        <v>185</v>
      </c>
      <c r="I800" s="1115" t="s">
        <v>185</v>
      </c>
      <c r="J800" s="1115" t="s">
        <v>185</v>
      </c>
      <c r="K800" s="1115" t="s">
        <v>185</v>
      </c>
      <c r="L800" s="1115" t="s">
        <v>185</v>
      </c>
    </row>
    <row r="801" spans="1:12" ht="36">
      <c r="A801" s="84"/>
      <c r="B801" s="246" t="s">
        <v>9164</v>
      </c>
      <c r="C801" s="246" t="s">
        <v>8741</v>
      </c>
      <c r="D801" s="1115" t="s">
        <v>185</v>
      </c>
      <c r="E801" s="1115">
        <v>2725</v>
      </c>
      <c r="F801" s="1115">
        <v>2725</v>
      </c>
      <c r="G801" s="1115" t="s">
        <v>185</v>
      </c>
      <c r="H801" s="1115" t="s">
        <v>185</v>
      </c>
      <c r="I801" s="1115" t="s">
        <v>185</v>
      </c>
      <c r="J801" s="1115" t="s">
        <v>185</v>
      </c>
      <c r="K801" s="1115" t="s">
        <v>185</v>
      </c>
      <c r="L801" s="1115" t="s">
        <v>185</v>
      </c>
    </row>
    <row r="802" spans="1:12" ht="48">
      <c r="A802" s="246"/>
      <c r="B802" s="246" t="s">
        <v>9165</v>
      </c>
      <c r="C802" s="246" t="s">
        <v>8741</v>
      </c>
      <c r="D802" s="1115" t="s">
        <v>185</v>
      </c>
      <c r="E802" s="1115">
        <v>520</v>
      </c>
      <c r="F802" s="1115">
        <v>520</v>
      </c>
      <c r="G802" s="1115" t="s">
        <v>185</v>
      </c>
      <c r="H802" s="1115" t="s">
        <v>185</v>
      </c>
      <c r="I802" s="1115" t="s">
        <v>185</v>
      </c>
      <c r="J802" s="1115" t="s">
        <v>185</v>
      </c>
      <c r="K802" s="1115" t="s">
        <v>185</v>
      </c>
      <c r="L802" s="1115" t="s">
        <v>185</v>
      </c>
    </row>
    <row r="803" spans="1:12" ht="24">
      <c r="A803" s="84"/>
      <c r="B803" s="246" t="s">
        <v>9166</v>
      </c>
      <c r="C803" s="246" t="s">
        <v>8756</v>
      </c>
      <c r="D803" s="1115" t="s">
        <v>185</v>
      </c>
      <c r="E803" s="1115" t="s">
        <v>185</v>
      </c>
      <c r="F803" s="1115" t="s">
        <v>185</v>
      </c>
      <c r="G803" s="1115" t="s">
        <v>185</v>
      </c>
      <c r="H803" s="1115">
        <v>419.31</v>
      </c>
      <c r="I803" s="1115" t="s">
        <v>185</v>
      </c>
      <c r="J803" s="1115" t="s">
        <v>185</v>
      </c>
      <c r="K803" s="1115">
        <v>419.31</v>
      </c>
      <c r="L803" s="1115" t="s">
        <v>185</v>
      </c>
    </row>
    <row r="804" spans="1:12" ht="48">
      <c r="A804" s="84"/>
      <c r="B804" s="246" t="s">
        <v>9167</v>
      </c>
      <c r="C804" s="246" t="s">
        <v>8756</v>
      </c>
      <c r="D804" s="1115" t="s">
        <v>185</v>
      </c>
      <c r="E804" s="1115" t="s">
        <v>185</v>
      </c>
      <c r="F804" s="1115" t="s">
        <v>185</v>
      </c>
      <c r="G804" s="1115" t="s">
        <v>185</v>
      </c>
      <c r="H804" s="1115" t="s">
        <v>185</v>
      </c>
      <c r="I804" s="1115">
        <v>629.91</v>
      </c>
      <c r="J804" s="1115" t="s">
        <v>185</v>
      </c>
      <c r="K804" s="1115">
        <v>629.91</v>
      </c>
      <c r="L804" s="1115" t="s">
        <v>185</v>
      </c>
    </row>
    <row r="805" spans="1:12" ht="24">
      <c r="A805" s="150"/>
      <c r="B805" s="262" t="s">
        <v>9168</v>
      </c>
      <c r="C805" s="262" t="s">
        <v>8765</v>
      </c>
      <c r="D805" s="1116" t="s">
        <v>185</v>
      </c>
      <c r="E805" s="1116" t="s">
        <v>185</v>
      </c>
      <c r="F805" s="1116" t="s">
        <v>185</v>
      </c>
      <c r="G805" s="1116" t="s">
        <v>185</v>
      </c>
      <c r="H805" s="1116">
        <v>493.63</v>
      </c>
      <c r="I805" s="1116" t="s">
        <v>185</v>
      </c>
      <c r="J805" s="1116" t="s">
        <v>185</v>
      </c>
      <c r="K805" s="1116">
        <v>493.63</v>
      </c>
      <c r="L805" s="1116" t="s">
        <v>185</v>
      </c>
    </row>
    <row r="806" spans="1:12" ht="15" customHeight="1">
      <c r="A806" s="84"/>
      <c r="B806" s="84"/>
      <c r="C806" s="84"/>
      <c r="D806" s="84"/>
      <c r="E806" s="84"/>
      <c r="F806" s="84"/>
      <c r="G806" s="84"/>
      <c r="H806" s="84"/>
      <c r="I806" s="84"/>
      <c r="J806" s="84"/>
      <c r="K806" s="84"/>
      <c r="L806" s="84"/>
    </row>
    <row r="807" spans="1:12" ht="15" customHeight="1">
      <c r="A807" s="1647" t="s">
        <v>8761</v>
      </c>
      <c r="B807" s="1654"/>
      <c r="C807" s="1654"/>
      <c r="D807" s="1654"/>
      <c r="E807" s="1654"/>
      <c r="F807" s="1654"/>
      <c r="G807" s="1654"/>
      <c r="H807" s="1654"/>
      <c r="I807" s="1654"/>
      <c r="J807" s="1654"/>
      <c r="K807" s="1654"/>
      <c r="L807" s="1654"/>
    </row>
    <row r="808" spans="1:12" ht="15" customHeight="1">
      <c r="A808" s="1647" t="s">
        <v>8733</v>
      </c>
      <c r="B808" s="1654"/>
      <c r="C808" s="1654"/>
      <c r="D808" s="1654"/>
      <c r="E808" s="1654"/>
      <c r="F808" s="1654"/>
      <c r="G808" s="1654"/>
      <c r="H808" s="1654"/>
      <c r="I808" s="1654"/>
      <c r="J808" s="1654"/>
      <c r="K808" s="1654"/>
      <c r="L808" s="1654"/>
    </row>
    <row r="809" spans="1:12" ht="15" customHeight="1">
      <c r="A809" s="1917"/>
      <c r="B809" s="1918"/>
      <c r="C809" s="1918"/>
      <c r="D809" s="1918"/>
      <c r="E809" s="1918"/>
      <c r="F809" s="1918"/>
      <c r="G809" s="1918"/>
      <c r="H809" s="1918"/>
      <c r="I809" s="1918"/>
      <c r="J809" s="1918"/>
      <c r="K809" s="1760" t="s">
        <v>1163</v>
      </c>
      <c r="L809" s="1761"/>
    </row>
    <row r="810" spans="1:12" ht="15" customHeight="1">
      <c r="A810" s="1082">
        <v>1</v>
      </c>
      <c r="B810" s="1082">
        <v>2</v>
      </c>
      <c r="C810" s="1082">
        <v>3</v>
      </c>
      <c r="D810" s="1082">
        <v>4</v>
      </c>
      <c r="E810" s="1082">
        <v>5</v>
      </c>
      <c r="F810" s="1082">
        <v>6</v>
      </c>
      <c r="G810" s="1082">
        <v>7</v>
      </c>
      <c r="H810" s="1082">
        <v>8</v>
      </c>
      <c r="I810" s="1082">
        <v>9</v>
      </c>
      <c r="J810" s="84"/>
      <c r="K810" s="1082">
        <v>10</v>
      </c>
      <c r="L810" s="1082">
        <v>11</v>
      </c>
    </row>
    <row r="811" spans="1:12" ht="48">
      <c r="A811" s="246" t="s">
        <v>9149</v>
      </c>
      <c r="B811" s="246" t="s">
        <v>9167</v>
      </c>
      <c r="C811" s="246" t="s">
        <v>8765</v>
      </c>
      <c r="D811" s="1115" t="s">
        <v>185</v>
      </c>
      <c r="E811" s="1115" t="s">
        <v>185</v>
      </c>
      <c r="F811" s="1115" t="s">
        <v>185</v>
      </c>
      <c r="G811" s="1115" t="s">
        <v>185</v>
      </c>
      <c r="H811" s="1115" t="s">
        <v>185</v>
      </c>
      <c r="I811" s="1115">
        <v>739.9</v>
      </c>
      <c r="J811" s="1115" t="s">
        <v>185</v>
      </c>
      <c r="K811" s="1115">
        <v>739.9</v>
      </c>
      <c r="L811" s="1115" t="s">
        <v>185</v>
      </c>
    </row>
    <row r="812" spans="1:12" ht="36">
      <c r="A812" s="84"/>
      <c r="B812" s="246" t="s">
        <v>9169</v>
      </c>
      <c r="C812" s="246" t="s">
        <v>8756</v>
      </c>
      <c r="D812" s="1115">
        <v>1772.5</v>
      </c>
      <c r="E812" s="1115" t="s">
        <v>185</v>
      </c>
      <c r="F812" s="1115">
        <v>1772.5</v>
      </c>
      <c r="G812" s="1115" t="s">
        <v>185</v>
      </c>
      <c r="H812" s="1115">
        <v>46312.67</v>
      </c>
      <c r="I812" s="1115" t="s">
        <v>185</v>
      </c>
      <c r="J812" s="1115" t="s">
        <v>185</v>
      </c>
      <c r="K812" s="1115">
        <v>46312.67</v>
      </c>
      <c r="L812" s="1115" t="s">
        <v>185</v>
      </c>
    </row>
    <row r="813" spans="1:12">
      <c r="A813" s="84"/>
      <c r="B813" s="246" t="s">
        <v>9170</v>
      </c>
      <c r="C813" s="246" t="s">
        <v>8741</v>
      </c>
      <c r="D813" s="1115">
        <v>1080</v>
      </c>
      <c r="E813" s="1115" t="s">
        <v>185</v>
      </c>
      <c r="F813" s="1115">
        <v>1080</v>
      </c>
      <c r="G813" s="1115" t="s">
        <v>185</v>
      </c>
      <c r="H813" s="1115">
        <v>2000</v>
      </c>
      <c r="I813" s="1115" t="s">
        <v>185</v>
      </c>
      <c r="J813" s="1115" t="s">
        <v>185</v>
      </c>
      <c r="K813" s="1115">
        <v>2000</v>
      </c>
      <c r="L813" s="1115" t="s">
        <v>185</v>
      </c>
    </row>
    <row r="814" spans="1:12" ht="48">
      <c r="A814" s="84"/>
      <c r="B814" s="246" t="s">
        <v>9171</v>
      </c>
      <c r="C814" s="246" t="s">
        <v>8741</v>
      </c>
      <c r="D814" s="1115" t="s">
        <v>185</v>
      </c>
      <c r="E814" s="1115" t="s">
        <v>185</v>
      </c>
      <c r="F814" s="1115" t="s">
        <v>185</v>
      </c>
      <c r="G814" s="1115" t="s">
        <v>185</v>
      </c>
      <c r="H814" s="1115">
        <v>7800</v>
      </c>
      <c r="I814" s="1115" t="s">
        <v>185</v>
      </c>
      <c r="J814" s="1115" t="s">
        <v>185</v>
      </c>
      <c r="K814" s="1115">
        <v>7800</v>
      </c>
      <c r="L814" s="1115" t="s">
        <v>185</v>
      </c>
    </row>
    <row r="815" spans="1:12" ht="36">
      <c r="A815" s="246"/>
      <c r="B815" s="246" t="s">
        <v>9169</v>
      </c>
      <c r="C815" s="246" t="s">
        <v>8741</v>
      </c>
      <c r="D815" s="1115">
        <v>19535</v>
      </c>
      <c r="E815" s="1115" t="s">
        <v>185</v>
      </c>
      <c r="F815" s="1115">
        <v>19535</v>
      </c>
      <c r="G815" s="1115" t="s">
        <v>185</v>
      </c>
      <c r="H815" s="793">
        <v>316878.78999999998</v>
      </c>
      <c r="I815" s="1115" t="s">
        <v>185</v>
      </c>
      <c r="J815" s="1115" t="s">
        <v>185</v>
      </c>
      <c r="K815" s="793">
        <v>316878.78999999998</v>
      </c>
      <c r="L815" s="1115" t="s">
        <v>185</v>
      </c>
    </row>
    <row r="816" spans="1:12">
      <c r="A816" s="84"/>
      <c r="B816" s="246" t="s">
        <v>9172</v>
      </c>
      <c r="C816" s="246" t="s">
        <v>8741</v>
      </c>
      <c r="D816" s="1115" t="s">
        <v>185</v>
      </c>
      <c r="E816" s="1115" t="s">
        <v>185</v>
      </c>
      <c r="F816" s="1115" t="s">
        <v>185</v>
      </c>
      <c r="G816" s="1115" t="s">
        <v>185</v>
      </c>
      <c r="H816" s="1115">
        <v>4900</v>
      </c>
      <c r="I816" s="1115" t="s">
        <v>185</v>
      </c>
      <c r="J816" s="1115" t="s">
        <v>185</v>
      </c>
      <c r="K816" s="1115">
        <v>4900</v>
      </c>
      <c r="L816" s="1115" t="s">
        <v>185</v>
      </c>
    </row>
    <row r="817" spans="1:12" ht="24">
      <c r="A817" s="84"/>
      <c r="B817" s="246" t="s">
        <v>9173</v>
      </c>
      <c r="C817" s="246" t="s">
        <v>8741</v>
      </c>
      <c r="D817" s="1115">
        <v>9800</v>
      </c>
      <c r="E817" s="1115" t="s">
        <v>185</v>
      </c>
      <c r="F817" s="1115">
        <v>9800</v>
      </c>
      <c r="G817" s="1115" t="s">
        <v>185</v>
      </c>
      <c r="H817" s="1115" t="s">
        <v>185</v>
      </c>
      <c r="I817" s="1115" t="s">
        <v>185</v>
      </c>
      <c r="J817" s="1115" t="s">
        <v>185</v>
      </c>
      <c r="K817" s="1115" t="s">
        <v>185</v>
      </c>
      <c r="L817" s="1115" t="s">
        <v>185</v>
      </c>
    </row>
    <row r="818" spans="1:12" ht="36">
      <c r="A818" s="84"/>
      <c r="B818" s="246" t="s">
        <v>9174</v>
      </c>
      <c r="C818" s="246" t="s">
        <v>8741</v>
      </c>
      <c r="D818" s="1115">
        <v>25781.93</v>
      </c>
      <c r="E818" s="1115" t="s">
        <v>185</v>
      </c>
      <c r="F818" s="1115">
        <v>25781.93</v>
      </c>
      <c r="G818" s="1115" t="s">
        <v>185</v>
      </c>
      <c r="H818" s="1115">
        <v>27896.74</v>
      </c>
      <c r="I818" s="1115" t="s">
        <v>185</v>
      </c>
      <c r="J818" s="1115" t="s">
        <v>185</v>
      </c>
      <c r="K818" s="1115">
        <v>27896.74</v>
      </c>
      <c r="L818" s="1115" t="s">
        <v>185</v>
      </c>
    </row>
    <row r="819" spans="1:12" ht="24">
      <c r="A819" s="84"/>
      <c r="B819" s="246" t="s">
        <v>9175</v>
      </c>
      <c r="C819" s="246" t="s">
        <v>8741</v>
      </c>
      <c r="D819" s="1115" t="s">
        <v>185</v>
      </c>
      <c r="E819" s="1115" t="s">
        <v>185</v>
      </c>
      <c r="F819" s="1115" t="s">
        <v>185</v>
      </c>
      <c r="G819" s="1115" t="s">
        <v>185</v>
      </c>
      <c r="H819" s="1115">
        <v>4900</v>
      </c>
      <c r="I819" s="1115" t="s">
        <v>185</v>
      </c>
      <c r="J819" s="1115" t="s">
        <v>185</v>
      </c>
      <c r="K819" s="1115">
        <v>4900</v>
      </c>
      <c r="L819" s="1115" t="s">
        <v>185</v>
      </c>
    </row>
    <row r="820" spans="1:12" ht="24">
      <c r="A820" s="246"/>
      <c r="B820" s="246" t="s">
        <v>9176</v>
      </c>
      <c r="C820" s="246" t="s">
        <v>8741</v>
      </c>
      <c r="D820" s="1115">
        <v>4900</v>
      </c>
      <c r="E820" s="1115" t="s">
        <v>185</v>
      </c>
      <c r="F820" s="1115">
        <v>4900</v>
      </c>
      <c r="G820" s="1115" t="s">
        <v>185</v>
      </c>
      <c r="H820" s="1115">
        <v>4900</v>
      </c>
      <c r="I820" s="1115" t="s">
        <v>185</v>
      </c>
      <c r="J820" s="1115" t="s">
        <v>185</v>
      </c>
      <c r="K820" s="1115">
        <v>4900</v>
      </c>
      <c r="L820" s="1115" t="s">
        <v>185</v>
      </c>
    </row>
    <row r="821" spans="1:12" ht="24">
      <c r="A821" s="84"/>
      <c r="B821" s="246" t="s">
        <v>9177</v>
      </c>
      <c r="C821" s="246" t="s">
        <v>8741</v>
      </c>
      <c r="D821" s="1115">
        <v>4900</v>
      </c>
      <c r="E821" s="1115" t="s">
        <v>185</v>
      </c>
      <c r="F821" s="1115">
        <v>4900</v>
      </c>
      <c r="G821" s="1115" t="s">
        <v>185</v>
      </c>
      <c r="H821" s="1115" t="s">
        <v>185</v>
      </c>
      <c r="I821" s="1115" t="s">
        <v>185</v>
      </c>
      <c r="J821" s="1115" t="s">
        <v>185</v>
      </c>
      <c r="K821" s="1115" t="s">
        <v>185</v>
      </c>
      <c r="L821" s="1115" t="s">
        <v>185</v>
      </c>
    </row>
    <row r="822" spans="1:12" ht="24">
      <c r="A822" s="84"/>
      <c r="B822" s="246" t="s">
        <v>9178</v>
      </c>
      <c r="C822" s="246" t="s">
        <v>8741</v>
      </c>
      <c r="D822" s="1115" t="s">
        <v>185</v>
      </c>
      <c r="E822" s="1115" t="s">
        <v>185</v>
      </c>
      <c r="F822" s="1115" t="s">
        <v>185</v>
      </c>
      <c r="G822" s="1115" t="s">
        <v>185</v>
      </c>
      <c r="H822" s="1115">
        <v>4900</v>
      </c>
      <c r="I822" s="1115" t="s">
        <v>185</v>
      </c>
      <c r="J822" s="1115" t="s">
        <v>185</v>
      </c>
      <c r="K822" s="1115">
        <v>4900</v>
      </c>
      <c r="L822" s="1115" t="s">
        <v>185</v>
      </c>
    </row>
    <row r="823" spans="1:12" ht="24">
      <c r="A823" s="84"/>
      <c r="B823" s="246" t="s">
        <v>9178</v>
      </c>
      <c r="C823" s="246" t="s">
        <v>8741</v>
      </c>
      <c r="D823" s="1115" t="s">
        <v>185</v>
      </c>
      <c r="E823" s="1115" t="s">
        <v>185</v>
      </c>
      <c r="F823" s="1115" t="s">
        <v>185</v>
      </c>
      <c r="G823" s="1115" t="s">
        <v>185</v>
      </c>
      <c r="H823" s="1115" t="s">
        <v>185</v>
      </c>
      <c r="I823" s="1115" t="s">
        <v>185</v>
      </c>
      <c r="J823" s="1115" t="s">
        <v>185</v>
      </c>
      <c r="K823" s="1115" t="s">
        <v>185</v>
      </c>
      <c r="L823" s="1115" t="s">
        <v>185</v>
      </c>
    </row>
    <row r="824" spans="1:12" ht="15" customHeight="1">
      <c r="A824" s="84"/>
      <c r="B824" s="246" t="s">
        <v>9179</v>
      </c>
      <c r="C824" s="246" t="s">
        <v>8741</v>
      </c>
      <c r="D824" s="1115" t="s">
        <v>185</v>
      </c>
      <c r="E824" s="1115">
        <v>4000</v>
      </c>
      <c r="F824" s="1115">
        <v>4000</v>
      </c>
      <c r="G824" s="1115" t="s">
        <v>185</v>
      </c>
      <c r="H824" s="1115" t="s">
        <v>185</v>
      </c>
      <c r="I824" s="1115" t="s">
        <v>185</v>
      </c>
      <c r="J824" s="1115" t="s">
        <v>185</v>
      </c>
      <c r="K824" s="1115" t="s">
        <v>185</v>
      </c>
      <c r="L824" s="1115" t="s">
        <v>185</v>
      </c>
    </row>
    <row r="825" spans="1:12" ht="24">
      <c r="A825" s="150"/>
      <c r="B825" s="262" t="s">
        <v>9180</v>
      </c>
      <c r="C825" s="262" t="s">
        <v>8741</v>
      </c>
      <c r="D825" s="1116" t="s">
        <v>185</v>
      </c>
      <c r="E825" s="1116" t="s">
        <v>185</v>
      </c>
      <c r="F825" s="1116" t="s">
        <v>185</v>
      </c>
      <c r="G825" s="1116" t="s">
        <v>185</v>
      </c>
      <c r="H825" s="1116" t="s">
        <v>185</v>
      </c>
      <c r="I825" s="1116">
        <v>4900</v>
      </c>
      <c r="J825" s="1116" t="s">
        <v>185</v>
      </c>
      <c r="K825" s="1116">
        <v>4900</v>
      </c>
      <c r="L825" s="1116" t="s">
        <v>185</v>
      </c>
    </row>
    <row r="826" spans="1:12" ht="15" customHeight="1">
      <c r="A826" s="1647" t="s">
        <v>8761</v>
      </c>
      <c r="B826" s="1654"/>
      <c r="C826" s="1654"/>
      <c r="D826" s="1654"/>
      <c r="E826" s="1654"/>
      <c r="F826" s="1654"/>
      <c r="G826" s="1654"/>
      <c r="H826" s="1654"/>
      <c r="I826" s="1654"/>
      <c r="J826" s="1654"/>
      <c r="K826" s="1654"/>
      <c r="L826" s="1654"/>
    </row>
    <row r="827" spans="1:12" ht="15" customHeight="1">
      <c r="A827" s="1647" t="s">
        <v>8733</v>
      </c>
      <c r="B827" s="1654"/>
      <c r="C827" s="1654"/>
      <c r="D827" s="1654"/>
      <c r="E827" s="1654"/>
      <c r="F827" s="1654"/>
      <c r="G827" s="1654"/>
      <c r="H827" s="1654"/>
      <c r="I827" s="1654"/>
      <c r="J827" s="1654"/>
      <c r="K827" s="1654"/>
      <c r="L827" s="1654"/>
    </row>
    <row r="828" spans="1:12" ht="15" customHeight="1">
      <c r="A828" s="1917"/>
      <c r="B828" s="1918"/>
      <c r="C828" s="1918"/>
      <c r="D828" s="1918"/>
      <c r="E828" s="1918"/>
      <c r="F828" s="1918"/>
      <c r="G828" s="1918"/>
      <c r="H828" s="1918"/>
      <c r="I828" s="1918"/>
      <c r="J828" s="1918"/>
      <c r="K828" s="1760" t="s">
        <v>1163</v>
      </c>
      <c r="L828" s="1761"/>
    </row>
    <row r="829" spans="1:12" ht="15" customHeight="1">
      <c r="A829" s="1082">
        <v>1</v>
      </c>
      <c r="B829" s="1082">
        <v>2</v>
      </c>
      <c r="C829" s="1082">
        <v>3</v>
      </c>
      <c r="D829" s="1082">
        <v>4</v>
      </c>
      <c r="E829" s="1082">
        <v>5</v>
      </c>
      <c r="F829" s="1082">
        <v>6</v>
      </c>
      <c r="G829" s="1082">
        <v>7</v>
      </c>
      <c r="H829" s="1082">
        <v>8</v>
      </c>
      <c r="I829" s="1082">
        <v>9</v>
      </c>
      <c r="J829" s="84"/>
      <c r="K829" s="1082">
        <v>10</v>
      </c>
      <c r="L829" s="1082">
        <v>11</v>
      </c>
    </row>
    <row r="830" spans="1:12" ht="36">
      <c r="A830" s="246" t="s">
        <v>9149</v>
      </c>
      <c r="B830" s="246" t="s">
        <v>9181</v>
      </c>
      <c r="C830" s="246" t="s">
        <v>8741</v>
      </c>
      <c r="D830" s="1115" t="s">
        <v>185</v>
      </c>
      <c r="E830" s="1115">
        <v>9800</v>
      </c>
      <c r="F830" s="1115">
        <v>9800</v>
      </c>
      <c r="G830" s="1115" t="s">
        <v>185</v>
      </c>
      <c r="H830" s="1115" t="s">
        <v>185</v>
      </c>
      <c r="I830" s="1115" t="s">
        <v>185</v>
      </c>
      <c r="J830" s="1115" t="s">
        <v>185</v>
      </c>
      <c r="K830" s="1115" t="s">
        <v>185</v>
      </c>
      <c r="L830" s="1115" t="s">
        <v>185</v>
      </c>
    </row>
    <row r="831" spans="1:12" ht="60">
      <c r="A831" s="84"/>
      <c r="B831" s="246" t="s">
        <v>9182</v>
      </c>
      <c r="C831" s="246" t="s">
        <v>8741</v>
      </c>
      <c r="D831" s="1115" t="s">
        <v>185</v>
      </c>
      <c r="E831" s="1115">
        <v>32845.14</v>
      </c>
      <c r="F831" s="1115">
        <v>32845.14</v>
      </c>
      <c r="G831" s="1115" t="s">
        <v>185</v>
      </c>
      <c r="H831" s="1115" t="s">
        <v>185</v>
      </c>
      <c r="I831" s="1115">
        <v>21476.86</v>
      </c>
      <c r="J831" s="1115" t="s">
        <v>185</v>
      </c>
      <c r="K831" s="1115">
        <v>21476.86</v>
      </c>
      <c r="L831" s="1115" t="s">
        <v>185</v>
      </c>
    </row>
    <row r="832" spans="1:12" ht="24">
      <c r="A832" s="84"/>
      <c r="B832" s="246" t="s">
        <v>9183</v>
      </c>
      <c r="C832" s="246" t="s">
        <v>8741</v>
      </c>
      <c r="D832" s="1115" t="s">
        <v>185</v>
      </c>
      <c r="E832" s="1115" t="s">
        <v>185</v>
      </c>
      <c r="F832" s="1115" t="s">
        <v>185</v>
      </c>
      <c r="G832" s="1115" t="s">
        <v>185</v>
      </c>
      <c r="H832" s="1115" t="s">
        <v>185</v>
      </c>
      <c r="I832" s="1115">
        <v>9800</v>
      </c>
      <c r="J832" s="1115" t="s">
        <v>185</v>
      </c>
      <c r="K832" s="1115">
        <v>9800</v>
      </c>
      <c r="L832" s="1115" t="s">
        <v>185</v>
      </c>
    </row>
    <row r="833" spans="1:12" ht="24">
      <c r="A833" s="84"/>
      <c r="B833" s="246" t="s">
        <v>9184</v>
      </c>
      <c r="C833" s="246" t="s">
        <v>8741</v>
      </c>
      <c r="D833" s="1115" t="s">
        <v>185</v>
      </c>
      <c r="E833" s="1115" t="s">
        <v>185</v>
      </c>
      <c r="F833" s="1115" t="s">
        <v>185</v>
      </c>
      <c r="G833" s="1115" t="s">
        <v>185</v>
      </c>
      <c r="H833" s="1115" t="s">
        <v>185</v>
      </c>
      <c r="I833" s="1115">
        <v>9800</v>
      </c>
      <c r="J833" s="1115" t="s">
        <v>185</v>
      </c>
      <c r="K833" s="1115">
        <v>9800</v>
      </c>
      <c r="L833" s="1115" t="s">
        <v>185</v>
      </c>
    </row>
    <row r="834" spans="1:12" ht="36">
      <c r="A834" s="246"/>
      <c r="B834" s="246" t="s">
        <v>9185</v>
      </c>
      <c r="C834" s="246" t="s">
        <v>8741</v>
      </c>
      <c r="D834" s="1115" t="s">
        <v>185</v>
      </c>
      <c r="E834" s="1115">
        <v>9800</v>
      </c>
      <c r="F834" s="1115">
        <v>9800</v>
      </c>
      <c r="G834" s="1115" t="s">
        <v>185</v>
      </c>
      <c r="H834" s="1115" t="s">
        <v>185</v>
      </c>
      <c r="I834" s="1115" t="s">
        <v>185</v>
      </c>
      <c r="J834" s="1115" t="s">
        <v>185</v>
      </c>
      <c r="K834" s="1115" t="s">
        <v>185</v>
      </c>
      <c r="L834" s="1115" t="s">
        <v>185</v>
      </c>
    </row>
    <row r="835" spans="1:12" ht="24">
      <c r="A835" s="84"/>
      <c r="B835" s="246" t="s">
        <v>9178</v>
      </c>
      <c r="C835" s="246" t="s">
        <v>8741</v>
      </c>
      <c r="D835" s="1115" t="s">
        <v>185</v>
      </c>
      <c r="E835" s="1115" t="s">
        <v>185</v>
      </c>
      <c r="F835" s="1115" t="s">
        <v>185</v>
      </c>
      <c r="G835" s="1115" t="s">
        <v>185</v>
      </c>
      <c r="H835" s="1115" t="s">
        <v>185</v>
      </c>
      <c r="I835" s="1115">
        <v>9900</v>
      </c>
      <c r="J835" s="1115" t="s">
        <v>185</v>
      </c>
      <c r="K835" s="1115">
        <v>9900</v>
      </c>
      <c r="L835" s="1115" t="s">
        <v>185</v>
      </c>
    </row>
    <row r="836" spans="1:12" ht="36">
      <c r="A836" s="84"/>
      <c r="B836" s="246" t="s">
        <v>9186</v>
      </c>
      <c r="C836" s="246" t="s">
        <v>8741</v>
      </c>
      <c r="D836" s="1115" t="s">
        <v>185</v>
      </c>
      <c r="E836" s="1115">
        <v>9800</v>
      </c>
      <c r="F836" s="1115">
        <v>9800</v>
      </c>
      <c r="G836" s="1115" t="s">
        <v>185</v>
      </c>
      <c r="H836" s="1115" t="s">
        <v>185</v>
      </c>
      <c r="I836" s="1115" t="s">
        <v>185</v>
      </c>
      <c r="J836" s="1115" t="s">
        <v>185</v>
      </c>
      <c r="K836" s="1115" t="s">
        <v>185</v>
      </c>
      <c r="L836" s="1115" t="s">
        <v>185</v>
      </c>
    </row>
    <row r="837" spans="1:12">
      <c r="A837" s="84"/>
      <c r="B837" s="246" t="s">
        <v>9172</v>
      </c>
      <c r="C837" s="246" t="s">
        <v>8741</v>
      </c>
      <c r="D837" s="1115" t="s">
        <v>185</v>
      </c>
      <c r="E837" s="1115" t="s">
        <v>185</v>
      </c>
      <c r="F837" s="1115" t="s">
        <v>185</v>
      </c>
      <c r="G837" s="1115" t="s">
        <v>185</v>
      </c>
      <c r="H837" s="1115">
        <v>4900</v>
      </c>
      <c r="I837" s="1115" t="s">
        <v>185</v>
      </c>
      <c r="J837" s="1115" t="s">
        <v>185</v>
      </c>
      <c r="K837" s="1115">
        <v>4900</v>
      </c>
      <c r="L837" s="1115" t="s">
        <v>185</v>
      </c>
    </row>
    <row r="838" spans="1:12" ht="24">
      <c r="A838" s="84"/>
      <c r="B838" s="246" t="s">
        <v>9180</v>
      </c>
      <c r="C838" s="246" t="s">
        <v>8741</v>
      </c>
      <c r="D838" s="1115" t="s">
        <v>185</v>
      </c>
      <c r="E838" s="1115" t="s">
        <v>185</v>
      </c>
      <c r="F838" s="1115" t="s">
        <v>185</v>
      </c>
      <c r="G838" s="1115" t="s">
        <v>185</v>
      </c>
      <c r="H838" s="1115" t="s">
        <v>185</v>
      </c>
      <c r="I838" s="1115">
        <v>4900</v>
      </c>
      <c r="J838" s="1115" t="s">
        <v>185</v>
      </c>
      <c r="K838" s="1115">
        <v>4900</v>
      </c>
      <c r="L838" s="1115" t="s">
        <v>185</v>
      </c>
    </row>
    <row r="839" spans="1:12" ht="36">
      <c r="A839" s="246"/>
      <c r="B839" s="246" t="s">
        <v>9169</v>
      </c>
      <c r="C839" s="246" t="s">
        <v>8765</v>
      </c>
      <c r="D839" s="1115">
        <v>4392.5</v>
      </c>
      <c r="E839" s="1115" t="s">
        <v>185</v>
      </c>
      <c r="F839" s="1115">
        <v>4392.5</v>
      </c>
      <c r="G839" s="1115" t="s">
        <v>185</v>
      </c>
      <c r="H839" s="1115">
        <v>54164.34</v>
      </c>
      <c r="I839" s="1115" t="s">
        <v>185</v>
      </c>
      <c r="J839" s="1115" t="s">
        <v>185</v>
      </c>
      <c r="K839" s="1115">
        <v>54164.34</v>
      </c>
      <c r="L839" s="1115" t="s">
        <v>185</v>
      </c>
    </row>
    <row r="840" spans="1:12" ht="24">
      <c r="A840" s="84"/>
      <c r="B840" s="246" t="s">
        <v>9187</v>
      </c>
      <c r="C840" s="246" t="s">
        <v>8741</v>
      </c>
      <c r="D840" s="1115">
        <v>9323</v>
      </c>
      <c r="E840" s="1115" t="s">
        <v>185</v>
      </c>
      <c r="F840" s="1115">
        <v>9323</v>
      </c>
      <c r="G840" s="1115" t="s">
        <v>185</v>
      </c>
      <c r="H840" s="1115">
        <v>6750</v>
      </c>
      <c r="I840" s="1115" t="s">
        <v>185</v>
      </c>
      <c r="J840" s="1115" t="s">
        <v>185</v>
      </c>
      <c r="K840" s="1115">
        <v>6750</v>
      </c>
      <c r="L840" s="1115" t="s">
        <v>185</v>
      </c>
    </row>
    <row r="841" spans="1:12" ht="24">
      <c r="A841" s="84"/>
      <c r="B841" s="246" t="s">
        <v>9188</v>
      </c>
      <c r="C841" s="246" t="s">
        <v>8741</v>
      </c>
      <c r="D841" s="793">
        <v>257265.15</v>
      </c>
      <c r="E841" s="1115" t="s">
        <v>185</v>
      </c>
      <c r="F841" s="793">
        <v>257265.15</v>
      </c>
      <c r="G841" s="1115" t="s">
        <v>185</v>
      </c>
      <c r="H841" s="793">
        <v>257265.46</v>
      </c>
      <c r="I841" s="1115" t="s">
        <v>185</v>
      </c>
      <c r="J841" s="1115" t="s">
        <v>185</v>
      </c>
      <c r="K841" s="793">
        <v>257265.46</v>
      </c>
      <c r="L841" s="1115" t="s">
        <v>185</v>
      </c>
    </row>
    <row r="842" spans="1:12">
      <c r="A842" s="84"/>
      <c r="B842" s="246" t="s">
        <v>9189</v>
      </c>
      <c r="C842" s="246" t="s">
        <v>8741</v>
      </c>
      <c r="D842" s="1115">
        <v>100.56</v>
      </c>
      <c r="E842" s="1115" t="s">
        <v>185</v>
      </c>
      <c r="F842" s="1115">
        <v>100.56</v>
      </c>
      <c r="G842" s="1115" t="s">
        <v>185</v>
      </c>
      <c r="H842" s="1115">
        <v>110</v>
      </c>
      <c r="I842" s="1115" t="s">
        <v>185</v>
      </c>
      <c r="J842" s="1115" t="s">
        <v>185</v>
      </c>
      <c r="K842" s="1115">
        <v>110</v>
      </c>
      <c r="L842" s="1115" t="s">
        <v>185</v>
      </c>
    </row>
    <row r="843" spans="1:12" ht="36">
      <c r="A843" s="150"/>
      <c r="B843" s="262" t="s">
        <v>9190</v>
      </c>
      <c r="C843" s="262" t="s">
        <v>8756</v>
      </c>
      <c r="D843" s="1116" t="s">
        <v>185</v>
      </c>
      <c r="E843" s="1116">
        <v>4306.79</v>
      </c>
      <c r="F843" s="1116">
        <v>4306.79</v>
      </c>
      <c r="G843" s="1116" t="s">
        <v>185</v>
      </c>
      <c r="H843" s="1116" t="s">
        <v>185</v>
      </c>
      <c r="I843" s="1116" t="s">
        <v>185</v>
      </c>
      <c r="J843" s="1116" t="s">
        <v>185</v>
      </c>
      <c r="K843" s="1116" t="s">
        <v>185</v>
      </c>
      <c r="L843" s="1116" t="s">
        <v>185</v>
      </c>
    </row>
    <row r="844" spans="1:12" ht="15" customHeight="1">
      <c r="A844" s="84"/>
      <c r="B844" s="84"/>
      <c r="C844" s="84"/>
      <c r="D844" s="84"/>
      <c r="E844" s="84"/>
      <c r="F844" s="84"/>
      <c r="G844" s="84"/>
      <c r="H844" s="84"/>
      <c r="I844" s="84"/>
      <c r="J844" s="84"/>
      <c r="K844" s="84"/>
      <c r="L844" s="84"/>
    </row>
    <row r="845" spans="1:12" ht="15" customHeight="1">
      <c r="A845" s="1647" t="s">
        <v>8761</v>
      </c>
      <c r="B845" s="1654"/>
      <c r="C845" s="1654"/>
      <c r="D845" s="1654"/>
      <c r="E845" s="1654"/>
      <c r="F845" s="1654"/>
      <c r="G845" s="1654"/>
      <c r="H845" s="1654"/>
      <c r="I845" s="1654"/>
      <c r="J845" s="1654"/>
      <c r="K845" s="1654"/>
      <c r="L845" s="1654"/>
    </row>
    <row r="846" spans="1:12" ht="15" customHeight="1">
      <c r="A846" s="1647" t="s">
        <v>8733</v>
      </c>
      <c r="B846" s="1654"/>
      <c r="C846" s="1654"/>
      <c r="D846" s="1654"/>
      <c r="E846" s="1654"/>
      <c r="F846" s="1654"/>
      <c r="G846" s="1654"/>
      <c r="H846" s="1654"/>
      <c r="I846" s="1654"/>
      <c r="J846" s="1654"/>
      <c r="K846" s="1654"/>
      <c r="L846" s="1654"/>
    </row>
    <row r="847" spans="1:12" ht="15" customHeight="1">
      <c r="A847" s="1917"/>
      <c r="B847" s="1918"/>
      <c r="C847" s="1918"/>
      <c r="D847" s="1918"/>
      <c r="E847" s="1918"/>
      <c r="F847" s="1918"/>
      <c r="G847" s="1918"/>
      <c r="H847" s="1918"/>
      <c r="I847" s="1918"/>
      <c r="J847" s="1918"/>
      <c r="K847" s="1760" t="s">
        <v>1163</v>
      </c>
      <c r="L847" s="1761"/>
    </row>
    <row r="848" spans="1:12" ht="15" customHeight="1">
      <c r="A848" s="1082">
        <v>1</v>
      </c>
      <c r="B848" s="1082">
        <v>2</v>
      </c>
      <c r="C848" s="1082">
        <v>3</v>
      </c>
      <c r="D848" s="1082">
        <v>4</v>
      </c>
      <c r="E848" s="1082">
        <v>5</v>
      </c>
      <c r="F848" s="1082">
        <v>6</v>
      </c>
      <c r="G848" s="1082">
        <v>7</v>
      </c>
      <c r="H848" s="1082">
        <v>8</v>
      </c>
      <c r="I848" s="1082">
        <v>9</v>
      </c>
      <c r="J848" s="84"/>
      <c r="K848" s="1082">
        <v>10</v>
      </c>
      <c r="L848" s="1082">
        <v>11</v>
      </c>
    </row>
    <row r="849" spans="1:12" ht="48">
      <c r="A849" s="246" t="s">
        <v>9149</v>
      </c>
      <c r="B849" s="246" t="s">
        <v>9191</v>
      </c>
      <c r="C849" s="246" t="s">
        <v>8756</v>
      </c>
      <c r="D849" s="1115" t="s">
        <v>185</v>
      </c>
      <c r="E849" s="1115" t="s">
        <v>185</v>
      </c>
      <c r="F849" s="1115" t="s">
        <v>185</v>
      </c>
      <c r="G849" s="1115" t="s">
        <v>185</v>
      </c>
      <c r="H849" s="1115" t="s">
        <v>185</v>
      </c>
      <c r="I849" s="1115">
        <v>1270.5999999999999</v>
      </c>
      <c r="J849" s="1115" t="s">
        <v>185</v>
      </c>
      <c r="K849" s="1115">
        <v>1270.5999999999999</v>
      </c>
      <c r="L849" s="1115" t="s">
        <v>185</v>
      </c>
    </row>
    <row r="850" spans="1:12" ht="36">
      <c r="A850" s="246"/>
      <c r="B850" s="246" t="s">
        <v>9192</v>
      </c>
      <c r="C850" s="246" t="s">
        <v>8741</v>
      </c>
      <c r="D850" s="1115" t="s">
        <v>185</v>
      </c>
      <c r="E850" s="1115">
        <v>53429.3</v>
      </c>
      <c r="F850" s="1115">
        <v>53429.3</v>
      </c>
      <c r="G850" s="1115" t="s">
        <v>185</v>
      </c>
      <c r="H850" s="1115" t="s">
        <v>185</v>
      </c>
      <c r="I850" s="1115">
        <v>36400.400000000001</v>
      </c>
      <c r="J850" s="1115" t="s">
        <v>185</v>
      </c>
      <c r="K850" s="1115">
        <v>36400.400000000001</v>
      </c>
      <c r="L850" s="1115" t="s">
        <v>185</v>
      </c>
    </row>
    <row r="851" spans="1:12">
      <c r="A851" s="84"/>
      <c r="B851" s="246" t="s">
        <v>8824</v>
      </c>
      <c r="C851" s="246" t="s">
        <v>8756</v>
      </c>
      <c r="D851" s="1115">
        <v>7</v>
      </c>
      <c r="E851" s="1115" t="s">
        <v>185</v>
      </c>
      <c r="F851" s="1115">
        <v>7</v>
      </c>
      <c r="G851" s="1115" t="s">
        <v>185</v>
      </c>
      <c r="H851" s="1115" t="s">
        <v>185</v>
      </c>
      <c r="I851" s="1115" t="s">
        <v>185</v>
      </c>
      <c r="J851" s="1115" t="s">
        <v>185</v>
      </c>
      <c r="K851" s="1115" t="s">
        <v>185</v>
      </c>
      <c r="L851" s="1115" t="s">
        <v>185</v>
      </c>
    </row>
    <row r="852" spans="1:12">
      <c r="A852" s="84"/>
      <c r="B852" s="246" t="s">
        <v>8461</v>
      </c>
      <c r="C852" s="246" t="s">
        <v>8756</v>
      </c>
      <c r="D852" s="1115" t="s">
        <v>185</v>
      </c>
      <c r="E852" s="1115" t="s">
        <v>185</v>
      </c>
      <c r="F852" s="1115" t="s">
        <v>185</v>
      </c>
      <c r="G852" s="1115" t="s">
        <v>185</v>
      </c>
      <c r="H852" s="1115" t="s">
        <v>185</v>
      </c>
      <c r="I852" s="1115" t="s">
        <v>185</v>
      </c>
      <c r="J852" s="1115" t="s">
        <v>185</v>
      </c>
      <c r="K852" s="1115" t="s">
        <v>185</v>
      </c>
      <c r="L852" s="1115" t="s">
        <v>185</v>
      </c>
    </row>
    <row r="853" spans="1:12">
      <c r="A853" s="84"/>
      <c r="B853" s="246" t="s">
        <v>9193</v>
      </c>
      <c r="C853" s="246" t="s">
        <v>8741</v>
      </c>
      <c r="D853" s="1115">
        <v>14579.23</v>
      </c>
      <c r="E853" s="1115" t="s">
        <v>185</v>
      </c>
      <c r="F853" s="1115">
        <v>14579.23</v>
      </c>
      <c r="G853" s="1115" t="s">
        <v>185</v>
      </c>
      <c r="H853" s="1115" t="s">
        <v>185</v>
      </c>
      <c r="I853" s="1115" t="s">
        <v>185</v>
      </c>
      <c r="J853" s="1115" t="s">
        <v>185</v>
      </c>
      <c r="K853" s="1115" t="s">
        <v>185</v>
      </c>
      <c r="L853" s="1115" t="s">
        <v>185</v>
      </c>
    </row>
    <row r="854" spans="1:12" ht="36">
      <c r="A854" s="84"/>
      <c r="B854" s="246" t="s">
        <v>9194</v>
      </c>
      <c r="C854" s="246" t="s">
        <v>8741</v>
      </c>
      <c r="D854" s="1115" t="s">
        <v>185</v>
      </c>
      <c r="E854" s="1115">
        <v>14105</v>
      </c>
      <c r="F854" s="1115">
        <v>14105</v>
      </c>
      <c r="G854" s="1115" t="s">
        <v>185</v>
      </c>
      <c r="H854" s="1115" t="s">
        <v>185</v>
      </c>
      <c r="I854" s="1115" t="s">
        <v>185</v>
      </c>
      <c r="J854" s="1115" t="s">
        <v>185</v>
      </c>
      <c r="K854" s="1115" t="s">
        <v>185</v>
      </c>
      <c r="L854" s="1115" t="s">
        <v>185</v>
      </c>
    </row>
    <row r="855" spans="1:12" ht="24">
      <c r="A855" s="84"/>
      <c r="B855" s="246" t="s">
        <v>9195</v>
      </c>
      <c r="C855" s="246" t="s">
        <v>8741</v>
      </c>
      <c r="D855" s="1115">
        <v>500</v>
      </c>
      <c r="E855" s="1115" t="s">
        <v>185</v>
      </c>
      <c r="F855" s="1115">
        <v>500</v>
      </c>
      <c r="G855" s="1115" t="s">
        <v>185</v>
      </c>
      <c r="H855" s="1115">
        <v>500</v>
      </c>
      <c r="I855" s="1115" t="s">
        <v>185</v>
      </c>
      <c r="J855" s="1115" t="s">
        <v>185</v>
      </c>
      <c r="K855" s="1115">
        <v>500</v>
      </c>
      <c r="L855" s="1115" t="s">
        <v>185</v>
      </c>
    </row>
    <row r="856" spans="1:12">
      <c r="A856" s="1921" t="s">
        <v>9196</v>
      </c>
      <c r="B856" s="1922"/>
      <c r="C856" s="1922"/>
      <c r="D856" s="364">
        <v>598209.11</v>
      </c>
      <c r="E856" s="364">
        <v>148806.35999999999</v>
      </c>
      <c r="F856" s="364">
        <v>747015.47</v>
      </c>
      <c r="G856" s="1117">
        <v>166011</v>
      </c>
      <c r="H856" s="364">
        <v>799987.09</v>
      </c>
      <c r="I856" s="364">
        <v>102655.61</v>
      </c>
      <c r="J856" s="365" t="s">
        <v>185</v>
      </c>
      <c r="K856" s="364">
        <v>902642.7</v>
      </c>
      <c r="L856" s="365">
        <v>529393</v>
      </c>
    </row>
    <row r="857" spans="1:12" ht="24">
      <c r="A857" s="246" t="s">
        <v>9197</v>
      </c>
      <c r="B857" s="246" t="s">
        <v>9198</v>
      </c>
      <c r="C857" s="246" t="s">
        <v>8741</v>
      </c>
      <c r="D857" s="1115">
        <v>1800</v>
      </c>
      <c r="E857" s="1115" t="s">
        <v>185</v>
      </c>
      <c r="F857" s="1115">
        <v>1800</v>
      </c>
      <c r="G857" s="1115" t="s">
        <v>185</v>
      </c>
      <c r="H857" s="1115">
        <v>2000</v>
      </c>
      <c r="I857" s="1115" t="s">
        <v>185</v>
      </c>
      <c r="J857" s="1115" t="s">
        <v>185</v>
      </c>
      <c r="K857" s="1115">
        <v>2000</v>
      </c>
      <c r="L857" s="1115" t="s">
        <v>185</v>
      </c>
    </row>
    <row r="858" spans="1:12" ht="24">
      <c r="A858" s="84"/>
      <c r="B858" s="246" t="s">
        <v>9199</v>
      </c>
      <c r="C858" s="246" t="s">
        <v>8741</v>
      </c>
      <c r="D858" s="1115" t="s">
        <v>185</v>
      </c>
      <c r="E858" s="1115" t="s">
        <v>185</v>
      </c>
      <c r="F858" s="1115" t="s">
        <v>185</v>
      </c>
      <c r="G858" s="1115" t="s">
        <v>185</v>
      </c>
      <c r="H858" s="1115">
        <v>1035.22</v>
      </c>
      <c r="I858" s="1115" t="s">
        <v>185</v>
      </c>
      <c r="J858" s="1115" t="s">
        <v>185</v>
      </c>
      <c r="K858" s="1115">
        <v>1035.22</v>
      </c>
      <c r="L858" s="1115" t="s">
        <v>185</v>
      </c>
    </row>
    <row r="859" spans="1:12" ht="36">
      <c r="A859" s="84"/>
      <c r="B859" s="246" t="s">
        <v>9154</v>
      </c>
      <c r="C859" s="246" t="s">
        <v>8741</v>
      </c>
      <c r="D859" s="1115" t="s">
        <v>185</v>
      </c>
      <c r="E859" s="1115" t="s">
        <v>185</v>
      </c>
      <c r="F859" s="1115" t="s">
        <v>185</v>
      </c>
      <c r="G859" s="1115" t="s">
        <v>185</v>
      </c>
      <c r="H859" s="1115" t="s">
        <v>185</v>
      </c>
      <c r="I859" s="1115">
        <v>1470.76</v>
      </c>
      <c r="J859" s="1115" t="s">
        <v>185</v>
      </c>
      <c r="K859" s="1115">
        <v>1470.76</v>
      </c>
      <c r="L859" s="1115" t="s">
        <v>185</v>
      </c>
    </row>
    <row r="860" spans="1:12" ht="24">
      <c r="A860" s="84"/>
      <c r="B860" s="246" t="s">
        <v>9200</v>
      </c>
      <c r="C860" s="246" t="s">
        <v>8741</v>
      </c>
      <c r="D860" s="1115">
        <v>3125.5</v>
      </c>
      <c r="E860" s="1115" t="s">
        <v>185</v>
      </c>
      <c r="F860" s="1115">
        <v>3125.5</v>
      </c>
      <c r="G860" s="1115" t="s">
        <v>185</v>
      </c>
      <c r="H860" s="1115">
        <v>1262.73</v>
      </c>
      <c r="I860" s="1115" t="s">
        <v>185</v>
      </c>
      <c r="J860" s="1115" t="s">
        <v>185</v>
      </c>
      <c r="K860" s="1115">
        <v>1262.73</v>
      </c>
      <c r="L860" s="1115" t="s">
        <v>185</v>
      </c>
    </row>
    <row r="861" spans="1:12" ht="36">
      <c r="A861" s="84"/>
      <c r="B861" s="246" t="s">
        <v>9201</v>
      </c>
      <c r="C861" s="246" t="s">
        <v>8741</v>
      </c>
      <c r="D861" s="1115">
        <v>338.5</v>
      </c>
      <c r="E861" s="1115" t="s">
        <v>185</v>
      </c>
      <c r="F861" s="1115">
        <v>338.5</v>
      </c>
      <c r="G861" s="1115" t="s">
        <v>185</v>
      </c>
      <c r="H861" s="1115" t="s">
        <v>185</v>
      </c>
      <c r="I861" s="1115" t="s">
        <v>185</v>
      </c>
      <c r="J861" s="1115" t="s">
        <v>185</v>
      </c>
      <c r="K861" s="1115" t="s">
        <v>185</v>
      </c>
      <c r="L861" s="1115" t="s">
        <v>185</v>
      </c>
    </row>
    <row r="862" spans="1:12" ht="24">
      <c r="A862" s="262"/>
      <c r="B862" s="262" t="s">
        <v>9202</v>
      </c>
      <c r="C862" s="262" t="s">
        <v>8741</v>
      </c>
      <c r="D862" s="1116">
        <v>498.5</v>
      </c>
      <c r="E862" s="1116" t="s">
        <v>185</v>
      </c>
      <c r="F862" s="1116">
        <v>498.5</v>
      </c>
      <c r="G862" s="1116" t="s">
        <v>185</v>
      </c>
      <c r="H862" s="1116" t="s">
        <v>185</v>
      </c>
      <c r="I862" s="1116" t="s">
        <v>185</v>
      </c>
      <c r="J862" s="1116" t="s">
        <v>185</v>
      </c>
      <c r="K862" s="1116" t="s">
        <v>185</v>
      </c>
      <c r="L862" s="1116" t="s">
        <v>185</v>
      </c>
    </row>
    <row r="863" spans="1:12">
      <c r="A863" s="246"/>
      <c r="B863" s="246"/>
      <c r="C863" s="246"/>
      <c r="D863" s="1115"/>
      <c r="E863" s="1115"/>
      <c r="F863" s="1115"/>
      <c r="G863" s="1115"/>
      <c r="H863" s="1115"/>
      <c r="I863" s="1115"/>
      <c r="J863" s="1115"/>
      <c r="K863" s="1115"/>
      <c r="L863" s="1115"/>
    </row>
    <row r="864" spans="1:12">
      <c r="A864" s="246"/>
      <c r="B864" s="246"/>
      <c r="C864" s="246"/>
      <c r="D864" s="1115"/>
      <c r="E864" s="1115"/>
      <c r="F864" s="1115"/>
      <c r="G864" s="1115"/>
      <c r="H864" s="1115"/>
      <c r="I864" s="1115"/>
      <c r="J864" s="1115"/>
      <c r="K864" s="1115"/>
      <c r="L864" s="1115"/>
    </row>
    <row r="865" spans="1:12" ht="15" customHeight="1">
      <c r="A865" s="1647" t="s">
        <v>8761</v>
      </c>
      <c r="B865" s="1654"/>
      <c r="C865" s="1654"/>
      <c r="D865" s="1654"/>
      <c r="E865" s="1654"/>
      <c r="F865" s="1654"/>
      <c r="G865" s="1654"/>
      <c r="H865" s="1654"/>
      <c r="I865" s="1654"/>
      <c r="J865" s="1654"/>
      <c r="K865" s="1654"/>
      <c r="L865" s="1654"/>
    </row>
    <row r="866" spans="1:12" ht="15" customHeight="1">
      <c r="A866" s="1647" t="s">
        <v>8733</v>
      </c>
      <c r="B866" s="1654"/>
      <c r="C866" s="1654"/>
      <c r="D866" s="1654"/>
      <c r="E866" s="1654"/>
      <c r="F866" s="1654"/>
      <c r="G866" s="1654"/>
      <c r="H866" s="1654"/>
      <c r="I866" s="1654"/>
      <c r="J866" s="1654"/>
      <c r="K866" s="1654"/>
      <c r="L866" s="1654"/>
    </row>
    <row r="867" spans="1:12" ht="15" customHeight="1">
      <c r="A867" s="1917"/>
      <c r="B867" s="1918"/>
      <c r="C867" s="1918"/>
      <c r="D867" s="1918"/>
      <c r="E867" s="1918"/>
      <c r="F867" s="1918"/>
      <c r="G867" s="1918"/>
      <c r="H867" s="1918"/>
      <c r="I867" s="1918"/>
      <c r="J867" s="1918"/>
      <c r="K867" s="1760" t="s">
        <v>1163</v>
      </c>
      <c r="L867" s="1761"/>
    </row>
    <row r="868" spans="1:12" ht="15" customHeight="1">
      <c r="A868" s="1082">
        <v>1</v>
      </c>
      <c r="B868" s="1082">
        <v>2</v>
      </c>
      <c r="C868" s="1082">
        <v>3</v>
      </c>
      <c r="D868" s="1082">
        <v>4</v>
      </c>
      <c r="E868" s="1082">
        <v>5</v>
      </c>
      <c r="F868" s="1082">
        <v>6</v>
      </c>
      <c r="G868" s="1082">
        <v>7</v>
      </c>
      <c r="H868" s="1082">
        <v>8</v>
      </c>
      <c r="I868" s="1082">
        <v>9</v>
      </c>
      <c r="J868" s="84"/>
      <c r="K868" s="1082">
        <v>10</v>
      </c>
      <c r="L868" s="1082">
        <v>11</v>
      </c>
    </row>
    <row r="869" spans="1:12" ht="36">
      <c r="A869" s="246" t="s">
        <v>9197</v>
      </c>
      <c r="B869" s="246" t="s">
        <v>9203</v>
      </c>
      <c r="C869" s="246" t="s">
        <v>8741</v>
      </c>
      <c r="D869" s="1115">
        <v>1816.5</v>
      </c>
      <c r="E869" s="1115" t="s">
        <v>185</v>
      </c>
      <c r="F869" s="1115">
        <v>1816.5</v>
      </c>
      <c r="G869" s="1115" t="s">
        <v>185</v>
      </c>
      <c r="H869" s="1115" t="s">
        <v>185</v>
      </c>
      <c r="I869" s="1115" t="s">
        <v>185</v>
      </c>
      <c r="J869" s="1115" t="s">
        <v>185</v>
      </c>
      <c r="K869" s="1115" t="s">
        <v>185</v>
      </c>
      <c r="L869" s="1115" t="s">
        <v>185</v>
      </c>
    </row>
    <row r="870" spans="1:12" ht="15" customHeight="1">
      <c r="A870" s="84"/>
      <c r="B870" s="246" t="s">
        <v>9204</v>
      </c>
      <c r="C870" s="246" t="s">
        <v>8741</v>
      </c>
      <c r="D870" s="1115">
        <v>346.5</v>
      </c>
      <c r="E870" s="1115" t="s">
        <v>185</v>
      </c>
      <c r="F870" s="1115">
        <v>346.5</v>
      </c>
      <c r="G870" s="1115" t="s">
        <v>185</v>
      </c>
      <c r="H870" s="1115" t="s">
        <v>185</v>
      </c>
      <c r="I870" s="1115" t="s">
        <v>185</v>
      </c>
      <c r="J870" s="1115" t="s">
        <v>185</v>
      </c>
      <c r="K870" s="1115" t="s">
        <v>185</v>
      </c>
      <c r="L870" s="1115" t="s">
        <v>185</v>
      </c>
    </row>
    <row r="871" spans="1:12" ht="39" customHeight="1">
      <c r="A871" s="84"/>
      <c r="B871" s="246" t="s">
        <v>9205</v>
      </c>
      <c r="C871" s="246" t="s">
        <v>8741</v>
      </c>
      <c r="D871" s="1115" t="s">
        <v>185</v>
      </c>
      <c r="E871" s="1115" t="s">
        <v>185</v>
      </c>
      <c r="F871" s="1115" t="s">
        <v>185</v>
      </c>
      <c r="G871" s="1115" t="s">
        <v>185</v>
      </c>
      <c r="H871" s="1115" t="s">
        <v>185</v>
      </c>
      <c r="I871" s="1115">
        <v>1891.97</v>
      </c>
      <c r="J871" s="1115" t="s">
        <v>185</v>
      </c>
      <c r="K871" s="1115">
        <v>1891.97</v>
      </c>
      <c r="L871" s="1115" t="s">
        <v>185</v>
      </c>
    </row>
    <row r="872" spans="1:12" ht="39" customHeight="1">
      <c r="A872" s="84"/>
      <c r="B872" s="246" t="s">
        <v>9206</v>
      </c>
      <c r="C872" s="246" t="s">
        <v>8741</v>
      </c>
      <c r="D872" s="1115" t="s">
        <v>185</v>
      </c>
      <c r="E872" s="1115">
        <v>4688</v>
      </c>
      <c r="F872" s="1115">
        <v>4688</v>
      </c>
      <c r="G872" s="1115" t="s">
        <v>185</v>
      </c>
      <c r="H872" s="1115" t="s">
        <v>185</v>
      </c>
      <c r="I872" s="1115" t="s">
        <v>185</v>
      </c>
      <c r="J872" s="1115" t="s">
        <v>185</v>
      </c>
      <c r="K872" s="1115" t="s">
        <v>185</v>
      </c>
      <c r="L872" s="1115" t="s">
        <v>185</v>
      </c>
    </row>
    <row r="873" spans="1:12" ht="36">
      <c r="B873" s="246" t="s">
        <v>9207</v>
      </c>
      <c r="C873" s="246" t="s">
        <v>8741</v>
      </c>
      <c r="D873" s="1115" t="s">
        <v>185</v>
      </c>
      <c r="E873" s="1115">
        <v>507.5</v>
      </c>
      <c r="F873" s="1115">
        <v>507.5</v>
      </c>
      <c r="G873" s="1115" t="s">
        <v>185</v>
      </c>
      <c r="H873" s="1115" t="s">
        <v>185</v>
      </c>
      <c r="I873" s="1115" t="s">
        <v>185</v>
      </c>
      <c r="J873" s="1115" t="s">
        <v>185</v>
      </c>
      <c r="K873" s="1115" t="s">
        <v>185</v>
      </c>
      <c r="L873" s="1115" t="s">
        <v>185</v>
      </c>
    </row>
    <row r="874" spans="1:12" ht="24">
      <c r="A874" s="84"/>
      <c r="B874" s="246" t="s">
        <v>9208</v>
      </c>
      <c r="C874" s="246" t="s">
        <v>8741</v>
      </c>
      <c r="D874" s="1115" t="s">
        <v>185</v>
      </c>
      <c r="E874" s="1115">
        <v>747.5</v>
      </c>
      <c r="F874" s="1115">
        <v>747.5</v>
      </c>
      <c r="G874" s="1115" t="s">
        <v>185</v>
      </c>
      <c r="H874" s="1115" t="s">
        <v>185</v>
      </c>
      <c r="I874" s="1115" t="s">
        <v>185</v>
      </c>
      <c r="J874" s="1115" t="s">
        <v>185</v>
      </c>
      <c r="K874" s="1115" t="s">
        <v>185</v>
      </c>
      <c r="L874" s="1115" t="s">
        <v>185</v>
      </c>
    </row>
    <row r="875" spans="1:12" ht="36">
      <c r="A875" s="84"/>
      <c r="B875" s="246" t="s">
        <v>9209</v>
      </c>
      <c r="C875" s="246" t="s">
        <v>8741</v>
      </c>
      <c r="D875" s="1115" t="s">
        <v>185</v>
      </c>
      <c r="E875" s="1115">
        <v>2725</v>
      </c>
      <c r="F875" s="1115">
        <v>2725</v>
      </c>
      <c r="G875" s="1115" t="s">
        <v>185</v>
      </c>
      <c r="H875" s="1115" t="s">
        <v>185</v>
      </c>
      <c r="I875" s="1115" t="s">
        <v>185</v>
      </c>
      <c r="J875" s="1115" t="s">
        <v>185</v>
      </c>
      <c r="K875" s="1115" t="s">
        <v>185</v>
      </c>
      <c r="L875" s="1115" t="s">
        <v>185</v>
      </c>
    </row>
    <row r="876" spans="1:12" ht="48">
      <c r="A876" s="84"/>
      <c r="B876" s="246" t="s">
        <v>9210</v>
      </c>
      <c r="C876" s="246" t="s">
        <v>8741</v>
      </c>
      <c r="D876" s="1115" t="s">
        <v>185</v>
      </c>
      <c r="E876" s="1115">
        <v>520</v>
      </c>
      <c r="F876" s="1115">
        <v>520</v>
      </c>
      <c r="G876" s="1115" t="s">
        <v>185</v>
      </c>
      <c r="H876" s="1115" t="s">
        <v>185</v>
      </c>
      <c r="I876" s="1115" t="s">
        <v>185</v>
      </c>
      <c r="J876" s="1115" t="s">
        <v>185</v>
      </c>
      <c r="K876" s="1115" t="s">
        <v>185</v>
      </c>
      <c r="L876" s="1115" t="s">
        <v>185</v>
      </c>
    </row>
    <row r="877" spans="1:12" ht="27.75" customHeight="1">
      <c r="A877" s="84"/>
      <c r="B877" s="246" t="s">
        <v>9200</v>
      </c>
      <c r="C877" s="246" t="s">
        <v>8756</v>
      </c>
      <c r="D877" s="1115" t="s">
        <v>185</v>
      </c>
      <c r="E877" s="1115" t="s">
        <v>185</v>
      </c>
      <c r="F877" s="1115" t="s">
        <v>185</v>
      </c>
      <c r="G877" s="1115" t="s">
        <v>185</v>
      </c>
      <c r="H877" s="1115">
        <v>279.2</v>
      </c>
      <c r="I877" s="1115" t="s">
        <v>185</v>
      </c>
      <c r="J877" s="1115" t="s">
        <v>185</v>
      </c>
      <c r="K877" s="1115">
        <v>279.2</v>
      </c>
      <c r="L877" s="1115" t="s">
        <v>185</v>
      </c>
    </row>
    <row r="878" spans="1:12" ht="43.5" customHeight="1">
      <c r="A878" s="246"/>
      <c r="B878" s="246" t="s">
        <v>9211</v>
      </c>
      <c r="C878" s="246" t="s">
        <v>8756</v>
      </c>
      <c r="D878" s="1115" t="s">
        <v>185</v>
      </c>
      <c r="E878" s="1115" t="s">
        <v>185</v>
      </c>
      <c r="F878" s="1115" t="s">
        <v>185</v>
      </c>
      <c r="G878" s="1115" t="s">
        <v>185</v>
      </c>
      <c r="H878" s="1115" t="s">
        <v>185</v>
      </c>
      <c r="I878" s="1115">
        <v>419.28</v>
      </c>
      <c r="J878" s="1115" t="s">
        <v>185</v>
      </c>
      <c r="K878" s="1115">
        <v>419.28</v>
      </c>
      <c r="L878" s="1115" t="s">
        <v>185</v>
      </c>
    </row>
    <row r="879" spans="1:12" ht="25.5" customHeight="1">
      <c r="A879" s="84"/>
      <c r="B879" s="246" t="s">
        <v>9200</v>
      </c>
      <c r="C879" s="246" t="s">
        <v>8765</v>
      </c>
      <c r="D879" s="1115" t="s">
        <v>185</v>
      </c>
      <c r="E879" s="1115" t="s">
        <v>185</v>
      </c>
      <c r="F879" s="1115" t="s">
        <v>185</v>
      </c>
      <c r="G879" s="1115" t="s">
        <v>185</v>
      </c>
      <c r="H879" s="1115">
        <v>331.76</v>
      </c>
      <c r="I879" s="1115" t="s">
        <v>185</v>
      </c>
      <c r="J879" s="1115" t="s">
        <v>185</v>
      </c>
      <c r="K879" s="1115">
        <v>331.76</v>
      </c>
      <c r="L879" s="1115" t="s">
        <v>185</v>
      </c>
    </row>
    <row r="880" spans="1:12" ht="36">
      <c r="A880" s="150"/>
      <c r="B880" s="262" t="s">
        <v>9211</v>
      </c>
      <c r="C880" s="262" t="s">
        <v>8765</v>
      </c>
      <c r="D880" s="1116" t="s">
        <v>185</v>
      </c>
      <c r="E880" s="1116" t="s">
        <v>185</v>
      </c>
      <c r="F880" s="1116" t="s">
        <v>185</v>
      </c>
      <c r="G880" s="1116" t="s">
        <v>185</v>
      </c>
      <c r="H880" s="1116" t="s">
        <v>185</v>
      </c>
      <c r="I880" s="1116">
        <v>493.6</v>
      </c>
      <c r="J880" s="1116" t="s">
        <v>185</v>
      </c>
      <c r="K880" s="1116">
        <v>493.6</v>
      </c>
      <c r="L880" s="1116" t="s">
        <v>185</v>
      </c>
    </row>
    <row r="881" spans="1:12">
      <c r="A881" s="84"/>
      <c r="B881" s="246"/>
      <c r="C881" s="246"/>
      <c r="D881" s="1115"/>
      <c r="E881" s="1115"/>
      <c r="F881" s="1115"/>
      <c r="G881" s="1115"/>
      <c r="H881" s="1115"/>
      <c r="I881" s="1115"/>
      <c r="J881" s="1115"/>
      <c r="K881" s="1115"/>
      <c r="L881" s="1115"/>
    </row>
    <row r="882" spans="1:12" ht="15" customHeight="1">
      <c r="A882" s="1647" t="s">
        <v>8761</v>
      </c>
      <c r="B882" s="1654"/>
      <c r="C882" s="1654"/>
      <c r="D882" s="1654"/>
      <c r="E882" s="1654"/>
      <c r="F882" s="1654"/>
      <c r="G882" s="1654"/>
      <c r="H882" s="1654"/>
      <c r="I882" s="1654"/>
      <c r="J882" s="1654"/>
      <c r="K882" s="1654"/>
      <c r="L882" s="1654"/>
    </row>
    <row r="883" spans="1:12" ht="15" customHeight="1">
      <c r="A883" s="1647" t="s">
        <v>8733</v>
      </c>
      <c r="B883" s="1654"/>
      <c r="C883" s="1654"/>
      <c r="D883" s="1654"/>
      <c r="E883" s="1654"/>
      <c r="F883" s="1654"/>
      <c r="G883" s="1654"/>
      <c r="H883" s="1654"/>
      <c r="I883" s="1654"/>
      <c r="J883" s="1654"/>
      <c r="K883" s="1654"/>
      <c r="L883" s="1654"/>
    </row>
    <row r="884" spans="1:12" ht="15" customHeight="1">
      <c r="A884" s="1917"/>
      <c r="B884" s="1918"/>
      <c r="C884" s="1918"/>
      <c r="D884" s="1918"/>
      <c r="E884" s="1918"/>
      <c r="F884" s="1918"/>
      <c r="G884" s="1918"/>
      <c r="H884" s="1918"/>
      <c r="I884" s="1918"/>
      <c r="J884" s="1918"/>
      <c r="K884" s="1760" t="s">
        <v>1163</v>
      </c>
      <c r="L884" s="1761"/>
    </row>
    <row r="885" spans="1:12" ht="15" customHeight="1">
      <c r="A885" s="1082">
        <v>1</v>
      </c>
      <c r="B885" s="1082">
        <v>2</v>
      </c>
      <c r="C885" s="1082">
        <v>3</v>
      </c>
      <c r="D885" s="1082">
        <v>4</v>
      </c>
      <c r="E885" s="1082">
        <v>5</v>
      </c>
      <c r="F885" s="1082">
        <v>6</v>
      </c>
      <c r="G885" s="1082">
        <v>7</v>
      </c>
      <c r="H885" s="1082">
        <v>8</v>
      </c>
      <c r="I885" s="1082">
        <v>9</v>
      </c>
      <c r="J885" s="84"/>
      <c r="K885" s="1082">
        <v>10</v>
      </c>
      <c r="L885" s="1082">
        <v>11</v>
      </c>
    </row>
    <row r="886" spans="1:12" ht="9.75" customHeight="1">
      <c r="B886" s="246"/>
      <c r="C886" s="246"/>
      <c r="D886" s="1115"/>
      <c r="E886" s="1115"/>
      <c r="F886" s="1115"/>
      <c r="G886" s="1115"/>
      <c r="H886" s="1115"/>
      <c r="I886" s="1115"/>
      <c r="J886" s="1115"/>
      <c r="K886" s="1115"/>
      <c r="L886" s="1115"/>
    </row>
    <row r="887" spans="1:12" ht="24">
      <c r="A887" s="246" t="s">
        <v>9197</v>
      </c>
      <c r="B887" s="246" t="s">
        <v>9212</v>
      </c>
      <c r="C887" s="246" t="s">
        <v>8741</v>
      </c>
      <c r="D887" s="1115">
        <v>720</v>
      </c>
      <c r="E887" s="1115" t="s">
        <v>185</v>
      </c>
      <c r="F887" s="1115">
        <v>720</v>
      </c>
      <c r="G887" s="1115" t="s">
        <v>185</v>
      </c>
      <c r="H887" s="1115">
        <v>1000</v>
      </c>
      <c r="I887" s="1115" t="s">
        <v>185</v>
      </c>
      <c r="J887" s="1115" t="s">
        <v>185</v>
      </c>
      <c r="K887" s="1115">
        <v>1000</v>
      </c>
      <c r="L887" s="1115" t="s">
        <v>185</v>
      </c>
    </row>
    <row r="888" spans="1:12" ht="39" customHeight="1">
      <c r="B888" s="246" t="s">
        <v>9213</v>
      </c>
      <c r="C888" s="246" t="s">
        <v>8756</v>
      </c>
      <c r="D888" s="1115">
        <v>709</v>
      </c>
      <c r="E888" s="1115" t="s">
        <v>185</v>
      </c>
      <c r="F888" s="1115">
        <v>709</v>
      </c>
      <c r="G888" s="1115" t="s">
        <v>185</v>
      </c>
      <c r="H888" s="1115">
        <v>18484.77</v>
      </c>
      <c r="I888" s="1115" t="s">
        <v>185</v>
      </c>
      <c r="J888" s="1115" t="s">
        <v>185</v>
      </c>
      <c r="K888" s="1115">
        <v>18484.77</v>
      </c>
      <c r="L888" s="1115" t="s">
        <v>185</v>
      </c>
    </row>
    <row r="889" spans="1:12" ht="39.75" customHeight="1">
      <c r="A889" s="84"/>
      <c r="B889" s="246" t="s">
        <v>9214</v>
      </c>
      <c r="C889" s="246" t="s">
        <v>8741</v>
      </c>
      <c r="D889" s="1115">
        <v>6495.51</v>
      </c>
      <c r="E889" s="1115" t="s">
        <v>185</v>
      </c>
      <c r="F889" s="1115">
        <v>6495.51</v>
      </c>
      <c r="G889" s="1115" t="s">
        <v>185</v>
      </c>
      <c r="H889" s="793">
        <v>122580.51</v>
      </c>
      <c r="I889" s="1115" t="s">
        <v>185</v>
      </c>
      <c r="J889" s="1115" t="s">
        <v>185</v>
      </c>
      <c r="K889" s="793">
        <v>122580.51</v>
      </c>
      <c r="L889" s="1115" t="s">
        <v>185</v>
      </c>
    </row>
    <row r="890" spans="1:12" ht="24">
      <c r="A890" s="84"/>
      <c r="B890" s="246" t="s">
        <v>9215</v>
      </c>
      <c r="C890" s="246" t="s">
        <v>8741</v>
      </c>
      <c r="D890" s="1115">
        <v>25</v>
      </c>
      <c r="E890" s="1115" t="s">
        <v>185</v>
      </c>
      <c r="F890" s="1115">
        <v>25</v>
      </c>
      <c r="G890" s="1115" t="s">
        <v>185</v>
      </c>
      <c r="H890" s="1115">
        <v>630</v>
      </c>
      <c r="I890" s="1115" t="s">
        <v>185</v>
      </c>
      <c r="J890" s="1115" t="s">
        <v>185</v>
      </c>
      <c r="K890" s="1115">
        <v>630</v>
      </c>
      <c r="L890" s="1115" t="s">
        <v>185</v>
      </c>
    </row>
    <row r="891" spans="1:12" ht="36">
      <c r="A891" s="84"/>
      <c r="B891" s="246" t="s">
        <v>9216</v>
      </c>
      <c r="C891" s="246" t="s">
        <v>8741</v>
      </c>
      <c r="D891" s="1115">
        <v>17500</v>
      </c>
      <c r="E891" s="1115" t="s">
        <v>185</v>
      </c>
      <c r="F891" s="1115">
        <v>17500</v>
      </c>
      <c r="G891" s="1115" t="s">
        <v>185</v>
      </c>
      <c r="H891" s="1115">
        <v>15500</v>
      </c>
      <c r="I891" s="1115" t="s">
        <v>185</v>
      </c>
      <c r="J891" s="1115" t="s">
        <v>185</v>
      </c>
      <c r="K891" s="1115">
        <v>15500</v>
      </c>
      <c r="L891" s="1115" t="s">
        <v>185</v>
      </c>
    </row>
    <row r="892" spans="1:12" ht="24">
      <c r="A892" s="84"/>
      <c r="B892" s="246" t="s">
        <v>9217</v>
      </c>
      <c r="C892" s="246" t="s">
        <v>8741</v>
      </c>
      <c r="D892" s="1115">
        <v>46842.29</v>
      </c>
      <c r="E892" s="1115" t="s">
        <v>185</v>
      </c>
      <c r="F892" s="1115">
        <v>46842.29</v>
      </c>
      <c r="G892" s="1115" t="s">
        <v>185</v>
      </c>
      <c r="H892" s="1115">
        <v>46810.06</v>
      </c>
      <c r="I892" s="1115" t="s">
        <v>185</v>
      </c>
      <c r="J892" s="1115" t="s">
        <v>185</v>
      </c>
      <c r="K892" s="1115">
        <v>46810.06</v>
      </c>
      <c r="L892" s="1115" t="s">
        <v>185</v>
      </c>
    </row>
    <row r="893" spans="1:12" ht="38.25" customHeight="1">
      <c r="A893" s="246"/>
      <c r="B893" s="246" t="s">
        <v>9218</v>
      </c>
      <c r="C893" s="246" t="s">
        <v>8741</v>
      </c>
      <c r="D893" s="1115" t="s">
        <v>185</v>
      </c>
      <c r="E893" s="1115" t="s">
        <v>185</v>
      </c>
      <c r="F893" s="1115" t="s">
        <v>185</v>
      </c>
      <c r="G893" s="1115" t="s">
        <v>185</v>
      </c>
      <c r="H893" s="1115">
        <v>19313.75</v>
      </c>
      <c r="I893" s="1115" t="s">
        <v>185</v>
      </c>
      <c r="J893" s="1115" t="s">
        <v>185</v>
      </c>
      <c r="K893" s="1115">
        <v>19313.75</v>
      </c>
      <c r="L893" s="1115" t="s">
        <v>185</v>
      </c>
    </row>
    <row r="894" spans="1:12">
      <c r="A894" s="84"/>
      <c r="B894" s="246" t="s">
        <v>9219</v>
      </c>
      <c r="C894" s="246" t="s">
        <v>8741</v>
      </c>
      <c r="D894" s="1115">
        <v>150</v>
      </c>
      <c r="E894" s="1115" t="s">
        <v>185</v>
      </c>
      <c r="F894" s="1115">
        <v>150</v>
      </c>
      <c r="G894" s="1115" t="s">
        <v>185</v>
      </c>
      <c r="H894" s="1115">
        <v>150</v>
      </c>
      <c r="I894" s="1115" t="s">
        <v>185</v>
      </c>
      <c r="J894" s="1115" t="s">
        <v>185</v>
      </c>
      <c r="K894" s="1115">
        <v>150</v>
      </c>
      <c r="L894" s="1115" t="s">
        <v>185</v>
      </c>
    </row>
    <row r="895" spans="1:12" ht="15" customHeight="1">
      <c r="A895" s="84"/>
      <c r="B895" s="246" t="s">
        <v>9172</v>
      </c>
      <c r="C895" s="246" t="s">
        <v>8741</v>
      </c>
      <c r="D895" s="1115">
        <v>7350</v>
      </c>
      <c r="E895" s="1115" t="s">
        <v>185</v>
      </c>
      <c r="F895" s="1115">
        <v>7350</v>
      </c>
      <c r="G895" s="1115" t="s">
        <v>185</v>
      </c>
      <c r="H895" s="1115" t="s">
        <v>185</v>
      </c>
      <c r="I895" s="1115" t="s">
        <v>185</v>
      </c>
      <c r="J895" s="1115" t="s">
        <v>185</v>
      </c>
      <c r="K895" s="1115" t="s">
        <v>185</v>
      </c>
      <c r="L895" s="1115" t="s">
        <v>185</v>
      </c>
    </row>
    <row r="896" spans="1:12" ht="36">
      <c r="A896" s="84"/>
      <c r="B896" s="246" t="s">
        <v>9220</v>
      </c>
      <c r="C896" s="246" t="s">
        <v>8741</v>
      </c>
      <c r="D896" s="1115">
        <v>20805.13</v>
      </c>
      <c r="E896" s="1115" t="s">
        <v>185</v>
      </c>
      <c r="F896" s="1115">
        <v>20805.13</v>
      </c>
      <c r="G896" s="1115" t="s">
        <v>185</v>
      </c>
      <c r="H896" s="1115">
        <v>25948.87</v>
      </c>
      <c r="I896" s="1115" t="s">
        <v>185</v>
      </c>
      <c r="J896" s="1115" t="s">
        <v>185</v>
      </c>
      <c r="K896" s="1115">
        <v>25948.87</v>
      </c>
      <c r="L896" s="1115" t="s">
        <v>185</v>
      </c>
    </row>
    <row r="897" spans="1:12" ht="24">
      <c r="A897" s="84"/>
      <c r="B897" s="246" t="s">
        <v>9221</v>
      </c>
      <c r="C897" s="246" t="s">
        <v>8741</v>
      </c>
      <c r="D897" s="1115" t="s">
        <v>185</v>
      </c>
      <c r="E897" s="1115" t="s">
        <v>185</v>
      </c>
      <c r="F897" s="1115" t="s">
        <v>185</v>
      </c>
      <c r="G897" s="1115" t="s">
        <v>185</v>
      </c>
      <c r="H897" s="1115">
        <v>1000</v>
      </c>
      <c r="I897" s="1115" t="s">
        <v>185</v>
      </c>
      <c r="J897" s="1115" t="s">
        <v>185</v>
      </c>
      <c r="K897" s="1115">
        <v>1000</v>
      </c>
      <c r="L897" s="1115" t="s">
        <v>185</v>
      </c>
    </row>
    <row r="898" spans="1:12" ht="24">
      <c r="A898" s="84"/>
      <c r="B898" s="246" t="s">
        <v>9180</v>
      </c>
      <c r="C898" s="246" t="s">
        <v>8741</v>
      </c>
      <c r="D898" s="1115" t="s">
        <v>185</v>
      </c>
      <c r="E898" s="1115">
        <v>7350</v>
      </c>
      <c r="F898" s="1115">
        <v>7350</v>
      </c>
      <c r="G898" s="1115" t="s">
        <v>185</v>
      </c>
      <c r="H898" s="1115" t="s">
        <v>185</v>
      </c>
      <c r="I898" s="1115" t="s">
        <v>185</v>
      </c>
      <c r="J898" s="1115" t="s">
        <v>185</v>
      </c>
      <c r="K898" s="1115" t="s">
        <v>185</v>
      </c>
      <c r="L898" s="1115" t="s">
        <v>185</v>
      </c>
    </row>
    <row r="899" spans="1:12" ht="61.5" customHeight="1">
      <c r="A899" s="262"/>
      <c r="B899" s="262" t="s">
        <v>9222</v>
      </c>
      <c r="C899" s="262" t="s">
        <v>8741</v>
      </c>
      <c r="D899" s="1116" t="s">
        <v>185</v>
      </c>
      <c r="E899" s="1116">
        <v>10793.49</v>
      </c>
      <c r="F899" s="1116">
        <v>10793.49</v>
      </c>
      <c r="G899" s="1116" t="s">
        <v>185</v>
      </c>
      <c r="H899" s="1116" t="s">
        <v>185</v>
      </c>
      <c r="I899" s="1116">
        <v>28417.51</v>
      </c>
      <c r="J899" s="1116" t="s">
        <v>185</v>
      </c>
      <c r="K899" s="1116">
        <v>28417.51</v>
      </c>
      <c r="L899" s="1116" t="s">
        <v>185</v>
      </c>
    </row>
    <row r="900" spans="1:12" ht="15" customHeight="1">
      <c r="A900" s="1647" t="s">
        <v>8761</v>
      </c>
      <c r="B900" s="1654"/>
      <c r="C900" s="1654"/>
      <c r="D900" s="1654"/>
      <c r="E900" s="1654"/>
      <c r="F900" s="1654"/>
      <c r="G900" s="1654"/>
      <c r="H900" s="1654"/>
      <c r="I900" s="1654"/>
      <c r="J900" s="1654"/>
      <c r="K900" s="1654"/>
      <c r="L900" s="1654"/>
    </row>
    <row r="901" spans="1:12" ht="15" customHeight="1">
      <c r="A901" s="1647" t="s">
        <v>8733</v>
      </c>
      <c r="B901" s="1654"/>
      <c r="C901" s="1654"/>
      <c r="D901" s="1654"/>
      <c r="E901" s="1654"/>
      <c r="F901" s="1654"/>
      <c r="G901" s="1654"/>
      <c r="H901" s="1654"/>
      <c r="I901" s="1654"/>
      <c r="J901" s="1654"/>
      <c r="K901" s="1654"/>
      <c r="L901" s="1654"/>
    </row>
    <row r="902" spans="1:12" ht="15" customHeight="1">
      <c r="A902" s="1917"/>
      <c r="B902" s="1918"/>
      <c r="C902" s="1918"/>
      <c r="D902" s="1918"/>
      <c r="E902" s="1918"/>
      <c r="F902" s="1918"/>
      <c r="G902" s="1918"/>
      <c r="H902" s="1918"/>
      <c r="I902" s="1918"/>
      <c r="J902" s="1918"/>
      <c r="K902" s="1760" t="s">
        <v>1163</v>
      </c>
      <c r="L902" s="1761"/>
    </row>
    <row r="903" spans="1:12" ht="15" customHeight="1">
      <c r="A903" s="1082">
        <v>1</v>
      </c>
      <c r="B903" s="1082">
        <v>2</v>
      </c>
      <c r="C903" s="1082">
        <v>3</v>
      </c>
      <c r="D903" s="1082">
        <v>4</v>
      </c>
      <c r="E903" s="1082">
        <v>5</v>
      </c>
      <c r="F903" s="1082">
        <v>6</v>
      </c>
      <c r="G903" s="1082">
        <v>7</v>
      </c>
      <c r="H903" s="1082">
        <v>8</v>
      </c>
      <c r="I903" s="1082">
        <v>9</v>
      </c>
      <c r="J903" s="84"/>
      <c r="K903" s="1082">
        <v>10</v>
      </c>
      <c r="L903" s="1082">
        <v>11</v>
      </c>
    </row>
    <row r="904" spans="1:12" ht="36">
      <c r="A904" s="246" t="s">
        <v>9197</v>
      </c>
      <c r="B904" s="246" t="s">
        <v>9223</v>
      </c>
      <c r="C904" s="246" t="s">
        <v>8765</v>
      </c>
      <c r="D904" s="1115">
        <v>1757</v>
      </c>
      <c r="E904" s="1115" t="s">
        <v>185</v>
      </c>
      <c r="F904" s="1115">
        <v>1757</v>
      </c>
      <c r="G904" s="1115" t="s">
        <v>185</v>
      </c>
      <c r="H904" s="1115">
        <v>20578.98</v>
      </c>
      <c r="I904" s="1115" t="s">
        <v>185</v>
      </c>
      <c r="J904" s="1115" t="s">
        <v>185</v>
      </c>
      <c r="K904" s="1115">
        <v>20578.98</v>
      </c>
      <c r="L904" s="1115" t="s">
        <v>185</v>
      </c>
    </row>
    <row r="905" spans="1:12" ht="36">
      <c r="A905" s="84"/>
      <c r="B905" s="246" t="s">
        <v>9224</v>
      </c>
      <c r="C905" s="246" t="s">
        <v>8765</v>
      </c>
      <c r="D905" s="1115" t="s">
        <v>185</v>
      </c>
      <c r="E905" s="1115" t="s">
        <v>185</v>
      </c>
      <c r="F905" s="1115" t="s">
        <v>185</v>
      </c>
      <c r="G905" s="1115" t="s">
        <v>185</v>
      </c>
      <c r="H905" s="1115">
        <v>1258.77</v>
      </c>
      <c r="I905" s="1115" t="s">
        <v>185</v>
      </c>
      <c r="J905" s="1115" t="s">
        <v>185</v>
      </c>
      <c r="K905" s="1115">
        <v>1258.77</v>
      </c>
      <c r="L905" s="1115" t="s">
        <v>185</v>
      </c>
    </row>
    <row r="906" spans="1:12" ht="24">
      <c r="A906" s="84"/>
      <c r="B906" s="246" t="s">
        <v>9225</v>
      </c>
      <c r="C906" s="246" t="s">
        <v>8741</v>
      </c>
      <c r="D906" s="1115">
        <v>5914</v>
      </c>
      <c r="E906" s="1115" t="s">
        <v>185</v>
      </c>
      <c r="F906" s="1115">
        <v>5914</v>
      </c>
      <c r="G906" s="1115" t="s">
        <v>185</v>
      </c>
      <c r="H906" s="1115">
        <v>4894.49</v>
      </c>
      <c r="I906" s="1115" t="s">
        <v>185</v>
      </c>
      <c r="J906" s="1115" t="s">
        <v>185</v>
      </c>
      <c r="K906" s="1115">
        <v>4894.49</v>
      </c>
      <c r="L906" s="1115" t="s">
        <v>185</v>
      </c>
    </row>
    <row r="907" spans="1:12" ht="36">
      <c r="A907" s="246"/>
      <c r="B907" s="246" t="s">
        <v>9226</v>
      </c>
      <c r="C907" s="246" t="s">
        <v>8741</v>
      </c>
      <c r="D907" s="1115">
        <v>2621.49</v>
      </c>
      <c r="E907" s="1115" t="s">
        <v>185</v>
      </c>
      <c r="F907" s="1115">
        <v>2621.49</v>
      </c>
      <c r="G907" s="1115" t="s">
        <v>185</v>
      </c>
      <c r="H907" s="1115">
        <v>900.9</v>
      </c>
      <c r="I907" s="1115" t="s">
        <v>185</v>
      </c>
      <c r="J907" s="1115" t="s">
        <v>185</v>
      </c>
      <c r="K907" s="1115">
        <v>900.9</v>
      </c>
      <c r="L907" s="1115" t="s">
        <v>185</v>
      </c>
    </row>
    <row r="908" spans="1:12" ht="27" customHeight="1">
      <c r="A908" s="84"/>
      <c r="B908" s="246" t="s">
        <v>9189</v>
      </c>
      <c r="C908" s="246" t="s">
        <v>8741</v>
      </c>
      <c r="D908" s="1115">
        <v>90</v>
      </c>
      <c r="E908" s="1115" t="s">
        <v>185</v>
      </c>
      <c r="F908" s="1115">
        <v>90</v>
      </c>
      <c r="G908" s="1115" t="s">
        <v>185</v>
      </c>
      <c r="H908" s="1115">
        <v>90</v>
      </c>
      <c r="I908" s="1115" t="s">
        <v>185</v>
      </c>
      <c r="J908" s="1115" t="s">
        <v>185</v>
      </c>
      <c r="K908" s="1115">
        <v>90</v>
      </c>
      <c r="L908" s="1115" t="s">
        <v>185</v>
      </c>
    </row>
    <row r="909" spans="1:12" ht="39" customHeight="1">
      <c r="A909" s="84"/>
      <c r="B909" s="246" t="s">
        <v>9227</v>
      </c>
      <c r="C909" s="246" t="s">
        <v>8741</v>
      </c>
      <c r="D909" s="1115" t="s">
        <v>185</v>
      </c>
      <c r="E909" s="1115">
        <v>59999.72</v>
      </c>
      <c r="F909" s="1115">
        <v>59999.72</v>
      </c>
      <c r="G909" s="1115" t="s">
        <v>185</v>
      </c>
      <c r="H909" s="1115" t="s">
        <v>185</v>
      </c>
      <c r="I909" s="1115" t="s">
        <v>185</v>
      </c>
      <c r="J909" s="1115" t="s">
        <v>185</v>
      </c>
      <c r="K909" s="1115" t="s">
        <v>185</v>
      </c>
      <c r="L909" s="1115" t="s">
        <v>185</v>
      </c>
    </row>
    <row r="910" spans="1:12" ht="40.5" customHeight="1">
      <c r="A910" s="84"/>
      <c r="B910" s="246" t="s">
        <v>9228</v>
      </c>
      <c r="C910" s="246" t="s">
        <v>8741</v>
      </c>
      <c r="D910" s="1115">
        <v>320</v>
      </c>
      <c r="E910" s="1115" t="s">
        <v>185</v>
      </c>
      <c r="F910" s="1115">
        <v>320</v>
      </c>
      <c r="G910" s="1115" t="s">
        <v>185</v>
      </c>
      <c r="H910" s="1115">
        <v>320</v>
      </c>
      <c r="I910" s="1115" t="s">
        <v>185</v>
      </c>
      <c r="J910" s="1115" t="s">
        <v>185</v>
      </c>
      <c r="K910" s="1115">
        <v>320</v>
      </c>
      <c r="L910" s="1115" t="s">
        <v>185</v>
      </c>
    </row>
    <row r="911" spans="1:12" ht="16.5" customHeight="1">
      <c r="A911" s="1921" t="s">
        <v>9229</v>
      </c>
      <c r="B911" s="1922"/>
      <c r="C911" s="1922"/>
      <c r="D911" s="364">
        <v>119224.92</v>
      </c>
      <c r="E911" s="365">
        <v>87331.21</v>
      </c>
      <c r="F911" s="364">
        <v>206556.13</v>
      </c>
      <c r="G911" s="365">
        <v>55260</v>
      </c>
      <c r="H911" s="364">
        <v>284370.01</v>
      </c>
      <c r="I911" s="365">
        <v>32693.119999999999</v>
      </c>
      <c r="J911" s="365" t="s">
        <v>185</v>
      </c>
      <c r="K911" s="364">
        <v>317063.13</v>
      </c>
      <c r="L911" s="365">
        <v>237584</v>
      </c>
    </row>
    <row r="912" spans="1:12" ht="15" customHeight="1">
      <c r="A912" s="246" t="s">
        <v>975</v>
      </c>
      <c r="B912" s="246" t="s">
        <v>975</v>
      </c>
      <c r="C912" s="246" t="s">
        <v>8741</v>
      </c>
      <c r="D912" s="1115">
        <v>47429.64</v>
      </c>
      <c r="E912" s="1115">
        <v>3887.47</v>
      </c>
      <c r="F912" s="1115">
        <v>51317.11</v>
      </c>
      <c r="G912" s="1115" t="s">
        <v>185</v>
      </c>
      <c r="H912" s="793">
        <v>201749.94</v>
      </c>
      <c r="I912" s="1115">
        <v>26471.18</v>
      </c>
      <c r="J912" s="1115" t="s">
        <v>185</v>
      </c>
      <c r="K912" s="793">
        <v>228221.12</v>
      </c>
      <c r="L912" s="1115" t="s">
        <v>185</v>
      </c>
    </row>
    <row r="913" spans="1:12" ht="15" customHeight="1">
      <c r="A913" s="84"/>
      <c r="B913" s="246" t="s">
        <v>975</v>
      </c>
      <c r="C913" s="246" t="s">
        <v>8756</v>
      </c>
      <c r="D913" s="1115">
        <v>3767.71</v>
      </c>
      <c r="E913" s="1115">
        <v>7187.17</v>
      </c>
      <c r="F913" s="1115">
        <v>10954.88</v>
      </c>
      <c r="G913" s="1115" t="s">
        <v>185</v>
      </c>
      <c r="H913" s="1115">
        <v>5525.12</v>
      </c>
      <c r="I913" s="1115">
        <v>1764.82</v>
      </c>
      <c r="J913" s="1115" t="s">
        <v>185</v>
      </c>
      <c r="K913" s="1115">
        <v>7289.94</v>
      </c>
      <c r="L913" s="1115" t="s">
        <v>185</v>
      </c>
    </row>
    <row r="914" spans="1:12" ht="15" customHeight="1">
      <c r="A914" s="84"/>
      <c r="B914" s="246" t="s">
        <v>975</v>
      </c>
      <c r="C914" s="246" t="s">
        <v>8765</v>
      </c>
      <c r="D914" s="1115">
        <v>6965.23</v>
      </c>
      <c r="E914" s="1115">
        <v>18420.78</v>
      </c>
      <c r="F914" s="1115">
        <v>25386.01</v>
      </c>
      <c r="G914" s="1115" t="s">
        <v>185</v>
      </c>
      <c r="H914" s="1115">
        <v>8415.2800000000007</v>
      </c>
      <c r="I914" s="1115">
        <v>388.83</v>
      </c>
      <c r="J914" s="1115" t="s">
        <v>185</v>
      </c>
      <c r="K914" s="1115">
        <v>8804.11</v>
      </c>
      <c r="L914" s="1115" t="s">
        <v>185</v>
      </c>
    </row>
    <row r="915" spans="1:12">
      <c r="A915" s="1921" t="s">
        <v>9230</v>
      </c>
      <c r="B915" s="1922"/>
      <c r="C915" s="1922"/>
      <c r="D915" s="365">
        <v>58162.58</v>
      </c>
      <c r="E915" s="365">
        <v>29495.42</v>
      </c>
      <c r="F915" s="365">
        <v>87658</v>
      </c>
      <c r="G915" s="365">
        <v>560</v>
      </c>
      <c r="H915" s="364">
        <v>215690.34</v>
      </c>
      <c r="I915" s="365">
        <v>28624.83</v>
      </c>
      <c r="J915" s="365" t="s">
        <v>185</v>
      </c>
      <c r="K915" s="364">
        <v>244315.17</v>
      </c>
      <c r="L915" s="365">
        <v>45143</v>
      </c>
    </row>
    <row r="916" spans="1:12" ht="24">
      <c r="A916" s="246" t="s">
        <v>6833</v>
      </c>
      <c r="B916" s="246" t="s">
        <v>9231</v>
      </c>
      <c r="C916" s="246" t="s">
        <v>8741</v>
      </c>
      <c r="D916" s="1115" t="s">
        <v>185</v>
      </c>
      <c r="E916" s="1115" t="s">
        <v>185</v>
      </c>
      <c r="F916" s="1115" t="s">
        <v>185</v>
      </c>
      <c r="G916" s="1115" t="s">
        <v>185</v>
      </c>
      <c r="H916" s="1115">
        <v>4000</v>
      </c>
      <c r="I916" s="1115" t="s">
        <v>185</v>
      </c>
      <c r="J916" s="1115" t="s">
        <v>185</v>
      </c>
      <c r="K916" s="1115">
        <v>4000</v>
      </c>
      <c r="L916" s="1115" t="s">
        <v>185</v>
      </c>
    </row>
    <row r="917" spans="1:12">
      <c r="A917" s="84"/>
      <c r="B917" s="246" t="s">
        <v>9232</v>
      </c>
      <c r="C917" s="246" t="s">
        <v>8741</v>
      </c>
      <c r="D917" s="1115">
        <v>648.16</v>
      </c>
      <c r="E917" s="1115" t="s">
        <v>185</v>
      </c>
      <c r="F917" s="1115">
        <v>648.16</v>
      </c>
      <c r="G917" s="1115" t="s">
        <v>185</v>
      </c>
      <c r="H917" s="1115" t="s">
        <v>185</v>
      </c>
      <c r="I917" s="1115" t="s">
        <v>185</v>
      </c>
      <c r="J917" s="1115" t="s">
        <v>185</v>
      </c>
      <c r="K917" s="1115" t="s">
        <v>185</v>
      </c>
      <c r="L917" s="1115" t="s">
        <v>185</v>
      </c>
    </row>
    <row r="918" spans="1:12" ht="24">
      <c r="A918" s="84"/>
      <c r="B918" s="246" t="s">
        <v>9233</v>
      </c>
      <c r="C918" s="246" t="s">
        <v>8741</v>
      </c>
      <c r="D918" s="1115">
        <v>2000</v>
      </c>
      <c r="E918" s="1115" t="s">
        <v>185</v>
      </c>
      <c r="F918" s="1115">
        <v>2000</v>
      </c>
      <c r="G918" s="1115" t="s">
        <v>185</v>
      </c>
      <c r="H918" s="1115" t="s">
        <v>185</v>
      </c>
      <c r="I918" s="1115" t="s">
        <v>185</v>
      </c>
      <c r="J918" s="1115" t="s">
        <v>185</v>
      </c>
      <c r="K918" s="1115" t="s">
        <v>185</v>
      </c>
      <c r="L918" s="1115" t="s">
        <v>185</v>
      </c>
    </row>
    <row r="919" spans="1:12" ht="24">
      <c r="A919" s="150"/>
      <c r="B919" s="262" t="s">
        <v>9234</v>
      </c>
      <c r="C919" s="262" t="s">
        <v>8741</v>
      </c>
      <c r="D919" s="1116">
        <v>200</v>
      </c>
      <c r="E919" s="1116" t="s">
        <v>185</v>
      </c>
      <c r="F919" s="1116">
        <v>200</v>
      </c>
      <c r="G919" s="1116" t="s">
        <v>185</v>
      </c>
      <c r="H919" s="1116" t="s">
        <v>185</v>
      </c>
      <c r="I919" s="1116" t="s">
        <v>185</v>
      </c>
      <c r="J919" s="1116" t="s">
        <v>185</v>
      </c>
      <c r="K919" s="1116" t="s">
        <v>185</v>
      </c>
      <c r="L919" s="1116" t="s">
        <v>185</v>
      </c>
    </row>
    <row r="920" spans="1:12">
      <c r="A920" s="84"/>
      <c r="B920" s="246"/>
      <c r="C920" s="246"/>
      <c r="D920" s="1115"/>
      <c r="E920" s="1115"/>
      <c r="F920" s="1115"/>
      <c r="G920" s="1115"/>
      <c r="H920" s="1115"/>
      <c r="I920" s="1115"/>
      <c r="J920" s="1115"/>
      <c r="K920" s="1115"/>
      <c r="L920" s="1115"/>
    </row>
    <row r="921" spans="1:12">
      <c r="A921" s="84"/>
      <c r="B921" s="246"/>
      <c r="C921" s="246"/>
      <c r="D921" s="1115"/>
      <c r="E921" s="1115"/>
      <c r="F921" s="1115"/>
      <c r="G921" s="1115"/>
      <c r="H921" s="1115"/>
      <c r="I921" s="1115"/>
      <c r="J921" s="1115"/>
      <c r="K921" s="1115"/>
      <c r="L921" s="1115"/>
    </row>
    <row r="922" spans="1:12" ht="15" customHeight="1">
      <c r="A922" s="1647" t="s">
        <v>8761</v>
      </c>
      <c r="B922" s="1654"/>
      <c r="C922" s="1654"/>
      <c r="D922" s="1654"/>
      <c r="E922" s="1654"/>
      <c r="F922" s="1654"/>
      <c r="G922" s="1654"/>
      <c r="H922" s="1654"/>
      <c r="I922" s="1654"/>
      <c r="J922" s="1654"/>
      <c r="K922" s="1654"/>
      <c r="L922" s="1654"/>
    </row>
    <row r="923" spans="1:12" ht="15" customHeight="1">
      <c r="A923" s="1647" t="s">
        <v>8733</v>
      </c>
      <c r="B923" s="1654"/>
      <c r="C923" s="1654"/>
      <c r="D923" s="1654"/>
      <c r="E923" s="1654"/>
      <c r="F923" s="1654"/>
      <c r="G923" s="1654"/>
      <c r="H923" s="1654"/>
      <c r="I923" s="1654"/>
      <c r="J923" s="1654"/>
      <c r="K923" s="1654"/>
      <c r="L923" s="1654"/>
    </row>
    <row r="924" spans="1:12" ht="15" customHeight="1">
      <c r="A924" s="1917"/>
      <c r="B924" s="1918"/>
      <c r="C924" s="1918"/>
      <c r="D924" s="1918"/>
      <c r="E924" s="1918"/>
      <c r="F924" s="1918"/>
      <c r="G924" s="1918"/>
      <c r="H924" s="1918"/>
      <c r="I924" s="1918"/>
      <c r="J924" s="1918"/>
      <c r="K924" s="1760" t="s">
        <v>1163</v>
      </c>
      <c r="L924" s="1761"/>
    </row>
    <row r="925" spans="1:12" ht="15" customHeight="1">
      <c r="A925" s="1082">
        <v>1</v>
      </c>
      <c r="B925" s="1082">
        <v>2</v>
      </c>
      <c r="C925" s="1082">
        <v>3</v>
      </c>
      <c r="D925" s="1082">
        <v>4</v>
      </c>
      <c r="E925" s="1082">
        <v>5</v>
      </c>
      <c r="F925" s="1082">
        <v>6</v>
      </c>
      <c r="G925" s="1082">
        <v>7</v>
      </c>
      <c r="H925" s="1082">
        <v>8</v>
      </c>
      <c r="I925" s="1082">
        <v>9</v>
      </c>
      <c r="J925" s="84"/>
      <c r="K925" s="1082">
        <v>10</v>
      </c>
      <c r="L925" s="1082">
        <v>11</v>
      </c>
    </row>
    <row r="926" spans="1:12" ht="24">
      <c r="A926" s="246" t="s">
        <v>6833</v>
      </c>
      <c r="B926" s="246" t="s">
        <v>9235</v>
      </c>
      <c r="C926" s="246" t="s">
        <v>8741</v>
      </c>
      <c r="D926" s="1115">
        <v>727</v>
      </c>
      <c r="E926" s="1115" t="s">
        <v>185</v>
      </c>
      <c r="F926" s="1115">
        <v>727</v>
      </c>
      <c r="G926" s="1115" t="s">
        <v>185</v>
      </c>
      <c r="H926" s="1115" t="s">
        <v>185</v>
      </c>
      <c r="I926" s="1115" t="s">
        <v>185</v>
      </c>
      <c r="J926" s="1115" t="s">
        <v>185</v>
      </c>
      <c r="K926" s="1115" t="s">
        <v>185</v>
      </c>
      <c r="L926" s="1115" t="s">
        <v>185</v>
      </c>
    </row>
    <row r="927" spans="1:12">
      <c r="A927" s="84"/>
      <c r="B927" s="246" t="s">
        <v>9236</v>
      </c>
      <c r="C927" s="246" t="s">
        <v>8741</v>
      </c>
      <c r="D927" s="1115">
        <v>700</v>
      </c>
      <c r="E927" s="1115" t="s">
        <v>185</v>
      </c>
      <c r="F927" s="1115">
        <v>700</v>
      </c>
      <c r="G927" s="1115" t="s">
        <v>185</v>
      </c>
      <c r="H927" s="1115" t="s">
        <v>185</v>
      </c>
      <c r="I927" s="1115" t="s">
        <v>185</v>
      </c>
      <c r="J927" s="1115" t="s">
        <v>185</v>
      </c>
      <c r="K927" s="1115" t="s">
        <v>185</v>
      </c>
      <c r="L927" s="1115" t="s">
        <v>185</v>
      </c>
    </row>
    <row r="928" spans="1:12">
      <c r="A928" s="84"/>
      <c r="B928" s="246" t="s">
        <v>9237</v>
      </c>
      <c r="C928" s="246" t="s">
        <v>8741</v>
      </c>
      <c r="D928" s="1115">
        <v>770</v>
      </c>
      <c r="E928" s="1115" t="s">
        <v>185</v>
      </c>
      <c r="F928" s="1115">
        <v>770</v>
      </c>
      <c r="G928" s="1115" t="s">
        <v>185</v>
      </c>
      <c r="H928" s="1115" t="s">
        <v>185</v>
      </c>
      <c r="I928" s="1115" t="s">
        <v>185</v>
      </c>
      <c r="J928" s="1115" t="s">
        <v>185</v>
      </c>
      <c r="K928" s="1115" t="s">
        <v>185</v>
      </c>
      <c r="L928" s="1115" t="s">
        <v>185</v>
      </c>
    </row>
    <row r="929" spans="1:12" ht="24">
      <c r="A929" s="84"/>
      <c r="B929" s="246" t="s">
        <v>9238</v>
      </c>
      <c r="C929" s="246" t="s">
        <v>8741</v>
      </c>
      <c r="D929" s="1115">
        <v>80</v>
      </c>
      <c r="E929" s="1115" t="s">
        <v>185</v>
      </c>
      <c r="F929" s="1115">
        <v>80</v>
      </c>
      <c r="G929" s="1115" t="s">
        <v>185</v>
      </c>
      <c r="H929" s="1115" t="s">
        <v>185</v>
      </c>
      <c r="I929" s="1115" t="s">
        <v>185</v>
      </c>
      <c r="J929" s="1115" t="s">
        <v>185</v>
      </c>
      <c r="K929" s="1115" t="s">
        <v>185</v>
      </c>
      <c r="L929" s="1115" t="s">
        <v>185</v>
      </c>
    </row>
    <row r="930" spans="1:12">
      <c r="B930" s="246" t="s">
        <v>9239</v>
      </c>
      <c r="C930" s="246" t="s">
        <v>8741</v>
      </c>
      <c r="D930" s="1115">
        <v>40</v>
      </c>
      <c r="E930" s="1115" t="s">
        <v>185</v>
      </c>
      <c r="F930" s="1115">
        <v>40</v>
      </c>
      <c r="G930" s="1115" t="s">
        <v>185</v>
      </c>
      <c r="H930" s="1115" t="s">
        <v>185</v>
      </c>
      <c r="I930" s="1115" t="s">
        <v>185</v>
      </c>
      <c r="J930" s="1115" t="s">
        <v>185</v>
      </c>
      <c r="K930" s="1115" t="s">
        <v>185</v>
      </c>
      <c r="L930" s="1115" t="s">
        <v>185</v>
      </c>
    </row>
    <row r="931" spans="1:12">
      <c r="A931" s="84"/>
      <c r="B931" s="246" t="s">
        <v>9240</v>
      </c>
      <c r="C931" s="246" t="s">
        <v>8741</v>
      </c>
      <c r="D931" s="1115">
        <v>695.05</v>
      </c>
      <c r="E931" s="1115" t="s">
        <v>185</v>
      </c>
      <c r="F931" s="1115">
        <v>695.05</v>
      </c>
      <c r="G931" s="1115" t="s">
        <v>185</v>
      </c>
      <c r="H931" s="1115" t="s">
        <v>185</v>
      </c>
      <c r="I931" s="1115" t="s">
        <v>185</v>
      </c>
      <c r="J931" s="1115" t="s">
        <v>185</v>
      </c>
      <c r="K931" s="1115" t="s">
        <v>185</v>
      </c>
      <c r="L931" s="1115" t="s">
        <v>185</v>
      </c>
    </row>
    <row r="932" spans="1:12">
      <c r="B932" s="246" t="s">
        <v>9241</v>
      </c>
      <c r="C932" s="246" t="s">
        <v>8741</v>
      </c>
      <c r="D932" s="1115">
        <v>550</v>
      </c>
      <c r="E932" s="1115" t="s">
        <v>185</v>
      </c>
      <c r="F932" s="1115">
        <v>550</v>
      </c>
      <c r="G932" s="1115" t="s">
        <v>185</v>
      </c>
      <c r="H932" s="1115" t="s">
        <v>185</v>
      </c>
      <c r="I932" s="1115" t="s">
        <v>185</v>
      </c>
      <c r="J932" s="1115" t="s">
        <v>185</v>
      </c>
      <c r="K932" s="1115" t="s">
        <v>185</v>
      </c>
      <c r="L932" s="1115" t="s">
        <v>185</v>
      </c>
    </row>
    <row r="933" spans="1:12" ht="36">
      <c r="A933" s="84"/>
      <c r="B933" s="246" t="s">
        <v>9242</v>
      </c>
      <c r="C933" s="246" t="s">
        <v>8741</v>
      </c>
      <c r="D933" s="1115">
        <v>100</v>
      </c>
      <c r="E933" s="1115" t="s">
        <v>185</v>
      </c>
      <c r="F933" s="1115">
        <v>100</v>
      </c>
      <c r="G933" s="1115" t="s">
        <v>185</v>
      </c>
      <c r="H933" s="1115" t="s">
        <v>185</v>
      </c>
      <c r="I933" s="1115" t="s">
        <v>185</v>
      </c>
      <c r="J933" s="1115" t="s">
        <v>185</v>
      </c>
      <c r="K933" s="1115" t="s">
        <v>185</v>
      </c>
      <c r="L933" s="1115" t="s">
        <v>185</v>
      </c>
    </row>
    <row r="934" spans="1:12">
      <c r="A934" s="84"/>
      <c r="B934" s="246" t="s">
        <v>8778</v>
      </c>
      <c r="C934" s="246" t="s">
        <v>8741</v>
      </c>
      <c r="D934" s="1115">
        <v>1730.6</v>
      </c>
      <c r="E934" s="1115" t="s">
        <v>185</v>
      </c>
      <c r="F934" s="1115">
        <v>1730.6</v>
      </c>
      <c r="G934" s="1115" t="s">
        <v>185</v>
      </c>
      <c r="H934" s="1115" t="s">
        <v>185</v>
      </c>
      <c r="I934" s="1115" t="s">
        <v>185</v>
      </c>
      <c r="J934" s="1115" t="s">
        <v>185</v>
      </c>
      <c r="K934" s="1115" t="s">
        <v>185</v>
      </c>
      <c r="L934" s="1115" t="s">
        <v>185</v>
      </c>
    </row>
    <row r="935" spans="1:12">
      <c r="A935" s="84"/>
      <c r="B935" s="246" t="s">
        <v>9021</v>
      </c>
      <c r="C935" s="246" t="s">
        <v>8741</v>
      </c>
      <c r="D935" s="1115">
        <v>1836.58</v>
      </c>
      <c r="E935" s="1115" t="s">
        <v>185</v>
      </c>
      <c r="F935" s="1115">
        <v>1836.58</v>
      </c>
      <c r="G935" s="1115" t="s">
        <v>185</v>
      </c>
      <c r="H935" s="1115" t="s">
        <v>185</v>
      </c>
      <c r="I935" s="1115" t="s">
        <v>185</v>
      </c>
      <c r="J935" s="1115" t="s">
        <v>185</v>
      </c>
      <c r="K935" s="1115" t="s">
        <v>185</v>
      </c>
      <c r="L935" s="1115" t="s">
        <v>185</v>
      </c>
    </row>
    <row r="936" spans="1:12">
      <c r="A936" s="84"/>
      <c r="B936" s="246" t="s">
        <v>9243</v>
      </c>
      <c r="C936" s="246" t="s">
        <v>8741</v>
      </c>
      <c r="D936" s="1115">
        <v>60</v>
      </c>
      <c r="E936" s="1115" t="s">
        <v>185</v>
      </c>
      <c r="F936" s="1115">
        <v>60</v>
      </c>
      <c r="G936" s="1115" t="s">
        <v>185</v>
      </c>
      <c r="H936" s="1115" t="s">
        <v>185</v>
      </c>
      <c r="I936" s="1115" t="s">
        <v>185</v>
      </c>
      <c r="J936" s="1115" t="s">
        <v>185</v>
      </c>
      <c r="K936" s="1115" t="s">
        <v>185</v>
      </c>
      <c r="L936" s="1115" t="s">
        <v>185</v>
      </c>
    </row>
    <row r="937" spans="1:12">
      <c r="A937" s="84"/>
      <c r="B937" s="246" t="s">
        <v>8786</v>
      </c>
      <c r="C937" s="246" t="s">
        <v>8741</v>
      </c>
      <c r="D937" s="1115">
        <v>1041.2</v>
      </c>
      <c r="E937" s="1115" t="s">
        <v>185</v>
      </c>
      <c r="F937" s="1115">
        <v>1041.2</v>
      </c>
      <c r="G937" s="1115" t="s">
        <v>185</v>
      </c>
      <c r="H937" s="1115" t="s">
        <v>185</v>
      </c>
      <c r="I937" s="1115" t="s">
        <v>185</v>
      </c>
      <c r="J937" s="1115" t="s">
        <v>185</v>
      </c>
      <c r="K937" s="1115" t="s">
        <v>185</v>
      </c>
      <c r="L937" s="1115" t="s">
        <v>185</v>
      </c>
    </row>
    <row r="938" spans="1:12">
      <c r="A938" s="84"/>
      <c r="B938" s="246" t="s">
        <v>9244</v>
      </c>
      <c r="C938" s="246" t="s">
        <v>8741</v>
      </c>
      <c r="D938" s="1115">
        <v>5</v>
      </c>
      <c r="E938" s="1115" t="s">
        <v>185</v>
      </c>
      <c r="F938" s="1115">
        <v>5</v>
      </c>
      <c r="G938" s="1115" t="s">
        <v>185</v>
      </c>
      <c r="H938" s="1115" t="s">
        <v>185</v>
      </c>
      <c r="I938" s="1115" t="s">
        <v>185</v>
      </c>
      <c r="J938" s="1115" t="s">
        <v>185</v>
      </c>
      <c r="K938" s="1115" t="s">
        <v>185</v>
      </c>
      <c r="L938" s="1115" t="s">
        <v>185</v>
      </c>
    </row>
    <row r="939" spans="1:12" ht="24">
      <c r="A939" s="84"/>
      <c r="B939" s="246" t="s">
        <v>8788</v>
      </c>
      <c r="C939" s="246" t="s">
        <v>8741</v>
      </c>
      <c r="D939" s="1115">
        <v>2403.79</v>
      </c>
      <c r="E939" s="1115" t="s">
        <v>185</v>
      </c>
      <c r="F939" s="1115">
        <v>2403.79</v>
      </c>
      <c r="G939" s="1115" t="s">
        <v>185</v>
      </c>
      <c r="H939" s="1115" t="s">
        <v>185</v>
      </c>
      <c r="I939" s="1115" t="s">
        <v>185</v>
      </c>
      <c r="J939" s="1115" t="s">
        <v>185</v>
      </c>
      <c r="K939" s="1115" t="s">
        <v>185</v>
      </c>
      <c r="L939" s="1115" t="s">
        <v>185</v>
      </c>
    </row>
    <row r="940" spans="1:12">
      <c r="A940" s="84"/>
      <c r="B940" s="246" t="s">
        <v>8789</v>
      </c>
      <c r="C940" s="246" t="s">
        <v>8741</v>
      </c>
      <c r="D940" s="1115">
        <v>7</v>
      </c>
      <c r="E940" s="1115" t="s">
        <v>185</v>
      </c>
      <c r="F940" s="1115">
        <v>7</v>
      </c>
      <c r="G940" s="1115" t="s">
        <v>185</v>
      </c>
      <c r="H940" s="1115" t="s">
        <v>185</v>
      </c>
      <c r="I940" s="1115" t="s">
        <v>185</v>
      </c>
      <c r="J940" s="1115" t="s">
        <v>185</v>
      </c>
      <c r="K940" s="1115" t="s">
        <v>185</v>
      </c>
      <c r="L940" s="1115" t="s">
        <v>185</v>
      </c>
    </row>
    <row r="941" spans="1:12" ht="24">
      <c r="A941" s="246"/>
      <c r="B941" s="246" t="s">
        <v>9245</v>
      </c>
      <c r="C941" s="246" t="s">
        <v>8741</v>
      </c>
      <c r="D941" s="1115">
        <v>1000</v>
      </c>
      <c r="E941" s="1115" t="s">
        <v>185</v>
      </c>
      <c r="F941" s="1115">
        <v>1000</v>
      </c>
      <c r="G941" s="1115" t="s">
        <v>185</v>
      </c>
      <c r="H941" s="1115" t="s">
        <v>185</v>
      </c>
      <c r="I941" s="1115" t="s">
        <v>185</v>
      </c>
      <c r="J941" s="1115" t="s">
        <v>185</v>
      </c>
      <c r="K941" s="1115" t="s">
        <v>185</v>
      </c>
      <c r="L941" s="1115" t="s">
        <v>185</v>
      </c>
    </row>
    <row r="942" spans="1:12" ht="24">
      <c r="A942" s="84"/>
      <c r="B942" s="246" t="s">
        <v>9246</v>
      </c>
      <c r="C942" s="246" t="s">
        <v>8741</v>
      </c>
      <c r="D942" s="1115" t="s">
        <v>185</v>
      </c>
      <c r="E942" s="1115" t="s">
        <v>185</v>
      </c>
      <c r="F942" s="1115" t="s">
        <v>185</v>
      </c>
      <c r="G942" s="1115" t="s">
        <v>185</v>
      </c>
      <c r="H942" s="1115">
        <v>4100</v>
      </c>
      <c r="I942" s="1115" t="s">
        <v>185</v>
      </c>
      <c r="J942" s="1115" t="s">
        <v>185</v>
      </c>
      <c r="K942" s="1115">
        <v>4100</v>
      </c>
      <c r="L942" s="1115" t="s">
        <v>185</v>
      </c>
    </row>
    <row r="943" spans="1:12" ht="24">
      <c r="A943" s="84"/>
      <c r="B943" s="246" t="s">
        <v>8353</v>
      </c>
      <c r="C943" s="246" t="s">
        <v>8756</v>
      </c>
      <c r="D943" s="1115">
        <v>2202.1799999999998</v>
      </c>
      <c r="E943" s="1115" t="s">
        <v>185</v>
      </c>
      <c r="F943" s="1115">
        <v>2202.1799999999998</v>
      </c>
      <c r="G943" s="1115" t="s">
        <v>185</v>
      </c>
      <c r="H943" s="1115" t="s">
        <v>185</v>
      </c>
      <c r="I943" s="1115" t="s">
        <v>185</v>
      </c>
      <c r="J943" s="1115" t="s">
        <v>185</v>
      </c>
      <c r="K943" s="1115" t="s">
        <v>185</v>
      </c>
      <c r="L943" s="1115" t="s">
        <v>185</v>
      </c>
    </row>
    <row r="944" spans="1:12" ht="24">
      <c r="A944" s="84"/>
      <c r="B944" s="246" t="s">
        <v>9247</v>
      </c>
      <c r="C944" s="246" t="s">
        <v>8756</v>
      </c>
      <c r="D944" s="1115">
        <v>794.31</v>
      </c>
      <c r="E944" s="1115" t="s">
        <v>185</v>
      </c>
      <c r="F944" s="1115">
        <v>794.31</v>
      </c>
      <c r="G944" s="1115" t="s">
        <v>185</v>
      </c>
      <c r="H944" s="1115">
        <v>500</v>
      </c>
      <c r="I944" s="1115" t="s">
        <v>185</v>
      </c>
      <c r="J944" s="1115" t="s">
        <v>185</v>
      </c>
      <c r="K944" s="1115">
        <v>500</v>
      </c>
      <c r="L944" s="1115" t="s">
        <v>185</v>
      </c>
    </row>
    <row r="945" spans="1:12" ht="36">
      <c r="A945" s="150"/>
      <c r="B945" s="262" t="s">
        <v>9248</v>
      </c>
      <c r="C945" s="262" t="s">
        <v>8756</v>
      </c>
      <c r="D945" s="1116">
        <v>150</v>
      </c>
      <c r="E945" s="1116" t="s">
        <v>185</v>
      </c>
      <c r="F945" s="1116">
        <v>150</v>
      </c>
      <c r="G945" s="1116" t="s">
        <v>185</v>
      </c>
      <c r="H945" s="1116">
        <v>150</v>
      </c>
      <c r="I945" s="1116" t="s">
        <v>185</v>
      </c>
      <c r="J945" s="1116" t="s">
        <v>185</v>
      </c>
      <c r="K945" s="1116">
        <v>150</v>
      </c>
      <c r="L945" s="1116" t="s">
        <v>185</v>
      </c>
    </row>
    <row r="946" spans="1:12" ht="15" customHeight="1">
      <c r="A946" s="1647" t="s">
        <v>8761</v>
      </c>
      <c r="B946" s="1654"/>
      <c r="C946" s="1654"/>
      <c r="D946" s="1654"/>
      <c r="E946" s="1654"/>
      <c r="F946" s="1654"/>
      <c r="G946" s="1654"/>
      <c r="H946" s="1654"/>
      <c r="I946" s="1654"/>
      <c r="J946" s="1654"/>
      <c r="K946" s="1654"/>
      <c r="L946" s="1654"/>
    </row>
    <row r="947" spans="1:12" ht="15" customHeight="1">
      <c r="A947" s="1647" t="s">
        <v>8733</v>
      </c>
      <c r="B947" s="1654"/>
      <c r="C947" s="1654"/>
      <c r="D947" s="1654"/>
      <c r="E947" s="1654"/>
      <c r="F947" s="1654"/>
      <c r="G947" s="1654"/>
      <c r="H947" s="1654"/>
      <c r="I947" s="1654"/>
      <c r="J947" s="1654"/>
      <c r="K947" s="1654"/>
      <c r="L947" s="1654"/>
    </row>
    <row r="948" spans="1:12" ht="15" customHeight="1">
      <c r="A948" s="1917"/>
      <c r="B948" s="1918"/>
      <c r="C948" s="1918"/>
      <c r="D948" s="1918"/>
      <c r="E948" s="1918"/>
      <c r="F948" s="1918"/>
      <c r="G948" s="1918"/>
      <c r="H948" s="1918"/>
      <c r="I948" s="1918"/>
      <c r="J948" s="1918"/>
      <c r="K948" s="1760" t="s">
        <v>1163</v>
      </c>
      <c r="L948" s="1761"/>
    </row>
    <row r="949" spans="1:12" ht="15" customHeight="1">
      <c r="A949" s="1082">
        <v>1</v>
      </c>
      <c r="B949" s="1082">
        <v>2</v>
      </c>
      <c r="C949" s="1082">
        <v>3</v>
      </c>
      <c r="D949" s="1082">
        <v>4</v>
      </c>
      <c r="E949" s="1082">
        <v>5</v>
      </c>
      <c r="F949" s="1082">
        <v>6</v>
      </c>
      <c r="G949" s="1082">
        <v>7</v>
      </c>
      <c r="H949" s="1082">
        <v>8</v>
      </c>
      <c r="I949" s="1082">
        <v>9</v>
      </c>
      <c r="J949" s="84"/>
      <c r="K949" s="1082">
        <v>10</v>
      </c>
      <c r="L949" s="1082">
        <v>11</v>
      </c>
    </row>
    <row r="950" spans="1:12" ht="36">
      <c r="A950" s="246" t="s">
        <v>6833</v>
      </c>
      <c r="B950" s="246" t="s">
        <v>8494</v>
      </c>
      <c r="C950" s="246" t="s">
        <v>8756</v>
      </c>
      <c r="D950" s="1115">
        <v>504.53</v>
      </c>
      <c r="E950" s="1115" t="s">
        <v>185</v>
      </c>
      <c r="F950" s="1115">
        <v>504.53</v>
      </c>
      <c r="G950" s="1115" t="s">
        <v>185</v>
      </c>
      <c r="H950" s="1115" t="s">
        <v>185</v>
      </c>
      <c r="I950" s="1115" t="s">
        <v>185</v>
      </c>
      <c r="J950" s="1115" t="s">
        <v>185</v>
      </c>
      <c r="K950" s="1115" t="s">
        <v>185</v>
      </c>
      <c r="L950" s="1115" t="s">
        <v>185</v>
      </c>
    </row>
    <row r="951" spans="1:12" ht="24">
      <c r="B951" s="246" t="s">
        <v>8381</v>
      </c>
      <c r="C951" s="246" t="s">
        <v>8756</v>
      </c>
      <c r="D951" s="1115">
        <v>586.51</v>
      </c>
      <c r="E951" s="1115" t="s">
        <v>185</v>
      </c>
      <c r="F951" s="1115">
        <v>586.51</v>
      </c>
      <c r="G951" s="1115" t="s">
        <v>185</v>
      </c>
      <c r="H951" s="1115" t="s">
        <v>185</v>
      </c>
      <c r="I951" s="1115" t="s">
        <v>185</v>
      </c>
      <c r="J951" s="1115" t="s">
        <v>185</v>
      </c>
      <c r="K951" s="1115" t="s">
        <v>185</v>
      </c>
      <c r="L951" s="1115" t="s">
        <v>185</v>
      </c>
    </row>
    <row r="952" spans="1:12" ht="24">
      <c r="B952" s="246" t="s">
        <v>9249</v>
      </c>
      <c r="C952" s="246" t="s">
        <v>8741</v>
      </c>
      <c r="D952" s="1115">
        <v>125</v>
      </c>
      <c r="E952" s="1115" t="s">
        <v>185</v>
      </c>
      <c r="F952" s="1115">
        <v>125</v>
      </c>
      <c r="G952" s="1115" t="s">
        <v>185</v>
      </c>
      <c r="H952" s="1115">
        <v>125</v>
      </c>
      <c r="I952" s="1115" t="s">
        <v>185</v>
      </c>
      <c r="J952" s="1115" t="s">
        <v>185</v>
      </c>
      <c r="K952" s="1115">
        <v>125</v>
      </c>
      <c r="L952" s="1115" t="s">
        <v>185</v>
      </c>
    </row>
    <row r="953" spans="1:12" ht="24">
      <c r="A953" s="84"/>
      <c r="B953" s="246" t="s">
        <v>9250</v>
      </c>
      <c r="C953" s="246" t="s">
        <v>8741</v>
      </c>
      <c r="D953" s="1115">
        <v>110</v>
      </c>
      <c r="E953" s="1115" t="s">
        <v>185</v>
      </c>
      <c r="F953" s="1115">
        <v>110</v>
      </c>
      <c r="G953" s="1115" t="s">
        <v>185</v>
      </c>
      <c r="H953" s="1115">
        <v>90</v>
      </c>
      <c r="I953" s="1115" t="s">
        <v>185</v>
      </c>
      <c r="J953" s="1115" t="s">
        <v>185</v>
      </c>
      <c r="K953" s="1115">
        <v>90</v>
      </c>
      <c r="L953" s="1115" t="s">
        <v>185</v>
      </c>
    </row>
    <row r="954" spans="1:12" ht="24">
      <c r="A954" s="84"/>
      <c r="B954" s="246" t="s">
        <v>9251</v>
      </c>
      <c r="C954" s="246" t="s">
        <v>8741</v>
      </c>
      <c r="D954" s="1115">
        <v>225</v>
      </c>
      <c r="E954" s="1115" t="s">
        <v>185</v>
      </c>
      <c r="F954" s="1115">
        <v>225</v>
      </c>
      <c r="G954" s="1115" t="s">
        <v>185</v>
      </c>
      <c r="H954" s="1115" t="s">
        <v>185</v>
      </c>
      <c r="I954" s="1115" t="s">
        <v>185</v>
      </c>
      <c r="J954" s="1115" t="s">
        <v>185</v>
      </c>
      <c r="K954" s="1115" t="s">
        <v>185</v>
      </c>
      <c r="L954" s="1115" t="s">
        <v>185</v>
      </c>
    </row>
    <row r="955" spans="1:12" ht="36">
      <c r="A955" s="84"/>
      <c r="B955" s="246" t="s">
        <v>9252</v>
      </c>
      <c r="C955" s="246" t="s">
        <v>8741</v>
      </c>
      <c r="D955" s="1115">
        <v>90</v>
      </c>
      <c r="E955" s="1115" t="s">
        <v>185</v>
      </c>
      <c r="F955" s="1115">
        <v>90</v>
      </c>
      <c r="G955" s="1115" t="s">
        <v>185</v>
      </c>
      <c r="H955" s="1115" t="s">
        <v>185</v>
      </c>
      <c r="I955" s="1115" t="s">
        <v>185</v>
      </c>
      <c r="J955" s="1115" t="s">
        <v>185</v>
      </c>
      <c r="K955" s="1115" t="s">
        <v>185</v>
      </c>
      <c r="L955" s="1115" t="s">
        <v>185</v>
      </c>
    </row>
    <row r="956" spans="1:12" ht="30" customHeight="1">
      <c r="A956" s="84"/>
      <c r="B956" s="246" t="s">
        <v>9253</v>
      </c>
      <c r="C956" s="246" t="s">
        <v>8741</v>
      </c>
      <c r="D956" s="1115">
        <v>150</v>
      </c>
      <c r="E956" s="1115" t="s">
        <v>185</v>
      </c>
      <c r="F956" s="1115">
        <v>150</v>
      </c>
      <c r="G956" s="1115" t="s">
        <v>185</v>
      </c>
      <c r="H956" s="1115" t="s">
        <v>185</v>
      </c>
      <c r="I956" s="1115" t="s">
        <v>185</v>
      </c>
      <c r="J956" s="1115" t="s">
        <v>185</v>
      </c>
      <c r="K956" s="1115" t="s">
        <v>185</v>
      </c>
      <c r="L956" s="1115" t="s">
        <v>185</v>
      </c>
    </row>
    <row r="957" spans="1:12" ht="24">
      <c r="A957" s="246"/>
      <c r="B957" s="246" t="s">
        <v>9254</v>
      </c>
      <c r="C957" s="246" t="s">
        <v>8741</v>
      </c>
      <c r="D957" s="1115">
        <v>80</v>
      </c>
      <c r="E957" s="1115" t="s">
        <v>185</v>
      </c>
      <c r="F957" s="1115">
        <v>80</v>
      </c>
      <c r="G957" s="1115" t="s">
        <v>185</v>
      </c>
      <c r="H957" s="1115" t="s">
        <v>185</v>
      </c>
      <c r="I957" s="1115" t="s">
        <v>185</v>
      </c>
      <c r="J957" s="1115" t="s">
        <v>185</v>
      </c>
      <c r="K957" s="1115" t="s">
        <v>185</v>
      </c>
      <c r="L957" s="1115" t="s">
        <v>185</v>
      </c>
    </row>
    <row r="958" spans="1:12" ht="36">
      <c r="A958" s="84"/>
      <c r="B958" s="246" t="s">
        <v>8849</v>
      </c>
      <c r="C958" s="246" t="s">
        <v>8741</v>
      </c>
      <c r="D958" s="1115">
        <v>1443.6</v>
      </c>
      <c r="E958" s="1115" t="s">
        <v>185</v>
      </c>
      <c r="F958" s="1115">
        <v>1443.6</v>
      </c>
      <c r="G958" s="1115" t="s">
        <v>185</v>
      </c>
      <c r="H958" s="1115" t="s">
        <v>185</v>
      </c>
      <c r="I958" s="1115" t="s">
        <v>185</v>
      </c>
      <c r="J958" s="1115" t="s">
        <v>185</v>
      </c>
      <c r="K958" s="1115" t="s">
        <v>185</v>
      </c>
      <c r="L958" s="1115" t="s">
        <v>185</v>
      </c>
    </row>
    <row r="959" spans="1:12">
      <c r="A959" s="84"/>
      <c r="B959" s="246" t="s">
        <v>9255</v>
      </c>
      <c r="C959" s="246" t="s">
        <v>8741</v>
      </c>
      <c r="D959" s="1115">
        <v>2119.64</v>
      </c>
      <c r="E959" s="1115" t="s">
        <v>185</v>
      </c>
      <c r="F959" s="1115">
        <v>2119.64</v>
      </c>
      <c r="G959" s="1115" t="s">
        <v>185</v>
      </c>
      <c r="H959" s="1115" t="s">
        <v>185</v>
      </c>
      <c r="I959" s="1115" t="s">
        <v>185</v>
      </c>
      <c r="J959" s="1115" t="s">
        <v>185</v>
      </c>
      <c r="K959" s="1115" t="s">
        <v>185</v>
      </c>
      <c r="L959" s="1115" t="s">
        <v>185</v>
      </c>
    </row>
    <row r="960" spans="1:12" ht="39" customHeight="1">
      <c r="A960" s="84"/>
      <c r="B960" s="246" t="s">
        <v>9061</v>
      </c>
      <c r="C960" s="246" t="s">
        <v>8741</v>
      </c>
      <c r="D960" s="1115">
        <v>35632.28</v>
      </c>
      <c r="E960" s="1115" t="s">
        <v>185</v>
      </c>
      <c r="F960" s="1115">
        <v>35632.28</v>
      </c>
      <c r="G960" s="1115" t="s">
        <v>185</v>
      </c>
      <c r="H960" s="1115" t="s">
        <v>185</v>
      </c>
      <c r="I960" s="1115" t="s">
        <v>185</v>
      </c>
      <c r="J960" s="1115" t="s">
        <v>185</v>
      </c>
      <c r="K960" s="1115" t="s">
        <v>185</v>
      </c>
      <c r="L960" s="1115" t="s">
        <v>185</v>
      </c>
    </row>
    <row r="961" spans="1:12">
      <c r="A961" s="84"/>
      <c r="B961" s="246" t="s">
        <v>9256</v>
      </c>
      <c r="C961" s="246" t="s">
        <v>8741</v>
      </c>
      <c r="D961" s="1115">
        <v>6900</v>
      </c>
      <c r="E961" s="1115" t="s">
        <v>185</v>
      </c>
      <c r="F961" s="1115">
        <v>6900</v>
      </c>
      <c r="G961" s="1115" t="s">
        <v>185</v>
      </c>
      <c r="H961" s="1115" t="s">
        <v>185</v>
      </c>
      <c r="I961" s="1115" t="s">
        <v>185</v>
      </c>
      <c r="J961" s="1115" t="s">
        <v>185</v>
      </c>
      <c r="K961" s="1115" t="s">
        <v>185</v>
      </c>
      <c r="L961" s="1115" t="s">
        <v>185</v>
      </c>
    </row>
    <row r="962" spans="1:12" ht="24">
      <c r="A962" s="246"/>
      <c r="B962" s="246" t="s">
        <v>8050</v>
      </c>
      <c r="C962" s="246" t="s">
        <v>8741</v>
      </c>
      <c r="D962" s="1115">
        <v>467.67</v>
      </c>
      <c r="E962" s="1115" t="s">
        <v>185</v>
      </c>
      <c r="F962" s="1115">
        <v>467.67</v>
      </c>
      <c r="G962" s="1115" t="s">
        <v>185</v>
      </c>
      <c r="H962" s="1115" t="s">
        <v>185</v>
      </c>
      <c r="I962" s="1115" t="s">
        <v>185</v>
      </c>
      <c r="J962" s="1115" t="s">
        <v>185</v>
      </c>
      <c r="K962" s="1115" t="s">
        <v>185</v>
      </c>
      <c r="L962" s="1115" t="s">
        <v>185</v>
      </c>
    </row>
    <row r="963" spans="1:12">
      <c r="A963" s="84"/>
      <c r="B963" s="246" t="s">
        <v>9257</v>
      </c>
      <c r="C963" s="246" t="s">
        <v>8741</v>
      </c>
      <c r="D963" s="1115">
        <v>296.95</v>
      </c>
      <c r="E963" s="1115" t="s">
        <v>185</v>
      </c>
      <c r="F963" s="1115">
        <v>296.95</v>
      </c>
      <c r="G963" s="1115" t="s">
        <v>185</v>
      </c>
      <c r="H963" s="1115" t="s">
        <v>185</v>
      </c>
      <c r="I963" s="1115" t="s">
        <v>185</v>
      </c>
      <c r="J963" s="1115" t="s">
        <v>185</v>
      </c>
      <c r="K963" s="1115" t="s">
        <v>185</v>
      </c>
      <c r="L963" s="1115" t="s">
        <v>185</v>
      </c>
    </row>
    <row r="964" spans="1:12" ht="36">
      <c r="A964" s="150"/>
      <c r="B964" s="262" t="s">
        <v>9258</v>
      </c>
      <c r="C964" s="262" t="s">
        <v>8741</v>
      </c>
      <c r="D964" s="1116" t="s">
        <v>185</v>
      </c>
      <c r="E964" s="1116">
        <v>701.51</v>
      </c>
      <c r="F964" s="1116">
        <v>701.51</v>
      </c>
      <c r="G964" s="1116" t="s">
        <v>185</v>
      </c>
      <c r="H964" s="1116" t="s">
        <v>185</v>
      </c>
      <c r="I964" s="1116" t="s">
        <v>185</v>
      </c>
      <c r="J964" s="1116" t="s">
        <v>185</v>
      </c>
      <c r="K964" s="1116" t="s">
        <v>185</v>
      </c>
      <c r="L964" s="1116" t="s">
        <v>185</v>
      </c>
    </row>
    <row r="965" spans="1:12" ht="15" customHeight="1">
      <c r="A965" s="1647" t="s">
        <v>8761</v>
      </c>
      <c r="B965" s="1654"/>
      <c r="C965" s="1654"/>
      <c r="D965" s="1654"/>
      <c r="E965" s="1654"/>
      <c r="F965" s="1654"/>
      <c r="G965" s="1654"/>
      <c r="H965" s="1654"/>
      <c r="I965" s="1654"/>
      <c r="J965" s="1654"/>
      <c r="K965" s="1654"/>
      <c r="L965" s="1654"/>
    </row>
    <row r="966" spans="1:12" ht="15" customHeight="1">
      <c r="A966" s="1647" t="s">
        <v>8733</v>
      </c>
      <c r="B966" s="1654"/>
      <c r="C966" s="1654"/>
      <c r="D966" s="1654"/>
      <c r="E966" s="1654"/>
      <c r="F966" s="1654"/>
      <c r="G966" s="1654"/>
      <c r="H966" s="1654"/>
      <c r="I966" s="1654"/>
      <c r="J966" s="1654"/>
      <c r="K966" s="1654"/>
      <c r="L966" s="1654"/>
    </row>
    <row r="967" spans="1:12" ht="15" customHeight="1">
      <c r="A967" s="1917"/>
      <c r="B967" s="1918"/>
      <c r="C967" s="1918"/>
      <c r="D967" s="1918"/>
      <c r="E967" s="1918"/>
      <c r="F967" s="1918"/>
      <c r="G967" s="1918"/>
      <c r="H967" s="1918"/>
      <c r="I967" s="1918"/>
      <c r="J967" s="1918"/>
      <c r="K967" s="1760" t="s">
        <v>1163</v>
      </c>
      <c r="L967" s="1761"/>
    </row>
    <row r="968" spans="1:12" ht="15" customHeight="1">
      <c r="A968" s="1082">
        <v>1</v>
      </c>
      <c r="B968" s="1082">
        <v>2</v>
      </c>
      <c r="C968" s="1082">
        <v>3</v>
      </c>
      <c r="D968" s="1082">
        <v>4</v>
      </c>
      <c r="E968" s="1082">
        <v>5</v>
      </c>
      <c r="F968" s="1082">
        <v>6</v>
      </c>
      <c r="G968" s="1082">
        <v>7</v>
      </c>
      <c r="H968" s="1082">
        <v>8</v>
      </c>
      <c r="I968" s="1082">
        <v>9</v>
      </c>
      <c r="J968" s="84"/>
      <c r="K968" s="1082">
        <v>10</v>
      </c>
      <c r="L968" s="1082">
        <v>11</v>
      </c>
    </row>
    <row r="969" spans="1:12" ht="24">
      <c r="A969" s="246" t="s">
        <v>6833</v>
      </c>
      <c r="B969" s="246" t="s">
        <v>8895</v>
      </c>
      <c r="C969" s="246" t="s">
        <v>8741</v>
      </c>
      <c r="D969" s="1115">
        <v>250</v>
      </c>
      <c r="E969" s="1115" t="s">
        <v>185</v>
      </c>
      <c r="F969" s="1115">
        <v>250</v>
      </c>
      <c r="G969" s="1115" t="s">
        <v>185</v>
      </c>
      <c r="H969" s="1115" t="s">
        <v>185</v>
      </c>
      <c r="I969" s="1115" t="s">
        <v>185</v>
      </c>
      <c r="J969" s="1115" t="s">
        <v>185</v>
      </c>
      <c r="K969" s="1115" t="s">
        <v>185</v>
      </c>
      <c r="L969" s="1115" t="s">
        <v>185</v>
      </c>
    </row>
    <row r="970" spans="1:12" ht="24">
      <c r="A970" s="84"/>
      <c r="B970" s="246" t="s">
        <v>9259</v>
      </c>
      <c r="C970" s="246" t="s">
        <v>8741</v>
      </c>
      <c r="D970" s="1115">
        <v>28.75</v>
      </c>
      <c r="E970" s="1115" t="s">
        <v>185</v>
      </c>
      <c r="F970" s="1115">
        <v>28.75</v>
      </c>
      <c r="G970" s="1115" t="s">
        <v>185</v>
      </c>
      <c r="H970" s="1115">
        <v>110</v>
      </c>
      <c r="I970" s="1115" t="s">
        <v>185</v>
      </c>
      <c r="J970" s="1115" t="s">
        <v>185</v>
      </c>
      <c r="K970" s="1115">
        <v>110</v>
      </c>
      <c r="L970" s="1115" t="s">
        <v>185</v>
      </c>
    </row>
    <row r="971" spans="1:12">
      <c r="B971" s="246" t="s">
        <v>8274</v>
      </c>
      <c r="C971" s="246" t="s">
        <v>8741</v>
      </c>
      <c r="D971" s="1115">
        <v>40</v>
      </c>
      <c r="E971" s="1115" t="s">
        <v>185</v>
      </c>
      <c r="F971" s="1115">
        <v>40</v>
      </c>
      <c r="G971" s="1115" t="s">
        <v>185</v>
      </c>
      <c r="H971" s="1115" t="s">
        <v>185</v>
      </c>
      <c r="I971" s="1115" t="s">
        <v>185</v>
      </c>
      <c r="J971" s="1115" t="s">
        <v>185</v>
      </c>
      <c r="K971" s="1115" t="s">
        <v>185</v>
      </c>
      <c r="L971" s="1115" t="s">
        <v>185</v>
      </c>
    </row>
    <row r="972" spans="1:12" ht="15" customHeight="1">
      <c r="A972" s="84"/>
      <c r="B972" s="246" t="s">
        <v>9260</v>
      </c>
      <c r="C972" s="246" t="s">
        <v>8741</v>
      </c>
      <c r="D972" s="1115">
        <v>150.38999999999999</v>
      </c>
      <c r="E972" s="1115" t="s">
        <v>185</v>
      </c>
      <c r="F972" s="1115">
        <v>150.38999999999999</v>
      </c>
      <c r="G972" s="1115" t="s">
        <v>185</v>
      </c>
      <c r="H972" s="1115">
        <v>130</v>
      </c>
      <c r="I972" s="1115" t="s">
        <v>185</v>
      </c>
      <c r="J972" s="1115" t="s">
        <v>185</v>
      </c>
      <c r="K972" s="1115">
        <v>130</v>
      </c>
      <c r="L972" s="1115" t="s">
        <v>185</v>
      </c>
    </row>
    <row r="973" spans="1:12" ht="24">
      <c r="A973" s="84"/>
      <c r="B973" s="246" t="s">
        <v>9261</v>
      </c>
      <c r="C973" s="246" t="s">
        <v>8756</v>
      </c>
      <c r="D973" s="1115">
        <v>780</v>
      </c>
      <c r="E973" s="1115" t="s">
        <v>185</v>
      </c>
      <c r="F973" s="1115">
        <v>780</v>
      </c>
      <c r="G973" s="1115" t="s">
        <v>185</v>
      </c>
      <c r="H973" s="1115">
        <v>600</v>
      </c>
      <c r="I973" s="1115" t="s">
        <v>185</v>
      </c>
      <c r="J973" s="1115" t="s">
        <v>185</v>
      </c>
      <c r="K973" s="1115">
        <v>600</v>
      </c>
      <c r="L973" s="1115" t="s">
        <v>185</v>
      </c>
    </row>
    <row r="974" spans="1:12" ht="24">
      <c r="B974" s="246" t="s">
        <v>9262</v>
      </c>
      <c r="C974" s="246" t="s">
        <v>8741</v>
      </c>
      <c r="D974" s="1115" t="s">
        <v>185</v>
      </c>
      <c r="E974" s="1115" t="s">
        <v>185</v>
      </c>
      <c r="F974" s="1115" t="s">
        <v>185</v>
      </c>
      <c r="G974" s="1115" t="s">
        <v>185</v>
      </c>
      <c r="H974" s="1115">
        <v>2531.5</v>
      </c>
      <c r="I974" s="1115" t="s">
        <v>185</v>
      </c>
      <c r="J974" s="1115" t="s">
        <v>185</v>
      </c>
      <c r="K974" s="1115">
        <v>2531.5</v>
      </c>
      <c r="L974" s="1115" t="s">
        <v>185</v>
      </c>
    </row>
    <row r="975" spans="1:12">
      <c r="A975" s="84"/>
      <c r="B975" s="246" t="s">
        <v>9263</v>
      </c>
      <c r="C975" s="246" t="s">
        <v>8741</v>
      </c>
      <c r="D975" s="1115">
        <v>3200</v>
      </c>
      <c r="E975" s="1115" t="s">
        <v>185</v>
      </c>
      <c r="F975" s="1115">
        <v>3200</v>
      </c>
      <c r="G975" s="1115" t="s">
        <v>185</v>
      </c>
      <c r="H975" s="1115">
        <v>3000</v>
      </c>
      <c r="I975" s="1115" t="s">
        <v>185</v>
      </c>
      <c r="J975" s="1115" t="s">
        <v>185</v>
      </c>
      <c r="K975" s="1115">
        <v>3000</v>
      </c>
      <c r="L975" s="1115" t="s">
        <v>185</v>
      </c>
    </row>
    <row r="976" spans="1:12" ht="24">
      <c r="A976" s="84"/>
      <c r="B976" s="246" t="s">
        <v>9264</v>
      </c>
      <c r="C976" s="246" t="s">
        <v>8741</v>
      </c>
      <c r="D976" s="1115">
        <v>66.7</v>
      </c>
      <c r="E976" s="1115" t="s">
        <v>185</v>
      </c>
      <c r="F976" s="1115">
        <v>66.7</v>
      </c>
      <c r="G976" s="1115" t="s">
        <v>185</v>
      </c>
      <c r="H976" s="1115" t="s">
        <v>185</v>
      </c>
      <c r="I976" s="1115" t="s">
        <v>185</v>
      </c>
      <c r="J976" s="1115" t="s">
        <v>185</v>
      </c>
      <c r="K976" s="1115" t="s">
        <v>185</v>
      </c>
      <c r="L976" s="1115" t="s">
        <v>185</v>
      </c>
    </row>
    <row r="977" spans="1:12">
      <c r="A977" s="84"/>
      <c r="B977" s="246" t="s">
        <v>9265</v>
      </c>
      <c r="C977" s="246" t="s">
        <v>8741</v>
      </c>
      <c r="D977" s="1115">
        <v>9900</v>
      </c>
      <c r="E977" s="1115" t="s">
        <v>185</v>
      </c>
      <c r="F977" s="1115">
        <v>9900</v>
      </c>
      <c r="G977" s="1115" t="s">
        <v>185</v>
      </c>
      <c r="H977" s="1115" t="s">
        <v>185</v>
      </c>
      <c r="I977" s="1115" t="s">
        <v>185</v>
      </c>
      <c r="J977" s="1115" t="s">
        <v>185</v>
      </c>
      <c r="K977" s="1115" t="s">
        <v>185</v>
      </c>
      <c r="L977" s="1115" t="s">
        <v>185</v>
      </c>
    </row>
    <row r="978" spans="1:12">
      <c r="A978" s="1921" t="s">
        <v>6970</v>
      </c>
      <c r="B978" s="1922"/>
      <c r="C978" s="1922"/>
      <c r="D978" s="365">
        <v>80887.89</v>
      </c>
      <c r="E978" s="365">
        <v>701.51</v>
      </c>
      <c r="F978" s="365">
        <v>81589.399999999994</v>
      </c>
      <c r="G978" s="365" t="s">
        <v>185</v>
      </c>
      <c r="H978" s="365">
        <v>15336.5</v>
      </c>
      <c r="I978" s="365" t="s">
        <v>185</v>
      </c>
      <c r="J978" s="365" t="s">
        <v>185</v>
      </c>
      <c r="K978" s="365">
        <v>15336.5</v>
      </c>
      <c r="L978" s="365">
        <v>4000</v>
      </c>
    </row>
    <row r="979" spans="1:12" ht="24">
      <c r="A979" s="246" t="s">
        <v>6794</v>
      </c>
      <c r="B979" s="246" t="s">
        <v>9266</v>
      </c>
      <c r="C979" s="246" t="s">
        <v>8741</v>
      </c>
      <c r="D979" s="1115" t="s">
        <v>185</v>
      </c>
      <c r="E979" s="1115" t="s">
        <v>185</v>
      </c>
      <c r="F979" s="1115" t="s">
        <v>185</v>
      </c>
      <c r="G979" s="1115" t="s">
        <v>185</v>
      </c>
      <c r="H979" s="1115">
        <v>138.75</v>
      </c>
      <c r="I979" s="1115" t="s">
        <v>185</v>
      </c>
      <c r="J979" s="1115" t="s">
        <v>185</v>
      </c>
      <c r="K979" s="1115">
        <v>138.75</v>
      </c>
      <c r="L979" s="1115" t="s">
        <v>185</v>
      </c>
    </row>
    <row r="980" spans="1:12">
      <c r="A980" s="84"/>
      <c r="B980" s="246" t="s">
        <v>9267</v>
      </c>
      <c r="C980" s="246" t="s">
        <v>8741</v>
      </c>
      <c r="D980" s="1115">
        <v>2287.4</v>
      </c>
      <c r="E980" s="1115" t="s">
        <v>185</v>
      </c>
      <c r="F980" s="1115">
        <v>2287.4</v>
      </c>
      <c r="G980" s="1115" t="s">
        <v>185</v>
      </c>
      <c r="H980" s="1115" t="s">
        <v>185</v>
      </c>
      <c r="I980" s="1115" t="s">
        <v>185</v>
      </c>
      <c r="J980" s="1115" t="s">
        <v>185</v>
      </c>
      <c r="K980" s="1115" t="s">
        <v>185</v>
      </c>
      <c r="L980" s="1115" t="s">
        <v>185</v>
      </c>
    </row>
    <row r="981" spans="1:12">
      <c r="A981" s="84"/>
      <c r="B981" s="246" t="s">
        <v>9268</v>
      </c>
      <c r="C981" s="246" t="s">
        <v>8741</v>
      </c>
      <c r="D981" s="1115">
        <v>496</v>
      </c>
      <c r="E981" s="1115" t="s">
        <v>185</v>
      </c>
      <c r="F981" s="1115">
        <v>496</v>
      </c>
      <c r="G981" s="1115" t="s">
        <v>185</v>
      </c>
      <c r="H981" s="1115" t="s">
        <v>185</v>
      </c>
      <c r="I981" s="1115" t="s">
        <v>185</v>
      </c>
      <c r="J981" s="1115" t="s">
        <v>185</v>
      </c>
      <c r="K981" s="1115" t="s">
        <v>185</v>
      </c>
      <c r="L981" s="1115" t="s">
        <v>185</v>
      </c>
    </row>
    <row r="982" spans="1:12" ht="24">
      <c r="A982" s="246"/>
      <c r="B982" s="246" t="s">
        <v>9269</v>
      </c>
      <c r="C982" s="246" t="s">
        <v>8741</v>
      </c>
      <c r="D982" s="1115">
        <v>31111.59</v>
      </c>
      <c r="E982" s="1115" t="s">
        <v>185</v>
      </c>
      <c r="F982" s="1115">
        <v>31111.59</v>
      </c>
      <c r="G982" s="1115" t="s">
        <v>185</v>
      </c>
      <c r="H982" s="1115" t="s">
        <v>185</v>
      </c>
      <c r="I982" s="1115" t="s">
        <v>185</v>
      </c>
      <c r="J982" s="1115" t="s">
        <v>185</v>
      </c>
      <c r="K982" s="1115" t="s">
        <v>185</v>
      </c>
      <c r="L982" s="1115" t="s">
        <v>185</v>
      </c>
    </row>
    <row r="983" spans="1:12">
      <c r="A983" s="84"/>
      <c r="B983" s="246" t="s">
        <v>9270</v>
      </c>
      <c r="C983" s="246" t="s">
        <v>8741</v>
      </c>
      <c r="D983" s="1115">
        <v>388.03</v>
      </c>
      <c r="E983" s="1115" t="s">
        <v>185</v>
      </c>
      <c r="F983" s="1115">
        <v>388.03</v>
      </c>
      <c r="G983" s="1115" t="s">
        <v>185</v>
      </c>
      <c r="H983" s="1115" t="s">
        <v>185</v>
      </c>
      <c r="I983" s="1115" t="s">
        <v>185</v>
      </c>
      <c r="J983" s="1115" t="s">
        <v>185</v>
      </c>
      <c r="K983" s="1115" t="s">
        <v>185</v>
      </c>
      <c r="L983" s="1115" t="s">
        <v>185</v>
      </c>
    </row>
    <row r="984" spans="1:12">
      <c r="A984" s="84"/>
      <c r="B984" s="246" t="s">
        <v>9060</v>
      </c>
      <c r="C984" s="246" t="s">
        <v>8741</v>
      </c>
      <c r="D984" s="1115">
        <v>3225</v>
      </c>
      <c r="E984" s="1115" t="s">
        <v>185</v>
      </c>
      <c r="F984" s="1115">
        <v>3225</v>
      </c>
      <c r="G984" s="1115" t="s">
        <v>185</v>
      </c>
      <c r="H984" s="1115" t="s">
        <v>185</v>
      </c>
      <c r="I984" s="1115" t="s">
        <v>185</v>
      </c>
      <c r="J984" s="1115" t="s">
        <v>185</v>
      </c>
      <c r="K984" s="1115" t="s">
        <v>185</v>
      </c>
      <c r="L984" s="1115" t="s">
        <v>185</v>
      </c>
    </row>
    <row r="985" spans="1:12" ht="24">
      <c r="A985" s="84"/>
      <c r="B985" s="246" t="s">
        <v>9271</v>
      </c>
      <c r="C985" s="246" t="s">
        <v>8741</v>
      </c>
      <c r="D985" s="1115">
        <v>1450</v>
      </c>
      <c r="E985" s="1115" t="s">
        <v>185</v>
      </c>
      <c r="F985" s="1115">
        <v>1450</v>
      </c>
      <c r="G985" s="1115" t="s">
        <v>185</v>
      </c>
      <c r="H985" s="1115" t="s">
        <v>185</v>
      </c>
      <c r="I985" s="1115" t="s">
        <v>185</v>
      </c>
      <c r="J985" s="1115" t="s">
        <v>185</v>
      </c>
      <c r="K985" s="1115" t="s">
        <v>185</v>
      </c>
      <c r="L985" s="1115" t="s">
        <v>185</v>
      </c>
    </row>
    <row r="986" spans="1:12">
      <c r="A986" s="1921" t="s">
        <v>6816</v>
      </c>
      <c r="B986" s="1922"/>
      <c r="C986" s="1922"/>
      <c r="D986" s="365">
        <v>38958.019999999997</v>
      </c>
      <c r="E986" s="365" t="s">
        <v>185</v>
      </c>
      <c r="F986" s="365">
        <v>38958.019999999997</v>
      </c>
      <c r="G986" s="365" t="s">
        <v>185</v>
      </c>
      <c r="H986" s="365">
        <v>138.75</v>
      </c>
      <c r="I986" s="365" t="s">
        <v>185</v>
      </c>
      <c r="J986" s="365" t="s">
        <v>185</v>
      </c>
      <c r="K986" s="365">
        <v>138.75</v>
      </c>
      <c r="L986" s="365" t="s">
        <v>185</v>
      </c>
    </row>
    <row r="987" spans="1:12" ht="24">
      <c r="A987" s="246" t="s">
        <v>9272</v>
      </c>
      <c r="B987" s="246" t="s">
        <v>9254</v>
      </c>
      <c r="C987" s="246" t="s">
        <v>8741</v>
      </c>
      <c r="D987" s="1115" t="s">
        <v>185</v>
      </c>
      <c r="E987" s="1115" t="s">
        <v>185</v>
      </c>
      <c r="F987" s="1115" t="s">
        <v>185</v>
      </c>
      <c r="G987" s="1115" t="s">
        <v>185</v>
      </c>
      <c r="H987" s="1115">
        <v>15</v>
      </c>
      <c r="I987" s="1115" t="s">
        <v>185</v>
      </c>
      <c r="J987" s="1115" t="s">
        <v>185</v>
      </c>
      <c r="K987" s="1115">
        <v>15</v>
      </c>
      <c r="L987" s="1115" t="s">
        <v>185</v>
      </c>
    </row>
    <row r="988" spans="1:12" ht="24">
      <c r="A988" s="150"/>
      <c r="B988" s="262" t="s">
        <v>8609</v>
      </c>
      <c r="C988" s="262" t="s">
        <v>8765</v>
      </c>
      <c r="D988" s="1116">
        <v>8.82</v>
      </c>
      <c r="E988" s="1116" t="s">
        <v>185</v>
      </c>
      <c r="F988" s="1116">
        <v>8.82</v>
      </c>
      <c r="G988" s="1116" t="s">
        <v>185</v>
      </c>
      <c r="H988" s="1116">
        <v>144.72</v>
      </c>
      <c r="I988" s="1116" t="s">
        <v>185</v>
      </c>
      <c r="J988" s="1116" t="s">
        <v>185</v>
      </c>
      <c r="K988" s="1116">
        <v>144.72</v>
      </c>
      <c r="L988" s="1116" t="s">
        <v>185</v>
      </c>
    </row>
    <row r="989" spans="1:12" ht="15" customHeight="1">
      <c r="A989" s="84"/>
      <c r="B989" s="84"/>
      <c r="C989" s="84"/>
      <c r="D989" s="84"/>
      <c r="E989" s="84"/>
      <c r="F989" s="84"/>
      <c r="G989" s="84"/>
      <c r="H989" s="84"/>
      <c r="I989" s="84"/>
      <c r="J989" s="84"/>
      <c r="K989" s="84"/>
      <c r="L989" s="84"/>
    </row>
    <row r="990" spans="1:12" ht="15" customHeight="1">
      <c r="A990" s="1647" t="s">
        <v>8761</v>
      </c>
      <c r="B990" s="1654"/>
      <c r="C990" s="1654"/>
      <c r="D990" s="1654"/>
      <c r="E990" s="1654"/>
      <c r="F990" s="1654"/>
      <c r="G990" s="1654"/>
      <c r="H990" s="1654"/>
      <c r="I990" s="1654"/>
      <c r="J990" s="1654"/>
      <c r="K990" s="1654"/>
      <c r="L990" s="1654"/>
    </row>
    <row r="991" spans="1:12" ht="15" customHeight="1">
      <c r="A991" s="1647" t="s">
        <v>8733</v>
      </c>
      <c r="B991" s="1654"/>
      <c r="C991" s="1654"/>
      <c r="D991" s="1654"/>
      <c r="E991" s="1654"/>
      <c r="F991" s="1654"/>
      <c r="G991" s="1654"/>
      <c r="H991" s="1654"/>
      <c r="I991" s="1654"/>
      <c r="J991" s="1654"/>
      <c r="K991" s="1654"/>
      <c r="L991" s="1654"/>
    </row>
    <row r="992" spans="1:12" ht="15" customHeight="1">
      <c r="A992" s="1917"/>
      <c r="B992" s="1918"/>
      <c r="C992" s="1918"/>
      <c r="D992" s="1918"/>
      <c r="E992" s="1918"/>
      <c r="F992" s="1918"/>
      <c r="G992" s="1918"/>
      <c r="H992" s="1918"/>
      <c r="I992" s="1918"/>
      <c r="J992" s="1918"/>
      <c r="K992" s="1760" t="s">
        <v>1163</v>
      </c>
      <c r="L992" s="1761"/>
    </row>
    <row r="993" spans="1:12" ht="15" customHeight="1">
      <c r="A993" s="1082">
        <v>1</v>
      </c>
      <c r="B993" s="1082">
        <v>2</v>
      </c>
      <c r="C993" s="1082">
        <v>3</v>
      </c>
      <c r="D993" s="1082">
        <v>4</v>
      </c>
      <c r="E993" s="1082">
        <v>5</v>
      </c>
      <c r="F993" s="1082">
        <v>6</v>
      </c>
      <c r="G993" s="1082">
        <v>7</v>
      </c>
      <c r="H993" s="1082">
        <v>8</v>
      </c>
      <c r="I993" s="1082">
        <v>9</v>
      </c>
      <c r="J993" s="84"/>
      <c r="K993" s="1082">
        <v>10</v>
      </c>
      <c r="L993" s="1082">
        <v>11</v>
      </c>
    </row>
    <row r="994" spans="1:12" ht="28.5" customHeight="1">
      <c r="A994" s="150"/>
      <c r="B994" s="262" t="s">
        <v>9273</v>
      </c>
      <c r="C994" s="262" t="s">
        <v>8741</v>
      </c>
      <c r="D994" s="1116">
        <v>0.03</v>
      </c>
      <c r="E994" s="1116" t="s">
        <v>185</v>
      </c>
      <c r="F994" s="1116">
        <v>0.03</v>
      </c>
      <c r="G994" s="1116" t="s">
        <v>185</v>
      </c>
      <c r="H994" s="1116">
        <v>0.63</v>
      </c>
      <c r="I994" s="1116" t="s">
        <v>185</v>
      </c>
      <c r="J994" s="1116" t="s">
        <v>185</v>
      </c>
      <c r="K994" s="1116">
        <v>0.63</v>
      </c>
      <c r="L994" s="1116" t="s">
        <v>185</v>
      </c>
    </row>
    <row r="995" spans="1:12" ht="36">
      <c r="A995" s="246" t="s">
        <v>9272</v>
      </c>
      <c r="B995" s="246" t="s">
        <v>8160</v>
      </c>
      <c r="C995" s="246" t="s">
        <v>8756</v>
      </c>
      <c r="D995" s="1115">
        <v>14.25</v>
      </c>
      <c r="E995" s="1115" t="s">
        <v>185</v>
      </c>
      <c r="F995" s="1115">
        <v>14.25</v>
      </c>
      <c r="G995" s="1115" t="s">
        <v>185</v>
      </c>
      <c r="H995" s="1115">
        <v>14.25</v>
      </c>
      <c r="I995" s="1115" t="s">
        <v>185</v>
      </c>
      <c r="J995" s="1115" t="s">
        <v>185</v>
      </c>
      <c r="K995" s="1115">
        <v>14.25</v>
      </c>
      <c r="L995" s="1115" t="s">
        <v>185</v>
      </c>
    </row>
    <row r="996" spans="1:12" ht="24">
      <c r="A996" s="84"/>
      <c r="B996" s="246" t="s">
        <v>9274</v>
      </c>
      <c r="C996" s="246" t="s">
        <v>8741</v>
      </c>
      <c r="D996" s="1115">
        <v>2866.75</v>
      </c>
      <c r="E996" s="1115" t="s">
        <v>185</v>
      </c>
      <c r="F996" s="1115">
        <v>2866.75</v>
      </c>
      <c r="G996" s="1115" t="s">
        <v>185</v>
      </c>
      <c r="H996" s="1115">
        <v>3288</v>
      </c>
      <c r="I996" s="1115" t="s">
        <v>185</v>
      </c>
      <c r="J996" s="1115" t="s">
        <v>185</v>
      </c>
      <c r="K996" s="1115">
        <v>3288</v>
      </c>
      <c r="L996" s="1115" t="s">
        <v>185</v>
      </c>
    </row>
    <row r="997" spans="1:12">
      <c r="A997" s="1921" t="s">
        <v>9275</v>
      </c>
      <c r="B997" s="1922"/>
      <c r="C997" s="1922"/>
      <c r="D997" s="365">
        <v>2889.85</v>
      </c>
      <c r="E997" s="365" t="s">
        <v>185</v>
      </c>
      <c r="F997" s="365">
        <v>2889.85</v>
      </c>
      <c r="G997" s="365" t="s">
        <v>185</v>
      </c>
      <c r="H997" s="365">
        <v>3462.6</v>
      </c>
      <c r="I997" s="365" t="s">
        <v>185</v>
      </c>
      <c r="J997" s="365" t="s">
        <v>185</v>
      </c>
      <c r="K997" s="365">
        <v>3462.6</v>
      </c>
      <c r="L997" s="365" t="s">
        <v>185</v>
      </c>
    </row>
    <row r="998" spans="1:12">
      <c r="A998" s="246" t="s">
        <v>9276</v>
      </c>
      <c r="B998" s="246" t="s">
        <v>9277</v>
      </c>
      <c r="C998" s="246" t="s">
        <v>8741</v>
      </c>
      <c r="D998" s="1115">
        <v>47658</v>
      </c>
      <c r="E998" s="1115" t="s">
        <v>185</v>
      </c>
      <c r="F998" s="1115">
        <v>47658</v>
      </c>
      <c r="G998" s="1115" t="s">
        <v>185</v>
      </c>
      <c r="H998" s="1115">
        <v>42664.69</v>
      </c>
      <c r="I998" s="1115" t="s">
        <v>185</v>
      </c>
      <c r="J998" s="1115" t="s">
        <v>185</v>
      </c>
      <c r="K998" s="1115">
        <v>42664.69</v>
      </c>
      <c r="L998" s="1115" t="s">
        <v>185</v>
      </c>
    </row>
    <row r="999" spans="1:12" ht="24">
      <c r="A999" s="84"/>
      <c r="B999" s="246" t="s">
        <v>9278</v>
      </c>
      <c r="C999" s="246" t="s">
        <v>8741</v>
      </c>
      <c r="D999" s="1115">
        <v>767.7</v>
      </c>
      <c r="E999" s="1115" t="s">
        <v>185</v>
      </c>
      <c r="F999" s="1115">
        <v>767.7</v>
      </c>
      <c r="G999" s="1115" t="s">
        <v>185</v>
      </c>
      <c r="H999" s="1115">
        <v>663.41</v>
      </c>
      <c r="I999" s="1115" t="s">
        <v>185</v>
      </c>
      <c r="J999" s="1115" t="s">
        <v>185</v>
      </c>
      <c r="K999" s="1115">
        <v>663.41</v>
      </c>
      <c r="L999" s="1115" t="s">
        <v>185</v>
      </c>
    </row>
    <row r="1000" spans="1:12" ht="24">
      <c r="A1000" s="84"/>
      <c r="B1000" s="246" t="s">
        <v>9279</v>
      </c>
      <c r="C1000" s="246" t="s">
        <v>8741</v>
      </c>
      <c r="D1000" s="1115">
        <v>5462</v>
      </c>
      <c r="E1000" s="1115" t="s">
        <v>185</v>
      </c>
      <c r="F1000" s="1115">
        <v>5462</v>
      </c>
      <c r="G1000" s="1115" t="s">
        <v>185</v>
      </c>
      <c r="H1000" s="1115">
        <v>14775.46</v>
      </c>
      <c r="I1000" s="1115" t="s">
        <v>185</v>
      </c>
      <c r="J1000" s="1115" t="s">
        <v>185</v>
      </c>
      <c r="K1000" s="1115">
        <v>14775.46</v>
      </c>
      <c r="L1000" s="1115" t="s">
        <v>185</v>
      </c>
    </row>
    <row r="1001" spans="1:12">
      <c r="A1001" s="84"/>
      <c r="B1001" s="246" t="s">
        <v>9280</v>
      </c>
      <c r="C1001" s="246" t="s">
        <v>8741</v>
      </c>
      <c r="D1001" s="1115">
        <v>868</v>
      </c>
      <c r="E1001" s="1115" t="s">
        <v>185</v>
      </c>
      <c r="F1001" s="1115">
        <v>868</v>
      </c>
      <c r="G1001" s="1115" t="s">
        <v>185</v>
      </c>
      <c r="H1001" s="1115">
        <v>711.1</v>
      </c>
      <c r="I1001" s="1115" t="s">
        <v>185</v>
      </c>
      <c r="J1001" s="1115" t="s">
        <v>185</v>
      </c>
      <c r="K1001" s="1115">
        <v>711.1</v>
      </c>
      <c r="L1001" s="1115" t="s">
        <v>185</v>
      </c>
    </row>
    <row r="1002" spans="1:12" ht="24">
      <c r="A1002" s="84"/>
      <c r="B1002" s="246" t="s">
        <v>9281</v>
      </c>
      <c r="C1002" s="246" t="s">
        <v>8741</v>
      </c>
      <c r="D1002" s="1115">
        <v>1120</v>
      </c>
      <c r="E1002" s="1115" t="s">
        <v>185</v>
      </c>
      <c r="F1002" s="1115">
        <v>1120</v>
      </c>
      <c r="G1002" s="1115" t="s">
        <v>185</v>
      </c>
      <c r="H1002" s="1115">
        <v>1075.33</v>
      </c>
      <c r="I1002" s="1115" t="s">
        <v>185</v>
      </c>
      <c r="J1002" s="1115" t="s">
        <v>185</v>
      </c>
      <c r="K1002" s="1115">
        <v>1075.33</v>
      </c>
      <c r="L1002" s="1115" t="s">
        <v>185</v>
      </c>
    </row>
    <row r="1003" spans="1:12" ht="24">
      <c r="A1003" s="246"/>
      <c r="B1003" s="246" t="s">
        <v>9282</v>
      </c>
      <c r="C1003" s="246" t="s">
        <v>8741</v>
      </c>
      <c r="D1003" s="1115">
        <v>1917.84</v>
      </c>
      <c r="E1003" s="1115" t="s">
        <v>185</v>
      </c>
      <c r="F1003" s="1115">
        <v>1917.84</v>
      </c>
      <c r="G1003" s="1115" t="s">
        <v>185</v>
      </c>
      <c r="H1003" s="1115">
        <v>1693.67</v>
      </c>
      <c r="I1003" s="1115" t="s">
        <v>185</v>
      </c>
      <c r="J1003" s="1115" t="s">
        <v>185</v>
      </c>
      <c r="K1003" s="1115">
        <v>1693.67</v>
      </c>
      <c r="L1003" s="1115" t="s">
        <v>185</v>
      </c>
    </row>
    <row r="1004" spans="1:12">
      <c r="A1004" s="84"/>
      <c r="B1004" s="246" t="s">
        <v>8105</v>
      </c>
      <c r="C1004" s="246" t="s">
        <v>8741</v>
      </c>
      <c r="D1004" s="1115">
        <v>500</v>
      </c>
      <c r="E1004" s="1115" t="s">
        <v>185</v>
      </c>
      <c r="F1004" s="1115">
        <v>500</v>
      </c>
      <c r="G1004" s="1115" t="s">
        <v>185</v>
      </c>
      <c r="H1004" s="1115" t="s">
        <v>185</v>
      </c>
      <c r="I1004" s="1115" t="s">
        <v>185</v>
      </c>
      <c r="J1004" s="1115" t="s">
        <v>185</v>
      </c>
      <c r="K1004" s="1115" t="s">
        <v>185</v>
      </c>
      <c r="L1004" s="1115" t="s">
        <v>185</v>
      </c>
    </row>
    <row r="1005" spans="1:12" ht="24">
      <c r="A1005" s="84"/>
      <c r="B1005" s="246" t="s">
        <v>9283</v>
      </c>
      <c r="C1005" s="246" t="s">
        <v>8741</v>
      </c>
      <c r="D1005" s="1115" t="s">
        <v>185</v>
      </c>
      <c r="E1005" s="1115" t="s">
        <v>185</v>
      </c>
      <c r="F1005" s="1115" t="s">
        <v>185</v>
      </c>
      <c r="G1005" s="1115" t="s">
        <v>185</v>
      </c>
      <c r="H1005" s="793">
        <v>130537.61</v>
      </c>
      <c r="I1005" s="1115" t="s">
        <v>185</v>
      </c>
      <c r="J1005" s="1115" t="s">
        <v>185</v>
      </c>
      <c r="K1005" s="793">
        <v>130537.61</v>
      </c>
      <c r="L1005" s="1115" t="s">
        <v>185</v>
      </c>
    </row>
    <row r="1006" spans="1:12">
      <c r="A1006" s="84"/>
      <c r="B1006" s="246" t="s">
        <v>9284</v>
      </c>
      <c r="C1006" s="246" t="s">
        <v>8741</v>
      </c>
      <c r="D1006" s="1115" t="s">
        <v>185</v>
      </c>
      <c r="E1006" s="1115" t="s">
        <v>185</v>
      </c>
      <c r="F1006" s="1115" t="s">
        <v>185</v>
      </c>
      <c r="G1006" s="1115" t="s">
        <v>185</v>
      </c>
      <c r="H1006" s="1115">
        <v>8704.5</v>
      </c>
      <c r="I1006" s="1115" t="s">
        <v>185</v>
      </c>
      <c r="J1006" s="1115" t="s">
        <v>185</v>
      </c>
      <c r="K1006" s="1115">
        <v>8704.5</v>
      </c>
      <c r="L1006" s="1115" t="s">
        <v>185</v>
      </c>
    </row>
    <row r="1007" spans="1:12">
      <c r="A1007" s="84"/>
      <c r="B1007" s="246" t="s">
        <v>9285</v>
      </c>
      <c r="C1007" s="246" t="s">
        <v>8765</v>
      </c>
      <c r="D1007" s="1115">
        <v>235</v>
      </c>
      <c r="E1007" s="1115" t="s">
        <v>185</v>
      </c>
      <c r="F1007" s="1115">
        <v>235</v>
      </c>
      <c r="G1007" s="1115" t="s">
        <v>185</v>
      </c>
      <c r="H1007" s="1115" t="s">
        <v>185</v>
      </c>
      <c r="I1007" s="1115" t="s">
        <v>185</v>
      </c>
      <c r="J1007" s="1115" t="s">
        <v>185</v>
      </c>
      <c r="K1007" s="1115" t="s">
        <v>185</v>
      </c>
      <c r="L1007" s="1115" t="s">
        <v>185</v>
      </c>
    </row>
    <row r="1008" spans="1:12">
      <c r="A1008" s="84"/>
      <c r="B1008" s="246" t="s">
        <v>9286</v>
      </c>
      <c r="C1008" s="246" t="s">
        <v>8741</v>
      </c>
      <c r="D1008" s="1115" t="s">
        <v>185</v>
      </c>
      <c r="E1008" s="1115" t="s">
        <v>185</v>
      </c>
      <c r="F1008" s="1115" t="s">
        <v>185</v>
      </c>
      <c r="G1008" s="1115" t="s">
        <v>185</v>
      </c>
      <c r="H1008" s="1115">
        <v>2117.9699999999998</v>
      </c>
      <c r="I1008" s="1115" t="s">
        <v>185</v>
      </c>
      <c r="J1008" s="1115" t="s">
        <v>185</v>
      </c>
      <c r="K1008" s="1115">
        <v>2117.9699999999998</v>
      </c>
      <c r="L1008" s="1115" t="s">
        <v>185</v>
      </c>
    </row>
    <row r="1009" spans="1:12">
      <c r="A1009" s="84"/>
      <c r="B1009" s="246" t="s">
        <v>9287</v>
      </c>
      <c r="C1009" s="246" t="s">
        <v>8741</v>
      </c>
      <c r="D1009" s="1115">
        <v>70.3</v>
      </c>
      <c r="E1009" s="1115" t="s">
        <v>185</v>
      </c>
      <c r="F1009" s="1115">
        <v>70.3</v>
      </c>
      <c r="G1009" s="1115" t="s">
        <v>185</v>
      </c>
      <c r="H1009" s="1115">
        <v>57.2</v>
      </c>
      <c r="I1009" s="1115" t="s">
        <v>185</v>
      </c>
      <c r="J1009" s="1115" t="s">
        <v>185</v>
      </c>
      <c r="K1009" s="1115">
        <v>57.2</v>
      </c>
      <c r="L1009" s="1115" t="s">
        <v>185</v>
      </c>
    </row>
    <row r="1010" spans="1:12">
      <c r="A1010" s="84"/>
      <c r="B1010" s="246" t="s">
        <v>9288</v>
      </c>
      <c r="C1010" s="246" t="s">
        <v>8741</v>
      </c>
      <c r="D1010" s="1115">
        <v>1414</v>
      </c>
      <c r="E1010" s="1115" t="s">
        <v>185</v>
      </c>
      <c r="F1010" s="1115">
        <v>1414</v>
      </c>
      <c r="G1010" s="1115" t="s">
        <v>185</v>
      </c>
      <c r="H1010" s="1115">
        <v>1133.21</v>
      </c>
      <c r="I1010" s="1115" t="s">
        <v>185</v>
      </c>
      <c r="J1010" s="1115" t="s">
        <v>185</v>
      </c>
      <c r="K1010" s="1115">
        <v>1133.21</v>
      </c>
      <c r="L1010" s="1115" t="s">
        <v>185</v>
      </c>
    </row>
    <row r="1011" spans="1:12" ht="24">
      <c r="A1011" s="246"/>
      <c r="B1011" s="246" t="s">
        <v>9289</v>
      </c>
      <c r="C1011" s="246" t="s">
        <v>8741</v>
      </c>
      <c r="D1011" s="1115" t="s">
        <v>185</v>
      </c>
      <c r="E1011" s="1115" t="s">
        <v>185</v>
      </c>
      <c r="F1011" s="1115" t="s">
        <v>185</v>
      </c>
      <c r="G1011" s="1115" t="s">
        <v>185</v>
      </c>
      <c r="H1011" s="1115">
        <v>10</v>
      </c>
      <c r="I1011" s="1115" t="s">
        <v>185</v>
      </c>
      <c r="J1011" s="1115" t="s">
        <v>185</v>
      </c>
      <c r="K1011" s="1115">
        <v>10</v>
      </c>
      <c r="L1011" s="1115" t="s">
        <v>185</v>
      </c>
    </row>
    <row r="1012" spans="1:12" ht="24">
      <c r="A1012" s="150"/>
      <c r="B1012" s="262" t="s">
        <v>9290</v>
      </c>
      <c r="C1012" s="262" t="s">
        <v>8741</v>
      </c>
      <c r="D1012" s="1116" t="s">
        <v>185</v>
      </c>
      <c r="E1012" s="1116" t="s">
        <v>185</v>
      </c>
      <c r="F1012" s="1116" t="s">
        <v>185</v>
      </c>
      <c r="G1012" s="1116" t="s">
        <v>185</v>
      </c>
      <c r="H1012" s="1116">
        <v>263.27999999999997</v>
      </c>
      <c r="I1012" s="1116" t="s">
        <v>185</v>
      </c>
      <c r="J1012" s="1116" t="s">
        <v>185</v>
      </c>
      <c r="K1012" s="1116">
        <v>263.27999999999997</v>
      </c>
      <c r="L1012" s="1116" t="s">
        <v>185</v>
      </c>
    </row>
    <row r="1013" spans="1:12" ht="15" customHeight="1">
      <c r="A1013" s="84"/>
      <c r="B1013" s="84"/>
      <c r="C1013" s="84"/>
      <c r="D1013" s="84"/>
      <c r="E1013" s="84"/>
      <c r="F1013" s="84"/>
      <c r="G1013" s="84"/>
      <c r="H1013" s="84"/>
      <c r="I1013" s="84"/>
      <c r="J1013" s="84"/>
      <c r="K1013" s="84"/>
      <c r="L1013" s="84"/>
    </row>
    <row r="1014" spans="1:12" ht="15" customHeight="1">
      <c r="A1014" s="84"/>
      <c r="B1014" s="84"/>
      <c r="C1014" s="84"/>
      <c r="D1014" s="84"/>
      <c r="E1014" s="84"/>
      <c r="F1014" s="84"/>
      <c r="G1014" s="84"/>
      <c r="H1014" s="84"/>
      <c r="I1014" s="84"/>
      <c r="J1014" s="84"/>
      <c r="K1014" s="84"/>
      <c r="L1014" s="84"/>
    </row>
    <row r="1015" spans="1:12" ht="15" customHeight="1">
      <c r="A1015" s="1647" t="s">
        <v>8761</v>
      </c>
      <c r="B1015" s="1654"/>
      <c r="C1015" s="1654"/>
      <c r="D1015" s="1654"/>
      <c r="E1015" s="1654"/>
      <c r="F1015" s="1654"/>
      <c r="G1015" s="1654"/>
      <c r="H1015" s="1654"/>
      <c r="I1015" s="1654"/>
      <c r="J1015" s="1654"/>
      <c r="K1015" s="1654"/>
      <c r="L1015" s="1654"/>
    </row>
    <row r="1016" spans="1:12" ht="15" customHeight="1">
      <c r="A1016" s="1647" t="s">
        <v>8733</v>
      </c>
      <c r="B1016" s="1654"/>
      <c r="C1016" s="1654"/>
      <c r="D1016" s="1654"/>
      <c r="E1016" s="1654"/>
      <c r="F1016" s="1654"/>
      <c r="G1016" s="1654"/>
      <c r="H1016" s="1654"/>
      <c r="I1016" s="1654"/>
      <c r="J1016" s="1654"/>
      <c r="K1016" s="1654"/>
      <c r="L1016" s="1654"/>
    </row>
    <row r="1017" spans="1:12" ht="15" customHeight="1">
      <c r="A1017" s="1917"/>
      <c r="B1017" s="1918"/>
      <c r="C1017" s="1918"/>
      <c r="D1017" s="1918"/>
      <c r="E1017" s="1918"/>
      <c r="F1017" s="1918"/>
      <c r="G1017" s="1918"/>
      <c r="H1017" s="1918"/>
      <c r="I1017" s="1918"/>
      <c r="J1017" s="1918"/>
      <c r="K1017" s="1760" t="s">
        <v>1163</v>
      </c>
      <c r="L1017" s="1761"/>
    </row>
    <row r="1018" spans="1:12" ht="15" customHeight="1">
      <c r="A1018" s="1082">
        <v>1</v>
      </c>
      <c r="B1018" s="894">
        <v>2</v>
      </c>
      <c r="C1018" s="894">
        <v>3</v>
      </c>
      <c r="D1018" s="894">
        <v>4</v>
      </c>
      <c r="E1018" s="894">
        <v>5</v>
      </c>
      <c r="F1018" s="894">
        <v>6</v>
      </c>
      <c r="G1018" s="894">
        <v>7</v>
      </c>
      <c r="H1018" s="894">
        <v>8</v>
      </c>
      <c r="I1018" s="894">
        <v>9</v>
      </c>
      <c r="J1018" s="84"/>
      <c r="K1018" s="894">
        <v>10</v>
      </c>
      <c r="L1018" s="894">
        <v>11</v>
      </c>
    </row>
    <row r="1019" spans="1:12" ht="24">
      <c r="A1019" s="246" t="s">
        <v>9276</v>
      </c>
      <c r="B1019" s="1119" t="s">
        <v>9291</v>
      </c>
      <c r="C1019" s="1119" t="s">
        <v>8741</v>
      </c>
      <c r="D1019" s="1120" t="s">
        <v>185</v>
      </c>
      <c r="E1019" s="1120" t="s">
        <v>185</v>
      </c>
      <c r="F1019" s="1120" t="s">
        <v>185</v>
      </c>
      <c r="G1019" s="1120" t="s">
        <v>185</v>
      </c>
      <c r="H1019" s="1120">
        <v>1607.5</v>
      </c>
      <c r="I1019" s="1120" t="s">
        <v>185</v>
      </c>
      <c r="J1019" s="1120" t="s">
        <v>185</v>
      </c>
      <c r="K1019" s="1120">
        <v>1607.5</v>
      </c>
      <c r="L1019" s="1120" t="s">
        <v>185</v>
      </c>
    </row>
    <row r="1020" spans="1:12">
      <c r="B1020" s="246" t="s">
        <v>9292</v>
      </c>
      <c r="C1020" s="246" t="s">
        <v>8741</v>
      </c>
      <c r="D1020" s="1115">
        <v>1163.8900000000001</v>
      </c>
      <c r="E1020" s="1115" t="s">
        <v>185</v>
      </c>
      <c r="F1020" s="1115">
        <v>1163.8900000000001</v>
      </c>
      <c r="G1020" s="1115" t="s">
        <v>185</v>
      </c>
      <c r="H1020" s="1115" t="s">
        <v>185</v>
      </c>
      <c r="I1020" s="1115" t="s">
        <v>185</v>
      </c>
      <c r="J1020" s="1115" t="s">
        <v>185</v>
      </c>
      <c r="K1020" s="1115" t="s">
        <v>185</v>
      </c>
      <c r="L1020" s="1115" t="s">
        <v>185</v>
      </c>
    </row>
    <row r="1021" spans="1:12">
      <c r="A1021" s="84"/>
      <c r="B1021" s="246" t="s">
        <v>9293</v>
      </c>
      <c r="C1021" s="246" t="s">
        <v>8741</v>
      </c>
      <c r="D1021" s="1115" t="s">
        <v>185</v>
      </c>
      <c r="E1021" s="1115" t="s">
        <v>185</v>
      </c>
      <c r="F1021" s="1115" t="s">
        <v>185</v>
      </c>
      <c r="G1021" s="1115" t="s">
        <v>185</v>
      </c>
      <c r="H1021" s="1115">
        <v>59.45</v>
      </c>
      <c r="I1021" s="1115" t="s">
        <v>185</v>
      </c>
      <c r="J1021" s="1115" t="s">
        <v>185</v>
      </c>
      <c r="K1021" s="1115">
        <v>59.45</v>
      </c>
      <c r="L1021" s="1115" t="s">
        <v>185</v>
      </c>
    </row>
    <row r="1022" spans="1:12" ht="24">
      <c r="A1022" s="84"/>
      <c r="B1022" s="246" t="s">
        <v>9294</v>
      </c>
      <c r="C1022" s="246" t="s">
        <v>8741</v>
      </c>
      <c r="D1022" s="1115" t="s">
        <v>185</v>
      </c>
      <c r="E1022" s="1115" t="s">
        <v>185</v>
      </c>
      <c r="F1022" s="1115" t="s">
        <v>185</v>
      </c>
      <c r="G1022" s="1115" t="s">
        <v>185</v>
      </c>
      <c r="H1022" s="1115">
        <v>884</v>
      </c>
      <c r="I1022" s="1115" t="s">
        <v>185</v>
      </c>
      <c r="J1022" s="1115" t="s">
        <v>185</v>
      </c>
      <c r="K1022" s="1115">
        <v>884</v>
      </c>
      <c r="L1022" s="1115" t="s">
        <v>185</v>
      </c>
    </row>
    <row r="1023" spans="1:12" ht="36">
      <c r="A1023" s="84"/>
      <c r="B1023" s="246" t="s">
        <v>9295</v>
      </c>
      <c r="C1023" s="246" t="s">
        <v>8741</v>
      </c>
      <c r="D1023" s="1115" t="s">
        <v>185</v>
      </c>
      <c r="E1023" s="1115" t="s">
        <v>185</v>
      </c>
      <c r="F1023" s="1115" t="s">
        <v>185</v>
      </c>
      <c r="G1023" s="1115" t="s">
        <v>185</v>
      </c>
      <c r="H1023" s="1115">
        <v>5</v>
      </c>
      <c r="I1023" s="1115" t="s">
        <v>185</v>
      </c>
      <c r="J1023" s="1115" t="s">
        <v>185</v>
      </c>
      <c r="K1023" s="1115">
        <v>5</v>
      </c>
      <c r="L1023" s="1115" t="s">
        <v>185</v>
      </c>
    </row>
    <row r="1024" spans="1:12">
      <c r="A1024" s="84"/>
      <c r="B1024" s="246" t="s">
        <v>9296</v>
      </c>
      <c r="C1024" s="246" t="s">
        <v>8741</v>
      </c>
      <c r="D1024" s="1115">
        <v>1150</v>
      </c>
      <c r="E1024" s="1115" t="s">
        <v>185</v>
      </c>
      <c r="F1024" s="1115">
        <v>1150</v>
      </c>
      <c r="G1024" s="1115" t="s">
        <v>185</v>
      </c>
      <c r="H1024" s="1115">
        <v>3221.83</v>
      </c>
      <c r="I1024" s="1115" t="s">
        <v>185</v>
      </c>
      <c r="J1024" s="1115" t="s">
        <v>185</v>
      </c>
      <c r="K1024" s="1115">
        <v>3221.83</v>
      </c>
      <c r="L1024" s="1115" t="s">
        <v>185</v>
      </c>
    </row>
    <row r="1025" spans="1:12" ht="24">
      <c r="A1025" s="246"/>
      <c r="B1025" s="246" t="s">
        <v>9297</v>
      </c>
      <c r="C1025" s="246" t="s">
        <v>8765</v>
      </c>
      <c r="D1025" s="1115">
        <v>4025.95</v>
      </c>
      <c r="E1025" s="1115" t="s">
        <v>185</v>
      </c>
      <c r="F1025" s="1115">
        <v>4025.95</v>
      </c>
      <c r="G1025" s="1115" t="s">
        <v>185</v>
      </c>
      <c r="H1025" s="1115">
        <v>3961.07</v>
      </c>
      <c r="I1025" s="1115" t="s">
        <v>185</v>
      </c>
      <c r="J1025" s="1115" t="s">
        <v>185</v>
      </c>
      <c r="K1025" s="1115">
        <v>3961.07</v>
      </c>
      <c r="L1025" s="1115" t="s">
        <v>185</v>
      </c>
    </row>
    <row r="1026" spans="1:12" ht="24">
      <c r="A1026" s="84"/>
      <c r="B1026" s="246" t="s">
        <v>9298</v>
      </c>
      <c r="C1026" s="246" t="s">
        <v>8756</v>
      </c>
      <c r="D1026" s="1115">
        <v>70</v>
      </c>
      <c r="E1026" s="1115" t="s">
        <v>185</v>
      </c>
      <c r="F1026" s="1115">
        <v>70</v>
      </c>
      <c r="G1026" s="1115" t="s">
        <v>185</v>
      </c>
      <c r="H1026" s="1115">
        <v>50</v>
      </c>
      <c r="I1026" s="1115" t="s">
        <v>185</v>
      </c>
      <c r="J1026" s="1115" t="s">
        <v>185</v>
      </c>
      <c r="K1026" s="1115">
        <v>50</v>
      </c>
      <c r="L1026" s="1115" t="s">
        <v>185</v>
      </c>
    </row>
    <row r="1027" spans="1:12" ht="24">
      <c r="A1027" s="84"/>
      <c r="B1027" s="246" t="s">
        <v>9299</v>
      </c>
      <c r="C1027" s="246" t="s">
        <v>8741</v>
      </c>
      <c r="D1027" s="1115">
        <v>1100</v>
      </c>
      <c r="E1027" s="1115" t="s">
        <v>185</v>
      </c>
      <c r="F1027" s="1115">
        <v>1100</v>
      </c>
      <c r="G1027" s="1115" t="s">
        <v>185</v>
      </c>
      <c r="H1027" s="1115">
        <v>985.96</v>
      </c>
      <c r="I1027" s="1115" t="s">
        <v>185</v>
      </c>
      <c r="J1027" s="1115" t="s">
        <v>185</v>
      </c>
      <c r="K1027" s="1115">
        <v>985.96</v>
      </c>
      <c r="L1027" s="1115" t="s">
        <v>185</v>
      </c>
    </row>
    <row r="1028" spans="1:12" ht="24">
      <c r="A1028" s="84"/>
      <c r="B1028" s="246" t="s">
        <v>9300</v>
      </c>
      <c r="C1028" s="246" t="s">
        <v>8741</v>
      </c>
      <c r="D1028" s="1115">
        <v>41</v>
      </c>
      <c r="E1028" s="1115" t="s">
        <v>185</v>
      </c>
      <c r="F1028" s="1115">
        <v>41</v>
      </c>
      <c r="G1028" s="1115" t="s">
        <v>185</v>
      </c>
      <c r="H1028" s="1115">
        <v>844</v>
      </c>
      <c r="I1028" s="1115" t="s">
        <v>185</v>
      </c>
      <c r="J1028" s="1115" t="s">
        <v>185</v>
      </c>
      <c r="K1028" s="1115">
        <v>844</v>
      </c>
      <c r="L1028" s="1115" t="s">
        <v>185</v>
      </c>
    </row>
    <row r="1029" spans="1:12">
      <c r="A1029" s="84"/>
      <c r="B1029" s="246" t="s">
        <v>9301</v>
      </c>
      <c r="C1029" s="246" t="s">
        <v>8741</v>
      </c>
      <c r="D1029" s="1115">
        <v>158.74</v>
      </c>
      <c r="E1029" s="1115" t="s">
        <v>185</v>
      </c>
      <c r="F1029" s="1115">
        <v>158.74</v>
      </c>
      <c r="G1029" s="1115" t="s">
        <v>185</v>
      </c>
      <c r="H1029" s="1115">
        <v>250</v>
      </c>
      <c r="I1029" s="1115" t="s">
        <v>185</v>
      </c>
      <c r="J1029" s="1115" t="s">
        <v>185</v>
      </c>
      <c r="K1029" s="1115">
        <v>250</v>
      </c>
      <c r="L1029" s="1115" t="s">
        <v>185</v>
      </c>
    </row>
    <row r="1030" spans="1:12" ht="36">
      <c r="A1030" s="84"/>
      <c r="B1030" s="246" t="s">
        <v>9302</v>
      </c>
      <c r="C1030" s="246" t="s">
        <v>8741</v>
      </c>
      <c r="D1030" s="1115">
        <v>2</v>
      </c>
      <c r="E1030" s="1115" t="s">
        <v>185</v>
      </c>
      <c r="F1030" s="1115">
        <v>2</v>
      </c>
      <c r="G1030" s="1115" t="s">
        <v>185</v>
      </c>
      <c r="H1030" s="1115" t="s">
        <v>185</v>
      </c>
      <c r="I1030" s="1115" t="s">
        <v>185</v>
      </c>
      <c r="J1030" s="1115" t="s">
        <v>185</v>
      </c>
      <c r="K1030" s="1115" t="s">
        <v>185</v>
      </c>
      <c r="L1030" s="1115" t="s">
        <v>185</v>
      </c>
    </row>
    <row r="1031" spans="1:12" ht="24">
      <c r="A1031" s="246"/>
      <c r="B1031" s="246" t="s">
        <v>9303</v>
      </c>
      <c r="C1031" s="246" t="s">
        <v>8741</v>
      </c>
      <c r="D1031" s="1115">
        <v>500.91</v>
      </c>
      <c r="E1031" s="1115" t="s">
        <v>185</v>
      </c>
      <c r="F1031" s="1115">
        <v>500.91</v>
      </c>
      <c r="G1031" s="1115" t="s">
        <v>185</v>
      </c>
      <c r="H1031" s="1115">
        <v>435.96</v>
      </c>
      <c r="I1031" s="1115" t="s">
        <v>185</v>
      </c>
      <c r="J1031" s="1115" t="s">
        <v>185</v>
      </c>
      <c r="K1031" s="1115">
        <v>435.96</v>
      </c>
      <c r="L1031" s="1115" t="s">
        <v>185</v>
      </c>
    </row>
    <row r="1032" spans="1:12">
      <c r="A1032" s="84"/>
      <c r="B1032" s="246" t="s">
        <v>9304</v>
      </c>
      <c r="C1032" s="246" t="s">
        <v>8741</v>
      </c>
      <c r="D1032" s="1115" t="s">
        <v>185</v>
      </c>
      <c r="E1032" s="1115" t="s">
        <v>185</v>
      </c>
      <c r="F1032" s="1115" t="s">
        <v>185</v>
      </c>
      <c r="G1032" s="1115" t="s">
        <v>185</v>
      </c>
      <c r="H1032" s="1115">
        <v>340.67</v>
      </c>
      <c r="I1032" s="1115" t="s">
        <v>185</v>
      </c>
      <c r="J1032" s="1115" t="s">
        <v>185</v>
      </c>
      <c r="K1032" s="1115">
        <v>340.67</v>
      </c>
      <c r="L1032" s="1115" t="s">
        <v>185</v>
      </c>
    </row>
    <row r="1033" spans="1:12">
      <c r="A1033" s="84"/>
      <c r="B1033" s="246" t="s">
        <v>9305</v>
      </c>
      <c r="C1033" s="246" t="s">
        <v>8741</v>
      </c>
      <c r="D1033" s="1115">
        <v>30</v>
      </c>
      <c r="E1033" s="1115" t="s">
        <v>185</v>
      </c>
      <c r="F1033" s="1115">
        <v>30</v>
      </c>
      <c r="G1033" s="1115" t="s">
        <v>185</v>
      </c>
      <c r="H1033" s="1115">
        <v>726.63</v>
      </c>
      <c r="I1033" s="1115" t="s">
        <v>185</v>
      </c>
      <c r="J1033" s="1115" t="s">
        <v>185</v>
      </c>
      <c r="K1033" s="1115">
        <v>726.63</v>
      </c>
      <c r="L1033" s="1115" t="s">
        <v>185</v>
      </c>
    </row>
    <row r="1034" spans="1:12">
      <c r="A1034" s="84"/>
      <c r="B1034" s="246" t="s">
        <v>9306</v>
      </c>
      <c r="C1034" s="246" t="s">
        <v>8756</v>
      </c>
      <c r="D1034" s="1115">
        <v>1760.74</v>
      </c>
      <c r="E1034" s="1115" t="s">
        <v>185</v>
      </c>
      <c r="F1034" s="1115">
        <v>1760.74</v>
      </c>
      <c r="G1034" s="1115" t="s">
        <v>185</v>
      </c>
      <c r="H1034" s="1115">
        <v>1690.1</v>
      </c>
      <c r="I1034" s="1115" t="s">
        <v>185</v>
      </c>
      <c r="J1034" s="1115" t="s">
        <v>185</v>
      </c>
      <c r="K1034" s="1115">
        <v>1690.1</v>
      </c>
      <c r="L1034" s="1115" t="s">
        <v>185</v>
      </c>
    </row>
    <row r="1035" spans="1:12">
      <c r="A1035" s="84"/>
      <c r="B1035" s="246" t="s">
        <v>9307</v>
      </c>
      <c r="C1035" s="246" t="s">
        <v>8741</v>
      </c>
      <c r="D1035" s="1115">
        <v>1</v>
      </c>
      <c r="E1035" s="1115" t="s">
        <v>185</v>
      </c>
      <c r="F1035" s="1115">
        <v>1</v>
      </c>
      <c r="G1035" s="1115" t="s">
        <v>185</v>
      </c>
      <c r="H1035" s="1115" t="s">
        <v>185</v>
      </c>
      <c r="I1035" s="1115" t="s">
        <v>185</v>
      </c>
      <c r="J1035" s="1115" t="s">
        <v>185</v>
      </c>
      <c r="K1035" s="1115" t="s">
        <v>185</v>
      </c>
      <c r="L1035" s="1115" t="s">
        <v>185</v>
      </c>
    </row>
    <row r="1036" spans="1:12">
      <c r="A1036" s="84"/>
      <c r="B1036" s="246" t="s">
        <v>9308</v>
      </c>
      <c r="C1036" s="246" t="s">
        <v>8765</v>
      </c>
      <c r="D1036" s="1115">
        <v>1</v>
      </c>
      <c r="E1036" s="1115" t="s">
        <v>185</v>
      </c>
      <c r="F1036" s="1115">
        <v>1</v>
      </c>
      <c r="G1036" s="1115" t="s">
        <v>185</v>
      </c>
      <c r="H1036" s="1115">
        <v>0.1</v>
      </c>
      <c r="I1036" s="1115" t="s">
        <v>185</v>
      </c>
      <c r="J1036" s="1115" t="s">
        <v>185</v>
      </c>
      <c r="K1036" s="1115">
        <v>0.1</v>
      </c>
      <c r="L1036" s="1115" t="s">
        <v>185</v>
      </c>
    </row>
    <row r="1037" spans="1:12" ht="24">
      <c r="A1037" s="150"/>
      <c r="B1037" s="262" t="s">
        <v>8512</v>
      </c>
      <c r="C1037" s="262" t="s">
        <v>8741</v>
      </c>
      <c r="D1037" s="1116" t="s">
        <v>185</v>
      </c>
      <c r="E1037" s="1116" t="s">
        <v>185</v>
      </c>
      <c r="F1037" s="1116" t="s">
        <v>185</v>
      </c>
      <c r="G1037" s="1116" t="s">
        <v>185</v>
      </c>
      <c r="H1037" s="1116">
        <v>0.3</v>
      </c>
      <c r="I1037" s="1116" t="s">
        <v>185</v>
      </c>
      <c r="J1037" s="1116" t="s">
        <v>185</v>
      </c>
      <c r="K1037" s="1116">
        <v>0.3</v>
      </c>
      <c r="L1037" s="1116" t="s">
        <v>185</v>
      </c>
    </row>
    <row r="1038" spans="1:12">
      <c r="A1038" s="84"/>
      <c r="B1038" s="246"/>
      <c r="C1038" s="246"/>
      <c r="D1038" s="1115"/>
      <c r="E1038" s="1115"/>
      <c r="F1038" s="1115"/>
      <c r="G1038" s="1115"/>
      <c r="H1038" s="1115"/>
      <c r="I1038" s="1115"/>
      <c r="J1038" s="1115"/>
      <c r="K1038" s="1115"/>
      <c r="L1038" s="1115"/>
    </row>
    <row r="1039" spans="1:12" ht="15" customHeight="1">
      <c r="A1039" s="1647" t="s">
        <v>8761</v>
      </c>
      <c r="B1039" s="1654"/>
      <c r="C1039" s="1654"/>
      <c r="D1039" s="1654"/>
      <c r="E1039" s="1654"/>
      <c r="F1039" s="1654"/>
      <c r="G1039" s="1654"/>
      <c r="H1039" s="1654"/>
      <c r="I1039" s="1654"/>
      <c r="J1039" s="1654"/>
      <c r="K1039" s="1654"/>
      <c r="L1039" s="1654"/>
    </row>
    <row r="1040" spans="1:12" ht="15" customHeight="1">
      <c r="A1040" s="1647" t="s">
        <v>8733</v>
      </c>
      <c r="B1040" s="1654"/>
      <c r="C1040" s="1654"/>
      <c r="D1040" s="1654"/>
      <c r="E1040" s="1654"/>
      <c r="F1040" s="1654"/>
      <c r="G1040" s="1654"/>
      <c r="H1040" s="1654"/>
      <c r="I1040" s="1654"/>
      <c r="J1040" s="1654"/>
      <c r="K1040" s="1654"/>
      <c r="L1040" s="1654"/>
    </row>
    <row r="1041" spans="1:12" ht="15" customHeight="1">
      <c r="A1041" s="1917"/>
      <c r="B1041" s="1918"/>
      <c r="C1041" s="1918"/>
      <c r="D1041" s="1918"/>
      <c r="E1041" s="1918"/>
      <c r="F1041" s="1918"/>
      <c r="G1041" s="1918"/>
      <c r="H1041" s="1918"/>
      <c r="I1041" s="1918"/>
      <c r="J1041" s="1918"/>
      <c r="K1041" s="1760" t="s">
        <v>1163</v>
      </c>
      <c r="L1041" s="1761"/>
    </row>
    <row r="1042" spans="1:12" ht="15" customHeight="1">
      <c r="A1042" s="1082">
        <v>1</v>
      </c>
      <c r="B1042" s="1082">
        <v>2</v>
      </c>
      <c r="C1042" s="1082">
        <v>3</v>
      </c>
      <c r="D1042" s="1082">
        <v>4</v>
      </c>
      <c r="E1042" s="1082">
        <v>5</v>
      </c>
      <c r="F1042" s="1082">
        <v>6</v>
      </c>
      <c r="G1042" s="1082">
        <v>7</v>
      </c>
      <c r="H1042" s="1082">
        <v>8</v>
      </c>
      <c r="I1042" s="1082">
        <v>9</v>
      </c>
      <c r="J1042" s="84"/>
      <c r="K1042" s="1082">
        <v>10</v>
      </c>
      <c r="L1042" s="1082">
        <v>11</v>
      </c>
    </row>
    <row r="1043" spans="1:12" ht="24">
      <c r="A1043" s="246" t="s">
        <v>9276</v>
      </c>
      <c r="B1043" s="246" t="s">
        <v>8645</v>
      </c>
      <c r="C1043" s="246" t="s">
        <v>8765</v>
      </c>
      <c r="D1043" s="1115" t="s">
        <v>185</v>
      </c>
      <c r="E1043" s="1115" t="s">
        <v>185</v>
      </c>
      <c r="F1043" s="1115" t="s">
        <v>185</v>
      </c>
      <c r="G1043" s="1115" t="s">
        <v>185</v>
      </c>
      <c r="H1043" s="1115">
        <v>1181.3900000000001</v>
      </c>
      <c r="I1043" s="1115" t="s">
        <v>185</v>
      </c>
      <c r="J1043" s="1115" t="s">
        <v>185</v>
      </c>
      <c r="K1043" s="1115">
        <v>1181.3900000000001</v>
      </c>
      <c r="L1043" s="1115" t="s">
        <v>185</v>
      </c>
    </row>
    <row r="1044" spans="1:12">
      <c r="A1044" s="84"/>
      <c r="B1044" s="246" t="s">
        <v>9309</v>
      </c>
      <c r="C1044" s="246" t="s">
        <v>8765</v>
      </c>
      <c r="D1044" s="1115">
        <v>658.97</v>
      </c>
      <c r="E1044" s="1115" t="s">
        <v>185</v>
      </c>
      <c r="F1044" s="1115">
        <v>658.97</v>
      </c>
      <c r="G1044" s="1115" t="s">
        <v>185</v>
      </c>
      <c r="H1044" s="1115">
        <v>1558.21</v>
      </c>
      <c r="I1044" s="1115" t="s">
        <v>185</v>
      </c>
      <c r="J1044" s="1115" t="s">
        <v>185</v>
      </c>
      <c r="K1044" s="1115">
        <v>1558.21</v>
      </c>
      <c r="L1044" s="1115" t="s">
        <v>185</v>
      </c>
    </row>
    <row r="1045" spans="1:12">
      <c r="B1045" s="246" t="s">
        <v>9310</v>
      </c>
      <c r="C1045" s="246" t="s">
        <v>8741</v>
      </c>
      <c r="D1045" s="1115">
        <v>500</v>
      </c>
      <c r="E1045" s="1115" t="s">
        <v>185</v>
      </c>
      <c r="F1045" s="1115">
        <v>500</v>
      </c>
      <c r="G1045" s="1115" t="s">
        <v>185</v>
      </c>
      <c r="H1045" s="1115" t="s">
        <v>185</v>
      </c>
      <c r="I1045" s="1115" t="s">
        <v>185</v>
      </c>
      <c r="J1045" s="1115" t="s">
        <v>185</v>
      </c>
      <c r="K1045" s="1115" t="s">
        <v>185</v>
      </c>
      <c r="L1045" s="1115" t="s">
        <v>185</v>
      </c>
    </row>
    <row r="1046" spans="1:12">
      <c r="B1046" s="246" t="s">
        <v>9311</v>
      </c>
      <c r="C1046" s="246" t="s">
        <v>8741</v>
      </c>
      <c r="D1046" s="1115">
        <v>5109.91</v>
      </c>
      <c r="E1046" s="1115" t="s">
        <v>185</v>
      </c>
      <c r="F1046" s="1115">
        <v>5109.91</v>
      </c>
      <c r="G1046" s="1115" t="s">
        <v>185</v>
      </c>
      <c r="H1046" s="1115">
        <v>1644.51</v>
      </c>
      <c r="I1046" s="1115" t="s">
        <v>185</v>
      </c>
      <c r="J1046" s="1115" t="s">
        <v>185</v>
      </c>
      <c r="K1046" s="1115">
        <v>1644.51</v>
      </c>
      <c r="L1046" s="1115" t="s">
        <v>185</v>
      </c>
    </row>
    <row r="1047" spans="1:12" ht="24">
      <c r="A1047" s="84"/>
      <c r="B1047" s="246" t="s">
        <v>8855</v>
      </c>
      <c r="C1047" s="246" t="s">
        <v>8741</v>
      </c>
      <c r="D1047" s="1115">
        <v>348.37</v>
      </c>
      <c r="E1047" s="1115" t="s">
        <v>185</v>
      </c>
      <c r="F1047" s="1115">
        <v>348.37</v>
      </c>
      <c r="G1047" s="1115" t="s">
        <v>185</v>
      </c>
      <c r="H1047" s="1115" t="s">
        <v>185</v>
      </c>
      <c r="I1047" s="1115" t="s">
        <v>185</v>
      </c>
      <c r="J1047" s="1115" t="s">
        <v>185</v>
      </c>
      <c r="K1047" s="1115" t="s">
        <v>185</v>
      </c>
      <c r="L1047" s="1115" t="s">
        <v>185</v>
      </c>
    </row>
    <row r="1048" spans="1:12" ht="36">
      <c r="A1048" s="84"/>
      <c r="B1048" s="246" t="s">
        <v>9312</v>
      </c>
      <c r="C1048" s="246" t="s">
        <v>8741</v>
      </c>
      <c r="D1048" s="1115">
        <v>3350</v>
      </c>
      <c r="E1048" s="1115" t="s">
        <v>185</v>
      </c>
      <c r="F1048" s="1115">
        <v>3350</v>
      </c>
      <c r="G1048" s="1115" t="s">
        <v>185</v>
      </c>
      <c r="H1048" s="1115" t="s">
        <v>185</v>
      </c>
      <c r="I1048" s="1115" t="s">
        <v>185</v>
      </c>
      <c r="J1048" s="1115" t="s">
        <v>185</v>
      </c>
      <c r="K1048" s="1115" t="s">
        <v>185</v>
      </c>
      <c r="L1048" s="1115" t="s">
        <v>185</v>
      </c>
    </row>
    <row r="1049" spans="1:12" ht="30" customHeight="1">
      <c r="A1049" s="84"/>
      <c r="B1049" s="246" t="s">
        <v>9064</v>
      </c>
      <c r="C1049" s="246" t="s">
        <v>8741</v>
      </c>
      <c r="D1049" s="1115">
        <v>390</v>
      </c>
      <c r="E1049" s="1115" t="s">
        <v>185</v>
      </c>
      <c r="F1049" s="1115">
        <v>390</v>
      </c>
      <c r="G1049" s="1115" t="s">
        <v>185</v>
      </c>
      <c r="H1049" s="1115" t="s">
        <v>185</v>
      </c>
      <c r="I1049" s="1115" t="s">
        <v>185</v>
      </c>
      <c r="J1049" s="1115" t="s">
        <v>185</v>
      </c>
      <c r="K1049" s="1115" t="s">
        <v>185</v>
      </c>
      <c r="L1049" s="1115" t="s">
        <v>185</v>
      </c>
    </row>
    <row r="1050" spans="1:12" ht="33" customHeight="1">
      <c r="A1050" s="84"/>
      <c r="B1050" s="246" t="s">
        <v>9313</v>
      </c>
      <c r="C1050" s="246" t="s">
        <v>8741</v>
      </c>
      <c r="D1050" s="1115">
        <v>18785.77</v>
      </c>
      <c r="E1050" s="1115" t="s">
        <v>185</v>
      </c>
      <c r="F1050" s="1115">
        <v>18785.77</v>
      </c>
      <c r="G1050" s="1115" t="s">
        <v>185</v>
      </c>
      <c r="H1050" s="1115">
        <v>8333.9500000000007</v>
      </c>
      <c r="I1050" s="1115" t="s">
        <v>185</v>
      </c>
      <c r="J1050" s="1115" t="s">
        <v>185</v>
      </c>
      <c r="K1050" s="1115">
        <v>8333.9500000000007</v>
      </c>
      <c r="L1050" s="1115" t="s">
        <v>185</v>
      </c>
    </row>
    <row r="1051" spans="1:12" ht="20.25" customHeight="1">
      <c r="A1051" s="84"/>
      <c r="B1051" s="246" t="s">
        <v>9314</v>
      </c>
      <c r="C1051" s="246" t="s">
        <v>8741</v>
      </c>
      <c r="D1051" s="1115">
        <v>108.05</v>
      </c>
      <c r="E1051" s="1115" t="s">
        <v>185</v>
      </c>
      <c r="F1051" s="1115">
        <v>108.05</v>
      </c>
      <c r="G1051" s="1115" t="s">
        <v>185</v>
      </c>
      <c r="H1051" s="1115">
        <v>8.23</v>
      </c>
      <c r="I1051" s="1115" t="s">
        <v>185</v>
      </c>
      <c r="J1051" s="1115" t="s">
        <v>185</v>
      </c>
      <c r="K1051" s="1115">
        <v>8.23</v>
      </c>
      <c r="L1051" s="1115" t="s">
        <v>185</v>
      </c>
    </row>
    <row r="1052" spans="1:12" ht="17.25" customHeight="1">
      <c r="A1052" s="84"/>
      <c r="B1052" s="246" t="s">
        <v>9314</v>
      </c>
      <c r="C1052" s="246" t="s">
        <v>8765</v>
      </c>
      <c r="D1052" s="1115">
        <v>2153.5300000000002</v>
      </c>
      <c r="E1052" s="1115" t="s">
        <v>185</v>
      </c>
      <c r="F1052" s="1115">
        <v>2153.5300000000002</v>
      </c>
      <c r="G1052" s="1115" t="s">
        <v>185</v>
      </c>
      <c r="H1052" s="1115">
        <v>1476.98</v>
      </c>
      <c r="I1052" s="1115" t="s">
        <v>185</v>
      </c>
      <c r="J1052" s="1115" t="s">
        <v>185</v>
      </c>
      <c r="K1052" s="1115">
        <v>1476.98</v>
      </c>
      <c r="L1052" s="1115" t="s">
        <v>185</v>
      </c>
    </row>
    <row r="1053" spans="1:12" ht="24">
      <c r="A1053" s="246"/>
      <c r="B1053" s="246" t="s">
        <v>9315</v>
      </c>
      <c r="C1053" s="246" t="s">
        <v>8741</v>
      </c>
      <c r="D1053" s="1115">
        <v>1691.68</v>
      </c>
      <c r="E1053" s="1115" t="s">
        <v>185</v>
      </c>
      <c r="F1053" s="1115">
        <v>1691.68</v>
      </c>
      <c r="G1053" s="1115" t="s">
        <v>185</v>
      </c>
      <c r="H1053" s="1115" t="s">
        <v>185</v>
      </c>
      <c r="I1053" s="1115" t="s">
        <v>185</v>
      </c>
      <c r="J1053" s="1115" t="s">
        <v>185</v>
      </c>
      <c r="K1053" s="1115" t="s">
        <v>185</v>
      </c>
      <c r="L1053" s="1115" t="s">
        <v>185</v>
      </c>
    </row>
    <row r="1054" spans="1:12">
      <c r="A1054" s="84"/>
      <c r="B1054" s="246" t="s">
        <v>9316</v>
      </c>
      <c r="C1054" s="246" t="s">
        <v>8765</v>
      </c>
      <c r="D1054" s="1115">
        <v>250.33</v>
      </c>
      <c r="E1054" s="1115" t="s">
        <v>185</v>
      </c>
      <c r="F1054" s="1115">
        <v>250.33</v>
      </c>
      <c r="G1054" s="1115" t="s">
        <v>185</v>
      </c>
      <c r="H1054" s="1115">
        <v>87.2</v>
      </c>
      <c r="I1054" s="1115" t="s">
        <v>185</v>
      </c>
      <c r="J1054" s="1115" t="s">
        <v>185</v>
      </c>
      <c r="K1054" s="1115">
        <v>87.2</v>
      </c>
      <c r="L1054" s="1115" t="s">
        <v>185</v>
      </c>
    </row>
    <row r="1055" spans="1:12" ht="28.5" customHeight="1">
      <c r="A1055" s="84"/>
      <c r="B1055" s="246" t="s">
        <v>9317</v>
      </c>
      <c r="C1055" s="246" t="s">
        <v>8741</v>
      </c>
      <c r="D1055" s="1115">
        <v>17000.84</v>
      </c>
      <c r="E1055" s="1115" t="s">
        <v>185</v>
      </c>
      <c r="F1055" s="1115">
        <v>17000.84</v>
      </c>
      <c r="G1055" s="1115" t="s">
        <v>185</v>
      </c>
      <c r="H1055" s="1115">
        <v>17913.27</v>
      </c>
      <c r="I1055" s="1115" t="s">
        <v>185</v>
      </c>
      <c r="J1055" s="1115" t="s">
        <v>185</v>
      </c>
      <c r="K1055" s="1115">
        <v>17913.27</v>
      </c>
      <c r="L1055" s="1115" t="s">
        <v>185</v>
      </c>
    </row>
    <row r="1056" spans="1:12" ht="24">
      <c r="A1056" s="84"/>
      <c r="B1056" s="246" t="s">
        <v>9318</v>
      </c>
      <c r="C1056" s="246" t="s">
        <v>8741</v>
      </c>
      <c r="D1056" s="1115">
        <v>1284.0999999999999</v>
      </c>
      <c r="E1056" s="1115" t="s">
        <v>185</v>
      </c>
      <c r="F1056" s="1115">
        <v>1284.0999999999999</v>
      </c>
      <c r="G1056" s="1115" t="s">
        <v>185</v>
      </c>
      <c r="H1056" s="1115" t="s">
        <v>185</v>
      </c>
      <c r="I1056" s="1115" t="s">
        <v>185</v>
      </c>
      <c r="J1056" s="1115" t="s">
        <v>185</v>
      </c>
      <c r="K1056" s="1115" t="s">
        <v>185</v>
      </c>
      <c r="L1056" s="1115" t="s">
        <v>185</v>
      </c>
    </row>
    <row r="1057" spans="1:12" ht="24">
      <c r="A1057" s="84"/>
      <c r="B1057" s="246" t="s">
        <v>9319</v>
      </c>
      <c r="C1057" s="246" t="s">
        <v>8741</v>
      </c>
      <c r="D1057" s="1115">
        <v>60132.87</v>
      </c>
      <c r="E1057" s="1115" t="s">
        <v>185</v>
      </c>
      <c r="F1057" s="1115">
        <v>60132.87</v>
      </c>
      <c r="G1057" s="1115" t="s">
        <v>185</v>
      </c>
      <c r="H1057" s="1115">
        <v>63733.05</v>
      </c>
      <c r="I1057" s="1115" t="s">
        <v>185</v>
      </c>
      <c r="J1057" s="1115" t="s">
        <v>185</v>
      </c>
      <c r="K1057" s="1115">
        <v>63733.05</v>
      </c>
      <c r="L1057" s="1115" t="s">
        <v>185</v>
      </c>
    </row>
    <row r="1058" spans="1:12" ht="24">
      <c r="A1058" s="84"/>
      <c r="B1058" s="246" t="s">
        <v>9320</v>
      </c>
      <c r="C1058" s="246" t="s">
        <v>8741</v>
      </c>
      <c r="D1058" s="1115">
        <v>2085.77</v>
      </c>
      <c r="E1058" s="1115" t="s">
        <v>185</v>
      </c>
      <c r="F1058" s="1115">
        <v>2085.77</v>
      </c>
      <c r="G1058" s="1115" t="s">
        <v>185</v>
      </c>
      <c r="H1058" s="1115" t="s">
        <v>185</v>
      </c>
      <c r="I1058" s="1115" t="s">
        <v>185</v>
      </c>
      <c r="J1058" s="1115" t="s">
        <v>185</v>
      </c>
      <c r="K1058" s="1115" t="s">
        <v>185</v>
      </c>
      <c r="L1058" s="1115" t="s">
        <v>185</v>
      </c>
    </row>
    <row r="1059" spans="1:12" ht="24">
      <c r="A1059" s="84"/>
      <c r="B1059" s="246" t="s">
        <v>9321</v>
      </c>
      <c r="C1059" s="246" t="s">
        <v>8741</v>
      </c>
      <c r="D1059" s="1115" t="s">
        <v>185</v>
      </c>
      <c r="E1059" s="1115" t="s">
        <v>185</v>
      </c>
      <c r="F1059" s="1115" t="s">
        <v>185</v>
      </c>
      <c r="G1059" s="1115" t="s">
        <v>185</v>
      </c>
      <c r="H1059" s="1115">
        <v>250</v>
      </c>
      <c r="I1059" s="1115" t="s">
        <v>185</v>
      </c>
      <c r="J1059" s="1115" t="s">
        <v>185</v>
      </c>
      <c r="K1059" s="1115">
        <v>250</v>
      </c>
      <c r="L1059" s="1115" t="s">
        <v>185</v>
      </c>
    </row>
    <row r="1060" spans="1:12" ht="24">
      <c r="A1060" s="262"/>
      <c r="B1060" s="262" t="s">
        <v>9322</v>
      </c>
      <c r="C1060" s="262" t="s">
        <v>8765</v>
      </c>
      <c r="D1060" s="1116">
        <v>2259.3000000000002</v>
      </c>
      <c r="E1060" s="1116" t="s">
        <v>185</v>
      </c>
      <c r="F1060" s="1116">
        <v>2259.3000000000002</v>
      </c>
      <c r="G1060" s="1116" t="s">
        <v>185</v>
      </c>
      <c r="H1060" s="1116">
        <v>2337</v>
      </c>
      <c r="I1060" s="1116" t="s">
        <v>185</v>
      </c>
      <c r="J1060" s="1116" t="s">
        <v>185</v>
      </c>
      <c r="K1060" s="1116">
        <v>2337</v>
      </c>
      <c r="L1060" s="1116" t="s">
        <v>185</v>
      </c>
    </row>
    <row r="1061" spans="1:12">
      <c r="A1061" s="246"/>
      <c r="B1061" s="246"/>
      <c r="C1061" s="246"/>
      <c r="D1061" s="1115"/>
      <c r="E1061" s="1115"/>
      <c r="F1061" s="1115"/>
      <c r="G1061" s="1115"/>
      <c r="H1061" s="1115"/>
      <c r="I1061" s="1115"/>
      <c r="J1061" s="1115"/>
      <c r="K1061" s="1115"/>
      <c r="L1061" s="1115"/>
    </row>
    <row r="1062" spans="1:12">
      <c r="A1062" s="246"/>
      <c r="B1062" s="246"/>
      <c r="C1062" s="246"/>
      <c r="D1062" s="1115"/>
      <c r="E1062" s="1115"/>
      <c r="F1062" s="1115"/>
      <c r="G1062" s="1115"/>
      <c r="H1062" s="1115"/>
      <c r="I1062" s="1115"/>
      <c r="J1062" s="1115"/>
      <c r="K1062" s="1115"/>
      <c r="L1062" s="1115"/>
    </row>
    <row r="1063" spans="1:12" ht="15" customHeight="1">
      <c r="A1063" s="1647" t="s">
        <v>8761</v>
      </c>
      <c r="B1063" s="1654"/>
      <c r="C1063" s="1654"/>
      <c r="D1063" s="1654"/>
      <c r="E1063" s="1654"/>
      <c r="F1063" s="1654"/>
      <c r="G1063" s="1654"/>
      <c r="H1063" s="1654"/>
      <c r="I1063" s="1654"/>
      <c r="J1063" s="1654"/>
      <c r="K1063" s="1654"/>
      <c r="L1063" s="1654"/>
    </row>
    <row r="1064" spans="1:12" ht="15" customHeight="1">
      <c r="A1064" s="1647" t="s">
        <v>8733</v>
      </c>
      <c r="B1064" s="1654"/>
      <c r="C1064" s="1654"/>
      <c r="D1064" s="1654"/>
      <c r="E1064" s="1654"/>
      <c r="F1064" s="1654"/>
      <c r="G1064" s="1654"/>
      <c r="H1064" s="1654"/>
      <c r="I1064" s="1654"/>
      <c r="J1064" s="1654"/>
      <c r="K1064" s="1654"/>
      <c r="L1064" s="1654"/>
    </row>
    <row r="1065" spans="1:12" ht="15" customHeight="1">
      <c r="A1065" s="1917"/>
      <c r="B1065" s="1918"/>
      <c r="C1065" s="1918"/>
      <c r="D1065" s="1918"/>
      <c r="E1065" s="1918"/>
      <c r="F1065" s="1918"/>
      <c r="G1065" s="1918"/>
      <c r="H1065" s="1918"/>
      <c r="I1065" s="1918"/>
      <c r="J1065" s="1918"/>
      <c r="K1065" s="1760" t="s">
        <v>1163</v>
      </c>
      <c r="L1065" s="1761"/>
    </row>
    <row r="1066" spans="1:12" ht="15" customHeight="1">
      <c r="A1066" s="1082">
        <v>1</v>
      </c>
      <c r="B1066" s="1082">
        <v>2</v>
      </c>
      <c r="C1066" s="1082">
        <v>3</v>
      </c>
      <c r="D1066" s="1082">
        <v>4</v>
      </c>
      <c r="E1066" s="1082">
        <v>5</v>
      </c>
      <c r="F1066" s="1082">
        <v>6</v>
      </c>
      <c r="G1066" s="1082">
        <v>7</v>
      </c>
      <c r="H1066" s="1082">
        <v>8</v>
      </c>
      <c r="I1066" s="1082">
        <v>9</v>
      </c>
      <c r="J1066" s="84"/>
      <c r="K1066" s="1082">
        <v>10</v>
      </c>
      <c r="L1066" s="1082">
        <v>11</v>
      </c>
    </row>
    <row r="1067" spans="1:12" ht="36">
      <c r="A1067" s="246" t="s">
        <v>9276</v>
      </c>
      <c r="B1067" s="246" t="s">
        <v>9323</v>
      </c>
      <c r="C1067" s="246" t="s">
        <v>8741</v>
      </c>
      <c r="D1067" s="1115" t="s">
        <v>185</v>
      </c>
      <c r="E1067" s="1115" t="s">
        <v>185</v>
      </c>
      <c r="F1067" s="1115" t="s">
        <v>185</v>
      </c>
      <c r="G1067" s="1115" t="s">
        <v>185</v>
      </c>
      <c r="H1067" s="1115">
        <v>350.02</v>
      </c>
      <c r="I1067" s="1115" t="s">
        <v>185</v>
      </c>
      <c r="J1067" s="1115" t="s">
        <v>185</v>
      </c>
      <c r="K1067" s="1115">
        <v>350.02</v>
      </c>
      <c r="L1067" s="1115" t="s">
        <v>185</v>
      </c>
    </row>
    <row r="1068" spans="1:12" ht="28.5" customHeight="1">
      <c r="A1068" s="84"/>
      <c r="B1068" s="246" t="s">
        <v>9324</v>
      </c>
      <c r="C1068" s="246" t="s">
        <v>8741</v>
      </c>
      <c r="D1068" s="1115" t="s">
        <v>185</v>
      </c>
      <c r="E1068" s="1115" t="s">
        <v>185</v>
      </c>
      <c r="F1068" s="1115" t="s">
        <v>185</v>
      </c>
      <c r="G1068" s="1115" t="s">
        <v>185</v>
      </c>
      <c r="H1068" s="1115">
        <v>25.31</v>
      </c>
      <c r="I1068" s="1115" t="s">
        <v>185</v>
      </c>
      <c r="J1068" s="1115" t="s">
        <v>185</v>
      </c>
      <c r="K1068" s="1115">
        <v>25.31</v>
      </c>
      <c r="L1068" s="1115" t="s">
        <v>185</v>
      </c>
    </row>
    <row r="1069" spans="1:12" ht="24">
      <c r="B1069" s="246" t="s">
        <v>9325</v>
      </c>
      <c r="C1069" s="246" t="s">
        <v>8741</v>
      </c>
      <c r="D1069" s="1115" t="s">
        <v>185</v>
      </c>
      <c r="E1069" s="1115" t="s">
        <v>185</v>
      </c>
      <c r="F1069" s="1115" t="s">
        <v>185</v>
      </c>
      <c r="G1069" s="1115" t="s">
        <v>185</v>
      </c>
      <c r="H1069" s="1115">
        <v>90.09</v>
      </c>
      <c r="I1069" s="1115" t="s">
        <v>185</v>
      </c>
      <c r="J1069" s="1115" t="s">
        <v>185</v>
      </c>
      <c r="K1069" s="1115">
        <v>90.09</v>
      </c>
      <c r="L1069" s="1115" t="s">
        <v>185</v>
      </c>
    </row>
    <row r="1070" spans="1:12" ht="24">
      <c r="A1070" s="84"/>
      <c r="B1070" s="246" t="s">
        <v>9326</v>
      </c>
      <c r="C1070" s="246" t="s">
        <v>8765</v>
      </c>
      <c r="D1070" s="1115">
        <v>37.57</v>
      </c>
      <c r="E1070" s="1115" t="s">
        <v>185</v>
      </c>
      <c r="F1070" s="1115">
        <v>37.57</v>
      </c>
      <c r="G1070" s="1115" t="s">
        <v>185</v>
      </c>
      <c r="H1070" s="1115">
        <v>34.69</v>
      </c>
      <c r="I1070" s="1115" t="s">
        <v>185</v>
      </c>
      <c r="J1070" s="1115" t="s">
        <v>185</v>
      </c>
      <c r="K1070" s="1115">
        <v>34.69</v>
      </c>
      <c r="L1070" s="1115" t="s">
        <v>185</v>
      </c>
    </row>
    <row r="1071" spans="1:12">
      <c r="A1071" s="84"/>
      <c r="B1071" s="246" t="s">
        <v>8959</v>
      </c>
      <c r="C1071" s="246" t="s">
        <v>8765</v>
      </c>
      <c r="D1071" s="1115">
        <v>9.77</v>
      </c>
      <c r="E1071" s="1115" t="s">
        <v>185</v>
      </c>
      <c r="F1071" s="1115">
        <v>9.77</v>
      </c>
      <c r="G1071" s="1115" t="s">
        <v>185</v>
      </c>
      <c r="H1071" s="1115">
        <v>18.45</v>
      </c>
      <c r="I1071" s="1115" t="s">
        <v>185</v>
      </c>
      <c r="J1071" s="1115" t="s">
        <v>185</v>
      </c>
      <c r="K1071" s="1115">
        <v>18.45</v>
      </c>
      <c r="L1071" s="1115" t="s">
        <v>185</v>
      </c>
    </row>
    <row r="1072" spans="1:12" ht="24">
      <c r="B1072" s="246" t="s">
        <v>9327</v>
      </c>
      <c r="C1072" s="246" t="s">
        <v>8741</v>
      </c>
      <c r="D1072" s="1115">
        <v>29.24</v>
      </c>
      <c r="E1072" s="1115" t="s">
        <v>185</v>
      </c>
      <c r="F1072" s="1115">
        <v>29.24</v>
      </c>
      <c r="G1072" s="1115" t="s">
        <v>185</v>
      </c>
      <c r="H1072" s="1115">
        <v>24.74</v>
      </c>
      <c r="I1072" s="1115" t="s">
        <v>185</v>
      </c>
      <c r="J1072" s="1115" t="s">
        <v>185</v>
      </c>
      <c r="K1072" s="1115">
        <v>24.74</v>
      </c>
      <c r="L1072" s="1115" t="s">
        <v>185</v>
      </c>
    </row>
    <row r="1073" spans="1:12">
      <c r="A1073" s="84"/>
      <c r="B1073" s="246" t="s">
        <v>9328</v>
      </c>
      <c r="C1073" s="246" t="s">
        <v>8741</v>
      </c>
      <c r="D1073" s="1115">
        <v>73.86</v>
      </c>
      <c r="E1073" s="1115" t="s">
        <v>185</v>
      </c>
      <c r="F1073" s="1115">
        <v>73.86</v>
      </c>
      <c r="G1073" s="1115" t="s">
        <v>185</v>
      </c>
      <c r="H1073" s="1115">
        <v>76.05</v>
      </c>
      <c r="I1073" s="1115" t="s">
        <v>185</v>
      </c>
      <c r="J1073" s="1115" t="s">
        <v>185</v>
      </c>
      <c r="K1073" s="1115">
        <v>76.05</v>
      </c>
      <c r="L1073" s="1115" t="s">
        <v>185</v>
      </c>
    </row>
    <row r="1074" spans="1:12">
      <c r="A1074" s="84"/>
      <c r="B1074" s="246" t="s">
        <v>9329</v>
      </c>
      <c r="C1074" s="246" t="s">
        <v>8741</v>
      </c>
      <c r="D1074" s="1115">
        <v>31.46</v>
      </c>
      <c r="E1074" s="1115" t="s">
        <v>185</v>
      </c>
      <c r="F1074" s="1115">
        <v>31.46</v>
      </c>
      <c r="G1074" s="1115" t="s">
        <v>185</v>
      </c>
      <c r="H1074" s="1115">
        <v>27.77</v>
      </c>
      <c r="I1074" s="1115" t="s">
        <v>185</v>
      </c>
      <c r="J1074" s="1115" t="s">
        <v>185</v>
      </c>
      <c r="K1074" s="1115">
        <v>27.77</v>
      </c>
      <c r="L1074" s="1115" t="s">
        <v>185</v>
      </c>
    </row>
    <row r="1075" spans="1:12">
      <c r="A1075" s="84"/>
      <c r="B1075" s="246" t="s">
        <v>8962</v>
      </c>
      <c r="C1075" s="246" t="s">
        <v>8741</v>
      </c>
      <c r="D1075" s="1115">
        <v>84.38</v>
      </c>
      <c r="E1075" s="1115" t="s">
        <v>185</v>
      </c>
      <c r="F1075" s="1115">
        <v>84.38</v>
      </c>
      <c r="G1075" s="1115" t="s">
        <v>185</v>
      </c>
      <c r="H1075" s="1115" t="s">
        <v>185</v>
      </c>
      <c r="I1075" s="1115" t="s">
        <v>185</v>
      </c>
      <c r="J1075" s="1115" t="s">
        <v>185</v>
      </c>
      <c r="K1075" s="1115" t="s">
        <v>185</v>
      </c>
      <c r="L1075" s="1115" t="s">
        <v>185</v>
      </c>
    </row>
    <row r="1076" spans="1:12">
      <c r="A1076" s="84"/>
      <c r="B1076" s="246" t="s">
        <v>9330</v>
      </c>
      <c r="C1076" s="246" t="s">
        <v>8741</v>
      </c>
      <c r="D1076" s="1115">
        <v>593</v>
      </c>
      <c r="E1076" s="1115" t="s">
        <v>185</v>
      </c>
      <c r="F1076" s="1115">
        <v>593</v>
      </c>
      <c r="G1076" s="1115" t="s">
        <v>185</v>
      </c>
      <c r="H1076" s="1115">
        <v>325</v>
      </c>
      <c r="I1076" s="1115" t="s">
        <v>185</v>
      </c>
      <c r="J1076" s="1115" t="s">
        <v>185</v>
      </c>
      <c r="K1076" s="1115">
        <v>325</v>
      </c>
      <c r="L1076" s="1115" t="s">
        <v>185</v>
      </c>
    </row>
    <row r="1077" spans="1:12">
      <c r="A1077" s="84"/>
      <c r="B1077" s="246" t="s">
        <v>9331</v>
      </c>
      <c r="C1077" s="246" t="s">
        <v>8741</v>
      </c>
      <c r="D1077" s="1115">
        <v>485</v>
      </c>
      <c r="E1077" s="1115" t="s">
        <v>185</v>
      </c>
      <c r="F1077" s="1115">
        <v>485</v>
      </c>
      <c r="G1077" s="1115" t="s">
        <v>185</v>
      </c>
      <c r="H1077" s="1115" t="s">
        <v>185</v>
      </c>
      <c r="I1077" s="1115" t="s">
        <v>185</v>
      </c>
      <c r="J1077" s="1115" t="s">
        <v>185</v>
      </c>
      <c r="K1077" s="1115" t="s">
        <v>185</v>
      </c>
      <c r="L1077" s="1115" t="s">
        <v>185</v>
      </c>
    </row>
    <row r="1078" spans="1:12">
      <c r="A1078" s="84"/>
      <c r="B1078" s="246" t="s">
        <v>9332</v>
      </c>
      <c r="C1078" s="246" t="s">
        <v>8741</v>
      </c>
      <c r="D1078" s="1115">
        <v>7026.04</v>
      </c>
      <c r="E1078" s="1115" t="s">
        <v>185</v>
      </c>
      <c r="F1078" s="1115">
        <v>7026.04</v>
      </c>
      <c r="G1078" s="1115" t="s">
        <v>185</v>
      </c>
      <c r="H1078" s="1115">
        <v>6623.43</v>
      </c>
      <c r="I1078" s="1115" t="s">
        <v>185</v>
      </c>
      <c r="J1078" s="1115" t="s">
        <v>185</v>
      </c>
      <c r="K1078" s="1115">
        <v>6623.43</v>
      </c>
      <c r="L1078" s="1115" t="s">
        <v>185</v>
      </c>
    </row>
    <row r="1079" spans="1:12">
      <c r="A1079" s="1921" t="s">
        <v>9333</v>
      </c>
      <c r="B1079" s="1922"/>
      <c r="C1079" s="1922"/>
      <c r="D1079" s="364">
        <v>194497.88</v>
      </c>
      <c r="E1079" s="365" t="s">
        <v>185</v>
      </c>
      <c r="F1079" s="364">
        <v>194497.88</v>
      </c>
      <c r="G1079" s="365" t="s">
        <v>185</v>
      </c>
      <c r="H1079" s="364">
        <v>325589.34000000003</v>
      </c>
      <c r="I1079" s="365" t="s">
        <v>185</v>
      </c>
      <c r="J1079" s="365" t="s">
        <v>185</v>
      </c>
      <c r="K1079" s="364">
        <v>325589.34000000003</v>
      </c>
      <c r="L1079" s="365">
        <v>19812</v>
      </c>
    </row>
    <row r="1080" spans="1:12" ht="24">
      <c r="A1080" s="246" t="s">
        <v>9334</v>
      </c>
      <c r="B1080" s="246" t="s">
        <v>9335</v>
      </c>
      <c r="C1080" s="246" t="s">
        <v>8741</v>
      </c>
      <c r="D1080" s="1115" t="s">
        <v>185</v>
      </c>
      <c r="E1080" s="1115" t="s">
        <v>185</v>
      </c>
      <c r="F1080" s="1115" t="s">
        <v>185</v>
      </c>
      <c r="G1080" s="1115" t="s">
        <v>185</v>
      </c>
      <c r="H1080" s="1115">
        <v>214.42</v>
      </c>
      <c r="I1080" s="1115" t="s">
        <v>185</v>
      </c>
      <c r="J1080" s="1115" t="s">
        <v>185</v>
      </c>
      <c r="K1080" s="1115">
        <v>214.42</v>
      </c>
      <c r="L1080" s="1115" t="s">
        <v>185</v>
      </c>
    </row>
    <row r="1081" spans="1:12">
      <c r="A1081" s="84"/>
      <c r="B1081" s="246" t="s">
        <v>9336</v>
      </c>
      <c r="C1081" s="246" t="s">
        <v>8741</v>
      </c>
      <c r="D1081" s="1115">
        <v>854.41</v>
      </c>
      <c r="E1081" s="1115" t="s">
        <v>185</v>
      </c>
      <c r="F1081" s="1115">
        <v>854.41</v>
      </c>
      <c r="G1081" s="1115" t="s">
        <v>185</v>
      </c>
      <c r="H1081" s="1115" t="s">
        <v>185</v>
      </c>
      <c r="I1081" s="1115" t="s">
        <v>185</v>
      </c>
      <c r="J1081" s="1115" t="s">
        <v>185</v>
      </c>
      <c r="K1081" s="1115" t="s">
        <v>185</v>
      </c>
      <c r="L1081" s="1115" t="s">
        <v>185</v>
      </c>
    </row>
    <row r="1082" spans="1:12" ht="28.5" customHeight="1">
      <c r="A1082" s="246"/>
      <c r="B1082" s="246" t="s">
        <v>9017</v>
      </c>
      <c r="C1082" s="246" t="s">
        <v>8741</v>
      </c>
      <c r="D1082" s="1115">
        <v>41.32</v>
      </c>
      <c r="E1082" s="1115" t="s">
        <v>185</v>
      </c>
      <c r="F1082" s="1115">
        <v>41.32</v>
      </c>
      <c r="G1082" s="1115" t="s">
        <v>185</v>
      </c>
      <c r="H1082" s="1115">
        <v>44.18</v>
      </c>
      <c r="I1082" s="1115" t="s">
        <v>185</v>
      </c>
      <c r="J1082" s="1115" t="s">
        <v>185</v>
      </c>
      <c r="K1082" s="1115">
        <v>44.18</v>
      </c>
      <c r="L1082" s="1115" t="s">
        <v>185</v>
      </c>
    </row>
    <row r="1083" spans="1:12" ht="36">
      <c r="A1083" s="84"/>
      <c r="B1083" s="246" t="s">
        <v>9337</v>
      </c>
      <c r="C1083" s="246" t="s">
        <v>8741</v>
      </c>
      <c r="D1083" s="1115" t="s">
        <v>185</v>
      </c>
      <c r="E1083" s="1115" t="s">
        <v>185</v>
      </c>
      <c r="F1083" s="1115" t="s">
        <v>185</v>
      </c>
      <c r="G1083" s="1115" t="s">
        <v>185</v>
      </c>
      <c r="H1083" s="1115">
        <v>500</v>
      </c>
      <c r="I1083" s="1115" t="s">
        <v>185</v>
      </c>
      <c r="J1083" s="1115" t="s">
        <v>185</v>
      </c>
      <c r="K1083" s="1115">
        <v>500</v>
      </c>
      <c r="L1083" s="1115" t="s">
        <v>185</v>
      </c>
    </row>
    <row r="1084" spans="1:12" ht="24">
      <c r="A1084" s="84"/>
      <c r="B1084" s="246" t="s">
        <v>9338</v>
      </c>
      <c r="C1084" s="246" t="s">
        <v>8741</v>
      </c>
      <c r="D1084" s="1115" t="s">
        <v>185</v>
      </c>
      <c r="E1084" s="1115" t="s">
        <v>185</v>
      </c>
      <c r="F1084" s="1115" t="s">
        <v>185</v>
      </c>
      <c r="G1084" s="1115" t="s">
        <v>185</v>
      </c>
      <c r="H1084" s="1115">
        <v>150</v>
      </c>
      <c r="I1084" s="1115" t="s">
        <v>185</v>
      </c>
      <c r="J1084" s="1115" t="s">
        <v>185</v>
      </c>
      <c r="K1084" s="1115">
        <v>150</v>
      </c>
      <c r="L1084" s="1115" t="s">
        <v>185</v>
      </c>
    </row>
    <row r="1085" spans="1:12" ht="36">
      <c r="A1085" s="150"/>
      <c r="B1085" s="262" t="s">
        <v>9339</v>
      </c>
      <c r="C1085" s="262" t="s">
        <v>8741</v>
      </c>
      <c r="D1085" s="1116">
        <v>1506.07</v>
      </c>
      <c r="E1085" s="1116" t="s">
        <v>185</v>
      </c>
      <c r="F1085" s="1116">
        <v>1506.07</v>
      </c>
      <c r="G1085" s="1116" t="s">
        <v>185</v>
      </c>
      <c r="H1085" s="1116">
        <v>1535.41</v>
      </c>
      <c r="I1085" s="1116" t="s">
        <v>185</v>
      </c>
      <c r="J1085" s="1116" t="s">
        <v>185</v>
      </c>
      <c r="K1085" s="1116">
        <v>1535.41</v>
      </c>
      <c r="L1085" s="1116" t="s">
        <v>185</v>
      </c>
    </row>
    <row r="1086" spans="1:12" ht="15" customHeight="1">
      <c r="A1086" s="84"/>
      <c r="B1086" s="246"/>
      <c r="C1086" s="246"/>
      <c r="D1086" s="1115"/>
      <c r="E1086" s="1115"/>
      <c r="F1086" s="1115"/>
      <c r="G1086" s="1115"/>
      <c r="H1086" s="1115"/>
      <c r="I1086" s="1115"/>
      <c r="J1086" s="1115"/>
      <c r="K1086" s="1115"/>
      <c r="L1086" s="1115"/>
    </row>
    <row r="1087" spans="1:12" ht="15" customHeight="1">
      <c r="A1087" s="1647" t="s">
        <v>8761</v>
      </c>
      <c r="B1087" s="1654"/>
      <c r="C1087" s="1654"/>
      <c r="D1087" s="1654"/>
      <c r="E1087" s="1654"/>
      <c r="F1087" s="1654"/>
      <c r="G1087" s="1654"/>
      <c r="H1087" s="1654"/>
      <c r="I1087" s="1654"/>
      <c r="J1087" s="1654"/>
      <c r="K1087" s="1654"/>
      <c r="L1087" s="1654"/>
    </row>
    <row r="1088" spans="1:12" ht="15" customHeight="1">
      <c r="A1088" s="1647" t="s">
        <v>8733</v>
      </c>
      <c r="B1088" s="1654"/>
      <c r="C1088" s="1654"/>
      <c r="D1088" s="1654"/>
      <c r="E1088" s="1654"/>
      <c r="F1088" s="1654"/>
      <c r="G1088" s="1654"/>
      <c r="H1088" s="1654"/>
      <c r="I1088" s="1654"/>
      <c r="J1088" s="1654"/>
      <c r="K1088" s="1654"/>
      <c r="L1088" s="1654"/>
    </row>
    <row r="1089" spans="1:12" ht="15" customHeight="1">
      <c r="A1089" s="1917"/>
      <c r="B1089" s="1918"/>
      <c r="C1089" s="1918"/>
      <c r="D1089" s="1918"/>
      <c r="E1089" s="1918"/>
      <c r="F1089" s="1918"/>
      <c r="G1089" s="1918"/>
      <c r="H1089" s="1918"/>
      <c r="I1089" s="1918"/>
      <c r="J1089" s="1918"/>
      <c r="K1089" s="1760" t="s">
        <v>1163</v>
      </c>
      <c r="L1089" s="1761"/>
    </row>
    <row r="1090" spans="1:12" ht="15" customHeight="1">
      <c r="A1090" s="1082">
        <v>1</v>
      </c>
      <c r="B1090" s="1082">
        <v>2</v>
      </c>
      <c r="C1090" s="1082">
        <v>3</v>
      </c>
      <c r="D1090" s="1082">
        <v>4</v>
      </c>
      <c r="E1090" s="1082">
        <v>5</v>
      </c>
      <c r="F1090" s="1082">
        <v>6</v>
      </c>
      <c r="G1090" s="1082">
        <v>7</v>
      </c>
      <c r="H1090" s="1082">
        <v>8</v>
      </c>
      <c r="I1090" s="1082">
        <v>9</v>
      </c>
      <c r="J1090" s="84"/>
      <c r="K1090" s="1082">
        <v>10</v>
      </c>
      <c r="L1090" s="1082">
        <v>11</v>
      </c>
    </row>
    <row r="1091" spans="1:12" ht="48">
      <c r="A1091" s="246" t="s">
        <v>9334</v>
      </c>
      <c r="B1091" s="246" t="s">
        <v>9340</v>
      </c>
      <c r="C1091" s="246" t="s">
        <v>8756</v>
      </c>
      <c r="D1091" s="1115" t="s">
        <v>185</v>
      </c>
      <c r="E1091" s="1115" t="s">
        <v>185</v>
      </c>
      <c r="F1091" s="1115" t="s">
        <v>185</v>
      </c>
      <c r="G1091" s="1115" t="s">
        <v>185</v>
      </c>
      <c r="H1091" s="1115">
        <v>10</v>
      </c>
      <c r="I1091" s="1115" t="s">
        <v>185</v>
      </c>
      <c r="J1091" s="1115" t="s">
        <v>185</v>
      </c>
      <c r="K1091" s="1115">
        <v>10</v>
      </c>
      <c r="L1091" s="1115" t="s">
        <v>185</v>
      </c>
    </row>
    <row r="1092" spans="1:12" ht="15" customHeight="1">
      <c r="A1092" s="84"/>
      <c r="B1092" s="246" t="s">
        <v>9341</v>
      </c>
      <c r="C1092" s="246" t="s">
        <v>8741</v>
      </c>
      <c r="D1092" s="1115">
        <v>99.2</v>
      </c>
      <c r="E1092" s="1115" t="s">
        <v>185</v>
      </c>
      <c r="F1092" s="1115">
        <v>99.2</v>
      </c>
      <c r="G1092" s="1115" t="s">
        <v>185</v>
      </c>
      <c r="H1092" s="1115" t="s">
        <v>185</v>
      </c>
      <c r="I1092" s="1115" t="s">
        <v>185</v>
      </c>
      <c r="J1092" s="1115" t="s">
        <v>185</v>
      </c>
      <c r="K1092" s="1115" t="s">
        <v>185</v>
      </c>
      <c r="L1092" s="1115" t="s">
        <v>185</v>
      </c>
    </row>
    <row r="1093" spans="1:12" ht="53.25" customHeight="1">
      <c r="B1093" s="246" t="s">
        <v>9342</v>
      </c>
      <c r="C1093" s="246" t="s">
        <v>8741</v>
      </c>
      <c r="D1093" s="1115">
        <v>3</v>
      </c>
      <c r="E1093" s="1115" t="s">
        <v>185</v>
      </c>
      <c r="F1093" s="1115">
        <v>3</v>
      </c>
      <c r="G1093" s="1115" t="s">
        <v>185</v>
      </c>
      <c r="H1093" s="1115">
        <v>20</v>
      </c>
      <c r="I1093" s="1115" t="s">
        <v>185</v>
      </c>
      <c r="J1093" s="1115" t="s">
        <v>185</v>
      </c>
      <c r="K1093" s="1115">
        <v>20</v>
      </c>
      <c r="L1093" s="1115" t="s">
        <v>185</v>
      </c>
    </row>
    <row r="1094" spans="1:12">
      <c r="A1094" s="84"/>
      <c r="B1094" s="246" t="s">
        <v>9255</v>
      </c>
      <c r="C1094" s="246" t="s">
        <v>8741</v>
      </c>
      <c r="D1094" s="1115" t="s">
        <v>185</v>
      </c>
      <c r="E1094" s="1115" t="s">
        <v>185</v>
      </c>
      <c r="F1094" s="1115" t="s">
        <v>185</v>
      </c>
      <c r="G1094" s="1115" t="s">
        <v>185</v>
      </c>
      <c r="H1094" s="1115">
        <v>2261.5</v>
      </c>
      <c r="I1094" s="1115" t="s">
        <v>185</v>
      </c>
      <c r="J1094" s="1115" t="s">
        <v>185</v>
      </c>
      <c r="K1094" s="1115">
        <v>2261.5</v>
      </c>
      <c r="L1094" s="1115" t="s">
        <v>185</v>
      </c>
    </row>
    <row r="1095" spans="1:12" ht="24">
      <c r="A1095" s="84"/>
      <c r="B1095" s="246" t="s">
        <v>9343</v>
      </c>
      <c r="C1095" s="246" t="s">
        <v>8741</v>
      </c>
      <c r="D1095" s="1115" t="s">
        <v>185</v>
      </c>
      <c r="E1095" s="1115" t="s">
        <v>185</v>
      </c>
      <c r="F1095" s="1115" t="s">
        <v>185</v>
      </c>
      <c r="G1095" s="1115" t="s">
        <v>185</v>
      </c>
      <c r="H1095" s="1115">
        <v>470.35</v>
      </c>
      <c r="I1095" s="1115" t="s">
        <v>185</v>
      </c>
      <c r="J1095" s="1115" t="s">
        <v>185</v>
      </c>
      <c r="K1095" s="1115">
        <v>470.35</v>
      </c>
      <c r="L1095" s="1115" t="s">
        <v>185</v>
      </c>
    </row>
    <row r="1096" spans="1:12" ht="36">
      <c r="A1096" s="84"/>
      <c r="B1096" s="246" t="s">
        <v>9344</v>
      </c>
      <c r="C1096" s="246" t="s">
        <v>8765</v>
      </c>
      <c r="D1096" s="1115">
        <v>4300</v>
      </c>
      <c r="E1096" s="1115" t="s">
        <v>185</v>
      </c>
      <c r="F1096" s="1115">
        <v>4300</v>
      </c>
      <c r="G1096" s="1115" t="s">
        <v>185</v>
      </c>
      <c r="H1096" s="1115">
        <v>4700</v>
      </c>
      <c r="I1096" s="1115" t="s">
        <v>185</v>
      </c>
      <c r="J1096" s="1115" t="s">
        <v>185</v>
      </c>
      <c r="K1096" s="1115">
        <v>4700</v>
      </c>
      <c r="L1096" s="1115" t="s">
        <v>185</v>
      </c>
    </row>
    <row r="1097" spans="1:12" ht="24">
      <c r="B1097" s="246" t="s">
        <v>9345</v>
      </c>
      <c r="C1097" s="246" t="s">
        <v>8741</v>
      </c>
      <c r="D1097" s="1115" t="s">
        <v>185</v>
      </c>
      <c r="E1097" s="1115" t="s">
        <v>185</v>
      </c>
      <c r="F1097" s="1115" t="s">
        <v>185</v>
      </c>
      <c r="G1097" s="1115" t="s">
        <v>185</v>
      </c>
      <c r="H1097" s="1115">
        <v>357.06</v>
      </c>
      <c r="I1097" s="1115" t="s">
        <v>185</v>
      </c>
      <c r="J1097" s="1115" t="s">
        <v>185</v>
      </c>
      <c r="K1097" s="1115">
        <v>357.06</v>
      </c>
      <c r="L1097" s="1115" t="s">
        <v>185</v>
      </c>
    </row>
    <row r="1098" spans="1:12" ht="36">
      <c r="A1098" s="84"/>
      <c r="B1098" s="246" t="s">
        <v>9346</v>
      </c>
      <c r="C1098" s="246" t="s">
        <v>8741</v>
      </c>
      <c r="D1098" s="1115">
        <v>5497</v>
      </c>
      <c r="E1098" s="1115" t="s">
        <v>185</v>
      </c>
      <c r="F1098" s="1115">
        <v>5497</v>
      </c>
      <c r="G1098" s="1115" t="s">
        <v>185</v>
      </c>
      <c r="H1098" s="1115">
        <v>3560.58</v>
      </c>
      <c r="I1098" s="1115" t="s">
        <v>185</v>
      </c>
      <c r="J1098" s="1115" t="s">
        <v>185</v>
      </c>
      <c r="K1098" s="1115">
        <v>3560.58</v>
      </c>
      <c r="L1098" s="1115" t="s">
        <v>185</v>
      </c>
    </row>
    <row r="1099" spans="1:12" ht="36">
      <c r="A1099" s="84"/>
      <c r="B1099" s="246" t="s">
        <v>9347</v>
      </c>
      <c r="C1099" s="246" t="s">
        <v>8741</v>
      </c>
      <c r="D1099" s="1115" t="s">
        <v>185</v>
      </c>
      <c r="E1099" s="1115" t="s">
        <v>185</v>
      </c>
      <c r="F1099" s="1115" t="s">
        <v>185</v>
      </c>
      <c r="G1099" s="1115" t="s">
        <v>185</v>
      </c>
      <c r="H1099" s="1115" t="s">
        <v>185</v>
      </c>
      <c r="I1099" s="1115">
        <v>535.6</v>
      </c>
      <c r="J1099" s="1115" t="s">
        <v>185</v>
      </c>
      <c r="K1099" s="1115">
        <v>535.6</v>
      </c>
      <c r="L1099" s="1115" t="s">
        <v>185</v>
      </c>
    </row>
    <row r="1100" spans="1:12" ht="24">
      <c r="A1100" s="84"/>
      <c r="B1100" s="246" t="s">
        <v>9137</v>
      </c>
      <c r="C1100" s="246" t="s">
        <v>8765</v>
      </c>
      <c r="D1100" s="1115">
        <v>2197.44</v>
      </c>
      <c r="E1100" s="1115" t="s">
        <v>185</v>
      </c>
      <c r="F1100" s="1115">
        <v>2197.44</v>
      </c>
      <c r="G1100" s="1115" t="s">
        <v>185</v>
      </c>
      <c r="H1100" s="1115">
        <v>2189.27</v>
      </c>
      <c r="I1100" s="1115" t="s">
        <v>185</v>
      </c>
      <c r="J1100" s="1115" t="s">
        <v>185</v>
      </c>
      <c r="K1100" s="1115">
        <v>2189.27</v>
      </c>
      <c r="L1100" s="1115" t="s">
        <v>185</v>
      </c>
    </row>
    <row r="1101" spans="1:12">
      <c r="A1101" s="84"/>
      <c r="B1101" s="246" t="s">
        <v>9348</v>
      </c>
      <c r="C1101" s="246" t="s">
        <v>8765</v>
      </c>
      <c r="D1101" s="1115" t="s">
        <v>185</v>
      </c>
      <c r="E1101" s="1115" t="s">
        <v>185</v>
      </c>
      <c r="F1101" s="1115" t="s">
        <v>185</v>
      </c>
      <c r="G1101" s="1115" t="s">
        <v>185</v>
      </c>
      <c r="H1101" s="1115">
        <v>121.56</v>
      </c>
      <c r="I1101" s="1115" t="s">
        <v>185</v>
      </c>
      <c r="J1101" s="1115" t="s">
        <v>185</v>
      </c>
      <c r="K1101" s="1115">
        <v>121.56</v>
      </c>
      <c r="L1101" s="1115" t="s">
        <v>185</v>
      </c>
    </row>
    <row r="1102" spans="1:12" ht="24">
      <c r="A1102" s="84"/>
      <c r="B1102" s="246" t="s">
        <v>9349</v>
      </c>
      <c r="C1102" s="246" t="s">
        <v>8741</v>
      </c>
      <c r="D1102" s="1115">
        <v>34.11</v>
      </c>
      <c r="E1102" s="1115" t="s">
        <v>185</v>
      </c>
      <c r="F1102" s="1115">
        <v>34.11</v>
      </c>
      <c r="G1102" s="1115" t="s">
        <v>185</v>
      </c>
      <c r="H1102" s="1115">
        <v>27.12</v>
      </c>
      <c r="I1102" s="1115" t="s">
        <v>185</v>
      </c>
      <c r="J1102" s="1115" t="s">
        <v>185</v>
      </c>
      <c r="K1102" s="1115">
        <v>27.12</v>
      </c>
      <c r="L1102" s="1115" t="s">
        <v>185</v>
      </c>
    </row>
    <row r="1103" spans="1:12" ht="24">
      <c r="A1103" s="246"/>
      <c r="B1103" s="246" t="s">
        <v>8249</v>
      </c>
      <c r="C1103" s="246" t="s">
        <v>8741</v>
      </c>
      <c r="D1103" s="1115" t="s">
        <v>185</v>
      </c>
      <c r="E1103" s="1115" t="s">
        <v>185</v>
      </c>
      <c r="F1103" s="1115" t="s">
        <v>185</v>
      </c>
      <c r="G1103" s="1115" t="s">
        <v>185</v>
      </c>
      <c r="H1103" s="1115">
        <v>391</v>
      </c>
      <c r="I1103" s="1115" t="s">
        <v>185</v>
      </c>
      <c r="J1103" s="1115" t="s">
        <v>185</v>
      </c>
      <c r="K1103" s="1115">
        <v>391</v>
      </c>
      <c r="L1103" s="1115" t="s">
        <v>185</v>
      </c>
    </row>
    <row r="1104" spans="1:12" ht="24">
      <c r="A1104" s="84"/>
      <c r="B1104" s="246" t="s">
        <v>9350</v>
      </c>
      <c r="C1104" s="246" t="s">
        <v>8741</v>
      </c>
      <c r="D1104" s="1115">
        <v>6992.61</v>
      </c>
      <c r="E1104" s="1115" t="s">
        <v>185</v>
      </c>
      <c r="F1104" s="1115">
        <v>6992.61</v>
      </c>
      <c r="G1104" s="1115" t="s">
        <v>185</v>
      </c>
      <c r="H1104" s="1115" t="s">
        <v>185</v>
      </c>
      <c r="I1104" s="1115" t="s">
        <v>185</v>
      </c>
      <c r="J1104" s="1115" t="s">
        <v>185</v>
      </c>
      <c r="K1104" s="1115" t="s">
        <v>185</v>
      </c>
      <c r="L1104" s="1115" t="s">
        <v>185</v>
      </c>
    </row>
    <row r="1105" spans="1:12">
      <c r="A1105" s="1921" t="s">
        <v>9351</v>
      </c>
      <c r="B1105" s="1922"/>
      <c r="C1105" s="1922"/>
      <c r="D1105" s="365">
        <v>21525.16</v>
      </c>
      <c r="E1105" s="365" t="s">
        <v>185</v>
      </c>
      <c r="F1105" s="365">
        <v>21525.16</v>
      </c>
      <c r="G1105" s="365" t="s">
        <v>185</v>
      </c>
      <c r="H1105" s="365">
        <v>16552.45</v>
      </c>
      <c r="I1105" s="365">
        <v>535.6</v>
      </c>
      <c r="J1105" s="365" t="s">
        <v>185</v>
      </c>
      <c r="K1105" s="365">
        <v>17088.05</v>
      </c>
      <c r="L1105" s="365" t="s">
        <v>185</v>
      </c>
    </row>
    <row r="1106" spans="1:12" ht="24">
      <c r="A1106" s="1121" t="s">
        <v>9352</v>
      </c>
      <c r="B1106" s="1121" t="s">
        <v>8889</v>
      </c>
      <c r="C1106" s="1121" t="s">
        <v>8741</v>
      </c>
      <c r="D1106" s="1122">
        <v>117.5</v>
      </c>
      <c r="E1106" s="1122" t="s">
        <v>185</v>
      </c>
      <c r="F1106" s="1122">
        <v>117.5</v>
      </c>
      <c r="G1106" s="1122" t="s">
        <v>185</v>
      </c>
      <c r="H1106" s="1122" t="s">
        <v>185</v>
      </c>
      <c r="I1106" s="1122" t="s">
        <v>185</v>
      </c>
      <c r="J1106" s="1122" t="s">
        <v>185</v>
      </c>
      <c r="K1106" s="1122" t="s">
        <v>185</v>
      </c>
      <c r="L1106" s="1122" t="s">
        <v>185</v>
      </c>
    </row>
    <row r="1107" spans="1:12">
      <c r="A1107" s="246"/>
      <c r="B1107" s="246"/>
      <c r="C1107" s="246"/>
      <c r="D1107" s="1115"/>
      <c r="E1107" s="1115"/>
      <c r="F1107" s="1115"/>
      <c r="G1107" s="1115"/>
      <c r="H1107" s="1115"/>
      <c r="I1107" s="1115"/>
      <c r="J1107" s="1115"/>
      <c r="K1107" s="1115"/>
      <c r="L1107" s="1115"/>
    </row>
    <row r="1108" spans="1:12" ht="15" customHeight="1">
      <c r="A1108" s="1647" t="s">
        <v>8761</v>
      </c>
      <c r="B1108" s="1654"/>
      <c r="C1108" s="1654"/>
      <c r="D1108" s="1654"/>
      <c r="E1108" s="1654"/>
      <c r="F1108" s="1654"/>
      <c r="G1108" s="1654"/>
      <c r="H1108" s="1654"/>
      <c r="I1108" s="1654"/>
      <c r="J1108" s="1654"/>
      <c r="K1108" s="1654"/>
      <c r="L1108" s="1654"/>
    </row>
    <row r="1109" spans="1:12" ht="15" customHeight="1">
      <c r="A1109" s="1647" t="s">
        <v>8733</v>
      </c>
      <c r="B1109" s="1654"/>
      <c r="C1109" s="1654"/>
      <c r="D1109" s="1654"/>
      <c r="E1109" s="1654"/>
      <c r="F1109" s="1654"/>
      <c r="G1109" s="1654"/>
      <c r="H1109" s="1654"/>
      <c r="I1109" s="1654"/>
      <c r="J1109" s="1654"/>
      <c r="K1109" s="1654"/>
      <c r="L1109" s="1654"/>
    </row>
    <row r="1110" spans="1:12" ht="15" customHeight="1">
      <c r="A1110" s="1917"/>
      <c r="B1110" s="1918"/>
      <c r="C1110" s="1918"/>
      <c r="D1110" s="1918"/>
      <c r="E1110" s="1918"/>
      <c r="F1110" s="1918"/>
      <c r="G1110" s="1918"/>
      <c r="H1110" s="1918"/>
      <c r="I1110" s="1918"/>
      <c r="J1110" s="1918"/>
      <c r="K1110" s="1760" t="s">
        <v>1163</v>
      </c>
      <c r="L1110" s="1761"/>
    </row>
    <row r="1111" spans="1:12" ht="15" customHeight="1">
      <c r="A1111" s="1082">
        <v>1</v>
      </c>
      <c r="B1111" s="1082">
        <v>2</v>
      </c>
      <c r="C1111" s="1082">
        <v>3</v>
      </c>
      <c r="D1111" s="1082">
        <v>4</v>
      </c>
      <c r="E1111" s="1082">
        <v>5</v>
      </c>
      <c r="F1111" s="1082">
        <v>6</v>
      </c>
      <c r="G1111" s="1082">
        <v>7</v>
      </c>
      <c r="H1111" s="1082">
        <v>8</v>
      </c>
      <c r="I1111" s="1082">
        <v>9</v>
      </c>
      <c r="J1111" s="84"/>
      <c r="K1111" s="1082">
        <v>10</v>
      </c>
      <c r="L1111" s="1082">
        <v>11</v>
      </c>
    </row>
    <row r="1112" spans="1:12" ht="24">
      <c r="A1112" s="246" t="s">
        <v>9352</v>
      </c>
      <c r="B1112" s="246" t="s">
        <v>8892</v>
      </c>
      <c r="C1112" s="246" t="s">
        <v>8741</v>
      </c>
      <c r="D1112" s="1115">
        <v>4343.43</v>
      </c>
      <c r="E1112" s="1115" t="s">
        <v>185</v>
      </c>
      <c r="F1112" s="1115">
        <v>4343.43</v>
      </c>
      <c r="G1112" s="1115" t="s">
        <v>185</v>
      </c>
      <c r="H1112" s="1115" t="s">
        <v>185</v>
      </c>
      <c r="I1112" s="1115" t="s">
        <v>185</v>
      </c>
      <c r="J1112" s="1115" t="s">
        <v>185</v>
      </c>
      <c r="K1112" s="1115" t="s">
        <v>185</v>
      </c>
      <c r="L1112" s="1115" t="s">
        <v>185</v>
      </c>
    </row>
    <row r="1113" spans="1:12" ht="24">
      <c r="A1113" s="84"/>
      <c r="B1113" s="246" t="s">
        <v>8893</v>
      </c>
      <c r="C1113" s="246" t="s">
        <v>8741</v>
      </c>
      <c r="D1113" s="1115">
        <v>1055.4000000000001</v>
      </c>
      <c r="E1113" s="1115" t="s">
        <v>185</v>
      </c>
      <c r="F1113" s="1115">
        <v>1055.4000000000001</v>
      </c>
      <c r="G1113" s="1115" t="s">
        <v>185</v>
      </c>
      <c r="H1113" s="1115">
        <v>233.17</v>
      </c>
      <c r="I1113" s="1115" t="s">
        <v>185</v>
      </c>
      <c r="J1113" s="1115" t="s">
        <v>185</v>
      </c>
      <c r="K1113" s="1115">
        <v>233.17</v>
      </c>
      <c r="L1113" s="1115" t="s">
        <v>185</v>
      </c>
    </row>
    <row r="1114" spans="1:12" ht="24">
      <c r="B1114" s="246" t="s">
        <v>8894</v>
      </c>
      <c r="C1114" s="246" t="s">
        <v>8741</v>
      </c>
      <c r="D1114" s="1115">
        <v>550.21</v>
      </c>
      <c r="E1114" s="1115" t="s">
        <v>185</v>
      </c>
      <c r="F1114" s="1115">
        <v>550.21</v>
      </c>
      <c r="G1114" s="1115" t="s">
        <v>185</v>
      </c>
      <c r="H1114" s="1115">
        <v>24.02</v>
      </c>
      <c r="I1114" s="1115" t="s">
        <v>185</v>
      </c>
      <c r="J1114" s="1115" t="s">
        <v>185</v>
      </c>
      <c r="K1114" s="1115">
        <v>24.02</v>
      </c>
      <c r="L1114" s="1115" t="s">
        <v>185</v>
      </c>
    </row>
    <row r="1115" spans="1:12">
      <c r="A1115" s="84"/>
      <c r="B1115" s="246" t="s">
        <v>8895</v>
      </c>
      <c r="C1115" s="246" t="s">
        <v>8741</v>
      </c>
      <c r="D1115" s="1115" t="s">
        <v>185</v>
      </c>
      <c r="E1115" s="1115" t="s">
        <v>185</v>
      </c>
      <c r="F1115" s="1115" t="s">
        <v>185</v>
      </c>
      <c r="G1115" s="1115" t="s">
        <v>185</v>
      </c>
      <c r="H1115" s="1115">
        <v>133.19999999999999</v>
      </c>
      <c r="I1115" s="1115" t="s">
        <v>185</v>
      </c>
      <c r="J1115" s="1115" t="s">
        <v>185</v>
      </c>
      <c r="K1115" s="1115">
        <v>133.19999999999999</v>
      </c>
      <c r="L1115" s="1115" t="s">
        <v>185</v>
      </c>
    </row>
    <row r="1116" spans="1:12">
      <c r="A1116" s="84"/>
      <c r="B1116" s="246" t="s">
        <v>8100</v>
      </c>
      <c r="C1116" s="246" t="s">
        <v>8741</v>
      </c>
      <c r="D1116" s="1115">
        <v>0.12</v>
      </c>
      <c r="E1116" s="1115" t="s">
        <v>185</v>
      </c>
      <c r="F1116" s="1115">
        <v>0.12</v>
      </c>
      <c r="G1116" s="1115" t="s">
        <v>185</v>
      </c>
      <c r="H1116" s="1115" t="s">
        <v>185</v>
      </c>
      <c r="I1116" s="1115" t="s">
        <v>185</v>
      </c>
      <c r="J1116" s="1115" t="s">
        <v>185</v>
      </c>
      <c r="K1116" s="1115" t="s">
        <v>185</v>
      </c>
      <c r="L1116" s="1115" t="s">
        <v>185</v>
      </c>
    </row>
    <row r="1117" spans="1:12" ht="24">
      <c r="B1117" s="246" t="s">
        <v>9353</v>
      </c>
      <c r="C1117" s="246" t="s">
        <v>8765</v>
      </c>
      <c r="D1117" s="1115">
        <v>16.920000000000002</v>
      </c>
      <c r="E1117" s="1115" t="s">
        <v>185</v>
      </c>
      <c r="F1117" s="1115">
        <v>16.920000000000002</v>
      </c>
      <c r="G1117" s="1115" t="s">
        <v>185</v>
      </c>
      <c r="H1117" s="1115">
        <v>12.5</v>
      </c>
      <c r="I1117" s="1115" t="s">
        <v>185</v>
      </c>
      <c r="J1117" s="1115" t="s">
        <v>185</v>
      </c>
      <c r="K1117" s="1115">
        <v>12.5</v>
      </c>
      <c r="L1117" s="1115" t="s">
        <v>185</v>
      </c>
    </row>
    <row r="1118" spans="1:12" ht="24">
      <c r="A1118" s="84"/>
      <c r="B1118" s="246" t="s">
        <v>8342</v>
      </c>
      <c r="C1118" s="246" t="s">
        <v>8756</v>
      </c>
      <c r="D1118" s="1115">
        <v>175.24</v>
      </c>
      <c r="E1118" s="1115" t="s">
        <v>185</v>
      </c>
      <c r="F1118" s="1115">
        <v>175.24</v>
      </c>
      <c r="G1118" s="1115" t="s">
        <v>185</v>
      </c>
      <c r="H1118" s="1115">
        <v>161.58000000000001</v>
      </c>
      <c r="I1118" s="1115" t="s">
        <v>185</v>
      </c>
      <c r="J1118" s="1115" t="s">
        <v>185</v>
      </c>
      <c r="K1118" s="1115">
        <v>161.58000000000001</v>
      </c>
      <c r="L1118" s="1115" t="s">
        <v>185</v>
      </c>
    </row>
    <row r="1119" spans="1:12" ht="24">
      <c r="A1119" s="84"/>
      <c r="B1119" s="246" t="s">
        <v>8052</v>
      </c>
      <c r="C1119" s="246" t="s">
        <v>8741</v>
      </c>
      <c r="D1119" s="1115" t="s">
        <v>185</v>
      </c>
      <c r="E1119" s="1115" t="s">
        <v>185</v>
      </c>
      <c r="F1119" s="1115" t="s">
        <v>185</v>
      </c>
      <c r="G1119" s="1115" t="s">
        <v>185</v>
      </c>
      <c r="H1119" s="1115">
        <v>3370.81</v>
      </c>
      <c r="I1119" s="1115" t="s">
        <v>185</v>
      </c>
      <c r="J1119" s="1115" t="s">
        <v>185</v>
      </c>
      <c r="K1119" s="1115">
        <v>3370.81</v>
      </c>
      <c r="L1119" s="1115" t="s">
        <v>185</v>
      </c>
    </row>
    <row r="1120" spans="1:12" ht="24">
      <c r="A1120" s="84"/>
      <c r="B1120" s="246" t="s">
        <v>9354</v>
      </c>
      <c r="C1120" s="246" t="s">
        <v>8741</v>
      </c>
      <c r="D1120" s="1115">
        <v>658</v>
      </c>
      <c r="E1120" s="1115" t="s">
        <v>185</v>
      </c>
      <c r="F1120" s="1115">
        <v>658</v>
      </c>
      <c r="G1120" s="1115" t="s">
        <v>185</v>
      </c>
      <c r="H1120" s="1115" t="s">
        <v>185</v>
      </c>
      <c r="I1120" s="1115" t="s">
        <v>185</v>
      </c>
      <c r="J1120" s="1115" t="s">
        <v>185</v>
      </c>
      <c r="K1120" s="1115" t="s">
        <v>185</v>
      </c>
      <c r="L1120" s="1115" t="s">
        <v>185</v>
      </c>
    </row>
    <row r="1121" spans="1:12" ht="24">
      <c r="A1121" s="84"/>
      <c r="B1121" s="246" t="s">
        <v>8631</v>
      </c>
      <c r="C1121" s="246" t="s">
        <v>8765</v>
      </c>
      <c r="D1121" s="1115">
        <v>350.6</v>
      </c>
      <c r="E1121" s="1115" t="s">
        <v>185</v>
      </c>
      <c r="F1121" s="1115">
        <v>350.6</v>
      </c>
      <c r="G1121" s="1115" t="s">
        <v>185</v>
      </c>
      <c r="H1121" s="1115">
        <v>348.85</v>
      </c>
      <c r="I1121" s="1115" t="s">
        <v>185</v>
      </c>
      <c r="J1121" s="1115" t="s">
        <v>185</v>
      </c>
      <c r="K1121" s="1115">
        <v>348.85</v>
      </c>
      <c r="L1121" s="1115" t="s">
        <v>185</v>
      </c>
    </row>
    <row r="1122" spans="1:12" ht="24">
      <c r="A1122" s="84"/>
      <c r="B1122" s="246" t="s">
        <v>9355</v>
      </c>
      <c r="C1122" s="246" t="s">
        <v>8765</v>
      </c>
      <c r="D1122" s="1115">
        <v>51.18</v>
      </c>
      <c r="E1122" s="1115" t="s">
        <v>185</v>
      </c>
      <c r="F1122" s="1115">
        <v>51.18</v>
      </c>
      <c r="G1122" s="1115" t="s">
        <v>185</v>
      </c>
      <c r="H1122" s="1115">
        <v>101.97</v>
      </c>
      <c r="I1122" s="1115" t="s">
        <v>185</v>
      </c>
      <c r="J1122" s="1115" t="s">
        <v>185</v>
      </c>
      <c r="K1122" s="1115">
        <v>101.97</v>
      </c>
      <c r="L1122" s="1115" t="s">
        <v>185</v>
      </c>
    </row>
    <row r="1123" spans="1:12" ht="16.5" customHeight="1">
      <c r="A1123" s="84"/>
      <c r="B1123" s="246" t="s">
        <v>9356</v>
      </c>
      <c r="C1123" s="246" t="s">
        <v>8741</v>
      </c>
      <c r="D1123" s="1115">
        <v>11.6</v>
      </c>
      <c r="E1123" s="1115" t="s">
        <v>185</v>
      </c>
      <c r="F1123" s="1115">
        <v>11.6</v>
      </c>
      <c r="G1123" s="1115" t="s">
        <v>185</v>
      </c>
      <c r="H1123" s="1115">
        <v>9.11</v>
      </c>
      <c r="I1123" s="1115" t="s">
        <v>185</v>
      </c>
      <c r="J1123" s="1115" t="s">
        <v>185</v>
      </c>
      <c r="K1123" s="1115">
        <v>9.11</v>
      </c>
      <c r="L1123" s="1115" t="s">
        <v>185</v>
      </c>
    </row>
    <row r="1124" spans="1:12" ht="24">
      <c r="A1124" s="246"/>
      <c r="B1124" s="246" t="s">
        <v>8956</v>
      </c>
      <c r="C1124" s="246" t="s">
        <v>8765</v>
      </c>
      <c r="D1124" s="1115">
        <v>57.72</v>
      </c>
      <c r="E1124" s="1115" t="s">
        <v>185</v>
      </c>
      <c r="F1124" s="1115">
        <v>57.72</v>
      </c>
      <c r="G1124" s="1115" t="s">
        <v>185</v>
      </c>
      <c r="H1124" s="1115">
        <v>40.380000000000003</v>
      </c>
      <c r="I1124" s="1115" t="s">
        <v>185</v>
      </c>
      <c r="J1124" s="1115" t="s">
        <v>185</v>
      </c>
      <c r="K1124" s="1115">
        <v>40.380000000000003</v>
      </c>
      <c r="L1124" s="1115" t="s">
        <v>185</v>
      </c>
    </row>
    <row r="1125" spans="1:12">
      <c r="A1125" s="84"/>
      <c r="B1125" s="246" t="s">
        <v>8219</v>
      </c>
      <c r="C1125" s="246" t="s">
        <v>8741</v>
      </c>
      <c r="D1125" s="1115" t="s">
        <v>185</v>
      </c>
      <c r="E1125" s="1115" t="s">
        <v>185</v>
      </c>
      <c r="F1125" s="1115" t="s">
        <v>185</v>
      </c>
      <c r="G1125" s="1115" t="s">
        <v>185</v>
      </c>
      <c r="H1125" s="1115" t="s">
        <v>185</v>
      </c>
      <c r="I1125" s="1115" t="s">
        <v>185</v>
      </c>
      <c r="J1125" s="1115" t="s">
        <v>185</v>
      </c>
      <c r="K1125" s="1115" t="s">
        <v>185</v>
      </c>
      <c r="L1125" s="1115" t="s">
        <v>185</v>
      </c>
    </row>
    <row r="1126" spans="1:12">
      <c r="A1126" s="84"/>
      <c r="B1126" s="246" t="s">
        <v>5862</v>
      </c>
      <c r="C1126" s="246" t="s">
        <v>8741</v>
      </c>
      <c r="D1126" s="1115" t="s">
        <v>185</v>
      </c>
      <c r="E1126" s="1115" t="s">
        <v>185</v>
      </c>
      <c r="F1126" s="1115" t="s">
        <v>185</v>
      </c>
      <c r="G1126" s="1115" t="s">
        <v>185</v>
      </c>
      <c r="H1126" s="1115">
        <v>100</v>
      </c>
      <c r="I1126" s="1115" t="s">
        <v>185</v>
      </c>
      <c r="J1126" s="1115" t="s">
        <v>185</v>
      </c>
      <c r="K1126" s="1115">
        <v>100</v>
      </c>
      <c r="L1126" s="1115" t="s">
        <v>185</v>
      </c>
    </row>
    <row r="1127" spans="1:12" ht="24">
      <c r="A1127" s="84"/>
      <c r="B1127" s="246" t="s">
        <v>9264</v>
      </c>
      <c r="C1127" s="246" t="s">
        <v>8741</v>
      </c>
      <c r="D1127" s="1115" t="s">
        <v>185</v>
      </c>
      <c r="E1127" s="1115" t="s">
        <v>185</v>
      </c>
      <c r="F1127" s="1115" t="s">
        <v>185</v>
      </c>
      <c r="G1127" s="1115" t="s">
        <v>185</v>
      </c>
      <c r="H1127" s="1115">
        <v>120</v>
      </c>
      <c r="I1127" s="1115" t="s">
        <v>185</v>
      </c>
      <c r="J1127" s="1115" t="s">
        <v>185</v>
      </c>
      <c r="K1127" s="1115">
        <v>120</v>
      </c>
      <c r="L1127" s="1115" t="s">
        <v>185</v>
      </c>
    </row>
    <row r="1128" spans="1:12">
      <c r="A1128" s="84"/>
      <c r="B1128" s="246" t="s">
        <v>9357</v>
      </c>
      <c r="C1128" s="246" t="s">
        <v>8741</v>
      </c>
      <c r="D1128" s="1115">
        <v>1</v>
      </c>
      <c r="E1128" s="1115" t="s">
        <v>185</v>
      </c>
      <c r="F1128" s="1115">
        <v>1</v>
      </c>
      <c r="G1128" s="1115" t="s">
        <v>185</v>
      </c>
      <c r="H1128" s="1115">
        <v>7.5</v>
      </c>
      <c r="I1128" s="1115" t="s">
        <v>185</v>
      </c>
      <c r="J1128" s="1115" t="s">
        <v>185</v>
      </c>
      <c r="K1128" s="1115">
        <v>7.5</v>
      </c>
      <c r="L1128" s="1115" t="s">
        <v>185</v>
      </c>
    </row>
    <row r="1129" spans="1:12">
      <c r="A1129" s="1921" t="s">
        <v>9358</v>
      </c>
      <c r="B1129" s="1922"/>
      <c r="C1129" s="1922"/>
      <c r="D1129" s="365">
        <v>7388.92</v>
      </c>
      <c r="E1129" s="365" t="s">
        <v>185</v>
      </c>
      <c r="F1129" s="365">
        <v>7388.92</v>
      </c>
      <c r="G1129" s="365" t="s">
        <v>185</v>
      </c>
      <c r="H1129" s="365">
        <v>4663.09</v>
      </c>
      <c r="I1129" s="365" t="s">
        <v>185</v>
      </c>
      <c r="J1129" s="365" t="s">
        <v>185</v>
      </c>
      <c r="K1129" s="365">
        <v>4663.09</v>
      </c>
      <c r="L1129" s="365">
        <v>100</v>
      </c>
    </row>
    <row r="1130" spans="1:12" ht="15" customHeight="1">
      <c r="A1130" s="84" t="s">
        <v>975</v>
      </c>
      <c r="B1130" s="246" t="s">
        <v>975</v>
      </c>
      <c r="C1130" s="246" t="s">
        <v>8741</v>
      </c>
      <c r="D1130" s="793">
        <v>416468.26</v>
      </c>
      <c r="E1130" s="1115">
        <v>88453.86</v>
      </c>
      <c r="F1130" s="793">
        <v>504922.12</v>
      </c>
      <c r="G1130" s="1115" t="s">
        <v>185</v>
      </c>
      <c r="H1130" s="1115">
        <v>86090.5</v>
      </c>
      <c r="I1130" s="1115" t="s">
        <v>185</v>
      </c>
      <c r="J1130" s="1115" t="s">
        <v>185</v>
      </c>
      <c r="K1130" s="1115">
        <v>86090.5</v>
      </c>
      <c r="L1130" s="1115" t="s">
        <v>185</v>
      </c>
    </row>
    <row r="1131" spans="1:12" ht="15" customHeight="1">
      <c r="A1131" s="84"/>
      <c r="B1131" s="246" t="s">
        <v>975</v>
      </c>
      <c r="C1131" s="246" t="s">
        <v>8756</v>
      </c>
      <c r="D1131" s="1115">
        <v>4200</v>
      </c>
      <c r="E1131" s="1115" t="s">
        <v>185</v>
      </c>
      <c r="F1131" s="1115">
        <v>4200</v>
      </c>
      <c r="G1131" s="1115" t="s">
        <v>185</v>
      </c>
      <c r="H1131" s="1115">
        <v>4700</v>
      </c>
      <c r="I1131" s="1115" t="s">
        <v>185</v>
      </c>
      <c r="J1131" s="1115" t="s">
        <v>185</v>
      </c>
      <c r="K1131" s="1115">
        <v>4700</v>
      </c>
      <c r="L1131" s="1115" t="s">
        <v>185</v>
      </c>
    </row>
    <row r="1132" spans="1:12" ht="15" customHeight="1">
      <c r="A1132" s="84"/>
      <c r="B1132" s="246" t="s">
        <v>975</v>
      </c>
      <c r="C1132" s="246" t="s">
        <v>8765</v>
      </c>
      <c r="D1132" s="1115">
        <v>8597.17</v>
      </c>
      <c r="E1132" s="1115" t="s">
        <v>185</v>
      </c>
      <c r="F1132" s="1115">
        <v>8597.17</v>
      </c>
      <c r="G1132" s="1115" t="s">
        <v>185</v>
      </c>
      <c r="H1132" s="1115">
        <v>9571.66</v>
      </c>
      <c r="I1132" s="1115" t="s">
        <v>185</v>
      </c>
      <c r="J1132" s="1115" t="s">
        <v>185</v>
      </c>
      <c r="K1132" s="1115">
        <v>9571.66</v>
      </c>
      <c r="L1132" s="1115" t="s">
        <v>185</v>
      </c>
    </row>
    <row r="1133" spans="1:12">
      <c r="A1133" s="1921" t="s">
        <v>9230</v>
      </c>
      <c r="B1133" s="1922"/>
      <c r="C1133" s="1922"/>
      <c r="D1133" s="364">
        <v>429265.43</v>
      </c>
      <c r="E1133" s="365">
        <v>88453.86</v>
      </c>
      <c r="F1133" s="364">
        <v>517719.29</v>
      </c>
      <c r="G1133" s="365">
        <v>32331</v>
      </c>
      <c r="H1133" s="364">
        <v>100362.16</v>
      </c>
      <c r="I1133" s="365" t="s">
        <v>185</v>
      </c>
      <c r="J1133" s="365" t="s">
        <v>185</v>
      </c>
      <c r="K1133" s="364">
        <v>100362.16</v>
      </c>
      <c r="L1133" s="365">
        <v>7061</v>
      </c>
    </row>
    <row r="1134" spans="1:12" ht="15" customHeight="1">
      <c r="A1134" s="1647" t="s">
        <v>8761</v>
      </c>
      <c r="B1134" s="1654"/>
      <c r="C1134" s="1654"/>
      <c r="D1134" s="1654"/>
      <c r="E1134" s="1654"/>
      <c r="F1134" s="1654"/>
      <c r="G1134" s="1654"/>
      <c r="H1134" s="1654"/>
      <c r="I1134" s="1654"/>
      <c r="J1134" s="1654"/>
      <c r="K1134" s="1654"/>
      <c r="L1134" s="1654"/>
    </row>
    <row r="1135" spans="1:12" ht="15" customHeight="1">
      <c r="A1135" s="1647" t="s">
        <v>8733</v>
      </c>
      <c r="B1135" s="1654"/>
      <c r="C1135" s="1654"/>
      <c r="D1135" s="1654"/>
      <c r="E1135" s="1654"/>
      <c r="F1135" s="1654"/>
      <c r="G1135" s="1654"/>
      <c r="H1135" s="1654"/>
      <c r="I1135" s="1654"/>
      <c r="J1135" s="1654"/>
      <c r="K1135" s="1654"/>
      <c r="L1135" s="1654"/>
    </row>
    <row r="1136" spans="1:12" ht="15" customHeight="1">
      <c r="A1136" s="1917"/>
      <c r="B1136" s="1918"/>
      <c r="C1136" s="1918"/>
      <c r="D1136" s="1918"/>
      <c r="E1136" s="1918"/>
      <c r="F1136" s="1918"/>
      <c r="G1136" s="1918"/>
      <c r="H1136" s="1918"/>
      <c r="I1136" s="1918"/>
      <c r="J1136" s="1918"/>
      <c r="K1136" s="1760" t="s">
        <v>1163</v>
      </c>
      <c r="L1136" s="1761"/>
    </row>
    <row r="1137" spans="1:12" ht="15" customHeight="1">
      <c r="A1137" s="1082">
        <v>1</v>
      </c>
      <c r="B1137" s="1082">
        <v>2</v>
      </c>
      <c r="C1137" s="1082">
        <v>3</v>
      </c>
      <c r="D1137" s="1082">
        <v>4</v>
      </c>
      <c r="E1137" s="1082">
        <v>5</v>
      </c>
      <c r="F1137" s="1082">
        <v>6</v>
      </c>
      <c r="G1137" s="1082">
        <v>7</v>
      </c>
      <c r="H1137" s="1082">
        <v>8</v>
      </c>
      <c r="I1137" s="1082">
        <v>9</v>
      </c>
      <c r="J1137" s="1123"/>
      <c r="K1137" s="1082">
        <v>10</v>
      </c>
      <c r="L1137" s="1082">
        <v>11</v>
      </c>
    </row>
    <row r="1138" spans="1:12" ht="36">
      <c r="A1138" s="246" t="s">
        <v>9359</v>
      </c>
      <c r="B1138" s="246" t="s">
        <v>8988</v>
      </c>
      <c r="C1138" s="246" t="s">
        <v>8756</v>
      </c>
      <c r="D1138" s="1115">
        <v>3657.6</v>
      </c>
      <c r="E1138" s="1115" t="s">
        <v>185</v>
      </c>
      <c r="F1138" s="1115">
        <v>3657.6</v>
      </c>
      <c r="G1138" s="1115" t="s">
        <v>185</v>
      </c>
      <c r="H1138" s="1115">
        <v>1893.9</v>
      </c>
      <c r="I1138" s="1115" t="s">
        <v>185</v>
      </c>
      <c r="J1138" s="1115" t="s">
        <v>185</v>
      </c>
      <c r="K1138" s="1115">
        <v>1893.9</v>
      </c>
      <c r="L1138" s="1115" t="s">
        <v>185</v>
      </c>
    </row>
    <row r="1139" spans="1:12" ht="24">
      <c r="A1139" s="84"/>
      <c r="B1139" s="246" t="s">
        <v>8988</v>
      </c>
      <c r="C1139" s="246" t="s">
        <v>8741</v>
      </c>
      <c r="D1139" s="1115" t="s">
        <v>185</v>
      </c>
      <c r="E1139" s="1115" t="s">
        <v>185</v>
      </c>
      <c r="F1139" s="1115" t="s">
        <v>185</v>
      </c>
      <c r="G1139" s="1115" t="s">
        <v>185</v>
      </c>
      <c r="H1139" s="1115">
        <v>58233.8</v>
      </c>
      <c r="I1139" s="1115" t="s">
        <v>185</v>
      </c>
      <c r="J1139" s="1115" t="s">
        <v>185</v>
      </c>
      <c r="K1139" s="1115">
        <v>58233.8</v>
      </c>
      <c r="L1139" s="1115" t="s">
        <v>185</v>
      </c>
    </row>
    <row r="1140" spans="1:12" ht="24">
      <c r="A1140" s="246"/>
      <c r="B1140" s="246" t="s">
        <v>8988</v>
      </c>
      <c r="C1140" s="246" t="s">
        <v>8765</v>
      </c>
      <c r="D1140" s="1115">
        <v>8007.31</v>
      </c>
      <c r="E1140" s="1115" t="s">
        <v>185</v>
      </c>
      <c r="F1140" s="1115">
        <v>8007.31</v>
      </c>
      <c r="G1140" s="1115" t="s">
        <v>185</v>
      </c>
      <c r="H1140" s="1115">
        <v>5464.19</v>
      </c>
      <c r="I1140" s="1115" t="s">
        <v>185</v>
      </c>
      <c r="J1140" s="1115" t="s">
        <v>185</v>
      </c>
      <c r="K1140" s="1115">
        <v>5464.19</v>
      </c>
      <c r="L1140" s="1115" t="s">
        <v>185</v>
      </c>
    </row>
    <row r="1141" spans="1:12" ht="24">
      <c r="B1141" s="246" t="s">
        <v>8767</v>
      </c>
      <c r="C1141" s="246" t="s">
        <v>8741</v>
      </c>
      <c r="D1141" s="1115" t="s">
        <v>185</v>
      </c>
      <c r="E1141" s="1115" t="s">
        <v>185</v>
      </c>
      <c r="F1141" s="1115" t="s">
        <v>185</v>
      </c>
      <c r="G1141" s="1115" t="s">
        <v>185</v>
      </c>
      <c r="H1141" s="1115">
        <v>611.07000000000005</v>
      </c>
      <c r="I1141" s="1115" t="s">
        <v>185</v>
      </c>
      <c r="J1141" s="1115" t="s">
        <v>185</v>
      </c>
      <c r="K1141" s="1115">
        <v>611.07000000000005</v>
      </c>
      <c r="L1141" s="1115" t="s">
        <v>185</v>
      </c>
    </row>
    <row r="1142" spans="1:12" ht="24">
      <c r="A1142" s="84"/>
      <c r="B1142" s="246" t="s">
        <v>9360</v>
      </c>
      <c r="C1142" s="246" t="s">
        <v>8741</v>
      </c>
      <c r="D1142" s="1115">
        <v>121</v>
      </c>
      <c r="E1142" s="1115" t="s">
        <v>185</v>
      </c>
      <c r="F1142" s="1115">
        <v>121</v>
      </c>
      <c r="G1142" s="1115" t="s">
        <v>185</v>
      </c>
      <c r="H1142" s="1115">
        <v>169.85</v>
      </c>
      <c r="I1142" s="1115" t="s">
        <v>185</v>
      </c>
      <c r="J1142" s="1115" t="s">
        <v>185</v>
      </c>
      <c r="K1142" s="1115">
        <v>169.85</v>
      </c>
      <c r="L1142" s="1115" t="s">
        <v>185</v>
      </c>
    </row>
    <row r="1143" spans="1:12" ht="24">
      <c r="A1143" s="84"/>
      <c r="B1143" s="246" t="s">
        <v>9361</v>
      </c>
      <c r="C1143" s="246" t="s">
        <v>8741</v>
      </c>
      <c r="D1143" s="1115" t="s">
        <v>185</v>
      </c>
      <c r="E1143" s="1115" t="s">
        <v>185</v>
      </c>
      <c r="F1143" s="1115" t="s">
        <v>185</v>
      </c>
      <c r="G1143" s="1115" t="s">
        <v>185</v>
      </c>
      <c r="H1143" s="1115">
        <v>37892.15</v>
      </c>
      <c r="I1143" s="1115" t="s">
        <v>185</v>
      </c>
      <c r="J1143" s="1115" t="s">
        <v>185</v>
      </c>
      <c r="K1143" s="1115">
        <v>37892.15</v>
      </c>
      <c r="L1143" s="1115" t="s">
        <v>185</v>
      </c>
    </row>
    <row r="1144" spans="1:12" ht="36">
      <c r="A1144" s="84"/>
      <c r="B1144" s="246" t="s">
        <v>8530</v>
      </c>
      <c r="C1144" s="246" t="s">
        <v>8765</v>
      </c>
      <c r="D1144" s="1115">
        <v>19885.650000000001</v>
      </c>
      <c r="E1144" s="1115" t="s">
        <v>185</v>
      </c>
      <c r="F1144" s="1115">
        <v>19885.650000000001</v>
      </c>
      <c r="G1144" s="1115" t="s">
        <v>185</v>
      </c>
      <c r="H1144" s="1115">
        <v>11062.79</v>
      </c>
      <c r="I1144" s="1115" t="s">
        <v>185</v>
      </c>
      <c r="J1144" s="1115" t="s">
        <v>185</v>
      </c>
      <c r="K1144" s="1115">
        <v>11062.79</v>
      </c>
      <c r="L1144" s="1115" t="s">
        <v>185</v>
      </c>
    </row>
    <row r="1145" spans="1:12" ht="36">
      <c r="A1145" s="84"/>
      <c r="B1145" s="246" t="s">
        <v>9362</v>
      </c>
      <c r="C1145" s="246" t="s">
        <v>8765</v>
      </c>
      <c r="D1145" s="1115">
        <v>1405</v>
      </c>
      <c r="E1145" s="1115" t="s">
        <v>185</v>
      </c>
      <c r="F1145" s="1115">
        <v>1405</v>
      </c>
      <c r="G1145" s="1115" t="s">
        <v>185</v>
      </c>
      <c r="H1145" s="1115">
        <v>1100</v>
      </c>
      <c r="I1145" s="1115" t="s">
        <v>185</v>
      </c>
      <c r="J1145" s="1115" t="s">
        <v>185</v>
      </c>
      <c r="K1145" s="1115">
        <v>1100</v>
      </c>
      <c r="L1145" s="1115" t="s">
        <v>185</v>
      </c>
    </row>
    <row r="1146" spans="1:12" ht="24">
      <c r="A1146" s="246"/>
      <c r="B1146" s="246" t="s">
        <v>8997</v>
      </c>
      <c r="C1146" s="246" t="s">
        <v>8741</v>
      </c>
      <c r="D1146" s="1115">
        <v>1820.37</v>
      </c>
      <c r="E1146" s="1115" t="s">
        <v>185</v>
      </c>
      <c r="F1146" s="1115">
        <v>1820.37</v>
      </c>
      <c r="G1146" s="1115" t="s">
        <v>185</v>
      </c>
      <c r="H1146" s="1115" t="s">
        <v>185</v>
      </c>
      <c r="I1146" s="1115" t="s">
        <v>185</v>
      </c>
      <c r="J1146" s="1115" t="s">
        <v>185</v>
      </c>
      <c r="K1146" s="1115" t="s">
        <v>185</v>
      </c>
      <c r="L1146" s="1115" t="s">
        <v>185</v>
      </c>
    </row>
    <row r="1147" spans="1:12" ht="24">
      <c r="A1147" s="84"/>
      <c r="B1147" s="246" t="s">
        <v>9283</v>
      </c>
      <c r="C1147" s="246" t="s">
        <v>8741</v>
      </c>
      <c r="D1147" s="793">
        <v>152159.85</v>
      </c>
      <c r="E1147" s="1115" t="s">
        <v>185</v>
      </c>
      <c r="F1147" s="793">
        <v>152159.85</v>
      </c>
      <c r="G1147" s="1115" t="s">
        <v>185</v>
      </c>
      <c r="H1147" s="1115" t="s">
        <v>185</v>
      </c>
      <c r="I1147" s="1115" t="s">
        <v>185</v>
      </c>
      <c r="J1147" s="1115" t="s">
        <v>185</v>
      </c>
      <c r="K1147" s="1115" t="s">
        <v>185</v>
      </c>
      <c r="L1147" s="1115" t="s">
        <v>185</v>
      </c>
    </row>
    <row r="1148" spans="1:12" ht="24">
      <c r="A1148" s="84"/>
      <c r="B1148" s="246" t="s">
        <v>9003</v>
      </c>
      <c r="C1148" s="246" t="s">
        <v>8741</v>
      </c>
      <c r="D1148" s="1115">
        <v>302.44</v>
      </c>
      <c r="E1148" s="1115" t="s">
        <v>185</v>
      </c>
      <c r="F1148" s="1115">
        <v>302.44</v>
      </c>
      <c r="G1148" s="1115" t="s">
        <v>185</v>
      </c>
      <c r="H1148" s="1115" t="s">
        <v>185</v>
      </c>
      <c r="I1148" s="1115" t="s">
        <v>185</v>
      </c>
      <c r="J1148" s="1115" t="s">
        <v>185</v>
      </c>
      <c r="K1148" s="1115" t="s">
        <v>185</v>
      </c>
      <c r="L1148" s="1115" t="s">
        <v>185</v>
      </c>
    </row>
    <row r="1149" spans="1:12">
      <c r="A1149" s="84"/>
      <c r="B1149" s="246" t="s">
        <v>9363</v>
      </c>
      <c r="C1149" s="246" t="s">
        <v>8741</v>
      </c>
      <c r="D1149" s="1115" t="s">
        <v>185</v>
      </c>
      <c r="E1149" s="1115" t="s">
        <v>185</v>
      </c>
      <c r="F1149" s="1115" t="s">
        <v>185</v>
      </c>
      <c r="G1149" s="1115" t="s">
        <v>185</v>
      </c>
      <c r="H1149" s="1115">
        <v>2789.62</v>
      </c>
      <c r="I1149" s="1115" t="s">
        <v>185</v>
      </c>
      <c r="J1149" s="1115" t="s">
        <v>185</v>
      </c>
      <c r="K1149" s="1115">
        <v>2789.62</v>
      </c>
      <c r="L1149" s="1115" t="s">
        <v>185</v>
      </c>
    </row>
    <row r="1150" spans="1:12" ht="24">
      <c r="A1150" s="84"/>
      <c r="B1150" s="246" t="s">
        <v>9364</v>
      </c>
      <c r="C1150" s="246" t="s">
        <v>8741</v>
      </c>
      <c r="D1150" s="1115" t="s">
        <v>185</v>
      </c>
      <c r="E1150" s="1115" t="s">
        <v>185</v>
      </c>
      <c r="F1150" s="1115" t="s">
        <v>185</v>
      </c>
      <c r="G1150" s="1115" t="s">
        <v>185</v>
      </c>
      <c r="H1150" s="1115">
        <v>1785.14</v>
      </c>
      <c r="I1150" s="1115" t="s">
        <v>185</v>
      </c>
      <c r="J1150" s="1115" t="s">
        <v>185</v>
      </c>
      <c r="K1150" s="1115">
        <v>1785.14</v>
      </c>
      <c r="L1150" s="1115" t="s">
        <v>185</v>
      </c>
    </row>
    <row r="1151" spans="1:12" ht="24">
      <c r="A1151" s="84"/>
      <c r="B1151" s="246" t="s">
        <v>9365</v>
      </c>
      <c r="C1151" s="246" t="s">
        <v>8741</v>
      </c>
      <c r="D1151" s="1115" t="s">
        <v>185</v>
      </c>
      <c r="E1151" s="1115" t="s">
        <v>185</v>
      </c>
      <c r="F1151" s="1115" t="s">
        <v>185</v>
      </c>
      <c r="G1151" s="1115" t="s">
        <v>185</v>
      </c>
      <c r="H1151" s="1115">
        <v>6837.37</v>
      </c>
      <c r="I1151" s="1115" t="s">
        <v>185</v>
      </c>
      <c r="J1151" s="1115" t="s">
        <v>185</v>
      </c>
      <c r="K1151" s="1115">
        <v>6837.37</v>
      </c>
      <c r="L1151" s="1115" t="s">
        <v>185</v>
      </c>
    </row>
    <row r="1152" spans="1:12" ht="24">
      <c r="A1152" s="84"/>
      <c r="B1152" s="246" t="s">
        <v>9366</v>
      </c>
      <c r="C1152" s="246" t="s">
        <v>8741</v>
      </c>
      <c r="D1152" s="1115">
        <v>200</v>
      </c>
      <c r="E1152" s="1115" t="s">
        <v>185</v>
      </c>
      <c r="F1152" s="1115">
        <v>200</v>
      </c>
      <c r="G1152" s="1115" t="s">
        <v>185</v>
      </c>
      <c r="H1152" s="1115">
        <v>200</v>
      </c>
      <c r="I1152" s="1115" t="s">
        <v>185</v>
      </c>
      <c r="J1152" s="1115" t="s">
        <v>185</v>
      </c>
      <c r="K1152" s="1115">
        <v>200</v>
      </c>
      <c r="L1152" s="1115" t="s">
        <v>185</v>
      </c>
    </row>
    <row r="1153" spans="1:12">
      <c r="A1153" s="84"/>
      <c r="B1153" s="246" t="s">
        <v>9367</v>
      </c>
      <c r="C1153" s="246" t="s">
        <v>8741</v>
      </c>
      <c r="D1153" s="1115" t="s">
        <v>185</v>
      </c>
      <c r="E1153" s="1115" t="s">
        <v>185</v>
      </c>
      <c r="F1153" s="1115" t="s">
        <v>185</v>
      </c>
      <c r="G1153" s="1115" t="s">
        <v>185</v>
      </c>
      <c r="H1153" s="1115">
        <v>14053.87</v>
      </c>
      <c r="I1153" s="1115" t="s">
        <v>185</v>
      </c>
      <c r="J1153" s="1115" t="s">
        <v>185</v>
      </c>
      <c r="K1153" s="1115">
        <v>14053.87</v>
      </c>
      <c r="L1153" s="1115" t="s">
        <v>185</v>
      </c>
    </row>
    <row r="1154" spans="1:12">
      <c r="A1154" s="262"/>
      <c r="B1154" s="262" t="s">
        <v>9368</v>
      </c>
      <c r="C1154" s="262" t="s">
        <v>8741</v>
      </c>
      <c r="D1154" s="1116">
        <v>75</v>
      </c>
      <c r="E1154" s="1116" t="s">
        <v>185</v>
      </c>
      <c r="F1154" s="1116">
        <v>75</v>
      </c>
      <c r="G1154" s="1116" t="s">
        <v>185</v>
      </c>
      <c r="H1154" s="1116">
        <v>75</v>
      </c>
      <c r="I1154" s="1116" t="s">
        <v>185</v>
      </c>
      <c r="J1154" s="1116" t="s">
        <v>185</v>
      </c>
      <c r="K1154" s="1116">
        <v>75</v>
      </c>
      <c r="L1154" s="1116" t="s">
        <v>185</v>
      </c>
    </row>
    <row r="1155" spans="1:12" ht="15" customHeight="1">
      <c r="A1155" s="1647" t="s">
        <v>8761</v>
      </c>
      <c r="B1155" s="1654"/>
      <c r="C1155" s="1654"/>
      <c r="D1155" s="1654"/>
      <c r="E1155" s="1654"/>
      <c r="F1155" s="1654"/>
      <c r="G1155" s="1654"/>
      <c r="H1155" s="1654"/>
      <c r="I1155" s="1654"/>
      <c r="J1155" s="1654"/>
      <c r="K1155" s="1654"/>
      <c r="L1155" s="1654"/>
    </row>
    <row r="1156" spans="1:12" ht="15" customHeight="1">
      <c r="A1156" s="1647" t="s">
        <v>8733</v>
      </c>
      <c r="B1156" s="1654"/>
      <c r="C1156" s="1654"/>
      <c r="D1156" s="1654"/>
      <c r="E1156" s="1654"/>
      <c r="F1156" s="1654"/>
      <c r="G1156" s="1654"/>
      <c r="H1156" s="1654"/>
      <c r="I1156" s="1654"/>
      <c r="J1156" s="1654"/>
      <c r="K1156" s="1654"/>
      <c r="L1156" s="1654"/>
    </row>
    <row r="1157" spans="1:12" ht="15" customHeight="1">
      <c r="A1157" s="1917"/>
      <c r="B1157" s="1918"/>
      <c r="C1157" s="1918"/>
      <c r="D1157" s="1918"/>
      <c r="E1157" s="1918"/>
      <c r="F1157" s="1918"/>
      <c r="G1157" s="1918"/>
      <c r="H1157" s="1918"/>
      <c r="I1157" s="1918"/>
      <c r="J1157" s="1918"/>
      <c r="K1157" s="1760" t="s">
        <v>1163</v>
      </c>
      <c r="L1157" s="1761"/>
    </row>
    <row r="1158" spans="1:12" ht="15" customHeight="1">
      <c r="A1158" s="1082">
        <v>1</v>
      </c>
      <c r="B1158" s="894">
        <v>2</v>
      </c>
      <c r="C1158" s="894">
        <v>3</v>
      </c>
      <c r="D1158" s="894">
        <v>4</v>
      </c>
      <c r="E1158" s="894">
        <v>5</v>
      </c>
      <c r="F1158" s="894">
        <v>6</v>
      </c>
      <c r="G1158" s="894">
        <v>7</v>
      </c>
      <c r="H1158" s="894">
        <v>8</v>
      </c>
      <c r="I1158" s="894">
        <v>9</v>
      </c>
      <c r="J1158" s="84"/>
      <c r="K1158" s="894">
        <v>10</v>
      </c>
      <c r="L1158" s="894">
        <v>11</v>
      </c>
    </row>
    <row r="1159" spans="1:12" ht="36">
      <c r="A1159" s="246" t="s">
        <v>9359</v>
      </c>
      <c r="B1159" s="1119" t="s">
        <v>9369</v>
      </c>
      <c r="C1159" s="1119" t="s">
        <v>8741</v>
      </c>
      <c r="D1159" s="1120">
        <v>20</v>
      </c>
      <c r="E1159" s="1120" t="s">
        <v>185</v>
      </c>
      <c r="F1159" s="1120">
        <v>20</v>
      </c>
      <c r="G1159" s="1120" t="s">
        <v>185</v>
      </c>
      <c r="H1159" s="1120">
        <v>20</v>
      </c>
      <c r="I1159" s="1120" t="s">
        <v>185</v>
      </c>
      <c r="J1159" s="1120" t="s">
        <v>185</v>
      </c>
      <c r="K1159" s="1120">
        <v>20</v>
      </c>
      <c r="L1159" s="1120" t="s">
        <v>185</v>
      </c>
    </row>
    <row r="1160" spans="1:12" ht="36">
      <c r="B1160" s="246" t="s">
        <v>9370</v>
      </c>
      <c r="C1160" s="246" t="s">
        <v>8765</v>
      </c>
      <c r="D1160" s="1115">
        <v>160.94</v>
      </c>
      <c r="E1160" s="1115" t="s">
        <v>185</v>
      </c>
      <c r="F1160" s="1115">
        <v>160.94</v>
      </c>
      <c r="G1160" s="1115" t="s">
        <v>185</v>
      </c>
      <c r="H1160" s="1115">
        <v>500</v>
      </c>
      <c r="I1160" s="1115" t="s">
        <v>185</v>
      </c>
      <c r="J1160" s="1115" t="s">
        <v>185</v>
      </c>
      <c r="K1160" s="1115">
        <v>500</v>
      </c>
      <c r="L1160" s="1115" t="s">
        <v>185</v>
      </c>
    </row>
    <row r="1161" spans="1:12" ht="48">
      <c r="B1161" s="246" t="s">
        <v>9340</v>
      </c>
      <c r="C1161" s="246" t="s">
        <v>8765</v>
      </c>
      <c r="D1161" s="1115" t="s">
        <v>185</v>
      </c>
      <c r="E1161" s="1115" t="s">
        <v>185</v>
      </c>
      <c r="F1161" s="1115" t="s">
        <v>185</v>
      </c>
      <c r="G1161" s="1115" t="s">
        <v>185</v>
      </c>
      <c r="H1161" s="1115">
        <v>3.81</v>
      </c>
      <c r="I1161" s="1115" t="s">
        <v>185</v>
      </c>
      <c r="J1161" s="1115" t="s">
        <v>185</v>
      </c>
      <c r="K1161" s="1115">
        <v>3.81</v>
      </c>
      <c r="L1161" s="1115" t="s">
        <v>185</v>
      </c>
    </row>
    <row r="1162" spans="1:12" ht="40.5" customHeight="1">
      <c r="A1162" s="84"/>
      <c r="B1162" s="246" t="s">
        <v>8442</v>
      </c>
      <c r="C1162" s="246" t="s">
        <v>8756</v>
      </c>
      <c r="D1162" s="1115">
        <v>8594.0300000000007</v>
      </c>
      <c r="E1162" s="1115" t="s">
        <v>185</v>
      </c>
      <c r="F1162" s="1115">
        <v>8594.0300000000007</v>
      </c>
      <c r="G1162" s="1115" t="s">
        <v>185</v>
      </c>
      <c r="H1162" s="1115" t="s">
        <v>185</v>
      </c>
      <c r="I1162" s="1115" t="s">
        <v>185</v>
      </c>
      <c r="J1162" s="1115" t="s">
        <v>185</v>
      </c>
      <c r="K1162" s="1115" t="s">
        <v>185</v>
      </c>
      <c r="L1162" s="1115" t="s">
        <v>185</v>
      </c>
    </row>
    <row r="1163" spans="1:12" ht="24">
      <c r="A1163" s="246"/>
      <c r="B1163" s="246" t="s">
        <v>8536</v>
      </c>
      <c r="C1163" s="246" t="s">
        <v>8765</v>
      </c>
      <c r="D1163" s="1115">
        <v>10860.49</v>
      </c>
      <c r="E1163" s="1115" t="s">
        <v>185</v>
      </c>
      <c r="F1163" s="1115">
        <v>10860.49</v>
      </c>
      <c r="G1163" s="1115" t="s">
        <v>185</v>
      </c>
      <c r="H1163" s="1115">
        <v>8255.49</v>
      </c>
      <c r="I1163" s="1115" t="s">
        <v>185</v>
      </c>
      <c r="J1163" s="1115" t="s">
        <v>185</v>
      </c>
      <c r="K1163" s="1115">
        <v>8255.49</v>
      </c>
      <c r="L1163" s="1115" t="s">
        <v>185</v>
      </c>
    </row>
    <row r="1164" spans="1:12" ht="24">
      <c r="A1164" s="84"/>
      <c r="B1164" s="246" t="s">
        <v>8326</v>
      </c>
      <c r="C1164" s="246" t="s">
        <v>8741</v>
      </c>
      <c r="D1164" s="1115">
        <v>22063.97</v>
      </c>
      <c r="E1164" s="1115" t="s">
        <v>185</v>
      </c>
      <c r="F1164" s="1115">
        <v>22063.97</v>
      </c>
      <c r="G1164" s="1115" t="s">
        <v>185</v>
      </c>
      <c r="H1164" s="1115">
        <v>2.23</v>
      </c>
      <c r="I1164" s="1115" t="s">
        <v>185</v>
      </c>
      <c r="J1164" s="1115" t="s">
        <v>185</v>
      </c>
      <c r="K1164" s="1115">
        <v>2.23</v>
      </c>
      <c r="L1164" s="1115" t="s">
        <v>185</v>
      </c>
    </row>
    <row r="1165" spans="1:12" ht="24">
      <c r="A1165" s="84"/>
      <c r="B1165" s="246" t="s">
        <v>9371</v>
      </c>
      <c r="C1165" s="246" t="s">
        <v>8741</v>
      </c>
      <c r="D1165" s="1115" t="s">
        <v>185</v>
      </c>
      <c r="E1165" s="1115" t="s">
        <v>185</v>
      </c>
      <c r="F1165" s="1115" t="s">
        <v>185</v>
      </c>
      <c r="G1165" s="1115" t="s">
        <v>185</v>
      </c>
      <c r="H1165" s="1115">
        <v>2</v>
      </c>
      <c r="I1165" s="1115" t="s">
        <v>185</v>
      </c>
      <c r="J1165" s="1115" t="s">
        <v>185</v>
      </c>
      <c r="K1165" s="1115">
        <v>2</v>
      </c>
      <c r="L1165" s="1115" t="s">
        <v>185</v>
      </c>
    </row>
    <row r="1166" spans="1:12" ht="36">
      <c r="A1166" s="84"/>
      <c r="B1166" s="246" t="s">
        <v>8475</v>
      </c>
      <c r="C1166" s="246" t="s">
        <v>8741</v>
      </c>
      <c r="D1166" s="1115">
        <v>897.38</v>
      </c>
      <c r="E1166" s="1115" t="s">
        <v>185</v>
      </c>
      <c r="F1166" s="1115">
        <v>897.38</v>
      </c>
      <c r="G1166" s="1115" t="s">
        <v>185</v>
      </c>
      <c r="H1166" s="1115" t="s">
        <v>185</v>
      </c>
      <c r="I1166" s="1115" t="s">
        <v>185</v>
      </c>
      <c r="J1166" s="1115" t="s">
        <v>185</v>
      </c>
      <c r="K1166" s="1115" t="s">
        <v>185</v>
      </c>
      <c r="L1166" s="1115" t="s">
        <v>185</v>
      </c>
    </row>
    <row r="1167" spans="1:12" ht="24.75" customHeight="1">
      <c r="A1167" s="84"/>
      <c r="B1167" s="246" t="s">
        <v>8826</v>
      </c>
      <c r="C1167" s="246" t="s">
        <v>8765</v>
      </c>
      <c r="D1167" s="1115">
        <v>134.63</v>
      </c>
      <c r="E1167" s="1115" t="s">
        <v>185</v>
      </c>
      <c r="F1167" s="1115">
        <v>134.63</v>
      </c>
      <c r="G1167" s="1115" t="s">
        <v>185</v>
      </c>
      <c r="H1167" s="1115">
        <v>190.26</v>
      </c>
      <c r="I1167" s="1115" t="s">
        <v>185</v>
      </c>
      <c r="J1167" s="1115" t="s">
        <v>185</v>
      </c>
      <c r="K1167" s="1115">
        <v>190.26</v>
      </c>
      <c r="L1167" s="1115" t="s">
        <v>185</v>
      </c>
    </row>
    <row r="1168" spans="1:12">
      <c r="A1168" s="246"/>
      <c r="B1168" s="246" t="s">
        <v>9372</v>
      </c>
      <c r="C1168" s="246" t="s">
        <v>8741</v>
      </c>
      <c r="D1168" s="1115">
        <v>59.59</v>
      </c>
      <c r="E1168" s="1115" t="s">
        <v>185</v>
      </c>
      <c r="F1168" s="1115">
        <v>59.59</v>
      </c>
      <c r="G1168" s="1115" t="s">
        <v>185</v>
      </c>
      <c r="H1168" s="1115">
        <v>71.5</v>
      </c>
      <c r="I1168" s="1115" t="s">
        <v>185</v>
      </c>
      <c r="J1168" s="1115" t="s">
        <v>185</v>
      </c>
      <c r="K1168" s="1115">
        <v>71.5</v>
      </c>
      <c r="L1168" s="1115" t="s">
        <v>185</v>
      </c>
    </row>
    <row r="1169" spans="1:12" ht="24">
      <c r="A1169" s="84"/>
      <c r="B1169" s="246" t="s">
        <v>9373</v>
      </c>
      <c r="C1169" s="246" t="s">
        <v>8741</v>
      </c>
      <c r="D1169" s="1115">
        <v>14.44</v>
      </c>
      <c r="E1169" s="1115" t="s">
        <v>185</v>
      </c>
      <c r="F1169" s="1115">
        <v>14.44</v>
      </c>
      <c r="G1169" s="1115" t="s">
        <v>185</v>
      </c>
      <c r="H1169" s="1115">
        <v>11.22</v>
      </c>
      <c r="I1169" s="1115" t="s">
        <v>185</v>
      </c>
      <c r="J1169" s="1115" t="s">
        <v>185</v>
      </c>
      <c r="K1169" s="1115">
        <v>11.22</v>
      </c>
      <c r="L1169" s="1115" t="s">
        <v>185</v>
      </c>
    </row>
    <row r="1170" spans="1:12" ht="24">
      <c r="A1170" s="84"/>
      <c r="B1170" s="246" t="s">
        <v>8212</v>
      </c>
      <c r="C1170" s="246" t="s">
        <v>8741</v>
      </c>
      <c r="D1170" s="1115">
        <v>0.53</v>
      </c>
      <c r="E1170" s="1115" t="s">
        <v>185</v>
      </c>
      <c r="F1170" s="1115">
        <v>0.53</v>
      </c>
      <c r="G1170" s="1115" t="s">
        <v>185</v>
      </c>
      <c r="H1170" s="1115">
        <v>0.15</v>
      </c>
      <c r="I1170" s="1115" t="s">
        <v>185</v>
      </c>
      <c r="J1170" s="1115" t="s">
        <v>185</v>
      </c>
      <c r="K1170" s="1115">
        <v>0.15</v>
      </c>
      <c r="L1170" s="1115" t="s">
        <v>185</v>
      </c>
    </row>
    <row r="1171" spans="1:12">
      <c r="A1171" s="84"/>
      <c r="B1171" s="246" t="s">
        <v>8890</v>
      </c>
      <c r="C1171" s="246" t="s">
        <v>8741</v>
      </c>
      <c r="D1171" s="1115">
        <v>7814</v>
      </c>
      <c r="E1171" s="1115" t="s">
        <v>185</v>
      </c>
      <c r="F1171" s="1115">
        <v>7814</v>
      </c>
      <c r="G1171" s="1115" t="s">
        <v>185</v>
      </c>
      <c r="H1171" s="1115" t="s">
        <v>185</v>
      </c>
      <c r="I1171" s="1115" t="s">
        <v>185</v>
      </c>
      <c r="J1171" s="1115" t="s">
        <v>185</v>
      </c>
      <c r="K1171" s="1115" t="s">
        <v>185</v>
      </c>
      <c r="L1171" s="1115" t="s">
        <v>185</v>
      </c>
    </row>
    <row r="1172" spans="1:12">
      <c r="A1172" s="150"/>
      <c r="B1172" s="262" t="s">
        <v>9374</v>
      </c>
      <c r="C1172" s="262" t="s">
        <v>8741</v>
      </c>
      <c r="D1172" s="1116">
        <v>255</v>
      </c>
      <c r="E1172" s="1116" t="s">
        <v>185</v>
      </c>
      <c r="F1172" s="1116">
        <v>255</v>
      </c>
      <c r="G1172" s="1116" t="s">
        <v>185</v>
      </c>
      <c r="H1172" s="1116" t="s">
        <v>185</v>
      </c>
      <c r="I1172" s="1116" t="s">
        <v>185</v>
      </c>
      <c r="J1172" s="1116" t="s">
        <v>185</v>
      </c>
      <c r="K1172" s="1116" t="s">
        <v>185</v>
      </c>
      <c r="L1172" s="1116" t="s">
        <v>185</v>
      </c>
    </row>
    <row r="1173" spans="1:12">
      <c r="A1173" s="84"/>
      <c r="B1173" s="246"/>
      <c r="C1173" s="246"/>
      <c r="D1173" s="1115"/>
      <c r="E1173" s="1115"/>
      <c r="F1173" s="1115"/>
      <c r="G1173" s="1115"/>
      <c r="H1173" s="1115"/>
      <c r="I1173" s="1115"/>
      <c r="J1173" s="1115"/>
      <c r="K1173" s="1115"/>
      <c r="L1173" s="1115"/>
    </row>
    <row r="1174" spans="1:12">
      <c r="A1174" s="84"/>
      <c r="B1174" s="246"/>
      <c r="C1174" s="246"/>
      <c r="D1174" s="1115"/>
      <c r="E1174" s="1115"/>
      <c r="F1174" s="1115"/>
      <c r="G1174" s="1115"/>
      <c r="H1174" s="1115"/>
      <c r="I1174" s="1115"/>
      <c r="J1174" s="1115"/>
      <c r="K1174" s="1115"/>
      <c r="L1174" s="1115"/>
    </row>
    <row r="1175" spans="1:12" ht="15" customHeight="1">
      <c r="A1175" s="1647" t="s">
        <v>9375</v>
      </c>
      <c r="B1175" s="1654"/>
      <c r="C1175" s="1654"/>
      <c r="D1175" s="1654"/>
      <c r="E1175" s="1654"/>
      <c r="F1175" s="1654"/>
      <c r="G1175" s="1654"/>
      <c r="H1175" s="1654"/>
      <c r="I1175" s="1654"/>
      <c r="J1175" s="1654"/>
      <c r="K1175" s="1654"/>
      <c r="L1175" s="1654"/>
    </row>
    <row r="1176" spans="1:12" ht="15" customHeight="1">
      <c r="A1176" s="1647" t="s">
        <v>8733</v>
      </c>
      <c r="B1176" s="1654"/>
      <c r="C1176" s="1654"/>
      <c r="D1176" s="1654"/>
      <c r="E1176" s="1654"/>
      <c r="F1176" s="1654"/>
      <c r="G1176" s="1654"/>
      <c r="H1176" s="1654"/>
      <c r="I1176" s="1654"/>
      <c r="J1176" s="1654"/>
      <c r="K1176" s="1654"/>
      <c r="L1176" s="1654"/>
    </row>
    <row r="1177" spans="1:12" ht="15" customHeight="1">
      <c r="A1177" s="1917"/>
      <c r="B1177" s="1918"/>
      <c r="C1177" s="1918"/>
      <c r="D1177" s="1918"/>
      <c r="E1177" s="1918"/>
      <c r="F1177" s="1918"/>
      <c r="G1177" s="1918"/>
      <c r="H1177" s="1918"/>
      <c r="I1177" s="1918"/>
      <c r="J1177" s="1918"/>
      <c r="K1177" s="1760" t="s">
        <v>1163</v>
      </c>
      <c r="L1177" s="1761"/>
    </row>
    <row r="1178" spans="1:12" ht="15" customHeight="1">
      <c r="A1178" s="1082">
        <v>1</v>
      </c>
      <c r="B1178" s="1082">
        <v>2</v>
      </c>
      <c r="C1178" s="1082">
        <v>3</v>
      </c>
      <c r="D1178" s="1082">
        <v>4</v>
      </c>
      <c r="E1178" s="1082">
        <v>5</v>
      </c>
      <c r="F1178" s="1082">
        <v>6</v>
      </c>
      <c r="G1178" s="1082">
        <v>7</v>
      </c>
      <c r="H1178" s="1082">
        <v>8</v>
      </c>
      <c r="I1178" s="1082">
        <v>9</v>
      </c>
      <c r="J1178" s="84"/>
      <c r="K1178" s="1082">
        <v>10</v>
      </c>
      <c r="L1178" s="1082">
        <v>11</v>
      </c>
    </row>
    <row r="1179" spans="1:12" ht="36">
      <c r="A1179" s="246" t="s">
        <v>9359</v>
      </c>
      <c r="B1179" s="246" t="s">
        <v>9376</v>
      </c>
      <c r="C1179" s="246" t="s">
        <v>8741</v>
      </c>
      <c r="D1179" s="1115">
        <v>18.829999999999998</v>
      </c>
      <c r="E1179" s="1115" t="s">
        <v>185</v>
      </c>
      <c r="F1179" s="1115">
        <v>18.829999999999998</v>
      </c>
      <c r="G1179" s="1115" t="s">
        <v>185</v>
      </c>
      <c r="H1179" s="1115">
        <v>32.090000000000003</v>
      </c>
      <c r="I1179" s="1115" t="s">
        <v>185</v>
      </c>
      <c r="J1179" s="1115" t="s">
        <v>185</v>
      </c>
      <c r="K1179" s="1115">
        <v>32.090000000000003</v>
      </c>
      <c r="L1179" s="1115" t="s">
        <v>185</v>
      </c>
    </row>
    <row r="1180" spans="1:12" ht="24">
      <c r="A1180" s="84"/>
      <c r="B1180" s="246" t="s">
        <v>8658</v>
      </c>
      <c r="C1180" s="246" t="s">
        <v>8765</v>
      </c>
      <c r="D1180" s="1115">
        <v>4.7699999999999996</v>
      </c>
      <c r="E1180" s="1115" t="s">
        <v>185</v>
      </c>
      <c r="F1180" s="1115">
        <v>4.7699999999999996</v>
      </c>
      <c r="G1180" s="1115" t="s">
        <v>185</v>
      </c>
      <c r="H1180" s="1115" t="s">
        <v>185</v>
      </c>
      <c r="I1180" s="1115" t="s">
        <v>185</v>
      </c>
      <c r="J1180" s="1115" t="s">
        <v>185</v>
      </c>
      <c r="K1180" s="1115" t="s">
        <v>185</v>
      </c>
      <c r="L1180" s="1115" t="s">
        <v>185</v>
      </c>
    </row>
    <row r="1181" spans="1:12" ht="24">
      <c r="B1181" s="246" t="s">
        <v>9377</v>
      </c>
      <c r="C1181" s="246" t="s">
        <v>8741</v>
      </c>
      <c r="D1181" s="1115" t="s">
        <v>185</v>
      </c>
      <c r="E1181" s="1115" t="s">
        <v>185</v>
      </c>
      <c r="F1181" s="1115" t="s">
        <v>185</v>
      </c>
      <c r="G1181" s="1115" t="s">
        <v>185</v>
      </c>
      <c r="H1181" s="1115">
        <v>222.67</v>
      </c>
      <c r="I1181" s="1115" t="s">
        <v>185</v>
      </c>
      <c r="J1181" s="1115" t="s">
        <v>185</v>
      </c>
      <c r="K1181" s="1115">
        <v>222.67</v>
      </c>
      <c r="L1181" s="1115" t="s">
        <v>185</v>
      </c>
    </row>
    <row r="1182" spans="1:12" ht="24">
      <c r="A1182" s="84"/>
      <c r="B1182" s="246" t="s">
        <v>9378</v>
      </c>
      <c r="C1182" s="246" t="s">
        <v>8741</v>
      </c>
      <c r="D1182" s="1115" t="s">
        <v>185</v>
      </c>
      <c r="E1182" s="1115" t="s">
        <v>185</v>
      </c>
      <c r="F1182" s="1115" t="s">
        <v>185</v>
      </c>
      <c r="G1182" s="1115" t="s">
        <v>185</v>
      </c>
      <c r="H1182" s="1115">
        <v>12</v>
      </c>
      <c r="I1182" s="1115" t="s">
        <v>185</v>
      </c>
      <c r="J1182" s="1115" t="s">
        <v>185</v>
      </c>
      <c r="K1182" s="1115">
        <v>12</v>
      </c>
      <c r="L1182" s="1115" t="s">
        <v>185</v>
      </c>
    </row>
    <row r="1183" spans="1:12">
      <c r="A1183" s="1921" t="s">
        <v>9379</v>
      </c>
      <c r="B1183" s="1922"/>
      <c r="C1183" s="1922"/>
      <c r="D1183" s="364">
        <v>238532.82</v>
      </c>
      <c r="E1183" s="365" t="s">
        <v>185</v>
      </c>
      <c r="F1183" s="364">
        <v>238532.82</v>
      </c>
      <c r="G1183" s="365">
        <v>75</v>
      </c>
      <c r="H1183" s="364">
        <v>151492.17000000001</v>
      </c>
      <c r="I1183" s="365" t="s">
        <v>185</v>
      </c>
      <c r="J1183" s="365" t="s">
        <v>185</v>
      </c>
      <c r="K1183" s="364">
        <v>151492.17000000001</v>
      </c>
      <c r="L1183" s="365">
        <v>75</v>
      </c>
    </row>
    <row r="1184" spans="1:12" ht="15" customHeight="1">
      <c r="A1184" s="84"/>
      <c r="B1184" s="246" t="s">
        <v>975</v>
      </c>
      <c r="C1184" s="246" t="s">
        <v>8741</v>
      </c>
      <c r="D1184" s="793">
        <v>2386444.15</v>
      </c>
      <c r="E1184" s="793">
        <v>200834.75</v>
      </c>
      <c r="F1184" s="793">
        <v>2587278.9</v>
      </c>
      <c r="G1184" s="1115" t="s">
        <v>185</v>
      </c>
      <c r="H1184" s="793">
        <v>2251839.91</v>
      </c>
      <c r="I1184" s="793">
        <v>144065.59</v>
      </c>
      <c r="J1184" s="1115" t="s">
        <v>185</v>
      </c>
      <c r="K1184" s="793">
        <v>2395905.5</v>
      </c>
      <c r="L1184" s="1115" t="s">
        <v>185</v>
      </c>
    </row>
    <row r="1185" spans="1:12" ht="15" customHeight="1">
      <c r="A1185" s="84"/>
      <c r="B1185" s="246" t="s">
        <v>975</v>
      </c>
      <c r="C1185" s="246" t="s">
        <v>8756</v>
      </c>
      <c r="D1185" s="1115">
        <v>27989.439999999999</v>
      </c>
      <c r="E1185" s="1115">
        <v>19506.830000000002</v>
      </c>
      <c r="F1185" s="1115">
        <v>47496.27</v>
      </c>
      <c r="G1185" s="1115" t="s">
        <v>185</v>
      </c>
      <c r="H1185" s="1115">
        <v>35422.51</v>
      </c>
      <c r="I1185" s="1115">
        <v>20120.740000000002</v>
      </c>
      <c r="J1185" s="1115" t="s">
        <v>185</v>
      </c>
      <c r="K1185" s="1115">
        <v>55543.25</v>
      </c>
      <c r="L1185" s="1115" t="s">
        <v>185</v>
      </c>
    </row>
    <row r="1186" spans="1:12" ht="15" customHeight="1">
      <c r="A1186" s="84"/>
      <c r="B1186" s="246" t="s">
        <v>975</v>
      </c>
      <c r="C1186" s="246" t="s">
        <v>8765</v>
      </c>
      <c r="D1186" s="1115">
        <v>81520.820000000007</v>
      </c>
      <c r="E1186" s="1115">
        <v>41888.99</v>
      </c>
      <c r="F1186" s="793">
        <v>123409.81</v>
      </c>
      <c r="G1186" s="1115" t="s">
        <v>185</v>
      </c>
      <c r="H1186" s="793">
        <v>105966.99</v>
      </c>
      <c r="I1186" s="1115">
        <v>70276.02</v>
      </c>
      <c r="J1186" s="1115" t="s">
        <v>185</v>
      </c>
      <c r="K1186" s="793">
        <v>176243.01</v>
      </c>
      <c r="L1186" s="1115" t="s">
        <v>185</v>
      </c>
    </row>
    <row r="1187" spans="1:12">
      <c r="A1187" s="1921" t="s">
        <v>9230</v>
      </c>
      <c r="B1187" s="1922"/>
      <c r="C1187" s="1922"/>
      <c r="D1187" s="364">
        <v>2495954.41</v>
      </c>
      <c r="E1187" s="364">
        <v>262230.57</v>
      </c>
      <c r="F1187" s="364">
        <v>2758184.98</v>
      </c>
      <c r="G1187" s="365">
        <v>13327</v>
      </c>
      <c r="H1187" s="364">
        <v>2393229.41</v>
      </c>
      <c r="I1187" s="364">
        <v>234462.35</v>
      </c>
      <c r="J1187" s="365" t="s">
        <v>185</v>
      </c>
      <c r="K1187" s="364">
        <v>2627691.7599999998</v>
      </c>
      <c r="L1187" s="365">
        <v>3646</v>
      </c>
    </row>
    <row r="1188" spans="1:12" ht="15" customHeight="1">
      <c r="A1188" s="1123"/>
      <c r="B1188" s="1921" t="s">
        <v>7385</v>
      </c>
      <c r="C1188" s="1921"/>
      <c r="D1188" s="364">
        <v>7104455.5599999996</v>
      </c>
      <c r="E1188" s="364">
        <v>1113613.96</v>
      </c>
      <c r="F1188" s="364">
        <v>8218069.5199999996</v>
      </c>
      <c r="G1188" s="1117">
        <v>467514</v>
      </c>
      <c r="H1188" s="364">
        <v>6969602.7400000002</v>
      </c>
      <c r="I1188" s="364">
        <v>1105707.3700000001</v>
      </c>
      <c r="J1188" s="365" t="s">
        <v>185</v>
      </c>
      <c r="K1188" s="364">
        <v>8075310.1100000003</v>
      </c>
      <c r="L1188" s="365">
        <v>940013</v>
      </c>
    </row>
    <row r="1189" spans="1:12" ht="15" customHeight="1">
      <c r="A1189" s="84"/>
      <c r="B1189" s="1746"/>
      <c r="C1189" s="1746"/>
      <c r="D1189" s="1746"/>
      <c r="E1189" s="1746"/>
      <c r="F1189" s="1746"/>
      <c r="G1189" s="1746"/>
      <c r="H1189" s="1746"/>
      <c r="I1189" s="1746"/>
      <c r="J1189" s="84"/>
      <c r="K1189" s="84"/>
      <c r="L1189" s="84"/>
    </row>
    <row r="1190" spans="1:12" ht="15" customHeight="1">
      <c r="A1190" s="84"/>
      <c r="B1190" s="84"/>
      <c r="C1190" s="84"/>
      <c r="D1190" s="84"/>
      <c r="E1190" s="84"/>
      <c r="F1190" s="84"/>
      <c r="G1190" s="84"/>
      <c r="H1190" s="84"/>
      <c r="I1190" s="84"/>
      <c r="J1190" s="84"/>
      <c r="K1190" s="84"/>
      <c r="L1190" s="84"/>
    </row>
    <row r="1191" spans="1:12" ht="15" customHeight="1">
      <c r="A1191" s="84"/>
      <c r="B1191" s="84"/>
      <c r="C1191" s="84"/>
      <c r="D1191" s="84"/>
      <c r="E1191" s="84"/>
      <c r="F1191" s="84"/>
      <c r="G1191" s="84"/>
      <c r="H1191" s="84"/>
      <c r="I1191" s="84"/>
      <c r="J1191" s="84"/>
      <c r="K1191" s="84"/>
      <c r="L1191" s="84"/>
    </row>
    <row r="1192" spans="1:12" ht="15" customHeight="1">
      <c r="A1192" s="84"/>
      <c r="B1192" s="84"/>
      <c r="C1192" s="84"/>
      <c r="D1192" s="84"/>
      <c r="E1192" s="84"/>
      <c r="F1192" s="84"/>
      <c r="G1192" s="84"/>
      <c r="H1192" s="84"/>
      <c r="I1192" s="84"/>
      <c r="J1192" s="84"/>
      <c r="K1192" s="84"/>
      <c r="L1192" s="84"/>
    </row>
    <row r="1193" spans="1:12" ht="15" customHeight="1">
      <c r="A1193" s="84"/>
      <c r="B1193" s="84"/>
      <c r="C1193" s="84"/>
      <c r="D1193" s="84"/>
      <c r="E1193" s="84"/>
      <c r="F1193" s="84"/>
      <c r="G1193" s="84"/>
      <c r="H1193" s="84"/>
      <c r="I1193" s="84"/>
      <c r="J1193" s="84"/>
      <c r="K1193" s="84"/>
      <c r="L1193" s="84"/>
    </row>
    <row r="1194" spans="1:12" ht="15" customHeight="1">
      <c r="A1194" s="84"/>
      <c r="B1194" s="84"/>
      <c r="C1194" s="84"/>
      <c r="D1194" s="84"/>
      <c r="E1194" s="84"/>
      <c r="F1194" s="84"/>
      <c r="G1194" s="84"/>
      <c r="H1194" s="84"/>
      <c r="I1194" s="84"/>
      <c r="J1194" s="84"/>
      <c r="K1194" s="84"/>
      <c r="L1194" s="84"/>
    </row>
    <row r="1195" spans="1:12" ht="15" customHeight="1">
      <c r="A1195" s="84"/>
      <c r="B1195" s="84"/>
      <c r="C1195" s="84"/>
      <c r="D1195" s="84"/>
      <c r="E1195" s="84"/>
      <c r="F1195" s="84"/>
      <c r="G1195" s="84"/>
      <c r="H1195" s="84"/>
      <c r="I1195" s="84"/>
      <c r="J1195" s="84"/>
      <c r="K1195" s="84"/>
      <c r="L1195" s="84"/>
    </row>
    <row r="1196" spans="1:12" ht="15" customHeight="1">
      <c r="A1196" s="84"/>
      <c r="B1196" s="84"/>
      <c r="C1196" s="84"/>
      <c r="D1196" s="84"/>
      <c r="E1196" s="84"/>
      <c r="F1196" s="84"/>
      <c r="G1196" s="84"/>
      <c r="H1196" s="84"/>
      <c r="I1196" s="84"/>
      <c r="J1196" s="84"/>
      <c r="K1196" s="84"/>
      <c r="L1196" s="84"/>
    </row>
    <row r="1197" spans="1:12" ht="15" customHeight="1">
      <c r="A1197" s="84"/>
      <c r="B1197" s="84"/>
      <c r="C1197" s="84"/>
      <c r="D1197" s="84"/>
      <c r="E1197" s="84"/>
      <c r="F1197" s="84"/>
      <c r="G1197" s="84"/>
      <c r="H1197" s="84"/>
      <c r="I1197" s="84"/>
      <c r="J1197" s="84"/>
      <c r="K1197" s="84"/>
      <c r="L1197" s="84"/>
    </row>
    <row r="1198" spans="1:12" ht="15" customHeight="1">
      <c r="A1198" s="84"/>
      <c r="B1198" s="84"/>
      <c r="C1198" s="84"/>
      <c r="D1198" s="84"/>
      <c r="E1198" s="84"/>
      <c r="F1198" s="84"/>
      <c r="G1198" s="84"/>
      <c r="H1198" s="84"/>
      <c r="I1198" s="84"/>
      <c r="J1198" s="84"/>
      <c r="K1198" s="84"/>
      <c r="L1198" s="84"/>
    </row>
    <row r="1199" spans="1:12" ht="15" customHeight="1">
      <c r="A1199" s="84"/>
      <c r="B1199" s="84"/>
      <c r="C1199" s="84"/>
      <c r="D1199" s="84"/>
      <c r="E1199" s="84"/>
      <c r="F1199" s="84"/>
      <c r="G1199" s="84"/>
      <c r="H1199" s="84"/>
      <c r="I1199" s="84"/>
      <c r="J1199" s="84"/>
      <c r="K1199" s="84"/>
      <c r="L1199" s="84"/>
    </row>
    <row r="1200" spans="1:12" ht="15" customHeight="1">
      <c r="A1200" s="84"/>
      <c r="B1200" s="84"/>
      <c r="C1200" s="84"/>
      <c r="D1200" s="84"/>
      <c r="E1200" s="84"/>
      <c r="F1200" s="84"/>
      <c r="G1200" s="84"/>
      <c r="H1200" s="84"/>
      <c r="I1200" s="84"/>
      <c r="J1200" s="84"/>
      <c r="K1200" s="84"/>
      <c r="L1200" s="84"/>
    </row>
    <row r="1201" spans="1:12" ht="15" customHeight="1">
      <c r="A1201" s="84"/>
      <c r="B1201" s="84"/>
      <c r="C1201" s="84"/>
      <c r="D1201" s="84"/>
      <c r="E1201" s="84"/>
      <c r="F1201" s="84"/>
      <c r="G1201" s="84"/>
      <c r="H1201" s="84"/>
      <c r="I1201" s="84"/>
      <c r="J1201" s="84"/>
      <c r="K1201" s="84"/>
      <c r="L1201" s="84"/>
    </row>
    <row r="1202" spans="1:12" ht="15" customHeight="1">
      <c r="A1202" s="84"/>
      <c r="B1202" s="84"/>
      <c r="C1202" s="84"/>
      <c r="D1202" s="84"/>
      <c r="E1202" s="84"/>
      <c r="F1202" s="84"/>
      <c r="G1202" s="84"/>
      <c r="H1202" s="84"/>
      <c r="I1202" s="84"/>
      <c r="J1202" s="84"/>
      <c r="K1202" s="84"/>
      <c r="L1202" s="84"/>
    </row>
    <row r="1203" spans="1:12" ht="15" customHeight="1">
      <c r="A1203" s="84"/>
      <c r="B1203" s="84"/>
      <c r="C1203" s="84"/>
      <c r="D1203" s="84"/>
      <c r="E1203" s="84"/>
      <c r="F1203" s="84"/>
      <c r="G1203" s="84"/>
      <c r="H1203" s="84"/>
      <c r="I1203" s="84"/>
      <c r="J1203" s="84"/>
      <c r="K1203" s="84"/>
      <c r="L1203" s="84"/>
    </row>
    <row r="1204" spans="1:12" ht="15" customHeight="1">
      <c r="A1204" s="84"/>
      <c r="B1204" s="84"/>
      <c r="C1204" s="84"/>
      <c r="D1204" s="84"/>
      <c r="E1204" s="84"/>
      <c r="F1204" s="84"/>
      <c r="G1204" s="84"/>
      <c r="H1204" s="84"/>
      <c r="I1204" s="84"/>
      <c r="J1204" s="84"/>
      <c r="K1204" s="84"/>
      <c r="L1204" s="84"/>
    </row>
    <row r="1205" spans="1:12" ht="15" customHeight="1">
      <c r="A1205" s="84"/>
      <c r="B1205" s="84"/>
      <c r="C1205" s="84"/>
      <c r="D1205" s="84"/>
      <c r="E1205" s="84"/>
      <c r="F1205" s="84"/>
      <c r="G1205" s="84"/>
      <c r="H1205" s="84"/>
      <c r="I1205" s="84"/>
      <c r="J1205" s="84"/>
      <c r="K1205" s="84"/>
      <c r="L1205" s="84"/>
    </row>
    <row r="1206" spans="1:12" ht="15" customHeight="1">
      <c r="A1206" s="84"/>
      <c r="B1206" s="84"/>
      <c r="C1206" s="84"/>
      <c r="D1206" s="84"/>
      <c r="E1206" s="84"/>
      <c r="F1206" s="84"/>
      <c r="G1206" s="84"/>
      <c r="H1206" s="84"/>
      <c r="I1206" s="84"/>
      <c r="J1206" s="84"/>
      <c r="K1206" s="84"/>
      <c r="L1206" s="84"/>
    </row>
    <row r="1207" spans="1:12" ht="15" customHeight="1">
      <c r="A1207" s="84"/>
      <c r="B1207" s="84"/>
      <c r="C1207" s="84"/>
      <c r="D1207" s="84"/>
      <c r="E1207" s="84"/>
      <c r="F1207" s="84"/>
      <c r="G1207" s="84"/>
      <c r="H1207" s="84"/>
      <c r="I1207" s="84"/>
      <c r="J1207" s="84"/>
      <c r="K1207" s="84"/>
      <c r="L1207" s="84"/>
    </row>
    <row r="1208" spans="1:12" ht="15" customHeight="1">
      <c r="A1208" s="84"/>
      <c r="B1208" s="84"/>
      <c r="C1208" s="84"/>
      <c r="D1208" s="84"/>
      <c r="E1208" s="84"/>
      <c r="F1208" s="84"/>
      <c r="G1208" s="84"/>
      <c r="H1208" s="84"/>
      <c r="I1208" s="84"/>
      <c r="J1208" s="84"/>
      <c r="K1208" s="84"/>
      <c r="L1208" s="84"/>
    </row>
    <row r="1209" spans="1:12" ht="15" customHeight="1">
      <c r="A1209" s="84"/>
      <c r="B1209" s="84"/>
      <c r="C1209" s="84"/>
      <c r="D1209" s="84"/>
      <c r="E1209" s="84"/>
      <c r="F1209" s="84"/>
      <c r="G1209" s="84"/>
      <c r="H1209" s="84"/>
      <c r="I1209" s="84"/>
      <c r="J1209" s="84"/>
      <c r="K1209" s="84"/>
      <c r="L1209" s="84"/>
    </row>
    <row r="1210" spans="1:12" ht="15" customHeight="1">
      <c r="A1210" s="84"/>
      <c r="B1210" s="84"/>
      <c r="C1210" s="84"/>
      <c r="D1210" s="84"/>
      <c r="E1210" s="84"/>
      <c r="F1210" s="84"/>
      <c r="G1210" s="84"/>
      <c r="H1210" s="84"/>
      <c r="I1210" s="84"/>
      <c r="J1210" s="84"/>
      <c r="K1210" s="84"/>
      <c r="L1210" s="84"/>
    </row>
    <row r="1211" spans="1:12" ht="15" customHeight="1">
      <c r="A1211" s="84"/>
      <c r="B1211" s="84"/>
      <c r="C1211" s="84"/>
      <c r="D1211" s="84"/>
      <c r="E1211" s="84"/>
      <c r="F1211" s="84"/>
      <c r="G1211" s="84"/>
      <c r="H1211" s="84"/>
      <c r="I1211" s="84"/>
      <c r="J1211" s="84"/>
      <c r="K1211" s="84"/>
      <c r="L1211" s="84"/>
    </row>
    <row r="1212" spans="1:12" ht="15" customHeight="1">
      <c r="A1212" s="84"/>
      <c r="B1212" s="84"/>
      <c r="C1212" s="84"/>
      <c r="D1212" s="84"/>
      <c r="E1212" s="84"/>
      <c r="F1212" s="84"/>
      <c r="G1212" s="84"/>
      <c r="H1212" s="84"/>
      <c r="I1212" s="84"/>
      <c r="J1212" s="84"/>
      <c r="K1212" s="84"/>
      <c r="L1212" s="84"/>
    </row>
    <row r="1213" spans="1:12" ht="15" customHeight="1">
      <c r="A1213" s="84"/>
      <c r="B1213" s="84"/>
      <c r="C1213" s="84"/>
      <c r="D1213" s="84"/>
      <c r="E1213" s="84"/>
      <c r="F1213" s="84"/>
      <c r="G1213" s="84"/>
      <c r="H1213" s="84"/>
      <c r="I1213" s="84"/>
      <c r="J1213" s="84"/>
      <c r="K1213" s="84"/>
      <c r="L1213" s="84"/>
    </row>
    <row r="1214" spans="1:12" ht="15" customHeight="1">
      <c r="A1214" s="84"/>
      <c r="B1214" s="84"/>
      <c r="C1214" s="84"/>
      <c r="D1214" s="84"/>
      <c r="E1214" s="84"/>
      <c r="F1214" s="84"/>
      <c r="G1214" s="84"/>
      <c r="H1214" s="84"/>
      <c r="I1214" s="84"/>
      <c r="J1214" s="84"/>
      <c r="K1214" s="84"/>
      <c r="L1214" s="84"/>
    </row>
    <row r="1215" spans="1:12" ht="15" customHeight="1">
      <c r="A1215" s="84"/>
      <c r="B1215" s="84"/>
      <c r="C1215" s="84"/>
      <c r="D1215" s="84"/>
      <c r="E1215" s="84"/>
      <c r="F1215" s="84"/>
      <c r="G1215" s="84"/>
      <c r="H1215" s="84"/>
      <c r="I1215" s="84"/>
      <c r="J1215" s="84"/>
      <c r="K1215" s="84"/>
      <c r="L1215" s="84"/>
    </row>
    <row r="1216" spans="1:12" ht="15" customHeight="1">
      <c r="A1216" s="84"/>
      <c r="B1216" s="84"/>
      <c r="C1216" s="84"/>
      <c r="D1216" s="84"/>
      <c r="E1216" s="84"/>
      <c r="F1216" s="84"/>
      <c r="G1216" s="84"/>
      <c r="H1216" s="84"/>
      <c r="I1216" s="84"/>
      <c r="J1216" s="84"/>
      <c r="K1216" s="84"/>
      <c r="L1216" s="84"/>
    </row>
    <row r="1217" spans="1:12" ht="15" customHeight="1">
      <c r="A1217" s="84"/>
      <c r="B1217" s="84"/>
      <c r="C1217" s="84"/>
      <c r="D1217" s="84"/>
      <c r="E1217" s="84"/>
      <c r="F1217" s="84"/>
      <c r="G1217" s="84"/>
      <c r="H1217" s="84"/>
      <c r="I1217" s="84"/>
      <c r="J1217" s="84"/>
      <c r="K1217" s="84"/>
      <c r="L1217" s="84"/>
    </row>
    <row r="1218" spans="1:12" ht="15" customHeight="1">
      <c r="A1218" s="84"/>
      <c r="B1218" s="84"/>
      <c r="C1218" s="84"/>
      <c r="D1218" s="84"/>
      <c r="E1218" s="84"/>
      <c r="F1218" s="84"/>
      <c r="G1218" s="84"/>
      <c r="H1218" s="84"/>
      <c r="I1218" s="84"/>
      <c r="J1218" s="84"/>
      <c r="K1218" s="84"/>
      <c r="L1218" s="84"/>
    </row>
    <row r="1219" spans="1:12" ht="15" customHeight="1">
      <c r="A1219" s="84"/>
      <c r="B1219" s="84"/>
      <c r="C1219" s="84"/>
      <c r="D1219" s="84"/>
      <c r="E1219" s="84"/>
      <c r="F1219" s="84"/>
      <c r="G1219" s="84"/>
      <c r="H1219" s="84"/>
      <c r="I1219" s="84"/>
      <c r="J1219" s="84"/>
      <c r="K1219" s="84"/>
      <c r="L1219" s="84"/>
    </row>
    <row r="1220" spans="1:12" ht="15" customHeight="1">
      <c r="A1220" s="84"/>
      <c r="B1220" s="84"/>
      <c r="C1220" s="84"/>
      <c r="D1220" s="84"/>
      <c r="E1220" s="84"/>
      <c r="F1220" s="84"/>
      <c r="G1220" s="84"/>
      <c r="H1220" s="84"/>
      <c r="I1220" s="84"/>
      <c r="J1220" s="84"/>
      <c r="K1220" s="84"/>
      <c r="L1220" s="84"/>
    </row>
    <row r="1221" spans="1:12" ht="15" customHeight="1">
      <c r="A1221" s="84"/>
      <c r="B1221" s="84"/>
      <c r="C1221" s="84"/>
      <c r="D1221" s="84"/>
      <c r="E1221" s="84"/>
      <c r="F1221" s="84"/>
      <c r="G1221" s="84"/>
      <c r="H1221" s="84"/>
      <c r="I1221" s="84"/>
      <c r="J1221" s="84"/>
      <c r="K1221" s="84"/>
      <c r="L1221" s="84"/>
    </row>
    <row r="1222" spans="1:12" ht="15" customHeight="1">
      <c r="A1222" s="84"/>
      <c r="B1222" s="84"/>
      <c r="C1222" s="84"/>
      <c r="D1222" s="84"/>
      <c r="E1222" s="84"/>
      <c r="F1222" s="84"/>
      <c r="G1222" s="84"/>
      <c r="H1222" s="84"/>
      <c r="I1222" s="84"/>
      <c r="J1222" s="84"/>
      <c r="K1222" s="84"/>
      <c r="L1222" s="84"/>
    </row>
    <row r="1223" spans="1:12" ht="15" customHeight="1">
      <c r="A1223" s="84"/>
      <c r="B1223" s="84"/>
      <c r="C1223" s="84"/>
      <c r="D1223" s="84"/>
      <c r="E1223" s="84"/>
      <c r="F1223" s="84"/>
      <c r="G1223" s="84"/>
      <c r="H1223" s="84"/>
      <c r="I1223" s="84"/>
      <c r="J1223" s="84"/>
      <c r="K1223" s="84"/>
      <c r="L1223" s="84"/>
    </row>
    <row r="1224" spans="1:12" ht="15" customHeight="1">
      <c r="A1224" s="84"/>
      <c r="B1224" s="84"/>
      <c r="C1224" s="84"/>
      <c r="D1224" s="84"/>
      <c r="E1224" s="84"/>
      <c r="F1224" s="84"/>
      <c r="G1224" s="84"/>
      <c r="H1224" s="84"/>
      <c r="I1224" s="84"/>
      <c r="J1224" s="84"/>
      <c r="K1224" s="84"/>
      <c r="L1224" s="84"/>
    </row>
    <row r="1225" spans="1:12" ht="15" customHeight="1">
      <c r="A1225" s="84"/>
      <c r="B1225" s="84"/>
      <c r="C1225" s="84"/>
      <c r="D1225" s="84"/>
      <c r="E1225" s="84"/>
      <c r="F1225" s="84"/>
      <c r="G1225" s="84"/>
      <c r="H1225" s="84"/>
      <c r="I1225" s="84"/>
      <c r="J1225" s="84"/>
      <c r="K1225" s="84"/>
      <c r="L1225" s="84"/>
    </row>
    <row r="1226" spans="1:12" ht="15" customHeight="1">
      <c r="A1226" s="84"/>
      <c r="B1226" s="84"/>
      <c r="C1226" s="84"/>
      <c r="D1226" s="84"/>
      <c r="E1226" s="84"/>
      <c r="F1226" s="84"/>
      <c r="G1226" s="84"/>
      <c r="H1226" s="84"/>
      <c r="I1226" s="84"/>
      <c r="J1226" s="84"/>
      <c r="K1226" s="84"/>
      <c r="L1226" s="84"/>
    </row>
    <row r="1227" spans="1:12" ht="15" customHeight="1">
      <c r="A1227" s="84"/>
      <c r="B1227" s="84"/>
      <c r="C1227" s="84"/>
      <c r="D1227" s="84"/>
      <c r="E1227" s="84"/>
      <c r="F1227" s="84"/>
      <c r="G1227" s="84"/>
      <c r="H1227" s="84"/>
      <c r="I1227" s="84"/>
      <c r="J1227" s="84"/>
      <c r="K1227" s="84"/>
      <c r="L1227" s="84"/>
    </row>
    <row r="1228" spans="1:12" ht="15" customHeight="1">
      <c r="A1228" s="84"/>
      <c r="B1228" s="84"/>
      <c r="C1228" s="84"/>
      <c r="D1228" s="84"/>
      <c r="E1228" s="84"/>
      <c r="F1228" s="84"/>
      <c r="G1228" s="84"/>
      <c r="H1228" s="84"/>
      <c r="I1228" s="84"/>
      <c r="J1228" s="84"/>
      <c r="K1228" s="84"/>
      <c r="L1228" s="84"/>
    </row>
    <row r="1229" spans="1:12" ht="15" customHeight="1">
      <c r="A1229" s="84"/>
      <c r="B1229" s="84"/>
      <c r="C1229" s="84"/>
      <c r="D1229" s="84"/>
      <c r="E1229" s="84"/>
      <c r="F1229" s="84"/>
      <c r="G1229" s="84"/>
      <c r="H1229" s="84"/>
      <c r="I1229" s="84"/>
      <c r="J1229" s="84"/>
      <c r="K1229" s="84"/>
      <c r="L1229" s="84"/>
    </row>
    <row r="1230" spans="1:12" ht="15" customHeight="1">
      <c r="A1230" s="84"/>
      <c r="B1230" s="84"/>
      <c r="C1230" s="84"/>
      <c r="D1230" s="84"/>
      <c r="E1230" s="84"/>
      <c r="F1230" s="84"/>
      <c r="G1230" s="84"/>
      <c r="H1230" s="84"/>
      <c r="I1230" s="84"/>
      <c r="J1230" s="84"/>
      <c r="K1230" s="84"/>
      <c r="L1230" s="84"/>
    </row>
    <row r="1231" spans="1:12" ht="15" customHeight="1">
      <c r="A1231" s="84"/>
      <c r="B1231" s="84"/>
      <c r="C1231" s="84"/>
      <c r="D1231" s="84"/>
      <c r="E1231" s="84"/>
      <c r="F1231" s="84"/>
      <c r="G1231" s="84"/>
      <c r="H1231" s="84"/>
      <c r="I1231" s="84"/>
      <c r="J1231" s="84"/>
      <c r="K1231" s="84"/>
      <c r="L1231" s="84"/>
    </row>
    <row r="1232" spans="1:12" ht="15" customHeight="1">
      <c r="A1232" s="84"/>
      <c r="B1232" s="84"/>
      <c r="C1232" s="84"/>
      <c r="D1232" s="84"/>
      <c r="E1232" s="84"/>
      <c r="F1232" s="84"/>
      <c r="G1232" s="84"/>
      <c r="H1232" s="84"/>
      <c r="I1232" s="84"/>
      <c r="J1232" s="84"/>
      <c r="K1232" s="84"/>
      <c r="L1232" s="84"/>
    </row>
    <row r="1233" spans="1:12" ht="15" customHeight="1">
      <c r="A1233" s="84"/>
      <c r="B1233" s="84"/>
      <c r="C1233" s="84"/>
      <c r="D1233" s="84"/>
      <c r="E1233" s="84"/>
      <c r="F1233" s="84"/>
      <c r="G1233" s="84"/>
      <c r="H1233" s="84"/>
      <c r="I1233" s="84"/>
      <c r="J1233" s="84"/>
      <c r="K1233" s="84"/>
      <c r="L1233" s="84"/>
    </row>
    <row r="1234" spans="1:12" ht="15" customHeight="1">
      <c r="A1234" s="84"/>
      <c r="B1234" s="84"/>
      <c r="C1234" s="84"/>
      <c r="D1234" s="84"/>
      <c r="E1234" s="84"/>
      <c r="F1234" s="84"/>
      <c r="G1234" s="84"/>
      <c r="H1234" s="84"/>
      <c r="I1234" s="84"/>
      <c r="J1234" s="84"/>
      <c r="K1234" s="84"/>
      <c r="L1234" s="84"/>
    </row>
    <row r="1235" spans="1:12" ht="15" customHeight="1">
      <c r="A1235" s="84"/>
      <c r="B1235" s="84"/>
      <c r="C1235" s="84"/>
      <c r="D1235" s="84"/>
      <c r="E1235" s="84"/>
      <c r="F1235" s="84"/>
      <c r="G1235" s="84"/>
      <c r="H1235" s="84"/>
      <c r="I1235" s="84"/>
      <c r="J1235" s="84"/>
      <c r="K1235" s="84"/>
      <c r="L1235" s="84"/>
    </row>
    <row r="1236" spans="1:12" ht="15" customHeight="1">
      <c r="A1236" s="84"/>
      <c r="B1236" s="84"/>
      <c r="C1236" s="84"/>
      <c r="D1236" s="84"/>
      <c r="E1236" s="84"/>
      <c r="F1236" s="84"/>
      <c r="G1236" s="84"/>
      <c r="H1236" s="84"/>
      <c r="I1236" s="84"/>
      <c r="J1236" s="84"/>
      <c r="K1236" s="84"/>
      <c r="L1236" s="84"/>
    </row>
    <row r="1237" spans="1:12" ht="15" customHeight="1">
      <c r="A1237" s="84"/>
      <c r="B1237" s="84"/>
      <c r="C1237" s="84"/>
      <c r="D1237" s="84"/>
      <c r="E1237" s="84"/>
      <c r="F1237" s="84"/>
      <c r="G1237" s="84"/>
      <c r="H1237" s="84"/>
      <c r="I1237" s="84"/>
      <c r="J1237" s="84"/>
      <c r="K1237" s="84"/>
      <c r="L1237" s="84"/>
    </row>
    <row r="1238" spans="1:12" ht="15" customHeight="1">
      <c r="A1238" s="84"/>
      <c r="B1238" s="84"/>
      <c r="C1238" s="84"/>
      <c r="D1238" s="84"/>
      <c r="E1238" s="84"/>
      <c r="F1238" s="84"/>
      <c r="G1238" s="84"/>
      <c r="H1238" s="84"/>
      <c r="I1238" s="84"/>
      <c r="J1238" s="84"/>
      <c r="K1238" s="84"/>
      <c r="L1238" s="84"/>
    </row>
    <row r="1239" spans="1:12" ht="15" customHeight="1">
      <c r="A1239" s="84"/>
      <c r="B1239" s="84"/>
      <c r="C1239" s="84"/>
      <c r="D1239" s="84"/>
      <c r="E1239" s="84"/>
      <c r="F1239" s="84"/>
      <c r="G1239" s="84"/>
      <c r="H1239" s="84"/>
      <c r="I1239" s="84"/>
      <c r="J1239" s="84"/>
      <c r="K1239" s="84"/>
      <c r="L1239" s="84"/>
    </row>
    <row r="1240" spans="1:12" ht="15" customHeight="1">
      <c r="A1240" s="84"/>
      <c r="B1240" s="84"/>
      <c r="C1240" s="84"/>
      <c r="D1240" s="84"/>
      <c r="E1240" s="84"/>
      <c r="F1240" s="84"/>
      <c r="G1240" s="84"/>
      <c r="H1240" s="84"/>
      <c r="I1240" s="84"/>
      <c r="J1240" s="84"/>
      <c r="K1240" s="84"/>
      <c r="L1240" s="84"/>
    </row>
    <row r="1241" spans="1:12" ht="15" customHeight="1">
      <c r="A1241" s="84"/>
      <c r="B1241" s="84"/>
      <c r="C1241" s="84"/>
      <c r="D1241" s="84"/>
      <c r="E1241" s="84"/>
      <c r="F1241" s="84"/>
      <c r="G1241" s="84"/>
      <c r="H1241" s="84"/>
      <c r="I1241" s="84"/>
      <c r="J1241" s="84"/>
      <c r="K1241" s="84"/>
      <c r="L1241" s="84"/>
    </row>
    <row r="1242" spans="1:12" ht="15" customHeight="1">
      <c r="A1242" s="84"/>
      <c r="B1242" s="84"/>
      <c r="C1242" s="84"/>
      <c r="D1242" s="84"/>
      <c r="E1242" s="84"/>
      <c r="F1242" s="84"/>
      <c r="G1242" s="84"/>
      <c r="H1242" s="84"/>
      <c r="I1242" s="84"/>
      <c r="J1242" s="84"/>
      <c r="K1242" s="84"/>
      <c r="L1242" s="84"/>
    </row>
    <row r="1243" spans="1:12" ht="15" customHeight="1">
      <c r="A1243" s="84"/>
      <c r="B1243" s="84"/>
      <c r="C1243" s="84"/>
      <c r="D1243" s="84"/>
      <c r="E1243" s="84"/>
      <c r="F1243" s="84"/>
      <c r="G1243" s="84"/>
      <c r="H1243" s="84"/>
      <c r="I1243" s="84"/>
      <c r="J1243" s="84"/>
      <c r="K1243" s="84"/>
      <c r="L1243" s="84"/>
    </row>
    <row r="1244" spans="1:12" ht="15" customHeight="1">
      <c r="A1244" s="84"/>
      <c r="B1244" s="84"/>
      <c r="C1244" s="84"/>
      <c r="D1244" s="84"/>
      <c r="E1244" s="84"/>
      <c r="F1244" s="84"/>
      <c r="G1244" s="84"/>
      <c r="H1244" s="84"/>
      <c r="I1244" s="84"/>
      <c r="J1244" s="84"/>
      <c r="K1244" s="84"/>
      <c r="L1244" s="84"/>
    </row>
    <row r="1245" spans="1:12" ht="15" customHeight="1">
      <c r="A1245" s="84"/>
      <c r="B1245" s="84"/>
      <c r="C1245" s="84"/>
      <c r="D1245" s="84"/>
      <c r="E1245" s="84"/>
      <c r="F1245" s="84"/>
      <c r="G1245" s="84"/>
      <c r="H1245" s="84"/>
      <c r="I1245" s="84"/>
      <c r="J1245" s="84"/>
      <c r="K1245" s="84"/>
      <c r="L1245" s="84"/>
    </row>
    <row r="1246" spans="1:12" ht="15" customHeight="1">
      <c r="A1246" s="84"/>
      <c r="B1246" s="84"/>
      <c r="C1246" s="84"/>
      <c r="D1246" s="84"/>
      <c r="E1246" s="84"/>
      <c r="F1246" s="84"/>
      <c r="G1246" s="84"/>
      <c r="H1246" s="84"/>
      <c r="I1246" s="84"/>
      <c r="J1246" s="84"/>
      <c r="K1246" s="84"/>
      <c r="L1246" s="84"/>
    </row>
    <row r="1247" spans="1:12" ht="15" customHeight="1">
      <c r="A1247" s="84"/>
      <c r="B1247" s="84"/>
      <c r="C1247" s="84"/>
      <c r="D1247" s="84"/>
      <c r="E1247" s="84"/>
      <c r="F1247" s="84"/>
      <c r="G1247" s="84"/>
      <c r="H1247" s="84"/>
      <c r="I1247" s="84"/>
      <c r="J1247" s="84"/>
      <c r="K1247" s="84"/>
      <c r="L1247" s="84"/>
    </row>
    <row r="1248" spans="1:12" ht="15" customHeight="1">
      <c r="A1248" s="84"/>
      <c r="B1248" s="84"/>
      <c r="C1248" s="84"/>
      <c r="D1248" s="84"/>
      <c r="E1248" s="84"/>
      <c r="F1248" s="84"/>
      <c r="G1248" s="84"/>
      <c r="H1248" s="84"/>
      <c r="I1248" s="84"/>
      <c r="J1248" s="84"/>
      <c r="K1248" s="84"/>
      <c r="L1248" s="84"/>
    </row>
    <row r="1249" spans="1:12" ht="15" customHeight="1">
      <c r="A1249" s="84"/>
      <c r="B1249" s="84"/>
      <c r="C1249" s="84"/>
      <c r="D1249" s="84"/>
      <c r="E1249" s="84"/>
      <c r="F1249" s="84"/>
      <c r="G1249" s="84"/>
      <c r="H1249" s="84"/>
      <c r="I1249" s="84"/>
      <c r="J1249" s="84"/>
      <c r="K1249" s="84"/>
      <c r="L1249" s="84"/>
    </row>
    <row r="1250" spans="1:12" ht="15" customHeight="1">
      <c r="A1250" s="84"/>
      <c r="B1250" s="84"/>
      <c r="C1250" s="84"/>
      <c r="D1250" s="84"/>
      <c r="E1250" s="84"/>
      <c r="F1250" s="84"/>
      <c r="G1250" s="84"/>
      <c r="H1250" s="84"/>
      <c r="I1250" s="84"/>
      <c r="J1250" s="84"/>
      <c r="K1250" s="84"/>
      <c r="L1250" s="84"/>
    </row>
    <row r="1251" spans="1:12" ht="15" customHeight="1">
      <c r="A1251" s="84"/>
      <c r="B1251" s="84"/>
      <c r="C1251" s="84"/>
      <c r="D1251" s="84"/>
      <c r="E1251" s="84"/>
      <c r="F1251" s="84"/>
      <c r="G1251" s="84"/>
      <c r="H1251" s="84"/>
      <c r="I1251" s="84"/>
      <c r="J1251" s="84"/>
      <c r="K1251" s="84"/>
      <c r="L1251" s="84"/>
    </row>
    <row r="1252" spans="1:12" ht="15" customHeight="1">
      <c r="A1252" s="84"/>
      <c r="B1252" s="84"/>
      <c r="C1252" s="84"/>
      <c r="D1252" s="84"/>
      <c r="E1252" s="84"/>
      <c r="F1252" s="84"/>
      <c r="G1252" s="84"/>
      <c r="H1252" s="84"/>
      <c r="I1252" s="84"/>
      <c r="J1252" s="84"/>
      <c r="K1252" s="84"/>
      <c r="L1252" s="84"/>
    </row>
    <row r="1253" spans="1:12" ht="15" customHeight="1">
      <c r="A1253" s="84"/>
      <c r="B1253" s="84"/>
      <c r="C1253" s="84"/>
      <c r="D1253" s="84"/>
      <c r="E1253" s="84"/>
      <c r="F1253" s="84"/>
      <c r="G1253" s="84"/>
      <c r="H1253" s="84"/>
      <c r="I1253" s="84"/>
      <c r="J1253" s="84"/>
      <c r="K1253" s="84"/>
      <c r="L1253" s="84"/>
    </row>
    <row r="1254" spans="1:12" ht="15" customHeight="1">
      <c r="A1254" s="84"/>
      <c r="B1254" s="84"/>
      <c r="C1254" s="84"/>
      <c r="D1254" s="84"/>
      <c r="E1254" s="84"/>
      <c r="F1254" s="84"/>
      <c r="G1254" s="84"/>
      <c r="H1254" s="84"/>
      <c r="I1254" s="84"/>
      <c r="J1254" s="84"/>
      <c r="K1254" s="84"/>
      <c r="L1254" s="84"/>
    </row>
    <row r="1255" spans="1:12" ht="15" customHeight="1">
      <c r="A1255" s="84"/>
      <c r="B1255" s="84"/>
      <c r="C1255" s="84"/>
      <c r="D1255" s="84"/>
      <c r="E1255" s="84"/>
      <c r="F1255" s="84"/>
      <c r="G1255" s="84"/>
      <c r="H1255" s="84"/>
      <c r="I1255" s="84"/>
      <c r="J1255" s="84"/>
      <c r="K1255" s="84"/>
      <c r="L1255" s="84"/>
    </row>
    <row r="1256" spans="1:12" ht="15" customHeight="1">
      <c r="A1256" s="84"/>
      <c r="B1256" s="84"/>
      <c r="C1256" s="84"/>
      <c r="D1256" s="84"/>
      <c r="E1256" s="84"/>
      <c r="F1256" s="84"/>
      <c r="G1256" s="84"/>
      <c r="H1256" s="84"/>
      <c r="I1256" s="84"/>
      <c r="J1256" s="84"/>
      <c r="K1256" s="84"/>
      <c r="L1256" s="84"/>
    </row>
    <row r="1257" spans="1:12" ht="15" customHeight="1">
      <c r="A1257" s="84"/>
      <c r="B1257" s="84"/>
      <c r="C1257" s="84"/>
      <c r="D1257" s="84"/>
      <c r="E1257" s="84"/>
      <c r="F1257" s="84"/>
      <c r="G1257" s="84"/>
      <c r="H1257" s="84"/>
      <c r="I1257" s="84"/>
      <c r="J1257" s="84"/>
      <c r="K1257" s="84"/>
      <c r="L1257" s="84"/>
    </row>
    <row r="1258" spans="1:12" ht="15" customHeight="1">
      <c r="A1258" s="84"/>
      <c r="B1258" s="84"/>
      <c r="C1258" s="84"/>
      <c r="D1258" s="84"/>
      <c r="E1258" s="84"/>
      <c r="F1258" s="84"/>
      <c r="G1258" s="84"/>
      <c r="H1258" s="84"/>
      <c r="I1258" s="84"/>
      <c r="J1258" s="84"/>
      <c r="K1258" s="84"/>
      <c r="L1258" s="84"/>
    </row>
    <row r="1259" spans="1:12" ht="15" customHeight="1">
      <c r="A1259" s="84"/>
      <c r="B1259" s="84"/>
      <c r="C1259" s="84"/>
      <c r="D1259" s="84"/>
      <c r="E1259" s="84"/>
      <c r="F1259" s="84"/>
      <c r="G1259" s="84"/>
      <c r="H1259" s="84"/>
      <c r="I1259" s="84"/>
      <c r="J1259" s="84"/>
      <c r="K1259" s="84"/>
      <c r="L1259" s="84"/>
    </row>
    <row r="1260" spans="1:12" ht="15" customHeight="1">
      <c r="A1260" s="84"/>
      <c r="B1260" s="84"/>
      <c r="C1260" s="84"/>
      <c r="D1260" s="84"/>
      <c r="E1260" s="84"/>
      <c r="F1260" s="84"/>
      <c r="G1260" s="84"/>
      <c r="H1260" s="84"/>
      <c r="I1260" s="84"/>
      <c r="J1260" s="84"/>
      <c r="K1260" s="84"/>
      <c r="L1260" s="84"/>
    </row>
    <row r="1261" spans="1:12" ht="15" customHeight="1">
      <c r="A1261" s="84"/>
      <c r="B1261" s="84"/>
      <c r="C1261" s="84"/>
      <c r="D1261" s="84"/>
      <c r="E1261" s="84"/>
      <c r="F1261" s="84"/>
      <c r="G1261" s="84"/>
      <c r="H1261" s="84"/>
      <c r="I1261" s="84"/>
      <c r="J1261" s="84"/>
      <c r="K1261" s="84"/>
      <c r="L1261" s="84"/>
    </row>
    <row r="1262" spans="1:12" ht="15" customHeight="1">
      <c r="A1262" s="84"/>
      <c r="B1262" s="84"/>
      <c r="C1262" s="84"/>
      <c r="D1262" s="84"/>
      <c r="E1262" s="84"/>
      <c r="F1262" s="84"/>
      <c r="G1262" s="84"/>
      <c r="H1262" s="84"/>
      <c r="I1262" s="84"/>
      <c r="J1262" s="84"/>
      <c r="K1262" s="84"/>
      <c r="L1262" s="84"/>
    </row>
    <row r="1263" spans="1:12" ht="15" customHeight="1">
      <c r="A1263" s="84"/>
      <c r="B1263" s="84"/>
      <c r="C1263" s="84"/>
      <c r="D1263" s="84"/>
      <c r="E1263" s="84"/>
      <c r="F1263" s="84"/>
      <c r="G1263" s="84"/>
      <c r="H1263" s="84"/>
      <c r="I1263" s="84"/>
      <c r="J1263" s="84"/>
      <c r="K1263" s="84"/>
      <c r="L1263" s="84"/>
    </row>
    <row r="1264" spans="1:12" ht="15" customHeight="1">
      <c r="A1264" s="84"/>
      <c r="B1264" s="84"/>
      <c r="C1264" s="84"/>
      <c r="D1264" s="84"/>
      <c r="E1264" s="84"/>
      <c r="F1264" s="84"/>
      <c r="G1264" s="84"/>
      <c r="H1264" s="84"/>
      <c r="I1264" s="84"/>
      <c r="J1264" s="84"/>
      <c r="K1264" s="84"/>
      <c r="L1264" s="84"/>
    </row>
    <row r="1265" spans="1:12" ht="15" customHeight="1">
      <c r="A1265" s="84"/>
      <c r="B1265" s="84"/>
      <c r="C1265" s="84"/>
      <c r="D1265" s="84"/>
      <c r="E1265" s="84"/>
      <c r="F1265" s="84"/>
      <c r="G1265" s="84"/>
      <c r="H1265" s="84"/>
      <c r="I1265" s="84"/>
      <c r="J1265" s="84"/>
      <c r="K1265" s="84"/>
      <c r="L1265" s="84"/>
    </row>
    <row r="1266" spans="1:12" ht="15" customHeight="1">
      <c r="A1266" s="84"/>
      <c r="B1266" s="84"/>
      <c r="C1266" s="84"/>
      <c r="D1266" s="84"/>
      <c r="E1266" s="84"/>
      <c r="F1266" s="84"/>
      <c r="G1266" s="84"/>
      <c r="H1266" s="84"/>
      <c r="I1266" s="84"/>
      <c r="J1266" s="84"/>
      <c r="K1266" s="84"/>
      <c r="L1266" s="84"/>
    </row>
    <row r="1267" spans="1:12" ht="15" customHeight="1">
      <c r="A1267" s="84"/>
      <c r="B1267" s="84"/>
      <c r="C1267" s="84"/>
      <c r="D1267" s="84"/>
      <c r="E1267" s="84"/>
      <c r="F1267" s="84"/>
      <c r="G1267" s="84"/>
      <c r="H1267" s="84"/>
      <c r="I1267" s="84"/>
      <c r="J1267" s="84"/>
      <c r="K1267" s="84"/>
      <c r="L1267" s="84"/>
    </row>
    <row r="1268" spans="1:12" ht="15" customHeight="1">
      <c r="A1268" s="84"/>
      <c r="B1268" s="84"/>
      <c r="C1268" s="84"/>
      <c r="D1268" s="84"/>
      <c r="E1268" s="84"/>
      <c r="F1268" s="84"/>
      <c r="G1268" s="84"/>
      <c r="H1268" s="84"/>
      <c r="I1268" s="84"/>
      <c r="J1268" s="84"/>
      <c r="K1268" s="84"/>
      <c r="L1268" s="84"/>
    </row>
    <row r="1269" spans="1:12" ht="15" customHeight="1">
      <c r="A1269" s="84"/>
      <c r="B1269" s="84"/>
      <c r="C1269" s="84"/>
      <c r="D1269" s="84"/>
      <c r="E1269" s="84"/>
      <c r="F1269" s="84"/>
      <c r="G1269" s="84"/>
      <c r="H1269" s="84"/>
      <c r="I1269" s="84"/>
      <c r="J1269" s="84"/>
      <c r="K1269" s="84"/>
      <c r="L1269" s="84"/>
    </row>
    <row r="1270" spans="1:12" ht="15" customHeight="1">
      <c r="A1270" s="84"/>
      <c r="B1270" s="84"/>
      <c r="C1270" s="84"/>
      <c r="D1270" s="84"/>
      <c r="E1270" s="84"/>
      <c r="F1270" s="84"/>
      <c r="G1270" s="84"/>
      <c r="H1270" s="84"/>
      <c r="I1270" s="84"/>
      <c r="J1270" s="84"/>
      <c r="K1270" s="84"/>
      <c r="L1270" s="84"/>
    </row>
    <row r="1271" spans="1:12" ht="15" customHeight="1">
      <c r="A1271" s="84"/>
      <c r="B1271" s="84"/>
      <c r="C1271" s="84"/>
      <c r="D1271" s="84"/>
      <c r="E1271" s="84"/>
      <c r="F1271" s="84"/>
      <c r="G1271" s="84"/>
      <c r="H1271" s="84"/>
      <c r="I1271" s="84"/>
      <c r="J1271" s="84"/>
      <c r="K1271" s="84"/>
      <c r="L1271" s="84"/>
    </row>
    <row r="1272" spans="1:12" ht="15" customHeight="1">
      <c r="A1272" s="84"/>
      <c r="B1272" s="84"/>
      <c r="C1272" s="84"/>
      <c r="D1272" s="84"/>
      <c r="E1272" s="84"/>
      <c r="F1272" s="84"/>
      <c r="G1272" s="84"/>
      <c r="H1272" s="84"/>
      <c r="I1272" s="84"/>
      <c r="J1272" s="84"/>
      <c r="K1272" s="84"/>
      <c r="L1272" s="84"/>
    </row>
    <row r="1273" spans="1:12" ht="15" customHeight="1">
      <c r="A1273" s="84"/>
      <c r="B1273" s="84"/>
      <c r="C1273" s="84"/>
      <c r="D1273" s="84"/>
      <c r="E1273" s="84"/>
      <c r="F1273" s="84"/>
      <c r="G1273" s="84"/>
      <c r="H1273" s="84"/>
      <c r="I1273" s="84"/>
      <c r="J1273" s="84"/>
      <c r="K1273" s="84"/>
      <c r="L1273" s="84"/>
    </row>
    <row r="1274" spans="1:12" ht="15" customHeight="1">
      <c r="A1274" s="84"/>
      <c r="B1274" s="84"/>
      <c r="C1274" s="84"/>
      <c r="D1274" s="84"/>
      <c r="E1274" s="84"/>
      <c r="F1274" s="84"/>
      <c r="G1274" s="84"/>
      <c r="H1274" s="84"/>
      <c r="I1274" s="84"/>
      <c r="J1274" s="84"/>
      <c r="K1274" s="84"/>
      <c r="L1274" s="84"/>
    </row>
    <row r="1275" spans="1:12" ht="15" customHeight="1">
      <c r="A1275" s="84"/>
      <c r="B1275" s="84"/>
      <c r="C1275" s="84"/>
      <c r="D1275" s="84"/>
      <c r="E1275" s="84"/>
      <c r="F1275" s="84"/>
      <c r="G1275" s="84"/>
      <c r="H1275" s="84"/>
      <c r="I1275" s="84"/>
      <c r="J1275" s="84"/>
      <c r="K1275" s="84"/>
      <c r="L1275" s="84"/>
    </row>
    <row r="1276" spans="1:12" ht="15" customHeight="1">
      <c r="A1276" s="84"/>
      <c r="B1276" s="84"/>
      <c r="C1276" s="84"/>
      <c r="D1276" s="84"/>
      <c r="E1276" s="84"/>
      <c r="F1276" s="84"/>
      <c r="G1276" s="84"/>
      <c r="H1276" s="84"/>
      <c r="I1276" s="84"/>
      <c r="J1276" s="84"/>
      <c r="K1276" s="84"/>
      <c r="L1276" s="84"/>
    </row>
    <row r="1277" spans="1:12" ht="15" customHeight="1">
      <c r="A1277" s="84"/>
      <c r="B1277" s="84"/>
      <c r="C1277" s="84"/>
      <c r="D1277" s="84"/>
      <c r="E1277" s="84"/>
      <c r="F1277" s="84"/>
      <c r="G1277" s="84"/>
      <c r="H1277" s="84"/>
      <c r="I1277" s="84"/>
      <c r="J1277" s="84"/>
      <c r="K1277" s="84"/>
      <c r="L1277" s="84"/>
    </row>
    <row r="1278" spans="1:12" ht="15" customHeight="1">
      <c r="A1278" s="84"/>
      <c r="B1278" s="84"/>
      <c r="C1278" s="84"/>
      <c r="D1278" s="84"/>
      <c r="E1278" s="84"/>
      <c r="F1278" s="84"/>
      <c r="G1278" s="84"/>
      <c r="H1278" s="84"/>
      <c r="I1278" s="84"/>
      <c r="J1278" s="84"/>
      <c r="K1278" s="84"/>
      <c r="L1278" s="84"/>
    </row>
    <row r="1279" spans="1:12" ht="15" customHeight="1">
      <c r="A1279" s="84"/>
      <c r="B1279" s="84"/>
      <c r="C1279" s="84"/>
      <c r="D1279" s="84"/>
      <c r="E1279" s="84"/>
      <c r="F1279" s="84"/>
      <c r="G1279" s="84"/>
      <c r="H1279" s="84"/>
      <c r="I1279" s="84"/>
      <c r="J1279" s="84"/>
      <c r="K1279" s="84"/>
      <c r="L1279" s="84"/>
    </row>
    <row r="1280" spans="1:12" ht="15" customHeight="1">
      <c r="A1280" s="84"/>
      <c r="B1280" s="84"/>
      <c r="C1280" s="84"/>
      <c r="D1280" s="84"/>
      <c r="E1280" s="84"/>
      <c r="F1280" s="84"/>
      <c r="G1280" s="84"/>
      <c r="H1280" s="84"/>
      <c r="I1280" s="84"/>
      <c r="J1280" s="84"/>
      <c r="K1280" s="84"/>
      <c r="L1280" s="84"/>
    </row>
    <row r="1281" spans="1:12" ht="15" customHeight="1">
      <c r="A1281" s="84"/>
      <c r="B1281" s="84"/>
      <c r="C1281" s="84"/>
      <c r="D1281" s="84"/>
      <c r="E1281" s="84"/>
      <c r="F1281" s="84"/>
      <c r="G1281" s="84"/>
      <c r="H1281" s="84"/>
      <c r="I1281" s="84"/>
      <c r="J1281" s="84"/>
      <c r="K1281" s="84"/>
      <c r="L1281" s="84"/>
    </row>
    <row r="1282" spans="1:12" ht="15" customHeight="1">
      <c r="A1282" s="84"/>
      <c r="B1282" s="84"/>
      <c r="C1282" s="84"/>
      <c r="D1282" s="84"/>
      <c r="E1282" s="84"/>
      <c r="F1282" s="84"/>
      <c r="G1282" s="84"/>
      <c r="H1282" s="84"/>
      <c r="I1282" s="84"/>
      <c r="J1282" s="84"/>
      <c r="K1282" s="84"/>
      <c r="L1282" s="84"/>
    </row>
    <row r="1283" spans="1:12" ht="15" customHeight="1">
      <c r="A1283" s="84"/>
      <c r="B1283" s="84"/>
      <c r="C1283" s="84"/>
      <c r="D1283" s="84"/>
      <c r="E1283" s="84"/>
      <c r="F1283" s="84"/>
      <c r="G1283" s="84"/>
      <c r="H1283" s="84"/>
      <c r="I1283" s="84"/>
      <c r="J1283" s="84"/>
      <c r="K1283" s="84"/>
      <c r="L1283" s="84"/>
    </row>
    <row r="1284" spans="1:12" ht="15" customHeight="1">
      <c r="A1284" s="84"/>
      <c r="B1284" s="84"/>
      <c r="C1284" s="84"/>
      <c r="D1284" s="84"/>
      <c r="E1284" s="84"/>
      <c r="F1284" s="84"/>
      <c r="G1284" s="84"/>
      <c r="H1284" s="84"/>
      <c r="I1284" s="84"/>
      <c r="J1284" s="84"/>
      <c r="K1284" s="84"/>
      <c r="L1284" s="84"/>
    </row>
    <row r="1285" spans="1:12" ht="15" customHeight="1">
      <c r="A1285" s="84"/>
      <c r="B1285" s="84"/>
      <c r="C1285" s="84"/>
      <c r="D1285" s="84"/>
      <c r="E1285" s="84"/>
      <c r="F1285" s="84"/>
      <c r="G1285" s="84"/>
      <c r="H1285" s="84"/>
      <c r="I1285" s="84"/>
      <c r="J1285" s="84"/>
      <c r="K1285" s="84"/>
      <c r="L1285" s="84"/>
    </row>
    <row r="1286" spans="1:12" ht="15" customHeight="1">
      <c r="A1286" s="84"/>
      <c r="B1286" s="84"/>
      <c r="C1286" s="84"/>
      <c r="D1286" s="84"/>
      <c r="E1286" s="84"/>
      <c r="F1286" s="84"/>
      <c r="G1286" s="84"/>
      <c r="H1286" s="84"/>
      <c r="I1286" s="84"/>
      <c r="J1286" s="84"/>
      <c r="K1286" s="84"/>
      <c r="L1286" s="84"/>
    </row>
    <row r="1287" spans="1:12" ht="15" customHeight="1">
      <c r="A1287" s="84"/>
      <c r="B1287" s="84"/>
      <c r="C1287" s="84"/>
      <c r="D1287" s="84"/>
      <c r="E1287" s="84"/>
      <c r="F1287" s="84"/>
      <c r="G1287" s="84"/>
      <c r="H1287" s="84"/>
      <c r="I1287" s="84"/>
      <c r="J1287" s="84"/>
      <c r="K1287" s="84"/>
      <c r="L1287" s="84"/>
    </row>
    <row r="1288" spans="1:12" ht="15" customHeight="1">
      <c r="A1288" s="84"/>
      <c r="B1288" s="84"/>
      <c r="C1288" s="84"/>
      <c r="D1288" s="84"/>
      <c r="E1288" s="84"/>
      <c r="F1288" s="84"/>
      <c r="G1288" s="84"/>
      <c r="H1288" s="84"/>
      <c r="I1288" s="84"/>
      <c r="J1288" s="84"/>
      <c r="K1288" s="84"/>
      <c r="L1288" s="84"/>
    </row>
    <row r="1289" spans="1:12" ht="15" customHeight="1">
      <c r="A1289" s="84"/>
      <c r="B1289" s="84"/>
      <c r="C1289" s="84"/>
      <c r="D1289" s="84"/>
      <c r="E1289" s="84"/>
      <c r="F1289" s="84"/>
      <c r="G1289" s="84"/>
      <c r="H1289" s="84"/>
      <c r="I1289" s="84"/>
      <c r="J1289" s="84"/>
      <c r="K1289" s="84"/>
      <c r="L1289" s="84"/>
    </row>
    <row r="1290" spans="1:12" ht="15" customHeight="1">
      <c r="A1290" s="84"/>
      <c r="B1290" s="84"/>
      <c r="C1290" s="84"/>
      <c r="D1290" s="84"/>
      <c r="E1290" s="84"/>
      <c r="F1290" s="84"/>
      <c r="G1290" s="84"/>
      <c r="H1290" s="84"/>
      <c r="I1290" s="84"/>
      <c r="J1290" s="84"/>
      <c r="K1290" s="84"/>
      <c r="L1290" s="84"/>
    </row>
    <row r="1291" spans="1:12" ht="15" customHeight="1">
      <c r="A1291" s="84"/>
      <c r="B1291" s="84"/>
      <c r="C1291" s="84"/>
      <c r="D1291" s="84"/>
      <c r="E1291" s="84"/>
      <c r="F1291" s="84"/>
      <c r="G1291" s="84"/>
      <c r="H1291" s="84"/>
      <c r="I1291" s="84"/>
      <c r="J1291" s="84"/>
      <c r="K1291" s="84"/>
      <c r="L1291" s="84"/>
    </row>
    <row r="1292" spans="1:12" ht="15" customHeight="1">
      <c r="A1292" s="84"/>
      <c r="B1292" s="84"/>
      <c r="C1292" s="84"/>
      <c r="D1292" s="84"/>
      <c r="E1292" s="84"/>
      <c r="F1292" s="84"/>
      <c r="G1292" s="84"/>
      <c r="H1292" s="84"/>
      <c r="I1292" s="84"/>
      <c r="J1292" s="84"/>
      <c r="K1292" s="84"/>
      <c r="L1292" s="84"/>
    </row>
    <row r="1293" spans="1:12" ht="15" customHeight="1">
      <c r="A1293" s="84"/>
      <c r="B1293" s="84"/>
      <c r="C1293" s="84"/>
      <c r="D1293" s="84"/>
      <c r="E1293" s="84"/>
      <c r="F1293" s="84"/>
      <c r="G1293" s="84"/>
      <c r="H1293" s="84"/>
      <c r="I1293" s="84"/>
      <c r="J1293" s="84"/>
      <c r="K1293" s="84"/>
      <c r="L1293" s="84"/>
    </row>
    <row r="1294" spans="1:12" ht="15" customHeight="1">
      <c r="A1294" s="84"/>
      <c r="B1294" s="84"/>
      <c r="C1294" s="84"/>
      <c r="D1294" s="84"/>
      <c r="E1294" s="84"/>
      <c r="F1294" s="84"/>
      <c r="G1294" s="84"/>
      <c r="H1294" s="84"/>
      <c r="I1294" s="84"/>
      <c r="J1294" s="84"/>
      <c r="K1294" s="84"/>
      <c r="L1294" s="84"/>
    </row>
    <row r="1295" spans="1:12" ht="15" customHeight="1">
      <c r="A1295" s="84"/>
      <c r="B1295" s="84"/>
      <c r="C1295" s="84"/>
      <c r="D1295" s="84"/>
      <c r="E1295" s="84"/>
      <c r="F1295" s="84"/>
      <c r="G1295" s="84"/>
      <c r="H1295" s="84"/>
      <c r="I1295" s="84"/>
      <c r="J1295" s="84"/>
      <c r="K1295" s="84"/>
      <c r="L1295" s="84"/>
    </row>
    <row r="1296" spans="1:12" ht="15" customHeight="1">
      <c r="A1296" s="84"/>
      <c r="B1296" s="84"/>
      <c r="C1296" s="84"/>
      <c r="D1296" s="84"/>
      <c r="E1296" s="84"/>
      <c r="F1296" s="84"/>
      <c r="G1296" s="84"/>
      <c r="H1296" s="84"/>
      <c r="I1296" s="84"/>
      <c r="J1296" s="84"/>
      <c r="K1296" s="84"/>
      <c r="L1296" s="84"/>
    </row>
    <row r="1297" spans="1:12" ht="15" customHeight="1">
      <c r="A1297" s="84"/>
      <c r="B1297" s="84"/>
      <c r="C1297" s="84"/>
      <c r="D1297" s="84"/>
      <c r="E1297" s="84"/>
      <c r="F1297" s="84"/>
      <c r="G1297" s="84"/>
      <c r="H1297" s="84"/>
      <c r="I1297" s="84"/>
      <c r="J1297" s="84"/>
      <c r="K1297" s="84"/>
      <c r="L1297" s="84"/>
    </row>
    <row r="1298" spans="1:12" ht="15" customHeight="1">
      <c r="A1298" s="84"/>
      <c r="B1298" s="84"/>
      <c r="C1298" s="84"/>
      <c r="D1298" s="84"/>
      <c r="E1298" s="84"/>
      <c r="F1298" s="84"/>
      <c r="G1298" s="84"/>
      <c r="H1298" s="84"/>
      <c r="I1298" s="84"/>
      <c r="J1298" s="84"/>
      <c r="K1298" s="84"/>
      <c r="L1298" s="84"/>
    </row>
    <row r="1299" spans="1:12" ht="15" customHeight="1">
      <c r="A1299" s="84"/>
      <c r="B1299" s="84"/>
      <c r="C1299" s="84"/>
      <c r="D1299" s="84"/>
      <c r="E1299" s="84"/>
      <c r="F1299" s="84"/>
      <c r="G1299" s="84"/>
      <c r="H1299" s="84"/>
      <c r="I1299" s="84"/>
      <c r="J1299" s="84"/>
      <c r="K1299" s="84"/>
      <c r="L1299" s="84"/>
    </row>
    <row r="1300" spans="1:12" ht="15" customHeight="1">
      <c r="A1300" s="84"/>
      <c r="B1300" s="84"/>
      <c r="C1300" s="84"/>
      <c r="D1300" s="84"/>
      <c r="E1300" s="84"/>
      <c r="F1300" s="84"/>
      <c r="G1300" s="84"/>
      <c r="H1300" s="84"/>
      <c r="I1300" s="84"/>
      <c r="J1300" s="84"/>
      <c r="K1300" s="84"/>
      <c r="L1300" s="84"/>
    </row>
    <row r="1301" spans="1:12" ht="15" customHeight="1">
      <c r="A1301" s="84"/>
      <c r="B1301" s="84"/>
      <c r="C1301" s="84"/>
      <c r="D1301" s="84"/>
      <c r="E1301" s="84"/>
      <c r="F1301" s="84"/>
      <c r="G1301" s="84"/>
      <c r="H1301" s="84"/>
      <c r="I1301" s="84"/>
      <c r="J1301" s="84"/>
      <c r="K1301" s="84"/>
      <c r="L1301" s="84"/>
    </row>
    <row r="1302" spans="1:12" ht="15" customHeight="1">
      <c r="A1302" s="84"/>
      <c r="B1302" s="84"/>
      <c r="C1302" s="84"/>
      <c r="D1302" s="84"/>
      <c r="E1302" s="84"/>
      <c r="F1302" s="84"/>
      <c r="G1302" s="84"/>
      <c r="H1302" s="84"/>
      <c r="I1302" s="84"/>
      <c r="J1302" s="84"/>
      <c r="K1302" s="84"/>
      <c r="L1302" s="84"/>
    </row>
    <row r="1303" spans="1:12" ht="15" customHeight="1">
      <c r="A1303" s="84"/>
      <c r="B1303" s="84"/>
      <c r="C1303" s="84"/>
      <c r="D1303" s="84"/>
      <c r="E1303" s="84"/>
      <c r="F1303" s="84"/>
      <c r="G1303" s="84"/>
      <c r="H1303" s="84"/>
      <c r="I1303" s="84"/>
      <c r="J1303" s="84"/>
      <c r="K1303" s="84"/>
      <c r="L1303" s="84"/>
    </row>
    <row r="1304" spans="1:12" ht="15" customHeight="1">
      <c r="A1304" s="84"/>
      <c r="B1304" s="84"/>
      <c r="C1304" s="84"/>
      <c r="D1304" s="84"/>
      <c r="E1304" s="84"/>
      <c r="F1304" s="84"/>
      <c r="G1304" s="84"/>
      <c r="H1304" s="84"/>
      <c r="I1304" s="84"/>
      <c r="J1304" s="84"/>
      <c r="K1304" s="84"/>
      <c r="L1304" s="84"/>
    </row>
    <row r="1305" spans="1:12" ht="15" customHeight="1">
      <c r="A1305" s="84"/>
      <c r="B1305" s="84"/>
      <c r="C1305" s="84"/>
      <c r="D1305" s="84"/>
      <c r="E1305" s="84"/>
      <c r="F1305" s="84"/>
      <c r="G1305" s="84"/>
      <c r="H1305" s="84"/>
      <c r="I1305" s="84"/>
      <c r="J1305" s="84"/>
      <c r="K1305" s="84"/>
      <c r="L1305" s="84"/>
    </row>
    <row r="1306" spans="1:12" ht="15" customHeight="1">
      <c r="A1306" s="84"/>
      <c r="B1306" s="84"/>
      <c r="C1306" s="84"/>
      <c r="D1306" s="84"/>
      <c r="E1306" s="84"/>
      <c r="F1306" s="84"/>
      <c r="G1306" s="84"/>
      <c r="H1306" s="84"/>
      <c r="I1306" s="84"/>
      <c r="J1306" s="84"/>
      <c r="K1306" s="84"/>
      <c r="L1306" s="84"/>
    </row>
    <row r="1307" spans="1:12" ht="15" customHeight="1">
      <c r="A1307" s="84"/>
      <c r="B1307" s="84"/>
      <c r="C1307" s="84"/>
      <c r="D1307" s="84"/>
      <c r="E1307" s="84"/>
      <c r="F1307" s="84"/>
      <c r="G1307" s="84"/>
      <c r="H1307" s="84"/>
      <c r="I1307" s="84"/>
      <c r="J1307" s="84"/>
      <c r="K1307" s="84"/>
      <c r="L1307" s="84"/>
    </row>
    <row r="1308" spans="1:12" ht="15" customHeight="1">
      <c r="A1308" s="84"/>
      <c r="B1308" s="84"/>
      <c r="C1308" s="84"/>
      <c r="D1308" s="84"/>
      <c r="E1308" s="84"/>
      <c r="F1308" s="84"/>
      <c r="G1308" s="84"/>
      <c r="H1308" s="84"/>
      <c r="I1308" s="84"/>
      <c r="J1308" s="84"/>
      <c r="K1308" s="84"/>
      <c r="L1308" s="84"/>
    </row>
    <row r="1309" spans="1:12" ht="15" customHeight="1">
      <c r="A1309" s="84"/>
      <c r="B1309" s="84"/>
      <c r="C1309" s="84"/>
      <c r="D1309" s="84"/>
      <c r="E1309" s="84"/>
      <c r="F1309" s="84"/>
      <c r="G1309" s="84"/>
      <c r="H1309" s="84"/>
      <c r="I1309" s="84"/>
      <c r="J1309" s="84"/>
      <c r="K1309" s="84"/>
      <c r="L1309" s="84"/>
    </row>
    <row r="1310" spans="1:12" ht="15" customHeight="1">
      <c r="A1310" s="84"/>
      <c r="B1310" s="84"/>
      <c r="C1310" s="84"/>
      <c r="D1310" s="84"/>
      <c r="E1310" s="84"/>
      <c r="F1310" s="84"/>
      <c r="G1310" s="84"/>
      <c r="H1310" s="84"/>
      <c r="I1310" s="84"/>
      <c r="J1310" s="84"/>
      <c r="K1310" s="84"/>
      <c r="L1310" s="84"/>
    </row>
    <row r="1311" spans="1:12" ht="15" customHeight="1">
      <c r="A1311" s="84"/>
      <c r="B1311" s="84"/>
      <c r="C1311" s="84"/>
      <c r="D1311" s="84"/>
      <c r="E1311" s="84"/>
      <c r="F1311" s="84"/>
      <c r="G1311" s="84"/>
      <c r="H1311" s="84"/>
      <c r="I1311" s="84"/>
      <c r="J1311" s="84"/>
      <c r="K1311" s="84"/>
      <c r="L1311" s="84"/>
    </row>
    <row r="1312" spans="1:12" ht="15" customHeight="1">
      <c r="A1312" s="84"/>
      <c r="B1312" s="84"/>
      <c r="C1312" s="84"/>
      <c r="D1312" s="84"/>
      <c r="E1312" s="84"/>
      <c r="F1312" s="84"/>
      <c r="G1312" s="84"/>
      <c r="H1312" s="84"/>
      <c r="I1312" s="84"/>
      <c r="J1312" s="84"/>
      <c r="K1312" s="84"/>
      <c r="L1312" s="84"/>
    </row>
    <row r="1313" spans="1:12" ht="15" customHeight="1">
      <c r="A1313" s="84"/>
      <c r="B1313" s="84"/>
      <c r="C1313" s="84"/>
      <c r="D1313" s="84"/>
      <c r="E1313" s="84"/>
      <c r="F1313" s="84"/>
      <c r="G1313" s="84"/>
      <c r="H1313" s="84"/>
      <c r="I1313" s="84"/>
      <c r="J1313" s="84"/>
      <c r="K1313" s="84"/>
      <c r="L1313" s="84"/>
    </row>
    <row r="1314" spans="1:12" ht="15" customHeight="1">
      <c r="A1314" s="84"/>
      <c r="B1314" s="84"/>
      <c r="C1314" s="84"/>
      <c r="D1314" s="84"/>
      <c r="E1314" s="84"/>
      <c r="F1314" s="84"/>
      <c r="G1314" s="84"/>
      <c r="H1314" s="84"/>
      <c r="I1314" s="84"/>
      <c r="J1314" s="84"/>
      <c r="K1314" s="84"/>
      <c r="L1314" s="84"/>
    </row>
    <row r="1315" spans="1:12" ht="15" customHeight="1">
      <c r="A1315" s="84"/>
      <c r="B1315" s="84"/>
      <c r="C1315" s="84"/>
      <c r="D1315" s="84"/>
      <c r="E1315" s="84"/>
      <c r="F1315" s="84"/>
      <c r="G1315" s="84"/>
      <c r="H1315" s="84"/>
      <c r="I1315" s="84"/>
      <c r="J1315" s="84"/>
      <c r="K1315" s="84"/>
      <c r="L1315" s="84"/>
    </row>
    <row r="1316" spans="1:12" ht="15" customHeight="1">
      <c r="A1316" s="84"/>
      <c r="B1316" s="84"/>
      <c r="C1316" s="84"/>
      <c r="D1316" s="84"/>
      <c r="E1316" s="84"/>
      <c r="F1316" s="84"/>
      <c r="G1316" s="84"/>
      <c r="H1316" s="84"/>
      <c r="I1316" s="84"/>
      <c r="J1316" s="84"/>
      <c r="K1316" s="84"/>
      <c r="L1316" s="84"/>
    </row>
    <row r="1317" spans="1:12" ht="15" customHeight="1">
      <c r="A1317" s="84"/>
      <c r="B1317" s="84"/>
      <c r="C1317" s="84"/>
      <c r="D1317" s="84"/>
      <c r="E1317" s="84"/>
      <c r="F1317" s="84"/>
      <c r="G1317" s="84"/>
      <c r="H1317" s="84"/>
      <c r="I1317" s="84"/>
      <c r="J1317" s="84"/>
      <c r="K1317" s="84"/>
      <c r="L1317" s="84"/>
    </row>
    <row r="1318" spans="1:12" ht="15" customHeight="1">
      <c r="A1318" s="84"/>
      <c r="B1318" s="84"/>
      <c r="C1318" s="84"/>
      <c r="D1318" s="84"/>
      <c r="E1318" s="84"/>
      <c r="F1318" s="84"/>
      <c r="G1318" s="84"/>
      <c r="H1318" s="84"/>
      <c r="I1318" s="84"/>
      <c r="J1318" s="84"/>
      <c r="K1318" s="84"/>
      <c r="L1318" s="84"/>
    </row>
    <row r="1319" spans="1:12" ht="15" customHeight="1">
      <c r="A1319" s="84"/>
      <c r="B1319" s="84"/>
      <c r="C1319" s="84"/>
      <c r="D1319" s="84"/>
      <c r="E1319" s="84"/>
      <c r="F1319" s="84"/>
      <c r="G1319" s="84"/>
      <c r="H1319" s="84"/>
      <c r="I1319" s="84"/>
      <c r="J1319" s="84"/>
      <c r="K1319" s="84"/>
      <c r="L1319" s="84"/>
    </row>
    <row r="1320" spans="1:12" ht="15" customHeight="1">
      <c r="A1320" s="84"/>
      <c r="B1320" s="84"/>
      <c r="C1320" s="84"/>
      <c r="D1320" s="84"/>
      <c r="E1320" s="84"/>
      <c r="F1320" s="84"/>
      <c r="G1320" s="84"/>
      <c r="H1320" s="84"/>
      <c r="I1320" s="84"/>
      <c r="J1320" s="84"/>
      <c r="K1320" s="84"/>
      <c r="L1320" s="84"/>
    </row>
    <row r="1321" spans="1:12" ht="15" customHeight="1">
      <c r="A1321" s="84"/>
      <c r="B1321" s="84"/>
      <c r="C1321" s="84"/>
      <c r="D1321" s="84"/>
      <c r="E1321" s="84"/>
      <c r="F1321" s="84"/>
      <c r="G1321" s="84"/>
      <c r="H1321" s="84"/>
      <c r="I1321" s="84"/>
      <c r="J1321" s="84"/>
      <c r="K1321" s="84"/>
      <c r="L1321" s="84"/>
    </row>
    <row r="1322" spans="1:12" ht="15" customHeight="1">
      <c r="A1322" s="84"/>
      <c r="B1322" s="84"/>
      <c r="C1322" s="84"/>
      <c r="D1322" s="84"/>
      <c r="E1322" s="84"/>
      <c r="F1322" s="84"/>
      <c r="G1322" s="84"/>
      <c r="H1322" s="84"/>
      <c r="I1322" s="84"/>
      <c r="J1322" s="84"/>
      <c r="K1322" s="84"/>
      <c r="L1322" s="84"/>
    </row>
    <row r="1323" spans="1:12" ht="15" customHeight="1">
      <c r="A1323" s="84"/>
      <c r="B1323" s="84"/>
      <c r="C1323" s="84"/>
      <c r="D1323" s="84"/>
      <c r="E1323" s="84"/>
      <c r="F1323" s="84"/>
      <c r="G1323" s="84"/>
      <c r="H1323" s="84"/>
      <c r="I1323" s="84"/>
      <c r="J1323" s="84"/>
      <c r="K1323" s="84"/>
      <c r="L1323" s="84"/>
    </row>
    <row r="1324" spans="1:12" ht="15" customHeight="1">
      <c r="A1324" s="84"/>
      <c r="B1324" s="84"/>
      <c r="C1324" s="84"/>
      <c r="D1324" s="84"/>
      <c r="E1324" s="84"/>
      <c r="F1324" s="84"/>
      <c r="G1324" s="84"/>
      <c r="H1324" s="84"/>
      <c r="I1324" s="84"/>
      <c r="J1324" s="84"/>
      <c r="K1324" s="84"/>
      <c r="L1324" s="84"/>
    </row>
    <row r="1325" spans="1:12" ht="15" customHeight="1">
      <c r="A1325" s="84"/>
      <c r="B1325" s="84"/>
      <c r="C1325" s="84"/>
      <c r="D1325" s="84"/>
      <c r="E1325" s="84"/>
      <c r="F1325" s="84"/>
      <c r="G1325" s="84"/>
      <c r="H1325" s="84"/>
      <c r="I1325" s="84"/>
      <c r="J1325" s="84"/>
      <c r="K1325" s="84"/>
      <c r="L1325" s="84"/>
    </row>
    <row r="1326" spans="1:12" ht="15" customHeight="1">
      <c r="A1326" s="84"/>
      <c r="B1326" s="84"/>
      <c r="C1326" s="84"/>
      <c r="D1326" s="84"/>
      <c r="E1326" s="84"/>
      <c r="F1326" s="84"/>
      <c r="G1326" s="84"/>
      <c r="H1326" s="84"/>
      <c r="I1326" s="84"/>
      <c r="J1326" s="84"/>
      <c r="K1326" s="84"/>
      <c r="L1326" s="84"/>
    </row>
    <row r="1327" spans="1:12" ht="15" customHeight="1">
      <c r="A1327" s="84"/>
      <c r="B1327" s="84"/>
      <c r="C1327" s="84"/>
      <c r="D1327" s="84"/>
      <c r="E1327" s="84"/>
      <c r="F1327" s="84"/>
      <c r="G1327" s="84"/>
      <c r="H1327" s="84"/>
      <c r="I1327" s="84"/>
      <c r="J1327" s="84"/>
      <c r="K1327" s="84"/>
      <c r="L1327" s="84"/>
    </row>
    <row r="1328" spans="1:12" ht="15" customHeight="1">
      <c r="A1328" s="84"/>
      <c r="B1328" s="84"/>
      <c r="C1328" s="84"/>
      <c r="D1328" s="84"/>
      <c r="E1328" s="84"/>
      <c r="F1328" s="84"/>
      <c r="G1328" s="84"/>
      <c r="H1328" s="84"/>
      <c r="I1328" s="84"/>
      <c r="J1328" s="84"/>
      <c r="K1328" s="84"/>
      <c r="L1328" s="84"/>
    </row>
    <row r="1329" spans="1:12" ht="15" customHeight="1">
      <c r="A1329" s="84"/>
      <c r="B1329" s="84"/>
      <c r="C1329" s="84"/>
      <c r="D1329" s="84"/>
      <c r="E1329" s="84"/>
      <c r="F1329" s="84"/>
      <c r="G1329" s="84"/>
      <c r="H1329" s="84"/>
      <c r="I1329" s="84"/>
      <c r="J1329" s="84"/>
      <c r="K1329" s="84"/>
      <c r="L1329" s="84"/>
    </row>
    <row r="1330" spans="1:12" ht="15" customHeight="1">
      <c r="A1330" s="84"/>
      <c r="B1330" s="84"/>
      <c r="C1330" s="84"/>
      <c r="D1330" s="84"/>
      <c r="E1330" s="84"/>
      <c r="F1330" s="84"/>
      <c r="G1330" s="84"/>
      <c r="H1330" s="84"/>
      <c r="I1330" s="84"/>
      <c r="J1330" s="84"/>
      <c r="K1330" s="84"/>
      <c r="L1330" s="84"/>
    </row>
    <row r="1331" spans="1:12" ht="15" customHeight="1">
      <c r="A1331" s="84"/>
      <c r="B1331" s="84"/>
      <c r="C1331" s="84"/>
      <c r="D1331" s="84"/>
      <c r="E1331" s="84"/>
      <c r="F1331" s="84"/>
      <c r="G1331" s="84"/>
      <c r="H1331" s="84"/>
      <c r="I1331" s="84"/>
      <c r="J1331" s="84"/>
      <c r="K1331" s="84"/>
      <c r="L1331" s="84"/>
    </row>
    <row r="1332" spans="1:12" ht="15" customHeight="1">
      <c r="A1332" s="84"/>
      <c r="B1332" s="84"/>
      <c r="C1332" s="84"/>
      <c r="D1332" s="84"/>
      <c r="E1332" s="84"/>
      <c r="F1332" s="84"/>
      <c r="G1332" s="84"/>
      <c r="H1332" s="84"/>
      <c r="I1332" s="84"/>
      <c r="J1332" s="84"/>
      <c r="K1332" s="84"/>
      <c r="L1332" s="84"/>
    </row>
    <row r="1333" spans="1:12" ht="15" customHeight="1">
      <c r="A1333" s="84"/>
      <c r="B1333" s="84"/>
      <c r="C1333" s="84"/>
      <c r="D1333" s="84"/>
      <c r="E1333" s="84"/>
      <c r="F1333" s="84"/>
      <c r="G1333" s="84"/>
      <c r="H1333" s="84"/>
      <c r="I1333" s="84"/>
      <c r="J1333" s="84"/>
      <c r="K1333" s="84"/>
      <c r="L1333" s="84"/>
    </row>
    <row r="1334" spans="1:12" ht="15" customHeight="1">
      <c r="A1334" s="84"/>
      <c r="B1334" s="84"/>
      <c r="C1334" s="84"/>
      <c r="D1334" s="84"/>
      <c r="E1334" s="84"/>
      <c r="F1334" s="84"/>
      <c r="G1334" s="84"/>
      <c r="H1334" s="84"/>
      <c r="I1334" s="84"/>
      <c r="J1334" s="84"/>
      <c r="K1334" s="84"/>
      <c r="L1334" s="84"/>
    </row>
    <row r="1335" spans="1:12" ht="15" customHeight="1">
      <c r="A1335" s="84"/>
      <c r="B1335" s="84"/>
      <c r="C1335" s="84"/>
      <c r="D1335" s="84"/>
      <c r="E1335" s="84"/>
      <c r="F1335" s="84"/>
      <c r="G1335" s="84"/>
      <c r="H1335" s="84"/>
      <c r="I1335" s="84"/>
      <c r="J1335" s="84"/>
      <c r="K1335" s="84"/>
      <c r="L1335" s="84"/>
    </row>
    <row r="1336" spans="1:12" ht="15" customHeight="1">
      <c r="A1336" s="84"/>
      <c r="B1336" s="84"/>
      <c r="C1336" s="84"/>
      <c r="D1336" s="84"/>
      <c r="E1336" s="84"/>
      <c r="F1336" s="84"/>
      <c r="G1336" s="84"/>
      <c r="H1336" s="84"/>
      <c r="I1336" s="84"/>
      <c r="J1336" s="84"/>
      <c r="K1336" s="84"/>
      <c r="L1336" s="84"/>
    </row>
    <row r="1337" spans="1:12" ht="15" customHeight="1">
      <c r="A1337" s="84"/>
      <c r="B1337" s="84"/>
      <c r="C1337" s="84"/>
      <c r="D1337" s="84"/>
      <c r="E1337" s="84"/>
      <c r="F1337" s="84"/>
      <c r="G1337" s="84"/>
      <c r="H1337" s="84"/>
      <c r="I1337" s="84"/>
      <c r="J1337" s="84"/>
      <c r="K1337" s="84"/>
      <c r="L1337" s="84"/>
    </row>
    <row r="1338" spans="1:12" ht="15" customHeight="1">
      <c r="A1338" s="84"/>
      <c r="B1338" s="84"/>
      <c r="C1338" s="84"/>
      <c r="D1338" s="84"/>
      <c r="E1338" s="84"/>
      <c r="F1338" s="84"/>
      <c r="G1338" s="84"/>
      <c r="H1338" s="84"/>
      <c r="I1338" s="84"/>
      <c r="J1338" s="84"/>
      <c r="K1338" s="84"/>
      <c r="L1338" s="84"/>
    </row>
    <row r="1339" spans="1:12" ht="15" customHeight="1">
      <c r="A1339" s="84"/>
      <c r="B1339" s="84"/>
      <c r="C1339" s="84"/>
      <c r="D1339" s="84"/>
      <c r="E1339" s="84"/>
      <c r="F1339" s="84"/>
      <c r="G1339" s="84"/>
      <c r="H1339" s="84"/>
      <c r="I1339" s="84"/>
      <c r="J1339" s="84"/>
      <c r="K1339" s="84"/>
      <c r="L1339" s="84"/>
    </row>
    <row r="1340" spans="1:12" ht="15" customHeight="1">
      <c r="A1340" s="84"/>
      <c r="B1340" s="84"/>
      <c r="C1340" s="84"/>
      <c r="D1340" s="84"/>
      <c r="E1340" s="84"/>
      <c r="F1340" s="84"/>
      <c r="G1340" s="84"/>
      <c r="H1340" s="84"/>
      <c r="I1340" s="84"/>
      <c r="J1340" s="84"/>
      <c r="K1340" s="84"/>
      <c r="L1340" s="84"/>
    </row>
    <row r="1341" spans="1:12" ht="15" customHeight="1">
      <c r="A1341" s="84"/>
      <c r="B1341" s="84"/>
      <c r="C1341" s="84"/>
      <c r="D1341" s="84"/>
      <c r="E1341" s="84"/>
      <c r="F1341" s="84"/>
      <c r="G1341" s="84"/>
      <c r="H1341" s="84"/>
      <c r="I1341" s="84"/>
      <c r="J1341" s="84"/>
      <c r="K1341" s="84"/>
      <c r="L1341" s="84"/>
    </row>
    <row r="1342" spans="1:12" ht="15" customHeight="1">
      <c r="A1342" s="84"/>
      <c r="B1342" s="84"/>
      <c r="C1342" s="84"/>
      <c r="D1342" s="84"/>
      <c r="E1342" s="84"/>
      <c r="F1342" s="84"/>
      <c r="G1342" s="84"/>
      <c r="H1342" s="84"/>
      <c r="I1342" s="84"/>
      <c r="J1342" s="84"/>
      <c r="K1342" s="84"/>
      <c r="L1342" s="84"/>
    </row>
    <row r="1343" spans="1:12" ht="15" customHeight="1">
      <c r="A1343" s="84"/>
      <c r="B1343" s="84"/>
      <c r="C1343" s="84"/>
      <c r="D1343" s="84"/>
      <c r="E1343" s="84"/>
      <c r="F1343" s="84"/>
      <c r="G1343" s="84"/>
      <c r="H1343" s="84"/>
      <c r="I1343" s="84"/>
      <c r="J1343" s="84"/>
      <c r="K1343" s="84"/>
      <c r="L1343" s="84"/>
    </row>
    <row r="1344" spans="1:12" ht="15" customHeight="1">
      <c r="A1344" s="84"/>
      <c r="B1344" s="84"/>
      <c r="C1344" s="84"/>
      <c r="D1344" s="84"/>
      <c r="E1344" s="84"/>
      <c r="F1344" s="84"/>
      <c r="G1344" s="84"/>
      <c r="H1344" s="84"/>
      <c r="I1344" s="84"/>
      <c r="J1344" s="84"/>
      <c r="K1344" s="84"/>
      <c r="L1344" s="84"/>
    </row>
    <row r="1345" spans="1:12" ht="15" customHeight="1">
      <c r="A1345" s="84"/>
      <c r="B1345" s="84"/>
      <c r="C1345" s="84"/>
      <c r="D1345" s="84"/>
      <c r="E1345" s="84"/>
      <c r="F1345" s="84"/>
      <c r="G1345" s="84"/>
      <c r="H1345" s="84"/>
      <c r="I1345" s="84"/>
      <c r="J1345" s="84"/>
      <c r="K1345" s="84"/>
      <c r="L1345" s="84"/>
    </row>
    <row r="1346" spans="1:12" ht="15" customHeight="1">
      <c r="A1346" s="84"/>
      <c r="B1346" s="84"/>
      <c r="C1346" s="84"/>
      <c r="D1346" s="84"/>
      <c r="E1346" s="84"/>
      <c r="F1346" s="84"/>
      <c r="G1346" s="84"/>
      <c r="H1346" s="84"/>
      <c r="I1346" s="84"/>
      <c r="J1346" s="84"/>
      <c r="K1346" s="84"/>
      <c r="L1346" s="84"/>
    </row>
    <row r="1347" spans="1:12" ht="15" customHeight="1">
      <c r="A1347" s="84"/>
      <c r="B1347" s="84"/>
      <c r="C1347" s="84"/>
      <c r="D1347" s="84"/>
      <c r="E1347" s="84"/>
      <c r="F1347" s="84"/>
      <c r="G1347" s="84"/>
      <c r="H1347" s="84"/>
      <c r="I1347" s="84"/>
      <c r="J1347" s="84"/>
      <c r="K1347" s="84"/>
      <c r="L1347" s="84"/>
    </row>
    <row r="1348" spans="1:12" ht="15" customHeight="1">
      <c r="A1348" s="84"/>
      <c r="B1348" s="84"/>
      <c r="C1348" s="84"/>
      <c r="D1348" s="84"/>
      <c r="E1348" s="84"/>
      <c r="F1348" s="84"/>
      <c r="G1348" s="84"/>
      <c r="H1348" s="84"/>
      <c r="I1348" s="84"/>
      <c r="J1348" s="84"/>
      <c r="K1348" s="84"/>
      <c r="L1348" s="84"/>
    </row>
    <row r="1349" spans="1:12" ht="15" customHeight="1">
      <c r="A1349" s="84"/>
      <c r="B1349" s="84"/>
      <c r="C1349" s="84"/>
      <c r="D1349" s="84"/>
      <c r="E1349" s="84"/>
      <c r="F1349" s="84"/>
      <c r="G1349" s="84"/>
      <c r="H1349" s="84"/>
      <c r="I1349" s="84"/>
      <c r="J1349" s="84"/>
      <c r="K1349" s="84"/>
      <c r="L1349" s="84"/>
    </row>
    <row r="1350" spans="1:12" ht="15" customHeight="1">
      <c r="A1350" s="84"/>
      <c r="B1350" s="84"/>
      <c r="C1350" s="84"/>
      <c r="D1350" s="84"/>
      <c r="E1350" s="84"/>
      <c r="F1350" s="84"/>
      <c r="G1350" s="84"/>
      <c r="H1350" s="84"/>
      <c r="I1350" s="84"/>
      <c r="J1350" s="84"/>
      <c r="K1350" s="84"/>
      <c r="L1350" s="84"/>
    </row>
    <row r="1351" spans="1:12" ht="15" customHeight="1">
      <c r="A1351" s="84"/>
      <c r="B1351" s="84"/>
      <c r="C1351" s="84"/>
      <c r="D1351" s="84"/>
      <c r="E1351" s="84"/>
      <c r="F1351" s="84"/>
      <c r="G1351" s="84"/>
      <c r="H1351" s="84"/>
      <c r="I1351" s="84"/>
      <c r="J1351" s="84"/>
      <c r="K1351" s="84"/>
      <c r="L1351" s="84"/>
    </row>
    <row r="1352" spans="1:12" ht="15" customHeight="1">
      <c r="A1352" s="84"/>
      <c r="B1352" s="84"/>
      <c r="C1352" s="84"/>
      <c r="D1352" s="84"/>
      <c r="E1352" s="84"/>
      <c r="F1352" s="84"/>
      <c r="G1352" s="84"/>
      <c r="H1352" s="84"/>
      <c r="I1352" s="84"/>
      <c r="J1352" s="84"/>
      <c r="K1352" s="84"/>
      <c r="L1352" s="84"/>
    </row>
    <row r="1353" spans="1:12" ht="15" customHeight="1">
      <c r="A1353" s="84"/>
      <c r="B1353" s="84"/>
      <c r="C1353" s="84"/>
      <c r="D1353" s="84"/>
      <c r="E1353" s="84"/>
      <c r="F1353" s="84"/>
      <c r="G1353" s="84"/>
      <c r="H1353" s="84"/>
      <c r="I1353" s="84"/>
      <c r="J1353" s="84"/>
      <c r="K1353" s="84"/>
      <c r="L1353" s="84"/>
    </row>
    <row r="1354" spans="1:12" ht="15" customHeight="1">
      <c r="A1354" s="84"/>
      <c r="B1354" s="84"/>
      <c r="C1354" s="84"/>
      <c r="D1354" s="84"/>
      <c r="E1354" s="84"/>
      <c r="F1354" s="84"/>
      <c r="G1354" s="84"/>
      <c r="H1354" s="84"/>
      <c r="I1354" s="84"/>
      <c r="J1354" s="84"/>
      <c r="K1354" s="84"/>
      <c r="L1354" s="84"/>
    </row>
    <row r="1355" spans="1:12" ht="15" customHeight="1">
      <c r="A1355" s="84"/>
      <c r="B1355" s="84"/>
      <c r="C1355" s="84"/>
      <c r="D1355" s="84"/>
      <c r="E1355" s="84"/>
      <c r="F1355" s="84"/>
      <c r="G1355" s="84"/>
      <c r="H1355" s="84"/>
      <c r="I1355" s="84"/>
      <c r="J1355" s="84"/>
      <c r="K1355" s="84"/>
      <c r="L1355" s="84"/>
    </row>
    <row r="1356" spans="1:12" ht="15" customHeight="1">
      <c r="A1356" s="84"/>
      <c r="B1356" s="84"/>
      <c r="C1356" s="84"/>
      <c r="D1356" s="84"/>
      <c r="E1356" s="84"/>
      <c r="F1356" s="84"/>
      <c r="G1356" s="84"/>
      <c r="H1356" s="84"/>
      <c r="I1356" s="84"/>
      <c r="J1356" s="84"/>
      <c r="K1356" s="84"/>
      <c r="L1356" s="84"/>
    </row>
    <row r="1357" spans="1:12" ht="15" customHeight="1">
      <c r="A1357" s="84"/>
      <c r="B1357" s="84"/>
      <c r="C1357" s="84"/>
      <c r="D1357" s="84"/>
      <c r="E1357" s="84"/>
      <c r="F1357" s="84"/>
      <c r="G1357" s="84"/>
      <c r="H1357" s="84"/>
      <c r="I1357" s="84"/>
      <c r="J1357" s="84"/>
      <c r="K1357" s="84"/>
      <c r="L1357" s="84"/>
    </row>
    <row r="1358" spans="1:12" ht="15" customHeight="1">
      <c r="A1358" s="84"/>
      <c r="B1358" s="84"/>
      <c r="C1358" s="84"/>
      <c r="D1358" s="84"/>
      <c r="E1358" s="84"/>
      <c r="F1358" s="84"/>
      <c r="G1358" s="84"/>
      <c r="H1358" s="84"/>
      <c r="I1358" s="84"/>
      <c r="J1358" s="84"/>
      <c r="K1358" s="84"/>
      <c r="L1358" s="84"/>
    </row>
    <row r="1359" spans="1:12" ht="15" customHeight="1">
      <c r="A1359" s="84"/>
      <c r="B1359" s="84"/>
      <c r="C1359" s="84"/>
      <c r="D1359" s="84"/>
      <c r="E1359" s="84"/>
      <c r="F1359" s="84"/>
      <c r="G1359" s="84"/>
      <c r="H1359" s="84"/>
      <c r="I1359" s="84"/>
      <c r="J1359" s="84"/>
      <c r="K1359" s="84"/>
      <c r="L1359" s="84"/>
    </row>
    <row r="1360" spans="1:12" ht="15" customHeight="1">
      <c r="A1360" s="84"/>
      <c r="B1360" s="84"/>
      <c r="C1360" s="84"/>
      <c r="D1360" s="84"/>
      <c r="E1360" s="84"/>
      <c r="F1360" s="84"/>
      <c r="G1360" s="84"/>
      <c r="H1360" s="84"/>
      <c r="I1360" s="84"/>
      <c r="J1360" s="84"/>
      <c r="K1360" s="84"/>
      <c r="L1360" s="84"/>
    </row>
    <row r="1361" spans="1:12" ht="15" customHeight="1">
      <c r="A1361" s="84"/>
      <c r="B1361" s="84"/>
      <c r="C1361" s="84"/>
      <c r="D1361" s="84"/>
      <c r="E1361" s="84"/>
      <c r="F1361" s="84"/>
      <c r="G1361" s="84"/>
      <c r="H1361" s="84"/>
      <c r="I1361" s="84"/>
      <c r="J1361" s="84"/>
      <c r="K1361" s="84"/>
      <c r="L1361" s="84"/>
    </row>
    <row r="1362" spans="1:12" ht="15" customHeight="1">
      <c r="A1362" s="84"/>
      <c r="B1362" s="84"/>
      <c r="C1362" s="84"/>
      <c r="D1362" s="84"/>
      <c r="E1362" s="84"/>
      <c r="F1362" s="84"/>
      <c r="G1362" s="84"/>
      <c r="H1362" s="84"/>
      <c r="I1362" s="84"/>
      <c r="J1362" s="84"/>
      <c r="K1362" s="84"/>
      <c r="L1362" s="84"/>
    </row>
    <row r="1363" spans="1:12" ht="15" customHeight="1">
      <c r="A1363" s="84"/>
      <c r="B1363" s="84"/>
      <c r="C1363" s="84"/>
      <c r="D1363" s="84"/>
      <c r="E1363" s="84"/>
      <c r="F1363" s="84"/>
      <c r="G1363" s="84"/>
      <c r="H1363" s="84"/>
      <c r="I1363" s="84"/>
      <c r="J1363" s="84"/>
      <c r="K1363" s="84"/>
      <c r="L1363" s="84"/>
    </row>
    <row r="1364" spans="1:12" ht="15" customHeight="1">
      <c r="A1364" s="84"/>
      <c r="B1364" s="84"/>
      <c r="C1364" s="84"/>
      <c r="D1364" s="84"/>
      <c r="E1364" s="84"/>
      <c r="F1364" s="84"/>
      <c r="G1364" s="84"/>
      <c r="H1364" s="84"/>
      <c r="I1364" s="84"/>
      <c r="J1364" s="84"/>
      <c r="K1364" s="84"/>
      <c r="L1364" s="84"/>
    </row>
    <row r="1365" spans="1:12" ht="15" customHeight="1">
      <c r="A1365" s="84"/>
      <c r="B1365" s="84"/>
      <c r="C1365" s="84"/>
      <c r="D1365" s="84"/>
      <c r="E1365" s="84"/>
      <c r="F1365" s="84"/>
      <c r="G1365" s="84"/>
      <c r="H1365" s="84"/>
      <c r="I1365" s="84"/>
      <c r="J1365" s="84"/>
      <c r="K1365" s="84"/>
      <c r="L1365" s="84"/>
    </row>
    <row r="1366" spans="1:12" ht="15" customHeight="1">
      <c r="A1366" s="84"/>
      <c r="B1366" s="84"/>
      <c r="C1366" s="84"/>
      <c r="D1366" s="84"/>
      <c r="E1366" s="84"/>
      <c r="F1366" s="84"/>
      <c r="G1366" s="84"/>
      <c r="H1366" s="84"/>
      <c r="I1366" s="84"/>
      <c r="J1366" s="84"/>
      <c r="K1366" s="84"/>
      <c r="L1366" s="84"/>
    </row>
    <row r="1367" spans="1:12" ht="15" customHeight="1">
      <c r="A1367" s="84"/>
      <c r="B1367" s="84"/>
      <c r="C1367" s="84"/>
      <c r="D1367" s="84"/>
      <c r="E1367" s="84"/>
      <c r="F1367" s="84"/>
      <c r="G1367" s="84"/>
      <c r="H1367" s="84"/>
      <c r="I1367" s="84"/>
      <c r="J1367" s="84"/>
      <c r="K1367" s="84"/>
      <c r="L1367" s="84"/>
    </row>
    <row r="1368" spans="1:12" ht="15" customHeight="1">
      <c r="A1368" s="84"/>
      <c r="B1368" s="84"/>
      <c r="C1368" s="84"/>
      <c r="D1368" s="84"/>
      <c r="E1368" s="84"/>
      <c r="F1368" s="84"/>
      <c r="G1368" s="84"/>
      <c r="H1368" s="84"/>
      <c r="I1368" s="84"/>
      <c r="J1368" s="84"/>
      <c r="K1368" s="84"/>
      <c r="L1368" s="84"/>
    </row>
    <row r="1369" spans="1:12" ht="15" customHeight="1">
      <c r="A1369" s="84"/>
      <c r="B1369" s="84"/>
      <c r="C1369" s="84"/>
      <c r="D1369" s="84"/>
      <c r="E1369" s="84"/>
      <c r="F1369" s="84"/>
      <c r="G1369" s="84"/>
      <c r="H1369" s="84"/>
      <c r="I1369" s="84"/>
      <c r="J1369" s="84"/>
      <c r="K1369" s="84"/>
      <c r="L1369" s="84"/>
    </row>
    <row r="1370" spans="1:12" ht="15" customHeight="1">
      <c r="A1370" s="84"/>
      <c r="B1370" s="84"/>
      <c r="C1370" s="84"/>
      <c r="D1370" s="84"/>
      <c r="E1370" s="84"/>
      <c r="F1370" s="84"/>
      <c r="G1370" s="84"/>
      <c r="H1370" s="84"/>
      <c r="I1370" s="84"/>
      <c r="J1370" s="84"/>
      <c r="K1370" s="84"/>
      <c r="L1370" s="84"/>
    </row>
    <row r="1371" spans="1:12" ht="15" customHeight="1">
      <c r="A1371" s="84"/>
      <c r="B1371" s="84"/>
      <c r="C1371" s="84"/>
      <c r="D1371" s="84"/>
      <c r="E1371" s="84"/>
      <c r="F1371" s="84"/>
      <c r="G1371" s="84"/>
      <c r="H1371" s="84"/>
      <c r="I1371" s="84"/>
      <c r="J1371" s="84"/>
      <c r="K1371" s="84"/>
      <c r="L1371" s="84"/>
    </row>
    <row r="1372" spans="1:12" ht="15" customHeight="1">
      <c r="A1372" s="84"/>
      <c r="B1372" s="84"/>
      <c r="C1372" s="84"/>
      <c r="D1372" s="84"/>
      <c r="E1372" s="84"/>
      <c r="F1372" s="84"/>
      <c r="G1372" s="84"/>
      <c r="H1372" s="84"/>
      <c r="I1372" s="84"/>
      <c r="J1372" s="84"/>
      <c r="K1372" s="84"/>
      <c r="L1372" s="84"/>
    </row>
    <row r="1373" spans="1:12" ht="15" customHeight="1">
      <c r="A1373" s="84"/>
      <c r="B1373" s="84"/>
      <c r="C1373" s="84"/>
      <c r="D1373" s="84"/>
      <c r="E1373" s="84"/>
      <c r="F1373" s="84"/>
      <c r="G1373" s="84"/>
      <c r="H1373" s="84"/>
      <c r="I1373" s="84"/>
      <c r="J1373" s="84"/>
      <c r="K1373" s="84"/>
      <c r="L1373" s="84"/>
    </row>
    <row r="1374" spans="1:12" ht="15" customHeight="1">
      <c r="A1374" s="84"/>
      <c r="B1374" s="84"/>
      <c r="C1374" s="84"/>
      <c r="D1374" s="84"/>
      <c r="E1374" s="84"/>
      <c r="F1374" s="84"/>
      <c r="G1374" s="84"/>
      <c r="H1374" s="84"/>
      <c r="I1374" s="84"/>
      <c r="J1374" s="84"/>
      <c r="K1374" s="84"/>
      <c r="L1374" s="84"/>
    </row>
    <row r="1375" spans="1:12" ht="15" customHeight="1">
      <c r="A1375" s="84"/>
      <c r="B1375" s="84"/>
      <c r="C1375" s="84"/>
      <c r="D1375" s="84"/>
      <c r="E1375" s="84"/>
      <c r="F1375" s="84"/>
      <c r="G1375" s="84"/>
      <c r="H1375" s="84"/>
      <c r="I1375" s="84"/>
      <c r="J1375" s="84"/>
      <c r="K1375" s="84"/>
      <c r="L1375" s="84"/>
    </row>
    <row r="1376" spans="1:12" ht="15" customHeight="1">
      <c r="A1376" s="84"/>
      <c r="B1376" s="84"/>
      <c r="C1376" s="84"/>
      <c r="D1376" s="84"/>
      <c r="E1376" s="84"/>
      <c r="F1376" s="84"/>
      <c r="G1376" s="84"/>
      <c r="H1376" s="84"/>
      <c r="I1376" s="84"/>
      <c r="J1376" s="84"/>
      <c r="K1376" s="84"/>
      <c r="L1376" s="84"/>
    </row>
    <row r="1377" spans="1:12" ht="15" customHeight="1">
      <c r="A1377" s="84"/>
      <c r="B1377" s="84"/>
      <c r="C1377" s="84"/>
      <c r="D1377" s="84"/>
      <c r="E1377" s="84"/>
      <c r="F1377" s="84"/>
      <c r="G1377" s="84"/>
      <c r="H1377" s="84"/>
      <c r="I1377" s="84"/>
      <c r="J1377" s="84"/>
      <c r="K1377" s="84"/>
      <c r="L1377" s="84"/>
    </row>
    <row r="1378" spans="1:12" ht="15" customHeight="1">
      <c r="A1378" s="84"/>
      <c r="B1378" s="84"/>
      <c r="C1378" s="84"/>
      <c r="D1378" s="84"/>
      <c r="E1378" s="84"/>
      <c r="F1378" s="84"/>
      <c r="G1378" s="84"/>
      <c r="H1378" s="84"/>
      <c r="I1378" s="84"/>
      <c r="J1378" s="84"/>
      <c r="K1378" s="84"/>
      <c r="L1378" s="84"/>
    </row>
    <row r="1379" spans="1:12" ht="15" customHeight="1">
      <c r="A1379" s="84"/>
      <c r="B1379" s="84"/>
      <c r="C1379" s="84"/>
      <c r="D1379" s="84"/>
      <c r="E1379" s="84"/>
      <c r="F1379" s="84"/>
      <c r="G1379" s="84"/>
      <c r="H1379" s="84"/>
      <c r="I1379" s="84"/>
      <c r="J1379" s="84"/>
      <c r="K1379" s="84"/>
      <c r="L1379" s="84"/>
    </row>
    <row r="1380" spans="1:12" ht="15" customHeight="1">
      <c r="A1380" s="84"/>
      <c r="B1380" s="84"/>
      <c r="C1380" s="84"/>
      <c r="D1380" s="84"/>
      <c r="E1380" s="84"/>
      <c r="F1380" s="84"/>
      <c r="G1380" s="84"/>
      <c r="H1380" s="84"/>
      <c r="I1380" s="84"/>
      <c r="J1380" s="84"/>
      <c r="K1380" s="84"/>
      <c r="L1380" s="84"/>
    </row>
    <row r="1381" spans="1:12" ht="15" customHeight="1">
      <c r="A1381" s="84"/>
      <c r="B1381" s="84"/>
      <c r="C1381" s="84"/>
      <c r="D1381" s="84"/>
      <c r="E1381" s="84"/>
      <c r="F1381" s="84"/>
      <c r="G1381" s="84"/>
      <c r="H1381" s="84"/>
      <c r="I1381" s="84"/>
      <c r="J1381" s="84"/>
      <c r="K1381" s="84"/>
      <c r="L1381" s="84"/>
    </row>
    <row r="1382" spans="1:12" ht="15" customHeight="1">
      <c r="A1382" s="84"/>
      <c r="B1382" s="84"/>
      <c r="C1382" s="84"/>
      <c r="D1382" s="84"/>
      <c r="E1382" s="84"/>
      <c r="F1382" s="84"/>
      <c r="G1382" s="84"/>
      <c r="H1382" s="84"/>
      <c r="I1382" s="84"/>
      <c r="J1382" s="84"/>
      <c r="K1382" s="84"/>
      <c r="L1382" s="84"/>
    </row>
    <row r="1383" spans="1:12" ht="15" customHeight="1">
      <c r="A1383" s="84"/>
      <c r="B1383" s="84"/>
      <c r="C1383" s="84"/>
      <c r="D1383" s="84"/>
      <c r="E1383" s="84"/>
      <c r="F1383" s="84"/>
      <c r="G1383" s="84"/>
      <c r="H1383" s="84"/>
      <c r="I1383" s="84"/>
      <c r="J1383" s="84"/>
      <c r="K1383" s="84"/>
      <c r="L1383" s="84"/>
    </row>
    <row r="1384" spans="1:12" ht="15" customHeight="1">
      <c r="A1384" s="84"/>
      <c r="B1384" s="84"/>
      <c r="C1384" s="84"/>
      <c r="D1384" s="84"/>
      <c r="E1384" s="84"/>
      <c r="F1384" s="84"/>
      <c r="G1384" s="84"/>
      <c r="H1384" s="84"/>
      <c r="I1384" s="84"/>
      <c r="J1384" s="84"/>
      <c r="K1384" s="84"/>
      <c r="L1384" s="84"/>
    </row>
    <row r="1385" spans="1:12" ht="15" customHeight="1">
      <c r="A1385" s="84"/>
      <c r="B1385" s="84"/>
      <c r="C1385" s="84"/>
      <c r="D1385" s="84"/>
      <c r="E1385" s="84"/>
      <c r="F1385" s="84"/>
      <c r="G1385" s="84"/>
      <c r="H1385" s="84"/>
      <c r="I1385" s="84"/>
      <c r="J1385" s="84"/>
      <c r="K1385" s="84"/>
      <c r="L1385" s="84"/>
    </row>
    <row r="1386" spans="1:12" ht="15" customHeight="1">
      <c r="A1386" s="84"/>
      <c r="B1386" s="84"/>
      <c r="C1386" s="84"/>
      <c r="D1386" s="84"/>
      <c r="E1386" s="84"/>
      <c r="F1386" s="84"/>
      <c r="G1386" s="84"/>
      <c r="H1386" s="84"/>
      <c r="I1386" s="84"/>
      <c r="J1386" s="84"/>
      <c r="K1386" s="84"/>
      <c r="L1386" s="84"/>
    </row>
    <row r="1387" spans="1:12" ht="15" customHeight="1">
      <c r="A1387" s="84"/>
      <c r="B1387" s="84"/>
      <c r="C1387" s="84"/>
      <c r="D1387" s="84"/>
      <c r="E1387" s="84"/>
      <c r="F1387" s="84"/>
      <c r="G1387" s="84"/>
      <c r="H1387" s="84"/>
      <c r="I1387" s="84"/>
      <c r="J1387" s="84"/>
      <c r="K1387" s="84"/>
      <c r="L1387" s="84"/>
    </row>
    <row r="1388" spans="1:12" ht="15" customHeight="1">
      <c r="A1388" s="84"/>
      <c r="B1388" s="84"/>
      <c r="C1388" s="84"/>
      <c r="D1388" s="84"/>
      <c r="E1388" s="84"/>
      <c r="F1388" s="84"/>
      <c r="G1388" s="84"/>
      <c r="H1388" s="84"/>
      <c r="I1388" s="84"/>
      <c r="J1388" s="84"/>
      <c r="K1388" s="84"/>
      <c r="L1388" s="84"/>
    </row>
    <row r="1389" spans="1:12" ht="15" customHeight="1">
      <c r="A1389" s="84"/>
      <c r="B1389" s="84"/>
      <c r="C1389" s="84"/>
      <c r="D1389" s="84"/>
      <c r="E1389" s="84"/>
      <c r="F1389" s="84"/>
      <c r="G1389" s="84"/>
      <c r="H1389" s="84"/>
      <c r="I1389" s="84"/>
      <c r="J1389" s="84"/>
      <c r="K1389" s="84"/>
      <c r="L1389" s="84"/>
    </row>
    <row r="1390" spans="1:12" ht="15" customHeight="1">
      <c r="A1390" s="84"/>
      <c r="B1390" s="84"/>
      <c r="C1390" s="84"/>
      <c r="D1390" s="84"/>
      <c r="E1390" s="84"/>
      <c r="F1390" s="84"/>
      <c r="G1390" s="84"/>
      <c r="H1390" s="84"/>
      <c r="I1390" s="84"/>
      <c r="J1390" s="84"/>
      <c r="K1390" s="84"/>
      <c r="L1390" s="84"/>
    </row>
    <row r="1391" spans="1:12" ht="15" customHeight="1">
      <c r="A1391" s="84"/>
      <c r="B1391" s="84"/>
      <c r="C1391" s="84"/>
      <c r="D1391" s="84"/>
      <c r="E1391" s="84"/>
      <c r="F1391" s="84"/>
      <c r="G1391" s="84"/>
      <c r="H1391" s="84"/>
      <c r="I1391" s="84"/>
      <c r="J1391" s="84"/>
      <c r="K1391" s="84"/>
      <c r="L1391" s="84"/>
    </row>
    <row r="1392" spans="1:12" ht="15" customHeight="1">
      <c r="A1392" s="84"/>
      <c r="B1392" s="84"/>
      <c r="C1392" s="84"/>
      <c r="D1392" s="84"/>
      <c r="E1392" s="84"/>
      <c r="F1392" s="84"/>
      <c r="G1392" s="84"/>
      <c r="H1392" s="84"/>
      <c r="I1392" s="84"/>
      <c r="J1392" s="84"/>
      <c r="K1392" s="84"/>
      <c r="L1392" s="84"/>
    </row>
    <row r="1393" spans="1:12" ht="15" customHeight="1">
      <c r="A1393" s="84"/>
      <c r="B1393" s="84"/>
      <c r="C1393" s="84"/>
      <c r="D1393" s="84"/>
      <c r="E1393" s="84"/>
      <c r="F1393" s="84"/>
      <c r="G1393" s="84"/>
      <c r="H1393" s="84"/>
      <c r="I1393" s="84"/>
      <c r="J1393" s="84"/>
      <c r="K1393" s="84"/>
      <c r="L1393" s="84"/>
    </row>
    <row r="1394" spans="1:12" ht="15" customHeight="1">
      <c r="A1394" s="84"/>
      <c r="B1394" s="84"/>
      <c r="C1394" s="84"/>
      <c r="D1394" s="84"/>
      <c r="E1394" s="84"/>
      <c r="F1394" s="84"/>
      <c r="G1394" s="84"/>
      <c r="H1394" s="84"/>
      <c r="I1394" s="84"/>
      <c r="J1394" s="84"/>
      <c r="K1394" s="84"/>
      <c r="L1394" s="84"/>
    </row>
    <row r="1395" spans="1:12" ht="15" customHeight="1">
      <c r="A1395" s="84"/>
      <c r="B1395" s="84"/>
      <c r="C1395" s="84"/>
      <c r="D1395" s="84"/>
      <c r="E1395" s="84"/>
      <c r="F1395" s="84"/>
      <c r="G1395" s="84"/>
      <c r="H1395" s="84"/>
      <c r="I1395" s="84"/>
      <c r="J1395" s="84"/>
      <c r="K1395" s="84"/>
      <c r="L1395" s="84"/>
    </row>
    <row r="1396" spans="1:12" ht="15" customHeight="1">
      <c r="A1396" s="84"/>
      <c r="B1396" s="84"/>
      <c r="C1396" s="84"/>
      <c r="D1396" s="84"/>
      <c r="E1396" s="84"/>
      <c r="F1396" s="84"/>
      <c r="G1396" s="84"/>
      <c r="H1396" s="84"/>
      <c r="I1396" s="84"/>
      <c r="J1396" s="84"/>
      <c r="K1396" s="84"/>
      <c r="L1396" s="84"/>
    </row>
    <row r="1397" spans="1:12" ht="15" customHeight="1">
      <c r="A1397" s="84"/>
      <c r="B1397" s="84"/>
      <c r="C1397" s="84"/>
      <c r="D1397" s="84"/>
      <c r="E1397" s="84"/>
      <c r="F1397" s="84"/>
      <c r="G1397" s="84"/>
      <c r="H1397" s="84"/>
      <c r="I1397" s="84"/>
      <c r="J1397" s="84"/>
      <c r="K1397" s="84"/>
      <c r="L1397" s="84"/>
    </row>
    <row r="1398" spans="1:12" ht="15" customHeight="1">
      <c r="A1398" s="84"/>
      <c r="B1398" s="84"/>
      <c r="C1398" s="84"/>
      <c r="D1398" s="84"/>
      <c r="E1398" s="84"/>
      <c r="F1398" s="84"/>
      <c r="G1398" s="84"/>
      <c r="H1398" s="84"/>
      <c r="I1398" s="84"/>
      <c r="J1398" s="84"/>
      <c r="K1398" s="84"/>
      <c r="L1398" s="84"/>
    </row>
    <row r="1399" spans="1:12" ht="15" customHeight="1">
      <c r="A1399" s="84"/>
      <c r="B1399" s="84"/>
      <c r="C1399" s="84"/>
      <c r="D1399" s="84"/>
      <c r="E1399" s="84"/>
      <c r="F1399" s="84"/>
      <c r="G1399" s="84"/>
      <c r="H1399" s="84"/>
      <c r="I1399" s="84"/>
      <c r="J1399" s="84"/>
      <c r="K1399" s="84"/>
      <c r="L1399" s="84"/>
    </row>
    <row r="1400" spans="1:12" ht="15" customHeight="1">
      <c r="A1400" s="84"/>
      <c r="B1400" s="84"/>
      <c r="C1400" s="84"/>
      <c r="D1400" s="84"/>
      <c r="E1400" s="84"/>
      <c r="F1400" s="84"/>
      <c r="G1400" s="84"/>
      <c r="H1400" s="84"/>
      <c r="I1400" s="84"/>
      <c r="J1400" s="84"/>
      <c r="K1400" s="84"/>
      <c r="L1400" s="84"/>
    </row>
    <row r="1401" spans="1:12" ht="15" customHeight="1">
      <c r="A1401" s="84"/>
      <c r="B1401" s="84"/>
      <c r="C1401" s="84"/>
      <c r="D1401" s="84"/>
      <c r="E1401" s="84"/>
      <c r="F1401" s="84"/>
      <c r="G1401" s="84"/>
      <c r="H1401" s="84"/>
      <c r="I1401" s="84"/>
      <c r="J1401" s="84"/>
      <c r="K1401" s="84"/>
      <c r="L1401" s="84"/>
    </row>
    <row r="1402" spans="1:12" ht="15" customHeight="1">
      <c r="A1402" s="84"/>
      <c r="B1402" s="84"/>
      <c r="C1402" s="84"/>
      <c r="D1402" s="84"/>
      <c r="E1402" s="84"/>
      <c r="F1402" s="84"/>
      <c r="G1402" s="84"/>
      <c r="H1402" s="84"/>
      <c r="I1402" s="84"/>
      <c r="J1402" s="84"/>
      <c r="K1402" s="84"/>
      <c r="L1402" s="84"/>
    </row>
    <row r="1403" spans="1:12" ht="15" customHeight="1">
      <c r="A1403" s="84"/>
      <c r="B1403" s="84"/>
      <c r="C1403" s="84"/>
      <c r="D1403" s="84"/>
      <c r="E1403" s="84"/>
      <c r="F1403" s="84"/>
      <c r="G1403" s="84"/>
      <c r="H1403" s="84"/>
      <c r="I1403" s="84"/>
      <c r="J1403" s="84"/>
      <c r="K1403" s="84"/>
      <c r="L1403" s="84"/>
    </row>
    <row r="1404" spans="1:12" ht="15" customHeight="1">
      <c r="A1404" s="84"/>
      <c r="B1404" s="84"/>
      <c r="C1404" s="84"/>
      <c r="D1404" s="84"/>
      <c r="E1404" s="84"/>
      <c r="F1404" s="84"/>
      <c r="G1404" s="84"/>
      <c r="H1404" s="84"/>
      <c r="I1404" s="84"/>
      <c r="J1404" s="84"/>
      <c r="K1404" s="84"/>
      <c r="L1404" s="84"/>
    </row>
    <row r="1405" spans="1:12" ht="15" customHeight="1">
      <c r="A1405" s="84"/>
      <c r="B1405" s="84"/>
      <c r="C1405" s="84"/>
      <c r="D1405" s="84"/>
      <c r="E1405" s="84"/>
      <c r="F1405" s="84"/>
      <c r="G1405" s="84"/>
      <c r="H1405" s="84"/>
      <c r="I1405" s="84"/>
      <c r="J1405" s="84"/>
      <c r="K1405" s="84"/>
      <c r="L1405" s="84"/>
    </row>
    <row r="1406" spans="1:12" ht="15" customHeight="1">
      <c r="A1406" s="84"/>
      <c r="B1406" s="84"/>
      <c r="C1406" s="84"/>
      <c r="D1406" s="84"/>
      <c r="E1406" s="84"/>
      <c r="F1406" s="84"/>
      <c r="G1406" s="84"/>
      <c r="H1406" s="84"/>
      <c r="I1406" s="84"/>
      <c r="J1406" s="84"/>
      <c r="K1406" s="84"/>
      <c r="L1406" s="84"/>
    </row>
    <row r="1407" spans="1:12" ht="15" customHeight="1">
      <c r="A1407" s="84"/>
      <c r="B1407" s="84"/>
      <c r="C1407" s="84"/>
      <c r="D1407" s="84"/>
      <c r="E1407" s="84"/>
      <c r="F1407" s="84"/>
      <c r="G1407" s="84"/>
      <c r="H1407" s="84"/>
      <c r="I1407" s="84"/>
      <c r="J1407" s="84"/>
      <c r="K1407" s="84"/>
      <c r="L1407" s="84"/>
    </row>
    <row r="1408" spans="1:12" ht="15" customHeight="1">
      <c r="A1408" s="84"/>
      <c r="B1408" s="84"/>
      <c r="C1408" s="84"/>
      <c r="D1408" s="84"/>
      <c r="E1408" s="84"/>
      <c r="F1408" s="84"/>
      <c r="G1408" s="84"/>
      <c r="H1408" s="84"/>
      <c r="I1408" s="84"/>
      <c r="J1408" s="84"/>
      <c r="K1408" s="84"/>
      <c r="L1408" s="84"/>
    </row>
    <row r="1409" spans="1:12" ht="15" customHeight="1">
      <c r="A1409" s="84"/>
      <c r="B1409" s="84"/>
      <c r="C1409" s="84"/>
      <c r="D1409" s="84"/>
      <c r="E1409" s="84"/>
      <c r="F1409" s="84"/>
      <c r="G1409" s="84"/>
      <c r="H1409" s="84"/>
      <c r="I1409" s="84"/>
      <c r="J1409" s="84"/>
      <c r="K1409" s="84"/>
      <c r="L1409" s="84"/>
    </row>
    <row r="1410" spans="1:12" ht="15" customHeight="1">
      <c r="A1410" s="84"/>
      <c r="B1410" s="84"/>
      <c r="C1410" s="84"/>
      <c r="D1410" s="84"/>
      <c r="E1410" s="84"/>
      <c r="F1410" s="84"/>
      <c r="G1410" s="84"/>
      <c r="H1410" s="84"/>
      <c r="I1410" s="84"/>
      <c r="J1410" s="84"/>
      <c r="K1410" s="84"/>
      <c r="L1410" s="84"/>
    </row>
    <row r="1411" spans="1:12" ht="15" customHeight="1">
      <c r="A1411" s="84"/>
      <c r="B1411" s="84"/>
      <c r="C1411" s="84"/>
      <c r="D1411" s="84"/>
      <c r="E1411" s="84"/>
      <c r="F1411" s="84"/>
      <c r="G1411" s="84"/>
      <c r="H1411" s="84"/>
      <c r="I1411" s="84"/>
      <c r="J1411" s="84"/>
      <c r="K1411" s="84"/>
      <c r="L1411" s="84"/>
    </row>
    <row r="1412" spans="1:12" ht="15" customHeight="1">
      <c r="A1412" s="84"/>
      <c r="B1412" s="84"/>
      <c r="C1412" s="84"/>
      <c r="D1412" s="84"/>
      <c r="E1412" s="84"/>
      <c r="F1412" s="84"/>
      <c r="G1412" s="84"/>
      <c r="H1412" s="84"/>
      <c r="I1412" s="84"/>
      <c r="J1412" s="84"/>
      <c r="K1412" s="84"/>
      <c r="L1412" s="84"/>
    </row>
    <row r="1413" spans="1:12" ht="15" customHeight="1">
      <c r="A1413" s="84"/>
      <c r="B1413" s="84"/>
      <c r="C1413" s="84"/>
      <c r="D1413" s="84"/>
      <c r="E1413" s="84"/>
      <c r="F1413" s="84"/>
      <c r="G1413" s="84"/>
      <c r="H1413" s="84"/>
      <c r="I1413" s="84"/>
      <c r="J1413" s="84"/>
      <c r="K1413" s="84"/>
      <c r="L1413" s="84"/>
    </row>
    <row r="1414" spans="1:12" ht="15" customHeight="1">
      <c r="A1414" s="84"/>
      <c r="B1414" s="84"/>
      <c r="C1414" s="84"/>
      <c r="D1414" s="84"/>
      <c r="E1414" s="84"/>
      <c r="F1414" s="84"/>
      <c r="G1414" s="84"/>
      <c r="H1414" s="84"/>
      <c r="I1414" s="84"/>
      <c r="J1414" s="84"/>
      <c r="K1414" s="84"/>
      <c r="L1414" s="84"/>
    </row>
    <row r="1415" spans="1:12" ht="15" customHeight="1">
      <c r="A1415" s="84"/>
      <c r="B1415" s="84"/>
      <c r="C1415" s="84"/>
      <c r="D1415" s="84"/>
      <c r="E1415" s="84"/>
      <c r="F1415" s="84"/>
      <c r="G1415" s="84"/>
      <c r="H1415" s="84"/>
      <c r="I1415" s="84"/>
      <c r="J1415" s="84"/>
      <c r="K1415" s="84"/>
      <c r="L1415" s="84"/>
    </row>
    <row r="1416" spans="1:12" ht="15" customHeight="1">
      <c r="A1416" s="84"/>
      <c r="B1416" s="84"/>
      <c r="C1416" s="84"/>
      <c r="D1416" s="84"/>
      <c r="E1416" s="84"/>
      <c r="F1416" s="84"/>
      <c r="G1416" s="84"/>
      <c r="H1416" s="84"/>
      <c r="I1416" s="84"/>
      <c r="J1416" s="84"/>
      <c r="K1416" s="84"/>
      <c r="L1416" s="84"/>
    </row>
    <row r="1417" spans="1:12" ht="15" customHeight="1">
      <c r="A1417" s="84"/>
      <c r="B1417" s="84"/>
      <c r="C1417" s="84"/>
      <c r="D1417" s="84"/>
      <c r="E1417" s="84"/>
      <c r="F1417" s="84"/>
      <c r="G1417" s="84"/>
      <c r="H1417" s="84"/>
      <c r="I1417" s="84"/>
      <c r="J1417" s="84"/>
      <c r="K1417" s="84"/>
      <c r="L1417" s="84"/>
    </row>
    <row r="1418" spans="1:12" ht="15" customHeight="1">
      <c r="A1418" s="84"/>
      <c r="B1418" s="84"/>
      <c r="C1418" s="84"/>
      <c r="D1418" s="84"/>
      <c r="E1418" s="84"/>
      <c r="F1418" s="84"/>
      <c r="G1418" s="84"/>
      <c r="H1418" s="84"/>
      <c r="I1418" s="84"/>
      <c r="J1418" s="84"/>
      <c r="K1418" s="84"/>
      <c r="L1418" s="84"/>
    </row>
    <row r="1419" spans="1:12" ht="15" customHeight="1">
      <c r="A1419" s="84"/>
      <c r="B1419" s="84"/>
      <c r="C1419" s="84"/>
      <c r="D1419" s="84"/>
      <c r="E1419" s="84"/>
      <c r="F1419" s="84"/>
      <c r="G1419" s="84"/>
      <c r="H1419" s="84"/>
      <c r="I1419" s="84"/>
      <c r="J1419" s="84"/>
      <c r="K1419" s="84"/>
      <c r="L1419" s="84"/>
    </row>
    <row r="1420" spans="1:12" ht="15" customHeight="1">
      <c r="A1420" s="84"/>
      <c r="B1420" s="84"/>
      <c r="C1420" s="84"/>
      <c r="D1420" s="84"/>
      <c r="E1420" s="84"/>
      <c r="F1420" s="84"/>
      <c r="G1420" s="84"/>
      <c r="H1420" s="84"/>
      <c r="I1420" s="84"/>
      <c r="J1420" s="84"/>
      <c r="K1420" s="84"/>
      <c r="L1420" s="84"/>
    </row>
    <row r="1421" spans="1:12" ht="15" customHeight="1">
      <c r="A1421" s="84"/>
      <c r="B1421" s="84"/>
      <c r="C1421" s="84"/>
      <c r="D1421" s="84"/>
      <c r="E1421" s="84"/>
      <c r="F1421" s="84"/>
      <c r="G1421" s="84"/>
      <c r="H1421" s="84"/>
      <c r="I1421" s="84"/>
      <c r="J1421" s="84"/>
      <c r="K1421" s="84"/>
      <c r="L1421" s="84"/>
    </row>
    <row r="1422" spans="1:12" ht="15" customHeight="1">
      <c r="A1422" s="84"/>
      <c r="B1422" s="84"/>
      <c r="C1422" s="84"/>
      <c r="D1422" s="84"/>
      <c r="E1422" s="84"/>
      <c r="F1422" s="84"/>
      <c r="G1422" s="84"/>
      <c r="H1422" s="84"/>
      <c r="I1422" s="84"/>
      <c r="J1422" s="84"/>
      <c r="K1422" s="84"/>
      <c r="L1422" s="84"/>
    </row>
    <row r="1423" spans="1:12" ht="15" customHeight="1">
      <c r="A1423" s="84"/>
      <c r="B1423" s="84"/>
      <c r="C1423" s="84"/>
      <c r="D1423" s="84"/>
      <c r="E1423" s="84"/>
      <c r="F1423" s="84"/>
      <c r="G1423" s="84"/>
      <c r="H1423" s="84"/>
      <c r="I1423" s="84"/>
      <c r="J1423" s="84"/>
      <c r="K1423" s="84"/>
      <c r="L1423" s="84"/>
    </row>
    <row r="1424" spans="1:12" ht="15" customHeight="1">
      <c r="A1424" s="84"/>
      <c r="B1424" s="84"/>
      <c r="C1424" s="84"/>
      <c r="D1424" s="84"/>
      <c r="E1424" s="84"/>
      <c r="F1424" s="84"/>
      <c r="G1424" s="84"/>
      <c r="H1424" s="84"/>
      <c r="I1424" s="84"/>
      <c r="J1424" s="84"/>
      <c r="K1424" s="84"/>
      <c r="L1424" s="84"/>
    </row>
    <row r="1425" spans="1:12" ht="15" customHeight="1">
      <c r="A1425" s="84"/>
      <c r="B1425" s="84"/>
      <c r="C1425" s="84"/>
      <c r="D1425" s="84"/>
      <c r="E1425" s="84"/>
      <c r="F1425" s="84"/>
      <c r="G1425" s="84"/>
      <c r="H1425" s="84"/>
      <c r="I1425" s="84"/>
      <c r="J1425" s="84"/>
      <c r="K1425" s="84"/>
      <c r="L1425" s="84"/>
    </row>
    <row r="1426" spans="1:12" ht="15" customHeight="1">
      <c r="A1426" s="84"/>
      <c r="B1426" s="84"/>
      <c r="C1426" s="84"/>
      <c r="D1426" s="84"/>
      <c r="E1426" s="84"/>
      <c r="F1426" s="84"/>
      <c r="G1426" s="84"/>
      <c r="H1426" s="84"/>
      <c r="I1426" s="84"/>
      <c r="J1426" s="84"/>
      <c r="K1426" s="84"/>
      <c r="L1426" s="84"/>
    </row>
    <row r="1427" spans="1:12" ht="15" customHeight="1">
      <c r="A1427" s="84"/>
      <c r="B1427" s="84"/>
      <c r="C1427" s="84"/>
      <c r="D1427" s="84"/>
      <c r="E1427" s="84"/>
      <c r="F1427" s="84"/>
      <c r="G1427" s="84"/>
      <c r="H1427" s="84"/>
      <c r="I1427" s="84"/>
      <c r="J1427" s="84"/>
      <c r="K1427" s="84"/>
      <c r="L1427" s="84"/>
    </row>
    <row r="1428" spans="1:12" ht="15" customHeight="1">
      <c r="A1428" s="84"/>
      <c r="B1428" s="84"/>
      <c r="C1428" s="84"/>
      <c r="D1428" s="84"/>
      <c r="E1428" s="84"/>
      <c r="F1428" s="84"/>
      <c r="G1428" s="84"/>
      <c r="H1428" s="84"/>
      <c r="I1428" s="84"/>
      <c r="J1428" s="84"/>
      <c r="K1428" s="84"/>
      <c r="L1428" s="84"/>
    </row>
    <row r="1429" spans="1:12" ht="15" customHeight="1">
      <c r="A1429" s="84"/>
      <c r="B1429" s="84"/>
      <c r="C1429" s="84"/>
      <c r="D1429" s="84"/>
      <c r="E1429" s="84"/>
      <c r="F1429" s="84"/>
      <c r="G1429" s="84"/>
      <c r="H1429" s="84"/>
      <c r="I1429" s="84"/>
      <c r="J1429" s="84"/>
      <c r="K1429" s="84"/>
      <c r="L1429" s="84"/>
    </row>
    <row r="1430" spans="1:12" ht="15" customHeight="1">
      <c r="A1430" s="84"/>
      <c r="B1430" s="84"/>
      <c r="C1430" s="84"/>
      <c r="D1430" s="84"/>
      <c r="E1430" s="84"/>
      <c r="F1430" s="84"/>
      <c r="G1430" s="84"/>
      <c r="H1430" s="84"/>
      <c r="I1430" s="84"/>
      <c r="J1430" s="84"/>
      <c r="K1430" s="84"/>
      <c r="L1430" s="84"/>
    </row>
    <row r="1431" spans="1:12" ht="15" customHeight="1">
      <c r="A1431" s="84"/>
      <c r="B1431" s="84"/>
      <c r="C1431" s="84"/>
      <c r="D1431" s="84"/>
      <c r="E1431" s="84"/>
      <c r="F1431" s="84"/>
      <c r="G1431" s="84"/>
      <c r="H1431" s="84"/>
      <c r="I1431" s="84"/>
      <c r="J1431" s="84"/>
      <c r="K1431" s="84"/>
      <c r="L1431" s="84"/>
    </row>
    <row r="1432" spans="1:12" ht="15" customHeight="1">
      <c r="A1432" s="84"/>
      <c r="B1432" s="84"/>
      <c r="C1432" s="84"/>
      <c r="D1432" s="84"/>
      <c r="E1432" s="84"/>
      <c r="F1432" s="84"/>
      <c r="G1432" s="84"/>
      <c r="H1432" s="84"/>
      <c r="I1432" s="84"/>
      <c r="J1432" s="84"/>
      <c r="K1432" s="84"/>
      <c r="L1432" s="84"/>
    </row>
    <row r="1433" spans="1:12" ht="15" customHeight="1">
      <c r="A1433" s="84"/>
      <c r="B1433" s="84"/>
      <c r="C1433" s="84"/>
      <c r="D1433" s="84"/>
      <c r="E1433" s="84"/>
      <c r="F1433" s="84"/>
      <c r="G1433" s="84"/>
      <c r="H1433" s="84"/>
      <c r="I1433" s="84"/>
      <c r="J1433" s="84"/>
      <c r="K1433" s="84"/>
      <c r="L1433" s="84"/>
    </row>
    <row r="1434" spans="1:12" ht="15" customHeight="1">
      <c r="A1434" s="84"/>
      <c r="B1434" s="84"/>
      <c r="C1434" s="84"/>
      <c r="D1434" s="84"/>
      <c r="E1434" s="84"/>
      <c r="F1434" s="84"/>
      <c r="G1434" s="84"/>
      <c r="H1434" s="84"/>
      <c r="I1434" s="84"/>
      <c r="J1434" s="84"/>
      <c r="K1434" s="84"/>
      <c r="L1434" s="84"/>
    </row>
    <row r="1435" spans="1:12" ht="15" customHeight="1">
      <c r="A1435" s="84"/>
      <c r="B1435" s="84"/>
      <c r="C1435" s="84"/>
      <c r="D1435" s="84"/>
      <c r="E1435" s="84"/>
      <c r="F1435" s="84"/>
      <c r="G1435" s="84"/>
      <c r="H1435" s="84"/>
      <c r="I1435" s="84"/>
      <c r="J1435" s="84"/>
      <c r="K1435" s="84"/>
      <c r="L1435" s="84"/>
    </row>
    <row r="1436" spans="1:12" ht="15" customHeight="1">
      <c r="A1436" s="84"/>
      <c r="B1436" s="84"/>
      <c r="C1436" s="84"/>
      <c r="D1436" s="84"/>
      <c r="E1436" s="84"/>
      <c r="F1436" s="84"/>
      <c r="G1436" s="84"/>
      <c r="H1436" s="84"/>
      <c r="I1436" s="84"/>
      <c r="J1436" s="84"/>
      <c r="K1436" s="84"/>
      <c r="L1436" s="84"/>
    </row>
    <row r="1437" spans="1:12" ht="15" customHeight="1">
      <c r="A1437" s="84"/>
      <c r="B1437" s="84"/>
      <c r="C1437" s="84"/>
      <c r="D1437" s="84"/>
      <c r="E1437" s="84"/>
      <c r="F1437" s="84"/>
      <c r="G1437" s="84"/>
      <c r="H1437" s="84"/>
      <c r="I1437" s="84"/>
      <c r="J1437" s="84"/>
      <c r="K1437" s="84"/>
      <c r="L1437" s="84"/>
    </row>
    <row r="1438" spans="1:12" ht="15" customHeight="1">
      <c r="A1438" s="84"/>
      <c r="B1438" s="84"/>
      <c r="C1438" s="84"/>
      <c r="D1438" s="84"/>
      <c r="E1438" s="84"/>
      <c r="F1438" s="84"/>
      <c r="G1438" s="84"/>
      <c r="H1438" s="84"/>
      <c r="I1438" s="84"/>
      <c r="J1438" s="84"/>
      <c r="K1438" s="84"/>
      <c r="L1438" s="84"/>
    </row>
    <row r="1439" spans="1:12" ht="15" customHeight="1">
      <c r="A1439" s="84"/>
      <c r="B1439" s="84"/>
      <c r="C1439" s="84"/>
      <c r="D1439" s="84"/>
      <c r="E1439" s="84"/>
      <c r="F1439" s="84"/>
      <c r="G1439" s="84"/>
      <c r="H1439" s="84"/>
      <c r="I1439" s="84"/>
      <c r="J1439" s="84"/>
      <c r="K1439" s="84"/>
      <c r="L1439" s="84"/>
    </row>
    <row r="1440" spans="1:12" ht="15" customHeight="1">
      <c r="A1440" s="84"/>
      <c r="B1440" s="84"/>
      <c r="C1440" s="84"/>
      <c r="D1440" s="84"/>
      <c r="E1440" s="84"/>
      <c r="F1440" s="84"/>
      <c r="G1440" s="84"/>
      <c r="H1440" s="84"/>
      <c r="I1440" s="84"/>
      <c r="J1440" s="84"/>
      <c r="K1440" s="84"/>
      <c r="L1440" s="84"/>
    </row>
    <row r="1441" spans="1:12" ht="15" customHeight="1">
      <c r="A1441" s="84"/>
      <c r="B1441" s="84"/>
      <c r="C1441" s="84"/>
      <c r="D1441" s="84"/>
      <c r="E1441" s="84"/>
      <c r="F1441" s="84"/>
      <c r="G1441" s="84"/>
      <c r="H1441" s="84"/>
      <c r="I1441" s="84"/>
      <c r="J1441" s="84"/>
      <c r="K1441" s="84"/>
      <c r="L1441" s="84"/>
    </row>
    <row r="1442" spans="1:12" ht="15" customHeight="1">
      <c r="A1442" s="84"/>
      <c r="B1442" s="84"/>
      <c r="C1442" s="84"/>
      <c r="D1442" s="84"/>
      <c r="E1442" s="84"/>
      <c r="F1442" s="84"/>
      <c r="G1442" s="84"/>
      <c r="H1442" s="84"/>
      <c r="I1442" s="84"/>
      <c r="J1442" s="84"/>
      <c r="K1442" s="84"/>
      <c r="L1442" s="84"/>
    </row>
    <row r="1443" spans="1:12" ht="15" customHeight="1">
      <c r="A1443" s="84"/>
      <c r="B1443" s="84"/>
      <c r="C1443" s="84"/>
      <c r="D1443" s="84"/>
      <c r="E1443" s="84"/>
      <c r="F1443" s="84"/>
      <c r="G1443" s="84"/>
      <c r="H1443" s="84"/>
      <c r="I1443" s="84"/>
      <c r="J1443" s="84"/>
      <c r="K1443" s="84"/>
      <c r="L1443" s="84"/>
    </row>
    <row r="1444" spans="1:12" ht="15" customHeight="1">
      <c r="A1444" s="84"/>
      <c r="B1444" s="84"/>
      <c r="C1444" s="84"/>
      <c r="D1444" s="84"/>
      <c r="E1444" s="84"/>
      <c r="F1444" s="84"/>
      <c r="G1444" s="84"/>
      <c r="H1444" s="84"/>
      <c r="I1444" s="84"/>
      <c r="J1444" s="84"/>
      <c r="K1444" s="84"/>
      <c r="L1444" s="84"/>
    </row>
    <row r="1445" spans="1:12" ht="15" customHeight="1">
      <c r="A1445" s="84"/>
      <c r="B1445" s="84"/>
      <c r="C1445" s="84"/>
      <c r="D1445" s="84"/>
      <c r="E1445" s="84"/>
      <c r="F1445" s="84"/>
      <c r="G1445" s="84"/>
      <c r="H1445" s="84"/>
      <c r="I1445" s="84"/>
      <c r="J1445" s="84"/>
      <c r="K1445" s="84"/>
      <c r="L1445" s="84"/>
    </row>
    <row r="1446" spans="1:12" ht="15" customHeight="1">
      <c r="A1446" s="84"/>
      <c r="B1446" s="84"/>
      <c r="C1446" s="84"/>
      <c r="D1446" s="84"/>
      <c r="E1446" s="84"/>
      <c r="F1446" s="84"/>
      <c r="G1446" s="84"/>
      <c r="H1446" s="84"/>
      <c r="I1446" s="84"/>
      <c r="J1446" s="84"/>
      <c r="K1446" s="84"/>
      <c r="L1446" s="84"/>
    </row>
    <row r="1447" spans="1:12" ht="15" customHeight="1">
      <c r="A1447" s="84"/>
      <c r="B1447" s="84"/>
      <c r="C1447" s="84"/>
      <c r="D1447" s="84"/>
      <c r="E1447" s="84"/>
      <c r="F1447" s="84"/>
      <c r="G1447" s="84"/>
      <c r="H1447" s="84"/>
      <c r="I1447" s="84"/>
      <c r="J1447" s="84"/>
      <c r="K1447" s="84"/>
      <c r="L1447" s="84"/>
    </row>
    <row r="1448" spans="1:12" ht="15" customHeight="1">
      <c r="A1448" s="84"/>
      <c r="B1448" s="84"/>
      <c r="C1448" s="84"/>
      <c r="D1448" s="84"/>
      <c r="E1448" s="84"/>
      <c r="F1448" s="84"/>
      <c r="G1448" s="84"/>
      <c r="H1448" s="84"/>
      <c r="I1448" s="84"/>
      <c r="J1448" s="84"/>
      <c r="K1448" s="84"/>
      <c r="L1448" s="84"/>
    </row>
    <row r="1449" spans="1:12" ht="15" customHeight="1">
      <c r="A1449" s="84"/>
      <c r="B1449" s="84"/>
      <c r="C1449" s="84"/>
      <c r="D1449" s="84"/>
      <c r="E1449" s="84"/>
      <c r="F1449" s="84"/>
      <c r="G1449" s="84"/>
      <c r="H1449" s="84"/>
      <c r="I1449" s="84"/>
      <c r="J1449" s="84"/>
      <c r="K1449" s="84"/>
      <c r="L1449" s="84"/>
    </row>
    <row r="1450" spans="1:12" ht="15" customHeight="1">
      <c r="A1450" s="84"/>
      <c r="B1450" s="84"/>
      <c r="C1450" s="84"/>
      <c r="D1450" s="84"/>
      <c r="E1450" s="84"/>
      <c r="F1450" s="84"/>
      <c r="G1450" s="84"/>
      <c r="H1450" s="84"/>
      <c r="I1450" s="84"/>
      <c r="J1450" s="84"/>
      <c r="K1450" s="84"/>
      <c r="L1450" s="84"/>
    </row>
    <row r="1451" spans="1:12" ht="15" customHeight="1">
      <c r="A1451" s="84"/>
      <c r="B1451" s="84"/>
      <c r="C1451" s="84"/>
      <c r="D1451" s="84"/>
      <c r="E1451" s="84"/>
      <c r="F1451" s="84"/>
      <c r="G1451" s="84"/>
      <c r="H1451" s="84"/>
      <c r="I1451" s="84"/>
      <c r="J1451" s="84"/>
      <c r="K1451" s="84"/>
      <c r="L1451" s="84"/>
    </row>
    <row r="1452" spans="1:12" ht="15" customHeight="1">
      <c r="A1452" s="84"/>
      <c r="B1452" s="84"/>
      <c r="C1452" s="84"/>
      <c r="D1452" s="84"/>
      <c r="E1452" s="84"/>
      <c r="F1452" s="84"/>
      <c r="G1452" s="84"/>
      <c r="H1452" s="84"/>
      <c r="I1452" s="84"/>
      <c r="J1452" s="84"/>
      <c r="K1452" s="84"/>
      <c r="L1452" s="84"/>
    </row>
    <row r="1453" spans="1:12" ht="15" customHeight="1">
      <c r="A1453" s="84"/>
      <c r="B1453" s="84"/>
      <c r="C1453" s="84"/>
      <c r="D1453" s="84"/>
      <c r="E1453" s="84"/>
      <c r="F1453" s="84"/>
      <c r="G1453" s="84"/>
      <c r="H1453" s="84"/>
      <c r="I1453" s="84"/>
      <c r="J1453" s="84"/>
      <c r="K1453" s="84"/>
      <c r="L1453" s="84"/>
    </row>
    <row r="1454" spans="1:12" ht="15" customHeight="1">
      <c r="A1454" s="84"/>
      <c r="B1454" s="84"/>
      <c r="C1454" s="84"/>
      <c r="D1454" s="84"/>
      <c r="E1454" s="84"/>
      <c r="F1454" s="84"/>
      <c r="G1454" s="84"/>
      <c r="H1454" s="84"/>
      <c r="I1454" s="84"/>
      <c r="J1454" s="84"/>
      <c r="K1454" s="84"/>
      <c r="L1454" s="84"/>
    </row>
    <row r="1455" spans="1:12" ht="15" customHeight="1">
      <c r="A1455" s="84"/>
      <c r="B1455" s="84"/>
      <c r="C1455" s="84"/>
      <c r="D1455" s="84"/>
      <c r="E1455" s="84"/>
      <c r="F1455" s="84"/>
      <c r="G1455" s="84"/>
      <c r="H1455" s="84"/>
      <c r="I1455" s="84"/>
      <c r="J1455" s="84"/>
      <c r="K1455" s="84"/>
      <c r="L1455" s="84"/>
    </row>
    <row r="1456" spans="1:12" ht="15" customHeight="1">
      <c r="A1456" s="84"/>
      <c r="B1456" s="84"/>
      <c r="C1456" s="84"/>
      <c r="D1456" s="84"/>
      <c r="E1456" s="84"/>
      <c r="F1456" s="84"/>
      <c r="G1456" s="84"/>
      <c r="H1456" s="84"/>
      <c r="I1456" s="84"/>
      <c r="J1456" s="84"/>
      <c r="K1456" s="84"/>
      <c r="L1456" s="84"/>
    </row>
    <row r="1457" spans="1:12" ht="15" customHeight="1">
      <c r="A1457" s="84"/>
      <c r="B1457" s="84"/>
      <c r="C1457" s="84"/>
      <c r="D1457" s="84"/>
      <c r="E1457" s="84"/>
      <c r="F1457" s="84"/>
      <c r="G1457" s="84"/>
      <c r="H1457" s="84"/>
      <c r="I1457" s="84"/>
      <c r="J1457" s="84"/>
      <c r="K1457" s="84"/>
      <c r="L1457" s="84"/>
    </row>
    <row r="1458" spans="1:12" ht="15" customHeight="1">
      <c r="A1458" s="84"/>
      <c r="B1458" s="84"/>
      <c r="C1458" s="84"/>
      <c r="D1458" s="84"/>
      <c r="E1458" s="84"/>
      <c r="F1458" s="84"/>
      <c r="G1458" s="84"/>
      <c r="H1458" s="84"/>
      <c r="I1458" s="84"/>
      <c r="J1458" s="84"/>
      <c r="K1458" s="84"/>
      <c r="L1458" s="84"/>
    </row>
    <row r="1459" spans="1:12" ht="15" customHeight="1">
      <c r="A1459" s="84"/>
      <c r="B1459" s="84"/>
      <c r="C1459" s="84"/>
      <c r="D1459" s="84"/>
      <c r="E1459" s="84"/>
      <c r="F1459" s="84"/>
      <c r="G1459" s="84"/>
      <c r="H1459" s="84"/>
      <c r="I1459" s="84"/>
      <c r="J1459" s="84"/>
      <c r="K1459" s="84"/>
      <c r="L1459" s="84"/>
    </row>
    <row r="1460" spans="1:12" ht="15" customHeight="1">
      <c r="A1460" s="84"/>
      <c r="B1460" s="84"/>
      <c r="C1460" s="84"/>
      <c r="D1460" s="84"/>
      <c r="E1460" s="84"/>
      <c r="F1460" s="84"/>
      <c r="G1460" s="84"/>
      <c r="H1460" s="84"/>
      <c r="I1460" s="84"/>
      <c r="J1460" s="84"/>
      <c r="K1460" s="84"/>
      <c r="L1460" s="84"/>
    </row>
    <row r="1461" spans="1:12" ht="15" customHeight="1">
      <c r="A1461" s="84"/>
      <c r="B1461" s="84"/>
      <c r="C1461" s="84"/>
      <c r="D1461" s="84"/>
      <c r="E1461" s="84"/>
      <c r="F1461" s="84"/>
      <c r="G1461" s="84"/>
      <c r="H1461" s="84"/>
      <c r="I1461" s="84"/>
      <c r="J1461" s="84"/>
      <c r="K1461" s="84"/>
      <c r="L1461" s="84"/>
    </row>
    <row r="1462" spans="1:12" ht="15" customHeight="1">
      <c r="A1462" s="84"/>
      <c r="B1462" s="84"/>
      <c r="C1462" s="84"/>
      <c r="D1462" s="84"/>
      <c r="E1462" s="84"/>
      <c r="F1462" s="84"/>
      <c r="G1462" s="84"/>
      <c r="H1462" s="84"/>
      <c r="I1462" s="84"/>
      <c r="J1462" s="84"/>
      <c r="K1462" s="84"/>
      <c r="L1462" s="84"/>
    </row>
    <row r="1463" spans="1:12" ht="15" customHeight="1">
      <c r="A1463" s="84"/>
      <c r="B1463" s="84"/>
      <c r="C1463" s="84"/>
      <c r="D1463" s="84"/>
      <c r="E1463" s="84"/>
      <c r="F1463" s="84"/>
      <c r="G1463" s="84"/>
      <c r="H1463" s="84"/>
      <c r="I1463" s="84"/>
      <c r="J1463" s="84"/>
      <c r="K1463" s="84"/>
      <c r="L1463" s="84"/>
    </row>
    <row r="1464" spans="1:12" ht="15" customHeight="1">
      <c r="A1464" s="84"/>
      <c r="B1464" s="84"/>
      <c r="C1464" s="84"/>
      <c r="D1464" s="84"/>
      <c r="E1464" s="84"/>
      <c r="F1464" s="84"/>
      <c r="G1464" s="84"/>
      <c r="H1464" s="84"/>
      <c r="I1464" s="84"/>
      <c r="J1464" s="84"/>
      <c r="K1464" s="84"/>
      <c r="L1464" s="84"/>
    </row>
    <row r="1465" spans="1:12" ht="15" customHeight="1">
      <c r="A1465" s="84"/>
      <c r="B1465" s="84"/>
      <c r="C1465" s="84"/>
      <c r="D1465" s="84"/>
      <c r="E1465" s="84"/>
      <c r="F1465" s="84"/>
      <c r="G1465" s="84"/>
      <c r="H1465" s="84"/>
      <c r="I1465" s="84"/>
      <c r="J1465" s="84"/>
      <c r="K1465" s="84"/>
      <c r="L1465" s="84"/>
    </row>
    <row r="1466" spans="1:12" ht="15" customHeight="1">
      <c r="A1466" s="84"/>
      <c r="B1466" s="84"/>
      <c r="C1466" s="84"/>
      <c r="D1466" s="84"/>
      <c r="E1466" s="84"/>
      <c r="F1466" s="84"/>
      <c r="G1466" s="84"/>
      <c r="H1466" s="84"/>
      <c r="I1466" s="84"/>
      <c r="J1466" s="84"/>
      <c r="K1466" s="84"/>
      <c r="L1466" s="84"/>
    </row>
    <row r="1467" spans="1:12" ht="15" customHeight="1">
      <c r="A1467" s="84"/>
      <c r="B1467" s="84"/>
      <c r="C1467" s="84"/>
      <c r="D1467" s="84"/>
      <c r="E1467" s="84"/>
      <c r="F1467" s="84"/>
      <c r="G1467" s="84"/>
      <c r="H1467" s="84"/>
      <c r="I1467" s="84"/>
      <c r="J1467" s="84"/>
      <c r="K1467" s="84"/>
      <c r="L1467" s="84"/>
    </row>
    <row r="1468" spans="1:12" ht="15" customHeight="1">
      <c r="A1468" s="84"/>
      <c r="B1468" s="84"/>
      <c r="C1468" s="84"/>
      <c r="D1468" s="84"/>
      <c r="E1468" s="84"/>
      <c r="F1468" s="84"/>
      <c r="G1468" s="84"/>
      <c r="H1468" s="84"/>
      <c r="I1468" s="84"/>
      <c r="J1468" s="84"/>
      <c r="K1468" s="84"/>
      <c r="L1468" s="84"/>
    </row>
    <row r="1469" spans="1:12" ht="15" customHeight="1">
      <c r="A1469" s="84"/>
      <c r="B1469" s="84"/>
      <c r="C1469" s="84"/>
      <c r="D1469" s="84"/>
      <c r="E1469" s="84"/>
      <c r="F1469" s="84"/>
      <c r="G1469" s="84"/>
      <c r="H1469" s="84"/>
      <c r="I1469" s="84"/>
      <c r="J1469" s="84"/>
      <c r="K1469" s="84"/>
      <c r="L1469" s="84"/>
    </row>
    <row r="1470" spans="1:12" ht="15" customHeight="1">
      <c r="A1470" s="84"/>
      <c r="B1470" s="84"/>
      <c r="C1470" s="84"/>
      <c r="D1470" s="84"/>
      <c r="E1470" s="84"/>
      <c r="F1470" s="84"/>
      <c r="G1470" s="84"/>
      <c r="H1470" s="84"/>
      <c r="I1470" s="84"/>
      <c r="J1470" s="84"/>
      <c r="K1470" s="84"/>
      <c r="L1470" s="84"/>
    </row>
    <row r="1471" spans="1:12" ht="15" customHeight="1">
      <c r="A1471" s="84"/>
      <c r="B1471" s="84"/>
      <c r="C1471" s="84"/>
      <c r="D1471" s="84"/>
      <c r="E1471" s="84"/>
      <c r="F1471" s="84"/>
      <c r="G1471" s="84"/>
      <c r="H1471" s="84"/>
      <c r="I1471" s="84"/>
      <c r="J1471" s="84"/>
      <c r="K1471" s="84"/>
      <c r="L1471" s="84"/>
    </row>
    <row r="1472" spans="1:12" ht="15" customHeight="1">
      <c r="A1472" s="84"/>
      <c r="B1472" s="84"/>
      <c r="C1472" s="84"/>
      <c r="D1472" s="84"/>
      <c r="E1472" s="84"/>
      <c r="F1472" s="84"/>
      <c r="G1472" s="84"/>
      <c r="H1472" s="84"/>
      <c r="I1472" s="84"/>
      <c r="J1472" s="84"/>
      <c r="K1472" s="84"/>
      <c r="L1472" s="84"/>
    </row>
    <row r="1473" spans="1:12" ht="15" customHeight="1">
      <c r="A1473" s="84"/>
      <c r="B1473" s="84"/>
      <c r="C1473" s="84"/>
      <c r="D1473" s="84"/>
      <c r="E1473" s="84"/>
      <c r="F1473" s="84"/>
      <c r="G1473" s="84"/>
      <c r="H1473" s="84"/>
      <c r="I1473" s="84"/>
      <c r="J1473" s="84"/>
      <c r="K1473" s="84"/>
      <c r="L1473" s="84"/>
    </row>
    <row r="1474" spans="1:12" ht="15" customHeight="1">
      <c r="A1474" s="84"/>
      <c r="B1474" s="84"/>
      <c r="C1474" s="84"/>
      <c r="D1474" s="84"/>
      <c r="E1474" s="84"/>
      <c r="F1474" s="84"/>
      <c r="G1474" s="84"/>
      <c r="H1474" s="84"/>
      <c r="I1474" s="84"/>
      <c r="J1474" s="84"/>
      <c r="K1474" s="84"/>
      <c r="L1474" s="84"/>
    </row>
    <row r="1475" spans="1:12" ht="15" customHeight="1">
      <c r="A1475" s="84"/>
      <c r="B1475" s="84"/>
      <c r="C1475" s="84"/>
      <c r="D1475" s="84"/>
      <c r="E1475" s="84"/>
      <c r="F1475" s="84"/>
      <c r="G1475" s="84"/>
      <c r="H1475" s="84"/>
      <c r="I1475" s="84"/>
      <c r="J1475" s="84"/>
      <c r="K1475" s="84"/>
      <c r="L1475" s="84"/>
    </row>
    <row r="1476" spans="1:12" ht="15" customHeight="1">
      <c r="A1476" s="84"/>
      <c r="B1476" s="84"/>
      <c r="C1476" s="84"/>
      <c r="D1476" s="84"/>
      <c r="E1476" s="84"/>
      <c r="F1476" s="84"/>
      <c r="G1476" s="84"/>
      <c r="H1476" s="84"/>
      <c r="I1476" s="84"/>
      <c r="J1476" s="84"/>
      <c r="K1476" s="84"/>
      <c r="L1476" s="84"/>
    </row>
    <row r="1477" spans="1:12" ht="15" customHeight="1">
      <c r="A1477" s="84"/>
      <c r="B1477" s="84"/>
      <c r="C1477" s="84"/>
      <c r="D1477" s="84"/>
      <c r="E1477" s="84"/>
      <c r="F1477" s="84"/>
      <c r="G1477" s="84"/>
      <c r="H1477" s="84"/>
      <c r="I1477" s="84"/>
      <c r="J1477" s="84"/>
      <c r="K1477" s="84"/>
      <c r="L1477" s="84"/>
    </row>
    <row r="1478" spans="1:12" ht="15" customHeight="1">
      <c r="A1478" s="84"/>
      <c r="B1478" s="84"/>
      <c r="C1478" s="84"/>
      <c r="D1478" s="84"/>
      <c r="E1478" s="84"/>
      <c r="F1478" s="84"/>
      <c r="G1478" s="84"/>
      <c r="H1478" s="84"/>
      <c r="I1478" s="84"/>
      <c r="J1478" s="84"/>
      <c r="K1478" s="84"/>
      <c r="L1478" s="84"/>
    </row>
    <row r="1479" spans="1:12" ht="15" customHeight="1">
      <c r="A1479" s="84"/>
      <c r="B1479" s="84"/>
      <c r="C1479" s="84"/>
      <c r="D1479" s="84"/>
      <c r="E1479" s="84"/>
      <c r="F1479" s="84"/>
      <c r="G1479" s="84"/>
      <c r="H1479" s="84"/>
      <c r="I1479" s="84"/>
      <c r="J1479" s="84"/>
      <c r="K1479" s="84"/>
      <c r="L1479" s="84"/>
    </row>
    <row r="1480" spans="1:12" ht="15" customHeight="1">
      <c r="A1480" s="84"/>
      <c r="B1480" s="84"/>
      <c r="C1480" s="84"/>
      <c r="D1480" s="84"/>
      <c r="E1480" s="84"/>
      <c r="F1480" s="84"/>
      <c r="G1480" s="84"/>
      <c r="H1480" s="84"/>
      <c r="I1480" s="84"/>
      <c r="J1480" s="84"/>
      <c r="K1480" s="84"/>
      <c r="L1480" s="84"/>
    </row>
    <row r="1481" spans="1:12" ht="15" customHeight="1">
      <c r="A1481" s="84"/>
      <c r="B1481" s="84"/>
      <c r="C1481" s="84"/>
      <c r="D1481" s="84"/>
      <c r="E1481" s="84"/>
      <c r="F1481" s="84"/>
      <c r="G1481" s="84"/>
      <c r="H1481" s="84"/>
      <c r="I1481" s="84"/>
      <c r="J1481" s="84"/>
      <c r="K1481" s="84"/>
      <c r="L1481" s="84"/>
    </row>
    <row r="1482" spans="1:12" ht="15" customHeight="1">
      <c r="A1482" s="84"/>
      <c r="B1482" s="84"/>
      <c r="C1482" s="84"/>
      <c r="D1482" s="84"/>
      <c r="E1482" s="84"/>
      <c r="F1482" s="84"/>
      <c r="G1482" s="84"/>
      <c r="H1482" s="84"/>
      <c r="I1482" s="84"/>
      <c r="J1482" s="84"/>
      <c r="K1482" s="84"/>
      <c r="L1482" s="84"/>
    </row>
    <row r="1483" spans="1:12" ht="15" customHeight="1">
      <c r="A1483" s="84"/>
      <c r="B1483" s="84"/>
      <c r="C1483" s="84"/>
      <c r="D1483" s="84"/>
      <c r="E1483" s="84"/>
      <c r="F1483" s="84"/>
      <c r="G1483" s="84"/>
      <c r="H1483" s="84"/>
      <c r="I1483" s="84"/>
      <c r="J1483" s="84"/>
      <c r="K1483" s="84"/>
      <c r="L1483" s="84"/>
    </row>
    <row r="1484" spans="1:12" ht="15" customHeight="1">
      <c r="A1484" s="84"/>
      <c r="B1484" s="84"/>
      <c r="C1484" s="84"/>
      <c r="D1484" s="84"/>
      <c r="E1484" s="84"/>
      <c r="F1484" s="84"/>
      <c r="G1484" s="84"/>
      <c r="H1484" s="84"/>
      <c r="I1484" s="84"/>
      <c r="J1484" s="84"/>
      <c r="K1484" s="84"/>
      <c r="L1484" s="84"/>
    </row>
    <row r="1485" spans="1:12" ht="15" customHeight="1">
      <c r="A1485" s="84"/>
      <c r="B1485" s="84"/>
      <c r="C1485" s="84"/>
      <c r="D1485" s="84"/>
      <c r="E1485" s="84"/>
      <c r="F1485" s="84"/>
      <c r="G1485" s="84"/>
      <c r="H1485" s="84"/>
      <c r="I1485" s="84"/>
      <c r="J1485" s="84"/>
      <c r="K1485" s="84"/>
      <c r="L1485" s="84"/>
    </row>
    <row r="1486" spans="1:12" ht="15" customHeight="1">
      <c r="A1486" s="84"/>
      <c r="B1486" s="84"/>
      <c r="C1486" s="84"/>
      <c r="D1486" s="84"/>
      <c r="E1486" s="84"/>
      <c r="F1486" s="84"/>
      <c r="G1486" s="84"/>
      <c r="H1486" s="84"/>
      <c r="I1486" s="84"/>
      <c r="J1486" s="84"/>
      <c r="K1486" s="84"/>
      <c r="L1486" s="84"/>
    </row>
    <row r="1487" spans="1:12" ht="15" customHeight="1">
      <c r="A1487" s="84"/>
      <c r="B1487" s="84"/>
      <c r="C1487" s="84"/>
      <c r="D1487" s="84"/>
      <c r="E1487" s="84"/>
      <c r="F1487" s="84"/>
      <c r="G1487" s="84"/>
      <c r="H1487" s="84"/>
      <c r="I1487" s="84"/>
      <c r="J1487" s="84"/>
      <c r="K1487" s="84"/>
      <c r="L1487" s="84"/>
    </row>
    <row r="1488" spans="1:12" ht="15" customHeight="1">
      <c r="A1488" s="84"/>
      <c r="B1488" s="84"/>
      <c r="C1488" s="84"/>
      <c r="D1488" s="84"/>
      <c r="E1488" s="84"/>
      <c r="F1488" s="84"/>
      <c r="G1488" s="84"/>
      <c r="H1488" s="84"/>
      <c r="I1488" s="84"/>
      <c r="J1488" s="84"/>
      <c r="K1488" s="84"/>
      <c r="L1488" s="84"/>
    </row>
    <row r="1489" spans="1:12" ht="15" customHeight="1">
      <c r="A1489" s="84"/>
      <c r="B1489" s="84"/>
      <c r="C1489" s="84"/>
      <c r="D1489" s="84"/>
      <c r="E1489" s="84"/>
      <c r="F1489" s="84"/>
      <c r="G1489" s="84"/>
      <c r="H1489" s="84"/>
      <c r="I1489" s="84"/>
      <c r="J1489" s="84"/>
      <c r="K1489" s="84"/>
      <c r="L1489" s="84"/>
    </row>
    <row r="1490" spans="1:12" ht="15" customHeight="1">
      <c r="A1490" s="84"/>
      <c r="B1490" s="84"/>
      <c r="C1490" s="84"/>
      <c r="D1490" s="84"/>
      <c r="E1490" s="84"/>
      <c r="F1490" s="84"/>
      <c r="G1490" s="84"/>
      <c r="H1490" s="84"/>
      <c r="I1490" s="84"/>
      <c r="J1490" s="84"/>
      <c r="K1490" s="84"/>
      <c r="L1490" s="84"/>
    </row>
    <row r="1491" spans="1:12" ht="15" customHeight="1">
      <c r="A1491" s="84"/>
      <c r="B1491" s="84"/>
      <c r="C1491" s="84"/>
      <c r="D1491" s="84"/>
      <c r="E1491" s="84"/>
      <c r="F1491" s="84"/>
      <c r="G1491" s="84"/>
      <c r="H1491" s="84"/>
      <c r="I1491" s="84"/>
      <c r="J1491" s="84"/>
      <c r="K1491" s="84"/>
      <c r="L1491" s="84"/>
    </row>
    <row r="1492" spans="1:12" ht="15" customHeight="1">
      <c r="A1492" s="84"/>
      <c r="B1492" s="84"/>
      <c r="C1492" s="84"/>
      <c r="D1492" s="84"/>
      <c r="E1492" s="84"/>
      <c r="F1492" s="84"/>
      <c r="G1492" s="84"/>
      <c r="H1492" s="84"/>
      <c r="I1492" s="84"/>
      <c r="J1492" s="84"/>
      <c r="K1492" s="84"/>
      <c r="L1492" s="84"/>
    </row>
    <row r="1493" spans="1:12" ht="15" customHeight="1">
      <c r="A1493" s="84"/>
      <c r="B1493" s="84"/>
      <c r="C1493" s="84"/>
      <c r="D1493" s="84"/>
      <c r="E1493" s="84"/>
      <c r="F1493" s="84"/>
      <c r="G1493" s="84"/>
      <c r="H1493" s="84"/>
      <c r="I1493" s="84"/>
      <c r="J1493" s="84"/>
      <c r="K1493" s="84"/>
      <c r="L1493" s="84"/>
    </row>
    <row r="1494" spans="1:12" ht="15" customHeight="1">
      <c r="A1494" s="84"/>
      <c r="B1494" s="84"/>
      <c r="C1494" s="84"/>
      <c r="D1494" s="84"/>
      <c r="E1494" s="84"/>
      <c r="F1494" s="84"/>
      <c r="G1494" s="84"/>
      <c r="H1494" s="84"/>
      <c r="I1494" s="84"/>
      <c r="J1494" s="84"/>
      <c r="K1494" s="84"/>
      <c r="L1494" s="84"/>
    </row>
    <row r="1495" spans="1:12" ht="15" customHeight="1">
      <c r="A1495" s="84"/>
      <c r="B1495" s="84"/>
      <c r="C1495" s="84"/>
      <c r="D1495" s="84"/>
      <c r="E1495" s="84"/>
      <c r="F1495" s="84"/>
      <c r="G1495" s="84"/>
      <c r="H1495" s="84"/>
      <c r="I1495" s="84"/>
      <c r="J1495" s="84"/>
      <c r="K1495" s="84"/>
      <c r="L1495" s="84"/>
    </row>
    <row r="1496" spans="1:12" ht="15" customHeight="1">
      <c r="A1496" s="84"/>
      <c r="B1496" s="84"/>
      <c r="C1496" s="84"/>
      <c r="D1496" s="84"/>
      <c r="E1496" s="84"/>
      <c r="F1496" s="84"/>
      <c r="G1496" s="84"/>
      <c r="H1496" s="84"/>
      <c r="I1496" s="84"/>
      <c r="J1496" s="84"/>
      <c r="K1496" s="84"/>
      <c r="L1496" s="84"/>
    </row>
    <row r="1497" spans="1:12" ht="15" customHeight="1">
      <c r="A1497" s="84"/>
      <c r="B1497" s="84"/>
      <c r="C1497" s="84"/>
      <c r="D1497" s="84"/>
      <c r="E1497" s="84"/>
      <c r="F1497" s="84"/>
      <c r="G1497" s="84"/>
      <c r="H1497" s="84"/>
      <c r="I1497" s="84"/>
      <c r="J1497" s="84"/>
      <c r="K1497" s="84"/>
      <c r="L1497" s="84"/>
    </row>
    <row r="1498" spans="1:12" ht="15" customHeight="1">
      <c r="A1498" s="84"/>
      <c r="B1498" s="84"/>
      <c r="C1498" s="84"/>
      <c r="D1498" s="84"/>
      <c r="E1498" s="84"/>
      <c r="F1498" s="84"/>
      <c r="G1498" s="84"/>
      <c r="H1498" s="84"/>
      <c r="I1498" s="84"/>
      <c r="J1498" s="84"/>
      <c r="K1498" s="84"/>
      <c r="L1498" s="84"/>
    </row>
    <row r="1499" spans="1:12" ht="15" customHeight="1">
      <c r="A1499" s="84"/>
      <c r="B1499" s="84"/>
      <c r="C1499" s="84"/>
      <c r="D1499" s="84"/>
      <c r="E1499" s="84"/>
      <c r="F1499" s="84"/>
      <c r="G1499" s="84"/>
      <c r="H1499" s="84"/>
      <c r="I1499" s="84"/>
      <c r="J1499" s="84"/>
      <c r="K1499" s="84"/>
      <c r="L1499" s="84"/>
    </row>
    <row r="1500" spans="1:12" ht="15" customHeight="1">
      <c r="A1500" s="84"/>
      <c r="B1500" s="84"/>
      <c r="C1500" s="84"/>
      <c r="D1500" s="84"/>
      <c r="E1500" s="84"/>
      <c r="F1500" s="84"/>
      <c r="G1500" s="84"/>
      <c r="H1500" s="84"/>
      <c r="I1500" s="84"/>
      <c r="J1500" s="84"/>
      <c r="K1500" s="84"/>
      <c r="L1500" s="84"/>
    </row>
    <row r="1501" spans="1:12" ht="15" customHeight="1">
      <c r="A1501" s="84"/>
      <c r="B1501" s="84"/>
      <c r="C1501" s="84"/>
      <c r="D1501" s="84"/>
      <c r="E1501" s="84"/>
      <c r="F1501" s="84"/>
      <c r="G1501" s="84"/>
      <c r="H1501" s="84"/>
      <c r="I1501" s="84"/>
      <c r="J1501" s="84"/>
      <c r="K1501" s="84"/>
      <c r="L1501" s="84"/>
    </row>
    <row r="1502" spans="1:12" ht="15" customHeight="1">
      <c r="A1502" s="84"/>
      <c r="B1502" s="84"/>
      <c r="C1502" s="84"/>
      <c r="D1502" s="84"/>
      <c r="E1502" s="84"/>
      <c r="F1502" s="84"/>
      <c r="G1502" s="84"/>
      <c r="H1502" s="84"/>
      <c r="I1502" s="84"/>
      <c r="J1502" s="84"/>
      <c r="K1502" s="84"/>
      <c r="L1502" s="84"/>
    </row>
    <row r="1503" spans="1:12" ht="15" customHeight="1">
      <c r="A1503" s="84"/>
      <c r="B1503" s="84"/>
      <c r="C1503" s="84"/>
      <c r="D1503" s="84"/>
      <c r="E1503" s="84"/>
      <c r="F1503" s="84"/>
      <c r="G1503" s="84"/>
      <c r="H1503" s="84"/>
      <c r="I1503" s="84"/>
      <c r="J1503" s="84"/>
      <c r="K1503" s="84"/>
      <c r="L1503" s="84"/>
    </row>
    <row r="1504" spans="1:12" ht="15" customHeight="1">
      <c r="A1504" s="84"/>
      <c r="B1504" s="84"/>
      <c r="C1504" s="84"/>
      <c r="D1504" s="84"/>
      <c r="E1504" s="84"/>
      <c r="F1504" s="84"/>
      <c r="G1504" s="84"/>
      <c r="H1504" s="84"/>
      <c r="I1504" s="84"/>
      <c r="J1504" s="84"/>
      <c r="K1504" s="84"/>
      <c r="L1504" s="84"/>
    </row>
    <row r="1505" spans="1:12" ht="15" customHeight="1">
      <c r="A1505" s="84"/>
      <c r="B1505" s="84"/>
      <c r="C1505" s="84"/>
      <c r="D1505" s="84"/>
      <c r="E1505" s="84"/>
      <c r="F1505" s="84"/>
      <c r="G1505" s="84"/>
      <c r="H1505" s="84"/>
      <c r="I1505" s="84"/>
      <c r="J1505" s="84"/>
      <c r="K1505" s="84"/>
      <c r="L1505" s="84"/>
    </row>
    <row r="1506" spans="1:12" ht="15" customHeight="1">
      <c r="A1506" s="84"/>
      <c r="B1506" s="84"/>
      <c r="C1506" s="84"/>
      <c r="D1506" s="84"/>
      <c r="E1506" s="84"/>
      <c r="F1506" s="84"/>
      <c r="G1506" s="84"/>
      <c r="H1506" s="84"/>
      <c r="I1506" s="84"/>
      <c r="J1506" s="84"/>
      <c r="K1506" s="84"/>
      <c r="L1506" s="84"/>
    </row>
    <row r="1507" spans="1:12" ht="15" customHeight="1">
      <c r="A1507" s="84"/>
      <c r="B1507" s="84"/>
      <c r="C1507" s="84"/>
      <c r="D1507" s="84"/>
      <c r="E1507" s="84"/>
      <c r="F1507" s="84"/>
      <c r="G1507" s="84"/>
      <c r="H1507" s="84"/>
      <c r="I1507" s="84"/>
      <c r="J1507" s="84"/>
      <c r="K1507" s="84"/>
      <c r="L1507" s="84"/>
    </row>
    <row r="1508" spans="1:12" ht="15" customHeight="1">
      <c r="A1508" s="84"/>
      <c r="B1508" s="84"/>
      <c r="C1508" s="84"/>
      <c r="D1508" s="84"/>
      <c r="E1508" s="84"/>
      <c r="F1508" s="84"/>
      <c r="G1508" s="84"/>
      <c r="H1508" s="84"/>
      <c r="I1508" s="84"/>
      <c r="J1508" s="84"/>
      <c r="K1508" s="84"/>
      <c r="L1508" s="84"/>
    </row>
    <row r="1509" spans="1:12" ht="15" customHeight="1">
      <c r="A1509" s="84"/>
      <c r="B1509" s="84"/>
      <c r="C1509" s="84"/>
      <c r="D1509" s="84"/>
      <c r="E1509" s="84"/>
      <c r="F1509" s="84"/>
      <c r="G1509" s="84"/>
      <c r="H1509" s="84"/>
      <c r="I1509" s="84"/>
      <c r="J1509" s="84"/>
      <c r="K1509" s="84"/>
      <c r="L1509" s="84"/>
    </row>
    <row r="1510" spans="1:12" ht="15" customHeight="1">
      <c r="A1510" s="84"/>
      <c r="B1510" s="84"/>
      <c r="C1510" s="84"/>
      <c r="D1510" s="84"/>
      <c r="E1510" s="84"/>
      <c r="F1510" s="84"/>
      <c r="G1510" s="84"/>
      <c r="H1510" s="84"/>
      <c r="I1510" s="84"/>
      <c r="J1510" s="84"/>
      <c r="K1510" s="84"/>
      <c r="L1510" s="84"/>
    </row>
    <row r="1511" spans="1:12" ht="15" customHeight="1">
      <c r="A1511" s="84"/>
      <c r="B1511" s="84"/>
      <c r="C1511" s="84"/>
      <c r="D1511" s="84"/>
      <c r="E1511" s="84"/>
      <c r="F1511" s="84"/>
      <c r="G1511" s="84"/>
      <c r="H1511" s="84"/>
      <c r="I1511" s="84"/>
      <c r="J1511" s="84"/>
      <c r="K1511" s="84"/>
      <c r="L1511" s="84"/>
    </row>
    <row r="1512" spans="1:12" ht="15" customHeight="1">
      <c r="A1512" s="84"/>
      <c r="B1512" s="84"/>
      <c r="C1512" s="84"/>
      <c r="D1512" s="84"/>
      <c r="E1512" s="84"/>
      <c r="F1512" s="84"/>
      <c r="G1512" s="84"/>
      <c r="H1512" s="84"/>
      <c r="I1512" s="84"/>
      <c r="J1512" s="84"/>
      <c r="K1512" s="84"/>
      <c r="L1512" s="84"/>
    </row>
    <row r="1513" spans="1:12" ht="15" customHeight="1">
      <c r="A1513" s="84"/>
      <c r="B1513" s="84"/>
      <c r="C1513" s="84"/>
      <c r="D1513" s="84"/>
      <c r="E1513" s="84"/>
      <c r="F1513" s="84"/>
      <c r="G1513" s="84"/>
      <c r="H1513" s="84"/>
      <c r="I1513" s="84"/>
      <c r="J1513" s="84"/>
      <c r="K1513" s="84"/>
      <c r="L1513" s="84"/>
    </row>
    <row r="1514" spans="1:12" ht="15" customHeight="1">
      <c r="A1514" s="84"/>
      <c r="B1514" s="84"/>
      <c r="C1514" s="84"/>
      <c r="D1514" s="84"/>
      <c r="E1514" s="84"/>
      <c r="F1514" s="84"/>
      <c r="G1514" s="84"/>
      <c r="H1514" s="84"/>
      <c r="I1514" s="84"/>
      <c r="J1514" s="84"/>
      <c r="K1514" s="84"/>
      <c r="L1514" s="84"/>
    </row>
    <row r="1515" spans="1:12" ht="15" customHeight="1">
      <c r="A1515" s="84"/>
      <c r="B1515" s="84"/>
      <c r="C1515" s="84"/>
      <c r="D1515" s="84"/>
      <c r="E1515" s="84"/>
      <c r="F1515" s="84"/>
      <c r="G1515" s="84"/>
      <c r="H1515" s="84"/>
      <c r="I1515" s="84"/>
      <c r="J1515" s="84"/>
      <c r="K1515" s="84"/>
      <c r="L1515" s="84"/>
    </row>
    <row r="1516" spans="1:12" ht="15" customHeight="1">
      <c r="A1516" s="84"/>
      <c r="B1516" s="84"/>
      <c r="C1516" s="84"/>
      <c r="D1516" s="84"/>
      <c r="E1516" s="84"/>
      <c r="F1516" s="84"/>
      <c r="G1516" s="84"/>
      <c r="H1516" s="84"/>
      <c r="I1516" s="84"/>
      <c r="J1516" s="84"/>
      <c r="K1516" s="84"/>
      <c r="L1516" s="84"/>
    </row>
    <row r="1517" spans="1:12" ht="15" customHeight="1">
      <c r="A1517" s="84"/>
      <c r="B1517" s="84"/>
      <c r="C1517" s="84"/>
      <c r="D1517" s="84"/>
      <c r="E1517" s="84"/>
      <c r="F1517" s="84"/>
      <c r="G1517" s="84"/>
      <c r="H1517" s="84"/>
      <c r="I1517" s="84"/>
      <c r="J1517" s="84"/>
      <c r="K1517" s="84"/>
      <c r="L1517" s="84"/>
    </row>
    <row r="1518" spans="1:12" ht="15" customHeight="1">
      <c r="A1518" s="84"/>
      <c r="B1518" s="84"/>
      <c r="C1518" s="84"/>
      <c r="D1518" s="84"/>
      <c r="E1518" s="84"/>
      <c r="F1518" s="84"/>
      <c r="G1518" s="84"/>
      <c r="H1518" s="84"/>
      <c r="I1518" s="84"/>
      <c r="J1518" s="84"/>
      <c r="K1518" s="84"/>
      <c r="L1518" s="84"/>
    </row>
    <row r="1519" spans="1:12" ht="15" customHeight="1">
      <c r="A1519" s="84"/>
      <c r="B1519" s="84"/>
      <c r="C1519" s="84"/>
      <c r="D1519" s="84"/>
      <c r="E1519" s="84"/>
      <c r="F1519" s="84"/>
      <c r="G1519" s="84"/>
      <c r="H1519" s="84"/>
      <c r="I1519" s="84"/>
      <c r="J1519" s="84"/>
      <c r="K1519" s="84"/>
      <c r="L1519" s="84"/>
    </row>
    <row r="1520" spans="1:12" ht="15" customHeight="1">
      <c r="A1520" s="84"/>
      <c r="B1520" s="84"/>
      <c r="C1520" s="84"/>
      <c r="D1520" s="84"/>
      <c r="E1520" s="84"/>
      <c r="F1520" s="84"/>
      <c r="G1520" s="84"/>
      <c r="H1520" s="84"/>
      <c r="I1520" s="84"/>
      <c r="J1520" s="84"/>
      <c r="K1520" s="84"/>
      <c r="L1520" s="84"/>
    </row>
    <row r="1521" spans="1:12" ht="15" customHeight="1">
      <c r="A1521" s="84"/>
      <c r="B1521" s="84"/>
      <c r="C1521" s="84"/>
      <c r="D1521" s="84"/>
      <c r="E1521" s="84"/>
      <c r="F1521" s="84"/>
      <c r="G1521" s="84"/>
      <c r="H1521" s="84"/>
      <c r="I1521" s="84"/>
      <c r="J1521" s="84"/>
      <c r="K1521" s="84"/>
      <c r="L1521" s="84"/>
    </row>
    <row r="1522" spans="1:12" ht="15" customHeight="1">
      <c r="A1522" s="84"/>
      <c r="B1522" s="84"/>
      <c r="C1522" s="84"/>
      <c r="D1522" s="84"/>
      <c r="E1522" s="84"/>
      <c r="F1522" s="84"/>
      <c r="G1522" s="84"/>
      <c r="H1522" s="84"/>
      <c r="I1522" s="84"/>
      <c r="J1522" s="84"/>
      <c r="K1522" s="84"/>
      <c r="L1522" s="84"/>
    </row>
    <row r="1523" spans="1:12" ht="15" customHeight="1">
      <c r="A1523" s="84"/>
      <c r="B1523" s="84"/>
      <c r="C1523" s="84"/>
      <c r="D1523" s="84"/>
      <c r="E1523" s="84"/>
      <c r="F1523" s="84"/>
      <c r="G1523" s="84"/>
      <c r="H1523" s="84"/>
      <c r="I1523" s="84"/>
      <c r="J1523" s="84"/>
      <c r="K1523" s="84"/>
      <c r="L1523" s="84"/>
    </row>
    <row r="1524" spans="1:12" ht="15" customHeight="1">
      <c r="A1524" s="84"/>
      <c r="B1524" s="84"/>
      <c r="C1524" s="84"/>
      <c r="D1524" s="84"/>
      <c r="E1524" s="84"/>
      <c r="F1524" s="84"/>
      <c r="G1524" s="84"/>
      <c r="H1524" s="84"/>
      <c r="I1524" s="84"/>
      <c r="J1524" s="84"/>
      <c r="K1524" s="84"/>
      <c r="L1524" s="84"/>
    </row>
    <row r="1525" spans="1:12" ht="15" customHeight="1">
      <c r="A1525" s="84"/>
      <c r="B1525" s="84"/>
      <c r="C1525" s="84"/>
      <c r="D1525" s="84"/>
      <c r="E1525" s="84"/>
      <c r="F1525" s="84"/>
      <c r="G1525" s="84"/>
      <c r="H1525" s="84"/>
      <c r="I1525" s="84"/>
      <c r="J1525" s="84"/>
      <c r="K1525" s="84"/>
      <c r="L1525" s="84"/>
    </row>
    <row r="1526" spans="1:12" ht="15" customHeight="1">
      <c r="A1526" s="84"/>
      <c r="B1526" s="84"/>
      <c r="C1526" s="84"/>
      <c r="D1526" s="84"/>
      <c r="E1526" s="84"/>
      <c r="F1526" s="84"/>
      <c r="G1526" s="84"/>
      <c r="H1526" s="84"/>
      <c r="I1526" s="84"/>
      <c r="J1526" s="84"/>
      <c r="K1526" s="84"/>
      <c r="L1526" s="84"/>
    </row>
    <row r="1527" spans="1:12" ht="15" customHeight="1">
      <c r="A1527" s="84"/>
      <c r="B1527" s="84"/>
      <c r="C1527" s="84"/>
      <c r="D1527" s="84"/>
      <c r="E1527" s="84"/>
      <c r="F1527" s="84"/>
      <c r="G1527" s="84"/>
      <c r="H1527" s="84"/>
      <c r="I1527" s="84"/>
      <c r="J1527" s="84"/>
      <c r="K1527" s="84"/>
      <c r="L1527" s="84"/>
    </row>
    <row r="1528" spans="1:12" ht="15" customHeight="1">
      <c r="A1528" s="84"/>
      <c r="B1528" s="84"/>
      <c r="C1528" s="84"/>
      <c r="D1528" s="84"/>
      <c r="E1528" s="84"/>
      <c r="F1528" s="84"/>
      <c r="G1528" s="84"/>
      <c r="H1528" s="84"/>
      <c r="I1528" s="84"/>
      <c r="J1528" s="84"/>
      <c r="K1528" s="84"/>
      <c r="L1528" s="84"/>
    </row>
    <row r="1529" spans="1:12" ht="15" customHeight="1">
      <c r="A1529" s="84"/>
      <c r="B1529" s="84"/>
      <c r="C1529" s="84"/>
      <c r="D1529" s="84"/>
      <c r="E1529" s="84"/>
      <c r="F1529" s="84"/>
      <c r="G1529" s="84"/>
      <c r="H1529" s="84"/>
      <c r="I1529" s="84"/>
      <c r="J1529" s="84"/>
      <c r="K1529" s="84"/>
      <c r="L1529" s="84"/>
    </row>
    <row r="1530" spans="1:12" ht="15" customHeight="1">
      <c r="A1530" s="84"/>
      <c r="B1530" s="84"/>
      <c r="C1530" s="84"/>
      <c r="D1530" s="84"/>
      <c r="E1530" s="84"/>
      <c r="F1530" s="84"/>
      <c r="G1530" s="84"/>
      <c r="H1530" s="84"/>
      <c r="I1530" s="84"/>
      <c r="J1530" s="84"/>
      <c r="K1530" s="84"/>
      <c r="L1530" s="84"/>
    </row>
    <row r="1531" spans="1:12" ht="15" customHeight="1">
      <c r="A1531" s="84"/>
      <c r="B1531" s="84"/>
      <c r="C1531" s="84"/>
      <c r="D1531" s="84"/>
      <c r="E1531" s="84"/>
      <c r="F1531" s="84"/>
      <c r="G1531" s="84"/>
      <c r="H1531" s="84"/>
      <c r="I1531" s="84"/>
      <c r="J1531" s="84"/>
      <c r="K1531" s="84"/>
      <c r="L1531" s="84"/>
    </row>
    <row r="1532" spans="1:12" ht="15" customHeight="1">
      <c r="A1532" s="84"/>
      <c r="B1532" s="84"/>
      <c r="C1532" s="84"/>
      <c r="D1532" s="84"/>
      <c r="E1532" s="84"/>
      <c r="F1532" s="84"/>
      <c r="G1532" s="84"/>
      <c r="H1532" s="84"/>
      <c r="I1532" s="84"/>
      <c r="J1532" s="84"/>
      <c r="K1532" s="84"/>
      <c r="L1532" s="84"/>
    </row>
    <row r="1533" spans="1:12" ht="15" customHeight="1">
      <c r="A1533" s="84"/>
      <c r="B1533" s="84"/>
      <c r="C1533" s="84"/>
      <c r="D1533" s="84"/>
      <c r="E1533" s="84"/>
      <c r="F1533" s="84"/>
      <c r="G1533" s="84"/>
      <c r="H1533" s="84"/>
      <c r="I1533" s="84"/>
      <c r="J1533" s="84"/>
      <c r="K1533" s="84"/>
      <c r="L1533" s="84"/>
    </row>
    <row r="1534" spans="1:12" ht="15" customHeight="1">
      <c r="A1534" s="84"/>
      <c r="B1534" s="84"/>
      <c r="C1534" s="84"/>
      <c r="D1534" s="84"/>
      <c r="E1534" s="84"/>
      <c r="F1534" s="84"/>
      <c r="G1534" s="84"/>
      <c r="H1534" s="84"/>
      <c r="I1534" s="84"/>
      <c r="J1534" s="84"/>
      <c r="K1534" s="84"/>
      <c r="L1534" s="84"/>
    </row>
    <row r="1535" spans="1:12" ht="15" customHeight="1">
      <c r="A1535" s="84"/>
      <c r="B1535" s="84"/>
      <c r="C1535" s="84"/>
      <c r="D1535" s="84"/>
      <c r="E1535" s="84"/>
      <c r="F1535" s="84"/>
      <c r="G1535" s="84"/>
      <c r="H1535" s="84"/>
      <c r="I1535" s="84"/>
      <c r="J1535" s="84"/>
      <c r="K1535" s="84"/>
      <c r="L1535" s="84"/>
    </row>
    <row r="1536" spans="1:12" ht="15" customHeight="1">
      <c r="A1536" s="84"/>
      <c r="B1536" s="84"/>
      <c r="C1536" s="84"/>
      <c r="D1536" s="84"/>
      <c r="E1536" s="84"/>
      <c r="F1536" s="84"/>
      <c r="G1536" s="84"/>
      <c r="H1536" s="84"/>
      <c r="I1536" s="84"/>
      <c r="J1536" s="84"/>
      <c r="K1536" s="84"/>
      <c r="L1536" s="84"/>
    </row>
    <row r="1537" spans="1:12" ht="15" customHeight="1">
      <c r="A1537" s="84"/>
      <c r="B1537" s="84"/>
      <c r="C1537" s="84"/>
      <c r="D1537" s="84"/>
      <c r="E1537" s="84"/>
      <c r="F1537" s="84"/>
      <c r="G1537" s="84"/>
      <c r="H1537" s="84"/>
      <c r="I1537" s="84"/>
      <c r="J1537" s="84"/>
      <c r="K1537" s="84"/>
      <c r="L1537" s="84"/>
    </row>
    <row r="1538" spans="1:12" ht="15" customHeight="1">
      <c r="A1538" s="84"/>
      <c r="B1538" s="84"/>
      <c r="C1538" s="84"/>
      <c r="D1538" s="84"/>
      <c r="E1538" s="84"/>
      <c r="F1538" s="84"/>
      <c r="G1538" s="84"/>
      <c r="H1538" s="84"/>
      <c r="I1538" s="84"/>
      <c r="J1538" s="84"/>
      <c r="K1538" s="84"/>
      <c r="L1538" s="84"/>
    </row>
    <row r="1539" spans="1:12" ht="15" customHeight="1">
      <c r="A1539" s="84"/>
      <c r="B1539" s="84"/>
      <c r="C1539" s="84"/>
      <c r="D1539" s="84"/>
      <c r="E1539" s="84"/>
      <c r="F1539" s="84"/>
      <c r="G1539" s="84"/>
      <c r="H1539" s="84"/>
      <c r="I1539" s="84"/>
      <c r="J1539" s="84"/>
      <c r="K1539" s="84"/>
      <c r="L1539" s="84"/>
    </row>
    <row r="1540" spans="1:12" ht="15" customHeight="1">
      <c r="A1540" s="84"/>
      <c r="B1540" s="84"/>
      <c r="C1540" s="84"/>
      <c r="D1540" s="84"/>
      <c r="E1540" s="84"/>
      <c r="F1540" s="84"/>
      <c r="G1540" s="84"/>
      <c r="H1540" s="84"/>
      <c r="I1540" s="84"/>
      <c r="J1540" s="84"/>
      <c r="K1540" s="84"/>
      <c r="L1540" s="84"/>
    </row>
    <row r="1541" spans="1:12" ht="15" customHeight="1">
      <c r="A1541" s="84"/>
      <c r="B1541" s="84"/>
      <c r="C1541" s="84"/>
      <c r="D1541" s="84"/>
      <c r="E1541" s="84"/>
      <c r="F1541" s="84"/>
      <c r="G1541" s="84"/>
      <c r="H1541" s="84"/>
      <c r="I1541" s="84"/>
      <c r="J1541" s="84"/>
      <c r="K1541" s="84"/>
      <c r="L1541" s="84"/>
    </row>
    <row r="1542" spans="1:12" ht="15" customHeight="1">
      <c r="A1542" s="84"/>
      <c r="B1542" s="84"/>
      <c r="C1542" s="84"/>
      <c r="D1542" s="84"/>
      <c r="E1542" s="84"/>
      <c r="F1542" s="84"/>
      <c r="G1542" s="84"/>
      <c r="H1542" s="84"/>
      <c r="I1542" s="84"/>
      <c r="J1542" s="84"/>
      <c r="K1542" s="84"/>
      <c r="L1542" s="84"/>
    </row>
    <row r="1543" spans="1:12" ht="15" customHeight="1">
      <c r="A1543" s="84"/>
      <c r="B1543" s="84"/>
      <c r="C1543" s="84"/>
      <c r="D1543" s="84"/>
      <c r="E1543" s="84"/>
      <c r="F1543" s="84"/>
      <c r="G1543" s="84"/>
      <c r="H1543" s="84"/>
      <c r="I1543" s="84"/>
      <c r="J1543" s="84"/>
      <c r="K1543" s="84"/>
      <c r="L1543" s="84"/>
    </row>
    <row r="1544" spans="1:12" ht="15" customHeight="1">
      <c r="A1544" s="84"/>
      <c r="B1544" s="84"/>
      <c r="C1544" s="84"/>
      <c r="D1544" s="84"/>
      <c r="E1544" s="84"/>
      <c r="F1544" s="84"/>
      <c r="G1544" s="84"/>
      <c r="H1544" s="84"/>
      <c r="I1544" s="84"/>
      <c r="J1544" s="84"/>
      <c r="K1544" s="84"/>
      <c r="L1544" s="84"/>
    </row>
    <row r="1545" spans="1:12" ht="15" customHeight="1">
      <c r="A1545" s="84"/>
      <c r="B1545" s="84"/>
      <c r="C1545" s="84"/>
      <c r="D1545" s="84"/>
      <c r="E1545" s="84"/>
      <c r="F1545" s="84"/>
      <c r="G1545" s="84"/>
      <c r="H1545" s="84"/>
      <c r="I1545" s="84"/>
      <c r="J1545" s="84"/>
      <c r="K1545" s="84"/>
      <c r="L1545" s="84"/>
    </row>
    <row r="1546" spans="1:12" ht="15" customHeight="1">
      <c r="A1546" s="84"/>
      <c r="B1546" s="84"/>
      <c r="C1546" s="84"/>
      <c r="D1546" s="84"/>
      <c r="E1546" s="84"/>
      <c r="F1546" s="84"/>
      <c r="G1546" s="84"/>
      <c r="H1546" s="84"/>
      <c r="I1546" s="84"/>
      <c r="J1546" s="84"/>
      <c r="K1546" s="84"/>
      <c r="L1546" s="84"/>
    </row>
    <row r="1547" spans="1:12" ht="15" customHeight="1">
      <c r="A1547" s="84"/>
      <c r="B1547" s="84"/>
      <c r="C1547" s="84"/>
      <c r="D1547" s="84"/>
      <c r="E1547" s="84"/>
      <c r="F1547" s="84"/>
      <c r="G1547" s="84"/>
      <c r="H1547" s="84"/>
      <c r="I1547" s="84"/>
      <c r="J1547" s="84"/>
      <c r="K1547" s="84"/>
      <c r="L1547" s="84"/>
    </row>
    <row r="1548" spans="1:12" ht="15" customHeight="1">
      <c r="A1548" s="84"/>
      <c r="B1548" s="84"/>
      <c r="C1548" s="84"/>
      <c r="D1548" s="84"/>
      <c r="E1548" s="84"/>
      <c r="F1548" s="84"/>
      <c r="G1548" s="84"/>
      <c r="H1548" s="84"/>
      <c r="I1548" s="84"/>
      <c r="J1548" s="84"/>
      <c r="K1548" s="84"/>
      <c r="L1548" s="84"/>
    </row>
    <row r="1549" spans="1:12" ht="15" customHeight="1">
      <c r="A1549" s="84"/>
      <c r="B1549" s="84"/>
      <c r="C1549" s="84"/>
      <c r="D1549" s="84"/>
      <c r="E1549" s="84"/>
      <c r="F1549" s="84"/>
      <c r="G1549" s="84"/>
      <c r="H1549" s="84"/>
      <c r="I1549" s="84"/>
      <c r="J1549" s="84"/>
      <c r="K1549" s="84"/>
      <c r="L1549" s="84"/>
    </row>
    <row r="1550" spans="1:12" ht="15" customHeight="1">
      <c r="A1550" s="84"/>
      <c r="B1550" s="84"/>
      <c r="C1550" s="84"/>
      <c r="D1550" s="84"/>
      <c r="E1550" s="84"/>
      <c r="F1550" s="84"/>
      <c r="G1550" s="84"/>
      <c r="H1550" s="84"/>
      <c r="I1550" s="84"/>
      <c r="J1550" s="84"/>
      <c r="K1550" s="84"/>
      <c r="L1550" s="84"/>
    </row>
    <row r="1551" spans="1:12" ht="15" customHeight="1">
      <c r="A1551" s="84"/>
      <c r="B1551" s="84"/>
      <c r="C1551" s="84"/>
      <c r="D1551" s="84"/>
      <c r="E1551" s="84"/>
      <c r="F1551" s="84"/>
      <c r="G1551" s="84"/>
      <c r="H1551" s="84"/>
      <c r="I1551" s="84"/>
      <c r="J1551" s="84"/>
      <c r="K1551" s="84"/>
      <c r="L1551" s="84"/>
    </row>
    <row r="1552" spans="1:12" ht="15" customHeight="1">
      <c r="A1552" s="84"/>
      <c r="B1552" s="84"/>
      <c r="C1552" s="84"/>
      <c r="D1552" s="84"/>
      <c r="E1552" s="84"/>
      <c r="F1552" s="84"/>
      <c r="G1552" s="84"/>
      <c r="H1552" s="84"/>
      <c r="I1552" s="84"/>
      <c r="J1552" s="84"/>
      <c r="K1552" s="84"/>
      <c r="L1552" s="84"/>
    </row>
    <row r="1553" spans="1:12" ht="15" customHeight="1">
      <c r="A1553" s="84"/>
      <c r="B1553" s="84"/>
      <c r="C1553" s="84"/>
      <c r="D1553" s="84"/>
      <c r="E1553" s="84"/>
      <c r="F1553" s="84"/>
      <c r="G1553" s="84"/>
      <c r="H1553" s="84"/>
      <c r="I1553" s="84"/>
      <c r="J1553" s="84"/>
      <c r="K1553" s="84"/>
      <c r="L1553" s="84"/>
    </row>
    <row r="1554" spans="1:12" ht="15" customHeight="1">
      <c r="A1554" s="84"/>
      <c r="B1554" s="84"/>
      <c r="C1554" s="84"/>
      <c r="D1554" s="84"/>
      <c r="E1554" s="84"/>
      <c r="F1554" s="84"/>
      <c r="G1554" s="84"/>
      <c r="H1554" s="84"/>
      <c r="I1554" s="84"/>
      <c r="J1554" s="84"/>
      <c r="K1554" s="84"/>
      <c r="L1554" s="84"/>
    </row>
    <row r="1555" spans="1:12" ht="15" customHeight="1">
      <c r="A1555" s="84"/>
      <c r="B1555" s="84"/>
      <c r="C1555" s="84"/>
      <c r="D1555" s="84"/>
      <c r="E1555" s="84"/>
      <c r="F1555" s="84"/>
      <c r="G1555" s="84"/>
      <c r="H1555" s="84"/>
      <c r="I1555" s="84"/>
      <c r="J1555" s="84"/>
      <c r="K1555" s="84"/>
      <c r="L1555" s="84"/>
    </row>
    <row r="1556" spans="1:12" ht="15" customHeight="1">
      <c r="A1556" s="84"/>
      <c r="B1556" s="84"/>
      <c r="C1556" s="84"/>
      <c r="D1556" s="84"/>
      <c r="E1556" s="84"/>
      <c r="F1556" s="84"/>
      <c r="G1556" s="84"/>
      <c r="H1556" s="84"/>
      <c r="I1556" s="84"/>
      <c r="J1556" s="84"/>
      <c r="K1556" s="84"/>
      <c r="L1556" s="84"/>
    </row>
    <row r="1557" spans="1:12" ht="15" customHeight="1">
      <c r="A1557" s="84"/>
      <c r="B1557" s="84"/>
      <c r="C1557" s="84"/>
      <c r="D1557" s="84"/>
      <c r="E1557" s="84"/>
      <c r="F1557" s="84"/>
      <c r="G1557" s="84"/>
      <c r="H1557" s="84"/>
      <c r="I1557" s="84"/>
      <c r="J1557" s="84"/>
      <c r="K1557" s="84"/>
      <c r="L1557" s="84"/>
    </row>
    <row r="1558" spans="1:12" ht="15" customHeight="1">
      <c r="A1558" s="84"/>
      <c r="B1558" s="84"/>
      <c r="C1558" s="84"/>
      <c r="D1558" s="84"/>
      <c r="E1558" s="84"/>
      <c r="F1558" s="84"/>
      <c r="G1558" s="84"/>
      <c r="H1558" s="84"/>
      <c r="I1558" s="84"/>
      <c r="J1558" s="84"/>
      <c r="K1558" s="84"/>
      <c r="L1558" s="84"/>
    </row>
    <row r="1559" spans="1:12" ht="15" customHeight="1">
      <c r="A1559" s="84"/>
      <c r="B1559" s="84"/>
      <c r="C1559" s="84"/>
      <c r="D1559" s="84"/>
      <c r="E1559" s="84"/>
      <c r="F1559" s="84"/>
      <c r="G1559" s="84"/>
      <c r="H1559" s="84"/>
      <c r="I1559" s="84"/>
      <c r="J1559" s="84"/>
      <c r="K1559" s="84"/>
      <c r="L1559" s="84"/>
    </row>
    <row r="1560" spans="1:12" ht="15" customHeight="1">
      <c r="A1560" s="84"/>
      <c r="B1560" s="84"/>
      <c r="C1560" s="84"/>
      <c r="D1560" s="84"/>
      <c r="E1560" s="84"/>
      <c r="F1560" s="84"/>
      <c r="G1560" s="84"/>
      <c r="H1560" s="84"/>
      <c r="I1560" s="84"/>
      <c r="J1560" s="84"/>
      <c r="K1560" s="84"/>
      <c r="L1560" s="84"/>
    </row>
    <row r="1561" spans="1:12" ht="15" customHeight="1">
      <c r="A1561" s="84"/>
      <c r="B1561" s="84"/>
      <c r="C1561" s="84"/>
      <c r="D1561" s="84"/>
      <c r="E1561" s="84"/>
      <c r="F1561" s="84"/>
      <c r="G1561" s="84"/>
      <c r="H1561" s="84"/>
      <c r="I1561" s="84"/>
      <c r="J1561" s="84"/>
      <c r="K1561" s="84"/>
      <c r="L1561" s="84"/>
    </row>
    <row r="1562" spans="1:12" ht="15" customHeight="1">
      <c r="A1562" s="84"/>
      <c r="B1562" s="84"/>
      <c r="C1562" s="84"/>
      <c r="D1562" s="84"/>
      <c r="E1562" s="84"/>
      <c r="F1562" s="84"/>
      <c r="G1562" s="84"/>
      <c r="H1562" s="84"/>
      <c r="I1562" s="84"/>
      <c r="J1562" s="84"/>
      <c r="K1562" s="84"/>
      <c r="L1562" s="84"/>
    </row>
    <row r="1563" spans="1:12" ht="15" customHeight="1">
      <c r="A1563" s="84"/>
      <c r="B1563" s="84"/>
      <c r="C1563" s="84"/>
      <c r="D1563" s="84"/>
      <c r="E1563" s="84"/>
      <c r="F1563" s="84"/>
      <c r="G1563" s="84"/>
      <c r="H1563" s="84"/>
      <c r="I1563" s="84"/>
      <c r="J1563" s="84"/>
      <c r="K1563" s="84"/>
      <c r="L1563" s="84"/>
    </row>
    <row r="1564" spans="1:12" ht="15" customHeight="1">
      <c r="A1564" s="84"/>
      <c r="B1564" s="84"/>
      <c r="C1564" s="84"/>
      <c r="D1564" s="84"/>
      <c r="E1564" s="84"/>
      <c r="F1564" s="84"/>
      <c r="G1564" s="84"/>
      <c r="H1564" s="84"/>
      <c r="I1564" s="84"/>
      <c r="J1564" s="84"/>
      <c r="K1564" s="84"/>
      <c r="L1564" s="84"/>
    </row>
    <row r="1565" spans="1:12" ht="15" customHeight="1">
      <c r="A1565" s="84"/>
      <c r="B1565" s="84"/>
      <c r="C1565" s="84"/>
      <c r="D1565" s="84"/>
      <c r="E1565" s="84"/>
      <c r="F1565" s="84"/>
      <c r="G1565" s="84"/>
      <c r="H1565" s="84"/>
      <c r="I1565" s="84"/>
      <c r="J1565" s="84"/>
      <c r="K1565" s="84"/>
      <c r="L1565" s="84"/>
    </row>
    <row r="1566" spans="1:12" ht="15" customHeight="1">
      <c r="A1566" s="84"/>
      <c r="B1566" s="84"/>
      <c r="C1566" s="84"/>
      <c r="D1566" s="84"/>
      <c r="E1566" s="84"/>
      <c r="F1566" s="84"/>
      <c r="G1566" s="84"/>
      <c r="H1566" s="84"/>
      <c r="I1566" s="84"/>
      <c r="J1566" s="84"/>
      <c r="K1566" s="84"/>
      <c r="L1566" s="84"/>
    </row>
    <row r="1567" spans="1:12" ht="15" customHeight="1">
      <c r="A1567" s="84"/>
      <c r="B1567" s="84"/>
      <c r="C1567" s="84"/>
      <c r="D1567" s="84"/>
      <c r="E1567" s="84"/>
      <c r="F1567" s="84"/>
      <c r="G1567" s="84"/>
      <c r="H1567" s="84"/>
      <c r="I1567" s="84"/>
      <c r="J1567" s="84"/>
      <c r="K1567" s="84"/>
      <c r="L1567" s="84"/>
    </row>
    <row r="1568" spans="1:12" ht="15" customHeight="1">
      <c r="A1568" s="84"/>
      <c r="B1568" s="84"/>
      <c r="C1568" s="84"/>
      <c r="D1568" s="84"/>
      <c r="E1568" s="84"/>
      <c r="F1568" s="84"/>
      <c r="G1568" s="84"/>
      <c r="H1568" s="84"/>
      <c r="I1568" s="84"/>
      <c r="J1568" s="84"/>
      <c r="K1568" s="84"/>
      <c r="L1568" s="84"/>
    </row>
    <row r="1569" spans="1:12" ht="15" customHeight="1">
      <c r="A1569" s="84"/>
      <c r="B1569" s="84"/>
      <c r="C1569" s="84"/>
      <c r="D1569" s="84"/>
      <c r="E1569" s="84"/>
      <c r="F1569" s="84"/>
      <c r="G1569" s="84"/>
      <c r="H1569" s="84"/>
      <c r="I1569" s="84"/>
      <c r="J1569" s="84"/>
      <c r="K1569" s="84"/>
      <c r="L1569" s="84"/>
    </row>
    <row r="1570" spans="1:12" ht="15" customHeight="1">
      <c r="A1570" s="84"/>
      <c r="B1570" s="84"/>
      <c r="C1570" s="84"/>
      <c r="D1570" s="84"/>
      <c r="E1570" s="84"/>
      <c r="F1570" s="84"/>
      <c r="G1570" s="84"/>
      <c r="H1570" s="84"/>
      <c r="I1570" s="84"/>
      <c r="J1570" s="84"/>
      <c r="K1570" s="84"/>
      <c r="L1570" s="84"/>
    </row>
    <row r="1571" spans="1:12" ht="15" customHeight="1">
      <c r="A1571" s="84"/>
      <c r="B1571" s="84"/>
      <c r="C1571" s="84"/>
      <c r="D1571" s="84"/>
      <c r="E1571" s="84"/>
      <c r="F1571" s="84"/>
      <c r="G1571" s="84"/>
      <c r="H1571" s="84"/>
      <c r="I1571" s="84"/>
      <c r="J1571" s="84"/>
      <c r="K1571" s="84"/>
      <c r="L1571" s="84"/>
    </row>
    <row r="1572" spans="1:12" ht="15" customHeight="1">
      <c r="A1572" s="84"/>
      <c r="B1572" s="84"/>
      <c r="C1572" s="84"/>
      <c r="D1572" s="84"/>
      <c r="E1572" s="84"/>
      <c r="F1572" s="84"/>
      <c r="G1572" s="84"/>
      <c r="H1572" s="84"/>
      <c r="I1572" s="84"/>
      <c r="J1572" s="84"/>
      <c r="K1572" s="84"/>
      <c r="L1572" s="84"/>
    </row>
    <row r="1573" spans="1:12" ht="15" customHeight="1">
      <c r="A1573" s="84"/>
      <c r="B1573" s="84"/>
      <c r="C1573" s="84"/>
      <c r="D1573" s="84"/>
      <c r="E1573" s="84"/>
      <c r="F1573" s="84"/>
      <c r="G1573" s="84"/>
      <c r="H1573" s="84"/>
      <c r="I1573" s="84"/>
      <c r="J1573" s="84"/>
      <c r="K1573" s="84"/>
      <c r="L1573" s="84"/>
    </row>
    <row r="1574" spans="1:12" ht="15" customHeight="1">
      <c r="A1574" s="84"/>
      <c r="B1574" s="84"/>
      <c r="C1574" s="84"/>
      <c r="D1574" s="84"/>
      <c r="E1574" s="84"/>
      <c r="F1574" s="84"/>
      <c r="G1574" s="84"/>
      <c r="H1574" s="84"/>
      <c r="I1574" s="84"/>
      <c r="J1574" s="84"/>
      <c r="K1574" s="84"/>
      <c r="L1574" s="84"/>
    </row>
    <row r="1575" spans="1:12" ht="15" customHeight="1">
      <c r="A1575" s="84"/>
      <c r="B1575" s="84"/>
      <c r="C1575" s="84"/>
      <c r="D1575" s="84"/>
      <c r="E1575" s="84"/>
      <c r="F1575" s="84"/>
      <c r="G1575" s="84"/>
      <c r="H1575" s="84"/>
      <c r="I1575" s="84"/>
      <c r="J1575" s="84"/>
      <c r="K1575" s="84"/>
      <c r="L1575" s="84"/>
    </row>
    <row r="1576" spans="1:12" ht="15" customHeight="1">
      <c r="A1576" s="84"/>
      <c r="B1576" s="84"/>
      <c r="C1576" s="84"/>
      <c r="D1576" s="84"/>
      <c r="E1576" s="84"/>
      <c r="F1576" s="84"/>
      <c r="G1576" s="84"/>
      <c r="H1576" s="84"/>
      <c r="I1576" s="84"/>
      <c r="J1576" s="84"/>
      <c r="K1576" s="84"/>
      <c r="L1576" s="84"/>
    </row>
    <row r="1577" spans="1:12" ht="15" customHeight="1">
      <c r="A1577" s="84"/>
      <c r="B1577" s="84"/>
      <c r="C1577" s="84"/>
      <c r="D1577" s="84"/>
      <c r="E1577" s="84"/>
      <c r="F1577" s="84"/>
      <c r="G1577" s="84"/>
      <c r="H1577" s="84"/>
      <c r="I1577" s="84"/>
      <c r="J1577" s="84"/>
      <c r="K1577" s="84"/>
      <c r="L1577" s="84"/>
    </row>
    <row r="1578" spans="1:12" ht="15" customHeight="1">
      <c r="A1578" s="84"/>
      <c r="B1578" s="84"/>
      <c r="C1578" s="84"/>
      <c r="D1578" s="84"/>
      <c r="E1578" s="84"/>
      <c r="F1578" s="84"/>
      <c r="G1578" s="84"/>
      <c r="H1578" s="84"/>
      <c r="I1578" s="84"/>
      <c r="J1578" s="84"/>
      <c r="K1578" s="84"/>
      <c r="L1578" s="84"/>
    </row>
    <row r="1579" spans="1:12" ht="15" customHeight="1">
      <c r="A1579" s="84"/>
      <c r="B1579" s="84"/>
      <c r="C1579" s="84"/>
      <c r="D1579" s="84"/>
      <c r="E1579" s="84"/>
      <c r="F1579" s="84"/>
      <c r="G1579" s="84"/>
      <c r="H1579" s="84"/>
      <c r="I1579" s="84"/>
      <c r="J1579" s="84"/>
      <c r="K1579" s="84"/>
      <c r="L1579" s="84"/>
    </row>
    <row r="1580" spans="1:12" ht="15" customHeight="1">
      <c r="A1580" s="84"/>
      <c r="B1580" s="84"/>
      <c r="C1580" s="84"/>
      <c r="D1580" s="84"/>
      <c r="E1580" s="84"/>
      <c r="F1580" s="84"/>
      <c r="G1580" s="84"/>
      <c r="H1580" s="84"/>
      <c r="I1580" s="84"/>
      <c r="J1580" s="84"/>
      <c r="K1580" s="84"/>
      <c r="L1580" s="84"/>
    </row>
    <row r="1581" spans="1:12" ht="15" customHeight="1">
      <c r="A1581" s="84"/>
      <c r="B1581" s="84"/>
      <c r="C1581" s="84"/>
      <c r="D1581" s="84"/>
      <c r="E1581" s="84"/>
      <c r="F1581" s="84"/>
      <c r="G1581" s="84"/>
      <c r="H1581" s="84"/>
      <c r="I1581" s="84"/>
      <c r="J1581" s="84"/>
      <c r="K1581" s="84"/>
      <c r="L1581" s="84"/>
    </row>
    <row r="1582" spans="1:12" ht="15" customHeight="1">
      <c r="A1582" s="84"/>
      <c r="B1582" s="84"/>
      <c r="C1582" s="84"/>
      <c r="D1582" s="84"/>
      <c r="E1582" s="84"/>
      <c r="F1582" s="84"/>
      <c r="G1582" s="84"/>
      <c r="H1582" s="84"/>
      <c r="I1582" s="84"/>
      <c r="J1582" s="84"/>
      <c r="K1582" s="84"/>
      <c r="L1582" s="84"/>
    </row>
    <row r="1583" spans="1:12" ht="15" customHeight="1">
      <c r="A1583" s="84"/>
      <c r="B1583" s="84"/>
      <c r="C1583" s="84"/>
      <c r="D1583" s="84"/>
      <c r="E1583" s="84"/>
      <c r="F1583" s="84"/>
      <c r="G1583" s="84"/>
      <c r="H1583" s="84"/>
      <c r="I1583" s="84"/>
      <c r="J1583" s="84"/>
      <c r="K1583" s="84"/>
      <c r="L1583" s="84"/>
    </row>
    <row r="1584" spans="1:12" ht="15" customHeight="1">
      <c r="A1584" s="84"/>
      <c r="B1584" s="84"/>
      <c r="C1584" s="84"/>
      <c r="D1584" s="84"/>
      <c r="E1584" s="84"/>
      <c r="F1584" s="84"/>
      <c r="G1584" s="84"/>
      <c r="H1584" s="84"/>
      <c r="I1584" s="84"/>
      <c r="J1584" s="84"/>
      <c r="K1584" s="84"/>
      <c r="L1584" s="84"/>
    </row>
    <row r="1585" spans="1:12" ht="15" customHeight="1">
      <c r="A1585" s="84"/>
      <c r="B1585" s="84"/>
      <c r="C1585" s="84"/>
      <c r="D1585" s="84"/>
      <c r="E1585" s="84"/>
      <c r="F1585" s="84"/>
      <c r="G1585" s="84"/>
      <c r="H1585" s="84"/>
      <c r="I1585" s="84"/>
      <c r="J1585" s="84"/>
      <c r="K1585" s="84"/>
      <c r="L1585" s="84"/>
    </row>
    <row r="1586" spans="1:12" ht="15" customHeight="1">
      <c r="A1586" s="84"/>
      <c r="B1586" s="84"/>
      <c r="C1586" s="84"/>
      <c r="D1586" s="84"/>
      <c r="E1586" s="84"/>
      <c r="F1586" s="84"/>
      <c r="G1586" s="84"/>
      <c r="H1586" s="84"/>
      <c r="I1586" s="84"/>
      <c r="J1586" s="84"/>
      <c r="K1586" s="84"/>
      <c r="L1586" s="84"/>
    </row>
    <row r="1587" spans="1:12" ht="15" customHeight="1">
      <c r="A1587" s="84"/>
      <c r="B1587" s="84"/>
      <c r="C1587" s="84"/>
      <c r="D1587" s="84"/>
      <c r="E1587" s="84"/>
      <c r="F1587" s="84"/>
      <c r="G1587" s="84"/>
      <c r="H1587" s="84"/>
      <c r="I1587" s="84"/>
      <c r="J1587" s="84"/>
      <c r="K1587" s="84"/>
      <c r="L1587" s="84"/>
    </row>
    <row r="1588" spans="1:12" ht="15" customHeight="1">
      <c r="A1588" s="84"/>
      <c r="B1588" s="84"/>
      <c r="C1588" s="84"/>
      <c r="D1588" s="84"/>
      <c r="E1588" s="84"/>
      <c r="F1588" s="84"/>
      <c r="G1588" s="84"/>
      <c r="H1588" s="84"/>
      <c r="I1588" s="84"/>
      <c r="J1588" s="84"/>
      <c r="K1588" s="84"/>
      <c r="L1588" s="84"/>
    </row>
    <row r="1589" spans="1:12" ht="15" customHeight="1">
      <c r="A1589" s="84"/>
      <c r="B1589" s="84"/>
      <c r="C1589" s="84"/>
      <c r="D1589" s="84"/>
      <c r="E1589" s="84"/>
      <c r="F1589" s="84"/>
      <c r="G1589" s="84"/>
      <c r="H1589" s="84"/>
      <c r="I1589" s="84"/>
      <c r="J1589" s="84"/>
      <c r="K1589" s="84"/>
      <c r="L1589" s="84"/>
    </row>
    <row r="1590" spans="1:12" ht="15" customHeight="1">
      <c r="A1590" s="84"/>
      <c r="B1590" s="84"/>
      <c r="C1590" s="84"/>
      <c r="D1590" s="84"/>
      <c r="E1590" s="84"/>
      <c r="F1590" s="84"/>
      <c r="G1590" s="84"/>
      <c r="H1590" s="84"/>
      <c r="I1590" s="84"/>
      <c r="J1590" s="84"/>
      <c r="K1590" s="84"/>
      <c r="L1590" s="84"/>
    </row>
    <row r="1591" spans="1:12" ht="15" customHeight="1">
      <c r="A1591" s="84"/>
      <c r="B1591" s="84"/>
      <c r="C1591" s="84"/>
      <c r="D1591" s="84"/>
      <c r="E1591" s="84"/>
      <c r="F1591" s="84"/>
      <c r="G1591" s="84"/>
      <c r="H1591" s="84"/>
      <c r="I1591" s="84"/>
      <c r="J1591" s="84"/>
      <c r="K1591" s="84"/>
      <c r="L1591" s="84"/>
    </row>
    <row r="1592" spans="1:12" ht="15" customHeight="1">
      <c r="A1592" s="84"/>
      <c r="B1592" s="84"/>
      <c r="C1592" s="84"/>
      <c r="D1592" s="84"/>
      <c r="E1592" s="84"/>
      <c r="F1592" s="84"/>
      <c r="G1592" s="84"/>
      <c r="H1592" s="84"/>
      <c r="I1592" s="84"/>
      <c r="J1592" s="84"/>
      <c r="K1592" s="84"/>
      <c r="L1592" s="84"/>
    </row>
    <row r="1593" spans="1:12" ht="15" customHeight="1">
      <c r="A1593" s="84"/>
      <c r="B1593" s="84"/>
      <c r="C1593" s="84"/>
      <c r="D1593" s="84"/>
      <c r="E1593" s="84"/>
      <c r="F1593" s="84"/>
      <c r="G1593" s="84"/>
      <c r="H1593" s="84"/>
      <c r="I1593" s="84"/>
      <c r="J1593" s="84"/>
      <c r="K1593" s="84"/>
      <c r="L1593" s="84"/>
    </row>
    <row r="1594" spans="1:12" ht="15" customHeight="1">
      <c r="A1594" s="84"/>
      <c r="B1594" s="84"/>
      <c r="C1594" s="84"/>
      <c r="D1594" s="84"/>
      <c r="E1594" s="84"/>
      <c r="F1594" s="84"/>
      <c r="G1594" s="84"/>
      <c r="H1594" s="84"/>
      <c r="I1594" s="84"/>
      <c r="J1594" s="84"/>
      <c r="K1594" s="84"/>
      <c r="L1594" s="84"/>
    </row>
    <row r="1595" spans="1:12" ht="15" customHeight="1">
      <c r="A1595" s="84"/>
      <c r="B1595" s="84"/>
      <c r="C1595" s="84"/>
      <c r="D1595" s="84"/>
      <c r="E1595" s="84"/>
      <c r="F1595" s="84"/>
      <c r="G1595" s="84"/>
      <c r="H1595" s="84"/>
      <c r="I1595" s="84"/>
      <c r="J1595" s="84"/>
      <c r="K1595" s="84"/>
      <c r="L1595" s="84"/>
    </row>
    <row r="1596" spans="1:12" ht="15" customHeight="1">
      <c r="A1596" s="84"/>
      <c r="B1596" s="84"/>
      <c r="C1596" s="84"/>
      <c r="D1596" s="84"/>
      <c r="E1596" s="84"/>
      <c r="F1596" s="84"/>
      <c r="G1596" s="84"/>
      <c r="H1596" s="84"/>
      <c r="I1596" s="84"/>
      <c r="J1596" s="84"/>
      <c r="K1596" s="84"/>
      <c r="L1596" s="84"/>
    </row>
    <row r="1597" spans="1:12" ht="15" customHeight="1">
      <c r="A1597" s="84"/>
      <c r="B1597" s="84"/>
      <c r="C1597" s="84"/>
      <c r="D1597" s="84"/>
      <c r="E1597" s="84"/>
      <c r="F1597" s="84"/>
      <c r="G1597" s="84"/>
      <c r="H1597" s="84"/>
      <c r="I1597" s="84"/>
      <c r="J1597" s="84"/>
      <c r="K1597" s="84"/>
      <c r="L1597" s="84"/>
    </row>
    <row r="1598" spans="1:12" ht="15" customHeight="1">
      <c r="A1598" s="84"/>
      <c r="B1598" s="84"/>
      <c r="C1598" s="84"/>
      <c r="D1598" s="84"/>
      <c r="E1598" s="84"/>
      <c r="F1598" s="84"/>
      <c r="G1598" s="84"/>
      <c r="H1598" s="84"/>
      <c r="I1598" s="84"/>
      <c r="J1598" s="84"/>
      <c r="K1598" s="84"/>
      <c r="L1598" s="84"/>
    </row>
    <row r="1599" spans="1:12" ht="15" customHeight="1">
      <c r="A1599" s="84"/>
      <c r="B1599" s="84"/>
      <c r="C1599" s="84"/>
      <c r="D1599" s="84"/>
      <c r="E1599" s="84"/>
      <c r="F1599" s="84"/>
      <c r="G1599" s="84"/>
      <c r="H1599" s="84"/>
      <c r="I1599" s="84"/>
      <c r="J1599" s="84"/>
      <c r="K1599" s="84"/>
      <c r="L1599" s="84"/>
    </row>
    <row r="1600" spans="1:12" ht="15" customHeight="1">
      <c r="A1600" s="84"/>
      <c r="B1600" s="84"/>
      <c r="C1600" s="84"/>
      <c r="D1600" s="84"/>
      <c r="E1600" s="84"/>
      <c r="F1600" s="84"/>
      <c r="G1600" s="84"/>
      <c r="H1600" s="84"/>
      <c r="I1600" s="84"/>
      <c r="J1600" s="84"/>
      <c r="K1600" s="84"/>
      <c r="L1600" s="84"/>
    </row>
    <row r="1601" spans="1:12" ht="15" customHeight="1">
      <c r="A1601" s="84"/>
      <c r="B1601" s="84"/>
      <c r="C1601" s="84"/>
      <c r="D1601" s="84"/>
      <c r="E1601" s="84"/>
      <c r="F1601" s="84"/>
      <c r="G1601" s="84"/>
      <c r="H1601" s="84"/>
      <c r="I1601" s="84"/>
      <c r="J1601" s="84"/>
      <c r="K1601" s="84"/>
      <c r="L1601" s="84"/>
    </row>
    <row r="1602" spans="1:12" ht="15" customHeight="1">
      <c r="A1602" s="84"/>
      <c r="B1602" s="84"/>
      <c r="C1602" s="84"/>
      <c r="D1602" s="84"/>
      <c r="E1602" s="84"/>
      <c r="F1602" s="84"/>
      <c r="G1602" s="84"/>
      <c r="H1602" s="84"/>
      <c r="I1602" s="84"/>
      <c r="J1602" s="84"/>
      <c r="K1602" s="84"/>
      <c r="L1602" s="84"/>
    </row>
    <row r="1603" spans="1:12" ht="15" customHeight="1">
      <c r="A1603" s="84"/>
      <c r="B1603" s="84"/>
      <c r="C1603" s="84"/>
      <c r="D1603" s="84"/>
      <c r="E1603" s="84"/>
      <c r="F1603" s="84"/>
      <c r="G1603" s="84"/>
      <c r="H1603" s="84"/>
      <c r="I1603" s="84"/>
      <c r="J1603" s="84"/>
      <c r="K1603" s="84"/>
      <c r="L1603" s="84"/>
    </row>
    <row r="1604" spans="1:12" ht="15" customHeight="1">
      <c r="A1604" s="84"/>
      <c r="B1604" s="84"/>
      <c r="C1604" s="84"/>
      <c r="D1604" s="84"/>
      <c r="E1604" s="84"/>
      <c r="F1604" s="84"/>
      <c r="G1604" s="84"/>
      <c r="H1604" s="84"/>
      <c r="I1604" s="84"/>
      <c r="J1604" s="84"/>
      <c r="K1604" s="84"/>
      <c r="L1604" s="84"/>
    </row>
    <row r="1605" spans="1:12" ht="15" customHeight="1">
      <c r="A1605" s="84"/>
      <c r="B1605" s="84"/>
      <c r="C1605" s="84"/>
      <c r="D1605" s="84"/>
      <c r="E1605" s="84"/>
      <c r="F1605" s="84"/>
      <c r="G1605" s="84"/>
      <c r="H1605" s="84"/>
      <c r="I1605" s="84"/>
      <c r="J1605" s="84"/>
      <c r="K1605" s="84"/>
      <c r="L1605" s="84"/>
    </row>
    <row r="1606" spans="1:12" ht="15" customHeight="1">
      <c r="A1606" s="84"/>
      <c r="B1606" s="84"/>
      <c r="C1606" s="84"/>
      <c r="D1606" s="84"/>
      <c r="E1606" s="84"/>
      <c r="F1606" s="84"/>
      <c r="G1606" s="84"/>
      <c r="H1606" s="84"/>
      <c r="I1606" s="84"/>
      <c r="J1606" s="84"/>
      <c r="K1606" s="84"/>
      <c r="L1606" s="84"/>
    </row>
    <row r="1607" spans="1:12" ht="15" customHeight="1">
      <c r="A1607" s="84"/>
      <c r="B1607" s="84"/>
      <c r="C1607" s="84"/>
      <c r="D1607" s="84"/>
      <c r="E1607" s="84"/>
      <c r="F1607" s="84"/>
      <c r="G1607" s="84"/>
      <c r="H1607" s="84"/>
      <c r="I1607" s="84"/>
      <c r="J1607" s="84"/>
      <c r="K1607" s="84"/>
      <c r="L1607" s="84"/>
    </row>
    <row r="1608" spans="1:12" ht="15" customHeight="1">
      <c r="A1608" s="84"/>
      <c r="B1608" s="84"/>
      <c r="C1608" s="84"/>
      <c r="D1608" s="84"/>
      <c r="E1608" s="84"/>
      <c r="F1608" s="84"/>
      <c r="G1608" s="84"/>
      <c r="H1608" s="84"/>
      <c r="I1608" s="84"/>
      <c r="J1608" s="84"/>
      <c r="K1608" s="84"/>
      <c r="L1608" s="84"/>
    </row>
    <row r="1609" spans="1:12" ht="15" customHeight="1">
      <c r="A1609" s="84"/>
      <c r="B1609" s="84"/>
      <c r="C1609" s="84"/>
      <c r="D1609" s="84"/>
      <c r="E1609" s="84"/>
      <c r="F1609" s="84"/>
      <c r="G1609" s="84"/>
      <c r="H1609" s="84"/>
      <c r="I1609" s="84"/>
      <c r="J1609" s="84"/>
      <c r="K1609" s="84"/>
      <c r="L1609" s="84"/>
    </row>
    <row r="1610" spans="1:12" ht="15" customHeight="1">
      <c r="A1610" s="84"/>
      <c r="B1610" s="84"/>
      <c r="C1610" s="84"/>
      <c r="D1610" s="84"/>
      <c r="E1610" s="84"/>
      <c r="F1610" s="84"/>
      <c r="G1610" s="84"/>
      <c r="H1610" s="84"/>
      <c r="I1610" s="84"/>
      <c r="J1610" s="84"/>
      <c r="K1610" s="84"/>
      <c r="L1610" s="84"/>
    </row>
    <row r="1611" spans="1:12" ht="15" customHeight="1">
      <c r="A1611" s="84"/>
      <c r="B1611" s="84"/>
      <c r="C1611" s="84"/>
      <c r="D1611" s="84"/>
      <c r="E1611" s="84"/>
      <c r="F1611" s="84"/>
      <c r="G1611" s="84"/>
      <c r="H1611" s="84"/>
      <c r="I1611" s="84"/>
      <c r="J1611" s="84"/>
      <c r="K1611" s="84"/>
      <c r="L1611" s="84"/>
    </row>
    <row r="1612" spans="1:12" ht="15" customHeight="1">
      <c r="A1612" s="84"/>
      <c r="B1612" s="84"/>
      <c r="C1612" s="84"/>
      <c r="D1612" s="84"/>
      <c r="E1612" s="84"/>
      <c r="F1612" s="84"/>
      <c r="G1612" s="84"/>
      <c r="H1612" s="84"/>
      <c r="I1612" s="84"/>
      <c r="J1612" s="84"/>
      <c r="K1612" s="84"/>
      <c r="L1612" s="84"/>
    </row>
    <row r="1613" spans="1:12" ht="15" customHeight="1">
      <c r="A1613" s="84"/>
      <c r="B1613" s="84"/>
      <c r="C1613" s="84"/>
      <c r="D1613" s="84"/>
      <c r="E1613" s="84"/>
      <c r="F1613" s="84"/>
      <c r="G1613" s="84"/>
      <c r="H1613" s="84"/>
      <c r="I1613" s="84"/>
      <c r="J1613" s="84"/>
      <c r="K1613" s="84"/>
      <c r="L1613" s="84"/>
    </row>
    <row r="1614" spans="1:12" ht="15" customHeight="1">
      <c r="A1614" s="84"/>
      <c r="B1614" s="84"/>
      <c r="C1614" s="84"/>
      <c r="D1614" s="84"/>
      <c r="E1614" s="84"/>
      <c r="F1614" s="84"/>
      <c r="G1614" s="84"/>
      <c r="H1614" s="84"/>
      <c r="I1614" s="84"/>
      <c r="J1614" s="84"/>
      <c r="K1614" s="84"/>
      <c r="L1614" s="84"/>
    </row>
    <row r="1615" spans="1:12" ht="15" customHeight="1">
      <c r="A1615" s="84"/>
      <c r="B1615" s="84"/>
      <c r="C1615" s="84"/>
      <c r="D1615" s="84"/>
      <c r="E1615" s="84"/>
      <c r="F1615" s="84"/>
      <c r="G1615" s="84"/>
      <c r="H1615" s="84"/>
      <c r="I1615" s="84"/>
      <c r="J1615" s="84"/>
      <c r="K1615" s="84"/>
      <c r="L1615" s="84"/>
    </row>
    <row r="1616" spans="1:12" ht="15" customHeight="1">
      <c r="A1616" s="84"/>
      <c r="B1616" s="84"/>
      <c r="C1616" s="84"/>
      <c r="D1616" s="84"/>
      <c r="E1616" s="84"/>
      <c r="F1616" s="84"/>
      <c r="G1616" s="84"/>
      <c r="H1616" s="84"/>
      <c r="I1616" s="84"/>
      <c r="J1616" s="84"/>
      <c r="K1616" s="84"/>
      <c r="L1616" s="84"/>
    </row>
    <row r="1617" spans="1:12" ht="15" customHeight="1">
      <c r="A1617" s="84"/>
      <c r="B1617" s="84"/>
      <c r="C1617" s="84"/>
      <c r="D1617" s="84"/>
      <c r="E1617" s="84"/>
      <c r="F1617" s="84"/>
      <c r="G1617" s="84"/>
      <c r="H1617" s="84"/>
      <c r="I1617" s="84"/>
      <c r="J1617" s="84"/>
      <c r="K1617" s="84"/>
      <c r="L1617" s="84"/>
    </row>
    <row r="1618" spans="1:12" ht="15" customHeight="1">
      <c r="A1618" s="84"/>
      <c r="B1618" s="84"/>
      <c r="C1618" s="84"/>
      <c r="D1618" s="84"/>
      <c r="E1618" s="84"/>
      <c r="F1618" s="84"/>
      <c r="G1618" s="84"/>
      <c r="H1618" s="84"/>
      <c r="I1618" s="84"/>
      <c r="J1618" s="84"/>
      <c r="K1618" s="84"/>
      <c r="L1618" s="84"/>
    </row>
    <row r="1619" spans="1:12" ht="15" customHeight="1">
      <c r="A1619" s="84"/>
      <c r="B1619" s="84"/>
      <c r="C1619" s="84"/>
      <c r="D1619" s="84"/>
      <c r="E1619" s="84"/>
      <c r="F1619" s="84"/>
      <c r="G1619" s="84"/>
      <c r="H1619" s="84"/>
      <c r="I1619" s="84"/>
      <c r="J1619" s="84"/>
      <c r="K1619" s="84"/>
      <c r="L1619" s="84"/>
    </row>
  </sheetData>
  <mergeCells count="244">
    <mergeCell ref="A1183:C1183"/>
    <mergeCell ref="A1187:C1187"/>
    <mergeCell ref="B1188:C1188"/>
    <mergeCell ref="B1189:I1189"/>
    <mergeCell ref="A1157:J1157"/>
    <mergeCell ref="K1157:L1157"/>
    <mergeCell ref="A1175:L1175"/>
    <mergeCell ref="A1176:L1176"/>
    <mergeCell ref="A1177:J1177"/>
    <mergeCell ref="K1177:L1177"/>
    <mergeCell ref="A1134:L1134"/>
    <mergeCell ref="A1135:L1135"/>
    <mergeCell ref="A1136:J1136"/>
    <mergeCell ref="K1136:L1136"/>
    <mergeCell ref="A1155:L1155"/>
    <mergeCell ref="A1156:L1156"/>
    <mergeCell ref="A1108:L1108"/>
    <mergeCell ref="A1109:L1109"/>
    <mergeCell ref="A1110:J1110"/>
    <mergeCell ref="K1110:L1110"/>
    <mergeCell ref="A1129:C1129"/>
    <mergeCell ref="A1133:C1133"/>
    <mergeCell ref="A1079:C1079"/>
    <mergeCell ref="A1087:L1087"/>
    <mergeCell ref="A1088:L1088"/>
    <mergeCell ref="A1089:J1089"/>
    <mergeCell ref="K1089:L1089"/>
    <mergeCell ref="A1105:C1105"/>
    <mergeCell ref="A1040:L1040"/>
    <mergeCell ref="A1041:J1041"/>
    <mergeCell ref="K1041:L1041"/>
    <mergeCell ref="A1063:L1063"/>
    <mergeCell ref="A1064:L1064"/>
    <mergeCell ref="A1065:J1065"/>
    <mergeCell ref="K1065:L1065"/>
    <mergeCell ref="A997:C997"/>
    <mergeCell ref="A1015:L1015"/>
    <mergeCell ref="A1016:L1016"/>
    <mergeCell ref="A1017:J1017"/>
    <mergeCell ref="K1017:L1017"/>
    <mergeCell ref="A1039:L1039"/>
    <mergeCell ref="A978:C978"/>
    <mergeCell ref="A986:C986"/>
    <mergeCell ref="A990:L990"/>
    <mergeCell ref="A991:L991"/>
    <mergeCell ref="A992:J992"/>
    <mergeCell ref="K992:L992"/>
    <mergeCell ref="A948:J948"/>
    <mergeCell ref="K948:L948"/>
    <mergeCell ref="A965:L965"/>
    <mergeCell ref="A966:L966"/>
    <mergeCell ref="A967:J967"/>
    <mergeCell ref="K967:L967"/>
    <mergeCell ref="A922:L922"/>
    <mergeCell ref="A923:L923"/>
    <mergeCell ref="A924:J924"/>
    <mergeCell ref="K924:L924"/>
    <mergeCell ref="A946:L946"/>
    <mergeCell ref="A947:L947"/>
    <mergeCell ref="A900:L900"/>
    <mergeCell ref="A901:L901"/>
    <mergeCell ref="A902:J902"/>
    <mergeCell ref="K902:L902"/>
    <mergeCell ref="A911:C911"/>
    <mergeCell ref="A915:C915"/>
    <mergeCell ref="A866:L866"/>
    <mergeCell ref="A867:J867"/>
    <mergeCell ref="K867:L867"/>
    <mergeCell ref="A882:L882"/>
    <mergeCell ref="A883:L883"/>
    <mergeCell ref="A884:J884"/>
    <mergeCell ref="K884:L884"/>
    <mergeCell ref="A845:L845"/>
    <mergeCell ref="A846:L846"/>
    <mergeCell ref="A847:J847"/>
    <mergeCell ref="K847:L847"/>
    <mergeCell ref="A856:C856"/>
    <mergeCell ref="A865:L865"/>
    <mergeCell ref="A809:J809"/>
    <mergeCell ref="K809:L809"/>
    <mergeCell ref="A826:L826"/>
    <mergeCell ref="A827:L827"/>
    <mergeCell ref="A828:J828"/>
    <mergeCell ref="K828:L828"/>
    <mergeCell ref="A791:L791"/>
    <mergeCell ref="A792:L792"/>
    <mergeCell ref="A793:J793"/>
    <mergeCell ref="K793:L793"/>
    <mergeCell ref="A807:L807"/>
    <mergeCell ref="A808:L808"/>
    <mergeCell ref="A747:J747"/>
    <mergeCell ref="K747:L747"/>
    <mergeCell ref="A765:C765"/>
    <mergeCell ref="A768:L768"/>
    <mergeCell ref="A769:L769"/>
    <mergeCell ref="A770:J770"/>
    <mergeCell ref="K770:L770"/>
    <mergeCell ref="A727:L727"/>
    <mergeCell ref="A728:L728"/>
    <mergeCell ref="A729:J729"/>
    <mergeCell ref="K729:L729"/>
    <mergeCell ref="A745:L745"/>
    <mergeCell ref="A746:L746"/>
    <mergeCell ref="A689:J689"/>
    <mergeCell ref="K689:L689"/>
    <mergeCell ref="A709:L709"/>
    <mergeCell ref="A710:L710"/>
    <mergeCell ref="A711:J711"/>
    <mergeCell ref="K711:L711"/>
    <mergeCell ref="A665:L665"/>
    <mergeCell ref="A666:L666"/>
    <mergeCell ref="A667:J667"/>
    <mergeCell ref="K667:L667"/>
    <mergeCell ref="A687:L687"/>
    <mergeCell ref="A688:L688"/>
    <mergeCell ref="A622:J622"/>
    <mergeCell ref="K622:L622"/>
    <mergeCell ref="A638:C638"/>
    <mergeCell ref="A642:L642"/>
    <mergeCell ref="A643:L643"/>
    <mergeCell ref="A644:J644"/>
    <mergeCell ref="K644:L644"/>
    <mergeCell ref="A599:L599"/>
    <mergeCell ref="A600:L600"/>
    <mergeCell ref="A601:J601"/>
    <mergeCell ref="K601:L601"/>
    <mergeCell ref="A620:L620"/>
    <mergeCell ref="A621:L621"/>
    <mergeCell ref="A559:J559"/>
    <mergeCell ref="K559:L559"/>
    <mergeCell ref="A577:L577"/>
    <mergeCell ref="A578:L578"/>
    <mergeCell ref="A579:J579"/>
    <mergeCell ref="K579:L579"/>
    <mergeCell ref="A535:L535"/>
    <mergeCell ref="A536:L536"/>
    <mergeCell ref="A537:J537"/>
    <mergeCell ref="K537:L537"/>
    <mergeCell ref="A557:L557"/>
    <mergeCell ref="A558:L558"/>
    <mergeCell ref="A487:J487"/>
    <mergeCell ref="K487:L487"/>
    <mergeCell ref="A508:L508"/>
    <mergeCell ref="A509:L509"/>
    <mergeCell ref="A510:J510"/>
    <mergeCell ref="K510:L510"/>
    <mergeCell ref="A461:L461"/>
    <mergeCell ref="A462:L462"/>
    <mergeCell ref="A463:J463"/>
    <mergeCell ref="K463:L463"/>
    <mergeCell ref="A485:L485"/>
    <mergeCell ref="A486:L486"/>
    <mergeCell ref="A418:J418"/>
    <mergeCell ref="K418:L418"/>
    <mergeCell ref="A425:C425"/>
    <mergeCell ref="A439:L439"/>
    <mergeCell ref="A440:L440"/>
    <mergeCell ref="A441:J441"/>
    <mergeCell ref="K441:L441"/>
    <mergeCell ref="A389:L389"/>
    <mergeCell ref="A390:L390"/>
    <mergeCell ref="A391:J391"/>
    <mergeCell ref="K391:L391"/>
    <mergeCell ref="A416:L416"/>
    <mergeCell ref="A417:L417"/>
    <mergeCell ref="A350:J350"/>
    <mergeCell ref="K350:L350"/>
    <mergeCell ref="A366:L366"/>
    <mergeCell ref="A367:L367"/>
    <mergeCell ref="A368:J368"/>
    <mergeCell ref="K368:L368"/>
    <mergeCell ref="A335:L335"/>
    <mergeCell ref="A336:L336"/>
    <mergeCell ref="A337:J337"/>
    <mergeCell ref="K337:L337"/>
    <mergeCell ref="A348:L348"/>
    <mergeCell ref="A349:L349"/>
    <mergeCell ref="A298:J298"/>
    <mergeCell ref="K298:L298"/>
    <mergeCell ref="A314:L314"/>
    <mergeCell ref="A315:L315"/>
    <mergeCell ref="A316:J316"/>
    <mergeCell ref="K316:L316"/>
    <mergeCell ref="A279:L279"/>
    <mergeCell ref="A280:L280"/>
    <mergeCell ref="A281:J281"/>
    <mergeCell ref="K281:L281"/>
    <mergeCell ref="A296:L296"/>
    <mergeCell ref="A297:L297"/>
    <mergeCell ref="A239:J239"/>
    <mergeCell ref="K239:L239"/>
    <mergeCell ref="A257:L257"/>
    <mergeCell ref="A258:L258"/>
    <mergeCell ref="A259:J259"/>
    <mergeCell ref="K259:L259"/>
    <mergeCell ref="A217:L217"/>
    <mergeCell ref="A218:L218"/>
    <mergeCell ref="A219:J219"/>
    <mergeCell ref="K219:L219"/>
    <mergeCell ref="A237:L237"/>
    <mergeCell ref="A238:L238"/>
    <mergeCell ref="A179:J179"/>
    <mergeCell ref="K179:L179"/>
    <mergeCell ref="A198:L198"/>
    <mergeCell ref="A199:L199"/>
    <mergeCell ref="A200:J200"/>
    <mergeCell ref="K200:L200"/>
    <mergeCell ref="A156:L156"/>
    <mergeCell ref="A157:L157"/>
    <mergeCell ref="A158:J158"/>
    <mergeCell ref="K158:L158"/>
    <mergeCell ref="A177:L177"/>
    <mergeCell ref="A178:L178"/>
    <mergeCell ref="A116:J116"/>
    <mergeCell ref="K116:L116"/>
    <mergeCell ref="A134:L134"/>
    <mergeCell ref="A135:L135"/>
    <mergeCell ref="A136:J136"/>
    <mergeCell ref="K136:L136"/>
    <mergeCell ref="A92:L92"/>
    <mergeCell ref="A93:L93"/>
    <mergeCell ref="A94:J94"/>
    <mergeCell ref="K94:L94"/>
    <mergeCell ref="A114:L114"/>
    <mergeCell ref="A115:L115"/>
    <mergeCell ref="A48:L48"/>
    <mergeCell ref="A49:J49"/>
    <mergeCell ref="K49:L49"/>
    <mergeCell ref="A73:L73"/>
    <mergeCell ref="A74:L74"/>
    <mergeCell ref="A75:J75"/>
    <mergeCell ref="K75:L75"/>
    <mergeCell ref="I8:J8"/>
    <mergeCell ref="A24:L24"/>
    <mergeCell ref="A25:L25"/>
    <mergeCell ref="A26:J26"/>
    <mergeCell ref="K26:L26"/>
    <mergeCell ref="A47:L47"/>
    <mergeCell ref="A1:L1"/>
    <mergeCell ref="A2:L2"/>
    <mergeCell ref="A3:J3"/>
    <mergeCell ref="K3:L3"/>
    <mergeCell ref="D4:F4"/>
    <mergeCell ref="H4:K4"/>
  </mergeCells>
  <pageMargins left="0.55118110236220474" right="0.55118110236220474" top="0.82677165354330717" bottom="0.55118110236220474" header="0.31496062992125984" footer="0.31496062992125984"/>
  <pageSetup paperSize="9" firstPageNumber="566" orientation="landscape" useFirstPageNumber="1" r:id="rId1"/>
  <headerFooter>
    <oddHeader>&amp;C
&amp;P</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Q55"/>
  <sheetViews>
    <sheetView view="pageLayout" topLeftCell="A24" zoomScaleNormal="100" workbookViewId="0">
      <selection activeCell="D21" sqref="D21"/>
    </sheetView>
  </sheetViews>
  <sheetFormatPr defaultColWidth="9.125" defaultRowHeight="12.75"/>
  <cols>
    <col min="1" max="1" width="3.625" style="1125" customWidth="1"/>
    <col min="2" max="2" width="11.125" style="1125" customWidth="1"/>
    <col min="3" max="3" width="3.25" style="1125" customWidth="1"/>
    <col min="4" max="4" width="18.25" style="1125" customWidth="1"/>
    <col min="5" max="5" width="10.125" style="1125" customWidth="1"/>
    <col min="6" max="6" width="11.75" style="1125" customWidth="1"/>
    <col min="7" max="7" width="10.75" style="1125" customWidth="1"/>
    <col min="8" max="9" width="8.875" style="1125" customWidth="1"/>
    <col min="10" max="10" width="11.375" style="1212" customWidth="1"/>
    <col min="11" max="11" width="10.375" style="1125" customWidth="1"/>
    <col min="12" max="12" width="11.125" style="1125" bestFit="1" customWidth="1"/>
    <col min="13" max="13" width="11.25" style="1125" customWidth="1"/>
    <col min="14" max="14" width="8.75" style="1125" customWidth="1"/>
    <col min="15" max="15" width="9" style="1125" customWidth="1"/>
    <col min="16" max="16" width="9.75" style="1125" customWidth="1"/>
    <col min="17" max="17" width="10.875" style="1125" customWidth="1"/>
    <col min="18" max="16384" width="9.125" style="1125"/>
  </cols>
  <sheetData>
    <row r="1" spans="1:17">
      <c r="A1" s="1925" t="s">
        <v>9380</v>
      </c>
      <c r="B1" s="1925"/>
      <c r="C1" s="1925"/>
      <c r="D1" s="1925"/>
      <c r="E1" s="1925"/>
      <c r="F1" s="1925"/>
      <c r="G1" s="1925"/>
      <c r="H1" s="1925"/>
      <c r="I1" s="1925"/>
      <c r="J1" s="1925"/>
      <c r="K1" s="1925"/>
      <c r="L1" s="1925"/>
      <c r="M1" s="1925"/>
      <c r="N1" s="1925"/>
      <c r="O1" s="1925"/>
      <c r="P1" s="1925"/>
      <c r="Q1" s="1925"/>
    </row>
    <row r="2" spans="1:17" ht="14.25">
      <c r="A2" s="1126"/>
      <c r="B2" s="1126"/>
      <c r="C2" s="1127"/>
      <c r="D2" s="1128"/>
      <c r="E2" s="1128"/>
      <c r="F2" s="1128"/>
      <c r="G2" s="1128"/>
      <c r="H2" s="1128"/>
      <c r="I2" s="1128"/>
      <c r="J2" s="1129"/>
      <c r="K2" s="1128"/>
      <c r="L2" s="1128"/>
      <c r="M2" s="1128"/>
      <c r="N2" s="1128"/>
      <c r="O2" s="1128"/>
      <c r="P2" s="1926" t="s">
        <v>1163</v>
      </c>
      <c r="Q2" s="1926"/>
    </row>
    <row r="3" spans="1:17">
      <c r="A3" s="1927"/>
      <c r="B3" s="1927" t="s">
        <v>9381</v>
      </c>
      <c r="C3" s="1130"/>
      <c r="D3" s="1927" t="s">
        <v>9382</v>
      </c>
      <c r="E3" s="1927" t="s">
        <v>9383</v>
      </c>
      <c r="F3" s="1927"/>
      <c r="G3" s="1927"/>
      <c r="H3" s="1927" t="s">
        <v>9384</v>
      </c>
      <c r="I3" s="1927"/>
      <c r="J3" s="1927"/>
      <c r="K3" s="1927"/>
      <c r="L3" s="1927"/>
      <c r="M3" s="1927"/>
      <c r="N3" s="1927" t="s">
        <v>9385</v>
      </c>
      <c r="O3" s="1927"/>
      <c r="P3" s="1927" t="s">
        <v>1159</v>
      </c>
      <c r="Q3" s="1927"/>
    </row>
    <row r="4" spans="1:17">
      <c r="A4" s="1928"/>
      <c r="B4" s="1928"/>
      <c r="C4" s="1127"/>
      <c r="D4" s="1928"/>
      <c r="E4" s="1928"/>
      <c r="F4" s="1928"/>
      <c r="G4" s="1928"/>
      <c r="H4" s="1929" t="s">
        <v>9386</v>
      </c>
      <c r="I4" s="1929"/>
      <c r="J4" s="1929"/>
      <c r="K4" s="1929" t="s">
        <v>9387</v>
      </c>
      <c r="L4" s="1929"/>
      <c r="M4" s="1929"/>
      <c r="N4" s="1928"/>
      <c r="O4" s="1928"/>
      <c r="P4" s="1928"/>
      <c r="Q4" s="1928"/>
    </row>
    <row r="5" spans="1:17" ht="25.5">
      <c r="A5" s="1131"/>
      <c r="B5" s="1131"/>
      <c r="C5" s="1132"/>
      <c r="D5" s="1132"/>
      <c r="E5" s="1132" t="s">
        <v>9388</v>
      </c>
      <c r="F5" s="1132" t="s">
        <v>9389</v>
      </c>
      <c r="G5" s="1132" t="s">
        <v>1156</v>
      </c>
      <c r="H5" s="1132" t="s">
        <v>9388</v>
      </c>
      <c r="I5" s="1132" t="s">
        <v>9389</v>
      </c>
      <c r="J5" s="1132" t="s">
        <v>1156</v>
      </c>
      <c r="K5" s="1132" t="s">
        <v>9388</v>
      </c>
      <c r="L5" s="1132" t="s">
        <v>9389</v>
      </c>
      <c r="M5" s="1132" t="s">
        <v>1156</v>
      </c>
      <c r="N5" s="1132" t="s">
        <v>9390</v>
      </c>
      <c r="O5" s="1132" t="s">
        <v>9391</v>
      </c>
      <c r="P5" s="1132" t="s">
        <v>9390</v>
      </c>
      <c r="Q5" s="1132" t="s">
        <v>9391</v>
      </c>
    </row>
    <row r="6" spans="1:17">
      <c r="A6" s="1131"/>
      <c r="B6" s="1131">
        <v>1</v>
      </c>
      <c r="C6" s="1132"/>
      <c r="D6" s="1133">
        <v>2</v>
      </c>
      <c r="E6" s="1133">
        <v>3</v>
      </c>
      <c r="F6" s="1133">
        <v>4</v>
      </c>
      <c r="G6" s="1133">
        <v>5</v>
      </c>
      <c r="H6" s="1133">
        <v>6</v>
      </c>
      <c r="I6" s="1133">
        <v>7</v>
      </c>
      <c r="J6" s="1133">
        <v>8</v>
      </c>
      <c r="K6" s="1133">
        <v>9</v>
      </c>
      <c r="L6" s="1133">
        <v>10</v>
      </c>
      <c r="M6" s="1133">
        <v>11</v>
      </c>
      <c r="N6" s="1133">
        <v>12</v>
      </c>
      <c r="O6" s="1133">
        <v>13</v>
      </c>
      <c r="P6" s="1133">
        <v>14</v>
      </c>
      <c r="Q6" s="1133">
        <v>15</v>
      </c>
    </row>
    <row r="7" spans="1:17" ht="11.25" customHeight="1">
      <c r="A7" s="1134"/>
      <c r="B7" s="1134"/>
      <c r="C7" s="1124"/>
      <c r="D7" s="1135"/>
      <c r="E7" s="1135"/>
      <c r="F7" s="1135"/>
      <c r="G7" s="1135"/>
      <c r="H7" s="1135"/>
      <c r="I7" s="1135"/>
      <c r="J7" s="1135"/>
      <c r="K7" s="1135"/>
      <c r="L7" s="1135"/>
      <c r="M7" s="1135"/>
      <c r="N7" s="1135"/>
      <c r="O7" s="1135"/>
      <c r="P7" s="1135"/>
      <c r="Q7" s="1135"/>
    </row>
    <row r="8" spans="1:17" ht="38.25">
      <c r="A8" s="1850">
        <v>1</v>
      </c>
      <c r="B8" s="1930" t="s">
        <v>9392</v>
      </c>
      <c r="C8" s="902" t="s">
        <v>9393</v>
      </c>
      <c r="D8" s="1136" t="s">
        <v>9394</v>
      </c>
      <c r="E8" s="1137"/>
      <c r="F8" s="1138">
        <v>87477</v>
      </c>
      <c r="G8" s="1138">
        <f>SUM(E8:F8)</f>
        <v>87477</v>
      </c>
      <c r="H8" s="1137"/>
      <c r="I8" s="1137"/>
      <c r="J8" s="1139"/>
      <c r="K8" s="1137"/>
      <c r="L8" s="1137">
        <v>83119</v>
      </c>
      <c r="M8" s="1138">
        <v>83119</v>
      </c>
      <c r="N8" s="1140">
        <v>2732.66</v>
      </c>
      <c r="O8" s="1141">
        <v>23127.94</v>
      </c>
      <c r="P8" s="1142"/>
      <c r="Q8" s="1138">
        <v>83119</v>
      </c>
    </row>
    <row r="9" spans="1:17" ht="38.25">
      <c r="A9" s="1850"/>
      <c r="B9" s="1930"/>
      <c r="C9" s="902" t="s">
        <v>7737</v>
      </c>
      <c r="D9" s="1136" t="s">
        <v>9395</v>
      </c>
      <c r="E9" s="1137"/>
      <c r="F9" s="1138">
        <v>97500</v>
      </c>
      <c r="G9" s="1138">
        <v>97500</v>
      </c>
      <c r="H9" s="1137"/>
      <c r="I9" s="1137"/>
      <c r="J9" s="1143"/>
      <c r="K9" s="1137"/>
      <c r="L9" s="1137">
        <v>105977.88</v>
      </c>
      <c r="M9" s="1138">
        <v>105977.88</v>
      </c>
      <c r="N9" s="1144">
        <v>8961.14</v>
      </c>
      <c r="O9" s="1144">
        <v>18344.98</v>
      </c>
      <c r="P9" s="1145">
        <v>4135</v>
      </c>
      <c r="Q9" s="1146">
        <v>41498.11</v>
      </c>
    </row>
    <row r="10" spans="1:17" ht="51">
      <c r="A10" s="1850"/>
      <c r="B10" s="1930"/>
      <c r="C10" s="902" t="s">
        <v>7738</v>
      </c>
      <c r="D10" s="1136" t="s">
        <v>9396</v>
      </c>
      <c r="E10" s="1144"/>
      <c r="F10" s="1141">
        <v>48900</v>
      </c>
      <c r="G10" s="1141">
        <v>48900</v>
      </c>
      <c r="H10" s="1144"/>
      <c r="I10" s="1144"/>
      <c r="J10" s="1140"/>
      <c r="K10" s="1144"/>
      <c r="L10" s="1141">
        <v>332</v>
      </c>
      <c r="M10" s="1141">
        <v>332</v>
      </c>
      <c r="N10" s="1144"/>
      <c r="O10" s="1144"/>
      <c r="P10" s="1145"/>
      <c r="Q10" s="1147">
        <v>506.74</v>
      </c>
    </row>
    <row r="11" spans="1:17" s="1151" customFormat="1">
      <c r="A11" s="1931" t="s">
        <v>9397</v>
      </c>
      <c r="B11" s="1931"/>
      <c r="C11" s="1931"/>
      <c r="D11" s="1931"/>
      <c r="E11" s="1148"/>
      <c r="F11" s="1148">
        <f t="shared" ref="F11:Q11" si="0">SUM(F8:F10)</f>
        <v>233877</v>
      </c>
      <c r="G11" s="1149">
        <f t="shared" si="0"/>
        <v>233877</v>
      </c>
      <c r="H11" s="1148"/>
      <c r="I11" s="1148"/>
      <c r="J11" s="1150"/>
      <c r="K11" s="1148"/>
      <c r="L11" s="1148">
        <f t="shared" si="0"/>
        <v>189428.88</v>
      </c>
      <c r="M11" s="1148">
        <f t="shared" si="0"/>
        <v>189428.88</v>
      </c>
      <c r="N11" s="1149">
        <f>SUM(N8:N10)</f>
        <v>11693.8</v>
      </c>
      <c r="O11" s="1149">
        <f t="shared" si="0"/>
        <v>41472.92</v>
      </c>
      <c r="P11" s="1148">
        <v>4135</v>
      </c>
      <c r="Q11" s="1148">
        <f t="shared" si="0"/>
        <v>125123.85</v>
      </c>
    </row>
    <row r="12" spans="1:17" ht="27.75" customHeight="1">
      <c r="A12" s="1850">
        <v>2</v>
      </c>
      <c r="B12" s="1772" t="s">
        <v>9398</v>
      </c>
      <c r="C12" s="902" t="s">
        <v>9393</v>
      </c>
      <c r="D12" s="103" t="s">
        <v>9399</v>
      </c>
      <c r="E12" s="1137"/>
      <c r="F12" s="1138">
        <v>41700</v>
      </c>
      <c r="G12" s="1138">
        <v>41700</v>
      </c>
      <c r="H12" s="1137"/>
      <c r="I12" s="1137"/>
      <c r="J12" s="1139"/>
      <c r="K12" s="1137"/>
      <c r="L12" s="1138">
        <v>41217.19</v>
      </c>
      <c r="M12" s="1138">
        <v>41217.19</v>
      </c>
      <c r="N12" s="1141">
        <v>2730.94</v>
      </c>
      <c r="O12" s="1152">
        <v>17968.46</v>
      </c>
      <c r="P12" s="1142"/>
      <c r="Q12" s="1138">
        <v>41217.19</v>
      </c>
    </row>
    <row r="13" spans="1:17" ht="38.25">
      <c r="A13" s="1850"/>
      <c r="B13" s="1772"/>
      <c r="C13" s="902" t="s">
        <v>7737</v>
      </c>
      <c r="D13" s="103" t="s">
        <v>9400</v>
      </c>
      <c r="E13" s="1137">
        <v>13960.38</v>
      </c>
      <c r="F13" s="1138">
        <v>32574.25</v>
      </c>
      <c r="G13" s="1138">
        <v>46534.63</v>
      </c>
      <c r="H13" s="1139"/>
      <c r="I13" s="1139"/>
      <c r="J13" s="1139"/>
      <c r="K13" s="1138">
        <v>13960.38</v>
      </c>
      <c r="L13" s="1138">
        <v>32574.25</v>
      </c>
      <c r="M13" s="1138">
        <v>46534.63</v>
      </c>
      <c r="N13" s="1141">
        <v>3699.16</v>
      </c>
      <c r="O13" s="1141">
        <v>32574.240000000002</v>
      </c>
      <c r="P13" s="1153"/>
      <c r="Q13" s="1138">
        <v>46534.63</v>
      </c>
    </row>
    <row r="14" spans="1:17" ht="38.25">
      <c r="A14" s="1850"/>
      <c r="B14" s="1772"/>
      <c r="C14" s="902" t="s">
        <v>7738</v>
      </c>
      <c r="D14" s="103" t="s">
        <v>9401</v>
      </c>
      <c r="E14" s="1137">
        <v>8893</v>
      </c>
      <c r="F14" s="1138">
        <v>27124.51</v>
      </c>
      <c r="G14" s="1138">
        <v>36017.51</v>
      </c>
      <c r="H14" s="1139"/>
      <c r="I14" s="1139"/>
      <c r="J14" s="1139"/>
      <c r="K14" s="1138">
        <v>8893</v>
      </c>
      <c r="L14" s="1138">
        <v>27124.51</v>
      </c>
      <c r="M14" s="1138">
        <v>36017.51</v>
      </c>
      <c r="N14" s="1141">
        <v>627.99</v>
      </c>
      <c r="O14" s="1141">
        <v>27124.51</v>
      </c>
      <c r="P14" s="1142"/>
      <c r="Q14" s="1138">
        <v>36017.51</v>
      </c>
    </row>
    <row r="15" spans="1:17">
      <c r="A15" s="1931" t="s">
        <v>9402</v>
      </c>
      <c r="B15" s="1931"/>
      <c r="C15" s="1931"/>
      <c r="D15" s="1931"/>
      <c r="E15" s="1154">
        <f>SUM(E12:E14)</f>
        <v>22853.379999999997</v>
      </c>
      <c r="F15" s="1154">
        <f t="shared" ref="F15:Q15" si="1">SUM(F12:F14)</f>
        <v>101398.76</v>
      </c>
      <c r="G15" s="1155">
        <f t="shared" si="1"/>
        <v>124252.14000000001</v>
      </c>
      <c r="H15" s="1154"/>
      <c r="I15" s="1154"/>
      <c r="J15" s="1156"/>
      <c r="K15" s="1155">
        <f t="shared" si="1"/>
        <v>22853.379999999997</v>
      </c>
      <c r="L15" s="1154">
        <f t="shared" si="1"/>
        <v>100915.95</v>
      </c>
      <c r="M15" s="1154">
        <f t="shared" si="1"/>
        <v>123769.33000000002</v>
      </c>
      <c r="N15" s="1154">
        <f t="shared" si="1"/>
        <v>7058.09</v>
      </c>
      <c r="O15" s="1155">
        <f t="shared" si="1"/>
        <v>77667.209999999992</v>
      </c>
      <c r="P15" s="1154"/>
      <c r="Q15" s="1154">
        <f t="shared" si="1"/>
        <v>123769.33000000002</v>
      </c>
    </row>
    <row r="16" spans="1:17" ht="25.5">
      <c r="A16" s="902">
        <v>3</v>
      </c>
      <c r="B16" s="1932" t="s">
        <v>9403</v>
      </c>
      <c r="C16" s="1158" t="s">
        <v>9393</v>
      </c>
      <c r="D16" s="1136" t="s">
        <v>9404</v>
      </c>
      <c r="E16" s="1147">
        <v>65094</v>
      </c>
      <c r="F16" s="1159">
        <v>105000</v>
      </c>
      <c r="G16" s="1159">
        <v>170094</v>
      </c>
      <c r="H16" s="1147">
        <v>5945</v>
      </c>
      <c r="I16" s="1147"/>
      <c r="J16" s="1160">
        <v>5945</v>
      </c>
      <c r="K16" s="1159">
        <v>64045</v>
      </c>
      <c r="L16" s="1147">
        <v>128009.95</v>
      </c>
      <c r="M16" s="1159">
        <v>192054.95</v>
      </c>
      <c r="N16" s="1145">
        <v>12193.49</v>
      </c>
      <c r="O16" s="1159">
        <v>44718.41</v>
      </c>
      <c r="P16" s="1159">
        <v>5904.85</v>
      </c>
      <c r="Q16" s="1159">
        <v>245548.84</v>
      </c>
    </row>
    <row r="17" spans="1:17" ht="25.5">
      <c r="A17" s="902"/>
      <c r="B17" s="1932"/>
      <c r="C17" s="1158" t="s">
        <v>7737</v>
      </c>
      <c r="D17" s="1136" t="s">
        <v>9405</v>
      </c>
      <c r="E17" s="1161"/>
      <c r="F17" s="1161">
        <v>2545</v>
      </c>
      <c r="G17" s="1161">
        <v>2545</v>
      </c>
      <c r="H17" s="1161"/>
      <c r="I17" s="1161"/>
      <c r="J17" s="1162"/>
      <c r="K17" s="1161"/>
      <c r="L17" s="1161">
        <v>2545</v>
      </c>
      <c r="M17" s="1161">
        <v>2545</v>
      </c>
      <c r="N17" s="1163">
        <v>254.14</v>
      </c>
      <c r="O17" s="1163">
        <v>2817.65</v>
      </c>
      <c r="P17" s="1161"/>
      <c r="Q17" s="1161">
        <v>2545</v>
      </c>
    </row>
    <row r="18" spans="1:17" ht="51">
      <c r="A18" s="902"/>
      <c r="B18" s="1932"/>
      <c r="C18" s="1164" t="s">
        <v>7738</v>
      </c>
      <c r="D18" s="1136" t="s">
        <v>9406</v>
      </c>
      <c r="E18" s="1147"/>
      <c r="F18" s="1159">
        <v>28937</v>
      </c>
      <c r="G18" s="1159">
        <v>28937</v>
      </c>
      <c r="H18" s="1147"/>
      <c r="I18" s="1147">
        <v>2303</v>
      </c>
      <c r="J18" s="1165">
        <v>2303</v>
      </c>
      <c r="K18" s="1147"/>
      <c r="L18" s="1147">
        <v>5285.81</v>
      </c>
      <c r="M18" s="1147">
        <v>5285.81</v>
      </c>
      <c r="N18" s="1145"/>
      <c r="O18" s="1145"/>
      <c r="P18" s="1159">
        <v>7451</v>
      </c>
      <c r="Q18" s="1147">
        <v>13263.5</v>
      </c>
    </row>
    <row r="19" spans="1:17" ht="51">
      <c r="A19" s="902"/>
      <c r="B19" s="1932"/>
      <c r="C19" s="1164" t="s">
        <v>7739</v>
      </c>
      <c r="D19" s="1136" t="s">
        <v>9407</v>
      </c>
      <c r="E19" s="1159"/>
      <c r="F19" s="1159">
        <v>400000</v>
      </c>
      <c r="G19" s="1159">
        <v>400000</v>
      </c>
      <c r="H19" s="1159"/>
      <c r="I19" s="1147">
        <v>64081.43</v>
      </c>
      <c r="J19" s="1165">
        <v>64081.43</v>
      </c>
      <c r="K19" s="1159"/>
      <c r="L19" s="1147">
        <v>159560.84</v>
      </c>
      <c r="M19" s="1147">
        <v>159560.84</v>
      </c>
      <c r="N19" s="1145"/>
      <c r="O19" s="1145"/>
      <c r="P19" s="1166">
        <v>154490.42000000001</v>
      </c>
      <c r="Q19" s="1147">
        <v>195324</v>
      </c>
    </row>
    <row r="20" spans="1:17" ht="63.75">
      <c r="A20" s="902"/>
      <c r="B20" s="1932"/>
      <c r="C20" s="1158" t="s">
        <v>7740</v>
      </c>
      <c r="D20" s="1136" t="s">
        <v>9408</v>
      </c>
      <c r="E20" s="1138"/>
      <c r="F20" s="1138">
        <v>200000</v>
      </c>
      <c r="G20" s="1138">
        <v>200000</v>
      </c>
      <c r="H20" s="1138"/>
      <c r="I20" s="1137">
        <v>9950.7199999999993</v>
      </c>
      <c r="J20" s="1143">
        <v>9950.7199999999993</v>
      </c>
      <c r="K20" s="1138"/>
      <c r="L20" s="1137">
        <v>11109.41</v>
      </c>
      <c r="M20" s="1137">
        <v>11109.41</v>
      </c>
      <c r="N20" s="1145"/>
      <c r="O20" s="1145"/>
      <c r="P20" s="1137">
        <v>12967.88</v>
      </c>
      <c r="Q20" s="1137">
        <v>13600</v>
      </c>
    </row>
    <row r="21" spans="1:17" ht="63.75">
      <c r="A21" s="902"/>
      <c r="B21" s="1932"/>
      <c r="C21" s="1136" t="s">
        <v>7741</v>
      </c>
      <c r="D21" s="1167" t="s">
        <v>9409</v>
      </c>
      <c r="E21" s="1138">
        <v>115000</v>
      </c>
      <c r="F21" s="1137">
        <v>265000</v>
      </c>
      <c r="G21" s="1138">
        <v>380000</v>
      </c>
      <c r="H21" s="1137">
        <v>18346</v>
      </c>
      <c r="I21" s="1137">
        <v>16654.18</v>
      </c>
      <c r="J21" s="1143">
        <v>35000.18</v>
      </c>
      <c r="K21" s="1138">
        <v>18452</v>
      </c>
      <c r="L21" s="1137">
        <v>16654.18</v>
      </c>
      <c r="M21" s="1138">
        <v>35106.18</v>
      </c>
      <c r="N21" s="1145"/>
      <c r="O21" s="1145"/>
      <c r="P21" s="1138">
        <v>129.69</v>
      </c>
      <c r="Q21" s="1138">
        <v>129.69</v>
      </c>
    </row>
    <row r="22" spans="1:17">
      <c r="A22" s="1168"/>
      <c r="B22" s="1169"/>
      <c r="C22" s="1170"/>
      <c r="D22" s="1171"/>
      <c r="E22" s="1172"/>
      <c r="F22" s="1173"/>
      <c r="G22" s="1172"/>
      <c r="H22" s="1173"/>
      <c r="I22" s="1173"/>
      <c r="J22" s="1174"/>
      <c r="K22" s="1172"/>
      <c r="L22" s="1173"/>
      <c r="M22" s="1172"/>
      <c r="N22" s="1175"/>
      <c r="O22" s="1175"/>
      <c r="P22" s="1172"/>
      <c r="Q22" s="1172"/>
    </row>
    <row r="23" spans="1:17">
      <c r="A23" s="902"/>
      <c r="B23" s="1157"/>
      <c r="C23" s="1136"/>
      <c r="D23" s="1167"/>
      <c r="E23" s="475"/>
      <c r="F23" s="1176"/>
      <c r="G23" s="475"/>
      <c r="H23" s="1176"/>
      <c r="I23" s="1176"/>
      <c r="J23" s="1177"/>
      <c r="K23" s="475"/>
      <c r="L23" s="1176"/>
      <c r="M23" s="475"/>
      <c r="N23" s="1178"/>
      <c r="O23" s="1178"/>
      <c r="P23" s="475"/>
      <c r="Q23" s="475"/>
    </row>
    <row r="24" spans="1:17" s="1151" customFormat="1" ht="13.5" customHeight="1">
      <c r="A24" s="1925" t="s">
        <v>9410</v>
      </c>
      <c r="B24" s="1925"/>
      <c r="C24" s="1925"/>
      <c r="D24" s="1925"/>
      <c r="E24" s="1925"/>
      <c r="F24" s="1925"/>
      <c r="G24" s="1925"/>
      <c r="H24" s="1925"/>
      <c r="I24" s="1925"/>
      <c r="J24" s="1925"/>
      <c r="K24" s="1925"/>
      <c r="L24" s="1925"/>
      <c r="M24" s="1925"/>
      <c r="N24" s="1925"/>
      <c r="O24" s="1925"/>
      <c r="P24" s="1925"/>
      <c r="Q24" s="1925"/>
    </row>
    <row r="25" spans="1:17" s="1151" customFormat="1" ht="12.75" customHeight="1">
      <c r="A25" s="1126"/>
      <c r="B25" s="1126"/>
      <c r="C25" s="1127"/>
      <c r="D25" s="1128"/>
      <c r="E25" s="1128"/>
      <c r="F25" s="1128"/>
      <c r="G25" s="1128"/>
      <c r="H25" s="1128"/>
      <c r="I25" s="1128"/>
      <c r="J25" s="1129"/>
      <c r="K25" s="1128"/>
      <c r="L25" s="1128"/>
      <c r="M25" s="1128"/>
      <c r="N25" s="1128"/>
      <c r="O25" s="1128"/>
      <c r="P25" s="1933" t="s">
        <v>1163</v>
      </c>
      <c r="Q25" s="1933"/>
    </row>
    <row r="26" spans="1:17" s="1151" customFormat="1">
      <c r="A26" s="1927"/>
      <c r="B26" s="1927" t="s">
        <v>9381</v>
      </c>
      <c r="C26" s="1130"/>
      <c r="D26" s="1927" t="s">
        <v>9382</v>
      </c>
      <c r="E26" s="1927" t="s">
        <v>9383</v>
      </c>
      <c r="F26" s="1927"/>
      <c r="G26" s="1927"/>
      <c r="H26" s="1927" t="s">
        <v>9384</v>
      </c>
      <c r="I26" s="1927"/>
      <c r="J26" s="1927"/>
      <c r="K26" s="1927"/>
      <c r="L26" s="1927"/>
      <c r="M26" s="1927"/>
      <c r="N26" s="1927" t="s">
        <v>9385</v>
      </c>
      <c r="O26" s="1927"/>
      <c r="P26" s="1927" t="s">
        <v>1159</v>
      </c>
      <c r="Q26" s="1927"/>
    </row>
    <row r="27" spans="1:17">
      <c r="A27" s="1928"/>
      <c r="B27" s="1928"/>
      <c r="C27" s="1127"/>
      <c r="D27" s="1928"/>
      <c r="E27" s="1928"/>
      <c r="F27" s="1928"/>
      <c r="G27" s="1928"/>
      <c r="H27" s="1929" t="s">
        <v>9386</v>
      </c>
      <c r="I27" s="1929"/>
      <c r="J27" s="1929"/>
      <c r="K27" s="1929" t="s">
        <v>9387</v>
      </c>
      <c r="L27" s="1929"/>
      <c r="M27" s="1929"/>
      <c r="N27" s="1928"/>
      <c r="O27" s="1928"/>
      <c r="P27" s="1928"/>
      <c r="Q27" s="1928"/>
    </row>
    <row r="28" spans="1:17" ht="25.5">
      <c r="A28" s="1131"/>
      <c r="B28" s="1131"/>
      <c r="C28" s="1132"/>
      <c r="D28" s="1132"/>
      <c r="E28" s="1132" t="s">
        <v>9388</v>
      </c>
      <c r="F28" s="1132" t="s">
        <v>9389</v>
      </c>
      <c r="G28" s="1132" t="s">
        <v>1156</v>
      </c>
      <c r="H28" s="1132" t="s">
        <v>9388</v>
      </c>
      <c r="I28" s="1132" t="s">
        <v>9389</v>
      </c>
      <c r="J28" s="1132" t="s">
        <v>1156</v>
      </c>
      <c r="K28" s="1132" t="s">
        <v>9388</v>
      </c>
      <c r="L28" s="1132" t="s">
        <v>9389</v>
      </c>
      <c r="M28" s="1132" t="s">
        <v>1156</v>
      </c>
      <c r="N28" s="1132" t="s">
        <v>9390</v>
      </c>
      <c r="O28" s="1132" t="s">
        <v>9391</v>
      </c>
      <c r="P28" s="1132" t="s">
        <v>9390</v>
      </c>
      <c r="Q28" s="1132" t="s">
        <v>9391</v>
      </c>
    </row>
    <row r="29" spans="1:17">
      <c r="A29" s="1131"/>
      <c r="B29" s="1131">
        <v>1</v>
      </c>
      <c r="C29" s="1132"/>
      <c r="D29" s="1133">
        <v>2</v>
      </c>
      <c r="E29" s="1133">
        <v>3</v>
      </c>
      <c r="F29" s="1133">
        <v>4</v>
      </c>
      <c r="G29" s="1133">
        <v>5</v>
      </c>
      <c r="H29" s="1133">
        <v>6</v>
      </c>
      <c r="I29" s="1133">
        <v>7</v>
      </c>
      <c r="J29" s="1133">
        <v>8</v>
      </c>
      <c r="K29" s="1133">
        <v>9</v>
      </c>
      <c r="L29" s="1133">
        <v>10</v>
      </c>
      <c r="M29" s="1133">
        <v>11</v>
      </c>
      <c r="N29" s="1133">
        <v>12</v>
      </c>
      <c r="O29" s="1133">
        <v>13</v>
      </c>
      <c r="P29" s="1133">
        <v>14</v>
      </c>
      <c r="Q29" s="1133">
        <v>15</v>
      </c>
    </row>
    <row r="30" spans="1:17" ht="38.25">
      <c r="A30" s="902"/>
      <c r="B30" s="1179"/>
      <c r="C30" s="1158" t="s">
        <v>7742</v>
      </c>
      <c r="D30" s="1136" t="s">
        <v>9411</v>
      </c>
      <c r="E30" s="1142">
        <v>14195.29</v>
      </c>
      <c r="F30" s="1142"/>
      <c r="G30" s="1142">
        <v>14195.29</v>
      </c>
      <c r="H30" s="1142">
        <v>1993.99</v>
      </c>
      <c r="I30" s="1142"/>
      <c r="J30" s="1143">
        <v>1993.99</v>
      </c>
      <c r="K30" s="1142">
        <v>6795.67</v>
      </c>
      <c r="L30" s="1142"/>
      <c r="M30" s="1142">
        <v>6795.67</v>
      </c>
      <c r="N30" s="1145"/>
      <c r="O30" s="1145"/>
      <c r="P30" s="1142">
        <v>1876.26</v>
      </c>
      <c r="Q30" s="1142">
        <v>6647.16</v>
      </c>
    </row>
    <row r="31" spans="1:17" ht="38.25">
      <c r="A31" s="902"/>
      <c r="B31" s="1179"/>
      <c r="C31" s="1158" t="s">
        <v>7743</v>
      </c>
      <c r="D31" s="1136" t="s">
        <v>9412</v>
      </c>
      <c r="E31" s="1142">
        <v>50417</v>
      </c>
      <c r="F31" s="1142"/>
      <c r="G31" s="1142">
        <v>50417</v>
      </c>
      <c r="H31" s="1142">
        <v>1100</v>
      </c>
      <c r="I31" s="1142"/>
      <c r="J31" s="1143">
        <v>1100</v>
      </c>
      <c r="K31" s="1142">
        <v>40945.11</v>
      </c>
      <c r="L31" s="1142"/>
      <c r="M31" s="1142">
        <v>40945.11</v>
      </c>
      <c r="N31" s="1180"/>
      <c r="O31" s="1180"/>
      <c r="P31" s="1142">
        <v>1100</v>
      </c>
      <c r="Q31" s="1142">
        <v>41919.53</v>
      </c>
    </row>
    <row r="32" spans="1:17" s="1151" customFormat="1" ht="16.5" customHeight="1">
      <c r="A32" s="1931" t="s">
        <v>9413</v>
      </c>
      <c r="B32" s="1931"/>
      <c r="C32" s="1931"/>
      <c r="D32" s="1931"/>
      <c r="E32" s="1181">
        <f>SUM(E16:E31)</f>
        <v>244709.29</v>
      </c>
      <c r="F32" s="1181">
        <f>SUM(F16:F31)</f>
        <v>1001486</v>
      </c>
      <c r="G32" s="1181">
        <v>1246188.29</v>
      </c>
      <c r="H32" s="1181">
        <v>27384.99</v>
      </c>
      <c r="I32" s="1181">
        <v>92989.33</v>
      </c>
      <c r="J32" s="1182">
        <v>120374.32</v>
      </c>
      <c r="K32" s="1181">
        <v>130237.78</v>
      </c>
      <c r="L32" s="1183">
        <v>323165.19</v>
      </c>
      <c r="M32" s="1183">
        <v>453402.97</v>
      </c>
      <c r="N32" s="1181">
        <v>12447.63</v>
      </c>
      <c r="O32" s="1181">
        <v>47536.06</v>
      </c>
      <c r="P32" s="1181">
        <v>183920.1</v>
      </c>
      <c r="Q32" s="1183">
        <f>SUM(Q16:Q31)</f>
        <v>518992.72</v>
      </c>
    </row>
    <row r="33" spans="1:17" s="1191" customFormat="1" ht="48" customHeight="1">
      <c r="A33" s="902">
        <v>4</v>
      </c>
      <c r="B33" s="1157" t="s">
        <v>9414</v>
      </c>
      <c r="C33" s="902" t="s">
        <v>9393</v>
      </c>
      <c r="D33" s="1184" t="s">
        <v>9415</v>
      </c>
      <c r="E33" s="1185">
        <v>78485</v>
      </c>
      <c r="F33" s="1186">
        <v>85700</v>
      </c>
      <c r="G33" s="1186">
        <v>164185</v>
      </c>
      <c r="H33" s="1187">
        <v>2384.92</v>
      </c>
      <c r="I33" s="1185"/>
      <c r="J33" s="1188">
        <f>SUM(H33:I33)</f>
        <v>2384.92</v>
      </c>
      <c r="K33" s="1185">
        <v>54406.92</v>
      </c>
      <c r="L33" s="1185">
        <v>82360.47</v>
      </c>
      <c r="M33" s="1189">
        <f>SUM(K33:L33)</f>
        <v>136767.39000000001</v>
      </c>
      <c r="N33" s="1187" t="s">
        <v>9416</v>
      </c>
      <c r="O33" s="1187">
        <v>26012.43</v>
      </c>
      <c r="P33" s="1187">
        <v>918.76</v>
      </c>
      <c r="Q33" s="1190">
        <v>169497.76</v>
      </c>
    </row>
    <row r="34" spans="1:17" s="1167" customFormat="1">
      <c r="A34" s="1192"/>
      <c r="B34" s="11"/>
      <c r="C34" s="1934" t="s">
        <v>9417</v>
      </c>
      <c r="D34" s="1934"/>
      <c r="E34" s="1193">
        <f t="shared" ref="E34:P34" si="2">SUM(E33)</f>
        <v>78485</v>
      </c>
      <c r="F34" s="1193">
        <f t="shared" si="2"/>
        <v>85700</v>
      </c>
      <c r="G34" s="1194">
        <f t="shared" si="2"/>
        <v>164185</v>
      </c>
      <c r="H34" s="1193">
        <f t="shared" si="2"/>
        <v>2384.92</v>
      </c>
      <c r="I34" s="1194"/>
      <c r="J34" s="1195">
        <f t="shared" si="2"/>
        <v>2384.92</v>
      </c>
      <c r="K34" s="1193">
        <f t="shared" si="2"/>
        <v>54406.92</v>
      </c>
      <c r="L34" s="1193">
        <f t="shared" si="2"/>
        <v>82360.47</v>
      </c>
      <c r="M34" s="1193">
        <f t="shared" si="2"/>
        <v>136767.39000000001</v>
      </c>
      <c r="N34" s="1196">
        <v>8532.42</v>
      </c>
      <c r="O34" s="1194">
        <v>26012.43</v>
      </c>
      <c r="P34" s="1194">
        <f t="shared" si="2"/>
        <v>918.76</v>
      </c>
      <c r="Q34" s="1193">
        <v>169497.76</v>
      </c>
    </row>
    <row r="35" spans="1:17" s="1167" customFormat="1" ht="25.5">
      <c r="A35" s="1935">
        <v>5</v>
      </c>
      <c r="B35" s="1936" t="s">
        <v>9418</v>
      </c>
      <c r="C35" s="1192" t="s">
        <v>9393</v>
      </c>
      <c r="D35" s="1197" t="s">
        <v>9419</v>
      </c>
      <c r="E35" s="1141"/>
      <c r="F35" s="1146">
        <v>220403</v>
      </c>
      <c r="G35" s="1146">
        <v>220403</v>
      </c>
      <c r="H35" s="1146"/>
      <c r="I35" s="1146"/>
      <c r="J35" s="1198"/>
      <c r="K35" s="1146"/>
      <c r="L35" s="1146">
        <v>220403</v>
      </c>
      <c r="M35" s="1146">
        <v>220403</v>
      </c>
      <c r="N35" s="1144">
        <v>16588.14</v>
      </c>
      <c r="O35" s="1144">
        <v>32819.29</v>
      </c>
      <c r="P35" s="1146"/>
      <c r="Q35" s="1146">
        <v>232451</v>
      </c>
    </row>
    <row r="36" spans="1:17" s="1167" customFormat="1" ht="24.75" customHeight="1">
      <c r="A36" s="1935"/>
      <c r="B36" s="1936"/>
      <c r="C36" s="1199" t="s">
        <v>7737</v>
      </c>
      <c r="D36" s="1197" t="s">
        <v>9420</v>
      </c>
      <c r="E36" s="1141"/>
      <c r="F36" s="1144">
        <v>200000</v>
      </c>
      <c r="G36" s="1144">
        <v>200000</v>
      </c>
      <c r="H36" s="1141"/>
      <c r="I36" s="1144">
        <v>30600.7</v>
      </c>
      <c r="J36" s="1200">
        <v>30600.7</v>
      </c>
      <c r="K36" s="1141"/>
      <c r="L36" s="1144">
        <v>107762.15</v>
      </c>
      <c r="M36" s="1144">
        <v>107762.15</v>
      </c>
      <c r="N36" s="1141"/>
      <c r="O36" s="1141"/>
      <c r="P36" s="1144">
        <v>86985.54</v>
      </c>
      <c r="Q36" s="1147">
        <v>131915</v>
      </c>
    </row>
    <row r="37" spans="1:17" s="1167" customFormat="1">
      <c r="A37" s="1937" t="s">
        <v>9421</v>
      </c>
      <c r="B37" s="1937"/>
      <c r="C37" s="1937"/>
      <c r="D37" s="1937"/>
      <c r="E37" s="1193"/>
      <c r="F37" s="1193">
        <f t="shared" ref="F37:Q37" si="3">SUM(F35:F36)</f>
        <v>420403</v>
      </c>
      <c r="G37" s="1194">
        <f t="shared" si="3"/>
        <v>420403</v>
      </c>
      <c r="H37" s="1193"/>
      <c r="I37" s="1194">
        <f t="shared" si="3"/>
        <v>30600.7</v>
      </c>
      <c r="J37" s="1195">
        <f t="shared" si="3"/>
        <v>30600.7</v>
      </c>
      <c r="K37" s="1193"/>
      <c r="L37" s="1193">
        <f t="shared" si="3"/>
        <v>328165.15000000002</v>
      </c>
      <c r="M37" s="1193">
        <f t="shared" si="3"/>
        <v>328165.15000000002</v>
      </c>
      <c r="N37" s="1194">
        <f t="shared" si="3"/>
        <v>16588.14</v>
      </c>
      <c r="O37" s="1194">
        <f t="shared" si="3"/>
        <v>32819.29</v>
      </c>
      <c r="P37" s="1194">
        <f t="shared" si="3"/>
        <v>86985.54</v>
      </c>
      <c r="Q37" s="1193">
        <f t="shared" si="3"/>
        <v>364366</v>
      </c>
    </row>
    <row r="38" spans="1:17" s="1167" customFormat="1" ht="12.75" customHeight="1">
      <c r="A38" s="1201"/>
      <c r="B38" s="1201" t="s">
        <v>9422</v>
      </c>
      <c r="C38" s="1202"/>
      <c r="D38" s="1203"/>
      <c r="E38" s="1203"/>
      <c r="F38" s="1204"/>
      <c r="G38" s="1203"/>
      <c r="H38" s="1203"/>
      <c r="I38" s="1203"/>
      <c r="J38" s="1184"/>
      <c r="K38" s="1203"/>
      <c r="L38" s="1203"/>
      <c r="M38" s="1203"/>
      <c r="N38" s="1203"/>
      <c r="O38" s="1203"/>
      <c r="P38" s="1203"/>
      <c r="Q38" s="1203"/>
    </row>
    <row r="39" spans="1:17" s="1167" customFormat="1">
      <c r="A39" s="1202">
        <v>1</v>
      </c>
      <c r="B39" s="1711" t="s">
        <v>9423</v>
      </c>
      <c r="C39" s="1711"/>
      <c r="D39" s="1711"/>
      <c r="E39" s="1711"/>
      <c r="F39" s="1711"/>
      <c r="G39" s="1711"/>
      <c r="H39" s="1711"/>
      <c r="I39" s="1711"/>
      <c r="J39" s="1711"/>
      <c r="K39" s="1711"/>
      <c r="L39" s="1711"/>
      <c r="M39" s="1711"/>
      <c r="N39" s="1711"/>
      <c r="O39" s="1711"/>
      <c r="P39" s="1711"/>
      <c r="Q39" s="1711"/>
    </row>
    <row r="40" spans="1:17" s="1167" customFormat="1" ht="27" customHeight="1">
      <c r="A40" s="1202"/>
      <c r="B40" s="1701" t="s">
        <v>9424</v>
      </c>
      <c r="C40" s="1701"/>
      <c r="D40" s="1701"/>
      <c r="E40" s="1701"/>
      <c r="F40" s="1701"/>
      <c r="G40" s="1701"/>
      <c r="H40" s="1701"/>
      <c r="I40" s="1701"/>
      <c r="J40" s="1701"/>
      <c r="K40" s="1701"/>
      <c r="L40" s="1701"/>
      <c r="M40" s="1701"/>
      <c r="N40" s="1701"/>
      <c r="O40" s="1701"/>
      <c r="P40" s="1701"/>
      <c r="Q40" s="1701"/>
    </row>
    <row r="41" spans="1:17" s="1167" customFormat="1" ht="15">
      <c r="A41" s="146">
        <v>2</v>
      </c>
      <c r="B41" s="1711" t="s">
        <v>9425</v>
      </c>
      <c r="C41" s="1711"/>
      <c r="D41" s="1711"/>
      <c r="E41" s="1711"/>
      <c r="F41" s="1711"/>
      <c r="G41" s="1711"/>
      <c r="H41" s="1711"/>
      <c r="I41" s="1711"/>
      <c r="J41" s="1711"/>
      <c r="K41" s="1711"/>
      <c r="L41" s="1711"/>
      <c r="M41" s="1711"/>
      <c r="N41" s="1711"/>
      <c r="O41" s="1711"/>
      <c r="P41" s="1711"/>
      <c r="Q41" s="1711"/>
    </row>
    <row r="42" spans="1:17" s="1167" customFormat="1" ht="15">
      <c r="A42" s="146">
        <v>3</v>
      </c>
      <c r="B42" s="1701" t="s">
        <v>9426</v>
      </c>
      <c r="C42" s="1701"/>
      <c r="D42" s="1701"/>
      <c r="E42" s="1701"/>
      <c r="F42" s="1701"/>
      <c r="G42" s="1701"/>
      <c r="H42" s="1701"/>
      <c r="I42" s="1701"/>
      <c r="J42" s="1701"/>
      <c r="K42" s="1701"/>
      <c r="L42" s="1701"/>
      <c r="M42" s="1701"/>
      <c r="N42" s="1701"/>
      <c r="O42" s="1701"/>
      <c r="P42" s="1701"/>
      <c r="Q42" s="1701"/>
    </row>
    <row r="43" spans="1:17" ht="1.5" customHeight="1">
      <c r="A43" s="146"/>
      <c r="B43" s="1701"/>
      <c r="C43" s="1701"/>
      <c r="D43" s="1701"/>
      <c r="E43" s="1701"/>
      <c r="F43" s="1701"/>
      <c r="G43" s="1701"/>
      <c r="H43" s="1701"/>
      <c r="I43" s="1701"/>
      <c r="J43" s="1701"/>
      <c r="K43" s="1701"/>
      <c r="L43" s="1701"/>
      <c r="M43" s="1701"/>
      <c r="N43" s="1701"/>
      <c r="O43" s="1701"/>
      <c r="P43" s="1701"/>
      <c r="Q43" s="1701"/>
    </row>
    <row r="44" spans="1:17" ht="15" customHeight="1">
      <c r="A44" s="1205"/>
      <c r="B44" s="1711" t="s">
        <v>9427</v>
      </c>
      <c r="C44" s="1711"/>
      <c r="D44" s="1711"/>
      <c r="E44" s="1711"/>
      <c r="F44" s="1711"/>
      <c r="G44" s="1711"/>
      <c r="H44" s="1711"/>
      <c r="I44" s="1711"/>
      <c r="J44" s="1711"/>
      <c r="K44" s="1711"/>
      <c r="L44" s="1711"/>
      <c r="M44" s="1711"/>
      <c r="N44" s="1711"/>
      <c r="O44" s="1711"/>
      <c r="P44" s="1711"/>
      <c r="Q44" s="1711"/>
    </row>
    <row r="45" spans="1:17" ht="27" customHeight="1">
      <c r="A45" s="1205"/>
      <c r="B45" s="1701" t="s">
        <v>9428</v>
      </c>
      <c r="C45" s="1701"/>
      <c r="D45" s="1701"/>
      <c r="E45" s="1701"/>
      <c r="F45" s="1701"/>
      <c r="G45" s="1701"/>
      <c r="H45" s="1701"/>
      <c r="I45" s="1701"/>
      <c r="J45" s="1701"/>
      <c r="K45" s="1701"/>
      <c r="L45" s="1701"/>
      <c r="M45" s="1701"/>
      <c r="N45" s="1701"/>
      <c r="O45" s="1701"/>
      <c r="P45" s="1701"/>
      <c r="Q45" s="1701"/>
    </row>
    <row r="46" spans="1:17" ht="27" customHeight="1">
      <c r="A46" s="1206"/>
      <c r="B46" s="1701" t="s">
        <v>9429</v>
      </c>
      <c r="C46" s="1701"/>
      <c r="D46" s="1701"/>
      <c r="E46" s="1701"/>
      <c r="F46" s="1701"/>
      <c r="G46" s="1701"/>
      <c r="H46" s="1701"/>
      <c r="I46" s="1701"/>
      <c r="J46" s="1701"/>
      <c r="K46" s="1701"/>
      <c r="L46" s="1701"/>
      <c r="M46" s="1701"/>
      <c r="N46" s="1701"/>
      <c r="O46" s="1701"/>
      <c r="P46" s="1701"/>
      <c r="Q46" s="1701"/>
    </row>
    <row r="47" spans="1:17" ht="12.75" customHeight="1">
      <c r="A47" s="1206"/>
      <c r="B47" s="1701" t="s">
        <v>9430</v>
      </c>
      <c r="C47" s="1701"/>
      <c r="D47" s="1701"/>
      <c r="E47" s="1701"/>
      <c r="F47" s="1701"/>
      <c r="G47" s="1701"/>
      <c r="H47" s="1701"/>
      <c r="I47" s="1701"/>
      <c r="J47" s="1701"/>
      <c r="K47" s="1701"/>
      <c r="L47" s="1701"/>
      <c r="M47" s="1701"/>
      <c r="N47" s="1701"/>
      <c r="O47" s="1701"/>
      <c r="P47" s="1701"/>
      <c r="Q47" s="1701"/>
    </row>
    <row r="48" spans="1:17" ht="28.5" customHeight="1">
      <c r="A48" s="1206"/>
      <c r="B48" s="1701" t="s">
        <v>9431</v>
      </c>
      <c r="C48" s="1701"/>
      <c r="D48" s="1701"/>
      <c r="E48" s="1701"/>
      <c r="F48" s="1701"/>
      <c r="G48" s="1701"/>
      <c r="H48" s="1701"/>
      <c r="I48" s="1701"/>
      <c r="J48" s="1701"/>
      <c r="K48" s="1701"/>
      <c r="L48" s="1701"/>
      <c r="M48" s="1701"/>
      <c r="N48" s="1701"/>
      <c r="O48" s="1701"/>
      <c r="P48" s="1701"/>
      <c r="Q48" s="1701"/>
    </row>
    <row r="49" spans="1:17" ht="25.5" customHeight="1">
      <c r="A49" s="1206"/>
      <c r="B49" s="1701" t="s">
        <v>9432</v>
      </c>
      <c r="C49" s="1701"/>
      <c r="D49" s="1701"/>
      <c r="E49" s="1701"/>
      <c r="F49" s="1701"/>
      <c r="G49" s="1701"/>
      <c r="H49" s="1701"/>
      <c r="I49" s="1701"/>
      <c r="J49" s="1701"/>
      <c r="K49" s="1701"/>
      <c r="L49" s="1701"/>
      <c r="M49" s="1701"/>
      <c r="N49" s="1701"/>
      <c r="O49" s="1701"/>
      <c r="P49" s="1701"/>
      <c r="Q49" s="1701"/>
    </row>
    <row r="50" spans="1:17" ht="12.75" customHeight="1">
      <c r="A50"/>
      <c r="B50" s="1701"/>
      <c r="C50" s="1701"/>
      <c r="D50" s="1701"/>
      <c r="E50" s="1701"/>
      <c r="F50" s="1701"/>
      <c r="G50" s="1701"/>
      <c r="H50" s="1701"/>
      <c r="I50" s="1701"/>
      <c r="J50" s="1701"/>
      <c r="K50" s="1701"/>
      <c r="L50" s="1701"/>
      <c r="M50" s="1701"/>
      <c r="N50" s="1701"/>
      <c r="O50" s="1701"/>
      <c r="P50" s="1701"/>
      <c r="Q50" s="1701"/>
    </row>
    <row r="51" spans="1:17" ht="28.5" customHeight="1">
      <c r="A51"/>
      <c r="B51" s="1701"/>
      <c r="C51" s="1701"/>
      <c r="D51" s="1701"/>
      <c r="E51" s="1701"/>
      <c r="F51" s="1701"/>
      <c r="G51" s="1701"/>
      <c r="H51" s="1701"/>
      <c r="I51" s="1701"/>
      <c r="J51" s="1701"/>
      <c r="K51" s="1701"/>
      <c r="L51" s="1701"/>
      <c r="M51" s="1701"/>
      <c r="N51" s="1701"/>
      <c r="O51" s="1701"/>
      <c r="P51" s="1701"/>
      <c r="Q51" s="1701"/>
    </row>
    <row r="52" spans="1:17" ht="31.5" customHeight="1">
      <c r="A52" s="1207">
        <v>4</v>
      </c>
      <c r="B52" s="1661" t="s">
        <v>9433</v>
      </c>
      <c r="C52" s="1661"/>
      <c r="D52" s="1661"/>
      <c r="E52" s="1661"/>
      <c r="F52" s="1661"/>
      <c r="G52" s="1661"/>
      <c r="H52" s="1661"/>
      <c r="I52" s="1661"/>
      <c r="J52" s="1661"/>
      <c r="K52" s="1661"/>
      <c r="L52" s="1661"/>
      <c r="M52" s="1661"/>
      <c r="N52" s="1661"/>
      <c r="O52" s="1661"/>
      <c r="P52" s="1661"/>
      <c r="Q52" s="1661"/>
    </row>
    <row r="53" spans="1:17" ht="18.75" customHeight="1">
      <c r="A53" s="1208">
        <v>5</v>
      </c>
      <c r="B53" s="1661" t="s">
        <v>9434</v>
      </c>
      <c r="C53" s="1661"/>
      <c r="D53" s="1661"/>
      <c r="E53" s="1661"/>
      <c r="F53" s="1661"/>
      <c r="G53" s="1661"/>
      <c r="H53" s="1661"/>
      <c r="I53" s="1661"/>
      <c r="J53" s="1661"/>
      <c r="K53" s="1661"/>
      <c r="L53" s="1661"/>
      <c r="M53" s="1661"/>
      <c r="N53" s="1661"/>
      <c r="O53" s="1661"/>
      <c r="P53" s="1661"/>
      <c r="Q53" s="1661"/>
    </row>
    <row r="54" spans="1:17" ht="15">
      <c r="A54" s="1209" t="s">
        <v>9435</v>
      </c>
      <c r="B54" s="1938" t="s">
        <v>9436</v>
      </c>
      <c r="C54" s="1938"/>
      <c r="D54" s="1938"/>
      <c r="E54" s="1938"/>
      <c r="F54" s="1938"/>
      <c r="G54" s="1938"/>
      <c r="H54" s="1938"/>
      <c r="I54" s="1938"/>
      <c r="J54" s="1938"/>
      <c r="K54" s="1938"/>
      <c r="L54" s="1938"/>
      <c r="M54" s="1938"/>
      <c r="N54" s="1938"/>
      <c r="O54" s="1938"/>
    </row>
    <row r="55" spans="1:17" ht="14.25">
      <c r="A55" s="1210" t="s">
        <v>9435</v>
      </c>
      <c r="B55" s="1939" t="s">
        <v>9437</v>
      </c>
      <c r="C55" s="1939"/>
      <c r="D55" s="1939"/>
      <c r="E55" s="1939"/>
      <c r="F55" s="1939"/>
      <c r="G55" s="1939"/>
      <c r="H55" s="1939"/>
      <c r="I55" s="1939"/>
      <c r="J55" s="1939"/>
      <c r="K55" s="1939"/>
      <c r="L55" s="1939"/>
      <c r="M55" s="1939"/>
      <c r="N55" s="1939"/>
      <c r="O55" s="1939"/>
      <c r="P55" s="1211"/>
      <c r="Q55" s="1211"/>
    </row>
  </sheetData>
  <mergeCells count="48">
    <mergeCell ref="B53:Q53"/>
    <mergeCell ref="B54:O54"/>
    <mergeCell ref="B55:O55"/>
    <mergeCell ref="B45:Q45"/>
    <mergeCell ref="B46:Q46"/>
    <mergeCell ref="B47:Q47"/>
    <mergeCell ref="B48:Q48"/>
    <mergeCell ref="B49:Q51"/>
    <mergeCell ref="B52:Q52"/>
    <mergeCell ref="B44:Q44"/>
    <mergeCell ref="P26:Q27"/>
    <mergeCell ref="H27:J27"/>
    <mergeCell ref="K27:M27"/>
    <mergeCell ref="A32:D32"/>
    <mergeCell ref="C34:D34"/>
    <mergeCell ref="A35:A36"/>
    <mergeCell ref="B35:B36"/>
    <mergeCell ref="A37:D37"/>
    <mergeCell ref="B39:Q39"/>
    <mergeCell ref="B40:Q40"/>
    <mergeCell ref="B41:Q41"/>
    <mergeCell ref="B42:Q43"/>
    <mergeCell ref="A15:D15"/>
    <mergeCell ref="B16:B21"/>
    <mergeCell ref="A24:Q24"/>
    <mergeCell ref="P25:Q25"/>
    <mergeCell ref="A26:A27"/>
    <mergeCell ref="B26:B27"/>
    <mergeCell ref="D26:D27"/>
    <mergeCell ref="E26:G27"/>
    <mergeCell ref="H26:M26"/>
    <mergeCell ref="N26:O27"/>
    <mergeCell ref="A8:A10"/>
    <mergeCell ref="B8:B10"/>
    <mergeCell ref="A11:D11"/>
    <mergeCell ref="A12:A14"/>
    <mergeCell ref="B12:B14"/>
    <mergeCell ref="A1:Q1"/>
    <mergeCell ref="P2:Q2"/>
    <mergeCell ref="A3:A4"/>
    <mergeCell ref="B3:B4"/>
    <mergeCell ref="D3:D4"/>
    <mergeCell ref="E3:G4"/>
    <mergeCell ref="H3:M3"/>
    <mergeCell ref="N3:O4"/>
    <mergeCell ref="P3:Q4"/>
    <mergeCell ref="H4:J4"/>
    <mergeCell ref="K4:M4"/>
  </mergeCells>
  <pageMargins left="7.874015748031496E-2" right="3.937007874015748E-2" top="0.51354166666666667" bottom="0.19685039370078741" header="0.23622047244094491" footer="0.15748031496062992"/>
  <pageSetup paperSize="9" scale="85" firstPageNumber="622" orientation="landscape" useFirstPageNumber="1" r:id="rId1"/>
  <headerFooter>
    <oddHeader>&amp;C&amp;P</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O758"/>
  <sheetViews>
    <sheetView topLeftCell="A219" zoomScale="55" zoomScaleNormal="55" zoomScaleSheetLayoutView="50" zoomScalePageLayoutView="57" workbookViewId="0">
      <selection activeCell="F236" sqref="F236"/>
    </sheetView>
  </sheetViews>
  <sheetFormatPr defaultColWidth="9.125" defaultRowHeight="25.5"/>
  <cols>
    <col min="1" max="1" width="11.125" style="1209" customWidth="1"/>
    <col min="2" max="2" width="46.75" style="326" customWidth="1"/>
    <col min="3" max="3" width="81.25" style="1330" customWidth="1"/>
    <col min="4" max="4" width="21.875" style="1331" customWidth="1"/>
    <col min="5" max="5" width="25" style="1331" customWidth="1"/>
    <col min="6" max="6" width="23.75" style="1331" customWidth="1"/>
    <col min="7" max="7" width="21.25" style="1332" customWidth="1"/>
    <col min="8" max="8" width="22.625" style="326" customWidth="1"/>
    <col min="9" max="9" width="20.125" style="326" customWidth="1"/>
    <col min="10" max="10" width="18.375" style="326" customWidth="1"/>
    <col min="11" max="11" width="20.875" style="326" customWidth="1"/>
    <col min="12" max="12" width="20.75" style="1209" customWidth="1"/>
    <col min="13" max="13" width="20" style="326" customWidth="1"/>
    <col min="14" max="14" width="22" style="326" customWidth="1"/>
    <col min="15" max="15" width="21.75" style="326" customWidth="1"/>
    <col min="16" max="16384" width="9.125" style="326"/>
  </cols>
  <sheetData>
    <row r="1" spans="1:15" s="1213" customFormat="1" ht="28.5" customHeight="1">
      <c r="A1" s="1940" t="s">
        <v>9438</v>
      </c>
      <c r="B1" s="1940"/>
      <c r="C1" s="1940"/>
      <c r="D1" s="1940"/>
      <c r="E1" s="1940"/>
      <c r="F1" s="1940"/>
      <c r="G1" s="1940"/>
      <c r="H1" s="1940"/>
      <c r="I1" s="1940"/>
      <c r="J1" s="1940"/>
      <c r="K1" s="1940"/>
      <c r="L1" s="1940"/>
      <c r="M1" s="1940"/>
      <c r="N1" s="1940"/>
      <c r="O1" s="1940"/>
    </row>
    <row r="2" spans="1:15" s="1213" customFormat="1" ht="27">
      <c r="A2" s="1941" t="s">
        <v>9439</v>
      </c>
      <c r="B2" s="1941"/>
      <c r="C2" s="1941"/>
      <c r="D2" s="1941"/>
      <c r="E2" s="1941"/>
      <c r="F2" s="1941"/>
      <c r="G2" s="1941"/>
      <c r="H2" s="1941"/>
      <c r="I2" s="1941"/>
      <c r="J2" s="1941"/>
      <c r="K2" s="1941"/>
      <c r="L2" s="1941"/>
      <c r="M2" s="1941"/>
      <c r="N2" s="1941"/>
      <c r="O2" s="1941"/>
    </row>
    <row r="3" spans="1:15" s="1213" customFormat="1" ht="25.5" customHeight="1">
      <c r="A3" s="1215"/>
      <c r="B3" s="1215"/>
      <c r="C3" s="1214"/>
      <c r="D3" s="1214"/>
      <c r="E3" s="1214"/>
      <c r="F3" s="1214"/>
      <c r="G3" s="1214"/>
      <c r="H3" s="1214"/>
      <c r="I3" s="1214"/>
      <c r="J3" s="1214"/>
      <c r="K3" s="1214"/>
      <c r="L3" s="1214"/>
      <c r="M3" s="1214"/>
      <c r="N3" s="1942" t="s">
        <v>9440</v>
      </c>
      <c r="O3" s="1942"/>
    </row>
    <row r="4" spans="1:15" s="1219" customFormat="1" ht="30" customHeight="1">
      <c r="A4" s="1943" t="s">
        <v>9441</v>
      </c>
      <c r="B4" s="1216"/>
      <c r="C4" s="1217"/>
      <c r="D4" s="1218"/>
      <c r="E4" s="1946" t="s">
        <v>9442</v>
      </c>
      <c r="F4" s="1946"/>
      <c r="G4" s="1946"/>
      <c r="H4" s="1946" t="s">
        <v>9443</v>
      </c>
      <c r="I4" s="1946"/>
      <c r="J4" s="1946"/>
      <c r="K4" s="1946"/>
      <c r="L4" s="1946" t="s">
        <v>9444</v>
      </c>
      <c r="M4" s="1946"/>
      <c r="N4" s="1946"/>
      <c r="O4" s="1946"/>
    </row>
    <row r="5" spans="1:15" s="1213" customFormat="1" ht="25.5" customHeight="1">
      <c r="A5" s="1944"/>
      <c r="B5" s="1947" t="s">
        <v>9445</v>
      </c>
      <c r="C5" s="1947" t="s">
        <v>9446</v>
      </c>
      <c r="D5" s="1947" t="s">
        <v>9447</v>
      </c>
      <c r="E5" s="1220"/>
      <c r="F5" s="1220"/>
      <c r="G5" s="1220"/>
      <c r="H5" s="1220"/>
      <c r="I5" s="1220"/>
      <c r="J5" s="1220"/>
      <c r="K5" s="1220"/>
      <c r="L5" s="1220"/>
      <c r="M5" s="1220"/>
      <c r="N5" s="1220"/>
      <c r="O5" s="1220"/>
    </row>
    <row r="6" spans="1:15" s="1223" customFormat="1" ht="73.5" customHeight="1">
      <c r="A6" s="1945"/>
      <c r="B6" s="1948"/>
      <c r="C6" s="1948"/>
      <c r="D6" s="1948"/>
      <c r="E6" s="1221" t="s">
        <v>9448</v>
      </c>
      <c r="F6" s="1221" t="s">
        <v>9449</v>
      </c>
      <c r="G6" s="1222" t="s">
        <v>1156</v>
      </c>
      <c r="H6" s="1221" t="s">
        <v>9450</v>
      </c>
      <c r="I6" s="1221" t="s">
        <v>9448</v>
      </c>
      <c r="J6" s="1221" t="s">
        <v>9449</v>
      </c>
      <c r="K6" s="1221" t="s">
        <v>1156</v>
      </c>
      <c r="L6" s="1221" t="s">
        <v>9450</v>
      </c>
      <c r="M6" s="1221" t="s">
        <v>9448</v>
      </c>
      <c r="N6" s="1221" t="s">
        <v>9449</v>
      </c>
      <c r="O6" s="1221" t="s">
        <v>1156</v>
      </c>
    </row>
    <row r="7" spans="1:15" s="1232" customFormat="1" ht="97.5" customHeight="1">
      <c r="A7" s="1950">
        <v>1</v>
      </c>
      <c r="B7" s="1225" t="s">
        <v>9451</v>
      </c>
      <c r="C7" s="1226" t="s">
        <v>9452</v>
      </c>
      <c r="D7" s="1227" t="s">
        <v>8741</v>
      </c>
      <c r="E7" s="1228">
        <v>37258</v>
      </c>
      <c r="F7" s="1228">
        <v>0</v>
      </c>
      <c r="G7" s="1228">
        <v>37258</v>
      </c>
      <c r="H7" s="1229">
        <v>247300</v>
      </c>
      <c r="I7" s="1230">
        <v>37250.432390000002</v>
      </c>
      <c r="J7" s="1230">
        <v>0</v>
      </c>
      <c r="K7" s="1230">
        <v>37250.432390000002</v>
      </c>
      <c r="L7" s="1951">
        <v>362700</v>
      </c>
      <c r="M7" s="1228">
        <v>109277.56</v>
      </c>
      <c r="N7" s="1228">
        <v>0</v>
      </c>
      <c r="O7" s="1228">
        <v>109277.56</v>
      </c>
    </row>
    <row r="8" spans="1:15" s="1232" customFormat="1" ht="97.5" customHeight="1">
      <c r="A8" s="1950"/>
      <c r="B8" s="1225"/>
      <c r="C8" s="1233" t="s">
        <v>9453</v>
      </c>
      <c r="D8" s="1227" t="s">
        <v>8765</v>
      </c>
      <c r="E8" s="1228">
        <v>13035</v>
      </c>
      <c r="F8" s="1228">
        <v>0</v>
      </c>
      <c r="G8" s="1228">
        <v>13035</v>
      </c>
      <c r="H8" s="1229"/>
      <c r="I8" s="1230">
        <v>13026.90273</v>
      </c>
      <c r="J8" s="1230">
        <v>0</v>
      </c>
      <c r="K8" s="1230">
        <v>13026.90273</v>
      </c>
      <c r="L8" s="1951"/>
      <c r="M8" s="1228">
        <v>38234.800000000003</v>
      </c>
      <c r="N8" s="1228">
        <v>0</v>
      </c>
      <c r="O8" s="1228">
        <v>38234.800000000003</v>
      </c>
    </row>
    <row r="9" spans="1:15" s="1232" customFormat="1" ht="87">
      <c r="A9" s="1950"/>
      <c r="B9" s="1225"/>
      <c r="C9" s="1233" t="s">
        <v>9454</v>
      </c>
      <c r="D9" s="1227" t="s">
        <v>8765</v>
      </c>
      <c r="E9" s="1228">
        <v>8690.5</v>
      </c>
      <c r="F9" s="1228">
        <v>0</v>
      </c>
      <c r="G9" s="1228">
        <v>8690.5</v>
      </c>
      <c r="H9" s="1229"/>
      <c r="I9" s="1230">
        <v>8685.1015100000004</v>
      </c>
      <c r="J9" s="1230">
        <v>0</v>
      </c>
      <c r="K9" s="1230">
        <v>8685.1015100000004</v>
      </c>
      <c r="L9" s="1951"/>
      <c r="M9" s="1228">
        <v>25494.82</v>
      </c>
      <c r="N9" s="1228">
        <v>0</v>
      </c>
      <c r="O9" s="1228">
        <v>25494.82</v>
      </c>
    </row>
    <row r="10" spans="1:15" s="1232" customFormat="1" ht="96" customHeight="1">
      <c r="A10" s="1950"/>
      <c r="B10" s="1225"/>
      <c r="C10" s="1233" t="s">
        <v>9455</v>
      </c>
      <c r="D10" s="1227" t="s">
        <v>8756</v>
      </c>
      <c r="E10" s="1228">
        <v>3511.5</v>
      </c>
      <c r="F10" s="1228">
        <v>0</v>
      </c>
      <c r="G10" s="1228">
        <v>3511.5</v>
      </c>
      <c r="H10" s="1229"/>
      <c r="I10" s="1230">
        <v>0</v>
      </c>
      <c r="J10" s="1230">
        <v>0</v>
      </c>
      <c r="K10" s="1230">
        <v>0</v>
      </c>
      <c r="L10" s="1951"/>
      <c r="M10" s="1228">
        <v>10292.950000000001</v>
      </c>
      <c r="N10" s="1228">
        <v>0</v>
      </c>
      <c r="O10" s="1228">
        <v>10292.950000000001</v>
      </c>
    </row>
    <row r="11" spans="1:15" s="1232" customFormat="1" ht="100.5" customHeight="1">
      <c r="A11" s="1950"/>
      <c r="B11" s="1225"/>
      <c r="C11" s="1233" t="s">
        <v>9456</v>
      </c>
      <c r="D11" s="1227" t="s">
        <v>8741</v>
      </c>
      <c r="E11" s="1228">
        <v>55887.5</v>
      </c>
      <c r="F11" s="1228">
        <v>0</v>
      </c>
      <c r="G11" s="1228">
        <v>55887.5</v>
      </c>
      <c r="H11" s="1229"/>
      <c r="I11" s="1230">
        <v>55876.148480000003</v>
      </c>
      <c r="J11" s="1230">
        <v>0</v>
      </c>
      <c r="K11" s="1230">
        <v>55876.148480000003</v>
      </c>
      <c r="L11" s="1951"/>
      <c r="M11" s="1228">
        <v>163922.4</v>
      </c>
      <c r="N11" s="1228">
        <v>0</v>
      </c>
      <c r="O11" s="1228">
        <v>163922.4</v>
      </c>
    </row>
    <row r="12" spans="1:15" s="1232" customFormat="1" ht="100.5" customHeight="1">
      <c r="A12" s="1950"/>
      <c r="B12" s="1225"/>
      <c r="C12" s="1233" t="s">
        <v>9457</v>
      </c>
      <c r="D12" s="1227"/>
      <c r="E12" s="1228">
        <v>0</v>
      </c>
      <c r="F12" s="1228"/>
      <c r="G12" s="1228">
        <v>0</v>
      </c>
      <c r="H12" s="1229"/>
      <c r="I12" s="1230">
        <v>0</v>
      </c>
      <c r="J12" s="1230"/>
      <c r="K12" s="1230">
        <v>0</v>
      </c>
      <c r="L12" s="1951"/>
      <c r="M12" s="1228">
        <v>15449.99</v>
      </c>
      <c r="N12" s="1228"/>
      <c r="O12" s="1228">
        <v>15449.99</v>
      </c>
    </row>
    <row r="13" spans="1:15" s="1232" customFormat="1" ht="93.75" customHeight="1">
      <c r="A13" s="1950"/>
      <c r="B13" s="1225"/>
      <c r="C13" s="1234" t="s">
        <v>9458</v>
      </c>
      <c r="D13" s="1227" t="s">
        <v>8756</v>
      </c>
      <c r="E13" s="1228">
        <v>5267.5</v>
      </c>
      <c r="F13" s="1228">
        <v>0</v>
      </c>
      <c r="G13" s="1228">
        <v>5267.5</v>
      </c>
      <c r="H13" s="1229"/>
      <c r="I13" s="1230">
        <v>0</v>
      </c>
      <c r="J13" s="1230">
        <v>0</v>
      </c>
      <c r="K13" s="1230">
        <v>0</v>
      </c>
      <c r="L13" s="1951"/>
      <c r="M13" s="1228">
        <v>0</v>
      </c>
      <c r="N13" s="1228">
        <v>0</v>
      </c>
      <c r="O13" s="1228">
        <v>0</v>
      </c>
    </row>
    <row r="14" spans="1:15" s="1232" customFormat="1" ht="22.5">
      <c r="A14" s="1952" t="s">
        <v>9459</v>
      </c>
      <c r="B14" s="1952"/>
      <c r="C14" s="1952"/>
      <c r="D14" s="1952"/>
      <c r="E14" s="1235">
        <f>SUM(E7:E13)</f>
        <v>123650</v>
      </c>
      <c r="F14" s="1235">
        <v>0</v>
      </c>
      <c r="G14" s="1235">
        <f>E14</f>
        <v>123650</v>
      </c>
      <c r="H14" s="1236">
        <f>SUM(H7:H13)</f>
        <v>247300</v>
      </c>
      <c r="I14" s="1237">
        <f>SUM(I7:I13)</f>
        <v>114838.58511000001</v>
      </c>
      <c r="J14" s="1237">
        <f>SUM(J7:J13)</f>
        <v>0</v>
      </c>
      <c r="K14" s="1237">
        <f>SUM(K7:K13)</f>
        <v>114838.58511000001</v>
      </c>
      <c r="L14" s="1238">
        <f>SUM(L7)</f>
        <v>362700</v>
      </c>
      <c r="M14" s="1238">
        <f>SUM(M7:M13)</f>
        <v>362672.52</v>
      </c>
      <c r="N14" s="1239">
        <f>SUM(N7:N13)</f>
        <v>0</v>
      </c>
      <c r="O14" s="1236">
        <f>SUM(O7:O13)</f>
        <v>362672.52</v>
      </c>
    </row>
    <row r="15" spans="1:15" s="1232" customFormat="1" ht="22.5">
      <c r="A15" s="1953">
        <v>2</v>
      </c>
      <c r="B15" s="1949" t="s">
        <v>9460</v>
      </c>
      <c r="C15" s="1949" t="s">
        <v>9461</v>
      </c>
      <c r="D15" s="1242" t="s">
        <v>8765</v>
      </c>
      <c r="E15" s="1228">
        <v>17793.79</v>
      </c>
      <c r="F15" s="1228">
        <v>0</v>
      </c>
      <c r="G15" s="1228">
        <v>17793.79</v>
      </c>
      <c r="H15" s="1954">
        <v>124399</v>
      </c>
      <c r="I15" s="1230">
        <v>17793.79</v>
      </c>
      <c r="J15" s="1230">
        <v>0</v>
      </c>
      <c r="K15" s="1230">
        <v>17793.79</v>
      </c>
      <c r="L15" s="1951">
        <v>35051</v>
      </c>
      <c r="M15" s="1244">
        <v>0</v>
      </c>
      <c r="N15" s="1230">
        <v>0</v>
      </c>
      <c r="O15" s="1230">
        <v>0</v>
      </c>
    </row>
    <row r="16" spans="1:15" s="1232" customFormat="1" ht="22.5">
      <c r="A16" s="1953"/>
      <c r="B16" s="1949"/>
      <c r="C16" s="1949"/>
      <c r="D16" s="1242" t="s">
        <v>8756</v>
      </c>
      <c r="E16" s="1228">
        <v>4306.79</v>
      </c>
      <c r="F16" s="1228">
        <v>0</v>
      </c>
      <c r="G16" s="1228">
        <v>4306.79</v>
      </c>
      <c r="H16" s="1954"/>
      <c r="I16" s="1230">
        <v>4306.79</v>
      </c>
      <c r="J16" s="1230">
        <v>0</v>
      </c>
      <c r="K16" s="1230">
        <v>4306.79</v>
      </c>
      <c r="L16" s="1951"/>
      <c r="M16" s="1244">
        <v>0</v>
      </c>
      <c r="N16" s="1230">
        <v>0</v>
      </c>
      <c r="O16" s="1230">
        <v>0</v>
      </c>
    </row>
    <row r="17" spans="1:15" s="1232" customFormat="1" ht="22.5">
      <c r="A17" s="1953"/>
      <c r="B17" s="1949"/>
      <c r="C17" s="1949"/>
      <c r="D17" s="1242" t="s">
        <v>8741</v>
      </c>
      <c r="E17" s="1228">
        <v>53429.3</v>
      </c>
      <c r="F17" s="1228">
        <v>0</v>
      </c>
      <c r="G17" s="1228">
        <v>53429.3</v>
      </c>
      <c r="H17" s="1954"/>
      <c r="I17" s="1230">
        <v>53429.3</v>
      </c>
      <c r="J17" s="1230">
        <v>0</v>
      </c>
      <c r="K17" s="1230">
        <v>53429.3</v>
      </c>
      <c r="L17" s="1951"/>
      <c r="M17" s="1244">
        <v>36400.400000000001</v>
      </c>
      <c r="N17" s="1230">
        <v>0</v>
      </c>
      <c r="O17" s="1230">
        <v>36400.400000000001</v>
      </c>
    </row>
    <row r="18" spans="1:15" s="1232" customFormat="1" ht="22.5">
      <c r="A18" s="1953"/>
      <c r="B18" s="1949"/>
      <c r="C18" s="1949"/>
      <c r="D18" s="1242" t="s">
        <v>8756</v>
      </c>
      <c r="E18" s="1228">
        <v>5999.4</v>
      </c>
      <c r="F18" s="1228">
        <v>0</v>
      </c>
      <c r="G18" s="1228">
        <v>5999.4</v>
      </c>
      <c r="H18" s="1954"/>
      <c r="I18" s="1230">
        <v>5999.4</v>
      </c>
      <c r="J18" s="1230">
        <v>0</v>
      </c>
      <c r="K18" s="1230">
        <v>5999.4</v>
      </c>
      <c r="L18" s="1951"/>
      <c r="M18" s="1244">
        <v>0</v>
      </c>
      <c r="N18" s="1230">
        <v>0</v>
      </c>
      <c r="O18" s="1230">
        <v>0</v>
      </c>
    </row>
    <row r="19" spans="1:15" s="1232" customFormat="1" ht="22.5">
      <c r="A19" s="1953"/>
      <c r="B19" s="1949"/>
      <c r="C19" s="1949"/>
      <c r="D19" s="1245" t="s">
        <v>8741</v>
      </c>
      <c r="E19" s="1228">
        <v>59999.72</v>
      </c>
      <c r="F19" s="1228">
        <v>0</v>
      </c>
      <c r="G19" s="1228">
        <v>59999.72</v>
      </c>
      <c r="H19" s="1954"/>
      <c r="I19" s="1230">
        <v>59999.72</v>
      </c>
      <c r="J19" s="1230">
        <v>0</v>
      </c>
      <c r="K19" s="1230">
        <v>59999.72</v>
      </c>
      <c r="L19" s="1951"/>
      <c r="M19" s="1244">
        <v>0</v>
      </c>
      <c r="N19" s="1230">
        <v>0</v>
      </c>
      <c r="O19" s="1230">
        <v>0</v>
      </c>
    </row>
    <row r="20" spans="1:15" s="1232" customFormat="1" ht="22.5">
      <c r="A20" s="1953"/>
      <c r="B20" s="1949"/>
      <c r="C20" s="1949"/>
      <c r="D20" s="1246" t="s">
        <v>8756</v>
      </c>
      <c r="E20" s="1228">
        <v>0</v>
      </c>
      <c r="F20" s="1228">
        <v>0</v>
      </c>
      <c r="G20" s="1228">
        <v>0</v>
      </c>
      <c r="H20" s="1954"/>
      <c r="I20" s="1230">
        <v>0</v>
      </c>
      <c r="J20" s="1230">
        <v>0</v>
      </c>
      <c r="K20" s="1230">
        <v>0</v>
      </c>
      <c r="L20" s="1951"/>
      <c r="M20" s="1244">
        <v>1270.5999999999999</v>
      </c>
      <c r="N20" s="1247">
        <v>0</v>
      </c>
      <c r="O20" s="1248">
        <v>1270.5999999999999</v>
      </c>
    </row>
    <row r="21" spans="1:15" s="1252" customFormat="1" ht="25.5" customHeight="1">
      <c r="A21" s="1952" t="s">
        <v>9462</v>
      </c>
      <c r="B21" s="1952"/>
      <c r="C21" s="1952"/>
      <c r="D21" s="1952"/>
      <c r="E21" s="1236">
        <f>SUM(E15:E20)</f>
        <v>141529</v>
      </c>
      <c r="F21" s="1236">
        <v>0</v>
      </c>
      <c r="G21" s="1236">
        <f>SUM(G15:G20)</f>
        <v>141529</v>
      </c>
      <c r="H21" s="1249">
        <f>SUM(H15:H19)</f>
        <v>124399</v>
      </c>
      <c r="I21" s="1237">
        <f>SUM(I15:I19)</f>
        <v>141529</v>
      </c>
      <c r="J21" s="1237">
        <f>SUM(J15:J19)</f>
        <v>0</v>
      </c>
      <c r="K21" s="1237">
        <f>SUM(K15:K20)</f>
        <v>141529</v>
      </c>
      <c r="L21" s="1249">
        <f>SUM(L15)</f>
        <v>35051</v>
      </c>
      <c r="M21" s="1250">
        <f>SUM(M15:M20)</f>
        <v>37671</v>
      </c>
      <c r="N21" s="1251">
        <f>SUM(N15:N20)</f>
        <v>0</v>
      </c>
      <c r="O21" s="1251">
        <f>SUM(O15:O20)</f>
        <v>37671</v>
      </c>
    </row>
    <row r="22" spans="1:15" s="1232" customFormat="1" ht="45" customHeight="1">
      <c r="A22" s="1224">
        <v>3</v>
      </c>
      <c r="B22" s="1241" t="s">
        <v>3212</v>
      </c>
      <c r="C22" s="1253" t="s">
        <v>9463</v>
      </c>
      <c r="D22" s="1246" t="s">
        <v>8765</v>
      </c>
      <c r="E22" s="1228">
        <v>0</v>
      </c>
      <c r="F22" s="1228">
        <v>967.13</v>
      </c>
      <c r="G22" s="1228">
        <v>967.13</v>
      </c>
      <c r="H22" s="1229">
        <v>113223.15</v>
      </c>
      <c r="I22" s="1230">
        <v>0</v>
      </c>
      <c r="J22" s="1230">
        <v>967.13</v>
      </c>
      <c r="K22" s="1230">
        <v>967.13</v>
      </c>
      <c r="L22" s="1254">
        <v>132125.03</v>
      </c>
      <c r="M22" s="1255">
        <v>0</v>
      </c>
      <c r="N22" s="1255">
        <v>1198.54</v>
      </c>
      <c r="O22" s="1255">
        <v>1198.54</v>
      </c>
    </row>
    <row r="23" spans="1:15" s="1232" customFormat="1" ht="90">
      <c r="A23" s="1224"/>
      <c r="B23" s="1241"/>
      <c r="C23" s="1253" t="s">
        <v>9464</v>
      </c>
      <c r="D23" s="1246" t="s">
        <v>8741</v>
      </c>
      <c r="E23" s="1228">
        <v>7833.75</v>
      </c>
      <c r="F23" s="1228">
        <v>0</v>
      </c>
      <c r="G23" s="1228">
        <v>7833.75</v>
      </c>
      <c r="H23" s="1229"/>
      <c r="I23" s="1230">
        <v>7833.75</v>
      </c>
      <c r="J23" s="1230">
        <v>0</v>
      </c>
      <c r="K23" s="1230">
        <v>7833.75</v>
      </c>
      <c r="L23" s="1254"/>
      <c r="M23" s="1244">
        <v>8209.2800000000007</v>
      </c>
      <c r="N23" s="1244">
        <v>0</v>
      </c>
      <c r="O23" s="1244">
        <v>8209.2800000000007</v>
      </c>
    </row>
    <row r="24" spans="1:15" s="1232" customFormat="1" ht="45">
      <c r="A24" s="1224"/>
      <c r="B24" s="1241"/>
      <c r="C24" s="1253" t="s">
        <v>9465</v>
      </c>
      <c r="D24" s="1246" t="s">
        <v>8741</v>
      </c>
      <c r="E24" s="1228">
        <v>71746.09</v>
      </c>
      <c r="F24" s="1228">
        <v>0</v>
      </c>
      <c r="G24" s="1228">
        <v>71746.09</v>
      </c>
      <c r="H24" s="1229"/>
      <c r="I24" s="1230">
        <v>71746.09</v>
      </c>
      <c r="J24" s="1230">
        <v>0</v>
      </c>
      <c r="K24" s="1230">
        <v>71746.09</v>
      </c>
      <c r="L24" s="1254"/>
      <c r="M24" s="1244">
        <v>96536.77</v>
      </c>
      <c r="N24" s="1244">
        <v>0</v>
      </c>
      <c r="O24" s="1244">
        <v>96536.77</v>
      </c>
    </row>
    <row r="25" spans="1:15" s="1232" customFormat="1" ht="90">
      <c r="A25" s="1224"/>
      <c r="B25" s="1241"/>
      <c r="C25" s="1253" t="s">
        <v>9466</v>
      </c>
      <c r="D25" s="1246" t="s">
        <v>8741</v>
      </c>
      <c r="E25" s="1228">
        <v>0</v>
      </c>
      <c r="F25" s="1228">
        <v>335.24</v>
      </c>
      <c r="G25" s="1228">
        <v>335.24</v>
      </c>
      <c r="H25" s="1229"/>
      <c r="I25" s="1230">
        <v>0</v>
      </c>
      <c r="J25" s="1230">
        <v>335.24</v>
      </c>
      <c r="K25" s="1230">
        <v>335.24</v>
      </c>
      <c r="L25" s="1254"/>
      <c r="M25" s="1244">
        <v>0</v>
      </c>
      <c r="N25" s="1244">
        <v>561.16999999999996</v>
      </c>
      <c r="O25" s="1244">
        <v>561.16999999999996</v>
      </c>
    </row>
    <row r="26" spans="1:15" s="1232" customFormat="1" ht="45">
      <c r="A26" s="1224"/>
      <c r="B26" s="1241"/>
      <c r="C26" s="1253" t="s">
        <v>9467</v>
      </c>
      <c r="D26" s="1246" t="s">
        <v>8741</v>
      </c>
      <c r="E26" s="1228">
        <v>0</v>
      </c>
      <c r="F26" s="1228">
        <v>0</v>
      </c>
      <c r="G26" s="1228">
        <v>0</v>
      </c>
      <c r="H26" s="1229"/>
      <c r="I26" s="1230">
        <v>0</v>
      </c>
      <c r="J26" s="1230">
        <v>0</v>
      </c>
      <c r="K26" s="1230">
        <v>0</v>
      </c>
      <c r="L26" s="1254"/>
      <c r="M26" s="1244">
        <v>2632.04</v>
      </c>
      <c r="N26" s="1244">
        <v>0</v>
      </c>
      <c r="O26" s="1244">
        <v>2632.04</v>
      </c>
    </row>
    <row r="27" spans="1:15" s="1240" customFormat="1" ht="45">
      <c r="A27" s="1224"/>
      <c r="B27" s="1241"/>
      <c r="C27" s="1253" t="s">
        <v>9463</v>
      </c>
      <c r="D27" s="1246" t="s">
        <v>8756</v>
      </c>
      <c r="E27" s="1248">
        <v>0</v>
      </c>
      <c r="F27" s="1248">
        <v>544.94000000000005</v>
      </c>
      <c r="G27" s="1248">
        <v>544.94000000000005</v>
      </c>
      <c r="H27" s="1229"/>
      <c r="I27" s="1256">
        <v>0</v>
      </c>
      <c r="J27" s="1256">
        <v>544.94000000000005</v>
      </c>
      <c r="K27" s="1256">
        <v>544.94000000000005</v>
      </c>
      <c r="L27" s="1254"/>
      <c r="M27" s="1244">
        <v>0</v>
      </c>
      <c r="N27" s="1244">
        <v>524.73</v>
      </c>
      <c r="O27" s="1244">
        <v>524.73</v>
      </c>
    </row>
    <row r="28" spans="1:15" s="1232" customFormat="1" ht="90">
      <c r="A28" s="1257"/>
      <c r="B28" s="1258"/>
      <c r="C28" s="1259" t="s">
        <v>9468</v>
      </c>
      <c r="D28" s="1260" t="s">
        <v>8741</v>
      </c>
      <c r="E28" s="1261">
        <v>502.86</v>
      </c>
      <c r="F28" s="1261">
        <v>0</v>
      </c>
      <c r="G28" s="1261">
        <v>502.86</v>
      </c>
      <c r="H28" s="1262"/>
      <c r="I28" s="1263">
        <v>502.86</v>
      </c>
      <c r="J28" s="1263">
        <v>0</v>
      </c>
      <c r="K28" s="1263">
        <v>502.86</v>
      </c>
      <c r="L28" s="1264"/>
      <c r="M28" s="1265">
        <v>841.77</v>
      </c>
      <c r="N28" s="1265">
        <v>0</v>
      </c>
      <c r="O28" s="1265">
        <v>841.77</v>
      </c>
    </row>
    <row r="29" spans="1:15" s="1232" customFormat="1" ht="90">
      <c r="A29" s="1224"/>
      <c r="B29" s="1241" t="s">
        <v>3212</v>
      </c>
      <c r="C29" s="1253" t="s">
        <v>9469</v>
      </c>
      <c r="D29" s="1246" t="s">
        <v>8765</v>
      </c>
      <c r="E29" s="1228">
        <v>0</v>
      </c>
      <c r="F29" s="1228">
        <v>81.400000000000006</v>
      </c>
      <c r="G29" s="1228">
        <v>81.400000000000006</v>
      </c>
      <c r="H29" s="1229"/>
      <c r="I29" s="1230">
        <v>0</v>
      </c>
      <c r="J29" s="1230">
        <v>81.400000000000006</v>
      </c>
      <c r="K29" s="1230">
        <v>81.400000000000006</v>
      </c>
      <c r="L29" s="1254"/>
      <c r="M29" s="1244">
        <v>0</v>
      </c>
      <c r="N29" s="1244">
        <v>136.25</v>
      </c>
      <c r="O29" s="1244">
        <v>136.25</v>
      </c>
    </row>
    <row r="30" spans="1:15" s="1232" customFormat="1" ht="45">
      <c r="A30" s="1224"/>
      <c r="B30" s="1241"/>
      <c r="C30" s="1253" t="s">
        <v>9470</v>
      </c>
      <c r="D30" s="1246" t="s">
        <v>8765</v>
      </c>
      <c r="E30" s="1228">
        <v>16997.75</v>
      </c>
      <c r="F30" s="1228">
        <v>0</v>
      </c>
      <c r="G30" s="1228">
        <v>16997.75</v>
      </c>
      <c r="H30" s="1229"/>
      <c r="I30" s="1230">
        <v>16997.75</v>
      </c>
      <c r="J30" s="1230">
        <v>0</v>
      </c>
      <c r="K30" s="1230">
        <v>16997.75</v>
      </c>
      <c r="L30" s="1254"/>
      <c r="M30" s="1244">
        <v>17349.009999999998</v>
      </c>
      <c r="N30" s="1244">
        <v>0</v>
      </c>
      <c r="O30" s="1244">
        <v>17349.009999999998</v>
      </c>
    </row>
    <row r="31" spans="1:15" s="1232" customFormat="1" ht="67.5">
      <c r="A31" s="1224"/>
      <c r="C31" s="1253" t="s">
        <v>9471</v>
      </c>
      <c r="D31" s="1246" t="s">
        <v>8741</v>
      </c>
      <c r="E31" s="1228">
        <v>0</v>
      </c>
      <c r="F31" s="1228">
        <v>7248.58</v>
      </c>
      <c r="G31" s="1228">
        <v>7248.58</v>
      </c>
      <c r="H31" s="1229"/>
      <c r="I31" s="1230">
        <v>0</v>
      </c>
      <c r="J31" s="1230">
        <v>7248.58</v>
      </c>
      <c r="K31" s="1230">
        <v>7248.58</v>
      </c>
      <c r="L31" s="1254"/>
      <c r="M31" s="1244">
        <v>0</v>
      </c>
      <c r="N31" s="1244">
        <v>3814.99</v>
      </c>
      <c r="O31" s="1244">
        <v>3814.99</v>
      </c>
    </row>
    <row r="32" spans="1:15" s="1232" customFormat="1" ht="45">
      <c r="A32" s="1224"/>
      <c r="C32" s="1253" t="s">
        <v>9463</v>
      </c>
      <c r="D32" s="1246" t="s">
        <v>8756</v>
      </c>
      <c r="E32" s="1228">
        <v>0</v>
      </c>
      <c r="F32" s="1228">
        <v>0</v>
      </c>
      <c r="G32" s="1228">
        <v>0</v>
      </c>
      <c r="H32" s="1229"/>
      <c r="I32" s="1230">
        <v>0</v>
      </c>
      <c r="J32" s="1230">
        <v>0</v>
      </c>
      <c r="K32" s="1230">
        <v>0</v>
      </c>
      <c r="L32" s="1254"/>
      <c r="M32" s="1244">
        <v>0</v>
      </c>
      <c r="N32" s="1244">
        <v>170.87</v>
      </c>
      <c r="O32" s="1244">
        <v>170.87</v>
      </c>
    </row>
    <row r="33" spans="1:15" s="1232" customFormat="1" ht="90">
      <c r="A33" s="1224"/>
      <c r="B33" s="1241"/>
      <c r="C33" s="1253" t="s">
        <v>9464</v>
      </c>
      <c r="D33" s="1246" t="s">
        <v>8756</v>
      </c>
      <c r="E33" s="1228">
        <v>805.09</v>
      </c>
      <c r="F33" s="1228">
        <v>0</v>
      </c>
      <c r="G33" s="1228">
        <v>805.09</v>
      </c>
      <c r="H33" s="1229"/>
      <c r="I33" s="1230">
        <v>805.09</v>
      </c>
      <c r="J33" s="1230">
        <v>0</v>
      </c>
      <c r="K33" s="1230">
        <v>805.09</v>
      </c>
      <c r="L33" s="1254"/>
      <c r="M33" s="1244">
        <v>772.73</v>
      </c>
      <c r="N33" s="1244">
        <v>0</v>
      </c>
      <c r="O33" s="1244">
        <v>772.73</v>
      </c>
    </row>
    <row r="34" spans="1:15" s="1232" customFormat="1" ht="45">
      <c r="A34" s="1224"/>
      <c r="B34" s="1241"/>
      <c r="C34" s="1253" t="s">
        <v>9467</v>
      </c>
      <c r="D34" s="1246" t="s">
        <v>8765</v>
      </c>
      <c r="E34" s="1228">
        <v>0</v>
      </c>
      <c r="F34" s="1228">
        <v>0</v>
      </c>
      <c r="G34" s="1228">
        <v>0</v>
      </c>
      <c r="H34" s="1229"/>
      <c r="I34" s="1230">
        <v>0</v>
      </c>
      <c r="J34" s="1230">
        <v>0</v>
      </c>
      <c r="K34" s="1230">
        <v>0</v>
      </c>
      <c r="L34" s="1254"/>
      <c r="M34" s="1244">
        <v>490.44</v>
      </c>
      <c r="N34" s="1244">
        <v>0</v>
      </c>
      <c r="O34" s="1244">
        <v>490.44</v>
      </c>
    </row>
    <row r="35" spans="1:15" s="1232" customFormat="1" ht="45">
      <c r="A35" s="1224"/>
      <c r="B35" s="1241"/>
      <c r="C35" s="1253" t="s">
        <v>9472</v>
      </c>
      <c r="D35" s="1246" t="s">
        <v>8756</v>
      </c>
      <c r="E35" s="1228">
        <v>0</v>
      </c>
      <c r="F35" s="1228">
        <v>4241.54</v>
      </c>
      <c r="G35" s="1228">
        <v>4241.54</v>
      </c>
      <c r="H35" s="1229"/>
      <c r="I35" s="1230">
        <v>0</v>
      </c>
      <c r="J35" s="1230">
        <v>4241.54</v>
      </c>
      <c r="K35" s="1230">
        <v>4241.54</v>
      </c>
      <c r="L35" s="1254"/>
      <c r="M35" s="1244">
        <v>0</v>
      </c>
      <c r="N35" s="1244">
        <v>5662.4</v>
      </c>
      <c r="O35" s="1244">
        <v>5662.4</v>
      </c>
    </row>
    <row r="36" spans="1:15" s="1232" customFormat="1" ht="90">
      <c r="A36" s="1224"/>
      <c r="B36" s="1241"/>
      <c r="C36" s="1253" t="s">
        <v>9473</v>
      </c>
      <c r="D36" s="1246" t="s">
        <v>8756</v>
      </c>
      <c r="E36" s="1228">
        <v>48.48</v>
      </c>
      <c r="F36" s="1228">
        <v>0</v>
      </c>
      <c r="G36" s="1228">
        <v>48.48</v>
      </c>
      <c r="H36" s="1229"/>
      <c r="I36" s="1230">
        <v>48.48</v>
      </c>
      <c r="J36" s="1230">
        <v>0</v>
      </c>
      <c r="K36" s="1230">
        <v>48.48</v>
      </c>
      <c r="L36" s="1254"/>
      <c r="M36" s="1244">
        <v>81.16</v>
      </c>
      <c r="N36" s="1244">
        <v>0</v>
      </c>
      <c r="O36" s="1244">
        <v>81.16</v>
      </c>
    </row>
    <row r="37" spans="1:15" s="1232" customFormat="1" ht="45">
      <c r="A37" s="1224"/>
      <c r="B37" s="1241"/>
      <c r="C37" s="1253" t="s">
        <v>9465</v>
      </c>
      <c r="D37" s="1246" t="s">
        <v>8756</v>
      </c>
      <c r="E37" s="1228">
        <v>6362.3</v>
      </c>
      <c r="F37" s="1228">
        <v>0</v>
      </c>
      <c r="G37" s="1228">
        <v>6362.3</v>
      </c>
      <c r="H37" s="1229"/>
      <c r="I37" s="1230">
        <v>6362.3</v>
      </c>
      <c r="J37" s="1230">
        <v>0</v>
      </c>
      <c r="K37" s="1230">
        <v>6362.3</v>
      </c>
      <c r="L37" s="1254"/>
      <c r="M37" s="1244">
        <v>8493.61</v>
      </c>
      <c r="N37" s="1244">
        <v>0</v>
      </c>
      <c r="O37" s="1244">
        <v>8493.61</v>
      </c>
    </row>
    <row r="38" spans="1:15" s="1232" customFormat="1" ht="45">
      <c r="A38" s="1224"/>
      <c r="B38" s="1241"/>
      <c r="C38" s="1253" t="s">
        <v>9467</v>
      </c>
      <c r="D38" s="1246" t="s">
        <v>8765</v>
      </c>
      <c r="E38" s="1228">
        <v>1450.71</v>
      </c>
      <c r="F38" s="1228">
        <v>0</v>
      </c>
      <c r="G38" s="1228">
        <v>1450.71</v>
      </c>
      <c r="H38" s="1229"/>
      <c r="I38" s="1230">
        <v>1450.71</v>
      </c>
      <c r="J38" s="1230">
        <v>0</v>
      </c>
      <c r="K38" s="1230">
        <v>1450.71</v>
      </c>
      <c r="L38" s="1254"/>
      <c r="M38" s="1244">
        <v>1797.81</v>
      </c>
      <c r="N38" s="1244">
        <v>0</v>
      </c>
      <c r="O38" s="1244">
        <v>1797.81</v>
      </c>
    </row>
    <row r="39" spans="1:15" s="1232" customFormat="1" ht="90">
      <c r="A39" s="1224"/>
      <c r="B39" s="1241"/>
      <c r="C39" s="1253" t="s">
        <v>9469</v>
      </c>
      <c r="D39" s="1246" t="s">
        <v>8756</v>
      </c>
      <c r="E39" s="1228">
        <v>0</v>
      </c>
      <c r="F39" s="1228">
        <v>32.32</v>
      </c>
      <c r="G39" s="1228">
        <v>32.32</v>
      </c>
      <c r="H39" s="1229"/>
      <c r="I39" s="1230">
        <v>0</v>
      </c>
      <c r="J39" s="1230">
        <v>32.32</v>
      </c>
      <c r="K39" s="1230">
        <v>32.32</v>
      </c>
      <c r="L39" s="1254"/>
      <c r="M39" s="1244">
        <v>0</v>
      </c>
      <c r="N39" s="1244">
        <v>54.11</v>
      </c>
      <c r="O39" s="1244">
        <v>54.11</v>
      </c>
    </row>
    <row r="40" spans="1:15" s="1232" customFormat="1" ht="90">
      <c r="A40" s="1224"/>
      <c r="B40" s="1241"/>
      <c r="C40" s="1253" t="s">
        <v>9473</v>
      </c>
      <c r="D40" s="1246" t="s">
        <v>8765</v>
      </c>
      <c r="E40" s="1228">
        <v>122.1</v>
      </c>
      <c r="F40" s="1228">
        <v>0</v>
      </c>
      <c r="G40" s="1228">
        <v>122.1</v>
      </c>
      <c r="H40" s="1229"/>
      <c r="I40" s="1230">
        <v>122.1</v>
      </c>
      <c r="J40" s="1230">
        <v>0</v>
      </c>
      <c r="K40" s="1230">
        <v>122.1</v>
      </c>
      <c r="L40" s="1254"/>
      <c r="M40" s="1244">
        <v>204.38</v>
      </c>
      <c r="N40" s="1244">
        <v>0</v>
      </c>
      <c r="O40" s="1244">
        <v>204.38</v>
      </c>
    </row>
    <row r="41" spans="1:15" s="1232" customFormat="1" ht="79.5" customHeight="1">
      <c r="A41" s="1224"/>
      <c r="B41" s="1241"/>
      <c r="C41" s="1253" t="s">
        <v>9463</v>
      </c>
      <c r="D41" s="1246" t="s">
        <v>8765</v>
      </c>
      <c r="E41" s="1228">
        <v>0</v>
      </c>
      <c r="F41" s="1228">
        <v>0</v>
      </c>
      <c r="G41" s="1228">
        <v>0</v>
      </c>
      <c r="H41" s="1229"/>
      <c r="I41" s="1230">
        <v>0</v>
      </c>
      <c r="J41" s="1230">
        <v>0</v>
      </c>
      <c r="K41" s="1230">
        <v>0</v>
      </c>
      <c r="L41" s="1254"/>
      <c r="M41" s="1244">
        <v>0</v>
      </c>
      <c r="N41" s="1244">
        <v>326.95999999999998</v>
      </c>
      <c r="O41" s="1244">
        <v>326.95999999999998</v>
      </c>
    </row>
    <row r="42" spans="1:15" s="1232" customFormat="1" ht="45">
      <c r="A42" s="1224"/>
      <c r="B42" s="1241"/>
      <c r="C42" s="1253" t="s">
        <v>9463</v>
      </c>
      <c r="D42" s="1246" t="s">
        <v>8741</v>
      </c>
      <c r="E42" s="1228">
        <v>0</v>
      </c>
      <c r="F42" s="1228">
        <v>0</v>
      </c>
      <c r="G42" s="1228">
        <v>0</v>
      </c>
      <c r="H42" s="1229"/>
      <c r="I42" s="1230">
        <v>0</v>
      </c>
      <c r="J42" s="1230">
        <v>0</v>
      </c>
      <c r="K42" s="1230">
        <v>0</v>
      </c>
      <c r="L42" s="1254"/>
      <c r="M42" s="1244">
        <v>0</v>
      </c>
      <c r="N42" s="1244">
        <v>1754.69</v>
      </c>
      <c r="O42" s="1244">
        <v>1754.69</v>
      </c>
    </row>
    <row r="43" spans="1:15" s="1232" customFormat="1" ht="67.5">
      <c r="A43" s="1224"/>
      <c r="B43" s="1241"/>
      <c r="C43" s="1253" t="s">
        <v>9474</v>
      </c>
      <c r="D43" s="1246" t="s">
        <v>8765</v>
      </c>
      <c r="E43" s="1228">
        <v>0</v>
      </c>
      <c r="F43" s="1228">
        <v>1519.44</v>
      </c>
      <c r="G43" s="1228">
        <v>1519.44</v>
      </c>
      <c r="H43" s="1229"/>
      <c r="I43" s="1230">
        <v>0</v>
      </c>
      <c r="J43" s="1230">
        <v>1519.44</v>
      </c>
      <c r="K43" s="1230">
        <v>1519.44</v>
      </c>
      <c r="L43" s="1254"/>
      <c r="M43" s="1244">
        <v>0</v>
      </c>
      <c r="N43" s="1244">
        <v>1000</v>
      </c>
      <c r="O43" s="1244">
        <v>1000</v>
      </c>
    </row>
    <row r="44" spans="1:15" s="1232" customFormat="1" ht="45">
      <c r="A44" s="1224"/>
      <c r="B44" s="1241"/>
      <c r="C44" s="1253" t="s">
        <v>9467</v>
      </c>
      <c r="D44" s="1246" t="s">
        <v>8756</v>
      </c>
      <c r="E44" s="1228">
        <v>0</v>
      </c>
      <c r="F44" s="1228">
        <v>0</v>
      </c>
      <c r="G44" s="1228">
        <v>0</v>
      </c>
      <c r="H44" s="1229"/>
      <c r="I44" s="1230">
        <v>0</v>
      </c>
      <c r="J44" s="1230">
        <v>0</v>
      </c>
      <c r="K44" s="1230">
        <v>0</v>
      </c>
      <c r="L44" s="1254"/>
      <c r="M44" s="1244">
        <v>256.3</v>
      </c>
      <c r="N44" s="1244">
        <v>0</v>
      </c>
      <c r="O44" s="1244">
        <v>256.3</v>
      </c>
    </row>
    <row r="45" spans="1:15" s="1232" customFormat="1" ht="45">
      <c r="A45" s="1224"/>
      <c r="B45" s="1241"/>
      <c r="C45" s="1253" t="s">
        <v>9475</v>
      </c>
      <c r="D45" s="1246" t="s">
        <v>8765</v>
      </c>
      <c r="E45" s="1228">
        <v>0</v>
      </c>
      <c r="F45" s="1228">
        <v>11331.84</v>
      </c>
      <c r="G45" s="1228">
        <v>11331.84</v>
      </c>
      <c r="H45" s="1229"/>
      <c r="I45" s="1230">
        <v>0</v>
      </c>
      <c r="J45" s="1230">
        <v>11331.84</v>
      </c>
      <c r="K45" s="1230">
        <v>11331.84</v>
      </c>
      <c r="L45" s="1254"/>
      <c r="M45" s="1244">
        <v>0</v>
      </c>
      <c r="N45" s="1244">
        <v>11566</v>
      </c>
      <c r="O45" s="1244">
        <v>11566</v>
      </c>
    </row>
    <row r="46" spans="1:15" s="1232" customFormat="1" ht="67.5">
      <c r="A46" s="1224"/>
      <c r="B46" s="1241"/>
      <c r="C46" s="1253" t="s">
        <v>9476</v>
      </c>
      <c r="D46" s="1246" t="s">
        <v>8741</v>
      </c>
      <c r="E46" s="1228">
        <v>10872.86</v>
      </c>
      <c r="F46" s="1228">
        <v>0</v>
      </c>
      <c r="G46" s="1228">
        <v>10872.86</v>
      </c>
      <c r="H46" s="1229"/>
      <c r="I46" s="1230">
        <v>10872.86</v>
      </c>
      <c r="J46" s="1230">
        <v>0</v>
      </c>
      <c r="K46" s="1230">
        <v>10872.86</v>
      </c>
      <c r="L46" s="1254"/>
      <c r="M46" s="1244">
        <v>5722.48</v>
      </c>
      <c r="N46" s="1244">
        <v>0</v>
      </c>
      <c r="O46" s="1244">
        <v>5722.48</v>
      </c>
    </row>
    <row r="47" spans="1:15" s="1232" customFormat="1" ht="90">
      <c r="A47" s="1224"/>
      <c r="B47" s="1241"/>
      <c r="C47" s="1253" t="s">
        <v>9464</v>
      </c>
      <c r="D47" s="1246" t="s">
        <v>8765</v>
      </c>
      <c r="E47" s="1228">
        <v>1876.46</v>
      </c>
      <c r="F47" s="1228">
        <v>0</v>
      </c>
      <c r="G47" s="1228">
        <v>1876.46</v>
      </c>
      <c r="H47" s="1229"/>
      <c r="I47" s="1230">
        <v>1876.46</v>
      </c>
      <c r="J47" s="1230">
        <v>0</v>
      </c>
      <c r="K47" s="1230">
        <v>1876.46</v>
      </c>
      <c r="L47" s="1254"/>
      <c r="M47" s="1244">
        <v>1902.71</v>
      </c>
      <c r="N47" s="1244">
        <v>0</v>
      </c>
      <c r="O47" s="1244">
        <v>1902.71</v>
      </c>
    </row>
    <row r="48" spans="1:15" s="1232" customFormat="1" ht="45">
      <c r="A48" s="1257"/>
      <c r="B48" s="1266"/>
      <c r="C48" s="1259" t="s">
        <v>9472</v>
      </c>
      <c r="D48" s="1260" t="s">
        <v>8741</v>
      </c>
      <c r="E48" s="1261">
        <v>0</v>
      </c>
      <c r="F48" s="1261">
        <v>47830.73</v>
      </c>
      <c r="G48" s="1261">
        <v>47830.73</v>
      </c>
      <c r="H48" s="1262"/>
      <c r="I48" s="1263">
        <v>0</v>
      </c>
      <c r="J48" s="1263">
        <v>47830.73</v>
      </c>
      <c r="K48" s="1263">
        <v>47830.73</v>
      </c>
      <c r="L48" s="1264"/>
      <c r="M48" s="1265">
        <v>0</v>
      </c>
      <c r="N48" s="1265">
        <v>64357.83</v>
      </c>
      <c r="O48" s="1265">
        <v>64357.83</v>
      </c>
    </row>
    <row r="49" spans="1:15" s="1232" customFormat="1" ht="45">
      <c r="A49" s="1224"/>
      <c r="B49" s="1241" t="s">
        <v>3212</v>
      </c>
      <c r="C49" s="1253" t="s">
        <v>9477</v>
      </c>
      <c r="D49" s="1246" t="s">
        <v>8756</v>
      </c>
      <c r="E49" s="1228">
        <v>817.42</v>
      </c>
      <c r="F49" s="1228">
        <v>0</v>
      </c>
      <c r="G49" s="1228">
        <v>817.42</v>
      </c>
      <c r="H49" s="1229"/>
      <c r="I49" s="1230">
        <v>817.42</v>
      </c>
      <c r="J49" s="1230">
        <v>0</v>
      </c>
      <c r="K49" s="1230">
        <v>817.42</v>
      </c>
      <c r="L49" s="1254"/>
      <c r="M49" s="1244">
        <v>787.09</v>
      </c>
      <c r="N49" s="1244">
        <v>0</v>
      </c>
      <c r="O49" s="1244">
        <v>787.09</v>
      </c>
    </row>
    <row r="50" spans="1:15" s="1232" customFormat="1" ht="67.5">
      <c r="A50" s="1224"/>
      <c r="B50" s="1241"/>
      <c r="C50" s="1253" t="s">
        <v>9478</v>
      </c>
      <c r="D50" s="1246" t="s">
        <v>8741</v>
      </c>
      <c r="E50" s="1228">
        <v>1232.51</v>
      </c>
      <c r="F50" s="1228">
        <v>0</v>
      </c>
      <c r="G50" s="1228">
        <v>1232.51</v>
      </c>
      <c r="H50" s="1229"/>
      <c r="I50" s="1230">
        <v>1232.51</v>
      </c>
      <c r="J50" s="1230">
        <v>0</v>
      </c>
      <c r="K50" s="1230">
        <v>1232.51</v>
      </c>
      <c r="L50" s="1254"/>
      <c r="M50" s="1244">
        <v>3313.5</v>
      </c>
      <c r="N50" s="1244">
        <v>0</v>
      </c>
      <c r="O50" s="1244">
        <v>3313.5</v>
      </c>
    </row>
    <row r="51" spans="1:15" s="1232" customFormat="1" ht="67.5">
      <c r="A51" s="1224"/>
      <c r="B51" s="1241"/>
      <c r="C51" s="1253" t="s">
        <v>9474</v>
      </c>
      <c r="D51" s="1246" t="s">
        <v>8741</v>
      </c>
      <c r="E51" s="1228">
        <v>0</v>
      </c>
      <c r="F51" s="1228">
        <v>5222.5</v>
      </c>
      <c r="G51" s="1228">
        <v>5222.5</v>
      </c>
      <c r="H51" s="1229"/>
      <c r="I51" s="1230">
        <v>0</v>
      </c>
      <c r="J51" s="1230">
        <v>5222.5</v>
      </c>
      <c r="K51" s="1230">
        <v>5222.5</v>
      </c>
      <c r="L51" s="1254"/>
      <c r="M51" s="1244">
        <v>0</v>
      </c>
      <c r="N51" s="1244">
        <v>5472.85</v>
      </c>
      <c r="O51" s="1244">
        <v>5472.85</v>
      </c>
    </row>
    <row r="52" spans="1:15" s="1232" customFormat="1" ht="67.5">
      <c r="A52" s="1224"/>
      <c r="C52" s="1267" t="s">
        <v>9479</v>
      </c>
      <c r="D52" s="1246" t="s">
        <v>8741</v>
      </c>
      <c r="E52" s="1228">
        <v>0</v>
      </c>
      <c r="F52" s="1228">
        <v>821.67</v>
      </c>
      <c r="G52" s="1228">
        <v>821.67</v>
      </c>
      <c r="H52" s="1229"/>
      <c r="I52" s="1230">
        <v>0</v>
      </c>
      <c r="J52" s="1230">
        <v>821.67</v>
      </c>
      <c r="K52" s="1230">
        <v>821.67</v>
      </c>
      <c r="L52" s="1254"/>
      <c r="M52" s="1244">
        <v>0</v>
      </c>
      <c r="N52" s="1244">
        <v>2262.6999999999998</v>
      </c>
      <c r="O52" s="1244">
        <v>2262.6999999999998</v>
      </c>
    </row>
    <row r="53" spans="1:15" s="1232" customFormat="1" ht="67.5" customHeight="1">
      <c r="A53" s="1224"/>
      <c r="C53" s="1267" t="s">
        <v>9480</v>
      </c>
      <c r="D53" s="1246" t="s">
        <v>8756</v>
      </c>
      <c r="E53" s="1228">
        <v>0</v>
      </c>
      <c r="F53" s="1228">
        <v>536.72</v>
      </c>
      <c r="G53" s="1228">
        <v>536.72</v>
      </c>
      <c r="H53" s="1229"/>
      <c r="I53" s="1230">
        <v>0</v>
      </c>
      <c r="J53" s="1230">
        <v>536.72</v>
      </c>
      <c r="K53" s="1230">
        <v>536.72</v>
      </c>
      <c r="L53" s="1254"/>
      <c r="M53" s="1244">
        <v>0</v>
      </c>
      <c r="N53" s="1244">
        <v>515.16</v>
      </c>
      <c r="O53" s="1244">
        <v>515.16</v>
      </c>
    </row>
    <row r="54" spans="1:15" s="1232" customFormat="1" ht="67.5">
      <c r="A54" s="1224"/>
      <c r="B54" s="1241"/>
      <c r="C54" s="1268" t="s">
        <v>9481</v>
      </c>
      <c r="D54" s="1246" t="s">
        <v>8756</v>
      </c>
      <c r="E54" s="1228">
        <v>118.84</v>
      </c>
      <c r="F54" s="1228">
        <v>0</v>
      </c>
      <c r="G54" s="1228">
        <v>118.84</v>
      </c>
      <c r="H54" s="1229"/>
      <c r="I54" s="1228">
        <v>118.84</v>
      </c>
      <c r="J54" s="1228">
        <v>0</v>
      </c>
      <c r="K54" s="1228">
        <v>118.84</v>
      </c>
      <c r="L54" s="1254"/>
      <c r="M54" s="1269">
        <v>0</v>
      </c>
      <c r="N54" s="1269">
        <v>0</v>
      </c>
      <c r="O54" s="1269">
        <v>0</v>
      </c>
    </row>
    <row r="55" spans="1:15" s="1232" customFormat="1" ht="67.5">
      <c r="A55" s="1224"/>
      <c r="B55" s="1241"/>
      <c r="C55" s="1268" t="s">
        <v>9482</v>
      </c>
      <c r="D55" s="1246" t="s">
        <v>8756</v>
      </c>
      <c r="E55" s="1228">
        <v>0</v>
      </c>
      <c r="F55" s="1228">
        <v>79.239999999999995</v>
      </c>
      <c r="G55" s="1228">
        <v>79.239999999999995</v>
      </c>
      <c r="H55" s="1229"/>
      <c r="I55" s="1228">
        <v>0</v>
      </c>
      <c r="J55" s="1228">
        <v>79.239999999999995</v>
      </c>
      <c r="K55" s="1228">
        <v>79.239999999999995</v>
      </c>
      <c r="L55" s="1254"/>
      <c r="M55" s="1269">
        <v>0</v>
      </c>
      <c r="N55" s="1269">
        <v>0</v>
      </c>
      <c r="O55" s="1269">
        <v>0</v>
      </c>
    </row>
    <row r="56" spans="1:15" s="1232" customFormat="1" ht="67.5">
      <c r="A56" s="1224"/>
      <c r="B56" s="1241"/>
      <c r="C56" s="1268" t="s">
        <v>9481</v>
      </c>
      <c r="D56" s="1246" t="s">
        <v>8765</v>
      </c>
      <c r="E56" s="1228">
        <v>299.27</v>
      </c>
      <c r="F56" s="1228">
        <v>0</v>
      </c>
      <c r="G56" s="1228">
        <v>299.27</v>
      </c>
      <c r="H56" s="1229"/>
      <c r="I56" s="1228">
        <v>299.27</v>
      </c>
      <c r="J56" s="1228">
        <v>0</v>
      </c>
      <c r="K56" s="1228">
        <v>299.27</v>
      </c>
      <c r="L56" s="1254"/>
      <c r="M56" s="1269">
        <v>0</v>
      </c>
      <c r="N56" s="1269">
        <v>0</v>
      </c>
      <c r="O56" s="1269">
        <v>0</v>
      </c>
    </row>
    <row r="57" spans="1:15" s="1232" customFormat="1" ht="51" customHeight="1">
      <c r="A57" s="1224"/>
      <c r="B57" s="1241"/>
      <c r="C57" s="1268" t="s">
        <v>9482</v>
      </c>
      <c r="D57" s="1246" t="s">
        <v>8765</v>
      </c>
      <c r="E57" s="1228">
        <v>0</v>
      </c>
      <c r="F57" s="1228">
        <v>351.25</v>
      </c>
      <c r="G57" s="1228">
        <v>351.25</v>
      </c>
      <c r="H57" s="1262"/>
      <c r="I57" s="1228">
        <v>0</v>
      </c>
      <c r="J57" s="1228">
        <v>199.51</v>
      </c>
      <c r="K57" s="1228">
        <v>199.51</v>
      </c>
      <c r="L57" s="1264"/>
      <c r="M57" s="1269">
        <v>0</v>
      </c>
      <c r="N57" s="1269">
        <v>0</v>
      </c>
      <c r="O57" s="1269">
        <v>0</v>
      </c>
    </row>
    <row r="58" spans="1:15" s="1232" customFormat="1" ht="22.5">
      <c r="A58" s="1952" t="s">
        <v>9483</v>
      </c>
      <c r="B58" s="1952"/>
      <c r="C58" s="1952"/>
      <c r="D58" s="1952"/>
      <c r="E58" s="1236">
        <f>SUM(E22:E57)</f>
        <v>121086.49</v>
      </c>
      <c r="F58" s="1236">
        <f>SUM(F13:F57)</f>
        <v>81144.540000000008</v>
      </c>
      <c r="G58" s="1236">
        <f>SUM(G22:G57)</f>
        <v>202231.03000000006</v>
      </c>
      <c r="H58" s="1236">
        <v>113253.15</v>
      </c>
      <c r="I58" s="1237">
        <f>SUM(I22:I57)</f>
        <v>121086.49</v>
      </c>
      <c r="J58" s="1237">
        <f>SUM(J22:J57)</f>
        <v>80992.800000000003</v>
      </c>
      <c r="K58" s="1237">
        <f>SUM(K22:K57)</f>
        <v>202079.29000000007</v>
      </c>
      <c r="L58" s="1238">
        <v>132125.03</v>
      </c>
      <c r="M58" s="1236">
        <f>SUM(M22:M57)</f>
        <v>149391.07999999999</v>
      </c>
      <c r="N58" s="1236">
        <f>SUM(N22:N57)</f>
        <v>99379.250000000015</v>
      </c>
      <c r="O58" s="1236">
        <f>SUM(O22:O57)</f>
        <v>248770.33</v>
      </c>
    </row>
    <row r="59" spans="1:15" s="1232" customFormat="1" ht="45" customHeight="1">
      <c r="A59" s="1953">
        <v>4</v>
      </c>
      <c r="B59" s="1949" t="s">
        <v>3224</v>
      </c>
      <c r="C59" s="1270" t="s">
        <v>9484</v>
      </c>
      <c r="D59" s="1246" t="s">
        <v>8765</v>
      </c>
      <c r="E59" s="1248">
        <v>15172.51</v>
      </c>
      <c r="F59" s="1248">
        <v>0</v>
      </c>
      <c r="G59" s="1248">
        <v>15172.51</v>
      </c>
      <c r="H59" s="1271">
        <v>92697</v>
      </c>
      <c r="I59" s="1256">
        <v>8949</v>
      </c>
      <c r="J59" s="1256">
        <v>0</v>
      </c>
      <c r="K59" s="1256">
        <v>8949</v>
      </c>
      <c r="L59" s="1231">
        <v>79427</v>
      </c>
      <c r="M59" s="1248">
        <v>9953</v>
      </c>
      <c r="N59" s="1248">
        <v>0</v>
      </c>
      <c r="O59" s="1248">
        <v>9953</v>
      </c>
    </row>
    <row r="60" spans="1:15" s="1232" customFormat="1" ht="45">
      <c r="A60" s="1953"/>
      <c r="B60" s="1949"/>
      <c r="C60" s="1272" t="s">
        <v>9485</v>
      </c>
      <c r="D60" s="1246" t="s">
        <v>8741</v>
      </c>
      <c r="E60" s="1228">
        <v>59472</v>
      </c>
      <c r="F60" s="1228">
        <v>0</v>
      </c>
      <c r="G60" s="1228">
        <v>59472</v>
      </c>
      <c r="H60" s="1247"/>
      <c r="I60" s="1230">
        <v>59472</v>
      </c>
      <c r="J60" s="1230">
        <v>0</v>
      </c>
      <c r="K60" s="1230">
        <v>59472</v>
      </c>
      <c r="L60" s="1231"/>
      <c r="M60" s="1228">
        <v>61196.91</v>
      </c>
      <c r="N60" s="1228">
        <v>0</v>
      </c>
      <c r="O60" s="1228">
        <v>61196.91</v>
      </c>
    </row>
    <row r="61" spans="1:15" s="1232" customFormat="1" ht="45">
      <c r="A61" s="1953"/>
      <c r="B61" s="1949"/>
      <c r="C61" s="1272" t="s">
        <v>9486</v>
      </c>
      <c r="D61" s="1246" t="s">
        <v>8741</v>
      </c>
      <c r="E61" s="1228">
        <v>0</v>
      </c>
      <c r="F61" s="1228">
        <v>45526.86</v>
      </c>
      <c r="G61" s="1228">
        <v>45526.86</v>
      </c>
      <c r="H61" s="1247"/>
      <c r="I61" s="1230">
        <v>0</v>
      </c>
      <c r="J61" s="1230">
        <v>45526.85</v>
      </c>
      <c r="K61" s="1230">
        <v>45526.85</v>
      </c>
      <c r="L61" s="1231"/>
      <c r="M61" s="1228">
        <v>0</v>
      </c>
      <c r="N61" s="1228">
        <v>50392.18</v>
      </c>
      <c r="O61" s="1228">
        <v>50392.18</v>
      </c>
    </row>
    <row r="62" spans="1:15" s="1232" customFormat="1" ht="45">
      <c r="A62" s="1953"/>
      <c r="B62" s="1241"/>
      <c r="C62" s="1272" t="s">
        <v>9485</v>
      </c>
      <c r="D62" s="1246" t="s">
        <v>8756</v>
      </c>
      <c r="E62" s="1228">
        <v>31784</v>
      </c>
      <c r="F62" s="1228">
        <v>0</v>
      </c>
      <c r="G62" s="1228">
        <v>31784</v>
      </c>
      <c r="H62" s="1247"/>
      <c r="I62" s="1230">
        <v>32703</v>
      </c>
      <c r="J62" s="1230">
        <v>0</v>
      </c>
      <c r="K62" s="1230">
        <v>32703</v>
      </c>
      <c r="L62" s="1231"/>
      <c r="M62" s="1228">
        <v>16635</v>
      </c>
      <c r="N62" s="1228">
        <v>0</v>
      </c>
      <c r="O62" s="1228">
        <v>16635</v>
      </c>
    </row>
    <row r="63" spans="1:15" s="1232" customFormat="1" ht="45">
      <c r="A63" s="1953"/>
      <c r="B63" s="1241"/>
      <c r="C63" s="1272" t="s">
        <v>9486</v>
      </c>
      <c r="D63" s="1246" t="s">
        <v>8756</v>
      </c>
      <c r="E63" s="1228">
        <v>0</v>
      </c>
      <c r="F63" s="1228">
        <v>21791.47</v>
      </c>
      <c r="G63" s="1228">
        <v>21791.47</v>
      </c>
      <c r="H63" s="1247"/>
      <c r="I63" s="1230">
        <v>0</v>
      </c>
      <c r="J63" s="1230">
        <v>22178.799999999999</v>
      </c>
      <c r="K63" s="1230">
        <v>22178.799999999999</v>
      </c>
      <c r="L63" s="1231"/>
      <c r="M63" s="1228">
        <v>0</v>
      </c>
      <c r="N63" s="1228">
        <v>14645.88</v>
      </c>
      <c r="O63" s="1228">
        <v>14645.88</v>
      </c>
    </row>
    <row r="64" spans="1:15" s="1232" customFormat="1" ht="22.5">
      <c r="A64" s="1953"/>
      <c r="B64" s="1241"/>
      <c r="C64" s="1272" t="s">
        <v>9487</v>
      </c>
      <c r="D64" s="1246" t="s">
        <v>8765</v>
      </c>
      <c r="E64" s="1228">
        <v>0</v>
      </c>
      <c r="F64" s="1228">
        <v>10115.42</v>
      </c>
      <c r="G64" s="1228">
        <v>10115.42</v>
      </c>
      <c r="H64" s="1247"/>
      <c r="I64" s="1230">
        <v>0</v>
      </c>
      <c r="J64" s="1230">
        <v>7097.02</v>
      </c>
      <c r="K64" s="1230">
        <v>7097.02</v>
      </c>
      <c r="L64" s="1231"/>
      <c r="M64" s="1228">
        <v>0</v>
      </c>
      <c r="N64" s="1228">
        <v>10193.57</v>
      </c>
      <c r="O64" s="1228">
        <v>10193.57</v>
      </c>
    </row>
    <row r="65" spans="1:15" s="1232" customFormat="1" ht="22.5">
      <c r="A65" s="1952" t="s">
        <v>9488</v>
      </c>
      <c r="B65" s="1952"/>
      <c r="C65" s="1952"/>
      <c r="D65" s="1952"/>
      <c r="E65" s="1236">
        <f t="shared" ref="E65:N65" si="0">SUM(E59:E64)</f>
        <v>106428.51</v>
      </c>
      <c r="F65" s="1236">
        <f t="shared" si="0"/>
        <v>77433.75</v>
      </c>
      <c r="G65" s="1236">
        <f t="shared" si="0"/>
        <v>183862.26</v>
      </c>
      <c r="H65" s="1236">
        <f t="shared" si="0"/>
        <v>92697</v>
      </c>
      <c r="I65" s="1237">
        <f t="shared" si="0"/>
        <v>101124</v>
      </c>
      <c r="J65" s="1237">
        <f t="shared" si="0"/>
        <v>74802.67</v>
      </c>
      <c r="K65" s="1237">
        <f t="shared" si="0"/>
        <v>175926.66999999998</v>
      </c>
      <c r="L65" s="1238">
        <f t="shared" si="0"/>
        <v>79427</v>
      </c>
      <c r="M65" s="1236">
        <f t="shared" si="0"/>
        <v>87784.91</v>
      </c>
      <c r="N65" s="1236">
        <f t="shared" si="0"/>
        <v>75231.63</v>
      </c>
      <c r="O65" s="1236">
        <f>SUM(O59:O64)</f>
        <v>163016.54</v>
      </c>
    </row>
    <row r="66" spans="1:15" s="1240" customFormat="1" ht="67.5">
      <c r="A66" s="1240">
        <v>5</v>
      </c>
      <c r="B66" s="1949" t="s">
        <v>9489</v>
      </c>
      <c r="C66" s="1273" t="s">
        <v>9490</v>
      </c>
      <c r="D66" s="1242" t="s">
        <v>8741</v>
      </c>
      <c r="E66" s="1248">
        <v>23911.07</v>
      </c>
      <c r="F66" s="1248">
        <v>0</v>
      </c>
      <c r="G66" s="1248">
        <v>23911.07</v>
      </c>
      <c r="H66" s="1229">
        <v>112680.35</v>
      </c>
      <c r="I66" s="1256">
        <v>23911.07</v>
      </c>
      <c r="J66" s="1256">
        <v>0</v>
      </c>
      <c r="K66" s="1256">
        <v>23911.07</v>
      </c>
      <c r="L66" s="1254">
        <v>91264.39</v>
      </c>
      <c r="M66" s="1274">
        <v>19021.87</v>
      </c>
      <c r="N66" s="1275">
        <v>0</v>
      </c>
      <c r="O66" s="1274">
        <v>19021.87</v>
      </c>
    </row>
    <row r="67" spans="1:15" s="1232" customFormat="1" ht="67.5">
      <c r="A67" s="1240"/>
      <c r="B67" s="1949"/>
      <c r="C67" s="1276" t="s">
        <v>9491</v>
      </c>
      <c r="D67" s="1246" t="s">
        <v>8765</v>
      </c>
      <c r="E67" s="1228">
        <v>2322.6999999999998</v>
      </c>
      <c r="F67" s="1228">
        <v>0</v>
      </c>
      <c r="G67" s="1228">
        <v>2322.6999999999998</v>
      </c>
      <c r="H67" s="1229"/>
      <c r="I67" s="1230">
        <v>2322.6999999999998</v>
      </c>
      <c r="J67" s="1230">
        <v>0</v>
      </c>
      <c r="K67" s="1230">
        <v>2322.6999999999998</v>
      </c>
      <c r="L67" s="1254"/>
      <c r="M67" s="1277">
        <v>5955.29</v>
      </c>
      <c r="N67" s="1278">
        <v>0</v>
      </c>
      <c r="O67" s="1277">
        <v>5955.29</v>
      </c>
    </row>
    <row r="68" spans="1:15" s="1232" customFormat="1" ht="45" customHeight="1">
      <c r="A68" s="1240"/>
      <c r="B68" s="1241"/>
      <c r="C68" s="1276" t="s">
        <v>9492</v>
      </c>
      <c r="D68" s="1246" t="s">
        <v>8765</v>
      </c>
      <c r="E68" s="1228">
        <v>0</v>
      </c>
      <c r="F68" s="1228">
        <v>15135.26</v>
      </c>
      <c r="G68" s="1228">
        <v>15135.26</v>
      </c>
      <c r="H68" s="1229"/>
      <c r="I68" s="1230">
        <v>0</v>
      </c>
      <c r="J68" s="1230">
        <v>15135.26</v>
      </c>
      <c r="K68" s="1230">
        <v>15135.26</v>
      </c>
      <c r="L68" s="1254"/>
      <c r="M68" s="1278">
        <v>0</v>
      </c>
      <c r="N68" s="1277">
        <v>6203.59</v>
      </c>
      <c r="O68" s="1277">
        <v>6203.59</v>
      </c>
    </row>
    <row r="69" spans="1:15" s="1232" customFormat="1" ht="45">
      <c r="A69" s="1240"/>
      <c r="B69" s="1241"/>
      <c r="C69" s="1276" t="s">
        <v>9493</v>
      </c>
      <c r="D69" s="1246" t="s">
        <v>8741</v>
      </c>
      <c r="E69" s="1228">
        <v>7890.01</v>
      </c>
      <c r="F69" s="1228">
        <v>0</v>
      </c>
      <c r="G69" s="1228">
        <v>7890.01</v>
      </c>
      <c r="H69" s="1229"/>
      <c r="I69" s="1230">
        <v>7890.01</v>
      </c>
      <c r="J69" s="1230">
        <v>0</v>
      </c>
      <c r="K69" s="1230">
        <v>7890.01</v>
      </c>
      <c r="L69" s="1254"/>
      <c r="M69" s="1277">
        <v>4639.58</v>
      </c>
      <c r="N69" s="1278">
        <v>0</v>
      </c>
      <c r="O69" s="1277">
        <v>4639.58</v>
      </c>
    </row>
    <row r="70" spans="1:15" s="1232" customFormat="1" ht="45">
      <c r="A70" s="1240"/>
      <c r="B70" s="1241"/>
      <c r="C70" s="1276" t="s">
        <v>9494</v>
      </c>
      <c r="D70" s="1246" t="s">
        <v>8741</v>
      </c>
      <c r="E70" s="1228">
        <v>1047.22</v>
      </c>
      <c r="F70" s="1228">
        <v>0</v>
      </c>
      <c r="G70" s="1228">
        <v>1047.22</v>
      </c>
      <c r="H70" s="1229"/>
      <c r="I70" s="1230">
        <v>1047.22</v>
      </c>
      <c r="J70" s="1230">
        <v>0</v>
      </c>
      <c r="K70" s="1230">
        <v>1047.22</v>
      </c>
      <c r="L70" s="1254"/>
      <c r="M70" s="1278">
        <v>0</v>
      </c>
      <c r="N70" s="1278">
        <v>0</v>
      </c>
      <c r="O70" s="1278">
        <v>0</v>
      </c>
    </row>
    <row r="71" spans="1:15" s="1232" customFormat="1" ht="45">
      <c r="A71" s="1240"/>
      <c r="B71" s="1241"/>
      <c r="C71" s="1272" t="s">
        <v>9495</v>
      </c>
      <c r="D71" s="1246" t="s">
        <v>8741</v>
      </c>
      <c r="E71" s="1228">
        <v>0</v>
      </c>
      <c r="F71" s="1228">
        <v>698.14</v>
      </c>
      <c r="G71" s="1228">
        <v>698.14</v>
      </c>
      <c r="H71" s="1229"/>
      <c r="I71" s="1230">
        <v>0</v>
      </c>
      <c r="J71" s="1230">
        <v>698.14</v>
      </c>
      <c r="K71" s="1230">
        <v>698.14</v>
      </c>
      <c r="L71" s="1254"/>
      <c r="M71" s="1278">
        <v>0</v>
      </c>
      <c r="N71" s="1278">
        <v>0</v>
      </c>
      <c r="O71" s="1278">
        <v>0</v>
      </c>
    </row>
    <row r="72" spans="1:15" s="1232" customFormat="1" ht="90">
      <c r="A72" s="1240"/>
      <c r="B72" s="1225"/>
      <c r="C72" s="1272" t="s">
        <v>9496</v>
      </c>
      <c r="D72" s="1246" t="s">
        <v>8756</v>
      </c>
      <c r="E72" s="1228">
        <v>1627.98</v>
      </c>
      <c r="F72" s="1228">
        <v>0</v>
      </c>
      <c r="G72" s="1228">
        <v>1627.98</v>
      </c>
      <c r="H72" s="1229"/>
      <c r="I72" s="1230">
        <v>1627.98</v>
      </c>
      <c r="J72" s="1230">
        <v>0</v>
      </c>
      <c r="K72" s="1230">
        <v>1627.98</v>
      </c>
      <c r="L72" s="1254"/>
      <c r="M72" s="1277">
        <v>1712.9</v>
      </c>
      <c r="N72" s="1278">
        <v>0</v>
      </c>
      <c r="O72" s="1277">
        <v>1712.9</v>
      </c>
    </row>
    <row r="73" spans="1:15" s="1232" customFormat="1" ht="90">
      <c r="A73" s="1279"/>
      <c r="B73" s="1280"/>
      <c r="C73" s="1281" t="s">
        <v>9497</v>
      </c>
      <c r="D73" s="1260" t="s">
        <v>8765</v>
      </c>
      <c r="E73" s="1261">
        <v>0</v>
      </c>
      <c r="F73" s="1261">
        <v>1600.67</v>
      </c>
      <c r="G73" s="1261">
        <v>1600.67</v>
      </c>
      <c r="H73" s="1262"/>
      <c r="I73" s="1263">
        <v>0</v>
      </c>
      <c r="J73" s="1263">
        <v>1600.67</v>
      </c>
      <c r="K73" s="1263">
        <v>1600.67</v>
      </c>
      <c r="L73" s="1264"/>
      <c r="M73" s="1282">
        <v>0</v>
      </c>
      <c r="N73" s="1283">
        <v>3970.18</v>
      </c>
      <c r="O73" s="1283">
        <v>3970.18</v>
      </c>
    </row>
    <row r="74" spans="1:15" s="1232" customFormat="1" ht="45">
      <c r="A74" s="1240"/>
      <c r="C74" s="1272" t="s">
        <v>9498</v>
      </c>
      <c r="D74" s="1246" t="s">
        <v>8756</v>
      </c>
      <c r="E74" s="1248">
        <v>0</v>
      </c>
      <c r="F74" s="1248">
        <v>2806.4</v>
      </c>
      <c r="G74" s="1248">
        <v>2806.4</v>
      </c>
      <c r="H74" s="1229"/>
      <c r="I74" s="1256">
        <v>0</v>
      </c>
      <c r="J74" s="1256">
        <v>6553.1697899999999</v>
      </c>
      <c r="K74" s="1256">
        <v>6553.1697899999999</v>
      </c>
      <c r="L74" s="1254"/>
      <c r="M74" s="1278">
        <v>0</v>
      </c>
      <c r="N74" s="1277">
        <v>4322.78</v>
      </c>
      <c r="O74" s="1277">
        <v>4322.78</v>
      </c>
    </row>
    <row r="75" spans="1:15" s="1232" customFormat="1" ht="45">
      <c r="A75" s="1240"/>
      <c r="B75" s="1224"/>
      <c r="C75" s="1272" t="s">
        <v>9499</v>
      </c>
      <c r="D75" s="1246" t="s">
        <v>8741</v>
      </c>
      <c r="E75" s="1228">
        <v>0</v>
      </c>
      <c r="F75" s="1228">
        <v>5260.01</v>
      </c>
      <c r="G75" s="1228">
        <v>5260.01</v>
      </c>
      <c r="H75" s="1229"/>
      <c r="I75" s="1230">
        <v>0</v>
      </c>
      <c r="J75" s="1230">
        <v>5260.01</v>
      </c>
      <c r="K75" s="1230">
        <v>5260.01</v>
      </c>
      <c r="L75" s="1254"/>
      <c r="M75" s="1278">
        <v>0</v>
      </c>
      <c r="N75" s="1277">
        <v>1761.86</v>
      </c>
      <c r="O75" s="1277">
        <v>1761.86</v>
      </c>
    </row>
    <row r="76" spans="1:15" s="1232" customFormat="1" ht="67.5">
      <c r="A76" s="1240"/>
      <c r="B76" s="1241"/>
      <c r="C76" s="1272" t="s">
        <v>9500</v>
      </c>
      <c r="D76" s="1246" t="s">
        <v>8741</v>
      </c>
      <c r="E76" s="1228">
        <v>60249.26</v>
      </c>
      <c r="F76" s="1228">
        <v>0</v>
      </c>
      <c r="G76" s="1228">
        <v>60249.26</v>
      </c>
      <c r="H76" s="1229"/>
      <c r="I76" s="1230">
        <v>60249.26</v>
      </c>
      <c r="J76" s="1230">
        <v>0</v>
      </c>
      <c r="K76" s="1230">
        <v>60249.26</v>
      </c>
      <c r="L76" s="1254"/>
      <c r="M76" s="1277">
        <v>19814.259999999998</v>
      </c>
      <c r="N76" s="1278">
        <v>0</v>
      </c>
      <c r="O76" s="1277">
        <v>19814.259999999998</v>
      </c>
    </row>
    <row r="77" spans="1:15" s="1232" customFormat="1" ht="67.5">
      <c r="A77" s="1240"/>
      <c r="B77" s="1241"/>
      <c r="C77" s="1272" t="s">
        <v>9501</v>
      </c>
      <c r="D77" s="1246" t="s">
        <v>8741</v>
      </c>
      <c r="E77" s="1228">
        <v>0</v>
      </c>
      <c r="F77" s="1228">
        <v>15940.61</v>
      </c>
      <c r="G77" s="1228">
        <v>15940.61</v>
      </c>
      <c r="H77" s="1229"/>
      <c r="I77" s="1230">
        <v>0</v>
      </c>
      <c r="J77" s="1230">
        <v>15940.61</v>
      </c>
      <c r="K77" s="1230">
        <v>15940.61</v>
      </c>
      <c r="L77" s="1254"/>
      <c r="M77" s="1278">
        <v>0</v>
      </c>
      <c r="N77" s="1277">
        <v>12681.06</v>
      </c>
      <c r="O77" s="1277">
        <v>12681.06</v>
      </c>
    </row>
    <row r="78" spans="1:15" s="1232" customFormat="1" ht="45">
      <c r="A78" s="1240"/>
      <c r="B78" s="1241"/>
      <c r="C78" s="1272" t="s">
        <v>9502</v>
      </c>
      <c r="D78" s="1246" t="s">
        <v>8756</v>
      </c>
      <c r="E78" s="1228">
        <v>7948.95</v>
      </c>
      <c r="F78" s="1228">
        <v>0</v>
      </c>
      <c r="G78" s="1228">
        <v>7948.95</v>
      </c>
      <c r="H78" s="1229"/>
      <c r="I78" s="1230">
        <v>7948.9498999999996</v>
      </c>
      <c r="J78" s="1230">
        <v>0</v>
      </c>
      <c r="K78" s="1230">
        <v>7948.9498999999996</v>
      </c>
      <c r="L78" s="1254"/>
      <c r="M78" s="1277">
        <v>2927</v>
      </c>
      <c r="N78" s="1278">
        <v>0</v>
      </c>
      <c r="O78" s="1277">
        <v>2927</v>
      </c>
    </row>
    <row r="79" spans="1:15" s="1232" customFormat="1" ht="67.5">
      <c r="A79" s="1240"/>
      <c r="B79" s="1241"/>
      <c r="C79" s="1272" t="s">
        <v>9503</v>
      </c>
      <c r="D79" s="1246" t="s">
        <v>8765</v>
      </c>
      <c r="E79" s="1228">
        <v>11355.36</v>
      </c>
      <c r="F79" s="1228">
        <v>0</v>
      </c>
      <c r="G79" s="1228">
        <v>11355.36</v>
      </c>
      <c r="H79" s="1229"/>
      <c r="I79" s="1230">
        <v>11355.36</v>
      </c>
      <c r="J79" s="1230">
        <v>0</v>
      </c>
      <c r="K79" s="1230">
        <v>11355.36</v>
      </c>
      <c r="L79" s="1254"/>
      <c r="M79" s="1277">
        <v>3737.59</v>
      </c>
      <c r="N79" s="1278">
        <v>0</v>
      </c>
      <c r="O79" s="1277">
        <v>3737.59</v>
      </c>
    </row>
    <row r="80" spans="1:15" s="1232" customFormat="1" ht="45" customHeight="1">
      <c r="A80" s="1240"/>
      <c r="B80" s="1241"/>
      <c r="C80" s="1272" t="s">
        <v>9504</v>
      </c>
      <c r="D80" s="1246" t="s">
        <v>8741</v>
      </c>
      <c r="E80" s="1228">
        <v>0</v>
      </c>
      <c r="F80" s="1228">
        <v>53798.66</v>
      </c>
      <c r="G80" s="1228">
        <v>53798.66</v>
      </c>
      <c r="H80" s="1229"/>
      <c r="I80" s="1230">
        <v>0</v>
      </c>
      <c r="J80" s="1230">
        <v>53798.66</v>
      </c>
      <c r="K80" s="1230">
        <v>53798.66</v>
      </c>
      <c r="L80" s="1254"/>
      <c r="M80" s="1278">
        <v>0</v>
      </c>
      <c r="N80" s="1277">
        <v>26214.27</v>
      </c>
      <c r="O80" s="1277">
        <v>26214.27</v>
      </c>
    </row>
    <row r="81" spans="1:15" s="1232" customFormat="1" ht="67.5">
      <c r="A81" s="1240"/>
      <c r="B81" s="1241"/>
      <c r="C81" s="1253" t="s">
        <v>9505</v>
      </c>
      <c r="D81" s="1246" t="s">
        <v>8756</v>
      </c>
      <c r="E81" s="1228">
        <v>0</v>
      </c>
      <c r="F81" s="1228">
        <v>1085.32</v>
      </c>
      <c r="G81" s="1228">
        <v>1085.32</v>
      </c>
      <c r="H81" s="1229"/>
      <c r="I81" s="1230">
        <v>0</v>
      </c>
      <c r="J81" s="1230">
        <v>1085.32</v>
      </c>
      <c r="K81" s="1230">
        <v>1085.32</v>
      </c>
      <c r="L81" s="1254"/>
      <c r="M81" s="1278">
        <v>0</v>
      </c>
      <c r="N81" s="1277">
        <v>1141.93</v>
      </c>
      <c r="O81" s="1277">
        <v>1141.93</v>
      </c>
    </row>
    <row r="82" spans="1:15" s="1240" customFormat="1" ht="75" customHeight="1">
      <c r="C82" s="1270" t="s">
        <v>9506</v>
      </c>
      <c r="D82" s="1242" t="s">
        <v>8741</v>
      </c>
      <c r="E82" s="1248">
        <v>0</v>
      </c>
      <c r="F82" s="1248">
        <v>0</v>
      </c>
      <c r="G82" s="1248">
        <v>0</v>
      </c>
      <c r="H82" s="1229"/>
      <c r="I82" s="1256">
        <v>0</v>
      </c>
      <c r="J82" s="1256">
        <v>0</v>
      </c>
      <c r="K82" s="1256">
        <v>0</v>
      </c>
      <c r="L82" s="1254"/>
      <c r="M82" s="1274">
        <v>2077.4299999999998</v>
      </c>
      <c r="N82" s="1275">
        <v>0</v>
      </c>
      <c r="O82" s="1274">
        <f>M82</f>
        <v>2077.4299999999998</v>
      </c>
    </row>
    <row r="83" spans="1:15" s="1232" customFormat="1" ht="67.5" customHeight="1">
      <c r="A83" s="1240"/>
      <c r="B83" s="1241"/>
      <c r="C83" s="1272" t="s">
        <v>9507</v>
      </c>
      <c r="D83" s="1246" t="s">
        <v>8741</v>
      </c>
      <c r="E83" s="1228">
        <v>0</v>
      </c>
      <c r="F83" s="1228">
        <v>0</v>
      </c>
      <c r="G83" s="1228">
        <v>0</v>
      </c>
      <c r="H83" s="1229"/>
      <c r="I83" s="1230">
        <v>0</v>
      </c>
      <c r="J83" s="1230">
        <v>0</v>
      </c>
      <c r="K83" s="1230">
        <v>0</v>
      </c>
      <c r="L83" s="1254"/>
      <c r="M83" s="1278">
        <v>0</v>
      </c>
      <c r="N83" s="1277">
        <v>7264.16</v>
      </c>
      <c r="O83" s="1277">
        <f>N83</f>
        <v>7264.16</v>
      </c>
    </row>
    <row r="84" spans="1:15" s="1232" customFormat="1" ht="22.5">
      <c r="A84" s="1952" t="s">
        <v>9508</v>
      </c>
      <c r="B84" s="1952"/>
      <c r="C84" s="1952"/>
      <c r="D84" s="1952"/>
      <c r="E84" s="1236">
        <f>SUM(E66:E83)</f>
        <v>116352.55</v>
      </c>
      <c r="F84" s="1236">
        <f>SUM(F66:F83)</f>
        <v>96325.07</v>
      </c>
      <c r="G84" s="1236">
        <f>SUM(G66:G83)</f>
        <v>212677.62000000002</v>
      </c>
      <c r="H84" s="1236">
        <v>112680.35</v>
      </c>
      <c r="I84" s="1237">
        <f>SUM(I66:I83)</f>
        <v>116352.5499</v>
      </c>
      <c r="J84" s="1237">
        <f>SUM(J66:J83)</f>
        <v>100071.83979000001</v>
      </c>
      <c r="K84" s="1237">
        <f>SUM(K66:K83)</f>
        <v>216424.38969000001</v>
      </c>
      <c r="L84" s="1238">
        <f>SUM(L66)</f>
        <v>91264.39</v>
      </c>
      <c r="M84" s="1284">
        <f>SUM(M66:M83)</f>
        <v>59885.919999999991</v>
      </c>
      <c r="N84" s="1284">
        <f>SUM(N66:N83)</f>
        <v>63559.83</v>
      </c>
      <c r="O84" s="1284">
        <f>SUM(O66:O83)</f>
        <v>123445.74999999999</v>
      </c>
    </row>
    <row r="85" spans="1:15" s="1232" customFormat="1" ht="67.5">
      <c r="A85" s="1220">
        <v>6</v>
      </c>
      <c r="B85" s="1241" t="s">
        <v>9509</v>
      </c>
      <c r="C85" s="1267" t="s">
        <v>9510</v>
      </c>
      <c r="D85" s="1246" t="s">
        <v>8741</v>
      </c>
      <c r="E85" s="1228">
        <v>32845.14</v>
      </c>
      <c r="F85" s="1228">
        <v>0</v>
      </c>
      <c r="G85" s="1228">
        <v>32845.14</v>
      </c>
      <c r="H85" s="1955">
        <v>31739.25</v>
      </c>
      <c r="I85" s="1230">
        <v>32845.14</v>
      </c>
      <c r="J85" s="1230">
        <v>0</v>
      </c>
      <c r="K85" s="1230">
        <v>32845.14</v>
      </c>
      <c r="L85" s="1957">
        <v>60273.4</v>
      </c>
      <c r="M85" s="1285">
        <v>21476.86</v>
      </c>
      <c r="N85" s="1286">
        <v>0</v>
      </c>
      <c r="O85" s="1285">
        <v>21476.86</v>
      </c>
    </row>
    <row r="86" spans="1:15" s="1232" customFormat="1" ht="67.5" customHeight="1">
      <c r="A86" s="1220"/>
      <c r="B86" s="1241"/>
      <c r="C86" s="1267" t="s">
        <v>9511</v>
      </c>
      <c r="D86" s="1246" t="s">
        <v>8741</v>
      </c>
      <c r="E86" s="1228">
        <v>10793.49</v>
      </c>
      <c r="F86" s="1228">
        <v>0</v>
      </c>
      <c r="G86" s="1228">
        <v>10793.49</v>
      </c>
      <c r="H86" s="1954"/>
      <c r="I86" s="1230">
        <v>10793.49</v>
      </c>
      <c r="J86" s="1230">
        <v>0</v>
      </c>
      <c r="K86" s="1230">
        <v>10793.49</v>
      </c>
      <c r="L86" s="1951"/>
      <c r="M86" s="1285">
        <v>28417.51</v>
      </c>
      <c r="N86" s="1286">
        <v>0</v>
      </c>
      <c r="O86" s="1285">
        <v>28417.51</v>
      </c>
    </row>
    <row r="87" spans="1:15" s="1232" customFormat="1" ht="67.5" customHeight="1">
      <c r="A87" s="1220"/>
      <c r="B87" s="1241"/>
      <c r="C87" s="1267" t="s">
        <v>9512</v>
      </c>
      <c r="D87" s="1246" t="s">
        <v>8741</v>
      </c>
      <c r="E87" s="1228">
        <v>0</v>
      </c>
      <c r="F87" s="1228">
        <v>20805.13</v>
      </c>
      <c r="G87" s="1228">
        <v>20805.13</v>
      </c>
      <c r="H87" s="1954"/>
      <c r="I87" s="1230">
        <v>0</v>
      </c>
      <c r="J87" s="1230">
        <v>20805.13</v>
      </c>
      <c r="K87" s="1230">
        <v>20805.13</v>
      </c>
      <c r="L87" s="1951"/>
      <c r="M87" s="1286">
        <v>0</v>
      </c>
      <c r="N87" s="1285">
        <v>25948.87</v>
      </c>
      <c r="O87" s="1285">
        <v>25948.87</v>
      </c>
    </row>
    <row r="88" spans="1:15" s="1232" customFormat="1" ht="67.5">
      <c r="A88" s="1220"/>
      <c r="B88" s="1241"/>
      <c r="C88" s="1287" t="s">
        <v>9513</v>
      </c>
      <c r="D88" s="1246" t="s">
        <v>8741</v>
      </c>
      <c r="E88" s="1228">
        <v>0</v>
      </c>
      <c r="F88" s="1228">
        <v>25781.93</v>
      </c>
      <c r="G88" s="1228">
        <v>25781.93</v>
      </c>
      <c r="H88" s="1956"/>
      <c r="I88" s="1230">
        <v>0</v>
      </c>
      <c r="J88" s="1230">
        <v>25781.93</v>
      </c>
      <c r="K88" s="1230">
        <v>25781.93</v>
      </c>
      <c r="L88" s="1958"/>
      <c r="M88" s="1286">
        <v>0</v>
      </c>
      <c r="N88" s="1286">
        <v>27896.74</v>
      </c>
      <c r="O88" s="1286">
        <v>27896.74</v>
      </c>
    </row>
    <row r="89" spans="1:15" s="1232" customFormat="1" ht="22.5">
      <c r="A89" s="1952" t="s">
        <v>9514</v>
      </c>
      <c r="B89" s="1952"/>
      <c r="C89" s="1952"/>
      <c r="D89" s="1952"/>
      <c r="E89" s="1236">
        <f>SUM(E85:E88)</f>
        <v>43638.63</v>
      </c>
      <c r="F89" s="1236">
        <f>SUM(F85:F88)</f>
        <v>46587.06</v>
      </c>
      <c r="G89" s="1236">
        <f>SUM(G85:G88)</f>
        <v>90225.69</v>
      </c>
      <c r="H89" s="1236">
        <v>31739.25</v>
      </c>
      <c r="I89" s="1237">
        <f>SUM(I85:I88)</f>
        <v>43638.63</v>
      </c>
      <c r="J89" s="1237">
        <f>SUM(J85:J88)</f>
        <v>46587.06</v>
      </c>
      <c r="K89" s="1237">
        <f>SUM(K85:K88)</f>
        <v>90225.69</v>
      </c>
      <c r="L89" s="1238">
        <v>60273.4</v>
      </c>
      <c r="M89" s="1236">
        <f>SUM(M85:M88)</f>
        <v>49894.369999999995</v>
      </c>
      <c r="N89" s="1236">
        <f>SUM(N85:N88)</f>
        <v>53845.61</v>
      </c>
      <c r="O89" s="1236">
        <f>SUM(O85:O88)</f>
        <v>103739.98</v>
      </c>
    </row>
    <row r="90" spans="1:15" s="1232" customFormat="1" ht="45">
      <c r="A90" s="1220">
        <v>7</v>
      </c>
      <c r="B90" s="1949" t="s">
        <v>3244</v>
      </c>
      <c r="C90" s="1272" t="s">
        <v>9515</v>
      </c>
      <c r="D90" s="1246" t="s">
        <v>8741</v>
      </c>
      <c r="E90" s="1228">
        <v>49147.26</v>
      </c>
      <c r="F90" s="1228">
        <v>0</v>
      </c>
      <c r="G90" s="1228">
        <v>49147.26</v>
      </c>
      <c r="H90" s="1229">
        <v>55925.25</v>
      </c>
      <c r="I90" s="1230">
        <v>54599.3125</v>
      </c>
      <c r="J90" s="1230">
        <v>0</v>
      </c>
      <c r="K90" s="1230">
        <v>54599.3125</v>
      </c>
      <c r="L90" s="1254">
        <v>91174.5</v>
      </c>
      <c r="M90" s="1247">
        <v>18465.310000000001</v>
      </c>
      <c r="N90" s="1247">
        <v>0</v>
      </c>
      <c r="O90" s="1247">
        <v>18465.310000000001</v>
      </c>
    </row>
    <row r="91" spans="1:15" s="1232" customFormat="1" ht="45">
      <c r="A91" s="1220"/>
      <c r="B91" s="1949"/>
      <c r="C91" s="1272" t="s">
        <v>9516</v>
      </c>
      <c r="D91" s="1246" t="s">
        <v>8741</v>
      </c>
      <c r="E91" s="1228">
        <v>0</v>
      </c>
      <c r="F91" s="1228">
        <v>34704.32</v>
      </c>
      <c r="G91" s="1228">
        <v>34704.32</v>
      </c>
      <c r="H91" s="1229"/>
      <c r="I91" s="1230">
        <v>0</v>
      </c>
      <c r="J91" s="1230">
        <v>34704.318299999999</v>
      </c>
      <c r="K91" s="1230">
        <v>34704.318299999999</v>
      </c>
      <c r="L91" s="1254"/>
      <c r="M91" s="1247">
        <v>0</v>
      </c>
      <c r="N91" s="1247">
        <v>12310.21</v>
      </c>
      <c r="O91" s="1247">
        <v>12310.21</v>
      </c>
    </row>
    <row r="92" spans="1:15" s="1232" customFormat="1" ht="45">
      <c r="A92" s="1220"/>
      <c r="B92" s="1219"/>
      <c r="C92" s="1272" t="s">
        <v>9517</v>
      </c>
      <c r="D92" s="1246" t="s">
        <v>8756</v>
      </c>
      <c r="E92" s="1228">
        <v>7336.7</v>
      </c>
      <c r="F92" s="1228">
        <v>0</v>
      </c>
      <c r="G92" s="1228">
        <v>7336.7</v>
      </c>
      <c r="H92" s="1229"/>
      <c r="I92" s="1230">
        <v>7336.6949999999997</v>
      </c>
      <c r="J92" s="1230">
        <v>0</v>
      </c>
      <c r="K92" s="1230">
        <v>7336.6949999999997</v>
      </c>
      <c r="L92" s="1254"/>
      <c r="M92" s="1247">
        <v>7899.17</v>
      </c>
      <c r="N92" s="1247">
        <v>0</v>
      </c>
      <c r="O92" s="1247">
        <v>7899.17</v>
      </c>
    </row>
    <row r="93" spans="1:15" s="1232" customFormat="1" ht="45">
      <c r="A93" s="1220"/>
      <c r="B93" s="1219"/>
      <c r="C93" s="1272" t="s">
        <v>9518</v>
      </c>
      <c r="D93" s="1246" t="s">
        <v>8756</v>
      </c>
      <c r="E93" s="1228">
        <v>0</v>
      </c>
      <c r="F93" s="1228">
        <v>4891.12</v>
      </c>
      <c r="G93" s="1228">
        <v>4891.12</v>
      </c>
      <c r="H93" s="1229"/>
      <c r="I93" s="1230">
        <v>0</v>
      </c>
      <c r="J93" s="1230">
        <v>4891.1233000000002</v>
      </c>
      <c r="K93" s="1230">
        <v>4891.1233000000002</v>
      </c>
      <c r="L93" s="1254"/>
      <c r="M93" s="1247">
        <v>0</v>
      </c>
      <c r="N93" s="1247">
        <v>5199.4399999999996</v>
      </c>
      <c r="O93" s="1247">
        <v>5199.4399999999996</v>
      </c>
    </row>
    <row r="94" spans="1:15" s="1232" customFormat="1" ht="45">
      <c r="A94" s="1220"/>
      <c r="B94" s="1219"/>
      <c r="C94" s="1272" t="s">
        <v>9519</v>
      </c>
      <c r="D94" s="1246" t="s">
        <v>8765</v>
      </c>
      <c r="E94" s="1228">
        <v>39576.49</v>
      </c>
      <c r="F94" s="1228">
        <v>0</v>
      </c>
      <c r="G94" s="1228">
        <v>39576.49</v>
      </c>
      <c r="H94" s="1229"/>
      <c r="I94" s="1230">
        <v>39576.4925</v>
      </c>
      <c r="J94" s="1230">
        <v>0</v>
      </c>
      <c r="K94" s="1230">
        <v>39576.4925</v>
      </c>
      <c r="L94" s="1254"/>
      <c r="M94" s="1247">
        <v>34884.81</v>
      </c>
      <c r="N94" s="1247">
        <v>0</v>
      </c>
      <c r="O94" s="1247">
        <v>34884.81</v>
      </c>
    </row>
    <row r="95" spans="1:15" s="1232" customFormat="1" ht="45">
      <c r="A95" s="1220"/>
      <c r="B95" s="1289"/>
      <c r="C95" s="1272" t="s">
        <v>9520</v>
      </c>
      <c r="D95" s="1246" t="s">
        <v>8765</v>
      </c>
      <c r="E95" s="1228">
        <v>0</v>
      </c>
      <c r="F95" s="1228">
        <v>27604.57</v>
      </c>
      <c r="G95" s="1228">
        <v>27604.57</v>
      </c>
      <c r="H95" s="1229"/>
      <c r="I95" s="1230">
        <v>0</v>
      </c>
      <c r="J95" s="1230">
        <v>26384.328399999999</v>
      </c>
      <c r="K95" s="1230">
        <v>26384.328399999999</v>
      </c>
      <c r="L95" s="1254"/>
      <c r="M95" s="1247">
        <v>0</v>
      </c>
      <c r="N95" s="1247">
        <v>22657.21</v>
      </c>
      <c r="O95" s="1247">
        <v>22657.21</v>
      </c>
    </row>
    <row r="96" spans="1:15" s="1232" customFormat="1" ht="22.5">
      <c r="A96" s="1952" t="s">
        <v>9521</v>
      </c>
      <c r="B96" s="1952"/>
      <c r="C96" s="1952"/>
      <c r="D96" s="1952"/>
      <c r="E96" s="1236">
        <f t="shared" ref="E96:J96" si="1">SUM(E90:E95)</f>
        <v>96060.45</v>
      </c>
      <c r="F96" s="1236">
        <f t="shared" si="1"/>
        <v>67200.010000000009</v>
      </c>
      <c r="G96" s="1236">
        <f t="shared" si="1"/>
        <v>163260.46</v>
      </c>
      <c r="H96" s="1238">
        <f t="shared" si="1"/>
        <v>55925.25</v>
      </c>
      <c r="I96" s="1237">
        <f t="shared" si="1"/>
        <v>101512.5</v>
      </c>
      <c r="J96" s="1237">
        <f t="shared" si="1"/>
        <v>65979.76999999999</v>
      </c>
      <c r="K96" s="1237">
        <v>101416.15</v>
      </c>
      <c r="L96" s="1238">
        <f>SUM(L90)</f>
        <v>91174.5</v>
      </c>
      <c r="M96" s="1236">
        <f>SUM(M90:M95)</f>
        <v>61249.29</v>
      </c>
      <c r="N96" s="1236">
        <f>SUM(N90:N95)</f>
        <v>40166.86</v>
      </c>
      <c r="O96" s="1236">
        <f>SUM(O90:O95)</f>
        <v>101416.15</v>
      </c>
    </row>
    <row r="97" spans="1:15" s="1232" customFormat="1" ht="67.5" customHeight="1">
      <c r="A97" s="1225">
        <v>8</v>
      </c>
      <c r="B97" s="1949" t="s">
        <v>3214</v>
      </c>
      <c r="C97" s="1253" t="s">
        <v>9522</v>
      </c>
      <c r="D97" s="1246" t="s">
        <v>8756</v>
      </c>
      <c r="E97" s="1228">
        <v>3341.9</v>
      </c>
      <c r="F97" s="1228">
        <v>0</v>
      </c>
      <c r="G97" s="1228">
        <v>3341.9</v>
      </c>
      <c r="H97" s="1229">
        <v>37785.29</v>
      </c>
      <c r="I97" s="1230">
        <v>3341.9</v>
      </c>
      <c r="J97" s="1230">
        <v>0</v>
      </c>
      <c r="K97" s="1230">
        <v>3341.9</v>
      </c>
      <c r="L97" s="1231">
        <v>52293.03</v>
      </c>
      <c r="M97" s="1247">
        <v>3980.87</v>
      </c>
      <c r="N97" s="1247">
        <v>0</v>
      </c>
      <c r="O97" s="1247">
        <v>3980.87</v>
      </c>
    </row>
    <row r="98" spans="1:15" s="1232" customFormat="1" ht="45">
      <c r="A98" s="1280"/>
      <c r="B98" s="1959"/>
      <c r="C98" s="1259" t="s">
        <v>9523</v>
      </c>
      <c r="D98" s="1260" t="s">
        <v>8756</v>
      </c>
      <c r="E98" s="1261">
        <v>0</v>
      </c>
      <c r="F98" s="1261">
        <v>2176.33</v>
      </c>
      <c r="G98" s="1261">
        <v>2176.33</v>
      </c>
      <c r="H98" s="1262"/>
      <c r="I98" s="1263">
        <v>0</v>
      </c>
      <c r="J98" s="1263">
        <v>2176.33</v>
      </c>
      <c r="K98" s="1263">
        <v>2176.33</v>
      </c>
      <c r="L98" s="1288"/>
      <c r="M98" s="1290">
        <v>0</v>
      </c>
      <c r="N98" s="1290">
        <v>2705.54</v>
      </c>
      <c r="O98" s="1290">
        <v>2705.54</v>
      </c>
    </row>
    <row r="99" spans="1:15" s="1232" customFormat="1" ht="45">
      <c r="A99" s="1225"/>
      <c r="B99" s="1949" t="s">
        <v>3214</v>
      </c>
      <c r="C99" s="1253" t="s">
        <v>9524</v>
      </c>
      <c r="D99" s="1246" t="s">
        <v>8765</v>
      </c>
      <c r="E99" s="1228">
        <v>0</v>
      </c>
      <c r="F99" s="1228">
        <v>2070.2600000000002</v>
      </c>
      <c r="G99" s="1228">
        <v>2070.2600000000002</v>
      </c>
      <c r="H99" s="1229"/>
      <c r="I99" s="1230">
        <v>0</v>
      </c>
      <c r="J99" s="1230">
        <v>3975.18</v>
      </c>
      <c r="K99" s="1230">
        <v>3975.18</v>
      </c>
      <c r="L99" s="1231"/>
      <c r="M99" s="1247">
        <v>0</v>
      </c>
      <c r="N99" s="1247">
        <v>4208.6400000000003</v>
      </c>
      <c r="O99" s="1247">
        <v>4208.6400000000003</v>
      </c>
    </row>
    <row r="100" spans="1:15" s="1232" customFormat="1" ht="45">
      <c r="A100" s="1225"/>
      <c r="B100" s="1949"/>
      <c r="C100" s="1253" t="s">
        <v>9525</v>
      </c>
      <c r="D100" s="1246" t="s">
        <v>8756</v>
      </c>
      <c r="E100" s="1228">
        <v>430.91</v>
      </c>
      <c r="F100" s="1228">
        <v>0</v>
      </c>
      <c r="G100" s="1228">
        <v>430.91</v>
      </c>
      <c r="H100" s="1229"/>
      <c r="I100" s="1230">
        <v>430.91</v>
      </c>
      <c r="J100" s="1230">
        <v>0</v>
      </c>
      <c r="K100" s="1230">
        <v>430.91</v>
      </c>
      <c r="L100" s="1231"/>
      <c r="M100" s="1247">
        <v>481.81</v>
      </c>
      <c r="N100" s="1247">
        <v>0</v>
      </c>
      <c r="O100" s="1247">
        <v>481.81</v>
      </c>
    </row>
    <row r="101" spans="1:15" s="1232" customFormat="1" ht="45">
      <c r="A101" s="1225"/>
      <c r="B101" s="1225"/>
      <c r="C101" s="1253" t="s">
        <v>9526</v>
      </c>
      <c r="D101" s="1246" t="s">
        <v>8741</v>
      </c>
      <c r="E101" s="1228">
        <v>3735.77</v>
      </c>
      <c r="F101" s="1228">
        <v>0</v>
      </c>
      <c r="G101" s="1228">
        <v>3735.77</v>
      </c>
      <c r="H101" s="1229"/>
      <c r="I101" s="1230">
        <v>3735.77</v>
      </c>
      <c r="J101" s="1230">
        <v>0</v>
      </c>
      <c r="K101" s="1230">
        <v>3735.77</v>
      </c>
      <c r="L101" s="1231"/>
      <c r="M101" s="1247">
        <v>5242.6000000000004</v>
      </c>
      <c r="N101" s="1247">
        <v>0</v>
      </c>
      <c r="O101" s="1247">
        <v>5242.6000000000004</v>
      </c>
    </row>
    <row r="102" spans="1:15" s="1232" customFormat="1" ht="45">
      <c r="A102" s="1225"/>
      <c r="B102" s="1225"/>
      <c r="C102" s="1253" t="s">
        <v>9522</v>
      </c>
      <c r="D102" s="1246" t="s">
        <v>8741</v>
      </c>
      <c r="E102" s="1228">
        <v>29913.08</v>
      </c>
      <c r="F102" s="1228">
        <v>0</v>
      </c>
      <c r="G102" s="1228">
        <v>29913.08</v>
      </c>
      <c r="H102" s="1229"/>
      <c r="I102" s="1230">
        <v>29913.08</v>
      </c>
      <c r="J102" s="1230">
        <v>0</v>
      </c>
      <c r="K102" s="1230">
        <v>29913.08</v>
      </c>
      <c r="L102" s="1231"/>
      <c r="M102" s="1247">
        <v>43314.2</v>
      </c>
      <c r="N102" s="1247">
        <v>0</v>
      </c>
      <c r="O102" s="1247">
        <v>43314.2</v>
      </c>
    </row>
    <row r="103" spans="1:15" s="1232" customFormat="1" ht="45">
      <c r="A103" s="1225"/>
      <c r="B103" s="1225"/>
      <c r="C103" s="1253" t="s">
        <v>9527</v>
      </c>
      <c r="D103" s="1246" t="s">
        <v>8765</v>
      </c>
      <c r="E103" s="1228">
        <v>5962.82</v>
      </c>
      <c r="F103" s="1228">
        <v>0</v>
      </c>
      <c r="G103" s="1228">
        <v>5962.82</v>
      </c>
      <c r="H103" s="1229"/>
      <c r="I103" s="1230">
        <v>5962.82</v>
      </c>
      <c r="J103" s="1230">
        <v>0</v>
      </c>
      <c r="K103" s="1230">
        <v>5962.82</v>
      </c>
      <c r="L103" s="1231"/>
      <c r="M103" s="1247">
        <v>6313.9</v>
      </c>
      <c r="N103" s="1247">
        <v>0</v>
      </c>
      <c r="O103" s="1247">
        <v>6313.9</v>
      </c>
    </row>
    <row r="104" spans="1:15" s="1232" customFormat="1" ht="45">
      <c r="A104" s="1225"/>
      <c r="B104" s="1225"/>
      <c r="C104" s="1253" t="s">
        <v>9523</v>
      </c>
      <c r="D104" s="1246" t="s">
        <v>8741</v>
      </c>
      <c r="E104" s="1228">
        <v>0</v>
      </c>
      <c r="F104" s="1228">
        <v>19380.39</v>
      </c>
      <c r="G104" s="1228">
        <v>19380.39</v>
      </c>
      <c r="H104" s="1229"/>
      <c r="I104" s="1230">
        <v>0</v>
      </c>
      <c r="J104" s="1230">
        <v>19380.39</v>
      </c>
      <c r="K104" s="1230">
        <v>19380.39</v>
      </c>
      <c r="L104" s="1231"/>
      <c r="M104" s="1247">
        <v>0</v>
      </c>
      <c r="N104" s="1247">
        <v>29437.79</v>
      </c>
      <c r="O104" s="1247">
        <v>29437.79</v>
      </c>
    </row>
    <row r="105" spans="1:15" s="1232" customFormat="1" ht="45">
      <c r="A105" s="1225"/>
      <c r="B105" s="1225"/>
      <c r="C105" s="1253" t="s">
        <v>9528</v>
      </c>
      <c r="D105" s="1246" t="s">
        <v>8765</v>
      </c>
      <c r="E105" s="1228">
        <v>623.16</v>
      </c>
      <c r="F105" s="1228">
        <v>0</v>
      </c>
      <c r="G105" s="1228">
        <v>623.16</v>
      </c>
      <c r="H105" s="1229"/>
      <c r="I105" s="1230">
        <v>623.16</v>
      </c>
      <c r="J105" s="1230">
        <v>0</v>
      </c>
      <c r="K105" s="1230">
        <v>623.16</v>
      </c>
      <c r="L105" s="1231"/>
      <c r="M105" s="1247">
        <v>766.62</v>
      </c>
      <c r="N105" s="1247">
        <v>0</v>
      </c>
      <c r="O105" s="1247">
        <v>766.62</v>
      </c>
    </row>
    <row r="106" spans="1:15" s="1232" customFormat="1" ht="22.5">
      <c r="A106" s="1952" t="s">
        <v>9529</v>
      </c>
      <c r="B106" s="1952"/>
      <c r="C106" s="1952"/>
      <c r="D106" s="1952"/>
      <c r="E106" s="1236">
        <f>SUM(E97:E105)</f>
        <v>44007.640000000007</v>
      </c>
      <c r="F106" s="1236">
        <f>SUM(F97:F105)</f>
        <v>23626.98</v>
      </c>
      <c r="G106" s="1236">
        <f>SUM(G97:G105)</f>
        <v>67634.62</v>
      </c>
      <c r="H106" s="1236">
        <f>SUM(H97)</f>
        <v>37785.29</v>
      </c>
      <c r="I106" s="1237">
        <f>SUM(I97:I105)</f>
        <v>44007.640000000007</v>
      </c>
      <c r="J106" s="1237">
        <f t="shared" ref="J106:K106" si="2">SUM(J97:J105)</f>
        <v>25531.9</v>
      </c>
      <c r="K106" s="1237">
        <f t="shared" si="2"/>
        <v>69539.540000000008</v>
      </c>
      <c r="L106" s="1238">
        <f>SUM(L97:L105)</f>
        <v>52293.03</v>
      </c>
      <c r="M106" s="1236">
        <f>SUM(M97:M105)</f>
        <v>60100</v>
      </c>
      <c r="N106" s="1236">
        <f t="shared" ref="N106:O106" si="3">SUM(N97:N105)</f>
        <v>36351.97</v>
      </c>
      <c r="O106" s="1236">
        <f t="shared" si="3"/>
        <v>96451.97</v>
      </c>
    </row>
    <row r="107" spans="1:15" s="1232" customFormat="1" ht="45">
      <c r="A107" s="1240">
        <v>9</v>
      </c>
      <c r="B107" s="1241" t="s">
        <v>3228</v>
      </c>
      <c r="C107" s="1272" t="s">
        <v>9530</v>
      </c>
      <c r="D107" s="1246" t="s">
        <v>8741</v>
      </c>
      <c r="E107" s="1228">
        <v>0</v>
      </c>
      <c r="F107" s="1228">
        <v>11634.1</v>
      </c>
      <c r="G107" s="1228">
        <v>11634.1</v>
      </c>
      <c r="H107" s="1229">
        <v>66284.69</v>
      </c>
      <c r="I107" s="1230">
        <v>0</v>
      </c>
      <c r="J107" s="1230">
        <v>11634.1</v>
      </c>
      <c r="K107" s="1230">
        <v>11634.1</v>
      </c>
      <c r="L107" s="1231">
        <v>49591.87</v>
      </c>
      <c r="M107" s="1230">
        <v>0</v>
      </c>
      <c r="N107" s="1230">
        <v>10908.4</v>
      </c>
      <c r="O107" s="1230">
        <v>10908.4</v>
      </c>
    </row>
    <row r="108" spans="1:15" s="1232" customFormat="1" ht="67.5">
      <c r="A108" s="1240"/>
      <c r="B108" s="1241"/>
      <c r="C108" s="1272" t="s">
        <v>9531</v>
      </c>
      <c r="D108" s="1246" t="s">
        <v>8756</v>
      </c>
      <c r="E108" s="1228">
        <v>0</v>
      </c>
      <c r="F108" s="1228">
        <v>1200</v>
      </c>
      <c r="G108" s="1228">
        <v>1200</v>
      </c>
      <c r="H108" s="1229"/>
      <c r="I108" s="1230">
        <v>0</v>
      </c>
      <c r="J108" s="1230">
        <v>1200</v>
      </c>
      <c r="K108" s="1230">
        <v>1200</v>
      </c>
      <c r="L108" s="1231"/>
      <c r="M108" s="1230">
        <v>0</v>
      </c>
      <c r="N108" s="1230">
        <v>2967.35</v>
      </c>
      <c r="O108" s="1230">
        <v>2967.35</v>
      </c>
    </row>
    <row r="109" spans="1:15" s="1232" customFormat="1" ht="67.5" customHeight="1">
      <c r="A109" s="1240"/>
      <c r="B109" s="1241"/>
      <c r="C109" s="1272" t="s">
        <v>9532</v>
      </c>
      <c r="D109" s="1246" t="s">
        <v>8756</v>
      </c>
      <c r="E109" s="1228">
        <v>0</v>
      </c>
      <c r="F109" s="1228">
        <v>400</v>
      </c>
      <c r="G109" s="1228">
        <v>400</v>
      </c>
      <c r="H109" s="1229"/>
      <c r="I109" s="1230">
        <v>0</v>
      </c>
      <c r="J109" s="1230">
        <v>400</v>
      </c>
      <c r="K109" s="1230">
        <v>400</v>
      </c>
      <c r="L109" s="1231"/>
      <c r="M109" s="1230">
        <v>0</v>
      </c>
      <c r="N109" s="1230">
        <v>333.33</v>
      </c>
      <c r="O109" s="1230">
        <v>333.33</v>
      </c>
    </row>
    <row r="110" spans="1:15" s="1232" customFormat="1" ht="67.5" customHeight="1">
      <c r="A110" s="1240"/>
      <c r="B110" s="1241"/>
      <c r="C110" s="1272" t="s">
        <v>9533</v>
      </c>
      <c r="D110" s="1246" t="s">
        <v>8756</v>
      </c>
      <c r="E110" s="1228">
        <v>600</v>
      </c>
      <c r="F110" s="1228">
        <v>0</v>
      </c>
      <c r="G110" s="1228">
        <v>600</v>
      </c>
      <c r="H110" s="1229"/>
      <c r="I110" s="1230">
        <v>600</v>
      </c>
      <c r="J110" s="1230">
        <v>0</v>
      </c>
      <c r="K110" s="1230">
        <v>600</v>
      </c>
      <c r="L110" s="1231"/>
      <c r="M110" s="1230">
        <v>500</v>
      </c>
      <c r="N110" s="1230">
        <v>0</v>
      </c>
      <c r="O110" s="1230">
        <v>500</v>
      </c>
    </row>
    <row r="111" spans="1:15" s="1232" customFormat="1" ht="67.5">
      <c r="A111" s="1240"/>
      <c r="B111" s="1241"/>
      <c r="C111" s="1272" t="s">
        <v>9534</v>
      </c>
      <c r="D111" s="1246" t="s">
        <v>8756</v>
      </c>
      <c r="E111" s="1228">
        <v>1800</v>
      </c>
      <c r="F111" s="1228">
        <v>0</v>
      </c>
      <c r="G111" s="1228">
        <v>1800</v>
      </c>
      <c r="H111" s="1229"/>
      <c r="I111" s="1230">
        <v>1800</v>
      </c>
      <c r="J111" s="1230">
        <v>0</v>
      </c>
      <c r="K111" s="1230">
        <v>1800</v>
      </c>
      <c r="L111" s="1231"/>
      <c r="M111" s="1230">
        <v>4451.0200000000004</v>
      </c>
      <c r="N111" s="1230">
        <v>0</v>
      </c>
      <c r="O111" s="1230">
        <v>4451.0200000000004</v>
      </c>
    </row>
    <row r="112" spans="1:15" s="1232" customFormat="1" ht="67.5">
      <c r="A112" s="1240"/>
      <c r="B112" s="1241"/>
      <c r="C112" s="1272" t="s">
        <v>9535</v>
      </c>
      <c r="D112" s="1246" t="s">
        <v>8741</v>
      </c>
      <c r="E112" s="1228">
        <v>0</v>
      </c>
      <c r="F112" s="1228">
        <v>12420</v>
      </c>
      <c r="G112" s="1228">
        <v>12420</v>
      </c>
      <c r="H112" s="1229"/>
      <c r="I112" s="1230">
        <v>0</v>
      </c>
      <c r="J112" s="1230">
        <v>12420</v>
      </c>
      <c r="K112" s="1230">
        <v>12420</v>
      </c>
      <c r="L112" s="1231"/>
      <c r="M112" s="1230">
        <v>0</v>
      </c>
      <c r="N112" s="1230">
        <v>16952.560000000001</v>
      </c>
      <c r="O112" s="1230">
        <v>16952.560000000001</v>
      </c>
    </row>
    <row r="113" spans="1:15" s="1232" customFormat="1" ht="67.5">
      <c r="A113" s="1240"/>
      <c r="B113" s="1241"/>
      <c r="C113" s="1272" t="s">
        <v>9536</v>
      </c>
      <c r="D113" s="1246" t="s">
        <v>8756</v>
      </c>
      <c r="E113" s="1228">
        <v>6370.9</v>
      </c>
      <c r="F113" s="1228">
        <v>0</v>
      </c>
      <c r="G113" s="1228">
        <v>6370.9</v>
      </c>
      <c r="H113" s="1229"/>
      <c r="I113" s="1230">
        <v>6370.9</v>
      </c>
      <c r="J113" s="1230">
        <v>0</v>
      </c>
      <c r="K113" s="1230">
        <v>6370.9</v>
      </c>
      <c r="L113" s="1231"/>
      <c r="M113" s="1230">
        <v>2000</v>
      </c>
      <c r="N113" s="1230">
        <v>0</v>
      </c>
      <c r="O113" s="1230">
        <v>2000</v>
      </c>
    </row>
    <row r="114" spans="1:15" s="1232" customFormat="1" ht="67.5">
      <c r="A114" s="1240"/>
      <c r="B114" s="1241"/>
      <c r="C114" s="1272" t="s">
        <v>9536</v>
      </c>
      <c r="D114" s="1246" t="s">
        <v>8765</v>
      </c>
      <c r="E114" s="1228">
        <v>4200</v>
      </c>
      <c r="F114" s="1228">
        <v>0</v>
      </c>
      <c r="G114" s="1228">
        <v>4200</v>
      </c>
      <c r="H114" s="1229"/>
      <c r="I114" s="1230">
        <v>6921.4</v>
      </c>
      <c r="J114" s="1230">
        <v>0</v>
      </c>
      <c r="K114" s="1230">
        <v>6921.4</v>
      </c>
      <c r="L114" s="1231"/>
      <c r="M114" s="1230">
        <v>3500</v>
      </c>
      <c r="N114" s="1230">
        <v>0</v>
      </c>
      <c r="O114" s="1230">
        <v>3500</v>
      </c>
    </row>
    <row r="115" spans="1:15" s="1232" customFormat="1" ht="67.5">
      <c r="A115" s="1240"/>
      <c r="B115" s="1241"/>
      <c r="C115" s="1272" t="s">
        <v>9537</v>
      </c>
      <c r="D115" s="1246" t="s">
        <v>8741</v>
      </c>
      <c r="E115" s="1228">
        <v>18686.88</v>
      </c>
      <c r="F115" s="1228">
        <v>0</v>
      </c>
      <c r="G115" s="1228">
        <v>18686.88</v>
      </c>
      <c r="H115" s="1229"/>
      <c r="I115" s="1230">
        <v>18814.150000000001</v>
      </c>
      <c r="J115" s="1230">
        <v>0</v>
      </c>
      <c r="K115" s="1230">
        <v>18814.150000000001</v>
      </c>
      <c r="L115" s="1231"/>
      <c r="M115" s="1230">
        <v>24399.48</v>
      </c>
      <c r="N115" s="1230">
        <v>0</v>
      </c>
      <c r="O115" s="1230">
        <v>24399.48</v>
      </c>
    </row>
    <row r="116" spans="1:15" s="1232" customFormat="1" ht="67.5" customHeight="1">
      <c r="A116" s="1240"/>
      <c r="B116" s="1241"/>
      <c r="C116" s="1272" t="s">
        <v>9533</v>
      </c>
      <c r="D116" s="1246" t="s">
        <v>8765</v>
      </c>
      <c r="E116" s="1228">
        <v>0</v>
      </c>
      <c r="F116" s="1228">
        <v>0</v>
      </c>
      <c r="G116" s="1228">
        <v>0</v>
      </c>
      <c r="H116" s="1229"/>
      <c r="I116" s="1230">
        <v>0</v>
      </c>
      <c r="J116" s="1230">
        <v>0</v>
      </c>
      <c r="K116" s="1230">
        <v>0</v>
      </c>
      <c r="L116" s="1231"/>
      <c r="M116" s="1230">
        <v>750.27</v>
      </c>
      <c r="N116" s="1230">
        <v>0</v>
      </c>
      <c r="O116" s="1230">
        <v>750.27</v>
      </c>
    </row>
    <row r="117" spans="1:15" s="1232" customFormat="1" ht="67.5">
      <c r="A117" s="1240"/>
      <c r="B117" s="1241"/>
      <c r="C117" s="1272" t="s">
        <v>9531</v>
      </c>
      <c r="D117" s="1246" t="s">
        <v>8765</v>
      </c>
      <c r="E117" s="1228">
        <v>0</v>
      </c>
      <c r="F117" s="1228">
        <v>4554.7299999999996</v>
      </c>
      <c r="G117" s="1228">
        <v>4554.7299999999996</v>
      </c>
      <c r="H117" s="1229"/>
      <c r="I117" s="1230">
        <v>0</v>
      </c>
      <c r="J117" s="1230">
        <v>1833.33</v>
      </c>
      <c r="K117" s="1230">
        <v>1833.33</v>
      </c>
      <c r="L117" s="1231"/>
      <c r="M117" s="1230">
        <v>0</v>
      </c>
      <c r="N117" s="1230">
        <v>1533.33</v>
      </c>
      <c r="O117" s="1230">
        <v>1533.33</v>
      </c>
    </row>
    <row r="118" spans="1:15" s="1232" customFormat="1" ht="67.5">
      <c r="A118" s="1240"/>
      <c r="C118" s="1272" t="s">
        <v>9536</v>
      </c>
      <c r="D118" s="1246" t="s">
        <v>8741</v>
      </c>
      <c r="E118" s="1228">
        <v>17351.150000000001</v>
      </c>
      <c r="F118" s="1228">
        <v>0</v>
      </c>
      <c r="G118" s="1228">
        <v>17351.150000000001</v>
      </c>
      <c r="H118" s="1229"/>
      <c r="I118" s="1230">
        <v>17451.150000000001</v>
      </c>
      <c r="J118" s="1230">
        <v>0</v>
      </c>
      <c r="K118" s="1230">
        <v>17451.150000000001</v>
      </c>
      <c r="L118" s="1231"/>
      <c r="M118" s="1230">
        <v>16362.6</v>
      </c>
      <c r="N118" s="1230">
        <v>0</v>
      </c>
      <c r="O118" s="1230">
        <v>16362.6</v>
      </c>
    </row>
    <row r="119" spans="1:15" s="1232" customFormat="1" ht="67.5">
      <c r="A119" s="1240"/>
      <c r="B119" s="1241"/>
      <c r="C119" s="1272" t="s">
        <v>9538</v>
      </c>
      <c r="D119" s="1246" t="s">
        <v>8741</v>
      </c>
      <c r="E119" s="1228">
        <v>3250</v>
      </c>
      <c r="F119" s="1228">
        <v>0</v>
      </c>
      <c r="G119" s="1228">
        <v>3250</v>
      </c>
      <c r="H119" s="1229"/>
      <c r="I119" s="1230">
        <v>3250</v>
      </c>
      <c r="J119" s="1230">
        <v>0</v>
      </c>
      <c r="K119" s="1230">
        <v>3250</v>
      </c>
      <c r="L119" s="1231"/>
      <c r="M119" s="1230">
        <v>3000</v>
      </c>
      <c r="N119" s="1230">
        <v>0</v>
      </c>
      <c r="O119" s="1230">
        <v>3000</v>
      </c>
    </row>
    <row r="120" spans="1:15" s="1232" customFormat="1" ht="45">
      <c r="A120" s="1279"/>
      <c r="B120" s="1258"/>
      <c r="C120" s="1281" t="s">
        <v>9530</v>
      </c>
      <c r="D120" s="1260" t="s">
        <v>8756</v>
      </c>
      <c r="E120" s="1261">
        <v>0</v>
      </c>
      <c r="F120" s="1261">
        <v>4247.2700000000004</v>
      </c>
      <c r="G120" s="1261">
        <v>4247.2700000000004</v>
      </c>
      <c r="H120" s="1262"/>
      <c r="I120" s="1263">
        <v>0</v>
      </c>
      <c r="J120" s="1263">
        <v>4247.2700000000004</v>
      </c>
      <c r="K120" s="1263">
        <v>4247.2700000000004</v>
      </c>
      <c r="L120" s="1288"/>
      <c r="M120" s="1263">
        <v>0</v>
      </c>
      <c r="N120" s="1263">
        <v>1333.33</v>
      </c>
      <c r="O120" s="1263">
        <v>1333.33</v>
      </c>
    </row>
    <row r="121" spans="1:15" s="1232" customFormat="1" ht="67.5">
      <c r="A121" s="1240"/>
      <c r="B121" s="1241" t="s">
        <v>3228</v>
      </c>
      <c r="C121" s="1272" t="s">
        <v>9539</v>
      </c>
      <c r="D121" s="1246" t="s">
        <v>8741</v>
      </c>
      <c r="E121" s="1228">
        <v>0</v>
      </c>
      <c r="F121" s="1228">
        <v>2166.67</v>
      </c>
      <c r="G121" s="1228">
        <v>2166.67</v>
      </c>
      <c r="H121" s="1229"/>
      <c r="I121" s="1230">
        <v>0</v>
      </c>
      <c r="J121" s="1230">
        <v>2166.67</v>
      </c>
      <c r="K121" s="1230">
        <v>2166.67</v>
      </c>
      <c r="L121" s="1231"/>
      <c r="M121" s="1230">
        <v>0</v>
      </c>
      <c r="N121" s="1230">
        <v>2000</v>
      </c>
      <c r="O121" s="1230">
        <v>2000</v>
      </c>
    </row>
    <row r="122" spans="1:15" s="1232" customFormat="1" ht="45">
      <c r="A122" s="1240"/>
      <c r="B122" s="1241"/>
      <c r="C122" s="1272" t="s">
        <v>9530</v>
      </c>
      <c r="D122" s="1246" t="s">
        <v>8765</v>
      </c>
      <c r="E122" s="1228">
        <v>0</v>
      </c>
      <c r="F122" s="1228">
        <v>4639.99</v>
      </c>
      <c r="G122" s="1228">
        <v>4639.99</v>
      </c>
      <c r="H122" s="1229"/>
      <c r="I122" s="1230">
        <v>0</v>
      </c>
      <c r="J122" s="1230">
        <v>4639.99</v>
      </c>
      <c r="K122" s="1230">
        <v>4639.99</v>
      </c>
      <c r="L122" s="1231"/>
      <c r="M122" s="1230">
        <v>0</v>
      </c>
      <c r="N122" s="1230">
        <v>2333.33</v>
      </c>
      <c r="O122" s="1230">
        <v>2333.33</v>
      </c>
    </row>
    <row r="123" spans="1:15" s="1232" customFormat="1" ht="67.5">
      <c r="A123" s="1240"/>
      <c r="B123" s="1241"/>
      <c r="C123" s="1272" t="s">
        <v>9534</v>
      </c>
      <c r="D123" s="1246" t="s">
        <v>8765</v>
      </c>
      <c r="E123" s="1228">
        <v>2750</v>
      </c>
      <c r="F123" s="1228">
        <v>0</v>
      </c>
      <c r="G123" s="1228">
        <v>2750</v>
      </c>
      <c r="H123" s="1229"/>
      <c r="I123" s="1230">
        <v>2750</v>
      </c>
      <c r="J123" s="1230">
        <v>0</v>
      </c>
      <c r="K123" s="1230">
        <v>2750</v>
      </c>
      <c r="L123" s="1231"/>
      <c r="M123" s="1230">
        <v>2300</v>
      </c>
      <c r="N123" s="1230">
        <v>0</v>
      </c>
      <c r="O123" s="1230">
        <v>2300</v>
      </c>
    </row>
    <row r="124" spans="1:15" s="1232" customFormat="1" ht="67.5" customHeight="1">
      <c r="A124" s="1240"/>
      <c r="B124" s="1241"/>
      <c r="C124" s="1272" t="s">
        <v>9540</v>
      </c>
      <c r="D124" s="1246" t="s">
        <v>8765</v>
      </c>
      <c r="E124" s="1228">
        <v>0</v>
      </c>
      <c r="F124" s="1228">
        <v>1701.13</v>
      </c>
      <c r="G124" s="1228">
        <v>1701.13</v>
      </c>
      <c r="H124" s="1229"/>
      <c r="I124" s="1230">
        <v>0</v>
      </c>
      <c r="J124" s="1230">
        <v>1701.13</v>
      </c>
      <c r="K124" s="1230">
        <v>1701.13</v>
      </c>
      <c r="L124" s="1231"/>
      <c r="M124" s="1230">
        <v>0</v>
      </c>
      <c r="N124" s="1230">
        <v>500.18</v>
      </c>
      <c r="O124" s="1230">
        <v>500.18</v>
      </c>
    </row>
    <row r="125" spans="1:15" s="1232" customFormat="1" ht="67.5">
      <c r="A125" s="1240"/>
      <c r="B125" s="1241"/>
      <c r="C125" s="1291" t="s">
        <v>9541</v>
      </c>
      <c r="D125" s="1246" t="s">
        <v>8756</v>
      </c>
      <c r="E125" s="1228">
        <v>0</v>
      </c>
      <c r="F125" s="1228">
        <v>0</v>
      </c>
      <c r="G125" s="1228">
        <v>0</v>
      </c>
      <c r="H125" s="1229"/>
      <c r="I125" s="1230">
        <v>0</v>
      </c>
      <c r="J125" s="1230">
        <v>0</v>
      </c>
      <c r="K125" s="1230">
        <v>0</v>
      </c>
      <c r="L125" s="1231"/>
      <c r="M125" s="1228">
        <v>0</v>
      </c>
      <c r="N125" s="1228">
        <v>0</v>
      </c>
      <c r="O125" s="1228">
        <v>0</v>
      </c>
    </row>
    <row r="126" spans="1:15" s="1232" customFormat="1" ht="67.5">
      <c r="A126" s="1240"/>
      <c r="B126" s="1241"/>
      <c r="C126" s="1292" t="s">
        <v>9541</v>
      </c>
      <c r="D126" s="1293" t="s">
        <v>8741</v>
      </c>
      <c r="E126" s="1228">
        <v>0</v>
      </c>
      <c r="F126" s="1228">
        <v>0</v>
      </c>
      <c r="G126" s="1228">
        <v>0</v>
      </c>
      <c r="H126" s="1229"/>
      <c r="I126" s="1230">
        <v>0</v>
      </c>
      <c r="J126" s="1230">
        <v>0</v>
      </c>
      <c r="K126" s="1230">
        <v>0</v>
      </c>
      <c r="L126" s="1231"/>
      <c r="M126" s="1228">
        <v>0</v>
      </c>
      <c r="N126" s="1228">
        <v>0</v>
      </c>
      <c r="O126" s="1228">
        <v>0</v>
      </c>
    </row>
    <row r="127" spans="1:15" s="1232" customFormat="1" ht="45">
      <c r="A127" s="1240"/>
      <c r="B127" s="1241"/>
      <c r="C127" s="1291" t="s">
        <v>9542</v>
      </c>
      <c r="D127" s="1246" t="s">
        <v>8756</v>
      </c>
      <c r="E127" s="1228">
        <v>0</v>
      </c>
      <c r="F127" s="1228">
        <v>0</v>
      </c>
      <c r="G127" s="1228">
        <v>0</v>
      </c>
      <c r="H127" s="1229"/>
      <c r="I127" s="1230">
        <v>0</v>
      </c>
      <c r="J127" s="1230">
        <v>0</v>
      </c>
      <c r="K127" s="1230">
        <v>0</v>
      </c>
      <c r="L127" s="1231"/>
      <c r="M127" s="1228">
        <v>0</v>
      </c>
      <c r="N127" s="1228">
        <v>0</v>
      </c>
      <c r="O127" s="1228">
        <v>0</v>
      </c>
    </row>
    <row r="128" spans="1:15" s="1232" customFormat="1" ht="45">
      <c r="A128" s="1240"/>
      <c r="B128" s="1241"/>
      <c r="C128" s="1291" t="s">
        <v>9542</v>
      </c>
      <c r="D128" s="1293" t="s">
        <v>8741</v>
      </c>
      <c r="E128" s="1228">
        <v>0</v>
      </c>
      <c r="F128" s="1228">
        <v>0</v>
      </c>
      <c r="G128" s="1228">
        <v>0</v>
      </c>
      <c r="H128" s="1229"/>
      <c r="I128" s="1230">
        <v>0</v>
      </c>
      <c r="J128" s="1230">
        <v>0</v>
      </c>
      <c r="K128" s="1230">
        <v>0</v>
      </c>
      <c r="L128" s="1231"/>
      <c r="M128" s="1228">
        <v>0</v>
      </c>
      <c r="N128" s="1228">
        <v>0</v>
      </c>
      <c r="O128" s="1228">
        <v>0</v>
      </c>
    </row>
    <row r="129" spans="1:15" s="1232" customFormat="1" ht="45" customHeight="1">
      <c r="A129" s="1240"/>
      <c r="B129" s="1241"/>
      <c r="C129" s="1291" t="s">
        <v>9543</v>
      </c>
      <c r="D129" s="1246" t="s">
        <v>8756</v>
      </c>
      <c r="E129" s="1228">
        <v>0</v>
      </c>
      <c r="F129" s="1228">
        <v>0</v>
      </c>
      <c r="G129" s="1228">
        <v>0</v>
      </c>
      <c r="H129" s="1229"/>
      <c r="I129" s="1230">
        <v>0</v>
      </c>
      <c r="J129" s="1230">
        <v>0</v>
      </c>
      <c r="K129" s="1230">
        <v>0</v>
      </c>
      <c r="L129" s="1231"/>
      <c r="M129" s="1228">
        <v>0</v>
      </c>
      <c r="N129" s="1228">
        <v>0</v>
      </c>
      <c r="O129" s="1228">
        <v>0</v>
      </c>
    </row>
    <row r="130" spans="1:15" s="1232" customFormat="1" ht="45">
      <c r="A130" s="1240"/>
      <c r="C130" s="1291" t="s">
        <v>9543</v>
      </c>
      <c r="D130" s="1293" t="s">
        <v>8741</v>
      </c>
      <c r="E130" s="1228">
        <v>0</v>
      </c>
      <c r="F130" s="1228">
        <v>0</v>
      </c>
      <c r="G130" s="1228">
        <v>0</v>
      </c>
      <c r="H130" s="1229"/>
      <c r="I130" s="1230">
        <v>0</v>
      </c>
      <c r="J130" s="1230">
        <v>0</v>
      </c>
      <c r="K130" s="1230">
        <v>0</v>
      </c>
      <c r="L130" s="1231"/>
      <c r="M130" s="1228">
        <v>0</v>
      </c>
      <c r="N130" s="1228">
        <v>0</v>
      </c>
      <c r="O130" s="1228">
        <v>0</v>
      </c>
    </row>
    <row r="131" spans="1:15" s="1232" customFormat="1" ht="67.5">
      <c r="A131" s="1240"/>
      <c r="B131" s="1241"/>
      <c r="C131" s="1291" t="s">
        <v>9544</v>
      </c>
      <c r="D131" s="1246" t="s">
        <v>8765</v>
      </c>
      <c r="E131" s="1228">
        <v>0</v>
      </c>
      <c r="F131" s="1228">
        <v>0</v>
      </c>
      <c r="G131" s="1228">
        <v>0</v>
      </c>
      <c r="H131" s="1229"/>
      <c r="I131" s="1230">
        <v>0</v>
      </c>
      <c r="J131" s="1230">
        <v>0</v>
      </c>
      <c r="K131" s="1230">
        <v>0</v>
      </c>
      <c r="L131" s="1231"/>
      <c r="M131" s="1228">
        <v>0</v>
      </c>
      <c r="N131" s="1228">
        <v>0</v>
      </c>
      <c r="O131" s="1228">
        <v>0</v>
      </c>
    </row>
    <row r="132" spans="1:15" s="1232" customFormat="1" ht="45">
      <c r="A132" s="1240"/>
      <c r="B132" s="1241"/>
      <c r="C132" s="1291" t="s">
        <v>9542</v>
      </c>
      <c r="D132" s="1246" t="s">
        <v>8765</v>
      </c>
      <c r="E132" s="1228">
        <v>0</v>
      </c>
      <c r="F132" s="1228">
        <v>0</v>
      </c>
      <c r="G132" s="1228">
        <v>0</v>
      </c>
      <c r="H132" s="1229"/>
      <c r="I132" s="1230">
        <v>0</v>
      </c>
      <c r="J132" s="1230">
        <v>0</v>
      </c>
      <c r="K132" s="1230">
        <v>0</v>
      </c>
      <c r="L132" s="1231"/>
      <c r="M132" s="1228">
        <v>0</v>
      </c>
      <c r="N132" s="1228">
        <v>0</v>
      </c>
      <c r="O132" s="1228">
        <v>0</v>
      </c>
    </row>
    <row r="133" spans="1:15" s="1232" customFormat="1" ht="45" customHeight="1">
      <c r="A133" s="1240"/>
      <c r="B133" s="1241"/>
      <c r="C133" s="1291" t="s">
        <v>9543</v>
      </c>
      <c r="D133" s="1246" t="s">
        <v>8765</v>
      </c>
      <c r="E133" s="1228">
        <v>0</v>
      </c>
      <c r="F133" s="1228">
        <v>0</v>
      </c>
      <c r="G133" s="1228">
        <v>0</v>
      </c>
      <c r="H133" s="1262"/>
      <c r="I133" s="1230">
        <v>0</v>
      </c>
      <c r="J133" s="1230">
        <v>0</v>
      </c>
      <c r="K133" s="1230">
        <v>0</v>
      </c>
      <c r="L133" s="1231"/>
      <c r="M133" s="1228">
        <v>0</v>
      </c>
      <c r="N133" s="1228">
        <v>0</v>
      </c>
      <c r="O133" s="1228">
        <v>0</v>
      </c>
    </row>
    <row r="134" spans="1:15" s="1232" customFormat="1" ht="22.5">
      <c r="A134" s="1952" t="s">
        <v>9545</v>
      </c>
      <c r="B134" s="1952"/>
      <c r="C134" s="1952"/>
      <c r="D134" s="1952"/>
      <c r="E134" s="1236">
        <f>SUM(E107:E133)</f>
        <v>55008.93</v>
      </c>
      <c r="F134" s="1236">
        <f t="shared" ref="F134:G134" si="4">SUM(F107:F133)</f>
        <v>42963.889999999992</v>
      </c>
      <c r="G134" s="1236">
        <f t="shared" si="4"/>
        <v>97972.820000000022</v>
      </c>
      <c r="H134" s="1236">
        <f>SUM(H107)</f>
        <v>66284.69</v>
      </c>
      <c r="I134" s="1237">
        <f>SUM(I107:I133)</f>
        <v>57957.599999999999</v>
      </c>
      <c r="J134" s="1237">
        <f t="shared" ref="J134:K134" si="5">SUM(J107:J133)</f>
        <v>40242.49</v>
      </c>
      <c r="K134" s="1237">
        <f t="shared" si="5"/>
        <v>98200.090000000011</v>
      </c>
      <c r="L134" s="1238">
        <f>SUM(L107:L124)</f>
        <v>49591.87</v>
      </c>
      <c r="M134" s="1236">
        <f>SUM(M107:M133)</f>
        <v>57263.369999999995</v>
      </c>
      <c r="N134" s="1236">
        <f>SUM(N107:N133)</f>
        <v>38861.810000000005</v>
      </c>
      <c r="O134" s="1236">
        <f>SUM(O107:O133)</f>
        <v>96125.180000000008</v>
      </c>
    </row>
    <row r="135" spans="1:15" s="1232" customFormat="1" ht="67.5">
      <c r="A135" s="1220">
        <v>10</v>
      </c>
      <c r="B135" s="1241" t="s">
        <v>9546</v>
      </c>
      <c r="C135" s="1272" t="s">
        <v>9547</v>
      </c>
      <c r="D135" s="1246" t="s">
        <v>8756</v>
      </c>
      <c r="E135" s="1228">
        <v>5161.99</v>
      </c>
      <c r="F135" s="1228">
        <v>0</v>
      </c>
      <c r="G135" s="1228">
        <v>5161.99</v>
      </c>
      <c r="H135" s="1243">
        <v>80080.84</v>
      </c>
      <c r="I135" s="1230">
        <v>5161.99</v>
      </c>
      <c r="J135" s="1230">
        <v>0</v>
      </c>
      <c r="K135" s="1230">
        <v>5161.99</v>
      </c>
      <c r="L135" s="1231">
        <v>68356.56</v>
      </c>
      <c r="M135" s="1230">
        <v>5136.82</v>
      </c>
      <c r="N135" s="1230">
        <v>0</v>
      </c>
      <c r="O135" s="1230">
        <v>5136.82</v>
      </c>
    </row>
    <row r="136" spans="1:15" s="1232" customFormat="1" ht="67.5">
      <c r="A136" s="1220"/>
      <c r="B136" s="1241"/>
      <c r="C136" s="1272" t="s">
        <v>9548</v>
      </c>
      <c r="D136" s="1246" t="s">
        <v>8756</v>
      </c>
      <c r="E136" s="1228">
        <v>0</v>
      </c>
      <c r="F136" s="1228">
        <v>1720.66</v>
      </c>
      <c r="G136" s="1228">
        <v>1720.66</v>
      </c>
      <c r="H136" s="1243"/>
      <c r="I136" s="1230">
        <v>0</v>
      </c>
      <c r="J136" s="1230">
        <v>1720.66</v>
      </c>
      <c r="K136" s="1230">
        <v>1720.66</v>
      </c>
      <c r="L136" s="1231"/>
      <c r="M136" s="1230">
        <v>0</v>
      </c>
      <c r="N136" s="1230">
        <v>1575.51</v>
      </c>
      <c r="O136" s="1230">
        <v>1575.51</v>
      </c>
    </row>
    <row r="137" spans="1:15" s="1232" customFormat="1" ht="67.5">
      <c r="A137" s="1220"/>
      <c r="B137" s="1241"/>
      <c r="C137" s="1272" t="s">
        <v>9549</v>
      </c>
      <c r="D137" s="1246" t="s">
        <v>8765</v>
      </c>
      <c r="E137" s="1228">
        <v>12828.31</v>
      </c>
      <c r="F137" s="1228">
        <v>0</v>
      </c>
      <c r="G137" s="1228">
        <v>12828.31</v>
      </c>
      <c r="H137" s="1243"/>
      <c r="I137" s="1230">
        <v>12828.31</v>
      </c>
      <c r="J137" s="1230">
        <v>0</v>
      </c>
      <c r="K137" s="1230">
        <v>12828.31</v>
      </c>
      <c r="L137" s="1231"/>
      <c r="M137" s="1230">
        <v>12765.75</v>
      </c>
      <c r="N137" s="1230">
        <v>0</v>
      </c>
      <c r="O137" s="1230">
        <v>12765.75</v>
      </c>
    </row>
    <row r="138" spans="1:15" s="1232" customFormat="1" ht="67.5" customHeight="1">
      <c r="A138" s="1220"/>
      <c r="B138" s="1241"/>
      <c r="C138" s="1272" t="s">
        <v>9550</v>
      </c>
      <c r="D138" s="1246" t="s">
        <v>8765</v>
      </c>
      <c r="E138" s="1228">
        <v>0</v>
      </c>
      <c r="F138" s="1228">
        <v>4276.16</v>
      </c>
      <c r="G138" s="1228">
        <v>4276.16</v>
      </c>
      <c r="H138" s="1243"/>
      <c r="I138" s="1230">
        <v>0</v>
      </c>
      <c r="J138" s="1230">
        <v>4276.16</v>
      </c>
      <c r="K138" s="1230">
        <v>4276.16</v>
      </c>
      <c r="L138" s="1231"/>
      <c r="M138" s="1230">
        <v>0</v>
      </c>
      <c r="N138" s="1230">
        <v>3915.39</v>
      </c>
      <c r="O138" s="1230">
        <v>3915.39</v>
      </c>
    </row>
    <row r="139" spans="1:15" s="1232" customFormat="1" ht="45" customHeight="1">
      <c r="A139" s="1220"/>
      <c r="B139" s="1241"/>
      <c r="C139" s="1272" t="s">
        <v>9551</v>
      </c>
      <c r="D139" s="1246" t="s">
        <v>8741</v>
      </c>
      <c r="E139" s="1228">
        <v>55022.3</v>
      </c>
      <c r="F139" s="1228">
        <v>0</v>
      </c>
      <c r="G139" s="1228">
        <v>55022.3</v>
      </c>
      <c r="H139" s="1243"/>
      <c r="I139" s="1230">
        <v>55022.3</v>
      </c>
      <c r="J139" s="1230">
        <v>0</v>
      </c>
      <c r="K139" s="1230">
        <v>55022.3</v>
      </c>
      <c r="L139" s="1231"/>
      <c r="M139" s="1230">
        <v>54753.99</v>
      </c>
      <c r="N139" s="1230">
        <v>0</v>
      </c>
      <c r="O139" s="1230">
        <v>54753.99</v>
      </c>
    </row>
    <row r="140" spans="1:15" s="1232" customFormat="1" ht="45">
      <c r="A140" s="1220"/>
      <c r="B140" s="1241"/>
      <c r="C140" s="1272" t="s">
        <v>9552</v>
      </c>
      <c r="D140" s="1246" t="s">
        <v>8741</v>
      </c>
      <c r="E140" s="1228">
        <v>0</v>
      </c>
      <c r="F140" s="1228">
        <v>18340.759999999998</v>
      </c>
      <c r="G140" s="1228">
        <v>18340.759999999998</v>
      </c>
      <c r="H140" s="1243"/>
      <c r="I140" s="1230">
        <v>0</v>
      </c>
      <c r="J140" s="1230">
        <v>18340.759999999998</v>
      </c>
      <c r="K140" s="1230">
        <v>18340.759999999998</v>
      </c>
      <c r="L140" s="1231"/>
      <c r="M140" s="1230">
        <v>0</v>
      </c>
      <c r="N140" s="1230">
        <v>16793.580000000002</v>
      </c>
      <c r="O140" s="1230">
        <v>16793.580000000002</v>
      </c>
    </row>
    <row r="141" spans="1:15" s="1232" customFormat="1" ht="45">
      <c r="A141" s="1220"/>
      <c r="B141" s="1241"/>
      <c r="C141" s="1294" t="s">
        <v>9553</v>
      </c>
      <c r="D141" s="1293" t="s">
        <v>8741</v>
      </c>
      <c r="E141" s="1228">
        <v>7068.24</v>
      </c>
      <c r="F141" s="1228">
        <v>0</v>
      </c>
      <c r="G141" s="1228">
        <v>7068.24</v>
      </c>
      <c r="H141" s="1243"/>
      <c r="I141" s="1230">
        <v>7068.24</v>
      </c>
      <c r="J141" s="1230">
        <v>0</v>
      </c>
      <c r="K141" s="1230">
        <v>7068.24</v>
      </c>
      <c r="L141" s="1231"/>
      <c r="M141" s="1248">
        <v>0</v>
      </c>
      <c r="N141" s="1248">
        <v>0</v>
      </c>
      <c r="O141" s="1248">
        <v>0</v>
      </c>
    </row>
    <row r="142" spans="1:15" s="1232" customFormat="1" ht="22.5">
      <c r="A142" s="1952" t="s">
        <v>9554</v>
      </c>
      <c r="B142" s="1952"/>
      <c r="C142" s="1952"/>
      <c r="D142" s="1952"/>
      <c r="E142" s="1236">
        <f>SUM(E135:E141)</f>
        <v>80080.840000000011</v>
      </c>
      <c r="F142" s="1236">
        <f t="shared" ref="F142:G142" si="6">SUM(F135:F141)</f>
        <v>24337.579999999998</v>
      </c>
      <c r="G142" s="1236">
        <f t="shared" si="6"/>
        <v>104418.42</v>
      </c>
      <c r="H142" s="1238">
        <f>SUM(H135)</f>
        <v>80080.84</v>
      </c>
      <c r="I142" s="1237">
        <f>SUM(I135:I141)</f>
        <v>80080.840000000011</v>
      </c>
      <c r="J142" s="1237">
        <f>SUM(J135:J141)</f>
        <v>24337.579999999998</v>
      </c>
      <c r="K142" s="1237">
        <f t="shared" ref="K142:O142" si="7">SUM(K135:K141)</f>
        <v>104418.42</v>
      </c>
      <c r="L142" s="1237">
        <f t="shared" si="7"/>
        <v>68356.56</v>
      </c>
      <c r="M142" s="1237">
        <f t="shared" si="7"/>
        <v>72656.56</v>
      </c>
      <c r="N142" s="1237">
        <f t="shared" si="7"/>
        <v>22284.480000000003</v>
      </c>
      <c r="O142" s="1237">
        <f t="shared" si="7"/>
        <v>94941.04</v>
      </c>
    </row>
    <row r="143" spans="1:15" s="1232" customFormat="1" ht="67.5">
      <c r="A143" s="1220">
        <v>11</v>
      </c>
      <c r="B143" s="1225" t="s">
        <v>9555</v>
      </c>
      <c r="C143" s="1272" t="s">
        <v>9556</v>
      </c>
      <c r="D143" s="1246" t="s">
        <v>8741</v>
      </c>
      <c r="E143" s="1228">
        <v>9800</v>
      </c>
      <c r="F143" s="1228">
        <v>0</v>
      </c>
      <c r="G143" s="1228">
        <v>9800</v>
      </c>
      <c r="H143" s="1295">
        <v>36750</v>
      </c>
      <c r="I143" s="1230">
        <v>9800</v>
      </c>
      <c r="J143" s="1230">
        <v>0</v>
      </c>
      <c r="K143" s="1230">
        <v>9800</v>
      </c>
      <c r="L143" s="1296">
        <v>39200</v>
      </c>
      <c r="M143" s="1230">
        <v>9800</v>
      </c>
      <c r="N143" s="1230">
        <v>0</v>
      </c>
      <c r="O143" s="1230">
        <v>9800</v>
      </c>
    </row>
    <row r="144" spans="1:15" s="1232" customFormat="1" ht="67.5">
      <c r="A144" s="1297"/>
      <c r="B144" s="1280"/>
      <c r="C144" s="1281" t="s">
        <v>9557</v>
      </c>
      <c r="D144" s="1260" t="s">
        <v>8741</v>
      </c>
      <c r="E144" s="1261">
        <v>9800</v>
      </c>
      <c r="F144" s="1261">
        <v>0</v>
      </c>
      <c r="G144" s="1261">
        <v>9800</v>
      </c>
      <c r="H144" s="1262"/>
      <c r="I144" s="1263">
        <v>9800</v>
      </c>
      <c r="J144" s="1263">
        <v>0</v>
      </c>
      <c r="K144" s="1263">
        <v>9800</v>
      </c>
      <c r="L144" s="1264"/>
      <c r="M144" s="1263">
        <v>9900</v>
      </c>
      <c r="N144" s="1263">
        <v>0</v>
      </c>
      <c r="O144" s="1263">
        <v>9900</v>
      </c>
    </row>
    <row r="145" spans="1:15" s="1232" customFormat="1" ht="67.5" customHeight="1">
      <c r="A145" s="1220"/>
      <c r="B145" s="1225" t="s">
        <v>9555</v>
      </c>
      <c r="C145" s="1272" t="s">
        <v>9558</v>
      </c>
      <c r="D145" s="1246" t="s">
        <v>8741</v>
      </c>
      <c r="E145" s="1228">
        <v>0</v>
      </c>
      <c r="F145" s="1228">
        <v>0</v>
      </c>
      <c r="G145" s="1228">
        <v>0</v>
      </c>
      <c r="H145" s="1229"/>
      <c r="I145" s="1230">
        <v>0</v>
      </c>
      <c r="J145" s="1230">
        <v>0</v>
      </c>
      <c r="K145" s="1230">
        <v>0</v>
      </c>
      <c r="L145" s="1254"/>
      <c r="M145" s="1230">
        <v>0</v>
      </c>
      <c r="N145" s="1230">
        <v>4900</v>
      </c>
      <c r="O145" s="1230">
        <v>4900</v>
      </c>
    </row>
    <row r="146" spans="1:15" s="1232" customFormat="1" ht="67.5">
      <c r="A146" s="1220"/>
      <c r="B146" s="1298"/>
      <c r="C146" s="1272" t="s">
        <v>9559</v>
      </c>
      <c r="D146" s="1246" t="s">
        <v>8741</v>
      </c>
      <c r="E146" s="1228">
        <v>0</v>
      </c>
      <c r="F146" s="1228">
        <v>4900</v>
      </c>
      <c r="G146" s="1228">
        <v>4900</v>
      </c>
      <c r="H146" s="1229"/>
      <c r="I146" s="1230">
        <v>0</v>
      </c>
      <c r="J146" s="1230">
        <v>4900</v>
      </c>
      <c r="K146" s="1230">
        <v>4900</v>
      </c>
      <c r="L146" s="1254"/>
      <c r="M146" s="1230">
        <v>0</v>
      </c>
      <c r="N146" s="1230">
        <v>4900</v>
      </c>
      <c r="O146" s="1230">
        <v>4900</v>
      </c>
    </row>
    <row r="147" spans="1:15" s="1232" customFormat="1" ht="45">
      <c r="A147" s="1220"/>
      <c r="B147" s="1298"/>
      <c r="C147" s="1272" t="s">
        <v>9560</v>
      </c>
      <c r="D147" s="1246" t="s">
        <v>8741</v>
      </c>
      <c r="E147" s="1228">
        <v>9800</v>
      </c>
      <c r="F147" s="1228">
        <v>0</v>
      </c>
      <c r="G147" s="1228">
        <v>9800</v>
      </c>
      <c r="H147" s="1229"/>
      <c r="I147" s="1230">
        <v>9800</v>
      </c>
      <c r="J147" s="1230">
        <v>0</v>
      </c>
      <c r="K147" s="1230">
        <v>9800</v>
      </c>
      <c r="L147" s="1254"/>
      <c r="M147" s="1230">
        <v>4900</v>
      </c>
      <c r="N147" s="1230">
        <v>0</v>
      </c>
      <c r="O147" s="1230">
        <v>4900</v>
      </c>
    </row>
    <row r="148" spans="1:15" s="1232" customFormat="1" ht="45">
      <c r="A148" s="1220"/>
      <c r="B148" s="1223"/>
      <c r="C148" s="1272" t="s">
        <v>9561</v>
      </c>
      <c r="D148" s="1246" t="s">
        <v>8741</v>
      </c>
      <c r="E148" s="1228">
        <v>0</v>
      </c>
      <c r="F148" s="1228">
        <v>9800</v>
      </c>
      <c r="G148" s="1228">
        <v>9800</v>
      </c>
      <c r="H148" s="1229"/>
      <c r="I148" s="1230">
        <v>0</v>
      </c>
      <c r="J148" s="1230">
        <v>9800</v>
      </c>
      <c r="K148" s="1230">
        <v>9800</v>
      </c>
      <c r="L148" s="1254"/>
      <c r="M148" s="1230">
        <v>0</v>
      </c>
      <c r="N148" s="1230">
        <v>4900</v>
      </c>
      <c r="O148" s="1230">
        <v>4900</v>
      </c>
    </row>
    <row r="149" spans="1:15" s="1232" customFormat="1" ht="67.5">
      <c r="A149" s="1220"/>
      <c r="C149" s="1272" t="s">
        <v>9562</v>
      </c>
      <c r="D149" s="1246" t="s">
        <v>8741</v>
      </c>
      <c r="E149" s="1228">
        <v>0</v>
      </c>
      <c r="F149" s="1228">
        <v>0</v>
      </c>
      <c r="G149" s="1228">
        <v>0</v>
      </c>
      <c r="H149" s="1229"/>
      <c r="I149" s="1230">
        <v>0</v>
      </c>
      <c r="J149" s="1230">
        <v>0</v>
      </c>
      <c r="K149" s="1230">
        <v>0</v>
      </c>
      <c r="L149" s="1254"/>
      <c r="M149" s="1230">
        <v>9800</v>
      </c>
      <c r="N149" s="1230">
        <v>0</v>
      </c>
      <c r="O149" s="1230">
        <v>9800</v>
      </c>
    </row>
    <row r="150" spans="1:15" s="1232" customFormat="1" ht="45">
      <c r="A150" s="1220"/>
      <c r="B150" s="1225"/>
      <c r="C150" s="1272" t="s">
        <v>9563</v>
      </c>
      <c r="D150" s="1246" t="s">
        <v>8741</v>
      </c>
      <c r="E150" s="1228">
        <v>0</v>
      </c>
      <c r="F150" s="1228">
        <v>0</v>
      </c>
      <c r="G150" s="1228">
        <v>0</v>
      </c>
      <c r="H150" s="1229"/>
      <c r="I150" s="1230">
        <v>0</v>
      </c>
      <c r="J150" s="1230">
        <v>0</v>
      </c>
      <c r="K150" s="1230">
        <v>0</v>
      </c>
      <c r="L150" s="1254"/>
      <c r="M150" s="1230">
        <v>0</v>
      </c>
      <c r="N150" s="1230">
        <v>0</v>
      </c>
      <c r="O150" s="1230">
        <v>0</v>
      </c>
    </row>
    <row r="151" spans="1:15" s="1232" customFormat="1" ht="45">
      <c r="A151" s="1220"/>
      <c r="B151" s="1225"/>
      <c r="C151" s="1272" t="s">
        <v>9564</v>
      </c>
      <c r="D151" s="1246" t="s">
        <v>8741</v>
      </c>
      <c r="E151" s="1228">
        <v>0</v>
      </c>
      <c r="F151" s="1228">
        <v>7350</v>
      </c>
      <c r="G151" s="1228">
        <v>7350</v>
      </c>
      <c r="H151" s="1229"/>
      <c r="I151" s="1230">
        <v>0</v>
      </c>
      <c r="J151" s="1230">
        <v>7350</v>
      </c>
      <c r="K151" s="1230">
        <v>7350</v>
      </c>
      <c r="L151" s="1254"/>
      <c r="M151" s="1230">
        <v>0</v>
      </c>
      <c r="N151" s="1230">
        <v>4900</v>
      </c>
      <c r="O151" s="1230">
        <v>4900</v>
      </c>
    </row>
    <row r="152" spans="1:15" s="1232" customFormat="1" ht="45">
      <c r="A152" s="1220"/>
      <c r="B152" s="1225"/>
      <c r="C152" s="1272" t="s">
        <v>9565</v>
      </c>
      <c r="D152" s="1246" t="s">
        <v>8741</v>
      </c>
      <c r="E152" s="1228">
        <v>0</v>
      </c>
      <c r="F152" s="1228">
        <v>0</v>
      </c>
      <c r="G152" s="1228">
        <v>0</v>
      </c>
      <c r="H152" s="1229"/>
      <c r="I152" s="1230">
        <v>0</v>
      </c>
      <c r="J152" s="1230">
        <v>0</v>
      </c>
      <c r="K152" s="1230">
        <v>0</v>
      </c>
      <c r="L152" s="1254"/>
      <c r="M152" s="1230">
        <v>0</v>
      </c>
      <c r="N152" s="1230">
        <v>0</v>
      </c>
      <c r="O152" s="1230">
        <v>0</v>
      </c>
    </row>
    <row r="153" spans="1:15" s="1232" customFormat="1" ht="45">
      <c r="A153" s="1220"/>
      <c r="B153" s="1225"/>
      <c r="C153" s="1272" t="s">
        <v>9566</v>
      </c>
      <c r="D153" s="1246" t="s">
        <v>8741</v>
      </c>
      <c r="E153" s="1228">
        <v>7350</v>
      </c>
      <c r="F153" s="1228">
        <v>0</v>
      </c>
      <c r="G153" s="1228">
        <v>7350</v>
      </c>
      <c r="H153" s="1229"/>
      <c r="I153" s="1230">
        <v>7350</v>
      </c>
      <c r="J153" s="1230">
        <v>0</v>
      </c>
      <c r="K153" s="1230">
        <v>7350</v>
      </c>
      <c r="L153" s="1254"/>
      <c r="M153" s="1230">
        <v>4900</v>
      </c>
      <c r="N153" s="1230">
        <v>0</v>
      </c>
      <c r="O153" s="1230">
        <v>4900</v>
      </c>
    </row>
    <row r="154" spans="1:15" s="1232" customFormat="1" ht="45">
      <c r="A154" s="1220"/>
      <c r="B154" s="1225"/>
      <c r="C154" s="1272" t="s">
        <v>9567</v>
      </c>
      <c r="D154" s="1246" t="s">
        <v>8741</v>
      </c>
      <c r="E154" s="1228">
        <v>0</v>
      </c>
      <c r="F154" s="1228">
        <v>4900</v>
      </c>
      <c r="G154" s="1228">
        <v>4900</v>
      </c>
      <c r="H154" s="1229"/>
      <c r="I154" s="1230">
        <v>0</v>
      </c>
      <c r="J154" s="1230">
        <v>4900</v>
      </c>
      <c r="K154" s="1230">
        <v>4900</v>
      </c>
      <c r="L154" s="1254"/>
      <c r="M154" s="1230">
        <v>0</v>
      </c>
      <c r="N154" s="1230">
        <v>4900</v>
      </c>
      <c r="O154" s="1230">
        <v>4900</v>
      </c>
    </row>
    <row r="155" spans="1:15" s="1232" customFormat="1" ht="22.5">
      <c r="A155" s="1952" t="s">
        <v>9568</v>
      </c>
      <c r="B155" s="1952"/>
      <c r="C155" s="1952"/>
      <c r="D155" s="1952"/>
      <c r="E155" s="1236">
        <f>SUM(E143:E154)</f>
        <v>36750</v>
      </c>
      <c r="F155" s="1236">
        <f>SUM(F143:F154)</f>
        <v>26950</v>
      </c>
      <c r="G155" s="1236">
        <f>SUM(G143:G154)</f>
        <v>63700</v>
      </c>
      <c r="H155" s="1238">
        <f>SUM(H143)</f>
        <v>36750</v>
      </c>
      <c r="I155" s="1237">
        <f>SUM(I143:I154)</f>
        <v>36750</v>
      </c>
      <c r="J155" s="1237">
        <f>SUM(J143:J154)</f>
        <v>26950</v>
      </c>
      <c r="K155" s="1237">
        <f>SUM(K143:K154)</f>
        <v>63700</v>
      </c>
      <c r="L155" s="1238">
        <v>39200</v>
      </c>
      <c r="M155" s="1236">
        <f>SUM(M143:M154)</f>
        <v>39300</v>
      </c>
      <c r="N155" s="1236">
        <f>SUM(N143:N154)</f>
        <v>24500</v>
      </c>
      <c r="O155" s="1236">
        <f>SUM(O143:O154)</f>
        <v>63800</v>
      </c>
    </row>
    <row r="156" spans="1:15" s="1232" customFormat="1" ht="90">
      <c r="A156" s="1953">
        <v>12</v>
      </c>
      <c r="B156" s="1960" t="s">
        <v>3252</v>
      </c>
      <c r="C156" s="1267" t="s">
        <v>9569</v>
      </c>
      <c r="D156" s="1246" t="s">
        <v>8765</v>
      </c>
      <c r="E156" s="1248">
        <v>0</v>
      </c>
      <c r="F156" s="1248">
        <v>17198.87</v>
      </c>
      <c r="G156" s="1248">
        <v>17198.87</v>
      </c>
      <c r="H156" s="1243">
        <v>55600</v>
      </c>
      <c r="I156" s="1256">
        <v>0</v>
      </c>
      <c r="J156" s="1256">
        <v>17198.87</v>
      </c>
      <c r="K156" s="1256">
        <v>17198.87</v>
      </c>
      <c r="L156" s="1231">
        <v>0</v>
      </c>
      <c r="M156" s="1299">
        <v>0</v>
      </c>
      <c r="N156" s="1299">
        <v>0</v>
      </c>
      <c r="O156" s="1299">
        <v>0</v>
      </c>
    </row>
    <row r="157" spans="1:15" s="1232" customFormat="1" ht="90">
      <c r="A157" s="1953"/>
      <c r="B157" s="1960"/>
      <c r="C157" s="1267" t="s">
        <v>9570</v>
      </c>
      <c r="D157" s="1246" t="s">
        <v>8765</v>
      </c>
      <c r="E157" s="1228">
        <v>51596.62</v>
      </c>
      <c r="F157" s="1228">
        <v>0</v>
      </c>
      <c r="G157" s="1228">
        <v>51596.62</v>
      </c>
      <c r="H157" s="1243"/>
      <c r="I157" s="1228">
        <v>51596.62</v>
      </c>
      <c r="J157" s="1228">
        <v>0</v>
      </c>
      <c r="K157" s="1228">
        <v>51596.62</v>
      </c>
      <c r="L157" s="1231"/>
      <c r="M157" s="1300">
        <v>0</v>
      </c>
      <c r="N157" s="1247">
        <v>0</v>
      </c>
      <c r="O157" s="1248">
        <v>0</v>
      </c>
    </row>
    <row r="158" spans="1:15" s="1232" customFormat="1" ht="39" customHeight="1">
      <c r="A158" s="1952" t="s">
        <v>9571</v>
      </c>
      <c r="B158" s="1952"/>
      <c r="C158" s="1952"/>
      <c r="D158" s="1952"/>
      <c r="E158" s="1236">
        <f>SUM(E156:E157)</f>
        <v>51596.62</v>
      </c>
      <c r="F158" s="1236">
        <f t="shared" ref="F158:O158" si="8">SUM(F156:F157)</f>
        <v>17198.87</v>
      </c>
      <c r="G158" s="1236">
        <f t="shared" si="8"/>
        <v>68795.490000000005</v>
      </c>
      <c r="H158" s="1236">
        <f t="shared" si="8"/>
        <v>55600</v>
      </c>
      <c r="I158" s="1236">
        <f t="shared" si="8"/>
        <v>51596.62</v>
      </c>
      <c r="J158" s="1236">
        <f t="shared" si="8"/>
        <v>17198.87</v>
      </c>
      <c r="K158" s="1236">
        <f t="shared" si="8"/>
        <v>68795.490000000005</v>
      </c>
      <c r="L158" s="1236">
        <f t="shared" si="8"/>
        <v>0</v>
      </c>
      <c r="M158" s="1236">
        <f t="shared" si="8"/>
        <v>0</v>
      </c>
      <c r="N158" s="1236">
        <f t="shared" si="8"/>
        <v>0</v>
      </c>
      <c r="O158" s="1236">
        <f t="shared" si="8"/>
        <v>0</v>
      </c>
    </row>
    <row r="159" spans="1:15" s="1232" customFormat="1" ht="39" customHeight="1">
      <c r="A159" s="1953">
        <v>13</v>
      </c>
      <c r="B159" s="1949" t="s">
        <v>9572</v>
      </c>
      <c r="C159" s="1961" t="s">
        <v>9573</v>
      </c>
      <c r="D159" s="1227" t="s">
        <v>8741</v>
      </c>
      <c r="E159" s="1228">
        <v>29841</v>
      </c>
      <c r="F159" s="1228">
        <v>0</v>
      </c>
      <c r="G159" s="1228">
        <v>29841</v>
      </c>
      <c r="H159" s="1954">
        <v>29841</v>
      </c>
      <c r="I159" s="1230">
        <v>29841</v>
      </c>
      <c r="J159" s="1230">
        <v>0</v>
      </c>
      <c r="K159" s="1230">
        <v>29841</v>
      </c>
      <c r="L159" s="1962">
        <v>0</v>
      </c>
      <c r="M159" s="1230">
        <v>0</v>
      </c>
      <c r="N159" s="1230">
        <v>0</v>
      </c>
      <c r="O159" s="1230">
        <v>0</v>
      </c>
    </row>
    <row r="160" spans="1:15" s="1232" customFormat="1" ht="39" customHeight="1">
      <c r="A160" s="1953"/>
      <c r="B160" s="1949"/>
      <c r="C160" s="1961"/>
      <c r="D160" s="1227" t="s">
        <v>8741</v>
      </c>
      <c r="E160" s="1228">
        <v>0</v>
      </c>
      <c r="F160" s="1228">
        <v>35629.5</v>
      </c>
      <c r="G160" s="1228">
        <v>35629.5</v>
      </c>
      <c r="H160" s="1954"/>
      <c r="I160" s="1230">
        <v>0</v>
      </c>
      <c r="J160" s="1230">
        <v>35629.5</v>
      </c>
      <c r="K160" s="1230">
        <v>35629.5</v>
      </c>
      <c r="L160" s="1962"/>
      <c r="M160" s="1230">
        <v>0</v>
      </c>
      <c r="N160" s="1230">
        <v>0</v>
      </c>
      <c r="O160" s="1230">
        <v>0</v>
      </c>
    </row>
    <row r="161" spans="1:15" s="1232" customFormat="1" ht="22.5">
      <c r="A161" s="1952" t="s">
        <v>9574</v>
      </c>
      <c r="B161" s="1952"/>
      <c r="C161" s="1952"/>
      <c r="D161" s="1952"/>
      <c r="E161" s="1236">
        <f>SUM(E159:E160)</f>
        <v>29841</v>
      </c>
      <c r="F161" s="1236">
        <f t="shared" ref="F161:O161" si="9">SUM(F159:F160)</f>
        <v>35629.5</v>
      </c>
      <c r="G161" s="1236">
        <f t="shared" si="9"/>
        <v>65470.5</v>
      </c>
      <c r="H161" s="1236">
        <f t="shared" si="9"/>
        <v>29841</v>
      </c>
      <c r="I161" s="1236">
        <f t="shared" si="9"/>
        <v>29841</v>
      </c>
      <c r="J161" s="1236">
        <f t="shared" si="9"/>
        <v>35629.5</v>
      </c>
      <c r="K161" s="1236">
        <f t="shared" si="9"/>
        <v>65470.5</v>
      </c>
      <c r="L161" s="1236">
        <f t="shared" si="9"/>
        <v>0</v>
      </c>
      <c r="M161" s="1236">
        <f t="shared" si="9"/>
        <v>0</v>
      </c>
      <c r="N161" s="1236">
        <f t="shared" si="9"/>
        <v>0</v>
      </c>
      <c r="O161" s="1236">
        <f t="shared" si="9"/>
        <v>0</v>
      </c>
    </row>
    <row r="162" spans="1:15" s="1232" customFormat="1" ht="67.5" customHeight="1">
      <c r="A162" s="1240">
        <v>14</v>
      </c>
      <c r="B162" s="1241" t="s">
        <v>3207</v>
      </c>
      <c r="C162" s="1253" t="s">
        <v>9575</v>
      </c>
      <c r="D162" s="1246" t="s">
        <v>8741</v>
      </c>
      <c r="E162" s="1228">
        <v>0</v>
      </c>
      <c r="F162" s="1228">
        <v>102</v>
      </c>
      <c r="G162" s="1228">
        <v>102</v>
      </c>
      <c r="H162" s="1295">
        <v>40404</v>
      </c>
      <c r="I162" s="1230">
        <v>0</v>
      </c>
      <c r="J162" s="1230">
        <v>102</v>
      </c>
      <c r="K162" s="1230">
        <v>102</v>
      </c>
      <c r="L162" s="1231">
        <v>18522.45</v>
      </c>
      <c r="M162" s="1230">
        <v>0</v>
      </c>
      <c r="N162" s="1230">
        <v>0</v>
      </c>
      <c r="O162" s="1230">
        <v>0</v>
      </c>
    </row>
    <row r="163" spans="1:15" s="1232" customFormat="1" ht="45">
      <c r="A163" s="1240"/>
      <c r="B163" s="1289"/>
      <c r="C163" s="1253" t="s">
        <v>9576</v>
      </c>
      <c r="D163" s="1246" t="s">
        <v>8765</v>
      </c>
      <c r="E163" s="1228">
        <v>0</v>
      </c>
      <c r="F163" s="1228">
        <v>1372</v>
      </c>
      <c r="G163" s="1228">
        <v>1372</v>
      </c>
      <c r="H163" s="1229"/>
      <c r="I163" s="1230">
        <v>0</v>
      </c>
      <c r="J163" s="1230">
        <v>591.99</v>
      </c>
      <c r="K163" s="1230">
        <v>591.99</v>
      </c>
      <c r="L163" s="1231"/>
      <c r="M163" s="1230">
        <v>0</v>
      </c>
      <c r="N163" s="1230">
        <v>529.32000000000005</v>
      </c>
      <c r="O163" s="1230">
        <v>529.32000000000005</v>
      </c>
    </row>
    <row r="164" spans="1:15" s="1232" customFormat="1" ht="67.5">
      <c r="A164" s="1240"/>
      <c r="C164" s="1253" t="s">
        <v>9577</v>
      </c>
      <c r="D164" s="1246" t="s">
        <v>8741</v>
      </c>
      <c r="E164" s="1228">
        <v>0</v>
      </c>
      <c r="F164" s="1228">
        <v>467.33</v>
      </c>
      <c r="G164" s="1228">
        <v>467.33</v>
      </c>
      <c r="H164" s="1229"/>
      <c r="I164" s="1230">
        <v>0</v>
      </c>
      <c r="J164" s="1230">
        <v>467.33</v>
      </c>
      <c r="K164" s="1230">
        <v>467.33</v>
      </c>
      <c r="L164" s="1231"/>
      <c r="M164" s="1230">
        <v>0</v>
      </c>
      <c r="N164" s="1230">
        <v>102.02</v>
      </c>
      <c r="O164" s="1230">
        <v>102.02</v>
      </c>
    </row>
    <row r="165" spans="1:15" s="1232" customFormat="1" ht="45" customHeight="1">
      <c r="A165" s="1240"/>
      <c r="B165" s="1241"/>
      <c r="C165" s="1253" t="s">
        <v>9578</v>
      </c>
      <c r="D165" s="1246" t="s">
        <v>8765</v>
      </c>
      <c r="E165" s="1228">
        <v>2058</v>
      </c>
      <c r="F165" s="1228">
        <v>0</v>
      </c>
      <c r="G165" s="1228">
        <v>2058</v>
      </c>
      <c r="H165" s="1229"/>
      <c r="I165" s="1230">
        <v>888</v>
      </c>
      <c r="J165" s="1230">
        <v>0</v>
      </c>
      <c r="K165" s="1230">
        <v>888</v>
      </c>
      <c r="L165" s="1231"/>
      <c r="M165" s="1230">
        <v>794</v>
      </c>
      <c r="N165" s="1230">
        <v>0</v>
      </c>
      <c r="O165" s="1230">
        <v>794</v>
      </c>
    </row>
    <row r="166" spans="1:15" s="1232" customFormat="1" ht="67.5" customHeight="1">
      <c r="A166" s="1240"/>
      <c r="B166" s="1289"/>
      <c r="C166" s="1253" t="s">
        <v>9579</v>
      </c>
      <c r="D166" s="1246" t="s">
        <v>8765</v>
      </c>
      <c r="E166" s="1228">
        <v>0</v>
      </c>
      <c r="F166" s="1228">
        <v>19.34</v>
      </c>
      <c r="G166" s="1228">
        <v>19.34</v>
      </c>
      <c r="H166" s="1229"/>
      <c r="I166" s="1230">
        <v>0</v>
      </c>
      <c r="J166" s="1230">
        <v>19.34</v>
      </c>
      <c r="K166" s="1230">
        <v>19.34</v>
      </c>
      <c r="L166" s="1231"/>
      <c r="M166" s="1230">
        <v>0</v>
      </c>
      <c r="N166" s="1230">
        <v>0</v>
      </c>
      <c r="O166" s="1230">
        <v>0</v>
      </c>
    </row>
    <row r="167" spans="1:15" s="1232" customFormat="1" ht="45">
      <c r="A167" s="1240"/>
      <c r="B167" s="1289"/>
      <c r="C167" s="1253" t="s">
        <v>9580</v>
      </c>
      <c r="D167" s="1246" t="s">
        <v>8741</v>
      </c>
      <c r="E167" s="1228">
        <v>0</v>
      </c>
      <c r="F167" s="1228">
        <v>3079.33</v>
      </c>
      <c r="G167" s="1228">
        <v>3079.33</v>
      </c>
      <c r="H167" s="1229"/>
      <c r="I167" s="1230">
        <v>0</v>
      </c>
      <c r="J167" s="1230">
        <v>3079.33</v>
      </c>
      <c r="K167" s="1230">
        <v>3079.33</v>
      </c>
      <c r="L167" s="1231"/>
      <c r="M167" s="1230">
        <v>0</v>
      </c>
      <c r="N167" s="1230">
        <v>3558.66</v>
      </c>
      <c r="O167" s="1230">
        <v>3558.66</v>
      </c>
    </row>
    <row r="168" spans="1:15" s="1232" customFormat="1" ht="67.5" customHeight="1">
      <c r="A168" s="1279"/>
      <c r="B168" s="1301"/>
      <c r="C168" s="1259" t="s">
        <v>9581</v>
      </c>
      <c r="D168" s="1260" t="s">
        <v>8756</v>
      </c>
      <c r="E168" s="1261">
        <v>0</v>
      </c>
      <c r="F168" s="1261">
        <v>9.34</v>
      </c>
      <c r="G168" s="1261">
        <v>9.34</v>
      </c>
      <c r="H168" s="1262"/>
      <c r="I168" s="1263">
        <v>0</v>
      </c>
      <c r="J168" s="1263">
        <v>9.34</v>
      </c>
      <c r="K168" s="1263">
        <v>9.34</v>
      </c>
      <c r="L168" s="1288"/>
      <c r="M168" s="1263">
        <v>0</v>
      </c>
      <c r="N168" s="1263">
        <v>0</v>
      </c>
      <c r="O168" s="1263">
        <v>0</v>
      </c>
    </row>
    <row r="169" spans="1:15" s="1232" customFormat="1" ht="45">
      <c r="A169" s="1240"/>
      <c r="B169" s="1241" t="s">
        <v>3207</v>
      </c>
      <c r="C169" s="1253" t="s">
        <v>9580</v>
      </c>
      <c r="D169" s="1246" t="s">
        <v>8756</v>
      </c>
      <c r="E169" s="1228">
        <v>0</v>
      </c>
      <c r="F169" s="1228">
        <v>275.99</v>
      </c>
      <c r="G169" s="1228">
        <v>275.99</v>
      </c>
      <c r="H169" s="1229"/>
      <c r="I169" s="1230">
        <v>0</v>
      </c>
      <c r="J169" s="1230">
        <v>275.99</v>
      </c>
      <c r="K169" s="1230">
        <v>275.99</v>
      </c>
      <c r="L169" s="1231"/>
      <c r="M169" s="1230">
        <v>0</v>
      </c>
      <c r="N169" s="1230">
        <v>256</v>
      </c>
      <c r="O169" s="1230">
        <v>256</v>
      </c>
    </row>
    <row r="170" spans="1:15" s="1232" customFormat="1" ht="67.5" customHeight="1">
      <c r="A170" s="1240"/>
      <c r="B170" s="1289"/>
      <c r="C170" s="1253" t="s">
        <v>9582</v>
      </c>
      <c r="D170" s="1246" t="s">
        <v>8756</v>
      </c>
      <c r="E170" s="1228">
        <v>63</v>
      </c>
      <c r="F170" s="1228">
        <v>0</v>
      </c>
      <c r="G170" s="1228">
        <v>63</v>
      </c>
      <c r="H170" s="1229"/>
      <c r="I170" s="1230">
        <v>63</v>
      </c>
      <c r="J170" s="1230">
        <v>0</v>
      </c>
      <c r="K170" s="1230">
        <v>63</v>
      </c>
      <c r="L170" s="1231"/>
      <c r="M170" s="1230">
        <v>13.06</v>
      </c>
      <c r="N170" s="1230">
        <v>0</v>
      </c>
      <c r="O170" s="1230">
        <v>13.06</v>
      </c>
    </row>
    <row r="171" spans="1:15" s="1232" customFormat="1" ht="45" customHeight="1">
      <c r="A171" s="1240"/>
      <c r="B171" s="1289"/>
      <c r="C171" s="1253" t="s">
        <v>9583</v>
      </c>
      <c r="D171" s="1246" t="s">
        <v>8765</v>
      </c>
      <c r="E171" s="1228">
        <v>91</v>
      </c>
      <c r="F171" s="1228">
        <v>0</v>
      </c>
      <c r="G171" s="1228">
        <v>91</v>
      </c>
      <c r="H171" s="1229"/>
      <c r="I171" s="1230">
        <v>91</v>
      </c>
      <c r="J171" s="1230">
        <v>0</v>
      </c>
      <c r="K171" s="1230">
        <v>91</v>
      </c>
      <c r="L171" s="1231"/>
      <c r="M171" s="1230">
        <v>0</v>
      </c>
      <c r="N171" s="1230">
        <v>0</v>
      </c>
      <c r="O171" s="1230">
        <v>0</v>
      </c>
    </row>
    <row r="172" spans="1:15" s="1232" customFormat="1" ht="45">
      <c r="A172" s="1240"/>
      <c r="B172" s="1289"/>
      <c r="C172" s="1253" t="s">
        <v>9584</v>
      </c>
      <c r="D172" s="1246" t="s">
        <v>8756</v>
      </c>
      <c r="E172" s="1228">
        <v>414</v>
      </c>
      <c r="F172" s="1228">
        <v>0</v>
      </c>
      <c r="G172" s="1228">
        <v>414</v>
      </c>
      <c r="H172" s="1229"/>
      <c r="I172" s="1230">
        <v>414</v>
      </c>
      <c r="J172" s="1230">
        <v>0</v>
      </c>
      <c r="K172" s="1230">
        <v>414</v>
      </c>
      <c r="L172" s="1231"/>
      <c r="M172" s="1230">
        <v>384</v>
      </c>
      <c r="N172" s="1230">
        <v>0</v>
      </c>
      <c r="O172" s="1230">
        <v>384</v>
      </c>
    </row>
    <row r="173" spans="1:15" s="1232" customFormat="1" ht="112.5">
      <c r="A173" s="1240"/>
      <c r="C173" s="1253" t="s">
        <v>9585</v>
      </c>
      <c r="D173" s="1246" t="s">
        <v>8741</v>
      </c>
      <c r="E173" s="1228">
        <v>0</v>
      </c>
      <c r="F173" s="1228">
        <v>0</v>
      </c>
      <c r="G173" s="1228">
        <v>0</v>
      </c>
      <c r="H173" s="1229"/>
      <c r="I173" s="1230">
        <v>0</v>
      </c>
      <c r="J173" s="1230">
        <v>0</v>
      </c>
      <c r="K173" s="1230">
        <v>0</v>
      </c>
      <c r="L173" s="1231"/>
      <c r="M173" s="1230">
        <v>0</v>
      </c>
      <c r="N173" s="1230">
        <v>6723</v>
      </c>
      <c r="O173" s="1230">
        <v>6723</v>
      </c>
    </row>
    <row r="174" spans="1:15" s="1232" customFormat="1" ht="45" customHeight="1">
      <c r="A174" s="1240"/>
      <c r="B174" s="1289"/>
      <c r="C174" s="1253" t="s">
        <v>9586</v>
      </c>
      <c r="D174" s="1246" t="s">
        <v>8756</v>
      </c>
      <c r="E174" s="1228">
        <v>0</v>
      </c>
      <c r="F174" s="1228">
        <v>28.33</v>
      </c>
      <c r="G174" s="1228">
        <v>28.33</v>
      </c>
      <c r="H174" s="1229"/>
      <c r="I174" s="1230">
        <v>0</v>
      </c>
      <c r="J174" s="1230">
        <v>28.33</v>
      </c>
      <c r="K174" s="1230">
        <v>28.33</v>
      </c>
      <c r="L174" s="1231"/>
      <c r="M174" s="1230">
        <v>0</v>
      </c>
      <c r="N174" s="1230">
        <v>0</v>
      </c>
      <c r="O174" s="1230">
        <v>0</v>
      </c>
    </row>
    <row r="175" spans="1:15" s="1232" customFormat="1" ht="67.5">
      <c r="A175" s="1240"/>
      <c r="C175" s="1253" t="s">
        <v>9587</v>
      </c>
      <c r="D175" s="1246" t="s">
        <v>8741</v>
      </c>
      <c r="E175" s="1228">
        <v>0</v>
      </c>
      <c r="F175" s="1228">
        <v>0</v>
      </c>
      <c r="G175" s="1228">
        <v>0</v>
      </c>
      <c r="H175" s="1229"/>
      <c r="I175" s="1230">
        <v>0</v>
      </c>
      <c r="J175" s="1230">
        <v>0</v>
      </c>
      <c r="K175" s="1230">
        <v>0</v>
      </c>
      <c r="L175" s="1231"/>
      <c r="M175" s="1230">
        <v>0</v>
      </c>
      <c r="N175" s="1230">
        <v>0</v>
      </c>
      <c r="O175" s="1230">
        <v>0</v>
      </c>
    </row>
    <row r="176" spans="1:15" s="1232" customFormat="1" ht="112.5">
      <c r="A176" s="1240"/>
      <c r="B176" s="1289"/>
      <c r="C176" s="1253" t="s">
        <v>9588</v>
      </c>
      <c r="D176" s="1246" t="s">
        <v>8756</v>
      </c>
      <c r="E176" s="1228">
        <v>0</v>
      </c>
      <c r="F176" s="1228">
        <v>0</v>
      </c>
      <c r="G176" s="1228">
        <v>0</v>
      </c>
      <c r="H176" s="1229"/>
      <c r="I176" s="1230">
        <v>0</v>
      </c>
      <c r="J176" s="1230">
        <v>0</v>
      </c>
      <c r="K176" s="1230">
        <v>0</v>
      </c>
      <c r="L176" s="1231"/>
      <c r="M176" s="1230">
        <v>1918.51</v>
      </c>
      <c r="N176" s="1230">
        <v>0</v>
      </c>
      <c r="O176" s="1230">
        <v>1918.51</v>
      </c>
    </row>
    <row r="177" spans="1:15" s="1232" customFormat="1" ht="112.5">
      <c r="A177" s="1240"/>
      <c r="B177" s="1289"/>
      <c r="C177" s="1253" t="s">
        <v>9589</v>
      </c>
      <c r="D177" s="1246" t="s">
        <v>8756</v>
      </c>
      <c r="E177" s="1228">
        <v>0</v>
      </c>
      <c r="F177" s="1228">
        <v>0</v>
      </c>
      <c r="G177" s="1228">
        <v>0</v>
      </c>
      <c r="H177" s="1229"/>
      <c r="I177" s="1230">
        <v>0</v>
      </c>
      <c r="J177" s="1230">
        <v>0</v>
      </c>
      <c r="K177" s="1230">
        <v>0</v>
      </c>
      <c r="L177" s="1231"/>
      <c r="M177" s="1230">
        <v>0</v>
      </c>
      <c r="N177" s="1230">
        <v>1279.08</v>
      </c>
      <c r="O177" s="1230">
        <v>1279.08</v>
      </c>
    </row>
    <row r="178" spans="1:15" s="1232" customFormat="1" ht="45" customHeight="1">
      <c r="A178" s="1240"/>
      <c r="B178" s="1289"/>
      <c r="C178" s="1253" t="s">
        <v>9590</v>
      </c>
      <c r="D178" s="1246" t="s">
        <v>8756</v>
      </c>
      <c r="E178" s="1228">
        <v>0</v>
      </c>
      <c r="F178" s="1228">
        <v>62.67</v>
      </c>
      <c r="G178" s="1228">
        <v>62.67</v>
      </c>
      <c r="H178" s="1229"/>
      <c r="I178" s="1230">
        <v>0</v>
      </c>
      <c r="J178" s="1230">
        <v>62.67</v>
      </c>
      <c r="K178" s="1230">
        <v>62.67</v>
      </c>
      <c r="L178" s="1231"/>
      <c r="M178" s="1230">
        <v>0</v>
      </c>
      <c r="N178" s="1230">
        <v>50</v>
      </c>
      <c r="O178" s="1230">
        <v>50</v>
      </c>
    </row>
    <row r="179" spans="1:15" s="1232" customFormat="1" ht="45">
      <c r="A179" s="1240"/>
      <c r="B179" s="1289"/>
      <c r="C179" s="1253" t="s">
        <v>9591</v>
      </c>
      <c r="D179" s="1246" t="s">
        <v>8765</v>
      </c>
      <c r="E179" s="1228">
        <v>0</v>
      </c>
      <c r="F179" s="1228">
        <v>132</v>
      </c>
      <c r="G179" s="1228">
        <v>132</v>
      </c>
      <c r="H179" s="1229"/>
      <c r="I179" s="1230">
        <v>0</v>
      </c>
      <c r="J179" s="1230">
        <v>132</v>
      </c>
      <c r="K179" s="1230">
        <v>132</v>
      </c>
      <c r="L179" s="1231"/>
      <c r="M179" s="1230">
        <v>0</v>
      </c>
      <c r="N179" s="1230">
        <v>66.67</v>
      </c>
      <c r="O179" s="1230">
        <v>66.67</v>
      </c>
    </row>
    <row r="180" spans="1:15" s="1232" customFormat="1" ht="112.5">
      <c r="A180" s="1240"/>
      <c r="B180" s="1289"/>
      <c r="C180" s="1253" t="s">
        <v>9592</v>
      </c>
      <c r="D180" s="1246" t="s">
        <v>8765</v>
      </c>
      <c r="E180" s="1228">
        <v>0</v>
      </c>
      <c r="F180" s="1228">
        <v>0</v>
      </c>
      <c r="G180" s="1228">
        <v>0</v>
      </c>
      <c r="H180" s="1229"/>
      <c r="I180" s="1230">
        <v>0</v>
      </c>
      <c r="J180" s="1230">
        <v>0</v>
      </c>
      <c r="K180" s="1230">
        <v>0</v>
      </c>
      <c r="L180" s="1231"/>
      <c r="M180" s="1230">
        <v>0</v>
      </c>
      <c r="N180" s="1230">
        <v>3206.37</v>
      </c>
      <c r="O180" s="1230">
        <v>3206.37</v>
      </c>
    </row>
    <row r="181" spans="1:15" s="1232" customFormat="1" ht="45">
      <c r="A181" s="1240"/>
      <c r="B181" s="1241"/>
      <c r="C181" s="1253" t="s">
        <v>9593</v>
      </c>
      <c r="D181" s="1246" t="s">
        <v>8741</v>
      </c>
      <c r="E181" s="1228">
        <v>1035</v>
      </c>
      <c r="F181" s="1228">
        <v>0</v>
      </c>
      <c r="G181" s="1228">
        <v>1035</v>
      </c>
      <c r="H181" s="1229"/>
      <c r="I181" s="1230">
        <v>1035</v>
      </c>
      <c r="J181" s="1230">
        <v>0</v>
      </c>
      <c r="K181" s="1230">
        <v>1035</v>
      </c>
      <c r="L181" s="1231"/>
      <c r="M181" s="1230">
        <v>336.5</v>
      </c>
      <c r="N181" s="1230">
        <v>0</v>
      </c>
      <c r="O181" s="1230">
        <v>336.5</v>
      </c>
    </row>
    <row r="182" spans="1:15" s="1232" customFormat="1" ht="112.5">
      <c r="A182" s="1240"/>
      <c r="B182" s="1241"/>
      <c r="C182" s="1253" t="s">
        <v>9594</v>
      </c>
      <c r="D182" s="1246" t="s">
        <v>8765</v>
      </c>
      <c r="E182" s="1228">
        <v>0</v>
      </c>
      <c r="F182" s="1228">
        <v>0</v>
      </c>
      <c r="G182" s="1228">
        <v>0</v>
      </c>
      <c r="H182" s="1229"/>
      <c r="I182" s="1230">
        <v>0</v>
      </c>
      <c r="J182" s="1230">
        <v>0</v>
      </c>
      <c r="K182" s="1230">
        <v>0</v>
      </c>
      <c r="L182" s="1231"/>
      <c r="M182" s="1230">
        <v>4809.5</v>
      </c>
      <c r="N182" s="1230">
        <v>0</v>
      </c>
      <c r="O182" s="1230">
        <v>4809.5</v>
      </c>
    </row>
    <row r="183" spans="1:15" s="1232" customFormat="1" ht="67.5">
      <c r="A183" s="1240"/>
      <c r="C183" s="1253" t="s">
        <v>9595</v>
      </c>
      <c r="D183" s="1246" t="s">
        <v>8741</v>
      </c>
      <c r="E183" s="1228">
        <v>701</v>
      </c>
      <c r="F183" s="1228">
        <v>0</v>
      </c>
      <c r="G183" s="1228">
        <v>701</v>
      </c>
      <c r="H183" s="1229"/>
      <c r="I183" s="1230">
        <v>701</v>
      </c>
      <c r="J183" s="1230">
        <v>0</v>
      </c>
      <c r="K183" s="1230">
        <v>701</v>
      </c>
      <c r="L183" s="1231"/>
      <c r="M183" s="1230">
        <v>153.03</v>
      </c>
      <c r="N183" s="1230">
        <v>0</v>
      </c>
      <c r="O183" s="1230">
        <v>153.03</v>
      </c>
    </row>
    <row r="184" spans="1:15" s="1232" customFormat="1" ht="67.5" customHeight="1">
      <c r="A184" s="1240"/>
      <c r="B184" s="1289"/>
      <c r="C184" s="1253" t="s">
        <v>9596</v>
      </c>
      <c r="D184" s="1246" t="s">
        <v>8741</v>
      </c>
      <c r="E184" s="1228">
        <v>153</v>
      </c>
      <c r="F184" s="1228">
        <v>0</v>
      </c>
      <c r="G184" s="1228">
        <v>153</v>
      </c>
      <c r="H184" s="1229"/>
      <c r="I184" s="1230">
        <v>153</v>
      </c>
      <c r="J184" s="1230">
        <v>0</v>
      </c>
      <c r="K184" s="1230">
        <v>153</v>
      </c>
      <c r="L184" s="1231"/>
      <c r="M184" s="1230">
        <v>0</v>
      </c>
      <c r="N184" s="1230">
        <v>0</v>
      </c>
      <c r="O184" s="1230">
        <v>0</v>
      </c>
    </row>
    <row r="185" spans="1:15" s="1232" customFormat="1" ht="45">
      <c r="A185" s="1240"/>
      <c r="B185" s="1289"/>
      <c r="C185" s="1253" t="s">
        <v>9584</v>
      </c>
      <c r="D185" s="1246" t="s">
        <v>8741</v>
      </c>
      <c r="E185" s="1228">
        <v>4619</v>
      </c>
      <c r="F185" s="1228">
        <v>0</v>
      </c>
      <c r="G185" s="1228">
        <v>4619</v>
      </c>
      <c r="H185" s="1229"/>
      <c r="I185" s="1230">
        <v>4619</v>
      </c>
      <c r="J185" s="1230">
        <v>0</v>
      </c>
      <c r="K185" s="1230">
        <v>4619</v>
      </c>
      <c r="L185" s="1231"/>
      <c r="M185" s="1230">
        <v>5338</v>
      </c>
      <c r="N185" s="1230">
        <v>0</v>
      </c>
      <c r="O185" s="1230">
        <v>5338</v>
      </c>
    </row>
    <row r="186" spans="1:15" s="1232" customFormat="1" ht="67.5" customHeight="1">
      <c r="A186" s="1240"/>
      <c r="B186" s="1289"/>
      <c r="C186" s="1253" t="s">
        <v>9597</v>
      </c>
      <c r="D186" s="1246" t="s">
        <v>8765</v>
      </c>
      <c r="E186" s="1228">
        <v>29</v>
      </c>
      <c r="F186" s="1228">
        <v>0</v>
      </c>
      <c r="G186" s="1228">
        <v>29</v>
      </c>
      <c r="H186" s="1229"/>
      <c r="I186" s="1230">
        <v>29</v>
      </c>
      <c r="J186" s="1230">
        <v>0</v>
      </c>
      <c r="K186" s="1230">
        <v>29</v>
      </c>
      <c r="L186" s="1231"/>
      <c r="M186" s="1230">
        <v>0</v>
      </c>
      <c r="N186" s="1230">
        <v>0</v>
      </c>
      <c r="O186" s="1230">
        <v>0</v>
      </c>
    </row>
    <row r="187" spans="1:15" s="1232" customFormat="1" ht="67.5" customHeight="1">
      <c r="A187" s="1240"/>
      <c r="B187" s="1289"/>
      <c r="C187" s="1253" t="s">
        <v>9598</v>
      </c>
      <c r="D187" s="1246" t="s">
        <v>8756</v>
      </c>
      <c r="E187" s="1228">
        <v>14</v>
      </c>
      <c r="F187" s="1228">
        <v>0</v>
      </c>
      <c r="G187" s="1228">
        <v>14</v>
      </c>
      <c r="H187" s="1229"/>
      <c r="I187" s="1230">
        <v>14</v>
      </c>
      <c r="J187" s="1230">
        <v>0</v>
      </c>
      <c r="K187" s="1230">
        <v>14</v>
      </c>
      <c r="L187" s="1231"/>
      <c r="M187" s="1230">
        <v>0</v>
      </c>
      <c r="N187" s="1230">
        <v>0</v>
      </c>
      <c r="O187" s="1230">
        <v>0</v>
      </c>
    </row>
    <row r="188" spans="1:15" s="1232" customFormat="1" ht="45">
      <c r="A188" s="1279"/>
      <c r="B188" s="1301"/>
      <c r="C188" s="1259" t="s">
        <v>9599</v>
      </c>
      <c r="D188" s="1260" t="s">
        <v>8765</v>
      </c>
      <c r="E188" s="1261">
        <v>198</v>
      </c>
      <c r="F188" s="1261">
        <v>0</v>
      </c>
      <c r="G188" s="1261">
        <v>198</v>
      </c>
      <c r="H188" s="1262"/>
      <c r="I188" s="1263">
        <v>198</v>
      </c>
      <c r="J188" s="1263">
        <v>0</v>
      </c>
      <c r="K188" s="1263">
        <v>198</v>
      </c>
      <c r="L188" s="1288"/>
      <c r="M188" s="1263">
        <v>100</v>
      </c>
      <c r="N188" s="1263">
        <v>0</v>
      </c>
      <c r="O188" s="1263">
        <v>100</v>
      </c>
    </row>
    <row r="189" spans="1:15" s="1232" customFormat="1" ht="67.5" customHeight="1">
      <c r="A189" s="1240"/>
      <c r="B189" s="1241" t="s">
        <v>3207</v>
      </c>
      <c r="C189" s="1253" t="s">
        <v>9600</v>
      </c>
      <c r="D189" s="1246" t="s">
        <v>8765</v>
      </c>
      <c r="E189" s="1228">
        <v>126</v>
      </c>
      <c r="F189" s="1228">
        <v>0</v>
      </c>
      <c r="G189" s="1228">
        <v>126</v>
      </c>
      <c r="H189" s="1229"/>
      <c r="I189" s="1230">
        <v>126</v>
      </c>
      <c r="J189" s="1230">
        <v>0</v>
      </c>
      <c r="K189" s="1230">
        <v>126</v>
      </c>
      <c r="L189" s="1231"/>
      <c r="M189" s="1230">
        <v>28.86</v>
      </c>
      <c r="N189" s="1230">
        <v>0</v>
      </c>
      <c r="O189" s="1230">
        <v>28.86</v>
      </c>
    </row>
    <row r="190" spans="1:15" s="1232" customFormat="1" ht="45" customHeight="1">
      <c r="A190" s="1240"/>
      <c r="B190" s="1289"/>
      <c r="C190" s="1253" t="s">
        <v>9601</v>
      </c>
      <c r="D190" s="1246" t="s">
        <v>8741</v>
      </c>
      <c r="E190" s="1228">
        <v>472</v>
      </c>
      <c r="F190" s="1228">
        <v>0</v>
      </c>
      <c r="G190" s="1228">
        <v>472</v>
      </c>
      <c r="H190" s="1229"/>
      <c r="I190" s="1230">
        <v>472</v>
      </c>
      <c r="J190" s="1230">
        <v>0</v>
      </c>
      <c r="K190" s="1230">
        <v>472</v>
      </c>
      <c r="L190" s="1231"/>
      <c r="M190" s="1230">
        <v>0</v>
      </c>
      <c r="N190" s="1230">
        <v>0</v>
      </c>
      <c r="O190" s="1230">
        <v>0</v>
      </c>
    </row>
    <row r="191" spans="1:15" s="1232" customFormat="1" ht="45" customHeight="1">
      <c r="A191" s="1240"/>
      <c r="B191" s="1289"/>
      <c r="C191" s="1253" t="s">
        <v>9602</v>
      </c>
      <c r="D191" s="1246" t="s">
        <v>8756</v>
      </c>
      <c r="E191" s="1228">
        <v>42</v>
      </c>
      <c r="F191" s="1228">
        <v>0</v>
      </c>
      <c r="G191" s="1228">
        <v>42</v>
      </c>
      <c r="H191" s="1229"/>
      <c r="I191" s="1230">
        <v>42</v>
      </c>
      <c r="J191" s="1230">
        <v>0</v>
      </c>
      <c r="K191" s="1230">
        <v>42</v>
      </c>
      <c r="L191" s="1231"/>
      <c r="M191" s="1230">
        <v>0</v>
      </c>
      <c r="N191" s="1230">
        <v>0</v>
      </c>
      <c r="O191" s="1230">
        <v>0</v>
      </c>
    </row>
    <row r="192" spans="1:15" s="1232" customFormat="1" ht="67.5">
      <c r="A192" s="1240"/>
      <c r="B192" s="1289"/>
      <c r="C192" s="1253" t="s">
        <v>9603</v>
      </c>
      <c r="D192" s="1246" t="s">
        <v>8765</v>
      </c>
      <c r="E192" s="1228">
        <v>0</v>
      </c>
      <c r="F192" s="1228">
        <v>84</v>
      </c>
      <c r="G192" s="1228">
        <v>84</v>
      </c>
      <c r="H192" s="1229"/>
      <c r="I192" s="1230">
        <v>0</v>
      </c>
      <c r="J192" s="1230">
        <v>84</v>
      </c>
      <c r="K192" s="1230">
        <v>84</v>
      </c>
      <c r="L192" s="1231"/>
      <c r="M192" s="1230">
        <v>0</v>
      </c>
      <c r="N192" s="1230">
        <v>19.239999999999998</v>
      </c>
      <c r="O192" s="1230">
        <v>19.239999999999998</v>
      </c>
    </row>
    <row r="193" spans="1:15" s="1232" customFormat="1" ht="81" customHeight="1">
      <c r="A193" s="1240"/>
      <c r="B193" s="1289"/>
      <c r="C193" s="1253" t="s">
        <v>9604</v>
      </c>
      <c r="D193" s="1246" t="s">
        <v>8741</v>
      </c>
      <c r="E193" s="1228">
        <v>0</v>
      </c>
      <c r="F193" s="1228">
        <v>0</v>
      </c>
      <c r="G193" s="1228">
        <v>0</v>
      </c>
      <c r="H193" s="1229"/>
      <c r="I193" s="1230">
        <v>0</v>
      </c>
      <c r="J193" s="1230">
        <v>0</v>
      </c>
      <c r="K193" s="1230">
        <v>0</v>
      </c>
      <c r="L193" s="1231"/>
      <c r="M193" s="1230">
        <v>0</v>
      </c>
      <c r="N193" s="1230">
        <v>0</v>
      </c>
      <c r="O193" s="1230">
        <v>0</v>
      </c>
    </row>
    <row r="194" spans="1:15" s="1232" customFormat="1" ht="45">
      <c r="A194" s="1240"/>
      <c r="B194" s="1241"/>
      <c r="C194" s="1253" t="s">
        <v>9605</v>
      </c>
      <c r="D194" s="1246" t="s">
        <v>8756</v>
      </c>
      <c r="E194" s="1228">
        <v>94</v>
      </c>
      <c r="F194" s="1228">
        <v>0</v>
      </c>
      <c r="G194" s="1228">
        <v>94</v>
      </c>
      <c r="H194" s="1229"/>
      <c r="I194" s="1230">
        <v>94</v>
      </c>
      <c r="J194" s="1230">
        <v>0</v>
      </c>
      <c r="K194" s="1230">
        <v>94</v>
      </c>
      <c r="L194" s="1231"/>
      <c r="M194" s="1230">
        <v>75</v>
      </c>
      <c r="N194" s="1230">
        <v>0</v>
      </c>
      <c r="O194" s="1230">
        <v>75</v>
      </c>
    </row>
    <row r="195" spans="1:15" s="1232" customFormat="1" ht="45" customHeight="1">
      <c r="A195" s="1240"/>
      <c r="B195" s="1289"/>
      <c r="C195" s="1253" t="s">
        <v>9606</v>
      </c>
      <c r="D195" s="1246" t="s">
        <v>8741</v>
      </c>
      <c r="E195" s="1228">
        <v>0</v>
      </c>
      <c r="F195" s="1228">
        <v>314</v>
      </c>
      <c r="G195" s="1228">
        <v>314</v>
      </c>
      <c r="H195" s="1229"/>
      <c r="I195" s="1230">
        <v>0</v>
      </c>
      <c r="J195" s="1230">
        <v>314</v>
      </c>
      <c r="K195" s="1230">
        <v>314</v>
      </c>
      <c r="L195" s="1231"/>
      <c r="M195" s="1230">
        <v>0</v>
      </c>
      <c r="N195" s="1230">
        <v>0</v>
      </c>
      <c r="O195" s="1230">
        <v>0</v>
      </c>
    </row>
    <row r="196" spans="1:15" s="1232" customFormat="1" ht="45" customHeight="1">
      <c r="A196" s="1240"/>
      <c r="B196" s="1289"/>
      <c r="C196" s="1253" t="s">
        <v>9607</v>
      </c>
      <c r="D196" s="1246" t="s">
        <v>8765</v>
      </c>
      <c r="E196" s="1228">
        <v>0</v>
      </c>
      <c r="F196" s="1228">
        <v>61</v>
      </c>
      <c r="G196" s="1228">
        <v>61</v>
      </c>
      <c r="H196" s="1229"/>
      <c r="I196" s="1230">
        <v>0</v>
      </c>
      <c r="J196" s="1230">
        <v>61</v>
      </c>
      <c r="K196" s="1230">
        <v>61</v>
      </c>
      <c r="L196" s="1231"/>
      <c r="M196" s="1230">
        <v>0</v>
      </c>
      <c r="N196" s="1230">
        <v>0</v>
      </c>
      <c r="O196" s="1230">
        <v>0</v>
      </c>
    </row>
    <row r="197" spans="1:15" s="1232" customFormat="1" ht="45" customHeight="1">
      <c r="A197" s="1240"/>
      <c r="B197" s="1289"/>
      <c r="C197" s="1253" t="s">
        <v>9608</v>
      </c>
      <c r="D197" s="1246" t="s">
        <v>8741</v>
      </c>
      <c r="E197" s="1228">
        <v>0</v>
      </c>
      <c r="F197" s="1228">
        <v>0</v>
      </c>
      <c r="G197" s="1228">
        <v>0</v>
      </c>
      <c r="H197" s="1229"/>
      <c r="I197" s="1230">
        <v>0</v>
      </c>
      <c r="J197" s="1230">
        <v>0</v>
      </c>
      <c r="K197" s="1230">
        <v>0</v>
      </c>
      <c r="L197" s="1231"/>
      <c r="M197" s="1230">
        <v>10085</v>
      </c>
      <c r="N197" s="1230">
        <v>0</v>
      </c>
      <c r="O197" s="1230">
        <v>10085</v>
      </c>
    </row>
    <row r="198" spans="1:15" s="1232" customFormat="1" ht="45" customHeight="1">
      <c r="A198" s="1240"/>
      <c r="B198" s="1289"/>
      <c r="C198" s="1253" t="s">
        <v>9609</v>
      </c>
      <c r="D198" s="1246" t="s">
        <v>8741</v>
      </c>
      <c r="E198" s="1228">
        <v>0</v>
      </c>
      <c r="F198" s="1228">
        <v>690</v>
      </c>
      <c r="G198" s="1228">
        <v>690</v>
      </c>
      <c r="H198" s="1229"/>
      <c r="I198" s="1230">
        <v>0</v>
      </c>
      <c r="J198" s="1230">
        <v>690</v>
      </c>
      <c r="K198" s="1230">
        <v>690</v>
      </c>
      <c r="L198" s="1231"/>
      <c r="M198" s="1230">
        <v>0</v>
      </c>
      <c r="N198" s="1230">
        <v>224.33</v>
      </c>
      <c r="O198" s="1230">
        <v>224.33</v>
      </c>
    </row>
    <row r="199" spans="1:15" s="1232" customFormat="1" ht="45" customHeight="1">
      <c r="A199" s="1240"/>
      <c r="B199" s="1289"/>
      <c r="C199" s="1253" t="s">
        <v>9610</v>
      </c>
      <c r="D199" s="1246" t="s">
        <v>8756</v>
      </c>
      <c r="E199" s="1228">
        <v>0</v>
      </c>
      <c r="F199" s="1228">
        <v>42</v>
      </c>
      <c r="G199" s="1228">
        <v>42</v>
      </c>
      <c r="H199" s="1229"/>
      <c r="I199" s="1230">
        <v>0</v>
      </c>
      <c r="J199" s="1230">
        <v>42</v>
      </c>
      <c r="K199" s="1230">
        <v>42</v>
      </c>
      <c r="L199" s="1231"/>
      <c r="M199" s="1230">
        <v>0</v>
      </c>
      <c r="N199" s="1230">
        <v>8.7100000000000009</v>
      </c>
      <c r="O199" s="1230">
        <v>8.7100000000000009</v>
      </c>
    </row>
    <row r="200" spans="1:15" s="1232" customFormat="1" ht="45" customHeight="1">
      <c r="A200" s="1240"/>
      <c r="B200" s="1289"/>
      <c r="C200" s="1253" t="s">
        <v>9611</v>
      </c>
      <c r="D200" s="1246" t="s">
        <v>8741</v>
      </c>
      <c r="E200" s="1228">
        <v>29288</v>
      </c>
      <c r="F200" s="1228">
        <v>0</v>
      </c>
      <c r="G200" s="1228">
        <v>29288</v>
      </c>
      <c r="H200" s="1229"/>
      <c r="I200" s="1230">
        <v>29288</v>
      </c>
      <c r="J200" s="1230">
        <v>0</v>
      </c>
      <c r="K200" s="1230">
        <v>29288</v>
      </c>
      <c r="L200" s="1231"/>
      <c r="M200" s="1230">
        <v>0</v>
      </c>
      <c r="N200" s="1230">
        <v>0</v>
      </c>
      <c r="O200" s="1230">
        <v>0</v>
      </c>
    </row>
    <row r="201" spans="1:15" s="1232" customFormat="1" ht="45" customHeight="1">
      <c r="A201" s="1240"/>
      <c r="B201" s="1289"/>
      <c r="C201" s="1253" t="s">
        <v>9612</v>
      </c>
      <c r="D201" s="1246" t="s">
        <v>8756</v>
      </c>
      <c r="E201" s="1228">
        <v>12.01</v>
      </c>
      <c r="F201" s="1228">
        <v>0</v>
      </c>
      <c r="G201" s="1228">
        <v>12.01</v>
      </c>
      <c r="H201" s="1229"/>
      <c r="I201" s="1230">
        <v>40</v>
      </c>
      <c r="J201" s="1230">
        <v>0</v>
      </c>
      <c r="K201" s="1230">
        <v>40</v>
      </c>
      <c r="L201" s="1231"/>
      <c r="M201" s="1230">
        <v>0</v>
      </c>
      <c r="N201" s="1230">
        <v>0</v>
      </c>
      <c r="O201" s="1230">
        <v>0</v>
      </c>
    </row>
    <row r="202" spans="1:15" s="1232" customFormat="1" ht="45" customHeight="1">
      <c r="A202" s="1240"/>
      <c r="B202" s="1289"/>
      <c r="C202" s="1253" t="s">
        <v>9613</v>
      </c>
      <c r="D202" s="1246" t="s">
        <v>8756</v>
      </c>
      <c r="E202" s="1228">
        <v>0</v>
      </c>
      <c r="F202" s="1228">
        <v>815.59</v>
      </c>
      <c r="G202" s="1228">
        <v>815.59</v>
      </c>
      <c r="H202" s="1229"/>
      <c r="I202" s="1230">
        <v>0</v>
      </c>
      <c r="J202" s="1230">
        <v>1217.3499999999999</v>
      </c>
      <c r="K202" s="1230">
        <v>1217.3499999999999</v>
      </c>
      <c r="L202" s="1231"/>
      <c r="M202" s="1230">
        <v>0</v>
      </c>
      <c r="N202" s="1230">
        <v>0</v>
      </c>
      <c r="O202" s="1230">
        <v>0</v>
      </c>
    </row>
    <row r="203" spans="1:15" s="1232" customFormat="1" ht="45" customHeight="1">
      <c r="A203" s="1240"/>
      <c r="B203" s="1289"/>
      <c r="C203" s="1253" t="s">
        <v>9614</v>
      </c>
      <c r="D203" s="1246" t="s">
        <v>8741</v>
      </c>
      <c r="E203" s="1228">
        <v>0</v>
      </c>
      <c r="F203" s="1228">
        <v>298.67</v>
      </c>
      <c r="G203" s="1228">
        <v>298.67</v>
      </c>
      <c r="H203" s="1229"/>
      <c r="I203" s="1230">
        <v>0</v>
      </c>
      <c r="J203" s="1230">
        <v>298.67</v>
      </c>
      <c r="K203" s="1230">
        <v>298.67</v>
      </c>
      <c r="L203" s="1231"/>
      <c r="M203" s="1230">
        <v>0</v>
      </c>
      <c r="N203" s="1230">
        <v>0</v>
      </c>
      <c r="O203" s="1230">
        <v>0</v>
      </c>
    </row>
    <row r="204" spans="1:15" s="1232" customFormat="1" ht="45" customHeight="1">
      <c r="A204" s="1240"/>
      <c r="B204" s="1289"/>
      <c r="C204" s="1253" t="s">
        <v>9611</v>
      </c>
      <c r="D204" s="1246" t="s">
        <v>8765</v>
      </c>
      <c r="E204" s="1228">
        <v>1294.3599999999999</v>
      </c>
      <c r="F204" s="1228">
        <v>0</v>
      </c>
      <c r="G204" s="1228">
        <v>1294.3599999999999</v>
      </c>
      <c r="H204" s="1229"/>
      <c r="I204" s="1230">
        <v>1294.3599999999999</v>
      </c>
      <c r="J204" s="1230">
        <v>0</v>
      </c>
      <c r="K204" s="1230">
        <v>1294.3599999999999</v>
      </c>
      <c r="L204" s="1231"/>
      <c r="M204" s="1230">
        <v>0</v>
      </c>
      <c r="N204" s="1230">
        <v>0</v>
      </c>
      <c r="O204" s="1230">
        <v>0</v>
      </c>
    </row>
    <row r="205" spans="1:15" s="1232" customFormat="1" ht="45" customHeight="1">
      <c r="A205" s="1240"/>
      <c r="B205" s="1289"/>
      <c r="C205" s="1253" t="s">
        <v>9612</v>
      </c>
      <c r="D205" s="1246" t="s">
        <v>8741</v>
      </c>
      <c r="E205" s="1228">
        <v>448</v>
      </c>
      <c r="F205" s="1228">
        <v>0</v>
      </c>
      <c r="G205" s="1228">
        <v>448</v>
      </c>
      <c r="H205" s="1229"/>
      <c r="I205" s="1230">
        <v>448</v>
      </c>
      <c r="J205" s="1230">
        <v>0</v>
      </c>
      <c r="K205" s="1230">
        <v>448</v>
      </c>
      <c r="L205" s="1231"/>
      <c r="M205" s="1230">
        <v>0</v>
      </c>
      <c r="N205" s="1230">
        <v>0</v>
      </c>
      <c r="O205" s="1230">
        <v>0</v>
      </c>
    </row>
    <row r="206" spans="1:15" s="1232" customFormat="1" ht="45" customHeight="1">
      <c r="A206" s="1240"/>
      <c r="B206" s="1240"/>
      <c r="C206" s="1253" t="s">
        <v>9613</v>
      </c>
      <c r="D206" s="1246" t="s">
        <v>8741</v>
      </c>
      <c r="E206" s="1228">
        <v>0</v>
      </c>
      <c r="F206" s="1228">
        <v>30885.31</v>
      </c>
      <c r="G206" s="1228">
        <v>30885.31</v>
      </c>
      <c r="H206" s="1229"/>
      <c r="I206" s="1230">
        <v>0</v>
      </c>
      <c r="J206" s="1230">
        <v>30885.31</v>
      </c>
      <c r="K206" s="1230">
        <v>30885.31</v>
      </c>
      <c r="L206" s="1231"/>
      <c r="M206" s="1230">
        <v>0</v>
      </c>
      <c r="N206" s="1230">
        <v>0</v>
      </c>
      <c r="O206" s="1230">
        <v>0</v>
      </c>
    </row>
    <row r="207" spans="1:15" s="1240" customFormat="1" ht="95.25" customHeight="1">
      <c r="B207" s="1241"/>
      <c r="C207" s="1268" t="s">
        <v>9615</v>
      </c>
      <c r="D207" s="1242" t="s">
        <v>8765</v>
      </c>
      <c r="E207" s="1248">
        <v>0</v>
      </c>
      <c r="F207" s="1248">
        <v>862.91</v>
      </c>
      <c r="G207" s="1248">
        <v>862.91</v>
      </c>
      <c r="H207" s="1229"/>
      <c r="I207" s="1256">
        <v>0</v>
      </c>
      <c r="J207" s="1256">
        <v>862.91</v>
      </c>
      <c r="K207" s="1256">
        <v>862.91</v>
      </c>
      <c r="L207" s="1231"/>
      <c r="M207" s="1256">
        <v>0</v>
      </c>
      <c r="N207" s="1256">
        <v>0</v>
      </c>
      <c r="O207" s="1256">
        <v>0</v>
      </c>
    </row>
    <row r="208" spans="1:15" s="1232" customFormat="1" ht="45" customHeight="1">
      <c r="A208" s="1240"/>
      <c r="C208" s="1253" t="s">
        <v>9614</v>
      </c>
      <c r="D208" s="1246" t="s">
        <v>8756</v>
      </c>
      <c r="E208" s="1228">
        <v>0</v>
      </c>
      <c r="F208" s="1228">
        <v>8.01</v>
      </c>
      <c r="G208" s="1228">
        <v>8.01</v>
      </c>
      <c r="H208" s="1229"/>
      <c r="I208" s="1230">
        <v>0</v>
      </c>
      <c r="J208" s="1230">
        <v>26.66</v>
      </c>
      <c r="K208" s="1230">
        <v>26.66</v>
      </c>
      <c r="L208" s="1231"/>
      <c r="M208" s="1230">
        <v>0</v>
      </c>
      <c r="N208" s="1230">
        <v>0</v>
      </c>
      <c r="O208" s="1230">
        <v>0</v>
      </c>
    </row>
    <row r="209" spans="1:15" s="1232" customFormat="1" ht="45" customHeight="1">
      <c r="A209" s="1240"/>
      <c r="B209" s="1289"/>
      <c r="C209" s="1253" t="s">
        <v>9614</v>
      </c>
      <c r="D209" s="1246" t="s">
        <v>8765</v>
      </c>
      <c r="E209" s="1228">
        <v>0</v>
      </c>
      <c r="F209" s="1228">
        <v>57.33</v>
      </c>
      <c r="G209" s="1228">
        <v>57.33</v>
      </c>
      <c r="H209" s="1229"/>
      <c r="I209" s="1230">
        <v>0</v>
      </c>
      <c r="J209" s="1230">
        <v>57.33</v>
      </c>
      <c r="K209" s="1230">
        <v>57.33</v>
      </c>
      <c r="L209" s="1231"/>
      <c r="M209" s="1230">
        <v>0</v>
      </c>
      <c r="N209" s="1230">
        <v>0</v>
      </c>
      <c r="O209" s="1230">
        <v>0</v>
      </c>
    </row>
    <row r="210" spans="1:15" s="1232" customFormat="1" ht="45" customHeight="1">
      <c r="A210" s="1240"/>
      <c r="B210" s="1289"/>
      <c r="C210" s="1253" t="s">
        <v>9615</v>
      </c>
      <c r="D210" s="1246" t="s">
        <v>8741</v>
      </c>
      <c r="E210" s="1228">
        <v>0</v>
      </c>
      <c r="F210" s="1228">
        <v>19525.330000000002</v>
      </c>
      <c r="G210" s="1228">
        <v>19525.330000000002</v>
      </c>
      <c r="H210" s="1229"/>
      <c r="I210" s="1230">
        <v>0</v>
      </c>
      <c r="J210" s="1230">
        <v>19525.330000000002</v>
      </c>
      <c r="K210" s="1230">
        <v>19525.330000000002</v>
      </c>
      <c r="L210" s="1231"/>
      <c r="M210" s="1230">
        <v>0</v>
      </c>
      <c r="N210" s="1230">
        <v>0</v>
      </c>
      <c r="O210" s="1230">
        <v>0</v>
      </c>
    </row>
    <row r="211" spans="1:15" s="1232" customFormat="1" ht="45" customHeight="1">
      <c r="A211" s="1240"/>
      <c r="B211" s="1289"/>
      <c r="C211" s="1253" t="s">
        <v>9615</v>
      </c>
      <c r="D211" s="1246" t="s">
        <v>8756</v>
      </c>
      <c r="E211" s="1228">
        <v>0</v>
      </c>
      <c r="F211" s="1228">
        <v>739.12</v>
      </c>
      <c r="G211" s="1228">
        <v>739.12</v>
      </c>
      <c r="H211" s="1229"/>
      <c r="I211" s="1230">
        <v>0</v>
      </c>
      <c r="J211" s="1230">
        <v>739.11999000000003</v>
      </c>
      <c r="K211" s="1230">
        <v>739.11999000000003</v>
      </c>
      <c r="L211" s="1231"/>
      <c r="M211" s="1230">
        <v>0</v>
      </c>
      <c r="N211" s="1230">
        <v>0</v>
      </c>
      <c r="O211" s="1230">
        <v>0</v>
      </c>
    </row>
    <row r="212" spans="1:15" s="1232" customFormat="1" ht="45" customHeight="1">
      <c r="A212" s="1240"/>
      <c r="B212" s="1289"/>
      <c r="C212" s="1253" t="s">
        <v>9613</v>
      </c>
      <c r="D212" s="1246" t="s">
        <v>8765</v>
      </c>
      <c r="E212" s="1228">
        <v>0</v>
      </c>
      <c r="F212" s="1228">
        <v>950.7</v>
      </c>
      <c r="G212" s="1228">
        <v>950.7</v>
      </c>
      <c r="H212" s="1229"/>
      <c r="I212" s="1230">
        <v>0</v>
      </c>
      <c r="J212" s="1230">
        <v>1179.94</v>
      </c>
      <c r="K212" s="1230">
        <v>1179.94</v>
      </c>
      <c r="L212" s="1231"/>
      <c r="M212" s="1230">
        <v>0</v>
      </c>
      <c r="N212" s="1230">
        <v>0</v>
      </c>
      <c r="O212" s="1230">
        <v>0</v>
      </c>
    </row>
    <row r="213" spans="1:15" s="1232" customFormat="1" ht="45" customHeight="1">
      <c r="A213" s="1240"/>
      <c r="B213" s="1289"/>
      <c r="C213" s="1253" t="s">
        <v>9612</v>
      </c>
      <c r="D213" s="1246" t="s">
        <v>8765</v>
      </c>
      <c r="E213" s="1228">
        <v>86</v>
      </c>
      <c r="F213" s="1228">
        <v>0</v>
      </c>
      <c r="G213" s="1228">
        <v>86</v>
      </c>
      <c r="H213" s="1229"/>
      <c r="I213" s="1230">
        <v>86</v>
      </c>
      <c r="J213" s="1230">
        <v>0</v>
      </c>
      <c r="K213" s="1230">
        <v>86</v>
      </c>
      <c r="L213" s="1231"/>
      <c r="M213" s="1230">
        <v>0</v>
      </c>
      <c r="N213" s="1230">
        <v>0</v>
      </c>
      <c r="O213" s="1230">
        <v>0</v>
      </c>
    </row>
    <row r="214" spans="1:15" s="1232" customFormat="1" ht="45" customHeight="1">
      <c r="A214" s="1240"/>
      <c r="B214" s="1289"/>
      <c r="C214" s="1253" t="s">
        <v>9611</v>
      </c>
      <c r="D214" s="1246" t="s">
        <v>8756</v>
      </c>
      <c r="E214" s="1228">
        <v>1108.69</v>
      </c>
      <c r="F214" s="1228">
        <v>0</v>
      </c>
      <c r="G214" s="1228">
        <v>1108.69</v>
      </c>
      <c r="H214" s="1229"/>
      <c r="I214" s="1230">
        <v>1108.69</v>
      </c>
      <c r="J214" s="1230">
        <v>0</v>
      </c>
      <c r="K214" s="1230">
        <v>1108.69</v>
      </c>
      <c r="L214" s="1231"/>
      <c r="M214" s="1230">
        <v>0</v>
      </c>
      <c r="N214" s="1230">
        <v>0</v>
      </c>
      <c r="O214" s="1230">
        <v>0</v>
      </c>
    </row>
    <row r="215" spans="1:15" s="1232" customFormat="1" ht="22.5">
      <c r="A215" s="1963" t="s">
        <v>9616</v>
      </c>
      <c r="B215" s="1963"/>
      <c r="C215" s="1963"/>
      <c r="D215" s="1963"/>
      <c r="E215" s="1284">
        <f>SUM(E162:E214)</f>
        <v>42346.060000000005</v>
      </c>
      <c r="F215" s="1284">
        <f t="shared" ref="F215:K215" si="10">SUM(F162:F214)</f>
        <v>60882.30000000001</v>
      </c>
      <c r="G215" s="1284">
        <f t="shared" si="10"/>
        <v>103228.36</v>
      </c>
      <c r="H215" s="1284">
        <f t="shared" si="10"/>
        <v>40404</v>
      </c>
      <c r="I215" s="1284">
        <f t="shared" si="10"/>
        <v>41204.050000000003</v>
      </c>
      <c r="J215" s="1284">
        <f t="shared" si="10"/>
        <v>60751.939990000013</v>
      </c>
      <c r="K215" s="1284">
        <f t="shared" si="10"/>
        <v>101955.98999000002</v>
      </c>
      <c r="L215" s="1302">
        <f>SUM(L162:L214)</f>
        <v>18522.45</v>
      </c>
      <c r="M215" s="1284">
        <f>SUM(M162:M214)</f>
        <v>24035.46</v>
      </c>
      <c r="N215" s="1284">
        <f t="shared" ref="N215:O215" si="11">SUM(N162:N214)</f>
        <v>16023.399999999998</v>
      </c>
      <c r="O215" s="1284">
        <f t="shared" si="11"/>
        <v>40058.860000000008</v>
      </c>
    </row>
    <row r="216" spans="1:15" s="1232" customFormat="1" ht="22.5">
      <c r="E216" s="1284"/>
      <c r="F216" s="1284"/>
      <c r="G216" s="1284"/>
      <c r="H216" s="1284"/>
      <c r="I216" s="1284"/>
      <c r="J216" s="1284"/>
      <c r="K216" s="1284"/>
      <c r="L216" s="1302"/>
      <c r="M216" s="1284"/>
      <c r="N216" s="1284"/>
      <c r="O216" s="1284"/>
    </row>
    <row r="217" spans="1:15" s="1232" customFormat="1" ht="22.5">
      <c r="E217" s="1261"/>
      <c r="F217" s="1261"/>
      <c r="G217" s="1261"/>
      <c r="H217" s="1261"/>
      <c r="I217" s="1261"/>
      <c r="J217" s="1261"/>
      <c r="K217" s="1261"/>
      <c r="L217" s="1303"/>
      <c r="M217" s="1261"/>
      <c r="N217" s="1261"/>
      <c r="O217" s="1261"/>
    </row>
    <row r="218" spans="1:15" s="1232" customFormat="1" ht="45">
      <c r="A218" s="1240">
        <v>15</v>
      </c>
      <c r="B218" s="1241" t="s">
        <v>9617</v>
      </c>
      <c r="C218" s="1304" t="s">
        <v>9618</v>
      </c>
      <c r="D218" s="1305" t="s">
        <v>8741</v>
      </c>
      <c r="E218" s="1261">
        <v>1533.12</v>
      </c>
      <c r="F218" s="1261">
        <v>0</v>
      </c>
      <c r="G218" s="1261">
        <v>1533.12</v>
      </c>
      <c r="H218" s="1303">
        <v>39510.22</v>
      </c>
      <c r="I218" s="1263">
        <v>1496.5773899999999</v>
      </c>
      <c r="J218" s="1263">
        <v>0</v>
      </c>
      <c r="K218" s="1263">
        <v>1496.5773899999999</v>
      </c>
      <c r="L218" s="1303"/>
      <c r="M218" s="1261">
        <v>0</v>
      </c>
      <c r="N218" s="1261">
        <v>0</v>
      </c>
      <c r="O218" s="1261">
        <v>0</v>
      </c>
    </row>
    <row r="219" spans="1:15" s="1232" customFormat="1" ht="67.5">
      <c r="C219" s="1291" t="s">
        <v>9619</v>
      </c>
      <c r="D219" s="1293" t="s">
        <v>8741</v>
      </c>
      <c r="E219" s="1228">
        <v>0</v>
      </c>
      <c r="F219" s="1228">
        <v>709.31</v>
      </c>
      <c r="G219" s="1228">
        <v>709.31</v>
      </c>
      <c r="H219" s="1299"/>
      <c r="I219" s="1230">
        <v>0</v>
      </c>
      <c r="J219" s="1230">
        <v>709.31</v>
      </c>
      <c r="K219" s="1230">
        <v>709.31</v>
      </c>
      <c r="L219" s="1299"/>
      <c r="M219" s="1228">
        <v>0</v>
      </c>
      <c r="N219" s="1228">
        <v>0</v>
      </c>
      <c r="O219" s="1228">
        <v>0</v>
      </c>
    </row>
    <row r="220" spans="1:15" s="1232" customFormat="1" ht="45">
      <c r="C220" s="1291" t="s">
        <v>9620</v>
      </c>
      <c r="D220" s="1293" t="s">
        <v>8741</v>
      </c>
      <c r="E220" s="1228">
        <v>56441.4</v>
      </c>
      <c r="F220" s="1228">
        <v>0</v>
      </c>
      <c r="G220" s="1228">
        <v>56441.4</v>
      </c>
      <c r="H220" s="1299"/>
      <c r="I220" s="1230">
        <v>56172.24</v>
      </c>
      <c r="J220" s="1230">
        <v>0</v>
      </c>
      <c r="K220" s="1230">
        <v>56172.24</v>
      </c>
      <c r="L220" s="1299"/>
      <c r="M220" s="1228">
        <v>0</v>
      </c>
      <c r="N220" s="1228">
        <v>0</v>
      </c>
      <c r="O220" s="1228">
        <v>0</v>
      </c>
    </row>
    <row r="221" spans="1:15" s="1232" customFormat="1" ht="45">
      <c r="C221" s="1291" t="s">
        <v>9620</v>
      </c>
      <c r="D221" s="1293" t="s">
        <v>8741</v>
      </c>
      <c r="E221" s="1228">
        <v>0</v>
      </c>
      <c r="F221" s="1228">
        <v>37558.76</v>
      </c>
      <c r="G221" s="1228">
        <v>37558.76</v>
      </c>
      <c r="H221" s="1299"/>
      <c r="I221" s="1230">
        <v>0</v>
      </c>
      <c r="J221" s="1230">
        <v>37558.76</v>
      </c>
      <c r="K221" s="1230">
        <v>37558.76</v>
      </c>
      <c r="L221" s="1299"/>
      <c r="M221" s="1228">
        <v>0</v>
      </c>
      <c r="N221" s="1228">
        <v>0</v>
      </c>
      <c r="O221" s="1228">
        <v>0</v>
      </c>
    </row>
    <row r="222" spans="1:15" s="1232" customFormat="1" ht="45">
      <c r="C222" s="1291" t="s">
        <v>9621</v>
      </c>
      <c r="D222" s="1293" t="s">
        <v>8741</v>
      </c>
      <c r="E222" s="1228">
        <v>0</v>
      </c>
      <c r="F222" s="1228">
        <v>1172.6099999999999</v>
      </c>
      <c r="G222" s="1228">
        <v>1172.6099999999999</v>
      </c>
      <c r="H222" s="1299"/>
      <c r="I222" s="1230">
        <v>0</v>
      </c>
      <c r="J222" s="1230">
        <v>1172.6099999999999</v>
      </c>
      <c r="K222" s="1230">
        <v>1172.6099999999999</v>
      </c>
      <c r="L222" s="1299"/>
      <c r="M222" s="1228">
        <v>0</v>
      </c>
      <c r="N222" s="1228">
        <v>0</v>
      </c>
      <c r="O222" s="1228">
        <v>0</v>
      </c>
    </row>
    <row r="223" spans="1:15" s="1232" customFormat="1" ht="45">
      <c r="C223" s="1291" t="s">
        <v>9622</v>
      </c>
      <c r="D223" s="1293" t="s">
        <v>8741</v>
      </c>
      <c r="E223" s="1228">
        <v>0</v>
      </c>
      <c r="F223" s="1228">
        <v>3929.93</v>
      </c>
      <c r="G223" s="1228">
        <v>3929.93</v>
      </c>
      <c r="H223" s="1299"/>
      <c r="I223" s="1230">
        <v>0</v>
      </c>
      <c r="J223" s="1230">
        <v>3929.93</v>
      </c>
      <c r="K223" s="1230">
        <v>3929.93</v>
      </c>
      <c r="L223" s="1299"/>
      <c r="M223" s="1228">
        <v>0</v>
      </c>
      <c r="N223" s="1228">
        <v>0</v>
      </c>
      <c r="O223" s="1228">
        <v>0</v>
      </c>
    </row>
    <row r="224" spans="1:15" s="1232" customFormat="1" ht="45">
      <c r="C224" s="1291" t="s">
        <v>9618</v>
      </c>
      <c r="D224" s="1293" t="s">
        <v>8741</v>
      </c>
      <c r="E224" s="1228">
        <v>0</v>
      </c>
      <c r="F224" s="1228">
        <v>1033.33</v>
      </c>
      <c r="G224" s="1228">
        <v>1033.33</v>
      </c>
      <c r="H224" s="1299"/>
      <c r="I224" s="1230">
        <v>0</v>
      </c>
      <c r="J224" s="1230">
        <v>1033.33</v>
      </c>
      <c r="K224" s="1230">
        <v>1033.33</v>
      </c>
      <c r="L224" s="1299"/>
      <c r="M224" s="1228">
        <v>0</v>
      </c>
      <c r="N224" s="1228">
        <v>0</v>
      </c>
      <c r="O224" s="1228">
        <v>0</v>
      </c>
    </row>
    <row r="225" spans="1:15" s="1232" customFormat="1" ht="45">
      <c r="C225" s="1291" t="s">
        <v>9622</v>
      </c>
      <c r="D225" s="1293" t="s">
        <v>8741</v>
      </c>
      <c r="E225" s="1228">
        <v>5859.89</v>
      </c>
      <c r="F225" s="1228">
        <v>0</v>
      </c>
      <c r="G225" s="1228">
        <v>5859.89</v>
      </c>
      <c r="H225" s="1299"/>
      <c r="I225" s="1230">
        <v>5857.0472499999996</v>
      </c>
      <c r="J225" s="1230">
        <v>0</v>
      </c>
      <c r="K225" s="1230">
        <v>5857.0472499999996</v>
      </c>
      <c r="L225" s="1299"/>
      <c r="M225" s="1228">
        <v>0</v>
      </c>
      <c r="N225" s="1228">
        <v>0</v>
      </c>
      <c r="O225" s="1228">
        <v>0</v>
      </c>
    </row>
    <row r="226" spans="1:15" s="1232" customFormat="1" ht="67.5">
      <c r="C226" s="1291" t="s">
        <v>9619</v>
      </c>
      <c r="D226" s="1293" t="s">
        <v>8741</v>
      </c>
      <c r="E226" s="1228">
        <v>1013.99</v>
      </c>
      <c r="F226" s="1228">
        <v>0</v>
      </c>
      <c r="G226" s="1228">
        <v>1013.99</v>
      </c>
      <c r="H226" s="1299"/>
      <c r="I226" s="1230">
        <v>1001.87245</v>
      </c>
      <c r="J226" s="1230">
        <v>0</v>
      </c>
      <c r="K226" s="1230">
        <v>1001.87245</v>
      </c>
      <c r="L226" s="1299"/>
      <c r="M226" s="1228">
        <v>0</v>
      </c>
      <c r="N226" s="1228">
        <v>0</v>
      </c>
      <c r="O226" s="1228">
        <v>0</v>
      </c>
    </row>
    <row r="227" spans="1:15" s="1232" customFormat="1" ht="45">
      <c r="C227" s="1291" t="s">
        <v>9621</v>
      </c>
      <c r="D227" s="1293" t="s">
        <v>8741</v>
      </c>
      <c r="E227" s="1228">
        <v>1597.72</v>
      </c>
      <c r="F227" s="1228">
        <v>0</v>
      </c>
      <c r="G227" s="1228">
        <v>1597.72</v>
      </c>
      <c r="H227" s="1299"/>
      <c r="I227" s="1230">
        <v>1593.4556399999999</v>
      </c>
      <c r="J227" s="1230">
        <v>0</v>
      </c>
      <c r="K227" s="1230">
        <v>1593.4556399999999</v>
      </c>
      <c r="L227" s="1299"/>
      <c r="M227" s="1228">
        <v>0</v>
      </c>
      <c r="N227" s="1228">
        <v>0</v>
      </c>
      <c r="O227" s="1228">
        <v>0</v>
      </c>
    </row>
    <row r="228" spans="1:15" s="1232" customFormat="1" ht="22.5">
      <c r="A228" s="1963" t="s">
        <v>9623</v>
      </c>
      <c r="B228" s="1963"/>
      <c r="C228" s="1963"/>
      <c r="D228" s="1963"/>
      <c r="E228" s="1236">
        <f>SUM(E218:E227)</f>
        <v>66446.12</v>
      </c>
      <c r="F228" s="1236">
        <f t="shared" ref="F228:O228" si="12">SUM(F218:F227)</f>
        <v>44403.94</v>
      </c>
      <c r="G228" s="1236">
        <f t="shared" si="12"/>
        <v>110850.06</v>
      </c>
      <c r="H228" s="1236">
        <f t="shared" si="12"/>
        <v>39510.22</v>
      </c>
      <c r="I228" s="1236">
        <f t="shared" si="12"/>
        <v>66121.192729999995</v>
      </c>
      <c r="J228" s="1236">
        <f t="shared" si="12"/>
        <v>44403.94</v>
      </c>
      <c r="K228" s="1236">
        <f t="shared" si="12"/>
        <v>110525.13272999998</v>
      </c>
      <c r="L228" s="1236">
        <f t="shared" si="12"/>
        <v>0</v>
      </c>
      <c r="M228" s="1236">
        <f t="shared" si="12"/>
        <v>0</v>
      </c>
      <c r="N228" s="1236">
        <f t="shared" si="12"/>
        <v>0</v>
      </c>
      <c r="O228" s="1236">
        <f t="shared" si="12"/>
        <v>0</v>
      </c>
    </row>
    <row r="229" spans="1:15" s="1252" customFormat="1" ht="30">
      <c r="A229" s="1306" t="s">
        <v>9624</v>
      </c>
      <c r="B229" s="1307"/>
      <c r="C229" s="1308"/>
      <c r="D229" s="1308"/>
      <c r="E229" s="1309"/>
      <c r="F229" s="1309"/>
      <c r="G229" s="1310"/>
      <c r="H229" s="1310"/>
      <c r="I229" s="1310"/>
      <c r="J229" s="1309"/>
      <c r="K229" s="1309"/>
    </row>
    <row r="230" spans="1:15" s="1252" customFormat="1" ht="30">
      <c r="A230" s="1220"/>
      <c r="B230" s="1213"/>
      <c r="C230" s="1213"/>
      <c r="D230" s="1213"/>
      <c r="E230" s="1311"/>
      <c r="F230" s="1311"/>
      <c r="G230" s="1312"/>
      <c r="H230" s="1312"/>
      <c r="I230" s="1312"/>
      <c r="J230" s="1311"/>
      <c r="K230" s="1311"/>
    </row>
    <row r="231" spans="1:15" s="1252" customFormat="1" ht="30" customHeight="1">
      <c r="A231" s="1220"/>
      <c r="B231" s="1964" t="s">
        <v>9625</v>
      </c>
      <c r="C231" s="1313" t="s">
        <v>9626</v>
      </c>
      <c r="D231" s="1967" t="s">
        <v>9627</v>
      </c>
      <c r="E231" s="1967"/>
      <c r="F231" s="1314"/>
      <c r="G231" s="1315"/>
      <c r="H231" s="1315"/>
      <c r="I231" s="1315"/>
      <c r="J231" s="1314"/>
      <c r="K231" s="1314"/>
    </row>
    <row r="232" spans="1:15" s="1252" customFormat="1" ht="30">
      <c r="A232" s="1220"/>
      <c r="B232" s="1965"/>
      <c r="C232" s="1968" t="s">
        <v>9628</v>
      </c>
      <c r="D232" s="1968"/>
      <c r="E232" s="1968"/>
      <c r="F232" s="1316"/>
      <c r="G232" s="1317"/>
      <c r="H232" s="1317"/>
      <c r="I232" s="1317"/>
      <c r="J232" s="1316"/>
      <c r="K232" s="1316"/>
    </row>
    <row r="233" spans="1:15" s="1252" customFormat="1" ht="33">
      <c r="A233" s="1220"/>
      <c r="B233" s="1966"/>
      <c r="C233" s="1969" t="s">
        <v>6737</v>
      </c>
      <c r="D233" s="1969"/>
      <c r="E233" s="1969"/>
      <c r="F233" s="1318"/>
      <c r="G233" s="1319"/>
      <c r="H233" s="1319"/>
      <c r="I233" s="1319"/>
      <c r="J233" s="1319"/>
      <c r="K233" s="1319"/>
      <c r="L233" s="1319"/>
      <c r="M233" s="1319"/>
      <c r="N233" s="1319"/>
      <c r="O233" s="1319"/>
    </row>
    <row r="234" spans="1:15" s="1252" customFormat="1" ht="33.75">
      <c r="A234" s="1220"/>
      <c r="B234" s="1320" t="s">
        <v>9629</v>
      </c>
      <c r="C234" s="1321">
        <v>363544.22</v>
      </c>
      <c r="D234" s="1970">
        <v>342841.59999999998</v>
      </c>
      <c r="E234" s="1970"/>
      <c r="F234" s="1322"/>
      <c r="G234" s="1322"/>
      <c r="H234" s="1323"/>
      <c r="I234" s="1323"/>
      <c r="J234" s="1323"/>
      <c r="K234" s="1323"/>
    </row>
    <row r="235" spans="1:15" s="1252" customFormat="1" ht="33.75">
      <c r="A235" s="1220"/>
      <c r="B235" s="1320" t="s">
        <v>9630</v>
      </c>
      <c r="C235" s="1321">
        <v>192998.43</v>
      </c>
      <c r="D235" s="1970">
        <v>188493.67</v>
      </c>
      <c r="E235" s="1970"/>
      <c r="F235" s="1322"/>
      <c r="G235" s="1324"/>
      <c r="H235" s="1323"/>
      <c r="I235" s="1323"/>
      <c r="J235" s="1323"/>
      <c r="K235" s="1323"/>
    </row>
    <row r="236" spans="1:15" s="1252" customFormat="1" ht="33.75">
      <c r="A236" s="1220"/>
      <c r="B236" s="1320" t="s">
        <v>8741</v>
      </c>
      <c r="C236" s="1321">
        <v>1832635.16</v>
      </c>
      <c r="D236" s="1971">
        <v>1810276.01</v>
      </c>
      <c r="E236" s="1971"/>
      <c r="F236" s="1322"/>
      <c r="G236" s="1322"/>
      <c r="H236" s="1323"/>
      <c r="I236" s="1323"/>
      <c r="J236" s="1323"/>
      <c r="K236" s="1323"/>
    </row>
    <row r="237" spans="1:15" s="1252" customFormat="1" ht="36.75">
      <c r="A237" s="1297"/>
      <c r="B237" s="1325" t="s">
        <v>5887</v>
      </c>
      <c r="C237" s="1326">
        <f>SUM(C234:C236)</f>
        <v>2389177.8099999996</v>
      </c>
      <c r="D237" s="1972">
        <f>SUM(D234:E236)</f>
        <v>2341611.2800000003</v>
      </c>
      <c r="E237" s="1972"/>
      <c r="F237" s="1327"/>
      <c r="G237" s="1327"/>
      <c r="H237" s="1328"/>
      <c r="I237" s="1328"/>
      <c r="J237" s="1328"/>
      <c r="K237" s="1328"/>
      <c r="L237" s="1329"/>
      <c r="M237" s="1329"/>
      <c r="N237" s="1329"/>
      <c r="O237" s="1329"/>
    </row>
    <row r="238" spans="1:15" s="1252" customFormat="1" ht="30">
      <c r="A238" s="1209"/>
      <c r="B238" s="326"/>
      <c r="C238" s="1330"/>
      <c r="D238" s="1331"/>
      <c r="E238" s="1331"/>
      <c r="F238" s="1331"/>
      <c r="G238" s="1332"/>
      <c r="H238" s="326"/>
      <c r="I238" s="326"/>
      <c r="J238" s="326"/>
      <c r="K238" s="326"/>
    </row>
    <row r="239" spans="1:15" s="1252" customFormat="1" ht="30">
      <c r="A239" s="1209"/>
      <c r="B239" s="326"/>
      <c r="C239" s="1330"/>
      <c r="D239" s="1331"/>
      <c r="E239" s="1331"/>
      <c r="F239" s="1331"/>
      <c r="G239" s="1332"/>
      <c r="H239" s="326"/>
      <c r="I239" s="326"/>
      <c r="J239" s="326"/>
      <c r="K239" s="326"/>
    </row>
    <row r="240" spans="1:15" s="1252" customFormat="1" ht="30">
      <c r="A240" s="1209"/>
      <c r="B240" s="326"/>
      <c r="C240" s="1330"/>
      <c r="D240" s="1331"/>
      <c r="E240" s="1331"/>
      <c r="F240" s="1331"/>
      <c r="G240" s="1332"/>
      <c r="H240" s="326"/>
      <c r="I240" s="326"/>
      <c r="J240" s="326"/>
      <c r="K240" s="326"/>
    </row>
    <row r="241" spans="1:11" s="1252" customFormat="1" ht="30">
      <c r="A241" s="1209"/>
      <c r="B241" s="326"/>
      <c r="C241" s="1330"/>
      <c r="D241" s="1331"/>
      <c r="E241" s="1331"/>
      <c r="F241" s="1331"/>
      <c r="G241" s="1332"/>
      <c r="H241" s="326"/>
      <c r="I241" s="326"/>
      <c r="J241" s="326"/>
      <c r="K241" s="326"/>
    </row>
    <row r="242" spans="1:11" s="1252" customFormat="1" ht="30">
      <c r="A242" s="1209"/>
      <c r="B242" s="326"/>
      <c r="C242" s="1330"/>
      <c r="D242" s="1331"/>
      <c r="E242" s="1331"/>
      <c r="F242" s="1331"/>
      <c r="G242" s="1332"/>
      <c r="H242" s="326"/>
      <c r="I242" s="326"/>
      <c r="J242" s="326"/>
      <c r="K242" s="326"/>
    </row>
    <row r="243" spans="1:11" s="1252" customFormat="1" ht="30">
      <c r="A243" s="1209"/>
      <c r="B243" s="326"/>
      <c r="C243" s="1330"/>
      <c r="D243" s="1331"/>
      <c r="E243" s="1331"/>
      <c r="F243" s="1331"/>
      <c r="G243" s="1332"/>
      <c r="H243" s="326"/>
      <c r="I243" s="326"/>
      <c r="J243" s="326"/>
      <c r="K243" s="326"/>
    </row>
    <row r="244" spans="1:11" s="1252" customFormat="1" ht="30">
      <c r="A244" s="1209"/>
      <c r="B244" s="326"/>
      <c r="C244" s="1330"/>
      <c r="D244" s="1331"/>
      <c r="E244" s="1331"/>
      <c r="F244" s="1331"/>
      <c r="G244" s="1332"/>
      <c r="H244" s="326"/>
      <c r="I244" s="326"/>
      <c r="J244" s="326"/>
      <c r="K244" s="326"/>
    </row>
    <row r="245" spans="1:11" s="1252" customFormat="1" ht="30">
      <c r="A245" s="1209"/>
      <c r="B245" s="326"/>
      <c r="C245" s="1330"/>
      <c r="D245" s="1331"/>
      <c r="E245" s="1331"/>
      <c r="F245" s="1331"/>
      <c r="G245" s="1332"/>
      <c r="H245" s="326"/>
      <c r="I245" s="326"/>
      <c r="J245" s="326"/>
      <c r="K245" s="326"/>
    </row>
    <row r="246" spans="1:11" s="1252" customFormat="1" ht="30">
      <c r="A246" s="1209"/>
      <c r="B246" s="326"/>
      <c r="C246" s="1330"/>
      <c r="D246" s="1331"/>
      <c r="E246" s="1331"/>
      <c r="F246" s="1331"/>
      <c r="G246" s="1332"/>
      <c r="H246" s="326"/>
      <c r="I246" s="326"/>
      <c r="J246" s="326"/>
      <c r="K246" s="326"/>
    </row>
    <row r="247" spans="1:11" s="1252" customFormat="1" ht="30">
      <c r="A247" s="1209"/>
      <c r="B247" s="326"/>
      <c r="C247" s="1330"/>
      <c r="D247" s="1331"/>
      <c r="E247" s="1331"/>
      <c r="F247" s="1331"/>
      <c r="G247" s="1332"/>
      <c r="H247" s="326"/>
      <c r="I247" s="326"/>
      <c r="J247" s="326"/>
      <c r="K247" s="326"/>
    </row>
    <row r="248" spans="1:11" s="1252" customFormat="1" ht="30">
      <c r="A248" s="1209"/>
      <c r="B248" s="326"/>
      <c r="C248" s="1330"/>
      <c r="D248" s="1331"/>
      <c r="E248" s="1331"/>
      <c r="F248" s="1331"/>
      <c r="G248" s="1332"/>
      <c r="H248" s="326"/>
      <c r="I248" s="326"/>
      <c r="J248" s="326"/>
      <c r="K248" s="326"/>
    </row>
    <row r="249" spans="1:11" s="1252" customFormat="1" ht="30">
      <c r="A249" s="1209"/>
      <c r="B249" s="326"/>
      <c r="C249" s="1330"/>
      <c r="D249" s="1331"/>
      <c r="E249" s="1331"/>
      <c r="F249" s="1331"/>
      <c r="G249" s="1332"/>
      <c r="H249" s="326"/>
      <c r="I249" s="326"/>
      <c r="J249" s="326"/>
      <c r="K249" s="326"/>
    </row>
    <row r="250" spans="1:11" s="1252" customFormat="1" ht="30">
      <c r="A250" s="1209"/>
      <c r="B250" s="326"/>
      <c r="C250" s="1330"/>
      <c r="D250" s="1331"/>
      <c r="E250" s="1331"/>
      <c r="F250" s="1331"/>
      <c r="G250" s="1332"/>
      <c r="H250" s="326"/>
      <c r="I250" s="326"/>
      <c r="J250" s="326"/>
      <c r="K250" s="326"/>
    </row>
    <row r="251" spans="1:11" s="1252" customFormat="1" ht="30">
      <c r="A251" s="1209"/>
      <c r="B251" s="326"/>
      <c r="C251" s="1330"/>
      <c r="D251" s="1331"/>
      <c r="E251" s="1331"/>
      <c r="F251" s="1331"/>
      <c r="G251" s="1332"/>
      <c r="H251" s="326"/>
      <c r="I251" s="326"/>
      <c r="J251" s="326"/>
      <c r="K251" s="326"/>
    </row>
    <row r="252" spans="1:11" s="1252" customFormat="1" ht="30">
      <c r="A252" s="1209"/>
      <c r="B252" s="326"/>
      <c r="C252" s="1330"/>
      <c r="D252" s="1331"/>
      <c r="E252" s="1331"/>
      <c r="F252" s="1331"/>
      <c r="G252" s="1332"/>
      <c r="H252" s="326"/>
      <c r="I252" s="326"/>
      <c r="J252" s="326"/>
      <c r="K252" s="326"/>
    </row>
    <row r="253" spans="1:11" s="1252" customFormat="1" ht="30">
      <c r="A253" s="1209"/>
      <c r="B253" s="326"/>
      <c r="C253" s="1330"/>
      <c r="D253" s="1331"/>
      <c r="E253" s="1331"/>
      <c r="F253" s="1331"/>
      <c r="G253" s="1332"/>
      <c r="H253" s="326"/>
      <c r="I253" s="326"/>
      <c r="J253" s="326"/>
      <c r="K253" s="326"/>
    </row>
    <row r="254" spans="1:11" s="1252" customFormat="1" ht="30">
      <c r="A254" s="1209"/>
      <c r="B254" s="326"/>
      <c r="C254" s="1330"/>
      <c r="D254" s="1331"/>
      <c r="E254" s="1331"/>
      <c r="F254" s="1331"/>
      <c r="G254" s="1332"/>
      <c r="H254" s="326"/>
      <c r="I254" s="326"/>
      <c r="J254" s="326"/>
      <c r="K254" s="326"/>
    </row>
    <row r="255" spans="1:11" s="1252" customFormat="1" ht="30">
      <c r="A255" s="1209"/>
      <c r="B255" s="326"/>
      <c r="C255" s="1330"/>
      <c r="D255" s="1331"/>
      <c r="E255" s="1331"/>
      <c r="F255" s="1331"/>
      <c r="G255" s="1332"/>
      <c r="H255" s="326"/>
      <c r="I255" s="326"/>
      <c r="J255" s="326"/>
      <c r="K255" s="326"/>
    </row>
    <row r="256" spans="1:11" s="1252" customFormat="1" ht="30">
      <c r="A256" s="1209"/>
      <c r="B256" s="326"/>
      <c r="C256" s="1330"/>
      <c r="D256" s="1331"/>
      <c r="E256" s="1331"/>
      <c r="F256" s="1331"/>
      <c r="G256" s="1332"/>
      <c r="H256" s="326"/>
      <c r="I256" s="326"/>
      <c r="J256" s="326"/>
      <c r="K256" s="326"/>
    </row>
    <row r="257" spans="1:11" s="1252" customFormat="1" ht="30">
      <c r="A257" s="1209"/>
      <c r="B257" s="326"/>
      <c r="C257" s="1330"/>
      <c r="D257" s="1331"/>
      <c r="E257" s="1331"/>
      <c r="F257" s="1331"/>
      <c r="G257" s="1332"/>
      <c r="H257" s="326"/>
      <c r="I257" s="326"/>
      <c r="J257" s="326"/>
      <c r="K257" s="326"/>
    </row>
    <row r="258" spans="1:11" s="1252" customFormat="1" ht="30">
      <c r="A258" s="1209"/>
      <c r="B258" s="326"/>
      <c r="C258" s="1330"/>
      <c r="D258" s="1331"/>
      <c r="E258" s="1331"/>
      <c r="F258" s="1331"/>
      <c r="G258" s="1332"/>
      <c r="H258" s="326"/>
      <c r="I258" s="326"/>
      <c r="J258" s="326"/>
      <c r="K258" s="326"/>
    </row>
    <row r="259" spans="1:11" s="1252" customFormat="1" ht="30">
      <c r="A259" s="1209"/>
      <c r="B259" s="326"/>
      <c r="C259" s="1330"/>
      <c r="D259" s="1331"/>
      <c r="E259" s="1331"/>
      <c r="F259" s="1331"/>
      <c r="G259" s="1332"/>
      <c r="H259" s="326"/>
      <c r="I259" s="326"/>
      <c r="J259" s="326"/>
      <c r="K259" s="326"/>
    </row>
    <row r="260" spans="1:11" s="1252" customFormat="1" ht="30">
      <c r="A260" s="1209"/>
      <c r="B260" s="326"/>
      <c r="C260" s="1330"/>
      <c r="D260" s="1331"/>
      <c r="E260" s="1331"/>
      <c r="F260" s="1331"/>
      <c r="G260" s="1332"/>
      <c r="H260" s="326"/>
      <c r="I260" s="326"/>
      <c r="J260" s="326"/>
      <c r="K260" s="326"/>
    </row>
    <row r="261" spans="1:11" s="1252" customFormat="1" ht="30">
      <c r="A261" s="1209"/>
      <c r="B261" s="326"/>
      <c r="C261" s="1330"/>
      <c r="D261" s="1331"/>
      <c r="E261" s="1331"/>
      <c r="F261" s="1331"/>
      <c r="G261" s="1332"/>
      <c r="H261" s="326"/>
      <c r="I261" s="326"/>
      <c r="J261" s="326"/>
      <c r="K261" s="326"/>
    </row>
    <row r="262" spans="1:11" s="1252" customFormat="1" ht="30">
      <c r="A262" s="1209"/>
      <c r="B262" s="326"/>
      <c r="C262" s="1330"/>
      <c r="D262" s="1331"/>
      <c r="E262" s="1331"/>
      <c r="F262" s="1331"/>
      <c r="G262" s="1332"/>
      <c r="H262" s="326"/>
      <c r="I262" s="326"/>
      <c r="J262" s="326"/>
      <c r="K262" s="326"/>
    </row>
    <row r="263" spans="1:11" s="1252" customFormat="1" ht="30">
      <c r="A263" s="1209"/>
      <c r="B263" s="326"/>
      <c r="C263" s="1330"/>
      <c r="D263" s="1331"/>
      <c r="E263" s="1331"/>
      <c r="F263" s="1331"/>
      <c r="G263" s="1332"/>
      <c r="H263" s="326"/>
      <c r="I263" s="326"/>
      <c r="J263" s="326"/>
      <c r="K263" s="326"/>
    </row>
    <row r="264" spans="1:11" s="1252" customFormat="1" ht="30">
      <c r="A264" s="1209"/>
      <c r="B264" s="326"/>
      <c r="C264" s="1330"/>
      <c r="D264" s="1331"/>
      <c r="E264" s="1331"/>
      <c r="F264" s="1331"/>
      <c r="G264" s="1332"/>
      <c r="H264" s="326"/>
      <c r="I264" s="326"/>
      <c r="J264" s="326"/>
      <c r="K264" s="326"/>
    </row>
    <row r="265" spans="1:11" s="1252" customFormat="1" ht="30">
      <c r="A265" s="1209"/>
      <c r="B265" s="326"/>
      <c r="C265" s="1330"/>
      <c r="D265" s="1331"/>
      <c r="E265" s="1331"/>
      <c r="F265" s="1331"/>
      <c r="G265" s="1332"/>
      <c r="H265" s="326"/>
      <c r="I265" s="326"/>
      <c r="J265" s="326"/>
      <c r="K265" s="326"/>
    </row>
    <row r="266" spans="1:11" s="1252" customFormat="1" ht="30">
      <c r="A266" s="1209"/>
      <c r="B266" s="326"/>
      <c r="C266" s="1330"/>
      <c r="D266" s="1331"/>
      <c r="E266" s="1331"/>
      <c r="F266" s="1331"/>
      <c r="G266" s="1332"/>
      <c r="H266" s="326"/>
      <c r="I266" s="326"/>
      <c r="J266" s="326"/>
      <c r="K266" s="326"/>
    </row>
    <row r="267" spans="1:11" s="1252" customFormat="1" ht="30">
      <c r="A267" s="1209"/>
      <c r="B267" s="326"/>
      <c r="C267" s="1330"/>
      <c r="D267" s="1331"/>
      <c r="E267" s="1331"/>
      <c r="F267" s="1331"/>
      <c r="G267" s="1332"/>
      <c r="H267" s="326"/>
      <c r="I267" s="326"/>
      <c r="J267" s="326"/>
      <c r="K267" s="326"/>
    </row>
    <row r="268" spans="1:11" s="1252" customFormat="1" ht="30">
      <c r="A268" s="1209"/>
      <c r="B268" s="326"/>
      <c r="C268" s="1330"/>
      <c r="D268" s="1331"/>
      <c r="E268" s="1331"/>
      <c r="F268" s="1331"/>
      <c r="G268" s="1332"/>
      <c r="H268" s="326"/>
      <c r="I268" s="326"/>
      <c r="J268" s="326"/>
      <c r="K268" s="326"/>
    </row>
    <row r="269" spans="1:11" s="1252" customFormat="1" ht="30">
      <c r="A269" s="1209"/>
      <c r="B269" s="326"/>
      <c r="C269" s="1330"/>
      <c r="D269" s="1331"/>
      <c r="E269" s="1331"/>
      <c r="F269" s="1331"/>
      <c r="G269" s="1332"/>
      <c r="H269" s="326"/>
      <c r="I269" s="326"/>
      <c r="J269" s="326"/>
      <c r="K269" s="326"/>
    </row>
    <row r="270" spans="1:11" s="1252" customFormat="1" ht="30">
      <c r="A270" s="1209"/>
      <c r="B270" s="326"/>
      <c r="C270" s="1330"/>
      <c r="D270" s="1331"/>
      <c r="E270" s="1331"/>
      <c r="F270" s="1331"/>
      <c r="G270" s="1332"/>
      <c r="H270" s="326"/>
      <c r="I270" s="326"/>
      <c r="J270" s="326"/>
      <c r="K270" s="326"/>
    </row>
    <row r="271" spans="1:11" s="1252" customFormat="1" ht="30">
      <c r="A271" s="1209"/>
      <c r="B271" s="326"/>
      <c r="C271" s="1330"/>
      <c r="D271" s="1331"/>
      <c r="E271" s="1331"/>
      <c r="F271" s="1331"/>
      <c r="G271" s="1332"/>
      <c r="H271" s="326"/>
      <c r="I271" s="326"/>
      <c r="J271" s="326"/>
      <c r="K271" s="326"/>
    </row>
    <row r="272" spans="1:11" s="1252" customFormat="1" ht="30">
      <c r="A272" s="1209"/>
      <c r="B272" s="326"/>
      <c r="C272" s="1330"/>
      <c r="D272" s="1331"/>
      <c r="E272" s="1331"/>
      <c r="F272" s="1331"/>
      <c r="G272" s="1332"/>
      <c r="H272" s="326"/>
      <c r="I272" s="326"/>
      <c r="J272" s="326"/>
      <c r="K272" s="326"/>
    </row>
    <row r="273" spans="1:11" s="1252" customFormat="1" ht="30">
      <c r="A273" s="1209"/>
      <c r="B273" s="326"/>
      <c r="C273" s="1330"/>
      <c r="D273" s="1331"/>
      <c r="E273" s="1331"/>
      <c r="F273" s="1331"/>
      <c r="G273" s="1332"/>
      <c r="H273" s="326"/>
      <c r="I273" s="326"/>
      <c r="J273" s="326"/>
      <c r="K273" s="326"/>
    </row>
    <row r="274" spans="1:11" s="1252" customFormat="1" ht="30">
      <c r="A274" s="1209"/>
      <c r="B274" s="326"/>
      <c r="C274" s="1330"/>
      <c r="D274" s="1331"/>
      <c r="E274" s="1331"/>
      <c r="F274" s="1331"/>
      <c r="G274" s="1332"/>
      <c r="H274" s="326"/>
      <c r="I274" s="326"/>
      <c r="J274" s="326"/>
      <c r="K274" s="326"/>
    </row>
    <row r="275" spans="1:11" s="1252" customFormat="1" ht="30">
      <c r="A275" s="1209"/>
      <c r="B275" s="326"/>
      <c r="C275" s="1330"/>
      <c r="D275" s="1331"/>
      <c r="E275" s="1331"/>
      <c r="F275" s="1331"/>
      <c r="G275" s="1332"/>
      <c r="H275" s="326"/>
      <c r="I275" s="326"/>
      <c r="J275" s="326"/>
      <c r="K275" s="326"/>
    </row>
    <row r="276" spans="1:11" s="1252" customFormat="1" ht="30">
      <c r="A276" s="1209"/>
      <c r="B276" s="326"/>
      <c r="C276" s="1330"/>
      <c r="D276" s="1331"/>
      <c r="E276" s="1331"/>
      <c r="F276" s="1331"/>
      <c r="G276" s="1332"/>
      <c r="H276" s="326"/>
      <c r="I276" s="326"/>
      <c r="J276" s="326"/>
      <c r="K276" s="326"/>
    </row>
    <row r="277" spans="1:11" s="1252" customFormat="1" ht="30">
      <c r="A277" s="1209"/>
      <c r="B277" s="326"/>
      <c r="C277" s="1330"/>
      <c r="D277" s="1331"/>
      <c r="E277" s="1331"/>
      <c r="F277" s="1331"/>
      <c r="G277" s="1332"/>
      <c r="H277" s="326"/>
      <c r="I277" s="326"/>
      <c r="J277" s="326"/>
      <c r="K277" s="326"/>
    </row>
    <row r="278" spans="1:11" s="1252" customFormat="1" ht="30">
      <c r="A278" s="1209"/>
      <c r="B278" s="326"/>
      <c r="C278" s="1330"/>
      <c r="D278" s="1331"/>
      <c r="E278" s="1331"/>
      <c r="F278" s="1331"/>
      <c r="G278" s="1332"/>
      <c r="H278" s="326"/>
      <c r="I278" s="326"/>
      <c r="J278" s="326"/>
      <c r="K278" s="326"/>
    </row>
    <row r="279" spans="1:11" s="1252" customFormat="1" ht="30">
      <c r="A279" s="1209"/>
      <c r="B279" s="326"/>
      <c r="C279" s="1330"/>
      <c r="D279" s="1331"/>
      <c r="E279" s="1331"/>
      <c r="F279" s="1331"/>
      <c r="G279" s="1332"/>
      <c r="H279" s="326"/>
      <c r="I279" s="326"/>
      <c r="J279" s="326"/>
      <c r="K279" s="326"/>
    </row>
    <row r="280" spans="1:11" s="1252" customFormat="1" ht="30">
      <c r="A280" s="1209"/>
      <c r="B280" s="326"/>
      <c r="C280" s="1330"/>
      <c r="D280" s="1331"/>
      <c r="E280" s="1331"/>
      <c r="F280" s="1331"/>
      <c r="G280" s="1332"/>
      <c r="H280" s="326"/>
      <c r="I280" s="326"/>
      <c r="J280" s="326"/>
      <c r="K280" s="326"/>
    </row>
    <row r="281" spans="1:11" s="1252" customFormat="1" ht="30">
      <c r="A281" s="1209"/>
      <c r="B281" s="326"/>
      <c r="C281" s="1330"/>
      <c r="D281" s="1331"/>
      <c r="E281" s="1331"/>
      <c r="F281" s="1331"/>
      <c r="G281" s="1332"/>
      <c r="H281" s="326"/>
      <c r="I281" s="326"/>
      <c r="J281" s="326"/>
      <c r="K281" s="326"/>
    </row>
    <row r="282" spans="1:11" s="1252" customFormat="1" ht="30">
      <c r="A282" s="1209"/>
      <c r="B282" s="326"/>
      <c r="C282" s="1330"/>
      <c r="D282" s="1331"/>
      <c r="E282" s="1331"/>
      <c r="F282" s="1331"/>
      <c r="G282" s="1332"/>
      <c r="H282" s="326"/>
      <c r="I282" s="326"/>
      <c r="J282" s="326"/>
      <c r="K282" s="326"/>
    </row>
    <row r="283" spans="1:11" s="1252" customFormat="1" ht="30">
      <c r="A283" s="1209"/>
      <c r="B283" s="326"/>
      <c r="C283" s="1330"/>
      <c r="D283" s="1331"/>
      <c r="E283" s="1331"/>
      <c r="F283" s="1331"/>
      <c r="G283" s="1332"/>
      <c r="H283" s="326"/>
      <c r="I283" s="326"/>
      <c r="J283" s="326"/>
      <c r="K283" s="326"/>
    </row>
    <row r="284" spans="1:11" s="1252" customFormat="1" ht="30">
      <c r="A284" s="1209"/>
      <c r="B284" s="326"/>
      <c r="C284" s="1330"/>
      <c r="D284" s="1331"/>
      <c r="E284" s="1331"/>
      <c r="F284" s="1331"/>
      <c r="G284" s="1332"/>
      <c r="H284" s="326"/>
      <c r="I284" s="326"/>
      <c r="J284" s="326"/>
      <c r="K284" s="326"/>
    </row>
    <row r="285" spans="1:11" s="1252" customFormat="1" ht="30">
      <c r="A285" s="1209"/>
      <c r="B285" s="326"/>
      <c r="C285" s="1330"/>
      <c r="D285" s="1331"/>
      <c r="E285" s="1331"/>
      <c r="F285" s="1331"/>
      <c r="G285" s="1332"/>
      <c r="H285" s="326"/>
      <c r="I285" s="326"/>
      <c r="J285" s="326"/>
      <c r="K285" s="326"/>
    </row>
    <row r="286" spans="1:11" s="1252" customFormat="1" ht="30">
      <c r="A286" s="1209"/>
      <c r="B286" s="326"/>
      <c r="C286" s="1330"/>
      <c r="D286" s="1331"/>
      <c r="E286" s="1331"/>
      <c r="F286" s="1331"/>
      <c r="G286" s="1332"/>
      <c r="H286" s="326"/>
      <c r="I286" s="326"/>
      <c r="J286" s="326"/>
      <c r="K286" s="326"/>
    </row>
    <row r="287" spans="1:11" s="1252" customFormat="1" ht="30">
      <c r="A287" s="1209"/>
      <c r="B287" s="326"/>
      <c r="C287" s="1330"/>
      <c r="D287" s="1331"/>
      <c r="E287" s="1331"/>
      <c r="F287" s="1331"/>
      <c r="G287" s="1332"/>
      <c r="H287" s="326"/>
      <c r="I287" s="326"/>
      <c r="J287" s="326"/>
      <c r="K287" s="326"/>
    </row>
    <row r="288" spans="1:11" s="1252" customFormat="1" ht="30">
      <c r="A288" s="1209"/>
      <c r="B288" s="326"/>
      <c r="C288" s="1330"/>
      <c r="D288" s="1331"/>
      <c r="E288" s="1331"/>
      <c r="F288" s="1331"/>
      <c r="G288" s="1332"/>
      <c r="H288" s="326"/>
      <c r="I288" s="326"/>
      <c r="J288" s="326"/>
      <c r="K288" s="326"/>
    </row>
    <row r="289" spans="1:11" s="1252" customFormat="1" ht="30">
      <c r="A289" s="1209"/>
      <c r="B289" s="326"/>
      <c r="C289" s="1330"/>
      <c r="D289" s="1331"/>
      <c r="E289" s="1331"/>
      <c r="F289" s="1331"/>
      <c r="G289" s="1332"/>
      <c r="H289" s="326"/>
      <c r="I289" s="326"/>
      <c r="J289" s="326"/>
      <c r="K289" s="326"/>
    </row>
    <row r="290" spans="1:11" s="1252" customFormat="1" ht="30">
      <c r="A290" s="1209"/>
      <c r="B290" s="326"/>
      <c r="C290" s="1330"/>
      <c r="D290" s="1331"/>
      <c r="E290" s="1331"/>
      <c r="F290" s="1331"/>
      <c r="G290" s="1332"/>
      <c r="H290" s="326"/>
      <c r="I290" s="326"/>
      <c r="J290" s="326"/>
      <c r="K290" s="326"/>
    </row>
    <row r="291" spans="1:11" s="1252" customFormat="1" ht="30">
      <c r="A291" s="1209"/>
      <c r="B291" s="326"/>
      <c r="C291" s="1330"/>
      <c r="D291" s="1331"/>
      <c r="E291" s="1331"/>
      <c r="F291" s="1331"/>
      <c r="G291" s="1332"/>
      <c r="H291" s="326"/>
      <c r="I291" s="326"/>
      <c r="J291" s="326"/>
      <c r="K291" s="326"/>
    </row>
    <row r="292" spans="1:11" s="1252" customFormat="1" ht="30">
      <c r="A292" s="1209"/>
      <c r="B292" s="326"/>
      <c r="C292" s="1330"/>
      <c r="D292" s="1331"/>
      <c r="E292" s="1331"/>
      <c r="F292" s="1331"/>
      <c r="G292" s="1332"/>
      <c r="H292" s="326"/>
      <c r="I292" s="326"/>
      <c r="J292" s="326"/>
      <c r="K292" s="326"/>
    </row>
    <row r="293" spans="1:11" s="1252" customFormat="1" ht="30">
      <c r="A293" s="1209"/>
      <c r="B293" s="326"/>
      <c r="C293" s="1330"/>
      <c r="D293" s="1331"/>
      <c r="E293" s="1331"/>
      <c r="F293" s="1331"/>
      <c r="G293" s="1332"/>
      <c r="H293" s="326"/>
      <c r="I293" s="326"/>
      <c r="J293" s="326"/>
      <c r="K293" s="326"/>
    </row>
    <row r="294" spans="1:11" s="1252" customFormat="1" ht="30">
      <c r="A294" s="1209"/>
      <c r="B294" s="326"/>
      <c r="C294" s="1330"/>
      <c r="D294" s="1331"/>
      <c r="E294" s="1331"/>
      <c r="F294" s="1331"/>
      <c r="G294" s="1332"/>
      <c r="H294" s="326"/>
      <c r="I294" s="326"/>
      <c r="J294" s="326"/>
      <c r="K294" s="326"/>
    </row>
    <row r="295" spans="1:11" s="1252" customFormat="1" ht="30">
      <c r="A295" s="1209"/>
      <c r="B295" s="326"/>
      <c r="C295" s="1330"/>
      <c r="D295" s="1331"/>
      <c r="E295" s="1331"/>
      <c r="F295" s="1331"/>
      <c r="G295" s="1332"/>
      <c r="H295" s="326"/>
      <c r="I295" s="326"/>
      <c r="J295" s="326"/>
      <c r="K295" s="326"/>
    </row>
    <row r="296" spans="1:11" s="1252" customFormat="1" ht="30">
      <c r="A296" s="1209"/>
      <c r="B296" s="326"/>
      <c r="C296" s="1330"/>
      <c r="D296" s="1331"/>
      <c r="E296" s="1331"/>
      <c r="F296" s="1331"/>
      <c r="G296" s="1332"/>
      <c r="H296" s="326"/>
      <c r="I296" s="326"/>
      <c r="J296" s="326"/>
      <c r="K296" s="326"/>
    </row>
    <row r="297" spans="1:11" s="1252" customFormat="1" ht="30">
      <c r="A297" s="1209"/>
      <c r="B297" s="326"/>
      <c r="C297" s="1330"/>
      <c r="D297" s="1331"/>
      <c r="E297" s="1331"/>
      <c r="F297" s="1331"/>
      <c r="G297" s="1332"/>
      <c r="H297" s="326"/>
      <c r="I297" s="326"/>
      <c r="J297" s="326"/>
      <c r="K297" s="326"/>
    </row>
    <row r="298" spans="1:11" s="1252" customFormat="1" ht="30">
      <c r="A298" s="1209"/>
      <c r="B298" s="326"/>
      <c r="C298" s="1330"/>
      <c r="D298" s="1331"/>
      <c r="E298" s="1331"/>
      <c r="F298" s="1331"/>
      <c r="G298" s="1332"/>
      <c r="H298" s="326"/>
      <c r="I298" s="326"/>
      <c r="J298" s="326"/>
      <c r="K298" s="326"/>
    </row>
    <row r="299" spans="1:11" s="1252" customFormat="1" ht="30">
      <c r="A299" s="1209"/>
      <c r="B299" s="326"/>
      <c r="C299" s="1330"/>
      <c r="D299" s="1331"/>
      <c r="E299" s="1331"/>
      <c r="F299" s="1331"/>
      <c r="G299" s="1332"/>
      <c r="H299" s="326"/>
      <c r="I299" s="326"/>
      <c r="J299" s="326"/>
      <c r="K299" s="326"/>
    </row>
    <row r="300" spans="1:11" s="1252" customFormat="1" ht="30">
      <c r="A300" s="1209"/>
      <c r="B300" s="326"/>
      <c r="C300" s="1330"/>
      <c r="D300" s="1331"/>
      <c r="E300" s="1331"/>
      <c r="F300" s="1331"/>
      <c r="G300" s="1332"/>
      <c r="H300" s="326"/>
      <c r="I300" s="326"/>
      <c r="J300" s="326"/>
      <c r="K300" s="326"/>
    </row>
    <row r="301" spans="1:11" s="1252" customFormat="1" ht="30">
      <c r="A301" s="1209"/>
      <c r="B301" s="326"/>
      <c r="C301" s="1330"/>
      <c r="D301" s="1331"/>
      <c r="E301" s="1331"/>
      <c r="F301" s="1331"/>
      <c r="G301" s="1332"/>
      <c r="H301" s="326"/>
      <c r="I301" s="326"/>
      <c r="J301" s="326"/>
      <c r="K301" s="326"/>
    </row>
    <row r="302" spans="1:11" s="1252" customFormat="1" ht="30">
      <c r="A302" s="1209"/>
      <c r="B302" s="326"/>
      <c r="C302" s="1330"/>
      <c r="D302" s="1331"/>
      <c r="E302" s="1331"/>
      <c r="F302" s="1331"/>
      <c r="G302" s="1332"/>
      <c r="H302" s="326"/>
      <c r="I302" s="326"/>
      <c r="J302" s="326"/>
      <c r="K302" s="326"/>
    </row>
    <row r="303" spans="1:11" s="1252" customFormat="1" ht="30">
      <c r="A303" s="1209"/>
      <c r="B303" s="326"/>
      <c r="C303" s="1330"/>
      <c r="D303" s="1331"/>
      <c r="E303" s="1331"/>
      <c r="F303" s="1331"/>
      <c r="G303" s="1332"/>
      <c r="H303" s="326"/>
      <c r="I303" s="326"/>
      <c r="J303" s="326"/>
      <c r="K303" s="326"/>
    </row>
    <row r="304" spans="1:11" s="1252" customFormat="1" ht="30">
      <c r="A304" s="1209"/>
      <c r="B304" s="326"/>
      <c r="C304" s="1330"/>
      <c r="D304" s="1331"/>
      <c r="E304" s="1331"/>
      <c r="F304" s="1331"/>
      <c r="G304" s="1332"/>
      <c r="H304" s="326"/>
      <c r="I304" s="326"/>
      <c r="J304" s="326"/>
      <c r="K304" s="326"/>
    </row>
    <row r="305" spans="1:11" s="1252" customFormat="1" ht="30">
      <c r="A305" s="1209"/>
      <c r="B305" s="326"/>
      <c r="C305" s="1330"/>
      <c r="D305" s="1331"/>
      <c r="E305" s="1331"/>
      <c r="F305" s="1331"/>
      <c r="G305" s="1332"/>
      <c r="H305" s="326"/>
      <c r="I305" s="326"/>
      <c r="J305" s="326"/>
      <c r="K305" s="326"/>
    </row>
    <row r="306" spans="1:11" s="1252" customFormat="1" ht="30">
      <c r="A306" s="1209"/>
      <c r="B306" s="326"/>
      <c r="C306" s="1330"/>
      <c r="D306" s="1331"/>
      <c r="E306" s="1331"/>
      <c r="F306" s="1331"/>
      <c r="G306" s="1332"/>
      <c r="H306" s="326"/>
      <c r="I306" s="326"/>
      <c r="J306" s="326"/>
      <c r="K306" s="326"/>
    </row>
    <row r="307" spans="1:11" s="1252" customFormat="1" ht="30">
      <c r="A307" s="1209"/>
      <c r="B307" s="326"/>
      <c r="C307" s="1330"/>
      <c r="D307" s="1331"/>
      <c r="E307" s="1331"/>
      <c r="F307" s="1331"/>
      <c r="G307" s="1332"/>
      <c r="H307" s="326"/>
      <c r="I307" s="326"/>
      <c r="J307" s="326"/>
      <c r="K307" s="326"/>
    </row>
    <row r="308" spans="1:11" s="1252" customFormat="1" ht="30">
      <c r="A308" s="1209"/>
      <c r="B308" s="326"/>
      <c r="C308" s="1330"/>
      <c r="D308" s="1331"/>
      <c r="E308" s="1331"/>
      <c r="F308" s="1331"/>
      <c r="G308" s="1332"/>
      <c r="H308" s="326"/>
      <c r="I308" s="326"/>
      <c r="J308" s="326"/>
      <c r="K308" s="326"/>
    </row>
    <row r="309" spans="1:11" s="1252" customFormat="1" ht="30">
      <c r="A309" s="1209"/>
      <c r="B309" s="326"/>
      <c r="C309" s="1330"/>
      <c r="D309" s="1331"/>
      <c r="E309" s="1331"/>
      <c r="F309" s="1331"/>
      <c r="G309" s="1332"/>
      <c r="H309" s="326"/>
      <c r="I309" s="326"/>
      <c r="J309" s="326"/>
      <c r="K309" s="326"/>
    </row>
    <row r="310" spans="1:11" s="1252" customFormat="1" ht="30">
      <c r="A310" s="1209"/>
      <c r="B310" s="326"/>
      <c r="C310" s="1330"/>
      <c r="D310" s="1331"/>
      <c r="E310" s="1331"/>
      <c r="F310" s="1331"/>
      <c r="G310" s="1332"/>
      <c r="H310" s="326"/>
      <c r="I310" s="326"/>
      <c r="J310" s="326"/>
      <c r="K310" s="326"/>
    </row>
    <row r="311" spans="1:11" s="1252" customFormat="1" ht="30">
      <c r="A311" s="1209"/>
      <c r="B311" s="326"/>
      <c r="C311" s="1330"/>
      <c r="D311" s="1331"/>
      <c r="E311" s="1331"/>
      <c r="F311" s="1331"/>
      <c r="G311" s="1332"/>
      <c r="H311" s="326"/>
      <c r="I311" s="326"/>
      <c r="J311" s="326"/>
      <c r="K311" s="326"/>
    </row>
    <row r="312" spans="1:11" s="1252" customFormat="1" ht="30">
      <c r="A312" s="1209"/>
      <c r="B312" s="326"/>
      <c r="C312" s="1330"/>
      <c r="D312" s="1331"/>
      <c r="E312" s="1331"/>
      <c r="F312" s="1331"/>
      <c r="G312" s="1332"/>
      <c r="H312" s="326"/>
      <c r="I312" s="326"/>
      <c r="J312" s="326"/>
      <c r="K312" s="326"/>
    </row>
    <row r="313" spans="1:11" s="1252" customFormat="1" ht="30">
      <c r="A313" s="1209"/>
      <c r="B313" s="326"/>
      <c r="C313" s="1330"/>
      <c r="D313" s="1331"/>
      <c r="E313" s="1331"/>
      <c r="F313" s="1331"/>
      <c r="G313" s="1332"/>
      <c r="H313" s="326"/>
      <c r="I313" s="326"/>
      <c r="J313" s="326"/>
      <c r="K313" s="326"/>
    </row>
    <row r="314" spans="1:11" s="1252" customFormat="1" ht="30">
      <c r="A314" s="1209"/>
      <c r="B314" s="326"/>
      <c r="C314" s="1330"/>
      <c r="D314" s="1331"/>
      <c r="E314" s="1331"/>
      <c r="F314" s="1331"/>
      <c r="G314" s="1332"/>
      <c r="H314" s="326"/>
      <c r="I314" s="326"/>
      <c r="J314" s="326"/>
      <c r="K314" s="326"/>
    </row>
    <row r="315" spans="1:11" s="1252" customFormat="1" ht="30">
      <c r="A315" s="1209"/>
      <c r="B315" s="326"/>
      <c r="C315" s="1330"/>
      <c r="D315" s="1331"/>
      <c r="E315" s="1331"/>
      <c r="F315" s="1331"/>
      <c r="G315" s="1332"/>
      <c r="H315" s="326"/>
      <c r="I315" s="326"/>
      <c r="J315" s="326"/>
      <c r="K315" s="326"/>
    </row>
    <row r="316" spans="1:11" s="1252" customFormat="1" ht="30">
      <c r="A316" s="1209"/>
      <c r="B316" s="326"/>
      <c r="C316" s="1330"/>
      <c r="D316" s="1331"/>
      <c r="E316" s="1331"/>
      <c r="F316" s="1331"/>
      <c r="G316" s="1332"/>
      <c r="H316" s="326"/>
      <c r="I316" s="326"/>
      <c r="J316" s="326"/>
      <c r="K316" s="326"/>
    </row>
    <row r="317" spans="1:11" s="1252" customFormat="1" ht="30">
      <c r="A317" s="1209"/>
      <c r="B317" s="326"/>
      <c r="C317" s="1330"/>
      <c r="D317" s="1331"/>
      <c r="E317" s="1331"/>
      <c r="F317" s="1331"/>
      <c r="G317" s="1332"/>
      <c r="H317" s="326"/>
      <c r="I317" s="326"/>
      <c r="J317" s="326"/>
      <c r="K317" s="326"/>
    </row>
    <row r="318" spans="1:11" s="1252" customFormat="1" ht="30">
      <c r="A318" s="1209"/>
      <c r="B318" s="326"/>
      <c r="C318" s="1330"/>
      <c r="D318" s="1331"/>
      <c r="E318" s="1331"/>
      <c r="F318" s="1331"/>
      <c r="G318" s="1332"/>
      <c r="H318" s="326"/>
      <c r="I318" s="326"/>
      <c r="J318" s="326"/>
      <c r="K318" s="326"/>
    </row>
    <row r="319" spans="1:11" s="1252" customFormat="1" ht="30">
      <c r="A319" s="1209"/>
      <c r="B319" s="326"/>
      <c r="C319" s="1330"/>
      <c r="D319" s="1331"/>
      <c r="E319" s="1331"/>
      <c r="F319" s="1331"/>
      <c r="G319" s="1332"/>
      <c r="H319" s="326"/>
      <c r="I319" s="326"/>
      <c r="J319" s="326"/>
      <c r="K319" s="326"/>
    </row>
    <row r="320" spans="1:11" s="1252" customFormat="1" ht="30">
      <c r="A320" s="1209"/>
      <c r="B320" s="326"/>
      <c r="C320" s="1330"/>
      <c r="D320" s="1331"/>
      <c r="E320" s="1331"/>
      <c r="F320" s="1331"/>
      <c r="G320" s="1332"/>
      <c r="H320" s="326"/>
      <c r="I320" s="326"/>
      <c r="J320" s="326"/>
      <c r="K320" s="326"/>
    </row>
    <row r="321" spans="1:11" s="1252" customFormat="1" ht="30">
      <c r="A321" s="1209"/>
      <c r="B321" s="326"/>
      <c r="C321" s="1330"/>
      <c r="D321" s="1331"/>
      <c r="E321" s="1331"/>
      <c r="F321" s="1331"/>
      <c r="G321" s="1332"/>
      <c r="H321" s="326"/>
      <c r="I321" s="326"/>
      <c r="J321" s="326"/>
      <c r="K321" s="326"/>
    </row>
    <row r="322" spans="1:11" s="1252" customFormat="1" ht="30">
      <c r="A322" s="1209"/>
      <c r="B322" s="326"/>
      <c r="C322" s="1330"/>
      <c r="D322" s="1331"/>
      <c r="E322" s="1331"/>
      <c r="F322" s="1331"/>
      <c r="G322" s="1332"/>
      <c r="H322" s="326"/>
      <c r="I322" s="326"/>
      <c r="J322" s="326"/>
      <c r="K322" s="326"/>
    </row>
    <row r="323" spans="1:11" s="1252" customFormat="1" ht="30">
      <c r="A323" s="1209"/>
      <c r="B323" s="326"/>
      <c r="C323" s="1330"/>
      <c r="D323" s="1331"/>
      <c r="E323" s="1331"/>
      <c r="F323" s="1331"/>
      <c r="G323" s="1332"/>
      <c r="H323" s="326"/>
      <c r="I323" s="326"/>
      <c r="J323" s="326"/>
      <c r="K323" s="326"/>
    </row>
    <row r="324" spans="1:11" s="1252" customFormat="1" ht="30">
      <c r="A324" s="1209"/>
      <c r="B324" s="326"/>
      <c r="C324" s="1330"/>
      <c r="D324" s="1331"/>
      <c r="E324" s="1331"/>
      <c r="F324" s="1331"/>
      <c r="G324" s="1332"/>
      <c r="H324" s="326"/>
      <c r="I324" s="326"/>
      <c r="J324" s="326"/>
      <c r="K324" s="326"/>
    </row>
    <row r="325" spans="1:11" s="1252" customFormat="1" ht="30">
      <c r="A325" s="1209"/>
      <c r="B325" s="326"/>
      <c r="C325" s="1330"/>
      <c r="D325" s="1331"/>
      <c r="E325" s="1331"/>
      <c r="F325" s="1331"/>
      <c r="G325" s="1332"/>
      <c r="H325" s="326"/>
      <c r="I325" s="326"/>
      <c r="J325" s="326"/>
      <c r="K325" s="326"/>
    </row>
    <row r="326" spans="1:11" s="1252" customFormat="1" ht="30">
      <c r="A326" s="1209"/>
      <c r="B326" s="326"/>
      <c r="C326" s="1330"/>
      <c r="D326" s="1331"/>
      <c r="E326" s="1331"/>
      <c r="F326" s="1331"/>
      <c r="G326" s="1332"/>
      <c r="H326" s="326"/>
      <c r="I326" s="326"/>
      <c r="J326" s="326"/>
      <c r="K326" s="326"/>
    </row>
    <row r="327" spans="1:11" s="1252" customFormat="1" ht="30">
      <c r="A327" s="1209"/>
      <c r="B327" s="326"/>
      <c r="C327" s="1330"/>
      <c r="D327" s="1331"/>
      <c r="E327" s="1331"/>
      <c r="F327" s="1331"/>
      <c r="G327" s="1332"/>
      <c r="H327" s="326"/>
      <c r="I327" s="326"/>
      <c r="J327" s="326"/>
      <c r="K327" s="326"/>
    </row>
    <row r="328" spans="1:11" s="1252" customFormat="1" ht="30">
      <c r="A328" s="1209"/>
      <c r="B328" s="326"/>
      <c r="C328" s="1330"/>
      <c r="D328" s="1331"/>
      <c r="E328" s="1331"/>
      <c r="F328" s="1331"/>
      <c r="G328" s="1332"/>
      <c r="H328" s="326"/>
      <c r="I328" s="326"/>
      <c r="J328" s="326"/>
      <c r="K328" s="326"/>
    </row>
    <row r="329" spans="1:11" s="1252" customFormat="1" ht="30">
      <c r="A329" s="1209"/>
      <c r="B329" s="326"/>
      <c r="C329" s="1330"/>
      <c r="D329" s="1331"/>
      <c r="E329" s="1331"/>
      <c r="F329" s="1331"/>
      <c r="G329" s="1332"/>
      <c r="H329" s="326"/>
      <c r="I329" s="326"/>
      <c r="J329" s="326"/>
      <c r="K329" s="326"/>
    </row>
    <row r="330" spans="1:11" s="1252" customFormat="1" ht="30">
      <c r="A330" s="1209"/>
      <c r="B330" s="326"/>
      <c r="C330" s="1330"/>
      <c r="D330" s="1331"/>
      <c r="E330" s="1331"/>
      <c r="F330" s="1331"/>
      <c r="G330" s="1332"/>
      <c r="H330" s="326"/>
      <c r="I330" s="326"/>
      <c r="J330" s="326"/>
      <c r="K330" s="326"/>
    </row>
    <row r="331" spans="1:11" s="1252" customFormat="1" ht="30">
      <c r="A331" s="1209"/>
      <c r="B331" s="326"/>
      <c r="C331" s="1330"/>
      <c r="D331" s="1331"/>
      <c r="E331" s="1331"/>
      <c r="F331" s="1331"/>
      <c r="G331" s="1332"/>
      <c r="H331" s="326"/>
      <c r="I331" s="326"/>
      <c r="J331" s="326"/>
      <c r="K331" s="326"/>
    </row>
    <row r="332" spans="1:11" s="1252" customFormat="1" ht="30">
      <c r="A332" s="1209"/>
      <c r="B332" s="326"/>
      <c r="C332" s="1330"/>
      <c r="D332" s="1331"/>
      <c r="E332" s="1331"/>
      <c r="F332" s="1331"/>
      <c r="G332" s="1332"/>
      <c r="H332" s="326"/>
      <c r="I332" s="326"/>
      <c r="J332" s="326"/>
      <c r="K332" s="326"/>
    </row>
    <row r="333" spans="1:11" s="1252" customFormat="1" ht="30">
      <c r="A333" s="1209"/>
      <c r="B333" s="326"/>
      <c r="C333" s="1330"/>
      <c r="D333" s="1331"/>
      <c r="E333" s="1331"/>
      <c r="F333" s="1331"/>
      <c r="G333" s="1332"/>
      <c r="H333" s="326"/>
      <c r="I333" s="326"/>
      <c r="J333" s="326"/>
      <c r="K333" s="326"/>
    </row>
    <row r="334" spans="1:11" s="1252" customFormat="1" ht="30">
      <c r="A334" s="1209"/>
      <c r="B334" s="326"/>
      <c r="C334" s="1330"/>
      <c r="D334" s="1331"/>
      <c r="E334" s="1331"/>
      <c r="F334" s="1331"/>
      <c r="G334" s="1332"/>
      <c r="H334" s="326"/>
      <c r="I334" s="326"/>
      <c r="J334" s="326"/>
      <c r="K334" s="326"/>
    </row>
    <row r="335" spans="1:11" s="1252" customFormat="1" ht="30">
      <c r="A335" s="1209"/>
      <c r="B335" s="326"/>
      <c r="C335" s="1330"/>
      <c r="D335" s="1331"/>
      <c r="E335" s="1331"/>
      <c r="F335" s="1331"/>
      <c r="G335" s="1332"/>
      <c r="H335" s="326"/>
      <c r="I335" s="326"/>
      <c r="J335" s="326"/>
      <c r="K335" s="326"/>
    </row>
    <row r="336" spans="1:11" s="1252" customFormat="1" ht="30">
      <c r="A336" s="1209"/>
      <c r="B336" s="326"/>
      <c r="C336" s="1330"/>
      <c r="D336" s="1331"/>
      <c r="E336" s="1331"/>
      <c r="F336" s="1331"/>
      <c r="G336" s="1332"/>
      <c r="H336" s="326"/>
      <c r="I336" s="326"/>
      <c r="J336" s="326"/>
      <c r="K336" s="326"/>
    </row>
    <row r="337" spans="1:11" s="1252" customFormat="1" ht="30">
      <c r="A337" s="1209"/>
      <c r="B337" s="326"/>
      <c r="C337" s="1330"/>
      <c r="D337" s="1331"/>
      <c r="E337" s="1331"/>
      <c r="F337" s="1331"/>
      <c r="G337" s="1332"/>
      <c r="H337" s="326"/>
      <c r="I337" s="326"/>
      <c r="J337" s="326"/>
      <c r="K337" s="326"/>
    </row>
    <row r="338" spans="1:11" s="1252" customFormat="1" ht="30">
      <c r="A338" s="1209"/>
      <c r="B338" s="326"/>
      <c r="C338" s="1330"/>
      <c r="D338" s="1331"/>
      <c r="E338" s="1331"/>
      <c r="F338" s="1331"/>
      <c r="G338" s="1332"/>
      <c r="H338" s="326"/>
      <c r="I338" s="326"/>
      <c r="J338" s="326"/>
      <c r="K338" s="326"/>
    </row>
    <row r="339" spans="1:11" s="1252" customFormat="1" ht="30">
      <c r="A339" s="1209"/>
      <c r="B339" s="326"/>
      <c r="C339" s="1330"/>
      <c r="D339" s="1331"/>
      <c r="E339" s="1331"/>
      <c r="F339" s="1331"/>
      <c r="G339" s="1332"/>
      <c r="H339" s="326"/>
      <c r="I339" s="326"/>
      <c r="J339" s="326"/>
      <c r="K339" s="326"/>
    </row>
    <row r="340" spans="1:11" s="1252" customFormat="1" ht="30">
      <c r="A340" s="1209"/>
      <c r="B340" s="326"/>
      <c r="C340" s="1330"/>
      <c r="D340" s="1331"/>
      <c r="E340" s="1331"/>
      <c r="F340" s="1331"/>
      <c r="G340" s="1332"/>
      <c r="H340" s="326"/>
      <c r="I340" s="326"/>
      <c r="J340" s="326"/>
      <c r="K340" s="326"/>
    </row>
    <row r="341" spans="1:11" s="1252" customFormat="1" ht="30">
      <c r="A341" s="1209"/>
      <c r="B341" s="326"/>
      <c r="C341" s="1330"/>
      <c r="D341" s="1331"/>
      <c r="E341" s="1331"/>
      <c r="F341" s="1331"/>
      <c r="G341" s="1332"/>
      <c r="H341" s="326"/>
      <c r="I341" s="326"/>
      <c r="J341" s="326"/>
      <c r="K341" s="326"/>
    </row>
    <row r="342" spans="1:11" s="1252" customFormat="1" ht="30">
      <c r="A342" s="1209"/>
      <c r="B342" s="326"/>
      <c r="C342" s="1330"/>
      <c r="D342" s="1331"/>
      <c r="E342" s="1331"/>
      <c r="F342" s="1331"/>
      <c r="G342" s="1332"/>
      <c r="H342" s="326"/>
      <c r="I342" s="326"/>
      <c r="J342" s="326"/>
      <c r="K342" s="326"/>
    </row>
    <row r="343" spans="1:11" s="1252" customFormat="1" ht="30">
      <c r="A343" s="1209"/>
      <c r="B343" s="326"/>
      <c r="C343" s="1330"/>
      <c r="D343" s="1331"/>
      <c r="E343" s="1331"/>
      <c r="F343" s="1331"/>
      <c r="G343" s="1332"/>
      <c r="H343" s="326"/>
      <c r="I343" s="326"/>
      <c r="J343" s="326"/>
      <c r="K343" s="326"/>
    </row>
    <row r="344" spans="1:11" s="1252" customFormat="1" ht="30">
      <c r="A344" s="1209"/>
      <c r="B344" s="326"/>
      <c r="C344" s="1330"/>
      <c r="D344" s="1331"/>
      <c r="E344" s="1331"/>
      <c r="F344" s="1331"/>
      <c r="G344" s="1332"/>
      <c r="H344" s="326"/>
      <c r="I344" s="326"/>
      <c r="J344" s="326"/>
      <c r="K344" s="326"/>
    </row>
    <row r="345" spans="1:11" s="1252" customFormat="1" ht="30">
      <c r="A345" s="1209"/>
      <c r="B345" s="326"/>
      <c r="C345" s="1330"/>
      <c r="D345" s="1331"/>
      <c r="E345" s="1331"/>
      <c r="F345" s="1331"/>
      <c r="G345" s="1332"/>
      <c r="H345" s="326"/>
      <c r="I345" s="326"/>
      <c r="J345" s="326"/>
      <c r="K345" s="326"/>
    </row>
    <row r="346" spans="1:11" s="1252" customFormat="1" ht="30">
      <c r="A346" s="1209"/>
      <c r="B346" s="326"/>
      <c r="C346" s="1330"/>
      <c r="D346" s="1331"/>
      <c r="E346" s="1331"/>
      <c r="F346" s="1331"/>
      <c r="G346" s="1332"/>
      <c r="H346" s="326"/>
      <c r="I346" s="326"/>
      <c r="J346" s="326"/>
      <c r="K346" s="326"/>
    </row>
    <row r="347" spans="1:11" s="1252" customFormat="1" ht="30">
      <c r="A347" s="1209"/>
      <c r="B347" s="326"/>
      <c r="C347" s="1330"/>
      <c r="D347" s="1331"/>
      <c r="E347" s="1331"/>
      <c r="F347" s="1331"/>
      <c r="G347" s="1332"/>
      <c r="H347" s="326"/>
      <c r="I347" s="326"/>
      <c r="J347" s="326"/>
      <c r="K347" s="326"/>
    </row>
    <row r="348" spans="1:11" s="1252" customFormat="1" ht="30">
      <c r="A348" s="1209"/>
      <c r="B348" s="326"/>
      <c r="C348" s="1330"/>
      <c r="D348" s="1331"/>
      <c r="E348" s="1331"/>
      <c r="F348" s="1331"/>
      <c r="G348" s="1332"/>
      <c r="H348" s="326"/>
      <c r="I348" s="326"/>
      <c r="J348" s="326"/>
      <c r="K348" s="326"/>
    </row>
    <row r="349" spans="1:11" s="1252" customFormat="1" ht="30">
      <c r="A349" s="1209"/>
      <c r="B349" s="326"/>
      <c r="C349" s="1330"/>
      <c r="D349" s="1331"/>
      <c r="E349" s="1331"/>
      <c r="F349" s="1331"/>
      <c r="G349" s="1332"/>
      <c r="H349" s="326"/>
      <c r="I349" s="326"/>
      <c r="J349" s="326"/>
      <c r="K349" s="326"/>
    </row>
    <row r="350" spans="1:11" s="1252" customFormat="1" ht="30">
      <c r="A350" s="1209"/>
      <c r="B350" s="326"/>
      <c r="C350" s="1330"/>
      <c r="D350" s="1331"/>
      <c r="E350" s="1331"/>
      <c r="F350" s="1331"/>
      <c r="G350" s="1332"/>
      <c r="H350" s="326"/>
      <c r="I350" s="326"/>
      <c r="J350" s="326"/>
      <c r="K350" s="326"/>
    </row>
    <row r="351" spans="1:11" s="1252" customFormat="1" ht="30">
      <c r="A351" s="1209"/>
      <c r="B351" s="326"/>
      <c r="C351" s="1330"/>
      <c r="D351" s="1331"/>
      <c r="E351" s="1331"/>
      <c r="F351" s="1331"/>
      <c r="G351" s="1332"/>
      <c r="H351" s="326"/>
      <c r="I351" s="326"/>
      <c r="J351" s="326"/>
      <c r="K351" s="326"/>
    </row>
    <row r="352" spans="1:11" s="1252" customFormat="1" ht="30">
      <c r="A352" s="1209"/>
      <c r="B352" s="326"/>
      <c r="C352" s="1330"/>
      <c r="D352" s="1331"/>
      <c r="E352" s="1331"/>
      <c r="F352" s="1331"/>
      <c r="G352" s="1332"/>
      <c r="H352" s="326"/>
      <c r="I352" s="326"/>
      <c r="J352" s="326"/>
      <c r="K352" s="326"/>
    </row>
    <row r="353" spans="1:11" s="1252" customFormat="1" ht="30">
      <c r="A353" s="1209"/>
      <c r="B353" s="326"/>
      <c r="C353" s="1330"/>
      <c r="D353" s="1331"/>
      <c r="E353" s="1331"/>
      <c r="F353" s="1331"/>
      <c r="G353" s="1332"/>
      <c r="H353" s="326"/>
      <c r="I353" s="326"/>
      <c r="J353" s="326"/>
      <c r="K353" s="326"/>
    </row>
    <row r="354" spans="1:11" s="1252" customFormat="1" ht="30">
      <c r="A354" s="1209"/>
      <c r="B354" s="326"/>
      <c r="C354" s="1330"/>
      <c r="D354" s="1331"/>
      <c r="E354" s="1331"/>
      <c r="F354" s="1331"/>
      <c r="G354" s="1332"/>
      <c r="H354" s="326"/>
      <c r="I354" s="326"/>
      <c r="J354" s="326"/>
      <c r="K354" s="326"/>
    </row>
    <row r="355" spans="1:11" s="1252" customFormat="1" ht="30">
      <c r="A355" s="1209"/>
      <c r="B355" s="326"/>
      <c r="C355" s="1330"/>
      <c r="D355" s="1331"/>
      <c r="E355" s="1331"/>
      <c r="F355" s="1331"/>
      <c r="G355" s="1332"/>
      <c r="H355" s="326"/>
      <c r="I355" s="326"/>
      <c r="J355" s="326"/>
      <c r="K355" s="326"/>
    </row>
    <row r="356" spans="1:11" s="1252" customFormat="1" ht="30">
      <c r="A356" s="1209"/>
      <c r="B356" s="326"/>
      <c r="C356" s="1330"/>
      <c r="D356" s="1331"/>
      <c r="E356" s="1331"/>
      <c r="F356" s="1331"/>
      <c r="G356" s="1332"/>
      <c r="H356" s="326"/>
      <c r="I356" s="326"/>
      <c r="J356" s="326"/>
      <c r="K356" s="326"/>
    </row>
    <row r="357" spans="1:11" s="1252" customFormat="1" ht="30">
      <c r="A357" s="1209"/>
      <c r="B357" s="326"/>
      <c r="C357" s="1330"/>
      <c r="D357" s="1331"/>
      <c r="E357" s="1331"/>
      <c r="F357" s="1331"/>
      <c r="G357" s="1332"/>
      <c r="H357" s="326"/>
      <c r="I357" s="326"/>
      <c r="J357" s="326"/>
      <c r="K357" s="326"/>
    </row>
    <row r="358" spans="1:11" s="1252" customFormat="1" ht="30">
      <c r="A358" s="1209"/>
      <c r="B358" s="326"/>
      <c r="C358" s="1330"/>
      <c r="D358" s="1331"/>
      <c r="E358" s="1331"/>
      <c r="F358" s="1331"/>
      <c r="G358" s="1332"/>
      <c r="H358" s="326"/>
      <c r="I358" s="326"/>
      <c r="J358" s="326"/>
      <c r="K358" s="326"/>
    </row>
    <row r="359" spans="1:11" s="1252" customFormat="1" ht="30">
      <c r="A359" s="1209"/>
      <c r="B359" s="326"/>
      <c r="C359" s="1330"/>
      <c r="D359" s="1331"/>
      <c r="E359" s="1331"/>
      <c r="F359" s="1331"/>
      <c r="G359" s="1332"/>
      <c r="H359" s="326"/>
      <c r="I359" s="326"/>
      <c r="J359" s="326"/>
      <c r="K359" s="326"/>
    </row>
    <row r="360" spans="1:11" s="1252" customFormat="1" ht="30">
      <c r="A360" s="1209"/>
      <c r="B360" s="326"/>
      <c r="C360" s="1330"/>
      <c r="D360" s="1331"/>
      <c r="E360" s="1331"/>
      <c r="F360" s="1331"/>
      <c r="G360" s="1332"/>
      <c r="H360" s="326"/>
      <c r="I360" s="326"/>
      <c r="J360" s="326"/>
      <c r="K360" s="326"/>
    </row>
    <row r="361" spans="1:11" s="1252" customFormat="1" ht="30">
      <c r="A361" s="1209"/>
      <c r="B361" s="326"/>
      <c r="C361" s="1330"/>
      <c r="D361" s="1331"/>
      <c r="E361" s="1331"/>
      <c r="F361" s="1331"/>
      <c r="G361" s="1332"/>
      <c r="H361" s="326"/>
      <c r="I361" s="326"/>
      <c r="J361" s="326"/>
      <c r="K361" s="326"/>
    </row>
    <row r="362" spans="1:11" s="1252" customFormat="1" ht="30">
      <c r="A362" s="1209"/>
      <c r="B362" s="326"/>
      <c r="C362" s="1330"/>
      <c r="D362" s="1331"/>
      <c r="E362" s="1331"/>
      <c r="F362" s="1331"/>
      <c r="G362" s="1332"/>
      <c r="H362" s="326"/>
      <c r="I362" s="326"/>
      <c r="J362" s="326"/>
      <c r="K362" s="326"/>
    </row>
    <row r="363" spans="1:11" s="1252" customFormat="1" ht="30">
      <c r="A363" s="1209"/>
      <c r="B363" s="326"/>
      <c r="C363" s="1330"/>
      <c r="D363" s="1331"/>
      <c r="E363" s="1331"/>
      <c r="F363" s="1331"/>
      <c r="G363" s="1332"/>
      <c r="H363" s="326"/>
      <c r="I363" s="326"/>
      <c r="J363" s="326"/>
      <c r="K363" s="326"/>
    </row>
    <row r="364" spans="1:11" s="1252" customFormat="1" ht="30">
      <c r="A364" s="1209"/>
      <c r="B364" s="326"/>
      <c r="C364" s="1330"/>
      <c r="D364" s="1331"/>
      <c r="E364" s="1331"/>
      <c r="F364" s="1331"/>
      <c r="G364" s="1332"/>
      <c r="H364" s="326"/>
      <c r="I364" s="326"/>
      <c r="J364" s="326"/>
      <c r="K364" s="326"/>
    </row>
    <row r="365" spans="1:11" s="1252" customFormat="1" ht="30">
      <c r="A365" s="1209"/>
      <c r="B365" s="326"/>
      <c r="C365" s="1330"/>
      <c r="D365" s="1331"/>
      <c r="E365" s="1331"/>
      <c r="F365" s="1331"/>
      <c r="G365" s="1332"/>
      <c r="H365" s="326"/>
      <c r="I365" s="326"/>
      <c r="J365" s="326"/>
      <c r="K365" s="326"/>
    </row>
    <row r="366" spans="1:11" s="1252" customFormat="1" ht="30">
      <c r="A366" s="1209"/>
      <c r="B366" s="326"/>
      <c r="C366" s="1330"/>
      <c r="D366" s="1331"/>
      <c r="E366" s="1331"/>
      <c r="F366" s="1331"/>
      <c r="G366" s="1332"/>
      <c r="H366" s="326"/>
      <c r="I366" s="326"/>
      <c r="J366" s="326"/>
      <c r="K366" s="326"/>
    </row>
    <row r="367" spans="1:11" s="1252" customFormat="1" ht="30">
      <c r="A367" s="1209"/>
      <c r="B367" s="326"/>
      <c r="C367" s="1330"/>
      <c r="D367" s="1331"/>
      <c r="E367" s="1331"/>
      <c r="F367" s="1331"/>
      <c r="G367" s="1332"/>
      <c r="H367" s="326"/>
      <c r="I367" s="326"/>
      <c r="J367" s="326"/>
      <c r="K367" s="326"/>
    </row>
    <row r="368" spans="1:11" s="1252" customFormat="1" ht="30">
      <c r="A368" s="1209"/>
      <c r="B368" s="326"/>
      <c r="C368" s="1330"/>
      <c r="D368" s="1331"/>
      <c r="E368" s="1331"/>
      <c r="F368" s="1331"/>
      <c r="G368" s="1332"/>
      <c r="H368" s="326"/>
      <c r="I368" s="326"/>
      <c r="J368" s="326"/>
      <c r="K368" s="326"/>
    </row>
    <row r="369" spans="1:11" s="1252" customFormat="1" ht="30">
      <c r="A369" s="1209"/>
      <c r="B369" s="326"/>
      <c r="C369" s="1330"/>
      <c r="D369" s="1331"/>
      <c r="E369" s="1331"/>
      <c r="F369" s="1331"/>
      <c r="G369" s="1332"/>
      <c r="H369" s="326"/>
      <c r="I369" s="326"/>
      <c r="J369" s="326"/>
      <c r="K369" s="326"/>
    </row>
    <row r="370" spans="1:11" s="1252" customFormat="1" ht="30">
      <c r="A370" s="1209"/>
      <c r="B370" s="326"/>
      <c r="C370" s="1330"/>
      <c r="D370" s="1331"/>
      <c r="E370" s="1331"/>
      <c r="F370" s="1331"/>
      <c r="G370" s="1332"/>
      <c r="H370" s="326"/>
      <c r="I370" s="326"/>
      <c r="J370" s="326"/>
      <c r="K370" s="326"/>
    </row>
    <row r="371" spans="1:11" s="1252" customFormat="1" ht="30">
      <c r="A371" s="1209"/>
      <c r="B371" s="326"/>
      <c r="C371" s="1330"/>
      <c r="D371" s="1331"/>
      <c r="E371" s="1331"/>
      <c r="F371" s="1331"/>
      <c r="G371" s="1332"/>
      <c r="H371" s="326"/>
      <c r="I371" s="326"/>
      <c r="J371" s="326"/>
      <c r="K371" s="326"/>
    </row>
    <row r="372" spans="1:11" s="1252" customFormat="1" ht="30">
      <c r="A372" s="1209"/>
      <c r="B372" s="326"/>
      <c r="C372" s="1330"/>
      <c r="D372" s="1331"/>
      <c r="E372" s="1331"/>
      <c r="F372" s="1331"/>
      <c r="G372" s="1332"/>
      <c r="H372" s="326"/>
      <c r="I372" s="326"/>
      <c r="J372" s="326"/>
      <c r="K372" s="326"/>
    </row>
    <row r="373" spans="1:11" s="1252" customFormat="1" ht="30">
      <c r="A373" s="1209"/>
      <c r="B373" s="326"/>
      <c r="C373" s="1330"/>
      <c r="D373" s="1331"/>
      <c r="E373" s="1331"/>
      <c r="F373" s="1331"/>
      <c r="G373" s="1332"/>
      <c r="H373" s="326"/>
      <c r="I373" s="326"/>
      <c r="J373" s="326"/>
      <c r="K373" s="326"/>
    </row>
    <row r="374" spans="1:11" s="1252" customFormat="1" ht="30">
      <c r="A374" s="1209"/>
      <c r="B374" s="326"/>
      <c r="C374" s="1330"/>
      <c r="D374" s="1331"/>
      <c r="E374" s="1331"/>
      <c r="F374" s="1331"/>
      <c r="G374" s="1332"/>
      <c r="H374" s="326"/>
      <c r="I374" s="326"/>
      <c r="J374" s="326"/>
      <c r="K374" s="326"/>
    </row>
    <row r="375" spans="1:11" s="1252" customFormat="1" ht="30">
      <c r="A375" s="1209"/>
      <c r="B375" s="326"/>
      <c r="C375" s="1330"/>
      <c r="D375" s="1331"/>
      <c r="E375" s="1331"/>
      <c r="F375" s="1331"/>
      <c r="G375" s="1332"/>
      <c r="H375" s="326"/>
      <c r="I375" s="326"/>
      <c r="J375" s="326"/>
      <c r="K375" s="326"/>
    </row>
    <row r="376" spans="1:11" s="1252" customFormat="1" ht="30">
      <c r="A376" s="1209"/>
      <c r="B376" s="326"/>
      <c r="C376" s="1330"/>
      <c r="D376" s="1331"/>
      <c r="E376" s="1331"/>
      <c r="F376" s="1331"/>
      <c r="G376" s="1332"/>
      <c r="H376" s="326"/>
      <c r="I376" s="326"/>
      <c r="J376" s="326"/>
      <c r="K376" s="326"/>
    </row>
    <row r="377" spans="1:11" s="1252" customFormat="1" ht="30">
      <c r="A377" s="1209"/>
      <c r="B377" s="326"/>
      <c r="C377" s="1330"/>
      <c r="D377" s="1331"/>
      <c r="E377" s="1331"/>
      <c r="F377" s="1331"/>
      <c r="G377" s="1332"/>
      <c r="H377" s="326"/>
      <c r="I377" s="326"/>
      <c r="J377" s="326"/>
      <c r="K377" s="326"/>
    </row>
    <row r="378" spans="1:11" s="1252" customFormat="1" ht="30">
      <c r="A378" s="1209"/>
      <c r="B378" s="326"/>
      <c r="C378" s="1330"/>
      <c r="D378" s="1331"/>
      <c r="E378" s="1331"/>
      <c r="F378" s="1331"/>
      <c r="G378" s="1332"/>
      <c r="H378" s="326"/>
      <c r="I378" s="326"/>
      <c r="J378" s="326"/>
      <c r="K378" s="326"/>
    </row>
    <row r="379" spans="1:11" s="1252" customFormat="1" ht="30">
      <c r="A379" s="1209"/>
      <c r="B379" s="326"/>
      <c r="C379" s="1330"/>
      <c r="D379" s="1331"/>
      <c r="E379" s="1331"/>
      <c r="F379" s="1331"/>
      <c r="G379" s="1332"/>
      <c r="H379" s="326"/>
      <c r="I379" s="326"/>
      <c r="J379" s="326"/>
      <c r="K379" s="326"/>
    </row>
    <row r="380" spans="1:11" s="1252" customFormat="1" ht="30">
      <c r="A380" s="1209"/>
      <c r="B380" s="326"/>
      <c r="C380" s="1330"/>
      <c r="D380" s="1331"/>
      <c r="E380" s="1331"/>
      <c r="F380" s="1331"/>
      <c r="G380" s="1332"/>
      <c r="H380" s="326"/>
      <c r="I380" s="326"/>
      <c r="J380" s="326"/>
      <c r="K380" s="326"/>
    </row>
    <row r="381" spans="1:11" s="1252" customFormat="1" ht="30">
      <c r="A381" s="1209"/>
      <c r="B381" s="326"/>
      <c r="C381" s="1330"/>
      <c r="D381" s="1331"/>
      <c r="E381" s="1331"/>
      <c r="F381" s="1331"/>
      <c r="G381" s="1332"/>
      <c r="H381" s="326"/>
      <c r="I381" s="326"/>
      <c r="J381" s="326"/>
      <c r="K381" s="326"/>
    </row>
    <row r="382" spans="1:11" s="1252" customFormat="1" ht="30">
      <c r="A382" s="1209"/>
      <c r="B382" s="326"/>
      <c r="C382" s="1330"/>
      <c r="D382" s="1331"/>
      <c r="E382" s="1331"/>
      <c r="F382" s="1331"/>
      <c r="G382" s="1332"/>
      <c r="H382" s="326"/>
      <c r="I382" s="326"/>
      <c r="J382" s="326"/>
      <c r="K382" s="326"/>
    </row>
    <row r="383" spans="1:11" s="1252" customFormat="1" ht="30">
      <c r="A383" s="1209"/>
      <c r="B383" s="326"/>
      <c r="C383" s="1330"/>
      <c r="D383" s="1331"/>
      <c r="E383" s="1331"/>
      <c r="F383" s="1331"/>
      <c r="G383" s="1332"/>
      <c r="H383" s="326"/>
      <c r="I383" s="326"/>
      <c r="J383" s="326"/>
      <c r="K383" s="326"/>
    </row>
    <row r="384" spans="1:11" s="1252" customFormat="1" ht="30">
      <c r="A384" s="1209"/>
      <c r="B384" s="326"/>
      <c r="C384" s="1330"/>
      <c r="D384" s="1331"/>
      <c r="E384" s="1331"/>
      <c r="F384" s="1331"/>
      <c r="G384" s="1332"/>
      <c r="H384" s="326"/>
      <c r="I384" s="326"/>
      <c r="J384" s="326"/>
      <c r="K384" s="326"/>
    </row>
    <row r="385" spans="1:11" s="1252" customFormat="1" ht="30">
      <c r="A385" s="1209"/>
      <c r="B385" s="326"/>
      <c r="C385" s="1330"/>
      <c r="D385" s="1331"/>
      <c r="E385" s="1331"/>
      <c r="F385" s="1331"/>
      <c r="G385" s="1332"/>
      <c r="H385" s="326"/>
      <c r="I385" s="326"/>
      <c r="J385" s="326"/>
      <c r="K385" s="326"/>
    </row>
    <row r="386" spans="1:11" s="1252" customFormat="1" ht="30">
      <c r="A386" s="1209"/>
      <c r="B386" s="326"/>
      <c r="C386" s="1330"/>
      <c r="D386" s="1331"/>
      <c r="E386" s="1331"/>
      <c r="F386" s="1331"/>
      <c r="G386" s="1332"/>
      <c r="H386" s="326"/>
      <c r="I386" s="326"/>
      <c r="J386" s="326"/>
      <c r="K386" s="326"/>
    </row>
    <row r="387" spans="1:11" s="1252" customFormat="1" ht="30">
      <c r="A387" s="1209"/>
      <c r="B387" s="326"/>
      <c r="C387" s="1330"/>
      <c r="D387" s="1331"/>
      <c r="E387" s="1331"/>
      <c r="F387" s="1331"/>
      <c r="G387" s="1332"/>
      <c r="H387" s="326"/>
      <c r="I387" s="326"/>
      <c r="J387" s="326"/>
      <c r="K387" s="326"/>
    </row>
    <row r="388" spans="1:11" s="1252" customFormat="1" ht="30">
      <c r="A388" s="1209"/>
      <c r="B388" s="326"/>
      <c r="C388" s="1330"/>
      <c r="D388" s="1331"/>
      <c r="E388" s="1331"/>
      <c r="F388" s="1331"/>
      <c r="G388" s="1332"/>
      <c r="H388" s="326"/>
      <c r="I388" s="326"/>
      <c r="J388" s="326"/>
      <c r="K388" s="326"/>
    </row>
    <row r="389" spans="1:11" s="1252" customFormat="1" ht="30">
      <c r="A389" s="1209"/>
      <c r="B389" s="326"/>
      <c r="C389" s="1330"/>
      <c r="D389" s="1331"/>
      <c r="E389" s="1331"/>
      <c r="F389" s="1331"/>
      <c r="G389" s="1332"/>
      <c r="H389" s="326"/>
      <c r="I389" s="326"/>
      <c r="J389" s="326"/>
      <c r="K389" s="326"/>
    </row>
    <row r="390" spans="1:11" s="1252" customFormat="1" ht="30">
      <c r="A390" s="1209"/>
      <c r="B390" s="326"/>
      <c r="C390" s="1330"/>
      <c r="D390" s="1331"/>
      <c r="E390" s="1331"/>
      <c r="F390" s="1331"/>
      <c r="G390" s="1332"/>
      <c r="H390" s="326"/>
      <c r="I390" s="326"/>
      <c r="J390" s="326"/>
      <c r="K390" s="326"/>
    </row>
    <row r="391" spans="1:11" s="1252" customFormat="1" ht="30">
      <c r="A391" s="1209"/>
      <c r="B391" s="326"/>
      <c r="C391" s="1330"/>
      <c r="D391" s="1331"/>
      <c r="E391" s="1331"/>
      <c r="F391" s="1331"/>
      <c r="G391" s="1332"/>
      <c r="H391" s="326"/>
      <c r="I391" s="326"/>
      <c r="J391" s="326"/>
      <c r="K391" s="326"/>
    </row>
    <row r="392" spans="1:11" s="1252" customFormat="1" ht="30">
      <c r="A392" s="1209"/>
      <c r="B392" s="326"/>
      <c r="C392" s="1330"/>
      <c r="D392" s="1331"/>
      <c r="E392" s="1331"/>
      <c r="F392" s="1331"/>
      <c r="G392" s="1332"/>
      <c r="H392" s="326"/>
      <c r="I392" s="326"/>
      <c r="J392" s="326"/>
      <c r="K392" s="326"/>
    </row>
    <row r="393" spans="1:11" s="1252" customFormat="1" ht="30">
      <c r="A393" s="1209"/>
      <c r="B393" s="326"/>
      <c r="C393" s="1330"/>
      <c r="D393" s="1331"/>
      <c r="E393" s="1331"/>
      <c r="F393" s="1331"/>
      <c r="G393" s="1332"/>
      <c r="H393" s="326"/>
      <c r="I393" s="326"/>
      <c r="J393" s="326"/>
      <c r="K393" s="326"/>
    </row>
    <row r="394" spans="1:11" s="1252" customFormat="1" ht="30">
      <c r="A394" s="1209"/>
      <c r="B394" s="326"/>
      <c r="C394" s="1330"/>
      <c r="D394" s="1331"/>
      <c r="E394" s="1331"/>
      <c r="F394" s="1331"/>
      <c r="G394" s="1332"/>
      <c r="H394" s="326"/>
      <c r="I394" s="326"/>
      <c r="J394" s="326"/>
      <c r="K394" s="326"/>
    </row>
    <row r="395" spans="1:11" s="1252" customFormat="1" ht="30">
      <c r="A395" s="1209"/>
      <c r="B395" s="326"/>
      <c r="C395" s="1330"/>
      <c r="D395" s="1331"/>
      <c r="E395" s="1331"/>
      <c r="F395" s="1331"/>
      <c r="G395" s="1332"/>
      <c r="H395" s="326"/>
      <c r="I395" s="326"/>
      <c r="J395" s="326"/>
      <c r="K395" s="326"/>
    </row>
    <row r="396" spans="1:11" s="1252" customFormat="1" ht="30">
      <c r="A396" s="1209"/>
      <c r="B396" s="326"/>
      <c r="C396" s="1330"/>
      <c r="D396" s="1331"/>
      <c r="E396" s="1331"/>
      <c r="F396" s="1331"/>
      <c r="G396" s="1332"/>
      <c r="H396" s="326"/>
      <c r="I396" s="326"/>
      <c r="J396" s="326"/>
      <c r="K396" s="326"/>
    </row>
    <row r="397" spans="1:11" s="1252" customFormat="1" ht="30">
      <c r="A397" s="1209"/>
      <c r="B397" s="326"/>
      <c r="C397" s="1330"/>
      <c r="D397" s="1331"/>
      <c r="E397" s="1331"/>
      <c r="F397" s="1331"/>
      <c r="G397" s="1332"/>
      <c r="H397" s="326"/>
      <c r="I397" s="326"/>
      <c r="J397" s="326"/>
      <c r="K397" s="326"/>
    </row>
    <row r="398" spans="1:11" s="1252" customFormat="1" ht="30">
      <c r="A398" s="1209"/>
      <c r="B398" s="326"/>
      <c r="C398" s="1330"/>
      <c r="D398" s="1331"/>
      <c r="E398" s="1331"/>
      <c r="F398" s="1331"/>
      <c r="G398" s="1332"/>
      <c r="H398" s="326"/>
      <c r="I398" s="326"/>
      <c r="J398" s="326"/>
      <c r="K398" s="326"/>
    </row>
    <row r="399" spans="1:11" s="1252" customFormat="1" ht="30">
      <c r="A399" s="1209"/>
      <c r="B399" s="326"/>
      <c r="C399" s="1330"/>
      <c r="D399" s="1331"/>
      <c r="E399" s="1331"/>
      <c r="F399" s="1331"/>
      <c r="G399" s="1332"/>
      <c r="H399" s="326"/>
      <c r="I399" s="326"/>
      <c r="J399" s="326"/>
      <c r="K399" s="326"/>
    </row>
    <row r="400" spans="1:11" s="1252" customFormat="1" ht="30">
      <c r="A400" s="1209"/>
      <c r="B400" s="326"/>
      <c r="C400" s="1330"/>
      <c r="D400" s="1331"/>
      <c r="E400" s="1331"/>
      <c r="F400" s="1331"/>
      <c r="G400" s="1332"/>
      <c r="H400" s="326"/>
      <c r="I400" s="326"/>
      <c r="J400" s="326"/>
      <c r="K400" s="326"/>
    </row>
    <row r="401" spans="1:11" s="1252" customFormat="1" ht="30">
      <c r="A401" s="1209"/>
      <c r="B401" s="326"/>
      <c r="C401" s="1330"/>
      <c r="D401" s="1331"/>
      <c r="E401" s="1331"/>
      <c r="F401" s="1331"/>
      <c r="G401" s="1332"/>
      <c r="H401" s="326"/>
      <c r="I401" s="326"/>
      <c r="J401" s="326"/>
      <c r="K401" s="326"/>
    </row>
    <row r="402" spans="1:11" s="1252" customFormat="1" ht="30">
      <c r="A402" s="1209"/>
      <c r="B402" s="326"/>
      <c r="C402" s="1330"/>
      <c r="D402" s="1331"/>
      <c r="E402" s="1331"/>
      <c r="F402" s="1331"/>
      <c r="G402" s="1332"/>
      <c r="H402" s="326"/>
      <c r="I402" s="326"/>
      <c r="J402" s="326"/>
      <c r="K402" s="326"/>
    </row>
    <row r="403" spans="1:11" s="1252" customFormat="1" ht="30">
      <c r="A403" s="1209"/>
      <c r="B403" s="326"/>
      <c r="C403" s="1330"/>
      <c r="D403" s="1331"/>
      <c r="E403" s="1331"/>
      <c r="F403" s="1331"/>
      <c r="G403" s="1332"/>
      <c r="H403" s="326"/>
      <c r="I403" s="326"/>
      <c r="J403" s="326"/>
      <c r="K403" s="326"/>
    </row>
    <row r="404" spans="1:11" s="1252" customFormat="1" ht="30">
      <c r="A404" s="1209"/>
      <c r="B404" s="326"/>
      <c r="C404" s="1330"/>
      <c r="D404" s="1331"/>
      <c r="E404" s="1331"/>
      <c r="F404" s="1331"/>
      <c r="G404" s="1332"/>
      <c r="H404" s="326"/>
      <c r="I404" s="326"/>
      <c r="J404" s="326"/>
      <c r="K404" s="326"/>
    </row>
    <row r="405" spans="1:11" s="1252" customFormat="1" ht="30">
      <c r="A405" s="1209"/>
      <c r="B405" s="326"/>
      <c r="C405" s="1330"/>
      <c r="D405" s="1331"/>
      <c r="E405" s="1331"/>
      <c r="F405" s="1331"/>
      <c r="G405" s="1332"/>
      <c r="H405" s="326"/>
      <c r="I405" s="326"/>
      <c r="J405" s="326"/>
      <c r="K405" s="326"/>
    </row>
    <row r="406" spans="1:11" s="1252" customFormat="1" ht="30">
      <c r="A406" s="1209"/>
      <c r="B406" s="326"/>
      <c r="C406" s="1330"/>
      <c r="D406" s="1331"/>
      <c r="E406" s="1331"/>
      <c r="F406" s="1331"/>
      <c r="G406" s="1332"/>
      <c r="H406" s="326"/>
      <c r="I406" s="326"/>
      <c r="J406" s="326"/>
      <c r="K406" s="326"/>
    </row>
    <row r="407" spans="1:11" s="1252" customFormat="1" ht="30">
      <c r="A407" s="1209"/>
      <c r="B407" s="326"/>
      <c r="C407" s="1330"/>
      <c r="D407" s="1331"/>
      <c r="E407" s="1331"/>
      <c r="F407" s="1331"/>
      <c r="G407" s="1332"/>
      <c r="H407" s="326"/>
      <c r="I407" s="326"/>
      <c r="J407" s="326"/>
      <c r="K407" s="326"/>
    </row>
    <row r="408" spans="1:11" s="1252" customFormat="1" ht="30">
      <c r="A408" s="1209"/>
      <c r="B408" s="326"/>
      <c r="C408" s="1330"/>
      <c r="D408" s="1331"/>
      <c r="E408" s="1331"/>
      <c r="F408" s="1331"/>
      <c r="G408" s="1332"/>
      <c r="H408" s="326"/>
      <c r="I408" s="326"/>
      <c r="J408" s="326"/>
      <c r="K408" s="326"/>
    </row>
    <row r="409" spans="1:11" s="1252" customFormat="1" ht="30">
      <c r="A409" s="1209"/>
      <c r="B409" s="326"/>
      <c r="C409" s="1330"/>
      <c r="D409" s="1331"/>
      <c r="E409" s="1331"/>
      <c r="F409" s="1331"/>
      <c r="G409" s="1332"/>
      <c r="H409" s="326"/>
      <c r="I409" s="326"/>
      <c r="J409" s="326"/>
      <c r="K409" s="326"/>
    </row>
    <row r="410" spans="1:11" s="1252" customFormat="1" ht="30">
      <c r="A410" s="1209"/>
      <c r="B410" s="326"/>
      <c r="C410" s="1330"/>
      <c r="D410" s="1331"/>
      <c r="E410" s="1331"/>
      <c r="F410" s="1331"/>
      <c r="G410" s="1332"/>
      <c r="H410" s="326"/>
      <c r="I410" s="326"/>
      <c r="J410" s="326"/>
      <c r="K410" s="326"/>
    </row>
    <row r="411" spans="1:11" s="1252" customFormat="1" ht="30">
      <c r="A411" s="1209"/>
      <c r="B411" s="326"/>
      <c r="C411" s="1330"/>
      <c r="D411" s="1331"/>
      <c r="E411" s="1331"/>
      <c r="F411" s="1331"/>
      <c r="G411" s="1332"/>
      <c r="H411" s="326"/>
      <c r="I411" s="326"/>
      <c r="J411" s="326"/>
      <c r="K411" s="326"/>
    </row>
    <row r="412" spans="1:11" s="1252" customFormat="1" ht="30">
      <c r="A412" s="1209"/>
      <c r="B412" s="326"/>
      <c r="C412" s="1330"/>
      <c r="D412" s="1331"/>
      <c r="E412" s="1331"/>
      <c r="F412" s="1331"/>
      <c r="G412" s="1332"/>
      <c r="H412" s="326"/>
      <c r="I412" s="326"/>
      <c r="J412" s="326"/>
      <c r="K412" s="326"/>
    </row>
    <row r="413" spans="1:11" s="1252" customFormat="1" ht="30">
      <c r="A413" s="1209"/>
      <c r="B413" s="326"/>
      <c r="C413" s="1330"/>
      <c r="D413" s="1331"/>
      <c r="E413" s="1331"/>
      <c r="F413" s="1331"/>
      <c r="G413" s="1332"/>
      <c r="H413" s="326"/>
      <c r="I413" s="326"/>
      <c r="J413" s="326"/>
      <c r="K413" s="326"/>
    </row>
    <row r="414" spans="1:11" s="1252" customFormat="1" ht="30">
      <c r="A414" s="1209"/>
      <c r="B414" s="326"/>
      <c r="C414" s="1330"/>
      <c r="D414" s="1331"/>
      <c r="E414" s="1331"/>
      <c r="F414" s="1331"/>
      <c r="G414" s="1332"/>
      <c r="H414" s="326"/>
      <c r="I414" s="326"/>
      <c r="J414" s="326"/>
      <c r="K414" s="326"/>
    </row>
    <row r="415" spans="1:11" s="1252" customFormat="1" ht="30">
      <c r="A415" s="1209"/>
      <c r="B415" s="326"/>
      <c r="C415" s="1330"/>
      <c r="D415" s="1331"/>
      <c r="E415" s="1331"/>
      <c r="F415" s="1331"/>
      <c r="G415" s="1332"/>
      <c r="H415" s="326"/>
      <c r="I415" s="326"/>
      <c r="J415" s="326"/>
      <c r="K415" s="326"/>
    </row>
    <row r="416" spans="1:11" s="1252" customFormat="1" ht="30">
      <c r="A416" s="1209"/>
      <c r="B416" s="326"/>
      <c r="C416" s="1330"/>
      <c r="D416" s="1331"/>
      <c r="E416" s="1331"/>
      <c r="F416" s="1331"/>
      <c r="G416" s="1332"/>
      <c r="H416" s="326"/>
      <c r="I416" s="326"/>
      <c r="J416" s="326"/>
      <c r="K416" s="326"/>
    </row>
    <row r="417" spans="1:11" s="1252" customFormat="1" ht="30">
      <c r="A417" s="1209"/>
      <c r="B417" s="326"/>
      <c r="C417" s="1330"/>
      <c r="D417" s="1331"/>
      <c r="E417" s="1331"/>
      <c r="F417" s="1331"/>
      <c r="G417" s="1332"/>
      <c r="H417" s="326"/>
      <c r="I417" s="326"/>
      <c r="J417" s="326"/>
      <c r="K417" s="326"/>
    </row>
    <row r="418" spans="1:11" s="1252" customFormat="1" ht="30">
      <c r="A418" s="1209"/>
      <c r="B418" s="326"/>
      <c r="C418" s="1330"/>
      <c r="D418" s="1331"/>
      <c r="E418" s="1331"/>
      <c r="F418" s="1331"/>
      <c r="G418" s="1332"/>
      <c r="H418" s="326"/>
      <c r="I418" s="326"/>
      <c r="J418" s="326"/>
      <c r="K418" s="326"/>
    </row>
    <row r="419" spans="1:11" s="1252" customFormat="1" ht="30">
      <c r="A419" s="1209"/>
      <c r="B419" s="326"/>
      <c r="C419" s="1330"/>
      <c r="D419" s="1331"/>
      <c r="E419" s="1331"/>
      <c r="F419" s="1331"/>
      <c r="G419" s="1332"/>
      <c r="H419" s="326"/>
      <c r="I419" s="326"/>
      <c r="J419" s="326"/>
      <c r="K419" s="326"/>
    </row>
    <row r="420" spans="1:11" s="1252" customFormat="1" ht="30">
      <c r="A420" s="1209"/>
      <c r="B420" s="326"/>
      <c r="C420" s="1330"/>
      <c r="D420" s="1331"/>
      <c r="E420" s="1331"/>
      <c r="F420" s="1331"/>
      <c r="G420" s="1332"/>
      <c r="H420" s="326"/>
      <c r="I420" s="326"/>
      <c r="J420" s="326"/>
      <c r="K420" s="326"/>
    </row>
    <row r="421" spans="1:11" s="1252" customFormat="1" ht="30">
      <c r="A421" s="1209"/>
      <c r="B421" s="326"/>
      <c r="C421" s="1330"/>
      <c r="D421" s="1331"/>
      <c r="E421" s="1331"/>
      <c r="F421" s="1331"/>
      <c r="G421" s="1332"/>
      <c r="H421" s="326"/>
      <c r="I421" s="326"/>
      <c r="J421" s="326"/>
      <c r="K421" s="326"/>
    </row>
    <row r="422" spans="1:11" s="1252" customFormat="1" ht="30">
      <c r="A422" s="1209"/>
      <c r="B422" s="326"/>
      <c r="C422" s="1330"/>
      <c r="D422" s="1331"/>
      <c r="E422" s="1331"/>
      <c r="F422" s="1331"/>
      <c r="G422" s="1332"/>
      <c r="H422" s="326"/>
      <c r="I422" s="326"/>
      <c r="J422" s="326"/>
      <c r="K422" s="326"/>
    </row>
    <row r="423" spans="1:11" s="1252" customFormat="1" ht="30">
      <c r="A423" s="1209"/>
      <c r="B423" s="326"/>
      <c r="C423" s="1330"/>
      <c r="D423" s="1331"/>
      <c r="E423" s="1331"/>
      <c r="F423" s="1331"/>
      <c r="G423" s="1332"/>
      <c r="H423" s="326"/>
      <c r="I423" s="326"/>
      <c r="J423" s="326"/>
      <c r="K423" s="326"/>
    </row>
    <row r="424" spans="1:11" s="1252" customFormat="1" ht="30">
      <c r="A424" s="1209"/>
      <c r="B424" s="326"/>
      <c r="C424" s="1330"/>
      <c r="D424" s="1331"/>
      <c r="E424" s="1331"/>
      <c r="F424" s="1331"/>
      <c r="G424" s="1332"/>
      <c r="H424" s="326"/>
      <c r="I424" s="326"/>
      <c r="J424" s="326"/>
      <c r="K424" s="326"/>
    </row>
    <row r="425" spans="1:11" s="1252" customFormat="1" ht="30">
      <c r="A425" s="1209"/>
      <c r="B425" s="326"/>
      <c r="C425" s="1330"/>
      <c r="D425" s="1331"/>
      <c r="E425" s="1331"/>
      <c r="F425" s="1331"/>
      <c r="G425" s="1332"/>
      <c r="H425" s="326"/>
      <c r="I425" s="326"/>
      <c r="J425" s="326"/>
      <c r="K425" s="326"/>
    </row>
    <row r="426" spans="1:11" s="1252" customFormat="1" ht="30">
      <c r="A426" s="1209"/>
      <c r="B426" s="326"/>
      <c r="C426" s="1330"/>
      <c r="D426" s="1331"/>
      <c r="E426" s="1331"/>
      <c r="F426" s="1331"/>
      <c r="G426" s="1332"/>
      <c r="H426" s="326"/>
      <c r="I426" s="326"/>
      <c r="J426" s="326"/>
      <c r="K426" s="326"/>
    </row>
    <row r="427" spans="1:11" s="1252" customFormat="1" ht="30">
      <c r="A427" s="1209"/>
      <c r="B427" s="326"/>
      <c r="C427" s="1330"/>
      <c r="D427" s="1331"/>
      <c r="E427" s="1331"/>
      <c r="F427" s="1331"/>
      <c r="G427" s="1332"/>
      <c r="H427" s="326"/>
      <c r="I427" s="326"/>
      <c r="J427" s="326"/>
      <c r="K427" s="326"/>
    </row>
    <row r="428" spans="1:11" s="1252" customFormat="1" ht="30">
      <c r="A428" s="1209"/>
      <c r="B428" s="326"/>
      <c r="C428" s="1330"/>
      <c r="D428" s="1331"/>
      <c r="E428" s="1331"/>
      <c r="F428" s="1331"/>
      <c r="G428" s="1332"/>
      <c r="H428" s="326"/>
      <c r="I428" s="326"/>
      <c r="J428" s="326"/>
      <c r="K428" s="326"/>
    </row>
    <row r="429" spans="1:11" s="1252" customFormat="1" ht="30">
      <c r="A429" s="1209"/>
      <c r="B429" s="326"/>
      <c r="C429" s="1330"/>
      <c r="D429" s="1331"/>
      <c r="E429" s="1331"/>
      <c r="F429" s="1331"/>
      <c r="G429" s="1332"/>
      <c r="H429" s="326"/>
      <c r="I429" s="326"/>
      <c r="J429" s="326"/>
      <c r="K429" s="326"/>
    </row>
    <row r="430" spans="1:11" s="1252" customFormat="1" ht="30">
      <c r="A430" s="1209"/>
      <c r="B430" s="326"/>
      <c r="C430" s="1330"/>
      <c r="D430" s="1331"/>
      <c r="E430" s="1331"/>
      <c r="F430" s="1331"/>
      <c r="G430" s="1332"/>
      <c r="H430" s="326"/>
      <c r="I430" s="326"/>
      <c r="J430" s="326"/>
      <c r="K430" s="326"/>
    </row>
    <row r="431" spans="1:11" s="1252" customFormat="1" ht="30">
      <c r="A431" s="1209"/>
      <c r="B431" s="326"/>
      <c r="C431" s="1330"/>
      <c r="D431" s="1331"/>
      <c r="E431" s="1331"/>
      <c r="F431" s="1331"/>
      <c r="G431" s="1332"/>
      <c r="H431" s="326"/>
      <c r="I431" s="326"/>
      <c r="J431" s="326"/>
      <c r="K431" s="326"/>
    </row>
    <row r="432" spans="1:11" s="1252" customFormat="1" ht="30">
      <c r="A432" s="1209"/>
      <c r="B432" s="326"/>
      <c r="C432" s="1330"/>
      <c r="D432" s="1331"/>
      <c r="E432" s="1331"/>
      <c r="F432" s="1331"/>
      <c r="G432" s="1332"/>
      <c r="H432" s="326"/>
      <c r="I432" s="326"/>
      <c r="J432" s="326"/>
      <c r="K432" s="326"/>
    </row>
    <row r="433" spans="1:11" s="1252" customFormat="1" ht="30">
      <c r="A433" s="1209"/>
      <c r="B433" s="326"/>
      <c r="C433" s="1330"/>
      <c r="D433" s="1331"/>
      <c r="E433" s="1331"/>
      <c r="F433" s="1331"/>
      <c r="G433" s="1332"/>
      <c r="H433" s="326"/>
      <c r="I433" s="326"/>
      <c r="J433" s="326"/>
      <c r="K433" s="326"/>
    </row>
    <row r="434" spans="1:11" s="1252" customFormat="1" ht="30">
      <c r="A434" s="1209"/>
      <c r="B434" s="326"/>
      <c r="C434" s="1330"/>
      <c r="D434" s="1331"/>
      <c r="E434" s="1331"/>
      <c r="F434" s="1331"/>
      <c r="G434" s="1332"/>
      <c r="H434" s="326"/>
      <c r="I434" s="326"/>
      <c r="J434" s="326"/>
      <c r="K434" s="326"/>
    </row>
    <row r="435" spans="1:11" s="1252" customFormat="1" ht="30">
      <c r="A435" s="1209"/>
      <c r="B435" s="326"/>
      <c r="C435" s="1330"/>
      <c r="D435" s="1331"/>
      <c r="E435" s="1331"/>
      <c r="F435" s="1331"/>
      <c r="G435" s="1332"/>
      <c r="H435" s="326"/>
      <c r="I435" s="326"/>
      <c r="J435" s="326"/>
      <c r="K435" s="326"/>
    </row>
    <row r="436" spans="1:11" s="1252" customFormat="1" ht="30">
      <c r="A436" s="1209"/>
      <c r="B436" s="326"/>
      <c r="C436" s="1330"/>
      <c r="D436" s="1331"/>
      <c r="E436" s="1331"/>
      <c r="F436" s="1331"/>
      <c r="G436" s="1332"/>
      <c r="H436" s="326"/>
      <c r="I436" s="326"/>
      <c r="J436" s="326"/>
      <c r="K436" s="326"/>
    </row>
    <row r="437" spans="1:11" s="1252" customFormat="1" ht="30">
      <c r="A437" s="1209"/>
      <c r="B437" s="326"/>
      <c r="C437" s="1330"/>
      <c r="D437" s="1331"/>
      <c r="E437" s="1331"/>
      <c r="F437" s="1331"/>
      <c r="G437" s="1332"/>
      <c r="H437" s="326"/>
      <c r="I437" s="326"/>
      <c r="J437" s="326"/>
      <c r="K437" s="326"/>
    </row>
    <row r="438" spans="1:11" s="1252" customFormat="1" ht="30">
      <c r="A438" s="1209"/>
      <c r="B438" s="326"/>
      <c r="C438" s="1330"/>
      <c r="D438" s="1331"/>
      <c r="E438" s="1331"/>
      <c r="F438" s="1331"/>
      <c r="G438" s="1332"/>
      <c r="H438" s="326"/>
      <c r="I438" s="326"/>
      <c r="J438" s="326"/>
      <c r="K438" s="326"/>
    </row>
    <row r="439" spans="1:11" s="1252" customFormat="1" ht="30">
      <c r="A439" s="1209"/>
      <c r="B439" s="326"/>
      <c r="C439" s="1330"/>
      <c r="D439" s="1331"/>
      <c r="E439" s="1331"/>
      <c r="F439" s="1331"/>
      <c r="G439" s="1332"/>
      <c r="H439" s="326"/>
      <c r="I439" s="326"/>
      <c r="J439" s="326"/>
      <c r="K439" s="326"/>
    </row>
    <row r="440" spans="1:11" s="1252" customFormat="1" ht="30">
      <c r="A440" s="1209"/>
      <c r="B440" s="326"/>
      <c r="C440" s="1330"/>
      <c r="D440" s="1331"/>
      <c r="E440" s="1331"/>
      <c r="F440" s="1331"/>
      <c r="G440" s="1332"/>
      <c r="H440" s="326"/>
      <c r="I440" s="326"/>
      <c r="J440" s="326"/>
      <c r="K440" s="326"/>
    </row>
    <row r="441" spans="1:11" s="1252" customFormat="1" ht="30">
      <c r="A441" s="1209"/>
      <c r="B441" s="326"/>
      <c r="C441" s="1330"/>
      <c r="D441" s="1331"/>
      <c r="E441" s="1331"/>
      <c r="F441" s="1331"/>
      <c r="G441" s="1332"/>
      <c r="H441" s="326"/>
      <c r="I441" s="326"/>
      <c r="J441" s="326"/>
      <c r="K441" s="326"/>
    </row>
    <row r="442" spans="1:11" s="1252" customFormat="1" ht="30">
      <c r="A442" s="1209"/>
      <c r="B442" s="326"/>
      <c r="C442" s="1330"/>
      <c r="D442" s="1331"/>
      <c r="E442" s="1331"/>
      <c r="F442" s="1331"/>
      <c r="G442" s="1332"/>
      <c r="H442" s="326"/>
      <c r="I442" s="326"/>
      <c r="J442" s="326"/>
      <c r="K442" s="326"/>
    </row>
    <row r="443" spans="1:11" s="1252" customFormat="1" ht="30">
      <c r="A443" s="1209"/>
      <c r="B443" s="326"/>
      <c r="C443" s="1330"/>
      <c r="D443" s="1331"/>
      <c r="E443" s="1331"/>
      <c r="F443" s="1331"/>
      <c r="G443" s="1332"/>
      <c r="H443" s="326"/>
      <c r="I443" s="326"/>
      <c r="J443" s="326"/>
      <c r="K443" s="326"/>
    </row>
    <row r="444" spans="1:11" s="1252" customFormat="1" ht="30">
      <c r="A444" s="1209"/>
      <c r="B444" s="326"/>
      <c r="C444" s="1330"/>
      <c r="D444" s="1331"/>
      <c r="E444" s="1331"/>
      <c r="F444" s="1331"/>
      <c r="G444" s="1332"/>
      <c r="H444" s="326"/>
      <c r="I444" s="326"/>
      <c r="J444" s="326"/>
      <c r="K444" s="326"/>
    </row>
    <row r="445" spans="1:11" s="1252" customFormat="1" ht="30">
      <c r="A445" s="1209"/>
      <c r="B445" s="326"/>
      <c r="C445" s="1330"/>
      <c r="D445" s="1331"/>
      <c r="E445" s="1331"/>
      <c r="F445" s="1331"/>
      <c r="G445" s="1332"/>
      <c r="H445" s="326"/>
      <c r="I445" s="326"/>
      <c r="J445" s="326"/>
      <c r="K445" s="326"/>
    </row>
    <row r="446" spans="1:11" s="1252" customFormat="1" ht="30">
      <c r="A446" s="1209"/>
      <c r="B446" s="326"/>
      <c r="C446" s="1330"/>
      <c r="D446" s="1331"/>
      <c r="E446" s="1331"/>
      <c r="F446" s="1331"/>
      <c r="G446" s="1332"/>
      <c r="H446" s="326"/>
      <c r="I446" s="326"/>
      <c r="J446" s="326"/>
      <c r="K446" s="326"/>
    </row>
    <row r="447" spans="1:11" s="1252" customFormat="1" ht="30">
      <c r="A447" s="1209"/>
      <c r="B447" s="326"/>
      <c r="C447" s="1330"/>
      <c r="D447" s="1331"/>
      <c r="E447" s="1331"/>
      <c r="F447" s="1331"/>
      <c r="G447" s="1332"/>
      <c r="H447" s="326"/>
      <c r="I447" s="326"/>
      <c r="J447" s="326"/>
      <c r="K447" s="326"/>
    </row>
    <row r="448" spans="1:11" s="1252" customFormat="1" ht="30">
      <c r="A448" s="1209"/>
      <c r="B448" s="326"/>
      <c r="C448" s="1330"/>
      <c r="D448" s="1331"/>
      <c r="E448" s="1331"/>
      <c r="F448" s="1331"/>
      <c r="G448" s="1332"/>
      <c r="H448" s="326"/>
      <c r="I448" s="326"/>
      <c r="J448" s="326"/>
      <c r="K448" s="326"/>
    </row>
    <row r="449" spans="1:11" s="1252" customFormat="1" ht="30">
      <c r="A449" s="1209"/>
      <c r="B449" s="326"/>
      <c r="C449" s="1330"/>
      <c r="D449" s="1331"/>
      <c r="E449" s="1331"/>
      <c r="F449" s="1331"/>
      <c r="G449" s="1332"/>
      <c r="H449" s="326"/>
      <c r="I449" s="326"/>
      <c r="J449" s="326"/>
      <c r="K449" s="326"/>
    </row>
    <row r="450" spans="1:11" s="1252" customFormat="1" ht="30">
      <c r="A450" s="1209"/>
      <c r="B450" s="326"/>
      <c r="C450" s="1330"/>
      <c r="D450" s="1331"/>
      <c r="E450" s="1331"/>
      <c r="F450" s="1331"/>
      <c r="G450" s="1332"/>
      <c r="H450" s="326"/>
      <c r="I450" s="326"/>
      <c r="J450" s="326"/>
      <c r="K450" s="326"/>
    </row>
    <row r="451" spans="1:11" s="1252" customFormat="1" ht="30">
      <c r="A451" s="1209"/>
      <c r="B451" s="326"/>
      <c r="C451" s="1330"/>
      <c r="D451" s="1331"/>
      <c r="E451" s="1331"/>
      <c r="F451" s="1331"/>
      <c r="G451" s="1332"/>
      <c r="H451" s="326"/>
      <c r="I451" s="326"/>
      <c r="J451" s="326"/>
      <c r="K451" s="326"/>
    </row>
    <row r="452" spans="1:11" s="1252" customFormat="1" ht="30">
      <c r="A452" s="1209"/>
      <c r="B452" s="326"/>
      <c r="C452" s="1330"/>
      <c r="D452" s="1331"/>
      <c r="E452" s="1331"/>
      <c r="F452" s="1331"/>
      <c r="G452" s="1332"/>
      <c r="H452" s="326"/>
      <c r="I452" s="326"/>
      <c r="J452" s="326"/>
      <c r="K452" s="326"/>
    </row>
    <row r="453" spans="1:11" s="1252" customFormat="1" ht="30">
      <c r="A453" s="1209"/>
      <c r="B453" s="326"/>
      <c r="C453" s="1330"/>
      <c r="D453" s="1331"/>
      <c r="E453" s="1331"/>
      <c r="F453" s="1331"/>
      <c r="G453" s="1332"/>
      <c r="H453" s="326"/>
      <c r="I453" s="326"/>
      <c r="J453" s="326"/>
      <c r="K453" s="326"/>
    </row>
    <row r="454" spans="1:11" s="1252" customFormat="1" ht="30">
      <c r="A454" s="1209"/>
      <c r="B454" s="326"/>
      <c r="C454" s="1330"/>
      <c r="D454" s="1331"/>
      <c r="E454" s="1331"/>
      <c r="F454" s="1331"/>
      <c r="G454" s="1332"/>
      <c r="H454" s="326"/>
      <c r="I454" s="326"/>
      <c r="J454" s="326"/>
      <c r="K454" s="326"/>
    </row>
    <row r="455" spans="1:11" s="1252" customFormat="1" ht="30">
      <c r="A455" s="1209"/>
      <c r="B455" s="326"/>
      <c r="C455" s="1330"/>
      <c r="D455" s="1331"/>
      <c r="E455" s="1331"/>
      <c r="F455" s="1331"/>
      <c r="G455" s="1332"/>
      <c r="H455" s="326"/>
      <c r="I455" s="326"/>
      <c r="J455" s="326"/>
      <c r="K455" s="326"/>
    </row>
    <row r="456" spans="1:11" s="1252" customFormat="1" ht="30">
      <c r="A456" s="1209"/>
      <c r="B456" s="326"/>
      <c r="C456" s="1330"/>
      <c r="D456" s="1331"/>
      <c r="E456" s="1331"/>
      <c r="F456" s="1331"/>
      <c r="G456" s="1332"/>
      <c r="H456" s="326"/>
      <c r="I456" s="326"/>
      <c r="J456" s="326"/>
      <c r="K456" s="326"/>
    </row>
    <row r="457" spans="1:11" s="1252" customFormat="1" ht="30">
      <c r="A457" s="1209"/>
      <c r="B457" s="326"/>
      <c r="C457" s="1330"/>
      <c r="D457" s="1331"/>
      <c r="E457" s="1331"/>
      <c r="F457" s="1331"/>
      <c r="G457" s="1332"/>
      <c r="H457" s="326"/>
      <c r="I457" s="326"/>
      <c r="J457" s="326"/>
      <c r="K457" s="326"/>
    </row>
    <row r="458" spans="1:11" s="1252" customFormat="1" ht="30">
      <c r="A458" s="1209"/>
      <c r="B458" s="326"/>
      <c r="C458" s="1330"/>
      <c r="D458" s="1331"/>
      <c r="E458" s="1331"/>
      <c r="F458" s="1331"/>
      <c r="G458" s="1332"/>
      <c r="H458" s="326"/>
      <c r="I458" s="326"/>
      <c r="J458" s="326"/>
      <c r="K458" s="326"/>
    </row>
    <row r="459" spans="1:11" s="1252" customFormat="1" ht="30">
      <c r="A459" s="1209"/>
      <c r="B459" s="326"/>
      <c r="C459" s="1330"/>
      <c r="D459" s="1331"/>
      <c r="E459" s="1331"/>
      <c r="F459" s="1331"/>
      <c r="G459" s="1332"/>
      <c r="H459" s="326"/>
      <c r="I459" s="326"/>
      <c r="J459" s="326"/>
      <c r="K459" s="326"/>
    </row>
    <row r="460" spans="1:11" s="1252" customFormat="1" ht="30">
      <c r="A460" s="1209"/>
      <c r="B460" s="326"/>
      <c r="C460" s="1330"/>
      <c r="D460" s="1331"/>
      <c r="E460" s="1331"/>
      <c r="F460" s="1331"/>
      <c r="G460" s="1332"/>
      <c r="H460" s="326"/>
      <c r="I460" s="326"/>
      <c r="J460" s="326"/>
      <c r="K460" s="326"/>
    </row>
    <row r="461" spans="1:11" s="1252" customFormat="1" ht="30">
      <c r="A461" s="1209"/>
      <c r="B461" s="326"/>
      <c r="C461" s="1330"/>
      <c r="D461" s="1331"/>
      <c r="E461" s="1331"/>
      <c r="F461" s="1331"/>
      <c r="G461" s="1332"/>
      <c r="H461" s="326"/>
      <c r="I461" s="326"/>
      <c r="J461" s="326"/>
      <c r="K461" s="326"/>
    </row>
    <row r="462" spans="1:11" s="1252" customFormat="1" ht="30">
      <c r="A462" s="1209"/>
      <c r="B462" s="326"/>
      <c r="C462" s="1330"/>
      <c r="D462" s="1331"/>
      <c r="E462" s="1331"/>
      <c r="F462" s="1331"/>
      <c r="G462" s="1332"/>
      <c r="H462" s="326"/>
      <c r="I462" s="326"/>
      <c r="J462" s="326"/>
      <c r="K462" s="326"/>
    </row>
    <row r="463" spans="1:11" s="1252" customFormat="1" ht="30">
      <c r="A463" s="1209"/>
      <c r="B463" s="326"/>
      <c r="C463" s="1330"/>
      <c r="D463" s="1331"/>
      <c r="E463" s="1331"/>
      <c r="F463" s="1331"/>
      <c r="G463" s="1332"/>
      <c r="H463" s="326"/>
      <c r="I463" s="326"/>
      <c r="J463" s="326"/>
      <c r="K463" s="326"/>
    </row>
    <row r="464" spans="1:11" s="1252" customFormat="1" ht="30">
      <c r="A464" s="1209"/>
      <c r="B464" s="326"/>
      <c r="C464" s="1330"/>
      <c r="D464" s="1331"/>
      <c r="E464" s="1331"/>
      <c r="F464" s="1331"/>
      <c r="G464" s="1332"/>
      <c r="H464" s="326"/>
      <c r="I464" s="326"/>
      <c r="J464" s="326"/>
      <c r="K464" s="326"/>
    </row>
    <row r="465" spans="1:11" s="1252" customFormat="1" ht="30">
      <c r="A465" s="1209"/>
      <c r="B465" s="326"/>
      <c r="C465" s="1330"/>
      <c r="D465" s="1331"/>
      <c r="E465" s="1331"/>
      <c r="F465" s="1331"/>
      <c r="G465" s="1332"/>
      <c r="H465" s="326"/>
      <c r="I465" s="326"/>
      <c r="J465" s="326"/>
      <c r="K465" s="326"/>
    </row>
    <row r="466" spans="1:11" s="1252" customFormat="1" ht="30">
      <c r="A466" s="1209"/>
      <c r="B466" s="326"/>
      <c r="C466" s="1330"/>
      <c r="D466" s="1331"/>
      <c r="E466" s="1331"/>
      <c r="F466" s="1331"/>
      <c r="G466" s="1332"/>
      <c r="H466" s="326"/>
      <c r="I466" s="326"/>
      <c r="J466" s="326"/>
      <c r="K466" s="326"/>
    </row>
    <row r="467" spans="1:11" s="1252" customFormat="1" ht="30">
      <c r="A467" s="1209"/>
      <c r="B467" s="326"/>
      <c r="C467" s="1330"/>
      <c r="D467" s="1331"/>
      <c r="E467" s="1331"/>
      <c r="F467" s="1331"/>
      <c r="G467" s="1332"/>
      <c r="H467" s="326"/>
      <c r="I467" s="326"/>
      <c r="J467" s="326"/>
      <c r="K467" s="326"/>
    </row>
    <row r="468" spans="1:11" s="1252" customFormat="1" ht="30">
      <c r="A468" s="1209"/>
      <c r="B468" s="326"/>
      <c r="C468" s="1330"/>
      <c r="D468" s="1331"/>
      <c r="E468" s="1331"/>
      <c r="F468" s="1331"/>
      <c r="G468" s="1332"/>
      <c r="H468" s="326"/>
      <c r="I468" s="326"/>
      <c r="J468" s="326"/>
      <c r="K468" s="326"/>
    </row>
    <row r="469" spans="1:11" s="1252" customFormat="1" ht="30">
      <c r="A469" s="1209"/>
      <c r="B469" s="326"/>
      <c r="C469" s="1330"/>
      <c r="D469" s="1331"/>
      <c r="E469" s="1331"/>
      <c r="F469" s="1331"/>
      <c r="G469" s="1332"/>
      <c r="H469" s="326"/>
      <c r="I469" s="326"/>
      <c r="J469" s="326"/>
      <c r="K469" s="326"/>
    </row>
    <row r="470" spans="1:11" s="1252" customFormat="1" ht="30">
      <c r="A470" s="1209"/>
      <c r="B470" s="326"/>
      <c r="C470" s="1330"/>
      <c r="D470" s="1331"/>
      <c r="E470" s="1331"/>
      <c r="F470" s="1331"/>
      <c r="G470" s="1332"/>
      <c r="H470" s="326"/>
      <c r="I470" s="326"/>
      <c r="J470" s="326"/>
      <c r="K470" s="326"/>
    </row>
    <row r="471" spans="1:11" s="1252" customFormat="1" ht="30">
      <c r="A471" s="1209"/>
      <c r="B471" s="326"/>
      <c r="C471" s="1330"/>
      <c r="D471" s="1331"/>
      <c r="E471" s="1331"/>
      <c r="F471" s="1331"/>
      <c r="G471" s="1332"/>
      <c r="H471" s="326"/>
      <c r="I471" s="326"/>
      <c r="J471" s="326"/>
      <c r="K471" s="326"/>
    </row>
    <row r="472" spans="1:11" s="1252" customFormat="1" ht="30">
      <c r="A472" s="1209"/>
      <c r="B472" s="326"/>
      <c r="C472" s="1330"/>
      <c r="D472" s="1331"/>
      <c r="E472" s="1331"/>
      <c r="F472" s="1331"/>
      <c r="G472" s="1332"/>
      <c r="H472" s="326"/>
      <c r="I472" s="326"/>
      <c r="J472" s="326"/>
      <c r="K472" s="326"/>
    </row>
    <row r="473" spans="1:11" s="1252" customFormat="1" ht="30">
      <c r="A473" s="1209"/>
      <c r="B473" s="326"/>
      <c r="C473" s="1330"/>
      <c r="D473" s="1331"/>
      <c r="E473" s="1331"/>
      <c r="F473" s="1331"/>
      <c r="G473" s="1332"/>
      <c r="H473" s="326"/>
      <c r="I473" s="326"/>
      <c r="J473" s="326"/>
      <c r="K473" s="326"/>
    </row>
    <row r="474" spans="1:11" s="1252" customFormat="1" ht="30">
      <c r="A474" s="1209"/>
      <c r="B474" s="326"/>
      <c r="C474" s="1330"/>
      <c r="D474" s="1331"/>
      <c r="E474" s="1331"/>
      <c r="F474" s="1331"/>
      <c r="G474" s="1332"/>
      <c r="H474" s="326"/>
      <c r="I474" s="326"/>
      <c r="J474" s="326"/>
      <c r="K474" s="326"/>
    </row>
    <row r="475" spans="1:11" s="1252" customFormat="1" ht="30">
      <c r="A475" s="1209"/>
      <c r="B475" s="326"/>
      <c r="C475" s="1330"/>
      <c r="D475" s="1331"/>
      <c r="E475" s="1331"/>
      <c r="F475" s="1331"/>
      <c r="G475" s="1332"/>
      <c r="H475" s="326"/>
      <c r="I475" s="326"/>
      <c r="J475" s="326"/>
      <c r="K475" s="326"/>
    </row>
    <row r="476" spans="1:11" s="1252" customFormat="1" ht="30">
      <c r="A476" s="1209"/>
      <c r="B476" s="326"/>
      <c r="C476" s="1330"/>
      <c r="D476" s="1331"/>
      <c r="E476" s="1331"/>
      <c r="F476" s="1331"/>
      <c r="G476" s="1332"/>
      <c r="H476" s="326"/>
      <c r="I476" s="326"/>
      <c r="J476" s="326"/>
      <c r="K476" s="326"/>
    </row>
    <row r="477" spans="1:11" s="1252" customFormat="1" ht="30">
      <c r="A477" s="1209"/>
      <c r="B477" s="326"/>
      <c r="C477" s="1330"/>
      <c r="D477" s="1331"/>
      <c r="E477" s="1331"/>
      <c r="F477" s="1331"/>
      <c r="G477" s="1332"/>
      <c r="H477" s="326"/>
      <c r="I477" s="326"/>
      <c r="J477" s="326"/>
      <c r="K477" s="326"/>
    </row>
    <row r="478" spans="1:11" s="1252" customFormat="1" ht="30">
      <c r="A478" s="1209"/>
      <c r="B478" s="326"/>
      <c r="C478" s="1330"/>
      <c r="D478" s="1331"/>
      <c r="E478" s="1331"/>
      <c r="F478" s="1331"/>
      <c r="G478" s="1332"/>
      <c r="H478" s="326"/>
      <c r="I478" s="326"/>
      <c r="J478" s="326"/>
      <c r="K478" s="326"/>
    </row>
    <row r="479" spans="1:11" s="1252" customFormat="1" ht="30">
      <c r="A479" s="1209"/>
      <c r="B479" s="326"/>
      <c r="C479" s="1330"/>
      <c r="D479" s="1331"/>
      <c r="E479" s="1331"/>
      <c r="F479" s="1331"/>
      <c r="G479" s="1332"/>
      <c r="H479" s="326"/>
      <c r="I479" s="326"/>
      <c r="J479" s="326"/>
      <c r="K479" s="326"/>
    </row>
    <row r="480" spans="1:11" s="1252" customFormat="1" ht="30">
      <c r="A480" s="1209"/>
      <c r="B480" s="326"/>
      <c r="C480" s="1330"/>
      <c r="D480" s="1331"/>
      <c r="E480" s="1331"/>
      <c r="F480" s="1331"/>
      <c r="G480" s="1332"/>
      <c r="H480" s="326"/>
      <c r="I480" s="326"/>
      <c r="J480" s="326"/>
      <c r="K480" s="326"/>
    </row>
    <row r="481" spans="1:11" s="1252" customFormat="1" ht="30">
      <c r="A481" s="1209"/>
      <c r="B481" s="326"/>
      <c r="C481" s="1330"/>
      <c r="D481" s="1331"/>
      <c r="E481" s="1331"/>
      <c r="F481" s="1331"/>
      <c r="G481" s="1332"/>
      <c r="H481" s="326"/>
      <c r="I481" s="326"/>
      <c r="J481" s="326"/>
      <c r="K481" s="326"/>
    </row>
    <row r="482" spans="1:11" s="1252" customFormat="1" ht="30">
      <c r="A482" s="1209"/>
      <c r="B482" s="326"/>
      <c r="C482" s="1330"/>
      <c r="D482" s="1331"/>
      <c r="E482" s="1331"/>
      <c r="F482" s="1331"/>
      <c r="G482" s="1332"/>
      <c r="H482" s="326"/>
      <c r="I482" s="326"/>
      <c r="J482" s="326"/>
      <c r="K482" s="326"/>
    </row>
    <row r="483" spans="1:11" s="1252" customFormat="1" ht="30">
      <c r="A483" s="1209"/>
      <c r="B483" s="326"/>
      <c r="C483" s="1330"/>
      <c r="D483" s="1331"/>
      <c r="E483" s="1331"/>
      <c r="F483" s="1331"/>
      <c r="G483" s="1332"/>
      <c r="H483" s="326"/>
      <c r="I483" s="326"/>
      <c r="J483" s="326"/>
      <c r="K483" s="326"/>
    </row>
    <row r="484" spans="1:11" s="1252" customFormat="1" ht="30">
      <c r="A484" s="1209"/>
      <c r="B484" s="326"/>
      <c r="C484" s="1330"/>
      <c r="D484" s="1331"/>
      <c r="E484" s="1331"/>
      <c r="F484" s="1331"/>
      <c r="G484" s="1332"/>
      <c r="H484" s="326"/>
      <c r="I484" s="326"/>
      <c r="J484" s="326"/>
      <c r="K484" s="326"/>
    </row>
    <row r="485" spans="1:11" s="1252" customFormat="1" ht="30">
      <c r="A485" s="1209"/>
      <c r="B485" s="326"/>
      <c r="C485" s="1330"/>
      <c r="D485" s="1331"/>
      <c r="E485" s="1331"/>
      <c r="F485" s="1331"/>
      <c r="G485" s="1332"/>
      <c r="H485" s="326"/>
      <c r="I485" s="326"/>
      <c r="J485" s="326"/>
      <c r="K485" s="326"/>
    </row>
    <row r="486" spans="1:11" s="1252" customFormat="1" ht="30">
      <c r="A486" s="1209"/>
      <c r="B486" s="326"/>
      <c r="C486" s="1330"/>
      <c r="D486" s="1331"/>
      <c r="E486" s="1331"/>
      <c r="F486" s="1331"/>
      <c r="G486" s="1332"/>
      <c r="H486" s="326"/>
      <c r="I486" s="326"/>
      <c r="J486" s="326"/>
      <c r="K486" s="326"/>
    </row>
    <row r="487" spans="1:11" s="1252" customFormat="1" ht="30">
      <c r="A487" s="1209"/>
      <c r="B487" s="326"/>
      <c r="C487" s="1330"/>
      <c r="D487" s="1331"/>
      <c r="E487" s="1331"/>
      <c r="F487" s="1331"/>
      <c r="G487" s="1332"/>
      <c r="H487" s="326"/>
      <c r="I487" s="326"/>
      <c r="J487" s="326"/>
      <c r="K487" s="326"/>
    </row>
    <row r="488" spans="1:11" s="1252" customFormat="1" ht="30">
      <c r="A488" s="1209"/>
      <c r="B488" s="326"/>
      <c r="C488" s="1330"/>
      <c r="D488" s="1331"/>
      <c r="E488" s="1331"/>
      <c r="F488" s="1331"/>
      <c r="G488" s="1332"/>
      <c r="H488" s="326"/>
      <c r="I488" s="326"/>
      <c r="J488" s="326"/>
      <c r="K488" s="326"/>
    </row>
    <row r="489" spans="1:11" s="1252" customFormat="1" ht="30">
      <c r="A489" s="1209"/>
      <c r="B489" s="326"/>
      <c r="C489" s="1330"/>
      <c r="D489" s="1331"/>
      <c r="E489" s="1331"/>
      <c r="F489" s="1331"/>
      <c r="G489" s="1332"/>
      <c r="H489" s="326"/>
      <c r="I489" s="326"/>
      <c r="J489" s="326"/>
      <c r="K489" s="326"/>
    </row>
    <row r="490" spans="1:11" s="1252" customFormat="1" ht="30">
      <c r="A490" s="1209"/>
      <c r="B490" s="326"/>
      <c r="C490" s="1330"/>
      <c r="D490" s="1331"/>
      <c r="E490" s="1331"/>
      <c r="F490" s="1331"/>
      <c r="G490" s="1332"/>
      <c r="H490" s="326"/>
      <c r="I490" s="326"/>
      <c r="J490" s="326"/>
      <c r="K490" s="326"/>
    </row>
    <row r="491" spans="1:11" s="1252" customFormat="1" ht="30">
      <c r="A491" s="1209"/>
      <c r="B491" s="326"/>
      <c r="C491" s="1330"/>
      <c r="D491" s="1331"/>
      <c r="E491" s="1331"/>
      <c r="F491" s="1331"/>
      <c r="G491" s="1332"/>
      <c r="H491" s="326"/>
      <c r="I491" s="326"/>
      <c r="J491" s="326"/>
      <c r="K491" s="326"/>
    </row>
    <row r="492" spans="1:11" s="1252" customFormat="1" ht="30">
      <c r="A492" s="1209"/>
      <c r="B492" s="326"/>
      <c r="C492" s="1330"/>
      <c r="D492" s="1331"/>
      <c r="E492" s="1331"/>
      <c r="F492" s="1331"/>
      <c r="G492" s="1332"/>
      <c r="H492" s="326"/>
      <c r="I492" s="326"/>
      <c r="J492" s="326"/>
      <c r="K492" s="326"/>
    </row>
    <row r="493" spans="1:11" s="1252" customFormat="1" ht="30">
      <c r="A493" s="1209"/>
      <c r="B493" s="326"/>
      <c r="C493" s="1330"/>
      <c r="D493" s="1331"/>
      <c r="E493" s="1331"/>
      <c r="F493" s="1331"/>
      <c r="G493" s="1332"/>
      <c r="H493" s="326"/>
      <c r="I493" s="326"/>
      <c r="J493" s="326"/>
      <c r="K493" s="326"/>
    </row>
    <row r="494" spans="1:11" s="1252" customFormat="1" ht="30">
      <c r="A494" s="1209"/>
      <c r="B494" s="326"/>
      <c r="C494" s="1330"/>
      <c r="D494" s="1331"/>
      <c r="E494" s="1331"/>
      <c r="F494" s="1331"/>
      <c r="G494" s="1332"/>
      <c r="H494" s="326"/>
      <c r="I494" s="326"/>
      <c r="J494" s="326"/>
      <c r="K494" s="326"/>
    </row>
    <row r="495" spans="1:11" s="1252" customFormat="1" ht="30">
      <c r="A495" s="1209"/>
      <c r="B495" s="326"/>
      <c r="C495" s="1330"/>
      <c r="D495" s="1331"/>
      <c r="E495" s="1331"/>
      <c r="F495" s="1331"/>
      <c r="G495" s="1332"/>
      <c r="H495" s="326"/>
      <c r="I495" s="326"/>
      <c r="J495" s="326"/>
      <c r="K495" s="326"/>
    </row>
    <row r="496" spans="1:11" s="1252" customFormat="1" ht="30">
      <c r="A496" s="1209"/>
      <c r="B496" s="326"/>
      <c r="C496" s="1330"/>
      <c r="D496" s="1331"/>
      <c r="E496" s="1331"/>
      <c r="F496" s="1331"/>
      <c r="G496" s="1332"/>
      <c r="H496" s="326"/>
      <c r="I496" s="326"/>
      <c r="J496" s="326"/>
      <c r="K496" s="326"/>
    </row>
    <row r="497" spans="1:11" s="1252" customFormat="1" ht="30">
      <c r="A497" s="1209"/>
      <c r="B497" s="326"/>
      <c r="C497" s="1330"/>
      <c r="D497" s="1331"/>
      <c r="E497" s="1331"/>
      <c r="F497" s="1331"/>
      <c r="G497" s="1332"/>
      <c r="H497" s="326"/>
      <c r="I497" s="326"/>
      <c r="J497" s="326"/>
      <c r="K497" s="326"/>
    </row>
    <row r="498" spans="1:11" s="1252" customFormat="1" ht="30">
      <c r="A498" s="1209"/>
      <c r="B498" s="326"/>
      <c r="C498" s="1330"/>
      <c r="D498" s="1331"/>
      <c r="E498" s="1331"/>
      <c r="F498" s="1331"/>
      <c r="G498" s="1332"/>
      <c r="H498" s="326"/>
      <c r="I498" s="326"/>
      <c r="J498" s="326"/>
      <c r="K498" s="326"/>
    </row>
    <row r="499" spans="1:11" s="1252" customFormat="1" ht="30">
      <c r="A499" s="1209"/>
      <c r="B499" s="326"/>
      <c r="C499" s="1330"/>
      <c r="D499" s="1331"/>
      <c r="E499" s="1331"/>
      <c r="F499" s="1331"/>
      <c r="G499" s="1332"/>
      <c r="H499" s="326"/>
      <c r="I499" s="326"/>
      <c r="J499" s="326"/>
      <c r="K499" s="326"/>
    </row>
    <row r="500" spans="1:11" s="1252" customFormat="1" ht="30">
      <c r="A500" s="1209"/>
      <c r="B500" s="326"/>
      <c r="C500" s="1330"/>
      <c r="D500" s="1331"/>
      <c r="E500" s="1331"/>
      <c r="F500" s="1331"/>
      <c r="G500" s="1332"/>
      <c r="H500" s="326"/>
      <c r="I500" s="326"/>
      <c r="J500" s="326"/>
      <c r="K500" s="326"/>
    </row>
    <row r="501" spans="1:11" s="1252" customFormat="1" ht="30">
      <c r="A501" s="1209"/>
      <c r="B501" s="326"/>
      <c r="C501" s="1330"/>
      <c r="D501" s="1331"/>
      <c r="E501" s="1331"/>
      <c r="F501" s="1331"/>
      <c r="G501" s="1332"/>
      <c r="H501" s="326"/>
      <c r="I501" s="326"/>
      <c r="J501" s="326"/>
      <c r="K501" s="326"/>
    </row>
    <row r="502" spans="1:11" s="1252" customFormat="1" ht="30">
      <c r="A502" s="1209"/>
      <c r="B502" s="326"/>
      <c r="C502" s="1330"/>
      <c r="D502" s="1331"/>
      <c r="E502" s="1331"/>
      <c r="F502" s="1331"/>
      <c r="G502" s="1332"/>
      <c r="H502" s="326"/>
      <c r="I502" s="326"/>
      <c r="J502" s="326"/>
      <c r="K502" s="326"/>
    </row>
    <row r="503" spans="1:11" s="1252" customFormat="1" ht="30">
      <c r="A503" s="1209"/>
      <c r="B503" s="326"/>
      <c r="C503" s="1330"/>
      <c r="D503" s="1331"/>
      <c r="E503" s="1331"/>
      <c r="F503" s="1331"/>
      <c r="G503" s="1332"/>
      <c r="H503" s="326"/>
      <c r="I503" s="326"/>
      <c r="J503" s="326"/>
      <c r="K503" s="326"/>
    </row>
    <row r="504" spans="1:11" s="1252" customFormat="1" ht="30">
      <c r="A504" s="1209"/>
      <c r="B504" s="326"/>
      <c r="C504" s="1330"/>
      <c r="D504" s="1331"/>
      <c r="E504" s="1331"/>
      <c r="F504" s="1331"/>
      <c r="G504" s="1332"/>
      <c r="H504" s="326"/>
      <c r="I504" s="326"/>
      <c r="J504" s="326"/>
      <c r="K504" s="326"/>
    </row>
    <row r="505" spans="1:11" s="1252" customFormat="1" ht="30">
      <c r="A505" s="1209"/>
      <c r="B505" s="326"/>
      <c r="C505" s="1330"/>
      <c r="D505" s="1331"/>
      <c r="E505" s="1331"/>
      <c r="F505" s="1331"/>
      <c r="G505" s="1332"/>
      <c r="H505" s="326"/>
      <c r="I505" s="326"/>
      <c r="J505" s="326"/>
      <c r="K505" s="326"/>
    </row>
    <row r="506" spans="1:11" s="1252" customFormat="1" ht="30">
      <c r="A506" s="1209"/>
      <c r="B506" s="326"/>
      <c r="C506" s="1330"/>
      <c r="D506" s="1331"/>
      <c r="E506" s="1331"/>
      <c r="F506" s="1331"/>
      <c r="G506" s="1332"/>
      <c r="H506" s="326"/>
      <c r="I506" s="326"/>
      <c r="J506" s="326"/>
      <c r="K506" s="326"/>
    </row>
    <row r="507" spans="1:11" s="1252" customFormat="1" ht="30">
      <c r="A507" s="1209"/>
      <c r="B507" s="326"/>
      <c r="C507" s="1330"/>
      <c r="D507" s="1331"/>
      <c r="E507" s="1331"/>
      <c r="F507" s="1331"/>
      <c r="G507" s="1332"/>
      <c r="H507" s="326"/>
      <c r="I507" s="326"/>
      <c r="J507" s="326"/>
      <c r="K507" s="326"/>
    </row>
    <row r="508" spans="1:11" s="1252" customFormat="1" ht="30">
      <c r="A508" s="1209"/>
      <c r="B508" s="326"/>
      <c r="C508" s="1330"/>
      <c r="D508" s="1331"/>
      <c r="E508" s="1331"/>
      <c r="F508" s="1331"/>
      <c r="G508" s="1332"/>
      <c r="H508" s="326"/>
      <c r="I508" s="326"/>
      <c r="J508" s="326"/>
      <c r="K508" s="326"/>
    </row>
    <row r="509" spans="1:11" s="1252" customFormat="1" ht="30">
      <c r="A509" s="1209"/>
      <c r="B509" s="326"/>
      <c r="C509" s="1330"/>
      <c r="D509" s="1331"/>
      <c r="E509" s="1331"/>
      <c r="F509" s="1331"/>
      <c r="G509" s="1332"/>
      <c r="H509" s="326"/>
      <c r="I509" s="326"/>
      <c r="J509" s="326"/>
      <c r="K509" s="326"/>
    </row>
    <row r="510" spans="1:11" s="1252" customFormat="1" ht="30">
      <c r="A510" s="1209"/>
      <c r="B510" s="326"/>
      <c r="C510" s="1330"/>
      <c r="D510" s="1331"/>
      <c r="E510" s="1331"/>
      <c r="F510" s="1331"/>
      <c r="G510" s="1332"/>
      <c r="H510" s="326"/>
      <c r="I510" s="326"/>
      <c r="J510" s="326"/>
      <c r="K510" s="326"/>
    </row>
    <row r="511" spans="1:11" s="1252" customFormat="1" ht="30">
      <c r="A511" s="1209"/>
      <c r="B511" s="326"/>
      <c r="C511" s="1330"/>
      <c r="D511" s="1331"/>
      <c r="E511" s="1331"/>
      <c r="F511" s="1331"/>
      <c r="G511" s="1332"/>
      <c r="H511" s="326"/>
      <c r="I511" s="326"/>
      <c r="J511" s="326"/>
      <c r="K511" s="326"/>
    </row>
    <row r="512" spans="1:11" s="1252" customFormat="1" ht="30">
      <c r="A512" s="1209"/>
      <c r="B512" s="326"/>
      <c r="C512" s="1330"/>
      <c r="D512" s="1331"/>
      <c r="E512" s="1331"/>
      <c r="F512" s="1331"/>
      <c r="G512" s="1332"/>
      <c r="H512" s="326"/>
      <c r="I512" s="326"/>
      <c r="J512" s="326"/>
      <c r="K512" s="326"/>
    </row>
    <row r="513" spans="1:11" s="1252" customFormat="1" ht="30">
      <c r="A513" s="1209"/>
      <c r="B513" s="326"/>
      <c r="C513" s="1330"/>
      <c r="D513" s="1331"/>
      <c r="E513" s="1331"/>
      <c r="F513" s="1331"/>
      <c r="G513" s="1332"/>
      <c r="H513" s="326"/>
      <c r="I513" s="326"/>
      <c r="J513" s="326"/>
      <c r="K513" s="326"/>
    </row>
    <row r="514" spans="1:11" s="1252" customFormat="1" ht="30">
      <c r="A514" s="1209"/>
      <c r="B514" s="326"/>
      <c r="C514" s="1330"/>
      <c r="D514" s="1331"/>
      <c r="E514" s="1331"/>
      <c r="F514" s="1331"/>
      <c r="G514" s="1332"/>
      <c r="H514" s="326"/>
      <c r="I514" s="326"/>
      <c r="J514" s="326"/>
      <c r="K514" s="326"/>
    </row>
    <row r="515" spans="1:11" s="1252" customFormat="1" ht="30">
      <c r="A515" s="1209"/>
      <c r="B515" s="326"/>
      <c r="C515" s="1330"/>
      <c r="D515" s="1331"/>
      <c r="E515" s="1331"/>
      <c r="F515" s="1331"/>
      <c r="G515" s="1332"/>
      <c r="H515" s="326"/>
      <c r="I515" s="326"/>
      <c r="J515" s="326"/>
      <c r="K515" s="326"/>
    </row>
    <row r="516" spans="1:11" s="1252" customFormat="1" ht="30">
      <c r="A516" s="1209"/>
      <c r="B516" s="326"/>
      <c r="C516" s="1330"/>
      <c r="D516" s="1331"/>
      <c r="E516" s="1331"/>
      <c r="F516" s="1331"/>
      <c r="G516" s="1332"/>
      <c r="H516" s="326"/>
      <c r="I516" s="326"/>
      <c r="J516" s="326"/>
      <c r="K516" s="326"/>
    </row>
    <row r="517" spans="1:11" s="1252" customFormat="1" ht="30">
      <c r="A517" s="1209"/>
      <c r="B517" s="326"/>
      <c r="C517" s="1330"/>
      <c r="D517" s="1331"/>
      <c r="E517" s="1331"/>
      <c r="F517" s="1331"/>
      <c r="G517" s="1332"/>
      <c r="H517" s="326"/>
      <c r="I517" s="326"/>
      <c r="J517" s="326"/>
      <c r="K517" s="326"/>
    </row>
    <row r="518" spans="1:11" s="1252" customFormat="1" ht="30">
      <c r="A518" s="1209"/>
      <c r="B518" s="326"/>
      <c r="C518" s="1330"/>
      <c r="D518" s="1331"/>
      <c r="E518" s="1331"/>
      <c r="F518" s="1331"/>
      <c r="G518" s="1332"/>
      <c r="H518" s="326"/>
      <c r="I518" s="326"/>
      <c r="J518" s="326"/>
      <c r="K518" s="326"/>
    </row>
    <row r="519" spans="1:11" s="1252" customFormat="1" ht="30">
      <c r="A519" s="1209"/>
      <c r="B519" s="326"/>
      <c r="C519" s="1330"/>
      <c r="D519" s="1331"/>
      <c r="E519" s="1331"/>
      <c r="F519" s="1331"/>
      <c r="G519" s="1332"/>
      <c r="H519" s="326"/>
      <c r="I519" s="326"/>
      <c r="J519" s="326"/>
      <c r="K519" s="326"/>
    </row>
    <row r="520" spans="1:11" s="1252" customFormat="1" ht="30">
      <c r="A520" s="1209"/>
      <c r="B520" s="326"/>
      <c r="C520" s="1330"/>
      <c r="D520" s="1331"/>
      <c r="E520" s="1331"/>
      <c r="F520" s="1331"/>
      <c r="G520" s="1332"/>
      <c r="H520" s="326"/>
      <c r="I520" s="326"/>
      <c r="J520" s="326"/>
      <c r="K520" s="326"/>
    </row>
    <row r="521" spans="1:11" s="1252" customFormat="1" ht="30">
      <c r="A521" s="1209"/>
      <c r="B521" s="326"/>
      <c r="C521" s="1330"/>
      <c r="D521" s="1331"/>
      <c r="E521" s="1331"/>
      <c r="F521" s="1331"/>
      <c r="G521" s="1332"/>
      <c r="H521" s="326"/>
      <c r="I521" s="326"/>
      <c r="J521" s="326"/>
      <c r="K521" s="326"/>
    </row>
    <row r="522" spans="1:11" s="1252" customFormat="1" ht="30">
      <c r="A522" s="1209"/>
      <c r="B522" s="326"/>
      <c r="C522" s="1330"/>
      <c r="D522" s="1331"/>
      <c r="E522" s="1331"/>
      <c r="F522" s="1331"/>
      <c r="G522" s="1332"/>
      <c r="H522" s="326"/>
      <c r="I522" s="326"/>
      <c r="J522" s="326"/>
      <c r="K522" s="326"/>
    </row>
    <row r="523" spans="1:11" s="1252" customFormat="1" ht="30">
      <c r="A523" s="1209"/>
      <c r="B523" s="326"/>
      <c r="C523" s="1330"/>
      <c r="D523" s="1331"/>
      <c r="E523" s="1331"/>
      <c r="F523" s="1331"/>
      <c r="G523" s="1332"/>
      <c r="H523" s="326"/>
      <c r="I523" s="326"/>
      <c r="J523" s="326"/>
      <c r="K523" s="326"/>
    </row>
    <row r="524" spans="1:11" s="1252" customFormat="1" ht="30">
      <c r="A524" s="1209"/>
      <c r="B524" s="326"/>
      <c r="C524" s="1330"/>
      <c r="D524" s="1331"/>
      <c r="E524" s="1331"/>
      <c r="F524" s="1331"/>
      <c r="G524" s="1332"/>
      <c r="H524" s="326"/>
      <c r="I524" s="326"/>
      <c r="J524" s="326"/>
      <c r="K524" s="326"/>
    </row>
    <row r="525" spans="1:11" s="1252" customFormat="1" ht="30">
      <c r="A525" s="1209"/>
      <c r="B525" s="326"/>
      <c r="C525" s="1330"/>
      <c r="D525" s="1331"/>
      <c r="E525" s="1331"/>
      <c r="F525" s="1331"/>
      <c r="G525" s="1332"/>
      <c r="H525" s="326"/>
      <c r="I525" s="326"/>
      <c r="J525" s="326"/>
      <c r="K525" s="326"/>
    </row>
    <row r="526" spans="1:11" s="1252" customFormat="1" ht="30">
      <c r="A526" s="1209"/>
      <c r="B526" s="326"/>
      <c r="C526" s="1330"/>
      <c r="D526" s="1331"/>
      <c r="E526" s="1331"/>
      <c r="F526" s="1331"/>
      <c r="G526" s="1332"/>
      <c r="H526" s="326"/>
      <c r="I526" s="326"/>
      <c r="J526" s="326"/>
      <c r="K526" s="326"/>
    </row>
    <row r="527" spans="1:11" s="1252" customFormat="1" ht="30">
      <c r="A527" s="1209"/>
      <c r="B527" s="326"/>
      <c r="C527" s="1330"/>
      <c r="D527" s="1331"/>
      <c r="E527" s="1331"/>
      <c r="F527" s="1331"/>
      <c r="G527" s="1332"/>
      <c r="H527" s="326"/>
      <c r="I527" s="326"/>
      <c r="J527" s="326"/>
      <c r="K527" s="326"/>
    </row>
    <row r="528" spans="1:11" s="1252" customFormat="1" ht="30">
      <c r="A528" s="1209"/>
      <c r="B528" s="326"/>
      <c r="C528" s="1330"/>
      <c r="D528" s="1331"/>
      <c r="E528" s="1331"/>
      <c r="F528" s="1331"/>
      <c r="G528" s="1332"/>
      <c r="H528" s="326"/>
      <c r="I528" s="326"/>
      <c r="J528" s="326"/>
      <c r="K528" s="326"/>
    </row>
    <row r="529" spans="1:11" s="1252" customFormat="1" ht="30">
      <c r="A529" s="1209"/>
      <c r="B529" s="326"/>
      <c r="C529" s="1330"/>
      <c r="D529" s="1331"/>
      <c r="E529" s="1331"/>
      <c r="F529" s="1331"/>
      <c r="G529" s="1332"/>
      <c r="H529" s="326"/>
      <c r="I529" s="326"/>
      <c r="J529" s="326"/>
      <c r="K529" s="326"/>
    </row>
    <row r="530" spans="1:11" s="1252" customFormat="1" ht="30">
      <c r="A530" s="1209"/>
      <c r="B530" s="326"/>
      <c r="C530" s="1330"/>
      <c r="D530" s="1331"/>
      <c r="E530" s="1331"/>
      <c r="F530" s="1331"/>
      <c r="G530" s="1332"/>
      <c r="H530" s="326"/>
      <c r="I530" s="326"/>
      <c r="J530" s="326"/>
      <c r="K530" s="326"/>
    </row>
    <row r="531" spans="1:11" s="1252" customFormat="1" ht="30">
      <c r="A531" s="1209"/>
      <c r="B531" s="326"/>
      <c r="C531" s="1330"/>
      <c r="D531" s="1331"/>
      <c r="E531" s="1331"/>
      <c r="F531" s="1331"/>
      <c r="G531" s="1332"/>
      <c r="H531" s="326"/>
      <c r="I531" s="326"/>
      <c r="J531" s="326"/>
      <c r="K531" s="326"/>
    </row>
    <row r="532" spans="1:11" s="1252" customFormat="1" ht="30">
      <c r="A532" s="1209"/>
      <c r="B532" s="326"/>
      <c r="C532" s="1330"/>
      <c r="D532" s="1331"/>
      <c r="E532" s="1331"/>
      <c r="F532" s="1331"/>
      <c r="G532" s="1332"/>
      <c r="H532" s="326"/>
      <c r="I532" s="326"/>
      <c r="J532" s="326"/>
      <c r="K532" s="326"/>
    </row>
    <row r="533" spans="1:11" s="1252" customFormat="1" ht="30">
      <c r="A533" s="1209"/>
      <c r="B533" s="326"/>
      <c r="C533" s="1330"/>
      <c r="D533" s="1331"/>
      <c r="E533" s="1331"/>
      <c r="F533" s="1331"/>
      <c r="G533" s="1332"/>
      <c r="H533" s="326"/>
      <c r="I533" s="326"/>
      <c r="J533" s="326"/>
      <c r="K533" s="326"/>
    </row>
    <row r="534" spans="1:11" s="1252" customFormat="1" ht="30">
      <c r="A534" s="1209"/>
      <c r="B534" s="326"/>
      <c r="C534" s="1330"/>
      <c r="D534" s="1331"/>
      <c r="E534" s="1331"/>
      <c r="F534" s="1331"/>
      <c r="G534" s="1332"/>
      <c r="H534" s="326"/>
      <c r="I534" s="326"/>
      <c r="J534" s="326"/>
      <c r="K534" s="326"/>
    </row>
    <row r="535" spans="1:11" s="1252" customFormat="1" ht="30">
      <c r="A535" s="1209"/>
      <c r="B535" s="326"/>
      <c r="C535" s="1330"/>
      <c r="D535" s="1331"/>
      <c r="E535" s="1331"/>
      <c r="F535" s="1331"/>
      <c r="G535" s="1332"/>
      <c r="H535" s="326"/>
      <c r="I535" s="326"/>
      <c r="J535" s="326"/>
      <c r="K535" s="326"/>
    </row>
    <row r="536" spans="1:11" s="1252" customFormat="1" ht="30">
      <c r="A536" s="1209"/>
      <c r="B536" s="326"/>
      <c r="C536" s="1330"/>
      <c r="D536" s="1331"/>
      <c r="E536" s="1331"/>
      <c r="F536" s="1331"/>
      <c r="G536" s="1332"/>
      <c r="H536" s="326"/>
      <c r="I536" s="326"/>
      <c r="J536" s="326"/>
      <c r="K536" s="326"/>
    </row>
    <row r="537" spans="1:11" s="1252" customFormat="1" ht="30">
      <c r="A537" s="1209"/>
      <c r="B537" s="326"/>
      <c r="C537" s="1330"/>
      <c r="D537" s="1331"/>
      <c r="E537" s="1331"/>
      <c r="F537" s="1331"/>
      <c r="G537" s="1332"/>
      <c r="H537" s="326"/>
      <c r="I537" s="326"/>
      <c r="J537" s="326"/>
      <c r="K537" s="326"/>
    </row>
    <row r="538" spans="1:11" s="1252" customFormat="1" ht="30">
      <c r="A538" s="1209"/>
      <c r="B538" s="326"/>
      <c r="C538" s="1330"/>
      <c r="D538" s="1331"/>
      <c r="E538" s="1331"/>
      <c r="F538" s="1331"/>
      <c r="G538" s="1332"/>
      <c r="H538" s="326"/>
      <c r="I538" s="326"/>
      <c r="J538" s="326"/>
      <c r="K538" s="326"/>
    </row>
    <row r="539" spans="1:11" s="1252" customFormat="1" ht="30">
      <c r="A539" s="1209"/>
      <c r="B539" s="326"/>
      <c r="C539" s="1330"/>
      <c r="D539" s="1331"/>
      <c r="E539" s="1331"/>
      <c r="F539" s="1331"/>
      <c r="G539" s="1332"/>
      <c r="H539" s="326"/>
      <c r="I539" s="326"/>
      <c r="J539" s="326"/>
      <c r="K539" s="326"/>
    </row>
    <row r="540" spans="1:11" s="1252" customFormat="1" ht="30">
      <c r="A540" s="1209"/>
      <c r="B540" s="326"/>
      <c r="C540" s="1330"/>
      <c r="D540" s="1331"/>
      <c r="E540" s="1331"/>
      <c r="F540" s="1331"/>
      <c r="G540" s="1332"/>
      <c r="H540" s="326"/>
      <c r="I540" s="326"/>
      <c r="J540" s="326"/>
      <c r="K540" s="326"/>
    </row>
    <row r="541" spans="1:11" s="1252" customFormat="1" ht="30">
      <c r="A541" s="1209"/>
      <c r="B541" s="326"/>
      <c r="C541" s="1330"/>
      <c r="D541" s="1331"/>
      <c r="E541" s="1331"/>
      <c r="F541" s="1331"/>
      <c r="G541" s="1332"/>
      <c r="H541" s="326"/>
      <c r="I541" s="326"/>
      <c r="J541" s="326"/>
      <c r="K541" s="326"/>
    </row>
    <row r="542" spans="1:11" s="1252" customFormat="1" ht="30">
      <c r="A542" s="1209"/>
      <c r="B542" s="326"/>
      <c r="C542" s="1330"/>
      <c r="D542" s="1331"/>
      <c r="E542" s="1331"/>
      <c r="F542" s="1331"/>
      <c r="G542" s="1332"/>
      <c r="H542" s="326"/>
      <c r="I542" s="326"/>
      <c r="J542" s="326"/>
      <c r="K542" s="326"/>
    </row>
    <row r="543" spans="1:11" s="1252" customFormat="1" ht="30">
      <c r="A543" s="1209"/>
      <c r="B543" s="326"/>
      <c r="C543" s="1330"/>
      <c r="D543" s="1331"/>
      <c r="E543" s="1331"/>
      <c r="F543" s="1331"/>
      <c r="G543" s="1332"/>
      <c r="H543" s="326"/>
      <c r="I543" s="326"/>
      <c r="J543" s="326"/>
      <c r="K543" s="326"/>
    </row>
    <row r="544" spans="1:11" s="1252" customFormat="1" ht="30">
      <c r="A544" s="1209"/>
      <c r="B544" s="326"/>
      <c r="C544" s="1330"/>
      <c r="D544" s="1331"/>
      <c r="E544" s="1331"/>
      <c r="F544" s="1331"/>
      <c r="G544" s="1332"/>
      <c r="H544" s="326"/>
      <c r="I544" s="326"/>
      <c r="J544" s="326"/>
      <c r="K544" s="326"/>
    </row>
    <row r="545" spans="1:11" s="1252" customFormat="1" ht="30">
      <c r="A545" s="1209"/>
      <c r="B545" s="326"/>
      <c r="C545" s="1330"/>
      <c r="D545" s="1331"/>
      <c r="E545" s="1331"/>
      <c r="F545" s="1331"/>
      <c r="G545" s="1332"/>
      <c r="H545" s="326"/>
      <c r="I545" s="326"/>
      <c r="J545" s="326"/>
      <c r="K545" s="326"/>
    </row>
    <row r="546" spans="1:11" s="1252" customFormat="1" ht="30">
      <c r="A546" s="1209"/>
      <c r="B546" s="326"/>
      <c r="C546" s="1330"/>
      <c r="D546" s="1331"/>
      <c r="E546" s="1331"/>
      <c r="F546" s="1331"/>
      <c r="G546" s="1332"/>
      <c r="H546" s="326"/>
      <c r="I546" s="326"/>
      <c r="J546" s="326"/>
      <c r="K546" s="326"/>
    </row>
    <row r="547" spans="1:11" s="1252" customFormat="1" ht="30">
      <c r="A547" s="1209"/>
      <c r="B547" s="326"/>
      <c r="C547" s="1330"/>
      <c r="D547" s="1331"/>
      <c r="E547" s="1331"/>
      <c r="F547" s="1331"/>
      <c r="G547" s="1332"/>
      <c r="H547" s="326"/>
      <c r="I547" s="326"/>
      <c r="J547" s="326"/>
      <c r="K547" s="326"/>
    </row>
    <row r="548" spans="1:11" s="1252" customFormat="1" ht="30">
      <c r="A548" s="1209"/>
      <c r="B548" s="326"/>
      <c r="C548" s="1330"/>
      <c r="D548" s="1331"/>
      <c r="E548" s="1331"/>
      <c r="F548" s="1331"/>
      <c r="G548" s="1332"/>
      <c r="H548" s="326"/>
      <c r="I548" s="326"/>
      <c r="J548" s="326"/>
      <c r="K548" s="326"/>
    </row>
    <row r="549" spans="1:11" s="1252" customFormat="1" ht="30">
      <c r="A549" s="1209"/>
      <c r="B549" s="326"/>
      <c r="C549" s="1330"/>
      <c r="D549" s="1331"/>
      <c r="E549" s="1331"/>
      <c r="F549" s="1331"/>
      <c r="G549" s="1332"/>
      <c r="H549" s="326"/>
      <c r="I549" s="326"/>
      <c r="J549" s="326"/>
      <c r="K549" s="326"/>
    </row>
    <row r="550" spans="1:11" s="1252" customFormat="1" ht="30">
      <c r="A550" s="1209"/>
      <c r="B550" s="326"/>
      <c r="C550" s="1330"/>
      <c r="D550" s="1331"/>
      <c r="E550" s="1331"/>
      <c r="F550" s="1331"/>
      <c r="G550" s="1332"/>
      <c r="H550" s="326"/>
      <c r="I550" s="326"/>
      <c r="J550" s="326"/>
      <c r="K550" s="326"/>
    </row>
    <row r="551" spans="1:11" s="1252" customFormat="1" ht="30">
      <c r="A551" s="1209"/>
      <c r="B551" s="326"/>
      <c r="C551" s="1330"/>
      <c r="D551" s="1331"/>
      <c r="E551" s="1331"/>
      <c r="F551" s="1331"/>
      <c r="G551" s="1332"/>
      <c r="H551" s="326"/>
      <c r="I551" s="326"/>
      <c r="J551" s="326"/>
      <c r="K551" s="326"/>
    </row>
    <row r="552" spans="1:11" s="1252" customFormat="1" ht="30">
      <c r="A552" s="1209"/>
      <c r="B552" s="326"/>
      <c r="C552" s="1330"/>
      <c r="D552" s="1331"/>
      <c r="E552" s="1331"/>
      <c r="F552" s="1331"/>
      <c r="G552" s="1332"/>
      <c r="H552" s="326"/>
      <c r="I552" s="326"/>
      <c r="J552" s="326"/>
      <c r="K552" s="326"/>
    </row>
    <row r="553" spans="1:11" s="1252" customFormat="1" ht="30">
      <c r="A553" s="1209"/>
      <c r="B553" s="326"/>
      <c r="C553" s="1330"/>
      <c r="D553" s="1331"/>
      <c r="E553" s="1331"/>
      <c r="F553" s="1331"/>
      <c r="G553" s="1332"/>
      <c r="H553" s="326"/>
      <c r="I553" s="326"/>
      <c r="J553" s="326"/>
      <c r="K553" s="326"/>
    </row>
    <row r="554" spans="1:11" s="1252" customFormat="1" ht="30">
      <c r="A554" s="1209"/>
      <c r="B554" s="326"/>
      <c r="C554" s="1330"/>
      <c r="D554" s="1331"/>
      <c r="E554" s="1331"/>
      <c r="F554" s="1331"/>
      <c r="G554" s="1332"/>
      <c r="H554" s="326"/>
      <c r="I554" s="326"/>
      <c r="J554" s="326"/>
      <c r="K554" s="326"/>
    </row>
    <row r="555" spans="1:11" s="1252" customFormat="1" ht="30">
      <c r="A555" s="1209"/>
      <c r="B555" s="326"/>
      <c r="C555" s="1330"/>
      <c r="D555" s="1331"/>
      <c r="E555" s="1331"/>
      <c r="F555" s="1331"/>
      <c r="G555" s="1332"/>
      <c r="H555" s="326"/>
      <c r="I555" s="326"/>
      <c r="J555" s="326"/>
      <c r="K555" s="326"/>
    </row>
    <row r="556" spans="1:11" s="1252" customFormat="1" ht="30">
      <c r="A556" s="1209"/>
      <c r="B556" s="326"/>
      <c r="C556" s="1330"/>
      <c r="D556" s="1331"/>
      <c r="E556" s="1331"/>
      <c r="F556" s="1331"/>
      <c r="G556" s="1332"/>
      <c r="H556" s="326"/>
      <c r="I556" s="326"/>
      <c r="J556" s="326"/>
      <c r="K556" s="326"/>
    </row>
    <row r="557" spans="1:11" s="1252" customFormat="1" ht="30">
      <c r="A557" s="1209"/>
      <c r="B557" s="326"/>
      <c r="C557" s="1330"/>
      <c r="D557" s="1331"/>
      <c r="E557" s="1331"/>
      <c r="F557" s="1331"/>
      <c r="G557" s="1332"/>
      <c r="H557" s="326"/>
      <c r="I557" s="326"/>
      <c r="J557" s="326"/>
      <c r="K557" s="326"/>
    </row>
    <row r="558" spans="1:11" s="1252" customFormat="1" ht="30">
      <c r="A558" s="1209"/>
      <c r="B558" s="326"/>
      <c r="C558" s="1330"/>
      <c r="D558" s="1331"/>
      <c r="E558" s="1331"/>
      <c r="F558" s="1331"/>
      <c r="G558" s="1332"/>
      <c r="H558" s="326"/>
      <c r="I558" s="326"/>
      <c r="J558" s="326"/>
      <c r="K558" s="326"/>
    </row>
    <row r="559" spans="1:11" s="1252" customFormat="1" ht="30">
      <c r="A559" s="1209"/>
      <c r="B559" s="326"/>
      <c r="C559" s="1330"/>
      <c r="D559" s="1331"/>
      <c r="E559" s="1331"/>
      <c r="F559" s="1331"/>
      <c r="G559" s="1332"/>
      <c r="H559" s="326"/>
      <c r="I559" s="326"/>
      <c r="J559" s="326"/>
      <c r="K559" s="326"/>
    </row>
    <row r="560" spans="1:11" s="1252" customFormat="1" ht="30">
      <c r="A560" s="1209"/>
      <c r="B560" s="326"/>
      <c r="C560" s="1330"/>
      <c r="D560" s="1331"/>
      <c r="E560" s="1331"/>
      <c r="F560" s="1331"/>
      <c r="G560" s="1332"/>
      <c r="H560" s="326"/>
      <c r="I560" s="326"/>
      <c r="J560" s="326"/>
      <c r="K560" s="326"/>
    </row>
    <row r="561" spans="1:11" s="1252" customFormat="1" ht="30">
      <c r="A561" s="1209"/>
      <c r="B561" s="326"/>
      <c r="C561" s="1330"/>
      <c r="D561" s="1331"/>
      <c r="E561" s="1331"/>
      <c r="F561" s="1331"/>
      <c r="G561" s="1332"/>
      <c r="H561" s="326"/>
      <c r="I561" s="326"/>
      <c r="J561" s="326"/>
      <c r="K561" s="326"/>
    </row>
    <row r="562" spans="1:11" s="1252" customFormat="1" ht="30">
      <c r="A562" s="1209"/>
      <c r="B562" s="326"/>
      <c r="C562" s="1330"/>
      <c r="D562" s="1331"/>
      <c r="E562" s="1331"/>
      <c r="F562" s="1331"/>
      <c r="G562" s="1332"/>
      <c r="H562" s="326"/>
      <c r="I562" s="326"/>
      <c r="J562" s="326"/>
      <c r="K562" s="326"/>
    </row>
    <row r="563" spans="1:11" s="1252" customFormat="1" ht="30">
      <c r="A563" s="1209"/>
      <c r="B563" s="326"/>
      <c r="C563" s="1330"/>
      <c r="D563" s="1331"/>
      <c r="E563" s="1331"/>
      <c r="F563" s="1331"/>
      <c r="G563" s="1332"/>
      <c r="H563" s="326"/>
      <c r="I563" s="326"/>
      <c r="J563" s="326"/>
      <c r="K563" s="326"/>
    </row>
    <row r="564" spans="1:11" s="1252" customFormat="1" ht="30">
      <c r="A564" s="1209"/>
      <c r="B564" s="326"/>
      <c r="C564" s="1330"/>
      <c r="D564" s="1331"/>
      <c r="E564" s="1331"/>
      <c r="F564" s="1331"/>
      <c r="G564" s="1332"/>
      <c r="H564" s="326"/>
      <c r="I564" s="326"/>
      <c r="J564" s="326"/>
      <c r="K564" s="326"/>
    </row>
    <row r="565" spans="1:11" s="1252" customFormat="1" ht="30">
      <c r="A565" s="1209"/>
      <c r="B565" s="326"/>
      <c r="C565" s="1330"/>
      <c r="D565" s="1331"/>
      <c r="E565" s="1331"/>
      <c r="F565" s="1331"/>
      <c r="G565" s="1332"/>
      <c r="H565" s="326"/>
      <c r="I565" s="326"/>
      <c r="J565" s="326"/>
      <c r="K565" s="326"/>
    </row>
    <row r="566" spans="1:11" s="1252" customFormat="1" ht="30">
      <c r="A566" s="1209"/>
      <c r="B566" s="326"/>
      <c r="C566" s="1330"/>
      <c r="D566" s="1331"/>
      <c r="E566" s="1331"/>
      <c r="F566" s="1331"/>
      <c r="G566" s="1332"/>
      <c r="H566" s="326"/>
      <c r="I566" s="326"/>
      <c r="J566" s="326"/>
      <c r="K566" s="326"/>
    </row>
    <row r="567" spans="1:11" s="1252" customFormat="1" ht="30">
      <c r="A567" s="1209"/>
      <c r="B567" s="326"/>
      <c r="C567" s="1330"/>
      <c r="D567" s="1331"/>
      <c r="E567" s="1331"/>
      <c r="F567" s="1331"/>
      <c r="G567" s="1332"/>
      <c r="H567" s="326"/>
      <c r="I567" s="326"/>
      <c r="J567" s="326"/>
      <c r="K567" s="326"/>
    </row>
    <row r="568" spans="1:11" s="1252" customFormat="1" ht="30">
      <c r="A568" s="1209"/>
      <c r="B568" s="326"/>
      <c r="C568" s="1330"/>
      <c r="D568" s="1331"/>
      <c r="E568" s="1331"/>
      <c r="F568" s="1331"/>
      <c r="G568" s="1332"/>
      <c r="H568" s="326"/>
      <c r="I568" s="326"/>
      <c r="J568" s="326"/>
      <c r="K568" s="326"/>
    </row>
    <row r="569" spans="1:11" s="1252" customFormat="1" ht="30">
      <c r="A569" s="1209"/>
      <c r="B569" s="326"/>
      <c r="C569" s="1330"/>
      <c r="D569" s="1331"/>
      <c r="E569" s="1331"/>
      <c r="F569" s="1331"/>
      <c r="G569" s="1332"/>
      <c r="H569" s="326"/>
      <c r="I569" s="326"/>
      <c r="J569" s="326"/>
      <c r="K569" s="326"/>
    </row>
    <row r="570" spans="1:11" s="1252" customFormat="1" ht="30">
      <c r="A570" s="1209"/>
      <c r="B570" s="326"/>
      <c r="C570" s="1330"/>
      <c r="D570" s="1331"/>
      <c r="E570" s="1331"/>
      <c r="F570" s="1331"/>
      <c r="G570" s="1332"/>
      <c r="H570" s="326"/>
      <c r="I570" s="326"/>
      <c r="J570" s="326"/>
      <c r="K570" s="326"/>
    </row>
    <row r="571" spans="1:11" s="1252" customFormat="1" ht="30">
      <c r="A571" s="1209"/>
      <c r="B571" s="326"/>
      <c r="C571" s="1330"/>
      <c r="D571" s="1331"/>
      <c r="E571" s="1331"/>
      <c r="F571" s="1331"/>
      <c r="G571" s="1332"/>
      <c r="H571" s="326"/>
      <c r="I571" s="326"/>
      <c r="J571" s="326"/>
      <c r="K571" s="326"/>
    </row>
    <row r="572" spans="1:11" s="1252" customFormat="1" ht="30">
      <c r="A572" s="1209"/>
      <c r="B572" s="326"/>
      <c r="C572" s="1330"/>
      <c r="D572" s="1331"/>
      <c r="E572" s="1331"/>
      <c r="F572" s="1331"/>
      <c r="G572" s="1332"/>
      <c r="H572" s="326"/>
      <c r="I572" s="326"/>
      <c r="J572" s="326"/>
      <c r="K572" s="326"/>
    </row>
    <row r="573" spans="1:11" s="1252" customFormat="1" ht="30">
      <c r="A573" s="1209"/>
      <c r="B573" s="326"/>
      <c r="C573" s="1330"/>
      <c r="D573" s="1331"/>
      <c r="E573" s="1331"/>
      <c r="F573" s="1331"/>
      <c r="G573" s="1332"/>
      <c r="H573" s="326"/>
      <c r="I573" s="326"/>
      <c r="J573" s="326"/>
      <c r="K573" s="326"/>
    </row>
    <row r="574" spans="1:11" s="1252" customFormat="1" ht="30">
      <c r="A574" s="1209"/>
      <c r="B574" s="326"/>
      <c r="C574" s="1330"/>
      <c r="D574" s="1331"/>
      <c r="E574" s="1331"/>
      <c r="F574" s="1331"/>
      <c r="G574" s="1332"/>
      <c r="H574" s="326"/>
      <c r="I574" s="326"/>
      <c r="J574" s="326"/>
      <c r="K574" s="326"/>
    </row>
    <row r="575" spans="1:11" s="1252" customFormat="1" ht="30">
      <c r="A575" s="1209"/>
      <c r="B575" s="326"/>
      <c r="C575" s="1330"/>
      <c r="D575" s="1331"/>
      <c r="E575" s="1331"/>
      <c r="F575" s="1331"/>
      <c r="G575" s="1332"/>
      <c r="H575" s="326"/>
      <c r="I575" s="326"/>
      <c r="J575" s="326"/>
      <c r="K575" s="326"/>
    </row>
    <row r="576" spans="1:11" s="1252" customFormat="1" ht="30">
      <c r="A576" s="1209"/>
      <c r="B576" s="326"/>
      <c r="C576" s="1330"/>
      <c r="D576" s="1331"/>
      <c r="E576" s="1331"/>
      <c r="F576" s="1331"/>
      <c r="G576" s="1332"/>
      <c r="H576" s="326"/>
      <c r="I576" s="326"/>
      <c r="J576" s="326"/>
      <c r="K576" s="326"/>
    </row>
    <row r="577" spans="1:11" s="1252" customFormat="1" ht="30">
      <c r="A577" s="1209"/>
      <c r="B577" s="326"/>
      <c r="C577" s="1330"/>
      <c r="D577" s="1331"/>
      <c r="E577" s="1331"/>
      <c r="F577" s="1331"/>
      <c r="G577" s="1332"/>
      <c r="H577" s="326"/>
      <c r="I577" s="326"/>
      <c r="J577" s="326"/>
      <c r="K577" s="326"/>
    </row>
    <row r="578" spans="1:11" s="1252" customFormat="1" ht="30">
      <c r="A578" s="1209"/>
      <c r="B578" s="326"/>
      <c r="C578" s="1330"/>
      <c r="D578" s="1331"/>
      <c r="E578" s="1331"/>
      <c r="F578" s="1331"/>
      <c r="G578" s="1332"/>
      <c r="H578" s="326"/>
      <c r="I578" s="326"/>
      <c r="J578" s="326"/>
      <c r="K578" s="326"/>
    </row>
    <row r="579" spans="1:11" s="1252" customFormat="1" ht="30">
      <c r="A579" s="1209"/>
      <c r="B579" s="326"/>
      <c r="C579" s="1330"/>
      <c r="D579" s="1331"/>
      <c r="E579" s="1331"/>
      <c r="F579" s="1331"/>
      <c r="G579" s="1332"/>
      <c r="H579" s="326"/>
      <c r="I579" s="326"/>
      <c r="J579" s="326"/>
      <c r="K579" s="326"/>
    </row>
    <row r="580" spans="1:11" s="1252" customFormat="1" ht="30">
      <c r="A580" s="1209"/>
      <c r="B580" s="326"/>
      <c r="C580" s="1330"/>
      <c r="D580" s="1331"/>
      <c r="E580" s="1331"/>
      <c r="F580" s="1331"/>
      <c r="G580" s="1332"/>
      <c r="H580" s="326"/>
      <c r="I580" s="326"/>
      <c r="J580" s="326"/>
      <c r="K580" s="326"/>
    </row>
    <row r="581" spans="1:11" s="1252" customFormat="1" ht="30">
      <c r="A581" s="1209"/>
      <c r="B581" s="326"/>
      <c r="C581" s="1330"/>
      <c r="D581" s="1331"/>
      <c r="E581" s="1331"/>
      <c r="F581" s="1331"/>
      <c r="G581" s="1332"/>
      <c r="H581" s="326"/>
      <c r="I581" s="326"/>
      <c r="J581" s="326"/>
      <c r="K581" s="326"/>
    </row>
    <row r="582" spans="1:11" s="1252" customFormat="1" ht="30">
      <c r="A582" s="1209"/>
      <c r="B582" s="326"/>
      <c r="C582" s="1330"/>
      <c r="D582" s="1331"/>
      <c r="E582" s="1331"/>
      <c r="F582" s="1331"/>
      <c r="G582" s="1332"/>
      <c r="H582" s="326"/>
      <c r="I582" s="326"/>
      <c r="J582" s="326"/>
      <c r="K582" s="326"/>
    </row>
    <row r="583" spans="1:11" s="1252" customFormat="1" ht="30">
      <c r="A583" s="1209"/>
      <c r="B583" s="326"/>
      <c r="C583" s="1330"/>
      <c r="D583" s="1331"/>
      <c r="E583" s="1331"/>
      <c r="F583" s="1331"/>
      <c r="G583" s="1332"/>
      <c r="H583" s="326"/>
      <c r="I583" s="326"/>
      <c r="J583" s="326"/>
      <c r="K583" s="326"/>
    </row>
    <row r="584" spans="1:11" s="1252" customFormat="1" ht="30">
      <c r="A584" s="1209"/>
      <c r="B584" s="326"/>
      <c r="C584" s="1330"/>
      <c r="D584" s="1331"/>
      <c r="E584" s="1331"/>
      <c r="F584" s="1331"/>
      <c r="G584" s="1332"/>
      <c r="H584" s="326"/>
      <c r="I584" s="326"/>
      <c r="J584" s="326"/>
      <c r="K584" s="326"/>
    </row>
    <row r="585" spans="1:11" s="1252" customFormat="1" ht="30">
      <c r="A585" s="1209"/>
      <c r="B585" s="326"/>
      <c r="C585" s="1330"/>
      <c r="D585" s="1331"/>
      <c r="E585" s="1331"/>
      <c r="F585" s="1331"/>
      <c r="G585" s="1332"/>
      <c r="H585" s="326"/>
      <c r="I585" s="326"/>
      <c r="J585" s="326"/>
      <c r="K585" s="326"/>
    </row>
    <row r="586" spans="1:11" s="1252" customFormat="1" ht="30">
      <c r="A586" s="1209"/>
      <c r="B586" s="326"/>
      <c r="C586" s="1330"/>
      <c r="D586" s="1331"/>
      <c r="E586" s="1331"/>
      <c r="F586" s="1331"/>
      <c r="G586" s="1332"/>
      <c r="H586" s="326"/>
      <c r="I586" s="326"/>
      <c r="J586" s="326"/>
      <c r="K586" s="326"/>
    </row>
    <row r="587" spans="1:11" s="1252" customFormat="1" ht="30">
      <c r="A587" s="1209"/>
      <c r="B587" s="326"/>
      <c r="C587" s="1330"/>
      <c r="D587" s="1331"/>
      <c r="E587" s="1331"/>
      <c r="F587" s="1331"/>
      <c r="G587" s="1332"/>
      <c r="H587" s="326"/>
      <c r="I587" s="326"/>
      <c r="J587" s="326"/>
      <c r="K587" s="326"/>
    </row>
    <row r="588" spans="1:11" s="1252" customFormat="1" ht="30">
      <c r="A588" s="1209"/>
      <c r="B588" s="326"/>
      <c r="C588" s="1330"/>
      <c r="D588" s="1331"/>
      <c r="E588" s="1331"/>
      <c r="F588" s="1331"/>
      <c r="G588" s="1332"/>
      <c r="H588" s="326"/>
      <c r="I588" s="326"/>
      <c r="J588" s="326"/>
      <c r="K588" s="326"/>
    </row>
    <row r="589" spans="1:11" s="1252" customFormat="1" ht="30">
      <c r="A589" s="1209"/>
      <c r="B589" s="326"/>
      <c r="C589" s="1330"/>
      <c r="D589" s="1331"/>
      <c r="E589" s="1331"/>
      <c r="F589" s="1331"/>
      <c r="G589" s="1332"/>
      <c r="H589" s="326"/>
      <c r="I589" s="326"/>
      <c r="J589" s="326"/>
      <c r="K589" s="326"/>
    </row>
    <row r="590" spans="1:11" s="1252" customFormat="1" ht="30">
      <c r="A590" s="1209"/>
      <c r="B590" s="326"/>
      <c r="C590" s="1330"/>
      <c r="D590" s="1331"/>
      <c r="E590" s="1331"/>
      <c r="F590" s="1331"/>
      <c r="G590" s="1332"/>
      <c r="H590" s="326"/>
      <c r="I590" s="326"/>
      <c r="J590" s="326"/>
      <c r="K590" s="326"/>
    </row>
    <row r="591" spans="1:11" s="1252" customFormat="1" ht="30">
      <c r="A591" s="1209"/>
      <c r="B591" s="326"/>
      <c r="C591" s="1330"/>
      <c r="D591" s="1331"/>
      <c r="E591" s="1331"/>
      <c r="F591" s="1331"/>
      <c r="G591" s="1332"/>
      <c r="H591" s="326"/>
      <c r="I591" s="326"/>
      <c r="J591" s="326"/>
      <c r="K591" s="326"/>
    </row>
    <row r="592" spans="1:11" s="1252" customFormat="1" ht="30">
      <c r="A592" s="1209"/>
      <c r="B592" s="326"/>
      <c r="C592" s="1330"/>
      <c r="D592" s="1331"/>
      <c r="E592" s="1331"/>
      <c r="F592" s="1331"/>
      <c r="G592" s="1332"/>
      <c r="H592" s="326"/>
      <c r="I592" s="326"/>
      <c r="J592" s="326"/>
      <c r="K592" s="326"/>
    </row>
    <row r="593" spans="1:11" s="1252" customFormat="1" ht="30">
      <c r="A593" s="1209"/>
      <c r="B593" s="326"/>
      <c r="C593" s="1330"/>
      <c r="D593" s="1331"/>
      <c r="E593" s="1331"/>
      <c r="F593" s="1331"/>
      <c r="G593" s="1332"/>
      <c r="H593" s="326"/>
      <c r="I593" s="326"/>
      <c r="J593" s="326"/>
      <c r="K593" s="326"/>
    </row>
    <row r="594" spans="1:11" s="1252" customFormat="1" ht="30">
      <c r="A594" s="1209"/>
      <c r="B594" s="326"/>
      <c r="C594" s="1330"/>
      <c r="D594" s="1331"/>
      <c r="E594" s="1331"/>
      <c r="F594" s="1331"/>
      <c r="G594" s="1332"/>
      <c r="H594" s="326"/>
      <c r="I594" s="326"/>
      <c r="J594" s="326"/>
      <c r="K594" s="326"/>
    </row>
    <row r="595" spans="1:11" s="1252" customFormat="1" ht="30">
      <c r="A595" s="1209"/>
      <c r="B595" s="326"/>
      <c r="C595" s="1330"/>
      <c r="D595" s="1331"/>
      <c r="E595" s="1331"/>
      <c r="F595" s="1331"/>
      <c r="G595" s="1332"/>
      <c r="H595" s="326"/>
      <c r="I595" s="326"/>
      <c r="J595" s="326"/>
      <c r="K595" s="326"/>
    </row>
    <row r="596" spans="1:11" s="1252" customFormat="1" ht="30">
      <c r="A596" s="1209"/>
      <c r="B596" s="326"/>
      <c r="C596" s="1330"/>
      <c r="D596" s="1331"/>
      <c r="E596" s="1331"/>
      <c r="F596" s="1331"/>
      <c r="G596" s="1332"/>
      <c r="H596" s="326"/>
      <c r="I596" s="326"/>
      <c r="J596" s="326"/>
      <c r="K596" s="326"/>
    </row>
    <row r="597" spans="1:11" s="1252" customFormat="1" ht="30">
      <c r="A597" s="1209"/>
      <c r="B597" s="326"/>
      <c r="C597" s="1330"/>
      <c r="D597" s="1331"/>
      <c r="E597" s="1331"/>
      <c r="F597" s="1331"/>
      <c r="G597" s="1332"/>
      <c r="H597" s="326"/>
      <c r="I597" s="326"/>
      <c r="J597" s="326"/>
      <c r="K597" s="326"/>
    </row>
    <row r="598" spans="1:11" s="1252" customFormat="1" ht="30">
      <c r="A598" s="1209"/>
      <c r="B598" s="326"/>
      <c r="C598" s="1330"/>
      <c r="D598" s="1331"/>
      <c r="E598" s="1331"/>
      <c r="F598" s="1331"/>
      <c r="G598" s="1332"/>
      <c r="H598" s="326"/>
      <c r="I598" s="326"/>
      <c r="J598" s="326"/>
      <c r="K598" s="326"/>
    </row>
    <row r="599" spans="1:11" s="1252" customFormat="1" ht="30">
      <c r="A599" s="1209"/>
      <c r="B599" s="326"/>
      <c r="C599" s="1330"/>
      <c r="D599" s="1331"/>
      <c r="E599" s="1331"/>
      <c r="F599" s="1331"/>
      <c r="G599" s="1332"/>
      <c r="H599" s="326"/>
      <c r="I599" s="326"/>
      <c r="J599" s="326"/>
      <c r="K599" s="326"/>
    </row>
    <row r="600" spans="1:11" s="1252" customFormat="1" ht="30">
      <c r="A600" s="1209"/>
      <c r="B600" s="326"/>
      <c r="C600" s="1330"/>
      <c r="D600" s="1331"/>
      <c r="E600" s="1331"/>
      <c r="F600" s="1331"/>
      <c r="G600" s="1332"/>
      <c r="H600" s="326"/>
      <c r="I600" s="326"/>
      <c r="J600" s="326"/>
      <c r="K600" s="326"/>
    </row>
    <row r="601" spans="1:11" s="1252" customFormat="1" ht="30">
      <c r="A601" s="1209"/>
      <c r="B601" s="326"/>
      <c r="C601" s="1330"/>
      <c r="D601" s="1331"/>
      <c r="E601" s="1331"/>
      <c r="F601" s="1331"/>
      <c r="G601" s="1332"/>
      <c r="H601" s="326"/>
      <c r="I601" s="326"/>
      <c r="J601" s="326"/>
      <c r="K601" s="326"/>
    </row>
    <row r="602" spans="1:11" s="1252" customFormat="1" ht="30">
      <c r="A602" s="1209"/>
      <c r="B602" s="326"/>
      <c r="C602" s="1330"/>
      <c r="D602" s="1331"/>
      <c r="E602" s="1331"/>
      <c r="F602" s="1331"/>
      <c r="G602" s="1332"/>
      <c r="H602" s="326"/>
      <c r="I602" s="326"/>
      <c r="J602" s="326"/>
      <c r="K602" s="326"/>
    </row>
    <row r="603" spans="1:11" s="1252" customFormat="1" ht="30">
      <c r="A603" s="1209"/>
      <c r="B603" s="326"/>
      <c r="C603" s="1330"/>
      <c r="D603" s="1331"/>
      <c r="E603" s="1331"/>
      <c r="F603" s="1331"/>
      <c r="G603" s="1332"/>
      <c r="H603" s="326"/>
      <c r="I603" s="326"/>
      <c r="J603" s="326"/>
      <c r="K603" s="326"/>
    </row>
    <row r="604" spans="1:11" s="1252" customFormat="1" ht="30">
      <c r="A604" s="1209"/>
      <c r="B604" s="326"/>
      <c r="C604" s="1330"/>
      <c r="D604" s="1331"/>
      <c r="E604" s="1331"/>
      <c r="F604" s="1331"/>
      <c r="G604" s="1332"/>
      <c r="H604" s="326"/>
      <c r="I604" s="326"/>
      <c r="J604" s="326"/>
      <c r="K604" s="326"/>
    </row>
    <row r="605" spans="1:11" s="1252" customFormat="1" ht="30">
      <c r="A605" s="1209"/>
      <c r="B605" s="326"/>
      <c r="C605" s="1330"/>
      <c r="D605" s="1331"/>
      <c r="E605" s="1331"/>
      <c r="F605" s="1331"/>
      <c r="G605" s="1332"/>
      <c r="H605" s="326"/>
      <c r="I605" s="326"/>
      <c r="J605" s="326"/>
      <c r="K605" s="326"/>
    </row>
    <row r="606" spans="1:11" s="1252" customFormat="1" ht="30">
      <c r="A606" s="1209"/>
      <c r="B606" s="326"/>
      <c r="C606" s="1330"/>
      <c r="D606" s="1331"/>
      <c r="E606" s="1331"/>
      <c r="F606" s="1331"/>
      <c r="G606" s="1332"/>
      <c r="H606" s="326"/>
      <c r="I606" s="326"/>
      <c r="J606" s="326"/>
      <c r="K606" s="326"/>
    </row>
    <row r="607" spans="1:11" s="1252" customFormat="1" ht="30">
      <c r="A607" s="1209"/>
      <c r="B607" s="326"/>
      <c r="C607" s="1330"/>
      <c r="D607" s="1331"/>
      <c r="E607" s="1331"/>
      <c r="F607" s="1331"/>
      <c r="G607" s="1332"/>
      <c r="H607" s="326"/>
      <c r="I607" s="326"/>
      <c r="J607" s="326"/>
      <c r="K607" s="326"/>
    </row>
    <row r="608" spans="1:11" s="1252" customFormat="1" ht="30">
      <c r="A608" s="1209"/>
      <c r="B608" s="326"/>
      <c r="C608" s="1330"/>
      <c r="D608" s="1331"/>
      <c r="E608" s="1331"/>
      <c r="F608" s="1331"/>
      <c r="G608" s="1332"/>
      <c r="H608" s="326"/>
      <c r="I608" s="326"/>
      <c r="J608" s="326"/>
      <c r="K608" s="326"/>
    </row>
    <row r="609" spans="1:11" s="1252" customFormat="1" ht="30">
      <c r="A609" s="1209"/>
      <c r="B609" s="326"/>
      <c r="C609" s="1330"/>
      <c r="D609" s="1331"/>
      <c r="E609" s="1331"/>
      <c r="F609" s="1331"/>
      <c r="G609" s="1332"/>
      <c r="H609" s="326"/>
      <c r="I609" s="326"/>
      <c r="J609" s="326"/>
      <c r="K609" s="326"/>
    </row>
    <row r="610" spans="1:11" s="1252" customFormat="1" ht="30">
      <c r="A610" s="1209"/>
      <c r="B610" s="326"/>
      <c r="C610" s="1330"/>
      <c r="D610" s="1331"/>
      <c r="E610" s="1331"/>
      <c r="F610" s="1331"/>
      <c r="G610" s="1332"/>
      <c r="H610" s="326"/>
      <c r="I610" s="326"/>
      <c r="J610" s="326"/>
      <c r="K610" s="326"/>
    </row>
    <row r="611" spans="1:11" s="1252" customFormat="1" ht="30">
      <c r="A611" s="1209"/>
      <c r="B611" s="326"/>
      <c r="C611" s="1330"/>
      <c r="D611" s="1331"/>
      <c r="E611" s="1331"/>
      <c r="F611" s="1331"/>
      <c r="G611" s="1332"/>
      <c r="H611" s="326"/>
      <c r="I611" s="326"/>
      <c r="J611" s="326"/>
      <c r="K611" s="326"/>
    </row>
    <row r="612" spans="1:11" s="1252" customFormat="1" ht="30">
      <c r="A612" s="1209"/>
      <c r="B612" s="326"/>
      <c r="C612" s="1330"/>
      <c r="D612" s="1331"/>
      <c r="E612" s="1331"/>
      <c r="F612" s="1331"/>
      <c r="G612" s="1332"/>
      <c r="H612" s="326"/>
      <c r="I612" s="326"/>
      <c r="J612" s="326"/>
      <c r="K612" s="326"/>
    </row>
    <row r="613" spans="1:11" s="1252" customFormat="1" ht="30">
      <c r="A613" s="1209"/>
      <c r="B613" s="326"/>
      <c r="C613" s="1330"/>
      <c r="D613" s="1331"/>
      <c r="E613" s="1331"/>
      <c r="F613" s="1331"/>
      <c r="G613" s="1332"/>
      <c r="H613" s="326"/>
      <c r="I613" s="326"/>
      <c r="J613" s="326"/>
      <c r="K613" s="326"/>
    </row>
    <row r="614" spans="1:11" s="1252" customFormat="1" ht="30">
      <c r="A614" s="1209"/>
      <c r="B614" s="326"/>
      <c r="C614" s="1330"/>
      <c r="D614" s="1331"/>
      <c r="E614" s="1331"/>
      <c r="F614" s="1331"/>
      <c r="G614" s="1332"/>
      <c r="H614" s="326"/>
      <c r="I614" s="326"/>
      <c r="J614" s="326"/>
      <c r="K614" s="326"/>
    </row>
    <row r="615" spans="1:11" s="1252" customFormat="1" ht="30">
      <c r="A615" s="1209"/>
      <c r="B615" s="326"/>
      <c r="C615" s="1330"/>
      <c r="D615" s="1331"/>
      <c r="E615" s="1331"/>
      <c r="F615" s="1331"/>
      <c r="G615" s="1332"/>
      <c r="H615" s="326"/>
      <c r="I615" s="326"/>
      <c r="J615" s="326"/>
      <c r="K615" s="326"/>
    </row>
    <row r="616" spans="1:11" s="1252" customFormat="1" ht="30">
      <c r="A616" s="1209"/>
      <c r="B616" s="326"/>
      <c r="C616" s="1330"/>
      <c r="D616" s="1331"/>
      <c r="E616" s="1331"/>
      <c r="F616" s="1331"/>
      <c r="G616" s="1332"/>
      <c r="H616" s="326"/>
      <c r="I616" s="326"/>
      <c r="J616" s="326"/>
      <c r="K616" s="326"/>
    </row>
    <row r="617" spans="1:11" s="1252" customFormat="1" ht="30">
      <c r="A617" s="1209"/>
      <c r="B617" s="326"/>
      <c r="C617" s="1330"/>
      <c r="D617" s="1331"/>
      <c r="E617" s="1331"/>
      <c r="F617" s="1331"/>
      <c r="G617" s="1332"/>
      <c r="H617" s="326"/>
      <c r="I617" s="326"/>
      <c r="J617" s="326"/>
      <c r="K617" s="326"/>
    </row>
    <row r="618" spans="1:11" s="1252" customFormat="1" ht="30">
      <c r="A618" s="1209"/>
      <c r="B618" s="326"/>
      <c r="C618" s="1330"/>
      <c r="D618" s="1331"/>
      <c r="E618" s="1331"/>
      <c r="F618" s="1331"/>
      <c r="G618" s="1332"/>
      <c r="H618" s="326"/>
      <c r="I618" s="326"/>
      <c r="J618" s="326"/>
      <c r="K618" s="326"/>
    </row>
    <row r="619" spans="1:11" s="1252" customFormat="1" ht="30">
      <c r="A619" s="1209"/>
      <c r="B619" s="326"/>
      <c r="C619" s="1330"/>
      <c r="D619" s="1331"/>
      <c r="E619" s="1331"/>
      <c r="F619" s="1331"/>
      <c r="G619" s="1332"/>
      <c r="H619" s="326"/>
      <c r="I619" s="326"/>
      <c r="J619" s="326"/>
      <c r="K619" s="326"/>
    </row>
    <row r="620" spans="1:11" s="1252" customFormat="1" ht="30">
      <c r="A620" s="1209"/>
      <c r="B620" s="326"/>
      <c r="C620" s="1330"/>
      <c r="D620" s="1331"/>
      <c r="E620" s="1331"/>
      <c r="F620" s="1331"/>
      <c r="G620" s="1332"/>
      <c r="H620" s="326"/>
      <c r="I620" s="326"/>
      <c r="J620" s="326"/>
      <c r="K620" s="326"/>
    </row>
    <row r="621" spans="1:11" s="1252" customFormat="1" ht="30">
      <c r="A621" s="1209"/>
      <c r="B621" s="326"/>
      <c r="C621" s="1330"/>
      <c r="D621" s="1331"/>
      <c r="E621" s="1331"/>
      <c r="F621" s="1331"/>
      <c r="G621" s="1332"/>
      <c r="H621" s="326"/>
      <c r="I621" s="326"/>
      <c r="J621" s="326"/>
      <c r="K621" s="326"/>
    </row>
    <row r="622" spans="1:11" s="1252" customFormat="1" ht="30">
      <c r="A622" s="1209"/>
      <c r="B622" s="326"/>
      <c r="C622" s="1330"/>
      <c r="D622" s="1331"/>
      <c r="E622" s="1331"/>
      <c r="F622" s="1331"/>
      <c r="G622" s="1332"/>
      <c r="H622" s="326"/>
      <c r="I622" s="326"/>
      <c r="J622" s="326"/>
      <c r="K622" s="326"/>
    </row>
    <row r="623" spans="1:11" s="1252" customFormat="1" ht="30">
      <c r="A623" s="1209"/>
      <c r="B623" s="326"/>
      <c r="C623" s="1330"/>
      <c r="D623" s="1331"/>
      <c r="E623" s="1331"/>
      <c r="F623" s="1331"/>
      <c r="G623" s="1332"/>
      <c r="H623" s="326"/>
      <c r="I623" s="326"/>
      <c r="J623" s="326"/>
      <c r="K623" s="326"/>
    </row>
    <row r="624" spans="1:11" s="1252" customFormat="1" ht="30">
      <c r="A624" s="1209"/>
      <c r="B624" s="326"/>
      <c r="C624" s="1330"/>
      <c r="D624" s="1331"/>
      <c r="E624" s="1331"/>
      <c r="F624" s="1331"/>
      <c r="G624" s="1332"/>
      <c r="H624" s="326"/>
      <c r="I624" s="326"/>
      <c r="J624" s="326"/>
      <c r="K624" s="326"/>
    </row>
    <row r="625" spans="1:11" s="1252" customFormat="1" ht="30">
      <c r="A625" s="1209"/>
      <c r="B625" s="326"/>
      <c r="C625" s="1330"/>
      <c r="D625" s="1331"/>
      <c r="E625" s="1331"/>
      <c r="F625" s="1331"/>
      <c r="G625" s="1332"/>
      <c r="H625" s="326"/>
      <c r="I625" s="326"/>
      <c r="J625" s="326"/>
      <c r="K625" s="326"/>
    </row>
    <row r="626" spans="1:11" s="1252" customFormat="1" ht="30">
      <c r="A626" s="1209"/>
      <c r="B626" s="326"/>
      <c r="C626" s="1330"/>
      <c r="D626" s="1331"/>
      <c r="E626" s="1331"/>
      <c r="F626" s="1331"/>
      <c r="G626" s="1332"/>
      <c r="H626" s="326"/>
      <c r="I626" s="326"/>
      <c r="J626" s="326"/>
      <c r="K626" s="326"/>
    </row>
    <row r="627" spans="1:11" s="1252" customFormat="1" ht="30">
      <c r="A627" s="1209"/>
      <c r="B627" s="326"/>
      <c r="C627" s="1330"/>
      <c r="D627" s="1331"/>
      <c r="E627" s="1331"/>
      <c r="F627" s="1331"/>
      <c r="G627" s="1332"/>
      <c r="H627" s="326"/>
      <c r="I627" s="326"/>
      <c r="J627" s="326"/>
      <c r="K627" s="326"/>
    </row>
    <row r="628" spans="1:11" s="1252" customFormat="1" ht="30">
      <c r="A628" s="1209"/>
      <c r="B628" s="326"/>
      <c r="C628" s="1330"/>
      <c r="D628" s="1331"/>
      <c r="E628" s="1331"/>
      <c r="F628" s="1331"/>
      <c r="G628" s="1332"/>
      <c r="H628" s="326"/>
      <c r="I628" s="326"/>
      <c r="J628" s="326"/>
      <c r="K628" s="326"/>
    </row>
    <row r="629" spans="1:11" s="1252" customFormat="1" ht="30">
      <c r="A629" s="1209"/>
      <c r="B629" s="326"/>
      <c r="C629" s="1330"/>
      <c r="D629" s="1331"/>
      <c r="E629" s="1331"/>
      <c r="F629" s="1331"/>
      <c r="G629" s="1332"/>
      <c r="H629" s="326"/>
      <c r="I629" s="326"/>
      <c r="J629" s="326"/>
      <c r="K629" s="326"/>
    </row>
    <row r="630" spans="1:11" s="1252" customFormat="1" ht="30">
      <c r="A630" s="1209"/>
      <c r="B630" s="326"/>
      <c r="C630" s="1330"/>
      <c r="D630" s="1331"/>
      <c r="E630" s="1331"/>
      <c r="F630" s="1331"/>
      <c r="G630" s="1332"/>
      <c r="H630" s="326"/>
      <c r="I630" s="326"/>
      <c r="J630" s="326"/>
      <c r="K630" s="326"/>
    </row>
    <row r="631" spans="1:11" s="1252" customFormat="1" ht="30">
      <c r="A631" s="1209"/>
      <c r="B631" s="326"/>
      <c r="C631" s="1330"/>
      <c r="D631" s="1331"/>
      <c r="E631" s="1331"/>
      <c r="F631" s="1331"/>
      <c r="G631" s="1332"/>
      <c r="H631" s="326"/>
      <c r="I631" s="326"/>
      <c r="J631" s="326"/>
      <c r="K631" s="326"/>
    </row>
    <row r="632" spans="1:11" s="1252" customFormat="1" ht="30">
      <c r="A632" s="1209"/>
      <c r="B632" s="326"/>
      <c r="C632" s="1330"/>
      <c r="D632" s="1331"/>
      <c r="E632" s="1331"/>
      <c r="F632" s="1331"/>
      <c r="G632" s="1332"/>
      <c r="H632" s="326"/>
      <c r="I632" s="326"/>
      <c r="J632" s="326"/>
      <c r="K632" s="326"/>
    </row>
    <row r="633" spans="1:11" s="1252" customFormat="1" ht="30">
      <c r="A633" s="1209"/>
      <c r="B633" s="326"/>
      <c r="C633" s="1330"/>
      <c r="D633" s="1331"/>
      <c r="E633" s="1331"/>
      <c r="F633" s="1331"/>
      <c r="G633" s="1332"/>
      <c r="H633" s="326"/>
      <c r="I633" s="326"/>
      <c r="J633" s="326"/>
      <c r="K633" s="326"/>
    </row>
    <row r="634" spans="1:11" s="1252" customFormat="1" ht="30">
      <c r="A634" s="1209"/>
      <c r="B634" s="326"/>
      <c r="C634" s="1330"/>
      <c r="D634" s="1331"/>
      <c r="E634" s="1331"/>
      <c r="F634" s="1331"/>
      <c r="G634" s="1332"/>
      <c r="H634" s="326"/>
      <c r="I634" s="326"/>
      <c r="J634" s="326"/>
      <c r="K634" s="326"/>
    </row>
    <row r="635" spans="1:11" s="1252" customFormat="1" ht="30">
      <c r="A635" s="1209"/>
      <c r="B635" s="326"/>
      <c r="C635" s="1330"/>
      <c r="D635" s="1331"/>
      <c r="E635" s="1331"/>
      <c r="F635" s="1331"/>
      <c r="G635" s="1332"/>
      <c r="H635" s="326"/>
      <c r="I635" s="326"/>
      <c r="J635" s="326"/>
      <c r="K635" s="326"/>
    </row>
    <row r="636" spans="1:11" s="1252" customFormat="1" ht="30">
      <c r="A636" s="1209"/>
      <c r="B636" s="326"/>
      <c r="C636" s="1330"/>
      <c r="D636" s="1331"/>
      <c r="E636" s="1331"/>
      <c r="F636" s="1331"/>
      <c r="G636" s="1332"/>
      <c r="H636" s="326"/>
      <c r="I636" s="326"/>
      <c r="J636" s="326"/>
      <c r="K636" s="326"/>
    </row>
    <row r="637" spans="1:11" s="1252" customFormat="1" ht="30">
      <c r="A637" s="1209"/>
      <c r="B637" s="326"/>
      <c r="C637" s="1330"/>
      <c r="D637" s="1331"/>
      <c r="E637" s="1331"/>
      <c r="F637" s="1331"/>
      <c r="G637" s="1332"/>
      <c r="H637" s="326"/>
      <c r="I637" s="326"/>
      <c r="J637" s="326"/>
      <c r="K637" s="326"/>
    </row>
    <row r="638" spans="1:11" s="1252" customFormat="1" ht="30">
      <c r="A638" s="1209"/>
      <c r="B638" s="326"/>
      <c r="C638" s="1330"/>
      <c r="D638" s="1331"/>
      <c r="E638" s="1331"/>
      <c r="F638" s="1331"/>
      <c r="G638" s="1332"/>
      <c r="H638" s="326"/>
      <c r="I638" s="326"/>
      <c r="J638" s="326"/>
      <c r="K638" s="326"/>
    </row>
    <row r="639" spans="1:11" s="1252" customFormat="1" ht="30">
      <c r="A639" s="1209"/>
      <c r="B639" s="326"/>
      <c r="C639" s="1330"/>
      <c r="D639" s="1331"/>
      <c r="E639" s="1331"/>
      <c r="F639" s="1331"/>
      <c r="G639" s="1332"/>
      <c r="H639" s="326"/>
      <c r="I639" s="326"/>
      <c r="J639" s="326"/>
      <c r="K639" s="326"/>
    </row>
    <row r="640" spans="1:11" s="1252" customFormat="1" ht="30">
      <c r="A640" s="1209"/>
      <c r="B640" s="326"/>
      <c r="C640" s="1330"/>
      <c r="D640" s="1331"/>
      <c r="E640" s="1331"/>
      <c r="F640" s="1331"/>
      <c r="G640" s="1332"/>
      <c r="H640" s="326"/>
      <c r="I640" s="326"/>
      <c r="J640" s="326"/>
      <c r="K640" s="326"/>
    </row>
    <row r="641" spans="1:11" s="1252" customFormat="1" ht="30">
      <c r="A641" s="1209"/>
      <c r="B641" s="326"/>
      <c r="C641" s="1330"/>
      <c r="D641" s="1331"/>
      <c r="E641" s="1331"/>
      <c r="F641" s="1331"/>
      <c r="G641" s="1332"/>
      <c r="H641" s="326"/>
      <c r="I641" s="326"/>
      <c r="J641" s="326"/>
      <c r="K641" s="326"/>
    </row>
    <row r="642" spans="1:11" s="1252" customFormat="1" ht="30">
      <c r="A642" s="1209"/>
      <c r="B642" s="326"/>
      <c r="C642" s="1330"/>
      <c r="D642" s="1331"/>
      <c r="E642" s="1331"/>
      <c r="F642" s="1331"/>
      <c r="G642" s="1332"/>
      <c r="H642" s="326"/>
      <c r="I642" s="326"/>
      <c r="J642" s="326"/>
      <c r="K642" s="326"/>
    </row>
    <row r="643" spans="1:11" s="1252" customFormat="1" ht="30">
      <c r="A643" s="1209"/>
      <c r="B643" s="326"/>
      <c r="C643" s="1330"/>
      <c r="D643" s="1331"/>
      <c r="E643" s="1331"/>
      <c r="F643" s="1331"/>
      <c r="G643" s="1332"/>
      <c r="H643" s="326"/>
      <c r="I643" s="326"/>
      <c r="J643" s="326"/>
      <c r="K643" s="326"/>
    </row>
    <row r="644" spans="1:11" s="1252" customFormat="1" ht="30">
      <c r="A644" s="1209"/>
      <c r="B644" s="326"/>
      <c r="C644" s="1330"/>
      <c r="D644" s="1331"/>
      <c r="E644" s="1331"/>
      <c r="F644" s="1331"/>
      <c r="G644" s="1332"/>
      <c r="H644" s="326"/>
      <c r="I644" s="326"/>
      <c r="J644" s="326"/>
      <c r="K644" s="326"/>
    </row>
    <row r="645" spans="1:11" s="1252" customFormat="1" ht="30">
      <c r="A645" s="1209"/>
      <c r="B645" s="326"/>
      <c r="C645" s="1330"/>
      <c r="D645" s="1331"/>
      <c r="E645" s="1331"/>
      <c r="F645" s="1331"/>
      <c r="G645" s="1332"/>
      <c r="H645" s="326"/>
      <c r="I645" s="326"/>
      <c r="J645" s="326"/>
      <c r="K645" s="326"/>
    </row>
    <row r="646" spans="1:11" s="1252" customFormat="1" ht="30">
      <c r="A646" s="1209"/>
      <c r="B646" s="326"/>
      <c r="C646" s="1330"/>
      <c r="D646" s="1331"/>
      <c r="E646" s="1331"/>
      <c r="F646" s="1331"/>
      <c r="G646" s="1332"/>
      <c r="H646" s="326"/>
      <c r="I646" s="326"/>
      <c r="J646" s="326"/>
      <c r="K646" s="326"/>
    </row>
    <row r="647" spans="1:11" s="1252" customFormat="1" ht="30">
      <c r="A647" s="1209"/>
      <c r="B647" s="326"/>
      <c r="C647" s="1330"/>
      <c r="D647" s="1331"/>
      <c r="E647" s="1331"/>
      <c r="F647" s="1331"/>
      <c r="G647" s="1332"/>
      <c r="H647" s="326"/>
      <c r="I647" s="326"/>
      <c r="J647" s="326"/>
      <c r="K647" s="326"/>
    </row>
    <row r="648" spans="1:11" s="1252" customFormat="1" ht="30">
      <c r="A648" s="1209"/>
      <c r="B648" s="326"/>
      <c r="C648" s="1330"/>
      <c r="D648" s="1331"/>
      <c r="E648" s="1331"/>
      <c r="F648" s="1331"/>
      <c r="G648" s="1332"/>
      <c r="H648" s="326"/>
      <c r="I648" s="326"/>
      <c r="J648" s="326"/>
      <c r="K648" s="326"/>
    </row>
    <row r="649" spans="1:11" s="1252" customFormat="1" ht="30">
      <c r="A649" s="1209"/>
      <c r="B649" s="326"/>
      <c r="C649" s="1330"/>
      <c r="D649" s="1331"/>
      <c r="E649" s="1331"/>
      <c r="F649" s="1331"/>
      <c r="G649" s="1332"/>
      <c r="H649" s="326"/>
      <c r="I649" s="326"/>
      <c r="J649" s="326"/>
      <c r="K649" s="326"/>
    </row>
    <row r="650" spans="1:11" s="1252" customFormat="1" ht="30">
      <c r="A650" s="1209"/>
      <c r="B650" s="326"/>
      <c r="C650" s="1330"/>
      <c r="D650" s="1331"/>
      <c r="E650" s="1331"/>
      <c r="F650" s="1331"/>
      <c r="G650" s="1332"/>
      <c r="H650" s="326"/>
      <c r="I650" s="326"/>
      <c r="J650" s="326"/>
      <c r="K650" s="326"/>
    </row>
    <row r="651" spans="1:11" s="1252" customFormat="1" ht="30">
      <c r="A651" s="1209"/>
      <c r="B651" s="326"/>
      <c r="C651" s="1330"/>
      <c r="D651" s="1331"/>
      <c r="E651" s="1331"/>
      <c r="F651" s="1331"/>
      <c r="G651" s="1332"/>
      <c r="H651" s="326"/>
      <c r="I651" s="326"/>
      <c r="J651" s="326"/>
      <c r="K651" s="326"/>
    </row>
    <row r="652" spans="1:11" s="1252" customFormat="1" ht="30">
      <c r="A652" s="1209"/>
      <c r="B652" s="326"/>
      <c r="C652" s="1330"/>
      <c r="D652" s="1331"/>
      <c r="E652" s="1331"/>
      <c r="F652" s="1331"/>
      <c r="G652" s="1332"/>
      <c r="H652" s="326"/>
      <c r="I652" s="326"/>
      <c r="J652" s="326"/>
      <c r="K652" s="326"/>
    </row>
    <row r="653" spans="1:11" s="1252" customFormat="1" ht="30">
      <c r="A653" s="1209"/>
      <c r="B653" s="326"/>
      <c r="C653" s="1330"/>
      <c r="D653" s="1331"/>
      <c r="E653" s="1331"/>
      <c r="F653" s="1331"/>
      <c r="G653" s="1332"/>
      <c r="H653" s="326"/>
      <c r="I653" s="326"/>
      <c r="J653" s="326"/>
      <c r="K653" s="326"/>
    </row>
    <row r="654" spans="1:11" s="1252" customFormat="1" ht="30">
      <c r="A654" s="1209"/>
      <c r="B654" s="326"/>
      <c r="C654" s="1330"/>
      <c r="D654" s="1331"/>
      <c r="E654" s="1331"/>
      <c r="F654" s="1331"/>
      <c r="G654" s="1332"/>
      <c r="H654" s="326"/>
      <c r="I654" s="326"/>
      <c r="J654" s="326"/>
      <c r="K654" s="326"/>
    </row>
    <row r="655" spans="1:11" s="1252" customFormat="1" ht="30">
      <c r="A655" s="1209"/>
      <c r="B655" s="326"/>
      <c r="C655" s="1330"/>
      <c r="D655" s="1331"/>
      <c r="E655" s="1331"/>
      <c r="F655" s="1331"/>
      <c r="G655" s="1332"/>
      <c r="H655" s="326"/>
      <c r="I655" s="326"/>
      <c r="J655" s="326"/>
      <c r="K655" s="326"/>
    </row>
    <row r="656" spans="1:11" s="1252" customFormat="1" ht="30">
      <c r="A656" s="1209"/>
      <c r="B656" s="326"/>
      <c r="C656" s="1330"/>
      <c r="D656" s="1331"/>
      <c r="E656" s="1331"/>
      <c r="F656" s="1331"/>
      <c r="G656" s="1332"/>
      <c r="H656" s="326"/>
      <c r="I656" s="326"/>
      <c r="J656" s="326"/>
      <c r="K656" s="326"/>
    </row>
    <row r="657" spans="1:11" s="1252" customFormat="1" ht="30">
      <c r="A657" s="1209"/>
      <c r="B657" s="326"/>
      <c r="C657" s="1330"/>
      <c r="D657" s="1331"/>
      <c r="E657" s="1331"/>
      <c r="F657" s="1331"/>
      <c r="G657" s="1332"/>
      <c r="H657" s="326"/>
      <c r="I657" s="326"/>
      <c r="J657" s="326"/>
      <c r="K657" s="326"/>
    </row>
    <row r="658" spans="1:11" s="1252" customFormat="1" ht="30">
      <c r="A658" s="1209"/>
      <c r="B658" s="326"/>
      <c r="C658" s="1330"/>
      <c r="D658" s="1331"/>
      <c r="E658" s="1331"/>
      <c r="F658" s="1331"/>
      <c r="G658" s="1332"/>
      <c r="H658" s="326"/>
      <c r="I658" s="326"/>
      <c r="J658" s="326"/>
      <c r="K658" s="326"/>
    </row>
    <row r="659" spans="1:11" s="1252" customFormat="1" ht="30">
      <c r="A659" s="1209"/>
      <c r="B659" s="326"/>
      <c r="C659" s="1330"/>
      <c r="D659" s="1331"/>
      <c r="E659" s="1331"/>
      <c r="F659" s="1331"/>
      <c r="G659" s="1332"/>
      <c r="H659" s="326"/>
      <c r="I659" s="326"/>
      <c r="J659" s="326"/>
      <c r="K659" s="326"/>
    </row>
    <row r="660" spans="1:11" s="1252" customFormat="1" ht="30">
      <c r="A660" s="1209"/>
      <c r="B660" s="326"/>
      <c r="C660" s="1330"/>
      <c r="D660" s="1331"/>
      <c r="E660" s="1331"/>
      <c r="F660" s="1331"/>
      <c r="G660" s="1332"/>
      <c r="H660" s="326"/>
      <c r="I660" s="326"/>
      <c r="J660" s="326"/>
      <c r="K660" s="326"/>
    </row>
    <row r="661" spans="1:11" s="1252" customFormat="1" ht="30">
      <c r="A661" s="1209"/>
      <c r="B661" s="326"/>
      <c r="C661" s="1330"/>
      <c r="D661" s="1331"/>
      <c r="E661" s="1331"/>
      <c r="F661" s="1331"/>
      <c r="G661" s="1332"/>
      <c r="H661" s="326"/>
      <c r="I661" s="326"/>
      <c r="J661" s="326"/>
      <c r="K661" s="326"/>
    </row>
    <row r="662" spans="1:11" s="1252" customFormat="1" ht="30">
      <c r="A662" s="1209"/>
      <c r="B662" s="326"/>
      <c r="C662" s="1330"/>
      <c r="D662" s="1331"/>
      <c r="E662" s="1331"/>
      <c r="F662" s="1331"/>
      <c r="G662" s="1332"/>
      <c r="H662" s="326"/>
      <c r="I662" s="326"/>
      <c r="J662" s="326"/>
      <c r="K662" s="326"/>
    </row>
    <row r="663" spans="1:11" s="1252" customFormat="1" ht="30">
      <c r="A663" s="1209"/>
      <c r="B663" s="326"/>
      <c r="C663" s="1330"/>
      <c r="D663" s="1331"/>
      <c r="E663" s="1331"/>
      <c r="F663" s="1331"/>
      <c r="G663" s="1332"/>
      <c r="H663" s="326"/>
      <c r="I663" s="326"/>
      <c r="J663" s="326"/>
      <c r="K663" s="326"/>
    </row>
    <row r="664" spans="1:11" s="1252" customFormat="1" ht="30">
      <c r="A664" s="1209"/>
      <c r="B664" s="326"/>
      <c r="C664" s="1330"/>
      <c r="D664" s="1331"/>
      <c r="E664" s="1331"/>
      <c r="F664" s="1331"/>
      <c r="G664" s="1332"/>
      <c r="H664" s="326"/>
      <c r="I664" s="326"/>
      <c r="J664" s="326"/>
      <c r="K664" s="326"/>
    </row>
    <row r="665" spans="1:11" s="1252" customFormat="1" ht="30">
      <c r="A665" s="1209"/>
      <c r="B665" s="326"/>
      <c r="C665" s="1330"/>
      <c r="D665" s="1331"/>
      <c r="E665" s="1331"/>
      <c r="F665" s="1331"/>
      <c r="G665" s="1332"/>
      <c r="H665" s="326"/>
      <c r="I665" s="326"/>
      <c r="J665" s="326"/>
      <c r="K665" s="326"/>
    </row>
    <row r="666" spans="1:11" s="1252" customFormat="1" ht="30">
      <c r="A666" s="1209"/>
      <c r="B666" s="326"/>
      <c r="C666" s="1330"/>
      <c r="D666" s="1331"/>
      <c r="E666" s="1331"/>
      <c r="F666" s="1331"/>
      <c r="G666" s="1332"/>
      <c r="H666" s="326"/>
      <c r="I666" s="326"/>
      <c r="J666" s="326"/>
      <c r="K666" s="326"/>
    </row>
    <row r="667" spans="1:11" s="1252" customFormat="1" ht="30">
      <c r="A667" s="1209"/>
      <c r="B667" s="326"/>
      <c r="C667" s="1330"/>
      <c r="D667" s="1331"/>
      <c r="E667" s="1331"/>
      <c r="F667" s="1331"/>
      <c r="G667" s="1332"/>
      <c r="H667" s="326"/>
      <c r="I667" s="326"/>
      <c r="J667" s="326"/>
      <c r="K667" s="326"/>
    </row>
    <row r="668" spans="1:11" s="1252" customFormat="1" ht="30">
      <c r="A668" s="1209"/>
      <c r="B668" s="326"/>
      <c r="C668" s="1330"/>
      <c r="D668" s="1331"/>
      <c r="E668" s="1331"/>
      <c r="F668" s="1331"/>
      <c r="G668" s="1332"/>
      <c r="H668" s="326"/>
      <c r="I668" s="326"/>
      <c r="J668" s="326"/>
      <c r="K668" s="326"/>
    </row>
    <row r="669" spans="1:11" s="1252" customFormat="1" ht="30">
      <c r="A669" s="1209"/>
      <c r="B669" s="326"/>
      <c r="C669" s="1330"/>
      <c r="D669" s="1331"/>
      <c r="E669" s="1331"/>
      <c r="F669" s="1331"/>
      <c r="G669" s="1332"/>
      <c r="H669" s="326"/>
      <c r="I669" s="326"/>
      <c r="J669" s="326"/>
      <c r="K669" s="326"/>
    </row>
    <row r="670" spans="1:11" s="1252" customFormat="1" ht="30">
      <c r="A670" s="1209"/>
      <c r="B670" s="326"/>
      <c r="C670" s="1330"/>
      <c r="D670" s="1331"/>
      <c r="E670" s="1331"/>
      <c r="F670" s="1331"/>
      <c r="G670" s="1332"/>
      <c r="H670" s="326"/>
      <c r="I670" s="326"/>
      <c r="J670" s="326"/>
      <c r="K670" s="326"/>
    </row>
    <row r="671" spans="1:11" s="1252" customFormat="1" ht="30">
      <c r="A671" s="1209"/>
      <c r="B671" s="326"/>
      <c r="C671" s="1330"/>
      <c r="D671" s="1331"/>
      <c r="E671" s="1331"/>
      <c r="F671" s="1331"/>
      <c r="G671" s="1332"/>
      <c r="H671" s="326"/>
      <c r="I671" s="326"/>
      <c r="J671" s="326"/>
      <c r="K671" s="326"/>
    </row>
    <row r="672" spans="1:11" s="1252" customFormat="1" ht="30">
      <c r="A672" s="1209"/>
      <c r="B672" s="326"/>
      <c r="C672" s="1330"/>
      <c r="D672" s="1331"/>
      <c r="E672" s="1331"/>
      <c r="F672" s="1331"/>
      <c r="G672" s="1332"/>
      <c r="H672" s="326"/>
      <c r="I672" s="326"/>
      <c r="J672" s="326"/>
      <c r="K672" s="326"/>
    </row>
    <row r="673" spans="1:11" s="1252" customFormat="1" ht="30">
      <c r="A673" s="1209"/>
      <c r="B673" s="326"/>
      <c r="C673" s="1330"/>
      <c r="D673" s="1331"/>
      <c r="E673" s="1331"/>
      <c r="F673" s="1331"/>
      <c r="G673" s="1332"/>
      <c r="H673" s="326"/>
      <c r="I673" s="326"/>
      <c r="J673" s="326"/>
      <c r="K673" s="326"/>
    </row>
    <row r="674" spans="1:11" s="1252" customFormat="1" ht="30">
      <c r="A674" s="1209"/>
      <c r="B674" s="326"/>
      <c r="C674" s="1330"/>
      <c r="D674" s="1331"/>
      <c r="E674" s="1331"/>
      <c r="F674" s="1331"/>
      <c r="G674" s="1332"/>
      <c r="H674" s="326"/>
      <c r="I674" s="326"/>
      <c r="J674" s="326"/>
      <c r="K674" s="326"/>
    </row>
    <row r="675" spans="1:11" s="1252" customFormat="1" ht="30">
      <c r="A675" s="1209"/>
      <c r="B675" s="326"/>
      <c r="C675" s="1330"/>
      <c r="D675" s="1331"/>
      <c r="E675" s="1331"/>
      <c r="F675" s="1331"/>
      <c r="G675" s="1332"/>
      <c r="H675" s="326"/>
      <c r="I675" s="326"/>
      <c r="J675" s="326"/>
      <c r="K675" s="326"/>
    </row>
    <row r="676" spans="1:11" s="1252" customFormat="1" ht="30">
      <c r="A676" s="1209"/>
      <c r="B676" s="326"/>
      <c r="C676" s="1330"/>
      <c r="D676" s="1331"/>
      <c r="E676" s="1331"/>
      <c r="F676" s="1331"/>
      <c r="G676" s="1332"/>
      <c r="H676" s="326"/>
      <c r="I676" s="326"/>
      <c r="J676" s="326"/>
      <c r="K676" s="326"/>
    </row>
    <row r="677" spans="1:11" s="1252" customFormat="1" ht="30">
      <c r="A677" s="1209"/>
      <c r="B677" s="326"/>
      <c r="C677" s="1330"/>
      <c r="D677" s="1331"/>
      <c r="E677" s="1331"/>
      <c r="F677" s="1331"/>
      <c r="G677" s="1332"/>
      <c r="H677" s="326"/>
      <c r="I677" s="326"/>
      <c r="J677" s="326"/>
      <c r="K677" s="326"/>
    </row>
    <row r="678" spans="1:11" s="1252" customFormat="1" ht="30">
      <c r="A678" s="1209"/>
      <c r="B678" s="326"/>
      <c r="C678" s="1330"/>
      <c r="D678" s="1331"/>
      <c r="E678" s="1331"/>
      <c r="F678" s="1331"/>
      <c r="G678" s="1332"/>
      <c r="H678" s="326"/>
      <c r="I678" s="326"/>
      <c r="J678" s="326"/>
      <c r="K678" s="326"/>
    </row>
    <row r="679" spans="1:11" s="1252" customFormat="1" ht="30">
      <c r="A679" s="1209"/>
      <c r="B679" s="326"/>
      <c r="C679" s="1330"/>
      <c r="D679" s="1331"/>
      <c r="E679" s="1331"/>
      <c r="F679" s="1331"/>
      <c r="G679" s="1332"/>
      <c r="H679" s="326"/>
      <c r="I679" s="326"/>
      <c r="J679" s="326"/>
      <c r="K679" s="326"/>
    </row>
    <row r="680" spans="1:11" s="1252" customFormat="1" ht="30">
      <c r="A680" s="1209"/>
      <c r="B680" s="326"/>
      <c r="C680" s="1330"/>
      <c r="D680" s="1331"/>
      <c r="E680" s="1331"/>
      <c r="F680" s="1331"/>
      <c r="G680" s="1332"/>
      <c r="H680" s="326"/>
      <c r="I680" s="326"/>
      <c r="J680" s="326"/>
      <c r="K680" s="326"/>
    </row>
    <row r="681" spans="1:11" s="1252" customFormat="1" ht="30">
      <c r="A681" s="1209"/>
      <c r="B681" s="326"/>
      <c r="C681" s="1330"/>
      <c r="D681" s="1331"/>
      <c r="E681" s="1331"/>
      <c r="F681" s="1331"/>
      <c r="G681" s="1332"/>
      <c r="H681" s="326"/>
      <c r="I681" s="326"/>
      <c r="J681" s="326"/>
      <c r="K681" s="326"/>
    </row>
    <row r="682" spans="1:11" s="1252" customFormat="1" ht="30">
      <c r="A682" s="1209"/>
      <c r="B682" s="326"/>
      <c r="C682" s="1330"/>
      <c r="D682" s="1331"/>
      <c r="E682" s="1331"/>
      <c r="F682" s="1331"/>
      <c r="G682" s="1332"/>
      <c r="H682" s="326"/>
      <c r="I682" s="326"/>
      <c r="J682" s="326"/>
      <c r="K682" s="326"/>
    </row>
    <row r="683" spans="1:11" s="1252" customFormat="1" ht="30">
      <c r="A683" s="1209"/>
      <c r="B683" s="326"/>
      <c r="C683" s="1330"/>
      <c r="D683" s="1331"/>
      <c r="E683" s="1331"/>
      <c r="F683" s="1331"/>
      <c r="G683" s="1332"/>
      <c r="H683" s="326"/>
      <c r="I683" s="326"/>
      <c r="J683" s="326"/>
      <c r="K683" s="326"/>
    </row>
    <row r="684" spans="1:11" s="1252" customFormat="1" ht="30">
      <c r="A684" s="1209"/>
      <c r="B684" s="326"/>
      <c r="C684" s="1330"/>
      <c r="D684" s="1331"/>
      <c r="E684" s="1331"/>
      <c r="F684" s="1331"/>
      <c r="G684" s="1332"/>
      <c r="H684" s="326"/>
      <c r="I684" s="326"/>
      <c r="J684" s="326"/>
      <c r="K684" s="326"/>
    </row>
    <row r="685" spans="1:11" s="1252" customFormat="1" ht="30">
      <c r="A685" s="1209"/>
      <c r="B685" s="326"/>
      <c r="C685" s="1330"/>
      <c r="D685" s="1331"/>
      <c r="E685" s="1331"/>
      <c r="F685" s="1331"/>
      <c r="G685" s="1332"/>
      <c r="H685" s="326"/>
      <c r="I685" s="326"/>
      <c r="J685" s="326"/>
      <c r="K685" s="326"/>
    </row>
    <row r="686" spans="1:11" s="1252" customFormat="1" ht="30">
      <c r="A686" s="1209"/>
      <c r="B686" s="326"/>
      <c r="C686" s="1330"/>
      <c r="D686" s="1331"/>
      <c r="E686" s="1331"/>
      <c r="F686" s="1331"/>
      <c r="G686" s="1332"/>
      <c r="H686" s="326"/>
      <c r="I686" s="326"/>
      <c r="J686" s="326"/>
      <c r="K686" s="326"/>
    </row>
    <row r="687" spans="1:11" s="1252" customFormat="1" ht="30">
      <c r="A687" s="1209"/>
      <c r="B687" s="326"/>
      <c r="C687" s="1330"/>
      <c r="D687" s="1331"/>
      <c r="E687" s="1331"/>
      <c r="F687" s="1331"/>
      <c r="G687" s="1332"/>
      <c r="H687" s="326"/>
      <c r="I687" s="326"/>
      <c r="J687" s="326"/>
      <c r="K687" s="326"/>
    </row>
    <row r="688" spans="1:11" s="1252" customFormat="1" ht="30">
      <c r="A688" s="1209"/>
      <c r="B688" s="326"/>
      <c r="C688" s="1330"/>
      <c r="D688" s="1331"/>
      <c r="E688" s="1331"/>
      <c r="F688" s="1331"/>
      <c r="G688" s="1332"/>
      <c r="H688" s="326"/>
      <c r="I688" s="326"/>
      <c r="J688" s="326"/>
      <c r="K688" s="326"/>
    </row>
    <row r="689" spans="1:11" s="1252" customFormat="1" ht="30">
      <c r="A689" s="1209"/>
      <c r="B689" s="326"/>
      <c r="C689" s="1330"/>
      <c r="D689" s="1331"/>
      <c r="E689" s="1331"/>
      <c r="F689" s="1331"/>
      <c r="G689" s="1332"/>
      <c r="H689" s="326"/>
      <c r="I689" s="326"/>
      <c r="J689" s="326"/>
      <c r="K689" s="326"/>
    </row>
    <row r="690" spans="1:11" s="1252" customFormat="1" ht="30">
      <c r="A690" s="1209"/>
      <c r="B690" s="326"/>
      <c r="C690" s="1330"/>
      <c r="D690" s="1331"/>
      <c r="E690" s="1331"/>
      <c r="F690" s="1331"/>
      <c r="G690" s="1332"/>
      <c r="H690" s="326"/>
      <c r="I690" s="326"/>
      <c r="J690" s="326"/>
      <c r="K690" s="326"/>
    </row>
    <row r="691" spans="1:11" s="1252" customFormat="1" ht="30">
      <c r="A691" s="1209"/>
      <c r="B691" s="326"/>
      <c r="C691" s="1330"/>
      <c r="D691" s="1331"/>
      <c r="E691" s="1331"/>
      <c r="F691" s="1331"/>
      <c r="G691" s="1332"/>
      <c r="H691" s="326"/>
      <c r="I691" s="326"/>
      <c r="J691" s="326"/>
      <c r="K691" s="326"/>
    </row>
    <row r="692" spans="1:11" s="1252" customFormat="1" ht="30">
      <c r="A692" s="1209"/>
      <c r="B692" s="326"/>
      <c r="C692" s="1330"/>
      <c r="D692" s="1331"/>
      <c r="E692" s="1331"/>
      <c r="F692" s="1331"/>
      <c r="G692" s="1332"/>
      <c r="H692" s="326"/>
      <c r="I692" s="326"/>
      <c r="J692" s="326"/>
      <c r="K692" s="326"/>
    </row>
    <row r="693" spans="1:11" s="1252" customFormat="1" ht="30">
      <c r="A693" s="1209"/>
      <c r="B693" s="326"/>
      <c r="C693" s="1330"/>
      <c r="D693" s="1331"/>
      <c r="E693" s="1331"/>
      <c r="F693" s="1331"/>
      <c r="G693" s="1332"/>
      <c r="H693" s="326"/>
      <c r="I693" s="326"/>
      <c r="J693" s="326"/>
      <c r="K693" s="326"/>
    </row>
    <row r="694" spans="1:11" s="1252" customFormat="1" ht="30">
      <c r="A694" s="1209"/>
      <c r="B694" s="326"/>
      <c r="C694" s="1330"/>
      <c r="D694" s="1331"/>
      <c r="E694" s="1331"/>
      <c r="F694" s="1331"/>
      <c r="G694" s="1332"/>
      <c r="H694" s="326"/>
      <c r="I694" s="326"/>
      <c r="J694" s="326"/>
      <c r="K694" s="326"/>
    </row>
    <row r="695" spans="1:11" s="1252" customFormat="1" ht="30">
      <c r="A695" s="1209"/>
      <c r="B695" s="326"/>
      <c r="C695" s="1330"/>
      <c r="D695" s="1331"/>
      <c r="E695" s="1331"/>
      <c r="F695" s="1331"/>
      <c r="G695" s="1332"/>
      <c r="H695" s="326"/>
      <c r="I695" s="326"/>
      <c r="J695" s="326"/>
      <c r="K695" s="326"/>
    </row>
    <row r="696" spans="1:11" s="1252" customFormat="1" ht="30">
      <c r="A696" s="1209"/>
      <c r="B696" s="326"/>
      <c r="C696" s="1330"/>
      <c r="D696" s="1331"/>
      <c r="E696" s="1331"/>
      <c r="F696" s="1331"/>
      <c r="G696" s="1332"/>
      <c r="H696" s="326"/>
      <c r="I696" s="326"/>
      <c r="J696" s="326"/>
      <c r="K696" s="326"/>
    </row>
    <row r="697" spans="1:11" s="1252" customFormat="1" ht="30">
      <c r="A697" s="1209"/>
      <c r="B697" s="326"/>
      <c r="C697" s="1330"/>
      <c r="D697" s="1331"/>
      <c r="E697" s="1331"/>
      <c r="F697" s="1331"/>
      <c r="G697" s="1332"/>
      <c r="H697" s="326"/>
      <c r="I697" s="326"/>
      <c r="J697" s="326"/>
      <c r="K697" s="326"/>
    </row>
    <row r="698" spans="1:11" s="1252" customFormat="1" ht="30">
      <c r="A698" s="1209"/>
      <c r="B698" s="326"/>
      <c r="C698" s="1330"/>
      <c r="D698" s="1331"/>
      <c r="E698" s="1331"/>
      <c r="F698" s="1331"/>
      <c r="G698" s="1332"/>
      <c r="H698" s="326"/>
      <c r="I698" s="326"/>
      <c r="J698" s="326"/>
      <c r="K698" s="326"/>
    </row>
    <row r="699" spans="1:11" s="1252" customFormat="1" ht="30">
      <c r="A699" s="1209"/>
      <c r="B699" s="326"/>
      <c r="C699" s="1330"/>
      <c r="D699" s="1331"/>
      <c r="E699" s="1331"/>
      <c r="F699" s="1331"/>
      <c r="G699" s="1332"/>
      <c r="H699" s="326"/>
      <c r="I699" s="326"/>
      <c r="J699" s="326"/>
      <c r="K699" s="326"/>
    </row>
    <row r="700" spans="1:11" s="1252" customFormat="1" ht="30">
      <c r="A700" s="1209"/>
      <c r="B700" s="326"/>
      <c r="C700" s="1330"/>
      <c r="D700" s="1331"/>
      <c r="E700" s="1331"/>
      <c r="F700" s="1331"/>
      <c r="G700" s="1332"/>
      <c r="H700" s="326"/>
      <c r="I700" s="326"/>
      <c r="J700" s="326"/>
      <c r="K700" s="326"/>
    </row>
    <row r="701" spans="1:11" s="1252" customFormat="1" ht="30">
      <c r="A701" s="1209"/>
      <c r="B701" s="326"/>
      <c r="C701" s="1330"/>
      <c r="D701" s="1331"/>
      <c r="E701" s="1331"/>
      <c r="F701" s="1331"/>
      <c r="G701" s="1332"/>
      <c r="H701" s="326"/>
      <c r="I701" s="326"/>
      <c r="J701" s="326"/>
      <c r="K701" s="326"/>
    </row>
    <row r="702" spans="1:11" s="1252" customFormat="1" ht="30">
      <c r="A702" s="1209"/>
      <c r="B702" s="326"/>
      <c r="C702" s="1330"/>
      <c r="D702" s="1331"/>
      <c r="E702" s="1331"/>
      <c r="F702" s="1331"/>
      <c r="G702" s="1332"/>
      <c r="H702" s="326"/>
      <c r="I702" s="326"/>
      <c r="J702" s="326"/>
      <c r="K702" s="326"/>
    </row>
    <row r="703" spans="1:11" s="1252" customFormat="1" ht="30">
      <c r="A703" s="1209"/>
      <c r="B703" s="326"/>
      <c r="C703" s="1330"/>
      <c r="D703" s="1331"/>
      <c r="E703" s="1331"/>
      <c r="F703" s="1331"/>
      <c r="G703" s="1332"/>
      <c r="H703" s="326"/>
      <c r="I703" s="326"/>
      <c r="J703" s="326"/>
      <c r="K703" s="326"/>
    </row>
    <row r="704" spans="1:11" s="1252" customFormat="1" ht="30">
      <c r="A704" s="1209"/>
      <c r="B704" s="326"/>
      <c r="C704" s="1330"/>
      <c r="D704" s="1331"/>
      <c r="E704" s="1331"/>
      <c r="F704" s="1331"/>
      <c r="G704" s="1332"/>
      <c r="H704" s="326"/>
      <c r="I704" s="326"/>
      <c r="J704" s="326"/>
      <c r="K704" s="326"/>
    </row>
    <row r="705" spans="1:11" s="1252" customFormat="1" ht="30">
      <c r="A705" s="1209"/>
      <c r="B705" s="326"/>
      <c r="C705" s="1330"/>
      <c r="D705" s="1331"/>
      <c r="E705" s="1331"/>
      <c r="F705" s="1331"/>
      <c r="G705" s="1332"/>
      <c r="H705" s="326"/>
      <c r="I705" s="326"/>
      <c r="J705" s="326"/>
      <c r="K705" s="326"/>
    </row>
    <row r="706" spans="1:11" s="1252" customFormat="1" ht="30">
      <c r="A706" s="1209"/>
      <c r="B706" s="326"/>
      <c r="C706" s="1330"/>
      <c r="D706" s="1331"/>
      <c r="E706" s="1331"/>
      <c r="F706" s="1331"/>
      <c r="G706" s="1332"/>
      <c r="H706" s="326"/>
      <c r="I706" s="326"/>
      <c r="J706" s="326"/>
      <c r="K706" s="326"/>
    </row>
    <row r="707" spans="1:11" s="1252" customFormat="1" ht="30">
      <c r="A707" s="1209"/>
      <c r="B707" s="326"/>
      <c r="C707" s="1330"/>
      <c r="D707" s="1331"/>
      <c r="E707" s="1331"/>
      <c r="F707" s="1331"/>
      <c r="G707" s="1332"/>
      <c r="H707" s="326"/>
      <c r="I707" s="326"/>
      <c r="J707" s="326"/>
      <c r="K707" s="326"/>
    </row>
    <row r="708" spans="1:11" s="1252" customFormat="1" ht="30">
      <c r="A708" s="1209"/>
      <c r="B708" s="326"/>
      <c r="C708" s="1330"/>
      <c r="D708" s="1331"/>
      <c r="E708" s="1331"/>
      <c r="F708" s="1331"/>
      <c r="G708" s="1332"/>
      <c r="H708" s="326"/>
      <c r="I708" s="326"/>
      <c r="J708" s="326"/>
      <c r="K708" s="326"/>
    </row>
    <row r="709" spans="1:11" s="1252" customFormat="1" ht="30">
      <c r="A709" s="1209"/>
      <c r="B709" s="326"/>
      <c r="C709" s="1330"/>
      <c r="D709" s="1331"/>
      <c r="E709" s="1331"/>
      <c r="F709" s="1331"/>
      <c r="G709" s="1332"/>
      <c r="H709" s="326"/>
      <c r="I709" s="326"/>
      <c r="J709" s="326"/>
      <c r="K709" s="326"/>
    </row>
    <row r="710" spans="1:11" s="1252" customFormat="1" ht="30">
      <c r="A710" s="1209"/>
      <c r="B710" s="326"/>
      <c r="C710" s="1330"/>
      <c r="D710" s="1331"/>
      <c r="E710" s="1331"/>
      <c r="F710" s="1331"/>
      <c r="G710" s="1332"/>
      <c r="H710" s="326"/>
      <c r="I710" s="326"/>
      <c r="J710" s="326"/>
      <c r="K710" s="326"/>
    </row>
    <row r="711" spans="1:11" s="1252" customFormat="1" ht="30">
      <c r="A711" s="1209"/>
      <c r="B711" s="326"/>
      <c r="C711" s="1330"/>
      <c r="D711" s="1331"/>
      <c r="E711" s="1331"/>
      <c r="F711" s="1331"/>
      <c r="G711" s="1332"/>
      <c r="H711" s="326"/>
      <c r="I711" s="326"/>
      <c r="J711" s="326"/>
      <c r="K711" s="326"/>
    </row>
    <row r="712" spans="1:11" s="1252" customFormat="1" ht="30">
      <c r="A712" s="1209"/>
      <c r="B712" s="326"/>
      <c r="C712" s="1330"/>
      <c r="D712" s="1331"/>
      <c r="E712" s="1331"/>
      <c r="F712" s="1331"/>
      <c r="G712" s="1332"/>
      <c r="H712" s="326"/>
      <c r="I712" s="326"/>
      <c r="J712" s="326"/>
      <c r="K712" s="326"/>
    </row>
    <row r="713" spans="1:11" s="1252" customFormat="1" ht="30">
      <c r="A713" s="1209"/>
      <c r="B713" s="326"/>
      <c r="C713" s="1330"/>
      <c r="D713" s="1331"/>
      <c r="E713" s="1331"/>
      <c r="F713" s="1331"/>
      <c r="G713" s="1332"/>
      <c r="H713" s="326"/>
      <c r="I713" s="326"/>
      <c r="J713" s="326"/>
      <c r="K713" s="326"/>
    </row>
    <row r="714" spans="1:11" s="1252" customFormat="1" ht="30">
      <c r="A714" s="1209"/>
      <c r="B714" s="326"/>
      <c r="C714" s="1330"/>
      <c r="D714" s="1331"/>
      <c r="E714" s="1331"/>
      <c r="F714" s="1331"/>
      <c r="G714" s="1332"/>
      <c r="H714" s="326"/>
      <c r="I714" s="326"/>
      <c r="J714" s="326"/>
      <c r="K714" s="326"/>
    </row>
    <row r="715" spans="1:11" s="1252" customFormat="1" ht="30">
      <c r="A715" s="1209"/>
      <c r="B715" s="326"/>
      <c r="C715" s="1330"/>
      <c r="D715" s="1331"/>
      <c r="E715" s="1331"/>
      <c r="F715" s="1331"/>
      <c r="G715" s="1332"/>
      <c r="H715" s="326"/>
      <c r="I715" s="326"/>
      <c r="J715" s="326"/>
      <c r="K715" s="326"/>
    </row>
    <row r="716" spans="1:11" s="1252" customFormat="1" ht="30">
      <c r="A716" s="1209"/>
      <c r="B716" s="326"/>
      <c r="C716" s="1330"/>
      <c r="D716" s="1331"/>
      <c r="E716" s="1331"/>
      <c r="F716" s="1331"/>
      <c r="G716" s="1332"/>
      <c r="H716" s="326"/>
      <c r="I716" s="326"/>
      <c r="J716" s="326"/>
      <c r="K716" s="326"/>
    </row>
    <row r="717" spans="1:11" s="1252" customFormat="1" ht="30">
      <c r="A717" s="1209"/>
      <c r="B717" s="326"/>
      <c r="C717" s="1330"/>
      <c r="D717" s="1331"/>
      <c r="E717" s="1331"/>
      <c r="F717" s="1331"/>
      <c r="G717" s="1332"/>
      <c r="H717" s="326"/>
      <c r="I717" s="326"/>
      <c r="J717" s="326"/>
      <c r="K717" s="326"/>
    </row>
    <row r="718" spans="1:11" s="1252" customFormat="1" ht="30">
      <c r="A718" s="1209"/>
      <c r="B718" s="326"/>
      <c r="C718" s="1330"/>
      <c r="D718" s="1331"/>
      <c r="E718" s="1331"/>
      <c r="F718" s="1331"/>
      <c r="G718" s="1332"/>
      <c r="H718" s="326"/>
      <c r="I718" s="326"/>
      <c r="J718" s="326"/>
      <c r="K718" s="326"/>
    </row>
    <row r="719" spans="1:11" s="1252" customFormat="1" ht="30">
      <c r="A719" s="1209"/>
      <c r="B719" s="326"/>
      <c r="C719" s="1330"/>
      <c r="D719" s="1331"/>
      <c r="E719" s="1331"/>
      <c r="F719" s="1331"/>
      <c r="G719" s="1332"/>
      <c r="H719" s="326"/>
      <c r="I719" s="326"/>
      <c r="J719" s="326"/>
      <c r="K719" s="326"/>
    </row>
    <row r="720" spans="1:11" s="1252" customFormat="1" ht="30">
      <c r="A720" s="1209"/>
      <c r="B720" s="326"/>
      <c r="C720" s="1330"/>
      <c r="D720" s="1331"/>
      <c r="E720" s="1331"/>
      <c r="F720" s="1331"/>
      <c r="G720" s="1332"/>
      <c r="H720" s="326"/>
      <c r="I720" s="326"/>
      <c r="J720" s="326"/>
      <c r="K720" s="326"/>
    </row>
    <row r="721" spans="1:11" s="1252" customFormat="1" ht="30">
      <c r="A721" s="1209"/>
      <c r="B721" s="326"/>
      <c r="C721" s="1330"/>
      <c r="D721" s="1331"/>
      <c r="E721" s="1331"/>
      <c r="F721" s="1331"/>
      <c r="G721" s="1332"/>
      <c r="H721" s="326"/>
      <c r="I721" s="326"/>
      <c r="J721" s="326"/>
      <c r="K721" s="326"/>
    </row>
    <row r="722" spans="1:11" s="1252" customFormat="1" ht="30">
      <c r="A722" s="1209"/>
      <c r="B722" s="326"/>
      <c r="C722" s="1330"/>
      <c r="D722" s="1331"/>
      <c r="E722" s="1331"/>
      <c r="F722" s="1331"/>
      <c r="G722" s="1332"/>
      <c r="H722" s="326"/>
      <c r="I722" s="326"/>
      <c r="J722" s="326"/>
      <c r="K722" s="326"/>
    </row>
    <row r="723" spans="1:11" s="1252" customFormat="1" ht="30">
      <c r="A723" s="1209"/>
      <c r="B723" s="326"/>
      <c r="C723" s="1330"/>
      <c r="D723" s="1331"/>
      <c r="E723" s="1331"/>
      <c r="F723" s="1331"/>
      <c r="G723" s="1332"/>
      <c r="H723" s="326"/>
      <c r="I723" s="326"/>
      <c r="J723" s="326"/>
      <c r="K723" s="326"/>
    </row>
    <row r="724" spans="1:11" s="1252" customFormat="1" ht="30">
      <c r="A724" s="1209"/>
      <c r="B724" s="326"/>
      <c r="C724" s="1330"/>
      <c r="D724" s="1331"/>
      <c r="E724" s="1331"/>
      <c r="F724" s="1331"/>
      <c r="G724" s="1332"/>
      <c r="H724" s="326"/>
      <c r="I724" s="326"/>
      <c r="J724" s="326"/>
      <c r="K724" s="326"/>
    </row>
    <row r="725" spans="1:11" s="1252" customFormat="1" ht="30">
      <c r="A725" s="1209"/>
      <c r="B725" s="326"/>
      <c r="C725" s="1330"/>
      <c r="D725" s="1331"/>
      <c r="E725" s="1331"/>
      <c r="F725" s="1331"/>
      <c r="G725" s="1332"/>
      <c r="H725" s="326"/>
      <c r="I725" s="326"/>
      <c r="J725" s="326"/>
      <c r="K725" s="326"/>
    </row>
    <row r="726" spans="1:11" s="1252" customFormat="1" ht="30">
      <c r="A726" s="1209"/>
      <c r="B726" s="326"/>
      <c r="C726" s="1330"/>
      <c r="D726" s="1331"/>
      <c r="E726" s="1331"/>
      <c r="F726" s="1331"/>
      <c r="G726" s="1332"/>
      <c r="H726" s="326"/>
      <c r="I726" s="326"/>
      <c r="J726" s="326"/>
      <c r="K726" s="326"/>
    </row>
    <row r="727" spans="1:11" s="1252" customFormat="1" ht="30">
      <c r="A727" s="1209"/>
      <c r="B727" s="326"/>
      <c r="C727" s="1330"/>
      <c r="D727" s="1331"/>
      <c r="E727" s="1331"/>
      <c r="F727" s="1331"/>
      <c r="G727" s="1332"/>
      <c r="H727" s="326"/>
      <c r="I727" s="326"/>
      <c r="J727" s="326"/>
      <c r="K727" s="326"/>
    </row>
    <row r="728" spans="1:11" s="1252" customFormat="1" ht="30">
      <c r="A728" s="1209"/>
      <c r="B728" s="326"/>
      <c r="C728" s="1330"/>
      <c r="D728" s="1331"/>
      <c r="E728" s="1331"/>
      <c r="F728" s="1331"/>
      <c r="G728" s="1332"/>
      <c r="H728" s="326"/>
      <c r="I728" s="326"/>
      <c r="J728" s="326"/>
      <c r="K728" s="326"/>
    </row>
    <row r="729" spans="1:11" s="1252" customFormat="1" ht="30">
      <c r="A729" s="1209"/>
      <c r="B729" s="326"/>
      <c r="C729" s="1330"/>
      <c r="D729" s="1331"/>
      <c r="E729" s="1331"/>
      <c r="F729" s="1331"/>
      <c r="G729" s="1332"/>
      <c r="H729" s="326"/>
      <c r="I729" s="326"/>
      <c r="J729" s="326"/>
      <c r="K729" s="326"/>
    </row>
    <row r="730" spans="1:11" s="1252" customFormat="1" ht="30">
      <c r="A730" s="1209"/>
      <c r="B730" s="326"/>
      <c r="C730" s="1330"/>
      <c r="D730" s="1331"/>
      <c r="E730" s="1331"/>
      <c r="F730" s="1331"/>
      <c r="G730" s="1332"/>
      <c r="H730" s="326"/>
      <c r="I730" s="326"/>
      <c r="J730" s="326"/>
      <c r="K730" s="326"/>
    </row>
    <row r="731" spans="1:11" s="1252" customFormat="1" ht="30">
      <c r="A731" s="1209"/>
      <c r="B731" s="326"/>
      <c r="C731" s="1330"/>
      <c r="D731" s="1331"/>
      <c r="E731" s="1331"/>
      <c r="F731" s="1331"/>
      <c r="G731" s="1332"/>
      <c r="H731" s="326"/>
      <c r="I731" s="326"/>
      <c r="J731" s="326"/>
      <c r="K731" s="326"/>
    </row>
    <row r="732" spans="1:11" s="1252" customFormat="1" ht="30">
      <c r="A732" s="1209"/>
      <c r="B732" s="326"/>
      <c r="C732" s="1330"/>
      <c r="D732" s="1331"/>
      <c r="E732" s="1331"/>
      <c r="F732" s="1331"/>
      <c r="G732" s="1332"/>
      <c r="H732" s="326"/>
      <c r="I732" s="326"/>
      <c r="J732" s="326"/>
      <c r="K732" s="326"/>
    </row>
    <row r="733" spans="1:11" s="1252" customFormat="1" ht="30">
      <c r="A733" s="1209"/>
      <c r="B733" s="326"/>
      <c r="C733" s="1330"/>
      <c r="D733" s="1331"/>
      <c r="E733" s="1331"/>
      <c r="F733" s="1331"/>
      <c r="G733" s="1332"/>
      <c r="H733" s="326"/>
      <c r="I733" s="326"/>
      <c r="J733" s="326"/>
      <c r="K733" s="326"/>
    </row>
    <row r="734" spans="1:11" s="1252" customFormat="1" ht="30">
      <c r="A734" s="1209"/>
      <c r="B734" s="326"/>
      <c r="C734" s="1330"/>
      <c r="D734" s="1331"/>
      <c r="E734" s="1331"/>
      <c r="F734" s="1331"/>
      <c r="G734" s="1332"/>
      <c r="H734" s="326"/>
      <c r="I734" s="326"/>
      <c r="J734" s="326"/>
      <c r="K734" s="326"/>
    </row>
    <row r="735" spans="1:11" s="1252" customFormat="1" ht="30">
      <c r="A735" s="1209"/>
      <c r="B735" s="326"/>
      <c r="C735" s="1330"/>
      <c r="D735" s="1331"/>
      <c r="E735" s="1331"/>
      <c r="F735" s="1331"/>
      <c r="G735" s="1332"/>
      <c r="H735" s="326"/>
      <c r="I735" s="326"/>
      <c r="J735" s="326"/>
      <c r="K735" s="326"/>
    </row>
    <row r="736" spans="1:11" s="1252" customFormat="1" ht="30">
      <c r="A736" s="1209"/>
      <c r="B736" s="326"/>
      <c r="C736" s="1330"/>
      <c r="D736" s="1331"/>
      <c r="E736" s="1331"/>
      <c r="F736" s="1331"/>
      <c r="G736" s="1332"/>
      <c r="H736" s="326"/>
      <c r="I736" s="326"/>
      <c r="J736" s="326"/>
      <c r="K736" s="326"/>
    </row>
    <row r="737" spans="1:11" s="1252" customFormat="1" ht="30">
      <c r="A737" s="1209"/>
      <c r="B737" s="326"/>
      <c r="C737" s="1330"/>
      <c r="D737" s="1331"/>
      <c r="E737" s="1331"/>
      <c r="F737" s="1331"/>
      <c r="G737" s="1332"/>
      <c r="H737" s="326"/>
      <c r="I737" s="326"/>
      <c r="J737" s="326"/>
      <c r="K737" s="326"/>
    </row>
    <row r="738" spans="1:11" s="1252" customFormat="1" ht="30">
      <c r="A738" s="1209"/>
      <c r="B738" s="326"/>
      <c r="C738" s="1330"/>
      <c r="D738" s="1331"/>
      <c r="E738" s="1331"/>
      <c r="F738" s="1331"/>
      <c r="G738" s="1332"/>
      <c r="H738" s="326"/>
      <c r="I738" s="326"/>
      <c r="J738" s="326"/>
      <c r="K738" s="326"/>
    </row>
    <row r="739" spans="1:11" s="1252" customFormat="1" ht="30">
      <c r="A739" s="1209"/>
      <c r="B739" s="326"/>
      <c r="C739" s="1330"/>
      <c r="D739" s="1331"/>
      <c r="E739" s="1331"/>
      <c r="F739" s="1331"/>
      <c r="G739" s="1332"/>
      <c r="H739" s="326"/>
      <c r="I739" s="326"/>
      <c r="J739" s="326"/>
      <c r="K739" s="326"/>
    </row>
    <row r="740" spans="1:11" s="1252" customFormat="1" ht="30">
      <c r="A740" s="1209"/>
      <c r="B740" s="326"/>
      <c r="C740" s="1330"/>
      <c r="D740" s="1331"/>
      <c r="E740" s="1331"/>
      <c r="F740" s="1331"/>
      <c r="G740" s="1332"/>
      <c r="H740" s="326"/>
      <c r="I740" s="326"/>
      <c r="J740" s="326"/>
      <c r="K740" s="326"/>
    </row>
    <row r="741" spans="1:11" s="1252" customFormat="1" ht="30">
      <c r="A741" s="1209"/>
      <c r="B741" s="326"/>
      <c r="C741" s="1330"/>
      <c r="D741" s="1331"/>
      <c r="E741" s="1331"/>
      <c r="F741" s="1331"/>
      <c r="G741" s="1332"/>
      <c r="H741" s="326"/>
      <c r="I741" s="326"/>
      <c r="J741" s="326"/>
      <c r="K741" s="326"/>
    </row>
    <row r="742" spans="1:11" s="1252" customFormat="1" ht="30">
      <c r="A742" s="1209"/>
      <c r="B742" s="326"/>
      <c r="C742" s="1330"/>
      <c r="D742" s="1331"/>
      <c r="E742" s="1331"/>
      <c r="F742" s="1331"/>
      <c r="G742" s="1332"/>
      <c r="H742" s="326"/>
      <c r="I742" s="326"/>
      <c r="J742" s="326"/>
      <c r="K742" s="326"/>
    </row>
    <row r="743" spans="1:11" s="1252" customFormat="1" ht="30">
      <c r="A743" s="1209"/>
      <c r="B743" s="326"/>
      <c r="C743" s="1330"/>
      <c r="D743" s="1331"/>
      <c r="E743" s="1331"/>
      <c r="F743" s="1331"/>
      <c r="G743" s="1332"/>
      <c r="H743" s="326"/>
      <c r="I743" s="326"/>
      <c r="J743" s="326"/>
      <c r="K743" s="326"/>
    </row>
    <row r="744" spans="1:11" s="1252" customFormat="1" ht="30">
      <c r="A744" s="1209"/>
      <c r="B744" s="326"/>
      <c r="C744" s="1330"/>
      <c r="D744" s="1331"/>
      <c r="E744" s="1331"/>
      <c r="F744" s="1331"/>
      <c r="G744" s="1332"/>
      <c r="H744" s="326"/>
      <c r="I744" s="326"/>
      <c r="J744" s="326"/>
      <c r="K744" s="326"/>
    </row>
    <row r="745" spans="1:11" s="1252" customFormat="1" ht="30">
      <c r="A745" s="1209"/>
      <c r="B745" s="326"/>
      <c r="C745" s="1330"/>
      <c r="D745" s="1331"/>
      <c r="E745" s="1331"/>
      <c r="F745" s="1331"/>
      <c r="G745" s="1332"/>
      <c r="H745" s="326"/>
      <c r="I745" s="326"/>
      <c r="J745" s="326"/>
      <c r="K745" s="326"/>
    </row>
    <row r="746" spans="1:11" s="1252" customFormat="1" ht="30">
      <c r="A746" s="1209"/>
      <c r="B746" s="326"/>
      <c r="C746" s="1330"/>
      <c r="D746" s="1331"/>
      <c r="E746" s="1331"/>
      <c r="F746" s="1331"/>
      <c r="G746" s="1332"/>
      <c r="H746" s="326"/>
      <c r="I746" s="326"/>
      <c r="J746" s="326"/>
      <c r="K746" s="326"/>
    </row>
    <row r="747" spans="1:11" s="1252" customFormat="1" ht="30">
      <c r="A747" s="1209"/>
      <c r="B747" s="326"/>
      <c r="C747" s="1330"/>
      <c r="D747" s="1331"/>
      <c r="E747" s="1331"/>
      <c r="F747" s="1331"/>
      <c r="G747" s="1332"/>
      <c r="H747" s="326"/>
      <c r="I747" s="326"/>
      <c r="J747" s="326"/>
      <c r="K747" s="326"/>
    </row>
    <row r="748" spans="1:11" s="1252" customFormat="1" ht="30">
      <c r="A748" s="1209"/>
      <c r="B748" s="326"/>
      <c r="C748" s="1330"/>
      <c r="D748" s="1331"/>
      <c r="E748" s="1331"/>
      <c r="F748" s="1331"/>
      <c r="G748" s="1332"/>
      <c r="H748" s="326"/>
      <c r="I748" s="326"/>
      <c r="J748" s="326"/>
      <c r="K748" s="326"/>
    </row>
    <row r="749" spans="1:11" s="1252" customFormat="1" ht="30">
      <c r="A749" s="1209"/>
      <c r="B749" s="326"/>
      <c r="C749" s="1330"/>
      <c r="D749" s="1331"/>
      <c r="E749" s="1331"/>
      <c r="F749" s="1331"/>
      <c r="G749" s="1332"/>
      <c r="H749" s="326"/>
      <c r="I749" s="326"/>
      <c r="J749" s="326"/>
      <c r="K749" s="326"/>
    </row>
    <row r="750" spans="1:11" s="1252" customFormat="1" ht="30">
      <c r="A750" s="1209"/>
      <c r="B750" s="326"/>
      <c r="C750" s="1330"/>
      <c r="D750" s="1331"/>
      <c r="E750" s="1331"/>
      <c r="F750" s="1331"/>
      <c r="G750" s="1332"/>
      <c r="H750" s="326"/>
      <c r="I750" s="326"/>
      <c r="J750" s="326"/>
      <c r="K750" s="326"/>
    </row>
    <row r="751" spans="1:11" s="1252" customFormat="1" ht="30">
      <c r="A751" s="1209"/>
      <c r="B751" s="326"/>
      <c r="C751" s="1330"/>
      <c r="D751" s="1331"/>
      <c r="E751" s="1331"/>
      <c r="F751" s="1331"/>
      <c r="G751" s="1332"/>
      <c r="H751" s="326"/>
      <c r="I751" s="326"/>
      <c r="J751" s="326"/>
      <c r="K751" s="326"/>
    </row>
    <row r="752" spans="1:11" s="1252" customFormat="1" ht="30">
      <c r="A752" s="1209"/>
      <c r="B752" s="326"/>
      <c r="C752" s="1330"/>
      <c r="D752" s="1331"/>
      <c r="E752" s="1331"/>
      <c r="F752" s="1331"/>
      <c r="G752" s="1332"/>
      <c r="H752" s="326"/>
      <c r="I752" s="326"/>
      <c r="J752" s="326"/>
      <c r="K752" s="326"/>
    </row>
    <row r="753" spans="1:11" s="1252" customFormat="1" ht="30">
      <c r="A753" s="1209"/>
      <c r="B753" s="326"/>
      <c r="C753" s="1330"/>
      <c r="D753" s="1331"/>
      <c r="E753" s="1331"/>
      <c r="F753" s="1331"/>
      <c r="G753" s="1332"/>
      <c r="H753" s="326"/>
      <c r="I753" s="326"/>
      <c r="J753" s="326"/>
      <c r="K753" s="326"/>
    </row>
    <row r="754" spans="1:11" s="1252" customFormat="1" ht="30">
      <c r="A754" s="1209"/>
      <c r="B754" s="326"/>
      <c r="C754" s="1330"/>
      <c r="D754" s="1331"/>
      <c r="E754" s="1331"/>
      <c r="F754" s="1331"/>
      <c r="G754" s="1332"/>
      <c r="H754" s="326"/>
      <c r="I754" s="326"/>
      <c r="J754" s="326"/>
      <c r="K754" s="326"/>
    </row>
    <row r="755" spans="1:11" s="1252" customFormat="1" ht="30">
      <c r="A755" s="1209"/>
      <c r="B755" s="326"/>
      <c r="C755" s="1330"/>
      <c r="D755" s="1331"/>
      <c r="E755" s="1331"/>
      <c r="F755" s="1331"/>
      <c r="G755" s="1332"/>
      <c r="H755" s="326"/>
      <c r="I755" s="326"/>
      <c r="J755" s="326"/>
      <c r="K755" s="326"/>
    </row>
    <row r="756" spans="1:11" s="1252" customFormat="1" ht="30">
      <c r="A756" s="1209"/>
      <c r="B756" s="326"/>
      <c r="C756" s="1330"/>
      <c r="D756" s="1331"/>
      <c r="E756" s="1331"/>
      <c r="F756" s="1331"/>
      <c r="G756" s="1332"/>
      <c r="H756" s="326"/>
      <c r="I756" s="326"/>
      <c r="J756" s="326"/>
      <c r="K756" s="326"/>
    </row>
    <row r="757" spans="1:11" s="1252" customFormat="1" ht="30">
      <c r="A757" s="1209"/>
      <c r="B757" s="326"/>
      <c r="C757" s="1330"/>
      <c r="D757" s="1331"/>
      <c r="E757" s="1331"/>
      <c r="F757" s="1331"/>
      <c r="G757" s="1332"/>
      <c r="H757" s="326"/>
      <c r="I757" s="326"/>
      <c r="J757" s="326"/>
      <c r="K757" s="326"/>
    </row>
    <row r="758" spans="1:11" s="1252" customFormat="1" ht="30">
      <c r="A758" s="1209"/>
      <c r="B758" s="326"/>
      <c r="C758" s="1330"/>
      <c r="D758" s="1331"/>
      <c r="E758" s="1331"/>
      <c r="F758" s="1331"/>
      <c r="G758" s="1332"/>
      <c r="H758" s="326"/>
      <c r="I758" s="326"/>
      <c r="J758" s="326"/>
      <c r="K758" s="326"/>
    </row>
  </sheetData>
  <mergeCells count="55">
    <mergeCell ref="D234:E234"/>
    <mergeCell ref="D235:E235"/>
    <mergeCell ref="D236:E236"/>
    <mergeCell ref="D237:E237"/>
    <mergeCell ref="H159:H160"/>
    <mergeCell ref="L159:L160"/>
    <mergeCell ref="A161:D161"/>
    <mergeCell ref="A215:D215"/>
    <mergeCell ref="A228:D228"/>
    <mergeCell ref="B231:B233"/>
    <mergeCell ref="D231:E231"/>
    <mergeCell ref="C232:E232"/>
    <mergeCell ref="C233:E233"/>
    <mergeCell ref="A156:A157"/>
    <mergeCell ref="B156:B157"/>
    <mergeCell ref="A158:D158"/>
    <mergeCell ref="A159:A160"/>
    <mergeCell ref="B159:B160"/>
    <mergeCell ref="C159:C160"/>
    <mergeCell ref="A155:D155"/>
    <mergeCell ref="A84:D84"/>
    <mergeCell ref="H85:H88"/>
    <mergeCell ref="L85:L88"/>
    <mergeCell ref="A89:D89"/>
    <mergeCell ref="B90:B91"/>
    <mergeCell ref="A96:D96"/>
    <mergeCell ref="B97:B98"/>
    <mergeCell ref="B99:B100"/>
    <mergeCell ref="A106:D106"/>
    <mergeCell ref="A134:D134"/>
    <mergeCell ref="A142:D142"/>
    <mergeCell ref="B66:B67"/>
    <mergeCell ref="A7:A13"/>
    <mergeCell ref="L7:L13"/>
    <mergeCell ref="A14:D14"/>
    <mergeCell ref="A15:A20"/>
    <mergeCell ref="B15:B20"/>
    <mergeCell ref="C15:C20"/>
    <mergeCell ref="H15:H20"/>
    <mergeCell ref="L15:L20"/>
    <mergeCell ref="A21:D21"/>
    <mergeCell ref="A58:D58"/>
    <mergeCell ref="A59:A64"/>
    <mergeCell ref="B59:B61"/>
    <mergeCell ref="A65:D65"/>
    <mergeCell ref="A1:O1"/>
    <mergeCell ref="A2:O2"/>
    <mergeCell ref="N3:O3"/>
    <mergeCell ref="A4:A6"/>
    <mergeCell ref="E4:G4"/>
    <mergeCell ref="H4:K4"/>
    <mergeCell ref="L4:O4"/>
    <mergeCell ref="B5:B6"/>
    <mergeCell ref="C5:C6"/>
    <mergeCell ref="D5:D6"/>
  </mergeCells>
  <pageMargins left="0.19685039370078741" right="0.19685039370078741" top="0.59055118110236227" bottom="0.19685039370078741" header="0.31496062992125984" footer="0.31496062992125984"/>
  <pageSetup paperSize="9" scale="35" firstPageNumber="624" orientation="landscape" useFirstPageNumber="1" r:id="rId1"/>
  <headerFooter scaleWithDoc="0" alignWithMargins="0">
    <oddHeader>&amp;C&amp;10&amp;P</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H701"/>
  <sheetViews>
    <sheetView view="pageLayout" topLeftCell="A105" zoomScaleNormal="100" workbookViewId="0">
      <selection activeCell="C61" sqref="C61:H61"/>
    </sheetView>
  </sheetViews>
  <sheetFormatPr defaultColWidth="9.125" defaultRowHeight="15"/>
  <cols>
    <col min="1" max="1" width="45" style="57" customWidth="1"/>
    <col min="2" max="2" width="7.625" style="57" customWidth="1"/>
    <col min="3" max="4" width="12.75" style="57" customWidth="1"/>
    <col min="5" max="6" width="13.125" style="57" customWidth="1"/>
    <col min="7" max="8" width="12.75" style="57" customWidth="1"/>
    <col min="9" max="16384" width="9.125" style="57"/>
  </cols>
  <sheetData>
    <row r="1" spans="1:8" ht="15" customHeight="1">
      <c r="A1" s="1647" t="s">
        <v>9631</v>
      </c>
      <c r="B1" s="1654"/>
      <c r="C1" s="1654"/>
      <c r="D1" s="1654"/>
      <c r="E1" s="1654"/>
      <c r="F1" s="1654"/>
      <c r="G1" s="1654"/>
      <c r="H1" s="1654"/>
    </row>
    <row r="2" spans="1:8" ht="15" customHeight="1">
      <c r="A2" s="1673"/>
      <c r="B2" s="1652"/>
      <c r="C2" s="1652"/>
      <c r="D2" s="1652"/>
      <c r="E2" s="1652"/>
      <c r="F2" s="1652"/>
      <c r="G2" s="1881" t="s">
        <v>1163</v>
      </c>
      <c r="H2" s="1882"/>
    </row>
    <row r="3" spans="1:8" ht="15" customHeight="1">
      <c r="A3" s="72" t="s">
        <v>9632</v>
      </c>
      <c r="B3" s="72" t="s">
        <v>9633</v>
      </c>
      <c r="C3" s="1649" t="s">
        <v>9634</v>
      </c>
      <c r="D3" s="1723"/>
      <c r="E3" s="1649" t="s">
        <v>9635</v>
      </c>
      <c r="F3" s="1723"/>
      <c r="G3" s="1649" t="s">
        <v>1159</v>
      </c>
      <c r="H3" s="1723"/>
    </row>
    <row r="4" spans="1:8" ht="15" customHeight="1">
      <c r="A4" s="59"/>
      <c r="B4" s="59" t="s">
        <v>8756</v>
      </c>
      <c r="C4" s="1673"/>
      <c r="D4" s="1652"/>
      <c r="E4" s="1673"/>
      <c r="F4" s="1652"/>
      <c r="G4" s="1673"/>
      <c r="H4" s="1652"/>
    </row>
    <row r="5" spans="1:8" ht="15" customHeight="1">
      <c r="A5" s="160"/>
      <c r="B5" s="160"/>
      <c r="C5" s="160" t="s">
        <v>6737</v>
      </c>
      <c r="D5" s="160" t="s">
        <v>6718</v>
      </c>
      <c r="E5" s="160" t="s">
        <v>6737</v>
      </c>
      <c r="F5" s="160" t="s">
        <v>6718</v>
      </c>
      <c r="G5" s="160" t="s">
        <v>6737</v>
      </c>
      <c r="H5" s="160" t="s">
        <v>6718</v>
      </c>
    </row>
    <row r="6" spans="1:8" ht="15" customHeight="1">
      <c r="A6" s="72"/>
      <c r="B6" s="72"/>
      <c r="C6" s="72"/>
      <c r="D6" s="72"/>
      <c r="E6" s="72"/>
      <c r="F6" s="72"/>
      <c r="G6" s="72"/>
      <c r="H6" s="72"/>
    </row>
    <row r="7" spans="1:8" ht="26.1" customHeight="1">
      <c r="A7" s="84" t="s">
        <v>9636</v>
      </c>
      <c r="B7" s="762" t="s">
        <v>8741</v>
      </c>
      <c r="C7" s="252">
        <v>4611.71</v>
      </c>
      <c r="D7" s="252">
        <v>2873.91</v>
      </c>
      <c r="E7" s="252">
        <v>4611.71</v>
      </c>
      <c r="F7" s="252">
        <v>2873.91</v>
      </c>
      <c r="G7" s="252">
        <v>3474.43</v>
      </c>
      <c r="H7" s="252">
        <v>1553.93</v>
      </c>
    </row>
    <row r="8" spans="1:8" ht="26.1" customHeight="1">
      <c r="A8" s="84" t="s">
        <v>9637</v>
      </c>
      <c r="B8" s="762" t="s">
        <v>8741</v>
      </c>
      <c r="C8" s="252">
        <v>38936.769999999997</v>
      </c>
      <c r="D8" s="252">
        <v>23619.63</v>
      </c>
      <c r="E8" s="252">
        <v>38936.769999999997</v>
      </c>
      <c r="F8" s="252">
        <v>23619.63</v>
      </c>
      <c r="G8" s="252">
        <v>30303.31</v>
      </c>
      <c r="H8" s="252">
        <v>18504.849999999999</v>
      </c>
    </row>
    <row r="9" spans="1:8" ht="15" customHeight="1">
      <c r="A9" s="84" t="s">
        <v>9638</v>
      </c>
      <c r="B9" s="762" t="s">
        <v>8741</v>
      </c>
      <c r="C9" s="252">
        <v>73324.649999999994</v>
      </c>
      <c r="D9" s="252">
        <v>43810.93</v>
      </c>
      <c r="E9" s="252">
        <v>73324.649999999994</v>
      </c>
      <c r="F9" s="252">
        <v>43810.93</v>
      </c>
      <c r="G9" s="252">
        <v>66926</v>
      </c>
      <c r="H9" s="252">
        <v>33</v>
      </c>
    </row>
    <row r="10" spans="1:8" ht="15" customHeight="1">
      <c r="A10" s="84" t="s">
        <v>9639</v>
      </c>
      <c r="B10" s="762" t="s">
        <v>8741</v>
      </c>
      <c r="C10" s="252">
        <v>1026.3</v>
      </c>
      <c r="D10" s="252">
        <v>922.1</v>
      </c>
      <c r="E10" s="252">
        <v>1026.3</v>
      </c>
      <c r="F10" s="252">
        <v>922.1</v>
      </c>
      <c r="G10" s="252">
        <v>1026.3</v>
      </c>
      <c r="H10" s="252">
        <v>922.1</v>
      </c>
    </row>
    <row r="11" spans="1:8" ht="15" customHeight="1">
      <c r="A11" s="84" t="s">
        <v>9640</v>
      </c>
      <c r="B11" s="762" t="s">
        <v>8741</v>
      </c>
      <c r="C11" s="252">
        <v>1683.2</v>
      </c>
      <c r="D11" s="252">
        <v>811.82</v>
      </c>
      <c r="E11" s="252">
        <v>1683.2</v>
      </c>
      <c r="F11" s="252">
        <v>811.82</v>
      </c>
      <c r="G11" s="252">
        <v>1131.6099999999999</v>
      </c>
      <c r="H11" s="252">
        <v>803.68</v>
      </c>
    </row>
    <row r="12" spans="1:8" ht="15" customHeight="1">
      <c r="A12" s="84" t="s">
        <v>9641</v>
      </c>
      <c r="B12" s="762" t="s">
        <v>8741</v>
      </c>
      <c r="C12" s="252">
        <v>41.83</v>
      </c>
      <c r="D12" s="252">
        <v>73.48</v>
      </c>
      <c r="E12" s="252">
        <v>41.83</v>
      </c>
      <c r="F12" s="252">
        <v>73.48</v>
      </c>
      <c r="G12" s="252">
        <v>41.83</v>
      </c>
      <c r="H12" s="252">
        <v>44.69</v>
      </c>
    </row>
    <row r="13" spans="1:8" ht="26.1" customHeight="1">
      <c r="A13" s="84" t="s">
        <v>9642</v>
      </c>
      <c r="B13" s="762" t="s">
        <v>8741</v>
      </c>
      <c r="C13" s="252">
        <v>14338.3</v>
      </c>
      <c r="D13" s="252">
        <v>11498.56</v>
      </c>
      <c r="E13" s="252">
        <v>14338.3</v>
      </c>
      <c r="F13" s="252">
        <v>11498.56</v>
      </c>
      <c r="G13" s="252">
        <v>14339.57</v>
      </c>
      <c r="H13" s="252">
        <v>11498.51</v>
      </c>
    </row>
    <row r="14" spans="1:8" ht="15" customHeight="1">
      <c r="A14" s="84" t="s">
        <v>9643</v>
      </c>
      <c r="B14" s="762" t="s">
        <v>8741</v>
      </c>
      <c r="C14" s="252" t="s">
        <v>185</v>
      </c>
      <c r="D14" s="252">
        <v>10000</v>
      </c>
      <c r="E14" s="252" t="s">
        <v>185</v>
      </c>
      <c r="F14" s="252">
        <v>10000</v>
      </c>
      <c r="G14" s="252" t="s">
        <v>185</v>
      </c>
      <c r="H14" s="252">
        <v>2500</v>
      </c>
    </row>
    <row r="15" spans="1:8" ht="26.1" customHeight="1">
      <c r="A15" s="84" t="s">
        <v>9644</v>
      </c>
      <c r="B15" s="762" t="s">
        <v>8741</v>
      </c>
      <c r="C15" s="252">
        <v>246.61</v>
      </c>
      <c r="D15" s="252">
        <v>482.26</v>
      </c>
      <c r="E15" s="252">
        <v>246.61</v>
      </c>
      <c r="F15" s="252">
        <v>482.26</v>
      </c>
      <c r="G15" s="252">
        <v>245.72</v>
      </c>
      <c r="H15" s="252">
        <v>480.95</v>
      </c>
    </row>
    <row r="16" spans="1:8" ht="26.1" customHeight="1">
      <c r="A16" s="84" t="s">
        <v>9645</v>
      </c>
      <c r="B16" s="762" t="s">
        <v>8741</v>
      </c>
      <c r="C16" s="252">
        <v>793.58</v>
      </c>
      <c r="D16" s="252" t="s">
        <v>185</v>
      </c>
      <c r="E16" s="252">
        <v>793.58</v>
      </c>
      <c r="F16" s="252" t="s">
        <v>185</v>
      </c>
      <c r="G16" s="252">
        <v>793.57</v>
      </c>
      <c r="H16" s="252" t="s">
        <v>185</v>
      </c>
    </row>
    <row r="17" spans="1:8" ht="26.1" customHeight="1">
      <c r="A17" s="84" t="s">
        <v>9646</v>
      </c>
      <c r="B17" s="762" t="s">
        <v>8741</v>
      </c>
      <c r="C17" s="252">
        <v>671.21</v>
      </c>
      <c r="D17" s="252">
        <v>576.49</v>
      </c>
      <c r="E17" s="252">
        <v>671.21</v>
      </c>
      <c r="F17" s="252">
        <v>576.49</v>
      </c>
      <c r="G17" s="252">
        <v>671.21</v>
      </c>
      <c r="H17" s="252">
        <v>576.49</v>
      </c>
    </row>
    <row r="18" spans="1:8" ht="15" customHeight="1">
      <c r="A18" s="84" t="s">
        <v>9647</v>
      </c>
      <c r="B18" s="762" t="s">
        <v>8741</v>
      </c>
      <c r="C18" s="252">
        <v>5601.17</v>
      </c>
      <c r="D18" s="252">
        <v>2578.42</v>
      </c>
      <c r="E18" s="252">
        <v>5601.17</v>
      </c>
      <c r="F18" s="252">
        <v>2578.42</v>
      </c>
      <c r="G18" s="252">
        <v>83.84</v>
      </c>
      <c r="H18" s="252">
        <v>77.12</v>
      </c>
    </row>
    <row r="19" spans="1:8" ht="15" customHeight="1">
      <c r="A19" s="84" t="s">
        <v>9648</v>
      </c>
      <c r="B19" s="762" t="s">
        <v>8741</v>
      </c>
      <c r="C19" s="252">
        <v>2954.06</v>
      </c>
      <c r="D19" s="252" t="s">
        <v>185</v>
      </c>
      <c r="E19" s="252">
        <v>2954.06</v>
      </c>
      <c r="F19" s="252" t="s">
        <v>185</v>
      </c>
      <c r="G19" s="252">
        <v>2953.98</v>
      </c>
      <c r="H19" s="252" t="s">
        <v>185</v>
      </c>
    </row>
    <row r="20" spans="1:8" ht="15" customHeight="1">
      <c r="A20" s="84" t="s">
        <v>9649</v>
      </c>
      <c r="B20" s="762" t="s">
        <v>8741</v>
      </c>
      <c r="C20" s="252">
        <v>17928.28</v>
      </c>
      <c r="D20" s="252">
        <v>15188.81</v>
      </c>
      <c r="E20" s="252">
        <v>17928.28</v>
      </c>
      <c r="F20" s="252">
        <v>15188.81</v>
      </c>
      <c r="G20" s="252">
        <v>17928.16</v>
      </c>
      <c r="H20" s="252">
        <v>11472.95</v>
      </c>
    </row>
    <row r="21" spans="1:8" ht="26.1" customHeight="1">
      <c r="A21" s="84" t="s">
        <v>9650</v>
      </c>
      <c r="B21" s="762" t="s">
        <v>8741</v>
      </c>
      <c r="C21" s="252">
        <v>688.52</v>
      </c>
      <c r="D21" s="252">
        <v>646.17999999999995</v>
      </c>
      <c r="E21" s="252">
        <v>688.52</v>
      </c>
      <c r="F21" s="252">
        <v>646.17999999999995</v>
      </c>
      <c r="G21" s="252">
        <v>688.22</v>
      </c>
      <c r="H21" s="252">
        <v>508.8</v>
      </c>
    </row>
    <row r="22" spans="1:8" ht="26.1" customHeight="1">
      <c r="A22" s="84" t="s">
        <v>8888</v>
      </c>
      <c r="B22" s="762" t="s">
        <v>8741</v>
      </c>
      <c r="C22" s="252">
        <v>5146.99</v>
      </c>
      <c r="D22" s="252">
        <v>4342.7700000000004</v>
      </c>
      <c r="E22" s="252">
        <v>5146.99</v>
      </c>
      <c r="F22" s="252">
        <v>4342.7700000000004</v>
      </c>
      <c r="G22" s="252">
        <v>4890.1400000000003</v>
      </c>
      <c r="H22" s="252">
        <v>3738.93</v>
      </c>
    </row>
    <row r="23" spans="1:8" ht="15" customHeight="1">
      <c r="A23" s="84" t="s">
        <v>9651</v>
      </c>
      <c r="B23" s="762" t="s">
        <v>8741</v>
      </c>
      <c r="C23" s="252" t="s">
        <v>185</v>
      </c>
      <c r="D23" s="252">
        <v>4618.51</v>
      </c>
      <c r="E23" s="252" t="s">
        <v>185</v>
      </c>
      <c r="F23" s="252">
        <v>4618.51</v>
      </c>
      <c r="G23" s="252" t="s">
        <v>185</v>
      </c>
      <c r="H23" s="252">
        <v>4618.5</v>
      </c>
    </row>
    <row r="24" spans="1:8" ht="26.1" customHeight="1">
      <c r="A24" s="150" t="s">
        <v>9652</v>
      </c>
      <c r="B24" s="766" t="s">
        <v>8741</v>
      </c>
      <c r="C24" s="258">
        <v>2137.46</v>
      </c>
      <c r="D24" s="258">
        <v>2411.36</v>
      </c>
      <c r="E24" s="258">
        <v>2137.46</v>
      </c>
      <c r="F24" s="258">
        <v>2411.36</v>
      </c>
      <c r="G24" s="258">
        <v>1910.64</v>
      </c>
      <c r="H24" s="258">
        <v>1841.13</v>
      </c>
    </row>
    <row r="25" spans="1:8">
      <c r="A25" s="84"/>
      <c r="B25" s="762"/>
      <c r="C25" s="252"/>
      <c r="D25" s="252"/>
      <c r="E25" s="252"/>
      <c r="F25" s="252"/>
      <c r="G25" s="252"/>
      <c r="H25" s="252"/>
    </row>
    <row r="26" spans="1:8" ht="6" customHeight="1">
      <c r="A26" s="84"/>
      <c r="B26" s="762"/>
      <c r="C26" s="252"/>
      <c r="D26" s="252"/>
      <c r="E26" s="252"/>
      <c r="F26" s="252"/>
      <c r="G26" s="252"/>
      <c r="H26" s="252"/>
    </row>
    <row r="27" spans="1:8" ht="15" customHeight="1">
      <c r="A27" s="1647" t="s">
        <v>9631</v>
      </c>
      <c r="B27" s="1654"/>
      <c r="C27" s="1654"/>
      <c r="D27" s="1654"/>
      <c r="E27" s="1654"/>
      <c r="F27" s="1654"/>
      <c r="G27" s="1654"/>
      <c r="H27" s="1654"/>
    </row>
    <row r="28" spans="1:8" ht="15" customHeight="1">
      <c r="A28" s="1673"/>
      <c r="B28" s="1652"/>
      <c r="C28" s="1652"/>
      <c r="D28" s="1652"/>
      <c r="E28" s="1652"/>
      <c r="F28" s="1652"/>
      <c r="G28" s="1881" t="s">
        <v>1163</v>
      </c>
      <c r="H28" s="1882"/>
    </row>
    <row r="29" spans="1:8" ht="15" customHeight="1">
      <c r="A29" s="72" t="s">
        <v>9632</v>
      </c>
      <c r="B29" s="72" t="s">
        <v>9633</v>
      </c>
      <c r="C29" s="1649" t="s">
        <v>9634</v>
      </c>
      <c r="D29" s="1723"/>
      <c r="E29" s="1649" t="s">
        <v>9635</v>
      </c>
      <c r="F29" s="1723"/>
      <c r="G29" s="1649" t="s">
        <v>1159</v>
      </c>
      <c r="H29" s="1723"/>
    </row>
    <row r="30" spans="1:8" ht="15" customHeight="1">
      <c r="A30" s="59"/>
      <c r="B30" s="59" t="s">
        <v>8756</v>
      </c>
      <c r="C30" s="1673"/>
      <c r="D30" s="1652"/>
      <c r="E30" s="1673"/>
      <c r="F30" s="1652"/>
      <c r="G30" s="1673"/>
      <c r="H30" s="1652"/>
    </row>
    <row r="31" spans="1:8" ht="15" customHeight="1">
      <c r="A31" s="160"/>
      <c r="B31" s="160"/>
      <c r="C31" s="160" t="s">
        <v>6737</v>
      </c>
      <c r="D31" s="160" t="s">
        <v>6718</v>
      </c>
      <c r="E31" s="160" t="s">
        <v>6737</v>
      </c>
      <c r="F31" s="160" t="s">
        <v>6718</v>
      </c>
      <c r="G31" s="160" t="s">
        <v>6737</v>
      </c>
      <c r="H31" s="160" t="s">
        <v>6718</v>
      </c>
    </row>
    <row r="32" spans="1:8" ht="15" customHeight="1">
      <c r="A32" s="58"/>
      <c r="B32" s="58"/>
      <c r="C32" s="58"/>
      <c r="D32" s="58"/>
      <c r="E32" s="58"/>
      <c r="F32" s="58"/>
      <c r="G32" s="58"/>
      <c r="H32" s="58"/>
    </row>
    <row r="33" spans="1:8" ht="15" customHeight="1">
      <c r="A33" s="84" t="s">
        <v>9653</v>
      </c>
      <c r="B33" s="762" t="s">
        <v>8741</v>
      </c>
      <c r="C33" s="252">
        <v>29098</v>
      </c>
      <c r="D33" s="252">
        <v>20647.47</v>
      </c>
      <c r="E33" s="252">
        <v>29098</v>
      </c>
      <c r="F33" s="252">
        <v>20647.47</v>
      </c>
      <c r="G33" s="252">
        <v>24750.62</v>
      </c>
      <c r="H33" s="252">
        <v>20495.29</v>
      </c>
    </row>
    <row r="34" spans="1:8" ht="15" customHeight="1">
      <c r="A34" s="84" t="s">
        <v>9654</v>
      </c>
      <c r="B34" s="762" t="s">
        <v>8741</v>
      </c>
      <c r="C34" s="252">
        <v>186.73</v>
      </c>
      <c r="D34" s="252">
        <v>166.06</v>
      </c>
      <c r="E34" s="252">
        <v>186.73</v>
      </c>
      <c r="F34" s="252">
        <v>166.06</v>
      </c>
      <c r="G34" s="252">
        <v>76.92</v>
      </c>
      <c r="H34" s="252">
        <v>102.76</v>
      </c>
    </row>
    <row r="35" spans="1:8" ht="26.1" customHeight="1">
      <c r="A35" s="84" t="s">
        <v>9655</v>
      </c>
      <c r="B35" s="762" t="s">
        <v>8741</v>
      </c>
      <c r="C35" s="252">
        <v>10</v>
      </c>
      <c r="D35" s="252">
        <v>15</v>
      </c>
      <c r="E35" s="252">
        <v>10</v>
      </c>
      <c r="F35" s="252">
        <v>15</v>
      </c>
      <c r="G35" s="252">
        <v>7.92</v>
      </c>
      <c r="H35" s="252">
        <v>3.82</v>
      </c>
    </row>
    <row r="36" spans="1:8" ht="15" customHeight="1">
      <c r="A36" s="84" t="s">
        <v>8893</v>
      </c>
      <c r="B36" s="762" t="s">
        <v>8741</v>
      </c>
      <c r="C36" s="252">
        <v>10384.39</v>
      </c>
      <c r="D36" s="252">
        <v>9071.1200000000008</v>
      </c>
      <c r="E36" s="252">
        <v>10384.39</v>
      </c>
      <c r="F36" s="252">
        <v>9071.1200000000008</v>
      </c>
      <c r="G36" s="252">
        <v>9724.1299999999992</v>
      </c>
      <c r="H36" s="252">
        <v>8949.7999999999993</v>
      </c>
    </row>
    <row r="37" spans="1:8" ht="26.1" customHeight="1">
      <c r="A37" s="84" t="s">
        <v>9656</v>
      </c>
      <c r="B37" s="762" t="s">
        <v>8741</v>
      </c>
      <c r="C37" s="252">
        <v>2099.46</v>
      </c>
      <c r="D37" s="252">
        <v>1617.26</v>
      </c>
      <c r="E37" s="252">
        <v>2099.46</v>
      </c>
      <c r="F37" s="252">
        <v>1617.26</v>
      </c>
      <c r="G37" s="252">
        <v>1874.08</v>
      </c>
      <c r="H37" s="252">
        <v>1617.16</v>
      </c>
    </row>
    <row r="38" spans="1:8" ht="15" customHeight="1">
      <c r="A38" s="84" t="s">
        <v>9657</v>
      </c>
      <c r="B38" s="762" t="s">
        <v>8741</v>
      </c>
      <c r="C38" s="252">
        <v>6884.27</v>
      </c>
      <c r="D38" s="252">
        <v>8571.11</v>
      </c>
      <c r="E38" s="252">
        <v>6884.27</v>
      </c>
      <c r="F38" s="252">
        <v>8571.11</v>
      </c>
      <c r="G38" s="252">
        <v>5951.21</v>
      </c>
      <c r="H38" s="252">
        <v>6412.99</v>
      </c>
    </row>
    <row r="39" spans="1:8" ht="15" customHeight="1">
      <c r="A39" s="84" t="s">
        <v>9658</v>
      </c>
      <c r="B39" s="762" t="s">
        <v>8741</v>
      </c>
      <c r="C39" s="252">
        <v>5864.38</v>
      </c>
      <c r="D39" s="252">
        <v>1056.3900000000001</v>
      </c>
      <c r="E39" s="252">
        <v>5864.38</v>
      </c>
      <c r="F39" s="252">
        <v>1056.3900000000001</v>
      </c>
      <c r="G39" s="252">
        <v>5799.74</v>
      </c>
      <c r="H39" s="252">
        <v>1054.46</v>
      </c>
    </row>
    <row r="40" spans="1:8" ht="15" customHeight="1">
      <c r="A40" s="84" t="s">
        <v>9659</v>
      </c>
      <c r="B40" s="762" t="s">
        <v>8741</v>
      </c>
      <c r="C40" s="252">
        <v>2399.7199999999998</v>
      </c>
      <c r="D40" s="252">
        <v>2016.75</v>
      </c>
      <c r="E40" s="252">
        <v>2399.7199999999998</v>
      </c>
      <c r="F40" s="252">
        <v>2016.75</v>
      </c>
      <c r="G40" s="252">
        <v>2154.35</v>
      </c>
      <c r="H40" s="252">
        <v>1719.7</v>
      </c>
    </row>
    <row r="41" spans="1:8" ht="15" customHeight="1">
      <c r="A41" s="84" t="s">
        <v>9660</v>
      </c>
      <c r="B41" s="762" t="s">
        <v>8741</v>
      </c>
      <c r="C41" s="252">
        <v>1616.47</v>
      </c>
      <c r="D41" s="252">
        <v>1724.06</v>
      </c>
      <c r="E41" s="252">
        <v>1616.47</v>
      </c>
      <c r="F41" s="252">
        <v>1724.06</v>
      </c>
      <c r="G41" s="252">
        <v>1340.09</v>
      </c>
      <c r="H41" s="252">
        <v>1430.56</v>
      </c>
    </row>
    <row r="42" spans="1:8" ht="15" customHeight="1">
      <c r="A42" s="84" t="s">
        <v>9661</v>
      </c>
      <c r="B42" s="762" t="s">
        <v>8741</v>
      </c>
      <c r="C42" s="252">
        <v>57600.33</v>
      </c>
      <c r="D42" s="252">
        <v>57551.05</v>
      </c>
      <c r="E42" s="252">
        <v>57600.33</v>
      </c>
      <c r="F42" s="252">
        <v>57551.05</v>
      </c>
      <c r="G42" s="252">
        <v>45601.61</v>
      </c>
      <c r="H42" s="252">
        <v>28085.16</v>
      </c>
    </row>
    <row r="43" spans="1:8" ht="15" customHeight="1">
      <c r="A43" s="84" t="s">
        <v>9662</v>
      </c>
      <c r="B43" s="762" t="s">
        <v>8741</v>
      </c>
      <c r="C43" s="252">
        <v>436.24</v>
      </c>
      <c r="D43" s="252">
        <v>442.62</v>
      </c>
      <c r="E43" s="252">
        <v>436.24</v>
      </c>
      <c r="F43" s="252">
        <v>442.62</v>
      </c>
      <c r="G43" s="252">
        <v>404.35</v>
      </c>
      <c r="H43" s="252">
        <v>375.35</v>
      </c>
    </row>
    <row r="44" spans="1:8" ht="15" customHeight="1">
      <c r="A44" s="84" t="s">
        <v>4392</v>
      </c>
      <c r="B44" s="762" t="s">
        <v>8741</v>
      </c>
      <c r="C44" s="252">
        <v>1780.54</v>
      </c>
      <c r="D44" s="252">
        <v>1819.82</v>
      </c>
      <c r="E44" s="252">
        <v>1780.54</v>
      </c>
      <c r="F44" s="252">
        <v>1819.82</v>
      </c>
      <c r="G44" s="252">
        <v>869.36</v>
      </c>
      <c r="H44" s="252">
        <v>1219.1500000000001</v>
      </c>
    </row>
    <row r="45" spans="1:8" ht="15" customHeight="1">
      <c r="A45" s="84" t="s">
        <v>9663</v>
      </c>
      <c r="B45" s="762" t="s">
        <v>8741</v>
      </c>
      <c r="C45" s="252">
        <v>931.5</v>
      </c>
      <c r="D45" s="252">
        <v>917.25</v>
      </c>
      <c r="E45" s="252">
        <v>931.5</v>
      </c>
      <c r="F45" s="252">
        <v>917.25</v>
      </c>
      <c r="G45" s="252">
        <v>828.15</v>
      </c>
      <c r="H45" s="252">
        <v>716.71</v>
      </c>
    </row>
    <row r="46" spans="1:8" ht="26.1" customHeight="1">
      <c r="A46" s="84" t="s">
        <v>9313</v>
      </c>
      <c r="B46" s="762" t="s">
        <v>8741</v>
      </c>
      <c r="C46" s="252">
        <v>19656.599999999999</v>
      </c>
      <c r="D46" s="252">
        <v>9692.08</v>
      </c>
      <c r="E46" s="252">
        <v>19656.599999999999</v>
      </c>
      <c r="F46" s="252">
        <v>9692.08</v>
      </c>
      <c r="G46" s="252">
        <v>18785.77</v>
      </c>
      <c r="H46" s="252">
        <v>8333.9500000000007</v>
      </c>
    </row>
    <row r="47" spans="1:8" ht="15" customHeight="1">
      <c r="A47" s="84" t="s">
        <v>9664</v>
      </c>
      <c r="B47" s="762" t="s">
        <v>8741</v>
      </c>
      <c r="C47" s="252">
        <v>5585.94</v>
      </c>
      <c r="D47" s="252">
        <v>5214.33</v>
      </c>
      <c r="E47" s="252">
        <v>5585.94</v>
      </c>
      <c r="F47" s="252">
        <v>5214.33</v>
      </c>
      <c r="G47" s="252">
        <v>5578.9</v>
      </c>
      <c r="H47" s="252">
        <v>5214.33</v>
      </c>
    </row>
    <row r="48" spans="1:8" ht="15" customHeight="1">
      <c r="A48" s="84" t="s">
        <v>9665</v>
      </c>
      <c r="B48" s="762" t="s">
        <v>8741</v>
      </c>
      <c r="C48" s="252">
        <v>3606.42</v>
      </c>
      <c r="D48" s="252">
        <v>3850.56</v>
      </c>
      <c r="E48" s="252">
        <v>3606.42</v>
      </c>
      <c r="F48" s="252">
        <v>3850.56</v>
      </c>
      <c r="G48" s="252">
        <v>477.65</v>
      </c>
      <c r="H48" s="252">
        <v>1838.26</v>
      </c>
    </row>
    <row r="49" spans="1:8" ht="26.1" customHeight="1">
      <c r="A49" s="84" t="s">
        <v>9666</v>
      </c>
      <c r="B49" s="762" t="s">
        <v>8741</v>
      </c>
      <c r="C49" s="252">
        <v>5043.17</v>
      </c>
      <c r="D49" s="252">
        <v>6928.74</v>
      </c>
      <c r="E49" s="252">
        <v>5043.17</v>
      </c>
      <c r="F49" s="252">
        <v>6928.74</v>
      </c>
      <c r="G49" s="252">
        <v>4402.45</v>
      </c>
      <c r="H49" s="252">
        <v>3992.63</v>
      </c>
    </row>
    <row r="50" spans="1:8" ht="26.1" customHeight="1">
      <c r="A50" s="84" t="s">
        <v>9667</v>
      </c>
      <c r="B50" s="762" t="s">
        <v>8741</v>
      </c>
      <c r="C50" s="252">
        <v>1949.49</v>
      </c>
      <c r="D50" s="252">
        <v>2779.08</v>
      </c>
      <c r="E50" s="252">
        <v>1949.49</v>
      </c>
      <c r="F50" s="252">
        <v>2779.08</v>
      </c>
      <c r="G50" s="252">
        <v>1902.37</v>
      </c>
      <c r="H50" s="252">
        <v>2303.66</v>
      </c>
    </row>
    <row r="51" spans="1:8" ht="15" customHeight="1">
      <c r="A51" s="84" t="s">
        <v>9668</v>
      </c>
      <c r="B51" s="762" t="s">
        <v>8741</v>
      </c>
      <c r="C51" s="252">
        <v>2378.0300000000002</v>
      </c>
      <c r="D51" s="252">
        <v>2238.92</v>
      </c>
      <c r="E51" s="252">
        <v>2378.0300000000002</v>
      </c>
      <c r="F51" s="252">
        <v>2238.92</v>
      </c>
      <c r="G51" s="252">
        <v>2300.9699999999998</v>
      </c>
      <c r="H51" s="252">
        <v>2103.7800000000002</v>
      </c>
    </row>
    <row r="52" spans="1:8" ht="26.1" customHeight="1">
      <c r="A52" s="150" t="s">
        <v>9669</v>
      </c>
      <c r="B52" s="766" t="s">
        <v>8741</v>
      </c>
      <c r="C52" s="258">
        <v>22579</v>
      </c>
      <c r="D52" s="258">
        <v>25900.01</v>
      </c>
      <c r="E52" s="258">
        <v>22579</v>
      </c>
      <c r="F52" s="258">
        <v>25900.01</v>
      </c>
      <c r="G52" s="258">
        <v>7975.86</v>
      </c>
      <c r="H52" s="258">
        <v>7473.61</v>
      </c>
    </row>
    <row r="53" spans="1:8">
      <c r="A53" s="84"/>
      <c r="B53" s="762"/>
      <c r="C53" s="252"/>
      <c r="D53" s="252"/>
      <c r="E53" s="252"/>
      <c r="F53" s="252"/>
      <c r="G53" s="252"/>
      <c r="H53" s="252"/>
    </row>
    <row r="54" spans="1:8" ht="15" customHeight="1">
      <c r="A54" s="1647" t="s">
        <v>9631</v>
      </c>
      <c r="B54" s="1654"/>
      <c r="C54" s="1654"/>
      <c r="D54" s="1654"/>
      <c r="E54" s="1654"/>
      <c r="F54" s="1654"/>
      <c r="G54" s="1654"/>
      <c r="H54" s="1654"/>
    </row>
    <row r="55" spans="1:8" ht="15" customHeight="1">
      <c r="A55" s="1673"/>
      <c r="B55" s="1652"/>
      <c r="C55" s="1652"/>
      <c r="D55" s="1652"/>
      <c r="E55" s="1652"/>
      <c r="F55" s="1652"/>
      <c r="G55" s="1881" t="s">
        <v>1163</v>
      </c>
      <c r="H55" s="1882"/>
    </row>
    <row r="56" spans="1:8" ht="15" customHeight="1">
      <c r="A56" s="72" t="s">
        <v>9632</v>
      </c>
      <c r="B56" s="72" t="s">
        <v>9633</v>
      </c>
      <c r="C56" s="1649" t="s">
        <v>9634</v>
      </c>
      <c r="D56" s="1723"/>
      <c r="E56" s="1649" t="s">
        <v>9635</v>
      </c>
      <c r="F56" s="1723"/>
      <c r="G56" s="1649" t="s">
        <v>1159</v>
      </c>
      <c r="H56" s="1723"/>
    </row>
    <row r="57" spans="1:8" ht="15" customHeight="1">
      <c r="A57" s="59"/>
      <c r="B57" s="59" t="s">
        <v>8756</v>
      </c>
      <c r="C57" s="1673"/>
      <c r="D57" s="1652"/>
      <c r="E57" s="1673"/>
      <c r="F57" s="1652"/>
      <c r="G57" s="1673"/>
      <c r="H57" s="1652"/>
    </row>
    <row r="58" spans="1:8" ht="15" customHeight="1">
      <c r="A58" s="160"/>
      <c r="B58" s="160"/>
      <c r="C58" s="160" t="s">
        <v>6737</v>
      </c>
      <c r="D58" s="160" t="s">
        <v>6718</v>
      </c>
      <c r="E58" s="160" t="s">
        <v>6737</v>
      </c>
      <c r="F58" s="160" t="s">
        <v>6718</v>
      </c>
      <c r="G58" s="160" t="s">
        <v>6737</v>
      </c>
      <c r="H58" s="160" t="s">
        <v>6718</v>
      </c>
    </row>
    <row r="59" spans="1:8" ht="15" customHeight="1">
      <c r="A59" s="58"/>
      <c r="B59" s="58"/>
      <c r="C59" s="58"/>
      <c r="D59" s="58"/>
      <c r="E59" s="58"/>
      <c r="F59" s="58"/>
      <c r="G59" s="58"/>
      <c r="H59" s="58"/>
    </row>
    <row r="60" spans="1:8" ht="15" customHeight="1">
      <c r="A60" s="84" t="s">
        <v>9670</v>
      </c>
      <c r="B60" s="762" t="s">
        <v>8741</v>
      </c>
      <c r="C60" s="252">
        <v>234</v>
      </c>
      <c r="D60" s="252">
        <v>246.47</v>
      </c>
      <c r="E60" s="252">
        <v>234</v>
      </c>
      <c r="F60" s="252">
        <v>246.47</v>
      </c>
      <c r="G60" s="252">
        <v>224.55</v>
      </c>
      <c r="H60" s="252">
        <v>246.47</v>
      </c>
    </row>
    <row r="61" spans="1:8" ht="15" customHeight="1">
      <c r="A61" s="84" t="s">
        <v>9671</v>
      </c>
      <c r="B61" s="762" t="s">
        <v>8741</v>
      </c>
      <c r="C61" s="252">
        <v>4.71</v>
      </c>
      <c r="D61" s="252">
        <v>5.34</v>
      </c>
      <c r="E61" s="252">
        <v>4.71</v>
      </c>
      <c r="F61" s="252">
        <v>5.34</v>
      </c>
      <c r="G61" s="252">
        <v>4.71</v>
      </c>
      <c r="H61" s="252">
        <v>4.25</v>
      </c>
    </row>
    <row r="62" spans="1:8" ht="15" customHeight="1">
      <c r="A62" s="84" t="s">
        <v>9672</v>
      </c>
      <c r="B62" s="762" t="s">
        <v>8741</v>
      </c>
      <c r="C62" s="252">
        <v>2700.02</v>
      </c>
      <c r="D62" s="252">
        <v>2900.72</v>
      </c>
      <c r="E62" s="252">
        <v>2700.02</v>
      </c>
      <c r="F62" s="252">
        <v>2900.72</v>
      </c>
      <c r="G62" s="252">
        <v>2633.38</v>
      </c>
      <c r="H62" s="252">
        <v>2871.52</v>
      </c>
    </row>
    <row r="63" spans="1:8" ht="26.1" customHeight="1">
      <c r="A63" s="84" t="s">
        <v>9673</v>
      </c>
      <c r="B63" s="762" t="s">
        <v>8741</v>
      </c>
      <c r="C63" s="252">
        <v>23795.94</v>
      </c>
      <c r="D63" s="252">
        <v>18272.22</v>
      </c>
      <c r="E63" s="252">
        <v>23795.94</v>
      </c>
      <c r="F63" s="252">
        <v>18272.22</v>
      </c>
      <c r="G63" s="252">
        <v>23543.16</v>
      </c>
      <c r="H63" s="252">
        <v>18277.54</v>
      </c>
    </row>
    <row r="64" spans="1:8" ht="15" customHeight="1">
      <c r="A64" s="84" t="s">
        <v>9674</v>
      </c>
      <c r="B64" s="762" t="s">
        <v>8741</v>
      </c>
      <c r="C64" s="252">
        <v>25289.86</v>
      </c>
      <c r="D64" s="252">
        <v>22399.77</v>
      </c>
      <c r="E64" s="252">
        <v>25289.86</v>
      </c>
      <c r="F64" s="252">
        <v>22399.77</v>
      </c>
      <c r="G64" s="252">
        <v>25579.49</v>
      </c>
      <c r="H64" s="252">
        <v>22395.98</v>
      </c>
    </row>
    <row r="65" spans="1:8" ht="26.1" customHeight="1">
      <c r="A65" s="84" t="s">
        <v>9675</v>
      </c>
      <c r="B65" s="762" t="s">
        <v>8741</v>
      </c>
      <c r="C65" s="252">
        <v>2507.89</v>
      </c>
      <c r="D65" s="252">
        <v>2877.8</v>
      </c>
      <c r="E65" s="252">
        <v>2507.89</v>
      </c>
      <c r="F65" s="252">
        <v>2877.8</v>
      </c>
      <c r="G65" s="252">
        <v>2302.3200000000002</v>
      </c>
      <c r="H65" s="252">
        <v>2875.25</v>
      </c>
    </row>
    <row r="66" spans="1:8" ht="26.1" customHeight="1">
      <c r="A66" s="84" t="s">
        <v>9676</v>
      </c>
      <c r="B66" s="762" t="s">
        <v>8741</v>
      </c>
      <c r="C66" s="252">
        <v>28775.46</v>
      </c>
      <c r="D66" s="252">
        <v>22695.1</v>
      </c>
      <c r="E66" s="252">
        <v>28775.46</v>
      </c>
      <c r="F66" s="252">
        <v>22695.1</v>
      </c>
      <c r="G66" s="252">
        <v>27578.32</v>
      </c>
      <c r="H66" s="252">
        <v>22075.63</v>
      </c>
    </row>
    <row r="67" spans="1:8" ht="15" customHeight="1">
      <c r="A67" s="84" t="s">
        <v>9677</v>
      </c>
      <c r="B67" s="762" t="s">
        <v>8741</v>
      </c>
      <c r="C67" s="252">
        <v>676.09</v>
      </c>
      <c r="D67" s="252">
        <v>613.23</v>
      </c>
      <c r="E67" s="252">
        <v>676.09</v>
      </c>
      <c r="F67" s="252">
        <v>613.23</v>
      </c>
      <c r="G67" s="252">
        <v>626.67999999999995</v>
      </c>
      <c r="H67" s="252">
        <v>484.91</v>
      </c>
    </row>
    <row r="68" spans="1:8" ht="26.1" customHeight="1">
      <c r="A68" s="84" t="s">
        <v>9678</v>
      </c>
      <c r="B68" s="762" t="s">
        <v>8741</v>
      </c>
      <c r="C68" s="252">
        <v>182.2</v>
      </c>
      <c r="D68" s="252">
        <v>170</v>
      </c>
      <c r="E68" s="252">
        <v>182.2</v>
      </c>
      <c r="F68" s="252">
        <v>170</v>
      </c>
      <c r="G68" s="252">
        <v>183.15</v>
      </c>
      <c r="H68" s="252">
        <v>159.53</v>
      </c>
    </row>
    <row r="69" spans="1:8" ht="26.1" customHeight="1">
      <c r="A69" s="84" t="s">
        <v>9679</v>
      </c>
      <c r="B69" s="762" t="s">
        <v>8741</v>
      </c>
      <c r="C69" s="252">
        <v>3568.53</v>
      </c>
      <c r="D69" s="252">
        <v>1159.83</v>
      </c>
      <c r="E69" s="252">
        <v>3568.53</v>
      </c>
      <c r="F69" s="252">
        <v>1159.83</v>
      </c>
      <c r="G69" s="252" t="s">
        <v>185</v>
      </c>
      <c r="H69" s="252">
        <v>69.69</v>
      </c>
    </row>
    <row r="70" spans="1:8" ht="15" customHeight="1">
      <c r="A70" s="84" t="s">
        <v>9680</v>
      </c>
      <c r="B70" s="762" t="s">
        <v>8741</v>
      </c>
      <c r="C70" s="252">
        <v>6460.75</v>
      </c>
      <c r="D70" s="252">
        <v>9536.4500000000007</v>
      </c>
      <c r="E70" s="252">
        <v>6460.75</v>
      </c>
      <c r="F70" s="252">
        <v>9536.4500000000007</v>
      </c>
      <c r="G70" s="252">
        <v>6445.93</v>
      </c>
      <c r="H70" s="252">
        <v>9525.56</v>
      </c>
    </row>
    <row r="71" spans="1:8" ht="15" customHeight="1">
      <c r="A71" s="84" t="s">
        <v>9681</v>
      </c>
      <c r="B71" s="762" t="s">
        <v>8741</v>
      </c>
      <c r="C71" s="252">
        <v>1180</v>
      </c>
      <c r="D71" s="252">
        <v>1180</v>
      </c>
      <c r="E71" s="252">
        <v>1180</v>
      </c>
      <c r="F71" s="252">
        <v>1180</v>
      </c>
      <c r="G71" s="252">
        <v>1180</v>
      </c>
      <c r="H71" s="252">
        <v>1180</v>
      </c>
    </row>
    <row r="72" spans="1:8" ht="26.1" customHeight="1">
      <c r="A72" s="84" t="s">
        <v>4540</v>
      </c>
      <c r="B72" s="762" t="s">
        <v>8741</v>
      </c>
      <c r="C72" s="252">
        <v>40</v>
      </c>
      <c r="D72" s="252">
        <v>40</v>
      </c>
      <c r="E72" s="252">
        <v>40</v>
      </c>
      <c r="F72" s="252">
        <v>40</v>
      </c>
      <c r="G72" s="252">
        <v>39.840000000000003</v>
      </c>
      <c r="H72" s="252">
        <v>37.020000000000003</v>
      </c>
    </row>
    <row r="73" spans="1:8" ht="26.1" customHeight="1">
      <c r="A73" s="84" t="s">
        <v>9682</v>
      </c>
      <c r="B73" s="762" t="s">
        <v>8741</v>
      </c>
      <c r="C73" s="252">
        <v>100</v>
      </c>
      <c r="D73" s="252">
        <v>200</v>
      </c>
      <c r="E73" s="252">
        <v>100</v>
      </c>
      <c r="F73" s="252">
        <v>200</v>
      </c>
      <c r="G73" s="252">
        <v>100</v>
      </c>
      <c r="H73" s="252">
        <v>100</v>
      </c>
    </row>
    <row r="74" spans="1:8" ht="15" customHeight="1">
      <c r="A74" s="84" t="s">
        <v>9683</v>
      </c>
      <c r="B74" s="762" t="s">
        <v>8741</v>
      </c>
      <c r="C74" s="252">
        <v>567.91</v>
      </c>
      <c r="D74" s="252">
        <v>597.79999999999995</v>
      </c>
      <c r="E74" s="252">
        <v>567.91</v>
      </c>
      <c r="F74" s="252">
        <v>597.79999999999995</v>
      </c>
      <c r="G74" s="252">
        <v>507.8</v>
      </c>
      <c r="H74" s="252">
        <v>551.70000000000005</v>
      </c>
    </row>
    <row r="75" spans="1:8" ht="15" customHeight="1">
      <c r="A75" s="84" t="s">
        <v>9684</v>
      </c>
      <c r="B75" s="762" t="s">
        <v>8741</v>
      </c>
      <c r="C75" s="252">
        <v>1413</v>
      </c>
      <c r="D75" s="252">
        <v>1322.45</v>
      </c>
      <c r="E75" s="252">
        <v>1413</v>
      </c>
      <c r="F75" s="252">
        <v>1322.45</v>
      </c>
      <c r="G75" s="252">
        <v>1369.47</v>
      </c>
      <c r="H75" s="252">
        <v>1269.1600000000001</v>
      </c>
    </row>
    <row r="76" spans="1:8" ht="26.1" customHeight="1">
      <c r="A76" s="84" t="s">
        <v>9685</v>
      </c>
      <c r="B76" s="762" t="s">
        <v>8741</v>
      </c>
      <c r="C76" s="252">
        <v>400</v>
      </c>
      <c r="D76" s="252">
        <v>400</v>
      </c>
      <c r="E76" s="252">
        <v>400</v>
      </c>
      <c r="F76" s="252">
        <v>400</v>
      </c>
      <c r="G76" s="252">
        <v>349.98</v>
      </c>
      <c r="H76" s="252">
        <v>399.99</v>
      </c>
    </row>
    <row r="77" spans="1:8" ht="15" customHeight="1">
      <c r="A77" s="150" t="s">
        <v>9686</v>
      </c>
      <c r="B77" s="766" t="s">
        <v>8741</v>
      </c>
      <c r="C77" s="258">
        <v>50</v>
      </c>
      <c r="D77" s="258">
        <v>50</v>
      </c>
      <c r="E77" s="258">
        <v>50</v>
      </c>
      <c r="F77" s="258">
        <v>50</v>
      </c>
      <c r="G77" s="258">
        <v>50</v>
      </c>
      <c r="H77" s="258">
        <v>25</v>
      </c>
    </row>
    <row r="78" spans="1:8" ht="12" customHeight="1">
      <c r="A78" s="84"/>
      <c r="B78" s="84"/>
      <c r="C78" s="84"/>
      <c r="D78" s="84"/>
      <c r="E78" s="84"/>
      <c r="F78" s="84"/>
      <c r="G78" s="84"/>
      <c r="H78" s="84"/>
    </row>
    <row r="79" spans="1:8" ht="12" customHeight="1">
      <c r="A79" s="84"/>
      <c r="B79" s="84"/>
      <c r="C79" s="84"/>
      <c r="D79" s="84"/>
      <c r="E79" s="84"/>
      <c r="F79" s="84"/>
      <c r="G79" s="84"/>
      <c r="H79" s="84"/>
    </row>
    <row r="80" spans="1:8" ht="15" customHeight="1">
      <c r="A80" s="1647" t="s">
        <v>9631</v>
      </c>
      <c r="B80" s="1654"/>
      <c r="C80" s="1654"/>
      <c r="D80" s="1654"/>
      <c r="E80" s="1654"/>
      <c r="F80" s="1654"/>
      <c r="G80" s="1654"/>
      <c r="H80" s="1654"/>
    </row>
    <row r="81" spans="1:8" ht="15" customHeight="1">
      <c r="A81" s="1673"/>
      <c r="B81" s="1652"/>
      <c r="C81" s="1652"/>
      <c r="D81" s="1652"/>
      <c r="E81" s="1652"/>
      <c r="F81" s="1652"/>
      <c r="G81" s="1881" t="s">
        <v>1163</v>
      </c>
      <c r="H81" s="1882"/>
    </row>
    <row r="82" spans="1:8" ht="15" customHeight="1">
      <c r="A82" s="72" t="s">
        <v>9632</v>
      </c>
      <c r="B82" s="72" t="s">
        <v>9633</v>
      </c>
      <c r="C82" s="1649" t="s">
        <v>9634</v>
      </c>
      <c r="D82" s="1723"/>
      <c r="E82" s="1649" t="s">
        <v>9635</v>
      </c>
      <c r="F82" s="1723"/>
      <c r="G82" s="1649" t="s">
        <v>1159</v>
      </c>
      <c r="H82" s="1723"/>
    </row>
    <row r="83" spans="1:8" ht="15" customHeight="1">
      <c r="A83" s="59"/>
      <c r="B83" s="59" t="s">
        <v>8756</v>
      </c>
      <c r="C83" s="1673"/>
      <c r="D83" s="1652"/>
      <c r="E83" s="1673"/>
      <c r="F83" s="1652"/>
      <c r="G83" s="1673"/>
      <c r="H83" s="1652"/>
    </row>
    <row r="84" spans="1:8" ht="15" customHeight="1">
      <c r="A84" s="160"/>
      <c r="B84" s="160"/>
      <c r="C84" s="160" t="s">
        <v>6737</v>
      </c>
      <c r="D84" s="160" t="s">
        <v>6718</v>
      </c>
      <c r="E84" s="160" t="s">
        <v>6737</v>
      </c>
      <c r="F84" s="160" t="s">
        <v>6718</v>
      </c>
      <c r="G84" s="160" t="s">
        <v>6737</v>
      </c>
      <c r="H84" s="160" t="s">
        <v>6718</v>
      </c>
    </row>
    <row r="85" spans="1:8" ht="15" customHeight="1">
      <c r="A85" s="58"/>
      <c r="B85" s="58"/>
      <c r="C85" s="58"/>
      <c r="D85" s="58"/>
      <c r="E85" s="58"/>
      <c r="F85" s="58"/>
      <c r="G85" s="58"/>
      <c r="H85" s="58"/>
    </row>
    <row r="86" spans="1:8" ht="26.1" customHeight="1">
      <c r="A86" s="84" t="s">
        <v>9687</v>
      </c>
      <c r="B86" s="762" t="s">
        <v>8741</v>
      </c>
      <c r="C86" s="252">
        <v>2056</v>
      </c>
      <c r="D86" s="252">
        <v>1575</v>
      </c>
      <c r="E86" s="252">
        <v>2056</v>
      </c>
      <c r="F86" s="252">
        <v>1575</v>
      </c>
      <c r="G86" s="252">
        <v>978</v>
      </c>
      <c r="H86" s="252">
        <v>925</v>
      </c>
    </row>
    <row r="87" spans="1:8" ht="15" customHeight="1">
      <c r="A87" s="84" t="s">
        <v>9688</v>
      </c>
      <c r="B87" s="762" t="s">
        <v>8741</v>
      </c>
      <c r="C87" s="252">
        <v>625</v>
      </c>
      <c r="D87" s="252" t="s">
        <v>185</v>
      </c>
      <c r="E87" s="252">
        <v>625</v>
      </c>
      <c r="F87" s="252" t="s">
        <v>185</v>
      </c>
      <c r="G87" s="252">
        <v>500</v>
      </c>
      <c r="H87" s="252" t="s">
        <v>185</v>
      </c>
    </row>
    <row r="88" spans="1:8" ht="15" customHeight="1">
      <c r="A88" s="84" t="s">
        <v>9689</v>
      </c>
      <c r="B88" s="762" t="s">
        <v>8741</v>
      </c>
      <c r="C88" s="252">
        <v>80894</v>
      </c>
      <c r="D88" s="252">
        <v>80595.64</v>
      </c>
      <c r="E88" s="252">
        <v>80894</v>
      </c>
      <c r="F88" s="252">
        <v>80595.64</v>
      </c>
      <c r="G88" s="252">
        <v>23717</v>
      </c>
      <c r="H88" s="252">
        <v>41408</v>
      </c>
    </row>
    <row r="89" spans="1:8" ht="15" customHeight="1">
      <c r="A89" s="84" t="s">
        <v>9690</v>
      </c>
      <c r="B89" s="762" t="s">
        <v>8741</v>
      </c>
      <c r="C89" s="252">
        <v>3875</v>
      </c>
      <c r="D89" s="252">
        <v>3676</v>
      </c>
      <c r="E89" s="252">
        <v>3875</v>
      </c>
      <c r="F89" s="252">
        <v>3676</v>
      </c>
      <c r="G89" s="252">
        <v>2866.75</v>
      </c>
      <c r="H89" s="252">
        <v>3288</v>
      </c>
    </row>
    <row r="90" spans="1:8" ht="15" customHeight="1">
      <c r="A90" s="84" t="s">
        <v>9691</v>
      </c>
      <c r="B90" s="762" t="s">
        <v>8741</v>
      </c>
      <c r="C90" s="252">
        <v>194.12</v>
      </c>
      <c r="D90" s="252">
        <v>130.72</v>
      </c>
      <c r="E90" s="252">
        <v>194.12</v>
      </c>
      <c r="F90" s="252">
        <v>130.72</v>
      </c>
      <c r="G90" s="252">
        <v>153.49</v>
      </c>
      <c r="H90" s="252">
        <v>129.35</v>
      </c>
    </row>
    <row r="91" spans="1:8" ht="26.1" customHeight="1">
      <c r="A91" s="84" t="s">
        <v>4686</v>
      </c>
      <c r="B91" s="762" t="s">
        <v>8741</v>
      </c>
      <c r="C91" s="252">
        <v>10020.98</v>
      </c>
      <c r="D91" s="252">
        <v>5635</v>
      </c>
      <c r="E91" s="252">
        <v>10020.98</v>
      </c>
      <c r="F91" s="252">
        <v>5635</v>
      </c>
      <c r="G91" s="252">
        <v>2265.6</v>
      </c>
      <c r="H91" s="252">
        <v>987.92</v>
      </c>
    </row>
    <row r="92" spans="1:8" ht="15" customHeight="1">
      <c r="A92" s="84" t="s">
        <v>9692</v>
      </c>
      <c r="B92" s="762" t="s">
        <v>8741</v>
      </c>
      <c r="C92" s="252">
        <v>506</v>
      </c>
      <c r="D92" s="252">
        <v>36.020000000000003</v>
      </c>
      <c r="E92" s="252">
        <v>506</v>
      </c>
      <c r="F92" s="252">
        <v>36.020000000000003</v>
      </c>
      <c r="G92" s="252">
        <v>506</v>
      </c>
      <c r="H92" s="252">
        <v>6</v>
      </c>
    </row>
    <row r="93" spans="1:8" ht="15" customHeight="1">
      <c r="A93" s="84" t="s">
        <v>9693</v>
      </c>
      <c r="B93" s="762" t="s">
        <v>8741</v>
      </c>
      <c r="C93" s="252">
        <v>150</v>
      </c>
      <c r="D93" s="252">
        <v>250</v>
      </c>
      <c r="E93" s="252">
        <v>150</v>
      </c>
      <c r="F93" s="252">
        <v>250</v>
      </c>
      <c r="G93" s="252">
        <v>141.52000000000001</v>
      </c>
      <c r="H93" s="252">
        <v>200.08</v>
      </c>
    </row>
    <row r="94" spans="1:8" ht="26.1" customHeight="1">
      <c r="A94" s="84" t="s">
        <v>9694</v>
      </c>
      <c r="B94" s="762" t="s">
        <v>8741</v>
      </c>
      <c r="C94" s="252">
        <v>60555.56</v>
      </c>
      <c r="D94" s="252">
        <v>63733.05</v>
      </c>
      <c r="E94" s="252">
        <v>60555.56</v>
      </c>
      <c r="F94" s="252">
        <v>63733.05</v>
      </c>
      <c r="G94" s="252">
        <v>60132.87</v>
      </c>
      <c r="H94" s="252">
        <v>63733.05</v>
      </c>
    </row>
    <row r="95" spans="1:8" ht="26.1" customHeight="1">
      <c r="A95" s="84" t="s">
        <v>9695</v>
      </c>
      <c r="B95" s="762" t="s">
        <v>8741</v>
      </c>
      <c r="C95" s="252">
        <v>2293.21</v>
      </c>
      <c r="D95" s="252">
        <v>2002.91</v>
      </c>
      <c r="E95" s="252">
        <v>2293.21</v>
      </c>
      <c r="F95" s="252">
        <v>2002.91</v>
      </c>
      <c r="G95" s="252">
        <v>2085.77</v>
      </c>
      <c r="H95" s="252">
        <v>2002.91</v>
      </c>
    </row>
    <row r="96" spans="1:8" ht="26.1" customHeight="1">
      <c r="A96" s="84" t="s">
        <v>9696</v>
      </c>
      <c r="B96" s="762" t="s">
        <v>8741</v>
      </c>
      <c r="C96" s="252">
        <v>17562.330000000002</v>
      </c>
      <c r="D96" s="252">
        <v>17913.27</v>
      </c>
      <c r="E96" s="252">
        <v>17562.330000000002</v>
      </c>
      <c r="F96" s="252">
        <v>17913.27</v>
      </c>
      <c r="G96" s="252">
        <v>17000.84</v>
      </c>
      <c r="H96" s="252">
        <v>17913.27</v>
      </c>
    </row>
    <row r="97" spans="1:8" ht="26.1" customHeight="1">
      <c r="A97" s="84" t="s">
        <v>9697</v>
      </c>
      <c r="B97" s="762" t="s">
        <v>8741</v>
      </c>
      <c r="C97" s="252">
        <v>1284.0999999999999</v>
      </c>
      <c r="D97" s="252">
        <v>1326.79</v>
      </c>
      <c r="E97" s="252">
        <v>1284.0999999999999</v>
      </c>
      <c r="F97" s="252">
        <v>1326.79</v>
      </c>
      <c r="G97" s="252">
        <v>1284.0999999999999</v>
      </c>
      <c r="H97" s="252">
        <v>1326.79</v>
      </c>
    </row>
    <row r="98" spans="1:8" ht="26.1" customHeight="1">
      <c r="A98" s="84" t="s">
        <v>9698</v>
      </c>
      <c r="B98" s="762" t="s">
        <v>8741</v>
      </c>
      <c r="C98" s="252" t="s">
        <v>185</v>
      </c>
      <c r="D98" s="252">
        <v>250</v>
      </c>
      <c r="E98" s="252" t="s">
        <v>185</v>
      </c>
      <c r="F98" s="252">
        <v>250</v>
      </c>
      <c r="G98" s="252" t="s">
        <v>185</v>
      </c>
      <c r="H98" s="252">
        <v>250</v>
      </c>
    </row>
    <row r="99" spans="1:8" ht="15" customHeight="1">
      <c r="A99" s="84" t="s">
        <v>9699</v>
      </c>
      <c r="B99" s="762" t="s">
        <v>8741</v>
      </c>
      <c r="C99" s="252" t="s">
        <v>185</v>
      </c>
      <c r="D99" s="252" t="s">
        <v>185</v>
      </c>
      <c r="E99" s="252" t="s">
        <v>185</v>
      </c>
      <c r="F99" s="252" t="s">
        <v>185</v>
      </c>
      <c r="G99" s="252" t="s">
        <v>185</v>
      </c>
      <c r="H99" s="252" t="s">
        <v>185</v>
      </c>
    </row>
    <row r="100" spans="1:8" ht="39" customHeight="1">
      <c r="A100" s="84" t="s">
        <v>9700</v>
      </c>
      <c r="B100" s="762" t="s">
        <v>8741</v>
      </c>
      <c r="C100" s="252">
        <v>200</v>
      </c>
      <c r="D100" s="252">
        <v>300</v>
      </c>
      <c r="E100" s="252">
        <v>200</v>
      </c>
      <c r="F100" s="252">
        <v>300</v>
      </c>
      <c r="G100" s="252">
        <v>200</v>
      </c>
      <c r="H100" s="252">
        <v>280</v>
      </c>
    </row>
    <row r="101" spans="1:8" ht="15" customHeight="1">
      <c r="A101" s="84" t="s">
        <v>9701</v>
      </c>
      <c r="B101" s="762" t="s">
        <v>8741</v>
      </c>
      <c r="C101" s="252">
        <v>1455.78</v>
      </c>
      <c r="D101" s="252">
        <v>1083.23</v>
      </c>
      <c r="E101" s="252">
        <v>1455.78</v>
      </c>
      <c r="F101" s="252">
        <v>1083.23</v>
      </c>
      <c r="G101" s="252">
        <v>1158.06</v>
      </c>
      <c r="H101" s="252">
        <v>1083.23</v>
      </c>
    </row>
    <row r="102" spans="1:8" ht="15" customHeight="1">
      <c r="A102" s="150" t="s">
        <v>9702</v>
      </c>
      <c r="B102" s="766" t="s">
        <v>8741</v>
      </c>
      <c r="C102" s="258">
        <v>4064.59</v>
      </c>
      <c r="D102" s="258">
        <v>3560.01</v>
      </c>
      <c r="E102" s="258">
        <v>4064.59</v>
      </c>
      <c r="F102" s="258">
        <v>3560.01</v>
      </c>
      <c r="G102" s="258">
        <v>2963.41</v>
      </c>
      <c r="H102" s="258">
        <v>2636.86</v>
      </c>
    </row>
    <row r="103" spans="1:8" ht="15" customHeight="1">
      <c r="A103" s="84"/>
      <c r="B103" s="762"/>
      <c r="C103" s="252"/>
      <c r="D103" s="252"/>
      <c r="E103" s="252"/>
      <c r="F103" s="252"/>
      <c r="G103" s="252"/>
      <c r="H103" s="252"/>
    </row>
    <row r="104" spans="1:8" ht="15" customHeight="1">
      <c r="A104" s="84"/>
      <c r="B104" s="762"/>
      <c r="C104" s="252"/>
      <c r="D104" s="252"/>
      <c r="E104" s="252"/>
      <c r="F104" s="252"/>
      <c r="G104" s="252"/>
      <c r="H104" s="252"/>
    </row>
    <row r="105" spans="1:8" ht="15" customHeight="1">
      <c r="A105" s="1647" t="s">
        <v>9703</v>
      </c>
      <c r="B105" s="1654"/>
      <c r="C105" s="1654"/>
      <c r="D105" s="1654"/>
      <c r="E105" s="1654"/>
      <c r="F105" s="1654"/>
      <c r="G105" s="1654"/>
      <c r="H105" s="1654"/>
    </row>
    <row r="106" spans="1:8" ht="15" customHeight="1">
      <c r="A106" s="1673"/>
      <c r="B106" s="1652"/>
      <c r="C106" s="1652"/>
      <c r="D106" s="1652"/>
      <c r="E106" s="1652"/>
      <c r="F106" s="1652"/>
      <c r="G106" s="1881" t="s">
        <v>1163</v>
      </c>
      <c r="H106" s="1882"/>
    </row>
    <row r="107" spans="1:8" ht="15" customHeight="1">
      <c r="A107" s="72" t="s">
        <v>9632</v>
      </c>
      <c r="B107" s="72" t="s">
        <v>9633</v>
      </c>
      <c r="C107" s="1649" t="s">
        <v>9634</v>
      </c>
      <c r="D107" s="1723"/>
      <c r="E107" s="1649" t="s">
        <v>9635</v>
      </c>
      <c r="F107" s="1723"/>
      <c r="G107" s="1649" t="s">
        <v>1159</v>
      </c>
      <c r="H107" s="1723"/>
    </row>
    <row r="108" spans="1:8" ht="15" customHeight="1">
      <c r="A108" s="59"/>
      <c r="B108" s="59" t="s">
        <v>8756</v>
      </c>
      <c r="C108" s="1673"/>
      <c r="D108" s="1652"/>
      <c r="E108" s="1673"/>
      <c r="F108" s="1652"/>
      <c r="G108" s="1673"/>
      <c r="H108" s="1652"/>
    </row>
    <row r="109" spans="1:8" ht="15" customHeight="1">
      <c r="A109" s="160"/>
      <c r="B109" s="160"/>
      <c r="C109" s="160" t="s">
        <v>6737</v>
      </c>
      <c r="D109" s="160" t="s">
        <v>6718</v>
      </c>
      <c r="E109" s="160" t="s">
        <v>6737</v>
      </c>
      <c r="F109" s="160" t="s">
        <v>6718</v>
      </c>
      <c r="G109" s="160" t="s">
        <v>6737</v>
      </c>
      <c r="H109" s="160" t="s">
        <v>6718</v>
      </c>
    </row>
    <row r="110" spans="1:8" ht="15" customHeight="1">
      <c r="A110" s="58"/>
      <c r="B110" s="58"/>
      <c r="C110" s="58"/>
      <c r="D110" s="58"/>
      <c r="E110" s="58"/>
      <c r="F110" s="58"/>
      <c r="G110" s="58"/>
      <c r="H110" s="58"/>
    </row>
    <row r="111" spans="1:8" ht="15" customHeight="1">
      <c r="A111" s="84" t="s">
        <v>9704</v>
      </c>
      <c r="B111" s="762" t="s">
        <v>8741</v>
      </c>
      <c r="C111" s="252">
        <v>4033.78</v>
      </c>
      <c r="D111" s="252">
        <v>3043.24</v>
      </c>
      <c r="E111" s="252">
        <v>4033.78</v>
      </c>
      <c r="F111" s="252">
        <v>3043.24</v>
      </c>
      <c r="G111" s="252">
        <v>2361.87</v>
      </c>
      <c r="H111" s="252">
        <v>2451.14</v>
      </c>
    </row>
    <row r="112" spans="1:8" ht="15" customHeight="1">
      <c r="A112" s="84" t="s">
        <v>9705</v>
      </c>
      <c r="B112" s="762" t="s">
        <v>8741</v>
      </c>
      <c r="C112" s="252">
        <v>380.01</v>
      </c>
      <c r="D112" s="252">
        <v>332.88</v>
      </c>
      <c r="E112" s="252">
        <v>380.01</v>
      </c>
      <c r="F112" s="252">
        <v>332.88</v>
      </c>
      <c r="G112" s="252">
        <v>303.88</v>
      </c>
      <c r="H112" s="252">
        <v>332.82</v>
      </c>
    </row>
    <row r="113" spans="1:8" ht="15" customHeight="1">
      <c r="A113" s="84" t="s">
        <v>9706</v>
      </c>
      <c r="B113" s="762" t="s">
        <v>8741</v>
      </c>
      <c r="C113" s="252">
        <v>255</v>
      </c>
      <c r="D113" s="252">
        <v>250</v>
      </c>
      <c r="E113" s="252">
        <v>255</v>
      </c>
      <c r="F113" s="252">
        <v>250</v>
      </c>
      <c r="G113" s="252">
        <v>255</v>
      </c>
      <c r="H113" s="252">
        <v>250</v>
      </c>
    </row>
    <row r="114" spans="1:8" ht="26.1" customHeight="1">
      <c r="A114" s="84" t="s">
        <v>9707</v>
      </c>
      <c r="B114" s="762" t="s">
        <v>8741</v>
      </c>
      <c r="C114" s="252">
        <v>228.28</v>
      </c>
      <c r="D114" s="252">
        <v>166.79</v>
      </c>
      <c r="E114" s="252">
        <v>228.28</v>
      </c>
      <c r="F114" s="252">
        <v>166.79</v>
      </c>
      <c r="G114" s="252">
        <v>167.38</v>
      </c>
      <c r="H114" s="252">
        <v>156.82</v>
      </c>
    </row>
    <row r="115" spans="1:8" ht="26.1" customHeight="1">
      <c r="A115" s="84" t="s">
        <v>8056</v>
      </c>
      <c r="B115" s="762" t="s">
        <v>8741</v>
      </c>
      <c r="C115" s="564">
        <v>138290.54999999999</v>
      </c>
      <c r="D115" s="564">
        <v>161162.14000000001</v>
      </c>
      <c r="E115" s="564">
        <v>138290.54999999999</v>
      </c>
      <c r="F115" s="564">
        <v>161162.14000000001</v>
      </c>
      <c r="G115" s="564">
        <v>138290.54999999999</v>
      </c>
      <c r="H115" s="564">
        <v>161162.14000000001</v>
      </c>
    </row>
    <row r="116" spans="1:8" ht="26.1" customHeight="1">
      <c r="A116" s="84" t="s">
        <v>9708</v>
      </c>
      <c r="B116" s="762" t="s">
        <v>8741</v>
      </c>
      <c r="C116" s="252">
        <v>1902.7</v>
      </c>
      <c r="D116" s="252">
        <v>2008.74</v>
      </c>
      <c r="E116" s="252">
        <v>1902.7</v>
      </c>
      <c r="F116" s="252">
        <v>2008.74</v>
      </c>
      <c r="G116" s="252">
        <v>1512.08</v>
      </c>
      <c r="H116" s="252">
        <v>1533.15</v>
      </c>
    </row>
    <row r="117" spans="1:8" ht="15" customHeight="1">
      <c r="A117" s="84" t="s">
        <v>9709</v>
      </c>
      <c r="B117" s="762" t="s">
        <v>8741</v>
      </c>
      <c r="C117" s="252">
        <v>400</v>
      </c>
      <c r="D117" s="252">
        <v>722.2</v>
      </c>
      <c r="E117" s="252">
        <v>400</v>
      </c>
      <c r="F117" s="252">
        <v>722.2</v>
      </c>
      <c r="G117" s="252">
        <v>400</v>
      </c>
      <c r="H117" s="252">
        <v>400</v>
      </c>
    </row>
    <row r="118" spans="1:8" ht="15" customHeight="1">
      <c r="A118" s="84" t="s">
        <v>9710</v>
      </c>
      <c r="B118" s="762" t="s">
        <v>8741</v>
      </c>
      <c r="C118" s="252">
        <v>4937.79</v>
      </c>
      <c r="D118" s="252">
        <v>4220</v>
      </c>
      <c r="E118" s="252">
        <v>4937.79</v>
      </c>
      <c r="F118" s="252">
        <v>4220</v>
      </c>
      <c r="G118" s="252">
        <v>4937.79</v>
      </c>
      <c r="H118" s="252">
        <v>4220</v>
      </c>
    </row>
    <row r="119" spans="1:8" ht="15" customHeight="1">
      <c r="A119" s="84" t="s">
        <v>9711</v>
      </c>
      <c r="B119" s="762" t="s">
        <v>8741</v>
      </c>
      <c r="C119" s="252">
        <v>995.04</v>
      </c>
      <c r="D119" s="252">
        <v>2912.6</v>
      </c>
      <c r="E119" s="252">
        <v>995.04</v>
      </c>
      <c r="F119" s="252">
        <v>2912.6</v>
      </c>
      <c r="G119" s="252">
        <v>995.04</v>
      </c>
      <c r="H119" s="252">
        <v>2340.15</v>
      </c>
    </row>
    <row r="120" spans="1:8" ht="15" customHeight="1">
      <c r="A120" s="84" t="s">
        <v>975</v>
      </c>
      <c r="B120" s="252"/>
      <c r="C120" s="253">
        <v>5910954.4700000007</v>
      </c>
      <c r="D120" s="253">
        <v>5140659.9999999991</v>
      </c>
      <c r="E120" s="253">
        <v>5910954.4700000007</v>
      </c>
      <c r="F120" s="253">
        <v>5140659.9999999991</v>
      </c>
      <c r="G120" s="253">
        <v>5223335.8500000024</v>
      </c>
      <c r="H120" s="253">
        <v>4834738.8500000052</v>
      </c>
    </row>
    <row r="121" spans="1:8" ht="15" customHeight="1">
      <c r="A121" s="150"/>
      <c r="B121" s="558" t="s">
        <v>1156</v>
      </c>
      <c r="C121" s="270">
        <v>6696281.9699999997</v>
      </c>
      <c r="D121" s="270">
        <v>5968888.3200000003</v>
      </c>
      <c r="E121" s="270">
        <v>6696281.9699999997</v>
      </c>
      <c r="F121" s="270">
        <v>5968888.3200000003</v>
      </c>
      <c r="G121" s="270">
        <v>5869446.6600000001</v>
      </c>
      <c r="H121" s="270">
        <v>5488923.4900000002</v>
      </c>
    </row>
    <row r="122" spans="1:8" ht="15" customHeight="1">
      <c r="A122" s="84"/>
      <c r="B122" s="762"/>
      <c r="C122" s="384"/>
      <c r="D122" s="384"/>
      <c r="E122" s="384"/>
      <c r="F122" s="384"/>
      <c r="G122" s="384"/>
      <c r="H122" s="384"/>
    </row>
    <row r="123" spans="1:8" ht="15" customHeight="1">
      <c r="A123" s="84"/>
      <c r="B123" s="762"/>
      <c r="C123" s="384"/>
      <c r="D123" s="384"/>
      <c r="E123" s="384"/>
      <c r="F123" s="384"/>
      <c r="G123" s="384"/>
      <c r="H123" s="384"/>
    </row>
    <row r="124" spans="1:8" ht="15" customHeight="1">
      <c r="A124" s="84"/>
      <c r="B124" s="762"/>
      <c r="C124" s="384"/>
      <c r="D124" s="384"/>
      <c r="E124" s="384"/>
      <c r="F124" s="384"/>
      <c r="G124" s="384"/>
      <c r="H124" s="384"/>
    </row>
    <row r="125" spans="1:8" ht="15" customHeight="1">
      <c r="A125" s="84"/>
      <c r="B125" s="762"/>
      <c r="C125" s="384"/>
      <c r="D125" s="384"/>
      <c r="E125" s="384"/>
      <c r="F125" s="384"/>
      <c r="G125" s="384"/>
      <c r="H125" s="384"/>
    </row>
    <row r="126" spans="1:8" ht="15" customHeight="1">
      <c r="A126" s="84"/>
      <c r="B126" s="762"/>
      <c r="C126" s="384"/>
      <c r="D126" s="384"/>
      <c r="E126" s="384"/>
      <c r="F126" s="384"/>
      <c r="G126" s="384"/>
      <c r="H126" s="384"/>
    </row>
    <row r="127" spans="1:8" ht="15" customHeight="1">
      <c r="A127" s="84"/>
      <c r="B127" s="762"/>
      <c r="C127" s="384"/>
      <c r="D127" s="384"/>
      <c r="E127" s="384"/>
      <c r="F127" s="384"/>
      <c r="G127" s="384"/>
      <c r="H127" s="384"/>
    </row>
    <row r="128" spans="1:8" ht="15" customHeight="1">
      <c r="A128" s="84"/>
      <c r="B128" s="762"/>
      <c r="C128" s="384"/>
      <c r="D128" s="384"/>
      <c r="E128" s="384"/>
      <c r="F128" s="384"/>
      <c r="G128" s="384"/>
      <c r="H128" s="384"/>
    </row>
    <row r="129" spans="1:8" ht="15" customHeight="1">
      <c r="A129" s="84"/>
      <c r="B129" s="762"/>
      <c r="C129" s="384"/>
      <c r="D129" s="384"/>
      <c r="E129" s="384"/>
      <c r="F129" s="384"/>
      <c r="G129" s="384"/>
      <c r="H129" s="384"/>
    </row>
    <row r="130" spans="1:8" ht="15" customHeight="1">
      <c r="A130" s="84"/>
      <c r="B130" s="762"/>
      <c r="C130" s="384"/>
      <c r="D130" s="384"/>
      <c r="E130" s="384"/>
      <c r="F130" s="384"/>
      <c r="G130" s="384"/>
      <c r="H130" s="384"/>
    </row>
    <row r="131" spans="1:8" ht="15" customHeight="1">
      <c r="A131" s="84"/>
      <c r="B131" s="762"/>
      <c r="C131" s="384"/>
      <c r="D131" s="384"/>
      <c r="E131" s="384"/>
      <c r="F131" s="384"/>
      <c r="G131" s="384"/>
      <c r="H131" s="384"/>
    </row>
    <row r="132" spans="1:8" ht="15" customHeight="1">
      <c r="A132" s="84"/>
      <c r="B132" s="762"/>
      <c r="C132" s="384"/>
      <c r="D132" s="384"/>
      <c r="E132" s="384"/>
      <c r="F132" s="384"/>
      <c r="G132" s="384"/>
      <c r="H132" s="384"/>
    </row>
    <row r="133" spans="1:8" ht="15" customHeight="1">
      <c r="A133" s="84"/>
      <c r="B133" s="762"/>
      <c r="C133" s="384"/>
      <c r="D133" s="384"/>
      <c r="E133" s="384"/>
      <c r="F133" s="384"/>
      <c r="G133" s="384"/>
      <c r="H133" s="384"/>
    </row>
    <row r="134" spans="1:8" ht="15" customHeight="1">
      <c r="A134" s="84"/>
      <c r="B134" s="762"/>
      <c r="C134" s="384"/>
      <c r="D134" s="384"/>
      <c r="E134" s="384"/>
      <c r="F134" s="384"/>
      <c r="G134" s="384"/>
      <c r="H134" s="384"/>
    </row>
    <row r="135" spans="1:8" ht="15" customHeight="1">
      <c r="A135" s="84"/>
      <c r="B135" s="84"/>
      <c r="C135" s="84"/>
      <c r="D135" s="84"/>
      <c r="E135" s="84"/>
      <c r="F135" s="84"/>
      <c r="G135" s="84"/>
      <c r="H135" s="84"/>
    </row>
    <row r="136" spans="1:8" ht="15" customHeight="1">
      <c r="A136" s="84"/>
      <c r="B136" s="84"/>
      <c r="C136" s="84"/>
      <c r="D136" s="84"/>
      <c r="E136" s="84"/>
      <c r="F136" s="84"/>
      <c r="G136" s="84"/>
      <c r="H136" s="84"/>
    </row>
    <row r="137" spans="1:8" ht="15" customHeight="1">
      <c r="A137" s="84"/>
      <c r="B137" s="84"/>
      <c r="C137" s="84"/>
      <c r="D137" s="84"/>
      <c r="E137" s="84"/>
      <c r="F137" s="84"/>
      <c r="G137" s="84"/>
      <c r="H137" s="84"/>
    </row>
    <row r="138" spans="1:8" ht="15" customHeight="1">
      <c r="A138" s="84"/>
      <c r="B138" s="84"/>
      <c r="C138" s="84"/>
      <c r="D138" s="84"/>
      <c r="E138" s="84"/>
      <c r="F138" s="84"/>
      <c r="G138" s="84"/>
      <c r="H138" s="84"/>
    </row>
    <row r="139" spans="1:8" ht="15" customHeight="1">
      <c r="A139" s="84"/>
      <c r="B139" s="84"/>
      <c r="C139" s="84"/>
      <c r="D139" s="84"/>
      <c r="E139" s="84"/>
      <c r="F139" s="84"/>
      <c r="G139" s="84"/>
      <c r="H139" s="84"/>
    </row>
    <row r="140" spans="1:8" ht="15" customHeight="1">
      <c r="A140" s="84"/>
      <c r="B140" s="84"/>
      <c r="C140" s="84"/>
      <c r="D140" s="84"/>
      <c r="E140" s="84"/>
      <c r="F140" s="84"/>
      <c r="G140" s="84"/>
      <c r="H140" s="84"/>
    </row>
    <row r="141" spans="1:8" ht="15" customHeight="1">
      <c r="A141" s="84"/>
      <c r="B141" s="84"/>
      <c r="C141" s="84"/>
      <c r="D141" s="84"/>
      <c r="E141" s="84"/>
      <c r="F141" s="84"/>
      <c r="G141" s="84"/>
      <c r="H141" s="84"/>
    </row>
    <row r="142" spans="1:8" ht="15" customHeight="1">
      <c r="A142" s="84"/>
      <c r="B142" s="84"/>
      <c r="C142" s="84"/>
      <c r="D142" s="84"/>
      <c r="E142" s="84"/>
      <c r="F142" s="84"/>
      <c r="G142" s="84"/>
      <c r="H142" s="84"/>
    </row>
    <row r="143" spans="1:8" ht="15" customHeight="1">
      <c r="A143" s="84"/>
      <c r="B143" s="84"/>
      <c r="C143" s="84"/>
      <c r="D143" s="84"/>
      <c r="E143" s="84"/>
      <c r="F143" s="84"/>
      <c r="G143" s="84"/>
      <c r="H143" s="84"/>
    </row>
    <row r="144" spans="1:8" ht="15" customHeight="1">
      <c r="A144" s="84"/>
      <c r="B144" s="84"/>
      <c r="C144" s="84"/>
      <c r="D144" s="84"/>
      <c r="E144" s="84"/>
      <c r="F144" s="84"/>
      <c r="G144" s="84"/>
      <c r="H144" s="84"/>
    </row>
    <row r="145" spans="1:8" ht="15" customHeight="1">
      <c r="A145" s="84"/>
      <c r="B145" s="84"/>
      <c r="C145" s="84"/>
      <c r="D145" s="84"/>
      <c r="E145" s="84"/>
      <c r="F145" s="84"/>
      <c r="G145" s="84"/>
      <c r="H145" s="84"/>
    </row>
    <row r="146" spans="1:8" ht="15" customHeight="1">
      <c r="A146" s="84"/>
      <c r="B146" s="84"/>
      <c r="C146" s="84"/>
      <c r="D146" s="84"/>
      <c r="E146" s="84"/>
      <c r="F146" s="84"/>
      <c r="G146" s="84"/>
      <c r="H146" s="84"/>
    </row>
    <row r="147" spans="1:8" ht="15" customHeight="1">
      <c r="A147" s="84"/>
      <c r="B147" s="84"/>
      <c r="C147" s="84"/>
      <c r="D147" s="84"/>
      <c r="E147" s="84"/>
      <c r="F147" s="84"/>
      <c r="G147" s="84"/>
      <c r="H147" s="84"/>
    </row>
    <row r="148" spans="1:8" ht="15" customHeight="1">
      <c r="A148" s="84"/>
      <c r="B148" s="84"/>
      <c r="C148" s="84"/>
      <c r="D148" s="84"/>
      <c r="E148" s="84"/>
      <c r="F148" s="84"/>
      <c r="G148" s="84"/>
      <c r="H148" s="84"/>
    </row>
    <row r="149" spans="1:8" ht="15" customHeight="1">
      <c r="A149" s="84"/>
      <c r="B149" s="84"/>
      <c r="C149" s="84"/>
      <c r="D149" s="84"/>
      <c r="E149" s="84"/>
      <c r="F149" s="84"/>
      <c r="G149" s="84"/>
      <c r="H149" s="84"/>
    </row>
    <row r="150" spans="1:8" ht="15" customHeight="1">
      <c r="A150" s="84"/>
      <c r="B150" s="84"/>
      <c r="C150" s="84"/>
      <c r="D150" s="84"/>
      <c r="E150" s="84"/>
      <c r="F150" s="84"/>
      <c r="G150" s="84"/>
      <c r="H150" s="84"/>
    </row>
    <row r="151" spans="1:8" ht="15" customHeight="1">
      <c r="A151" s="84"/>
      <c r="B151" s="84"/>
      <c r="C151" s="84"/>
      <c r="D151" s="84"/>
      <c r="E151" s="84"/>
      <c r="F151" s="84"/>
      <c r="G151" s="84"/>
      <c r="H151" s="84"/>
    </row>
    <row r="152" spans="1:8" ht="15" customHeight="1">
      <c r="A152" s="84"/>
      <c r="B152" s="84"/>
      <c r="C152" s="84"/>
      <c r="D152" s="84"/>
      <c r="E152" s="84"/>
      <c r="F152" s="84"/>
      <c r="G152" s="84"/>
      <c r="H152" s="84"/>
    </row>
    <row r="153" spans="1:8" ht="15" customHeight="1">
      <c r="A153" s="84"/>
      <c r="B153" s="84"/>
      <c r="C153" s="84"/>
      <c r="D153" s="84"/>
      <c r="E153" s="84"/>
      <c r="F153" s="84"/>
      <c r="G153" s="84"/>
      <c r="H153" s="84"/>
    </row>
    <row r="154" spans="1:8" ht="15" customHeight="1">
      <c r="A154" s="84"/>
      <c r="B154" s="84"/>
      <c r="C154" s="84"/>
      <c r="D154" s="84"/>
      <c r="E154" s="84"/>
      <c r="F154" s="84"/>
      <c r="G154" s="84"/>
      <c r="H154" s="84"/>
    </row>
    <row r="155" spans="1:8" ht="15" customHeight="1">
      <c r="A155" s="84"/>
      <c r="B155" s="84"/>
      <c r="C155" s="84"/>
      <c r="D155" s="84"/>
      <c r="E155" s="84"/>
      <c r="F155" s="84"/>
      <c r="G155" s="84"/>
      <c r="H155" s="84"/>
    </row>
    <row r="156" spans="1:8" ht="15" customHeight="1">
      <c r="A156" s="84"/>
      <c r="B156" s="84"/>
      <c r="C156" s="84"/>
      <c r="D156" s="84"/>
      <c r="E156" s="84"/>
      <c r="F156" s="84"/>
      <c r="G156" s="84"/>
      <c r="H156" s="84"/>
    </row>
    <row r="157" spans="1:8" ht="15" customHeight="1">
      <c r="A157" s="84"/>
      <c r="B157" s="84"/>
      <c r="C157" s="84"/>
      <c r="D157" s="84"/>
      <c r="E157" s="84"/>
      <c r="F157" s="84"/>
      <c r="G157" s="84"/>
      <c r="H157" s="84"/>
    </row>
    <row r="158" spans="1:8" ht="15" customHeight="1">
      <c r="A158" s="84"/>
      <c r="B158" s="84"/>
      <c r="C158" s="84"/>
      <c r="D158" s="84"/>
      <c r="E158" s="84"/>
      <c r="F158" s="84"/>
      <c r="G158" s="84"/>
      <c r="H158" s="84"/>
    </row>
    <row r="159" spans="1:8" ht="15" customHeight="1">
      <c r="A159" s="84"/>
      <c r="B159" s="84"/>
      <c r="C159" s="84"/>
      <c r="D159" s="84"/>
      <c r="E159" s="84"/>
      <c r="F159" s="84"/>
      <c r="G159" s="84"/>
      <c r="H159" s="84"/>
    </row>
    <row r="160" spans="1:8" ht="15" customHeight="1">
      <c r="A160" s="84"/>
      <c r="B160" s="84"/>
      <c r="C160" s="84"/>
      <c r="D160" s="84"/>
      <c r="E160" s="84"/>
      <c r="F160" s="84"/>
      <c r="G160" s="84"/>
      <c r="H160" s="84"/>
    </row>
    <row r="161" spans="1:8" ht="15" customHeight="1">
      <c r="A161" s="84"/>
      <c r="B161" s="84"/>
      <c r="C161" s="84"/>
      <c r="D161" s="84"/>
      <c r="E161" s="84"/>
      <c r="F161" s="84"/>
      <c r="G161" s="84"/>
      <c r="H161" s="84"/>
    </row>
    <row r="162" spans="1:8" ht="15" customHeight="1">
      <c r="A162" s="84"/>
      <c r="B162" s="84"/>
      <c r="C162" s="84"/>
      <c r="D162" s="84"/>
      <c r="E162" s="84"/>
      <c r="F162" s="84"/>
      <c r="G162" s="84"/>
      <c r="H162" s="84"/>
    </row>
    <row r="163" spans="1:8" ht="15" customHeight="1">
      <c r="A163" s="84"/>
      <c r="B163" s="84"/>
      <c r="C163" s="84"/>
      <c r="D163" s="84"/>
      <c r="E163" s="84"/>
      <c r="F163" s="84"/>
      <c r="G163" s="84"/>
      <c r="H163" s="84"/>
    </row>
    <row r="164" spans="1:8" ht="15" customHeight="1">
      <c r="A164" s="84"/>
      <c r="B164" s="84"/>
      <c r="C164" s="84"/>
      <c r="D164" s="84"/>
      <c r="E164" s="84"/>
      <c r="F164" s="84"/>
      <c r="G164" s="84"/>
      <c r="H164" s="84"/>
    </row>
    <row r="165" spans="1:8" ht="15" customHeight="1">
      <c r="A165" s="84"/>
      <c r="B165" s="84"/>
      <c r="C165" s="84"/>
      <c r="D165" s="84"/>
      <c r="E165" s="84"/>
      <c r="F165" s="84"/>
      <c r="G165" s="84"/>
      <c r="H165" s="84"/>
    </row>
    <row r="166" spans="1:8" ht="15" customHeight="1">
      <c r="A166" s="84"/>
      <c r="B166" s="84"/>
      <c r="C166" s="84"/>
      <c r="D166" s="84"/>
      <c r="E166" s="84"/>
      <c r="F166" s="84"/>
      <c r="G166" s="84"/>
      <c r="H166" s="84"/>
    </row>
    <row r="167" spans="1:8" ht="15" customHeight="1">
      <c r="A167" s="84"/>
      <c r="B167" s="84"/>
      <c r="C167" s="84"/>
      <c r="D167" s="84"/>
      <c r="E167" s="84"/>
      <c r="F167" s="84"/>
      <c r="G167" s="84"/>
      <c r="H167" s="84"/>
    </row>
    <row r="168" spans="1:8" ht="15" customHeight="1">
      <c r="A168" s="84"/>
      <c r="B168" s="84"/>
      <c r="C168" s="84"/>
      <c r="D168" s="84"/>
      <c r="E168" s="84"/>
      <c r="F168" s="84"/>
      <c r="G168" s="84"/>
      <c r="H168" s="84"/>
    </row>
    <row r="169" spans="1:8" ht="15" customHeight="1">
      <c r="A169" s="84"/>
      <c r="B169" s="84"/>
      <c r="C169" s="84"/>
      <c r="D169" s="84"/>
      <c r="E169" s="84"/>
      <c r="F169" s="84"/>
      <c r="G169" s="84"/>
      <c r="H169" s="84"/>
    </row>
    <row r="170" spans="1:8" ht="15" customHeight="1">
      <c r="A170" s="84"/>
      <c r="B170" s="84"/>
      <c r="C170" s="84"/>
      <c r="D170" s="84"/>
      <c r="E170" s="84"/>
      <c r="F170" s="84"/>
      <c r="G170" s="84"/>
      <c r="H170" s="84"/>
    </row>
    <row r="171" spans="1:8" ht="15" customHeight="1">
      <c r="A171" s="84"/>
      <c r="B171" s="84"/>
      <c r="C171" s="84"/>
      <c r="D171" s="84"/>
      <c r="E171" s="84"/>
      <c r="F171" s="84"/>
      <c r="G171" s="84"/>
      <c r="H171" s="84"/>
    </row>
    <row r="172" spans="1:8" ht="15" customHeight="1">
      <c r="A172" s="84"/>
      <c r="B172" s="84"/>
      <c r="C172" s="84"/>
      <c r="D172" s="84"/>
      <c r="E172" s="84"/>
      <c r="F172" s="84"/>
      <c r="G172" s="84"/>
      <c r="H172" s="84"/>
    </row>
    <row r="173" spans="1:8" ht="15" customHeight="1">
      <c r="A173" s="84"/>
      <c r="B173" s="84"/>
      <c r="C173" s="84"/>
      <c r="D173" s="84"/>
      <c r="E173" s="84"/>
      <c r="F173" s="84"/>
      <c r="G173" s="84"/>
      <c r="H173" s="84"/>
    </row>
    <row r="174" spans="1:8" ht="15" customHeight="1">
      <c r="A174" s="84"/>
      <c r="B174" s="84"/>
      <c r="C174" s="84"/>
      <c r="D174" s="84"/>
      <c r="E174" s="84"/>
      <c r="F174" s="84"/>
      <c r="G174" s="84"/>
      <c r="H174" s="84"/>
    </row>
    <row r="175" spans="1:8" ht="15" customHeight="1">
      <c r="A175" s="84"/>
      <c r="B175" s="84"/>
      <c r="C175" s="84"/>
      <c r="D175" s="84"/>
      <c r="E175" s="84"/>
      <c r="F175" s="84"/>
      <c r="G175" s="84"/>
      <c r="H175" s="84"/>
    </row>
    <row r="176" spans="1:8" ht="15" customHeight="1">
      <c r="A176" s="84"/>
      <c r="B176" s="84"/>
      <c r="C176" s="84"/>
      <c r="D176" s="84"/>
      <c r="E176" s="84"/>
      <c r="F176" s="84"/>
      <c r="G176" s="84"/>
      <c r="H176" s="84"/>
    </row>
    <row r="177" spans="1:8" ht="15" customHeight="1">
      <c r="A177" s="84"/>
      <c r="B177" s="84"/>
      <c r="C177" s="84"/>
      <c r="D177" s="84"/>
      <c r="E177" s="84"/>
      <c r="F177" s="84"/>
      <c r="G177" s="84"/>
      <c r="H177" s="84"/>
    </row>
    <row r="178" spans="1:8" ht="15" customHeight="1">
      <c r="A178" s="84"/>
      <c r="B178" s="84"/>
      <c r="C178" s="84"/>
      <c r="D178" s="84"/>
      <c r="E178" s="84"/>
      <c r="F178" s="84"/>
      <c r="G178" s="84"/>
      <c r="H178" s="84"/>
    </row>
    <row r="179" spans="1:8" ht="15" customHeight="1">
      <c r="A179" s="84"/>
      <c r="B179" s="84"/>
      <c r="C179" s="84"/>
      <c r="D179" s="84"/>
      <c r="E179" s="84"/>
      <c r="F179" s="84"/>
      <c r="G179" s="84"/>
      <c r="H179" s="84"/>
    </row>
    <row r="180" spans="1:8" ht="15" customHeight="1">
      <c r="A180" s="84"/>
      <c r="B180" s="84"/>
      <c r="C180" s="84"/>
      <c r="D180" s="84"/>
      <c r="E180" s="84"/>
      <c r="F180" s="84"/>
      <c r="G180" s="84"/>
      <c r="H180" s="84"/>
    </row>
    <row r="181" spans="1:8" ht="15" customHeight="1">
      <c r="A181" s="84"/>
      <c r="B181" s="84"/>
      <c r="C181" s="84"/>
      <c r="D181" s="84"/>
      <c r="E181" s="84"/>
      <c r="F181" s="84"/>
      <c r="G181" s="84"/>
      <c r="H181" s="84"/>
    </row>
    <row r="182" spans="1:8" ht="15" customHeight="1">
      <c r="A182" s="84"/>
      <c r="B182" s="84"/>
      <c r="C182" s="84"/>
      <c r="D182" s="84"/>
      <c r="E182" s="84"/>
      <c r="F182" s="84"/>
      <c r="G182" s="84"/>
      <c r="H182" s="84"/>
    </row>
    <row r="183" spans="1:8" ht="15" customHeight="1">
      <c r="A183" s="84"/>
      <c r="B183" s="84"/>
      <c r="C183" s="84"/>
      <c r="D183" s="84"/>
      <c r="E183" s="84"/>
      <c r="F183" s="84"/>
      <c r="G183" s="84"/>
      <c r="H183" s="84"/>
    </row>
    <row r="184" spans="1:8" ht="15" customHeight="1">
      <c r="A184" s="84"/>
      <c r="B184" s="84"/>
      <c r="C184" s="84"/>
      <c r="D184" s="84"/>
      <c r="E184" s="84"/>
      <c r="F184" s="84"/>
      <c r="G184" s="84"/>
      <c r="H184" s="84"/>
    </row>
    <row r="185" spans="1:8" ht="15" customHeight="1">
      <c r="A185" s="84"/>
      <c r="B185" s="84"/>
      <c r="C185" s="84"/>
      <c r="D185" s="84"/>
      <c r="E185" s="84"/>
      <c r="F185" s="84"/>
      <c r="G185" s="84"/>
      <c r="H185" s="84"/>
    </row>
    <row r="186" spans="1:8" ht="15" customHeight="1">
      <c r="A186" s="84"/>
      <c r="B186" s="84"/>
      <c r="C186" s="84"/>
      <c r="D186" s="84"/>
      <c r="E186" s="84"/>
      <c r="F186" s="84"/>
      <c r="G186" s="84"/>
      <c r="H186" s="84"/>
    </row>
    <row r="187" spans="1:8" ht="15" customHeight="1">
      <c r="A187" s="84"/>
      <c r="B187" s="84"/>
      <c r="C187" s="84"/>
      <c r="D187" s="84"/>
      <c r="E187" s="84"/>
      <c r="F187" s="84"/>
      <c r="G187" s="84"/>
      <c r="H187" s="84"/>
    </row>
    <row r="188" spans="1:8" ht="15" customHeight="1">
      <c r="A188" s="84"/>
      <c r="B188" s="84"/>
      <c r="C188" s="84"/>
      <c r="D188" s="84"/>
      <c r="E188" s="84"/>
      <c r="F188" s="84"/>
      <c r="G188" s="84"/>
      <c r="H188" s="84"/>
    </row>
    <row r="189" spans="1:8" ht="15" customHeight="1">
      <c r="A189" s="84"/>
      <c r="B189" s="84"/>
      <c r="C189" s="84"/>
      <c r="D189" s="84"/>
      <c r="E189" s="84"/>
      <c r="F189" s="84"/>
      <c r="G189" s="84"/>
      <c r="H189" s="84"/>
    </row>
    <row r="190" spans="1:8" ht="15" customHeight="1">
      <c r="A190" s="84"/>
      <c r="B190" s="84"/>
      <c r="C190" s="84"/>
      <c r="D190" s="84"/>
      <c r="E190" s="84"/>
      <c r="F190" s="84"/>
      <c r="G190" s="84"/>
      <c r="H190" s="84"/>
    </row>
    <row r="191" spans="1:8" ht="15" customHeight="1">
      <c r="A191" s="84"/>
      <c r="B191" s="84"/>
      <c r="C191" s="84"/>
      <c r="D191" s="84"/>
      <c r="E191" s="84"/>
      <c r="F191" s="84"/>
      <c r="G191" s="84"/>
      <c r="H191" s="84"/>
    </row>
    <row r="192" spans="1:8" ht="15" customHeight="1">
      <c r="A192" s="84"/>
      <c r="B192" s="84"/>
      <c r="C192" s="84"/>
      <c r="D192" s="84"/>
      <c r="E192" s="84"/>
      <c r="F192" s="84"/>
      <c r="G192" s="84"/>
      <c r="H192" s="84"/>
    </row>
    <row r="193" spans="1:8" ht="15" customHeight="1">
      <c r="A193" s="84"/>
      <c r="B193" s="84"/>
      <c r="C193" s="84"/>
      <c r="D193" s="84"/>
      <c r="E193" s="84"/>
      <c r="F193" s="84"/>
      <c r="G193" s="84"/>
      <c r="H193" s="84"/>
    </row>
    <row r="194" spans="1:8" ht="15" customHeight="1">
      <c r="A194" s="84"/>
      <c r="B194" s="84"/>
      <c r="C194" s="84"/>
      <c r="D194" s="84"/>
      <c r="E194" s="84"/>
      <c r="F194" s="84"/>
      <c r="G194" s="84"/>
      <c r="H194" s="84"/>
    </row>
    <row r="195" spans="1:8" ht="15" customHeight="1">
      <c r="A195" s="84"/>
      <c r="B195" s="84"/>
      <c r="C195" s="84"/>
      <c r="D195" s="84"/>
      <c r="E195" s="84"/>
      <c r="F195" s="84"/>
      <c r="G195" s="84"/>
      <c r="H195" s="84"/>
    </row>
    <row r="196" spans="1:8" ht="15" customHeight="1">
      <c r="A196" s="84"/>
      <c r="B196" s="84"/>
      <c r="C196" s="84"/>
      <c r="D196" s="84"/>
      <c r="E196" s="84"/>
      <c r="F196" s="84"/>
      <c r="G196" s="84"/>
      <c r="H196" s="84"/>
    </row>
    <row r="197" spans="1:8" ht="15" customHeight="1">
      <c r="A197" s="84"/>
      <c r="B197" s="84"/>
      <c r="C197" s="84"/>
      <c r="D197" s="84"/>
      <c r="E197" s="84"/>
      <c r="F197" s="84"/>
      <c r="G197" s="84"/>
      <c r="H197" s="84"/>
    </row>
    <row r="198" spans="1:8" ht="15" customHeight="1">
      <c r="A198" s="84"/>
      <c r="B198" s="84"/>
      <c r="C198" s="84"/>
      <c r="D198" s="84"/>
      <c r="E198" s="84"/>
      <c r="F198" s="84"/>
      <c r="G198" s="84"/>
      <c r="H198" s="84"/>
    </row>
    <row r="199" spans="1:8" ht="15" customHeight="1">
      <c r="A199" s="84"/>
      <c r="B199" s="84"/>
      <c r="C199" s="84"/>
      <c r="D199" s="84"/>
      <c r="E199" s="84"/>
      <c r="F199" s="84"/>
      <c r="G199" s="84"/>
      <c r="H199" s="84"/>
    </row>
    <row r="200" spans="1:8" ht="15" customHeight="1">
      <c r="A200" s="84"/>
      <c r="B200" s="84"/>
      <c r="C200" s="84"/>
      <c r="D200" s="84"/>
      <c r="E200" s="84"/>
      <c r="F200" s="84"/>
      <c r="G200" s="84"/>
      <c r="H200" s="84"/>
    </row>
    <row r="201" spans="1:8" ht="15" customHeight="1">
      <c r="A201" s="84"/>
      <c r="B201" s="84"/>
      <c r="C201" s="84"/>
      <c r="D201" s="84"/>
      <c r="E201" s="84"/>
      <c r="F201" s="84"/>
      <c r="G201" s="84"/>
      <c r="H201" s="84"/>
    </row>
    <row r="202" spans="1:8" ht="15" customHeight="1">
      <c r="A202" s="84"/>
      <c r="B202" s="84"/>
      <c r="C202" s="84"/>
      <c r="D202" s="84"/>
      <c r="E202" s="84"/>
      <c r="F202" s="84"/>
      <c r="G202" s="84"/>
      <c r="H202" s="84"/>
    </row>
    <row r="203" spans="1:8" ht="15" customHeight="1">
      <c r="A203" s="84"/>
      <c r="B203" s="84"/>
      <c r="C203" s="84"/>
      <c r="D203" s="84"/>
      <c r="E203" s="84"/>
      <c r="F203" s="84"/>
      <c r="G203" s="84"/>
      <c r="H203" s="84"/>
    </row>
    <row r="204" spans="1:8" ht="15" customHeight="1">
      <c r="A204" s="84"/>
      <c r="B204" s="84"/>
      <c r="C204" s="84"/>
      <c r="D204" s="84"/>
      <c r="E204" s="84"/>
      <c r="F204" s="84"/>
      <c r="G204" s="84"/>
      <c r="H204" s="84"/>
    </row>
    <row r="205" spans="1:8" ht="15" customHeight="1">
      <c r="A205" s="84"/>
      <c r="B205" s="84"/>
      <c r="C205" s="84"/>
      <c r="D205" s="84"/>
      <c r="E205" s="84"/>
      <c r="F205" s="84"/>
      <c r="G205" s="84"/>
      <c r="H205" s="84"/>
    </row>
    <row r="206" spans="1:8" ht="15" customHeight="1">
      <c r="A206" s="84"/>
      <c r="B206" s="84"/>
      <c r="C206" s="84"/>
      <c r="D206" s="84"/>
      <c r="E206" s="84"/>
      <c r="F206" s="84"/>
      <c r="G206" s="84"/>
      <c r="H206" s="84"/>
    </row>
    <row r="207" spans="1:8" ht="15" customHeight="1">
      <c r="A207" s="84"/>
      <c r="B207" s="84"/>
      <c r="C207" s="84"/>
      <c r="D207" s="84"/>
      <c r="E207" s="84"/>
      <c r="F207" s="84"/>
      <c r="G207" s="84"/>
      <c r="H207" s="84"/>
    </row>
    <row r="208" spans="1:8" ht="15" customHeight="1">
      <c r="A208" s="84"/>
      <c r="B208" s="84"/>
      <c r="C208" s="84"/>
      <c r="D208" s="84"/>
      <c r="E208" s="84"/>
      <c r="F208" s="84"/>
      <c r="G208" s="84"/>
      <c r="H208" s="84"/>
    </row>
    <row r="209" spans="1:8" ht="15" customHeight="1">
      <c r="A209" s="84"/>
      <c r="B209" s="84"/>
      <c r="C209" s="84"/>
      <c r="D209" s="84"/>
      <c r="E209" s="84"/>
      <c r="F209" s="84"/>
      <c r="G209" s="84"/>
      <c r="H209" s="84"/>
    </row>
    <row r="210" spans="1:8" ht="15" customHeight="1">
      <c r="A210" s="84"/>
      <c r="B210" s="84"/>
      <c r="C210" s="84"/>
      <c r="D210" s="84"/>
      <c r="E210" s="84"/>
      <c r="F210" s="84"/>
      <c r="G210" s="84"/>
      <c r="H210" s="84"/>
    </row>
    <row r="211" spans="1:8" ht="15" customHeight="1">
      <c r="A211" s="84"/>
      <c r="B211" s="84"/>
      <c r="C211" s="84"/>
      <c r="D211" s="84"/>
      <c r="E211" s="84"/>
      <c r="F211" s="84"/>
      <c r="G211" s="84"/>
      <c r="H211" s="84"/>
    </row>
    <row r="212" spans="1:8" ht="15" customHeight="1">
      <c r="A212" s="84"/>
      <c r="B212" s="84"/>
      <c r="C212" s="84"/>
      <c r="D212" s="84"/>
      <c r="E212" s="84"/>
      <c r="F212" s="84"/>
      <c r="G212" s="84"/>
      <c r="H212" s="84"/>
    </row>
    <row r="213" spans="1:8" ht="15" customHeight="1">
      <c r="A213" s="84"/>
      <c r="B213" s="84"/>
      <c r="C213" s="84"/>
      <c r="D213" s="84"/>
      <c r="E213" s="84"/>
      <c r="F213" s="84"/>
      <c r="G213" s="84"/>
      <c r="H213" s="84"/>
    </row>
    <row r="214" spans="1:8" ht="15" customHeight="1">
      <c r="A214" s="84"/>
      <c r="B214" s="84"/>
      <c r="C214" s="84"/>
      <c r="D214" s="84"/>
      <c r="E214" s="84"/>
      <c r="F214" s="84"/>
      <c r="G214" s="84"/>
      <c r="H214" s="84"/>
    </row>
    <row r="215" spans="1:8" ht="15" customHeight="1">
      <c r="A215" s="84"/>
      <c r="B215" s="84"/>
      <c r="C215" s="84"/>
      <c r="D215" s="84"/>
      <c r="E215" s="84"/>
      <c r="F215" s="84"/>
      <c r="G215" s="84"/>
      <c r="H215" s="84"/>
    </row>
    <row r="216" spans="1:8" ht="15" customHeight="1">
      <c r="A216" s="84"/>
      <c r="B216" s="84"/>
      <c r="C216" s="84"/>
      <c r="D216" s="84"/>
      <c r="E216" s="84"/>
      <c r="F216" s="84"/>
      <c r="G216" s="84"/>
      <c r="H216" s="84"/>
    </row>
    <row r="217" spans="1:8" ht="15" customHeight="1">
      <c r="A217" s="84"/>
      <c r="B217" s="84"/>
      <c r="C217" s="84"/>
      <c r="D217" s="84"/>
      <c r="E217" s="84"/>
      <c r="F217" s="84"/>
      <c r="G217" s="84"/>
      <c r="H217" s="84"/>
    </row>
    <row r="218" spans="1:8" ht="15" customHeight="1">
      <c r="A218" s="84"/>
      <c r="B218" s="84"/>
      <c r="C218" s="84"/>
      <c r="D218" s="84"/>
      <c r="E218" s="84"/>
      <c r="F218" s="84"/>
      <c r="G218" s="84"/>
      <c r="H218" s="84"/>
    </row>
    <row r="219" spans="1:8" ht="15" customHeight="1">
      <c r="A219" s="84"/>
      <c r="B219" s="84"/>
      <c r="C219" s="84"/>
      <c r="D219" s="84"/>
      <c r="E219" s="84"/>
      <c r="F219" s="84"/>
      <c r="G219" s="84"/>
      <c r="H219" s="84"/>
    </row>
    <row r="220" spans="1:8" ht="15" customHeight="1">
      <c r="A220" s="84"/>
      <c r="B220" s="84"/>
      <c r="C220" s="84"/>
      <c r="D220" s="84"/>
      <c r="E220" s="84"/>
      <c r="F220" s="84"/>
      <c r="G220" s="84"/>
      <c r="H220" s="84"/>
    </row>
    <row r="221" spans="1:8" ht="15" customHeight="1">
      <c r="A221" s="84"/>
      <c r="B221" s="84"/>
      <c r="C221" s="84"/>
      <c r="D221" s="84"/>
      <c r="E221" s="84"/>
      <c r="F221" s="84"/>
      <c r="G221" s="84"/>
      <c r="H221" s="84"/>
    </row>
    <row r="222" spans="1:8" ht="15" customHeight="1">
      <c r="A222" s="84"/>
      <c r="B222" s="84"/>
      <c r="C222" s="84"/>
      <c r="D222" s="84"/>
      <c r="E222" s="84"/>
      <c r="F222" s="84"/>
      <c r="G222" s="84"/>
      <c r="H222" s="84"/>
    </row>
    <row r="223" spans="1:8" ht="15" customHeight="1">
      <c r="A223" s="84"/>
      <c r="B223" s="84"/>
      <c r="C223" s="84"/>
      <c r="D223" s="84"/>
      <c r="E223" s="84"/>
      <c r="F223" s="84"/>
      <c r="G223" s="84"/>
      <c r="H223" s="84"/>
    </row>
    <row r="224" spans="1:8" ht="15" customHeight="1">
      <c r="A224" s="84"/>
      <c r="B224" s="84"/>
      <c r="C224" s="84"/>
      <c r="D224" s="84"/>
      <c r="E224" s="84"/>
      <c r="F224" s="84"/>
      <c r="G224" s="84"/>
      <c r="H224" s="84"/>
    </row>
    <row r="225" spans="1:8" ht="15" customHeight="1">
      <c r="A225" s="84"/>
      <c r="B225" s="84"/>
      <c r="C225" s="84"/>
      <c r="D225" s="84"/>
      <c r="E225" s="84"/>
      <c r="F225" s="84"/>
      <c r="G225" s="84"/>
      <c r="H225" s="84"/>
    </row>
    <row r="226" spans="1:8" ht="15" customHeight="1">
      <c r="A226" s="84"/>
      <c r="B226" s="84"/>
      <c r="C226" s="84"/>
      <c r="D226" s="84"/>
      <c r="E226" s="84"/>
      <c r="F226" s="84"/>
      <c r="G226" s="84"/>
      <c r="H226" s="84"/>
    </row>
    <row r="227" spans="1:8" ht="15" customHeight="1">
      <c r="A227" s="84"/>
      <c r="B227" s="84"/>
      <c r="C227" s="84"/>
      <c r="D227" s="84"/>
      <c r="E227" s="84"/>
      <c r="F227" s="84"/>
      <c r="G227" s="84"/>
      <c r="H227" s="84"/>
    </row>
    <row r="228" spans="1:8" ht="15" customHeight="1">
      <c r="A228" s="84"/>
      <c r="B228" s="84"/>
      <c r="C228" s="84"/>
      <c r="D228" s="84"/>
      <c r="E228" s="84"/>
      <c r="F228" s="84"/>
      <c r="G228" s="84"/>
      <c r="H228" s="84"/>
    </row>
    <row r="229" spans="1:8" ht="15" customHeight="1">
      <c r="A229" s="84"/>
      <c r="B229" s="84"/>
      <c r="C229" s="84"/>
      <c r="D229" s="84"/>
      <c r="E229" s="84"/>
      <c r="F229" s="84"/>
      <c r="G229" s="84"/>
      <c r="H229" s="84"/>
    </row>
    <row r="230" spans="1:8" ht="15" customHeight="1">
      <c r="A230" s="84"/>
      <c r="B230" s="84"/>
      <c r="C230" s="84"/>
      <c r="D230" s="84"/>
      <c r="E230" s="84"/>
      <c r="F230" s="84"/>
      <c r="G230" s="84"/>
      <c r="H230" s="84"/>
    </row>
    <row r="231" spans="1:8" ht="15" customHeight="1">
      <c r="A231" s="84"/>
      <c r="B231" s="84"/>
      <c r="C231" s="84"/>
      <c r="D231" s="84"/>
      <c r="E231" s="84"/>
      <c r="F231" s="84"/>
      <c r="G231" s="84"/>
      <c r="H231" s="84"/>
    </row>
    <row r="232" spans="1:8" ht="15" customHeight="1">
      <c r="A232" s="84"/>
      <c r="B232" s="84"/>
      <c r="C232" s="84"/>
      <c r="D232" s="84"/>
      <c r="E232" s="84"/>
      <c r="F232" s="84"/>
      <c r="G232" s="84"/>
      <c r="H232" s="84"/>
    </row>
    <row r="233" spans="1:8" ht="15" customHeight="1">
      <c r="A233" s="84"/>
      <c r="B233" s="84"/>
      <c r="C233" s="84"/>
      <c r="D233" s="84"/>
      <c r="E233" s="84"/>
      <c r="F233" s="84"/>
      <c r="G233" s="84"/>
      <c r="H233" s="84"/>
    </row>
    <row r="234" spans="1:8" ht="15" customHeight="1">
      <c r="A234" s="84"/>
      <c r="B234" s="84"/>
      <c r="C234" s="84"/>
      <c r="D234" s="84"/>
      <c r="E234" s="84"/>
      <c r="F234" s="84"/>
      <c r="G234" s="84"/>
      <c r="H234" s="84"/>
    </row>
    <row r="235" spans="1:8" ht="15" customHeight="1">
      <c r="A235" s="84"/>
      <c r="B235" s="84"/>
      <c r="C235" s="84"/>
      <c r="D235" s="84"/>
      <c r="E235" s="84"/>
      <c r="F235" s="84"/>
      <c r="G235" s="84"/>
      <c r="H235" s="84"/>
    </row>
    <row r="236" spans="1:8" ht="15" customHeight="1">
      <c r="A236" s="84"/>
      <c r="B236" s="84"/>
      <c r="C236" s="84"/>
      <c r="D236" s="84"/>
      <c r="E236" s="84"/>
      <c r="F236" s="84"/>
      <c r="G236" s="84"/>
      <c r="H236" s="84"/>
    </row>
    <row r="237" spans="1:8" ht="15" customHeight="1">
      <c r="A237" s="84"/>
      <c r="B237" s="84"/>
      <c r="C237" s="84"/>
      <c r="D237" s="84"/>
      <c r="E237" s="84"/>
      <c r="F237" s="84"/>
      <c r="G237" s="84"/>
      <c r="H237" s="84"/>
    </row>
    <row r="238" spans="1:8" ht="15" customHeight="1">
      <c r="A238" s="84"/>
      <c r="B238" s="84"/>
      <c r="C238" s="84"/>
      <c r="D238" s="84"/>
      <c r="E238" s="84"/>
      <c r="F238" s="84"/>
      <c r="G238" s="84"/>
      <c r="H238" s="84"/>
    </row>
    <row r="239" spans="1:8" ht="15" customHeight="1">
      <c r="A239" s="84"/>
      <c r="B239" s="84"/>
      <c r="C239" s="84"/>
      <c r="D239" s="84"/>
      <c r="E239" s="84"/>
      <c r="F239" s="84"/>
      <c r="G239" s="84"/>
      <c r="H239" s="84"/>
    </row>
    <row r="240" spans="1:8" ht="15" customHeight="1">
      <c r="A240" s="84"/>
      <c r="B240" s="84"/>
      <c r="C240" s="84"/>
      <c r="D240" s="84"/>
      <c r="E240" s="84"/>
      <c r="F240" s="84"/>
      <c r="G240" s="84"/>
      <c r="H240" s="84"/>
    </row>
    <row r="241" spans="1:8" ht="15" customHeight="1">
      <c r="A241" s="84"/>
      <c r="B241" s="84"/>
      <c r="C241" s="84"/>
      <c r="D241" s="84"/>
      <c r="E241" s="84"/>
      <c r="F241" s="84"/>
      <c r="G241" s="84"/>
      <c r="H241" s="84"/>
    </row>
    <row r="242" spans="1:8" ht="15" customHeight="1">
      <c r="A242" s="84"/>
      <c r="B242" s="84"/>
      <c r="C242" s="84"/>
      <c r="D242" s="84"/>
      <c r="E242" s="84"/>
      <c r="F242" s="84"/>
      <c r="G242" s="84"/>
      <c r="H242" s="84"/>
    </row>
    <row r="243" spans="1:8" ht="15" customHeight="1">
      <c r="A243" s="84"/>
      <c r="B243" s="84"/>
      <c r="C243" s="84"/>
      <c r="D243" s="84"/>
      <c r="E243" s="84"/>
      <c r="F243" s="84"/>
      <c r="G243" s="84"/>
      <c r="H243" s="84"/>
    </row>
    <row r="244" spans="1:8" ht="15" customHeight="1">
      <c r="A244" s="84"/>
      <c r="B244" s="84"/>
      <c r="C244" s="84"/>
      <c r="D244" s="84"/>
      <c r="E244" s="84"/>
      <c r="F244" s="84"/>
      <c r="G244" s="84"/>
      <c r="H244" s="84"/>
    </row>
    <row r="245" spans="1:8" ht="15" customHeight="1">
      <c r="A245" s="84"/>
      <c r="B245" s="84"/>
      <c r="C245" s="84"/>
      <c r="D245" s="84"/>
      <c r="E245" s="84"/>
      <c r="F245" s="84"/>
      <c r="G245" s="84"/>
      <c r="H245" s="84"/>
    </row>
    <row r="246" spans="1:8" ht="15" customHeight="1">
      <c r="A246" s="84"/>
      <c r="B246" s="84"/>
      <c r="C246" s="84"/>
      <c r="D246" s="84"/>
      <c r="E246" s="84"/>
      <c r="F246" s="84"/>
      <c r="G246" s="84"/>
      <c r="H246" s="84"/>
    </row>
    <row r="247" spans="1:8" ht="15" customHeight="1">
      <c r="A247" s="84"/>
      <c r="B247" s="84"/>
      <c r="C247" s="84"/>
      <c r="D247" s="84"/>
      <c r="E247" s="84"/>
      <c r="F247" s="84"/>
      <c r="G247" s="84"/>
      <c r="H247" s="84"/>
    </row>
    <row r="248" spans="1:8" ht="15" customHeight="1">
      <c r="A248" s="84"/>
      <c r="B248" s="84"/>
      <c r="C248" s="84"/>
      <c r="D248" s="84"/>
      <c r="E248" s="84"/>
      <c r="F248" s="84"/>
      <c r="G248" s="84"/>
      <c r="H248" s="84"/>
    </row>
    <row r="249" spans="1:8" ht="15" customHeight="1">
      <c r="A249" s="84"/>
      <c r="B249" s="84"/>
      <c r="C249" s="84"/>
      <c r="D249" s="84"/>
      <c r="E249" s="84"/>
      <c r="F249" s="84"/>
      <c r="G249" s="84"/>
      <c r="H249" s="84"/>
    </row>
    <row r="250" spans="1:8" ht="15" customHeight="1">
      <c r="A250" s="84"/>
      <c r="B250" s="84"/>
      <c r="C250" s="84"/>
      <c r="D250" s="84"/>
      <c r="E250" s="84"/>
      <c r="F250" s="84"/>
      <c r="G250" s="84"/>
      <c r="H250" s="84"/>
    </row>
    <row r="251" spans="1:8" ht="15" customHeight="1">
      <c r="A251" s="84"/>
      <c r="B251" s="84"/>
      <c r="C251" s="84"/>
      <c r="D251" s="84"/>
      <c r="E251" s="84"/>
      <c r="F251" s="84"/>
      <c r="G251" s="84"/>
      <c r="H251" s="84"/>
    </row>
    <row r="252" spans="1:8" ht="15" customHeight="1">
      <c r="A252" s="84"/>
      <c r="B252" s="84"/>
      <c r="C252" s="84"/>
      <c r="D252" s="84"/>
      <c r="E252" s="84"/>
      <c r="F252" s="84"/>
      <c r="G252" s="84"/>
      <c r="H252" s="84"/>
    </row>
    <row r="253" spans="1:8" ht="15" customHeight="1">
      <c r="A253" s="84"/>
      <c r="B253" s="84"/>
      <c r="C253" s="84"/>
      <c r="D253" s="84"/>
      <c r="E253" s="84"/>
      <c r="F253" s="84"/>
      <c r="G253" s="84"/>
      <c r="H253" s="84"/>
    </row>
    <row r="254" spans="1:8" ht="15" customHeight="1">
      <c r="A254" s="84"/>
      <c r="B254" s="84"/>
      <c r="C254" s="84"/>
      <c r="D254" s="84"/>
      <c r="E254" s="84"/>
      <c r="F254" s="84"/>
      <c r="G254" s="84"/>
      <c r="H254" s="84"/>
    </row>
    <row r="255" spans="1:8" ht="15" customHeight="1">
      <c r="A255" s="84"/>
      <c r="B255" s="84"/>
      <c r="C255" s="84"/>
      <c r="D255" s="84"/>
      <c r="E255" s="84"/>
      <c r="F255" s="84"/>
      <c r="G255" s="84"/>
      <c r="H255" s="84"/>
    </row>
    <row r="256" spans="1:8" ht="15" customHeight="1">
      <c r="A256" s="84"/>
      <c r="B256" s="84"/>
      <c r="C256" s="84"/>
      <c r="D256" s="84"/>
      <c r="E256" s="84"/>
      <c r="F256" s="84"/>
      <c r="G256" s="84"/>
      <c r="H256" s="84"/>
    </row>
    <row r="257" spans="1:8" ht="15" customHeight="1">
      <c r="A257" s="84"/>
      <c r="B257" s="84"/>
      <c r="C257" s="84"/>
      <c r="D257" s="84"/>
      <c r="E257" s="84"/>
      <c r="F257" s="84"/>
      <c r="G257" s="84"/>
      <c r="H257" s="84"/>
    </row>
    <row r="258" spans="1:8" ht="15" customHeight="1">
      <c r="A258" s="84"/>
      <c r="B258" s="84"/>
      <c r="C258" s="84"/>
      <c r="D258" s="84"/>
      <c r="E258" s="84"/>
      <c r="F258" s="84"/>
      <c r="G258" s="84"/>
      <c r="H258" s="84"/>
    </row>
    <row r="259" spans="1:8" ht="15" customHeight="1">
      <c r="A259" s="84"/>
      <c r="B259" s="84"/>
      <c r="C259" s="84"/>
      <c r="D259" s="84"/>
      <c r="E259" s="84"/>
      <c r="F259" s="84"/>
      <c r="G259" s="84"/>
      <c r="H259" s="84"/>
    </row>
    <row r="260" spans="1:8" ht="15" customHeight="1">
      <c r="A260" s="84"/>
      <c r="B260" s="84"/>
      <c r="C260" s="84"/>
      <c r="D260" s="84"/>
      <c r="E260" s="84"/>
      <c r="F260" s="84"/>
      <c r="G260" s="84"/>
      <c r="H260" s="84"/>
    </row>
    <row r="261" spans="1:8" ht="15" customHeight="1">
      <c r="A261" s="84"/>
      <c r="B261" s="84"/>
      <c r="C261" s="84"/>
      <c r="D261" s="84"/>
      <c r="E261" s="84"/>
      <c r="F261" s="84"/>
      <c r="G261" s="84"/>
      <c r="H261" s="84"/>
    </row>
    <row r="262" spans="1:8" ht="15" customHeight="1">
      <c r="A262" s="84"/>
      <c r="B262" s="84"/>
      <c r="C262" s="84"/>
      <c r="D262" s="84"/>
      <c r="E262" s="84"/>
      <c r="F262" s="84"/>
      <c r="G262" s="84"/>
      <c r="H262" s="84"/>
    </row>
    <row r="263" spans="1:8" ht="15" customHeight="1">
      <c r="A263" s="84"/>
      <c r="B263" s="84"/>
      <c r="C263" s="84"/>
      <c r="D263" s="84"/>
      <c r="E263" s="84"/>
      <c r="F263" s="84"/>
      <c r="G263" s="84"/>
      <c r="H263" s="84"/>
    </row>
    <row r="264" spans="1:8" ht="15" customHeight="1">
      <c r="A264" s="84"/>
      <c r="B264" s="84"/>
      <c r="C264" s="84"/>
      <c r="D264" s="84"/>
      <c r="E264" s="84"/>
      <c r="F264" s="84"/>
      <c r="G264" s="84"/>
      <c r="H264" s="84"/>
    </row>
    <row r="265" spans="1:8" ht="15" customHeight="1">
      <c r="A265" s="84"/>
      <c r="B265" s="84"/>
      <c r="C265" s="84"/>
      <c r="D265" s="84"/>
      <c r="E265" s="84"/>
      <c r="F265" s="84"/>
      <c r="G265" s="84"/>
      <c r="H265" s="84"/>
    </row>
    <row r="266" spans="1:8" ht="15" customHeight="1">
      <c r="A266" s="84"/>
      <c r="B266" s="84"/>
      <c r="C266" s="84"/>
      <c r="D266" s="84"/>
      <c r="E266" s="84"/>
      <c r="F266" s="84"/>
      <c r="G266" s="84"/>
      <c r="H266" s="84"/>
    </row>
    <row r="267" spans="1:8" ht="15" customHeight="1">
      <c r="A267" s="84"/>
      <c r="B267" s="84"/>
      <c r="C267" s="84"/>
      <c r="D267" s="84"/>
      <c r="E267" s="84"/>
      <c r="F267" s="84"/>
      <c r="G267" s="84"/>
      <c r="H267" s="84"/>
    </row>
    <row r="268" spans="1:8" ht="15" customHeight="1">
      <c r="A268" s="84"/>
      <c r="B268" s="84"/>
      <c r="C268" s="84"/>
      <c r="D268" s="84"/>
      <c r="E268" s="84"/>
      <c r="F268" s="84"/>
      <c r="G268" s="84"/>
      <c r="H268" s="84"/>
    </row>
    <row r="269" spans="1:8" ht="15" customHeight="1">
      <c r="A269" s="84"/>
      <c r="B269" s="84"/>
      <c r="C269" s="84"/>
      <c r="D269" s="84"/>
      <c r="E269" s="84"/>
      <c r="F269" s="84"/>
      <c r="G269" s="84"/>
      <c r="H269" s="84"/>
    </row>
    <row r="270" spans="1:8" ht="15" customHeight="1">
      <c r="A270" s="84"/>
      <c r="B270" s="84"/>
      <c r="C270" s="84"/>
      <c r="D270" s="84"/>
      <c r="E270" s="84"/>
      <c r="F270" s="84"/>
      <c r="G270" s="84"/>
      <c r="H270" s="84"/>
    </row>
    <row r="271" spans="1:8" ht="15" customHeight="1">
      <c r="A271" s="84"/>
      <c r="B271" s="84"/>
      <c r="C271" s="84"/>
      <c r="D271" s="84"/>
      <c r="E271" s="84"/>
      <c r="F271" s="84"/>
      <c r="G271" s="84"/>
      <c r="H271" s="84"/>
    </row>
    <row r="272" spans="1:8" ht="15" customHeight="1">
      <c r="A272" s="84"/>
      <c r="B272" s="84"/>
      <c r="C272" s="84"/>
      <c r="D272" s="84"/>
      <c r="E272" s="84"/>
      <c r="F272" s="84"/>
      <c r="G272" s="84"/>
      <c r="H272" s="84"/>
    </row>
    <row r="273" spans="1:8" ht="15" customHeight="1">
      <c r="A273" s="84"/>
      <c r="B273" s="84"/>
      <c r="C273" s="84"/>
      <c r="D273" s="84"/>
      <c r="E273" s="84"/>
      <c r="F273" s="84"/>
      <c r="G273" s="84"/>
      <c r="H273" s="84"/>
    </row>
    <row r="274" spans="1:8" ht="15" customHeight="1">
      <c r="A274" s="84"/>
      <c r="B274" s="84"/>
      <c r="C274" s="84"/>
      <c r="D274" s="84"/>
      <c r="E274" s="84"/>
      <c r="F274" s="84"/>
      <c r="G274" s="84"/>
      <c r="H274" s="84"/>
    </row>
    <row r="275" spans="1:8" ht="15" customHeight="1">
      <c r="A275" s="84"/>
      <c r="B275" s="84"/>
      <c r="C275" s="84"/>
      <c r="D275" s="84"/>
      <c r="E275" s="84"/>
      <c r="F275" s="84"/>
      <c r="G275" s="84"/>
      <c r="H275" s="84"/>
    </row>
    <row r="276" spans="1:8" ht="15" customHeight="1">
      <c r="A276" s="84"/>
      <c r="B276" s="84"/>
      <c r="C276" s="84"/>
      <c r="D276" s="84"/>
      <c r="E276" s="84"/>
      <c r="F276" s="84"/>
      <c r="G276" s="84"/>
      <c r="H276" s="84"/>
    </row>
    <row r="277" spans="1:8" ht="15" customHeight="1">
      <c r="A277" s="84"/>
      <c r="B277" s="84"/>
      <c r="C277" s="84"/>
      <c r="D277" s="84"/>
      <c r="E277" s="84"/>
      <c r="F277" s="84"/>
      <c r="G277" s="84"/>
      <c r="H277" s="84"/>
    </row>
    <row r="278" spans="1:8" ht="15" customHeight="1">
      <c r="A278" s="84"/>
      <c r="B278" s="84"/>
      <c r="C278" s="84"/>
      <c r="D278" s="84"/>
      <c r="E278" s="84"/>
      <c r="F278" s="84"/>
      <c r="G278" s="84"/>
      <c r="H278" s="84"/>
    </row>
    <row r="279" spans="1:8" ht="15" customHeight="1">
      <c r="A279" s="84"/>
      <c r="B279" s="84"/>
      <c r="C279" s="84"/>
      <c r="D279" s="84"/>
      <c r="E279" s="84"/>
      <c r="F279" s="84"/>
      <c r="G279" s="84"/>
      <c r="H279" s="84"/>
    </row>
    <row r="280" spans="1:8" ht="15" customHeight="1">
      <c r="A280" s="84"/>
      <c r="B280" s="84"/>
      <c r="C280" s="84"/>
      <c r="D280" s="84"/>
      <c r="E280" s="84"/>
      <c r="F280" s="84"/>
      <c r="G280" s="84"/>
      <c r="H280" s="84"/>
    </row>
    <row r="281" spans="1:8" ht="15" customHeight="1">
      <c r="A281" s="84"/>
      <c r="B281" s="84"/>
      <c r="C281" s="84"/>
      <c r="D281" s="84"/>
      <c r="E281" s="84"/>
      <c r="F281" s="84"/>
      <c r="G281" s="84"/>
      <c r="H281" s="84"/>
    </row>
    <row r="282" spans="1:8" ht="15" customHeight="1">
      <c r="A282" s="84"/>
      <c r="B282" s="84"/>
      <c r="C282" s="84"/>
      <c r="D282" s="84"/>
      <c r="E282" s="84"/>
      <c r="F282" s="84"/>
      <c r="G282" s="84"/>
      <c r="H282" s="84"/>
    </row>
    <row r="283" spans="1:8" ht="15" customHeight="1">
      <c r="A283" s="84"/>
      <c r="B283" s="84"/>
      <c r="C283" s="84"/>
      <c r="D283" s="84"/>
      <c r="E283" s="84"/>
      <c r="F283" s="84"/>
      <c r="G283" s="84"/>
      <c r="H283" s="84"/>
    </row>
    <row r="284" spans="1:8" ht="15" customHeight="1">
      <c r="A284" s="84"/>
      <c r="B284" s="84"/>
      <c r="C284" s="84"/>
      <c r="D284" s="84"/>
      <c r="E284" s="84"/>
      <c r="F284" s="84"/>
      <c r="G284" s="84"/>
      <c r="H284" s="84"/>
    </row>
    <row r="285" spans="1:8" ht="15" customHeight="1">
      <c r="A285" s="84"/>
      <c r="B285" s="84"/>
      <c r="C285" s="84"/>
      <c r="D285" s="84"/>
      <c r="E285" s="84"/>
      <c r="F285" s="84"/>
      <c r="G285" s="84"/>
      <c r="H285" s="84"/>
    </row>
    <row r="286" spans="1:8" ht="15" customHeight="1">
      <c r="A286" s="84"/>
      <c r="B286" s="84"/>
      <c r="C286" s="84"/>
      <c r="D286" s="84"/>
      <c r="E286" s="84"/>
      <c r="F286" s="84"/>
      <c r="G286" s="84"/>
      <c r="H286" s="84"/>
    </row>
    <row r="287" spans="1:8" ht="15" customHeight="1">
      <c r="A287" s="84"/>
      <c r="B287" s="84"/>
      <c r="C287" s="84"/>
      <c r="D287" s="84"/>
      <c r="E287" s="84"/>
      <c r="F287" s="84"/>
      <c r="G287" s="84"/>
      <c r="H287" s="84"/>
    </row>
    <row r="288" spans="1:8" ht="15" customHeight="1">
      <c r="A288" s="84"/>
      <c r="B288" s="84"/>
      <c r="C288" s="84"/>
      <c r="D288" s="84"/>
      <c r="E288" s="84"/>
      <c r="F288" s="84"/>
      <c r="G288" s="84"/>
      <c r="H288" s="84"/>
    </row>
    <row r="289" spans="1:8" ht="15" customHeight="1">
      <c r="A289" s="84"/>
      <c r="B289" s="84"/>
      <c r="C289" s="84"/>
      <c r="D289" s="84"/>
      <c r="E289" s="84"/>
      <c r="F289" s="84"/>
      <c r="G289" s="84"/>
      <c r="H289" s="84"/>
    </row>
    <row r="290" spans="1:8" ht="15" customHeight="1">
      <c r="A290" s="84"/>
      <c r="B290" s="84"/>
      <c r="C290" s="84"/>
      <c r="D290" s="84"/>
      <c r="E290" s="84"/>
      <c r="F290" s="84"/>
      <c r="G290" s="84"/>
      <c r="H290" s="84"/>
    </row>
    <row r="291" spans="1:8" ht="15" customHeight="1">
      <c r="A291" s="84"/>
      <c r="B291" s="84"/>
      <c r="C291" s="84"/>
      <c r="D291" s="84"/>
      <c r="E291" s="84"/>
      <c r="F291" s="84"/>
      <c r="G291" s="84"/>
      <c r="H291" s="84"/>
    </row>
    <row r="292" spans="1:8" ht="15" customHeight="1">
      <c r="A292" s="84"/>
      <c r="B292" s="84"/>
      <c r="C292" s="84"/>
      <c r="D292" s="84"/>
      <c r="E292" s="84"/>
      <c r="F292" s="84"/>
      <c r="G292" s="84"/>
      <c r="H292" s="84"/>
    </row>
    <row r="293" spans="1:8" ht="15" customHeight="1">
      <c r="A293" s="84"/>
      <c r="B293" s="84"/>
      <c r="C293" s="84"/>
      <c r="D293" s="84"/>
      <c r="E293" s="84"/>
      <c r="F293" s="84"/>
      <c r="G293" s="84"/>
      <c r="H293" s="84"/>
    </row>
    <row r="294" spans="1:8" ht="15" customHeight="1">
      <c r="A294" s="84"/>
      <c r="B294" s="84"/>
      <c r="C294" s="84"/>
      <c r="D294" s="84"/>
      <c r="E294" s="84"/>
      <c r="F294" s="84"/>
      <c r="G294" s="84"/>
      <c r="H294" s="84"/>
    </row>
    <row r="295" spans="1:8" ht="15" customHeight="1">
      <c r="A295" s="84"/>
      <c r="B295" s="84"/>
      <c r="C295" s="84"/>
      <c r="D295" s="84"/>
      <c r="E295" s="84"/>
      <c r="F295" s="84"/>
      <c r="G295" s="84"/>
      <c r="H295" s="84"/>
    </row>
    <row r="296" spans="1:8" ht="15" customHeight="1">
      <c r="A296" s="84"/>
      <c r="B296" s="84"/>
      <c r="C296" s="84"/>
      <c r="D296" s="84"/>
      <c r="E296" s="84"/>
      <c r="F296" s="84"/>
      <c r="G296" s="84"/>
      <c r="H296" s="84"/>
    </row>
    <row r="297" spans="1:8" ht="15" customHeight="1">
      <c r="A297" s="84"/>
      <c r="B297" s="84"/>
      <c r="C297" s="84"/>
      <c r="D297" s="84"/>
      <c r="E297" s="84"/>
      <c r="F297" s="84"/>
      <c r="G297" s="84"/>
      <c r="H297" s="84"/>
    </row>
    <row r="298" spans="1:8" ht="15" customHeight="1">
      <c r="A298" s="84"/>
      <c r="B298" s="84"/>
      <c r="C298" s="84"/>
      <c r="D298" s="84"/>
      <c r="E298" s="84"/>
      <c r="F298" s="84"/>
      <c r="G298" s="84"/>
      <c r="H298" s="84"/>
    </row>
    <row r="299" spans="1:8" ht="15" customHeight="1">
      <c r="A299" s="84"/>
      <c r="B299" s="84"/>
      <c r="C299" s="84"/>
      <c r="D299" s="84"/>
      <c r="E299" s="84"/>
      <c r="F299" s="84"/>
      <c r="G299" s="84"/>
      <c r="H299" s="84"/>
    </row>
    <row r="300" spans="1:8" ht="15" customHeight="1">
      <c r="A300" s="84"/>
      <c r="B300" s="84"/>
      <c r="C300" s="84"/>
      <c r="D300" s="84"/>
      <c r="E300" s="84"/>
      <c r="F300" s="84"/>
      <c r="G300" s="84"/>
      <c r="H300" s="84"/>
    </row>
    <row r="301" spans="1:8" ht="15" customHeight="1">
      <c r="A301" s="84"/>
      <c r="B301" s="84"/>
      <c r="C301" s="84"/>
      <c r="D301" s="84"/>
      <c r="E301" s="84"/>
      <c r="F301" s="84"/>
      <c r="G301" s="84"/>
      <c r="H301" s="84"/>
    </row>
    <row r="302" spans="1:8" ht="15" customHeight="1">
      <c r="A302" s="84"/>
      <c r="B302" s="84"/>
      <c r="C302" s="84"/>
      <c r="D302" s="84"/>
      <c r="E302" s="84"/>
      <c r="F302" s="84"/>
      <c r="G302" s="84"/>
      <c r="H302" s="84"/>
    </row>
    <row r="303" spans="1:8" ht="15" customHeight="1">
      <c r="A303" s="84"/>
      <c r="B303" s="84"/>
      <c r="C303" s="84"/>
      <c r="D303" s="84"/>
      <c r="E303" s="84"/>
      <c r="F303" s="84"/>
      <c r="G303" s="84"/>
      <c r="H303" s="84"/>
    </row>
    <row r="304" spans="1:8" ht="15" customHeight="1">
      <c r="A304" s="84"/>
      <c r="B304" s="84"/>
      <c r="C304" s="84"/>
      <c r="D304" s="84"/>
      <c r="E304" s="84"/>
      <c r="F304" s="84"/>
      <c r="G304" s="84"/>
      <c r="H304" s="84"/>
    </row>
    <row r="305" spans="1:8" ht="15" customHeight="1">
      <c r="A305" s="84"/>
      <c r="B305" s="84"/>
      <c r="C305" s="84"/>
      <c r="D305" s="84"/>
      <c r="E305" s="84"/>
      <c r="F305" s="84"/>
      <c r="G305" s="84"/>
      <c r="H305" s="84"/>
    </row>
    <row r="306" spans="1:8" ht="15" customHeight="1">
      <c r="A306" s="84"/>
      <c r="B306" s="84"/>
      <c r="C306" s="84"/>
      <c r="D306" s="84"/>
      <c r="E306" s="84"/>
      <c r="F306" s="84"/>
      <c r="G306" s="84"/>
      <c r="H306" s="84"/>
    </row>
    <row r="307" spans="1:8" ht="15" customHeight="1">
      <c r="A307" s="84"/>
      <c r="B307" s="84"/>
      <c r="C307" s="84"/>
      <c r="D307" s="84"/>
      <c r="E307" s="84"/>
      <c r="F307" s="84"/>
      <c r="G307" s="84"/>
      <c r="H307" s="84"/>
    </row>
    <row r="308" spans="1:8" ht="15" customHeight="1">
      <c r="A308" s="84"/>
      <c r="B308" s="84"/>
      <c r="C308" s="84"/>
      <c r="D308" s="84"/>
      <c r="E308" s="84"/>
      <c r="F308" s="84"/>
      <c r="G308" s="84"/>
      <c r="H308" s="84"/>
    </row>
    <row r="309" spans="1:8" ht="15" customHeight="1">
      <c r="A309" s="84"/>
      <c r="B309" s="84"/>
      <c r="C309" s="84"/>
      <c r="D309" s="84"/>
      <c r="E309" s="84"/>
      <c r="F309" s="84"/>
      <c r="G309" s="84"/>
      <c r="H309" s="84"/>
    </row>
    <row r="310" spans="1:8" ht="15" customHeight="1">
      <c r="A310" s="84"/>
      <c r="B310" s="84"/>
      <c r="C310" s="84"/>
      <c r="D310" s="84"/>
      <c r="E310" s="84"/>
      <c r="F310" s="84"/>
      <c r="G310" s="84"/>
      <c r="H310" s="84"/>
    </row>
    <row r="311" spans="1:8" ht="15" customHeight="1">
      <c r="A311" s="84"/>
      <c r="B311" s="84"/>
      <c r="C311" s="84"/>
      <c r="D311" s="84"/>
      <c r="E311" s="84"/>
      <c r="F311" s="84"/>
      <c r="G311" s="84"/>
      <c r="H311" s="84"/>
    </row>
    <row r="312" spans="1:8" ht="15" customHeight="1">
      <c r="A312" s="84"/>
      <c r="B312" s="84"/>
      <c r="C312" s="84"/>
      <c r="D312" s="84"/>
      <c r="E312" s="84"/>
      <c r="F312" s="84"/>
      <c r="G312" s="84"/>
      <c r="H312" s="84"/>
    </row>
    <row r="313" spans="1:8" ht="15" customHeight="1">
      <c r="A313" s="84"/>
      <c r="B313" s="84"/>
      <c r="C313" s="84"/>
      <c r="D313" s="84"/>
      <c r="E313" s="84"/>
      <c r="F313" s="84"/>
      <c r="G313" s="84"/>
      <c r="H313" s="84"/>
    </row>
    <row r="314" spans="1:8" ht="15" customHeight="1">
      <c r="A314" s="84"/>
      <c r="B314" s="84"/>
      <c r="C314" s="84"/>
      <c r="D314" s="84"/>
      <c r="E314" s="84"/>
      <c r="F314" s="84"/>
      <c r="G314" s="84"/>
      <c r="H314" s="84"/>
    </row>
    <row r="315" spans="1:8" ht="15" customHeight="1">
      <c r="A315" s="84"/>
      <c r="B315" s="84"/>
      <c r="C315" s="84"/>
      <c r="D315" s="84"/>
      <c r="E315" s="84"/>
      <c r="F315" s="84"/>
      <c r="G315" s="84"/>
      <c r="H315" s="84"/>
    </row>
    <row r="316" spans="1:8" ht="15" customHeight="1">
      <c r="A316" s="84"/>
      <c r="B316" s="84"/>
      <c r="C316" s="84"/>
      <c r="D316" s="84"/>
      <c r="E316" s="84"/>
      <c r="F316" s="84"/>
      <c r="G316" s="84"/>
      <c r="H316" s="84"/>
    </row>
    <row r="317" spans="1:8" ht="15" customHeight="1">
      <c r="A317" s="84"/>
      <c r="B317" s="84"/>
      <c r="C317" s="84"/>
      <c r="D317" s="84"/>
      <c r="E317" s="84"/>
      <c r="F317" s="84"/>
      <c r="G317" s="84"/>
      <c r="H317" s="84"/>
    </row>
    <row r="318" spans="1:8" ht="15" customHeight="1">
      <c r="A318" s="84"/>
      <c r="B318" s="84"/>
      <c r="C318" s="84"/>
      <c r="D318" s="84"/>
      <c r="E318" s="84"/>
      <c r="F318" s="84"/>
      <c r="G318" s="84"/>
      <c r="H318" s="84"/>
    </row>
    <row r="319" spans="1:8" ht="15" customHeight="1">
      <c r="A319" s="84"/>
      <c r="B319" s="84"/>
      <c r="C319" s="84"/>
      <c r="D319" s="84"/>
      <c r="E319" s="84"/>
      <c r="F319" s="84"/>
      <c r="G319" s="84"/>
      <c r="H319" s="84"/>
    </row>
    <row r="320" spans="1:8" ht="15" customHeight="1">
      <c r="A320" s="84"/>
      <c r="B320" s="84"/>
      <c r="C320" s="84"/>
      <c r="D320" s="84"/>
      <c r="E320" s="84"/>
      <c r="F320" s="84"/>
      <c r="G320" s="84"/>
      <c r="H320" s="84"/>
    </row>
    <row r="321" spans="1:8" ht="15" customHeight="1">
      <c r="A321" s="84"/>
      <c r="B321" s="84"/>
      <c r="C321" s="84"/>
      <c r="D321" s="84"/>
      <c r="E321" s="84"/>
      <c r="F321" s="84"/>
      <c r="G321" s="84"/>
      <c r="H321" s="84"/>
    </row>
    <row r="322" spans="1:8" ht="15" customHeight="1">
      <c r="A322" s="84"/>
      <c r="B322" s="84"/>
      <c r="C322" s="84"/>
      <c r="D322" s="84"/>
      <c r="E322" s="84"/>
      <c r="F322" s="84"/>
      <c r="G322" s="84"/>
      <c r="H322" s="84"/>
    </row>
    <row r="323" spans="1:8" ht="15" customHeight="1">
      <c r="A323" s="84"/>
      <c r="B323" s="84"/>
      <c r="C323" s="84"/>
      <c r="D323" s="84"/>
      <c r="E323" s="84"/>
      <c r="F323" s="84"/>
      <c r="G323" s="84"/>
      <c r="H323" s="84"/>
    </row>
    <row r="324" spans="1:8" ht="15" customHeight="1">
      <c r="A324" s="84"/>
      <c r="B324" s="84"/>
      <c r="C324" s="84"/>
      <c r="D324" s="84"/>
      <c r="E324" s="84"/>
      <c r="F324" s="84"/>
      <c r="G324" s="84"/>
      <c r="H324" s="84"/>
    </row>
    <row r="325" spans="1:8" ht="15" customHeight="1">
      <c r="A325" s="84"/>
      <c r="B325" s="84"/>
      <c r="C325" s="84"/>
      <c r="D325" s="84"/>
      <c r="E325" s="84"/>
      <c r="F325" s="84"/>
      <c r="G325" s="84"/>
      <c r="H325" s="84"/>
    </row>
    <row r="326" spans="1:8" ht="15" customHeight="1">
      <c r="A326" s="84"/>
      <c r="B326" s="84"/>
      <c r="C326" s="84"/>
      <c r="D326" s="84"/>
      <c r="E326" s="84"/>
      <c r="F326" s="84"/>
      <c r="G326" s="84"/>
      <c r="H326" s="84"/>
    </row>
    <row r="327" spans="1:8" ht="15" customHeight="1">
      <c r="A327" s="84"/>
      <c r="B327" s="84"/>
      <c r="C327" s="84"/>
      <c r="D327" s="84"/>
      <c r="E327" s="84"/>
      <c r="F327" s="84"/>
      <c r="G327" s="84"/>
      <c r="H327" s="84"/>
    </row>
    <row r="328" spans="1:8" ht="15" customHeight="1">
      <c r="A328" s="84"/>
      <c r="B328" s="84"/>
      <c r="C328" s="84"/>
      <c r="D328" s="84"/>
      <c r="E328" s="84"/>
      <c r="F328" s="84"/>
      <c r="G328" s="84"/>
      <c r="H328" s="84"/>
    </row>
    <row r="329" spans="1:8" ht="15" customHeight="1">
      <c r="A329" s="84"/>
      <c r="B329" s="84"/>
      <c r="C329" s="84"/>
      <c r="D329" s="84"/>
      <c r="E329" s="84"/>
      <c r="F329" s="84"/>
      <c r="G329" s="84"/>
      <c r="H329" s="84"/>
    </row>
    <row r="330" spans="1:8" ht="15" customHeight="1">
      <c r="A330" s="84"/>
      <c r="B330" s="84"/>
      <c r="C330" s="84"/>
      <c r="D330" s="84"/>
      <c r="E330" s="84"/>
      <c r="F330" s="84"/>
      <c r="G330" s="84"/>
      <c r="H330" s="84"/>
    </row>
    <row r="331" spans="1:8" ht="15" customHeight="1">
      <c r="A331" s="84"/>
      <c r="B331" s="84"/>
      <c r="C331" s="84"/>
      <c r="D331" s="84"/>
      <c r="E331" s="84"/>
      <c r="F331" s="84"/>
      <c r="G331" s="84"/>
      <c r="H331" s="84"/>
    </row>
    <row r="332" spans="1:8" ht="15" customHeight="1">
      <c r="A332" s="84"/>
      <c r="B332" s="84"/>
      <c r="C332" s="84"/>
      <c r="D332" s="84"/>
      <c r="E332" s="84"/>
      <c r="F332" s="84"/>
      <c r="G332" s="84"/>
      <c r="H332" s="84"/>
    </row>
    <row r="333" spans="1:8" ht="15" customHeight="1">
      <c r="A333" s="84"/>
      <c r="B333" s="84"/>
      <c r="C333" s="84"/>
      <c r="D333" s="84"/>
      <c r="E333" s="84"/>
      <c r="F333" s="84"/>
      <c r="G333" s="84"/>
      <c r="H333" s="84"/>
    </row>
    <row r="334" spans="1:8" ht="15" customHeight="1">
      <c r="A334" s="84"/>
      <c r="B334" s="84"/>
      <c r="C334" s="84"/>
      <c r="D334" s="84"/>
      <c r="E334" s="84"/>
      <c r="F334" s="84"/>
      <c r="G334" s="84"/>
      <c r="H334" s="84"/>
    </row>
    <row r="335" spans="1:8" ht="15" customHeight="1">
      <c r="A335" s="84"/>
      <c r="B335" s="84"/>
      <c r="C335" s="84"/>
      <c r="D335" s="84"/>
      <c r="E335" s="84"/>
      <c r="F335" s="84"/>
      <c r="G335" s="84"/>
      <c r="H335" s="84"/>
    </row>
    <row r="336" spans="1:8" ht="15" customHeight="1">
      <c r="A336" s="84"/>
      <c r="B336" s="84"/>
      <c r="C336" s="84"/>
      <c r="D336" s="84"/>
      <c r="E336" s="84"/>
      <c r="F336" s="84"/>
      <c r="G336" s="84"/>
      <c r="H336" s="84"/>
    </row>
    <row r="337" spans="1:8" ht="15" customHeight="1">
      <c r="A337" s="84"/>
      <c r="B337" s="84"/>
      <c r="C337" s="84"/>
      <c r="D337" s="84"/>
      <c r="E337" s="84"/>
      <c r="F337" s="84"/>
      <c r="G337" s="84"/>
      <c r="H337" s="84"/>
    </row>
    <row r="338" spans="1:8" ht="15" customHeight="1">
      <c r="A338" s="84"/>
      <c r="B338" s="84"/>
      <c r="C338" s="84"/>
      <c r="D338" s="84"/>
      <c r="E338" s="84"/>
      <c r="F338" s="84"/>
      <c r="G338" s="84"/>
      <c r="H338" s="84"/>
    </row>
    <row r="339" spans="1:8" ht="15" customHeight="1">
      <c r="A339" s="84"/>
      <c r="B339" s="84"/>
      <c r="C339" s="84"/>
      <c r="D339" s="84"/>
      <c r="E339" s="84"/>
      <c r="F339" s="84"/>
      <c r="G339" s="84"/>
      <c r="H339" s="84"/>
    </row>
    <row r="340" spans="1:8" ht="15" customHeight="1">
      <c r="A340" s="84"/>
      <c r="B340" s="84"/>
      <c r="C340" s="84"/>
      <c r="D340" s="84"/>
      <c r="E340" s="84"/>
      <c r="F340" s="84"/>
      <c r="G340" s="84"/>
      <c r="H340" s="84"/>
    </row>
    <row r="341" spans="1:8" ht="15" customHeight="1">
      <c r="A341" s="84"/>
      <c r="B341" s="84"/>
      <c r="C341" s="84"/>
      <c r="D341" s="84"/>
      <c r="E341" s="84"/>
      <c r="F341" s="84"/>
      <c r="G341" s="84"/>
      <c r="H341" s="84"/>
    </row>
    <row r="342" spans="1:8" ht="15" customHeight="1">
      <c r="A342" s="84"/>
      <c r="B342" s="84"/>
      <c r="C342" s="84"/>
      <c r="D342" s="84"/>
      <c r="E342" s="84"/>
      <c r="F342" s="84"/>
      <c r="G342" s="84"/>
      <c r="H342" s="84"/>
    </row>
    <row r="343" spans="1:8" ht="15" customHeight="1">
      <c r="A343" s="84"/>
      <c r="B343" s="84"/>
      <c r="C343" s="84"/>
      <c r="D343" s="84"/>
      <c r="E343" s="84"/>
      <c r="F343" s="84"/>
      <c r="G343" s="84"/>
      <c r="H343" s="84"/>
    </row>
    <row r="344" spans="1:8" ht="15" customHeight="1">
      <c r="A344" s="84"/>
      <c r="B344" s="84"/>
      <c r="C344" s="84"/>
      <c r="D344" s="84"/>
      <c r="E344" s="84"/>
      <c r="F344" s="84"/>
      <c r="G344" s="84"/>
      <c r="H344" s="84"/>
    </row>
    <row r="345" spans="1:8" ht="15" customHeight="1">
      <c r="A345" s="84"/>
      <c r="B345" s="84"/>
      <c r="C345" s="84"/>
      <c r="D345" s="84"/>
      <c r="E345" s="84"/>
      <c r="F345" s="84"/>
      <c r="G345" s="84"/>
      <c r="H345" s="84"/>
    </row>
    <row r="346" spans="1:8" ht="15" customHeight="1">
      <c r="A346" s="84"/>
      <c r="B346" s="84"/>
      <c r="C346" s="84"/>
      <c r="D346" s="84"/>
      <c r="E346" s="84"/>
      <c r="F346" s="84"/>
      <c r="G346" s="84"/>
      <c r="H346" s="84"/>
    </row>
    <row r="347" spans="1:8" ht="15" customHeight="1">
      <c r="A347" s="84"/>
      <c r="B347" s="84"/>
      <c r="C347" s="84"/>
      <c r="D347" s="84"/>
      <c r="E347" s="84"/>
      <c r="F347" s="84"/>
      <c r="G347" s="84"/>
      <c r="H347" s="84"/>
    </row>
    <row r="348" spans="1:8" ht="15" customHeight="1">
      <c r="A348" s="84"/>
      <c r="B348" s="84"/>
      <c r="C348" s="84"/>
      <c r="D348" s="84"/>
      <c r="E348" s="84"/>
      <c r="F348" s="84"/>
      <c r="G348" s="84"/>
      <c r="H348" s="84"/>
    </row>
    <row r="349" spans="1:8" ht="15" customHeight="1">
      <c r="A349" s="84"/>
      <c r="B349" s="84"/>
      <c r="C349" s="84"/>
      <c r="D349" s="84"/>
      <c r="E349" s="84"/>
      <c r="F349" s="84"/>
      <c r="G349" s="84"/>
      <c r="H349" s="84"/>
    </row>
    <row r="350" spans="1:8" ht="15" customHeight="1">
      <c r="A350" s="84"/>
      <c r="B350" s="84"/>
      <c r="C350" s="84"/>
      <c r="D350" s="84"/>
      <c r="E350" s="84"/>
      <c r="F350" s="84"/>
      <c r="G350" s="84"/>
      <c r="H350" s="84"/>
    </row>
    <row r="351" spans="1:8" ht="15" customHeight="1">
      <c r="A351" s="84"/>
      <c r="B351" s="84"/>
      <c r="C351" s="84"/>
      <c r="D351" s="84"/>
      <c r="E351" s="84"/>
      <c r="F351" s="84"/>
      <c r="G351" s="84"/>
      <c r="H351" s="84"/>
    </row>
    <row r="352" spans="1:8" ht="15" customHeight="1">
      <c r="A352" s="84"/>
      <c r="B352" s="84"/>
      <c r="C352" s="84"/>
      <c r="D352" s="84"/>
      <c r="E352" s="84"/>
      <c r="F352" s="84"/>
      <c r="G352" s="84"/>
      <c r="H352" s="84"/>
    </row>
    <row r="353" spans="1:8" ht="15" customHeight="1">
      <c r="A353" s="84"/>
      <c r="B353" s="84"/>
      <c r="C353" s="84"/>
      <c r="D353" s="84"/>
      <c r="E353" s="84"/>
      <c r="F353" s="84"/>
      <c r="G353" s="84"/>
      <c r="H353" s="84"/>
    </row>
    <row r="354" spans="1:8" ht="15" customHeight="1">
      <c r="A354" s="84"/>
      <c r="B354" s="84"/>
      <c r="C354" s="84"/>
      <c r="D354" s="84"/>
      <c r="E354" s="84"/>
      <c r="F354" s="84"/>
      <c r="G354" s="84"/>
      <c r="H354" s="84"/>
    </row>
    <row r="355" spans="1:8" ht="15" customHeight="1">
      <c r="A355" s="84"/>
      <c r="B355" s="84"/>
      <c r="C355" s="84"/>
      <c r="D355" s="84"/>
      <c r="E355" s="84"/>
      <c r="F355" s="84"/>
      <c r="G355" s="84"/>
      <c r="H355" s="84"/>
    </row>
    <row r="356" spans="1:8" ht="15" customHeight="1">
      <c r="A356" s="84"/>
      <c r="B356" s="84"/>
      <c r="C356" s="84"/>
      <c r="D356" s="84"/>
      <c r="E356" s="84"/>
      <c r="F356" s="84"/>
      <c r="G356" s="84"/>
      <c r="H356" s="84"/>
    </row>
    <row r="357" spans="1:8" ht="15" customHeight="1">
      <c r="A357" s="84"/>
      <c r="B357" s="84"/>
      <c r="C357" s="84"/>
      <c r="D357" s="84"/>
      <c r="E357" s="84"/>
      <c r="F357" s="84"/>
      <c r="G357" s="84"/>
      <c r="H357" s="84"/>
    </row>
    <row r="358" spans="1:8" ht="15" customHeight="1">
      <c r="A358" s="84"/>
      <c r="B358" s="84"/>
      <c r="C358" s="84"/>
      <c r="D358" s="84"/>
      <c r="E358" s="84"/>
      <c r="F358" s="84"/>
      <c r="G358" s="84"/>
      <c r="H358" s="84"/>
    </row>
    <row r="359" spans="1:8" ht="15" customHeight="1">
      <c r="A359" s="84"/>
      <c r="B359" s="84"/>
      <c r="C359" s="84"/>
      <c r="D359" s="84"/>
      <c r="E359" s="84"/>
      <c r="F359" s="84"/>
      <c r="G359" s="84"/>
      <c r="H359" s="84"/>
    </row>
    <row r="360" spans="1:8" ht="15" customHeight="1">
      <c r="A360" s="84"/>
      <c r="B360" s="84"/>
      <c r="C360" s="84"/>
      <c r="D360" s="84"/>
      <c r="E360" s="84"/>
      <c r="F360" s="84"/>
      <c r="G360" s="84"/>
      <c r="H360" s="84"/>
    </row>
    <row r="361" spans="1:8" ht="15" customHeight="1">
      <c r="A361" s="84"/>
      <c r="B361" s="84"/>
      <c r="C361" s="84"/>
      <c r="D361" s="84"/>
      <c r="E361" s="84"/>
      <c r="F361" s="84"/>
      <c r="G361" s="84"/>
      <c r="H361" s="84"/>
    </row>
    <row r="362" spans="1:8" ht="15" customHeight="1">
      <c r="A362" s="84"/>
      <c r="B362" s="84"/>
      <c r="C362" s="84"/>
      <c r="D362" s="84"/>
      <c r="E362" s="84"/>
      <c r="F362" s="84"/>
      <c r="G362" s="84"/>
      <c r="H362" s="84"/>
    </row>
    <row r="363" spans="1:8" ht="15" customHeight="1">
      <c r="A363" s="84"/>
      <c r="B363" s="84"/>
      <c r="C363" s="84"/>
      <c r="D363" s="84"/>
      <c r="E363" s="84"/>
      <c r="F363" s="84"/>
      <c r="G363" s="84"/>
      <c r="H363" s="84"/>
    </row>
    <row r="364" spans="1:8" ht="15" customHeight="1">
      <c r="A364" s="84"/>
      <c r="B364" s="84"/>
      <c r="C364" s="84"/>
      <c r="D364" s="84"/>
      <c r="E364" s="84"/>
      <c r="F364" s="84"/>
      <c r="G364" s="84"/>
      <c r="H364" s="84"/>
    </row>
    <row r="365" spans="1:8" ht="15" customHeight="1">
      <c r="A365" s="84"/>
      <c r="B365" s="84"/>
      <c r="C365" s="84"/>
      <c r="D365" s="84"/>
      <c r="E365" s="84"/>
      <c r="F365" s="84"/>
      <c r="G365" s="84"/>
      <c r="H365" s="84"/>
    </row>
    <row r="366" spans="1:8" ht="15" customHeight="1">
      <c r="A366" s="84"/>
      <c r="B366" s="84"/>
      <c r="C366" s="84"/>
      <c r="D366" s="84"/>
      <c r="E366" s="84"/>
      <c r="F366" s="84"/>
      <c r="G366" s="84"/>
      <c r="H366" s="84"/>
    </row>
    <row r="367" spans="1:8" ht="15" customHeight="1">
      <c r="A367" s="84"/>
      <c r="B367" s="84"/>
      <c r="C367" s="84"/>
      <c r="D367" s="84"/>
      <c r="E367" s="84"/>
      <c r="F367" s="84"/>
      <c r="G367" s="84"/>
      <c r="H367" s="84"/>
    </row>
    <row r="368" spans="1:8" ht="15" customHeight="1">
      <c r="A368" s="84"/>
      <c r="B368" s="84"/>
      <c r="C368" s="84"/>
      <c r="D368" s="84"/>
      <c r="E368" s="84"/>
      <c r="F368" s="84"/>
      <c r="G368" s="84"/>
      <c r="H368" s="84"/>
    </row>
    <row r="369" spans="1:8" ht="15" customHeight="1">
      <c r="A369" s="84"/>
      <c r="B369" s="84"/>
      <c r="C369" s="84"/>
      <c r="D369" s="84"/>
      <c r="E369" s="84"/>
      <c r="F369" s="84"/>
      <c r="G369" s="84"/>
      <c r="H369" s="84"/>
    </row>
    <row r="370" spans="1:8" ht="15" customHeight="1">
      <c r="A370" s="84"/>
      <c r="B370" s="84"/>
      <c r="C370" s="84"/>
      <c r="D370" s="84"/>
      <c r="E370" s="84"/>
      <c r="F370" s="84"/>
      <c r="G370" s="84"/>
      <c r="H370" s="84"/>
    </row>
    <row r="371" spans="1:8" ht="15" customHeight="1">
      <c r="A371" s="84"/>
      <c r="B371" s="84"/>
      <c r="C371" s="84"/>
      <c r="D371" s="84"/>
      <c r="E371" s="84"/>
      <c r="F371" s="84"/>
      <c r="G371" s="84"/>
      <c r="H371" s="84"/>
    </row>
    <row r="372" spans="1:8" ht="15" customHeight="1">
      <c r="A372" s="84"/>
      <c r="B372" s="84"/>
      <c r="C372" s="84"/>
      <c r="D372" s="84"/>
      <c r="E372" s="84"/>
      <c r="F372" s="84"/>
      <c r="G372" s="84"/>
      <c r="H372" s="84"/>
    </row>
    <row r="373" spans="1:8" ht="15" customHeight="1">
      <c r="A373" s="84"/>
      <c r="B373" s="84"/>
      <c r="C373" s="84"/>
      <c r="D373" s="84"/>
      <c r="E373" s="84"/>
      <c r="F373" s="84"/>
      <c r="G373" s="84"/>
      <c r="H373" s="84"/>
    </row>
    <row r="374" spans="1:8" ht="15" customHeight="1">
      <c r="A374" s="84"/>
      <c r="B374" s="84"/>
      <c r="C374" s="84"/>
      <c r="D374" s="84"/>
      <c r="E374" s="84"/>
      <c r="F374" s="84"/>
      <c r="G374" s="84"/>
      <c r="H374" s="84"/>
    </row>
    <row r="375" spans="1:8" ht="15" customHeight="1">
      <c r="A375" s="84"/>
      <c r="B375" s="84"/>
      <c r="C375" s="84"/>
      <c r="D375" s="84"/>
      <c r="E375" s="84"/>
      <c r="F375" s="84"/>
      <c r="G375" s="84"/>
      <c r="H375" s="84"/>
    </row>
    <row r="376" spans="1:8" ht="15" customHeight="1">
      <c r="A376" s="84"/>
      <c r="B376" s="84"/>
      <c r="C376" s="84"/>
      <c r="D376" s="84"/>
      <c r="E376" s="84"/>
      <c r="F376" s="84"/>
      <c r="G376" s="84"/>
      <c r="H376" s="84"/>
    </row>
    <row r="377" spans="1:8" ht="15" customHeight="1">
      <c r="A377" s="84"/>
      <c r="B377" s="84"/>
      <c r="C377" s="84"/>
      <c r="D377" s="84"/>
      <c r="E377" s="84"/>
      <c r="F377" s="84"/>
      <c r="G377" s="84"/>
      <c r="H377" s="84"/>
    </row>
    <row r="378" spans="1:8" ht="15" customHeight="1">
      <c r="A378" s="84"/>
      <c r="B378" s="84"/>
      <c r="C378" s="84"/>
      <c r="D378" s="84"/>
      <c r="E378" s="84"/>
      <c r="F378" s="84"/>
      <c r="G378" s="84"/>
      <c r="H378" s="84"/>
    </row>
    <row r="379" spans="1:8" ht="15" customHeight="1">
      <c r="A379" s="84"/>
      <c r="B379" s="84"/>
      <c r="C379" s="84"/>
      <c r="D379" s="84"/>
      <c r="E379" s="84"/>
      <c r="F379" s="84"/>
      <c r="G379" s="84"/>
      <c r="H379" s="84"/>
    </row>
    <row r="380" spans="1:8" ht="15" customHeight="1">
      <c r="A380" s="84"/>
      <c r="B380" s="84"/>
      <c r="C380" s="84"/>
      <c r="D380" s="84"/>
      <c r="E380" s="84"/>
      <c r="F380" s="84"/>
      <c r="G380" s="84"/>
      <c r="H380" s="84"/>
    </row>
    <row r="381" spans="1:8" ht="15" customHeight="1">
      <c r="A381" s="84"/>
      <c r="B381" s="84"/>
      <c r="C381" s="84"/>
      <c r="D381" s="84"/>
      <c r="E381" s="84"/>
      <c r="F381" s="84"/>
      <c r="G381" s="84"/>
      <c r="H381" s="84"/>
    </row>
    <row r="382" spans="1:8" ht="15" customHeight="1">
      <c r="A382" s="84"/>
      <c r="B382" s="84"/>
      <c r="C382" s="84"/>
      <c r="D382" s="84"/>
      <c r="E382" s="84"/>
      <c r="F382" s="84"/>
      <c r="G382" s="84"/>
      <c r="H382" s="84"/>
    </row>
    <row r="383" spans="1:8" ht="15" customHeight="1">
      <c r="A383" s="84"/>
      <c r="B383" s="84"/>
      <c r="C383" s="84"/>
      <c r="D383" s="84"/>
      <c r="E383" s="84"/>
      <c r="F383" s="84"/>
      <c r="G383" s="84"/>
      <c r="H383" s="84"/>
    </row>
    <row r="384" spans="1:8" ht="15" customHeight="1">
      <c r="A384" s="84"/>
      <c r="B384" s="84"/>
      <c r="C384" s="84"/>
      <c r="D384" s="84"/>
      <c r="E384" s="84"/>
      <c r="F384" s="84"/>
      <c r="G384" s="84"/>
      <c r="H384" s="84"/>
    </row>
    <row r="385" spans="1:8" ht="15" customHeight="1">
      <c r="A385" s="84"/>
      <c r="B385" s="84"/>
      <c r="C385" s="84"/>
      <c r="D385" s="84"/>
      <c r="E385" s="84"/>
      <c r="F385" s="84"/>
      <c r="G385" s="84"/>
      <c r="H385" s="84"/>
    </row>
    <row r="386" spans="1:8" ht="15" customHeight="1">
      <c r="A386" s="84"/>
      <c r="B386" s="84"/>
      <c r="C386" s="84"/>
      <c r="D386" s="84"/>
      <c r="E386" s="84"/>
      <c r="F386" s="84"/>
      <c r="G386" s="84"/>
      <c r="H386" s="84"/>
    </row>
    <row r="387" spans="1:8" ht="15" customHeight="1">
      <c r="A387" s="84"/>
      <c r="B387" s="84"/>
      <c r="C387" s="84"/>
      <c r="D387" s="84"/>
      <c r="E387" s="84"/>
      <c r="F387" s="84"/>
      <c r="G387" s="84"/>
      <c r="H387" s="84"/>
    </row>
    <row r="388" spans="1:8" ht="15" customHeight="1">
      <c r="A388" s="84"/>
      <c r="B388" s="84"/>
      <c r="C388" s="84"/>
      <c r="D388" s="84"/>
      <c r="E388" s="84"/>
      <c r="F388" s="84"/>
      <c r="G388" s="84"/>
      <c r="H388" s="84"/>
    </row>
    <row r="389" spans="1:8" ht="15" customHeight="1">
      <c r="A389" s="84"/>
      <c r="B389" s="84"/>
      <c r="C389" s="84"/>
      <c r="D389" s="84"/>
      <c r="E389" s="84"/>
      <c r="F389" s="84"/>
      <c r="G389" s="84"/>
      <c r="H389" s="84"/>
    </row>
    <row r="390" spans="1:8" ht="15" customHeight="1">
      <c r="A390" s="84"/>
      <c r="B390" s="84"/>
      <c r="C390" s="84"/>
      <c r="D390" s="84"/>
      <c r="E390" s="84"/>
      <c r="F390" s="84"/>
      <c r="G390" s="84"/>
      <c r="H390" s="84"/>
    </row>
    <row r="391" spans="1:8" ht="15" customHeight="1">
      <c r="A391" s="84"/>
      <c r="B391" s="84"/>
      <c r="C391" s="84"/>
      <c r="D391" s="84"/>
      <c r="E391" s="84"/>
      <c r="F391" s="84"/>
      <c r="G391" s="84"/>
      <c r="H391" s="84"/>
    </row>
    <row r="392" spans="1:8" ht="15" customHeight="1">
      <c r="A392" s="84"/>
      <c r="B392" s="84"/>
      <c r="C392" s="84"/>
      <c r="D392" s="84"/>
      <c r="E392" s="84"/>
      <c r="F392" s="84"/>
      <c r="G392" s="84"/>
      <c r="H392" s="84"/>
    </row>
    <row r="393" spans="1:8" ht="15" customHeight="1">
      <c r="A393" s="84"/>
      <c r="B393" s="84"/>
      <c r="C393" s="84"/>
      <c r="D393" s="84"/>
      <c r="E393" s="84"/>
      <c r="F393" s="84"/>
      <c r="G393" s="84"/>
      <c r="H393" s="84"/>
    </row>
    <row r="394" spans="1:8" ht="15" customHeight="1">
      <c r="A394" s="84"/>
      <c r="B394" s="84"/>
      <c r="C394" s="84"/>
      <c r="D394" s="84"/>
      <c r="E394" s="84"/>
      <c r="F394" s="84"/>
      <c r="G394" s="84"/>
      <c r="H394" s="84"/>
    </row>
    <row r="395" spans="1:8" ht="15" customHeight="1">
      <c r="A395" s="84"/>
      <c r="B395" s="84"/>
      <c r="C395" s="84"/>
      <c r="D395" s="84"/>
      <c r="E395" s="84"/>
      <c r="F395" s="84"/>
      <c r="G395" s="84"/>
      <c r="H395" s="84"/>
    </row>
    <row r="396" spans="1:8" ht="15" customHeight="1">
      <c r="A396" s="84"/>
      <c r="B396" s="84"/>
      <c r="C396" s="84"/>
      <c r="D396" s="84"/>
      <c r="E396" s="84"/>
      <c r="F396" s="84"/>
      <c r="G396" s="84"/>
      <c r="H396" s="84"/>
    </row>
    <row r="397" spans="1:8" ht="15" customHeight="1">
      <c r="A397" s="84"/>
      <c r="B397" s="84"/>
      <c r="C397" s="84"/>
      <c r="D397" s="84"/>
      <c r="E397" s="84"/>
      <c r="F397" s="84"/>
      <c r="G397" s="84"/>
      <c r="H397" s="84"/>
    </row>
    <row r="398" spans="1:8" ht="15" customHeight="1">
      <c r="A398" s="84"/>
      <c r="B398" s="84"/>
      <c r="C398" s="84"/>
      <c r="D398" s="84"/>
      <c r="E398" s="84"/>
      <c r="F398" s="84"/>
      <c r="G398" s="84"/>
      <c r="H398" s="84"/>
    </row>
    <row r="399" spans="1:8" ht="15" customHeight="1">
      <c r="A399" s="84"/>
      <c r="B399" s="84"/>
      <c r="C399" s="84"/>
      <c r="D399" s="84"/>
      <c r="E399" s="84"/>
      <c r="F399" s="84"/>
      <c r="G399" s="84"/>
      <c r="H399" s="84"/>
    </row>
    <row r="400" spans="1:8" ht="15" customHeight="1">
      <c r="A400" s="84"/>
      <c r="B400" s="84"/>
      <c r="C400" s="84"/>
      <c r="D400" s="84"/>
      <c r="E400" s="84"/>
      <c r="F400" s="84"/>
      <c r="G400" s="84"/>
      <c r="H400" s="84"/>
    </row>
    <row r="401" spans="1:8" ht="15" customHeight="1">
      <c r="A401" s="84"/>
      <c r="B401" s="84"/>
      <c r="C401" s="84"/>
      <c r="D401" s="84"/>
      <c r="E401" s="84"/>
      <c r="F401" s="84"/>
      <c r="G401" s="84"/>
      <c r="H401" s="84"/>
    </row>
    <row r="402" spans="1:8" ht="15" customHeight="1">
      <c r="A402" s="84"/>
      <c r="B402" s="84"/>
      <c r="C402" s="84"/>
      <c r="D402" s="84"/>
      <c r="E402" s="84"/>
      <c r="F402" s="84"/>
      <c r="G402" s="84"/>
      <c r="H402" s="84"/>
    </row>
    <row r="403" spans="1:8" ht="15" customHeight="1">
      <c r="A403" s="84"/>
      <c r="B403" s="84"/>
      <c r="C403" s="84"/>
      <c r="D403" s="84"/>
      <c r="E403" s="84"/>
      <c r="F403" s="84"/>
      <c r="G403" s="84"/>
      <c r="H403" s="84"/>
    </row>
    <row r="404" spans="1:8" ht="15" customHeight="1">
      <c r="A404" s="84"/>
      <c r="B404" s="84"/>
      <c r="C404" s="84"/>
      <c r="D404" s="84"/>
      <c r="E404" s="84"/>
      <c r="F404" s="84"/>
      <c r="G404" s="84"/>
      <c r="H404" s="84"/>
    </row>
    <row r="405" spans="1:8" ht="15" customHeight="1">
      <c r="A405" s="84"/>
      <c r="B405" s="84"/>
      <c r="C405" s="84"/>
      <c r="D405" s="84"/>
      <c r="E405" s="84"/>
      <c r="F405" s="84"/>
      <c r="G405" s="84"/>
      <c r="H405" s="84"/>
    </row>
    <row r="406" spans="1:8" ht="15" customHeight="1">
      <c r="A406" s="84"/>
      <c r="B406" s="84"/>
      <c r="C406" s="84"/>
      <c r="D406" s="84"/>
      <c r="E406" s="84"/>
      <c r="F406" s="84"/>
      <c r="G406" s="84"/>
      <c r="H406" s="84"/>
    </row>
    <row r="407" spans="1:8" ht="15" customHeight="1">
      <c r="A407" s="84"/>
      <c r="B407" s="84"/>
      <c r="C407" s="84"/>
      <c r="D407" s="84"/>
      <c r="E407" s="84"/>
      <c r="F407" s="84"/>
      <c r="G407" s="84"/>
      <c r="H407" s="84"/>
    </row>
    <row r="408" spans="1:8" ht="15" customHeight="1">
      <c r="A408" s="84"/>
      <c r="B408" s="84"/>
      <c r="C408" s="84"/>
      <c r="D408" s="84"/>
      <c r="E408" s="84"/>
      <c r="F408" s="84"/>
      <c r="G408" s="84"/>
      <c r="H408" s="84"/>
    </row>
    <row r="409" spans="1:8" ht="15" customHeight="1">
      <c r="A409" s="84"/>
      <c r="B409" s="84"/>
      <c r="C409" s="84"/>
      <c r="D409" s="84"/>
      <c r="E409" s="84"/>
      <c r="F409" s="84"/>
      <c r="G409" s="84"/>
      <c r="H409" s="84"/>
    </row>
    <row r="410" spans="1:8" ht="15" customHeight="1">
      <c r="A410" s="84"/>
      <c r="B410" s="84"/>
      <c r="C410" s="84"/>
      <c r="D410" s="84"/>
      <c r="E410" s="84"/>
      <c r="F410" s="84"/>
      <c r="G410" s="84"/>
      <c r="H410" s="84"/>
    </row>
    <row r="411" spans="1:8" ht="15" customHeight="1">
      <c r="A411" s="84"/>
      <c r="B411" s="84"/>
      <c r="C411" s="84"/>
      <c r="D411" s="84"/>
      <c r="E411" s="84"/>
      <c r="F411" s="84"/>
      <c r="G411" s="84"/>
      <c r="H411" s="84"/>
    </row>
    <row r="412" spans="1:8" ht="15" customHeight="1">
      <c r="A412" s="84"/>
      <c r="B412" s="84"/>
      <c r="C412" s="84"/>
      <c r="D412" s="84"/>
      <c r="E412" s="84"/>
      <c r="F412" s="84"/>
      <c r="G412" s="84"/>
      <c r="H412" s="84"/>
    </row>
    <row r="413" spans="1:8" ht="15" customHeight="1">
      <c r="A413" s="84"/>
      <c r="B413" s="84"/>
      <c r="C413" s="84"/>
      <c r="D413" s="84"/>
      <c r="E413" s="84"/>
      <c r="F413" s="84"/>
      <c r="G413" s="84"/>
      <c r="H413" s="84"/>
    </row>
    <row r="414" spans="1:8" ht="15" customHeight="1">
      <c r="A414" s="84"/>
      <c r="B414" s="84"/>
      <c r="C414" s="84"/>
      <c r="D414" s="84"/>
      <c r="E414" s="84"/>
      <c r="F414" s="84"/>
      <c r="G414" s="84"/>
      <c r="H414" s="84"/>
    </row>
    <row r="415" spans="1:8" ht="15" customHeight="1">
      <c r="A415" s="84"/>
      <c r="B415" s="84"/>
      <c r="C415" s="84"/>
      <c r="D415" s="84"/>
      <c r="E415" s="84"/>
      <c r="F415" s="84"/>
      <c r="G415" s="84"/>
      <c r="H415" s="84"/>
    </row>
    <row r="416" spans="1:8" ht="15" customHeight="1">
      <c r="A416" s="84"/>
      <c r="B416" s="84"/>
      <c r="C416" s="84"/>
      <c r="D416" s="84"/>
      <c r="E416" s="84"/>
      <c r="F416" s="84"/>
      <c r="G416" s="84"/>
      <c r="H416" s="84"/>
    </row>
    <row r="417" spans="1:8" ht="15" customHeight="1">
      <c r="A417" s="84"/>
      <c r="B417" s="84"/>
      <c r="C417" s="84"/>
      <c r="D417" s="84"/>
      <c r="E417" s="84"/>
      <c r="F417" s="84"/>
      <c r="G417" s="84"/>
      <c r="H417" s="84"/>
    </row>
    <row r="418" spans="1:8" ht="15" customHeight="1">
      <c r="A418" s="84"/>
      <c r="B418" s="84"/>
      <c r="C418" s="84"/>
      <c r="D418" s="84"/>
      <c r="E418" s="84"/>
      <c r="F418" s="84"/>
      <c r="G418" s="84"/>
      <c r="H418" s="84"/>
    </row>
    <row r="419" spans="1:8" ht="15" customHeight="1">
      <c r="A419" s="84"/>
      <c r="B419" s="84"/>
      <c r="C419" s="84"/>
      <c r="D419" s="84"/>
      <c r="E419" s="84"/>
      <c r="F419" s="84"/>
      <c r="G419" s="84"/>
      <c r="H419" s="84"/>
    </row>
    <row r="420" spans="1:8" ht="15" customHeight="1">
      <c r="A420" s="84"/>
      <c r="B420" s="84"/>
      <c r="C420" s="84"/>
      <c r="D420" s="84"/>
      <c r="E420" s="84"/>
      <c r="F420" s="84"/>
      <c r="G420" s="84"/>
      <c r="H420" s="84"/>
    </row>
    <row r="421" spans="1:8" ht="15" customHeight="1">
      <c r="A421" s="84"/>
      <c r="B421" s="84"/>
      <c r="C421" s="84"/>
      <c r="D421" s="84"/>
      <c r="E421" s="84"/>
      <c r="F421" s="84"/>
      <c r="G421" s="84"/>
      <c r="H421" s="84"/>
    </row>
    <row r="422" spans="1:8" ht="15" customHeight="1">
      <c r="A422" s="84"/>
      <c r="B422" s="84"/>
      <c r="C422" s="84"/>
      <c r="D422" s="84"/>
      <c r="E422" s="84"/>
      <c r="F422" s="84"/>
      <c r="G422" s="84"/>
      <c r="H422" s="84"/>
    </row>
    <row r="423" spans="1:8" ht="15" customHeight="1">
      <c r="A423" s="84"/>
      <c r="B423" s="84"/>
      <c r="C423" s="84"/>
      <c r="D423" s="84"/>
      <c r="E423" s="84"/>
      <c r="F423" s="84"/>
      <c r="G423" s="84"/>
      <c r="H423" s="84"/>
    </row>
    <row r="424" spans="1:8" ht="15" customHeight="1">
      <c r="A424" s="84"/>
      <c r="B424" s="84"/>
      <c r="C424" s="84"/>
      <c r="D424" s="84"/>
      <c r="E424" s="84"/>
      <c r="F424" s="84"/>
      <c r="G424" s="84"/>
      <c r="H424" s="84"/>
    </row>
    <row r="425" spans="1:8" ht="15" customHeight="1">
      <c r="A425" s="84"/>
      <c r="B425" s="84"/>
      <c r="C425" s="84"/>
      <c r="D425" s="84"/>
      <c r="E425" s="84"/>
      <c r="F425" s="84"/>
      <c r="G425" s="84"/>
      <c r="H425" s="84"/>
    </row>
    <row r="426" spans="1:8" ht="15" customHeight="1">
      <c r="A426" s="84"/>
      <c r="B426" s="84"/>
      <c r="C426" s="84"/>
      <c r="D426" s="84"/>
      <c r="E426" s="84"/>
      <c r="F426" s="84"/>
      <c r="G426" s="84"/>
      <c r="H426" s="84"/>
    </row>
    <row r="427" spans="1:8" ht="15" customHeight="1">
      <c r="A427" s="84"/>
      <c r="B427" s="84"/>
      <c r="C427" s="84"/>
      <c r="D427" s="84"/>
      <c r="E427" s="84"/>
      <c r="F427" s="84"/>
      <c r="G427" s="84"/>
      <c r="H427" s="84"/>
    </row>
    <row r="428" spans="1:8" ht="15" customHeight="1">
      <c r="A428" s="84"/>
      <c r="B428" s="84"/>
      <c r="C428" s="84"/>
      <c r="D428" s="84"/>
      <c r="E428" s="84"/>
      <c r="F428" s="84"/>
      <c r="G428" s="84"/>
      <c r="H428" s="84"/>
    </row>
    <row r="429" spans="1:8" ht="15" customHeight="1">
      <c r="A429" s="84"/>
      <c r="B429" s="84"/>
      <c r="C429" s="84"/>
      <c r="D429" s="84"/>
      <c r="E429" s="84"/>
      <c r="F429" s="84"/>
      <c r="G429" s="84"/>
      <c r="H429" s="84"/>
    </row>
    <row r="430" spans="1:8" ht="15" customHeight="1">
      <c r="A430" s="84"/>
      <c r="B430" s="84"/>
      <c r="C430" s="84"/>
      <c r="D430" s="84"/>
      <c r="E430" s="84"/>
      <c r="F430" s="84"/>
      <c r="G430" s="84"/>
      <c r="H430" s="84"/>
    </row>
    <row r="431" spans="1:8" ht="15" customHeight="1">
      <c r="A431" s="84"/>
      <c r="B431" s="84"/>
      <c r="C431" s="84"/>
      <c r="D431" s="84"/>
      <c r="E431" s="84"/>
      <c r="F431" s="84"/>
      <c r="G431" s="84"/>
      <c r="H431" s="84"/>
    </row>
    <row r="432" spans="1:8" ht="15" customHeight="1">
      <c r="A432" s="84"/>
      <c r="B432" s="84"/>
      <c r="C432" s="84"/>
      <c r="D432" s="84"/>
      <c r="E432" s="84"/>
      <c r="F432" s="84"/>
      <c r="G432" s="84"/>
      <c r="H432" s="84"/>
    </row>
    <row r="433" spans="1:8" ht="15" customHeight="1">
      <c r="A433" s="84"/>
      <c r="B433" s="84"/>
      <c r="C433" s="84"/>
      <c r="D433" s="84"/>
      <c r="E433" s="84"/>
      <c r="F433" s="84"/>
      <c r="G433" s="84"/>
      <c r="H433" s="84"/>
    </row>
    <row r="434" spans="1:8" ht="15" customHeight="1">
      <c r="A434" s="84"/>
      <c r="B434" s="84"/>
      <c r="C434" s="84"/>
      <c r="D434" s="84"/>
      <c r="E434" s="84"/>
      <c r="F434" s="84"/>
      <c r="G434" s="84"/>
      <c r="H434" s="84"/>
    </row>
    <row r="435" spans="1:8" ht="15" customHeight="1">
      <c r="A435" s="84"/>
      <c r="B435" s="84"/>
      <c r="C435" s="84"/>
      <c r="D435" s="84"/>
      <c r="E435" s="84"/>
      <c r="F435" s="84"/>
      <c r="G435" s="84"/>
      <c r="H435" s="84"/>
    </row>
    <row r="436" spans="1:8" ht="15" customHeight="1">
      <c r="A436" s="84"/>
      <c r="B436" s="84"/>
      <c r="C436" s="84"/>
      <c r="D436" s="84"/>
      <c r="E436" s="84"/>
      <c r="F436" s="84"/>
      <c r="G436" s="84"/>
      <c r="H436" s="84"/>
    </row>
    <row r="437" spans="1:8" ht="15" customHeight="1">
      <c r="A437" s="84"/>
      <c r="B437" s="84"/>
      <c r="C437" s="84"/>
      <c r="D437" s="84"/>
      <c r="E437" s="84"/>
      <c r="F437" s="84"/>
      <c r="G437" s="84"/>
      <c r="H437" s="84"/>
    </row>
    <row r="438" spans="1:8" ht="15" customHeight="1">
      <c r="A438" s="84"/>
      <c r="B438" s="84"/>
      <c r="C438" s="84"/>
      <c r="D438" s="84"/>
      <c r="E438" s="84"/>
      <c r="F438" s="84"/>
      <c r="G438" s="84"/>
      <c r="H438" s="84"/>
    </row>
    <row r="439" spans="1:8" ht="15" customHeight="1">
      <c r="A439" s="84"/>
      <c r="B439" s="84"/>
      <c r="C439" s="84"/>
      <c r="D439" s="84"/>
      <c r="E439" s="84"/>
      <c r="F439" s="84"/>
      <c r="G439" s="84"/>
      <c r="H439" s="84"/>
    </row>
    <row r="440" spans="1:8" ht="15" customHeight="1">
      <c r="A440" s="84"/>
      <c r="B440" s="84"/>
      <c r="C440" s="84"/>
      <c r="D440" s="84"/>
      <c r="E440" s="84"/>
      <c r="F440" s="84"/>
      <c r="G440" s="84"/>
      <c r="H440" s="84"/>
    </row>
    <row r="441" spans="1:8" ht="15" customHeight="1">
      <c r="A441" s="84"/>
      <c r="B441" s="84"/>
      <c r="C441" s="84"/>
      <c r="D441" s="84"/>
      <c r="E441" s="84"/>
      <c r="F441" s="84"/>
      <c r="G441" s="84"/>
      <c r="H441" s="84"/>
    </row>
    <row r="442" spans="1:8" ht="15" customHeight="1">
      <c r="A442" s="84"/>
      <c r="B442" s="84"/>
      <c r="C442" s="84"/>
      <c r="D442" s="84"/>
      <c r="E442" s="84"/>
      <c r="F442" s="84"/>
      <c r="G442" s="84"/>
      <c r="H442" s="84"/>
    </row>
    <row r="443" spans="1:8" ht="15" customHeight="1">
      <c r="A443" s="84"/>
      <c r="B443" s="84"/>
      <c r="C443" s="84"/>
      <c r="D443" s="84"/>
      <c r="E443" s="84"/>
      <c r="F443" s="84"/>
      <c r="G443" s="84"/>
      <c r="H443" s="84"/>
    </row>
    <row r="444" spans="1:8" ht="15" customHeight="1">
      <c r="A444" s="84"/>
      <c r="B444" s="84"/>
      <c r="C444" s="84"/>
      <c r="D444" s="84"/>
      <c r="E444" s="84"/>
      <c r="F444" s="84"/>
      <c r="G444" s="84"/>
      <c r="H444" s="84"/>
    </row>
    <row r="445" spans="1:8" ht="15" customHeight="1">
      <c r="A445" s="84"/>
      <c r="B445" s="84"/>
      <c r="C445" s="84"/>
      <c r="D445" s="84"/>
      <c r="E445" s="84"/>
      <c r="F445" s="84"/>
      <c r="G445" s="84"/>
      <c r="H445" s="84"/>
    </row>
    <row r="446" spans="1:8" ht="15" customHeight="1">
      <c r="A446" s="84"/>
      <c r="B446" s="84"/>
      <c r="C446" s="84"/>
      <c r="D446" s="84"/>
      <c r="E446" s="84"/>
      <c r="F446" s="84"/>
      <c r="G446" s="84"/>
      <c r="H446" s="84"/>
    </row>
    <row r="447" spans="1:8" ht="15" customHeight="1">
      <c r="A447" s="84"/>
      <c r="B447" s="84"/>
      <c r="C447" s="84"/>
      <c r="D447" s="84"/>
      <c r="E447" s="84"/>
      <c r="F447" s="84"/>
      <c r="G447" s="84"/>
      <c r="H447" s="84"/>
    </row>
    <row r="448" spans="1:8" ht="15" customHeight="1">
      <c r="A448" s="84"/>
      <c r="B448" s="84"/>
      <c r="C448" s="84"/>
      <c r="D448" s="84"/>
      <c r="E448" s="84"/>
      <c r="F448" s="84"/>
      <c r="G448" s="84"/>
      <c r="H448" s="84"/>
    </row>
    <row r="449" spans="1:8" ht="15" customHeight="1">
      <c r="A449" s="84"/>
      <c r="B449" s="84"/>
      <c r="C449" s="84"/>
      <c r="D449" s="84"/>
      <c r="E449" s="84"/>
      <c r="F449" s="84"/>
      <c r="G449" s="84"/>
      <c r="H449" s="84"/>
    </row>
    <row r="450" spans="1:8" ht="15" customHeight="1">
      <c r="A450" s="84"/>
      <c r="B450" s="84"/>
      <c r="C450" s="84"/>
      <c r="D450" s="84"/>
      <c r="E450" s="84"/>
      <c r="F450" s="84"/>
      <c r="G450" s="84"/>
      <c r="H450" s="84"/>
    </row>
    <row r="451" spans="1:8" ht="15" customHeight="1">
      <c r="A451" s="84"/>
      <c r="B451" s="84"/>
      <c r="C451" s="84"/>
      <c r="D451" s="84"/>
      <c r="E451" s="84"/>
      <c r="F451" s="84"/>
      <c r="G451" s="84"/>
      <c r="H451" s="84"/>
    </row>
    <row r="452" spans="1:8" ht="15" customHeight="1">
      <c r="A452" s="84"/>
      <c r="B452" s="84"/>
      <c r="C452" s="84"/>
      <c r="D452" s="84"/>
      <c r="E452" s="84"/>
      <c r="F452" s="84"/>
      <c r="G452" s="84"/>
      <c r="H452" s="84"/>
    </row>
    <row r="453" spans="1:8" ht="15" customHeight="1">
      <c r="A453" s="84"/>
      <c r="B453" s="84"/>
      <c r="C453" s="84"/>
      <c r="D453" s="84"/>
      <c r="E453" s="84"/>
      <c r="F453" s="84"/>
      <c r="G453" s="84"/>
      <c r="H453" s="84"/>
    </row>
    <row r="454" spans="1:8" ht="15" customHeight="1">
      <c r="A454" s="84"/>
      <c r="B454" s="84"/>
      <c r="C454" s="84"/>
      <c r="D454" s="84"/>
      <c r="E454" s="84"/>
      <c r="F454" s="84"/>
      <c r="G454" s="84"/>
      <c r="H454" s="84"/>
    </row>
    <row r="455" spans="1:8" ht="15" customHeight="1">
      <c r="A455" s="84"/>
      <c r="B455" s="84"/>
      <c r="C455" s="84"/>
      <c r="D455" s="84"/>
      <c r="E455" s="84"/>
      <c r="F455" s="84"/>
      <c r="G455" s="84"/>
      <c r="H455" s="84"/>
    </row>
    <row r="456" spans="1:8" ht="15" customHeight="1">
      <c r="A456" s="84"/>
      <c r="B456" s="84"/>
      <c r="C456" s="84"/>
      <c r="D456" s="84"/>
      <c r="E456" s="84"/>
      <c r="F456" s="84"/>
      <c r="G456" s="84"/>
      <c r="H456" s="84"/>
    </row>
    <row r="457" spans="1:8" ht="15" customHeight="1">
      <c r="A457" s="84"/>
      <c r="B457" s="84"/>
      <c r="C457" s="84"/>
      <c r="D457" s="84"/>
      <c r="E457" s="84"/>
      <c r="F457" s="84"/>
      <c r="G457" s="84"/>
      <c r="H457" s="84"/>
    </row>
    <row r="458" spans="1:8" ht="15" customHeight="1">
      <c r="A458" s="84"/>
      <c r="B458" s="84"/>
      <c r="C458" s="84"/>
      <c r="D458" s="84"/>
      <c r="E458" s="84"/>
      <c r="F458" s="84"/>
      <c r="G458" s="84"/>
      <c r="H458" s="84"/>
    </row>
    <row r="459" spans="1:8" ht="15" customHeight="1">
      <c r="A459" s="84"/>
      <c r="B459" s="84"/>
      <c r="C459" s="84"/>
      <c r="D459" s="84"/>
      <c r="E459" s="84"/>
      <c r="F459" s="84"/>
      <c r="G459" s="84"/>
      <c r="H459" s="84"/>
    </row>
    <row r="460" spans="1:8" ht="15" customHeight="1">
      <c r="A460" s="84"/>
      <c r="B460" s="84"/>
      <c r="C460" s="84"/>
      <c r="D460" s="84"/>
      <c r="E460" s="84"/>
      <c r="F460" s="84"/>
      <c r="G460" s="84"/>
      <c r="H460" s="84"/>
    </row>
    <row r="461" spans="1:8" ht="15" customHeight="1">
      <c r="A461" s="84"/>
      <c r="B461" s="84"/>
      <c r="C461" s="84"/>
      <c r="D461" s="84"/>
      <c r="E461" s="84"/>
      <c r="F461" s="84"/>
      <c r="G461" s="84"/>
      <c r="H461" s="84"/>
    </row>
    <row r="462" spans="1:8" ht="15" customHeight="1">
      <c r="A462" s="84"/>
      <c r="B462" s="84"/>
      <c r="C462" s="84"/>
      <c r="D462" s="84"/>
      <c r="E462" s="84"/>
      <c r="F462" s="84"/>
      <c r="G462" s="84"/>
      <c r="H462" s="84"/>
    </row>
    <row r="463" spans="1:8" ht="15" customHeight="1">
      <c r="A463" s="84"/>
      <c r="B463" s="84"/>
      <c r="C463" s="84"/>
      <c r="D463" s="84"/>
      <c r="E463" s="84"/>
      <c r="F463" s="84"/>
      <c r="G463" s="84"/>
      <c r="H463" s="84"/>
    </row>
    <row r="464" spans="1:8" ht="15" customHeight="1">
      <c r="A464" s="84"/>
      <c r="B464" s="84"/>
      <c r="C464" s="84"/>
      <c r="D464" s="84"/>
      <c r="E464" s="84"/>
      <c r="F464" s="84"/>
      <c r="G464" s="84"/>
      <c r="H464" s="84"/>
    </row>
    <row r="465" spans="1:8" ht="15" customHeight="1">
      <c r="A465" s="84"/>
      <c r="B465" s="84"/>
      <c r="C465" s="84"/>
      <c r="D465" s="84"/>
      <c r="E465" s="84"/>
      <c r="F465" s="84"/>
      <c r="G465" s="84"/>
      <c r="H465" s="84"/>
    </row>
    <row r="466" spans="1:8" ht="15" customHeight="1">
      <c r="A466" s="84"/>
      <c r="B466" s="84"/>
      <c r="C466" s="84"/>
      <c r="D466" s="84"/>
      <c r="E466" s="84"/>
      <c r="F466" s="84"/>
      <c r="G466" s="84"/>
      <c r="H466" s="84"/>
    </row>
    <row r="467" spans="1:8" ht="15" customHeight="1">
      <c r="A467" s="84"/>
      <c r="B467" s="84"/>
      <c r="C467" s="84"/>
      <c r="D467" s="84"/>
      <c r="E467" s="84"/>
      <c r="F467" s="84"/>
      <c r="G467" s="84"/>
      <c r="H467" s="84"/>
    </row>
    <row r="468" spans="1:8" ht="15" customHeight="1">
      <c r="A468" s="84"/>
      <c r="B468" s="84"/>
      <c r="C468" s="84"/>
      <c r="D468" s="84"/>
      <c r="E468" s="84"/>
      <c r="F468" s="84"/>
      <c r="G468" s="84"/>
      <c r="H468" s="84"/>
    </row>
    <row r="469" spans="1:8" ht="15" customHeight="1">
      <c r="A469" s="84"/>
      <c r="B469" s="84"/>
      <c r="C469" s="84"/>
      <c r="D469" s="84"/>
      <c r="E469" s="84"/>
      <c r="F469" s="84"/>
      <c r="G469" s="84"/>
      <c r="H469" s="84"/>
    </row>
    <row r="470" spans="1:8" ht="15" customHeight="1">
      <c r="A470" s="84"/>
      <c r="B470" s="84"/>
      <c r="C470" s="84"/>
      <c r="D470" s="84"/>
      <c r="E470" s="84"/>
      <c r="F470" s="84"/>
      <c r="G470" s="84"/>
      <c r="H470" s="84"/>
    </row>
    <row r="471" spans="1:8" ht="15" customHeight="1">
      <c r="A471" s="84"/>
      <c r="B471" s="84"/>
      <c r="C471" s="84"/>
      <c r="D471" s="84"/>
      <c r="E471" s="84"/>
      <c r="F471" s="84"/>
      <c r="G471" s="84"/>
      <c r="H471" s="84"/>
    </row>
    <row r="472" spans="1:8" ht="15" customHeight="1">
      <c r="A472" s="84"/>
      <c r="B472" s="84"/>
      <c r="C472" s="84"/>
      <c r="D472" s="84"/>
      <c r="E472" s="84"/>
      <c r="F472" s="84"/>
      <c r="G472" s="84"/>
      <c r="H472" s="84"/>
    </row>
    <row r="473" spans="1:8" ht="15" customHeight="1">
      <c r="A473" s="84"/>
      <c r="B473" s="84"/>
      <c r="C473" s="84"/>
      <c r="D473" s="84"/>
      <c r="E473" s="84"/>
      <c r="F473" s="84"/>
      <c r="G473" s="84"/>
      <c r="H473" s="84"/>
    </row>
    <row r="474" spans="1:8" ht="15" customHeight="1">
      <c r="A474" s="84"/>
      <c r="B474" s="84"/>
      <c r="C474" s="84"/>
      <c r="D474" s="84"/>
      <c r="E474" s="84"/>
      <c r="F474" s="84"/>
      <c r="G474" s="84"/>
      <c r="H474" s="84"/>
    </row>
    <row r="475" spans="1:8" ht="15" customHeight="1">
      <c r="A475" s="84"/>
      <c r="B475" s="84"/>
      <c r="C475" s="84"/>
      <c r="D475" s="84"/>
      <c r="E475" s="84"/>
      <c r="F475" s="84"/>
      <c r="G475" s="84"/>
      <c r="H475" s="84"/>
    </row>
    <row r="476" spans="1:8" ht="15" customHeight="1">
      <c r="A476" s="84"/>
      <c r="B476" s="84"/>
      <c r="C476" s="84"/>
      <c r="D476" s="84"/>
      <c r="E476" s="84"/>
      <c r="F476" s="84"/>
      <c r="G476" s="84"/>
      <c r="H476" s="84"/>
    </row>
    <row r="477" spans="1:8" ht="15" customHeight="1">
      <c r="A477" s="84"/>
      <c r="B477" s="84"/>
      <c r="C477" s="84"/>
      <c r="D477" s="84"/>
      <c r="E477" s="84"/>
      <c r="F477" s="84"/>
      <c r="G477" s="84"/>
      <c r="H477" s="84"/>
    </row>
    <row r="478" spans="1:8" ht="15" customHeight="1">
      <c r="A478" s="84"/>
      <c r="B478" s="84"/>
      <c r="C478" s="84"/>
      <c r="D478" s="84"/>
      <c r="E478" s="84"/>
      <c r="F478" s="84"/>
      <c r="G478" s="84"/>
      <c r="H478" s="84"/>
    </row>
    <row r="479" spans="1:8" ht="15" customHeight="1">
      <c r="A479" s="84"/>
      <c r="B479" s="84"/>
      <c r="C479" s="84"/>
      <c r="D479" s="84"/>
      <c r="E479" s="84"/>
      <c r="F479" s="84"/>
      <c r="G479" s="84"/>
      <c r="H479" s="84"/>
    </row>
    <row r="480" spans="1:8" ht="15" customHeight="1">
      <c r="A480" s="84"/>
      <c r="B480" s="84"/>
      <c r="C480" s="84"/>
      <c r="D480" s="84"/>
      <c r="E480" s="84"/>
      <c r="F480" s="84"/>
      <c r="G480" s="84"/>
      <c r="H480" s="84"/>
    </row>
    <row r="481" spans="1:8" ht="15" customHeight="1">
      <c r="A481" s="84"/>
      <c r="B481" s="84"/>
      <c r="C481" s="84"/>
      <c r="D481" s="84"/>
      <c r="E481" s="84"/>
      <c r="F481" s="84"/>
      <c r="G481" s="84"/>
      <c r="H481" s="84"/>
    </row>
    <row r="482" spans="1:8" ht="15" customHeight="1">
      <c r="A482" s="84"/>
      <c r="B482" s="84"/>
      <c r="C482" s="84"/>
      <c r="D482" s="84"/>
      <c r="E482" s="84"/>
      <c r="F482" s="84"/>
      <c r="G482" s="84"/>
      <c r="H482" s="84"/>
    </row>
    <row r="483" spans="1:8" ht="15" customHeight="1">
      <c r="A483" s="84"/>
      <c r="B483" s="84"/>
      <c r="C483" s="84"/>
      <c r="D483" s="84"/>
      <c r="E483" s="84"/>
      <c r="F483" s="84"/>
      <c r="G483" s="84"/>
      <c r="H483" s="84"/>
    </row>
    <row r="484" spans="1:8" ht="15" customHeight="1">
      <c r="A484" s="84"/>
      <c r="B484" s="84"/>
      <c r="C484" s="84"/>
      <c r="D484" s="84"/>
      <c r="E484" s="84"/>
      <c r="F484" s="84"/>
      <c r="G484" s="84"/>
      <c r="H484" s="84"/>
    </row>
    <row r="485" spans="1:8" ht="15" customHeight="1">
      <c r="A485" s="84"/>
      <c r="B485" s="84"/>
      <c r="C485" s="84"/>
      <c r="D485" s="84"/>
      <c r="E485" s="84"/>
      <c r="F485" s="84"/>
      <c r="G485" s="84"/>
      <c r="H485" s="84"/>
    </row>
    <row r="486" spans="1:8" ht="15" customHeight="1">
      <c r="A486" s="84"/>
      <c r="B486" s="84"/>
      <c r="C486" s="84"/>
      <c r="D486" s="84"/>
      <c r="E486" s="84"/>
      <c r="F486" s="84"/>
      <c r="G486" s="84"/>
      <c r="H486" s="84"/>
    </row>
    <row r="487" spans="1:8" ht="15" customHeight="1">
      <c r="A487" s="84"/>
      <c r="B487" s="84"/>
      <c r="C487" s="84"/>
      <c r="D487" s="84"/>
      <c r="E487" s="84"/>
      <c r="F487" s="84"/>
      <c r="G487" s="84"/>
      <c r="H487" s="84"/>
    </row>
    <row r="488" spans="1:8" ht="15" customHeight="1">
      <c r="A488" s="84"/>
      <c r="B488" s="84"/>
      <c r="C488" s="84"/>
      <c r="D488" s="84"/>
      <c r="E488" s="84"/>
      <c r="F488" s="84"/>
      <c r="G488" s="84"/>
      <c r="H488" s="84"/>
    </row>
    <row r="489" spans="1:8" ht="15" customHeight="1">
      <c r="A489" s="84"/>
      <c r="B489" s="84"/>
      <c r="C489" s="84"/>
      <c r="D489" s="84"/>
      <c r="E489" s="84"/>
      <c r="F489" s="84"/>
      <c r="G489" s="84"/>
      <c r="H489" s="84"/>
    </row>
    <row r="490" spans="1:8" ht="15" customHeight="1">
      <c r="A490" s="84"/>
      <c r="B490" s="84"/>
      <c r="C490" s="84"/>
      <c r="D490" s="84"/>
      <c r="E490" s="84"/>
      <c r="F490" s="84"/>
      <c r="G490" s="84"/>
      <c r="H490" s="84"/>
    </row>
    <row r="491" spans="1:8" ht="15" customHeight="1">
      <c r="A491" s="84"/>
      <c r="B491" s="84"/>
      <c r="C491" s="84"/>
      <c r="D491" s="84"/>
      <c r="E491" s="84"/>
      <c r="F491" s="84"/>
      <c r="G491" s="84"/>
      <c r="H491" s="84"/>
    </row>
    <row r="492" spans="1:8" ht="15" customHeight="1">
      <c r="A492" s="84"/>
      <c r="B492" s="84"/>
      <c r="C492" s="84"/>
      <c r="D492" s="84"/>
      <c r="E492" s="84"/>
      <c r="F492" s="84"/>
      <c r="G492" s="84"/>
      <c r="H492" s="84"/>
    </row>
    <row r="493" spans="1:8" ht="15" customHeight="1">
      <c r="A493" s="84"/>
      <c r="B493" s="84"/>
      <c r="C493" s="84"/>
      <c r="D493" s="84"/>
      <c r="E493" s="84"/>
      <c r="F493" s="84"/>
      <c r="G493" s="84"/>
      <c r="H493" s="84"/>
    </row>
    <row r="494" spans="1:8" ht="15" customHeight="1">
      <c r="A494" s="84"/>
      <c r="B494" s="84"/>
      <c r="C494" s="84"/>
      <c r="D494" s="84"/>
      <c r="E494" s="84"/>
      <c r="F494" s="84"/>
      <c r="G494" s="84"/>
      <c r="H494" s="84"/>
    </row>
    <row r="495" spans="1:8" ht="15" customHeight="1">
      <c r="A495" s="84"/>
      <c r="B495" s="84"/>
      <c r="C495" s="84"/>
      <c r="D495" s="84"/>
      <c r="E495" s="84"/>
      <c r="F495" s="84"/>
      <c r="G495" s="84"/>
      <c r="H495" s="84"/>
    </row>
    <row r="496" spans="1:8" ht="15" customHeight="1">
      <c r="A496" s="84"/>
      <c r="B496" s="84"/>
      <c r="C496" s="84"/>
      <c r="D496" s="84"/>
      <c r="E496" s="84"/>
      <c r="F496" s="84"/>
      <c r="G496" s="84"/>
      <c r="H496" s="84"/>
    </row>
    <row r="497" spans="1:8" ht="15" customHeight="1">
      <c r="A497" s="84"/>
      <c r="B497" s="84"/>
      <c r="C497" s="84"/>
      <c r="D497" s="84"/>
      <c r="E497" s="84"/>
      <c r="F497" s="84"/>
      <c r="G497" s="84"/>
      <c r="H497" s="84"/>
    </row>
    <row r="498" spans="1:8" ht="15" customHeight="1">
      <c r="A498" s="84"/>
      <c r="B498" s="84"/>
      <c r="C498" s="84"/>
      <c r="D498" s="84"/>
      <c r="E498" s="84"/>
      <c r="F498" s="84"/>
      <c r="G498" s="84"/>
      <c r="H498" s="84"/>
    </row>
    <row r="499" spans="1:8" ht="15" customHeight="1">
      <c r="A499" s="84"/>
      <c r="B499" s="84"/>
      <c r="C499" s="84"/>
      <c r="D499" s="84"/>
      <c r="E499" s="84"/>
      <c r="F499" s="84"/>
      <c r="G499" s="84"/>
      <c r="H499" s="84"/>
    </row>
    <row r="500" spans="1:8" ht="15" customHeight="1">
      <c r="A500" s="84"/>
      <c r="B500" s="84"/>
      <c r="C500" s="84"/>
      <c r="D500" s="84"/>
      <c r="E500" s="84"/>
      <c r="F500" s="84"/>
      <c r="G500" s="84"/>
      <c r="H500" s="84"/>
    </row>
    <row r="501" spans="1:8" ht="15" customHeight="1">
      <c r="A501" s="84"/>
      <c r="B501" s="84"/>
      <c r="C501" s="84"/>
      <c r="D501" s="84"/>
      <c r="E501" s="84"/>
      <c r="F501" s="84"/>
      <c r="G501" s="84"/>
      <c r="H501" s="84"/>
    </row>
    <row r="502" spans="1:8" ht="15" customHeight="1">
      <c r="A502" s="84"/>
      <c r="B502" s="84"/>
      <c r="C502" s="84"/>
      <c r="D502" s="84"/>
      <c r="E502" s="84"/>
      <c r="F502" s="84"/>
      <c r="G502" s="84"/>
      <c r="H502" s="84"/>
    </row>
    <row r="503" spans="1:8" ht="15" customHeight="1">
      <c r="A503" s="84"/>
      <c r="B503" s="84"/>
      <c r="C503" s="84"/>
      <c r="D503" s="84"/>
      <c r="E503" s="84"/>
      <c r="F503" s="84"/>
      <c r="G503" s="84"/>
      <c r="H503" s="84"/>
    </row>
    <row r="504" spans="1:8" ht="15" customHeight="1">
      <c r="A504" s="84"/>
      <c r="B504" s="84"/>
      <c r="C504" s="84"/>
      <c r="D504" s="84"/>
      <c r="E504" s="84"/>
      <c r="F504" s="84"/>
      <c r="G504" s="84"/>
      <c r="H504" s="84"/>
    </row>
    <row r="505" spans="1:8" ht="15" customHeight="1">
      <c r="A505" s="84"/>
      <c r="B505" s="84"/>
      <c r="C505" s="84"/>
      <c r="D505" s="84"/>
      <c r="E505" s="84"/>
      <c r="F505" s="84"/>
      <c r="G505" s="84"/>
      <c r="H505" s="84"/>
    </row>
    <row r="506" spans="1:8" ht="15" customHeight="1">
      <c r="A506" s="84"/>
      <c r="B506" s="84"/>
      <c r="C506" s="84"/>
      <c r="D506" s="84"/>
      <c r="E506" s="84"/>
      <c r="F506" s="84"/>
      <c r="G506" s="84"/>
      <c r="H506" s="84"/>
    </row>
    <row r="507" spans="1:8" ht="15" customHeight="1">
      <c r="A507" s="84"/>
      <c r="B507" s="84"/>
      <c r="C507" s="84"/>
      <c r="D507" s="84"/>
      <c r="E507" s="84"/>
      <c r="F507" s="84"/>
      <c r="G507" s="84"/>
      <c r="H507" s="84"/>
    </row>
    <row r="508" spans="1:8" ht="15" customHeight="1">
      <c r="A508" s="84"/>
      <c r="B508" s="84"/>
      <c r="C508" s="84"/>
      <c r="D508" s="84"/>
      <c r="E508" s="84"/>
      <c r="F508" s="84"/>
      <c r="G508" s="84"/>
      <c r="H508" s="84"/>
    </row>
    <row r="509" spans="1:8" ht="15" customHeight="1">
      <c r="A509" s="84"/>
      <c r="B509" s="84"/>
      <c r="C509" s="84"/>
      <c r="D509" s="84"/>
      <c r="E509" s="84"/>
      <c r="F509" s="84"/>
      <c r="G509" s="84"/>
      <c r="H509" s="84"/>
    </row>
    <row r="510" spans="1:8" ht="15" customHeight="1">
      <c r="A510" s="84"/>
      <c r="B510" s="84"/>
      <c r="C510" s="84"/>
      <c r="D510" s="84"/>
      <c r="E510" s="84"/>
      <c r="F510" s="84"/>
      <c r="G510" s="84"/>
      <c r="H510" s="84"/>
    </row>
    <row r="511" spans="1:8" ht="15" customHeight="1">
      <c r="A511" s="84"/>
      <c r="B511" s="84"/>
      <c r="C511" s="84"/>
      <c r="D511" s="84"/>
      <c r="E511" s="84"/>
      <c r="F511" s="84"/>
      <c r="G511" s="84"/>
      <c r="H511" s="84"/>
    </row>
    <row r="512" spans="1:8" ht="15" customHeight="1">
      <c r="A512" s="84"/>
      <c r="B512" s="84"/>
      <c r="C512" s="84"/>
      <c r="D512" s="84"/>
      <c r="E512" s="84"/>
      <c r="F512" s="84"/>
      <c r="G512" s="84"/>
      <c r="H512" s="84"/>
    </row>
    <row r="513" spans="1:8" ht="15" customHeight="1">
      <c r="A513" s="84"/>
      <c r="B513" s="84"/>
      <c r="C513" s="84"/>
      <c r="D513" s="84"/>
      <c r="E513" s="84"/>
      <c r="F513" s="84"/>
      <c r="G513" s="84"/>
      <c r="H513" s="84"/>
    </row>
    <row r="514" spans="1:8" ht="15" customHeight="1">
      <c r="A514" s="84"/>
      <c r="B514" s="84"/>
      <c r="C514" s="84"/>
      <c r="D514" s="84"/>
      <c r="E514" s="84"/>
      <c r="F514" s="84"/>
      <c r="G514" s="84"/>
      <c r="H514" s="84"/>
    </row>
    <row r="515" spans="1:8" ht="15" customHeight="1">
      <c r="A515" s="84"/>
      <c r="B515" s="84"/>
      <c r="C515" s="84"/>
      <c r="D515" s="84"/>
      <c r="E515" s="84"/>
      <c r="F515" s="84"/>
      <c r="G515" s="84"/>
      <c r="H515" s="84"/>
    </row>
    <row r="516" spans="1:8" ht="15" customHeight="1">
      <c r="A516" s="84"/>
      <c r="B516" s="84"/>
      <c r="C516" s="84"/>
      <c r="D516" s="84"/>
      <c r="E516" s="84"/>
      <c r="F516" s="84"/>
      <c r="G516" s="84"/>
      <c r="H516" s="84"/>
    </row>
    <row r="517" spans="1:8" ht="15" customHeight="1">
      <c r="A517" s="84"/>
      <c r="B517" s="84"/>
      <c r="C517" s="84"/>
      <c r="D517" s="84"/>
      <c r="E517" s="84"/>
      <c r="F517" s="84"/>
      <c r="G517" s="84"/>
      <c r="H517" s="84"/>
    </row>
    <row r="518" spans="1:8" ht="15" customHeight="1">
      <c r="A518" s="84"/>
      <c r="B518" s="84"/>
      <c r="C518" s="84"/>
      <c r="D518" s="84"/>
      <c r="E518" s="84"/>
      <c r="F518" s="84"/>
      <c r="G518" s="84"/>
      <c r="H518" s="84"/>
    </row>
    <row r="519" spans="1:8" ht="15" customHeight="1">
      <c r="A519" s="84"/>
      <c r="B519" s="84"/>
      <c r="C519" s="84"/>
      <c r="D519" s="84"/>
      <c r="E519" s="84"/>
      <c r="F519" s="84"/>
      <c r="G519" s="84"/>
      <c r="H519" s="84"/>
    </row>
    <row r="520" spans="1:8" ht="15" customHeight="1">
      <c r="A520" s="84"/>
      <c r="B520" s="84"/>
      <c r="C520" s="84"/>
      <c r="D520" s="84"/>
      <c r="E520" s="84"/>
      <c r="F520" s="84"/>
      <c r="G520" s="84"/>
      <c r="H520" s="84"/>
    </row>
    <row r="521" spans="1:8" ht="15" customHeight="1">
      <c r="A521" s="84"/>
      <c r="B521" s="84"/>
      <c r="C521" s="84"/>
      <c r="D521" s="84"/>
      <c r="E521" s="84"/>
      <c r="F521" s="84"/>
      <c r="G521" s="84"/>
      <c r="H521" s="84"/>
    </row>
    <row r="522" spans="1:8" ht="15" customHeight="1">
      <c r="A522" s="84"/>
      <c r="B522" s="84"/>
      <c r="C522" s="84"/>
      <c r="D522" s="84"/>
      <c r="E522" s="84"/>
      <c r="F522" s="84"/>
      <c r="G522" s="84"/>
      <c r="H522" s="84"/>
    </row>
    <row r="523" spans="1:8" ht="15" customHeight="1">
      <c r="A523" s="84"/>
      <c r="B523" s="84"/>
      <c r="C523" s="84"/>
      <c r="D523" s="84"/>
      <c r="E523" s="84"/>
      <c r="F523" s="84"/>
      <c r="G523" s="84"/>
      <c r="H523" s="84"/>
    </row>
    <row r="524" spans="1:8" ht="15" customHeight="1">
      <c r="A524" s="84"/>
      <c r="B524" s="84"/>
      <c r="C524" s="84"/>
      <c r="D524" s="84"/>
      <c r="E524" s="84"/>
      <c r="F524" s="84"/>
      <c r="G524" s="84"/>
      <c r="H524" s="84"/>
    </row>
    <row r="525" spans="1:8" ht="15" customHeight="1">
      <c r="A525" s="84"/>
      <c r="B525" s="84"/>
      <c r="C525" s="84"/>
      <c r="D525" s="84"/>
      <c r="E525" s="84"/>
      <c r="F525" s="84"/>
      <c r="G525" s="84"/>
      <c r="H525" s="84"/>
    </row>
    <row r="526" spans="1:8" ht="15" customHeight="1">
      <c r="A526" s="84"/>
      <c r="B526" s="84"/>
      <c r="C526" s="84"/>
      <c r="D526" s="84"/>
      <c r="E526" s="84"/>
      <c r="F526" s="84"/>
      <c r="G526" s="84"/>
      <c r="H526" s="84"/>
    </row>
    <row r="527" spans="1:8" ht="15" customHeight="1">
      <c r="A527" s="84"/>
      <c r="B527" s="84"/>
      <c r="C527" s="84"/>
      <c r="D527" s="84"/>
      <c r="E527" s="84"/>
      <c r="F527" s="84"/>
      <c r="G527" s="84"/>
      <c r="H527" s="84"/>
    </row>
    <row r="528" spans="1:8" ht="15" customHeight="1">
      <c r="A528" s="84"/>
      <c r="B528" s="84"/>
      <c r="C528" s="84"/>
      <c r="D528" s="84"/>
      <c r="E528" s="84"/>
      <c r="F528" s="84"/>
      <c r="G528" s="84"/>
      <c r="H528" s="84"/>
    </row>
    <row r="529" spans="1:8" ht="15" customHeight="1">
      <c r="A529" s="84"/>
      <c r="B529" s="84"/>
      <c r="C529" s="84"/>
      <c r="D529" s="84"/>
      <c r="E529" s="84"/>
      <c r="F529" s="84"/>
      <c r="G529" s="84"/>
      <c r="H529" s="84"/>
    </row>
    <row r="530" spans="1:8" ht="15" customHeight="1">
      <c r="A530" s="84"/>
      <c r="B530" s="84"/>
      <c r="C530" s="84"/>
      <c r="D530" s="84"/>
      <c r="E530" s="84"/>
      <c r="F530" s="84"/>
      <c r="G530" s="84"/>
      <c r="H530" s="84"/>
    </row>
    <row r="531" spans="1:8" ht="15" customHeight="1">
      <c r="A531" s="84"/>
      <c r="B531" s="84"/>
      <c r="C531" s="84"/>
      <c r="D531" s="84"/>
      <c r="E531" s="84"/>
      <c r="F531" s="84"/>
      <c r="G531" s="84"/>
      <c r="H531" s="84"/>
    </row>
    <row r="532" spans="1:8" ht="15" customHeight="1">
      <c r="A532" s="84"/>
      <c r="B532" s="84"/>
      <c r="C532" s="84"/>
      <c r="D532" s="84"/>
      <c r="E532" s="84"/>
      <c r="F532" s="84"/>
      <c r="G532" s="84"/>
      <c r="H532" s="84"/>
    </row>
    <row r="533" spans="1:8" ht="15" customHeight="1">
      <c r="A533" s="84"/>
      <c r="B533" s="84"/>
      <c r="C533" s="84"/>
      <c r="D533" s="84"/>
      <c r="E533" s="84"/>
      <c r="F533" s="84"/>
      <c r="G533" s="84"/>
      <c r="H533" s="84"/>
    </row>
    <row r="534" spans="1:8" ht="15" customHeight="1">
      <c r="A534" s="84"/>
      <c r="B534" s="84"/>
      <c r="C534" s="84"/>
      <c r="D534" s="84"/>
      <c r="E534" s="84"/>
      <c r="F534" s="84"/>
      <c r="G534" s="84"/>
      <c r="H534" s="84"/>
    </row>
    <row r="535" spans="1:8" ht="15" customHeight="1">
      <c r="A535" s="84"/>
      <c r="B535" s="84"/>
      <c r="C535" s="84"/>
      <c r="D535" s="84"/>
      <c r="E535" s="84"/>
      <c r="F535" s="84"/>
      <c r="G535" s="84"/>
      <c r="H535" s="84"/>
    </row>
    <row r="536" spans="1:8" ht="15" customHeight="1">
      <c r="A536" s="84"/>
      <c r="B536" s="84"/>
      <c r="C536" s="84"/>
      <c r="D536" s="84"/>
      <c r="E536" s="84"/>
      <c r="F536" s="84"/>
      <c r="G536" s="84"/>
      <c r="H536" s="84"/>
    </row>
    <row r="537" spans="1:8" ht="15" customHeight="1">
      <c r="A537" s="84"/>
      <c r="B537" s="84"/>
      <c r="C537" s="84"/>
      <c r="D537" s="84"/>
      <c r="E537" s="84"/>
      <c r="F537" s="84"/>
      <c r="G537" s="84"/>
      <c r="H537" s="84"/>
    </row>
    <row r="538" spans="1:8" ht="15" customHeight="1">
      <c r="A538" s="84"/>
      <c r="B538" s="84"/>
      <c r="C538" s="84"/>
      <c r="D538" s="84"/>
      <c r="E538" s="84"/>
      <c r="F538" s="84"/>
      <c r="G538" s="84"/>
      <c r="H538" s="84"/>
    </row>
    <row r="539" spans="1:8" ht="15" customHeight="1">
      <c r="A539" s="84"/>
      <c r="B539" s="84"/>
      <c r="C539" s="84"/>
      <c r="D539" s="84"/>
      <c r="E539" s="84"/>
      <c r="F539" s="84"/>
      <c r="G539" s="84"/>
      <c r="H539" s="84"/>
    </row>
    <row r="540" spans="1:8" ht="15" customHeight="1">
      <c r="A540" s="84"/>
      <c r="B540" s="84"/>
      <c r="C540" s="84"/>
      <c r="D540" s="84"/>
      <c r="E540" s="84"/>
      <c r="F540" s="84"/>
      <c r="G540" s="84"/>
      <c r="H540" s="84"/>
    </row>
    <row r="541" spans="1:8" ht="15" customHeight="1">
      <c r="A541" s="84"/>
      <c r="B541" s="84"/>
      <c r="C541" s="84"/>
      <c r="D541" s="84"/>
      <c r="E541" s="84"/>
      <c r="F541" s="84"/>
      <c r="G541" s="84"/>
      <c r="H541" s="84"/>
    </row>
    <row r="542" spans="1:8" ht="15" customHeight="1">
      <c r="A542" s="84"/>
      <c r="B542" s="84"/>
      <c r="C542" s="84"/>
      <c r="D542" s="84"/>
      <c r="E542" s="84"/>
      <c r="F542" s="84"/>
      <c r="G542" s="84"/>
      <c r="H542" s="84"/>
    </row>
    <row r="543" spans="1:8" ht="15" customHeight="1">
      <c r="A543" s="84"/>
      <c r="B543" s="84"/>
      <c r="C543" s="84"/>
      <c r="D543" s="84"/>
      <c r="E543" s="84"/>
      <c r="F543" s="84"/>
      <c r="G543" s="84"/>
      <c r="H543" s="84"/>
    </row>
    <row r="544" spans="1:8" ht="15" customHeight="1">
      <c r="A544" s="84"/>
      <c r="B544" s="84"/>
      <c r="C544" s="84"/>
      <c r="D544" s="84"/>
      <c r="E544" s="84"/>
      <c r="F544" s="84"/>
      <c r="G544" s="84"/>
      <c r="H544" s="84"/>
    </row>
    <row r="545" spans="1:8" ht="15" customHeight="1">
      <c r="A545" s="84"/>
      <c r="B545" s="84"/>
      <c r="C545" s="84"/>
      <c r="D545" s="84"/>
      <c r="E545" s="84"/>
      <c r="F545" s="84"/>
      <c r="G545" s="84"/>
      <c r="H545" s="84"/>
    </row>
    <row r="546" spans="1:8" ht="15" customHeight="1">
      <c r="A546" s="84"/>
      <c r="B546" s="84"/>
      <c r="C546" s="84"/>
      <c r="D546" s="84"/>
      <c r="E546" s="84"/>
      <c r="F546" s="84"/>
      <c r="G546" s="84"/>
      <c r="H546" s="84"/>
    </row>
    <row r="547" spans="1:8" ht="15" customHeight="1">
      <c r="A547" s="84"/>
      <c r="B547" s="84"/>
      <c r="C547" s="84"/>
      <c r="D547" s="84"/>
      <c r="E547" s="84"/>
      <c r="F547" s="84"/>
      <c r="G547" s="84"/>
      <c r="H547" s="84"/>
    </row>
    <row r="548" spans="1:8" ht="15" customHeight="1">
      <c r="A548" s="84"/>
      <c r="B548" s="84"/>
      <c r="C548" s="84"/>
      <c r="D548" s="84"/>
      <c r="E548" s="84"/>
      <c r="F548" s="84"/>
      <c r="G548" s="84"/>
      <c r="H548" s="84"/>
    </row>
    <row r="549" spans="1:8" ht="15" customHeight="1">
      <c r="A549" s="84"/>
      <c r="B549" s="84"/>
      <c r="C549" s="84"/>
      <c r="D549" s="84"/>
      <c r="E549" s="84"/>
      <c r="F549" s="84"/>
      <c r="G549" s="84"/>
      <c r="H549" s="84"/>
    </row>
    <row r="550" spans="1:8" ht="15" customHeight="1">
      <c r="A550" s="84"/>
      <c r="B550" s="84"/>
      <c r="C550" s="84"/>
      <c r="D550" s="84"/>
      <c r="E550" s="84"/>
      <c r="F550" s="84"/>
      <c r="G550" s="84"/>
      <c r="H550" s="84"/>
    </row>
    <row r="551" spans="1:8" ht="15" customHeight="1">
      <c r="A551" s="84"/>
      <c r="B551" s="84"/>
      <c r="C551" s="84"/>
      <c r="D551" s="84"/>
      <c r="E551" s="84"/>
      <c r="F551" s="84"/>
      <c r="G551" s="84"/>
      <c r="H551" s="84"/>
    </row>
    <row r="552" spans="1:8" ht="15" customHeight="1">
      <c r="A552" s="84"/>
      <c r="B552" s="84"/>
      <c r="C552" s="84"/>
      <c r="D552" s="84"/>
      <c r="E552" s="84"/>
      <c r="F552" s="84"/>
      <c r="G552" s="84"/>
      <c r="H552" s="84"/>
    </row>
    <row r="553" spans="1:8" ht="15" customHeight="1">
      <c r="A553" s="84"/>
      <c r="B553" s="84"/>
      <c r="C553" s="84"/>
      <c r="D553" s="84"/>
      <c r="E553" s="84"/>
      <c r="F553" s="84"/>
      <c r="G553" s="84"/>
      <c r="H553" s="84"/>
    </row>
    <row r="554" spans="1:8" ht="15" customHeight="1">
      <c r="A554" s="84"/>
      <c r="B554" s="84"/>
      <c r="C554" s="84"/>
      <c r="D554" s="84"/>
      <c r="E554" s="84"/>
      <c r="F554" s="84"/>
      <c r="G554" s="84"/>
      <c r="H554" s="84"/>
    </row>
    <row r="555" spans="1:8" ht="15" customHeight="1">
      <c r="A555" s="84"/>
      <c r="B555" s="84"/>
      <c r="C555" s="84"/>
      <c r="D555" s="84"/>
      <c r="E555" s="84"/>
      <c r="F555" s="84"/>
      <c r="G555" s="84"/>
      <c r="H555" s="84"/>
    </row>
    <row r="556" spans="1:8" ht="15" customHeight="1">
      <c r="A556" s="84"/>
      <c r="B556" s="84"/>
      <c r="C556" s="84"/>
      <c r="D556" s="84"/>
      <c r="E556" s="84"/>
      <c r="F556" s="84"/>
      <c r="G556" s="84"/>
      <c r="H556" s="84"/>
    </row>
    <row r="557" spans="1:8" ht="15" customHeight="1">
      <c r="A557" s="84"/>
      <c r="B557" s="84"/>
      <c r="C557" s="84"/>
      <c r="D557" s="84"/>
      <c r="E557" s="84"/>
      <c r="F557" s="84"/>
      <c r="G557" s="84"/>
      <c r="H557" s="84"/>
    </row>
    <row r="558" spans="1:8" ht="15" customHeight="1">
      <c r="A558" s="84"/>
      <c r="B558" s="84"/>
      <c r="C558" s="84"/>
      <c r="D558" s="84"/>
      <c r="E558" s="84"/>
      <c r="F558" s="84"/>
      <c r="G558" s="84"/>
      <c r="H558" s="84"/>
    </row>
    <row r="559" spans="1:8" ht="15" customHeight="1">
      <c r="A559" s="84"/>
      <c r="B559" s="84"/>
      <c r="C559" s="84"/>
      <c r="D559" s="84"/>
      <c r="E559" s="84"/>
      <c r="F559" s="84"/>
      <c r="G559" s="84"/>
      <c r="H559" s="84"/>
    </row>
    <row r="560" spans="1:8" ht="15" customHeight="1">
      <c r="A560" s="84"/>
      <c r="B560" s="84"/>
      <c r="C560" s="84"/>
      <c r="D560" s="84"/>
      <c r="E560" s="84"/>
      <c r="F560" s="84"/>
      <c r="G560" s="84"/>
      <c r="H560" s="84"/>
    </row>
    <row r="561" spans="1:8" ht="15" customHeight="1">
      <c r="A561" s="84"/>
      <c r="B561" s="84"/>
      <c r="C561" s="84"/>
      <c r="D561" s="84"/>
      <c r="E561" s="84"/>
      <c r="F561" s="84"/>
      <c r="G561" s="84"/>
      <c r="H561" s="84"/>
    </row>
    <row r="562" spans="1:8" ht="15" customHeight="1">
      <c r="A562" s="84"/>
      <c r="B562" s="84"/>
      <c r="C562" s="84"/>
      <c r="D562" s="84"/>
      <c r="E562" s="84"/>
      <c r="F562" s="84"/>
      <c r="G562" s="84"/>
      <c r="H562" s="84"/>
    </row>
    <row r="563" spans="1:8" ht="15" customHeight="1">
      <c r="A563" s="84"/>
      <c r="B563" s="84"/>
      <c r="C563" s="84"/>
      <c r="D563" s="84"/>
      <c r="E563" s="84"/>
      <c r="F563" s="84"/>
      <c r="G563" s="84"/>
      <c r="H563" s="84"/>
    </row>
    <row r="564" spans="1:8" ht="15" customHeight="1">
      <c r="A564" s="84"/>
      <c r="B564" s="84"/>
      <c r="C564" s="84"/>
      <c r="D564" s="84"/>
      <c r="E564" s="84"/>
      <c r="F564" s="84"/>
      <c r="G564" s="84"/>
      <c r="H564" s="84"/>
    </row>
    <row r="565" spans="1:8" ht="15" customHeight="1">
      <c r="A565" s="84"/>
      <c r="B565" s="84"/>
      <c r="C565" s="84"/>
      <c r="D565" s="84"/>
      <c r="E565" s="84"/>
      <c r="F565" s="84"/>
      <c r="G565" s="84"/>
      <c r="H565" s="84"/>
    </row>
    <row r="566" spans="1:8" ht="15" customHeight="1">
      <c r="A566" s="84"/>
      <c r="B566" s="84"/>
      <c r="C566" s="84"/>
      <c r="D566" s="84"/>
      <c r="E566" s="84"/>
      <c r="F566" s="84"/>
      <c r="G566" s="84"/>
      <c r="H566" s="84"/>
    </row>
    <row r="567" spans="1:8" ht="15" customHeight="1">
      <c r="A567" s="84"/>
      <c r="B567" s="84"/>
      <c r="C567" s="84"/>
      <c r="D567" s="84"/>
      <c r="E567" s="84"/>
      <c r="F567" s="84"/>
      <c r="G567" s="84"/>
      <c r="H567" s="84"/>
    </row>
    <row r="568" spans="1:8" ht="15" customHeight="1">
      <c r="A568" s="84"/>
      <c r="B568" s="84"/>
      <c r="C568" s="84"/>
      <c r="D568" s="84"/>
      <c r="E568" s="84"/>
      <c r="F568" s="84"/>
      <c r="G568" s="84"/>
      <c r="H568" s="84"/>
    </row>
    <row r="569" spans="1:8" ht="15" customHeight="1">
      <c r="A569" s="84"/>
      <c r="B569" s="84"/>
      <c r="C569" s="84"/>
      <c r="D569" s="84"/>
      <c r="E569" s="84"/>
      <c r="F569" s="84"/>
      <c r="G569" s="84"/>
      <c r="H569" s="84"/>
    </row>
    <row r="570" spans="1:8" ht="15" customHeight="1">
      <c r="A570" s="84"/>
      <c r="B570" s="84"/>
      <c r="C570" s="84"/>
      <c r="D570" s="84"/>
      <c r="E570" s="84"/>
      <c r="F570" s="84"/>
      <c r="G570" s="84"/>
      <c r="H570" s="84"/>
    </row>
    <row r="571" spans="1:8" ht="15" customHeight="1">
      <c r="A571" s="84"/>
      <c r="B571" s="84"/>
      <c r="C571" s="84"/>
      <c r="D571" s="84"/>
      <c r="E571" s="84"/>
      <c r="F571" s="84"/>
      <c r="G571" s="84"/>
      <c r="H571" s="84"/>
    </row>
    <row r="572" spans="1:8" ht="15" customHeight="1">
      <c r="A572" s="84"/>
      <c r="B572" s="84"/>
      <c r="C572" s="84"/>
      <c r="D572" s="84"/>
      <c r="E572" s="84"/>
      <c r="F572" s="84"/>
      <c r="G572" s="84"/>
      <c r="H572" s="84"/>
    </row>
    <row r="573" spans="1:8" ht="15" customHeight="1">
      <c r="A573" s="84"/>
      <c r="B573" s="84"/>
      <c r="C573" s="84"/>
      <c r="D573" s="84"/>
      <c r="E573" s="84"/>
      <c r="F573" s="84"/>
      <c r="G573" s="84"/>
      <c r="H573" s="84"/>
    </row>
    <row r="574" spans="1:8" ht="15" customHeight="1">
      <c r="A574" s="84"/>
      <c r="B574" s="84"/>
      <c r="C574" s="84"/>
      <c r="D574" s="84"/>
      <c r="E574" s="84"/>
      <c r="F574" s="84"/>
      <c r="G574" s="84"/>
      <c r="H574" s="84"/>
    </row>
    <row r="575" spans="1:8" ht="15" customHeight="1">
      <c r="A575" s="84"/>
      <c r="B575" s="84"/>
      <c r="C575" s="84"/>
      <c r="D575" s="84"/>
      <c r="E575" s="84"/>
      <c r="F575" s="84"/>
      <c r="G575" s="84"/>
      <c r="H575" s="84"/>
    </row>
    <row r="576" spans="1:8" ht="15" customHeight="1">
      <c r="A576" s="84"/>
      <c r="B576" s="84"/>
      <c r="C576" s="84"/>
      <c r="D576" s="84"/>
      <c r="E576" s="84"/>
      <c r="F576" s="84"/>
      <c r="G576" s="84"/>
      <c r="H576" s="84"/>
    </row>
    <row r="577" spans="1:8" ht="15" customHeight="1">
      <c r="A577" s="84"/>
      <c r="B577" s="84"/>
      <c r="C577" s="84"/>
      <c r="D577" s="84"/>
      <c r="E577" s="84"/>
      <c r="F577" s="84"/>
      <c r="G577" s="84"/>
      <c r="H577" s="84"/>
    </row>
    <row r="578" spans="1:8" ht="15" customHeight="1">
      <c r="A578" s="84"/>
      <c r="B578" s="84"/>
      <c r="C578" s="84"/>
      <c r="D578" s="84"/>
      <c r="E578" s="84"/>
      <c r="F578" s="84"/>
      <c r="G578" s="84"/>
      <c r="H578" s="84"/>
    </row>
    <row r="579" spans="1:8" ht="15" customHeight="1">
      <c r="A579" s="84"/>
      <c r="B579" s="84"/>
      <c r="C579" s="84"/>
      <c r="D579" s="84"/>
      <c r="E579" s="84"/>
      <c r="F579" s="84"/>
      <c r="G579" s="84"/>
      <c r="H579" s="84"/>
    </row>
    <row r="580" spans="1:8" ht="15" customHeight="1">
      <c r="A580" s="84"/>
      <c r="B580" s="84"/>
      <c r="C580" s="84"/>
      <c r="D580" s="84"/>
      <c r="E580" s="84"/>
      <c r="F580" s="84"/>
      <c r="G580" s="84"/>
      <c r="H580" s="84"/>
    </row>
    <row r="581" spans="1:8" ht="15" customHeight="1">
      <c r="A581" s="84"/>
      <c r="B581" s="84"/>
      <c r="C581" s="84"/>
      <c r="D581" s="84"/>
      <c r="E581" s="84"/>
      <c r="F581" s="84"/>
      <c r="G581" s="84"/>
      <c r="H581" s="84"/>
    </row>
    <row r="582" spans="1:8" ht="15" customHeight="1">
      <c r="A582" s="84"/>
      <c r="B582" s="84"/>
      <c r="C582" s="84"/>
      <c r="D582" s="84"/>
      <c r="E582" s="84"/>
      <c r="F582" s="84"/>
      <c r="G582" s="84"/>
      <c r="H582" s="84"/>
    </row>
    <row r="583" spans="1:8" ht="15" customHeight="1">
      <c r="A583" s="84"/>
      <c r="B583" s="84"/>
      <c r="C583" s="84"/>
      <c r="D583" s="84"/>
      <c r="E583" s="84"/>
      <c r="F583" s="84"/>
      <c r="G583" s="84"/>
      <c r="H583" s="84"/>
    </row>
    <row r="584" spans="1:8" ht="15" customHeight="1">
      <c r="A584" s="84"/>
      <c r="B584" s="84"/>
      <c r="C584" s="84"/>
      <c r="D584" s="84"/>
      <c r="E584" s="84"/>
      <c r="F584" s="84"/>
      <c r="G584" s="84"/>
      <c r="H584" s="84"/>
    </row>
    <row r="585" spans="1:8" ht="15" customHeight="1">
      <c r="A585" s="84"/>
      <c r="B585" s="84"/>
      <c r="C585" s="84"/>
      <c r="D585" s="84"/>
      <c r="E585" s="84"/>
      <c r="F585" s="84"/>
      <c r="G585" s="84"/>
      <c r="H585" s="84"/>
    </row>
    <row r="586" spans="1:8" ht="15" customHeight="1">
      <c r="A586" s="84"/>
      <c r="B586" s="84"/>
      <c r="C586" s="84"/>
      <c r="D586" s="84"/>
      <c r="E586" s="84"/>
      <c r="F586" s="84"/>
      <c r="G586" s="84"/>
      <c r="H586" s="84"/>
    </row>
    <row r="587" spans="1:8" ht="15" customHeight="1">
      <c r="A587" s="84"/>
      <c r="B587" s="84"/>
      <c r="C587" s="84"/>
      <c r="D587" s="84"/>
      <c r="E587" s="84"/>
      <c r="F587" s="84"/>
      <c r="G587" s="84"/>
      <c r="H587" s="84"/>
    </row>
    <row r="588" spans="1:8" ht="15" customHeight="1">
      <c r="A588" s="84"/>
      <c r="B588" s="84"/>
      <c r="C588" s="84"/>
      <c r="D588" s="84"/>
      <c r="E588" s="84"/>
      <c r="F588" s="84"/>
      <c r="G588" s="84"/>
      <c r="H588" s="84"/>
    </row>
    <row r="589" spans="1:8" ht="15" customHeight="1">
      <c r="A589" s="84"/>
      <c r="B589" s="84"/>
      <c r="C589" s="84"/>
      <c r="D589" s="84"/>
      <c r="E589" s="84"/>
      <c r="F589" s="84"/>
      <c r="G589" s="84"/>
      <c r="H589" s="84"/>
    </row>
    <row r="590" spans="1:8" ht="15" customHeight="1">
      <c r="A590" s="84"/>
      <c r="B590" s="84"/>
      <c r="C590" s="84"/>
      <c r="D590" s="84"/>
      <c r="E590" s="84"/>
      <c r="F590" s="84"/>
      <c r="G590" s="84"/>
      <c r="H590" s="84"/>
    </row>
    <row r="591" spans="1:8" ht="15" customHeight="1">
      <c r="A591" s="84"/>
      <c r="B591" s="84"/>
      <c r="C591" s="84"/>
      <c r="D591" s="84"/>
      <c r="E591" s="84"/>
      <c r="F591" s="84"/>
      <c r="G591" s="84"/>
      <c r="H591" s="84"/>
    </row>
    <row r="592" spans="1:8" ht="15" customHeight="1">
      <c r="A592" s="84"/>
      <c r="B592" s="84"/>
      <c r="C592" s="84"/>
      <c r="D592" s="84"/>
      <c r="E592" s="84"/>
      <c r="F592" s="84"/>
      <c r="G592" s="84"/>
      <c r="H592" s="84"/>
    </row>
    <row r="593" spans="1:8" ht="15" customHeight="1">
      <c r="A593" s="84"/>
      <c r="B593" s="84"/>
      <c r="C593" s="84"/>
      <c r="D593" s="84"/>
      <c r="E593" s="84"/>
      <c r="F593" s="84"/>
      <c r="G593" s="84"/>
      <c r="H593" s="84"/>
    </row>
    <row r="594" spans="1:8" ht="15" customHeight="1">
      <c r="A594" s="84"/>
      <c r="B594" s="84"/>
      <c r="C594" s="84"/>
      <c r="D594" s="84"/>
      <c r="E594" s="84"/>
      <c r="F594" s="84"/>
      <c r="G594" s="84"/>
      <c r="H594" s="84"/>
    </row>
    <row r="595" spans="1:8" ht="15" customHeight="1">
      <c r="A595" s="84"/>
      <c r="B595" s="84"/>
      <c r="C595" s="84"/>
      <c r="D595" s="84"/>
      <c r="E595" s="84"/>
      <c r="F595" s="84"/>
      <c r="G595" s="84"/>
      <c r="H595" s="84"/>
    </row>
    <row r="596" spans="1:8" ht="15" customHeight="1">
      <c r="A596" s="84"/>
      <c r="B596" s="84"/>
      <c r="C596" s="84"/>
      <c r="D596" s="84"/>
      <c r="E596" s="84"/>
      <c r="F596" s="84"/>
      <c r="G596" s="84"/>
      <c r="H596" s="84"/>
    </row>
    <row r="597" spans="1:8" ht="15" customHeight="1">
      <c r="A597" s="84"/>
      <c r="B597" s="84"/>
      <c r="C597" s="84"/>
      <c r="D597" s="84"/>
      <c r="E597" s="84"/>
      <c r="F597" s="84"/>
      <c r="G597" s="84"/>
      <c r="H597" s="84"/>
    </row>
    <row r="598" spans="1:8" ht="15" customHeight="1">
      <c r="A598" s="84"/>
      <c r="B598" s="84"/>
      <c r="C598" s="84"/>
      <c r="D598" s="84"/>
      <c r="E598" s="84"/>
      <c r="F598" s="84"/>
      <c r="G598" s="84"/>
      <c r="H598" s="84"/>
    </row>
    <row r="599" spans="1:8" ht="15" customHeight="1">
      <c r="A599" s="84"/>
      <c r="B599" s="84"/>
      <c r="C599" s="84"/>
      <c r="D599" s="84"/>
      <c r="E599" s="84"/>
      <c r="F599" s="84"/>
      <c r="G599" s="84"/>
      <c r="H599" s="84"/>
    </row>
    <row r="600" spans="1:8" ht="15" customHeight="1">
      <c r="A600" s="84"/>
      <c r="B600" s="84"/>
      <c r="C600" s="84"/>
      <c r="D600" s="84"/>
      <c r="E600" s="84"/>
      <c r="F600" s="84"/>
      <c r="G600" s="84"/>
      <c r="H600" s="84"/>
    </row>
    <row r="601" spans="1:8" ht="15" customHeight="1">
      <c r="A601" s="84"/>
      <c r="B601" s="84"/>
      <c r="C601" s="84"/>
      <c r="D601" s="84"/>
      <c r="E601" s="84"/>
      <c r="F601" s="84"/>
      <c r="G601" s="84"/>
      <c r="H601" s="84"/>
    </row>
    <row r="602" spans="1:8" ht="15" customHeight="1">
      <c r="A602" s="84"/>
      <c r="B602" s="84"/>
      <c r="C602" s="84"/>
      <c r="D602" s="84"/>
      <c r="E602" s="84"/>
      <c r="F602" s="84"/>
      <c r="G602" s="84"/>
      <c r="H602" s="84"/>
    </row>
    <row r="603" spans="1:8" ht="15" customHeight="1">
      <c r="A603" s="84"/>
      <c r="B603" s="84"/>
      <c r="C603" s="84"/>
      <c r="D603" s="84"/>
      <c r="E603" s="84"/>
      <c r="F603" s="84"/>
      <c r="G603" s="84"/>
      <c r="H603" s="84"/>
    </row>
    <row r="604" spans="1:8" ht="15" customHeight="1">
      <c r="A604" s="84"/>
      <c r="B604" s="84"/>
      <c r="C604" s="84"/>
      <c r="D604" s="84"/>
      <c r="E604" s="84"/>
      <c r="F604" s="84"/>
      <c r="G604" s="84"/>
      <c r="H604" s="84"/>
    </row>
    <row r="605" spans="1:8" ht="15" customHeight="1">
      <c r="A605" s="84"/>
      <c r="B605" s="84"/>
      <c r="C605" s="84"/>
      <c r="D605" s="84"/>
      <c r="E605" s="84"/>
      <c r="F605" s="84"/>
      <c r="G605" s="84"/>
      <c r="H605" s="84"/>
    </row>
    <row r="606" spans="1:8" ht="15" customHeight="1">
      <c r="A606" s="84"/>
      <c r="B606" s="84"/>
      <c r="C606" s="84"/>
      <c r="D606" s="84"/>
      <c r="E606" s="84"/>
      <c r="F606" s="84"/>
      <c r="G606" s="84"/>
      <c r="H606" s="84"/>
    </row>
    <row r="607" spans="1:8" ht="15" customHeight="1">
      <c r="A607" s="84"/>
      <c r="B607" s="84"/>
      <c r="C607" s="84"/>
      <c r="D607" s="84"/>
      <c r="E607" s="84"/>
      <c r="F607" s="84"/>
      <c r="G607" s="84"/>
      <c r="H607" s="84"/>
    </row>
    <row r="608" spans="1:8" ht="15" customHeight="1">
      <c r="A608" s="84"/>
      <c r="B608" s="84"/>
      <c r="C608" s="84"/>
      <c r="D608" s="84"/>
      <c r="E608" s="84"/>
      <c r="F608" s="84"/>
      <c r="G608" s="84"/>
      <c r="H608" s="84"/>
    </row>
    <row r="609" spans="1:8" ht="15" customHeight="1">
      <c r="A609" s="84"/>
      <c r="B609" s="84"/>
      <c r="C609" s="84"/>
      <c r="D609" s="84"/>
      <c r="E609" s="84"/>
      <c r="F609" s="84"/>
      <c r="G609" s="84"/>
      <c r="H609" s="84"/>
    </row>
    <row r="610" spans="1:8" ht="15" customHeight="1">
      <c r="A610" s="84"/>
      <c r="B610" s="84"/>
      <c r="C610" s="84"/>
      <c r="D610" s="84"/>
      <c r="E610" s="84"/>
      <c r="F610" s="84"/>
      <c r="G610" s="84"/>
      <c r="H610" s="84"/>
    </row>
    <row r="611" spans="1:8" ht="15" customHeight="1">
      <c r="A611" s="84"/>
      <c r="B611" s="84"/>
      <c r="C611" s="84"/>
      <c r="D611" s="84"/>
      <c r="E611" s="84"/>
      <c r="F611" s="84"/>
      <c r="G611" s="84"/>
      <c r="H611" s="84"/>
    </row>
    <row r="612" spans="1:8" ht="15" customHeight="1">
      <c r="A612" s="84"/>
      <c r="B612" s="84"/>
      <c r="C612" s="84"/>
      <c r="D612" s="84"/>
      <c r="E612" s="84"/>
      <c r="F612" s="84"/>
      <c r="G612" s="84"/>
      <c r="H612" s="84"/>
    </row>
    <row r="613" spans="1:8" ht="15" customHeight="1">
      <c r="A613" s="84"/>
      <c r="B613" s="84"/>
      <c r="C613" s="84"/>
      <c r="D613" s="84"/>
      <c r="E613" s="84"/>
      <c r="F613" s="84"/>
      <c r="G613" s="84"/>
      <c r="H613" s="84"/>
    </row>
    <row r="614" spans="1:8" ht="15" customHeight="1">
      <c r="A614" s="84"/>
      <c r="B614" s="84"/>
      <c r="C614" s="84"/>
      <c r="D614" s="84"/>
      <c r="E614" s="84"/>
      <c r="F614" s="84"/>
      <c r="G614" s="84"/>
      <c r="H614" s="84"/>
    </row>
    <row r="615" spans="1:8" ht="15" customHeight="1">
      <c r="A615" s="84"/>
      <c r="B615" s="84"/>
      <c r="C615" s="84"/>
      <c r="D615" s="84"/>
      <c r="E615" s="84"/>
      <c r="F615" s="84"/>
      <c r="G615" s="84"/>
      <c r="H615" s="84"/>
    </row>
    <row r="616" spans="1:8" ht="15" customHeight="1">
      <c r="A616" s="84"/>
      <c r="B616" s="84"/>
      <c r="C616" s="84"/>
      <c r="D616" s="84"/>
      <c r="E616" s="84"/>
      <c r="F616" s="84"/>
      <c r="G616" s="84"/>
      <c r="H616" s="84"/>
    </row>
    <row r="617" spans="1:8" ht="15" customHeight="1">
      <c r="A617" s="84"/>
      <c r="B617" s="84"/>
      <c r="C617" s="84"/>
      <c r="D617" s="84"/>
      <c r="E617" s="84"/>
      <c r="F617" s="84"/>
      <c r="G617" s="84"/>
      <c r="H617" s="84"/>
    </row>
    <row r="618" spans="1:8" ht="15" customHeight="1">
      <c r="A618" s="84"/>
      <c r="B618" s="84"/>
      <c r="C618" s="84"/>
      <c r="D618" s="84"/>
      <c r="E618" s="84"/>
      <c r="F618" s="84"/>
      <c r="G618" s="84"/>
      <c r="H618" s="84"/>
    </row>
    <row r="619" spans="1:8" ht="15" customHeight="1">
      <c r="A619" s="84"/>
      <c r="B619" s="84"/>
      <c r="C619" s="84"/>
      <c r="D619" s="84"/>
      <c r="E619" s="84"/>
      <c r="F619" s="84"/>
      <c r="G619" s="84"/>
      <c r="H619" s="84"/>
    </row>
    <row r="620" spans="1:8" ht="15" customHeight="1">
      <c r="A620" s="84"/>
      <c r="B620" s="84"/>
      <c r="C620" s="84"/>
      <c r="D620" s="84"/>
      <c r="E620" s="84"/>
      <c r="F620" s="84"/>
      <c r="G620" s="84"/>
      <c r="H620" s="84"/>
    </row>
    <row r="621" spans="1:8" ht="15" customHeight="1">
      <c r="A621" s="84"/>
      <c r="B621" s="84"/>
      <c r="C621" s="84"/>
      <c r="D621" s="84"/>
      <c r="E621" s="84"/>
      <c r="F621" s="84"/>
      <c r="G621" s="84"/>
      <c r="H621" s="84"/>
    </row>
    <row r="622" spans="1:8" ht="15" customHeight="1">
      <c r="A622" s="84"/>
      <c r="B622" s="84"/>
      <c r="C622" s="84"/>
      <c r="D622" s="84"/>
      <c r="E622" s="84"/>
      <c r="F622" s="84"/>
      <c r="G622" s="84"/>
      <c r="H622" s="84"/>
    </row>
    <row r="623" spans="1:8" ht="15" customHeight="1">
      <c r="A623" s="84"/>
      <c r="B623" s="84"/>
      <c r="C623" s="84"/>
      <c r="D623" s="84"/>
      <c r="E623" s="84"/>
      <c r="F623" s="84"/>
      <c r="G623" s="84"/>
      <c r="H623" s="84"/>
    </row>
    <row r="624" spans="1:8" ht="15" customHeight="1">
      <c r="A624" s="84"/>
      <c r="B624" s="84"/>
      <c r="C624" s="84"/>
      <c r="D624" s="84"/>
      <c r="E624" s="84"/>
      <c r="F624" s="84"/>
      <c r="G624" s="84"/>
      <c r="H624" s="84"/>
    </row>
    <row r="625" spans="1:8" ht="15" customHeight="1">
      <c r="A625" s="84"/>
      <c r="B625" s="84"/>
      <c r="C625" s="84"/>
      <c r="D625" s="84"/>
      <c r="E625" s="84"/>
      <c r="F625" s="84"/>
      <c r="G625" s="84"/>
      <c r="H625" s="84"/>
    </row>
    <row r="626" spans="1:8" ht="15" customHeight="1">
      <c r="A626" s="84"/>
      <c r="B626" s="84"/>
      <c r="C626" s="84"/>
      <c r="D626" s="84"/>
      <c r="E626" s="84"/>
      <c r="F626" s="84"/>
      <c r="G626" s="84"/>
      <c r="H626" s="84"/>
    </row>
    <row r="627" spans="1:8" ht="15" customHeight="1">
      <c r="A627" s="84"/>
      <c r="B627" s="84"/>
      <c r="C627" s="84"/>
      <c r="D627" s="84"/>
      <c r="E627" s="84"/>
      <c r="F627" s="84"/>
      <c r="G627" s="84"/>
      <c r="H627" s="84"/>
    </row>
    <row r="628" spans="1:8" ht="15" customHeight="1">
      <c r="A628" s="84"/>
      <c r="B628" s="84"/>
      <c r="C628" s="84"/>
      <c r="D628" s="84"/>
      <c r="E628" s="84"/>
      <c r="F628" s="84"/>
      <c r="G628" s="84"/>
      <c r="H628" s="84"/>
    </row>
    <row r="629" spans="1:8" ht="15" customHeight="1">
      <c r="A629" s="84"/>
      <c r="B629" s="84"/>
      <c r="C629" s="84"/>
      <c r="D629" s="84"/>
      <c r="E629" s="84"/>
      <c r="F629" s="84"/>
      <c r="G629" s="84"/>
      <c r="H629" s="84"/>
    </row>
    <row r="630" spans="1:8" ht="15" customHeight="1">
      <c r="A630" s="84"/>
      <c r="B630" s="84"/>
      <c r="C630" s="84"/>
      <c r="D630" s="84"/>
      <c r="E630" s="84"/>
      <c r="F630" s="84"/>
      <c r="G630" s="84"/>
      <c r="H630" s="84"/>
    </row>
    <row r="631" spans="1:8" ht="15" customHeight="1">
      <c r="A631" s="84"/>
      <c r="B631" s="84"/>
      <c r="C631" s="84"/>
      <c r="D631" s="84"/>
      <c r="E631" s="84"/>
      <c r="F631" s="84"/>
      <c r="G631" s="84"/>
      <c r="H631" s="84"/>
    </row>
    <row r="632" spans="1:8" ht="15" customHeight="1">
      <c r="A632" s="84"/>
      <c r="B632" s="84"/>
      <c r="C632" s="84"/>
      <c r="D632" s="84"/>
      <c r="E632" s="84"/>
      <c r="F632" s="84"/>
      <c r="G632" s="84"/>
      <c r="H632" s="84"/>
    </row>
    <row r="633" spans="1:8" ht="15" customHeight="1">
      <c r="A633" s="84"/>
      <c r="B633" s="84"/>
      <c r="C633" s="84"/>
      <c r="D633" s="84"/>
      <c r="E633" s="84"/>
      <c r="F633" s="84"/>
      <c r="G633" s="84"/>
      <c r="H633" s="84"/>
    </row>
    <row r="634" spans="1:8" ht="15" customHeight="1">
      <c r="A634" s="84"/>
      <c r="B634" s="84"/>
      <c r="C634" s="84"/>
      <c r="D634" s="84"/>
      <c r="E634" s="84"/>
      <c r="F634" s="84"/>
      <c r="G634" s="84"/>
      <c r="H634" s="84"/>
    </row>
    <row r="635" spans="1:8" ht="15" customHeight="1">
      <c r="A635" s="84"/>
      <c r="B635" s="84"/>
      <c r="C635" s="84"/>
      <c r="D635" s="84"/>
      <c r="E635" s="84"/>
      <c r="F635" s="84"/>
      <c r="G635" s="84"/>
      <c r="H635" s="84"/>
    </row>
    <row r="636" spans="1:8" ht="15" customHeight="1">
      <c r="A636" s="84"/>
      <c r="B636" s="84"/>
      <c r="C636" s="84"/>
      <c r="D636" s="84"/>
      <c r="E636" s="84"/>
      <c r="F636" s="84"/>
      <c r="G636" s="84"/>
      <c r="H636" s="84"/>
    </row>
    <row r="637" spans="1:8" ht="15" customHeight="1">
      <c r="A637" s="84"/>
      <c r="B637" s="84"/>
      <c r="C637" s="84"/>
      <c r="D637" s="84"/>
      <c r="E637" s="84"/>
      <c r="F637" s="84"/>
      <c r="G637" s="84"/>
      <c r="H637" s="84"/>
    </row>
    <row r="638" spans="1:8" ht="15" customHeight="1">
      <c r="A638" s="84"/>
      <c r="B638" s="84"/>
      <c r="C638" s="84"/>
      <c r="D638" s="84"/>
      <c r="E638" s="84"/>
      <c r="F638" s="84"/>
      <c r="G638" s="84"/>
      <c r="H638" s="84"/>
    </row>
    <row r="639" spans="1:8" ht="15" customHeight="1">
      <c r="A639" s="84"/>
      <c r="B639" s="84"/>
      <c r="C639" s="84"/>
      <c r="D639" s="84"/>
      <c r="E639" s="84"/>
      <c r="F639" s="84"/>
      <c r="G639" s="84"/>
      <c r="H639" s="84"/>
    </row>
    <row r="640" spans="1:8" ht="15" customHeight="1">
      <c r="A640" s="84"/>
      <c r="B640" s="84"/>
      <c r="C640" s="84"/>
      <c r="D640" s="84"/>
      <c r="E640" s="84"/>
      <c r="F640" s="84"/>
      <c r="G640" s="84"/>
      <c r="H640" s="84"/>
    </row>
    <row r="641" spans="1:8" ht="15" customHeight="1">
      <c r="A641" s="84"/>
      <c r="B641" s="84"/>
      <c r="C641" s="84"/>
      <c r="D641" s="84"/>
      <c r="E641" s="84"/>
      <c r="F641" s="84"/>
      <c r="G641" s="84"/>
      <c r="H641" s="84"/>
    </row>
    <row r="642" spans="1:8" ht="15" customHeight="1">
      <c r="A642" s="84"/>
      <c r="B642" s="84"/>
      <c r="C642" s="84"/>
      <c r="D642" s="84"/>
      <c r="E642" s="84"/>
      <c r="F642" s="84"/>
      <c r="G642" s="84"/>
      <c r="H642" s="84"/>
    </row>
    <row r="643" spans="1:8" ht="15" customHeight="1">
      <c r="A643" s="84"/>
      <c r="B643" s="84"/>
      <c r="C643" s="84"/>
      <c r="D643" s="84"/>
      <c r="E643" s="84"/>
      <c r="F643" s="84"/>
      <c r="G643" s="84"/>
      <c r="H643" s="84"/>
    </row>
    <row r="644" spans="1:8" ht="15" customHeight="1">
      <c r="A644" s="84"/>
      <c r="B644" s="84"/>
      <c r="C644" s="84"/>
      <c r="D644" s="84"/>
      <c r="E644" s="84"/>
      <c r="F644" s="84"/>
      <c r="G644" s="84"/>
      <c r="H644" s="84"/>
    </row>
    <row r="645" spans="1:8" ht="15" customHeight="1">
      <c r="A645" s="84"/>
      <c r="B645" s="84"/>
      <c r="C645" s="84"/>
      <c r="D645" s="84"/>
      <c r="E645" s="84"/>
      <c r="F645" s="84"/>
      <c r="G645" s="84"/>
      <c r="H645" s="84"/>
    </row>
    <row r="646" spans="1:8" ht="15" customHeight="1">
      <c r="A646" s="84"/>
      <c r="B646" s="84"/>
      <c r="C646" s="84"/>
      <c r="D646" s="84"/>
      <c r="E646" s="84"/>
      <c r="F646" s="84"/>
      <c r="G646" s="84"/>
      <c r="H646" s="84"/>
    </row>
    <row r="647" spans="1:8" ht="15" customHeight="1">
      <c r="A647" s="84"/>
      <c r="B647" s="84"/>
      <c r="C647" s="84"/>
      <c r="D647" s="84"/>
      <c r="E647" s="84"/>
      <c r="F647" s="84"/>
      <c r="G647" s="84"/>
      <c r="H647" s="84"/>
    </row>
    <row r="648" spans="1:8" ht="15" customHeight="1">
      <c r="A648" s="84"/>
      <c r="B648" s="84"/>
      <c r="C648" s="84"/>
      <c r="D648" s="84"/>
      <c r="E648" s="84"/>
      <c r="F648" s="84"/>
      <c r="G648" s="84"/>
      <c r="H648" s="84"/>
    </row>
    <row r="649" spans="1:8" ht="15" customHeight="1">
      <c r="A649" s="84"/>
      <c r="B649" s="84"/>
      <c r="C649" s="84"/>
      <c r="D649" s="84"/>
      <c r="E649" s="84"/>
      <c r="F649" s="84"/>
      <c r="G649" s="84"/>
      <c r="H649" s="84"/>
    </row>
    <row r="650" spans="1:8" ht="15" customHeight="1">
      <c r="A650" s="84"/>
      <c r="B650" s="84"/>
      <c r="C650" s="84"/>
      <c r="D650" s="84"/>
      <c r="E650" s="84"/>
      <c r="F650" s="84"/>
      <c r="G650" s="84"/>
      <c r="H650" s="84"/>
    </row>
    <row r="651" spans="1:8" ht="15" customHeight="1">
      <c r="A651" s="84"/>
      <c r="B651" s="84"/>
      <c r="C651" s="84"/>
      <c r="D651" s="84"/>
      <c r="E651" s="84"/>
      <c r="F651" s="84"/>
      <c r="G651" s="84"/>
      <c r="H651" s="84"/>
    </row>
    <row r="652" spans="1:8" ht="15" customHeight="1">
      <c r="A652" s="84"/>
      <c r="B652" s="84"/>
      <c r="C652" s="84"/>
      <c r="D652" s="84"/>
      <c r="E652" s="84"/>
      <c r="F652" s="84"/>
      <c r="G652" s="84"/>
      <c r="H652" s="84"/>
    </row>
    <row r="653" spans="1:8" ht="15" customHeight="1">
      <c r="A653" s="84"/>
      <c r="B653" s="84"/>
      <c r="C653" s="84"/>
      <c r="D653" s="84"/>
      <c r="E653" s="84"/>
      <c r="F653" s="84"/>
      <c r="G653" s="84"/>
      <c r="H653" s="84"/>
    </row>
    <row r="654" spans="1:8" ht="15" customHeight="1">
      <c r="A654" s="84"/>
      <c r="B654" s="84"/>
      <c r="C654" s="84"/>
      <c r="D654" s="84"/>
      <c r="E654" s="84"/>
      <c r="F654" s="84"/>
      <c r="G654" s="84"/>
      <c r="H654" s="84"/>
    </row>
    <row r="655" spans="1:8" ht="15" customHeight="1">
      <c r="A655" s="84"/>
      <c r="B655" s="84"/>
      <c r="C655" s="84"/>
      <c r="D655" s="84"/>
      <c r="E655" s="84"/>
      <c r="F655" s="84"/>
      <c r="G655" s="84"/>
      <c r="H655" s="84"/>
    </row>
    <row r="656" spans="1:8" ht="15" customHeight="1">
      <c r="A656" s="84"/>
      <c r="B656" s="84"/>
      <c r="C656" s="84"/>
      <c r="D656" s="84"/>
      <c r="E656" s="84"/>
      <c r="F656" s="84"/>
      <c r="G656" s="84"/>
      <c r="H656" s="84"/>
    </row>
    <row r="657" spans="1:8" ht="15" customHeight="1">
      <c r="A657" s="84"/>
      <c r="B657" s="84"/>
      <c r="C657" s="84"/>
      <c r="D657" s="84"/>
      <c r="E657" s="84"/>
      <c r="F657" s="84"/>
      <c r="G657" s="84"/>
      <c r="H657" s="84"/>
    </row>
    <row r="658" spans="1:8" ht="15" customHeight="1">
      <c r="A658" s="84"/>
      <c r="B658" s="84"/>
      <c r="C658" s="84"/>
      <c r="D658" s="84"/>
      <c r="E658" s="84"/>
      <c r="F658" s="84"/>
      <c r="G658" s="84"/>
      <c r="H658" s="84"/>
    </row>
    <row r="659" spans="1:8" ht="15" customHeight="1">
      <c r="A659" s="84"/>
      <c r="B659" s="84"/>
      <c r="C659" s="84"/>
      <c r="D659" s="84"/>
      <c r="E659" s="84"/>
      <c r="F659" s="84"/>
      <c r="G659" s="84"/>
      <c r="H659" s="84"/>
    </row>
    <row r="660" spans="1:8" ht="15" customHeight="1">
      <c r="A660" s="84"/>
      <c r="B660" s="84"/>
      <c r="C660" s="84"/>
      <c r="D660" s="84"/>
      <c r="E660" s="84"/>
      <c r="F660" s="84"/>
      <c r="G660" s="84"/>
      <c r="H660" s="84"/>
    </row>
    <row r="661" spans="1:8" ht="15" customHeight="1">
      <c r="A661" s="84"/>
      <c r="B661" s="84"/>
      <c r="C661" s="84"/>
      <c r="D661" s="84"/>
      <c r="E661" s="84"/>
      <c r="F661" s="84"/>
      <c r="G661" s="84"/>
      <c r="H661" s="84"/>
    </row>
    <row r="662" spans="1:8" ht="15" customHeight="1">
      <c r="A662" s="84"/>
      <c r="B662" s="84"/>
      <c r="C662" s="84"/>
      <c r="D662" s="84"/>
      <c r="E662" s="84"/>
      <c r="F662" s="84"/>
      <c r="G662" s="84"/>
      <c r="H662" s="84"/>
    </row>
    <row r="663" spans="1:8" ht="15" customHeight="1">
      <c r="A663" s="84"/>
      <c r="B663" s="84"/>
      <c r="C663" s="84"/>
      <c r="D663" s="84"/>
      <c r="E663" s="84"/>
      <c r="F663" s="84"/>
      <c r="G663" s="84"/>
      <c r="H663" s="84"/>
    </row>
    <row r="664" spans="1:8" ht="15" customHeight="1">
      <c r="A664" s="84"/>
      <c r="B664" s="84"/>
      <c r="C664" s="84"/>
      <c r="D664" s="84"/>
      <c r="E664" s="84"/>
      <c r="F664" s="84"/>
      <c r="G664" s="84"/>
      <c r="H664" s="84"/>
    </row>
    <row r="665" spans="1:8" ht="15" customHeight="1">
      <c r="A665" s="84"/>
      <c r="B665" s="84"/>
      <c r="C665" s="84"/>
      <c r="D665" s="84"/>
      <c r="E665" s="84"/>
      <c r="F665" s="84"/>
      <c r="G665" s="84"/>
      <c r="H665" s="84"/>
    </row>
    <row r="666" spans="1:8" ht="15" customHeight="1">
      <c r="A666" s="84"/>
      <c r="B666" s="84"/>
      <c r="C666" s="84"/>
      <c r="D666" s="84"/>
      <c r="E666" s="84"/>
      <c r="F666" s="84"/>
      <c r="G666" s="84"/>
      <c r="H666" s="84"/>
    </row>
    <row r="667" spans="1:8" ht="15" customHeight="1">
      <c r="A667" s="84"/>
      <c r="B667" s="84"/>
      <c r="C667" s="84"/>
      <c r="D667" s="84"/>
      <c r="E667" s="84"/>
      <c r="F667" s="84"/>
      <c r="G667" s="84"/>
      <c r="H667" s="84"/>
    </row>
    <row r="668" spans="1:8" ht="15" customHeight="1">
      <c r="A668" s="84"/>
      <c r="B668" s="84"/>
      <c r="C668" s="84"/>
      <c r="D668" s="84"/>
      <c r="E668" s="84"/>
      <c r="F668" s="84"/>
      <c r="G668" s="84"/>
      <c r="H668" s="84"/>
    </row>
    <row r="669" spans="1:8" ht="15" customHeight="1">
      <c r="A669" s="84"/>
      <c r="B669" s="84"/>
      <c r="C669" s="84"/>
      <c r="D669" s="84"/>
      <c r="E669" s="84"/>
      <c r="F669" s="84"/>
      <c r="G669" s="84"/>
      <c r="H669" s="84"/>
    </row>
    <row r="670" spans="1:8" ht="15" customHeight="1">
      <c r="A670" s="84"/>
      <c r="B670" s="84"/>
      <c r="C670" s="84"/>
      <c r="D670" s="84"/>
      <c r="E670" s="84"/>
      <c r="F670" s="84"/>
      <c r="G670" s="84"/>
      <c r="H670" s="84"/>
    </row>
    <row r="671" spans="1:8" ht="15" customHeight="1">
      <c r="A671" s="84"/>
      <c r="B671" s="84"/>
      <c r="C671" s="84"/>
      <c r="D671" s="84"/>
      <c r="E671" s="84"/>
      <c r="F671" s="84"/>
      <c r="G671" s="84"/>
      <c r="H671" s="84"/>
    </row>
    <row r="672" spans="1:8" ht="15" customHeight="1">
      <c r="A672" s="84"/>
      <c r="B672" s="84"/>
      <c r="C672" s="84"/>
      <c r="D672" s="84"/>
      <c r="E672" s="84"/>
      <c r="F672" s="84"/>
      <c r="G672" s="84"/>
      <c r="H672" s="84"/>
    </row>
    <row r="673" spans="1:8" ht="15" customHeight="1">
      <c r="A673" s="84"/>
      <c r="B673" s="84"/>
      <c r="C673" s="84"/>
      <c r="D673" s="84"/>
      <c r="E673" s="84"/>
      <c r="F673" s="84"/>
      <c r="G673" s="84"/>
      <c r="H673" s="84"/>
    </row>
    <row r="674" spans="1:8" ht="15" customHeight="1">
      <c r="A674" s="84"/>
      <c r="B674" s="84"/>
      <c r="C674" s="84"/>
      <c r="D674" s="84"/>
      <c r="E674" s="84"/>
      <c r="F674" s="84"/>
      <c r="G674" s="84"/>
      <c r="H674" s="84"/>
    </row>
    <row r="675" spans="1:8" ht="15" customHeight="1">
      <c r="A675" s="84"/>
      <c r="B675" s="84"/>
      <c r="C675" s="84"/>
      <c r="D675" s="84"/>
      <c r="E675" s="84"/>
      <c r="F675" s="84"/>
      <c r="G675" s="84"/>
      <c r="H675" s="84"/>
    </row>
    <row r="676" spans="1:8" ht="15" customHeight="1">
      <c r="A676" s="84"/>
      <c r="B676" s="84"/>
      <c r="C676" s="84"/>
      <c r="D676" s="84"/>
      <c r="E676" s="84"/>
      <c r="F676" s="84"/>
      <c r="G676" s="84"/>
      <c r="H676" s="84"/>
    </row>
    <row r="677" spans="1:8" ht="15" customHeight="1">
      <c r="A677" s="84"/>
      <c r="B677" s="84"/>
      <c r="C677" s="84"/>
      <c r="D677" s="84"/>
      <c r="E677" s="84"/>
      <c r="F677" s="84"/>
      <c r="G677" s="84"/>
      <c r="H677" s="84"/>
    </row>
    <row r="678" spans="1:8" ht="15" customHeight="1">
      <c r="A678" s="84"/>
      <c r="B678" s="84"/>
      <c r="C678" s="84"/>
      <c r="D678" s="84"/>
      <c r="E678" s="84"/>
      <c r="F678" s="84"/>
      <c r="G678" s="84"/>
      <c r="H678" s="84"/>
    </row>
    <row r="679" spans="1:8" ht="15" customHeight="1">
      <c r="A679" s="84"/>
      <c r="B679" s="84"/>
      <c r="C679" s="84"/>
      <c r="D679" s="84"/>
      <c r="E679" s="84"/>
      <c r="F679" s="84"/>
      <c r="G679" s="84"/>
      <c r="H679" s="84"/>
    </row>
    <row r="680" spans="1:8" ht="15" customHeight="1">
      <c r="A680" s="84"/>
      <c r="B680" s="84"/>
      <c r="C680" s="84"/>
      <c r="D680" s="84"/>
      <c r="E680" s="84"/>
      <c r="F680" s="84"/>
      <c r="G680" s="84"/>
      <c r="H680" s="84"/>
    </row>
    <row r="681" spans="1:8" ht="15" customHeight="1">
      <c r="A681" s="84"/>
      <c r="B681" s="84"/>
      <c r="C681" s="84"/>
      <c r="D681" s="84"/>
      <c r="E681" s="84"/>
      <c r="F681" s="84"/>
      <c r="G681" s="84"/>
      <c r="H681" s="84"/>
    </row>
    <row r="682" spans="1:8" ht="15" customHeight="1">
      <c r="A682" s="84"/>
      <c r="B682" s="84"/>
      <c r="C682" s="84"/>
      <c r="D682" s="84"/>
      <c r="E682" s="84"/>
      <c r="F682" s="84"/>
      <c r="G682" s="84"/>
      <c r="H682" s="84"/>
    </row>
    <row r="683" spans="1:8" ht="15" customHeight="1">
      <c r="A683" s="84"/>
      <c r="B683" s="84"/>
      <c r="C683" s="84"/>
      <c r="D683" s="84"/>
      <c r="E683" s="84"/>
      <c r="F683" s="84"/>
      <c r="G683" s="84"/>
      <c r="H683" s="84"/>
    </row>
    <row r="684" spans="1:8" ht="15" customHeight="1">
      <c r="A684" s="84"/>
      <c r="B684" s="84"/>
      <c r="C684" s="84"/>
      <c r="D684" s="84"/>
      <c r="E684" s="84"/>
      <c r="F684" s="84"/>
      <c r="G684" s="84"/>
      <c r="H684" s="84"/>
    </row>
    <row r="685" spans="1:8" ht="15" customHeight="1">
      <c r="A685" s="84"/>
      <c r="B685" s="84"/>
      <c r="C685" s="84"/>
      <c r="D685" s="84"/>
      <c r="E685" s="84"/>
      <c r="F685" s="84"/>
      <c r="G685" s="84"/>
      <c r="H685" s="84"/>
    </row>
    <row r="686" spans="1:8" ht="15" customHeight="1">
      <c r="A686" s="84"/>
      <c r="B686" s="84"/>
      <c r="C686" s="84"/>
      <c r="D686" s="84"/>
      <c r="E686" s="84"/>
      <c r="F686" s="84"/>
      <c r="G686" s="84"/>
      <c r="H686" s="84"/>
    </row>
    <row r="687" spans="1:8" ht="15" customHeight="1">
      <c r="A687" s="84"/>
      <c r="B687" s="84"/>
      <c r="C687" s="84"/>
      <c r="D687" s="84"/>
      <c r="E687" s="84"/>
      <c r="F687" s="84"/>
      <c r="G687" s="84"/>
      <c r="H687" s="84"/>
    </row>
    <row r="688" spans="1:8" ht="15" customHeight="1">
      <c r="A688" s="84"/>
      <c r="B688" s="84"/>
      <c r="C688" s="84"/>
      <c r="D688" s="84"/>
      <c r="E688" s="84"/>
      <c r="F688" s="84"/>
      <c r="G688" s="84"/>
      <c r="H688" s="84"/>
    </row>
    <row r="689" spans="1:8" ht="15" customHeight="1">
      <c r="A689" s="84"/>
      <c r="B689" s="84"/>
      <c r="C689" s="84"/>
      <c r="D689" s="84"/>
      <c r="E689" s="84"/>
      <c r="F689" s="84"/>
      <c r="G689" s="84"/>
      <c r="H689" s="84"/>
    </row>
    <row r="690" spans="1:8" ht="15" customHeight="1">
      <c r="A690" s="84"/>
      <c r="B690" s="84"/>
      <c r="C690" s="84"/>
      <c r="D690" s="84"/>
      <c r="E690" s="84"/>
      <c r="F690" s="84"/>
      <c r="G690" s="84"/>
      <c r="H690" s="84"/>
    </row>
    <row r="691" spans="1:8" ht="15" customHeight="1">
      <c r="A691" s="84"/>
      <c r="B691" s="84"/>
      <c r="C691" s="84"/>
      <c r="D691" s="84"/>
      <c r="E691" s="84"/>
      <c r="F691" s="84"/>
      <c r="G691" s="84"/>
      <c r="H691" s="84"/>
    </row>
    <row r="692" spans="1:8" ht="15" customHeight="1">
      <c r="A692" s="84"/>
      <c r="B692" s="84"/>
      <c r="C692" s="84"/>
      <c r="D692" s="84"/>
      <c r="E692" s="84"/>
      <c r="F692" s="84"/>
      <c r="G692" s="84"/>
      <c r="H692" s="84"/>
    </row>
    <row r="693" spans="1:8" ht="15" customHeight="1">
      <c r="A693" s="84"/>
      <c r="B693" s="84"/>
      <c r="C693" s="84"/>
      <c r="D693" s="84"/>
      <c r="E693" s="84"/>
      <c r="F693" s="84"/>
      <c r="G693" s="84"/>
      <c r="H693" s="84"/>
    </row>
    <row r="694" spans="1:8" ht="15" customHeight="1">
      <c r="A694" s="84"/>
      <c r="B694" s="84"/>
      <c r="C694" s="84"/>
      <c r="D694" s="84"/>
      <c r="E694" s="84"/>
      <c r="F694" s="84"/>
      <c r="G694" s="84"/>
      <c r="H694" s="84"/>
    </row>
    <row r="695" spans="1:8" ht="15" customHeight="1">
      <c r="A695" s="84"/>
      <c r="B695" s="84"/>
      <c r="C695" s="84"/>
      <c r="D695" s="84"/>
      <c r="E695" s="84"/>
      <c r="F695" s="84"/>
      <c r="G695" s="84"/>
      <c r="H695" s="84"/>
    </row>
    <row r="696" spans="1:8" ht="15" customHeight="1">
      <c r="A696" s="84"/>
      <c r="B696" s="84"/>
      <c r="C696" s="84"/>
      <c r="D696" s="84"/>
      <c r="E696" s="84"/>
      <c r="F696" s="84"/>
      <c r="G696" s="84"/>
      <c r="H696" s="84"/>
    </row>
    <row r="697" spans="1:8" ht="15" customHeight="1">
      <c r="A697" s="84"/>
      <c r="B697" s="84"/>
      <c r="C697" s="84"/>
      <c r="D697" s="84"/>
      <c r="E697" s="84"/>
      <c r="F697" s="84"/>
      <c r="G697" s="84"/>
      <c r="H697" s="84"/>
    </row>
    <row r="698" spans="1:8" ht="15" customHeight="1">
      <c r="A698" s="84"/>
      <c r="B698" s="84"/>
      <c r="C698" s="84"/>
      <c r="D698" s="84"/>
      <c r="E698" s="84"/>
      <c r="F698" s="84"/>
      <c r="G698" s="84"/>
      <c r="H698" s="84"/>
    </row>
    <row r="699" spans="1:8" ht="15" customHeight="1">
      <c r="A699" s="84"/>
      <c r="B699" s="84"/>
      <c r="C699" s="84"/>
      <c r="D699" s="84"/>
      <c r="E699" s="84"/>
      <c r="F699" s="84"/>
      <c r="G699" s="84"/>
      <c r="H699" s="84"/>
    </row>
    <row r="700" spans="1:8" ht="15" customHeight="1">
      <c r="A700" s="84"/>
      <c r="B700" s="84"/>
      <c r="C700" s="84"/>
      <c r="D700" s="84"/>
      <c r="E700" s="84"/>
      <c r="F700" s="84"/>
      <c r="G700" s="84"/>
      <c r="H700" s="84"/>
    </row>
    <row r="701" spans="1:8" ht="15" customHeight="1">
      <c r="A701" s="84"/>
      <c r="B701" s="84"/>
      <c r="C701" s="84"/>
      <c r="D701" s="84"/>
      <c r="E701" s="84"/>
      <c r="F701" s="84"/>
      <c r="G701" s="84"/>
      <c r="H701" s="84"/>
    </row>
  </sheetData>
  <mergeCells count="45">
    <mergeCell ref="C108:D108"/>
    <mergeCell ref="E108:F108"/>
    <mergeCell ref="G108:H108"/>
    <mergeCell ref="A105:H105"/>
    <mergeCell ref="A106:F106"/>
    <mergeCell ref="G106:H106"/>
    <mergeCell ref="C107:D107"/>
    <mergeCell ref="E107:F107"/>
    <mergeCell ref="G107:H107"/>
    <mergeCell ref="C82:D82"/>
    <mergeCell ref="E82:F82"/>
    <mergeCell ref="G82:H82"/>
    <mergeCell ref="C83:D83"/>
    <mergeCell ref="E83:F83"/>
    <mergeCell ref="G83:H83"/>
    <mergeCell ref="C57:D57"/>
    <mergeCell ref="E57:F57"/>
    <mergeCell ref="G57:H57"/>
    <mergeCell ref="A80:H80"/>
    <mergeCell ref="A81:F81"/>
    <mergeCell ref="G81:H81"/>
    <mergeCell ref="A54:H54"/>
    <mergeCell ref="A55:F55"/>
    <mergeCell ref="G55:H55"/>
    <mergeCell ref="C56:D56"/>
    <mergeCell ref="E56:F56"/>
    <mergeCell ref="G56:H56"/>
    <mergeCell ref="C29:D29"/>
    <mergeCell ref="E29:F29"/>
    <mergeCell ref="G29:H29"/>
    <mergeCell ref="C30:D30"/>
    <mergeCell ref="E30:F30"/>
    <mergeCell ref="G30:H30"/>
    <mergeCell ref="C4:D4"/>
    <mergeCell ref="E4:F4"/>
    <mergeCell ref="G4:H4"/>
    <mergeCell ref="A27:H27"/>
    <mergeCell ref="A28:F28"/>
    <mergeCell ref="G28:H28"/>
    <mergeCell ref="A1:H1"/>
    <mergeCell ref="A2:F2"/>
    <mergeCell ref="G2:H2"/>
    <mergeCell ref="C3:D3"/>
    <mergeCell ref="E3:F3"/>
    <mergeCell ref="G3:H3"/>
  </mergeCells>
  <pageMargins left="0.74803149606299213" right="0.74803149606299213" top="0.98425196850393704" bottom="0.74803149606299213" header="0.31496062992125984" footer="0.31496062992125984"/>
  <pageSetup paperSize="9" firstPageNumber="634" orientation="landscape" useFirstPageNumber="1" r:id="rId1"/>
  <headerFooter>
    <oddHeader>&amp;C
&amp;P</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E75"/>
  <sheetViews>
    <sheetView topLeftCell="A63" zoomScaleNormal="100" zoomScaleSheetLayoutView="90" workbookViewId="0">
      <selection activeCell="B80" sqref="B80"/>
    </sheetView>
  </sheetViews>
  <sheetFormatPr defaultColWidth="9.125" defaultRowHeight="15.75"/>
  <cols>
    <col min="1" max="1" width="45.375" style="1371" customWidth="1"/>
    <col min="2" max="2" width="57.375" style="1371" customWidth="1"/>
    <col min="3" max="3" width="17.25" style="1372" customWidth="1"/>
    <col min="4" max="4" width="17.25" style="1373" customWidth="1"/>
    <col min="5" max="5" width="19.25" style="1373" customWidth="1"/>
    <col min="6" max="16384" width="9.125" style="1344"/>
  </cols>
  <sheetData>
    <row r="1" spans="1:5" s="100" customFormat="1">
      <c r="A1" s="1975" t="s">
        <v>9712</v>
      </c>
      <c r="B1" s="1975"/>
      <c r="C1" s="1975"/>
      <c r="D1" s="1975"/>
      <c r="E1" s="1975"/>
    </row>
    <row r="2" spans="1:5" s="100" customFormat="1">
      <c r="A2" s="1333"/>
      <c r="B2" s="1976" t="s">
        <v>9713</v>
      </c>
      <c r="C2" s="1976"/>
      <c r="D2" s="1334"/>
      <c r="E2" s="1335" t="s">
        <v>1163</v>
      </c>
    </row>
    <row r="3" spans="1:5" s="1336" customFormat="1">
      <c r="A3" s="1977" t="s">
        <v>9714</v>
      </c>
      <c r="B3" s="1977" t="s">
        <v>9715</v>
      </c>
      <c r="C3" s="1979" t="s">
        <v>9716</v>
      </c>
      <c r="D3" s="1979"/>
      <c r="E3" s="1979"/>
    </row>
    <row r="4" spans="1:5" s="1336" customFormat="1" ht="16.5" thickBot="1">
      <c r="A4" s="1978"/>
      <c r="B4" s="1978"/>
      <c r="C4" s="1337" t="s">
        <v>6737</v>
      </c>
      <c r="D4" s="1337" t="s">
        <v>6718</v>
      </c>
      <c r="E4" s="1337" t="s">
        <v>6732</v>
      </c>
    </row>
    <row r="5" spans="1:5" s="1342" customFormat="1" ht="31.5">
      <c r="A5" s="1338" t="s">
        <v>9717</v>
      </c>
      <c r="B5" s="1339" t="s">
        <v>9718</v>
      </c>
      <c r="C5" s="1340">
        <v>331682.49</v>
      </c>
      <c r="D5" s="1341">
        <v>460713.56</v>
      </c>
      <c r="E5" s="1341">
        <v>232289.11</v>
      </c>
    </row>
    <row r="6" spans="1:5">
      <c r="A6" s="1343" t="s">
        <v>9719</v>
      </c>
      <c r="B6" s="1343" t="s">
        <v>9720</v>
      </c>
      <c r="C6" s="1340">
        <v>317664.02</v>
      </c>
      <c r="D6" s="1341">
        <v>319325.12</v>
      </c>
      <c r="E6" s="1341">
        <v>359945</v>
      </c>
    </row>
    <row r="7" spans="1:5" s="1342" customFormat="1" ht="17.25" customHeight="1">
      <c r="A7" s="1343" t="s">
        <v>9721</v>
      </c>
      <c r="B7" s="1343" t="s">
        <v>9722</v>
      </c>
      <c r="C7" s="1340">
        <v>289200</v>
      </c>
      <c r="D7" s="1341">
        <v>366595</v>
      </c>
      <c r="E7" s="1341">
        <v>196247</v>
      </c>
    </row>
    <row r="8" spans="1:5" ht="94.5">
      <c r="A8" s="1338" t="s">
        <v>9723</v>
      </c>
      <c r="B8" s="1345" t="s">
        <v>9724</v>
      </c>
      <c r="C8" s="1340">
        <v>265613.12</v>
      </c>
      <c r="D8" s="1341">
        <v>278211.5</v>
      </c>
      <c r="E8" s="1341">
        <v>239962.36</v>
      </c>
    </row>
    <row r="9" spans="1:5" ht="36.75" customHeight="1">
      <c r="A9" s="1346" t="s">
        <v>9725</v>
      </c>
      <c r="B9" s="1339" t="s">
        <v>9726</v>
      </c>
      <c r="C9" s="1340">
        <v>223737.4</v>
      </c>
      <c r="D9" s="1347">
        <v>359071.43</v>
      </c>
      <c r="E9" s="1341">
        <v>170540.98</v>
      </c>
    </row>
    <row r="10" spans="1:5" ht="38.25" customHeight="1">
      <c r="A10" s="1338" t="s">
        <v>9727</v>
      </c>
      <c r="B10" s="1339" t="s">
        <v>9728</v>
      </c>
      <c r="C10" s="1340">
        <v>105409.33</v>
      </c>
      <c r="D10" s="1341">
        <v>120886.79</v>
      </c>
      <c r="E10" s="1341">
        <v>75869.070000000007</v>
      </c>
    </row>
    <row r="11" spans="1:5">
      <c r="A11" s="1343" t="s">
        <v>9729</v>
      </c>
      <c r="B11" s="1343" t="s">
        <v>9730</v>
      </c>
      <c r="C11" s="1340">
        <v>102599.63</v>
      </c>
      <c r="D11" s="1340">
        <v>102384.27</v>
      </c>
      <c r="E11" s="1340">
        <v>117677.72</v>
      </c>
    </row>
    <row r="12" spans="1:5">
      <c r="A12" s="1343" t="s">
        <v>9731</v>
      </c>
      <c r="B12" s="1339" t="s">
        <v>9732</v>
      </c>
      <c r="C12" s="1340">
        <v>90000</v>
      </c>
      <c r="D12" s="1341">
        <v>157800</v>
      </c>
      <c r="E12" s="1341">
        <v>92000</v>
      </c>
    </row>
    <row r="13" spans="1:5">
      <c r="A13" s="1338" t="s">
        <v>9733</v>
      </c>
      <c r="B13" s="1343" t="s">
        <v>9732</v>
      </c>
      <c r="C13" s="1340">
        <v>30109</v>
      </c>
      <c r="D13" s="1341">
        <v>27568</v>
      </c>
      <c r="E13" s="1341">
        <v>22862</v>
      </c>
    </row>
    <row r="14" spans="1:5">
      <c r="A14" s="1346" t="s">
        <v>9734</v>
      </c>
      <c r="B14" s="1339" t="s">
        <v>9735</v>
      </c>
      <c r="C14" s="1340">
        <v>28587.88</v>
      </c>
      <c r="D14" s="1347">
        <v>18019.32</v>
      </c>
      <c r="E14" s="1341">
        <v>3620.23</v>
      </c>
    </row>
    <row r="15" spans="1:5" ht="31.5">
      <c r="A15" s="1346" t="s">
        <v>9736</v>
      </c>
      <c r="B15" s="1339" t="s">
        <v>9737</v>
      </c>
      <c r="C15" s="1340">
        <v>26783.4</v>
      </c>
      <c r="D15" s="1347">
        <v>31154</v>
      </c>
      <c r="E15" s="1341">
        <v>74943</v>
      </c>
    </row>
    <row r="16" spans="1:5" ht="31.5">
      <c r="A16" s="1348" t="s">
        <v>9738</v>
      </c>
      <c r="B16" s="1349" t="s">
        <v>9739</v>
      </c>
      <c r="C16" s="1350">
        <v>26748.12</v>
      </c>
      <c r="D16" s="1351">
        <v>66014.7</v>
      </c>
      <c r="E16" s="1351">
        <v>0</v>
      </c>
    </row>
    <row r="17" spans="1:5" ht="223.5" customHeight="1">
      <c r="A17" s="1338" t="s">
        <v>9740</v>
      </c>
      <c r="B17" s="1352" t="s">
        <v>9741</v>
      </c>
      <c r="C17" s="1340">
        <v>26615.119999999999</v>
      </c>
      <c r="D17" s="1341">
        <v>35661.08</v>
      </c>
      <c r="E17" s="1341">
        <v>19530.89</v>
      </c>
    </row>
    <row r="18" spans="1:5" ht="31.5">
      <c r="A18" s="1343" t="s">
        <v>9742</v>
      </c>
      <c r="B18" s="1339" t="s">
        <v>9743</v>
      </c>
      <c r="C18" s="1353">
        <v>23325.21</v>
      </c>
      <c r="D18" s="1347">
        <v>7661.1</v>
      </c>
      <c r="E18" s="1347">
        <v>1747.78</v>
      </c>
    </row>
    <row r="19" spans="1:5" s="1342" customFormat="1" ht="78" customHeight="1">
      <c r="A19" s="1343" t="s">
        <v>9744</v>
      </c>
      <c r="B19" s="1352" t="s">
        <v>9745</v>
      </c>
      <c r="C19" s="1340">
        <v>22607.3</v>
      </c>
      <c r="D19" s="1341">
        <v>81798.44</v>
      </c>
      <c r="E19" s="1341">
        <v>99.69</v>
      </c>
    </row>
    <row r="20" spans="1:5" ht="31.5" customHeight="1">
      <c r="A20" s="1343" t="s">
        <v>9746</v>
      </c>
      <c r="B20" s="1339" t="s">
        <v>9747</v>
      </c>
      <c r="C20" s="1340">
        <v>22294.03</v>
      </c>
      <c r="D20" s="1341">
        <v>17114.27</v>
      </c>
      <c r="E20" s="1341">
        <v>12848.28</v>
      </c>
    </row>
    <row r="21" spans="1:5" ht="16.5" customHeight="1">
      <c r="A21" s="1343" t="s">
        <v>9748</v>
      </c>
      <c r="B21" s="1339" t="s">
        <v>9749</v>
      </c>
      <c r="C21" s="1340">
        <v>21100</v>
      </c>
      <c r="D21" s="1341">
        <v>17750</v>
      </c>
      <c r="E21" s="1341">
        <v>16350</v>
      </c>
    </row>
    <row r="22" spans="1:5" ht="30.75" customHeight="1">
      <c r="A22" s="1343" t="s">
        <v>9750</v>
      </c>
      <c r="B22" s="1339" t="s">
        <v>9751</v>
      </c>
      <c r="C22" s="1340">
        <v>18163.55</v>
      </c>
      <c r="D22" s="1341">
        <v>16681.830000000002</v>
      </c>
      <c r="E22" s="1341">
        <v>15582.31</v>
      </c>
    </row>
    <row r="23" spans="1:5" ht="31.5">
      <c r="A23" s="1349" t="s">
        <v>9752</v>
      </c>
      <c r="B23" s="1349" t="s">
        <v>9753</v>
      </c>
      <c r="C23" s="1350">
        <v>17500</v>
      </c>
      <c r="D23" s="1351">
        <v>0</v>
      </c>
      <c r="E23" s="1351">
        <v>0</v>
      </c>
    </row>
    <row r="24" spans="1:5">
      <c r="A24" s="1339" t="s">
        <v>9754</v>
      </c>
      <c r="B24" s="1339" t="s">
        <v>9755</v>
      </c>
      <c r="C24" s="1340">
        <v>16631</v>
      </c>
      <c r="D24" s="1341">
        <v>0</v>
      </c>
      <c r="E24" s="1341">
        <v>0</v>
      </c>
    </row>
    <row r="25" spans="1:5">
      <c r="A25" s="1343" t="s">
        <v>9756</v>
      </c>
      <c r="B25" s="1339" t="s">
        <v>9757</v>
      </c>
      <c r="C25" s="1340">
        <v>14500</v>
      </c>
      <c r="D25" s="1341">
        <v>11721</v>
      </c>
      <c r="E25" s="1341">
        <v>6449</v>
      </c>
    </row>
    <row r="26" spans="1:5" ht="20.25" customHeight="1">
      <c r="A26" s="744" t="s">
        <v>9758</v>
      </c>
      <c r="B26" s="1339" t="s">
        <v>9759</v>
      </c>
      <c r="C26" s="1340">
        <v>13641.02</v>
      </c>
      <c r="D26" s="1354">
        <v>930.5</v>
      </c>
      <c r="E26" s="1341">
        <v>1200</v>
      </c>
    </row>
    <row r="27" spans="1:5">
      <c r="A27" s="1339" t="s">
        <v>9760</v>
      </c>
      <c r="B27" s="1339" t="s">
        <v>9761</v>
      </c>
      <c r="C27" s="1340">
        <v>12415</v>
      </c>
      <c r="D27" s="1341">
        <v>0</v>
      </c>
      <c r="E27" s="1341">
        <v>0</v>
      </c>
    </row>
    <row r="28" spans="1:5">
      <c r="A28" s="1343" t="s">
        <v>9762</v>
      </c>
      <c r="B28" s="1343" t="s">
        <v>9763</v>
      </c>
      <c r="C28" s="1340">
        <v>11875</v>
      </c>
      <c r="D28" s="1341">
        <v>275</v>
      </c>
      <c r="E28" s="1341">
        <v>29363.38</v>
      </c>
    </row>
    <row r="29" spans="1:5">
      <c r="A29" s="1343" t="s">
        <v>9764</v>
      </c>
      <c r="B29" s="1339" t="s">
        <v>9755</v>
      </c>
      <c r="C29" s="1340">
        <v>11775</v>
      </c>
      <c r="D29" s="1341">
        <v>10015.85</v>
      </c>
      <c r="E29" s="1341">
        <v>42.27</v>
      </c>
    </row>
    <row r="30" spans="1:5">
      <c r="A30" s="1343" t="s">
        <v>9765</v>
      </c>
      <c r="B30" s="1339" t="s">
        <v>9766</v>
      </c>
      <c r="C30" s="1340">
        <v>10800</v>
      </c>
      <c r="D30" s="1341">
        <v>7999.7</v>
      </c>
      <c r="E30" s="1341">
        <v>6600</v>
      </c>
    </row>
    <row r="31" spans="1:5" ht="47.25">
      <c r="A31" s="1343" t="s">
        <v>9767</v>
      </c>
      <c r="B31" s="1339" t="s">
        <v>9768</v>
      </c>
      <c r="C31" s="1340">
        <v>10526.37</v>
      </c>
      <c r="D31" s="1341">
        <v>7202.23</v>
      </c>
      <c r="E31" s="1341">
        <v>5522.97</v>
      </c>
    </row>
    <row r="32" spans="1:5" ht="31.5">
      <c r="A32" s="744" t="s">
        <v>9769</v>
      </c>
      <c r="B32" s="1339" t="s">
        <v>9770</v>
      </c>
      <c r="C32" s="1340">
        <v>10296.299999999999</v>
      </c>
      <c r="D32" s="1354">
        <v>6935</v>
      </c>
      <c r="E32" s="1341">
        <v>0</v>
      </c>
    </row>
    <row r="33" spans="1:5" ht="31.5">
      <c r="A33" s="1346" t="s">
        <v>9771</v>
      </c>
      <c r="B33" s="1355" t="s">
        <v>9772</v>
      </c>
      <c r="C33" s="1340">
        <v>9792.17</v>
      </c>
      <c r="D33" s="1347">
        <v>6993.7</v>
      </c>
      <c r="E33" s="1341">
        <v>5797.98</v>
      </c>
    </row>
    <row r="34" spans="1:5">
      <c r="A34" s="1346" t="s">
        <v>9773</v>
      </c>
      <c r="B34" s="1346" t="s">
        <v>9774</v>
      </c>
      <c r="C34" s="1340">
        <v>8000</v>
      </c>
      <c r="D34" s="1347">
        <v>7000</v>
      </c>
      <c r="E34" s="1341">
        <v>8700</v>
      </c>
    </row>
    <row r="35" spans="1:5">
      <c r="A35" s="1346" t="s">
        <v>3316</v>
      </c>
      <c r="B35" s="1339" t="s">
        <v>9775</v>
      </c>
      <c r="C35" s="1340">
        <v>6463.54</v>
      </c>
      <c r="D35" s="1347">
        <v>7368</v>
      </c>
      <c r="E35" s="1341">
        <v>9515.89</v>
      </c>
    </row>
    <row r="36" spans="1:5">
      <c r="A36" s="1355" t="s">
        <v>9776</v>
      </c>
      <c r="B36" s="1339" t="s">
        <v>9777</v>
      </c>
      <c r="C36" s="1340">
        <v>6092</v>
      </c>
      <c r="D36" s="1347">
        <v>5266.4</v>
      </c>
      <c r="E36" s="1341">
        <v>3795</v>
      </c>
    </row>
    <row r="37" spans="1:5">
      <c r="A37" s="1346" t="s">
        <v>9778</v>
      </c>
      <c r="B37" s="1339" t="s">
        <v>9779</v>
      </c>
      <c r="C37" s="1340">
        <v>5926.11</v>
      </c>
      <c r="D37" s="1347">
        <v>6142.89</v>
      </c>
      <c r="E37" s="1340">
        <v>8903.9699999999993</v>
      </c>
    </row>
    <row r="38" spans="1:5">
      <c r="A38" s="1346" t="s">
        <v>9780</v>
      </c>
      <c r="B38" s="1339" t="s">
        <v>9781</v>
      </c>
      <c r="C38" s="1340">
        <v>4677.3</v>
      </c>
      <c r="D38" s="1347">
        <v>5100</v>
      </c>
      <c r="E38" s="1341">
        <v>0</v>
      </c>
    </row>
    <row r="39" spans="1:5">
      <c r="A39" s="746" t="s">
        <v>9782</v>
      </c>
      <c r="B39" s="1339" t="s">
        <v>9755</v>
      </c>
      <c r="C39" s="1340">
        <v>3691</v>
      </c>
      <c r="D39" s="1354">
        <v>1937.98</v>
      </c>
      <c r="E39" s="1341">
        <v>0</v>
      </c>
    </row>
    <row r="40" spans="1:5" ht="31.5">
      <c r="A40" s="1343" t="s">
        <v>9783</v>
      </c>
      <c r="B40" s="1339" t="s">
        <v>9784</v>
      </c>
      <c r="C40" s="1340">
        <v>3430</v>
      </c>
      <c r="D40" s="1347">
        <v>2044</v>
      </c>
      <c r="E40" s="1341">
        <v>125</v>
      </c>
    </row>
    <row r="41" spans="1:5" ht="31.5">
      <c r="A41" s="1346" t="s">
        <v>9785</v>
      </c>
      <c r="B41" s="1339" t="s">
        <v>9786</v>
      </c>
      <c r="C41" s="1353">
        <v>3341.94</v>
      </c>
      <c r="D41" s="1347">
        <v>7010</v>
      </c>
      <c r="E41" s="1347">
        <v>5400</v>
      </c>
    </row>
    <row r="42" spans="1:5" ht="31.5">
      <c r="A42" s="1348" t="s">
        <v>9787</v>
      </c>
      <c r="B42" s="1348" t="s">
        <v>9788</v>
      </c>
      <c r="C42" s="1356">
        <v>2950</v>
      </c>
      <c r="D42" s="1357">
        <v>0</v>
      </c>
      <c r="E42" s="1357">
        <v>3700</v>
      </c>
    </row>
    <row r="43" spans="1:5">
      <c r="A43" s="1339" t="s">
        <v>9789</v>
      </c>
      <c r="B43" s="1339" t="s">
        <v>9790</v>
      </c>
      <c r="C43" s="1340">
        <v>2836.96</v>
      </c>
      <c r="D43" s="1341">
        <v>0</v>
      </c>
      <c r="E43" s="1341">
        <v>0</v>
      </c>
    </row>
    <row r="44" spans="1:5">
      <c r="A44" s="1339" t="s">
        <v>9791</v>
      </c>
      <c r="B44" s="1339" t="s">
        <v>9792</v>
      </c>
      <c r="C44" s="1340">
        <v>2772.12</v>
      </c>
      <c r="D44" s="1341">
        <v>0</v>
      </c>
      <c r="E44" s="1341">
        <v>0</v>
      </c>
    </row>
    <row r="45" spans="1:5">
      <c r="A45" s="1343" t="s">
        <v>9793</v>
      </c>
      <c r="B45" s="1343" t="s">
        <v>9737</v>
      </c>
      <c r="C45" s="1340">
        <v>2240.73</v>
      </c>
      <c r="D45" s="1341">
        <v>0</v>
      </c>
      <c r="E45" s="1341">
        <v>2204.4</v>
      </c>
    </row>
    <row r="46" spans="1:5" s="1359" customFormat="1" ht="47.25">
      <c r="A46" s="1355" t="s">
        <v>9794</v>
      </c>
      <c r="B46" s="1358" t="s">
        <v>9795</v>
      </c>
      <c r="C46" s="1353">
        <v>2029.46</v>
      </c>
      <c r="D46" s="1347">
        <v>2945.11</v>
      </c>
      <c r="E46" s="1347">
        <v>2193.17</v>
      </c>
    </row>
    <row r="47" spans="1:5" ht="31.5">
      <c r="A47" s="1343" t="s">
        <v>9796</v>
      </c>
      <c r="B47" s="1339" t="s">
        <v>9797</v>
      </c>
      <c r="C47" s="1360">
        <v>1993.99</v>
      </c>
      <c r="D47" s="1341">
        <v>1342.76</v>
      </c>
      <c r="E47" s="1341">
        <v>2330</v>
      </c>
    </row>
    <row r="48" spans="1:5">
      <c r="A48" s="1346" t="s">
        <v>9798</v>
      </c>
      <c r="B48" s="1339" t="s">
        <v>9799</v>
      </c>
      <c r="C48" s="1340">
        <v>1808</v>
      </c>
      <c r="D48" s="1347">
        <v>1095</v>
      </c>
      <c r="E48" s="1341">
        <v>1375</v>
      </c>
    </row>
    <row r="49" spans="1:5" ht="31.5">
      <c r="A49" s="1346" t="s">
        <v>9800</v>
      </c>
      <c r="B49" s="1346" t="s">
        <v>9801</v>
      </c>
      <c r="C49" s="1340">
        <v>1739.04</v>
      </c>
      <c r="D49" s="1347">
        <v>463.95</v>
      </c>
      <c r="E49" s="1341">
        <v>50</v>
      </c>
    </row>
    <row r="50" spans="1:5" ht="31.5">
      <c r="A50" s="1339" t="s">
        <v>9802</v>
      </c>
      <c r="B50" s="1339" t="s">
        <v>9803</v>
      </c>
      <c r="C50" s="1340">
        <v>1642.65</v>
      </c>
      <c r="D50" s="1341">
        <v>0</v>
      </c>
      <c r="E50" s="1341">
        <v>0</v>
      </c>
    </row>
    <row r="51" spans="1:5" ht="31.5">
      <c r="A51" s="1343" t="s">
        <v>9804</v>
      </c>
      <c r="B51" s="1343" t="s">
        <v>9805</v>
      </c>
      <c r="C51" s="1340">
        <v>1390.5</v>
      </c>
      <c r="D51" s="1341">
        <v>0</v>
      </c>
      <c r="E51" s="1341">
        <v>25</v>
      </c>
    </row>
    <row r="52" spans="1:5">
      <c r="A52" s="1339" t="s">
        <v>9806</v>
      </c>
      <c r="B52" s="1339" t="s">
        <v>9807</v>
      </c>
      <c r="C52" s="1340">
        <v>944.7</v>
      </c>
      <c r="D52" s="1347">
        <v>0</v>
      </c>
      <c r="E52" s="1341">
        <v>0</v>
      </c>
    </row>
    <row r="53" spans="1:5">
      <c r="A53" s="1346" t="s">
        <v>9808</v>
      </c>
      <c r="B53" s="1339" t="s">
        <v>9809</v>
      </c>
      <c r="C53" s="1340">
        <v>904.74</v>
      </c>
      <c r="D53" s="1347">
        <v>802</v>
      </c>
      <c r="E53" s="1341">
        <v>0</v>
      </c>
    </row>
    <row r="54" spans="1:5" ht="31.5">
      <c r="A54" s="1339" t="s">
        <v>9810</v>
      </c>
      <c r="B54" s="1339" t="s">
        <v>9811</v>
      </c>
      <c r="C54" s="1340">
        <v>826.29</v>
      </c>
      <c r="D54" s="1347" t="s">
        <v>7990</v>
      </c>
      <c r="E54" s="1341">
        <v>0</v>
      </c>
    </row>
    <row r="55" spans="1:5" ht="47.25">
      <c r="A55" s="1339" t="s">
        <v>9812</v>
      </c>
      <c r="B55" s="1339" t="s">
        <v>9813</v>
      </c>
      <c r="C55" s="1340">
        <v>744.7</v>
      </c>
      <c r="D55" s="1341">
        <v>0</v>
      </c>
      <c r="E55" s="1341">
        <v>0</v>
      </c>
    </row>
    <row r="56" spans="1:5">
      <c r="A56" s="1343" t="s">
        <v>9814</v>
      </c>
      <c r="B56" s="1343" t="s">
        <v>9815</v>
      </c>
      <c r="C56" s="1340">
        <v>681.54</v>
      </c>
      <c r="D56" s="1341">
        <v>27.57</v>
      </c>
      <c r="E56" s="1341">
        <v>0</v>
      </c>
    </row>
    <row r="57" spans="1:5">
      <c r="A57" s="1346" t="s">
        <v>9816</v>
      </c>
      <c r="B57" s="1346" t="s">
        <v>9817</v>
      </c>
      <c r="C57" s="1340">
        <v>624.95000000000005</v>
      </c>
      <c r="D57" s="1347">
        <v>9.4499999999999993</v>
      </c>
      <c r="E57" s="1341">
        <v>16</v>
      </c>
    </row>
    <row r="58" spans="1:5">
      <c r="A58" s="1339" t="s">
        <v>9818</v>
      </c>
      <c r="B58" s="1339" t="s">
        <v>9819</v>
      </c>
      <c r="C58" s="1340">
        <v>579.20000000000005</v>
      </c>
      <c r="D58" s="1347">
        <v>0</v>
      </c>
      <c r="E58" s="1341">
        <v>0</v>
      </c>
    </row>
    <row r="59" spans="1:5" ht="31.5">
      <c r="A59" s="1343" t="s">
        <v>9820</v>
      </c>
      <c r="B59" s="1339" t="s">
        <v>9821</v>
      </c>
      <c r="C59" s="1340">
        <v>574.5</v>
      </c>
      <c r="D59" s="1341">
        <v>2159</v>
      </c>
      <c r="E59" s="1341">
        <v>938.5</v>
      </c>
    </row>
    <row r="60" spans="1:5">
      <c r="A60" s="1348" t="s">
        <v>9822</v>
      </c>
      <c r="B60" s="1349" t="s">
        <v>9823</v>
      </c>
      <c r="C60" s="1350">
        <v>386.33</v>
      </c>
      <c r="D60" s="1351">
        <v>1162.5</v>
      </c>
      <c r="E60" s="1351">
        <v>706.79</v>
      </c>
    </row>
    <row r="61" spans="1:5" ht="31.5">
      <c r="A61" s="1346" t="s">
        <v>9824</v>
      </c>
      <c r="B61" s="1346" t="s">
        <v>9825</v>
      </c>
      <c r="C61" s="1340">
        <v>360</v>
      </c>
      <c r="D61" s="1347">
        <v>255</v>
      </c>
      <c r="E61" s="1341">
        <v>0</v>
      </c>
    </row>
    <row r="62" spans="1:5">
      <c r="A62" s="1343" t="s">
        <v>9826</v>
      </c>
      <c r="B62" s="1343" t="s">
        <v>9827</v>
      </c>
      <c r="C62" s="1340">
        <v>328.64</v>
      </c>
      <c r="D62" s="1341">
        <v>225.19</v>
      </c>
      <c r="E62" s="1341">
        <v>297.5</v>
      </c>
    </row>
    <row r="63" spans="1:5" ht="31.5">
      <c r="A63" s="1343" t="s">
        <v>9828</v>
      </c>
      <c r="B63" s="1339" t="s">
        <v>9829</v>
      </c>
      <c r="C63" s="1340">
        <v>313.26</v>
      </c>
      <c r="D63" s="1341">
        <v>97.65</v>
      </c>
      <c r="E63" s="1341">
        <v>0</v>
      </c>
    </row>
    <row r="64" spans="1:5">
      <c r="A64" s="1346" t="s">
        <v>9830</v>
      </c>
      <c r="B64" s="1339" t="s">
        <v>9831</v>
      </c>
      <c r="C64" s="1340">
        <v>310.64</v>
      </c>
      <c r="D64" s="1347">
        <v>245.95</v>
      </c>
      <c r="E64" s="1341">
        <v>235.08</v>
      </c>
    </row>
    <row r="65" spans="1:5" ht="31.5">
      <c r="A65" s="1346" t="s">
        <v>9832</v>
      </c>
      <c r="B65" s="1339" t="s">
        <v>9833</v>
      </c>
      <c r="C65" s="1340">
        <v>291.23</v>
      </c>
      <c r="D65" s="1347">
        <v>82.17</v>
      </c>
      <c r="E65" s="1341">
        <v>168.56</v>
      </c>
    </row>
    <row r="66" spans="1:5" ht="47.25">
      <c r="A66" s="1343" t="s">
        <v>9834</v>
      </c>
      <c r="B66" s="1343" t="s">
        <v>9835</v>
      </c>
      <c r="C66" s="1340">
        <v>208.25</v>
      </c>
      <c r="D66" s="1341">
        <v>68.739999999999995</v>
      </c>
      <c r="E66" s="1341">
        <v>210.47</v>
      </c>
    </row>
    <row r="67" spans="1:5">
      <c r="A67" s="1346" t="s">
        <v>9836</v>
      </c>
      <c r="B67" s="1339" t="s">
        <v>9837</v>
      </c>
      <c r="C67" s="1353">
        <v>180.16</v>
      </c>
      <c r="D67" s="1347">
        <v>85.75</v>
      </c>
      <c r="E67" s="1347">
        <v>1.38</v>
      </c>
    </row>
    <row r="68" spans="1:5">
      <c r="A68" s="1343" t="s">
        <v>9838</v>
      </c>
      <c r="B68" s="1343" t="s">
        <v>9839</v>
      </c>
      <c r="C68" s="1341">
        <v>136</v>
      </c>
      <c r="D68" s="1347">
        <v>0</v>
      </c>
      <c r="E68" s="1341">
        <v>0</v>
      </c>
    </row>
    <row r="69" spans="1:5">
      <c r="A69" s="1339" t="s">
        <v>9840</v>
      </c>
      <c r="B69" s="1339" t="s">
        <v>9841</v>
      </c>
      <c r="C69" s="1340">
        <v>105.25</v>
      </c>
      <c r="D69" s="1347">
        <v>0</v>
      </c>
      <c r="E69" s="1341">
        <v>0</v>
      </c>
    </row>
    <row r="70" spans="1:5" s="1362" customFormat="1">
      <c r="A70" s="489"/>
      <c r="B70" s="67"/>
      <c r="C70" s="1361">
        <f>SUM(C5:C69)</f>
        <v>2183517.1800000011</v>
      </c>
      <c r="D70" s="1361">
        <f>SUM(D5:D69)</f>
        <v>2589420.4500000007</v>
      </c>
      <c r="E70" s="1361">
        <f>SUM(E5:E69)</f>
        <v>1757982.7299999995</v>
      </c>
    </row>
    <row r="71" spans="1:5" s="1362" customFormat="1">
      <c r="A71" s="75" t="s">
        <v>9842</v>
      </c>
      <c r="B71" s="67"/>
      <c r="C71" s="1363">
        <v>1021.02</v>
      </c>
      <c r="D71" s="1363">
        <v>1112.0999999999999</v>
      </c>
      <c r="E71" s="1363">
        <v>1748.89</v>
      </c>
    </row>
    <row r="72" spans="1:5" s="1362" customFormat="1" ht="31.5">
      <c r="A72" s="63" t="s">
        <v>9843</v>
      </c>
      <c r="B72" s="77"/>
      <c r="C72" s="1364"/>
      <c r="D72" s="1364">
        <v>90100.21</v>
      </c>
      <c r="E72" s="1364">
        <v>289959.31</v>
      </c>
    </row>
    <row r="73" spans="1:5" s="1369" customFormat="1" ht="18" customHeight="1">
      <c r="A73" s="1365"/>
      <c r="B73" s="1366" t="s">
        <v>9844</v>
      </c>
      <c r="C73" s="1363">
        <f>SUM(C70:C72)</f>
        <v>2184538.2000000011</v>
      </c>
      <c r="D73" s="1367">
        <f>SUM(D71:D72,D70)</f>
        <v>2680632.7600000007</v>
      </c>
      <c r="E73" s="1368">
        <f t="shared" ref="E73" si="0">SUM(E71:E72,E70)</f>
        <v>2049690.9299999995</v>
      </c>
    </row>
    <row r="74" spans="1:5" s="1370" customFormat="1" ht="28.5" customHeight="1">
      <c r="A74" s="1980" t="s">
        <v>9845</v>
      </c>
      <c r="B74" s="1980"/>
      <c r="C74" s="1980"/>
      <c r="D74" s="1980"/>
      <c r="E74" s="1980"/>
    </row>
    <row r="75" spans="1:5" ht="31.5" customHeight="1" thickBot="1">
      <c r="A75" s="1973" t="s">
        <v>9846</v>
      </c>
      <c r="B75" s="1974"/>
      <c r="C75" s="1974"/>
      <c r="D75" s="1974"/>
      <c r="E75" s="1974"/>
    </row>
  </sheetData>
  <mergeCells count="7">
    <mergeCell ref="A75:E75"/>
    <mergeCell ref="A1:E1"/>
    <mergeCell ref="B2:C2"/>
    <mergeCell ref="A3:A4"/>
    <mergeCell ref="B3:B4"/>
    <mergeCell ref="C3:E3"/>
    <mergeCell ref="A74:E74"/>
  </mergeCells>
  <pageMargins left="0.39370078740157483" right="0" top="0.98425196850393704" bottom="0.98425196850393704" header="0.19685039370078741" footer="0.19685039370078741"/>
  <pageSetup paperSize="9" scale="90" firstPageNumber="639" orientation="landscape" useFirstPageNumber="1" r:id="rId1"/>
  <headerFooter>
    <oddHeader>&amp;C
&amp;P</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F43"/>
  <sheetViews>
    <sheetView showRuler="0" view="pageLayout" topLeftCell="A23" zoomScaleNormal="100" workbookViewId="0">
      <selection activeCell="F24" sqref="F24"/>
    </sheetView>
  </sheetViews>
  <sheetFormatPr defaultRowHeight="14.25"/>
  <cols>
    <col min="1" max="1" width="6.625" customWidth="1"/>
    <col min="3" max="3" width="46.125" customWidth="1"/>
    <col min="4" max="4" width="18.125" customWidth="1"/>
    <col min="5" max="5" width="23.75" customWidth="1"/>
    <col min="6" max="6" width="24.625" style="85" customWidth="1"/>
  </cols>
  <sheetData>
    <row r="1" spans="1:6" ht="15.75">
      <c r="A1" s="1374"/>
      <c r="B1" s="1982" t="s">
        <v>9847</v>
      </c>
      <c r="C1" s="1982"/>
      <c r="D1" s="1982"/>
      <c r="E1" s="1982"/>
      <c r="F1" s="1982"/>
    </row>
    <row r="2" spans="1:6" ht="15.75">
      <c r="A2" s="1336"/>
      <c r="B2" s="1336"/>
      <c r="C2" s="1638" t="s">
        <v>9848</v>
      </c>
      <c r="D2" s="1638"/>
      <c r="E2" s="1638"/>
      <c r="F2" s="1376" t="s">
        <v>1163</v>
      </c>
    </row>
    <row r="3" spans="1:6" ht="15.75">
      <c r="A3" s="1377"/>
      <c r="B3" s="1983" t="s">
        <v>9849</v>
      </c>
      <c r="C3" s="1983"/>
      <c r="D3" s="1377" t="s">
        <v>9850</v>
      </c>
      <c r="E3" s="1377" t="s">
        <v>9851</v>
      </c>
      <c r="F3" s="1378" t="s">
        <v>6559</v>
      </c>
    </row>
    <row r="4" spans="1:6" ht="18" customHeight="1">
      <c r="A4" s="52"/>
      <c r="B4" s="1982"/>
      <c r="C4" s="1982"/>
      <c r="D4" s="1375" t="s">
        <v>9852</v>
      </c>
      <c r="E4" s="1375" t="s">
        <v>9853</v>
      </c>
      <c r="F4" s="1379" t="s">
        <v>9854</v>
      </c>
    </row>
    <row r="5" spans="1:6" ht="15.75">
      <c r="A5" s="52"/>
      <c r="B5" s="1982"/>
      <c r="C5" s="1982"/>
      <c r="D5" s="1375" t="s">
        <v>9855</v>
      </c>
      <c r="E5" s="1375" t="s">
        <v>9852</v>
      </c>
      <c r="F5" s="1379" t="s">
        <v>9856</v>
      </c>
    </row>
    <row r="6" spans="1:6" ht="15.75">
      <c r="A6" s="1380"/>
      <c r="B6" s="1981"/>
      <c r="C6" s="1981"/>
      <c r="D6" s="1380"/>
      <c r="E6" s="1381" t="s">
        <v>9855</v>
      </c>
      <c r="F6" s="1381" t="s">
        <v>9857</v>
      </c>
    </row>
    <row r="7" spans="1:6" ht="16.5" customHeight="1">
      <c r="A7" s="1382"/>
      <c r="B7" s="1336" t="s">
        <v>9858</v>
      </c>
      <c r="C7" s="1382"/>
      <c r="D7" s="739"/>
      <c r="E7" s="739"/>
      <c r="F7" s="757"/>
    </row>
    <row r="8" spans="1:6" ht="18" customHeight="1">
      <c r="A8" s="741">
        <v>1</v>
      </c>
      <c r="B8" s="739" t="s">
        <v>9859</v>
      </c>
      <c r="C8" s="739"/>
      <c r="D8" s="741">
        <v>23</v>
      </c>
      <c r="E8" s="741" t="s">
        <v>7015</v>
      </c>
      <c r="F8" s="1383">
        <v>2043.33</v>
      </c>
    </row>
    <row r="9" spans="1:6" ht="23.25" customHeight="1">
      <c r="A9" s="741">
        <v>2</v>
      </c>
      <c r="B9" s="739" t="s">
        <v>9860</v>
      </c>
      <c r="C9" s="739"/>
      <c r="D9" s="741">
        <v>3</v>
      </c>
      <c r="E9" s="741" t="s">
        <v>7015</v>
      </c>
      <c r="F9" s="1383">
        <v>22317.22</v>
      </c>
    </row>
    <row r="10" spans="1:6" ht="32.25" customHeight="1">
      <c r="A10" s="741">
        <v>3</v>
      </c>
      <c r="B10" s="739" t="s">
        <v>9861</v>
      </c>
      <c r="C10" s="739"/>
      <c r="D10" s="741">
        <v>20</v>
      </c>
      <c r="E10" s="741" t="s">
        <v>7015</v>
      </c>
      <c r="F10" s="1383">
        <v>4483.9799999999996</v>
      </c>
    </row>
    <row r="11" spans="1:6" ht="27.75" customHeight="1">
      <c r="A11" s="741">
        <v>4</v>
      </c>
      <c r="B11" s="739" t="s">
        <v>9862</v>
      </c>
      <c r="C11" s="739"/>
      <c r="D11" s="741">
        <v>6</v>
      </c>
      <c r="E11" s="741" t="s">
        <v>7015</v>
      </c>
      <c r="F11" s="1383">
        <v>8.67</v>
      </c>
    </row>
    <row r="12" spans="1:6" ht="28.5" customHeight="1">
      <c r="A12" s="741">
        <v>5</v>
      </c>
      <c r="B12" s="739" t="s">
        <v>9863</v>
      </c>
      <c r="C12" s="739"/>
      <c r="D12" s="741">
        <v>2</v>
      </c>
      <c r="E12" s="741" t="s">
        <v>7015</v>
      </c>
      <c r="F12" s="1383">
        <v>81.77</v>
      </c>
    </row>
    <row r="13" spans="1:6" ht="33.75" customHeight="1">
      <c r="A13" s="741">
        <v>6</v>
      </c>
      <c r="B13" s="739" t="s">
        <v>9864</v>
      </c>
      <c r="C13" s="739"/>
      <c r="D13" s="741">
        <v>3</v>
      </c>
      <c r="E13" s="741" t="s">
        <v>7015</v>
      </c>
      <c r="F13" s="1383">
        <v>236.85</v>
      </c>
    </row>
    <row r="14" spans="1:6" ht="27.75" customHeight="1">
      <c r="A14" s="741">
        <v>7</v>
      </c>
      <c r="B14" s="739" t="s">
        <v>9865</v>
      </c>
      <c r="C14" s="739"/>
      <c r="D14" s="741">
        <v>3</v>
      </c>
      <c r="E14" s="741" t="s">
        <v>7015</v>
      </c>
      <c r="F14" s="1383">
        <v>0.19</v>
      </c>
    </row>
    <row r="15" spans="1:6" ht="27" customHeight="1">
      <c r="A15" s="741">
        <v>8</v>
      </c>
      <c r="B15" s="739" t="s">
        <v>9866</v>
      </c>
      <c r="C15" s="739"/>
      <c r="D15" s="741">
        <v>2</v>
      </c>
      <c r="E15" s="741" t="s">
        <v>7015</v>
      </c>
      <c r="F15" s="1383">
        <v>2578.52</v>
      </c>
    </row>
    <row r="16" spans="1:6" ht="23.25" customHeight="1">
      <c r="A16" s="741">
        <v>9</v>
      </c>
      <c r="B16" s="739" t="s">
        <v>9867</v>
      </c>
      <c r="C16" s="739"/>
      <c r="D16" s="741">
        <v>1</v>
      </c>
      <c r="E16" s="741" t="s">
        <v>7015</v>
      </c>
      <c r="F16" s="1383">
        <v>1215</v>
      </c>
    </row>
    <row r="17" spans="1:6" ht="23.25" customHeight="1">
      <c r="A17" s="741">
        <v>10</v>
      </c>
      <c r="B17" s="739" t="s">
        <v>9868</v>
      </c>
      <c r="C17" s="739"/>
      <c r="D17" s="741">
        <v>4</v>
      </c>
      <c r="E17" s="741" t="s">
        <v>7015</v>
      </c>
      <c r="F17" s="1383">
        <v>73735.94</v>
      </c>
    </row>
    <row r="18" spans="1:6" ht="26.25" customHeight="1">
      <c r="A18" s="741">
        <v>11</v>
      </c>
      <c r="B18" s="739" t="s">
        <v>9869</v>
      </c>
      <c r="C18" s="739"/>
      <c r="D18" s="741">
        <v>4</v>
      </c>
      <c r="E18" s="741" t="s">
        <v>7015</v>
      </c>
      <c r="F18" s="1383">
        <v>35875.64</v>
      </c>
    </row>
    <row r="19" spans="1:6" ht="23.25" customHeight="1">
      <c r="A19" s="741">
        <v>12</v>
      </c>
      <c r="B19" s="739" t="s">
        <v>9870</v>
      </c>
      <c r="C19" s="739"/>
      <c r="D19" s="741">
        <v>1</v>
      </c>
      <c r="E19" s="741" t="s">
        <v>9871</v>
      </c>
      <c r="F19" s="1383">
        <v>941.01</v>
      </c>
    </row>
    <row r="20" spans="1:6" ht="23.25" customHeight="1">
      <c r="A20" s="741">
        <v>13</v>
      </c>
      <c r="B20" s="739" t="s">
        <v>9872</v>
      </c>
      <c r="C20" s="739"/>
      <c r="D20" s="741">
        <v>1</v>
      </c>
      <c r="E20" s="741" t="s">
        <v>9873</v>
      </c>
      <c r="F20" s="1383">
        <v>262.49</v>
      </c>
    </row>
    <row r="21" spans="1:6" ht="27.75" customHeight="1">
      <c r="A21" s="1384">
        <v>14</v>
      </c>
      <c r="B21" s="1385" t="s">
        <v>9874</v>
      </c>
      <c r="C21" s="1385"/>
      <c r="D21" s="1384">
        <v>36</v>
      </c>
      <c r="E21" s="1384" t="s">
        <v>6928</v>
      </c>
      <c r="F21" s="1386">
        <v>20476.89</v>
      </c>
    </row>
    <row r="22" spans="1:6" ht="15.75">
      <c r="A22" s="741"/>
      <c r="B22" s="739"/>
      <c r="C22" s="739"/>
      <c r="D22" s="1374"/>
      <c r="E22" s="739"/>
      <c r="F22" s="757"/>
    </row>
    <row r="23" spans="1:6" ht="15.75">
      <c r="A23" s="1374"/>
      <c r="B23" s="1982" t="s">
        <v>9875</v>
      </c>
      <c r="C23" s="1982"/>
      <c r="D23" s="1982"/>
      <c r="E23" s="1982"/>
      <c r="F23" s="1982"/>
    </row>
    <row r="24" spans="1:6" ht="15.75">
      <c r="A24" s="1336"/>
      <c r="B24" s="1336"/>
      <c r="C24" s="1638" t="s">
        <v>9848</v>
      </c>
      <c r="D24" s="1638"/>
      <c r="E24" s="1638"/>
      <c r="F24" s="1376" t="s">
        <v>1163</v>
      </c>
    </row>
    <row r="25" spans="1:6" ht="15.75">
      <c r="A25" s="1377"/>
      <c r="B25" s="1983" t="s">
        <v>9849</v>
      </c>
      <c r="C25" s="1983"/>
      <c r="D25" s="1377" t="s">
        <v>9850</v>
      </c>
      <c r="E25" s="1377" t="s">
        <v>9851</v>
      </c>
      <c r="F25" s="1378" t="s">
        <v>6559</v>
      </c>
    </row>
    <row r="26" spans="1:6" ht="15.75">
      <c r="A26" s="52"/>
      <c r="B26" s="1982"/>
      <c r="C26" s="1982"/>
      <c r="D26" s="1375" t="s">
        <v>9852</v>
      </c>
      <c r="E26" s="1375" t="s">
        <v>9853</v>
      </c>
      <c r="F26" s="1379" t="s">
        <v>9854</v>
      </c>
    </row>
    <row r="27" spans="1:6" ht="15.75">
      <c r="A27" s="52"/>
      <c r="B27" s="1982"/>
      <c r="C27" s="1982"/>
      <c r="D27" s="1375" t="s">
        <v>9855</v>
      </c>
      <c r="E27" s="1375" t="s">
        <v>9852</v>
      </c>
      <c r="F27" s="1379" t="s">
        <v>9856</v>
      </c>
    </row>
    <row r="28" spans="1:6" ht="15.75">
      <c r="A28" s="1380"/>
      <c r="B28" s="1981"/>
      <c r="C28" s="1981"/>
      <c r="D28" s="1380"/>
      <c r="E28" s="1381" t="s">
        <v>9855</v>
      </c>
      <c r="F28" s="1381" t="s">
        <v>9857</v>
      </c>
    </row>
    <row r="29" spans="1:6" ht="15.75">
      <c r="A29" s="904">
        <v>1</v>
      </c>
      <c r="B29" s="1986" t="s">
        <v>9876</v>
      </c>
      <c r="C29" s="1986"/>
      <c r="D29" s="739"/>
      <c r="E29" s="739"/>
    </row>
    <row r="30" spans="1:6" ht="15.75">
      <c r="A30" s="904"/>
      <c r="B30" s="1984" t="s">
        <v>9877</v>
      </c>
      <c r="C30" s="1984"/>
      <c r="D30" s="904" t="s">
        <v>9878</v>
      </c>
      <c r="E30" s="741" t="s">
        <v>9879</v>
      </c>
      <c r="F30" s="1388">
        <v>16</v>
      </c>
    </row>
    <row r="31" spans="1:6" ht="15.75">
      <c r="A31" s="904"/>
      <c r="B31" s="1984" t="s">
        <v>9880</v>
      </c>
      <c r="C31" s="1984"/>
      <c r="E31" s="741" t="s">
        <v>9881</v>
      </c>
      <c r="F31" s="1388">
        <v>17</v>
      </c>
    </row>
    <row r="32" spans="1:6" ht="15.75">
      <c r="A32" s="904"/>
      <c r="B32" s="739"/>
      <c r="C32" s="904"/>
      <c r="E32" s="741"/>
      <c r="F32" s="1388"/>
    </row>
    <row r="33" spans="1:6" ht="15.75">
      <c r="A33" s="904">
        <v>2</v>
      </c>
      <c r="B33" s="1984" t="s">
        <v>9882</v>
      </c>
      <c r="C33" s="1984"/>
      <c r="E33" s="741"/>
      <c r="F33" s="1388"/>
    </row>
    <row r="34" spans="1:6" ht="15.75">
      <c r="A34" s="904"/>
      <c r="B34" s="1984" t="s">
        <v>9883</v>
      </c>
      <c r="C34" s="1984"/>
      <c r="E34" s="741"/>
      <c r="F34" s="1383"/>
    </row>
    <row r="35" spans="1:6" ht="15.75">
      <c r="A35" s="904"/>
      <c r="B35" s="1984" t="s">
        <v>9884</v>
      </c>
      <c r="C35" s="1984"/>
      <c r="D35" s="904" t="s">
        <v>9878</v>
      </c>
      <c r="E35" s="741" t="s">
        <v>9885</v>
      </c>
      <c r="F35" s="1383">
        <v>156.88999999999999</v>
      </c>
    </row>
    <row r="36" spans="1:6" ht="15.75">
      <c r="A36" s="904"/>
      <c r="B36" s="1984" t="s">
        <v>9886</v>
      </c>
      <c r="C36" s="1984"/>
      <c r="E36" s="741"/>
      <c r="F36" s="1388"/>
    </row>
    <row r="37" spans="1:6" ht="15.75">
      <c r="A37" s="904"/>
      <c r="B37" s="1387" t="s">
        <v>9887</v>
      </c>
      <c r="C37" s="1387"/>
      <c r="E37" s="741"/>
      <c r="F37" s="1388"/>
    </row>
    <row r="38" spans="1:6" ht="15.75">
      <c r="A38" s="904"/>
      <c r="B38" s="1387" t="s">
        <v>9888</v>
      </c>
      <c r="C38" s="1387"/>
      <c r="E38" s="741"/>
      <c r="F38" s="1388"/>
    </row>
    <row r="39" spans="1:6" ht="15.75">
      <c r="A39" s="904"/>
      <c r="B39" s="1387" t="s">
        <v>9889</v>
      </c>
      <c r="C39" s="1387"/>
      <c r="E39" s="741"/>
      <c r="F39" s="1388"/>
    </row>
    <row r="40" spans="1:6" ht="15.75">
      <c r="A40" s="904"/>
      <c r="B40" s="1387" t="s">
        <v>9890</v>
      </c>
      <c r="C40" s="1387"/>
      <c r="D40" s="904" t="s">
        <v>9878</v>
      </c>
      <c r="E40" s="741" t="s">
        <v>9891</v>
      </c>
      <c r="F40" s="1388">
        <v>1.98</v>
      </c>
    </row>
    <row r="41" spans="1:6" ht="15.75">
      <c r="A41" s="904">
        <v>3</v>
      </c>
      <c r="B41" s="1984" t="s">
        <v>9892</v>
      </c>
      <c r="C41" s="1984"/>
      <c r="E41" s="741"/>
      <c r="F41" s="1388"/>
    </row>
    <row r="42" spans="1:6" ht="15.75">
      <c r="A42" s="1389"/>
      <c r="B42" s="1985" t="s">
        <v>9893</v>
      </c>
      <c r="C42" s="1985"/>
      <c r="D42" s="271"/>
      <c r="E42" s="1384" t="s">
        <v>9894</v>
      </c>
      <c r="F42" s="1390">
        <v>1.23</v>
      </c>
    </row>
    <row r="43" spans="1:6" ht="15.75">
      <c r="A43" s="904"/>
      <c r="B43" s="739"/>
      <c r="C43" s="1374"/>
      <c r="D43" s="741"/>
      <c r="E43" s="739"/>
    </row>
  </sheetData>
  <mergeCells count="21">
    <mergeCell ref="B36:C36"/>
    <mergeCell ref="B41:C41"/>
    <mergeCell ref="B42:C42"/>
    <mergeCell ref="B29:C29"/>
    <mergeCell ref="B30:C30"/>
    <mergeCell ref="B31:C31"/>
    <mergeCell ref="B33:C33"/>
    <mergeCell ref="B34:C34"/>
    <mergeCell ref="B35:C35"/>
    <mergeCell ref="B28:C28"/>
    <mergeCell ref="B1:F1"/>
    <mergeCell ref="C2:E2"/>
    <mergeCell ref="B3:C3"/>
    <mergeCell ref="B4:C4"/>
    <mergeCell ref="B5:C5"/>
    <mergeCell ref="B6:C6"/>
    <mergeCell ref="B23:F23"/>
    <mergeCell ref="C24:E24"/>
    <mergeCell ref="B25:C25"/>
    <mergeCell ref="B26:C26"/>
    <mergeCell ref="B27:C27"/>
  </mergeCells>
  <pageMargins left="0.70866141732283472" right="0.23622047244094491" top="0.74803149606299213" bottom="0.74803149606299213" header="0.31496062992125984" footer="0.31496062992125984"/>
  <pageSetup paperSize="9" firstPageNumber="644" orientation="landscape" useFirstPageNumber="1" r:id="rId1"/>
  <headerFooter differentFirst="1" scaleWithDoc="0">
    <oddHeader>&amp;C&amp;P</oddHeader>
    <firstHeader>&amp;C
&amp;P</first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W2000"/>
  <sheetViews>
    <sheetView view="pageLayout" topLeftCell="A88" zoomScaleNormal="100" workbookViewId="0">
      <selection activeCell="F113" sqref="F113"/>
    </sheetView>
  </sheetViews>
  <sheetFormatPr defaultRowHeight="14.25"/>
  <cols>
    <col min="1" max="1" width="3.75" customWidth="1"/>
    <col min="2" max="2" width="31.25" customWidth="1"/>
    <col min="3" max="3" width="10.25" customWidth="1"/>
    <col min="4" max="4" width="9.75" customWidth="1"/>
    <col min="5" max="5" width="10.375" customWidth="1"/>
    <col min="6" max="6" width="11.75" customWidth="1"/>
    <col min="7" max="7" width="10.75" customWidth="1"/>
    <col min="8" max="8" width="12.75" customWidth="1"/>
    <col min="9" max="10" width="10.875" customWidth="1"/>
    <col min="11" max="11" width="12.25" customWidth="1"/>
    <col min="12" max="12" width="3.75" customWidth="1"/>
    <col min="13" max="13" width="30" customWidth="1"/>
    <col min="14" max="14" width="9.875" customWidth="1"/>
    <col min="15" max="15" width="10.25" customWidth="1"/>
    <col min="16" max="16" width="8.25" customWidth="1"/>
    <col min="17" max="17" width="8.125" customWidth="1"/>
    <col min="18" max="18" width="8.25" customWidth="1"/>
    <col min="19" max="19" width="14.625" customWidth="1"/>
    <col min="20" max="20" width="10.875" customWidth="1"/>
    <col min="21" max="21" width="8.25" customWidth="1"/>
    <col min="22" max="22" width="11.75" customWidth="1"/>
    <col min="23" max="23" width="10.75" customWidth="1"/>
  </cols>
  <sheetData>
    <row r="1" spans="1:23" ht="15.95" customHeight="1">
      <c r="A1" s="1989" t="s">
        <v>9895</v>
      </c>
      <c r="B1" s="1990"/>
      <c r="C1" s="1990"/>
      <c r="D1" s="1990"/>
      <c r="E1" s="1990"/>
      <c r="F1" s="1990"/>
      <c r="G1" s="1990"/>
      <c r="H1" s="1990"/>
      <c r="I1" s="1990"/>
      <c r="J1" s="1990"/>
      <c r="K1" s="1990"/>
      <c r="L1" s="1989" t="s">
        <v>9896</v>
      </c>
      <c r="M1" s="1989"/>
      <c r="N1" s="1989"/>
      <c r="O1" s="1989"/>
      <c r="P1" s="1989"/>
      <c r="Q1" s="1989"/>
      <c r="R1" s="1989"/>
      <c r="S1" s="1989"/>
      <c r="T1" s="1989"/>
      <c r="U1" s="1989"/>
      <c r="V1" s="1989"/>
      <c r="W1" s="1989"/>
    </row>
    <row r="2" spans="1:23" ht="15.95" customHeight="1">
      <c r="A2" s="273"/>
      <c r="B2" s="273"/>
      <c r="C2" s="273"/>
      <c r="D2" s="273"/>
      <c r="E2" s="273"/>
      <c r="F2" s="273"/>
      <c r="G2" s="273"/>
      <c r="H2" s="273"/>
      <c r="I2" s="273"/>
      <c r="J2" s="1991" t="s">
        <v>3197</v>
      </c>
      <c r="K2" s="1992"/>
      <c r="L2" s="1392"/>
      <c r="M2" s="1392"/>
      <c r="N2" s="1392"/>
      <c r="O2" s="1392"/>
      <c r="P2" s="1392"/>
      <c r="Q2" s="1392"/>
      <c r="R2" s="1392"/>
      <c r="S2" s="1392"/>
      <c r="T2" s="1392"/>
      <c r="U2" s="1392"/>
      <c r="V2" s="1691" t="s">
        <v>3197</v>
      </c>
      <c r="W2" s="1993"/>
    </row>
    <row r="3" spans="1:23" ht="15.95" customHeight="1">
      <c r="A3" s="273"/>
      <c r="B3" s="273"/>
      <c r="C3" s="1987" t="s">
        <v>9897</v>
      </c>
      <c r="D3" s="1988"/>
      <c r="E3" s="1988"/>
      <c r="F3" s="1987" t="s">
        <v>9898</v>
      </c>
      <c r="G3" s="1988"/>
      <c r="H3" s="1988"/>
      <c r="I3" s="1987" t="s">
        <v>9899</v>
      </c>
      <c r="J3" s="1988"/>
      <c r="K3" s="1988"/>
      <c r="L3" s="273"/>
      <c r="M3" s="273"/>
      <c r="N3" s="273"/>
      <c r="O3" s="273"/>
      <c r="P3" s="1987" t="s">
        <v>9900</v>
      </c>
      <c r="Q3" s="1988"/>
      <c r="R3" s="1988"/>
      <c r="S3" s="1987" t="s">
        <v>9901</v>
      </c>
      <c r="T3" s="1988"/>
      <c r="U3" s="273"/>
      <c r="V3" s="273"/>
      <c r="W3" s="273"/>
    </row>
    <row r="4" spans="1:23" ht="15.95" customHeight="1">
      <c r="A4" s="273"/>
      <c r="B4" s="273"/>
      <c r="C4" s="1987" t="s">
        <v>4</v>
      </c>
      <c r="D4" s="1988"/>
      <c r="E4" s="1988"/>
      <c r="F4" s="1987" t="s">
        <v>4</v>
      </c>
      <c r="G4" s="1988"/>
      <c r="H4" s="1988"/>
      <c r="I4" s="1987" t="s">
        <v>4</v>
      </c>
      <c r="J4" s="1988"/>
      <c r="K4" s="1988"/>
      <c r="L4" s="273"/>
      <c r="M4" s="273"/>
      <c r="N4" s="273"/>
      <c r="O4" s="273"/>
      <c r="P4" s="1987" t="s">
        <v>9902</v>
      </c>
      <c r="Q4" s="1988"/>
      <c r="R4" s="1988"/>
      <c r="S4" s="1989" t="s">
        <v>29</v>
      </c>
      <c r="T4" s="1990"/>
      <c r="U4" s="273"/>
      <c r="V4" s="1987" t="s">
        <v>9903</v>
      </c>
      <c r="W4" s="1988"/>
    </row>
    <row r="5" spans="1:23" ht="15.95" customHeight="1">
      <c r="A5" s="273"/>
      <c r="B5" s="273"/>
      <c r="C5" s="1989"/>
      <c r="D5" s="1990"/>
      <c r="E5" s="1990"/>
      <c r="F5" s="1989"/>
      <c r="G5" s="1990"/>
      <c r="H5" s="1990"/>
      <c r="I5" s="1989"/>
      <c r="J5" s="1990"/>
      <c r="K5" s="1990"/>
      <c r="L5" s="273"/>
      <c r="M5" s="273"/>
      <c r="N5" s="273"/>
      <c r="O5" s="273"/>
      <c r="P5" s="1987" t="s">
        <v>9904</v>
      </c>
      <c r="Q5" s="1988"/>
      <c r="R5" s="1988"/>
      <c r="S5" s="273"/>
      <c r="T5" s="273"/>
      <c r="U5" s="273"/>
      <c r="V5" s="1989" t="s">
        <v>9905</v>
      </c>
      <c r="W5" s="1990"/>
    </row>
    <row r="6" spans="1:23" ht="15.95" customHeight="1">
      <c r="A6" s="1393" t="s">
        <v>6762</v>
      </c>
      <c r="B6" s="1393" t="s">
        <v>9906</v>
      </c>
      <c r="C6" s="1393" t="s">
        <v>9907</v>
      </c>
      <c r="D6" s="1393" t="s">
        <v>9908</v>
      </c>
      <c r="E6" s="1393" t="s">
        <v>1156</v>
      </c>
      <c r="F6" s="1393" t="s">
        <v>9907</v>
      </c>
      <c r="G6" s="1393" t="s">
        <v>9908</v>
      </c>
      <c r="H6" s="1393" t="s">
        <v>1156</v>
      </c>
      <c r="I6" s="1393" t="s">
        <v>9907</v>
      </c>
      <c r="J6" s="1393" t="s">
        <v>9908</v>
      </c>
      <c r="K6" s="1393" t="s">
        <v>1156</v>
      </c>
      <c r="L6" s="1393" t="s">
        <v>6762</v>
      </c>
      <c r="M6" s="1393" t="s">
        <v>9906</v>
      </c>
      <c r="N6" s="1393" t="s">
        <v>6217</v>
      </c>
      <c r="O6" s="1393" t="s">
        <v>1156</v>
      </c>
      <c r="P6" s="1393" t="s">
        <v>9907</v>
      </c>
      <c r="Q6" s="1393" t="s">
        <v>9908</v>
      </c>
      <c r="R6" s="1393" t="s">
        <v>1156</v>
      </c>
      <c r="S6" s="1393" t="s">
        <v>9909</v>
      </c>
      <c r="T6" s="1393" t="s">
        <v>9910</v>
      </c>
      <c r="U6" s="1393" t="s">
        <v>29</v>
      </c>
      <c r="V6" s="1393" t="s">
        <v>9909</v>
      </c>
      <c r="W6" s="1393" t="s">
        <v>9911</v>
      </c>
    </row>
    <row r="7" spans="1:23" ht="15.95" customHeight="1">
      <c r="A7" s="1393" t="s">
        <v>9912</v>
      </c>
      <c r="B7" s="273"/>
      <c r="C7" s="273"/>
      <c r="D7" s="273"/>
      <c r="E7" s="273"/>
      <c r="F7" s="273"/>
      <c r="G7" s="273"/>
      <c r="H7" s="273"/>
      <c r="I7" s="1393" t="s">
        <v>6217</v>
      </c>
      <c r="J7" s="1393" t="s">
        <v>9913</v>
      </c>
      <c r="K7" s="273"/>
      <c r="L7" s="1393" t="s">
        <v>9912</v>
      </c>
      <c r="M7" s="273"/>
      <c r="N7" s="1393" t="s">
        <v>9914</v>
      </c>
      <c r="O7" s="1393" t="s">
        <v>9915</v>
      </c>
      <c r="P7" s="273"/>
      <c r="Q7" s="273"/>
      <c r="R7" s="273"/>
      <c r="S7" s="1393" t="s">
        <v>9916</v>
      </c>
      <c r="T7" s="1393" t="s">
        <v>9917</v>
      </c>
      <c r="U7" s="1393" t="s">
        <v>9918</v>
      </c>
      <c r="V7" s="1393" t="s">
        <v>6217</v>
      </c>
      <c r="W7" s="1393" t="s">
        <v>9919</v>
      </c>
    </row>
    <row r="8" spans="1:23" ht="15.95" customHeight="1">
      <c r="A8" s="273"/>
      <c r="B8" s="273"/>
      <c r="C8" s="273"/>
      <c r="D8" s="273"/>
      <c r="E8" s="273"/>
      <c r="F8" s="273"/>
      <c r="G8" s="273"/>
      <c r="H8" s="273"/>
      <c r="I8" s="1393" t="s">
        <v>9920</v>
      </c>
      <c r="J8" s="273"/>
      <c r="K8" s="273"/>
      <c r="L8" s="273"/>
      <c r="M8" s="273"/>
      <c r="N8" s="1393" t="s">
        <v>9921</v>
      </c>
      <c r="O8" s="1393" t="s">
        <v>3268</v>
      </c>
      <c r="P8" s="273"/>
      <c r="Q8" s="273"/>
      <c r="R8" s="273"/>
      <c r="S8" s="1393" t="s">
        <v>9922</v>
      </c>
      <c r="T8" s="1393" t="s">
        <v>9923</v>
      </c>
      <c r="U8" s="906" t="s">
        <v>9907</v>
      </c>
      <c r="V8" s="1393" t="s">
        <v>9924</v>
      </c>
      <c r="W8" s="1393" t="s">
        <v>9925</v>
      </c>
    </row>
    <row r="9" spans="1:23" ht="15.95" customHeight="1">
      <c r="A9" s="273"/>
      <c r="B9" s="273"/>
      <c r="C9" s="273"/>
      <c r="D9" s="273"/>
      <c r="E9" s="273"/>
      <c r="F9" s="273"/>
      <c r="G9" s="273"/>
      <c r="H9" s="273"/>
      <c r="I9" s="1393" t="s">
        <v>9926</v>
      </c>
      <c r="J9" s="273"/>
      <c r="K9" s="273"/>
      <c r="L9" s="273"/>
      <c r="M9" s="273"/>
      <c r="N9" s="1393" t="s">
        <v>9927</v>
      </c>
      <c r="O9" s="1393" t="s">
        <v>5890</v>
      </c>
      <c r="P9" s="273"/>
      <c r="Q9" s="273"/>
      <c r="R9" s="273"/>
      <c r="S9" s="1393" t="s">
        <v>9928</v>
      </c>
      <c r="T9" s="1393" t="s">
        <v>9929</v>
      </c>
      <c r="U9" s="1393" t="s">
        <v>9930</v>
      </c>
      <c r="V9" s="1393" t="s">
        <v>9931</v>
      </c>
      <c r="W9" s="1393" t="s">
        <v>9929</v>
      </c>
    </row>
    <row r="10" spans="1:23" ht="15.95" customHeight="1">
      <c r="A10" s="273"/>
      <c r="B10" s="273"/>
      <c r="C10" s="273"/>
      <c r="D10" s="273"/>
      <c r="E10" s="273"/>
      <c r="F10" s="273"/>
      <c r="G10" s="273"/>
      <c r="H10" s="273"/>
      <c r="I10" s="1393" t="s">
        <v>9932</v>
      </c>
      <c r="J10" s="273"/>
      <c r="K10" s="273"/>
      <c r="L10" s="273"/>
      <c r="M10" s="273"/>
      <c r="N10" s="1393" t="s">
        <v>9933</v>
      </c>
      <c r="O10" s="1393" t="s">
        <v>9934</v>
      </c>
      <c r="P10" s="273"/>
      <c r="Q10" s="273"/>
      <c r="R10" s="273"/>
      <c r="S10" s="1393" t="s">
        <v>9935</v>
      </c>
      <c r="T10" s="1393" t="s">
        <v>9936</v>
      </c>
      <c r="U10" s="1393" t="s">
        <v>9937</v>
      </c>
      <c r="V10" s="1393" t="s">
        <v>9938</v>
      </c>
      <c r="W10" s="1393" t="s">
        <v>9939</v>
      </c>
    </row>
    <row r="11" spans="1:23" ht="15.95" customHeight="1">
      <c r="A11" s="273"/>
      <c r="B11" s="273"/>
      <c r="C11" s="273"/>
      <c r="D11" s="273"/>
      <c r="E11" s="273"/>
      <c r="F11" s="273"/>
      <c r="G11" s="273"/>
      <c r="H11" s="273"/>
      <c r="I11" s="273"/>
      <c r="J11" s="273"/>
      <c r="K11" s="273"/>
      <c r="L11" s="273"/>
      <c r="M11" s="273"/>
      <c r="N11" s="1393" t="s">
        <v>3264</v>
      </c>
      <c r="O11" s="1393" t="s">
        <v>9940</v>
      </c>
      <c r="P11" s="273"/>
      <c r="Q11" s="273"/>
      <c r="R11" s="273"/>
      <c r="S11" s="1393" t="s">
        <v>9941</v>
      </c>
      <c r="T11" s="1393" t="s">
        <v>7240</v>
      </c>
      <c r="U11" s="273"/>
      <c r="V11" s="1393" t="s">
        <v>9928</v>
      </c>
      <c r="W11" s="1393" t="s">
        <v>5890</v>
      </c>
    </row>
    <row r="12" spans="1:23" ht="15.95" customHeight="1">
      <c r="A12" s="273"/>
      <c r="B12" s="273"/>
      <c r="C12" s="273"/>
      <c r="D12" s="273"/>
      <c r="E12" s="273"/>
      <c r="F12" s="273"/>
      <c r="G12" s="273"/>
      <c r="H12" s="273"/>
      <c r="I12" s="273"/>
      <c r="J12" s="273"/>
      <c r="K12" s="273"/>
      <c r="L12" s="273"/>
      <c r="M12" s="273"/>
      <c r="N12" s="1393" t="s">
        <v>9942</v>
      </c>
      <c r="O12" s="273"/>
      <c r="P12" s="273"/>
      <c r="Q12" s="273"/>
      <c r="R12" s="273"/>
      <c r="S12" s="1393" t="s">
        <v>9928</v>
      </c>
      <c r="T12" s="273"/>
      <c r="U12" s="273"/>
      <c r="V12" s="1393" t="s">
        <v>9943</v>
      </c>
      <c r="W12" s="273"/>
    </row>
    <row r="13" spans="1:23" ht="15.95" customHeight="1">
      <c r="A13" s="273"/>
      <c r="B13" s="273"/>
      <c r="C13" s="273"/>
      <c r="D13" s="273"/>
      <c r="E13" s="273"/>
      <c r="F13" s="273"/>
      <c r="G13" s="273"/>
      <c r="H13" s="273"/>
      <c r="I13" s="273"/>
      <c r="J13" s="273"/>
      <c r="K13" s="273"/>
      <c r="L13" s="273"/>
      <c r="M13" s="273"/>
      <c r="N13" s="273"/>
      <c r="O13" s="273"/>
      <c r="P13" s="273"/>
      <c r="Q13" s="273"/>
      <c r="R13" s="273"/>
      <c r="S13" s="1393" t="s">
        <v>9935</v>
      </c>
      <c r="T13" s="273"/>
      <c r="U13" s="273"/>
      <c r="V13" s="1393" t="s">
        <v>9944</v>
      </c>
      <c r="W13" s="273"/>
    </row>
    <row r="14" spans="1:23" ht="15.95" customHeight="1">
      <c r="A14" s="273"/>
      <c r="B14" s="273"/>
      <c r="C14" s="273"/>
      <c r="D14" s="273"/>
      <c r="E14" s="273"/>
      <c r="F14" s="273"/>
      <c r="G14" s="273"/>
      <c r="H14" s="273"/>
      <c r="I14" s="273"/>
      <c r="J14" s="273"/>
      <c r="K14" s="273"/>
      <c r="L14" s="273"/>
      <c r="M14" s="273"/>
      <c r="N14" s="273"/>
      <c r="O14" s="273"/>
      <c r="P14" s="273"/>
      <c r="Q14" s="273"/>
      <c r="R14" s="273"/>
      <c r="S14" s="1393" t="s">
        <v>9945</v>
      </c>
      <c r="T14" s="273"/>
      <c r="U14" s="273"/>
      <c r="V14" s="273"/>
      <c r="W14" s="273"/>
    </row>
    <row r="15" spans="1:23" ht="15.95" customHeight="1">
      <c r="A15" s="273"/>
      <c r="B15" s="273"/>
      <c r="C15" s="273"/>
      <c r="D15" s="273"/>
      <c r="E15" s="273"/>
      <c r="F15" s="273"/>
      <c r="G15" s="273"/>
      <c r="H15" s="273"/>
      <c r="I15" s="273"/>
      <c r="J15" s="273"/>
      <c r="K15" s="273"/>
      <c r="L15" s="273"/>
      <c r="M15" s="273"/>
      <c r="N15" s="273"/>
      <c r="O15" s="273"/>
      <c r="P15" s="273"/>
      <c r="Q15" s="273"/>
      <c r="R15" s="273"/>
      <c r="S15" s="1393" t="s">
        <v>9946</v>
      </c>
      <c r="T15" s="273"/>
      <c r="U15" s="273"/>
      <c r="V15" s="273"/>
      <c r="W15" s="273"/>
    </row>
    <row r="16" spans="1:23" ht="15.95" customHeight="1">
      <c r="A16" s="1394">
        <v>1</v>
      </c>
      <c r="B16" s="1394">
        <v>2</v>
      </c>
      <c r="C16" s="1394">
        <v>3</v>
      </c>
      <c r="D16" s="1394">
        <v>4</v>
      </c>
      <c r="E16" s="1394">
        <v>5</v>
      </c>
      <c r="F16" s="1394">
        <v>6</v>
      </c>
      <c r="G16" s="1394">
        <v>7</v>
      </c>
      <c r="H16" s="1394">
        <v>8</v>
      </c>
      <c r="I16" s="1394">
        <v>9</v>
      </c>
      <c r="J16" s="1394">
        <v>10</v>
      </c>
      <c r="K16" s="1394">
        <v>11</v>
      </c>
      <c r="L16" s="1394">
        <v>1</v>
      </c>
      <c r="M16" s="1394">
        <v>2</v>
      </c>
      <c r="N16" s="1394">
        <v>12</v>
      </c>
      <c r="O16" s="1394">
        <v>13</v>
      </c>
      <c r="P16" s="1394">
        <v>14</v>
      </c>
      <c r="Q16" s="1394">
        <v>15</v>
      </c>
      <c r="R16" s="1394">
        <v>16</v>
      </c>
      <c r="S16" s="1394">
        <v>17</v>
      </c>
      <c r="T16" s="1394">
        <v>18</v>
      </c>
      <c r="U16" s="1394">
        <v>19</v>
      </c>
      <c r="V16" s="1394">
        <v>20</v>
      </c>
      <c r="W16" s="1394">
        <v>21</v>
      </c>
    </row>
    <row r="17" spans="1:23" ht="15.95" customHeight="1">
      <c r="A17" s="1994" t="s">
        <v>9947</v>
      </c>
      <c r="B17" s="1994"/>
      <c r="C17" s="1994"/>
      <c r="D17" s="273"/>
      <c r="E17" s="273"/>
      <c r="F17" s="273"/>
      <c r="G17" s="273"/>
      <c r="H17" s="273"/>
      <c r="I17" s="273"/>
      <c r="J17" s="273"/>
      <c r="K17" s="273"/>
      <c r="L17" s="1994" t="s">
        <v>9947</v>
      </c>
      <c r="M17" s="1994"/>
      <c r="N17" s="1994"/>
      <c r="O17" s="273"/>
      <c r="P17" s="273"/>
      <c r="Q17" s="273"/>
      <c r="R17" s="273"/>
      <c r="S17" s="273"/>
      <c r="T17" s="273"/>
      <c r="U17" s="273"/>
      <c r="V17" s="273"/>
      <c r="W17" s="273"/>
    </row>
    <row r="18" spans="1:23" ht="15.95" customHeight="1">
      <c r="A18" s="990">
        <v>1</v>
      </c>
      <c r="B18" s="1395" t="s">
        <v>4762</v>
      </c>
      <c r="C18" s="1396">
        <v>26433.47</v>
      </c>
      <c r="D18" s="1396">
        <v>264.33</v>
      </c>
      <c r="E18" s="1396">
        <v>26697.8</v>
      </c>
      <c r="F18" s="1397">
        <v>400460.98</v>
      </c>
      <c r="G18" s="1396">
        <v>4004.61</v>
      </c>
      <c r="H18" s="1397">
        <v>404465.59</v>
      </c>
      <c r="I18" s="1396" t="s">
        <v>185</v>
      </c>
      <c r="J18" s="1396" t="s">
        <v>185</v>
      </c>
      <c r="K18" s="1396" t="s">
        <v>185</v>
      </c>
      <c r="L18" s="990">
        <v>1</v>
      </c>
      <c r="M18" s="1395" t="s">
        <v>4762</v>
      </c>
      <c r="N18" s="1396" t="s">
        <v>185</v>
      </c>
      <c r="O18" s="1396" t="s">
        <v>185</v>
      </c>
      <c r="P18" s="1396">
        <v>181.84</v>
      </c>
      <c r="Q18" s="1396">
        <v>1.82</v>
      </c>
      <c r="R18" s="1396">
        <v>183.66</v>
      </c>
      <c r="S18" s="1396" t="s">
        <v>9948</v>
      </c>
      <c r="T18" s="1396" t="s">
        <v>434</v>
      </c>
      <c r="U18" s="1396" t="s">
        <v>185</v>
      </c>
      <c r="V18" s="1396" t="s">
        <v>9948</v>
      </c>
      <c r="W18" s="1396" t="s">
        <v>434</v>
      </c>
    </row>
    <row r="19" spans="1:23" ht="15.95" customHeight="1">
      <c r="A19" s="990">
        <v>2</v>
      </c>
      <c r="B19" s="1395" t="s">
        <v>2660</v>
      </c>
      <c r="C19" s="1396" t="s">
        <v>185</v>
      </c>
      <c r="D19" s="1396" t="s">
        <v>185</v>
      </c>
      <c r="E19" s="1396" t="s">
        <v>185</v>
      </c>
      <c r="F19" s="1396">
        <v>15559.89</v>
      </c>
      <c r="G19" s="1396">
        <v>155.6</v>
      </c>
      <c r="H19" s="1396">
        <v>15715.49</v>
      </c>
      <c r="I19" s="1396">
        <v>3677.72</v>
      </c>
      <c r="J19" s="1396">
        <v>36.78</v>
      </c>
      <c r="K19" s="1396">
        <v>3714.5</v>
      </c>
      <c r="L19" s="990">
        <v>2</v>
      </c>
      <c r="M19" s="1395" t="s">
        <v>2660</v>
      </c>
      <c r="N19" s="1396" t="s">
        <v>185</v>
      </c>
      <c r="O19" s="1396">
        <v>3714.5</v>
      </c>
      <c r="P19" s="1396">
        <v>1346.08</v>
      </c>
      <c r="Q19" s="1396">
        <v>13.46</v>
      </c>
      <c r="R19" s="1396">
        <v>1359.54</v>
      </c>
      <c r="S19" s="1396">
        <v>2354.96</v>
      </c>
      <c r="T19" s="1396">
        <v>14.98</v>
      </c>
      <c r="U19" s="1396" t="s">
        <v>185</v>
      </c>
      <c r="V19" s="1396">
        <v>2354.96</v>
      </c>
      <c r="W19" s="1396">
        <v>14.98</v>
      </c>
    </row>
    <row r="20" spans="1:23" ht="15.95" customHeight="1">
      <c r="A20" s="990">
        <v>3</v>
      </c>
      <c r="B20" s="1395" t="s">
        <v>9949</v>
      </c>
      <c r="C20" s="1396">
        <v>15</v>
      </c>
      <c r="D20" s="1396">
        <v>0.15</v>
      </c>
      <c r="E20" s="1396">
        <v>15.15</v>
      </c>
      <c r="F20" s="1396">
        <v>14056.13</v>
      </c>
      <c r="G20" s="1396">
        <v>140.56</v>
      </c>
      <c r="H20" s="1396">
        <v>14196.69</v>
      </c>
      <c r="I20" s="1396" t="s">
        <v>185</v>
      </c>
      <c r="J20" s="1396" t="s">
        <v>185</v>
      </c>
      <c r="K20" s="1396" t="s">
        <v>185</v>
      </c>
      <c r="L20" s="990">
        <v>3</v>
      </c>
      <c r="M20" s="1395" t="s">
        <v>9949</v>
      </c>
      <c r="N20" s="1396" t="s">
        <v>185</v>
      </c>
      <c r="O20" s="1396" t="s">
        <v>185</v>
      </c>
      <c r="P20" s="1396">
        <v>1400.43</v>
      </c>
      <c r="Q20" s="1396">
        <v>14</v>
      </c>
      <c r="R20" s="1396">
        <v>1414.43</v>
      </c>
      <c r="S20" s="1396" t="s">
        <v>9950</v>
      </c>
      <c r="T20" s="1396" t="s">
        <v>9951</v>
      </c>
      <c r="U20" s="1396" t="s">
        <v>185</v>
      </c>
      <c r="V20" s="1396" t="s">
        <v>9950</v>
      </c>
      <c r="W20" s="1396" t="s">
        <v>9951</v>
      </c>
    </row>
    <row r="21" spans="1:23" ht="15.95" customHeight="1">
      <c r="A21" s="990">
        <v>4</v>
      </c>
      <c r="B21" s="1395" t="s">
        <v>9952</v>
      </c>
      <c r="C21" s="1396" t="s">
        <v>185</v>
      </c>
      <c r="D21" s="1396" t="s">
        <v>185</v>
      </c>
      <c r="E21" s="1396" t="s">
        <v>185</v>
      </c>
      <c r="F21" s="1396">
        <v>7296.82</v>
      </c>
      <c r="G21" s="1396">
        <v>72.97</v>
      </c>
      <c r="H21" s="1396">
        <v>7369.79</v>
      </c>
      <c r="I21" s="1396" t="s">
        <v>185</v>
      </c>
      <c r="J21" s="1396" t="s">
        <v>185</v>
      </c>
      <c r="K21" s="1396" t="s">
        <v>185</v>
      </c>
      <c r="L21" s="990">
        <v>4</v>
      </c>
      <c r="M21" s="1395" t="s">
        <v>9952</v>
      </c>
      <c r="N21" s="1396" t="s">
        <v>185</v>
      </c>
      <c r="O21" s="1396" t="s">
        <v>185</v>
      </c>
      <c r="P21" s="1396">
        <v>311.99</v>
      </c>
      <c r="Q21" s="1396">
        <v>3.12</v>
      </c>
      <c r="R21" s="1396">
        <v>315.11</v>
      </c>
      <c r="S21" s="1396" t="s">
        <v>9953</v>
      </c>
      <c r="T21" s="1396" t="s">
        <v>9954</v>
      </c>
      <c r="U21" s="1396" t="s">
        <v>185</v>
      </c>
      <c r="V21" s="1396" t="s">
        <v>9953</v>
      </c>
      <c r="W21" s="1396" t="s">
        <v>9954</v>
      </c>
    </row>
    <row r="22" spans="1:23" ht="15.95" customHeight="1">
      <c r="A22" s="990">
        <v>5</v>
      </c>
      <c r="B22" s="1395" t="s">
        <v>9955</v>
      </c>
      <c r="C22" s="1396" t="s">
        <v>185</v>
      </c>
      <c r="D22" s="1396" t="s">
        <v>185</v>
      </c>
      <c r="E22" s="1396" t="s">
        <v>185</v>
      </c>
      <c r="F22" s="1396">
        <v>19442.41</v>
      </c>
      <c r="G22" s="1396">
        <v>194.42</v>
      </c>
      <c r="H22" s="1396">
        <v>19636.830000000002</v>
      </c>
      <c r="I22" s="1396" t="s">
        <v>185</v>
      </c>
      <c r="J22" s="1396" t="s">
        <v>185</v>
      </c>
      <c r="K22" s="1396" t="s">
        <v>185</v>
      </c>
      <c r="L22" s="990">
        <v>5</v>
      </c>
      <c r="M22" s="1395" t="s">
        <v>9955</v>
      </c>
      <c r="N22" s="1396" t="s">
        <v>185</v>
      </c>
      <c r="O22" s="1396" t="s">
        <v>185</v>
      </c>
      <c r="P22" s="1396">
        <v>912.09</v>
      </c>
      <c r="Q22" s="1396">
        <v>9.1199999999999992</v>
      </c>
      <c r="R22" s="1396">
        <v>921.21</v>
      </c>
      <c r="S22" s="1396" t="s">
        <v>9956</v>
      </c>
      <c r="T22" s="1396" t="s">
        <v>9957</v>
      </c>
      <c r="U22" s="1396" t="s">
        <v>185</v>
      </c>
      <c r="V22" s="1396" t="s">
        <v>9956</v>
      </c>
      <c r="W22" s="1396" t="s">
        <v>9957</v>
      </c>
    </row>
    <row r="23" spans="1:23" ht="15.95" customHeight="1">
      <c r="A23" s="990">
        <v>6</v>
      </c>
      <c r="B23" s="1395" t="s">
        <v>2651</v>
      </c>
      <c r="C23" s="1396" t="s">
        <v>185</v>
      </c>
      <c r="D23" s="1396" t="s">
        <v>185</v>
      </c>
      <c r="E23" s="1396" t="s">
        <v>185</v>
      </c>
      <c r="F23" s="1396">
        <v>820.89</v>
      </c>
      <c r="G23" s="1396">
        <v>8.2100000000000009</v>
      </c>
      <c r="H23" s="1396">
        <v>829.1</v>
      </c>
      <c r="I23" s="1396">
        <v>516.24</v>
      </c>
      <c r="J23" s="1396">
        <v>5.16</v>
      </c>
      <c r="K23" s="1396">
        <v>521.4</v>
      </c>
      <c r="L23" s="990">
        <v>6</v>
      </c>
      <c r="M23" s="1395" t="s">
        <v>2651</v>
      </c>
      <c r="N23" s="1396" t="s">
        <v>185</v>
      </c>
      <c r="O23" s="1396">
        <v>521.4</v>
      </c>
      <c r="P23" s="1396">
        <v>336.87</v>
      </c>
      <c r="Q23" s="1396">
        <v>3.37</v>
      </c>
      <c r="R23" s="1396">
        <v>340.24</v>
      </c>
      <c r="S23" s="1396">
        <v>181.16</v>
      </c>
      <c r="T23" s="1396">
        <v>21.85</v>
      </c>
      <c r="U23" s="1396" t="s">
        <v>185</v>
      </c>
      <c r="V23" s="1396">
        <v>181.16</v>
      </c>
      <c r="W23" s="1396">
        <v>21.85</v>
      </c>
    </row>
    <row r="24" spans="1:23" ht="15.95" customHeight="1">
      <c r="A24" s="990">
        <v>7</v>
      </c>
      <c r="B24" s="1395" t="s">
        <v>9958</v>
      </c>
      <c r="C24" s="1396" t="s">
        <v>185</v>
      </c>
      <c r="D24" s="1396" t="s">
        <v>185</v>
      </c>
      <c r="E24" s="1396" t="s">
        <v>185</v>
      </c>
      <c r="F24" s="1396">
        <v>3737.78</v>
      </c>
      <c r="G24" s="1396">
        <v>37.380000000000003</v>
      </c>
      <c r="H24" s="1396">
        <v>3775.16</v>
      </c>
      <c r="I24" s="1396">
        <v>2030.82</v>
      </c>
      <c r="J24" s="1396">
        <v>20.309999999999999</v>
      </c>
      <c r="K24" s="1396">
        <v>2051.13</v>
      </c>
      <c r="L24" s="990">
        <v>7</v>
      </c>
      <c r="M24" s="1395" t="s">
        <v>9958</v>
      </c>
      <c r="N24" s="1396" t="s">
        <v>185</v>
      </c>
      <c r="O24" s="1396">
        <v>2051.13</v>
      </c>
      <c r="P24" s="1396">
        <v>923.3</v>
      </c>
      <c r="Q24" s="1396">
        <v>9.23</v>
      </c>
      <c r="R24" s="1396">
        <v>932.53</v>
      </c>
      <c r="S24" s="1396">
        <v>1118.5999999999999</v>
      </c>
      <c r="T24" s="1396">
        <v>29.63</v>
      </c>
      <c r="U24" s="1396" t="s">
        <v>185</v>
      </c>
      <c r="V24" s="1396">
        <v>1118.5999999999999</v>
      </c>
      <c r="W24" s="1396">
        <v>29.63</v>
      </c>
    </row>
    <row r="25" spans="1:23" ht="15.95" customHeight="1">
      <c r="A25" s="990">
        <v>8</v>
      </c>
      <c r="B25" s="1395" t="s">
        <v>2657</v>
      </c>
      <c r="C25" s="1396" t="s">
        <v>185</v>
      </c>
      <c r="D25" s="1396" t="s">
        <v>185</v>
      </c>
      <c r="E25" s="1396" t="s">
        <v>185</v>
      </c>
      <c r="F25" s="1396">
        <v>5569.8</v>
      </c>
      <c r="G25" s="1396">
        <v>55.7</v>
      </c>
      <c r="H25" s="1396">
        <v>5625.5</v>
      </c>
      <c r="I25" s="1396">
        <v>71960.12</v>
      </c>
      <c r="J25" s="1396">
        <v>719.6</v>
      </c>
      <c r="K25" s="1396">
        <v>72679.72</v>
      </c>
      <c r="L25" s="990">
        <v>8</v>
      </c>
      <c r="M25" s="1395" t="s">
        <v>2657</v>
      </c>
      <c r="N25" s="1396" t="s">
        <v>185</v>
      </c>
      <c r="O25" s="1396">
        <v>72679.72</v>
      </c>
      <c r="P25" s="1396">
        <v>641.02</v>
      </c>
      <c r="Q25" s="1396">
        <v>6.41</v>
      </c>
      <c r="R25" s="1396">
        <v>647.42999999999995</v>
      </c>
      <c r="S25" s="1396">
        <v>72032.289999999994</v>
      </c>
      <c r="T25" s="1396">
        <v>1280.46</v>
      </c>
      <c r="U25" s="1396" t="s">
        <v>185</v>
      </c>
      <c r="V25" s="1396">
        <v>72032.289999999994</v>
      </c>
      <c r="W25" s="1396">
        <v>1280.46</v>
      </c>
    </row>
    <row r="26" spans="1:23" ht="32.1" customHeight="1">
      <c r="A26" s="989">
        <v>9</v>
      </c>
      <c r="B26" s="670" t="s">
        <v>2669</v>
      </c>
      <c r="C26" s="1396">
        <v>13782.13</v>
      </c>
      <c r="D26" s="1396">
        <v>137.82</v>
      </c>
      <c r="E26" s="1396">
        <v>13919.95</v>
      </c>
      <c r="F26" s="1397">
        <v>106980.49</v>
      </c>
      <c r="G26" s="1396">
        <v>1069.8</v>
      </c>
      <c r="H26" s="1397">
        <v>108050.29</v>
      </c>
      <c r="I26" s="1396" t="s">
        <v>185</v>
      </c>
      <c r="J26" s="1396" t="s">
        <v>185</v>
      </c>
      <c r="K26" s="1396" t="s">
        <v>185</v>
      </c>
      <c r="L26" s="989">
        <v>9</v>
      </c>
      <c r="M26" s="670" t="s">
        <v>2669</v>
      </c>
      <c r="N26" s="1396" t="s">
        <v>185</v>
      </c>
      <c r="O26" s="1396" t="s">
        <v>185</v>
      </c>
      <c r="P26" s="1396">
        <v>370.61</v>
      </c>
      <c r="Q26" s="1396">
        <v>3.71</v>
      </c>
      <c r="R26" s="1396">
        <v>374.32</v>
      </c>
      <c r="S26" s="1396" t="s">
        <v>9959</v>
      </c>
      <c r="T26" s="1396" t="s">
        <v>664</v>
      </c>
      <c r="U26" s="1396" t="s">
        <v>185</v>
      </c>
      <c r="V26" s="1396" t="s">
        <v>9959</v>
      </c>
      <c r="W26" s="1396" t="s">
        <v>664</v>
      </c>
    </row>
    <row r="27" spans="1:23" ht="15.95" customHeight="1">
      <c r="A27" s="990">
        <v>10</v>
      </c>
      <c r="B27" s="1395" t="s">
        <v>2671</v>
      </c>
      <c r="C27" s="1396" t="s">
        <v>185</v>
      </c>
      <c r="D27" s="1396" t="s">
        <v>185</v>
      </c>
      <c r="E27" s="1396" t="s">
        <v>185</v>
      </c>
      <c r="F27" s="1396">
        <v>14737.41</v>
      </c>
      <c r="G27" s="1396">
        <v>147.37</v>
      </c>
      <c r="H27" s="1396">
        <v>14884.78</v>
      </c>
      <c r="I27" s="1396" t="s">
        <v>185</v>
      </c>
      <c r="J27" s="1396" t="s">
        <v>185</v>
      </c>
      <c r="K27" s="1396" t="s">
        <v>185</v>
      </c>
      <c r="L27" s="990">
        <v>10</v>
      </c>
      <c r="M27" s="1395" t="s">
        <v>2671</v>
      </c>
      <c r="N27" s="1396" t="s">
        <v>185</v>
      </c>
      <c r="O27" s="1396" t="s">
        <v>185</v>
      </c>
      <c r="P27" s="1396">
        <v>1132.5</v>
      </c>
      <c r="Q27" s="1396">
        <v>11.33</v>
      </c>
      <c r="R27" s="1396">
        <v>1143.83</v>
      </c>
      <c r="S27" s="1396" t="s">
        <v>9960</v>
      </c>
      <c r="T27" s="1396" t="s">
        <v>9961</v>
      </c>
      <c r="U27" s="1396" t="s">
        <v>185</v>
      </c>
      <c r="V27" s="1396" t="s">
        <v>9960</v>
      </c>
      <c r="W27" s="1396" t="s">
        <v>9961</v>
      </c>
    </row>
    <row r="28" spans="1:23" ht="15.95" customHeight="1">
      <c r="A28" s="990">
        <v>11</v>
      </c>
      <c r="B28" s="1395" t="s">
        <v>2688</v>
      </c>
      <c r="C28" s="1396" t="s">
        <v>185</v>
      </c>
      <c r="D28" s="1396" t="s">
        <v>185</v>
      </c>
      <c r="E28" s="1396" t="s">
        <v>185</v>
      </c>
      <c r="F28" s="1396">
        <v>1547.54</v>
      </c>
      <c r="G28" s="1396">
        <v>15.48</v>
      </c>
      <c r="H28" s="1396">
        <v>1563.02</v>
      </c>
      <c r="I28" s="1396" t="s">
        <v>185</v>
      </c>
      <c r="J28" s="1396" t="s">
        <v>185</v>
      </c>
      <c r="K28" s="1396" t="s">
        <v>185</v>
      </c>
      <c r="L28" s="990">
        <v>11</v>
      </c>
      <c r="M28" s="1395" t="s">
        <v>2688</v>
      </c>
      <c r="N28" s="1396" t="s">
        <v>185</v>
      </c>
      <c r="O28" s="1396" t="s">
        <v>185</v>
      </c>
      <c r="P28" s="1396">
        <v>227.66</v>
      </c>
      <c r="Q28" s="1396">
        <v>2.2799999999999998</v>
      </c>
      <c r="R28" s="1396">
        <v>229.94</v>
      </c>
      <c r="S28" s="1396" t="s">
        <v>9962</v>
      </c>
      <c r="T28" s="1396" t="s">
        <v>9963</v>
      </c>
      <c r="U28" s="1396" t="s">
        <v>185</v>
      </c>
      <c r="V28" s="1396" t="s">
        <v>9962</v>
      </c>
      <c r="W28" s="1396" t="s">
        <v>9963</v>
      </c>
    </row>
    <row r="29" spans="1:23" ht="15.95" customHeight="1">
      <c r="A29" s="990">
        <v>12</v>
      </c>
      <c r="B29" s="1395" t="s">
        <v>2694</v>
      </c>
      <c r="C29" s="1396" t="s">
        <v>185</v>
      </c>
      <c r="D29" s="1396" t="s">
        <v>185</v>
      </c>
      <c r="E29" s="1396" t="s">
        <v>185</v>
      </c>
      <c r="F29" s="1396">
        <v>13886.7</v>
      </c>
      <c r="G29" s="1396">
        <v>138.87</v>
      </c>
      <c r="H29" s="1396">
        <v>14025.57</v>
      </c>
      <c r="I29" s="1396" t="s">
        <v>185</v>
      </c>
      <c r="J29" s="1396" t="s">
        <v>185</v>
      </c>
      <c r="K29" s="1396" t="s">
        <v>185</v>
      </c>
      <c r="L29" s="990">
        <v>12</v>
      </c>
      <c r="M29" s="1395" t="s">
        <v>2694</v>
      </c>
      <c r="N29" s="1396" t="s">
        <v>185</v>
      </c>
      <c r="O29" s="1396" t="s">
        <v>185</v>
      </c>
      <c r="P29" s="1396">
        <v>196.11</v>
      </c>
      <c r="Q29" s="1396">
        <v>1.96</v>
      </c>
      <c r="R29" s="1396">
        <v>198.07</v>
      </c>
      <c r="S29" s="1396" t="s">
        <v>9964</v>
      </c>
      <c r="T29" s="1396" t="s">
        <v>1877</v>
      </c>
      <c r="U29" s="1396" t="s">
        <v>185</v>
      </c>
      <c r="V29" s="1396" t="s">
        <v>9964</v>
      </c>
      <c r="W29" s="1396" t="s">
        <v>1877</v>
      </c>
    </row>
    <row r="30" spans="1:23" ht="15.95" customHeight="1">
      <c r="A30" s="1391">
        <v>13</v>
      </c>
      <c r="B30" s="734" t="s">
        <v>2697</v>
      </c>
      <c r="C30" s="1398" t="s">
        <v>185</v>
      </c>
      <c r="D30" s="1398" t="s">
        <v>185</v>
      </c>
      <c r="E30" s="1398" t="s">
        <v>185</v>
      </c>
      <c r="F30" s="1398" t="s">
        <v>185</v>
      </c>
      <c r="G30" s="1398" t="s">
        <v>185</v>
      </c>
      <c r="H30" s="1398" t="s">
        <v>185</v>
      </c>
      <c r="I30" s="1398" t="s">
        <v>185</v>
      </c>
      <c r="J30" s="1398" t="s">
        <v>185</v>
      </c>
      <c r="K30" s="1398" t="s">
        <v>185</v>
      </c>
      <c r="L30" s="1391">
        <v>13</v>
      </c>
      <c r="M30" s="734" t="s">
        <v>2697</v>
      </c>
      <c r="N30" s="1398" t="s">
        <v>185</v>
      </c>
      <c r="O30" s="1398" t="s">
        <v>185</v>
      </c>
      <c r="P30" s="1398">
        <v>138.83000000000001</v>
      </c>
      <c r="Q30" s="1398">
        <v>1.39</v>
      </c>
      <c r="R30" s="1398">
        <v>140.22</v>
      </c>
      <c r="S30" s="1398" t="s">
        <v>9965</v>
      </c>
      <c r="T30" s="1398" t="s">
        <v>185</v>
      </c>
      <c r="U30" s="1398" t="s">
        <v>185</v>
      </c>
      <c r="V30" s="1398" t="s">
        <v>9965</v>
      </c>
      <c r="W30" s="1398" t="s">
        <v>185</v>
      </c>
    </row>
    <row r="31" spans="1:23" ht="15.95" customHeight="1">
      <c r="A31" s="1987" t="s">
        <v>9896</v>
      </c>
      <c r="B31" s="1988"/>
      <c r="C31" s="1988"/>
      <c r="D31" s="1988"/>
      <c r="E31" s="1988"/>
      <c r="F31" s="1988"/>
      <c r="G31" s="1988"/>
      <c r="H31" s="1988"/>
      <c r="I31" s="1988"/>
      <c r="J31" s="1988"/>
      <c r="K31" s="1988"/>
      <c r="L31" s="1989" t="s">
        <v>9896</v>
      </c>
      <c r="M31" s="1989"/>
      <c r="N31" s="1989"/>
      <c r="O31" s="1989"/>
      <c r="P31" s="1989"/>
      <c r="Q31" s="1989"/>
      <c r="R31" s="1989"/>
      <c r="S31" s="1989"/>
      <c r="T31" s="1989"/>
      <c r="U31" s="1989"/>
      <c r="V31" s="1989"/>
      <c r="W31" s="1989"/>
    </row>
    <row r="32" spans="1:23" ht="15.95" customHeight="1">
      <c r="A32" s="1392"/>
      <c r="B32" s="1392"/>
      <c r="C32" s="1392"/>
      <c r="D32" s="1392"/>
      <c r="E32" s="1392"/>
      <c r="F32" s="1392"/>
      <c r="G32" s="1392"/>
      <c r="H32" s="1392"/>
      <c r="I32" s="1392"/>
      <c r="J32" s="1691" t="s">
        <v>3197</v>
      </c>
      <c r="K32" s="1993"/>
      <c r="L32" s="273"/>
      <c r="M32" s="273"/>
      <c r="N32" s="273"/>
      <c r="O32" s="273"/>
      <c r="P32" s="273"/>
      <c r="Q32" s="273"/>
      <c r="R32" s="273"/>
      <c r="S32" s="273"/>
      <c r="T32" s="273"/>
      <c r="U32" s="273"/>
      <c r="V32" s="1991" t="s">
        <v>3197</v>
      </c>
      <c r="W32" s="1992"/>
    </row>
    <row r="33" spans="1:23" ht="15.95" customHeight="1">
      <c r="A33" s="273"/>
      <c r="B33" s="273"/>
      <c r="C33" s="1987" t="s">
        <v>9897</v>
      </c>
      <c r="D33" s="1988"/>
      <c r="E33" s="1988"/>
      <c r="F33" s="1987" t="s">
        <v>9898</v>
      </c>
      <c r="G33" s="1988"/>
      <c r="H33" s="1988"/>
      <c r="I33" s="1987" t="s">
        <v>9899</v>
      </c>
      <c r="J33" s="1988"/>
      <c r="K33" s="1988"/>
      <c r="L33" s="273"/>
      <c r="M33" s="273"/>
      <c r="N33" s="273"/>
      <c r="O33" s="273"/>
      <c r="P33" s="1987" t="s">
        <v>9900</v>
      </c>
      <c r="Q33" s="1988"/>
      <c r="R33" s="1988"/>
      <c r="S33" s="1987" t="s">
        <v>9901</v>
      </c>
      <c r="T33" s="1988"/>
      <c r="U33" s="273"/>
      <c r="V33" s="273"/>
      <c r="W33" s="273"/>
    </row>
    <row r="34" spans="1:23" ht="15.95" customHeight="1">
      <c r="A34" s="273"/>
      <c r="B34" s="273"/>
      <c r="C34" s="1987" t="s">
        <v>4</v>
      </c>
      <c r="D34" s="1988"/>
      <c r="E34" s="1988"/>
      <c r="F34" s="1987" t="s">
        <v>4</v>
      </c>
      <c r="G34" s="1988"/>
      <c r="H34" s="1988"/>
      <c r="I34" s="1987" t="s">
        <v>4</v>
      </c>
      <c r="J34" s="1988"/>
      <c r="K34" s="1988"/>
      <c r="L34" s="273"/>
      <c r="M34" s="273"/>
      <c r="N34" s="273"/>
      <c r="O34" s="273"/>
      <c r="P34" s="1987" t="s">
        <v>9902</v>
      </c>
      <c r="Q34" s="1988"/>
      <c r="R34" s="1988"/>
      <c r="S34" s="1989" t="s">
        <v>29</v>
      </c>
      <c r="T34" s="1990"/>
      <c r="U34" s="273"/>
      <c r="V34" s="1987" t="s">
        <v>9903</v>
      </c>
      <c r="W34" s="1988"/>
    </row>
    <row r="35" spans="1:23" ht="15.95" customHeight="1">
      <c r="A35" s="273"/>
      <c r="B35" s="273"/>
      <c r="C35" s="1989"/>
      <c r="D35" s="1990"/>
      <c r="E35" s="1990"/>
      <c r="F35" s="1989"/>
      <c r="G35" s="1990"/>
      <c r="H35" s="1990"/>
      <c r="I35" s="1989"/>
      <c r="J35" s="1990"/>
      <c r="K35" s="1990"/>
      <c r="L35" s="273"/>
      <c r="M35" s="273"/>
      <c r="N35" s="273"/>
      <c r="O35" s="273"/>
      <c r="P35" s="1987" t="s">
        <v>9904</v>
      </c>
      <c r="Q35" s="1988"/>
      <c r="R35" s="1988"/>
      <c r="S35" s="273"/>
      <c r="T35" s="273"/>
      <c r="U35" s="273"/>
      <c r="V35" s="1989" t="s">
        <v>9905</v>
      </c>
      <c r="W35" s="1990"/>
    </row>
    <row r="36" spans="1:23" ht="15.95" customHeight="1">
      <c r="A36" s="1393" t="s">
        <v>6762</v>
      </c>
      <c r="B36" s="1393" t="s">
        <v>9906</v>
      </c>
      <c r="C36" s="1393" t="s">
        <v>9907</v>
      </c>
      <c r="D36" s="1393" t="s">
        <v>9908</v>
      </c>
      <c r="E36" s="1393" t="s">
        <v>1156</v>
      </c>
      <c r="F36" s="1393" t="s">
        <v>9907</v>
      </c>
      <c r="G36" s="1393" t="s">
        <v>9908</v>
      </c>
      <c r="H36" s="1393" t="s">
        <v>1156</v>
      </c>
      <c r="I36" s="1393" t="s">
        <v>9907</v>
      </c>
      <c r="J36" s="1393" t="s">
        <v>9908</v>
      </c>
      <c r="K36" s="1393" t="s">
        <v>1156</v>
      </c>
      <c r="L36" s="1393" t="s">
        <v>6762</v>
      </c>
      <c r="M36" s="1393" t="s">
        <v>9906</v>
      </c>
      <c r="N36" s="1393" t="s">
        <v>6217</v>
      </c>
      <c r="O36" s="1393" t="s">
        <v>1156</v>
      </c>
      <c r="P36" s="1393" t="s">
        <v>9907</v>
      </c>
      <c r="Q36" s="1393" t="s">
        <v>9908</v>
      </c>
      <c r="R36" s="1393" t="s">
        <v>1156</v>
      </c>
      <c r="S36" s="1393" t="s">
        <v>9909</v>
      </c>
      <c r="T36" s="1393" t="s">
        <v>9910</v>
      </c>
      <c r="U36" s="1393" t="s">
        <v>29</v>
      </c>
      <c r="V36" s="1393" t="s">
        <v>9909</v>
      </c>
      <c r="W36" s="1393" t="s">
        <v>9911</v>
      </c>
    </row>
    <row r="37" spans="1:23" ht="15.95" customHeight="1">
      <c r="A37" s="1393" t="s">
        <v>9912</v>
      </c>
      <c r="B37" s="273"/>
      <c r="C37" s="273"/>
      <c r="D37" s="273"/>
      <c r="E37" s="273"/>
      <c r="F37" s="273"/>
      <c r="G37" s="273"/>
      <c r="H37" s="273"/>
      <c r="I37" s="1393" t="s">
        <v>6217</v>
      </c>
      <c r="J37" s="1393" t="s">
        <v>9913</v>
      </c>
      <c r="K37" s="273"/>
      <c r="L37" s="1393" t="s">
        <v>9912</v>
      </c>
      <c r="M37" s="273"/>
      <c r="N37" s="1393" t="s">
        <v>9966</v>
      </c>
      <c r="O37" s="1393" t="s">
        <v>9915</v>
      </c>
      <c r="P37" s="273"/>
      <c r="Q37" s="273"/>
      <c r="R37" s="273"/>
      <c r="S37" s="1393" t="s">
        <v>9916</v>
      </c>
      <c r="T37" s="1393" t="s">
        <v>9917</v>
      </c>
      <c r="U37" s="1393" t="s">
        <v>9918</v>
      </c>
      <c r="V37" s="1393" t="s">
        <v>6217</v>
      </c>
      <c r="W37" s="1393" t="s">
        <v>9919</v>
      </c>
    </row>
    <row r="38" spans="1:23" ht="15.95" customHeight="1">
      <c r="A38" s="273"/>
      <c r="B38" s="273"/>
      <c r="C38" s="273"/>
      <c r="D38" s="273"/>
      <c r="E38" s="273"/>
      <c r="F38" s="273"/>
      <c r="G38" s="273"/>
      <c r="H38" s="273"/>
      <c r="I38" s="1393" t="s">
        <v>9920</v>
      </c>
      <c r="J38" s="273"/>
      <c r="K38" s="273"/>
      <c r="L38" s="273"/>
      <c r="M38" s="273"/>
      <c r="N38" s="1393" t="s">
        <v>9921</v>
      </c>
      <c r="O38" s="1393" t="s">
        <v>3268</v>
      </c>
      <c r="P38" s="273"/>
      <c r="Q38" s="273"/>
      <c r="R38" s="273"/>
      <c r="S38" s="1393" t="s">
        <v>9922</v>
      </c>
      <c r="T38" s="1393" t="s">
        <v>9923</v>
      </c>
      <c r="U38" s="906" t="s">
        <v>9907</v>
      </c>
      <c r="V38" s="1393" t="s">
        <v>9924</v>
      </c>
      <c r="W38" s="1393" t="s">
        <v>9925</v>
      </c>
    </row>
    <row r="39" spans="1:23" ht="15.95" customHeight="1">
      <c r="A39" s="273"/>
      <c r="B39" s="273"/>
      <c r="C39" s="273"/>
      <c r="D39" s="273"/>
      <c r="E39" s="273"/>
      <c r="F39" s="273"/>
      <c r="G39" s="273"/>
      <c r="H39" s="273"/>
      <c r="I39" s="1393" t="s">
        <v>9926</v>
      </c>
      <c r="J39" s="273"/>
      <c r="K39" s="273"/>
      <c r="L39" s="273"/>
      <c r="M39" s="273"/>
      <c r="N39" s="1393" t="s">
        <v>9927</v>
      </c>
      <c r="O39" s="1393" t="s">
        <v>5890</v>
      </c>
      <c r="P39" s="273"/>
      <c r="Q39" s="273"/>
      <c r="R39" s="273"/>
      <c r="S39" s="1393" t="s">
        <v>9928</v>
      </c>
      <c r="T39" s="1393" t="s">
        <v>9929</v>
      </c>
      <c r="U39" s="1393" t="s">
        <v>9930</v>
      </c>
      <c r="V39" s="1393" t="s">
        <v>9931</v>
      </c>
      <c r="W39" s="1393" t="s">
        <v>9929</v>
      </c>
    </row>
    <row r="40" spans="1:23" ht="15.95" customHeight="1">
      <c r="A40" s="273"/>
      <c r="B40" s="273"/>
      <c r="C40" s="273"/>
      <c r="D40" s="273"/>
      <c r="E40" s="273"/>
      <c r="F40" s="273"/>
      <c r="G40" s="273"/>
      <c r="H40" s="273"/>
      <c r="I40" s="1393" t="s">
        <v>9913</v>
      </c>
      <c r="J40" s="273"/>
      <c r="K40" s="273"/>
      <c r="L40" s="273"/>
      <c r="M40" s="273"/>
      <c r="N40" s="1393" t="s">
        <v>9933</v>
      </c>
      <c r="O40" s="1393" t="s">
        <v>9934</v>
      </c>
      <c r="P40" s="273"/>
      <c r="Q40" s="273"/>
      <c r="R40" s="273"/>
      <c r="S40" s="1393" t="s">
        <v>9935</v>
      </c>
      <c r="T40" s="1393" t="s">
        <v>9936</v>
      </c>
      <c r="U40" s="1393" t="s">
        <v>9937</v>
      </c>
      <c r="V40" s="1393" t="s">
        <v>9938</v>
      </c>
      <c r="W40" s="1393" t="s">
        <v>9939</v>
      </c>
    </row>
    <row r="41" spans="1:23" ht="15.95" customHeight="1">
      <c r="A41" s="273"/>
      <c r="B41" s="273"/>
      <c r="C41" s="273"/>
      <c r="D41" s="273"/>
      <c r="E41" s="273"/>
      <c r="F41" s="273"/>
      <c r="G41" s="273"/>
      <c r="H41" s="273"/>
      <c r="I41" s="273"/>
      <c r="J41" s="273"/>
      <c r="K41" s="273"/>
      <c r="L41" s="273"/>
      <c r="M41" s="273"/>
      <c r="N41" s="1393" t="s">
        <v>3264</v>
      </c>
      <c r="O41" s="1393" t="s">
        <v>9940</v>
      </c>
      <c r="P41" s="273"/>
      <c r="Q41" s="273"/>
      <c r="R41" s="273"/>
      <c r="S41" s="1393" t="s">
        <v>9941</v>
      </c>
      <c r="T41" s="1393" t="s">
        <v>7240</v>
      </c>
      <c r="U41" s="273"/>
      <c r="V41" s="1393" t="s">
        <v>9928</v>
      </c>
      <c r="W41" s="1393" t="s">
        <v>5890</v>
      </c>
    </row>
    <row r="42" spans="1:23" ht="15.95" customHeight="1">
      <c r="A42" s="273"/>
      <c r="B42" s="273"/>
      <c r="C42" s="273"/>
      <c r="D42" s="273"/>
      <c r="E42" s="273"/>
      <c r="F42" s="273"/>
      <c r="G42" s="273"/>
      <c r="H42" s="273"/>
      <c r="I42" s="273"/>
      <c r="J42" s="273"/>
      <c r="K42" s="273"/>
      <c r="L42" s="273"/>
      <c r="M42" s="273"/>
      <c r="N42" s="1393" t="s">
        <v>9942</v>
      </c>
      <c r="O42" s="273"/>
      <c r="P42" s="273"/>
      <c r="Q42" s="273"/>
      <c r="R42" s="273"/>
      <c r="S42" s="1393" t="s">
        <v>9928</v>
      </c>
      <c r="T42" s="273"/>
      <c r="U42" s="273"/>
      <c r="V42" s="1393" t="s">
        <v>9943</v>
      </c>
      <c r="W42" s="273"/>
    </row>
    <row r="43" spans="1:23" ht="15.95" customHeight="1">
      <c r="A43" s="273"/>
      <c r="B43" s="273"/>
      <c r="C43" s="273"/>
      <c r="D43" s="273"/>
      <c r="E43" s="273"/>
      <c r="F43" s="273"/>
      <c r="G43" s="273"/>
      <c r="H43" s="273"/>
      <c r="I43" s="273"/>
      <c r="J43" s="273"/>
      <c r="K43" s="273"/>
      <c r="L43" s="273"/>
      <c r="M43" s="273"/>
      <c r="N43" s="273"/>
      <c r="O43" s="273"/>
      <c r="P43" s="273"/>
      <c r="Q43" s="273"/>
      <c r="R43" s="273"/>
      <c r="S43" s="1393" t="s">
        <v>9935</v>
      </c>
      <c r="T43" s="273"/>
      <c r="U43" s="273"/>
      <c r="V43" s="1393" t="s">
        <v>9944</v>
      </c>
      <c r="W43" s="273"/>
    </row>
    <row r="44" spans="1:23" ht="15.95" customHeight="1">
      <c r="A44" s="273"/>
      <c r="B44" s="273"/>
      <c r="C44" s="273"/>
      <c r="D44" s="273"/>
      <c r="E44" s="273"/>
      <c r="F44" s="273"/>
      <c r="G44" s="273"/>
      <c r="H44" s="273"/>
      <c r="I44" s="273"/>
      <c r="J44" s="273"/>
      <c r="K44" s="273"/>
      <c r="L44" s="273"/>
      <c r="M44" s="273"/>
      <c r="N44" s="273"/>
      <c r="O44" s="273"/>
      <c r="P44" s="273"/>
      <c r="Q44" s="273"/>
      <c r="R44" s="273"/>
      <c r="S44" s="1393" t="s">
        <v>9945</v>
      </c>
      <c r="T44" s="273"/>
      <c r="U44" s="273"/>
      <c r="V44" s="273"/>
      <c r="W44" s="273"/>
    </row>
    <row r="45" spans="1:23" ht="15.95" customHeight="1">
      <c r="A45" s="273"/>
      <c r="B45" s="273"/>
      <c r="C45" s="273"/>
      <c r="D45" s="273"/>
      <c r="E45" s="273"/>
      <c r="F45" s="273"/>
      <c r="G45" s="273"/>
      <c r="H45" s="273"/>
      <c r="I45" s="273"/>
      <c r="J45" s="273"/>
      <c r="K45" s="273"/>
      <c r="L45" s="273"/>
      <c r="M45" s="273"/>
      <c r="N45" s="273"/>
      <c r="O45" s="273"/>
      <c r="P45" s="273"/>
      <c r="Q45" s="273"/>
      <c r="R45" s="273"/>
      <c r="S45" s="1393" t="s">
        <v>9946</v>
      </c>
      <c r="T45" s="273"/>
      <c r="U45" s="273"/>
      <c r="V45" s="273"/>
      <c r="W45" s="273"/>
    </row>
    <row r="46" spans="1:23" ht="15.95" customHeight="1">
      <c r="A46" s="1394">
        <v>1</v>
      </c>
      <c r="B46" s="1394">
        <v>2</v>
      </c>
      <c r="C46" s="1394">
        <v>3</v>
      </c>
      <c r="D46" s="1394">
        <v>4</v>
      </c>
      <c r="E46" s="1394">
        <v>5</v>
      </c>
      <c r="F46" s="1394">
        <v>6</v>
      </c>
      <c r="G46" s="1394">
        <v>7</v>
      </c>
      <c r="H46" s="1394">
        <v>8</v>
      </c>
      <c r="I46" s="1394">
        <v>9</v>
      </c>
      <c r="J46" s="1394">
        <v>10</v>
      </c>
      <c r="K46" s="1394">
        <v>11</v>
      </c>
      <c r="L46" s="1394">
        <v>1</v>
      </c>
      <c r="M46" s="1394">
        <v>2</v>
      </c>
      <c r="N46" s="1394">
        <v>12</v>
      </c>
      <c r="O46" s="1394">
        <v>13</v>
      </c>
      <c r="P46" s="1394">
        <v>14</v>
      </c>
      <c r="Q46" s="1394">
        <v>15</v>
      </c>
      <c r="R46" s="1394">
        <v>16</v>
      </c>
      <c r="S46" s="1394">
        <v>17</v>
      </c>
      <c r="T46" s="1394">
        <v>18</v>
      </c>
      <c r="U46" s="1394">
        <v>19</v>
      </c>
      <c r="V46" s="1394">
        <v>20</v>
      </c>
      <c r="W46" s="1394">
        <v>21</v>
      </c>
    </row>
    <row r="47" spans="1:23" ht="15.95" customHeight="1">
      <c r="A47" s="990">
        <v>14</v>
      </c>
      <c r="B47" s="1395" t="s">
        <v>2700</v>
      </c>
      <c r="C47" s="1396" t="s">
        <v>185</v>
      </c>
      <c r="D47" s="1396" t="s">
        <v>185</v>
      </c>
      <c r="E47" s="1396" t="s">
        <v>185</v>
      </c>
      <c r="F47" s="1396">
        <v>165.07</v>
      </c>
      <c r="G47" s="1396">
        <v>1.65</v>
      </c>
      <c r="H47" s="1396">
        <v>166.72</v>
      </c>
      <c r="I47" s="1396">
        <v>1049.9000000000001</v>
      </c>
      <c r="J47" s="1396">
        <v>10.5</v>
      </c>
      <c r="K47" s="1396">
        <v>1060.4000000000001</v>
      </c>
      <c r="L47" s="990">
        <v>14</v>
      </c>
      <c r="M47" s="1395" t="s">
        <v>2700</v>
      </c>
      <c r="N47" s="1396" t="s">
        <v>185</v>
      </c>
      <c r="O47" s="1396">
        <v>1060.4000000000001</v>
      </c>
      <c r="P47" s="1396">
        <v>198.18</v>
      </c>
      <c r="Q47" s="1396">
        <v>1.98</v>
      </c>
      <c r="R47" s="1396">
        <v>200.16</v>
      </c>
      <c r="S47" s="1396">
        <v>860.24</v>
      </c>
      <c r="T47" s="1396">
        <v>515.98</v>
      </c>
      <c r="U47" s="1396" t="s">
        <v>185</v>
      </c>
      <c r="V47" s="1396">
        <v>860.24</v>
      </c>
      <c r="W47" s="1396">
        <v>515.98</v>
      </c>
    </row>
    <row r="48" spans="1:23" ht="15.95" customHeight="1">
      <c r="A48" s="990">
        <v>15</v>
      </c>
      <c r="B48" s="1395" t="s">
        <v>9967</v>
      </c>
      <c r="C48" s="1396" t="s">
        <v>185</v>
      </c>
      <c r="D48" s="1396" t="s">
        <v>185</v>
      </c>
      <c r="E48" s="1396" t="s">
        <v>185</v>
      </c>
      <c r="F48" s="1396">
        <v>5058.9399999999996</v>
      </c>
      <c r="G48" s="1396">
        <v>50.59</v>
      </c>
      <c r="H48" s="1396">
        <v>5109.53</v>
      </c>
      <c r="I48" s="1396">
        <v>21381.95</v>
      </c>
      <c r="J48" s="1396">
        <v>213.82</v>
      </c>
      <c r="K48" s="1396">
        <v>21595.77</v>
      </c>
      <c r="L48" s="990">
        <v>15</v>
      </c>
      <c r="M48" s="1395" t="s">
        <v>9967</v>
      </c>
      <c r="N48" s="1396" t="s">
        <v>185</v>
      </c>
      <c r="O48" s="1396">
        <v>21595.77</v>
      </c>
      <c r="P48" s="1396">
        <v>152.34</v>
      </c>
      <c r="Q48" s="1396">
        <v>1.52</v>
      </c>
      <c r="R48" s="1396">
        <v>153.86000000000001</v>
      </c>
      <c r="S48" s="1396">
        <v>21441.91</v>
      </c>
      <c r="T48" s="1396">
        <v>419.65</v>
      </c>
      <c r="U48" s="1396" t="s">
        <v>185</v>
      </c>
      <c r="V48" s="1396">
        <v>21441.91</v>
      </c>
      <c r="W48" s="1396">
        <v>419.65</v>
      </c>
    </row>
    <row r="49" spans="1:23" ht="15.95" customHeight="1">
      <c r="A49" s="990">
        <v>16</v>
      </c>
      <c r="B49" s="1395" t="s">
        <v>2704</v>
      </c>
      <c r="C49" s="1396" t="s">
        <v>185</v>
      </c>
      <c r="D49" s="1396" t="s">
        <v>185</v>
      </c>
      <c r="E49" s="1396" t="s">
        <v>185</v>
      </c>
      <c r="F49" s="1396">
        <v>2310.83</v>
      </c>
      <c r="G49" s="1396">
        <v>23.11</v>
      </c>
      <c r="H49" s="1396">
        <v>2333.94</v>
      </c>
      <c r="I49" s="1396" t="s">
        <v>185</v>
      </c>
      <c r="J49" s="1396" t="s">
        <v>185</v>
      </c>
      <c r="K49" s="1396" t="s">
        <v>185</v>
      </c>
      <c r="L49" s="990">
        <v>16</v>
      </c>
      <c r="M49" s="1395" t="s">
        <v>2704</v>
      </c>
      <c r="N49" s="1396" t="s">
        <v>185</v>
      </c>
      <c r="O49" s="1396" t="s">
        <v>185</v>
      </c>
      <c r="P49" s="1396">
        <v>28.53</v>
      </c>
      <c r="Q49" s="1396">
        <v>0.28999999999999998</v>
      </c>
      <c r="R49" s="1396">
        <v>28.82</v>
      </c>
      <c r="S49" s="1396" t="s">
        <v>9968</v>
      </c>
      <c r="T49" s="1396" t="s">
        <v>5830</v>
      </c>
      <c r="U49" s="1396" t="s">
        <v>185</v>
      </c>
      <c r="V49" s="1396" t="s">
        <v>9968</v>
      </c>
      <c r="W49" s="1396" t="s">
        <v>5830</v>
      </c>
    </row>
    <row r="50" spans="1:23" ht="15.95" customHeight="1">
      <c r="A50" s="990">
        <v>17</v>
      </c>
      <c r="B50" s="1395" t="s">
        <v>4767</v>
      </c>
      <c r="C50" s="1396" t="s">
        <v>185</v>
      </c>
      <c r="D50" s="1396" t="s">
        <v>185</v>
      </c>
      <c r="E50" s="1396" t="s">
        <v>185</v>
      </c>
      <c r="F50" s="1396">
        <v>12169.26</v>
      </c>
      <c r="G50" s="1396">
        <v>121.69</v>
      </c>
      <c r="H50" s="1396">
        <v>12290.95</v>
      </c>
      <c r="I50" s="1396" t="s">
        <v>185</v>
      </c>
      <c r="J50" s="1396" t="s">
        <v>185</v>
      </c>
      <c r="K50" s="1396" t="s">
        <v>185</v>
      </c>
      <c r="L50" s="990">
        <v>17</v>
      </c>
      <c r="M50" s="1395" t="s">
        <v>4767</v>
      </c>
      <c r="N50" s="1396" t="s">
        <v>185</v>
      </c>
      <c r="O50" s="1396" t="s">
        <v>185</v>
      </c>
      <c r="P50" s="1396" t="s">
        <v>185</v>
      </c>
      <c r="Q50" s="1396" t="s">
        <v>185</v>
      </c>
      <c r="R50" s="1396" t="s">
        <v>185</v>
      </c>
      <c r="S50" s="1396" t="s">
        <v>185</v>
      </c>
      <c r="T50" s="1396" t="s">
        <v>185</v>
      </c>
      <c r="U50" s="1396" t="s">
        <v>185</v>
      </c>
      <c r="V50" s="1396" t="s">
        <v>185</v>
      </c>
      <c r="W50" s="1396" t="s">
        <v>185</v>
      </c>
    </row>
    <row r="51" spans="1:23" ht="15.95" customHeight="1">
      <c r="A51" s="273"/>
      <c r="B51" s="389" t="s">
        <v>9969</v>
      </c>
      <c r="C51" s="328">
        <v>40230.6</v>
      </c>
      <c r="D51" s="328">
        <v>402.3</v>
      </c>
      <c r="E51" s="328">
        <v>40632.9</v>
      </c>
      <c r="F51" s="1399">
        <v>623800.93999999994</v>
      </c>
      <c r="G51" s="328">
        <v>6238.01</v>
      </c>
      <c r="H51" s="1399">
        <v>630038.94999999995</v>
      </c>
      <c r="I51" s="1399">
        <v>100616.75</v>
      </c>
      <c r="J51" s="328">
        <v>1006.17</v>
      </c>
      <c r="K51" s="1399">
        <v>101622.92</v>
      </c>
      <c r="L51" s="1400"/>
      <c r="M51" s="1401" t="s">
        <v>9969</v>
      </c>
      <c r="N51" s="328" t="s">
        <v>185</v>
      </c>
      <c r="O51" s="1399">
        <v>101622.92</v>
      </c>
      <c r="P51" s="328">
        <v>8498.3799999999992</v>
      </c>
      <c r="Q51" s="328">
        <v>84.99</v>
      </c>
      <c r="R51" s="328">
        <v>8583.3700000000008</v>
      </c>
      <c r="S51" s="328">
        <v>93039.55</v>
      </c>
      <c r="T51" s="328">
        <v>2238.19</v>
      </c>
      <c r="U51" s="328" t="s">
        <v>185</v>
      </c>
      <c r="V51" s="1399">
        <v>93039.55</v>
      </c>
      <c r="W51" s="1399">
        <v>2238.19</v>
      </c>
    </row>
    <row r="52" spans="1:23" ht="15.95" customHeight="1">
      <c r="A52" s="1698" t="s">
        <v>9970</v>
      </c>
      <c r="B52" s="1698"/>
      <c r="C52" s="1698"/>
      <c r="D52" s="273"/>
      <c r="E52" s="273"/>
      <c r="F52" s="273"/>
      <c r="G52" s="273"/>
      <c r="H52" s="273"/>
      <c r="I52" s="273"/>
      <c r="J52" s="273"/>
      <c r="K52" s="273"/>
      <c r="L52" s="1698" t="s">
        <v>9970</v>
      </c>
      <c r="M52" s="1698"/>
      <c r="N52" s="1698"/>
      <c r="O52" s="273"/>
      <c r="P52" s="273"/>
      <c r="Q52" s="273"/>
      <c r="R52" s="273"/>
      <c r="S52" s="273"/>
      <c r="T52" s="273"/>
      <c r="U52" s="273"/>
      <c r="V52" s="273"/>
      <c r="W52" s="273"/>
    </row>
    <row r="53" spans="1:23" ht="15.95" customHeight="1">
      <c r="A53" s="990">
        <v>1</v>
      </c>
      <c r="B53" s="1395" t="s">
        <v>9971</v>
      </c>
      <c r="C53" s="1396" t="s">
        <v>185</v>
      </c>
      <c r="D53" s="1396" t="s">
        <v>185</v>
      </c>
      <c r="E53" s="1396" t="s">
        <v>185</v>
      </c>
      <c r="F53" s="1396">
        <v>6379.81</v>
      </c>
      <c r="G53" s="1396">
        <v>63.8</v>
      </c>
      <c r="H53" s="1396">
        <v>6443.61</v>
      </c>
      <c r="I53" s="1396" t="s">
        <v>185</v>
      </c>
      <c r="J53" s="1396" t="s">
        <v>185</v>
      </c>
      <c r="K53" s="1396" t="s">
        <v>185</v>
      </c>
      <c r="L53" s="990">
        <v>1</v>
      </c>
      <c r="M53" s="1395" t="s">
        <v>9971</v>
      </c>
      <c r="N53" s="1396" t="s">
        <v>185</v>
      </c>
      <c r="O53" s="1396" t="s">
        <v>185</v>
      </c>
      <c r="P53" s="1396" t="s">
        <v>185</v>
      </c>
      <c r="Q53" s="1396" t="s">
        <v>185</v>
      </c>
      <c r="R53" s="1396" t="s">
        <v>185</v>
      </c>
      <c r="S53" s="1396" t="s">
        <v>185</v>
      </c>
      <c r="T53" s="1396" t="s">
        <v>185</v>
      </c>
      <c r="U53" s="1396" t="s">
        <v>185</v>
      </c>
      <c r="V53" s="1396" t="s">
        <v>185</v>
      </c>
      <c r="W53" s="1396" t="s">
        <v>185</v>
      </c>
    </row>
    <row r="54" spans="1:23" ht="15.95" customHeight="1">
      <c r="A54" s="990">
        <v>2</v>
      </c>
      <c r="B54" s="1395" t="s">
        <v>4906</v>
      </c>
      <c r="C54" s="1396" t="s">
        <v>185</v>
      </c>
      <c r="D54" s="1396" t="s">
        <v>185</v>
      </c>
      <c r="E54" s="1396" t="s">
        <v>185</v>
      </c>
      <c r="F54" s="1396">
        <v>7242.44</v>
      </c>
      <c r="G54" s="1396">
        <v>72.42</v>
      </c>
      <c r="H54" s="1396">
        <v>7314.86</v>
      </c>
      <c r="I54" s="1396" t="s">
        <v>185</v>
      </c>
      <c r="J54" s="1396" t="s">
        <v>185</v>
      </c>
      <c r="K54" s="1396" t="s">
        <v>185</v>
      </c>
      <c r="L54" s="990">
        <v>2</v>
      </c>
      <c r="M54" s="1395" t="s">
        <v>4906</v>
      </c>
      <c r="N54" s="1396" t="s">
        <v>185</v>
      </c>
      <c r="O54" s="1396" t="s">
        <v>185</v>
      </c>
      <c r="P54" s="1396" t="s">
        <v>185</v>
      </c>
      <c r="Q54" s="1396" t="s">
        <v>185</v>
      </c>
      <c r="R54" s="1396" t="s">
        <v>185</v>
      </c>
      <c r="S54" s="1396" t="s">
        <v>185</v>
      </c>
      <c r="T54" s="1396" t="s">
        <v>185</v>
      </c>
      <c r="U54" s="1396" t="s">
        <v>185</v>
      </c>
      <c r="V54" s="1396" t="s">
        <v>185</v>
      </c>
      <c r="W54" s="1396" t="s">
        <v>185</v>
      </c>
    </row>
    <row r="55" spans="1:23" ht="32.1" customHeight="1">
      <c r="A55" s="990">
        <v>3</v>
      </c>
      <c r="B55" s="670" t="s">
        <v>9972</v>
      </c>
      <c r="C55" s="1396" t="s">
        <v>185</v>
      </c>
      <c r="D55" s="1396" t="s">
        <v>185</v>
      </c>
      <c r="E55" s="1396" t="s">
        <v>185</v>
      </c>
      <c r="F55" s="1396">
        <v>5852.49</v>
      </c>
      <c r="G55" s="1396">
        <v>58.52</v>
      </c>
      <c r="H55" s="1396">
        <v>5911.01</v>
      </c>
      <c r="I55" s="1396" t="s">
        <v>185</v>
      </c>
      <c r="J55" s="1396" t="s">
        <v>185</v>
      </c>
      <c r="K55" s="1396" t="s">
        <v>185</v>
      </c>
      <c r="L55" s="989">
        <v>3</v>
      </c>
      <c r="M55" s="670" t="s">
        <v>9973</v>
      </c>
      <c r="N55" s="1396" t="s">
        <v>185</v>
      </c>
      <c r="O55" s="1396" t="s">
        <v>185</v>
      </c>
      <c r="P55" s="1396" t="s">
        <v>185</v>
      </c>
      <c r="Q55" s="1396" t="s">
        <v>185</v>
      </c>
      <c r="R55" s="1396" t="s">
        <v>185</v>
      </c>
      <c r="S55" s="1396" t="s">
        <v>185</v>
      </c>
      <c r="T55" s="1396" t="s">
        <v>185</v>
      </c>
      <c r="U55" s="1396" t="s">
        <v>185</v>
      </c>
      <c r="V55" s="1396" t="s">
        <v>185</v>
      </c>
      <c r="W55" s="1396" t="s">
        <v>185</v>
      </c>
    </row>
    <row r="56" spans="1:23" ht="15.95" customHeight="1">
      <c r="A56" s="990">
        <v>4</v>
      </c>
      <c r="B56" s="1395" t="s">
        <v>2667</v>
      </c>
      <c r="C56" s="1396" t="s">
        <v>185</v>
      </c>
      <c r="D56" s="1396" t="s">
        <v>185</v>
      </c>
      <c r="E56" s="1396" t="s">
        <v>185</v>
      </c>
      <c r="F56" s="1396">
        <v>1424.33</v>
      </c>
      <c r="G56" s="1396">
        <v>14.24</v>
      </c>
      <c r="H56" s="1396">
        <v>1438.57</v>
      </c>
      <c r="I56" s="1396" t="s">
        <v>185</v>
      </c>
      <c r="J56" s="1396" t="s">
        <v>185</v>
      </c>
      <c r="K56" s="1396" t="s">
        <v>185</v>
      </c>
      <c r="L56" s="990">
        <v>4</v>
      </c>
      <c r="M56" s="1395" t="s">
        <v>2667</v>
      </c>
      <c r="N56" s="1396" t="s">
        <v>185</v>
      </c>
      <c r="O56" s="1396" t="s">
        <v>185</v>
      </c>
      <c r="P56" s="1396" t="s">
        <v>185</v>
      </c>
      <c r="Q56" s="1396" t="s">
        <v>185</v>
      </c>
      <c r="R56" s="1396" t="s">
        <v>185</v>
      </c>
      <c r="S56" s="1396" t="s">
        <v>185</v>
      </c>
      <c r="T56" s="1396" t="s">
        <v>185</v>
      </c>
      <c r="U56" s="1396" t="s">
        <v>185</v>
      </c>
      <c r="V56" s="1396" t="s">
        <v>185</v>
      </c>
      <c r="W56" s="1396" t="s">
        <v>185</v>
      </c>
    </row>
    <row r="57" spans="1:23" ht="15.95" customHeight="1">
      <c r="A57" s="990">
        <v>5</v>
      </c>
      <c r="B57" s="1395" t="s">
        <v>4921</v>
      </c>
      <c r="C57" s="1396">
        <v>272</v>
      </c>
      <c r="D57" s="1396">
        <v>2.72</v>
      </c>
      <c r="E57" s="1396">
        <v>274.72000000000003</v>
      </c>
      <c r="F57" s="1396">
        <v>14661.04</v>
      </c>
      <c r="G57" s="1396">
        <v>146.61000000000001</v>
      </c>
      <c r="H57" s="1396">
        <v>14807.65</v>
      </c>
      <c r="I57" s="1396" t="s">
        <v>185</v>
      </c>
      <c r="J57" s="1396" t="s">
        <v>185</v>
      </c>
      <c r="K57" s="1396" t="s">
        <v>185</v>
      </c>
      <c r="L57" s="990">
        <v>5</v>
      </c>
      <c r="M57" s="1395" t="s">
        <v>4921</v>
      </c>
      <c r="N57" s="1396" t="s">
        <v>185</v>
      </c>
      <c r="O57" s="1396" t="s">
        <v>185</v>
      </c>
      <c r="P57" s="1396" t="s">
        <v>185</v>
      </c>
      <c r="Q57" s="1396" t="s">
        <v>185</v>
      </c>
      <c r="R57" s="1396" t="s">
        <v>185</v>
      </c>
      <c r="S57" s="1396" t="s">
        <v>185</v>
      </c>
      <c r="T57" s="1396" t="s">
        <v>185</v>
      </c>
      <c r="U57" s="1396" t="s">
        <v>185</v>
      </c>
      <c r="V57" s="1396" t="s">
        <v>185</v>
      </c>
      <c r="W57" s="1396" t="s">
        <v>185</v>
      </c>
    </row>
    <row r="58" spans="1:23" ht="15.95" customHeight="1">
      <c r="A58" s="990">
        <v>6</v>
      </c>
      <c r="B58" s="1395" t="s">
        <v>4924</v>
      </c>
      <c r="C58" s="1396" t="s">
        <v>185</v>
      </c>
      <c r="D58" s="1396" t="s">
        <v>185</v>
      </c>
      <c r="E58" s="1396" t="s">
        <v>185</v>
      </c>
      <c r="F58" s="1396">
        <v>207.89</v>
      </c>
      <c r="G58" s="1396">
        <v>2.08</v>
      </c>
      <c r="H58" s="1396">
        <v>209.97</v>
      </c>
      <c r="I58" s="1396" t="s">
        <v>185</v>
      </c>
      <c r="J58" s="1396" t="s">
        <v>185</v>
      </c>
      <c r="K58" s="1396" t="s">
        <v>185</v>
      </c>
      <c r="L58" s="990">
        <v>6</v>
      </c>
      <c r="M58" s="1395" t="s">
        <v>4924</v>
      </c>
      <c r="N58" s="1396" t="s">
        <v>185</v>
      </c>
      <c r="O58" s="1396" t="s">
        <v>185</v>
      </c>
      <c r="P58" s="1396" t="s">
        <v>185</v>
      </c>
      <c r="Q58" s="1396" t="s">
        <v>185</v>
      </c>
      <c r="R58" s="1396" t="s">
        <v>185</v>
      </c>
      <c r="S58" s="1396" t="s">
        <v>185</v>
      </c>
      <c r="T58" s="1396" t="s">
        <v>185</v>
      </c>
      <c r="U58" s="1396" t="s">
        <v>185</v>
      </c>
      <c r="V58" s="1396" t="s">
        <v>185</v>
      </c>
      <c r="W58" s="1396" t="s">
        <v>185</v>
      </c>
    </row>
    <row r="59" spans="1:23" ht="15.95" customHeight="1">
      <c r="A59" s="990">
        <v>7</v>
      </c>
      <c r="B59" s="1395" t="s">
        <v>4925</v>
      </c>
      <c r="C59" s="1396" t="s">
        <v>185</v>
      </c>
      <c r="D59" s="1396" t="s">
        <v>185</v>
      </c>
      <c r="E59" s="1396" t="s">
        <v>185</v>
      </c>
      <c r="F59" s="1396">
        <v>4381</v>
      </c>
      <c r="G59" s="1396">
        <v>43.81</v>
      </c>
      <c r="H59" s="1396">
        <v>4424.8100000000004</v>
      </c>
      <c r="I59" s="1396" t="s">
        <v>185</v>
      </c>
      <c r="J59" s="1396" t="s">
        <v>185</v>
      </c>
      <c r="K59" s="1396" t="s">
        <v>185</v>
      </c>
      <c r="L59" s="990">
        <v>7</v>
      </c>
      <c r="M59" s="1395" t="s">
        <v>4925</v>
      </c>
      <c r="N59" s="1396" t="s">
        <v>185</v>
      </c>
      <c r="O59" s="1396" t="s">
        <v>185</v>
      </c>
      <c r="P59" s="1396" t="s">
        <v>185</v>
      </c>
      <c r="Q59" s="1396" t="s">
        <v>185</v>
      </c>
      <c r="R59" s="1396" t="s">
        <v>185</v>
      </c>
      <c r="S59" s="1396" t="s">
        <v>185</v>
      </c>
      <c r="T59" s="1396" t="s">
        <v>185</v>
      </c>
      <c r="U59" s="1396" t="s">
        <v>185</v>
      </c>
      <c r="V59" s="1396" t="s">
        <v>185</v>
      </c>
      <c r="W59" s="1396" t="s">
        <v>185</v>
      </c>
    </row>
    <row r="60" spans="1:23" ht="15.95" customHeight="1">
      <c r="A60" s="1391">
        <v>8</v>
      </c>
      <c r="B60" s="734" t="s">
        <v>9974</v>
      </c>
      <c r="C60" s="1398" t="s">
        <v>185</v>
      </c>
      <c r="D60" s="1398" t="s">
        <v>185</v>
      </c>
      <c r="E60" s="1398" t="s">
        <v>185</v>
      </c>
      <c r="F60" s="1398">
        <v>828.2</v>
      </c>
      <c r="G60" s="1398">
        <v>8.2799999999999994</v>
      </c>
      <c r="H60" s="1398">
        <v>836.48</v>
      </c>
      <c r="I60" s="1398" t="s">
        <v>185</v>
      </c>
      <c r="J60" s="1398" t="s">
        <v>185</v>
      </c>
      <c r="K60" s="1398" t="s">
        <v>185</v>
      </c>
      <c r="L60" s="1391">
        <v>8</v>
      </c>
      <c r="M60" s="734" t="s">
        <v>9974</v>
      </c>
      <c r="N60" s="1398" t="s">
        <v>185</v>
      </c>
      <c r="O60" s="1398" t="s">
        <v>185</v>
      </c>
      <c r="P60" s="1398" t="s">
        <v>185</v>
      </c>
      <c r="Q60" s="1398" t="s">
        <v>185</v>
      </c>
      <c r="R60" s="1398" t="s">
        <v>185</v>
      </c>
      <c r="S60" s="1398" t="s">
        <v>185</v>
      </c>
      <c r="T60" s="1398" t="s">
        <v>185</v>
      </c>
      <c r="U60" s="1398" t="s">
        <v>185</v>
      </c>
      <c r="V60" s="1398" t="s">
        <v>185</v>
      </c>
      <c r="W60" s="1398" t="s">
        <v>185</v>
      </c>
    </row>
    <row r="61" spans="1:23" ht="15.95" customHeight="1">
      <c r="A61" s="1989" t="s">
        <v>9896</v>
      </c>
      <c r="B61" s="1990"/>
      <c r="C61" s="1990"/>
      <c r="D61" s="1990"/>
      <c r="E61" s="1990"/>
      <c r="F61" s="1990"/>
      <c r="G61" s="1990"/>
      <c r="H61" s="1990"/>
      <c r="I61" s="1990"/>
      <c r="J61" s="1990"/>
      <c r="K61" s="1990"/>
      <c r="L61" s="504"/>
      <c r="M61" s="1989" t="s">
        <v>9896</v>
      </c>
      <c r="N61" s="1989"/>
      <c r="O61" s="1989"/>
      <c r="P61" s="1989"/>
      <c r="Q61" s="1989"/>
      <c r="R61" s="1989"/>
      <c r="S61" s="1989"/>
      <c r="T61" s="1989"/>
      <c r="U61" s="1989"/>
      <c r="V61" s="1989"/>
      <c r="W61" s="1989"/>
    </row>
    <row r="62" spans="1:23" ht="15.95" customHeight="1">
      <c r="A62" s="273"/>
      <c r="B62" s="273"/>
      <c r="C62" s="273"/>
      <c r="D62" s="273"/>
      <c r="E62" s="273"/>
      <c r="F62" s="273"/>
      <c r="G62" s="273"/>
      <c r="H62" s="273"/>
      <c r="I62" s="273"/>
      <c r="J62" s="1991" t="s">
        <v>3197</v>
      </c>
      <c r="K62" s="1992"/>
      <c r="L62" s="273"/>
      <c r="M62" s="273"/>
      <c r="N62" s="273"/>
      <c r="O62" s="273"/>
      <c r="P62" s="273"/>
      <c r="Q62" s="273"/>
      <c r="R62" s="273"/>
      <c r="S62" s="273"/>
      <c r="T62" s="273"/>
      <c r="U62" s="273"/>
      <c r="V62" s="1991" t="s">
        <v>3197</v>
      </c>
      <c r="W62" s="1992"/>
    </row>
    <row r="63" spans="1:23" ht="15.95" customHeight="1">
      <c r="A63" s="273"/>
      <c r="B63" s="273"/>
      <c r="C63" s="1987" t="s">
        <v>9897</v>
      </c>
      <c r="D63" s="1988"/>
      <c r="E63" s="1988"/>
      <c r="F63" s="1987" t="s">
        <v>9898</v>
      </c>
      <c r="G63" s="1988"/>
      <c r="H63" s="1988"/>
      <c r="I63" s="1987" t="s">
        <v>9899</v>
      </c>
      <c r="J63" s="1988"/>
      <c r="K63" s="1988"/>
      <c r="L63" s="273"/>
      <c r="M63" s="273"/>
      <c r="N63" s="273"/>
      <c r="O63" s="273"/>
      <c r="P63" s="1987" t="s">
        <v>9900</v>
      </c>
      <c r="Q63" s="1988"/>
      <c r="R63" s="1988"/>
      <c r="S63" s="1987" t="s">
        <v>9901</v>
      </c>
      <c r="T63" s="1988"/>
      <c r="U63" s="273"/>
      <c r="V63" s="273"/>
      <c r="W63" s="273"/>
    </row>
    <row r="64" spans="1:23" ht="15.95" customHeight="1">
      <c r="A64" s="273"/>
      <c r="B64" s="273"/>
      <c r="C64" s="1987" t="s">
        <v>4</v>
      </c>
      <c r="D64" s="1988"/>
      <c r="E64" s="1988"/>
      <c r="F64" s="1987" t="s">
        <v>4</v>
      </c>
      <c r="G64" s="1988"/>
      <c r="H64" s="1988"/>
      <c r="I64" s="1987" t="s">
        <v>4</v>
      </c>
      <c r="J64" s="1988"/>
      <c r="K64" s="1988"/>
      <c r="L64" s="273"/>
      <c r="M64" s="273"/>
      <c r="N64" s="273"/>
      <c r="O64" s="273"/>
      <c r="P64" s="1987" t="s">
        <v>9902</v>
      </c>
      <c r="Q64" s="1988"/>
      <c r="R64" s="1988"/>
      <c r="S64" s="1989" t="s">
        <v>29</v>
      </c>
      <c r="T64" s="1990"/>
      <c r="U64" s="273"/>
      <c r="V64" s="1987" t="s">
        <v>9903</v>
      </c>
      <c r="W64" s="1988"/>
    </row>
    <row r="65" spans="1:23" ht="15.95" customHeight="1">
      <c r="A65" s="273"/>
      <c r="B65" s="273"/>
      <c r="C65" s="1989"/>
      <c r="D65" s="1990"/>
      <c r="E65" s="1990"/>
      <c r="F65" s="1989"/>
      <c r="G65" s="1990"/>
      <c r="H65" s="1990"/>
      <c r="I65" s="1989"/>
      <c r="J65" s="1990"/>
      <c r="K65" s="1990"/>
      <c r="L65" s="273"/>
      <c r="M65" s="273"/>
      <c r="N65" s="273"/>
      <c r="O65" s="273"/>
      <c r="P65" s="1987" t="s">
        <v>9904</v>
      </c>
      <c r="Q65" s="1988"/>
      <c r="R65" s="1988"/>
      <c r="S65" s="273"/>
      <c r="T65" s="273"/>
      <c r="U65" s="273"/>
      <c r="V65" s="1989" t="s">
        <v>9905</v>
      </c>
      <c r="W65" s="1990"/>
    </row>
    <row r="66" spans="1:23" ht="15.95" customHeight="1">
      <c r="A66" s="1393" t="s">
        <v>6762</v>
      </c>
      <c r="B66" s="1393" t="s">
        <v>9906</v>
      </c>
      <c r="C66" s="1393" t="s">
        <v>9907</v>
      </c>
      <c r="D66" s="1393" t="s">
        <v>9908</v>
      </c>
      <c r="E66" s="1393" t="s">
        <v>1156</v>
      </c>
      <c r="F66" s="1393" t="s">
        <v>9907</v>
      </c>
      <c r="G66" s="1393" t="s">
        <v>9908</v>
      </c>
      <c r="H66" s="1393" t="s">
        <v>1156</v>
      </c>
      <c r="I66" s="1393" t="s">
        <v>9907</v>
      </c>
      <c r="J66" s="1393" t="s">
        <v>9908</v>
      </c>
      <c r="K66" s="1393" t="s">
        <v>1156</v>
      </c>
      <c r="L66" s="1393" t="s">
        <v>6762</v>
      </c>
      <c r="M66" s="1393" t="s">
        <v>9906</v>
      </c>
      <c r="N66" s="1393" t="s">
        <v>6217</v>
      </c>
      <c r="O66" s="1393" t="s">
        <v>1156</v>
      </c>
      <c r="P66" s="1393" t="s">
        <v>9907</v>
      </c>
      <c r="Q66" s="1393" t="s">
        <v>9908</v>
      </c>
      <c r="R66" s="1393" t="s">
        <v>1156</v>
      </c>
      <c r="S66" s="1393" t="s">
        <v>9909</v>
      </c>
      <c r="T66" s="1393" t="s">
        <v>9910</v>
      </c>
      <c r="U66" s="1393" t="s">
        <v>29</v>
      </c>
      <c r="V66" s="1393" t="s">
        <v>9909</v>
      </c>
      <c r="W66" s="1393" t="s">
        <v>9911</v>
      </c>
    </row>
    <row r="67" spans="1:23" ht="15.95" customHeight="1">
      <c r="A67" s="1393" t="s">
        <v>9912</v>
      </c>
      <c r="B67" s="273"/>
      <c r="C67" s="273"/>
      <c r="D67" s="273"/>
      <c r="E67" s="273"/>
      <c r="F67" s="273"/>
      <c r="G67" s="273"/>
      <c r="H67" s="273"/>
      <c r="I67" s="1393" t="s">
        <v>6217</v>
      </c>
      <c r="J67" s="1393" t="s">
        <v>9913</v>
      </c>
      <c r="K67" s="273"/>
      <c r="L67" s="1393" t="s">
        <v>9912</v>
      </c>
      <c r="M67" s="273"/>
      <c r="N67" s="1393" t="s">
        <v>9966</v>
      </c>
      <c r="O67" s="1393" t="s">
        <v>9915</v>
      </c>
      <c r="P67" s="273"/>
      <c r="Q67" s="273"/>
      <c r="R67" s="273"/>
      <c r="S67" s="1393" t="s">
        <v>9916</v>
      </c>
      <c r="T67" s="1393" t="s">
        <v>9917</v>
      </c>
      <c r="U67" s="1393" t="s">
        <v>9918</v>
      </c>
      <c r="V67" s="1393" t="s">
        <v>6217</v>
      </c>
      <c r="W67" s="1393" t="s">
        <v>9919</v>
      </c>
    </row>
    <row r="68" spans="1:23" ht="15.95" customHeight="1">
      <c r="A68" s="273"/>
      <c r="B68" s="273"/>
      <c r="C68" s="273"/>
      <c r="D68" s="273"/>
      <c r="E68" s="273"/>
      <c r="F68" s="273"/>
      <c r="G68" s="273"/>
      <c r="H68" s="273"/>
      <c r="I68" s="1393" t="s">
        <v>9920</v>
      </c>
      <c r="J68" s="273"/>
      <c r="K68" s="273"/>
      <c r="L68" s="273"/>
      <c r="M68" s="273"/>
      <c r="N68" s="1393" t="s">
        <v>9921</v>
      </c>
      <c r="O68" s="1393" t="s">
        <v>3268</v>
      </c>
      <c r="P68" s="273"/>
      <c r="Q68" s="273"/>
      <c r="R68" s="273"/>
      <c r="S68" s="1393" t="s">
        <v>9922</v>
      </c>
      <c r="T68" s="1393" t="s">
        <v>9923</v>
      </c>
      <c r="U68" s="906" t="s">
        <v>9907</v>
      </c>
      <c r="V68" s="1393" t="s">
        <v>9924</v>
      </c>
      <c r="W68" s="1393" t="s">
        <v>9925</v>
      </c>
    </row>
    <row r="69" spans="1:23" ht="15.95" customHeight="1">
      <c r="A69" s="273"/>
      <c r="B69" s="273"/>
      <c r="C69" s="273"/>
      <c r="D69" s="273"/>
      <c r="E69" s="273"/>
      <c r="F69" s="273"/>
      <c r="G69" s="273"/>
      <c r="H69" s="273"/>
      <c r="I69" s="1393" t="s">
        <v>9926</v>
      </c>
      <c r="J69" s="273"/>
      <c r="K69" s="273"/>
      <c r="L69" s="273"/>
      <c r="M69" s="273"/>
      <c r="N69" s="1393" t="s">
        <v>9927</v>
      </c>
      <c r="O69" s="1393" t="s">
        <v>5890</v>
      </c>
      <c r="P69" s="273"/>
      <c r="Q69" s="273"/>
      <c r="R69" s="273"/>
      <c r="S69" s="1393" t="s">
        <v>9928</v>
      </c>
      <c r="T69" s="1393" t="s">
        <v>9929</v>
      </c>
      <c r="U69" s="1393" t="s">
        <v>9930</v>
      </c>
      <c r="V69" s="1393" t="s">
        <v>9931</v>
      </c>
      <c r="W69" s="1393" t="s">
        <v>9929</v>
      </c>
    </row>
    <row r="70" spans="1:23" ht="15.95" customHeight="1">
      <c r="A70" s="273"/>
      <c r="B70" s="273"/>
      <c r="C70" s="273"/>
      <c r="D70" s="273"/>
      <c r="E70" s="273"/>
      <c r="F70" s="273"/>
      <c r="G70" s="273"/>
      <c r="H70" s="273"/>
      <c r="I70" s="1393" t="s">
        <v>9913</v>
      </c>
      <c r="J70" s="273"/>
      <c r="K70" s="273"/>
      <c r="L70" s="273"/>
      <c r="M70" s="273"/>
      <c r="N70" s="1393" t="s">
        <v>9933</v>
      </c>
      <c r="O70" s="1393" t="s">
        <v>9934</v>
      </c>
      <c r="P70" s="273"/>
      <c r="Q70" s="273"/>
      <c r="R70" s="273"/>
      <c r="S70" s="1393" t="s">
        <v>9935</v>
      </c>
      <c r="T70" s="1393" t="s">
        <v>9936</v>
      </c>
      <c r="U70" s="1393" t="s">
        <v>9937</v>
      </c>
      <c r="V70" s="1393" t="s">
        <v>9938</v>
      </c>
      <c r="W70" s="1393" t="s">
        <v>9939</v>
      </c>
    </row>
    <row r="71" spans="1:23" ht="15.95" customHeight="1">
      <c r="A71" s="273"/>
      <c r="B71" s="273"/>
      <c r="C71" s="273"/>
      <c r="D71" s="273"/>
      <c r="E71" s="273"/>
      <c r="F71" s="273"/>
      <c r="G71" s="273"/>
      <c r="H71" s="273"/>
      <c r="I71" s="273"/>
      <c r="J71" s="273"/>
      <c r="K71" s="273"/>
      <c r="L71" s="273"/>
      <c r="M71" s="273"/>
      <c r="N71" s="1393" t="s">
        <v>3264</v>
      </c>
      <c r="O71" s="1393" t="s">
        <v>9940</v>
      </c>
      <c r="P71" s="273"/>
      <c r="Q71" s="273"/>
      <c r="R71" s="273"/>
      <c r="S71" s="1393" t="s">
        <v>9941</v>
      </c>
      <c r="T71" s="1393" t="s">
        <v>7240</v>
      </c>
      <c r="U71" s="273"/>
      <c r="V71" s="1393" t="s">
        <v>9928</v>
      </c>
      <c r="W71" s="1393" t="s">
        <v>5890</v>
      </c>
    </row>
    <row r="72" spans="1:23" ht="15.95" customHeight="1">
      <c r="A72" s="273"/>
      <c r="B72" s="273"/>
      <c r="C72" s="273"/>
      <c r="D72" s="273"/>
      <c r="E72" s="273"/>
      <c r="F72" s="273"/>
      <c r="G72" s="273"/>
      <c r="H72" s="273"/>
      <c r="I72" s="273"/>
      <c r="J72" s="273"/>
      <c r="K72" s="273"/>
      <c r="L72" s="273"/>
      <c r="M72" s="273"/>
      <c r="N72" s="1393" t="s">
        <v>9942</v>
      </c>
      <c r="O72" s="273"/>
      <c r="P72" s="273"/>
      <c r="Q72" s="273"/>
      <c r="R72" s="273"/>
      <c r="S72" s="1393" t="s">
        <v>9928</v>
      </c>
      <c r="T72" s="273"/>
      <c r="U72" s="273"/>
      <c r="V72" s="1393" t="s">
        <v>9943</v>
      </c>
      <c r="W72" s="273"/>
    </row>
    <row r="73" spans="1:23" ht="15.95" customHeight="1">
      <c r="A73" s="273"/>
      <c r="B73" s="273"/>
      <c r="C73" s="273"/>
      <c r="D73" s="273"/>
      <c r="E73" s="273"/>
      <c r="F73" s="273"/>
      <c r="G73" s="273"/>
      <c r="H73" s="273"/>
      <c r="I73" s="273"/>
      <c r="J73" s="273"/>
      <c r="K73" s="273"/>
      <c r="L73" s="273"/>
      <c r="M73" s="273"/>
      <c r="N73" s="273"/>
      <c r="O73" s="273"/>
      <c r="P73" s="273"/>
      <c r="Q73" s="273"/>
      <c r="R73" s="273"/>
      <c r="S73" s="1393" t="s">
        <v>9935</v>
      </c>
      <c r="T73" s="273"/>
      <c r="U73" s="273"/>
      <c r="V73" s="1393" t="s">
        <v>9944</v>
      </c>
      <c r="W73" s="273"/>
    </row>
    <row r="74" spans="1:23" ht="15.95" customHeight="1">
      <c r="A74" s="273"/>
      <c r="B74" s="273"/>
      <c r="C74" s="273"/>
      <c r="D74" s="273"/>
      <c r="E74" s="273"/>
      <c r="F74" s="273"/>
      <c r="G74" s="273"/>
      <c r="H74" s="273"/>
      <c r="I74" s="273"/>
      <c r="J74" s="273"/>
      <c r="K74" s="273"/>
      <c r="L74" s="273"/>
      <c r="M74" s="273"/>
      <c r="N74" s="273"/>
      <c r="O74" s="273"/>
      <c r="P74" s="273"/>
      <c r="Q74" s="273"/>
      <c r="R74" s="273"/>
      <c r="S74" s="1393" t="s">
        <v>9945</v>
      </c>
      <c r="T74" s="273"/>
      <c r="U74" s="273"/>
      <c r="V74" s="273"/>
      <c r="W74" s="273"/>
    </row>
    <row r="75" spans="1:23" ht="15.95" customHeight="1">
      <c r="A75" s="273"/>
      <c r="B75" s="273"/>
      <c r="C75" s="273"/>
      <c r="D75" s="273"/>
      <c r="E75" s="273"/>
      <c r="F75" s="273"/>
      <c r="G75" s="273"/>
      <c r="H75" s="273"/>
      <c r="I75" s="273"/>
      <c r="J75" s="273"/>
      <c r="K75" s="273"/>
      <c r="L75" s="273"/>
      <c r="M75" s="273"/>
      <c r="N75" s="273"/>
      <c r="O75" s="273"/>
      <c r="P75" s="273"/>
      <c r="Q75" s="273"/>
      <c r="R75" s="273"/>
      <c r="S75" s="1393" t="s">
        <v>9946</v>
      </c>
      <c r="T75" s="273"/>
      <c r="U75" s="273"/>
      <c r="V75" s="273"/>
      <c r="W75" s="273"/>
    </row>
    <row r="76" spans="1:23" ht="15.95" customHeight="1">
      <c r="A76" s="1394">
        <v>1</v>
      </c>
      <c r="B76" s="1394">
        <v>2</v>
      </c>
      <c r="C76" s="1394">
        <v>3</v>
      </c>
      <c r="D76" s="1394">
        <v>4</v>
      </c>
      <c r="E76" s="1394">
        <v>5</v>
      </c>
      <c r="F76" s="1394">
        <v>6</v>
      </c>
      <c r="G76" s="1394">
        <v>7</v>
      </c>
      <c r="H76" s="1394">
        <v>8</v>
      </c>
      <c r="I76" s="1394">
        <v>9</v>
      </c>
      <c r="J76" s="1394">
        <v>10</v>
      </c>
      <c r="K76" s="1394">
        <v>11</v>
      </c>
      <c r="L76" s="1394">
        <v>1</v>
      </c>
      <c r="M76" s="1394">
        <v>2</v>
      </c>
      <c r="N76" s="1394">
        <v>12</v>
      </c>
      <c r="O76" s="1394">
        <v>13</v>
      </c>
      <c r="P76" s="1394">
        <v>14</v>
      </c>
      <c r="Q76" s="1394">
        <v>15</v>
      </c>
      <c r="R76" s="1394">
        <v>16</v>
      </c>
      <c r="S76" s="1394">
        <v>17</v>
      </c>
      <c r="T76" s="1394">
        <v>18</v>
      </c>
      <c r="U76" s="1394">
        <v>19</v>
      </c>
      <c r="V76" s="1394">
        <v>20</v>
      </c>
      <c r="W76" s="1394">
        <v>21</v>
      </c>
    </row>
    <row r="77" spans="1:23" ht="15.95" customHeight="1">
      <c r="A77" s="990">
        <v>9</v>
      </c>
      <c r="B77" s="1395" t="s">
        <v>4937</v>
      </c>
      <c r="C77" s="1396" t="s">
        <v>185</v>
      </c>
      <c r="D77" s="1396" t="s">
        <v>185</v>
      </c>
      <c r="E77" s="1396" t="s">
        <v>185</v>
      </c>
      <c r="F77" s="1396">
        <v>434.69</v>
      </c>
      <c r="G77" s="1396">
        <v>4.3499999999999996</v>
      </c>
      <c r="H77" s="1396">
        <v>439.04</v>
      </c>
      <c r="I77" s="1396" t="s">
        <v>185</v>
      </c>
      <c r="J77" s="1396" t="s">
        <v>185</v>
      </c>
      <c r="K77" s="1396" t="s">
        <v>185</v>
      </c>
      <c r="L77" s="990">
        <v>9</v>
      </c>
      <c r="M77" s="1395" t="s">
        <v>4937</v>
      </c>
      <c r="N77" s="1396" t="s">
        <v>185</v>
      </c>
      <c r="O77" s="1396" t="s">
        <v>185</v>
      </c>
      <c r="P77" s="1396" t="s">
        <v>185</v>
      </c>
      <c r="Q77" s="1396" t="s">
        <v>185</v>
      </c>
      <c r="R77" s="1396" t="s">
        <v>185</v>
      </c>
      <c r="S77" s="1396" t="s">
        <v>185</v>
      </c>
      <c r="T77" s="1396" t="s">
        <v>185</v>
      </c>
      <c r="U77" s="1396" t="s">
        <v>185</v>
      </c>
      <c r="V77" s="1396" t="s">
        <v>185</v>
      </c>
      <c r="W77" s="1396" t="s">
        <v>185</v>
      </c>
    </row>
    <row r="78" spans="1:23" ht="15.95" customHeight="1">
      <c r="A78" s="990">
        <v>10</v>
      </c>
      <c r="B78" s="1395" t="s">
        <v>4939</v>
      </c>
      <c r="C78" s="1396" t="s">
        <v>185</v>
      </c>
      <c r="D78" s="1396" t="s">
        <v>185</v>
      </c>
      <c r="E78" s="1396" t="s">
        <v>185</v>
      </c>
      <c r="F78" s="1396">
        <v>68.75</v>
      </c>
      <c r="G78" s="1396">
        <v>0.69</v>
      </c>
      <c r="H78" s="1396">
        <v>69.44</v>
      </c>
      <c r="I78" s="1396" t="s">
        <v>185</v>
      </c>
      <c r="J78" s="1396" t="s">
        <v>185</v>
      </c>
      <c r="K78" s="1396" t="s">
        <v>185</v>
      </c>
      <c r="L78" s="990">
        <v>10</v>
      </c>
      <c r="M78" s="1395" t="s">
        <v>4939</v>
      </c>
      <c r="N78" s="1396" t="s">
        <v>185</v>
      </c>
      <c r="O78" s="1396" t="s">
        <v>185</v>
      </c>
      <c r="P78" s="1396" t="s">
        <v>185</v>
      </c>
      <c r="Q78" s="1396" t="s">
        <v>185</v>
      </c>
      <c r="R78" s="1396" t="s">
        <v>185</v>
      </c>
      <c r="S78" s="1396" t="s">
        <v>185</v>
      </c>
      <c r="T78" s="1396" t="s">
        <v>185</v>
      </c>
      <c r="U78" s="1396" t="s">
        <v>185</v>
      </c>
      <c r="V78" s="1396" t="s">
        <v>185</v>
      </c>
      <c r="W78" s="1396" t="s">
        <v>185</v>
      </c>
    </row>
    <row r="79" spans="1:23" ht="15.95" customHeight="1">
      <c r="A79" s="990">
        <v>11</v>
      </c>
      <c r="B79" s="1395" t="s">
        <v>4940</v>
      </c>
      <c r="C79" s="1396" t="s">
        <v>185</v>
      </c>
      <c r="D79" s="1396" t="s">
        <v>185</v>
      </c>
      <c r="E79" s="1396" t="s">
        <v>185</v>
      </c>
      <c r="F79" s="1396">
        <v>1365.52</v>
      </c>
      <c r="G79" s="1396">
        <v>13.66</v>
      </c>
      <c r="H79" s="1396">
        <v>1379.18</v>
      </c>
      <c r="I79" s="1396" t="s">
        <v>185</v>
      </c>
      <c r="J79" s="1396" t="s">
        <v>185</v>
      </c>
      <c r="K79" s="1396" t="s">
        <v>185</v>
      </c>
      <c r="L79" s="990">
        <v>11</v>
      </c>
      <c r="M79" s="1395" t="s">
        <v>4940</v>
      </c>
      <c r="N79" s="1396" t="s">
        <v>185</v>
      </c>
      <c r="O79" s="1396" t="s">
        <v>185</v>
      </c>
      <c r="P79" s="1396" t="s">
        <v>185</v>
      </c>
      <c r="Q79" s="1396" t="s">
        <v>185</v>
      </c>
      <c r="R79" s="1396" t="s">
        <v>185</v>
      </c>
      <c r="S79" s="1396" t="s">
        <v>185</v>
      </c>
      <c r="T79" s="1396" t="s">
        <v>185</v>
      </c>
      <c r="U79" s="1396" t="s">
        <v>185</v>
      </c>
      <c r="V79" s="1396" t="s">
        <v>185</v>
      </c>
      <c r="W79" s="1396" t="s">
        <v>185</v>
      </c>
    </row>
    <row r="80" spans="1:23" ht="15.95" customHeight="1">
      <c r="A80" s="990">
        <v>12</v>
      </c>
      <c r="B80" s="1395" t="s">
        <v>4944</v>
      </c>
      <c r="C80" s="1396" t="s">
        <v>185</v>
      </c>
      <c r="D80" s="1396" t="s">
        <v>185</v>
      </c>
      <c r="E80" s="1396" t="s">
        <v>185</v>
      </c>
      <c r="F80" s="1396">
        <v>464.38</v>
      </c>
      <c r="G80" s="1396">
        <v>4.6399999999999997</v>
      </c>
      <c r="H80" s="1396">
        <v>469.02</v>
      </c>
      <c r="I80" s="1396" t="s">
        <v>185</v>
      </c>
      <c r="J80" s="1396" t="s">
        <v>185</v>
      </c>
      <c r="K80" s="1396" t="s">
        <v>185</v>
      </c>
      <c r="L80" s="990">
        <v>12</v>
      </c>
      <c r="M80" s="1395" t="s">
        <v>4944</v>
      </c>
      <c r="N80" s="1396" t="s">
        <v>185</v>
      </c>
      <c r="O80" s="1396" t="s">
        <v>185</v>
      </c>
      <c r="P80" s="1396" t="s">
        <v>185</v>
      </c>
      <c r="Q80" s="1396" t="s">
        <v>185</v>
      </c>
      <c r="R80" s="1396" t="s">
        <v>185</v>
      </c>
      <c r="S80" s="1396" t="s">
        <v>185</v>
      </c>
      <c r="T80" s="1396" t="s">
        <v>185</v>
      </c>
      <c r="U80" s="1396" t="s">
        <v>185</v>
      </c>
      <c r="V80" s="1396" t="s">
        <v>185</v>
      </c>
      <c r="W80" s="1396" t="s">
        <v>185</v>
      </c>
    </row>
    <row r="81" spans="1:23" ht="15.95" customHeight="1">
      <c r="A81" s="990">
        <v>13</v>
      </c>
      <c r="B81" s="1395" t="s">
        <v>4949</v>
      </c>
      <c r="C81" s="1396" t="s">
        <v>185</v>
      </c>
      <c r="D81" s="1396" t="s">
        <v>185</v>
      </c>
      <c r="E81" s="1396" t="s">
        <v>185</v>
      </c>
      <c r="F81" s="1396">
        <v>590.84</v>
      </c>
      <c r="G81" s="1396">
        <v>5.91</v>
      </c>
      <c r="H81" s="1396">
        <v>596.75</v>
      </c>
      <c r="I81" s="1396" t="s">
        <v>185</v>
      </c>
      <c r="J81" s="1396" t="s">
        <v>185</v>
      </c>
      <c r="K81" s="1396" t="s">
        <v>185</v>
      </c>
      <c r="L81" s="990">
        <v>13</v>
      </c>
      <c r="M81" s="1395" t="s">
        <v>4949</v>
      </c>
      <c r="N81" s="1396" t="s">
        <v>185</v>
      </c>
      <c r="O81" s="1396" t="s">
        <v>185</v>
      </c>
      <c r="P81" s="1396" t="s">
        <v>185</v>
      </c>
      <c r="Q81" s="1396" t="s">
        <v>185</v>
      </c>
      <c r="R81" s="1396" t="s">
        <v>185</v>
      </c>
      <c r="S81" s="1396" t="s">
        <v>185</v>
      </c>
      <c r="T81" s="1396" t="s">
        <v>185</v>
      </c>
      <c r="U81" s="1396" t="s">
        <v>185</v>
      </c>
      <c r="V81" s="1396" t="s">
        <v>185</v>
      </c>
      <c r="W81" s="1396" t="s">
        <v>185</v>
      </c>
    </row>
    <row r="82" spans="1:23" ht="15.95" customHeight="1">
      <c r="A82" s="990">
        <v>14</v>
      </c>
      <c r="B82" s="1395" t="s">
        <v>9975</v>
      </c>
      <c r="C82" s="1396" t="s">
        <v>185</v>
      </c>
      <c r="D82" s="1396" t="s">
        <v>185</v>
      </c>
      <c r="E82" s="1396" t="s">
        <v>185</v>
      </c>
      <c r="F82" s="1396">
        <v>979.91</v>
      </c>
      <c r="G82" s="1396">
        <v>9.8000000000000007</v>
      </c>
      <c r="H82" s="1396">
        <v>989.71</v>
      </c>
      <c r="I82" s="1396" t="s">
        <v>185</v>
      </c>
      <c r="J82" s="1396" t="s">
        <v>185</v>
      </c>
      <c r="K82" s="1396" t="s">
        <v>185</v>
      </c>
      <c r="L82" s="990">
        <v>14</v>
      </c>
      <c r="M82" s="1395" t="s">
        <v>9975</v>
      </c>
      <c r="N82" s="1396" t="s">
        <v>185</v>
      </c>
      <c r="O82" s="1396" t="s">
        <v>185</v>
      </c>
      <c r="P82" s="1396" t="s">
        <v>185</v>
      </c>
      <c r="Q82" s="1396" t="s">
        <v>185</v>
      </c>
      <c r="R82" s="1396" t="s">
        <v>185</v>
      </c>
      <c r="S82" s="1396" t="s">
        <v>185</v>
      </c>
      <c r="T82" s="1396" t="s">
        <v>185</v>
      </c>
      <c r="U82" s="1396" t="s">
        <v>185</v>
      </c>
      <c r="V82" s="1396" t="s">
        <v>185</v>
      </c>
      <c r="W82" s="1396" t="s">
        <v>185</v>
      </c>
    </row>
    <row r="83" spans="1:23" ht="15.95" customHeight="1">
      <c r="A83" s="990">
        <v>15</v>
      </c>
      <c r="B83" s="1395" t="s">
        <v>4953</v>
      </c>
      <c r="C83" s="1396" t="s">
        <v>185</v>
      </c>
      <c r="D83" s="1396" t="s">
        <v>185</v>
      </c>
      <c r="E83" s="1396" t="s">
        <v>185</v>
      </c>
      <c r="F83" s="1396">
        <v>594.04</v>
      </c>
      <c r="G83" s="1396">
        <v>5.94</v>
      </c>
      <c r="H83" s="1396">
        <v>599.98</v>
      </c>
      <c r="I83" s="1396" t="s">
        <v>185</v>
      </c>
      <c r="J83" s="1396" t="s">
        <v>185</v>
      </c>
      <c r="K83" s="1396" t="s">
        <v>185</v>
      </c>
      <c r="L83" s="990">
        <v>15</v>
      </c>
      <c r="M83" s="1395" t="s">
        <v>4953</v>
      </c>
      <c r="N83" s="1396" t="s">
        <v>185</v>
      </c>
      <c r="O83" s="1396" t="s">
        <v>185</v>
      </c>
      <c r="P83" s="1396" t="s">
        <v>185</v>
      </c>
      <c r="Q83" s="1396" t="s">
        <v>185</v>
      </c>
      <c r="R83" s="1396" t="s">
        <v>185</v>
      </c>
      <c r="S83" s="1396" t="s">
        <v>185</v>
      </c>
      <c r="T83" s="1396" t="s">
        <v>185</v>
      </c>
      <c r="U83" s="1396" t="s">
        <v>185</v>
      </c>
      <c r="V83" s="1396" t="s">
        <v>185</v>
      </c>
      <c r="W83" s="1396" t="s">
        <v>185</v>
      </c>
    </row>
    <row r="84" spans="1:23" ht="15.95" customHeight="1">
      <c r="A84" s="990">
        <v>16</v>
      </c>
      <c r="B84" s="1395" t="s">
        <v>9976</v>
      </c>
      <c r="C84" s="1396" t="s">
        <v>185</v>
      </c>
      <c r="D84" s="1396" t="s">
        <v>185</v>
      </c>
      <c r="E84" s="1396" t="s">
        <v>185</v>
      </c>
      <c r="F84" s="1396">
        <v>59.42</v>
      </c>
      <c r="G84" s="1396">
        <v>0.59</v>
      </c>
      <c r="H84" s="1396">
        <v>60.01</v>
      </c>
      <c r="I84" s="1396" t="s">
        <v>185</v>
      </c>
      <c r="J84" s="1396" t="s">
        <v>185</v>
      </c>
      <c r="K84" s="1396" t="s">
        <v>185</v>
      </c>
      <c r="L84" s="990">
        <v>16</v>
      </c>
      <c r="M84" s="1395" t="s">
        <v>9976</v>
      </c>
      <c r="N84" s="1396" t="s">
        <v>185</v>
      </c>
      <c r="O84" s="1396" t="s">
        <v>185</v>
      </c>
      <c r="P84" s="1396" t="s">
        <v>185</v>
      </c>
      <c r="Q84" s="1396" t="s">
        <v>185</v>
      </c>
      <c r="R84" s="1396" t="s">
        <v>185</v>
      </c>
      <c r="S84" s="1396" t="s">
        <v>185</v>
      </c>
      <c r="T84" s="1396" t="s">
        <v>185</v>
      </c>
      <c r="U84" s="1396" t="s">
        <v>185</v>
      </c>
      <c r="V84" s="1396" t="s">
        <v>185</v>
      </c>
      <c r="W84" s="1396" t="s">
        <v>185</v>
      </c>
    </row>
    <row r="85" spans="1:23" ht="15.95" customHeight="1">
      <c r="A85" s="990">
        <v>17</v>
      </c>
      <c r="B85" s="1395" t="s">
        <v>2691</v>
      </c>
      <c r="C85" s="1396" t="s">
        <v>185</v>
      </c>
      <c r="D85" s="1396" t="s">
        <v>185</v>
      </c>
      <c r="E85" s="1396" t="s">
        <v>185</v>
      </c>
      <c r="F85" s="1396">
        <v>3545.56</v>
      </c>
      <c r="G85" s="1396">
        <v>35.46</v>
      </c>
      <c r="H85" s="1396">
        <v>3581.02</v>
      </c>
      <c r="I85" s="1396" t="s">
        <v>185</v>
      </c>
      <c r="J85" s="1396" t="s">
        <v>185</v>
      </c>
      <c r="K85" s="1396" t="s">
        <v>185</v>
      </c>
      <c r="L85" s="990">
        <v>17</v>
      </c>
      <c r="M85" s="1395" t="s">
        <v>2691</v>
      </c>
      <c r="N85" s="1396" t="s">
        <v>185</v>
      </c>
      <c r="O85" s="1396" t="s">
        <v>185</v>
      </c>
      <c r="P85" s="1396" t="s">
        <v>185</v>
      </c>
      <c r="Q85" s="1396" t="s">
        <v>185</v>
      </c>
      <c r="R85" s="1396" t="s">
        <v>185</v>
      </c>
      <c r="S85" s="1396" t="s">
        <v>185</v>
      </c>
      <c r="T85" s="1396" t="s">
        <v>185</v>
      </c>
      <c r="U85" s="1396" t="s">
        <v>185</v>
      </c>
      <c r="V85" s="1396" t="s">
        <v>185</v>
      </c>
      <c r="W85" s="1396" t="s">
        <v>185</v>
      </c>
    </row>
    <row r="86" spans="1:23" ht="15.95" customHeight="1">
      <c r="A86" s="990">
        <v>18</v>
      </c>
      <c r="B86" s="1395" t="s">
        <v>9977</v>
      </c>
      <c r="C86" s="1396" t="s">
        <v>185</v>
      </c>
      <c r="D86" s="1396" t="s">
        <v>185</v>
      </c>
      <c r="E86" s="1396" t="s">
        <v>185</v>
      </c>
      <c r="F86" s="1396">
        <v>19.149999999999999</v>
      </c>
      <c r="G86" s="1396">
        <v>0.19</v>
      </c>
      <c r="H86" s="1396">
        <v>19.34</v>
      </c>
      <c r="I86" s="1396" t="s">
        <v>185</v>
      </c>
      <c r="J86" s="1396" t="s">
        <v>185</v>
      </c>
      <c r="K86" s="1396" t="s">
        <v>185</v>
      </c>
      <c r="L86" s="990">
        <v>18</v>
      </c>
      <c r="M86" s="1395" t="s">
        <v>9977</v>
      </c>
      <c r="N86" s="1396" t="s">
        <v>185</v>
      </c>
      <c r="O86" s="1396" t="s">
        <v>185</v>
      </c>
      <c r="P86" s="1396" t="s">
        <v>185</v>
      </c>
      <c r="Q86" s="1396" t="s">
        <v>185</v>
      </c>
      <c r="R86" s="1396" t="s">
        <v>185</v>
      </c>
      <c r="S86" s="1396" t="s">
        <v>185</v>
      </c>
      <c r="T86" s="1396" t="s">
        <v>185</v>
      </c>
      <c r="U86" s="1396" t="s">
        <v>185</v>
      </c>
      <c r="V86" s="1396" t="s">
        <v>185</v>
      </c>
      <c r="W86" s="1396" t="s">
        <v>185</v>
      </c>
    </row>
    <row r="87" spans="1:23" ht="32.1" customHeight="1">
      <c r="A87" s="990">
        <v>19</v>
      </c>
      <c r="B87" s="670" t="s">
        <v>9978</v>
      </c>
      <c r="C87" s="1396" t="s">
        <v>185</v>
      </c>
      <c r="D87" s="1396" t="s">
        <v>185</v>
      </c>
      <c r="E87" s="1396" t="s">
        <v>185</v>
      </c>
      <c r="F87" s="1396">
        <v>3.9</v>
      </c>
      <c r="G87" s="1396">
        <v>0.04</v>
      </c>
      <c r="H87" s="1396">
        <v>3.94</v>
      </c>
      <c r="I87" s="1396" t="s">
        <v>185</v>
      </c>
      <c r="J87" s="1396" t="s">
        <v>185</v>
      </c>
      <c r="K87" s="1396" t="s">
        <v>185</v>
      </c>
      <c r="L87" s="990">
        <v>19</v>
      </c>
      <c r="M87" s="670" t="s">
        <v>9978</v>
      </c>
      <c r="N87" s="1396" t="s">
        <v>185</v>
      </c>
      <c r="O87" s="1396" t="s">
        <v>185</v>
      </c>
      <c r="P87" s="1396" t="s">
        <v>185</v>
      </c>
      <c r="Q87" s="1396" t="s">
        <v>185</v>
      </c>
      <c r="R87" s="1396" t="s">
        <v>185</v>
      </c>
      <c r="S87" s="1396" t="s">
        <v>185</v>
      </c>
      <c r="T87" s="1396" t="s">
        <v>185</v>
      </c>
      <c r="U87" s="1396" t="s">
        <v>185</v>
      </c>
      <c r="V87" s="1396" t="s">
        <v>185</v>
      </c>
      <c r="W87" s="1396" t="s">
        <v>185</v>
      </c>
    </row>
    <row r="88" spans="1:23" ht="15.95" customHeight="1">
      <c r="A88" s="990">
        <v>20</v>
      </c>
      <c r="B88" s="1395" t="s">
        <v>9979</v>
      </c>
      <c r="C88" s="1396">
        <v>180.45</v>
      </c>
      <c r="D88" s="1396">
        <v>1.8</v>
      </c>
      <c r="E88" s="1396">
        <v>182.25</v>
      </c>
      <c r="F88" s="1396">
        <v>8990.01</v>
      </c>
      <c r="G88" s="1396">
        <v>89.9</v>
      </c>
      <c r="H88" s="1396">
        <v>9079.91</v>
      </c>
      <c r="I88" s="1396" t="s">
        <v>185</v>
      </c>
      <c r="J88" s="1396" t="s">
        <v>185</v>
      </c>
      <c r="K88" s="1396" t="s">
        <v>185</v>
      </c>
      <c r="L88" s="990">
        <v>20</v>
      </c>
      <c r="M88" s="1395" t="s">
        <v>9979</v>
      </c>
      <c r="N88" s="1396" t="s">
        <v>185</v>
      </c>
      <c r="O88" s="1396" t="s">
        <v>185</v>
      </c>
      <c r="P88" s="1396" t="s">
        <v>185</v>
      </c>
      <c r="Q88" s="1396" t="s">
        <v>185</v>
      </c>
      <c r="R88" s="1396" t="s">
        <v>185</v>
      </c>
      <c r="S88" s="1396" t="s">
        <v>185</v>
      </c>
      <c r="T88" s="1396" t="s">
        <v>185</v>
      </c>
      <c r="U88" s="1396" t="s">
        <v>185</v>
      </c>
      <c r="V88" s="1396" t="s">
        <v>185</v>
      </c>
      <c r="W88" s="1396" t="s">
        <v>185</v>
      </c>
    </row>
    <row r="89" spans="1:23" ht="15.95" customHeight="1">
      <c r="A89" s="990">
        <v>21</v>
      </c>
      <c r="B89" s="1395" t="s">
        <v>9980</v>
      </c>
      <c r="C89" s="1396">
        <v>113.04</v>
      </c>
      <c r="D89" s="1396">
        <v>1.1299999999999999</v>
      </c>
      <c r="E89" s="1396">
        <v>114.17</v>
      </c>
      <c r="F89" s="1396">
        <v>13497.16</v>
      </c>
      <c r="G89" s="1396">
        <v>134.97</v>
      </c>
      <c r="H89" s="1396">
        <v>13632.13</v>
      </c>
      <c r="I89" s="1396" t="s">
        <v>185</v>
      </c>
      <c r="J89" s="1396" t="s">
        <v>185</v>
      </c>
      <c r="K89" s="1396" t="s">
        <v>185</v>
      </c>
      <c r="L89" s="990">
        <v>21</v>
      </c>
      <c r="M89" s="1395" t="s">
        <v>9980</v>
      </c>
      <c r="N89" s="1396" t="s">
        <v>185</v>
      </c>
      <c r="O89" s="1396" t="s">
        <v>185</v>
      </c>
      <c r="P89" s="1396" t="s">
        <v>185</v>
      </c>
      <c r="Q89" s="1396" t="s">
        <v>185</v>
      </c>
      <c r="R89" s="1396" t="s">
        <v>185</v>
      </c>
      <c r="S89" s="1396" t="s">
        <v>185</v>
      </c>
      <c r="T89" s="1396" t="s">
        <v>185</v>
      </c>
      <c r="U89" s="1396" t="s">
        <v>185</v>
      </c>
      <c r="V89" s="1396" t="s">
        <v>185</v>
      </c>
      <c r="W89" s="1396" t="s">
        <v>185</v>
      </c>
    </row>
    <row r="90" spans="1:23" ht="15.95" customHeight="1">
      <c r="A90" s="1391">
        <v>22</v>
      </c>
      <c r="B90" s="734" t="s">
        <v>4946</v>
      </c>
      <c r="C90" s="1398">
        <v>1.99</v>
      </c>
      <c r="D90" s="1398">
        <v>0.02</v>
      </c>
      <c r="E90" s="1398">
        <v>2.0099999999999998</v>
      </c>
      <c r="F90" s="1398">
        <v>9572.68</v>
      </c>
      <c r="G90" s="1398">
        <v>95.73</v>
      </c>
      <c r="H90" s="1398">
        <v>9668.41</v>
      </c>
      <c r="I90" s="1398" t="s">
        <v>185</v>
      </c>
      <c r="J90" s="1398" t="s">
        <v>185</v>
      </c>
      <c r="K90" s="1398" t="s">
        <v>185</v>
      </c>
      <c r="L90" s="1391">
        <v>22</v>
      </c>
      <c r="M90" s="734" t="s">
        <v>4946</v>
      </c>
      <c r="N90" s="1398" t="s">
        <v>185</v>
      </c>
      <c r="O90" s="1398" t="s">
        <v>185</v>
      </c>
      <c r="P90" s="1398" t="s">
        <v>185</v>
      </c>
      <c r="Q90" s="1398" t="s">
        <v>185</v>
      </c>
      <c r="R90" s="1398" t="s">
        <v>185</v>
      </c>
      <c r="S90" s="1398" t="s">
        <v>185</v>
      </c>
      <c r="T90" s="1398" t="s">
        <v>185</v>
      </c>
      <c r="U90" s="1398" t="s">
        <v>185</v>
      </c>
      <c r="V90" s="1398" t="s">
        <v>185</v>
      </c>
      <c r="W90" s="1398" t="s">
        <v>185</v>
      </c>
    </row>
    <row r="91" spans="1:23" ht="15.95" customHeight="1">
      <c r="A91" s="1987" t="s">
        <v>9896</v>
      </c>
      <c r="B91" s="1988"/>
      <c r="C91" s="1988"/>
      <c r="D91" s="1988"/>
      <c r="E91" s="1988"/>
      <c r="F91" s="1988"/>
      <c r="G91" s="1988"/>
      <c r="H91" s="1988"/>
      <c r="I91" s="1988"/>
      <c r="J91" s="1988"/>
      <c r="K91" s="1988"/>
      <c r="L91" s="504"/>
      <c r="M91" s="1989" t="s">
        <v>9981</v>
      </c>
      <c r="N91" s="1989"/>
      <c r="O91" s="1989"/>
      <c r="P91" s="1989"/>
      <c r="Q91" s="1989"/>
      <c r="R91" s="1989"/>
      <c r="S91" s="1989"/>
      <c r="T91" s="1989"/>
      <c r="U91" s="1989"/>
      <c r="V91" s="1989"/>
      <c r="W91" s="1989"/>
    </row>
    <row r="92" spans="1:23" ht="15.95" customHeight="1">
      <c r="A92" s="1392"/>
      <c r="B92" s="1392"/>
      <c r="C92" s="1392"/>
      <c r="D92" s="1392"/>
      <c r="E92" s="1392"/>
      <c r="F92" s="1392"/>
      <c r="G92" s="1392"/>
      <c r="H92" s="1392"/>
      <c r="I92" s="1392"/>
      <c r="J92" s="1691" t="s">
        <v>3197</v>
      </c>
      <c r="K92" s="1993"/>
      <c r="L92" s="273"/>
      <c r="M92" s="273"/>
      <c r="N92" s="273"/>
      <c r="O92" s="273"/>
      <c r="P92" s="273"/>
      <c r="Q92" s="273"/>
      <c r="R92" s="273"/>
      <c r="S92" s="273"/>
      <c r="T92" s="273"/>
      <c r="U92" s="273"/>
      <c r="V92" s="1991" t="s">
        <v>3197</v>
      </c>
      <c r="W92" s="1992"/>
    </row>
    <row r="93" spans="1:23" ht="15.95" customHeight="1">
      <c r="A93" s="273"/>
      <c r="B93" s="273"/>
      <c r="C93" s="1987" t="s">
        <v>9897</v>
      </c>
      <c r="D93" s="1988"/>
      <c r="E93" s="1988"/>
      <c r="F93" s="1987" t="s">
        <v>9898</v>
      </c>
      <c r="G93" s="1988"/>
      <c r="H93" s="1988"/>
      <c r="I93" s="1987" t="s">
        <v>9899</v>
      </c>
      <c r="J93" s="1988"/>
      <c r="K93" s="1988"/>
      <c r="L93" s="273"/>
      <c r="M93" s="273"/>
      <c r="N93" s="273"/>
      <c r="O93" s="273"/>
      <c r="P93" s="1987" t="s">
        <v>9900</v>
      </c>
      <c r="Q93" s="1988"/>
      <c r="R93" s="1988"/>
      <c r="S93" s="1987" t="s">
        <v>9901</v>
      </c>
      <c r="T93" s="1988"/>
      <c r="U93" s="273"/>
      <c r="V93" s="273"/>
      <c r="W93" s="273"/>
    </row>
    <row r="94" spans="1:23" ht="15.95" customHeight="1">
      <c r="A94" s="273"/>
      <c r="B94" s="273"/>
      <c r="C94" s="1987" t="s">
        <v>4</v>
      </c>
      <c r="D94" s="1988"/>
      <c r="E94" s="1988"/>
      <c r="F94" s="1987" t="s">
        <v>4</v>
      </c>
      <c r="G94" s="1988"/>
      <c r="H94" s="1988"/>
      <c r="I94" s="1987" t="s">
        <v>4</v>
      </c>
      <c r="J94" s="1988"/>
      <c r="K94" s="1988"/>
      <c r="L94" s="273"/>
      <c r="M94" s="273"/>
      <c r="N94" s="273"/>
      <c r="O94" s="273"/>
      <c r="P94" s="1987" t="s">
        <v>9902</v>
      </c>
      <c r="Q94" s="1988"/>
      <c r="R94" s="1988"/>
      <c r="S94" s="1989" t="s">
        <v>29</v>
      </c>
      <c r="T94" s="1990"/>
      <c r="U94" s="273"/>
      <c r="V94" s="1987" t="s">
        <v>9903</v>
      </c>
      <c r="W94" s="1988"/>
    </row>
    <row r="95" spans="1:23" ht="15.95" customHeight="1">
      <c r="A95" s="273"/>
      <c r="B95" s="273"/>
      <c r="C95" s="1989"/>
      <c r="D95" s="1990"/>
      <c r="E95" s="1990"/>
      <c r="F95" s="1989"/>
      <c r="G95" s="1990"/>
      <c r="H95" s="1990"/>
      <c r="I95" s="1989"/>
      <c r="J95" s="1990"/>
      <c r="K95" s="1990"/>
      <c r="L95" s="273"/>
      <c r="M95" s="273"/>
      <c r="N95" s="273"/>
      <c r="O95" s="273"/>
      <c r="P95" s="1987" t="s">
        <v>9904</v>
      </c>
      <c r="Q95" s="1988"/>
      <c r="R95" s="1988"/>
      <c r="S95" s="273"/>
      <c r="T95" s="273"/>
      <c r="U95" s="273"/>
      <c r="V95" s="1989" t="s">
        <v>9905</v>
      </c>
      <c r="W95" s="1990"/>
    </row>
    <row r="96" spans="1:23" ht="15.95" customHeight="1">
      <c r="A96" s="1393" t="s">
        <v>6762</v>
      </c>
      <c r="B96" s="1393" t="s">
        <v>9906</v>
      </c>
      <c r="C96" s="1393" t="s">
        <v>9907</v>
      </c>
      <c r="D96" s="1393" t="s">
        <v>9908</v>
      </c>
      <c r="E96" s="1393" t="s">
        <v>1156</v>
      </c>
      <c r="F96" s="1393" t="s">
        <v>9907</v>
      </c>
      <c r="G96" s="1393" t="s">
        <v>9908</v>
      </c>
      <c r="H96" s="1393" t="s">
        <v>1156</v>
      </c>
      <c r="I96" s="1393" t="s">
        <v>9907</v>
      </c>
      <c r="J96" s="1393" t="s">
        <v>9908</v>
      </c>
      <c r="K96" s="1393" t="s">
        <v>1156</v>
      </c>
      <c r="L96" s="1393" t="s">
        <v>6762</v>
      </c>
      <c r="M96" s="1393" t="s">
        <v>9906</v>
      </c>
      <c r="N96" s="1393" t="s">
        <v>6217</v>
      </c>
      <c r="O96" s="1393" t="s">
        <v>1156</v>
      </c>
      <c r="P96" s="1393" t="s">
        <v>9907</v>
      </c>
      <c r="Q96" s="1393" t="s">
        <v>9908</v>
      </c>
      <c r="R96" s="1393" t="s">
        <v>1156</v>
      </c>
      <c r="S96" s="1393" t="s">
        <v>9909</v>
      </c>
      <c r="T96" s="1393" t="s">
        <v>9910</v>
      </c>
      <c r="U96" s="1393" t="s">
        <v>29</v>
      </c>
      <c r="V96" s="1393" t="s">
        <v>9909</v>
      </c>
      <c r="W96" s="1393" t="s">
        <v>9911</v>
      </c>
    </row>
    <row r="97" spans="1:23" ht="15.95" customHeight="1">
      <c r="A97" s="1393" t="s">
        <v>9912</v>
      </c>
      <c r="B97" s="273"/>
      <c r="C97" s="273"/>
      <c r="D97" s="273"/>
      <c r="E97" s="273"/>
      <c r="F97" s="273"/>
      <c r="G97" s="273"/>
      <c r="H97" s="273"/>
      <c r="I97" s="1393" t="s">
        <v>6217</v>
      </c>
      <c r="J97" s="1393" t="s">
        <v>9913</v>
      </c>
      <c r="K97" s="273"/>
      <c r="L97" s="1393" t="s">
        <v>9912</v>
      </c>
      <c r="M97" s="273"/>
      <c r="N97" s="1393" t="s">
        <v>9966</v>
      </c>
      <c r="O97" s="1393" t="s">
        <v>9915</v>
      </c>
      <c r="P97" s="273"/>
      <c r="Q97" s="273"/>
      <c r="R97" s="273"/>
      <c r="S97" s="1393" t="s">
        <v>9916</v>
      </c>
      <c r="T97" s="1393" t="s">
        <v>9917</v>
      </c>
      <c r="U97" s="1393" t="s">
        <v>9918</v>
      </c>
      <c r="V97" s="1393" t="s">
        <v>6217</v>
      </c>
      <c r="W97" s="1393" t="s">
        <v>9919</v>
      </c>
    </row>
    <row r="98" spans="1:23" ht="15.95" customHeight="1">
      <c r="A98" s="273"/>
      <c r="B98" s="273"/>
      <c r="C98" s="273"/>
      <c r="D98" s="273"/>
      <c r="E98" s="273"/>
      <c r="F98" s="273"/>
      <c r="G98" s="273"/>
      <c r="H98" s="273"/>
      <c r="I98" s="1393" t="s">
        <v>9920</v>
      </c>
      <c r="J98" s="273"/>
      <c r="K98" s="273"/>
      <c r="L98" s="273"/>
      <c r="M98" s="273"/>
      <c r="N98" s="1393" t="s">
        <v>9921</v>
      </c>
      <c r="O98" s="1393" t="s">
        <v>3268</v>
      </c>
      <c r="P98" s="273"/>
      <c r="Q98" s="273"/>
      <c r="R98" s="273"/>
      <c r="S98" s="1393" t="s">
        <v>9922</v>
      </c>
      <c r="T98" s="1393" t="s">
        <v>9923</v>
      </c>
      <c r="U98" s="906" t="s">
        <v>9907</v>
      </c>
      <c r="V98" s="1393" t="s">
        <v>9924</v>
      </c>
      <c r="W98" s="1393" t="s">
        <v>9925</v>
      </c>
    </row>
    <row r="99" spans="1:23" ht="15.95" customHeight="1">
      <c r="A99" s="273"/>
      <c r="B99" s="273"/>
      <c r="C99" s="273"/>
      <c r="D99" s="273"/>
      <c r="E99" s="273"/>
      <c r="F99" s="273"/>
      <c r="G99" s="273"/>
      <c r="H99" s="273"/>
      <c r="I99" s="1393" t="s">
        <v>9926</v>
      </c>
      <c r="J99" s="273"/>
      <c r="K99" s="273"/>
      <c r="L99" s="273"/>
      <c r="M99" s="273"/>
      <c r="N99" s="1393" t="s">
        <v>9927</v>
      </c>
      <c r="O99" s="1393" t="s">
        <v>5890</v>
      </c>
      <c r="P99" s="273"/>
      <c r="Q99" s="273"/>
      <c r="R99" s="273"/>
      <c r="S99" s="1393" t="s">
        <v>9928</v>
      </c>
      <c r="T99" s="1393" t="s">
        <v>9929</v>
      </c>
      <c r="U99" s="1393" t="s">
        <v>9930</v>
      </c>
      <c r="V99" s="1393" t="s">
        <v>9931</v>
      </c>
      <c r="W99" s="1393" t="s">
        <v>9929</v>
      </c>
    </row>
    <row r="100" spans="1:23" ht="15.95" customHeight="1">
      <c r="A100" s="273"/>
      <c r="B100" s="273"/>
      <c r="C100" s="273"/>
      <c r="D100" s="273"/>
      <c r="E100" s="273"/>
      <c r="F100" s="273"/>
      <c r="G100" s="273"/>
      <c r="H100" s="273"/>
      <c r="I100" s="1393" t="s">
        <v>9913</v>
      </c>
      <c r="J100" s="273"/>
      <c r="K100" s="273"/>
      <c r="L100" s="273"/>
      <c r="M100" s="273"/>
      <c r="N100" s="1393" t="s">
        <v>9933</v>
      </c>
      <c r="O100" s="1393" t="s">
        <v>9934</v>
      </c>
      <c r="P100" s="273"/>
      <c r="Q100" s="273"/>
      <c r="R100" s="273"/>
      <c r="S100" s="1393" t="s">
        <v>9935</v>
      </c>
      <c r="T100" s="1393" t="s">
        <v>9936</v>
      </c>
      <c r="U100" s="1393" t="s">
        <v>9937</v>
      </c>
      <c r="V100" s="1393" t="s">
        <v>9938</v>
      </c>
      <c r="W100" s="1393" t="s">
        <v>9939</v>
      </c>
    </row>
    <row r="101" spans="1:23" ht="15.95" customHeight="1">
      <c r="A101" s="273"/>
      <c r="B101" s="273"/>
      <c r="C101" s="273"/>
      <c r="D101" s="273"/>
      <c r="E101" s="273"/>
      <c r="F101" s="273"/>
      <c r="G101" s="273"/>
      <c r="H101" s="273"/>
      <c r="I101" s="273"/>
      <c r="J101" s="273"/>
      <c r="K101" s="273"/>
      <c r="L101" s="273"/>
      <c r="M101" s="273"/>
      <c r="N101" s="1393" t="s">
        <v>3264</v>
      </c>
      <c r="O101" s="1393" t="s">
        <v>9940</v>
      </c>
      <c r="P101" s="273"/>
      <c r="Q101" s="273"/>
      <c r="R101" s="273"/>
      <c r="S101" s="1393" t="s">
        <v>9941</v>
      </c>
      <c r="T101" s="1393" t="s">
        <v>7240</v>
      </c>
      <c r="U101" s="273"/>
      <c r="V101" s="1393" t="s">
        <v>9928</v>
      </c>
      <c r="W101" s="1393" t="s">
        <v>5890</v>
      </c>
    </row>
    <row r="102" spans="1:23" ht="15.95" customHeight="1">
      <c r="A102" s="273"/>
      <c r="B102" s="273"/>
      <c r="C102" s="273"/>
      <c r="D102" s="273"/>
      <c r="E102" s="273"/>
      <c r="F102" s="273"/>
      <c r="G102" s="273"/>
      <c r="H102" s="273"/>
      <c r="I102" s="273"/>
      <c r="J102" s="273"/>
      <c r="K102" s="273"/>
      <c r="L102" s="273"/>
      <c r="M102" s="273"/>
      <c r="N102" s="1393" t="s">
        <v>9942</v>
      </c>
      <c r="O102" s="273"/>
      <c r="P102" s="273"/>
      <c r="Q102" s="273"/>
      <c r="R102" s="273"/>
      <c r="S102" s="1393" t="s">
        <v>9928</v>
      </c>
      <c r="T102" s="273"/>
      <c r="U102" s="273"/>
      <c r="V102" s="1393" t="s">
        <v>9943</v>
      </c>
      <c r="W102" s="273"/>
    </row>
    <row r="103" spans="1:23" ht="15.95" customHeight="1">
      <c r="A103" s="273"/>
      <c r="B103" s="273"/>
      <c r="C103" s="273"/>
      <c r="D103" s="273"/>
      <c r="E103" s="273"/>
      <c r="F103" s="273"/>
      <c r="G103" s="273"/>
      <c r="H103" s="273"/>
      <c r="I103" s="273"/>
      <c r="J103" s="273"/>
      <c r="K103" s="273"/>
      <c r="L103" s="273"/>
      <c r="M103" s="273"/>
      <c r="N103" s="273"/>
      <c r="O103" s="273"/>
      <c r="P103" s="273"/>
      <c r="Q103" s="273"/>
      <c r="R103" s="273"/>
      <c r="S103" s="1393" t="s">
        <v>9935</v>
      </c>
      <c r="T103" s="273"/>
      <c r="U103" s="273"/>
      <c r="V103" s="1393" t="s">
        <v>9944</v>
      </c>
      <c r="W103" s="273"/>
    </row>
    <row r="104" spans="1:23" ht="15.95" customHeight="1">
      <c r="A104" s="273"/>
      <c r="B104" s="273"/>
      <c r="C104" s="273"/>
      <c r="D104" s="273"/>
      <c r="E104" s="273"/>
      <c r="F104" s="273"/>
      <c r="G104" s="273"/>
      <c r="H104" s="273"/>
      <c r="I104" s="273"/>
      <c r="J104" s="273"/>
      <c r="K104" s="273"/>
      <c r="L104" s="273"/>
      <c r="M104" s="273"/>
      <c r="N104" s="273"/>
      <c r="O104" s="273"/>
      <c r="P104" s="273"/>
      <c r="Q104" s="273"/>
      <c r="R104" s="273"/>
      <c r="S104" s="1393" t="s">
        <v>9945</v>
      </c>
      <c r="T104" s="273"/>
      <c r="U104" s="273"/>
      <c r="V104" s="273"/>
      <c r="W104" s="273"/>
    </row>
    <row r="105" spans="1:23" ht="15.95" customHeight="1">
      <c r="A105" s="273"/>
      <c r="B105" s="273"/>
      <c r="C105" s="273"/>
      <c r="D105" s="273"/>
      <c r="E105" s="273"/>
      <c r="F105" s="273"/>
      <c r="G105" s="273"/>
      <c r="H105" s="273"/>
      <c r="I105" s="273"/>
      <c r="J105" s="273"/>
      <c r="K105" s="273"/>
      <c r="L105" s="273"/>
      <c r="M105" s="273"/>
      <c r="N105" s="273"/>
      <c r="O105" s="273"/>
      <c r="P105" s="273"/>
      <c r="Q105" s="273"/>
      <c r="R105" s="273"/>
      <c r="S105" s="1393" t="s">
        <v>9946</v>
      </c>
      <c r="T105" s="273"/>
      <c r="U105" s="273"/>
      <c r="V105" s="273"/>
      <c r="W105" s="273"/>
    </row>
    <row r="106" spans="1:23" ht="15.95" customHeight="1">
      <c r="A106" s="1394">
        <v>1</v>
      </c>
      <c r="B106" s="1394">
        <v>2</v>
      </c>
      <c r="C106" s="1394">
        <v>3</v>
      </c>
      <c r="D106" s="1394">
        <v>4</v>
      </c>
      <c r="E106" s="1394">
        <v>5</v>
      </c>
      <c r="F106" s="1394">
        <v>6</v>
      </c>
      <c r="G106" s="1394">
        <v>7</v>
      </c>
      <c r="H106" s="1394">
        <v>8</v>
      </c>
      <c r="I106" s="1394">
        <v>9</v>
      </c>
      <c r="J106" s="1394">
        <v>10</v>
      </c>
      <c r="K106" s="1394">
        <v>11</v>
      </c>
      <c r="L106" s="1394">
        <v>1</v>
      </c>
      <c r="M106" s="1394">
        <v>2</v>
      </c>
      <c r="N106" s="1394">
        <v>12</v>
      </c>
      <c r="O106" s="1394">
        <v>13</v>
      </c>
      <c r="P106" s="1394">
        <v>14</v>
      </c>
      <c r="Q106" s="1394">
        <v>15</v>
      </c>
      <c r="R106" s="1394">
        <v>16</v>
      </c>
      <c r="S106" s="1394">
        <v>17</v>
      </c>
      <c r="T106" s="1394">
        <v>18</v>
      </c>
      <c r="U106" s="1394">
        <v>19</v>
      </c>
      <c r="V106" s="1394">
        <v>20</v>
      </c>
      <c r="W106" s="1394">
        <v>21</v>
      </c>
    </row>
    <row r="107" spans="1:23" ht="15.95" customHeight="1">
      <c r="A107" s="990">
        <v>23</v>
      </c>
      <c r="B107" s="1395" t="s">
        <v>4960</v>
      </c>
      <c r="C107" s="1396">
        <v>18.2</v>
      </c>
      <c r="D107" s="1396">
        <v>0.18</v>
      </c>
      <c r="E107" s="1396">
        <v>18.38</v>
      </c>
      <c r="F107" s="1396">
        <v>6453.24</v>
      </c>
      <c r="G107" s="1396">
        <v>64.53</v>
      </c>
      <c r="H107" s="1396">
        <v>6517.77</v>
      </c>
      <c r="I107" s="1396" t="s">
        <v>185</v>
      </c>
      <c r="J107" s="1396" t="s">
        <v>185</v>
      </c>
      <c r="K107" s="1396" t="s">
        <v>185</v>
      </c>
      <c r="L107" s="990">
        <v>23</v>
      </c>
      <c r="M107" s="1395" t="s">
        <v>4960</v>
      </c>
      <c r="N107" s="1396" t="s">
        <v>185</v>
      </c>
      <c r="O107" s="1396" t="s">
        <v>185</v>
      </c>
      <c r="P107" s="1396" t="s">
        <v>185</v>
      </c>
      <c r="Q107" s="1396" t="s">
        <v>185</v>
      </c>
      <c r="R107" s="1396" t="s">
        <v>185</v>
      </c>
      <c r="S107" s="1396" t="s">
        <v>185</v>
      </c>
      <c r="T107" s="1396" t="s">
        <v>185</v>
      </c>
      <c r="U107" s="1396" t="s">
        <v>185</v>
      </c>
      <c r="V107" s="1396" t="s">
        <v>185</v>
      </c>
      <c r="W107" s="1396" t="s">
        <v>185</v>
      </c>
    </row>
    <row r="108" spans="1:23" ht="15.95" customHeight="1">
      <c r="A108" s="990">
        <v>24</v>
      </c>
      <c r="B108" s="1395" t="s">
        <v>4967</v>
      </c>
      <c r="C108" s="1396">
        <v>125.25</v>
      </c>
      <c r="D108" s="1396">
        <v>1.25</v>
      </c>
      <c r="E108" s="1396">
        <v>126.5</v>
      </c>
      <c r="F108" s="1396">
        <v>14011.95</v>
      </c>
      <c r="G108" s="1396">
        <v>140.12</v>
      </c>
      <c r="H108" s="1396">
        <v>14152.07</v>
      </c>
      <c r="I108" s="1396" t="s">
        <v>185</v>
      </c>
      <c r="J108" s="1396" t="s">
        <v>185</v>
      </c>
      <c r="K108" s="1396" t="s">
        <v>185</v>
      </c>
      <c r="L108" s="990">
        <v>24</v>
      </c>
      <c r="M108" s="1395" t="s">
        <v>4967</v>
      </c>
      <c r="N108" s="1396" t="s">
        <v>185</v>
      </c>
      <c r="O108" s="1396" t="s">
        <v>185</v>
      </c>
      <c r="P108" s="1396" t="s">
        <v>185</v>
      </c>
      <c r="Q108" s="1396" t="s">
        <v>185</v>
      </c>
      <c r="R108" s="1396" t="s">
        <v>185</v>
      </c>
      <c r="S108" s="1396" t="s">
        <v>185</v>
      </c>
      <c r="T108" s="1396" t="s">
        <v>185</v>
      </c>
      <c r="U108" s="1396" t="s">
        <v>185</v>
      </c>
      <c r="V108" s="1396" t="s">
        <v>185</v>
      </c>
      <c r="W108" s="1396" t="s">
        <v>185</v>
      </c>
    </row>
    <row r="109" spans="1:23" ht="15.95" customHeight="1">
      <c r="A109" s="990">
        <v>25</v>
      </c>
      <c r="B109" s="1395" t="s">
        <v>4978</v>
      </c>
      <c r="C109" s="1396" t="s">
        <v>185</v>
      </c>
      <c r="D109" s="1396" t="s">
        <v>185</v>
      </c>
      <c r="E109" s="1396" t="s">
        <v>185</v>
      </c>
      <c r="F109" s="1396">
        <v>959.76</v>
      </c>
      <c r="G109" s="1396">
        <v>9.6</v>
      </c>
      <c r="H109" s="1396">
        <v>969.36</v>
      </c>
      <c r="I109" s="1396" t="s">
        <v>185</v>
      </c>
      <c r="J109" s="1396" t="s">
        <v>185</v>
      </c>
      <c r="K109" s="1396" t="s">
        <v>185</v>
      </c>
      <c r="L109" s="990">
        <v>25</v>
      </c>
      <c r="M109" s="1395" t="s">
        <v>4978</v>
      </c>
      <c r="N109" s="1396" t="s">
        <v>185</v>
      </c>
      <c r="O109" s="1396" t="s">
        <v>185</v>
      </c>
      <c r="P109" s="1396" t="s">
        <v>185</v>
      </c>
      <c r="Q109" s="1396" t="s">
        <v>185</v>
      </c>
      <c r="R109" s="1396" t="s">
        <v>185</v>
      </c>
      <c r="S109" s="1396" t="s">
        <v>185</v>
      </c>
      <c r="T109" s="1396" t="s">
        <v>185</v>
      </c>
      <c r="U109" s="1396" t="s">
        <v>185</v>
      </c>
      <c r="V109" s="1396" t="s">
        <v>185</v>
      </c>
      <c r="W109" s="1396" t="s">
        <v>185</v>
      </c>
    </row>
    <row r="110" spans="1:23" ht="15.95" customHeight="1">
      <c r="A110" s="273"/>
      <c r="B110" s="389" t="s">
        <v>9982</v>
      </c>
      <c r="C110" s="328">
        <v>710.93</v>
      </c>
      <c r="D110" s="328">
        <v>7.1</v>
      </c>
      <c r="E110" s="328">
        <v>718.03</v>
      </c>
      <c r="F110" s="1399">
        <v>102588.16</v>
      </c>
      <c r="G110" s="328">
        <v>1025.8800000000001</v>
      </c>
      <c r="H110" s="1399">
        <v>103614.04</v>
      </c>
      <c r="I110" s="328" t="s">
        <v>185</v>
      </c>
      <c r="J110" s="328" t="s">
        <v>185</v>
      </c>
      <c r="K110" s="328" t="s">
        <v>185</v>
      </c>
      <c r="L110" s="1400"/>
      <c r="M110" s="1401" t="s">
        <v>9982</v>
      </c>
      <c r="N110" s="328" t="s">
        <v>185</v>
      </c>
      <c r="O110" s="328" t="s">
        <v>185</v>
      </c>
      <c r="P110" s="328" t="s">
        <v>185</v>
      </c>
      <c r="Q110" s="328" t="s">
        <v>185</v>
      </c>
      <c r="R110" s="328" t="s">
        <v>185</v>
      </c>
      <c r="S110" s="328" t="s">
        <v>185</v>
      </c>
      <c r="T110" s="328" t="s">
        <v>185</v>
      </c>
      <c r="U110" s="328" t="s">
        <v>185</v>
      </c>
      <c r="V110" s="1402" t="s">
        <v>185</v>
      </c>
      <c r="W110" s="1402" t="s">
        <v>185</v>
      </c>
    </row>
    <row r="111" spans="1:23" ht="15.95" customHeight="1">
      <c r="A111" s="504"/>
      <c r="B111" s="1403" t="s">
        <v>7385</v>
      </c>
      <c r="C111" s="328">
        <v>40941.53</v>
      </c>
      <c r="D111" s="328">
        <v>409.4</v>
      </c>
      <c r="E111" s="328">
        <v>41350.93</v>
      </c>
      <c r="F111" s="1399">
        <v>726389.1</v>
      </c>
      <c r="G111" s="328">
        <v>7263.89</v>
      </c>
      <c r="H111" s="1399">
        <v>733652.99</v>
      </c>
      <c r="I111" s="1399">
        <v>100616.75</v>
      </c>
      <c r="J111" s="328">
        <v>1006.17</v>
      </c>
      <c r="K111" s="1399">
        <v>101622.92</v>
      </c>
      <c r="L111" s="1404"/>
      <c r="M111" s="1405" t="s">
        <v>7385</v>
      </c>
      <c r="N111" s="328" t="s">
        <v>185</v>
      </c>
      <c r="O111" s="1399">
        <v>101622.92</v>
      </c>
      <c r="P111" s="328">
        <v>8498.3799999999992</v>
      </c>
      <c r="Q111" s="328">
        <v>84.99</v>
      </c>
      <c r="R111" s="328">
        <v>8583.3700000000008</v>
      </c>
      <c r="S111" s="328">
        <v>93039.55</v>
      </c>
      <c r="T111" s="328">
        <v>2238.19</v>
      </c>
      <c r="U111" s="328" t="s">
        <v>185</v>
      </c>
      <c r="V111" s="1399">
        <v>93039.55</v>
      </c>
      <c r="W111" s="1399">
        <v>2238.19</v>
      </c>
    </row>
    <row r="112" spans="1:23" ht="15.95" customHeight="1">
      <c r="A112" s="273"/>
      <c r="B112" s="273"/>
      <c r="C112" s="273"/>
      <c r="D112" s="273"/>
      <c r="E112" s="273"/>
      <c r="F112" s="273"/>
      <c r="G112" s="273"/>
      <c r="H112" s="273"/>
      <c r="I112" s="273"/>
      <c r="J112" s="273"/>
      <c r="K112" s="273"/>
      <c r="L112" s="273"/>
      <c r="M112" s="273"/>
      <c r="N112" s="273"/>
      <c r="O112" s="273"/>
      <c r="P112" s="273"/>
      <c r="Q112" s="273"/>
      <c r="R112" s="273"/>
      <c r="S112" s="273"/>
      <c r="T112" s="273"/>
      <c r="U112" s="273"/>
      <c r="V112" s="273"/>
      <c r="W112" s="273"/>
    </row>
    <row r="113" spans="1:23" ht="15.95" customHeight="1">
      <c r="A113" s="273"/>
      <c r="B113" s="273"/>
      <c r="C113" s="273"/>
      <c r="D113" s="273"/>
      <c r="E113" s="273"/>
      <c r="F113" s="273"/>
      <c r="G113" s="273"/>
      <c r="H113" s="273"/>
      <c r="I113" s="273"/>
      <c r="J113" s="273"/>
      <c r="K113" s="273"/>
      <c r="L113" s="273"/>
      <c r="M113" s="273"/>
      <c r="N113" s="273"/>
      <c r="O113" s="273"/>
      <c r="P113" s="273"/>
      <c r="Q113" s="273"/>
      <c r="R113" s="273"/>
      <c r="S113" s="273"/>
      <c r="T113" s="273"/>
      <c r="U113" s="273"/>
      <c r="V113" s="273"/>
      <c r="W113" s="273"/>
    </row>
    <row r="114" spans="1:23" ht="15.95" customHeight="1">
      <c r="A114" s="273"/>
      <c r="B114" s="273"/>
      <c r="C114" s="273"/>
      <c r="D114" s="273"/>
      <c r="E114" s="273"/>
      <c r="F114" s="273"/>
      <c r="G114" s="273"/>
      <c r="H114" s="273"/>
      <c r="I114" s="273"/>
      <c r="J114" s="273"/>
      <c r="K114" s="273"/>
      <c r="L114" s="273"/>
      <c r="M114" s="273"/>
      <c r="N114" s="273"/>
      <c r="O114" s="273"/>
      <c r="P114" s="273"/>
      <c r="Q114" s="273"/>
      <c r="R114" s="273"/>
      <c r="S114" s="273"/>
      <c r="T114" s="273"/>
      <c r="U114" s="273"/>
      <c r="V114" s="273"/>
      <c r="W114" s="273"/>
    </row>
    <row r="115" spans="1:23" ht="15.95" customHeight="1">
      <c r="A115" s="273"/>
      <c r="B115" s="273"/>
      <c r="C115" s="273"/>
      <c r="D115" s="273"/>
      <c r="E115" s="273"/>
      <c r="F115" s="273"/>
      <c r="G115" s="273"/>
      <c r="H115" s="273"/>
      <c r="I115" s="273"/>
      <c r="J115" s="273"/>
      <c r="K115" s="273"/>
      <c r="L115" s="273"/>
      <c r="M115" s="273"/>
      <c r="N115" s="273"/>
      <c r="O115" s="273"/>
      <c r="P115" s="273"/>
      <c r="Q115" s="273"/>
      <c r="R115" s="273"/>
      <c r="S115" s="273"/>
      <c r="T115" s="273"/>
      <c r="U115" s="273"/>
      <c r="V115" s="273"/>
      <c r="W115" s="273"/>
    </row>
    <row r="116" spans="1:23" ht="15.95" customHeight="1">
      <c r="A116" s="273"/>
      <c r="B116" s="273"/>
      <c r="C116" s="273"/>
      <c r="D116" s="273"/>
      <c r="E116" s="273"/>
      <c r="F116" s="273"/>
      <c r="G116" s="273"/>
      <c r="H116" s="273"/>
      <c r="I116" s="273"/>
      <c r="J116" s="273"/>
      <c r="K116" s="273"/>
      <c r="L116" s="273"/>
      <c r="M116" s="273"/>
      <c r="N116" s="273"/>
      <c r="O116" s="273"/>
      <c r="P116" s="273"/>
      <c r="Q116" s="273"/>
      <c r="R116" s="273"/>
      <c r="S116" s="273"/>
      <c r="T116" s="273"/>
      <c r="U116" s="273"/>
      <c r="V116" s="273"/>
      <c r="W116" s="273"/>
    </row>
    <row r="117" spans="1:23" ht="15.95" customHeight="1">
      <c r="A117" s="273"/>
      <c r="B117" s="273"/>
      <c r="C117" s="273"/>
      <c r="D117" s="273"/>
      <c r="E117" s="273"/>
      <c r="F117" s="273"/>
      <c r="G117" s="273"/>
      <c r="H117" s="273"/>
      <c r="I117" s="273"/>
      <c r="J117" s="273"/>
      <c r="K117" s="273"/>
      <c r="L117" s="273"/>
      <c r="M117" s="273"/>
      <c r="N117" s="273"/>
      <c r="O117" s="273"/>
      <c r="P117" s="273"/>
      <c r="Q117" s="273"/>
      <c r="R117" s="273"/>
      <c r="S117" s="273"/>
      <c r="T117" s="273"/>
      <c r="U117" s="273"/>
      <c r="V117" s="273"/>
      <c r="W117" s="273"/>
    </row>
    <row r="118" spans="1:23" ht="15.95" customHeight="1">
      <c r="A118" s="273"/>
      <c r="B118" s="273"/>
      <c r="C118" s="273"/>
      <c r="D118" s="273"/>
      <c r="E118" s="273"/>
      <c r="F118" s="273"/>
      <c r="G118" s="273"/>
      <c r="H118" s="273"/>
      <c r="I118" s="273"/>
      <c r="J118" s="273"/>
      <c r="K118" s="273"/>
      <c r="L118" s="273"/>
      <c r="M118" s="273"/>
      <c r="N118" s="273"/>
      <c r="O118" s="273"/>
      <c r="P118" s="273"/>
      <c r="Q118" s="273"/>
      <c r="R118" s="273"/>
      <c r="S118" s="273"/>
      <c r="T118" s="273"/>
      <c r="U118" s="273"/>
      <c r="V118" s="273"/>
      <c r="W118" s="273"/>
    </row>
    <row r="119" spans="1:23" ht="15.95" customHeight="1">
      <c r="A119" s="273"/>
      <c r="B119" s="273"/>
      <c r="C119" s="273"/>
      <c r="D119" s="273"/>
      <c r="E119" s="273"/>
      <c r="F119" s="273"/>
      <c r="G119" s="273"/>
      <c r="H119" s="273"/>
      <c r="I119" s="273"/>
      <c r="J119" s="273"/>
      <c r="K119" s="273"/>
      <c r="L119" s="273"/>
      <c r="M119" s="273"/>
      <c r="N119" s="273"/>
      <c r="O119" s="273"/>
      <c r="P119" s="273"/>
      <c r="Q119" s="273"/>
      <c r="R119" s="273"/>
      <c r="S119" s="273"/>
      <c r="T119" s="273"/>
      <c r="U119" s="273"/>
      <c r="V119" s="273"/>
      <c r="W119" s="273"/>
    </row>
    <row r="120" spans="1:23" ht="15.95" customHeight="1">
      <c r="A120" s="273"/>
      <c r="B120" s="273"/>
      <c r="C120" s="273"/>
      <c r="D120" s="273"/>
      <c r="E120" s="273"/>
      <c r="F120" s="273"/>
      <c r="G120" s="273"/>
      <c r="H120" s="273"/>
      <c r="I120" s="273"/>
      <c r="J120" s="273"/>
      <c r="K120" s="273"/>
      <c r="L120" s="273"/>
      <c r="M120" s="273"/>
      <c r="N120" s="273"/>
      <c r="O120" s="273"/>
      <c r="P120" s="273"/>
      <c r="Q120" s="273"/>
      <c r="R120" s="273"/>
      <c r="S120" s="273"/>
      <c r="T120" s="273"/>
      <c r="U120" s="273"/>
      <c r="V120" s="273"/>
      <c r="W120" s="273"/>
    </row>
    <row r="121" spans="1:23" ht="15.95" customHeight="1">
      <c r="A121" s="273"/>
      <c r="B121" s="273"/>
      <c r="C121" s="273"/>
      <c r="D121" s="273"/>
      <c r="E121" s="273"/>
      <c r="F121" s="273"/>
      <c r="G121" s="273"/>
      <c r="H121" s="273"/>
      <c r="I121" s="273"/>
      <c r="J121" s="273"/>
      <c r="K121" s="273"/>
      <c r="L121" s="273"/>
      <c r="M121" s="273"/>
      <c r="N121" s="273"/>
      <c r="O121" s="273"/>
      <c r="P121" s="273"/>
      <c r="Q121" s="273"/>
      <c r="R121" s="273"/>
      <c r="S121" s="273"/>
      <c r="T121" s="273"/>
      <c r="U121" s="273"/>
      <c r="V121" s="273"/>
      <c r="W121" s="273"/>
    </row>
    <row r="122" spans="1:23" ht="15.95" customHeight="1">
      <c r="A122" s="273"/>
      <c r="B122" s="273"/>
      <c r="C122" s="273"/>
      <c r="D122" s="273"/>
      <c r="E122" s="273"/>
      <c r="F122" s="273"/>
      <c r="G122" s="273"/>
      <c r="H122" s="273"/>
      <c r="I122" s="273"/>
      <c r="J122" s="273"/>
      <c r="K122" s="273"/>
      <c r="L122" s="273"/>
      <c r="M122" s="273"/>
      <c r="N122" s="273"/>
      <c r="O122" s="273"/>
      <c r="P122" s="273"/>
      <c r="Q122" s="273"/>
      <c r="R122" s="273"/>
      <c r="S122" s="273"/>
      <c r="T122" s="273"/>
      <c r="U122" s="273"/>
      <c r="V122" s="273"/>
      <c r="W122" s="273"/>
    </row>
    <row r="123" spans="1:23" ht="15.95" customHeight="1">
      <c r="A123" s="273"/>
      <c r="B123" s="273"/>
      <c r="C123" s="273"/>
      <c r="D123" s="273"/>
      <c r="E123" s="273"/>
      <c r="F123" s="273"/>
      <c r="G123" s="273"/>
      <c r="H123" s="273"/>
      <c r="I123" s="273"/>
      <c r="J123" s="273"/>
      <c r="K123" s="273"/>
      <c r="L123" s="273"/>
      <c r="M123" s="273"/>
      <c r="N123" s="273"/>
      <c r="O123" s="273"/>
      <c r="P123" s="273"/>
      <c r="Q123" s="273"/>
      <c r="R123" s="273"/>
      <c r="S123" s="273"/>
      <c r="T123" s="273"/>
      <c r="U123" s="273"/>
      <c r="V123" s="273"/>
      <c r="W123" s="273"/>
    </row>
    <row r="124" spans="1:23" ht="15.95" customHeight="1">
      <c r="A124" s="273"/>
      <c r="B124" s="273"/>
      <c r="C124" s="273"/>
      <c r="D124" s="273"/>
      <c r="E124" s="273"/>
      <c r="F124" s="273"/>
      <c r="G124" s="273"/>
      <c r="H124" s="273"/>
      <c r="I124" s="273"/>
      <c r="J124" s="273"/>
      <c r="K124" s="273"/>
      <c r="L124" s="273"/>
      <c r="M124" s="273"/>
      <c r="N124" s="273"/>
      <c r="O124" s="273"/>
      <c r="P124" s="273"/>
      <c r="Q124" s="273"/>
      <c r="R124" s="273"/>
      <c r="S124" s="273"/>
      <c r="T124" s="273"/>
      <c r="U124" s="273"/>
      <c r="V124" s="273"/>
      <c r="W124" s="273"/>
    </row>
    <row r="125" spans="1:23" ht="15.95" customHeight="1">
      <c r="A125" s="273"/>
      <c r="B125" s="273"/>
      <c r="C125" s="273"/>
      <c r="D125" s="273"/>
      <c r="E125" s="273"/>
      <c r="F125" s="273"/>
      <c r="G125" s="273"/>
      <c r="H125" s="273"/>
      <c r="I125" s="273"/>
      <c r="J125" s="273"/>
      <c r="K125" s="273"/>
      <c r="L125" s="273"/>
      <c r="M125" s="273"/>
      <c r="N125" s="273"/>
      <c r="O125" s="273"/>
      <c r="P125" s="273"/>
      <c r="Q125" s="273"/>
      <c r="R125" s="273"/>
      <c r="S125" s="273"/>
      <c r="T125" s="273"/>
      <c r="U125" s="273"/>
      <c r="V125" s="273"/>
      <c r="W125" s="273"/>
    </row>
    <row r="126" spans="1:23" ht="15.95" customHeight="1">
      <c r="A126" s="273"/>
      <c r="B126" s="273"/>
      <c r="C126" s="273"/>
      <c r="D126" s="273"/>
      <c r="E126" s="273"/>
      <c r="F126" s="273"/>
      <c r="G126" s="273"/>
      <c r="H126" s="273"/>
      <c r="I126" s="273"/>
      <c r="J126" s="273"/>
      <c r="K126" s="273"/>
      <c r="L126" s="273"/>
      <c r="M126" s="273"/>
      <c r="N126" s="273"/>
      <c r="O126" s="273"/>
      <c r="P126" s="273"/>
      <c r="Q126" s="273"/>
      <c r="R126" s="273"/>
      <c r="S126" s="273"/>
      <c r="T126" s="273"/>
      <c r="U126" s="273"/>
      <c r="V126" s="273"/>
      <c r="W126" s="273"/>
    </row>
    <row r="127" spans="1:23" ht="15.95" customHeight="1">
      <c r="A127" s="273"/>
      <c r="B127" s="273"/>
      <c r="C127" s="273"/>
      <c r="D127" s="273"/>
      <c r="E127" s="273"/>
      <c r="F127" s="273"/>
      <c r="G127" s="273"/>
      <c r="H127" s="273"/>
      <c r="I127" s="273"/>
      <c r="J127" s="273"/>
      <c r="K127" s="273"/>
      <c r="L127" s="273"/>
      <c r="M127" s="273"/>
      <c r="N127" s="273"/>
      <c r="O127" s="273"/>
      <c r="P127" s="273"/>
      <c r="Q127" s="273"/>
      <c r="R127" s="273"/>
      <c r="S127" s="273"/>
      <c r="T127" s="273"/>
      <c r="U127" s="273"/>
      <c r="V127" s="273"/>
      <c r="W127" s="273"/>
    </row>
    <row r="128" spans="1:23" ht="15.95" customHeight="1">
      <c r="A128" s="273"/>
      <c r="B128" s="273"/>
      <c r="C128" s="273"/>
      <c r="D128" s="273"/>
      <c r="E128" s="273"/>
      <c r="F128" s="273"/>
      <c r="G128" s="273"/>
      <c r="H128" s="273"/>
      <c r="I128" s="273"/>
      <c r="J128" s="273"/>
      <c r="K128" s="273"/>
      <c r="L128" s="273"/>
      <c r="M128" s="273"/>
      <c r="N128" s="273"/>
      <c r="O128" s="273"/>
      <c r="P128" s="273"/>
      <c r="Q128" s="273"/>
      <c r="R128" s="273"/>
      <c r="S128" s="273"/>
      <c r="T128" s="273"/>
      <c r="U128" s="273"/>
      <c r="V128" s="273"/>
      <c r="W128" s="273"/>
    </row>
    <row r="129" spans="1:23" ht="15.95" customHeight="1">
      <c r="A129" s="273"/>
      <c r="B129" s="273"/>
      <c r="C129" s="273"/>
      <c r="D129" s="273"/>
      <c r="E129" s="273"/>
      <c r="F129" s="273"/>
      <c r="G129" s="273"/>
      <c r="H129" s="273"/>
      <c r="I129" s="273"/>
      <c r="J129" s="273"/>
      <c r="K129" s="273"/>
      <c r="L129" s="273"/>
      <c r="M129" s="273"/>
      <c r="N129" s="273"/>
      <c r="O129" s="273"/>
      <c r="P129" s="273"/>
      <c r="Q129" s="273"/>
      <c r="R129" s="273"/>
      <c r="S129" s="273"/>
      <c r="T129" s="273"/>
      <c r="U129" s="273"/>
      <c r="V129" s="273"/>
      <c r="W129" s="273"/>
    </row>
    <row r="130" spans="1:23" ht="15.95" customHeight="1">
      <c r="A130" s="273"/>
      <c r="B130" s="273"/>
      <c r="C130" s="273"/>
      <c r="D130" s="273"/>
      <c r="E130" s="273"/>
      <c r="F130" s="273"/>
      <c r="G130" s="273"/>
      <c r="H130" s="273"/>
      <c r="I130" s="273"/>
      <c r="J130" s="273"/>
      <c r="K130" s="273"/>
      <c r="L130" s="273"/>
      <c r="M130" s="273"/>
      <c r="N130" s="273"/>
      <c r="O130" s="273"/>
      <c r="P130" s="273"/>
      <c r="Q130" s="273"/>
      <c r="R130" s="273"/>
      <c r="S130" s="273"/>
      <c r="T130" s="273"/>
      <c r="U130" s="273"/>
      <c r="V130" s="273"/>
      <c r="W130" s="273"/>
    </row>
    <row r="131" spans="1:23" ht="15.95" customHeight="1">
      <c r="A131" s="273"/>
      <c r="B131" s="273"/>
      <c r="C131" s="273"/>
      <c r="D131" s="273"/>
      <c r="E131" s="273"/>
      <c r="F131" s="273"/>
      <c r="G131" s="273"/>
      <c r="H131" s="273"/>
      <c r="I131" s="273"/>
      <c r="J131" s="273"/>
      <c r="K131" s="273"/>
      <c r="L131" s="273"/>
      <c r="M131" s="273"/>
      <c r="N131" s="273"/>
      <c r="O131" s="273"/>
      <c r="P131" s="273"/>
      <c r="Q131" s="273"/>
      <c r="R131" s="273"/>
      <c r="S131" s="273"/>
      <c r="T131" s="273"/>
      <c r="U131" s="273"/>
      <c r="V131" s="273"/>
      <c r="W131" s="273"/>
    </row>
    <row r="132" spans="1:23" ht="15.95" customHeight="1">
      <c r="A132" s="273"/>
      <c r="B132" s="273"/>
      <c r="C132" s="273"/>
      <c r="D132" s="273"/>
      <c r="E132" s="273"/>
      <c r="F132" s="273"/>
      <c r="G132" s="273"/>
      <c r="H132" s="273"/>
      <c r="I132" s="273"/>
      <c r="J132" s="273"/>
      <c r="K132" s="273"/>
      <c r="L132" s="273"/>
      <c r="M132" s="273"/>
      <c r="N132" s="273"/>
      <c r="O132" s="273"/>
      <c r="P132" s="273"/>
      <c r="Q132" s="273"/>
      <c r="R132" s="273"/>
      <c r="S132" s="273"/>
      <c r="T132" s="273"/>
      <c r="U132" s="273"/>
      <c r="V132" s="273"/>
      <c r="W132" s="273"/>
    </row>
    <row r="133" spans="1:23" ht="15.95" customHeight="1">
      <c r="A133" s="273"/>
      <c r="B133" s="273"/>
      <c r="C133" s="273"/>
      <c r="D133" s="273"/>
      <c r="E133" s="273"/>
      <c r="F133" s="273"/>
      <c r="G133" s="273"/>
      <c r="H133" s="273"/>
      <c r="I133" s="273"/>
      <c r="J133" s="273"/>
      <c r="K133" s="273"/>
      <c r="L133" s="273"/>
      <c r="M133" s="273"/>
      <c r="N133" s="273"/>
      <c r="O133" s="273"/>
      <c r="P133" s="273"/>
      <c r="Q133" s="273"/>
      <c r="R133" s="273"/>
      <c r="S133" s="273"/>
      <c r="T133" s="273"/>
      <c r="U133" s="273"/>
      <c r="V133" s="273"/>
      <c r="W133" s="273"/>
    </row>
    <row r="134" spans="1:23" ht="15.95" customHeight="1">
      <c r="A134" s="273"/>
      <c r="B134" s="273"/>
      <c r="C134" s="273"/>
      <c r="D134" s="273"/>
      <c r="E134" s="273"/>
      <c r="F134" s="273"/>
      <c r="G134" s="273"/>
      <c r="H134" s="273"/>
      <c r="I134" s="273"/>
      <c r="J134" s="273"/>
      <c r="K134" s="273"/>
      <c r="L134" s="273"/>
      <c r="M134" s="273"/>
      <c r="N134" s="273"/>
      <c r="O134" s="273"/>
      <c r="P134" s="273"/>
      <c r="Q134" s="273"/>
      <c r="R134" s="273"/>
      <c r="S134" s="273"/>
      <c r="T134" s="273"/>
      <c r="U134" s="273"/>
      <c r="V134" s="273"/>
      <c r="W134" s="273"/>
    </row>
    <row r="135" spans="1:23" ht="15.95" customHeight="1">
      <c r="A135" s="273"/>
      <c r="B135" s="273"/>
      <c r="C135" s="273"/>
      <c r="D135" s="273"/>
      <c r="E135" s="273"/>
      <c r="F135" s="273"/>
      <c r="G135" s="273"/>
      <c r="H135" s="273"/>
      <c r="I135" s="273"/>
      <c r="J135" s="273"/>
      <c r="K135" s="273"/>
      <c r="L135" s="273"/>
      <c r="M135" s="273"/>
      <c r="N135" s="273"/>
      <c r="O135" s="273"/>
      <c r="P135" s="273"/>
      <c r="Q135" s="273"/>
      <c r="R135" s="273"/>
      <c r="S135" s="273"/>
      <c r="T135" s="273"/>
      <c r="U135" s="273"/>
      <c r="V135" s="273"/>
      <c r="W135" s="273"/>
    </row>
    <row r="136" spans="1:23" ht="15.95" customHeight="1">
      <c r="A136" s="273"/>
      <c r="B136" s="273"/>
      <c r="C136" s="273"/>
      <c r="D136" s="273"/>
      <c r="E136" s="273"/>
      <c r="F136" s="273"/>
      <c r="G136" s="273"/>
      <c r="H136" s="273"/>
      <c r="I136" s="273"/>
      <c r="J136" s="273"/>
      <c r="K136" s="273"/>
      <c r="L136" s="273"/>
      <c r="M136" s="273"/>
      <c r="N136" s="273"/>
      <c r="O136" s="273"/>
      <c r="P136" s="273"/>
      <c r="Q136" s="273"/>
      <c r="R136" s="273"/>
      <c r="S136" s="273"/>
      <c r="T136" s="273"/>
      <c r="U136" s="273"/>
      <c r="V136" s="273"/>
      <c r="W136" s="273"/>
    </row>
    <row r="137" spans="1:23" ht="15.95" customHeight="1">
      <c r="A137" s="273"/>
      <c r="B137" s="273"/>
      <c r="C137" s="273"/>
      <c r="D137" s="273"/>
      <c r="E137" s="273"/>
      <c r="F137" s="273"/>
      <c r="G137" s="273"/>
      <c r="H137" s="273"/>
      <c r="I137" s="273"/>
      <c r="J137" s="273"/>
      <c r="K137" s="273"/>
      <c r="L137" s="273"/>
      <c r="M137" s="273"/>
      <c r="N137" s="273"/>
      <c r="O137" s="273"/>
      <c r="P137" s="273"/>
      <c r="Q137" s="273"/>
      <c r="R137" s="273"/>
      <c r="S137" s="273"/>
      <c r="T137" s="273"/>
      <c r="U137" s="273"/>
      <c r="V137" s="273"/>
      <c r="W137" s="273"/>
    </row>
    <row r="138" spans="1:23" ht="15.95" customHeight="1">
      <c r="A138" s="273"/>
      <c r="B138" s="273"/>
      <c r="C138" s="273"/>
      <c r="D138" s="273"/>
      <c r="E138" s="273"/>
      <c r="F138" s="273"/>
      <c r="G138" s="273"/>
      <c r="H138" s="273"/>
      <c r="I138" s="273"/>
      <c r="J138" s="273"/>
      <c r="K138" s="273"/>
      <c r="L138" s="273"/>
      <c r="M138" s="273"/>
      <c r="N138" s="273"/>
      <c r="O138" s="273"/>
      <c r="P138" s="273"/>
      <c r="Q138" s="273"/>
      <c r="R138" s="273"/>
      <c r="S138" s="273"/>
      <c r="T138" s="273"/>
      <c r="U138" s="273"/>
      <c r="V138" s="273"/>
      <c r="W138" s="273"/>
    </row>
    <row r="139" spans="1:23" ht="15.95" customHeight="1">
      <c r="A139" s="273"/>
      <c r="B139" s="273"/>
      <c r="C139" s="273"/>
      <c r="D139" s="273"/>
      <c r="E139" s="273"/>
      <c r="F139" s="273"/>
      <c r="G139" s="273"/>
      <c r="H139" s="273"/>
      <c r="I139" s="273"/>
      <c r="J139" s="273"/>
      <c r="K139" s="273"/>
      <c r="L139" s="273"/>
      <c r="M139" s="273"/>
      <c r="N139" s="273"/>
      <c r="O139" s="273"/>
      <c r="P139" s="273"/>
      <c r="Q139" s="273"/>
      <c r="R139" s="273"/>
      <c r="S139" s="273"/>
      <c r="T139" s="273"/>
      <c r="U139" s="273"/>
      <c r="V139" s="273"/>
      <c r="W139" s="273"/>
    </row>
    <row r="140" spans="1:23" ht="15.95" customHeight="1">
      <c r="A140" s="273"/>
      <c r="B140" s="273"/>
      <c r="C140" s="273"/>
      <c r="D140" s="273"/>
      <c r="E140" s="273"/>
      <c r="F140" s="273"/>
      <c r="G140" s="273"/>
      <c r="H140" s="273"/>
      <c r="I140" s="273"/>
      <c r="J140" s="273"/>
      <c r="K140" s="273"/>
      <c r="L140" s="273"/>
      <c r="M140" s="273"/>
      <c r="N140" s="273"/>
      <c r="O140" s="273"/>
      <c r="P140" s="273"/>
      <c r="Q140" s="273"/>
      <c r="R140" s="273"/>
      <c r="S140" s="273"/>
      <c r="T140" s="273"/>
      <c r="U140" s="273"/>
      <c r="V140" s="273"/>
      <c r="W140" s="273"/>
    </row>
    <row r="141" spans="1:23" ht="15.95" customHeight="1">
      <c r="A141" s="273"/>
      <c r="B141" s="273"/>
      <c r="C141" s="273"/>
      <c r="D141" s="273"/>
      <c r="E141" s="273"/>
      <c r="F141" s="273"/>
      <c r="G141" s="273"/>
      <c r="H141" s="273"/>
      <c r="I141" s="273"/>
      <c r="J141" s="273"/>
      <c r="K141" s="273"/>
      <c r="L141" s="273"/>
      <c r="M141" s="273"/>
      <c r="N141" s="273"/>
      <c r="O141" s="273"/>
      <c r="P141" s="273"/>
      <c r="Q141" s="273"/>
      <c r="R141" s="273"/>
      <c r="S141" s="273"/>
      <c r="T141" s="273"/>
      <c r="U141" s="273"/>
      <c r="V141" s="273"/>
      <c r="W141" s="273"/>
    </row>
    <row r="142" spans="1:23" ht="15.95" customHeight="1">
      <c r="A142" s="273"/>
      <c r="B142" s="273"/>
      <c r="C142" s="273"/>
      <c r="D142" s="273"/>
      <c r="E142" s="273"/>
      <c r="F142" s="273"/>
      <c r="G142" s="273"/>
      <c r="H142" s="273"/>
      <c r="I142" s="273"/>
      <c r="J142" s="273"/>
      <c r="K142" s="273"/>
      <c r="L142" s="273"/>
      <c r="M142" s="273"/>
      <c r="N142" s="273"/>
      <c r="O142" s="273"/>
      <c r="P142" s="273"/>
      <c r="Q142" s="273"/>
      <c r="R142" s="273"/>
      <c r="S142" s="273"/>
      <c r="T142" s="273"/>
      <c r="U142" s="273"/>
      <c r="V142" s="273"/>
      <c r="W142" s="273"/>
    </row>
    <row r="143" spans="1:23" ht="15.95" customHeight="1">
      <c r="A143" s="273"/>
      <c r="B143" s="273"/>
      <c r="C143" s="273"/>
      <c r="D143" s="273"/>
      <c r="E143" s="273"/>
      <c r="F143" s="273"/>
      <c r="G143" s="273"/>
      <c r="H143" s="273"/>
      <c r="I143" s="273"/>
      <c r="J143" s="273"/>
      <c r="K143" s="273"/>
      <c r="L143" s="273"/>
      <c r="M143" s="273"/>
      <c r="N143" s="273"/>
      <c r="O143" s="273"/>
      <c r="P143" s="273"/>
      <c r="Q143" s="273"/>
      <c r="R143" s="273"/>
      <c r="S143" s="273"/>
      <c r="T143" s="273"/>
      <c r="U143" s="273"/>
      <c r="V143" s="273"/>
      <c r="W143" s="273"/>
    </row>
    <row r="144" spans="1:23" ht="15.95" customHeight="1">
      <c r="A144" s="273"/>
      <c r="B144" s="273"/>
      <c r="C144" s="273"/>
      <c r="D144" s="273"/>
      <c r="E144" s="273"/>
      <c r="F144" s="273"/>
      <c r="G144" s="273"/>
      <c r="H144" s="273"/>
      <c r="I144" s="273"/>
      <c r="J144" s="273"/>
      <c r="K144" s="273"/>
      <c r="L144" s="273"/>
      <c r="M144" s="273"/>
      <c r="N144" s="273"/>
      <c r="O144" s="273"/>
      <c r="P144" s="273"/>
      <c r="Q144" s="273"/>
      <c r="R144" s="273"/>
      <c r="S144" s="273"/>
      <c r="T144" s="273"/>
      <c r="U144" s="273"/>
      <c r="V144" s="273"/>
      <c r="W144" s="273"/>
    </row>
    <row r="145" spans="1:23" ht="15.95" customHeight="1">
      <c r="A145" s="273"/>
      <c r="B145" s="273"/>
      <c r="C145" s="273"/>
      <c r="D145" s="273"/>
      <c r="E145" s="273"/>
      <c r="F145" s="273"/>
      <c r="G145" s="273"/>
      <c r="H145" s="273"/>
      <c r="I145" s="273"/>
      <c r="J145" s="273"/>
      <c r="K145" s="273"/>
      <c r="L145" s="273"/>
      <c r="M145" s="273"/>
      <c r="N145" s="273"/>
      <c r="O145" s="273"/>
      <c r="P145" s="273"/>
      <c r="Q145" s="273"/>
      <c r="R145" s="273"/>
      <c r="S145" s="273"/>
      <c r="T145" s="273"/>
      <c r="U145" s="273"/>
      <c r="V145" s="273"/>
      <c r="W145" s="273"/>
    </row>
    <row r="146" spans="1:23" ht="15.95" customHeight="1">
      <c r="A146" s="273"/>
      <c r="B146" s="273"/>
      <c r="C146" s="273"/>
      <c r="D146" s="273"/>
      <c r="E146" s="273"/>
      <c r="F146" s="273"/>
      <c r="G146" s="273"/>
      <c r="H146" s="273"/>
      <c r="I146" s="273"/>
      <c r="J146" s="273"/>
      <c r="K146" s="273"/>
      <c r="L146" s="273"/>
      <c r="M146" s="273"/>
      <c r="N146" s="273"/>
      <c r="O146" s="273"/>
      <c r="P146" s="273"/>
      <c r="Q146" s="273"/>
      <c r="R146" s="273"/>
      <c r="S146" s="273"/>
      <c r="T146" s="273"/>
      <c r="U146" s="273"/>
      <c r="V146" s="273"/>
      <c r="W146" s="273"/>
    </row>
    <row r="147" spans="1:23" ht="15.95" customHeight="1">
      <c r="A147" s="273"/>
      <c r="B147" s="273"/>
      <c r="C147" s="273"/>
      <c r="D147" s="273"/>
      <c r="E147" s="273"/>
      <c r="F147" s="273"/>
      <c r="G147" s="273"/>
      <c r="H147" s="273"/>
      <c r="I147" s="273"/>
      <c r="J147" s="273"/>
      <c r="K147" s="273"/>
      <c r="L147" s="273"/>
      <c r="M147" s="273"/>
      <c r="N147" s="273"/>
      <c r="O147" s="273"/>
      <c r="P147" s="273"/>
      <c r="Q147" s="273"/>
      <c r="R147" s="273"/>
      <c r="S147" s="273"/>
      <c r="T147" s="273"/>
      <c r="U147" s="273"/>
      <c r="V147" s="273"/>
      <c r="W147" s="273"/>
    </row>
    <row r="148" spans="1:23" ht="15.95" customHeight="1">
      <c r="A148" s="273"/>
      <c r="B148" s="273"/>
      <c r="C148" s="273"/>
      <c r="D148" s="273"/>
      <c r="E148" s="273"/>
      <c r="F148" s="273"/>
      <c r="G148" s="273"/>
      <c r="H148" s="273"/>
      <c r="I148" s="273"/>
      <c r="J148" s="273"/>
      <c r="K148" s="273"/>
      <c r="L148" s="273"/>
      <c r="M148" s="273"/>
      <c r="N148" s="273"/>
      <c r="O148" s="273"/>
      <c r="P148" s="273"/>
      <c r="Q148" s="273"/>
      <c r="R148" s="273"/>
      <c r="S148" s="273"/>
      <c r="T148" s="273"/>
      <c r="U148" s="273"/>
      <c r="V148" s="273"/>
      <c r="W148" s="273"/>
    </row>
    <row r="149" spans="1:23" ht="15.95" customHeight="1">
      <c r="A149" s="273"/>
      <c r="B149" s="273"/>
      <c r="C149" s="273"/>
      <c r="D149" s="273"/>
      <c r="E149" s="273"/>
      <c r="F149" s="273"/>
      <c r="G149" s="273"/>
      <c r="H149" s="273"/>
      <c r="I149" s="273"/>
      <c r="J149" s="273"/>
      <c r="K149" s="273"/>
      <c r="L149" s="273"/>
      <c r="M149" s="273"/>
      <c r="N149" s="273"/>
      <c r="O149" s="273"/>
      <c r="P149" s="273"/>
      <c r="Q149" s="273"/>
      <c r="R149" s="273"/>
      <c r="S149" s="273"/>
      <c r="T149" s="273"/>
      <c r="U149" s="273"/>
      <c r="V149" s="273"/>
      <c r="W149" s="273"/>
    </row>
    <row r="150" spans="1:23" ht="15.95" customHeight="1">
      <c r="A150" s="273"/>
      <c r="B150" s="273"/>
      <c r="C150" s="273"/>
      <c r="D150" s="273"/>
      <c r="E150" s="273"/>
      <c r="F150" s="273"/>
      <c r="G150" s="273"/>
      <c r="H150" s="273"/>
      <c r="I150" s="273"/>
      <c r="J150" s="273"/>
      <c r="K150" s="273"/>
      <c r="L150" s="273"/>
      <c r="M150" s="273"/>
      <c r="N150" s="273"/>
      <c r="O150" s="273"/>
      <c r="P150" s="273"/>
      <c r="Q150" s="273"/>
      <c r="R150" s="273"/>
      <c r="S150" s="273"/>
      <c r="T150" s="273"/>
      <c r="U150" s="273"/>
      <c r="V150" s="273"/>
      <c r="W150" s="273"/>
    </row>
    <row r="151" spans="1:23" ht="15.95" customHeight="1">
      <c r="A151" s="273"/>
      <c r="B151" s="273"/>
      <c r="C151" s="273"/>
      <c r="D151" s="273"/>
      <c r="E151" s="273"/>
      <c r="F151" s="273"/>
      <c r="G151" s="273"/>
      <c r="H151" s="273"/>
      <c r="I151" s="273"/>
      <c r="J151" s="273"/>
      <c r="K151" s="273"/>
      <c r="L151" s="273"/>
      <c r="M151" s="273"/>
      <c r="N151" s="273"/>
      <c r="O151" s="273"/>
      <c r="P151" s="273"/>
      <c r="Q151" s="273"/>
      <c r="R151" s="273"/>
      <c r="S151" s="273"/>
      <c r="T151" s="273"/>
      <c r="U151" s="273"/>
      <c r="V151" s="273"/>
      <c r="W151" s="273"/>
    </row>
    <row r="152" spans="1:23" ht="15.95" customHeight="1">
      <c r="A152" s="273"/>
      <c r="B152" s="273"/>
      <c r="C152" s="273"/>
      <c r="D152" s="273"/>
      <c r="E152" s="273"/>
      <c r="F152" s="273"/>
      <c r="G152" s="273"/>
      <c r="H152" s="273"/>
      <c r="I152" s="273"/>
      <c r="J152" s="273"/>
      <c r="K152" s="273"/>
      <c r="L152" s="273"/>
      <c r="M152" s="273"/>
      <c r="N152" s="273"/>
      <c r="O152" s="273"/>
      <c r="P152" s="273"/>
      <c r="Q152" s="273"/>
      <c r="R152" s="273"/>
      <c r="S152" s="273"/>
      <c r="T152" s="273"/>
      <c r="U152" s="273"/>
      <c r="V152" s="273"/>
      <c r="W152" s="273"/>
    </row>
    <row r="153" spans="1:23" ht="15.95" customHeight="1">
      <c r="A153" s="273"/>
      <c r="B153" s="273"/>
      <c r="C153" s="273"/>
      <c r="D153" s="273"/>
      <c r="E153" s="273"/>
      <c r="F153" s="273"/>
      <c r="G153" s="273"/>
      <c r="H153" s="273"/>
      <c r="I153" s="273"/>
      <c r="J153" s="273"/>
      <c r="K153" s="273"/>
      <c r="L153" s="273"/>
      <c r="M153" s="273"/>
      <c r="N153" s="273"/>
      <c r="O153" s="273"/>
      <c r="P153" s="273"/>
      <c r="Q153" s="273"/>
      <c r="R153" s="273"/>
      <c r="S153" s="273"/>
      <c r="T153" s="273"/>
      <c r="U153" s="273"/>
      <c r="V153" s="273"/>
      <c r="W153" s="273"/>
    </row>
    <row r="154" spans="1:23" ht="15.95" customHeight="1">
      <c r="A154" s="273"/>
      <c r="B154" s="273"/>
      <c r="C154" s="273"/>
      <c r="D154" s="273"/>
      <c r="E154" s="273"/>
      <c r="F154" s="273"/>
      <c r="G154" s="273"/>
      <c r="H154" s="273"/>
      <c r="I154" s="273"/>
      <c r="J154" s="273"/>
      <c r="K154" s="273"/>
      <c r="L154" s="273"/>
      <c r="M154" s="273"/>
      <c r="N154" s="273"/>
      <c r="O154" s="273"/>
      <c r="P154" s="273"/>
      <c r="Q154" s="273"/>
      <c r="R154" s="273"/>
      <c r="S154" s="273"/>
      <c r="T154" s="273"/>
      <c r="U154" s="273"/>
      <c r="V154" s="273"/>
      <c r="W154" s="273"/>
    </row>
    <row r="155" spans="1:23" ht="15.95" customHeight="1">
      <c r="A155" s="273"/>
      <c r="B155" s="273"/>
      <c r="C155" s="273"/>
      <c r="D155" s="273"/>
      <c r="E155" s="273"/>
      <c r="F155" s="273"/>
      <c r="G155" s="273"/>
      <c r="H155" s="273"/>
      <c r="I155" s="273"/>
      <c r="J155" s="273"/>
      <c r="K155" s="273"/>
      <c r="L155" s="273"/>
      <c r="M155" s="273"/>
      <c r="N155" s="273"/>
      <c r="O155" s="273"/>
      <c r="P155" s="273"/>
      <c r="Q155" s="273"/>
      <c r="R155" s="273"/>
      <c r="S155" s="273"/>
      <c r="T155" s="273"/>
      <c r="U155" s="273"/>
      <c r="V155" s="273"/>
      <c r="W155" s="273"/>
    </row>
    <row r="156" spans="1:23" ht="15.95" customHeight="1">
      <c r="A156" s="273"/>
      <c r="B156" s="273"/>
      <c r="C156" s="273"/>
      <c r="D156" s="273"/>
      <c r="E156" s="273"/>
      <c r="F156" s="273"/>
      <c r="G156" s="273"/>
      <c r="H156" s="273"/>
      <c r="I156" s="273"/>
      <c r="J156" s="273"/>
      <c r="K156" s="273"/>
      <c r="L156" s="273"/>
      <c r="M156" s="273"/>
      <c r="N156" s="273"/>
      <c r="O156" s="273"/>
      <c r="P156" s="273"/>
      <c r="Q156" s="273"/>
      <c r="R156" s="273"/>
      <c r="S156" s="273"/>
      <c r="T156" s="273"/>
      <c r="U156" s="273"/>
      <c r="V156" s="273"/>
      <c r="W156" s="273"/>
    </row>
    <row r="157" spans="1:23" ht="15.95" customHeight="1">
      <c r="A157" s="273"/>
      <c r="B157" s="273"/>
      <c r="C157" s="273"/>
      <c r="D157" s="273"/>
      <c r="E157" s="273"/>
      <c r="F157" s="273"/>
      <c r="G157" s="273"/>
      <c r="H157" s="273"/>
      <c r="I157" s="273"/>
      <c r="J157" s="273"/>
      <c r="K157" s="273"/>
      <c r="L157" s="273"/>
      <c r="M157" s="273"/>
      <c r="N157" s="273"/>
      <c r="O157" s="273"/>
      <c r="P157" s="273"/>
      <c r="Q157" s="273"/>
      <c r="R157" s="273"/>
      <c r="S157" s="273"/>
      <c r="T157" s="273"/>
      <c r="U157" s="273"/>
      <c r="V157" s="273"/>
      <c r="W157" s="273"/>
    </row>
    <row r="158" spans="1:23" ht="15.95" customHeight="1">
      <c r="A158" s="273"/>
      <c r="B158" s="273"/>
      <c r="C158" s="273"/>
      <c r="D158" s="273"/>
      <c r="E158" s="273"/>
      <c r="F158" s="273"/>
      <c r="G158" s="273"/>
      <c r="H158" s="273"/>
      <c r="I158" s="273"/>
      <c r="J158" s="273"/>
      <c r="K158" s="273"/>
      <c r="L158" s="273"/>
      <c r="M158" s="273"/>
      <c r="N158" s="273"/>
      <c r="O158" s="273"/>
      <c r="P158" s="273"/>
      <c r="Q158" s="273"/>
      <c r="R158" s="273"/>
      <c r="S158" s="273"/>
      <c r="T158" s="273"/>
      <c r="U158" s="273"/>
      <c r="V158" s="273"/>
      <c r="W158" s="273"/>
    </row>
    <row r="159" spans="1:23" ht="15.95" customHeight="1">
      <c r="A159" s="273"/>
      <c r="B159" s="273"/>
      <c r="C159" s="273"/>
      <c r="D159" s="273"/>
      <c r="E159" s="273"/>
      <c r="F159" s="273"/>
      <c r="G159" s="273"/>
      <c r="H159" s="273"/>
      <c r="I159" s="273"/>
      <c r="J159" s="273"/>
      <c r="K159" s="273"/>
      <c r="L159" s="273"/>
      <c r="M159" s="273"/>
      <c r="N159" s="273"/>
      <c r="O159" s="273"/>
      <c r="P159" s="273"/>
      <c r="Q159" s="273"/>
      <c r="R159" s="273"/>
      <c r="S159" s="273"/>
      <c r="T159" s="273"/>
      <c r="U159" s="273"/>
      <c r="V159" s="273"/>
      <c r="W159" s="273"/>
    </row>
    <row r="160" spans="1:23" ht="15.95" customHeight="1">
      <c r="A160" s="273"/>
      <c r="B160" s="273"/>
      <c r="C160" s="273"/>
      <c r="D160" s="273"/>
      <c r="E160" s="273"/>
      <c r="F160" s="273"/>
      <c r="G160" s="273"/>
      <c r="H160" s="273"/>
      <c r="I160" s="273"/>
      <c r="J160" s="273"/>
      <c r="K160" s="273"/>
      <c r="L160" s="273"/>
      <c r="M160" s="273"/>
      <c r="N160" s="273"/>
      <c r="O160" s="273"/>
      <c r="P160" s="273"/>
      <c r="Q160" s="273"/>
      <c r="R160" s="273"/>
      <c r="S160" s="273"/>
      <c r="T160" s="273"/>
      <c r="U160" s="273"/>
      <c r="V160" s="273"/>
      <c r="W160" s="273"/>
    </row>
    <row r="161" spans="1:23" ht="15.95" customHeight="1">
      <c r="A161" s="273"/>
      <c r="B161" s="273"/>
      <c r="C161" s="273"/>
      <c r="D161" s="273"/>
      <c r="E161" s="273"/>
      <c r="F161" s="273"/>
      <c r="G161" s="273"/>
      <c r="H161" s="273"/>
      <c r="I161" s="273"/>
      <c r="J161" s="273"/>
      <c r="K161" s="273"/>
      <c r="L161" s="273"/>
      <c r="M161" s="273"/>
      <c r="N161" s="273"/>
      <c r="O161" s="273"/>
      <c r="P161" s="273"/>
      <c r="Q161" s="273"/>
      <c r="R161" s="273"/>
      <c r="S161" s="273"/>
      <c r="T161" s="273"/>
      <c r="U161" s="273"/>
      <c r="V161" s="273"/>
      <c r="W161" s="273"/>
    </row>
    <row r="162" spans="1:23" ht="15.95" customHeight="1">
      <c r="A162" s="273"/>
      <c r="B162" s="273"/>
      <c r="C162" s="273"/>
      <c r="D162" s="273"/>
      <c r="E162" s="273"/>
      <c r="F162" s="273"/>
      <c r="G162" s="273"/>
      <c r="H162" s="273"/>
      <c r="I162" s="273"/>
      <c r="J162" s="273"/>
      <c r="K162" s="273"/>
      <c r="L162" s="273"/>
      <c r="M162" s="273"/>
      <c r="N162" s="273"/>
      <c r="O162" s="273"/>
      <c r="P162" s="273"/>
      <c r="Q162" s="273"/>
      <c r="R162" s="273"/>
      <c r="S162" s="273"/>
      <c r="T162" s="273"/>
      <c r="U162" s="273"/>
      <c r="V162" s="273"/>
      <c r="W162" s="273"/>
    </row>
    <row r="163" spans="1:23" ht="15.95" customHeight="1">
      <c r="A163" s="273"/>
      <c r="B163" s="273"/>
      <c r="C163" s="273"/>
      <c r="D163" s="273"/>
      <c r="E163" s="273"/>
      <c r="F163" s="273"/>
      <c r="G163" s="273"/>
      <c r="H163" s="273"/>
      <c r="I163" s="273"/>
      <c r="J163" s="273"/>
      <c r="K163" s="273"/>
      <c r="L163" s="273"/>
      <c r="M163" s="273"/>
      <c r="N163" s="273"/>
      <c r="O163" s="273"/>
      <c r="P163" s="273"/>
      <c r="Q163" s="273"/>
      <c r="R163" s="273"/>
      <c r="S163" s="273"/>
      <c r="T163" s="273"/>
      <c r="U163" s="273"/>
      <c r="V163" s="273"/>
      <c r="W163" s="273"/>
    </row>
    <row r="164" spans="1:23" ht="15.95" customHeight="1">
      <c r="A164" s="273"/>
      <c r="B164" s="273"/>
      <c r="C164" s="273"/>
      <c r="D164" s="273"/>
      <c r="E164" s="273"/>
      <c r="F164" s="273"/>
      <c r="G164" s="273"/>
      <c r="H164" s="273"/>
      <c r="I164" s="273"/>
      <c r="J164" s="273"/>
      <c r="K164" s="273"/>
      <c r="L164" s="273"/>
      <c r="M164" s="273"/>
      <c r="N164" s="273"/>
      <c r="O164" s="273"/>
      <c r="P164" s="273"/>
      <c r="Q164" s="273"/>
      <c r="R164" s="273"/>
      <c r="S164" s="273"/>
      <c r="T164" s="273"/>
      <c r="U164" s="273"/>
      <c r="V164" s="273"/>
      <c r="W164" s="273"/>
    </row>
    <row r="165" spans="1:23" ht="15.95" customHeight="1">
      <c r="A165" s="273"/>
      <c r="B165" s="273"/>
      <c r="C165" s="273"/>
      <c r="D165" s="273"/>
      <c r="E165" s="273"/>
      <c r="F165" s="273"/>
      <c r="G165" s="273"/>
      <c r="H165" s="273"/>
      <c r="I165" s="273"/>
      <c r="J165" s="273"/>
      <c r="K165" s="273"/>
      <c r="L165" s="273"/>
      <c r="M165" s="273"/>
      <c r="N165" s="273"/>
      <c r="O165" s="273"/>
      <c r="P165" s="273"/>
      <c r="Q165" s="273"/>
      <c r="R165" s="273"/>
      <c r="S165" s="273"/>
      <c r="T165" s="273"/>
      <c r="U165" s="273"/>
      <c r="V165" s="273"/>
      <c r="W165" s="273"/>
    </row>
    <row r="166" spans="1:23" ht="15.95" customHeight="1">
      <c r="A166" s="273"/>
      <c r="B166" s="273"/>
      <c r="C166" s="273"/>
      <c r="D166" s="273"/>
      <c r="E166" s="273"/>
      <c r="F166" s="273"/>
      <c r="G166" s="273"/>
      <c r="H166" s="273"/>
      <c r="I166" s="273"/>
      <c r="J166" s="273"/>
      <c r="K166" s="273"/>
      <c r="L166" s="273"/>
      <c r="M166" s="273"/>
      <c r="N166" s="273"/>
      <c r="O166" s="273"/>
      <c r="P166" s="273"/>
      <c r="Q166" s="273"/>
      <c r="R166" s="273"/>
      <c r="S166" s="273"/>
      <c r="T166" s="273"/>
      <c r="U166" s="273"/>
      <c r="V166" s="273"/>
      <c r="W166" s="273"/>
    </row>
    <row r="167" spans="1:23" ht="15.95" customHeight="1">
      <c r="A167" s="273"/>
      <c r="B167" s="273"/>
      <c r="C167" s="273"/>
      <c r="D167" s="273"/>
      <c r="E167" s="273"/>
      <c r="F167" s="273"/>
      <c r="G167" s="273"/>
      <c r="H167" s="273"/>
      <c r="I167" s="273"/>
      <c r="J167" s="273"/>
      <c r="K167" s="273"/>
      <c r="L167" s="273"/>
      <c r="M167" s="273"/>
      <c r="N167" s="273"/>
      <c r="O167" s="273"/>
      <c r="P167" s="273"/>
      <c r="Q167" s="273"/>
      <c r="R167" s="273"/>
      <c r="S167" s="273"/>
      <c r="T167" s="273"/>
      <c r="U167" s="273"/>
      <c r="V167" s="273"/>
      <c r="W167" s="273"/>
    </row>
    <row r="168" spans="1:23" ht="15.95" customHeight="1">
      <c r="A168" s="273"/>
      <c r="B168" s="273"/>
      <c r="C168" s="273"/>
      <c r="D168" s="273"/>
      <c r="E168" s="273"/>
      <c r="F168" s="273"/>
      <c r="G168" s="273"/>
      <c r="H168" s="273"/>
      <c r="I168" s="273"/>
      <c r="J168" s="273"/>
      <c r="K168" s="273"/>
      <c r="L168" s="273"/>
      <c r="M168" s="273"/>
      <c r="N168" s="273"/>
      <c r="O168" s="273"/>
      <c r="P168" s="273"/>
      <c r="Q168" s="273"/>
      <c r="R168" s="273"/>
      <c r="S168" s="273"/>
      <c r="T168" s="273"/>
      <c r="U168" s="273"/>
      <c r="V168" s="273"/>
      <c r="W168" s="273"/>
    </row>
    <row r="169" spans="1:23" ht="15.95" customHeight="1">
      <c r="A169" s="273"/>
      <c r="B169" s="273"/>
      <c r="C169" s="273"/>
      <c r="D169" s="273"/>
      <c r="E169" s="273"/>
      <c r="F169" s="273"/>
      <c r="G169" s="273"/>
      <c r="H169" s="273"/>
      <c r="I169" s="273"/>
      <c r="J169" s="273"/>
      <c r="K169" s="273"/>
      <c r="L169" s="273"/>
      <c r="M169" s="273"/>
      <c r="N169" s="273"/>
      <c r="O169" s="273"/>
      <c r="P169" s="273"/>
      <c r="Q169" s="273"/>
      <c r="R169" s="273"/>
      <c r="S169" s="273"/>
      <c r="T169" s="273"/>
      <c r="U169" s="273"/>
      <c r="V169" s="273"/>
      <c r="W169" s="273"/>
    </row>
    <row r="170" spans="1:23" ht="15.95" customHeight="1">
      <c r="A170" s="273"/>
      <c r="B170" s="273"/>
      <c r="C170" s="273"/>
      <c r="D170" s="273"/>
      <c r="E170" s="273"/>
      <c r="F170" s="273"/>
      <c r="G170" s="273"/>
      <c r="H170" s="273"/>
      <c r="I170" s="273"/>
      <c r="J170" s="273"/>
      <c r="K170" s="273"/>
      <c r="L170" s="273"/>
      <c r="M170" s="273"/>
      <c r="N170" s="273"/>
      <c r="O170" s="273"/>
      <c r="P170" s="273"/>
      <c r="Q170" s="273"/>
      <c r="R170" s="273"/>
      <c r="S170" s="273"/>
      <c r="T170" s="273"/>
      <c r="U170" s="273"/>
      <c r="V170" s="273"/>
      <c r="W170" s="273"/>
    </row>
    <row r="171" spans="1:23" ht="15.95" customHeight="1">
      <c r="A171" s="273"/>
      <c r="B171" s="273"/>
      <c r="C171" s="273"/>
      <c r="D171" s="273"/>
      <c r="E171" s="273"/>
      <c r="F171" s="273"/>
      <c r="G171" s="273"/>
      <c r="H171" s="273"/>
      <c r="I171" s="273"/>
      <c r="J171" s="273"/>
      <c r="K171" s="273"/>
      <c r="L171" s="273"/>
      <c r="M171" s="273"/>
      <c r="N171" s="273"/>
      <c r="O171" s="273"/>
      <c r="P171" s="273"/>
      <c r="Q171" s="273"/>
      <c r="R171" s="273"/>
      <c r="S171" s="273"/>
      <c r="T171" s="273"/>
      <c r="U171" s="273"/>
      <c r="V171" s="273"/>
      <c r="W171" s="273"/>
    </row>
    <row r="172" spans="1:23" ht="15.95" customHeight="1">
      <c r="A172" s="273"/>
      <c r="B172" s="273"/>
      <c r="C172" s="273"/>
      <c r="D172" s="273"/>
      <c r="E172" s="273"/>
      <c r="F172" s="273"/>
      <c r="G172" s="273"/>
      <c r="H172" s="273"/>
      <c r="I172" s="273"/>
      <c r="J172" s="273"/>
      <c r="K172" s="273"/>
      <c r="L172" s="273"/>
      <c r="M172" s="273"/>
      <c r="N172" s="273"/>
      <c r="O172" s="273"/>
      <c r="P172" s="273"/>
      <c r="Q172" s="273"/>
      <c r="R172" s="273"/>
      <c r="S172" s="273"/>
      <c r="T172" s="273"/>
      <c r="U172" s="273"/>
      <c r="V172" s="273"/>
      <c r="W172" s="273"/>
    </row>
    <row r="173" spans="1:23" ht="15.95" customHeight="1">
      <c r="A173" s="273"/>
      <c r="B173" s="273"/>
      <c r="C173" s="273"/>
      <c r="D173" s="273"/>
      <c r="E173" s="273"/>
      <c r="F173" s="273"/>
      <c r="G173" s="273"/>
      <c r="H173" s="273"/>
      <c r="I173" s="273"/>
      <c r="J173" s="273"/>
      <c r="K173" s="273"/>
      <c r="L173" s="273"/>
      <c r="M173" s="273"/>
      <c r="N173" s="273"/>
      <c r="O173" s="273"/>
      <c r="P173" s="273"/>
      <c r="Q173" s="273"/>
      <c r="R173" s="273"/>
      <c r="S173" s="273"/>
      <c r="T173" s="273"/>
      <c r="U173" s="273"/>
      <c r="V173" s="273"/>
      <c r="W173" s="273"/>
    </row>
    <row r="174" spans="1:23" ht="15.95" customHeight="1">
      <c r="A174" s="273"/>
      <c r="B174" s="273"/>
      <c r="C174" s="273"/>
      <c r="D174" s="273"/>
      <c r="E174" s="273"/>
      <c r="F174" s="273"/>
      <c r="G174" s="273"/>
      <c r="H174" s="273"/>
      <c r="I174" s="273"/>
      <c r="J174" s="273"/>
      <c r="K174" s="273"/>
      <c r="L174" s="273"/>
      <c r="M174" s="273"/>
      <c r="N174" s="273"/>
      <c r="O174" s="273"/>
      <c r="P174" s="273"/>
      <c r="Q174" s="273"/>
      <c r="R174" s="273"/>
      <c r="S174" s="273"/>
      <c r="T174" s="273"/>
      <c r="U174" s="273"/>
      <c r="V174" s="273"/>
      <c r="W174" s="273"/>
    </row>
    <row r="175" spans="1:23" ht="15.95" customHeight="1">
      <c r="A175" s="273"/>
      <c r="B175" s="273"/>
      <c r="C175" s="273"/>
      <c r="D175" s="273"/>
      <c r="E175" s="273"/>
      <c r="F175" s="273"/>
      <c r="G175" s="273"/>
      <c r="H175" s="273"/>
      <c r="I175" s="273"/>
      <c r="J175" s="273"/>
      <c r="K175" s="273"/>
      <c r="L175" s="273"/>
      <c r="M175" s="273"/>
      <c r="N175" s="273"/>
      <c r="O175" s="273"/>
      <c r="P175" s="273"/>
      <c r="Q175" s="273"/>
      <c r="R175" s="273"/>
      <c r="S175" s="273"/>
      <c r="T175" s="273"/>
      <c r="U175" s="273"/>
      <c r="V175" s="273"/>
      <c r="W175" s="273"/>
    </row>
    <row r="176" spans="1:23" ht="15.95" customHeight="1">
      <c r="A176" s="273"/>
      <c r="B176" s="273"/>
      <c r="C176" s="273"/>
      <c r="D176" s="273"/>
      <c r="E176" s="273"/>
      <c r="F176" s="273"/>
      <c r="G176" s="273"/>
      <c r="H176" s="273"/>
      <c r="I176" s="273"/>
      <c r="J176" s="273"/>
      <c r="K176" s="273"/>
      <c r="L176" s="273"/>
      <c r="M176" s="273"/>
      <c r="N176" s="273"/>
      <c r="O176" s="273"/>
      <c r="P176" s="273"/>
      <c r="Q176" s="273"/>
      <c r="R176" s="273"/>
      <c r="S176" s="273"/>
      <c r="T176" s="273"/>
      <c r="U176" s="273"/>
      <c r="V176" s="273"/>
      <c r="W176" s="273"/>
    </row>
    <row r="177" spans="1:23" ht="15.95" customHeight="1">
      <c r="A177" s="273"/>
      <c r="B177" s="273"/>
      <c r="C177" s="273"/>
      <c r="D177" s="273"/>
      <c r="E177" s="273"/>
      <c r="F177" s="273"/>
      <c r="G177" s="273"/>
      <c r="H177" s="273"/>
      <c r="I177" s="273"/>
      <c r="J177" s="273"/>
      <c r="K177" s="273"/>
      <c r="L177" s="273"/>
      <c r="M177" s="273"/>
      <c r="N177" s="273"/>
      <c r="O177" s="273"/>
      <c r="P177" s="273"/>
      <c r="Q177" s="273"/>
      <c r="R177" s="273"/>
      <c r="S177" s="273"/>
      <c r="T177" s="273"/>
      <c r="U177" s="273"/>
      <c r="V177" s="273"/>
      <c r="W177" s="273"/>
    </row>
    <row r="178" spans="1:23" ht="15.95" customHeight="1">
      <c r="A178" s="273"/>
      <c r="B178" s="273"/>
      <c r="C178" s="273"/>
      <c r="D178" s="273"/>
      <c r="E178" s="273"/>
      <c r="F178" s="273"/>
      <c r="G178" s="273"/>
      <c r="H178" s="273"/>
      <c r="I178" s="273"/>
      <c r="J178" s="273"/>
      <c r="K178" s="273"/>
      <c r="L178" s="273"/>
      <c r="M178" s="273"/>
      <c r="N178" s="273"/>
      <c r="O178" s="273"/>
      <c r="P178" s="273"/>
      <c r="Q178" s="273"/>
      <c r="R178" s="273"/>
      <c r="S178" s="273"/>
      <c r="T178" s="273"/>
      <c r="U178" s="273"/>
      <c r="V178" s="273"/>
      <c r="W178" s="273"/>
    </row>
    <row r="179" spans="1:23" ht="15.95" customHeight="1">
      <c r="A179" s="273"/>
      <c r="B179" s="273"/>
      <c r="C179" s="273"/>
      <c r="D179" s="273"/>
      <c r="E179" s="273"/>
      <c r="F179" s="273"/>
      <c r="G179" s="273"/>
      <c r="H179" s="273"/>
      <c r="I179" s="273"/>
      <c r="J179" s="273"/>
      <c r="K179" s="273"/>
      <c r="L179" s="273"/>
      <c r="M179" s="273"/>
      <c r="N179" s="273"/>
      <c r="O179" s="273"/>
      <c r="P179" s="273"/>
      <c r="Q179" s="273"/>
      <c r="R179" s="273"/>
      <c r="S179" s="273"/>
      <c r="T179" s="273"/>
      <c r="U179" s="273"/>
      <c r="V179" s="273"/>
      <c r="W179" s="273"/>
    </row>
    <row r="180" spans="1:23" ht="15.95" customHeight="1">
      <c r="A180" s="273"/>
      <c r="B180" s="273"/>
      <c r="C180" s="273"/>
      <c r="D180" s="273"/>
      <c r="E180" s="273"/>
      <c r="F180" s="273"/>
      <c r="G180" s="273"/>
      <c r="H180" s="273"/>
      <c r="I180" s="273"/>
      <c r="J180" s="273"/>
      <c r="K180" s="273"/>
      <c r="L180" s="273"/>
      <c r="M180" s="273"/>
      <c r="N180" s="273"/>
      <c r="O180" s="273"/>
      <c r="P180" s="273"/>
      <c r="Q180" s="273"/>
      <c r="R180" s="273"/>
      <c r="S180" s="273"/>
      <c r="T180" s="273"/>
      <c r="U180" s="273"/>
      <c r="V180" s="273"/>
      <c r="W180" s="273"/>
    </row>
    <row r="181" spans="1:23" ht="15.95" customHeight="1">
      <c r="A181" s="273"/>
      <c r="B181" s="273"/>
      <c r="C181" s="273"/>
      <c r="D181" s="273"/>
      <c r="E181" s="273"/>
      <c r="F181" s="273"/>
      <c r="G181" s="273"/>
      <c r="H181" s="273"/>
      <c r="I181" s="273"/>
      <c r="J181" s="273"/>
      <c r="K181" s="273"/>
      <c r="L181" s="273"/>
      <c r="M181" s="273"/>
      <c r="N181" s="273"/>
      <c r="O181" s="273"/>
      <c r="P181" s="273"/>
      <c r="Q181" s="273"/>
      <c r="R181" s="273"/>
      <c r="S181" s="273"/>
      <c r="T181" s="273"/>
      <c r="U181" s="273"/>
      <c r="V181" s="273"/>
      <c r="W181" s="273"/>
    </row>
    <row r="182" spans="1:23" ht="15.95" customHeight="1">
      <c r="A182" s="273"/>
      <c r="B182" s="273"/>
      <c r="C182" s="273"/>
      <c r="D182" s="273"/>
      <c r="E182" s="273"/>
      <c r="F182" s="273"/>
      <c r="G182" s="273"/>
      <c r="H182" s="273"/>
      <c r="I182" s="273"/>
      <c r="J182" s="273"/>
      <c r="K182" s="273"/>
      <c r="L182" s="273"/>
      <c r="M182" s="273"/>
      <c r="N182" s="273"/>
      <c r="O182" s="273"/>
      <c r="P182" s="273"/>
      <c r="Q182" s="273"/>
      <c r="R182" s="273"/>
      <c r="S182" s="273"/>
      <c r="T182" s="273"/>
      <c r="U182" s="273"/>
      <c r="V182" s="273"/>
      <c r="W182" s="273"/>
    </row>
    <row r="183" spans="1:23" ht="15.95" customHeight="1">
      <c r="A183" s="273"/>
      <c r="B183" s="273"/>
      <c r="C183" s="273"/>
      <c r="D183" s="273"/>
      <c r="E183" s="273"/>
      <c r="F183" s="273"/>
      <c r="G183" s="273"/>
      <c r="H183" s="273"/>
      <c r="I183" s="273"/>
      <c r="J183" s="273"/>
      <c r="K183" s="273"/>
      <c r="L183" s="273"/>
      <c r="M183" s="273"/>
      <c r="N183" s="273"/>
      <c r="O183" s="273"/>
      <c r="P183" s="273"/>
      <c r="Q183" s="273"/>
      <c r="R183" s="273"/>
      <c r="S183" s="273"/>
      <c r="T183" s="273"/>
      <c r="U183" s="273"/>
      <c r="V183" s="273"/>
      <c r="W183" s="273"/>
    </row>
    <row r="184" spans="1:23" ht="15.95" customHeight="1">
      <c r="A184" s="273"/>
      <c r="B184" s="273"/>
      <c r="C184" s="273"/>
      <c r="D184" s="273"/>
      <c r="E184" s="273"/>
      <c r="F184" s="273"/>
      <c r="G184" s="273"/>
      <c r="H184" s="273"/>
      <c r="I184" s="273"/>
      <c r="J184" s="273"/>
      <c r="K184" s="273"/>
      <c r="L184" s="273"/>
      <c r="M184" s="273"/>
      <c r="N184" s="273"/>
      <c r="O184" s="273"/>
      <c r="P184" s="273"/>
      <c r="Q184" s="273"/>
      <c r="R184" s="273"/>
      <c r="S184" s="273"/>
      <c r="T184" s="273"/>
      <c r="U184" s="273"/>
      <c r="V184" s="273"/>
      <c r="W184" s="273"/>
    </row>
    <row r="185" spans="1:23" ht="15.95" customHeight="1">
      <c r="A185" s="273"/>
      <c r="B185" s="273"/>
      <c r="C185" s="273"/>
      <c r="D185" s="273"/>
      <c r="E185" s="273"/>
      <c r="F185" s="273"/>
      <c r="G185" s="273"/>
      <c r="H185" s="273"/>
      <c r="I185" s="273"/>
      <c r="J185" s="273"/>
      <c r="K185" s="273"/>
      <c r="L185" s="273"/>
      <c r="M185" s="273"/>
      <c r="N185" s="273"/>
      <c r="O185" s="273"/>
      <c r="P185" s="273"/>
      <c r="Q185" s="273"/>
      <c r="R185" s="273"/>
      <c r="S185" s="273"/>
      <c r="T185" s="273"/>
      <c r="U185" s="273"/>
      <c r="V185" s="273"/>
      <c r="W185" s="273"/>
    </row>
    <row r="186" spans="1:23" ht="15.95" customHeight="1">
      <c r="A186" s="273"/>
      <c r="B186" s="273"/>
      <c r="C186" s="273"/>
      <c r="D186" s="273"/>
      <c r="E186" s="273"/>
      <c r="F186" s="273"/>
      <c r="G186" s="273"/>
      <c r="H186" s="273"/>
      <c r="I186" s="273"/>
      <c r="J186" s="273"/>
      <c r="K186" s="273"/>
      <c r="L186" s="273"/>
      <c r="M186" s="273"/>
      <c r="N186" s="273"/>
      <c r="O186" s="273"/>
      <c r="P186" s="273"/>
      <c r="Q186" s="273"/>
      <c r="R186" s="273"/>
      <c r="S186" s="273"/>
      <c r="T186" s="273"/>
      <c r="U186" s="273"/>
      <c r="V186" s="273"/>
      <c r="W186" s="273"/>
    </row>
    <row r="187" spans="1:23" ht="15.95" customHeight="1">
      <c r="A187" s="273"/>
      <c r="B187" s="273"/>
      <c r="C187" s="273"/>
      <c r="D187" s="273"/>
      <c r="E187" s="273"/>
      <c r="F187" s="273"/>
      <c r="G187" s="273"/>
      <c r="H187" s="273"/>
      <c r="I187" s="273"/>
      <c r="J187" s="273"/>
      <c r="K187" s="273"/>
      <c r="L187" s="273"/>
      <c r="M187" s="273"/>
      <c r="N187" s="273"/>
      <c r="O187" s="273"/>
      <c r="P187" s="273"/>
      <c r="Q187" s="273"/>
      <c r="R187" s="273"/>
      <c r="S187" s="273"/>
      <c r="T187" s="273"/>
      <c r="U187" s="273"/>
      <c r="V187" s="273"/>
      <c r="W187" s="273"/>
    </row>
    <row r="188" spans="1:23" ht="15.95" customHeight="1">
      <c r="A188" s="273"/>
      <c r="B188" s="273"/>
      <c r="C188" s="273"/>
      <c r="D188" s="273"/>
      <c r="E188" s="273"/>
      <c r="F188" s="273"/>
      <c r="G188" s="273"/>
      <c r="H188" s="273"/>
      <c r="I188" s="273"/>
      <c r="J188" s="273"/>
      <c r="K188" s="273"/>
      <c r="L188" s="273"/>
      <c r="M188" s="273"/>
      <c r="N188" s="273"/>
      <c r="O188" s="273"/>
      <c r="P188" s="273"/>
      <c r="Q188" s="273"/>
      <c r="R188" s="273"/>
      <c r="S188" s="273"/>
      <c r="T188" s="273"/>
      <c r="U188" s="273"/>
      <c r="V188" s="273"/>
      <c r="W188" s="273"/>
    </row>
    <row r="189" spans="1:23" ht="15.95" customHeight="1">
      <c r="A189" s="273"/>
      <c r="B189" s="273"/>
      <c r="C189" s="273"/>
      <c r="D189" s="273"/>
      <c r="E189" s="273"/>
      <c r="F189" s="273"/>
      <c r="G189" s="273"/>
      <c r="H189" s="273"/>
      <c r="I189" s="273"/>
      <c r="J189" s="273"/>
      <c r="K189" s="273"/>
      <c r="L189" s="273"/>
      <c r="M189" s="273"/>
      <c r="N189" s="273"/>
      <c r="O189" s="273"/>
      <c r="P189" s="273"/>
      <c r="Q189" s="273"/>
      <c r="R189" s="273"/>
      <c r="S189" s="273"/>
      <c r="T189" s="273"/>
      <c r="U189" s="273"/>
      <c r="V189" s="273"/>
      <c r="W189" s="273"/>
    </row>
    <row r="190" spans="1:23" ht="15.95" customHeight="1">
      <c r="A190" s="273"/>
      <c r="B190" s="273"/>
      <c r="C190" s="273"/>
      <c r="D190" s="273"/>
      <c r="E190" s="273"/>
      <c r="F190" s="273"/>
      <c r="G190" s="273"/>
      <c r="H190" s="273"/>
      <c r="I190" s="273"/>
      <c r="J190" s="273"/>
      <c r="K190" s="273"/>
      <c r="L190" s="273"/>
      <c r="M190" s="273"/>
      <c r="N190" s="273"/>
      <c r="O190" s="273"/>
      <c r="P190" s="273"/>
      <c r="Q190" s="273"/>
      <c r="R190" s="273"/>
      <c r="S190" s="273"/>
      <c r="T190" s="273"/>
      <c r="U190" s="273"/>
      <c r="V190" s="273"/>
      <c r="W190" s="273"/>
    </row>
    <row r="191" spans="1:23" ht="15.95" customHeight="1">
      <c r="A191" s="273"/>
      <c r="B191" s="273"/>
      <c r="C191" s="273"/>
      <c r="D191" s="273"/>
      <c r="E191" s="273"/>
      <c r="F191" s="273"/>
      <c r="G191" s="273"/>
      <c r="H191" s="273"/>
      <c r="I191" s="273"/>
      <c r="J191" s="273"/>
      <c r="K191" s="273"/>
      <c r="L191" s="273"/>
      <c r="M191" s="273"/>
      <c r="N191" s="273"/>
      <c r="O191" s="273"/>
      <c r="P191" s="273"/>
      <c r="Q191" s="273"/>
      <c r="R191" s="273"/>
      <c r="S191" s="273"/>
      <c r="T191" s="273"/>
      <c r="U191" s="273"/>
      <c r="V191" s="273"/>
      <c r="W191" s="273"/>
    </row>
    <row r="192" spans="1:23" ht="15.95" customHeight="1">
      <c r="A192" s="273"/>
      <c r="B192" s="273"/>
      <c r="C192" s="273"/>
      <c r="D192" s="273"/>
      <c r="E192" s="273"/>
      <c r="F192" s="273"/>
      <c r="G192" s="273"/>
      <c r="H192" s="273"/>
      <c r="I192" s="273"/>
      <c r="J192" s="273"/>
      <c r="K192" s="273"/>
      <c r="L192" s="273"/>
      <c r="M192" s="273"/>
      <c r="N192" s="273"/>
      <c r="O192" s="273"/>
      <c r="P192" s="273"/>
      <c r="Q192" s="273"/>
      <c r="R192" s="273"/>
      <c r="S192" s="273"/>
      <c r="T192" s="273"/>
      <c r="U192" s="273"/>
      <c r="V192" s="273"/>
      <c r="W192" s="273"/>
    </row>
    <row r="193" spans="1:23" ht="15.95" customHeight="1">
      <c r="A193" s="273"/>
      <c r="B193" s="273"/>
      <c r="C193" s="273"/>
      <c r="D193" s="273"/>
      <c r="E193" s="273"/>
      <c r="F193" s="273"/>
      <c r="G193" s="273"/>
      <c r="H193" s="273"/>
      <c r="I193" s="273"/>
      <c r="J193" s="273"/>
      <c r="K193" s="273"/>
      <c r="L193" s="273"/>
      <c r="M193" s="273"/>
      <c r="N193" s="273"/>
      <c r="O193" s="273"/>
      <c r="P193" s="273"/>
      <c r="Q193" s="273"/>
      <c r="R193" s="273"/>
      <c r="S193" s="273"/>
      <c r="T193" s="273"/>
      <c r="U193" s="273"/>
      <c r="V193" s="273"/>
      <c r="W193" s="273"/>
    </row>
    <row r="194" spans="1:23" ht="15.95" customHeight="1">
      <c r="A194" s="273"/>
      <c r="B194" s="273"/>
      <c r="C194" s="273"/>
      <c r="D194" s="273"/>
      <c r="E194" s="273"/>
      <c r="F194" s="273"/>
      <c r="G194" s="273"/>
      <c r="H194" s="273"/>
      <c r="I194" s="273"/>
      <c r="J194" s="273"/>
      <c r="K194" s="273"/>
      <c r="L194" s="273"/>
      <c r="M194" s="273"/>
      <c r="N194" s="273"/>
      <c r="O194" s="273"/>
      <c r="P194" s="273"/>
      <c r="Q194" s="273"/>
      <c r="R194" s="273"/>
      <c r="S194" s="273"/>
      <c r="T194" s="273"/>
      <c r="U194" s="273"/>
      <c r="V194" s="273"/>
      <c r="W194" s="273"/>
    </row>
    <row r="195" spans="1:23" ht="15.95" customHeight="1">
      <c r="A195" s="273"/>
      <c r="B195" s="273"/>
      <c r="C195" s="273"/>
      <c r="D195" s="273"/>
      <c r="E195" s="273"/>
      <c r="F195" s="273"/>
      <c r="G195" s="273"/>
      <c r="H195" s="273"/>
      <c r="I195" s="273"/>
      <c r="J195" s="273"/>
      <c r="K195" s="273"/>
      <c r="L195" s="273"/>
      <c r="M195" s="273"/>
      <c r="N195" s="273"/>
      <c r="O195" s="273"/>
      <c r="P195" s="273"/>
      <c r="Q195" s="273"/>
      <c r="R195" s="273"/>
      <c r="S195" s="273"/>
      <c r="T195" s="273"/>
      <c r="U195" s="273"/>
      <c r="V195" s="273"/>
      <c r="W195" s="273"/>
    </row>
    <row r="196" spans="1:23" ht="15.95" customHeight="1">
      <c r="A196" s="273"/>
      <c r="B196" s="273"/>
      <c r="C196" s="273"/>
      <c r="D196" s="273"/>
      <c r="E196" s="273"/>
      <c r="F196" s="273"/>
      <c r="G196" s="273"/>
      <c r="H196" s="273"/>
      <c r="I196" s="273"/>
      <c r="J196" s="273"/>
      <c r="K196" s="273"/>
      <c r="L196" s="273"/>
      <c r="M196" s="273"/>
      <c r="N196" s="273"/>
      <c r="O196" s="273"/>
      <c r="P196" s="273"/>
      <c r="Q196" s="273"/>
      <c r="R196" s="273"/>
      <c r="S196" s="273"/>
      <c r="T196" s="273"/>
      <c r="U196" s="273"/>
      <c r="V196" s="273"/>
      <c r="W196" s="273"/>
    </row>
    <row r="197" spans="1:23" ht="15.95" customHeight="1">
      <c r="A197" s="273"/>
      <c r="B197" s="273"/>
      <c r="C197" s="273"/>
      <c r="D197" s="273"/>
      <c r="E197" s="273"/>
      <c r="F197" s="273"/>
      <c r="G197" s="273"/>
      <c r="H197" s="273"/>
      <c r="I197" s="273"/>
      <c r="J197" s="273"/>
      <c r="K197" s="273"/>
      <c r="L197" s="273"/>
      <c r="M197" s="273"/>
      <c r="N197" s="273"/>
      <c r="O197" s="273"/>
      <c r="P197" s="273"/>
      <c r="Q197" s="273"/>
      <c r="R197" s="273"/>
      <c r="S197" s="273"/>
      <c r="T197" s="273"/>
      <c r="U197" s="273"/>
      <c r="V197" s="273"/>
      <c r="W197" s="273"/>
    </row>
    <row r="198" spans="1:23" ht="15.95" customHeight="1">
      <c r="A198" s="273"/>
      <c r="B198" s="273"/>
      <c r="C198" s="273"/>
      <c r="D198" s="273"/>
      <c r="E198" s="273"/>
      <c r="F198" s="273"/>
      <c r="G198" s="273"/>
      <c r="H198" s="273"/>
      <c r="I198" s="273"/>
      <c r="J198" s="273"/>
      <c r="K198" s="273"/>
      <c r="L198" s="273"/>
      <c r="M198" s="273"/>
      <c r="N198" s="273"/>
      <c r="O198" s="273"/>
      <c r="P198" s="273"/>
      <c r="Q198" s="273"/>
      <c r="R198" s="273"/>
      <c r="S198" s="273"/>
      <c r="T198" s="273"/>
      <c r="U198" s="273"/>
      <c r="V198" s="273"/>
      <c r="W198" s="273"/>
    </row>
    <row r="199" spans="1:23" ht="15.95" customHeight="1">
      <c r="A199" s="273"/>
      <c r="B199" s="273"/>
      <c r="C199" s="273"/>
      <c r="D199" s="273"/>
      <c r="E199" s="273"/>
      <c r="F199" s="273"/>
      <c r="G199" s="273"/>
      <c r="H199" s="273"/>
      <c r="I199" s="273"/>
      <c r="J199" s="273"/>
      <c r="K199" s="273"/>
      <c r="L199" s="273"/>
      <c r="M199" s="273"/>
      <c r="N199" s="273"/>
      <c r="O199" s="273"/>
      <c r="P199" s="273"/>
      <c r="Q199" s="273"/>
      <c r="R199" s="273"/>
      <c r="S199" s="273"/>
      <c r="T199" s="273"/>
      <c r="U199" s="273"/>
      <c r="V199" s="273"/>
      <c r="W199" s="273"/>
    </row>
    <row r="200" spans="1:23" ht="15.95" customHeight="1">
      <c r="A200" s="273"/>
      <c r="B200" s="273"/>
      <c r="C200" s="273"/>
      <c r="D200" s="273"/>
      <c r="E200" s="273"/>
      <c r="F200" s="273"/>
      <c r="G200" s="273"/>
      <c r="H200" s="273"/>
      <c r="I200" s="273"/>
      <c r="J200" s="273"/>
      <c r="K200" s="273"/>
      <c r="L200" s="273"/>
      <c r="M200" s="273"/>
      <c r="N200" s="273"/>
      <c r="O200" s="273"/>
      <c r="P200" s="273"/>
      <c r="Q200" s="273"/>
      <c r="R200" s="273"/>
      <c r="S200" s="273"/>
      <c r="T200" s="273"/>
      <c r="U200" s="273"/>
      <c r="V200" s="273"/>
      <c r="W200" s="273"/>
    </row>
    <row r="201" spans="1:23" ht="15.95" customHeight="1">
      <c r="A201" s="273"/>
      <c r="B201" s="273"/>
      <c r="C201" s="273"/>
      <c r="D201" s="273"/>
      <c r="E201" s="273"/>
      <c r="F201" s="273"/>
      <c r="G201" s="273"/>
      <c r="H201" s="273"/>
      <c r="I201" s="273"/>
      <c r="J201" s="273"/>
      <c r="K201" s="273"/>
      <c r="L201" s="273"/>
      <c r="M201" s="273"/>
      <c r="N201" s="273"/>
      <c r="O201" s="273"/>
      <c r="P201" s="273"/>
      <c r="Q201" s="273"/>
      <c r="R201" s="273"/>
      <c r="S201" s="273"/>
      <c r="T201" s="273"/>
      <c r="U201" s="273"/>
      <c r="V201" s="273"/>
      <c r="W201" s="273"/>
    </row>
    <row r="202" spans="1:23" ht="15.95" customHeight="1">
      <c r="A202" s="273"/>
      <c r="B202" s="273"/>
      <c r="C202" s="273"/>
      <c r="D202" s="273"/>
      <c r="E202" s="273"/>
      <c r="F202" s="273"/>
      <c r="G202" s="273"/>
      <c r="H202" s="273"/>
      <c r="I202" s="273"/>
      <c r="J202" s="273"/>
      <c r="K202" s="273"/>
      <c r="L202" s="273"/>
      <c r="M202" s="273"/>
      <c r="N202" s="273"/>
      <c r="O202" s="273"/>
      <c r="P202" s="273"/>
      <c r="Q202" s="273"/>
      <c r="R202" s="273"/>
      <c r="S202" s="273"/>
      <c r="T202" s="273"/>
      <c r="U202" s="273"/>
      <c r="V202" s="273"/>
      <c r="W202" s="273"/>
    </row>
    <row r="203" spans="1:23" ht="15.95" customHeight="1">
      <c r="A203" s="273"/>
      <c r="B203" s="273"/>
      <c r="C203" s="273"/>
      <c r="D203" s="273"/>
      <c r="E203" s="273"/>
      <c r="F203" s="273"/>
      <c r="G203" s="273"/>
      <c r="H203" s="273"/>
      <c r="I203" s="273"/>
      <c r="J203" s="273"/>
      <c r="K203" s="273"/>
      <c r="L203" s="273"/>
      <c r="M203" s="273"/>
      <c r="N203" s="273"/>
      <c r="O203" s="273"/>
      <c r="P203" s="273"/>
      <c r="Q203" s="273"/>
      <c r="R203" s="273"/>
      <c r="S203" s="273"/>
      <c r="T203" s="273"/>
      <c r="U203" s="273"/>
      <c r="V203" s="273"/>
      <c r="W203" s="273"/>
    </row>
    <row r="204" spans="1:23" ht="15.95" customHeight="1">
      <c r="A204" s="273"/>
      <c r="B204" s="273"/>
      <c r="C204" s="273"/>
      <c r="D204" s="273"/>
      <c r="E204" s="273"/>
      <c r="F204" s="273"/>
      <c r="G204" s="273"/>
      <c r="H204" s="273"/>
      <c r="I204" s="273"/>
      <c r="J204" s="273"/>
      <c r="K204" s="273"/>
      <c r="L204" s="273"/>
      <c r="M204" s="273"/>
      <c r="N204" s="273"/>
      <c r="O204" s="273"/>
      <c r="P204" s="273"/>
      <c r="Q204" s="273"/>
      <c r="R204" s="273"/>
      <c r="S204" s="273"/>
      <c r="T204" s="273"/>
      <c r="U204" s="273"/>
      <c r="V204" s="273"/>
      <c r="W204" s="273"/>
    </row>
    <row r="205" spans="1:23" ht="15.95" customHeight="1">
      <c r="A205" s="273"/>
      <c r="B205" s="273"/>
      <c r="C205" s="273"/>
      <c r="D205" s="273"/>
      <c r="E205" s="273"/>
      <c r="F205" s="273"/>
      <c r="G205" s="273"/>
      <c r="H205" s="273"/>
      <c r="I205" s="273"/>
      <c r="J205" s="273"/>
      <c r="K205" s="273"/>
      <c r="L205" s="273"/>
      <c r="M205" s="273"/>
      <c r="N205" s="273"/>
      <c r="O205" s="273"/>
      <c r="P205" s="273"/>
      <c r="Q205" s="273"/>
      <c r="R205" s="273"/>
      <c r="S205" s="273"/>
      <c r="T205" s="273"/>
      <c r="U205" s="273"/>
      <c r="V205" s="273"/>
      <c r="W205" s="273"/>
    </row>
    <row r="206" spans="1:23" ht="15.95" customHeight="1">
      <c r="A206" s="273"/>
      <c r="B206" s="273"/>
      <c r="C206" s="273"/>
      <c r="D206" s="273"/>
      <c r="E206" s="273"/>
      <c r="F206" s="273"/>
      <c r="G206" s="273"/>
      <c r="H206" s="273"/>
      <c r="I206" s="273"/>
      <c r="J206" s="273"/>
      <c r="K206" s="273"/>
      <c r="L206" s="273"/>
      <c r="M206" s="273"/>
      <c r="N206" s="273"/>
      <c r="O206" s="273"/>
      <c r="P206" s="273"/>
      <c r="Q206" s="273"/>
      <c r="R206" s="273"/>
      <c r="S206" s="273"/>
      <c r="T206" s="273"/>
      <c r="U206" s="273"/>
      <c r="V206" s="273"/>
      <c r="W206" s="273"/>
    </row>
    <row r="207" spans="1:23" ht="15.95" customHeight="1">
      <c r="A207" s="273"/>
      <c r="B207" s="273"/>
      <c r="C207" s="273"/>
      <c r="D207" s="273"/>
      <c r="E207" s="273"/>
      <c r="F207" s="273"/>
      <c r="G207" s="273"/>
      <c r="H207" s="273"/>
      <c r="I207" s="273"/>
      <c r="J207" s="273"/>
      <c r="K207" s="273"/>
      <c r="L207" s="273"/>
      <c r="M207" s="273"/>
      <c r="N207" s="273"/>
      <c r="O207" s="273"/>
      <c r="P207" s="273"/>
      <c r="Q207" s="273"/>
      <c r="R207" s="273"/>
      <c r="S207" s="273"/>
      <c r="T207" s="273"/>
      <c r="U207" s="273"/>
      <c r="V207" s="273"/>
      <c r="W207" s="273"/>
    </row>
    <row r="208" spans="1:23" ht="15.95" customHeight="1">
      <c r="A208" s="273"/>
      <c r="B208" s="273"/>
      <c r="C208" s="273"/>
      <c r="D208" s="273"/>
      <c r="E208" s="273"/>
      <c r="F208" s="273"/>
      <c r="G208" s="273"/>
      <c r="H208" s="273"/>
      <c r="I208" s="273"/>
      <c r="J208" s="273"/>
      <c r="K208" s="273"/>
      <c r="L208" s="273"/>
      <c r="M208" s="273"/>
      <c r="N208" s="273"/>
      <c r="O208" s="273"/>
      <c r="P208" s="273"/>
      <c r="Q208" s="273"/>
      <c r="R208" s="273"/>
      <c r="S208" s="273"/>
      <c r="T208" s="273"/>
      <c r="U208" s="273"/>
      <c r="V208" s="273"/>
      <c r="W208" s="273"/>
    </row>
    <row r="209" spans="1:23" ht="15.95" customHeight="1">
      <c r="A209" s="273"/>
      <c r="B209" s="273"/>
      <c r="C209" s="273"/>
      <c r="D209" s="273"/>
      <c r="E209" s="273"/>
      <c r="F209" s="273"/>
      <c r="G209" s="273"/>
      <c r="H209" s="273"/>
      <c r="I209" s="273"/>
      <c r="J209" s="273"/>
      <c r="K209" s="273"/>
      <c r="L209" s="273"/>
      <c r="M209" s="273"/>
      <c r="N209" s="273"/>
      <c r="O209" s="273"/>
      <c r="P209" s="273"/>
      <c r="Q209" s="273"/>
      <c r="R209" s="273"/>
      <c r="S209" s="273"/>
      <c r="T209" s="273"/>
      <c r="U209" s="273"/>
      <c r="V209" s="273"/>
      <c r="W209" s="273"/>
    </row>
    <row r="210" spans="1:23" ht="15.95" customHeight="1">
      <c r="A210" s="273"/>
      <c r="B210" s="273"/>
      <c r="C210" s="273"/>
      <c r="D210" s="273"/>
      <c r="E210" s="273"/>
      <c r="F210" s="273"/>
      <c r="G210" s="273"/>
      <c r="H210" s="273"/>
      <c r="I210" s="273"/>
      <c r="J210" s="273"/>
      <c r="K210" s="273"/>
      <c r="L210" s="273"/>
      <c r="M210" s="273"/>
      <c r="N210" s="273"/>
      <c r="O210" s="273"/>
      <c r="P210" s="273"/>
      <c r="Q210" s="273"/>
      <c r="R210" s="273"/>
      <c r="S210" s="273"/>
      <c r="T210" s="273"/>
      <c r="U210" s="273"/>
      <c r="V210" s="273"/>
      <c r="W210" s="273"/>
    </row>
    <row r="211" spans="1:23" ht="15.95" customHeight="1">
      <c r="A211" s="273"/>
      <c r="B211" s="273"/>
      <c r="C211" s="273"/>
      <c r="D211" s="273"/>
      <c r="E211" s="273"/>
      <c r="F211" s="273"/>
      <c r="G211" s="273"/>
      <c r="H211" s="273"/>
      <c r="I211" s="273"/>
      <c r="J211" s="273"/>
      <c r="K211" s="273"/>
      <c r="L211" s="273"/>
      <c r="M211" s="273"/>
      <c r="N211" s="273"/>
      <c r="O211" s="273"/>
      <c r="P211" s="273"/>
      <c r="Q211" s="273"/>
      <c r="R211" s="273"/>
      <c r="S211" s="273"/>
      <c r="T211" s="273"/>
      <c r="U211" s="273"/>
      <c r="V211" s="273"/>
      <c r="W211" s="273"/>
    </row>
    <row r="212" spans="1:23" ht="15.95" customHeight="1">
      <c r="A212" s="273"/>
      <c r="B212" s="273"/>
      <c r="C212" s="273"/>
      <c r="D212" s="273"/>
      <c r="E212" s="273"/>
      <c r="F212" s="273"/>
      <c r="G212" s="273"/>
      <c r="H212" s="273"/>
      <c r="I212" s="273"/>
      <c r="J212" s="273"/>
      <c r="K212" s="273"/>
      <c r="L212" s="273"/>
      <c r="M212" s="273"/>
      <c r="N212" s="273"/>
      <c r="O212" s="273"/>
      <c r="P212" s="273"/>
      <c r="Q212" s="273"/>
      <c r="R212" s="273"/>
      <c r="S212" s="273"/>
      <c r="T212" s="273"/>
      <c r="U212" s="273"/>
      <c r="V212" s="273"/>
      <c r="W212" s="273"/>
    </row>
    <row r="213" spans="1:23" ht="15.95" customHeight="1">
      <c r="A213" s="273"/>
      <c r="B213" s="273"/>
      <c r="C213" s="273"/>
      <c r="D213" s="273"/>
      <c r="E213" s="273"/>
      <c r="F213" s="273"/>
      <c r="G213" s="273"/>
      <c r="H213" s="273"/>
      <c r="I213" s="273"/>
      <c r="J213" s="273"/>
      <c r="K213" s="273"/>
      <c r="L213" s="273"/>
      <c r="M213" s="273"/>
      <c r="N213" s="273"/>
      <c r="O213" s="273"/>
      <c r="P213" s="273"/>
      <c r="Q213" s="273"/>
      <c r="R213" s="273"/>
      <c r="S213" s="273"/>
      <c r="T213" s="273"/>
      <c r="U213" s="273"/>
      <c r="V213" s="273"/>
      <c r="W213" s="273"/>
    </row>
    <row r="214" spans="1:23" ht="15.95" customHeight="1">
      <c r="A214" s="273"/>
      <c r="B214" s="273"/>
      <c r="C214" s="273"/>
      <c r="D214" s="273"/>
      <c r="E214" s="273"/>
      <c r="F214" s="273"/>
      <c r="G214" s="273"/>
      <c r="H214" s="273"/>
      <c r="I214" s="273"/>
      <c r="J214" s="273"/>
      <c r="K214" s="273"/>
      <c r="L214" s="273"/>
      <c r="M214" s="273"/>
      <c r="N214" s="273"/>
      <c r="O214" s="273"/>
      <c r="P214" s="273"/>
      <c r="Q214" s="273"/>
      <c r="R214" s="273"/>
      <c r="S214" s="273"/>
      <c r="T214" s="273"/>
      <c r="U214" s="273"/>
      <c r="V214" s="273"/>
      <c r="W214" s="273"/>
    </row>
    <row r="215" spans="1:23" ht="15.95" customHeight="1">
      <c r="A215" s="273"/>
      <c r="B215" s="273"/>
      <c r="C215" s="273"/>
      <c r="D215" s="273"/>
      <c r="E215" s="273"/>
      <c r="F215" s="273"/>
      <c r="G215" s="273"/>
      <c r="H215" s="273"/>
      <c r="I215" s="273"/>
      <c r="J215" s="273"/>
      <c r="K215" s="273"/>
      <c r="L215" s="273"/>
      <c r="M215" s="273"/>
      <c r="N215" s="273"/>
      <c r="O215" s="273"/>
      <c r="P215" s="273"/>
      <c r="Q215" s="273"/>
      <c r="R215" s="273"/>
      <c r="S215" s="273"/>
      <c r="T215" s="273"/>
      <c r="U215" s="273"/>
      <c r="V215" s="273"/>
      <c r="W215" s="273"/>
    </row>
    <row r="216" spans="1:23" ht="15.95" customHeight="1">
      <c r="A216" s="273"/>
      <c r="B216" s="273"/>
      <c r="C216" s="273"/>
      <c r="D216" s="273"/>
      <c r="E216" s="273"/>
      <c r="F216" s="273"/>
      <c r="G216" s="273"/>
      <c r="H216" s="273"/>
      <c r="I216" s="273"/>
      <c r="J216" s="273"/>
      <c r="K216" s="273"/>
      <c r="L216" s="273"/>
      <c r="M216" s="273"/>
      <c r="N216" s="273"/>
      <c r="O216" s="273"/>
      <c r="P216" s="273"/>
      <c r="Q216" s="273"/>
      <c r="R216" s="273"/>
      <c r="S216" s="273"/>
      <c r="T216" s="273"/>
      <c r="U216" s="273"/>
      <c r="V216" s="273"/>
      <c r="W216" s="273"/>
    </row>
    <row r="217" spans="1:23" ht="15.95" customHeight="1">
      <c r="A217" s="273"/>
      <c r="B217" s="273"/>
      <c r="C217" s="273"/>
      <c r="D217" s="273"/>
      <c r="E217" s="273"/>
      <c r="F217" s="273"/>
      <c r="G217" s="273"/>
      <c r="H217" s="273"/>
      <c r="I217" s="273"/>
      <c r="J217" s="273"/>
      <c r="K217" s="273"/>
      <c r="L217" s="273"/>
      <c r="M217" s="273"/>
      <c r="N217" s="273"/>
      <c r="O217" s="273"/>
      <c r="P217" s="273"/>
      <c r="Q217" s="273"/>
      <c r="R217" s="273"/>
      <c r="S217" s="273"/>
      <c r="T217" s="273"/>
      <c r="U217" s="273"/>
      <c r="V217" s="273"/>
      <c r="W217" s="273"/>
    </row>
    <row r="218" spans="1:23" ht="15.95" customHeight="1">
      <c r="A218" s="273"/>
      <c r="B218" s="273"/>
      <c r="C218" s="273"/>
      <c r="D218" s="273"/>
      <c r="E218" s="273"/>
      <c r="F218" s="273"/>
      <c r="G218" s="273"/>
      <c r="H218" s="273"/>
      <c r="I218" s="273"/>
      <c r="J218" s="273"/>
      <c r="K218" s="273"/>
      <c r="L218" s="273"/>
      <c r="M218" s="273"/>
      <c r="N218" s="273"/>
      <c r="O218" s="273"/>
      <c r="P218" s="273"/>
      <c r="Q218" s="273"/>
      <c r="R218" s="273"/>
      <c r="S218" s="273"/>
      <c r="T218" s="273"/>
      <c r="U218" s="273"/>
      <c r="V218" s="273"/>
      <c r="W218" s="273"/>
    </row>
    <row r="219" spans="1:23" ht="15.95" customHeight="1">
      <c r="A219" s="273"/>
      <c r="B219" s="273"/>
      <c r="C219" s="273"/>
      <c r="D219" s="273"/>
      <c r="E219" s="273"/>
      <c r="F219" s="273"/>
      <c r="G219" s="273"/>
      <c r="H219" s="273"/>
      <c r="I219" s="273"/>
      <c r="J219" s="273"/>
      <c r="K219" s="273"/>
      <c r="L219" s="273"/>
      <c r="M219" s="273"/>
      <c r="N219" s="273"/>
      <c r="O219" s="273"/>
      <c r="P219" s="273"/>
      <c r="Q219" s="273"/>
      <c r="R219" s="273"/>
      <c r="S219" s="273"/>
      <c r="T219" s="273"/>
      <c r="U219" s="273"/>
      <c r="V219" s="273"/>
      <c r="W219" s="273"/>
    </row>
    <row r="220" spans="1:23" ht="15.95" customHeight="1">
      <c r="A220" s="273"/>
      <c r="B220" s="273"/>
      <c r="C220" s="273"/>
      <c r="D220" s="273"/>
      <c r="E220" s="273"/>
      <c r="F220" s="273"/>
      <c r="G220" s="273"/>
      <c r="H220" s="273"/>
      <c r="I220" s="273"/>
      <c r="J220" s="273"/>
      <c r="K220" s="273"/>
      <c r="L220" s="273"/>
      <c r="M220" s="273"/>
      <c r="N220" s="273"/>
      <c r="O220" s="273"/>
      <c r="P220" s="273"/>
      <c r="Q220" s="273"/>
      <c r="R220" s="273"/>
      <c r="S220" s="273"/>
      <c r="T220" s="273"/>
      <c r="U220" s="273"/>
      <c r="V220" s="273"/>
      <c r="W220" s="273"/>
    </row>
    <row r="221" spans="1:23" ht="15.95" customHeight="1">
      <c r="A221" s="273"/>
      <c r="B221" s="273"/>
      <c r="C221" s="273"/>
      <c r="D221" s="273"/>
      <c r="E221" s="273"/>
      <c r="F221" s="273"/>
      <c r="G221" s="273"/>
      <c r="H221" s="273"/>
      <c r="I221" s="273"/>
      <c r="J221" s="273"/>
      <c r="K221" s="273"/>
      <c r="L221" s="273"/>
      <c r="M221" s="273"/>
      <c r="N221" s="273"/>
      <c r="O221" s="273"/>
      <c r="P221" s="273"/>
      <c r="Q221" s="273"/>
      <c r="R221" s="273"/>
      <c r="S221" s="273"/>
      <c r="T221" s="273"/>
      <c r="U221" s="273"/>
      <c r="V221" s="273"/>
      <c r="W221" s="273"/>
    </row>
    <row r="222" spans="1:23" ht="15.95" customHeight="1">
      <c r="A222" s="273"/>
      <c r="B222" s="273"/>
      <c r="C222" s="273"/>
      <c r="D222" s="273"/>
      <c r="E222" s="273"/>
      <c r="F222" s="273"/>
      <c r="G222" s="273"/>
      <c r="H222" s="273"/>
      <c r="I222" s="273"/>
      <c r="J222" s="273"/>
      <c r="K222" s="273"/>
      <c r="L222" s="273"/>
      <c r="M222" s="273"/>
      <c r="N222" s="273"/>
      <c r="O222" s="273"/>
      <c r="P222" s="273"/>
      <c r="Q222" s="273"/>
      <c r="R222" s="273"/>
      <c r="S222" s="273"/>
      <c r="T222" s="273"/>
      <c r="U222" s="273"/>
      <c r="V222" s="273"/>
      <c r="W222" s="273"/>
    </row>
    <row r="223" spans="1:23" ht="15.95" customHeight="1">
      <c r="A223" s="273"/>
      <c r="B223" s="273"/>
      <c r="C223" s="273"/>
      <c r="D223" s="273"/>
      <c r="E223" s="273"/>
      <c r="F223" s="273"/>
      <c r="G223" s="273"/>
      <c r="H223" s="273"/>
      <c r="I223" s="273"/>
      <c r="J223" s="273"/>
      <c r="K223" s="273"/>
      <c r="L223" s="273"/>
      <c r="M223" s="273"/>
      <c r="N223" s="273"/>
      <c r="O223" s="273"/>
      <c r="P223" s="273"/>
      <c r="Q223" s="273"/>
      <c r="R223" s="273"/>
      <c r="S223" s="273"/>
      <c r="T223" s="273"/>
      <c r="U223" s="273"/>
      <c r="V223" s="273"/>
      <c r="W223" s="273"/>
    </row>
    <row r="224" spans="1:23" ht="15.95" customHeight="1">
      <c r="A224" s="273"/>
      <c r="B224" s="273"/>
      <c r="C224" s="273"/>
      <c r="D224" s="273"/>
      <c r="E224" s="273"/>
      <c r="F224" s="273"/>
      <c r="G224" s="273"/>
      <c r="H224" s="273"/>
      <c r="I224" s="273"/>
      <c r="J224" s="273"/>
      <c r="K224" s="273"/>
      <c r="L224" s="273"/>
      <c r="M224" s="273"/>
      <c r="N224" s="273"/>
      <c r="O224" s="273"/>
      <c r="P224" s="273"/>
      <c r="Q224" s="273"/>
      <c r="R224" s="273"/>
      <c r="S224" s="273"/>
      <c r="T224" s="273"/>
      <c r="U224" s="273"/>
      <c r="V224" s="273"/>
      <c r="W224" s="273"/>
    </row>
    <row r="225" spans="1:23" ht="15.95" customHeight="1">
      <c r="A225" s="273"/>
      <c r="B225" s="273"/>
      <c r="C225" s="273"/>
      <c r="D225" s="273"/>
      <c r="E225" s="273"/>
      <c r="F225" s="273"/>
      <c r="G225" s="273"/>
      <c r="H225" s="273"/>
      <c r="I225" s="273"/>
      <c r="J225" s="273"/>
      <c r="K225" s="273"/>
      <c r="L225" s="273"/>
      <c r="M225" s="273"/>
      <c r="N225" s="273"/>
      <c r="O225" s="273"/>
      <c r="P225" s="273"/>
      <c r="Q225" s="273"/>
      <c r="R225" s="273"/>
      <c r="S225" s="273"/>
      <c r="T225" s="273"/>
      <c r="U225" s="273"/>
      <c r="V225" s="273"/>
      <c r="W225" s="273"/>
    </row>
    <row r="226" spans="1:23" ht="15.95" customHeight="1">
      <c r="A226" s="273"/>
      <c r="B226" s="273"/>
      <c r="C226" s="273"/>
      <c r="D226" s="273"/>
      <c r="E226" s="273"/>
      <c r="F226" s="273"/>
      <c r="G226" s="273"/>
      <c r="H226" s="273"/>
      <c r="I226" s="273"/>
      <c r="J226" s="273"/>
      <c r="K226" s="273"/>
      <c r="L226" s="273"/>
      <c r="M226" s="273"/>
      <c r="N226" s="273"/>
      <c r="O226" s="273"/>
      <c r="P226" s="273"/>
      <c r="Q226" s="273"/>
      <c r="R226" s="273"/>
      <c r="S226" s="273"/>
      <c r="T226" s="273"/>
      <c r="U226" s="273"/>
      <c r="V226" s="273"/>
      <c r="W226" s="273"/>
    </row>
    <row r="227" spans="1:23" ht="15.95" customHeight="1">
      <c r="A227" s="273"/>
      <c r="B227" s="273"/>
      <c r="C227" s="273"/>
      <c r="D227" s="273"/>
      <c r="E227" s="273"/>
      <c r="F227" s="273"/>
      <c r="G227" s="273"/>
      <c r="H227" s="273"/>
      <c r="I227" s="273"/>
      <c r="J227" s="273"/>
      <c r="K227" s="273"/>
      <c r="L227" s="273"/>
      <c r="M227" s="273"/>
      <c r="N227" s="273"/>
      <c r="O227" s="273"/>
      <c r="P227" s="273"/>
      <c r="Q227" s="273"/>
      <c r="R227" s="273"/>
      <c r="S227" s="273"/>
      <c r="T227" s="273"/>
      <c r="U227" s="273"/>
      <c r="V227" s="273"/>
      <c r="W227" s="273"/>
    </row>
    <row r="228" spans="1:23" ht="15.95" customHeight="1">
      <c r="A228" s="273"/>
      <c r="B228" s="273"/>
      <c r="C228" s="273"/>
      <c r="D228" s="273"/>
      <c r="E228" s="273"/>
      <c r="F228" s="273"/>
      <c r="G228" s="273"/>
      <c r="H228" s="273"/>
      <c r="I228" s="273"/>
      <c r="J228" s="273"/>
      <c r="K228" s="273"/>
      <c r="L228" s="273"/>
      <c r="M228" s="273"/>
      <c r="N228" s="273"/>
      <c r="O228" s="273"/>
      <c r="P228" s="273"/>
      <c r="Q228" s="273"/>
      <c r="R228" s="273"/>
      <c r="S228" s="273"/>
      <c r="T228" s="273"/>
      <c r="U228" s="273"/>
      <c r="V228" s="273"/>
      <c r="W228" s="273"/>
    </row>
    <row r="229" spans="1:23" ht="15.95" customHeight="1">
      <c r="A229" s="273"/>
      <c r="B229" s="273"/>
      <c r="C229" s="273"/>
      <c r="D229" s="273"/>
      <c r="E229" s="273"/>
      <c r="F229" s="273"/>
      <c r="G229" s="273"/>
      <c r="H229" s="273"/>
      <c r="I229" s="273"/>
      <c r="J229" s="273"/>
      <c r="K229" s="273"/>
      <c r="L229" s="273"/>
      <c r="M229" s="273"/>
      <c r="N229" s="273"/>
      <c r="O229" s="273"/>
      <c r="P229" s="273"/>
      <c r="Q229" s="273"/>
      <c r="R229" s="273"/>
      <c r="S229" s="273"/>
      <c r="T229" s="273"/>
      <c r="U229" s="273"/>
      <c r="V229" s="273"/>
      <c r="W229" s="273"/>
    </row>
    <row r="230" spans="1:23" ht="15.95" customHeight="1">
      <c r="A230" s="273"/>
      <c r="B230" s="273"/>
      <c r="C230" s="273"/>
      <c r="D230" s="273"/>
      <c r="E230" s="273"/>
      <c r="F230" s="273"/>
      <c r="G230" s="273"/>
      <c r="H230" s="273"/>
      <c r="I230" s="273"/>
      <c r="J230" s="273"/>
      <c r="K230" s="273"/>
      <c r="L230" s="273"/>
      <c r="M230" s="273"/>
      <c r="N230" s="273"/>
      <c r="O230" s="273"/>
      <c r="P230" s="273"/>
      <c r="Q230" s="273"/>
      <c r="R230" s="273"/>
      <c r="S230" s="273"/>
      <c r="T230" s="273"/>
      <c r="U230" s="273"/>
      <c r="V230" s="273"/>
      <c r="W230" s="273"/>
    </row>
    <row r="231" spans="1:23" ht="15.95" customHeight="1">
      <c r="A231" s="273"/>
      <c r="B231" s="273"/>
      <c r="C231" s="273"/>
      <c r="D231" s="273"/>
      <c r="E231" s="273"/>
      <c r="F231" s="273"/>
      <c r="G231" s="273"/>
      <c r="H231" s="273"/>
      <c r="I231" s="273"/>
      <c r="J231" s="273"/>
      <c r="K231" s="273"/>
      <c r="L231" s="273"/>
      <c r="M231" s="273"/>
      <c r="N231" s="273"/>
      <c r="O231" s="273"/>
      <c r="P231" s="273"/>
      <c r="Q231" s="273"/>
      <c r="R231" s="273"/>
      <c r="S231" s="273"/>
      <c r="T231" s="273"/>
      <c r="U231" s="273"/>
      <c r="V231" s="273"/>
      <c r="W231" s="273"/>
    </row>
    <row r="232" spans="1:23" ht="15.95" customHeight="1">
      <c r="A232" s="273"/>
      <c r="B232" s="273"/>
      <c r="C232" s="273"/>
      <c r="D232" s="273"/>
      <c r="E232" s="273"/>
      <c r="F232" s="273"/>
      <c r="G232" s="273"/>
      <c r="H232" s="273"/>
      <c r="I232" s="273"/>
      <c r="J232" s="273"/>
      <c r="K232" s="273"/>
      <c r="L232" s="273"/>
      <c r="M232" s="273"/>
      <c r="N232" s="273"/>
      <c r="O232" s="273"/>
      <c r="P232" s="273"/>
      <c r="Q232" s="273"/>
      <c r="R232" s="273"/>
      <c r="S232" s="273"/>
      <c r="T232" s="273"/>
      <c r="U232" s="273"/>
      <c r="V232" s="273"/>
      <c r="W232" s="273"/>
    </row>
    <row r="233" spans="1:23" ht="15.95" customHeight="1">
      <c r="A233" s="273"/>
      <c r="B233" s="273"/>
      <c r="C233" s="273"/>
      <c r="D233" s="273"/>
      <c r="E233" s="273"/>
      <c r="F233" s="273"/>
      <c r="G233" s="273"/>
      <c r="H233" s="273"/>
      <c r="I233" s="273"/>
      <c r="J233" s="273"/>
      <c r="K233" s="273"/>
      <c r="L233" s="273"/>
      <c r="M233" s="273"/>
      <c r="N233" s="273"/>
      <c r="O233" s="273"/>
      <c r="P233" s="273"/>
      <c r="Q233" s="273"/>
      <c r="R233" s="273"/>
      <c r="S233" s="273"/>
      <c r="T233" s="273"/>
      <c r="U233" s="273"/>
      <c r="V233" s="273"/>
      <c r="W233" s="273"/>
    </row>
    <row r="234" spans="1:23" ht="15.95" customHeight="1">
      <c r="A234" s="273"/>
      <c r="B234" s="273"/>
      <c r="C234" s="273"/>
      <c r="D234" s="273"/>
      <c r="E234" s="273"/>
      <c r="F234" s="273"/>
      <c r="G234" s="273"/>
      <c r="H234" s="273"/>
      <c r="I234" s="273"/>
      <c r="J234" s="273"/>
      <c r="K234" s="273"/>
      <c r="L234" s="273"/>
      <c r="M234" s="273"/>
      <c r="N234" s="273"/>
      <c r="O234" s="273"/>
      <c r="P234" s="273"/>
      <c r="Q234" s="273"/>
      <c r="R234" s="273"/>
      <c r="S234" s="273"/>
      <c r="T234" s="273"/>
      <c r="U234" s="273"/>
      <c r="V234" s="273"/>
      <c r="W234" s="273"/>
    </row>
    <row r="235" spans="1:23" ht="15.95" customHeight="1">
      <c r="A235" s="273"/>
      <c r="B235" s="273"/>
      <c r="C235" s="273"/>
      <c r="D235" s="273"/>
      <c r="E235" s="273"/>
      <c r="F235" s="273"/>
      <c r="G235" s="273"/>
      <c r="H235" s="273"/>
      <c r="I235" s="273"/>
      <c r="J235" s="273"/>
      <c r="K235" s="273"/>
      <c r="L235" s="273"/>
      <c r="M235" s="273"/>
      <c r="N235" s="273"/>
      <c r="O235" s="273"/>
      <c r="P235" s="273"/>
      <c r="Q235" s="273"/>
      <c r="R235" s="273"/>
      <c r="S235" s="273"/>
      <c r="T235" s="273"/>
      <c r="U235" s="273"/>
      <c r="V235" s="273"/>
      <c r="W235" s="273"/>
    </row>
    <row r="236" spans="1:23" ht="15.95" customHeight="1">
      <c r="A236" s="273"/>
      <c r="B236" s="273"/>
      <c r="C236" s="273"/>
      <c r="D236" s="273"/>
      <c r="E236" s="273"/>
      <c r="F236" s="273"/>
      <c r="G236" s="273"/>
      <c r="H236" s="273"/>
      <c r="I236" s="273"/>
      <c r="J236" s="273"/>
      <c r="K236" s="273"/>
      <c r="L236" s="273"/>
      <c r="M236" s="273"/>
      <c r="N236" s="273"/>
      <c r="O236" s="273"/>
      <c r="P236" s="273"/>
      <c r="Q236" s="273"/>
      <c r="R236" s="273"/>
      <c r="S236" s="273"/>
      <c r="T236" s="273"/>
      <c r="U236" s="273"/>
      <c r="V236" s="273"/>
      <c r="W236" s="273"/>
    </row>
    <row r="237" spans="1:23" ht="15.95" customHeight="1">
      <c r="A237" s="273"/>
      <c r="B237" s="273"/>
      <c r="C237" s="273"/>
      <c r="D237" s="273"/>
      <c r="E237" s="273"/>
      <c r="F237" s="273"/>
      <c r="G237" s="273"/>
      <c r="H237" s="273"/>
      <c r="I237" s="273"/>
      <c r="J237" s="273"/>
      <c r="K237" s="273"/>
      <c r="L237" s="273"/>
      <c r="M237" s="273"/>
      <c r="N237" s="273"/>
      <c r="O237" s="273"/>
      <c r="P237" s="273"/>
      <c r="Q237" s="273"/>
      <c r="R237" s="273"/>
      <c r="S237" s="273"/>
      <c r="T237" s="273"/>
      <c r="U237" s="273"/>
      <c r="V237" s="273"/>
      <c r="W237" s="273"/>
    </row>
    <row r="238" spans="1:23" ht="15.95" customHeight="1">
      <c r="A238" s="273"/>
      <c r="B238" s="273"/>
      <c r="C238" s="273"/>
      <c r="D238" s="273"/>
      <c r="E238" s="273"/>
      <c r="F238" s="273"/>
      <c r="G238" s="273"/>
      <c r="H238" s="273"/>
      <c r="I238" s="273"/>
      <c r="J238" s="273"/>
      <c r="K238" s="273"/>
      <c r="L238" s="273"/>
      <c r="M238" s="273"/>
      <c r="N238" s="273"/>
      <c r="O238" s="273"/>
      <c r="P238" s="273"/>
      <c r="Q238" s="273"/>
      <c r="R238" s="273"/>
      <c r="S238" s="273"/>
      <c r="T238" s="273"/>
      <c r="U238" s="273"/>
      <c r="V238" s="273"/>
      <c r="W238" s="273"/>
    </row>
    <row r="239" spans="1:23" ht="15.95" customHeight="1">
      <c r="A239" s="273"/>
      <c r="B239" s="273"/>
      <c r="C239" s="273"/>
      <c r="D239" s="273"/>
      <c r="E239" s="273"/>
      <c r="F239" s="273"/>
      <c r="G239" s="273"/>
      <c r="H239" s="273"/>
      <c r="I239" s="273"/>
      <c r="J239" s="273"/>
      <c r="K239" s="273"/>
      <c r="L239" s="273"/>
      <c r="M239" s="273"/>
      <c r="N239" s="273"/>
      <c r="O239" s="273"/>
      <c r="P239" s="273"/>
      <c r="Q239" s="273"/>
      <c r="R239" s="273"/>
      <c r="S239" s="273"/>
      <c r="T239" s="273"/>
      <c r="U239" s="273"/>
      <c r="V239" s="273"/>
      <c r="W239" s="273"/>
    </row>
    <row r="240" spans="1:23" ht="15.95" customHeight="1">
      <c r="A240" s="273"/>
      <c r="B240" s="273"/>
      <c r="C240" s="273"/>
      <c r="D240" s="273"/>
      <c r="E240" s="273"/>
      <c r="F240" s="273"/>
      <c r="G240" s="273"/>
      <c r="H240" s="273"/>
      <c r="I240" s="273"/>
      <c r="J240" s="273"/>
      <c r="K240" s="273"/>
      <c r="L240" s="273"/>
      <c r="M240" s="273"/>
      <c r="N240" s="273"/>
      <c r="O240" s="273"/>
      <c r="P240" s="273"/>
      <c r="Q240" s="273"/>
      <c r="R240" s="273"/>
      <c r="S240" s="273"/>
      <c r="T240" s="273"/>
      <c r="U240" s="273"/>
      <c r="V240" s="273"/>
      <c r="W240" s="273"/>
    </row>
    <row r="241" spans="1:23" ht="15.95" customHeight="1">
      <c r="A241" s="273"/>
      <c r="B241" s="273"/>
      <c r="C241" s="273"/>
      <c r="D241" s="273"/>
      <c r="E241" s="273"/>
      <c r="F241" s="273"/>
      <c r="G241" s="273"/>
      <c r="H241" s="273"/>
      <c r="I241" s="273"/>
      <c r="J241" s="273"/>
      <c r="K241" s="273"/>
      <c r="L241" s="273"/>
      <c r="M241" s="273"/>
      <c r="N241" s="273"/>
      <c r="O241" s="273"/>
      <c r="P241" s="273"/>
      <c r="Q241" s="273"/>
      <c r="R241" s="273"/>
      <c r="S241" s="273"/>
      <c r="T241" s="273"/>
      <c r="U241" s="273"/>
      <c r="V241" s="273"/>
      <c r="W241" s="273"/>
    </row>
    <row r="242" spans="1:23" ht="15.95" customHeight="1">
      <c r="A242" s="273"/>
      <c r="B242" s="273"/>
      <c r="C242" s="273"/>
      <c r="D242" s="273"/>
      <c r="E242" s="273"/>
      <c r="F242" s="273"/>
      <c r="G242" s="273"/>
      <c r="H242" s="273"/>
      <c r="I242" s="273"/>
      <c r="J242" s="273"/>
      <c r="K242" s="273"/>
      <c r="L242" s="273"/>
      <c r="M242" s="273"/>
      <c r="N242" s="273"/>
      <c r="O242" s="273"/>
      <c r="P242" s="273"/>
      <c r="Q242" s="273"/>
      <c r="R242" s="273"/>
      <c r="S242" s="273"/>
      <c r="T242" s="273"/>
      <c r="U242" s="273"/>
      <c r="V242" s="273"/>
      <c r="W242" s="273"/>
    </row>
    <row r="243" spans="1:23" ht="15.95" customHeight="1">
      <c r="A243" s="273"/>
      <c r="B243" s="273"/>
      <c r="C243" s="273"/>
      <c r="D243" s="273"/>
      <c r="E243" s="273"/>
      <c r="F243" s="273"/>
      <c r="G243" s="273"/>
      <c r="H243" s="273"/>
      <c r="I243" s="273"/>
      <c r="J243" s="273"/>
      <c r="K243" s="273"/>
      <c r="L243" s="273"/>
      <c r="M243" s="273"/>
      <c r="N243" s="273"/>
      <c r="O243" s="273"/>
      <c r="P243" s="273"/>
      <c r="Q243" s="273"/>
      <c r="R243" s="273"/>
      <c r="S243" s="273"/>
      <c r="T243" s="273"/>
      <c r="U243" s="273"/>
      <c r="V243" s="273"/>
      <c r="W243" s="273"/>
    </row>
    <row r="244" spans="1:23" ht="15.95" customHeight="1">
      <c r="A244" s="273"/>
      <c r="B244" s="273"/>
      <c r="C244" s="273"/>
      <c r="D244" s="273"/>
      <c r="E244" s="273"/>
      <c r="F244" s="273"/>
      <c r="G244" s="273"/>
      <c r="H244" s="273"/>
      <c r="I244" s="273"/>
      <c r="J244" s="273"/>
      <c r="K244" s="273"/>
      <c r="L244" s="273"/>
      <c r="M244" s="273"/>
      <c r="N244" s="273"/>
      <c r="O244" s="273"/>
      <c r="P244" s="273"/>
      <c r="Q244" s="273"/>
      <c r="R244" s="273"/>
      <c r="S244" s="273"/>
      <c r="T244" s="273"/>
      <c r="U244" s="273"/>
      <c r="V244" s="273"/>
      <c r="W244" s="273"/>
    </row>
    <row r="245" spans="1:23" ht="15.95" customHeight="1">
      <c r="A245" s="273"/>
      <c r="B245" s="273"/>
      <c r="C245" s="273"/>
      <c r="D245" s="273"/>
      <c r="E245" s="273"/>
      <c r="F245" s="273"/>
      <c r="G245" s="273"/>
      <c r="H245" s="273"/>
      <c r="I245" s="273"/>
      <c r="J245" s="273"/>
      <c r="K245" s="273"/>
      <c r="L245" s="273"/>
      <c r="M245" s="273"/>
      <c r="N245" s="273"/>
      <c r="O245" s="273"/>
      <c r="P245" s="273"/>
      <c r="Q245" s="273"/>
      <c r="R245" s="273"/>
      <c r="S245" s="273"/>
      <c r="T245" s="273"/>
      <c r="U245" s="273"/>
      <c r="V245" s="273"/>
      <c r="W245" s="273"/>
    </row>
    <row r="246" spans="1:23" ht="15.95" customHeight="1">
      <c r="A246" s="273"/>
      <c r="B246" s="273"/>
      <c r="C246" s="273"/>
      <c r="D246" s="273"/>
      <c r="E246" s="273"/>
      <c r="F246" s="273"/>
      <c r="G246" s="273"/>
      <c r="H246" s="273"/>
      <c r="I246" s="273"/>
      <c r="J246" s="273"/>
      <c r="K246" s="273"/>
      <c r="L246" s="273"/>
      <c r="M246" s="273"/>
      <c r="N246" s="273"/>
      <c r="O246" s="273"/>
      <c r="P246" s="273"/>
      <c r="Q246" s="273"/>
      <c r="R246" s="273"/>
      <c r="S246" s="273"/>
      <c r="T246" s="273"/>
      <c r="U246" s="273"/>
      <c r="V246" s="273"/>
      <c r="W246" s="273"/>
    </row>
    <row r="247" spans="1:23" ht="15.95" customHeight="1">
      <c r="A247" s="273"/>
      <c r="B247" s="273"/>
      <c r="C247" s="273"/>
      <c r="D247" s="273"/>
      <c r="E247" s="273"/>
      <c r="F247" s="273"/>
      <c r="G247" s="273"/>
      <c r="H247" s="273"/>
      <c r="I247" s="273"/>
      <c r="J247" s="273"/>
      <c r="K247" s="273"/>
      <c r="L247" s="273"/>
      <c r="M247" s="273"/>
      <c r="N247" s="273"/>
      <c r="O247" s="273"/>
      <c r="P247" s="273"/>
      <c r="Q247" s="273"/>
      <c r="R247" s="273"/>
      <c r="S247" s="273"/>
      <c r="T247" s="273"/>
      <c r="U247" s="273"/>
      <c r="V247" s="273"/>
      <c r="W247" s="273"/>
    </row>
    <row r="248" spans="1:23" ht="15.95" customHeight="1">
      <c r="A248" s="273"/>
      <c r="B248" s="273"/>
      <c r="C248" s="273"/>
      <c r="D248" s="273"/>
      <c r="E248" s="273"/>
      <c r="F248" s="273"/>
      <c r="G248" s="273"/>
      <c r="H248" s="273"/>
      <c r="I248" s="273"/>
      <c r="J248" s="273"/>
      <c r="K248" s="273"/>
      <c r="L248" s="273"/>
      <c r="M248" s="273"/>
      <c r="N248" s="273"/>
      <c r="O248" s="273"/>
      <c r="P248" s="273"/>
      <c r="Q248" s="273"/>
      <c r="R248" s="273"/>
      <c r="S248" s="273"/>
      <c r="T248" s="273"/>
      <c r="U248" s="273"/>
      <c r="V248" s="273"/>
      <c r="W248" s="273"/>
    </row>
    <row r="249" spans="1:23" ht="15.95" customHeight="1">
      <c r="A249" s="273"/>
      <c r="B249" s="273"/>
      <c r="C249" s="273"/>
      <c r="D249" s="273"/>
      <c r="E249" s="273"/>
      <c r="F249" s="273"/>
      <c r="G249" s="273"/>
      <c r="H249" s="273"/>
      <c r="I249" s="273"/>
      <c r="J249" s="273"/>
      <c r="K249" s="273"/>
      <c r="L249" s="273"/>
      <c r="M249" s="273"/>
      <c r="N249" s="273"/>
      <c r="O249" s="273"/>
      <c r="P249" s="273"/>
      <c r="Q249" s="273"/>
      <c r="R249" s="273"/>
      <c r="S249" s="273"/>
      <c r="T249" s="273"/>
      <c r="U249" s="273"/>
      <c r="V249" s="273"/>
      <c r="W249" s="273"/>
    </row>
    <row r="250" spans="1:23" ht="15.95" customHeight="1">
      <c r="A250" s="273"/>
      <c r="B250" s="273"/>
      <c r="C250" s="273"/>
      <c r="D250" s="273"/>
      <c r="E250" s="273"/>
      <c r="F250" s="273"/>
      <c r="G250" s="273"/>
      <c r="H250" s="273"/>
      <c r="I250" s="273"/>
      <c r="J250" s="273"/>
      <c r="K250" s="273"/>
      <c r="L250" s="273"/>
      <c r="M250" s="273"/>
      <c r="N250" s="273"/>
      <c r="O250" s="273"/>
      <c r="P250" s="273"/>
      <c r="Q250" s="273"/>
      <c r="R250" s="273"/>
      <c r="S250" s="273"/>
      <c r="T250" s="273"/>
      <c r="U250" s="273"/>
      <c r="V250" s="273"/>
      <c r="W250" s="273"/>
    </row>
    <row r="251" spans="1:23" ht="15.95" customHeight="1">
      <c r="A251" s="273"/>
      <c r="B251" s="273"/>
      <c r="C251" s="273"/>
      <c r="D251" s="273"/>
      <c r="E251" s="273"/>
      <c r="F251" s="273"/>
      <c r="G251" s="273"/>
      <c r="H251" s="273"/>
      <c r="I251" s="273"/>
      <c r="J251" s="273"/>
      <c r="K251" s="273"/>
      <c r="L251" s="273"/>
      <c r="M251" s="273"/>
      <c r="N251" s="273"/>
      <c r="O251" s="273"/>
      <c r="P251" s="273"/>
      <c r="Q251" s="273"/>
      <c r="R251" s="273"/>
      <c r="S251" s="273"/>
      <c r="T251" s="273"/>
      <c r="U251" s="273"/>
      <c r="V251" s="273"/>
      <c r="W251" s="273"/>
    </row>
    <row r="252" spans="1:23" ht="15.95" customHeight="1">
      <c r="A252" s="273"/>
      <c r="B252" s="273"/>
      <c r="C252" s="273"/>
      <c r="D252" s="273"/>
      <c r="E252" s="273"/>
      <c r="F252" s="273"/>
      <c r="G252" s="273"/>
      <c r="H252" s="273"/>
      <c r="I252" s="273"/>
      <c r="J252" s="273"/>
      <c r="K252" s="273"/>
      <c r="L252" s="273"/>
      <c r="M252" s="273"/>
      <c r="N252" s="273"/>
      <c r="O252" s="273"/>
      <c r="P252" s="273"/>
      <c r="Q252" s="273"/>
      <c r="R252" s="273"/>
      <c r="S252" s="273"/>
      <c r="T252" s="273"/>
      <c r="U252" s="273"/>
      <c r="V252" s="273"/>
      <c r="W252" s="273"/>
    </row>
    <row r="253" spans="1:23" ht="15.95" customHeight="1">
      <c r="A253" s="273"/>
      <c r="B253" s="273"/>
      <c r="C253" s="273"/>
      <c r="D253" s="273"/>
      <c r="E253" s="273"/>
      <c r="F253" s="273"/>
      <c r="G253" s="273"/>
      <c r="H253" s="273"/>
      <c r="I253" s="273"/>
      <c r="J253" s="273"/>
      <c r="K253" s="273"/>
      <c r="L253" s="273"/>
      <c r="M253" s="273"/>
      <c r="N253" s="273"/>
      <c r="O253" s="273"/>
      <c r="P253" s="273"/>
      <c r="Q253" s="273"/>
      <c r="R253" s="273"/>
      <c r="S253" s="273"/>
      <c r="T253" s="273"/>
      <c r="U253" s="273"/>
      <c r="V253" s="273"/>
      <c r="W253" s="273"/>
    </row>
    <row r="254" spans="1:23" ht="15.95" customHeight="1">
      <c r="A254" s="273"/>
      <c r="B254" s="273"/>
      <c r="C254" s="273"/>
      <c r="D254" s="273"/>
      <c r="E254" s="273"/>
      <c r="F254" s="273"/>
      <c r="G254" s="273"/>
      <c r="H254" s="273"/>
      <c r="I254" s="273"/>
      <c r="J254" s="273"/>
      <c r="K254" s="273"/>
      <c r="L254" s="273"/>
      <c r="M254" s="273"/>
      <c r="N254" s="273"/>
      <c r="O254" s="273"/>
      <c r="P254" s="273"/>
      <c r="Q254" s="273"/>
      <c r="R254" s="273"/>
      <c r="S254" s="273"/>
      <c r="T254" s="273"/>
      <c r="U254" s="273"/>
      <c r="V254" s="273"/>
      <c r="W254" s="273"/>
    </row>
    <row r="255" spans="1:23" ht="15.95" customHeight="1">
      <c r="A255" s="273"/>
      <c r="B255" s="273"/>
      <c r="C255" s="273"/>
      <c r="D255" s="273"/>
      <c r="E255" s="273"/>
      <c r="F255" s="273"/>
      <c r="G255" s="273"/>
      <c r="H255" s="273"/>
      <c r="I255" s="273"/>
      <c r="J255" s="273"/>
      <c r="K255" s="273"/>
      <c r="L255" s="273"/>
      <c r="M255" s="273"/>
      <c r="N255" s="273"/>
      <c r="O255" s="273"/>
      <c r="P255" s="273"/>
      <c r="Q255" s="273"/>
      <c r="R255" s="273"/>
      <c r="S255" s="273"/>
      <c r="T255" s="273"/>
      <c r="U255" s="273"/>
      <c r="V255" s="273"/>
      <c r="W255" s="273"/>
    </row>
    <row r="256" spans="1:23" ht="15.95" customHeight="1">
      <c r="A256" s="273"/>
      <c r="B256" s="273"/>
      <c r="C256" s="273"/>
      <c r="D256" s="273"/>
      <c r="E256" s="273"/>
      <c r="F256" s="273"/>
      <c r="G256" s="273"/>
      <c r="H256" s="273"/>
      <c r="I256" s="273"/>
      <c r="J256" s="273"/>
      <c r="K256" s="273"/>
      <c r="L256" s="273"/>
      <c r="M256" s="273"/>
      <c r="N256" s="273"/>
      <c r="O256" s="273"/>
      <c r="P256" s="273"/>
      <c r="Q256" s="273"/>
      <c r="R256" s="273"/>
      <c r="S256" s="273"/>
      <c r="T256" s="273"/>
      <c r="U256" s="273"/>
      <c r="V256" s="273"/>
      <c r="W256" s="273"/>
    </row>
    <row r="257" spans="1:23" ht="15.95" customHeight="1">
      <c r="A257" s="273"/>
      <c r="B257" s="273"/>
      <c r="C257" s="273"/>
      <c r="D257" s="273"/>
      <c r="E257" s="273"/>
      <c r="F257" s="273"/>
      <c r="G257" s="273"/>
      <c r="H257" s="273"/>
      <c r="I257" s="273"/>
      <c r="J257" s="273"/>
      <c r="K257" s="273"/>
      <c r="L257" s="273"/>
      <c r="M257" s="273"/>
      <c r="N257" s="273"/>
      <c r="O257" s="273"/>
      <c r="P257" s="273"/>
      <c r="Q257" s="273"/>
      <c r="R257" s="273"/>
      <c r="S257" s="273"/>
      <c r="T257" s="273"/>
      <c r="U257" s="273"/>
      <c r="V257" s="273"/>
      <c r="W257" s="273"/>
    </row>
    <row r="258" spans="1:23" ht="15.95" customHeight="1">
      <c r="A258" s="273"/>
      <c r="B258" s="273"/>
      <c r="C258" s="273"/>
      <c r="D258" s="273"/>
      <c r="E258" s="273"/>
      <c r="F258" s="273"/>
      <c r="G258" s="273"/>
      <c r="H258" s="273"/>
      <c r="I258" s="273"/>
      <c r="J258" s="273"/>
      <c r="K258" s="273"/>
      <c r="L258" s="273"/>
      <c r="M258" s="273"/>
      <c r="N258" s="273"/>
      <c r="O258" s="273"/>
      <c r="P258" s="273"/>
      <c r="Q258" s="273"/>
      <c r="R258" s="273"/>
      <c r="S258" s="273"/>
      <c r="T258" s="273"/>
      <c r="U258" s="273"/>
      <c r="V258" s="273"/>
      <c r="W258" s="273"/>
    </row>
    <row r="259" spans="1:23" ht="15.95" customHeight="1">
      <c r="A259" s="273"/>
      <c r="B259" s="273"/>
      <c r="C259" s="273"/>
      <c r="D259" s="273"/>
      <c r="E259" s="273"/>
      <c r="F259" s="273"/>
      <c r="G259" s="273"/>
      <c r="H259" s="273"/>
      <c r="I259" s="273"/>
      <c r="J259" s="273"/>
      <c r="K259" s="273"/>
      <c r="L259" s="273"/>
      <c r="M259" s="273"/>
      <c r="N259" s="273"/>
      <c r="O259" s="273"/>
      <c r="P259" s="273"/>
      <c r="Q259" s="273"/>
      <c r="R259" s="273"/>
      <c r="S259" s="273"/>
      <c r="T259" s="273"/>
      <c r="U259" s="273"/>
      <c r="V259" s="273"/>
      <c r="W259" s="273"/>
    </row>
    <row r="260" spans="1:23" ht="15.95" customHeight="1">
      <c r="A260" s="273"/>
      <c r="B260" s="273"/>
      <c r="C260" s="273"/>
      <c r="D260" s="273"/>
      <c r="E260" s="273"/>
      <c r="F260" s="273"/>
      <c r="G260" s="273"/>
      <c r="H260" s="273"/>
      <c r="I260" s="273"/>
      <c r="J260" s="273"/>
      <c r="K260" s="273"/>
      <c r="L260" s="273"/>
      <c r="M260" s="273"/>
      <c r="N260" s="273"/>
      <c r="O260" s="273"/>
      <c r="P260" s="273"/>
      <c r="Q260" s="273"/>
      <c r="R260" s="273"/>
      <c r="S260" s="273"/>
      <c r="T260" s="273"/>
      <c r="U260" s="273"/>
      <c r="V260" s="273"/>
      <c r="W260" s="273"/>
    </row>
    <row r="261" spans="1:23" ht="15.95" customHeight="1">
      <c r="A261" s="273"/>
      <c r="B261" s="273"/>
      <c r="C261" s="273"/>
      <c r="D261" s="273"/>
      <c r="E261" s="273"/>
      <c r="F261" s="273"/>
      <c r="G261" s="273"/>
      <c r="H261" s="273"/>
      <c r="I261" s="273"/>
      <c r="J261" s="273"/>
      <c r="K261" s="273"/>
      <c r="L261" s="273"/>
      <c r="M261" s="273"/>
      <c r="N261" s="273"/>
      <c r="O261" s="273"/>
      <c r="P261" s="273"/>
      <c r="Q261" s="273"/>
      <c r="R261" s="273"/>
      <c r="S261" s="273"/>
      <c r="T261" s="273"/>
      <c r="U261" s="273"/>
      <c r="V261" s="273"/>
      <c r="W261" s="273"/>
    </row>
    <row r="262" spans="1:23" ht="15.95" customHeight="1">
      <c r="A262" s="273"/>
      <c r="B262" s="273"/>
      <c r="C262" s="273"/>
      <c r="D262" s="273"/>
      <c r="E262" s="273"/>
      <c r="F262" s="273"/>
      <c r="G262" s="273"/>
      <c r="H262" s="273"/>
      <c r="I262" s="273"/>
      <c r="J262" s="273"/>
      <c r="K262" s="273"/>
      <c r="L262" s="273"/>
      <c r="M262" s="273"/>
      <c r="N262" s="273"/>
      <c r="O262" s="273"/>
      <c r="P262" s="273"/>
      <c r="Q262" s="273"/>
      <c r="R262" s="273"/>
      <c r="S262" s="273"/>
      <c r="T262" s="273"/>
      <c r="U262" s="273"/>
      <c r="V262" s="273"/>
      <c r="W262" s="273"/>
    </row>
    <row r="263" spans="1:23" ht="15.95" customHeight="1">
      <c r="A263" s="273"/>
      <c r="B263" s="273"/>
      <c r="C263" s="273"/>
      <c r="D263" s="273"/>
      <c r="E263" s="273"/>
      <c r="F263" s="273"/>
      <c r="G263" s="273"/>
      <c r="H263" s="273"/>
      <c r="I263" s="273"/>
      <c r="J263" s="273"/>
      <c r="K263" s="273"/>
      <c r="L263" s="273"/>
      <c r="M263" s="273"/>
      <c r="N263" s="273"/>
      <c r="O263" s="273"/>
      <c r="P263" s="273"/>
      <c r="Q263" s="273"/>
      <c r="R263" s="273"/>
      <c r="S263" s="273"/>
      <c r="T263" s="273"/>
      <c r="U263" s="273"/>
      <c r="V263" s="273"/>
      <c r="W263" s="273"/>
    </row>
    <row r="264" spans="1:23" ht="15.95" customHeight="1">
      <c r="A264" s="273"/>
      <c r="B264" s="273"/>
      <c r="C264" s="273"/>
      <c r="D264" s="273"/>
      <c r="E264" s="273"/>
      <c r="F264" s="273"/>
      <c r="G264" s="273"/>
      <c r="H264" s="273"/>
      <c r="I264" s="273"/>
      <c r="J264" s="273"/>
      <c r="K264" s="273"/>
      <c r="L264" s="273"/>
      <c r="M264" s="273"/>
      <c r="N264" s="273"/>
      <c r="O264" s="273"/>
      <c r="P264" s="273"/>
      <c r="Q264" s="273"/>
      <c r="R264" s="273"/>
      <c r="S264" s="273"/>
      <c r="T264" s="273"/>
      <c r="U264" s="273"/>
      <c r="V264" s="273"/>
      <c r="W264" s="273"/>
    </row>
    <row r="265" spans="1:23" ht="15.95" customHeight="1">
      <c r="A265" s="273"/>
      <c r="B265" s="273"/>
      <c r="C265" s="273"/>
      <c r="D265" s="273"/>
      <c r="E265" s="273"/>
      <c r="F265" s="273"/>
      <c r="G265" s="273"/>
      <c r="H265" s="273"/>
      <c r="I265" s="273"/>
      <c r="J265" s="273"/>
      <c r="K265" s="273"/>
      <c r="L265" s="273"/>
      <c r="M265" s="273"/>
      <c r="N265" s="273"/>
      <c r="O265" s="273"/>
      <c r="P265" s="273"/>
      <c r="Q265" s="273"/>
      <c r="R265" s="273"/>
      <c r="S265" s="273"/>
      <c r="T265" s="273"/>
      <c r="U265" s="273"/>
      <c r="V265" s="273"/>
      <c r="W265" s="273"/>
    </row>
    <row r="266" spans="1:23" ht="15.95" customHeight="1">
      <c r="A266" s="273"/>
      <c r="B266" s="273"/>
      <c r="C266" s="273"/>
      <c r="D266" s="273"/>
      <c r="E266" s="273"/>
      <c r="F266" s="273"/>
      <c r="G266" s="273"/>
      <c r="H266" s="273"/>
      <c r="I266" s="273"/>
      <c r="J266" s="273"/>
      <c r="K266" s="273"/>
      <c r="L266" s="273"/>
      <c r="M266" s="273"/>
      <c r="N266" s="273"/>
      <c r="O266" s="273"/>
      <c r="P266" s="273"/>
      <c r="Q266" s="273"/>
      <c r="R266" s="273"/>
      <c r="S266" s="273"/>
      <c r="T266" s="273"/>
      <c r="U266" s="273"/>
      <c r="V266" s="273"/>
      <c r="W266" s="273"/>
    </row>
    <row r="267" spans="1:23" ht="15.95" customHeight="1">
      <c r="A267" s="273"/>
      <c r="B267" s="273"/>
      <c r="C267" s="273"/>
      <c r="D267" s="273"/>
      <c r="E267" s="273"/>
      <c r="F267" s="273"/>
      <c r="G267" s="273"/>
      <c r="H267" s="273"/>
      <c r="I267" s="273"/>
      <c r="J267" s="273"/>
      <c r="K267" s="273"/>
      <c r="L267" s="273"/>
      <c r="M267" s="273"/>
      <c r="N267" s="273"/>
      <c r="O267" s="273"/>
      <c r="P267" s="273"/>
      <c r="Q267" s="273"/>
      <c r="R267" s="273"/>
      <c r="S267" s="273"/>
      <c r="T267" s="273"/>
      <c r="U267" s="273"/>
      <c r="V267" s="273"/>
      <c r="W267" s="273"/>
    </row>
    <row r="268" spans="1:23" ht="15.95" customHeight="1">
      <c r="A268" s="273"/>
      <c r="B268" s="273"/>
      <c r="C268" s="273"/>
      <c r="D268" s="273"/>
      <c r="E268" s="273"/>
      <c r="F268" s="273"/>
      <c r="G268" s="273"/>
      <c r="H268" s="273"/>
      <c r="I268" s="273"/>
      <c r="J268" s="273"/>
      <c r="K268" s="273"/>
      <c r="L268" s="273"/>
      <c r="M268" s="273"/>
      <c r="N268" s="273"/>
      <c r="O268" s="273"/>
      <c r="P268" s="273"/>
      <c r="Q268" s="273"/>
      <c r="R268" s="273"/>
      <c r="S268" s="273"/>
      <c r="T268" s="273"/>
      <c r="U268" s="273"/>
      <c r="V268" s="273"/>
      <c r="W268" s="273"/>
    </row>
    <row r="269" spans="1:23" ht="15.95" customHeight="1">
      <c r="A269" s="273"/>
      <c r="B269" s="273"/>
      <c r="C269" s="273"/>
      <c r="D269" s="273"/>
      <c r="E269" s="273"/>
      <c r="F269" s="273"/>
      <c r="G269" s="273"/>
      <c r="H269" s="273"/>
      <c r="I269" s="273"/>
      <c r="J269" s="273"/>
      <c r="K269" s="273"/>
      <c r="L269" s="273"/>
      <c r="M269" s="273"/>
      <c r="N269" s="273"/>
      <c r="O269" s="273"/>
      <c r="P269" s="273"/>
      <c r="Q269" s="273"/>
      <c r="R269" s="273"/>
      <c r="S269" s="273"/>
      <c r="T269" s="273"/>
      <c r="U269" s="273"/>
      <c r="V269" s="273"/>
      <c r="W269" s="273"/>
    </row>
    <row r="270" spans="1:23" ht="15.95" customHeight="1">
      <c r="A270" s="273"/>
      <c r="B270" s="273"/>
      <c r="C270" s="273"/>
      <c r="D270" s="273"/>
      <c r="E270" s="273"/>
      <c r="F270" s="273"/>
      <c r="G270" s="273"/>
      <c r="H270" s="273"/>
      <c r="I270" s="273"/>
      <c r="J270" s="273"/>
      <c r="K270" s="273"/>
      <c r="L270" s="273"/>
      <c r="M270" s="273"/>
      <c r="N270" s="273"/>
      <c r="O270" s="273"/>
      <c r="P270" s="273"/>
      <c r="Q270" s="273"/>
      <c r="R270" s="273"/>
      <c r="S270" s="273"/>
      <c r="T270" s="273"/>
      <c r="U270" s="273"/>
      <c r="V270" s="273"/>
      <c r="W270" s="273"/>
    </row>
    <row r="271" spans="1:23" ht="15.95" customHeight="1">
      <c r="A271" s="273"/>
      <c r="B271" s="273"/>
      <c r="C271" s="273"/>
      <c r="D271" s="273"/>
      <c r="E271" s="273"/>
      <c r="F271" s="273"/>
      <c r="G271" s="273"/>
      <c r="H271" s="273"/>
      <c r="I271" s="273"/>
      <c r="J271" s="273"/>
      <c r="K271" s="273"/>
      <c r="L271" s="273"/>
      <c r="M271" s="273"/>
      <c r="N271" s="273"/>
      <c r="O271" s="273"/>
      <c r="P271" s="273"/>
      <c r="Q271" s="273"/>
      <c r="R271" s="273"/>
      <c r="S271" s="273"/>
      <c r="T271" s="273"/>
      <c r="U271" s="273"/>
      <c r="V271" s="273"/>
      <c r="W271" s="273"/>
    </row>
    <row r="272" spans="1:23" ht="15.95" customHeight="1">
      <c r="A272" s="273"/>
      <c r="B272" s="273"/>
      <c r="C272" s="273"/>
      <c r="D272" s="273"/>
      <c r="E272" s="273"/>
      <c r="F272" s="273"/>
      <c r="G272" s="273"/>
      <c r="H272" s="273"/>
      <c r="I272" s="273"/>
      <c r="J272" s="273"/>
      <c r="K272" s="273"/>
      <c r="L272" s="273"/>
      <c r="M272" s="273"/>
      <c r="N272" s="273"/>
      <c r="O272" s="273"/>
      <c r="P272" s="273"/>
      <c r="Q272" s="273"/>
      <c r="R272" s="273"/>
      <c r="S272" s="273"/>
      <c r="T272" s="273"/>
      <c r="U272" s="273"/>
      <c r="V272" s="273"/>
      <c r="W272" s="273"/>
    </row>
    <row r="273" spans="1:23" ht="15.95" customHeight="1">
      <c r="A273" s="273"/>
      <c r="B273" s="273"/>
      <c r="C273" s="273"/>
      <c r="D273" s="273"/>
      <c r="E273" s="273"/>
      <c r="F273" s="273"/>
      <c r="G273" s="273"/>
      <c r="H273" s="273"/>
      <c r="I273" s="273"/>
      <c r="J273" s="273"/>
      <c r="K273" s="273"/>
      <c r="L273" s="273"/>
      <c r="M273" s="273"/>
      <c r="N273" s="273"/>
      <c r="O273" s="273"/>
      <c r="P273" s="273"/>
      <c r="Q273" s="273"/>
      <c r="R273" s="273"/>
      <c r="S273" s="273"/>
      <c r="T273" s="273"/>
      <c r="U273" s="273"/>
      <c r="V273" s="273"/>
      <c r="W273" s="273"/>
    </row>
    <row r="274" spans="1:23" ht="15.95" customHeight="1">
      <c r="A274" s="273"/>
      <c r="B274" s="273"/>
      <c r="C274" s="273"/>
      <c r="D274" s="273"/>
      <c r="E274" s="273"/>
      <c r="F274" s="273"/>
      <c r="G274" s="273"/>
      <c r="H274" s="273"/>
      <c r="I274" s="273"/>
      <c r="J274" s="273"/>
      <c r="K274" s="273"/>
      <c r="L274" s="273"/>
      <c r="M274" s="273"/>
      <c r="N274" s="273"/>
      <c r="O274" s="273"/>
      <c r="P274" s="273"/>
      <c r="Q274" s="273"/>
      <c r="R274" s="273"/>
      <c r="S274" s="273"/>
      <c r="T274" s="273"/>
      <c r="U274" s="273"/>
      <c r="V274" s="273"/>
      <c r="W274" s="273"/>
    </row>
    <row r="275" spans="1:23" ht="15.95" customHeight="1">
      <c r="A275" s="273"/>
      <c r="B275" s="273"/>
      <c r="C275" s="273"/>
      <c r="D275" s="273"/>
      <c r="E275" s="273"/>
      <c r="F275" s="273"/>
      <c r="G275" s="273"/>
      <c r="H275" s="273"/>
      <c r="I275" s="273"/>
      <c r="J275" s="273"/>
      <c r="K275" s="273"/>
      <c r="L275" s="273"/>
      <c r="M275" s="273"/>
      <c r="N275" s="273"/>
      <c r="O275" s="273"/>
      <c r="P275" s="273"/>
      <c r="Q275" s="273"/>
      <c r="R275" s="273"/>
      <c r="S275" s="273"/>
      <c r="T275" s="273"/>
      <c r="U275" s="273"/>
      <c r="V275" s="273"/>
      <c r="W275" s="273"/>
    </row>
    <row r="276" spans="1:23" ht="15.95" customHeight="1">
      <c r="A276" s="273"/>
      <c r="B276" s="273"/>
      <c r="C276" s="273"/>
      <c r="D276" s="273"/>
      <c r="E276" s="273"/>
      <c r="F276" s="273"/>
      <c r="G276" s="273"/>
      <c r="H276" s="273"/>
      <c r="I276" s="273"/>
      <c r="J276" s="273"/>
      <c r="K276" s="273"/>
      <c r="L276" s="273"/>
      <c r="M276" s="273"/>
      <c r="N276" s="273"/>
      <c r="O276" s="273"/>
      <c r="P276" s="273"/>
      <c r="Q276" s="273"/>
      <c r="R276" s="273"/>
      <c r="S276" s="273"/>
      <c r="T276" s="273"/>
      <c r="U276" s="273"/>
      <c r="V276" s="273"/>
      <c r="W276" s="273"/>
    </row>
    <row r="277" spans="1:23" ht="15.95" customHeight="1">
      <c r="A277" s="273"/>
      <c r="B277" s="273"/>
      <c r="C277" s="273"/>
      <c r="D277" s="273"/>
      <c r="E277" s="273"/>
      <c r="F277" s="273"/>
      <c r="G277" s="273"/>
      <c r="H277" s="273"/>
      <c r="I277" s="273"/>
      <c r="J277" s="273"/>
      <c r="K277" s="273"/>
      <c r="L277" s="273"/>
      <c r="M277" s="273"/>
      <c r="N277" s="273"/>
      <c r="O277" s="273"/>
      <c r="P277" s="273"/>
      <c r="Q277" s="273"/>
      <c r="R277" s="273"/>
      <c r="S277" s="273"/>
      <c r="T277" s="273"/>
      <c r="U277" s="273"/>
      <c r="V277" s="273"/>
      <c r="W277" s="273"/>
    </row>
    <row r="278" spans="1:23" ht="15.95" customHeight="1">
      <c r="A278" s="273"/>
      <c r="B278" s="273"/>
      <c r="C278" s="273"/>
      <c r="D278" s="273"/>
      <c r="E278" s="273"/>
      <c r="F278" s="273"/>
      <c r="G278" s="273"/>
      <c r="H278" s="273"/>
      <c r="I278" s="273"/>
      <c r="J278" s="273"/>
      <c r="K278" s="273"/>
      <c r="L278" s="273"/>
      <c r="M278" s="273"/>
      <c r="N278" s="273"/>
      <c r="O278" s="273"/>
      <c r="P278" s="273"/>
      <c r="Q278" s="273"/>
      <c r="R278" s="273"/>
      <c r="S278" s="273"/>
      <c r="T278" s="273"/>
      <c r="U278" s="273"/>
      <c r="V278" s="273"/>
      <c r="W278" s="273"/>
    </row>
    <row r="279" spans="1:23" ht="15.95" customHeight="1">
      <c r="A279" s="273"/>
      <c r="B279" s="273"/>
      <c r="C279" s="273"/>
      <c r="D279" s="273"/>
      <c r="E279" s="273"/>
      <c r="F279" s="273"/>
      <c r="G279" s="273"/>
      <c r="H279" s="273"/>
      <c r="I279" s="273"/>
      <c r="J279" s="273"/>
      <c r="K279" s="273"/>
      <c r="L279" s="273"/>
      <c r="M279" s="273"/>
      <c r="N279" s="273"/>
      <c r="O279" s="273"/>
      <c r="P279" s="273"/>
      <c r="Q279" s="273"/>
      <c r="R279" s="273"/>
      <c r="S279" s="273"/>
      <c r="T279" s="273"/>
      <c r="U279" s="273"/>
      <c r="V279" s="273"/>
      <c r="W279" s="273"/>
    </row>
    <row r="280" spans="1:23" ht="15.95" customHeight="1">
      <c r="A280" s="273"/>
      <c r="B280" s="273"/>
      <c r="C280" s="273"/>
      <c r="D280" s="273"/>
      <c r="E280" s="273"/>
      <c r="F280" s="273"/>
      <c r="G280" s="273"/>
      <c r="H280" s="273"/>
      <c r="I280" s="273"/>
      <c r="J280" s="273"/>
      <c r="K280" s="273"/>
      <c r="L280" s="273"/>
      <c r="M280" s="273"/>
      <c r="N280" s="273"/>
      <c r="O280" s="273"/>
      <c r="P280" s="273"/>
      <c r="Q280" s="273"/>
      <c r="R280" s="273"/>
      <c r="S280" s="273"/>
      <c r="T280" s="273"/>
      <c r="U280" s="273"/>
      <c r="V280" s="273"/>
      <c r="W280" s="273"/>
    </row>
    <row r="281" spans="1:23" ht="15.95" customHeight="1">
      <c r="A281" s="273"/>
      <c r="B281" s="273"/>
      <c r="C281" s="273"/>
      <c r="D281" s="273"/>
      <c r="E281" s="273"/>
      <c r="F281" s="273"/>
      <c r="G281" s="273"/>
      <c r="H281" s="273"/>
      <c r="I281" s="273"/>
      <c r="J281" s="273"/>
      <c r="K281" s="273"/>
      <c r="L281" s="273"/>
      <c r="M281" s="273"/>
      <c r="N281" s="273"/>
      <c r="O281" s="273"/>
      <c r="P281" s="273"/>
      <c r="Q281" s="273"/>
      <c r="R281" s="273"/>
      <c r="S281" s="273"/>
      <c r="T281" s="273"/>
      <c r="U281" s="273"/>
      <c r="V281" s="273"/>
      <c r="W281" s="273"/>
    </row>
    <row r="282" spans="1:23" ht="15.95" customHeight="1">
      <c r="A282" s="273"/>
      <c r="B282" s="273"/>
      <c r="C282" s="273"/>
      <c r="D282" s="273"/>
      <c r="E282" s="273"/>
      <c r="F282" s="273"/>
      <c r="G282" s="273"/>
      <c r="H282" s="273"/>
      <c r="I282" s="273"/>
      <c r="J282" s="273"/>
      <c r="K282" s="273"/>
      <c r="L282" s="273"/>
      <c r="M282" s="273"/>
      <c r="N282" s="273"/>
      <c r="O282" s="273"/>
      <c r="P282" s="273"/>
      <c r="Q282" s="273"/>
      <c r="R282" s="273"/>
      <c r="S282" s="273"/>
      <c r="T282" s="273"/>
      <c r="U282" s="273"/>
      <c r="V282" s="273"/>
      <c r="W282" s="273"/>
    </row>
    <row r="283" spans="1:23" ht="15.95" customHeight="1">
      <c r="A283" s="273"/>
      <c r="B283" s="273"/>
      <c r="C283" s="273"/>
      <c r="D283" s="273"/>
      <c r="E283" s="273"/>
      <c r="F283" s="273"/>
      <c r="G283" s="273"/>
      <c r="H283" s="273"/>
      <c r="I283" s="273"/>
      <c r="J283" s="273"/>
      <c r="K283" s="273"/>
      <c r="L283" s="273"/>
      <c r="M283" s="273"/>
      <c r="N283" s="273"/>
      <c r="O283" s="273"/>
      <c r="P283" s="273"/>
      <c r="Q283" s="273"/>
      <c r="R283" s="273"/>
      <c r="S283" s="273"/>
      <c r="T283" s="273"/>
      <c r="U283" s="273"/>
      <c r="V283" s="273"/>
      <c r="W283" s="273"/>
    </row>
    <row r="284" spans="1:23" ht="15.95" customHeight="1">
      <c r="A284" s="273"/>
      <c r="B284" s="273"/>
      <c r="C284" s="273"/>
      <c r="D284" s="273"/>
      <c r="E284" s="273"/>
      <c r="F284" s="273"/>
      <c r="G284" s="273"/>
      <c r="H284" s="273"/>
      <c r="I284" s="273"/>
      <c r="J284" s="273"/>
      <c r="K284" s="273"/>
      <c r="L284" s="273"/>
      <c r="M284" s="273"/>
      <c r="N284" s="273"/>
      <c r="O284" s="273"/>
      <c r="P284" s="273"/>
      <c r="Q284" s="273"/>
      <c r="R284" s="273"/>
      <c r="S284" s="273"/>
      <c r="T284" s="273"/>
      <c r="U284" s="273"/>
      <c r="V284" s="273"/>
      <c r="W284" s="273"/>
    </row>
    <row r="285" spans="1:23" ht="15.95" customHeight="1">
      <c r="A285" s="273"/>
      <c r="B285" s="273"/>
      <c r="C285" s="273"/>
      <c r="D285" s="273"/>
      <c r="E285" s="273"/>
      <c r="F285" s="273"/>
      <c r="G285" s="273"/>
      <c r="H285" s="273"/>
      <c r="I285" s="273"/>
      <c r="J285" s="273"/>
      <c r="K285" s="273"/>
      <c r="L285" s="273"/>
      <c r="M285" s="273"/>
      <c r="N285" s="273"/>
      <c r="O285" s="273"/>
      <c r="P285" s="273"/>
      <c r="Q285" s="273"/>
      <c r="R285" s="273"/>
      <c r="S285" s="273"/>
      <c r="T285" s="273"/>
      <c r="U285" s="273"/>
      <c r="V285" s="273"/>
      <c r="W285" s="273"/>
    </row>
    <row r="286" spans="1:23" ht="15.95" customHeight="1">
      <c r="A286" s="273"/>
      <c r="B286" s="273"/>
      <c r="C286" s="273"/>
      <c r="D286" s="273"/>
      <c r="E286" s="273"/>
      <c r="F286" s="273"/>
      <c r="G286" s="273"/>
      <c r="H286" s="273"/>
      <c r="I286" s="273"/>
      <c r="J286" s="273"/>
      <c r="K286" s="273"/>
      <c r="L286" s="273"/>
      <c r="M286" s="273"/>
      <c r="N286" s="273"/>
      <c r="O286" s="273"/>
      <c r="P286" s="273"/>
      <c r="Q286" s="273"/>
      <c r="R286" s="273"/>
      <c r="S286" s="273"/>
      <c r="T286" s="273"/>
      <c r="U286" s="273"/>
      <c r="V286" s="273"/>
      <c r="W286" s="273"/>
    </row>
    <row r="287" spans="1:23" ht="15.95" customHeight="1">
      <c r="A287" s="273"/>
      <c r="B287" s="273"/>
      <c r="C287" s="273"/>
      <c r="D287" s="273"/>
      <c r="E287" s="273"/>
      <c r="F287" s="273"/>
      <c r="G287" s="273"/>
      <c r="H287" s="273"/>
      <c r="I287" s="273"/>
      <c r="J287" s="273"/>
      <c r="K287" s="273"/>
      <c r="L287" s="273"/>
      <c r="M287" s="273"/>
      <c r="N287" s="273"/>
      <c r="O287" s="273"/>
      <c r="P287" s="273"/>
      <c r="Q287" s="273"/>
      <c r="R287" s="273"/>
      <c r="S287" s="273"/>
      <c r="T287" s="273"/>
      <c r="U287" s="273"/>
      <c r="V287" s="273"/>
      <c r="W287" s="273"/>
    </row>
    <row r="288" spans="1:23" ht="15.95" customHeight="1">
      <c r="A288" s="273"/>
      <c r="B288" s="273"/>
      <c r="C288" s="273"/>
      <c r="D288" s="273"/>
      <c r="E288" s="273"/>
      <c r="F288" s="273"/>
      <c r="G288" s="273"/>
      <c r="H288" s="273"/>
      <c r="I288" s="273"/>
      <c r="J288" s="273"/>
      <c r="K288" s="273"/>
      <c r="L288" s="273"/>
      <c r="M288" s="273"/>
      <c r="N288" s="273"/>
      <c r="O288" s="273"/>
      <c r="P288" s="273"/>
      <c r="Q288" s="273"/>
      <c r="R288" s="273"/>
      <c r="S288" s="273"/>
      <c r="T288" s="273"/>
      <c r="U288" s="273"/>
      <c r="V288" s="273"/>
      <c r="W288" s="273"/>
    </row>
    <row r="289" spans="1:23" ht="15.95" customHeight="1">
      <c r="A289" s="273"/>
      <c r="B289" s="273"/>
      <c r="C289" s="273"/>
      <c r="D289" s="273"/>
      <c r="E289" s="273"/>
      <c r="F289" s="273"/>
      <c r="G289" s="273"/>
      <c r="H289" s="273"/>
      <c r="I289" s="273"/>
      <c r="J289" s="273"/>
      <c r="K289" s="273"/>
      <c r="L289" s="273"/>
      <c r="M289" s="273"/>
      <c r="N289" s="273"/>
      <c r="O289" s="273"/>
      <c r="P289" s="273"/>
      <c r="Q289" s="273"/>
      <c r="R289" s="273"/>
      <c r="S289" s="273"/>
      <c r="T289" s="273"/>
      <c r="U289" s="273"/>
      <c r="V289" s="273"/>
      <c r="W289" s="273"/>
    </row>
    <row r="290" spans="1:23" ht="15.95" customHeight="1">
      <c r="A290" s="273"/>
      <c r="B290" s="273"/>
      <c r="C290" s="273"/>
      <c r="D290" s="273"/>
      <c r="E290" s="273"/>
      <c r="F290" s="273"/>
      <c r="G290" s="273"/>
      <c r="H290" s="273"/>
      <c r="I290" s="273"/>
      <c r="J290" s="273"/>
      <c r="K290" s="273"/>
      <c r="L290" s="273"/>
      <c r="M290" s="273"/>
      <c r="N290" s="273"/>
      <c r="O290" s="273"/>
      <c r="P290" s="273"/>
      <c r="Q290" s="273"/>
      <c r="R290" s="273"/>
      <c r="S290" s="273"/>
      <c r="T290" s="273"/>
      <c r="U290" s="273"/>
      <c r="V290" s="273"/>
      <c r="W290" s="273"/>
    </row>
    <row r="291" spans="1:23" ht="15.95" customHeight="1">
      <c r="A291" s="273"/>
      <c r="B291" s="273"/>
      <c r="C291" s="273"/>
      <c r="D291" s="273"/>
      <c r="E291" s="273"/>
      <c r="F291" s="273"/>
      <c r="G291" s="273"/>
      <c r="H291" s="273"/>
      <c r="I291" s="273"/>
      <c r="J291" s="273"/>
      <c r="K291" s="273"/>
      <c r="L291" s="273"/>
      <c r="M291" s="273"/>
      <c r="N291" s="273"/>
      <c r="O291" s="273"/>
      <c r="P291" s="273"/>
      <c r="Q291" s="273"/>
      <c r="R291" s="273"/>
      <c r="S291" s="273"/>
      <c r="T291" s="273"/>
      <c r="U291" s="273"/>
      <c r="V291" s="273"/>
      <c r="W291" s="273"/>
    </row>
    <row r="292" spans="1:23" ht="15.95" customHeight="1">
      <c r="A292" s="273"/>
      <c r="B292" s="273"/>
      <c r="C292" s="273"/>
      <c r="D292" s="273"/>
      <c r="E292" s="273"/>
      <c r="F292" s="273"/>
      <c r="G292" s="273"/>
      <c r="H292" s="273"/>
      <c r="I292" s="273"/>
      <c r="J292" s="273"/>
      <c r="K292" s="273"/>
      <c r="L292" s="273"/>
      <c r="M292" s="273"/>
      <c r="N292" s="273"/>
      <c r="O292" s="273"/>
      <c r="P292" s="273"/>
      <c r="Q292" s="273"/>
      <c r="R292" s="273"/>
      <c r="S292" s="273"/>
      <c r="T292" s="273"/>
      <c r="U292" s="273"/>
      <c r="V292" s="273"/>
      <c r="W292" s="273"/>
    </row>
    <row r="293" spans="1:23" ht="15.95" customHeight="1">
      <c r="A293" s="273"/>
      <c r="B293" s="273"/>
      <c r="C293" s="273"/>
      <c r="D293" s="273"/>
      <c r="E293" s="273"/>
      <c r="F293" s="273"/>
      <c r="G293" s="273"/>
      <c r="H293" s="273"/>
      <c r="I293" s="273"/>
      <c r="J293" s="273"/>
      <c r="K293" s="273"/>
      <c r="L293" s="273"/>
      <c r="M293" s="273"/>
      <c r="N293" s="273"/>
      <c r="O293" s="273"/>
      <c r="P293" s="273"/>
      <c r="Q293" s="273"/>
      <c r="R293" s="273"/>
      <c r="S293" s="273"/>
      <c r="T293" s="273"/>
      <c r="U293" s="273"/>
      <c r="V293" s="273"/>
      <c r="W293" s="273"/>
    </row>
    <row r="294" spans="1:23" ht="15.95" customHeight="1">
      <c r="A294" s="273"/>
      <c r="B294" s="273"/>
      <c r="C294" s="273"/>
      <c r="D294" s="273"/>
      <c r="E294" s="273"/>
      <c r="F294" s="273"/>
      <c r="G294" s="273"/>
      <c r="H294" s="273"/>
      <c r="I294" s="273"/>
      <c r="J294" s="273"/>
      <c r="K294" s="273"/>
      <c r="L294" s="273"/>
      <c r="M294" s="273"/>
      <c r="N294" s="273"/>
      <c r="O294" s="273"/>
      <c r="P294" s="273"/>
      <c r="Q294" s="273"/>
      <c r="R294" s="273"/>
      <c r="S294" s="273"/>
      <c r="T294" s="273"/>
      <c r="U294" s="273"/>
      <c r="V294" s="273"/>
      <c r="W294" s="273"/>
    </row>
    <row r="295" spans="1:23" ht="15.95" customHeight="1">
      <c r="A295" s="273"/>
      <c r="B295" s="273"/>
      <c r="C295" s="273"/>
      <c r="D295" s="273"/>
      <c r="E295" s="273"/>
      <c r="F295" s="273"/>
      <c r="G295" s="273"/>
      <c r="H295" s="273"/>
      <c r="I295" s="273"/>
      <c r="J295" s="273"/>
      <c r="K295" s="273"/>
      <c r="L295" s="273"/>
      <c r="M295" s="273"/>
      <c r="N295" s="273"/>
      <c r="O295" s="273"/>
      <c r="P295" s="273"/>
      <c r="Q295" s="273"/>
      <c r="R295" s="273"/>
      <c r="S295" s="273"/>
      <c r="T295" s="273"/>
      <c r="U295" s="273"/>
      <c r="V295" s="273"/>
      <c r="W295" s="273"/>
    </row>
    <row r="296" spans="1:23" ht="15.95" customHeight="1">
      <c r="A296" s="273"/>
      <c r="B296" s="273"/>
      <c r="C296" s="273"/>
      <c r="D296" s="273"/>
      <c r="E296" s="273"/>
      <c r="F296" s="273"/>
      <c r="G296" s="273"/>
      <c r="H296" s="273"/>
      <c r="I296" s="273"/>
      <c r="J296" s="273"/>
      <c r="K296" s="273"/>
      <c r="L296" s="273"/>
      <c r="M296" s="273"/>
      <c r="N296" s="273"/>
      <c r="O296" s="273"/>
      <c r="P296" s="273"/>
      <c r="Q296" s="273"/>
      <c r="R296" s="273"/>
      <c r="S296" s="273"/>
      <c r="T296" s="273"/>
      <c r="U296" s="273"/>
      <c r="V296" s="273"/>
      <c r="W296" s="273"/>
    </row>
    <row r="297" spans="1:23" ht="15.95" customHeight="1">
      <c r="A297" s="273"/>
      <c r="B297" s="273"/>
      <c r="C297" s="273"/>
      <c r="D297" s="273"/>
      <c r="E297" s="273"/>
      <c r="F297" s="273"/>
      <c r="G297" s="273"/>
      <c r="H297" s="273"/>
      <c r="I297" s="273"/>
      <c r="J297" s="273"/>
      <c r="K297" s="273"/>
      <c r="L297" s="273"/>
      <c r="M297" s="273"/>
      <c r="N297" s="273"/>
      <c r="O297" s="273"/>
      <c r="P297" s="273"/>
      <c r="Q297" s="273"/>
      <c r="R297" s="273"/>
      <c r="S297" s="273"/>
      <c r="T297" s="273"/>
      <c r="U297" s="273"/>
      <c r="V297" s="273"/>
      <c r="W297" s="273"/>
    </row>
    <row r="298" spans="1:23" ht="15.95" customHeight="1">
      <c r="A298" s="273"/>
      <c r="B298" s="273"/>
      <c r="C298" s="273"/>
      <c r="D298" s="273"/>
      <c r="E298" s="273"/>
      <c r="F298" s="273"/>
      <c r="G298" s="273"/>
      <c r="H298" s="273"/>
      <c r="I298" s="273"/>
      <c r="J298" s="273"/>
      <c r="K298" s="273"/>
      <c r="L298" s="273"/>
      <c r="M298" s="273"/>
      <c r="N298" s="273"/>
      <c r="O298" s="273"/>
      <c r="P298" s="273"/>
      <c r="Q298" s="273"/>
      <c r="R298" s="273"/>
      <c r="S298" s="273"/>
      <c r="T298" s="273"/>
      <c r="U298" s="273"/>
      <c r="V298" s="273"/>
      <c r="W298" s="273"/>
    </row>
    <row r="299" spans="1:23" ht="15.95" customHeight="1">
      <c r="A299" s="273"/>
      <c r="B299" s="273"/>
      <c r="C299" s="273"/>
      <c r="D299" s="273"/>
      <c r="E299" s="273"/>
      <c r="F299" s="273"/>
      <c r="G299" s="273"/>
      <c r="H299" s="273"/>
      <c r="I299" s="273"/>
      <c r="J299" s="273"/>
      <c r="K299" s="273"/>
      <c r="L299" s="273"/>
      <c r="M299" s="273"/>
      <c r="N299" s="273"/>
      <c r="O299" s="273"/>
      <c r="P299" s="273"/>
      <c r="Q299" s="273"/>
      <c r="R299" s="273"/>
      <c r="S299" s="273"/>
      <c r="T299" s="273"/>
      <c r="U299" s="273"/>
      <c r="V299" s="273"/>
      <c r="W299" s="273"/>
    </row>
    <row r="300" spans="1:23" ht="15.95" customHeight="1">
      <c r="A300" s="273"/>
      <c r="B300" s="273"/>
      <c r="C300" s="273"/>
      <c r="D300" s="273"/>
      <c r="E300" s="273"/>
      <c r="F300" s="273"/>
      <c r="G300" s="273"/>
      <c r="H300" s="273"/>
      <c r="I300" s="273"/>
      <c r="J300" s="273"/>
      <c r="K300" s="273"/>
      <c r="L300" s="273"/>
      <c r="M300" s="273"/>
      <c r="N300" s="273"/>
      <c r="O300" s="273"/>
      <c r="P300" s="273"/>
      <c r="Q300" s="273"/>
      <c r="R300" s="273"/>
      <c r="S300" s="273"/>
      <c r="T300" s="273"/>
      <c r="U300" s="273"/>
      <c r="V300" s="273"/>
      <c r="W300" s="273"/>
    </row>
    <row r="301" spans="1:23" ht="15.95" customHeight="1">
      <c r="A301" s="273"/>
      <c r="B301" s="273"/>
      <c r="C301" s="273"/>
      <c r="D301" s="273"/>
      <c r="E301" s="273"/>
      <c r="F301" s="273"/>
      <c r="G301" s="273"/>
      <c r="H301" s="273"/>
      <c r="I301" s="273"/>
      <c r="J301" s="273"/>
      <c r="K301" s="273"/>
      <c r="L301" s="273"/>
      <c r="M301" s="273"/>
      <c r="N301" s="273"/>
      <c r="O301" s="273"/>
      <c r="P301" s="273"/>
      <c r="Q301" s="273"/>
      <c r="R301" s="273"/>
      <c r="S301" s="273"/>
      <c r="T301" s="273"/>
      <c r="U301" s="273"/>
      <c r="V301" s="273"/>
      <c r="W301" s="273"/>
    </row>
    <row r="302" spans="1:23" ht="15.95" customHeight="1">
      <c r="A302" s="273"/>
      <c r="B302" s="273"/>
      <c r="C302" s="273"/>
      <c r="D302" s="273"/>
      <c r="E302" s="273"/>
      <c r="F302" s="273"/>
      <c r="G302" s="273"/>
      <c r="H302" s="273"/>
      <c r="I302" s="273"/>
      <c r="J302" s="273"/>
      <c r="K302" s="273"/>
      <c r="L302" s="273"/>
      <c r="M302" s="273"/>
      <c r="N302" s="273"/>
      <c r="O302" s="273"/>
      <c r="P302" s="273"/>
      <c r="Q302" s="273"/>
      <c r="R302" s="273"/>
      <c r="S302" s="273"/>
      <c r="T302" s="273"/>
      <c r="U302" s="273"/>
      <c r="V302" s="273"/>
      <c r="W302" s="273"/>
    </row>
    <row r="303" spans="1:23" ht="15.95" customHeight="1">
      <c r="A303" s="273"/>
      <c r="B303" s="273"/>
      <c r="C303" s="273"/>
      <c r="D303" s="273"/>
      <c r="E303" s="273"/>
      <c r="F303" s="273"/>
      <c r="G303" s="273"/>
      <c r="H303" s="273"/>
      <c r="I303" s="273"/>
      <c r="J303" s="273"/>
      <c r="K303" s="273"/>
      <c r="L303" s="273"/>
      <c r="M303" s="273"/>
      <c r="N303" s="273"/>
      <c r="O303" s="273"/>
      <c r="P303" s="273"/>
      <c r="Q303" s="273"/>
      <c r="R303" s="273"/>
      <c r="S303" s="273"/>
      <c r="T303" s="273"/>
      <c r="U303" s="273"/>
      <c r="V303" s="273"/>
      <c r="W303" s="273"/>
    </row>
    <row r="304" spans="1:23" ht="15.95" customHeight="1">
      <c r="A304" s="273"/>
      <c r="B304" s="273"/>
      <c r="C304" s="273"/>
      <c r="D304" s="273"/>
      <c r="E304" s="273"/>
      <c r="F304" s="273"/>
      <c r="G304" s="273"/>
      <c r="H304" s="273"/>
      <c r="I304" s="273"/>
      <c r="J304" s="273"/>
      <c r="K304" s="273"/>
      <c r="L304" s="273"/>
      <c r="M304" s="273"/>
      <c r="N304" s="273"/>
      <c r="O304" s="273"/>
      <c r="P304" s="273"/>
      <c r="Q304" s="273"/>
      <c r="R304" s="273"/>
      <c r="S304" s="273"/>
      <c r="T304" s="273"/>
      <c r="U304" s="273"/>
      <c r="V304" s="273"/>
      <c r="W304" s="273"/>
    </row>
    <row r="305" spans="1:23" ht="15.95" customHeight="1">
      <c r="A305" s="273"/>
      <c r="B305" s="273"/>
      <c r="C305" s="273"/>
      <c r="D305" s="273"/>
      <c r="E305" s="273"/>
      <c r="F305" s="273"/>
      <c r="G305" s="273"/>
      <c r="H305" s="273"/>
      <c r="I305" s="273"/>
      <c r="J305" s="273"/>
      <c r="K305" s="273"/>
      <c r="L305" s="273"/>
      <c r="M305" s="273"/>
      <c r="N305" s="273"/>
      <c r="O305" s="273"/>
      <c r="P305" s="273"/>
      <c r="Q305" s="273"/>
      <c r="R305" s="273"/>
      <c r="S305" s="273"/>
      <c r="T305" s="273"/>
      <c r="U305" s="273"/>
      <c r="V305" s="273"/>
      <c r="W305" s="273"/>
    </row>
    <row r="306" spans="1:23" ht="15.95" customHeight="1">
      <c r="A306" s="273"/>
      <c r="B306" s="273"/>
      <c r="C306" s="273"/>
      <c r="D306" s="273"/>
      <c r="E306" s="273"/>
      <c r="F306" s="273"/>
      <c r="G306" s="273"/>
      <c r="H306" s="273"/>
      <c r="I306" s="273"/>
      <c r="J306" s="273"/>
      <c r="K306" s="273"/>
      <c r="L306" s="273"/>
      <c r="M306" s="273"/>
      <c r="N306" s="273"/>
      <c r="O306" s="273"/>
      <c r="P306" s="273"/>
      <c r="Q306" s="273"/>
      <c r="R306" s="273"/>
      <c r="S306" s="273"/>
      <c r="T306" s="273"/>
      <c r="U306" s="273"/>
      <c r="V306" s="273"/>
      <c r="W306" s="273"/>
    </row>
    <row r="307" spans="1:23" ht="15.95" customHeight="1">
      <c r="A307" s="273"/>
      <c r="B307" s="273"/>
      <c r="C307" s="273"/>
      <c r="D307" s="273"/>
      <c r="E307" s="273"/>
      <c r="F307" s="273"/>
      <c r="G307" s="273"/>
      <c r="H307" s="273"/>
      <c r="I307" s="273"/>
      <c r="J307" s="273"/>
      <c r="K307" s="273"/>
      <c r="L307" s="273"/>
      <c r="M307" s="273"/>
      <c r="N307" s="273"/>
      <c r="O307" s="273"/>
      <c r="P307" s="273"/>
      <c r="Q307" s="273"/>
      <c r="R307" s="273"/>
      <c r="S307" s="273"/>
      <c r="T307" s="273"/>
      <c r="U307" s="273"/>
      <c r="V307" s="273"/>
      <c r="W307" s="273"/>
    </row>
    <row r="308" spans="1:23" ht="15.95" customHeight="1">
      <c r="A308" s="273"/>
      <c r="B308" s="273"/>
      <c r="C308" s="273"/>
      <c r="D308" s="273"/>
      <c r="E308" s="273"/>
      <c r="F308" s="273"/>
      <c r="G308" s="273"/>
      <c r="H308" s="273"/>
      <c r="I308" s="273"/>
      <c r="J308" s="273"/>
      <c r="K308" s="273"/>
      <c r="L308" s="273"/>
      <c r="M308" s="273"/>
      <c r="N308" s="273"/>
      <c r="O308" s="273"/>
      <c r="P308" s="273"/>
      <c r="Q308" s="273"/>
      <c r="R308" s="273"/>
      <c r="S308" s="273"/>
      <c r="T308" s="273"/>
      <c r="U308" s="273"/>
      <c r="V308" s="273"/>
      <c r="W308" s="273"/>
    </row>
    <row r="309" spans="1:23" ht="15.95" customHeight="1">
      <c r="A309" s="273"/>
      <c r="B309" s="273"/>
      <c r="C309" s="273"/>
      <c r="D309" s="273"/>
      <c r="E309" s="273"/>
      <c r="F309" s="273"/>
      <c r="G309" s="273"/>
      <c r="H309" s="273"/>
      <c r="I309" s="273"/>
      <c r="J309" s="273"/>
      <c r="K309" s="273"/>
      <c r="L309" s="273"/>
      <c r="M309" s="273"/>
      <c r="N309" s="273"/>
      <c r="O309" s="273"/>
      <c r="P309" s="273"/>
      <c r="Q309" s="273"/>
      <c r="R309" s="273"/>
      <c r="S309" s="273"/>
      <c r="T309" s="273"/>
      <c r="U309" s="273"/>
      <c r="V309" s="273"/>
      <c r="W309" s="273"/>
    </row>
    <row r="310" spans="1:23" ht="15.95" customHeight="1">
      <c r="A310" s="273"/>
      <c r="B310" s="273"/>
      <c r="C310" s="273"/>
      <c r="D310" s="273"/>
      <c r="E310" s="273"/>
      <c r="F310" s="273"/>
      <c r="G310" s="273"/>
      <c r="H310" s="273"/>
      <c r="I310" s="273"/>
      <c r="J310" s="273"/>
      <c r="K310" s="273"/>
      <c r="L310" s="273"/>
      <c r="M310" s="273"/>
      <c r="N310" s="273"/>
      <c r="O310" s="273"/>
      <c r="P310" s="273"/>
      <c r="Q310" s="273"/>
      <c r="R310" s="273"/>
      <c r="S310" s="273"/>
      <c r="T310" s="273"/>
      <c r="U310" s="273"/>
      <c r="V310" s="273"/>
      <c r="W310" s="273"/>
    </row>
    <row r="311" spans="1:23" ht="15.95" customHeight="1">
      <c r="A311" s="273"/>
      <c r="B311" s="273"/>
      <c r="C311" s="273"/>
      <c r="D311" s="273"/>
      <c r="E311" s="273"/>
      <c r="F311" s="273"/>
      <c r="G311" s="273"/>
      <c r="H311" s="273"/>
      <c r="I311" s="273"/>
      <c r="J311" s="273"/>
      <c r="K311" s="273"/>
      <c r="L311" s="273"/>
      <c r="M311" s="273"/>
      <c r="N311" s="273"/>
      <c r="O311" s="273"/>
      <c r="P311" s="273"/>
      <c r="Q311" s="273"/>
      <c r="R311" s="273"/>
      <c r="S311" s="273"/>
      <c r="T311" s="273"/>
      <c r="U311" s="273"/>
      <c r="V311" s="273"/>
      <c r="W311" s="273"/>
    </row>
    <row r="312" spans="1:23" ht="15.95" customHeight="1">
      <c r="A312" s="273"/>
      <c r="B312" s="273"/>
      <c r="C312" s="273"/>
      <c r="D312" s="273"/>
      <c r="E312" s="273"/>
      <c r="F312" s="273"/>
      <c r="G312" s="273"/>
      <c r="H312" s="273"/>
      <c r="I312" s="273"/>
      <c r="J312" s="273"/>
      <c r="K312" s="273"/>
      <c r="L312" s="273"/>
      <c r="M312" s="273"/>
      <c r="N312" s="273"/>
      <c r="O312" s="273"/>
      <c r="P312" s="273"/>
      <c r="Q312" s="273"/>
      <c r="R312" s="273"/>
      <c r="S312" s="273"/>
      <c r="T312" s="273"/>
      <c r="U312" s="273"/>
      <c r="V312" s="273"/>
      <c r="W312" s="273"/>
    </row>
    <row r="313" spans="1:23" ht="15.95" customHeight="1">
      <c r="A313" s="273"/>
      <c r="B313" s="273"/>
      <c r="C313" s="273"/>
      <c r="D313" s="273"/>
      <c r="E313" s="273"/>
      <c r="F313" s="273"/>
      <c r="G313" s="273"/>
      <c r="H313" s="273"/>
      <c r="I313" s="273"/>
      <c r="J313" s="273"/>
      <c r="K313" s="273"/>
      <c r="L313" s="273"/>
      <c r="M313" s="273"/>
      <c r="N313" s="273"/>
      <c r="O313" s="273"/>
      <c r="P313" s="273"/>
      <c r="Q313" s="273"/>
      <c r="R313" s="273"/>
      <c r="S313" s="273"/>
      <c r="T313" s="273"/>
      <c r="U313" s="273"/>
      <c r="V313" s="273"/>
      <c r="W313" s="273"/>
    </row>
    <row r="314" spans="1:23" ht="15.95" customHeight="1">
      <c r="A314" s="273"/>
      <c r="B314" s="273"/>
      <c r="C314" s="273"/>
      <c r="D314" s="273"/>
      <c r="E314" s="273"/>
      <c r="F314" s="273"/>
      <c r="G314" s="273"/>
      <c r="H314" s="273"/>
      <c r="I314" s="273"/>
      <c r="J314" s="273"/>
      <c r="K314" s="273"/>
      <c r="L314" s="273"/>
      <c r="M314" s="273"/>
      <c r="N314" s="273"/>
      <c r="O314" s="273"/>
      <c r="P314" s="273"/>
      <c r="Q314" s="273"/>
      <c r="R314" s="273"/>
      <c r="S314" s="273"/>
      <c r="T314" s="273"/>
      <c r="U314" s="273"/>
      <c r="V314" s="273"/>
      <c r="W314" s="273"/>
    </row>
    <row r="315" spans="1:23" ht="15.95" customHeight="1">
      <c r="A315" s="273"/>
      <c r="B315" s="273"/>
      <c r="C315" s="273"/>
      <c r="D315" s="273"/>
      <c r="E315" s="273"/>
      <c r="F315" s="273"/>
      <c r="G315" s="273"/>
      <c r="H315" s="273"/>
      <c r="I315" s="273"/>
      <c r="J315" s="273"/>
      <c r="K315" s="273"/>
      <c r="L315" s="273"/>
      <c r="M315" s="273"/>
      <c r="N315" s="273"/>
      <c r="O315" s="273"/>
      <c r="P315" s="273"/>
      <c r="Q315" s="273"/>
      <c r="R315" s="273"/>
      <c r="S315" s="273"/>
      <c r="T315" s="273"/>
      <c r="U315" s="273"/>
      <c r="V315" s="273"/>
      <c r="W315" s="273"/>
    </row>
    <row r="316" spans="1:23" ht="15.95" customHeight="1">
      <c r="A316" s="273"/>
      <c r="B316" s="273"/>
      <c r="C316" s="273"/>
      <c r="D316" s="273"/>
      <c r="E316" s="273"/>
      <c r="F316" s="273"/>
      <c r="G316" s="273"/>
      <c r="H316" s="273"/>
      <c r="I316" s="273"/>
      <c r="J316" s="273"/>
      <c r="K316" s="273"/>
      <c r="L316" s="273"/>
      <c r="M316" s="273"/>
      <c r="N316" s="273"/>
      <c r="O316" s="273"/>
      <c r="P316" s="273"/>
      <c r="Q316" s="273"/>
      <c r="R316" s="273"/>
      <c r="S316" s="273"/>
      <c r="T316" s="273"/>
      <c r="U316" s="273"/>
      <c r="V316" s="273"/>
      <c r="W316" s="273"/>
    </row>
    <row r="317" spans="1:23" ht="15.95" customHeight="1">
      <c r="A317" s="273"/>
      <c r="B317" s="273"/>
      <c r="C317" s="273"/>
      <c r="D317" s="273"/>
      <c r="E317" s="273"/>
      <c r="F317" s="273"/>
      <c r="G317" s="273"/>
      <c r="H317" s="273"/>
      <c r="I317" s="273"/>
      <c r="J317" s="273"/>
      <c r="K317" s="273"/>
      <c r="L317" s="273"/>
      <c r="M317" s="273"/>
      <c r="N317" s="273"/>
      <c r="O317" s="273"/>
      <c r="P317" s="273"/>
      <c r="Q317" s="273"/>
      <c r="R317" s="273"/>
      <c r="S317" s="273"/>
      <c r="T317" s="273"/>
      <c r="U317" s="273"/>
      <c r="V317" s="273"/>
      <c r="W317" s="273"/>
    </row>
    <row r="318" spans="1:23" ht="15.95" customHeight="1">
      <c r="A318" s="273"/>
      <c r="B318" s="273"/>
      <c r="C318" s="273"/>
      <c r="D318" s="273"/>
      <c r="E318" s="273"/>
      <c r="F318" s="273"/>
      <c r="G318" s="273"/>
      <c r="H318" s="273"/>
      <c r="I318" s="273"/>
      <c r="J318" s="273"/>
      <c r="K318" s="273"/>
      <c r="L318" s="273"/>
      <c r="M318" s="273"/>
      <c r="N318" s="273"/>
      <c r="O318" s="273"/>
      <c r="P318" s="273"/>
      <c r="Q318" s="273"/>
      <c r="R318" s="273"/>
      <c r="S318" s="273"/>
      <c r="T318" s="273"/>
      <c r="U318" s="273"/>
      <c r="V318" s="273"/>
      <c r="W318" s="273"/>
    </row>
    <row r="319" spans="1:23" ht="15.95" customHeight="1">
      <c r="A319" s="273"/>
      <c r="B319" s="273"/>
      <c r="C319" s="273"/>
      <c r="D319" s="273"/>
      <c r="E319" s="273"/>
      <c r="F319" s="273"/>
      <c r="G319" s="273"/>
      <c r="H319" s="273"/>
      <c r="I319" s="273"/>
      <c r="J319" s="273"/>
      <c r="K319" s="273"/>
      <c r="L319" s="273"/>
      <c r="M319" s="273"/>
      <c r="N319" s="273"/>
      <c r="O319" s="273"/>
      <c r="P319" s="273"/>
      <c r="Q319" s="273"/>
      <c r="R319" s="273"/>
      <c r="S319" s="273"/>
      <c r="T319" s="273"/>
      <c r="U319" s="273"/>
      <c r="V319" s="273"/>
      <c r="W319" s="273"/>
    </row>
    <row r="320" spans="1:23" ht="15.95" customHeight="1">
      <c r="A320" s="273"/>
      <c r="B320" s="273"/>
      <c r="C320" s="273"/>
      <c r="D320" s="273"/>
      <c r="E320" s="273"/>
      <c r="F320" s="273"/>
      <c r="G320" s="273"/>
      <c r="H320" s="273"/>
      <c r="I320" s="273"/>
      <c r="J320" s="273"/>
      <c r="K320" s="273"/>
      <c r="L320" s="273"/>
      <c r="M320" s="273"/>
      <c r="N320" s="273"/>
      <c r="O320" s="273"/>
      <c r="P320" s="273"/>
      <c r="Q320" s="273"/>
      <c r="R320" s="273"/>
      <c r="S320" s="273"/>
      <c r="T320" s="273"/>
      <c r="U320" s="273"/>
      <c r="V320" s="273"/>
      <c r="W320" s="273"/>
    </row>
    <row r="321" spans="1:23" ht="15.95" customHeight="1">
      <c r="A321" s="273"/>
      <c r="B321" s="273"/>
      <c r="C321" s="273"/>
      <c r="D321" s="273"/>
      <c r="E321" s="273"/>
      <c r="F321" s="273"/>
      <c r="G321" s="273"/>
      <c r="H321" s="273"/>
      <c r="I321" s="273"/>
      <c r="J321" s="273"/>
      <c r="K321" s="273"/>
      <c r="L321" s="273"/>
      <c r="M321" s="273"/>
      <c r="N321" s="273"/>
      <c r="O321" s="273"/>
      <c r="P321" s="273"/>
      <c r="Q321" s="273"/>
      <c r="R321" s="273"/>
      <c r="S321" s="273"/>
      <c r="T321" s="273"/>
      <c r="U321" s="273"/>
      <c r="V321" s="273"/>
      <c r="W321" s="273"/>
    </row>
    <row r="322" spans="1:23" ht="15.95" customHeight="1">
      <c r="A322" s="273"/>
      <c r="B322" s="273"/>
      <c r="C322" s="273"/>
      <c r="D322" s="273"/>
      <c r="E322" s="273"/>
      <c r="F322" s="273"/>
      <c r="G322" s="273"/>
      <c r="H322" s="273"/>
      <c r="I322" s="273"/>
      <c r="J322" s="273"/>
      <c r="K322" s="273"/>
      <c r="L322" s="273"/>
      <c r="M322" s="273"/>
      <c r="N322" s="273"/>
      <c r="O322" s="273"/>
      <c r="P322" s="273"/>
      <c r="Q322" s="273"/>
      <c r="R322" s="273"/>
      <c r="S322" s="273"/>
      <c r="T322" s="273"/>
      <c r="U322" s="273"/>
      <c r="V322" s="273"/>
      <c r="W322" s="273"/>
    </row>
    <row r="323" spans="1:23" ht="15.95" customHeight="1">
      <c r="A323" s="273"/>
      <c r="B323" s="273"/>
      <c r="C323" s="273"/>
      <c r="D323" s="273"/>
      <c r="E323" s="273"/>
      <c r="F323" s="273"/>
      <c r="G323" s="273"/>
      <c r="H323" s="273"/>
      <c r="I323" s="273"/>
      <c r="J323" s="273"/>
      <c r="K323" s="273"/>
      <c r="L323" s="273"/>
      <c r="M323" s="273"/>
      <c r="N323" s="273"/>
      <c r="O323" s="273"/>
      <c r="P323" s="273"/>
      <c r="Q323" s="273"/>
      <c r="R323" s="273"/>
      <c r="S323" s="273"/>
      <c r="T323" s="273"/>
      <c r="U323" s="273"/>
      <c r="V323" s="273"/>
      <c r="W323" s="273"/>
    </row>
    <row r="324" spans="1:23" ht="15.95" customHeight="1">
      <c r="A324" s="273"/>
      <c r="B324" s="273"/>
      <c r="C324" s="273"/>
      <c r="D324" s="273"/>
      <c r="E324" s="273"/>
      <c r="F324" s="273"/>
      <c r="G324" s="273"/>
      <c r="H324" s="273"/>
      <c r="I324" s="273"/>
      <c r="J324" s="273"/>
      <c r="K324" s="273"/>
      <c r="L324" s="273"/>
      <c r="M324" s="273"/>
      <c r="N324" s="273"/>
      <c r="O324" s="273"/>
      <c r="P324" s="273"/>
      <c r="Q324" s="273"/>
      <c r="R324" s="273"/>
      <c r="S324" s="273"/>
      <c r="T324" s="273"/>
      <c r="U324" s="273"/>
      <c r="V324" s="273"/>
      <c r="W324" s="273"/>
    </row>
    <row r="325" spans="1:23" ht="15.95" customHeight="1">
      <c r="A325" s="273"/>
      <c r="B325" s="273"/>
      <c r="C325" s="273"/>
      <c r="D325" s="273"/>
      <c r="E325" s="273"/>
      <c r="F325" s="273"/>
      <c r="G325" s="273"/>
      <c r="H325" s="273"/>
      <c r="I325" s="273"/>
      <c r="J325" s="273"/>
      <c r="K325" s="273"/>
      <c r="L325" s="273"/>
      <c r="M325" s="273"/>
      <c r="N325" s="273"/>
      <c r="O325" s="273"/>
      <c r="P325" s="273"/>
      <c r="Q325" s="273"/>
      <c r="R325" s="273"/>
      <c r="S325" s="273"/>
      <c r="T325" s="273"/>
      <c r="U325" s="273"/>
      <c r="V325" s="273"/>
      <c r="W325" s="273"/>
    </row>
    <row r="326" spans="1:23" ht="15.95" customHeight="1">
      <c r="A326" s="273"/>
      <c r="B326" s="273"/>
      <c r="C326" s="273"/>
      <c r="D326" s="273"/>
      <c r="E326" s="273"/>
      <c r="F326" s="273"/>
      <c r="G326" s="273"/>
      <c r="H326" s="273"/>
      <c r="I326" s="273"/>
      <c r="J326" s="273"/>
      <c r="K326" s="273"/>
      <c r="L326" s="273"/>
      <c r="M326" s="273"/>
      <c r="N326" s="273"/>
      <c r="O326" s="273"/>
      <c r="P326" s="273"/>
      <c r="Q326" s="273"/>
      <c r="R326" s="273"/>
      <c r="S326" s="273"/>
      <c r="T326" s="273"/>
      <c r="U326" s="273"/>
      <c r="V326" s="273"/>
      <c r="W326" s="273"/>
    </row>
    <row r="327" spans="1:23" ht="15.95" customHeight="1">
      <c r="A327" s="273"/>
      <c r="B327" s="273"/>
      <c r="C327" s="273"/>
      <c r="D327" s="273"/>
      <c r="E327" s="273"/>
      <c r="F327" s="273"/>
      <c r="G327" s="273"/>
      <c r="H327" s="273"/>
      <c r="I327" s="273"/>
      <c r="J327" s="273"/>
      <c r="K327" s="273"/>
      <c r="L327" s="273"/>
      <c r="M327" s="273"/>
      <c r="N327" s="273"/>
      <c r="O327" s="273"/>
      <c r="P327" s="273"/>
      <c r="Q327" s="273"/>
      <c r="R327" s="273"/>
      <c r="S327" s="273"/>
      <c r="T327" s="273"/>
      <c r="U327" s="273"/>
      <c r="V327" s="273"/>
      <c r="W327" s="273"/>
    </row>
    <row r="328" spans="1:23" ht="15.95" customHeight="1">
      <c r="A328" s="273"/>
      <c r="B328" s="273"/>
      <c r="C328" s="273"/>
      <c r="D328" s="273"/>
      <c r="E328" s="273"/>
      <c r="F328" s="273"/>
      <c r="G328" s="273"/>
      <c r="H328" s="273"/>
      <c r="I328" s="273"/>
      <c r="J328" s="273"/>
      <c r="K328" s="273"/>
      <c r="L328" s="273"/>
      <c r="M328" s="273"/>
      <c r="N328" s="273"/>
      <c r="O328" s="273"/>
      <c r="P328" s="273"/>
      <c r="Q328" s="273"/>
      <c r="R328" s="273"/>
      <c r="S328" s="273"/>
      <c r="T328" s="273"/>
      <c r="U328" s="273"/>
      <c r="V328" s="273"/>
      <c r="W328" s="273"/>
    </row>
    <row r="329" spans="1:23" ht="15.95" customHeight="1">
      <c r="A329" s="273"/>
      <c r="B329" s="273"/>
      <c r="C329" s="273"/>
      <c r="D329" s="273"/>
      <c r="E329" s="273"/>
      <c r="F329" s="273"/>
      <c r="G329" s="273"/>
      <c r="H329" s="273"/>
      <c r="I329" s="273"/>
      <c r="J329" s="273"/>
      <c r="K329" s="273"/>
      <c r="L329" s="273"/>
      <c r="M329" s="273"/>
      <c r="N329" s="273"/>
      <c r="O329" s="273"/>
      <c r="P329" s="273"/>
      <c r="Q329" s="273"/>
      <c r="R329" s="273"/>
      <c r="S329" s="273"/>
      <c r="T329" s="273"/>
      <c r="U329" s="273"/>
      <c r="V329" s="273"/>
      <c r="W329" s="273"/>
    </row>
    <row r="330" spans="1:23" ht="15.95" customHeight="1">
      <c r="A330" s="273"/>
      <c r="B330" s="273"/>
      <c r="C330" s="273"/>
      <c r="D330" s="273"/>
      <c r="E330" s="273"/>
      <c r="F330" s="273"/>
      <c r="G330" s="273"/>
      <c r="H330" s="273"/>
      <c r="I330" s="273"/>
      <c r="J330" s="273"/>
      <c r="K330" s="273"/>
      <c r="L330" s="273"/>
      <c r="M330" s="273"/>
      <c r="N330" s="273"/>
      <c r="O330" s="273"/>
      <c r="P330" s="273"/>
      <c r="Q330" s="273"/>
      <c r="R330" s="273"/>
      <c r="S330" s="273"/>
      <c r="T330" s="273"/>
      <c r="U330" s="273"/>
      <c r="V330" s="273"/>
      <c r="W330" s="273"/>
    </row>
    <row r="331" spans="1:23" ht="15.95" customHeight="1">
      <c r="A331" s="273"/>
      <c r="B331" s="273"/>
      <c r="C331" s="273"/>
      <c r="D331" s="273"/>
      <c r="E331" s="273"/>
      <c r="F331" s="273"/>
      <c r="G331" s="273"/>
      <c r="H331" s="273"/>
      <c r="I331" s="273"/>
      <c r="J331" s="273"/>
      <c r="K331" s="273"/>
      <c r="L331" s="273"/>
      <c r="M331" s="273"/>
      <c r="N331" s="273"/>
      <c r="O331" s="273"/>
      <c r="P331" s="273"/>
      <c r="Q331" s="273"/>
      <c r="R331" s="273"/>
      <c r="S331" s="273"/>
      <c r="T331" s="273"/>
      <c r="U331" s="273"/>
      <c r="V331" s="273"/>
      <c r="W331" s="273"/>
    </row>
    <row r="332" spans="1:23" ht="15.95" customHeight="1">
      <c r="A332" s="273"/>
      <c r="B332" s="273"/>
      <c r="C332" s="273"/>
      <c r="D332" s="273"/>
      <c r="E332" s="273"/>
      <c r="F332" s="273"/>
      <c r="G332" s="273"/>
      <c r="H332" s="273"/>
      <c r="I332" s="273"/>
      <c r="J332" s="273"/>
      <c r="K332" s="273"/>
      <c r="L332" s="273"/>
      <c r="M332" s="273"/>
      <c r="N332" s="273"/>
      <c r="O332" s="273"/>
      <c r="P332" s="273"/>
      <c r="Q332" s="273"/>
      <c r="R332" s="273"/>
      <c r="S332" s="273"/>
      <c r="T332" s="273"/>
      <c r="U332" s="273"/>
      <c r="V332" s="273"/>
      <c r="W332" s="273"/>
    </row>
    <row r="333" spans="1:23" ht="15.95" customHeight="1">
      <c r="A333" s="273"/>
      <c r="B333" s="273"/>
      <c r="C333" s="273"/>
      <c r="D333" s="273"/>
      <c r="E333" s="273"/>
      <c r="F333" s="273"/>
      <c r="G333" s="273"/>
      <c r="H333" s="273"/>
      <c r="I333" s="273"/>
      <c r="J333" s="273"/>
      <c r="K333" s="273"/>
      <c r="L333" s="273"/>
      <c r="M333" s="273"/>
      <c r="N333" s="273"/>
      <c r="O333" s="273"/>
      <c r="P333" s="273"/>
      <c r="Q333" s="273"/>
      <c r="R333" s="273"/>
      <c r="S333" s="273"/>
      <c r="T333" s="273"/>
      <c r="U333" s="273"/>
      <c r="V333" s="273"/>
      <c r="W333" s="273"/>
    </row>
    <row r="334" spans="1:23" ht="15.95" customHeight="1">
      <c r="A334" s="273"/>
      <c r="B334" s="273"/>
      <c r="C334" s="273"/>
      <c r="D334" s="273"/>
      <c r="E334" s="273"/>
      <c r="F334" s="273"/>
      <c r="G334" s="273"/>
      <c r="H334" s="273"/>
      <c r="I334" s="273"/>
      <c r="J334" s="273"/>
      <c r="K334" s="273"/>
      <c r="L334" s="273"/>
      <c r="M334" s="273"/>
      <c r="N334" s="273"/>
      <c r="O334" s="273"/>
      <c r="P334" s="273"/>
      <c r="Q334" s="273"/>
      <c r="R334" s="273"/>
      <c r="S334" s="273"/>
      <c r="T334" s="273"/>
      <c r="U334" s="273"/>
      <c r="V334" s="273"/>
      <c r="W334" s="273"/>
    </row>
    <row r="335" spans="1:23" ht="15.95" customHeight="1">
      <c r="A335" s="273"/>
      <c r="B335" s="273"/>
      <c r="C335" s="273"/>
      <c r="D335" s="273"/>
      <c r="E335" s="273"/>
      <c r="F335" s="273"/>
      <c r="G335" s="273"/>
      <c r="H335" s="273"/>
      <c r="I335" s="273"/>
      <c r="J335" s="273"/>
      <c r="K335" s="273"/>
      <c r="L335" s="273"/>
      <c r="M335" s="273"/>
      <c r="N335" s="273"/>
      <c r="O335" s="273"/>
      <c r="P335" s="273"/>
      <c r="Q335" s="273"/>
      <c r="R335" s="273"/>
      <c r="S335" s="273"/>
      <c r="T335" s="273"/>
      <c r="U335" s="273"/>
      <c r="V335" s="273"/>
      <c r="W335" s="273"/>
    </row>
    <row r="336" spans="1:23" ht="15.95" customHeight="1">
      <c r="A336" s="273"/>
      <c r="B336" s="273"/>
      <c r="C336" s="273"/>
      <c r="D336" s="273"/>
      <c r="E336" s="273"/>
      <c r="F336" s="273"/>
      <c r="G336" s="273"/>
      <c r="H336" s="273"/>
      <c r="I336" s="273"/>
      <c r="J336" s="273"/>
      <c r="K336" s="273"/>
      <c r="L336" s="273"/>
      <c r="M336" s="273"/>
      <c r="N336" s="273"/>
      <c r="O336" s="273"/>
      <c r="P336" s="273"/>
      <c r="Q336" s="273"/>
      <c r="R336" s="273"/>
      <c r="S336" s="273"/>
      <c r="T336" s="273"/>
      <c r="U336" s="273"/>
      <c r="V336" s="273"/>
      <c r="W336" s="273"/>
    </row>
    <row r="337" spans="1:23" ht="15.95" customHeight="1">
      <c r="A337" s="273"/>
      <c r="B337" s="273"/>
      <c r="C337" s="273"/>
      <c r="D337" s="273"/>
      <c r="E337" s="273"/>
      <c r="F337" s="273"/>
      <c r="G337" s="273"/>
      <c r="H337" s="273"/>
      <c r="I337" s="273"/>
      <c r="J337" s="273"/>
      <c r="K337" s="273"/>
      <c r="L337" s="273"/>
      <c r="M337" s="273"/>
      <c r="N337" s="273"/>
      <c r="O337" s="273"/>
      <c r="P337" s="273"/>
      <c r="Q337" s="273"/>
      <c r="R337" s="273"/>
      <c r="S337" s="273"/>
      <c r="T337" s="273"/>
      <c r="U337" s="273"/>
      <c r="V337" s="273"/>
      <c r="W337" s="273"/>
    </row>
    <row r="338" spans="1:23" ht="15.95" customHeight="1">
      <c r="A338" s="273"/>
      <c r="B338" s="273"/>
      <c r="C338" s="273"/>
      <c r="D338" s="273"/>
      <c r="E338" s="273"/>
      <c r="F338" s="273"/>
      <c r="G338" s="273"/>
      <c r="H338" s="273"/>
      <c r="I338" s="273"/>
      <c r="J338" s="273"/>
      <c r="K338" s="273"/>
      <c r="L338" s="273"/>
      <c r="M338" s="273"/>
      <c r="N338" s="273"/>
      <c r="O338" s="273"/>
      <c r="P338" s="273"/>
      <c r="Q338" s="273"/>
      <c r="R338" s="273"/>
      <c r="S338" s="273"/>
      <c r="T338" s="273"/>
      <c r="U338" s="273"/>
      <c r="V338" s="273"/>
      <c r="W338" s="273"/>
    </row>
    <row r="339" spans="1:23" ht="15.95" customHeight="1">
      <c r="A339" s="273"/>
      <c r="B339" s="273"/>
      <c r="C339" s="273"/>
      <c r="D339" s="273"/>
      <c r="E339" s="273"/>
      <c r="F339" s="273"/>
      <c r="G339" s="273"/>
      <c r="H339" s="273"/>
      <c r="I339" s="273"/>
      <c r="J339" s="273"/>
      <c r="K339" s="273"/>
      <c r="L339" s="273"/>
      <c r="M339" s="273"/>
      <c r="N339" s="273"/>
      <c r="O339" s="273"/>
      <c r="P339" s="273"/>
      <c r="Q339" s="273"/>
      <c r="R339" s="273"/>
      <c r="S339" s="273"/>
      <c r="T339" s="273"/>
      <c r="U339" s="273"/>
      <c r="V339" s="273"/>
      <c r="W339" s="273"/>
    </row>
    <row r="340" spans="1:23" ht="15.95" customHeight="1">
      <c r="A340" s="273"/>
      <c r="B340" s="273"/>
      <c r="C340" s="273"/>
      <c r="D340" s="273"/>
      <c r="E340" s="273"/>
      <c r="F340" s="273"/>
      <c r="G340" s="273"/>
      <c r="H340" s="273"/>
      <c r="I340" s="273"/>
      <c r="J340" s="273"/>
      <c r="K340" s="273"/>
      <c r="L340" s="273"/>
      <c r="M340" s="273"/>
      <c r="N340" s="273"/>
      <c r="O340" s="273"/>
      <c r="P340" s="273"/>
      <c r="Q340" s="273"/>
      <c r="R340" s="273"/>
      <c r="S340" s="273"/>
      <c r="T340" s="273"/>
      <c r="U340" s="273"/>
      <c r="V340" s="273"/>
      <c r="W340" s="273"/>
    </row>
    <row r="341" spans="1:23" ht="15.95" customHeight="1">
      <c r="A341" s="273"/>
      <c r="B341" s="273"/>
      <c r="C341" s="273"/>
      <c r="D341" s="273"/>
      <c r="E341" s="273"/>
      <c r="F341" s="273"/>
      <c r="G341" s="273"/>
      <c r="H341" s="273"/>
      <c r="I341" s="273"/>
      <c r="J341" s="273"/>
      <c r="K341" s="273"/>
      <c r="L341" s="273"/>
      <c r="M341" s="273"/>
      <c r="N341" s="273"/>
      <c r="O341" s="273"/>
      <c r="P341" s="273"/>
      <c r="Q341" s="273"/>
      <c r="R341" s="273"/>
      <c r="S341" s="273"/>
      <c r="T341" s="273"/>
      <c r="U341" s="273"/>
      <c r="V341" s="273"/>
      <c r="W341" s="273"/>
    </row>
    <row r="342" spans="1:23" ht="15.95" customHeight="1">
      <c r="A342" s="273"/>
      <c r="B342" s="273"/>
      <c r="C342" s="273"/>
      <c r="D342" s="273"/>
      <c r="E342" s="273"/>
      <c r="F342" s="273"/>
      <c r="G342" s="273"/>
      <c r="H342" s="273"/>
      <c r="I342" s="273"/>
      <c r="J342" s="273"/>
      <c r="K342" s="273"/>
      <c r="L342" s="273"/>
      <c r="M342" s="273"/>
      <c r="N342" s="273"/>
      <c r="O342" s="273"/>
      <c r="P342" s="273"/>
      <c r="Q342" s="273"/>
      <c r="R342" s="273"/>
      <c r="S342" s="273"/>
      <c r="T342" s="273"/>
      <c r="U342" s="273"/>
      <c r="V342" s="273"/>
      <c r="W342" s="273"/>
    </row>
    <row r="343" spans="1:23" ht="15.95" customHeight="1">
      <c r="A343" s="273"/>
      <c r="B343" s="273"/>
      <c r="C343" s="273"/>
      <c r="D343" s="273"/>
      <c r="E343" s="273"/>
      <c r="F343" s="273"/>
      <c r="G343" s="273"/>
      <c r="H343" s="273"/>
      <c r="I343" s="273"/>
      <c r="J343" s="273"/>
      <c r="K343" s="273"/>
      <c r="L343" s="273"/>
      <c r="M343" s="273"/>
      <c r="N343" s="273"/>
      <c r="O343" s="273"/>
      <c r="P343" s="273"/>
      <c r="Q343" s="273"/>
      <c r="R343" s="273"/>
      <c r="S343" s="273"/>
      <c r="T343" s="273"/>
      <c r="U343" s="273"/>
      <c r="V343" s="273"/>
      <c r="W343" s="273"/>
    </row>
    <row r="344" spans="1:23" ht="15.95" customHeight="1">
      <c r="A344" s="273"/>
      <c r="B344" s="273"/>
      <c r="C344" s="273"/>
      <c r="D344" s="273"/>
      <c r="E344" s="273"/>
      <c r="F344" s="273"/>
      <c r="G344" s="273"/>
      <c r="H344" s="273"/>
      <c r="I344" s="273"/>
      <c r="J344" s="273"/>
      <c r="K344" s="273"/>
      <c r="L344" s="273"/>
      <c r="M344" s="273"/>
      <c r="N344" s="273"/>
      <c r="O344" s="273"/>
      <c r="P344" s="273"/>
      <c r="Q344" s="273"/>
      <c r="R344" s="273"/>
      <c r="S344" s="273"/>
      <c r="T344" s="273"/>
      <c r="U344" s="273"/>
      <c r="V344" s="273"/>
      <c r="W344" s="273"/>
    </row>
    <row r="345" spans="1:23" ht="15.95" customHeight="1">
      <c r="A345" s="273"/>
      <c r="B345" s="273"/>
      <c r="C345" s="273"/>
      <c r="D345" s="273"/>
      <c r="E345" s="273"/>
      <c r="F345" s="273"/>
      <c r="G345" s="273"/>
      <c r="H345" s="273"/>
      <c r="I345" s="273"/>
      <c r="J345" s="273"/>
      <c r="K345" s="273"/>
      <c r="L345" s="273"/>
      <c r="M345" s="273"/>
      <c r="N345" s="273"/>
      <c r="O345" s="273"/>
      <c r="P345" s="273"/>
      <c r="Q345" s="273"/>
      <c r="R345" s="273"/>
      <c r="S345" s="273"/>
      <c r="T345" s="273"/>
      <c r="U345" s="273"/>
      <c r="V345" s="273"/>
      <c r="W345" s="273"/>
    </row>
    <row r="346" spans="1:23" ht="15.95" customHeight="1">
      <c r="A346" s="273"/>
      <c r="B346" s="273"/>
      <c r="C346" s="273"/>
      <c r="D346" s="273"/>
      <c r="E346" s="273"/>
      <c r="F346" s="273"/>
      <c r="G346" s="273"/>
      <c r="H346" s="273"/>
      <c r="I346" s="273"/>
      <c r="J346" s="273"/>
      <c r="K346" s="273"/>
      <c r="L346" s="273"/>
      <c r="M346" s="273"/>
      <c r="N346" s="273"/>
      <c r="O346" s="273"/>
      <c r="P346" s="273"/>
      <c r="Q346" s="273"/>
      <c r="R346" s="273"/>
      <c r="S346" s="273"/>
      <c r="T346" s="273"/>
      <c r="U346" s="273"/>
      <c r="V346" s="273"/>
      <c r="W346" s="273"/>
    </row>
    <row r="347" spans="1:23" ht="15.95" customHeight="1">
      <c r="A347" s="273"/>
      <c r="B347" s="273"/>
      <c r="C347" s="273"/>
      <c r="D347" s="273"/>
      <c r="E347" s="273"/>
      <c r="F347" s="273"/>
      <c r="G347" s="273"/>
      <c r="H347" s="273"/>
      <c r="I347" s="273"/>
      <c r="J347" s="273"/>
      <c r="K347" s="273"/>
      <c r="L347" s="273"/>
      <c r="M347" s="273"/>
      <c r="N347" s="273"/>
      <c r="O347" s="273"/>
      <c r="P347" s="273"/>
      <c r="Q347" s="273"/>
      <c r="R347" s="273"/>
      <c r="S347" s="273"/>
      <c r="T347" s="273"/>
      <c r="U347" s="273"/>
      <c r="V347" s="273"/>
      <c r="W347" s="273"/>
    </row>
    <row r="348" spans="1:23" ht="15.95" customHeight="1">
      <c r="A348" s="273"/>
      <c r="B348" s="273"/>
      <c r="C348" s="273"/>
      <c r="D348" s="273"/>
      <c r="E348" s="273"/>
      <c r="F348" s="273"/>
      <c r="G348" s="273"/>
      <c r="H348" s="273"/>
      <c r="I348" s="273"/>
      <c r="J348" s="273"/>
      <c r="K348" s="273"/>
      <c r="L348" s="273"/>
      <c r="M348" s="273"/>
      <c r="N348" s="273"/>
      <c r="O348" s="273"/>
      <c r="P348" s="273"/>
      <c r="Q348" s="273"/>
      <c r="R348" s="273"/>
      <c r="S348" s="273"/>
      <c r="T348" s="273"/>
      <c r="U348" s="273"/>
      <c r="V348" s="273"/>
      <c r="W348" s="273"/>
    </row>
    <row r="349" spans="1:23" ht="15.95" customHeight="1">
      <c r="A349" s="273"/>
      <c r="B349" s="273"/>
      <c r="C349" s="273"/>
      <c r="D349" s="273"/>
      <c r="E349" s="273"/>
      <c r="F349" s="273"/>
      <c r="G349" s="273"/>
      <c r="H349" s="273"/>
      <c r="I349" s="273"/>
      <c r="J349" s="273"/>
      <c r="K349" s="273"/>
      <c r="L349" s="273"/>
      <c r="M349" s="273"/>
      <c r="N349" s="273"/>
      <c r="O349" s="273"/>
      <c r="P349" s="273"/>
      <c r="Q349" s="273"/>
      <c r="R349" s="273"/>
      <c r="S349" s="273"/>
      <c r="T349" s="273"/>
      <c r="U349" s="273"/>
      <c r="V349" s="273"/>
      <c r="W349" s="273"/>
    </row>
    <row r="350" spans="1:23" ht="15.95" customHeight="1">
      <c r="A350" s="273"/>
      <c r="B350" s="273"/>
      <c r="C350" s="273"/>
      <c r="D350" s="273"/>
      <c r="E350" s="273"/>
      <c r="F350" s="273"/>
      <c r="G350" s="273"/>
      <c r="H350" s="273"/>
      <c r="I350" s="273"/>
      <c r="J350" s="273"/>
      <c r="K350" s="273"/>
      <c r="L350" s="273"/>
      <c r="M350" s="273"/>
      <c r="N350" s="273"/>
      <c r="O350" s="273"/>
      <c r="P350" s="273"/>
      <c r="Q350" s="273"/>
      <c r="R350" s="273"/>
      <c r="S350" s="273"/>
      <c r="T350" s="273"/>
      <c r="U350" s="273"/>
      <c r="V350" s="273"/>
      <c r="W350" s="273"/>
    </row>
    <row r="351" spans="1:23" ht="15.95" customHeight="1">
      <c r="A351" s="273"/>
      <c r="B351" s="273"/>
      <c r="C351" s="273"/>
      <c r="D351" s="273"/>
      <c r="E351" s="273"/>
      <c r="F351" s="273"/>
      <c r="G351" s="273"/>
      <c r="H351" s="273"/>
      <c r="I351" s="273"/>
      <c r="J351" s="273"/>
      <c r="K351" s="273"/>
      <c r="L351" s="273"/>
      <c r="M351" s="273"/>
      <c r="N351" s="273"/>
      <c r="O351" s="273"/>
      <c r="P351" s="273"/>
      <c r="Q351" s="273"/>
      <c r="R351" s="273"/>
      <c r="S351" s="273"/>
      <c r="T351" s="273"/>
      <c r="U351" s="273"/>
      <c r="V351" s="273"/>
      <c r="W351" s="273"/>
    </row>
    <row r="352" spans="1:23" ht="15.95" customHeight="1">
      <c r="A352" s="273"/>
      <c r="B352" s="273"/>
      <c r="C352" s="273"/>
      <c r="D352" s="273"/>
      <c r="E352" s="273"/>
      <c r="F352" s="273"/>
      <c r="G352" s="273"/>
      <c r="H352" s="273"/>
      <c r="I352" s="273"/>
      <c r="J352" s="273"/>
      <c r="K352" s="273"/>
      <c r="L352" s="273"/>
      <c r="M352" s="273"/>
      <c r="N352" s="273"/>
      <c r="O352" s="273"/>
      <c r="P352" s="273"/>
      <c r="Q352" s="273"/>
      <c r="R352" s="273"/>
      <c r="S352" s="273"/>
      <c r="T352" s="273"/>
      <c r="U352" s="273"/>
      <c r="V352" s="273"/>
      <c r="W352" s="273"/>
    </row>
    <row r="353" spans="1:23" ht="15.95" customHeight="1">
      <c r="A353" s="273"/>
      <c r="B353" s="273"/>
      <c r="C353" s="273"/>
      <c r="D353" s="273"/>
      <c r="E353" s="273"/>
      <c r="F353" s="273"/>
      <c r="G353" s="273"/>
      <c r="H353" s="273"/>
      <c r="I353" s="273"/>
      <c r="J353" s="273"/>
      <c r="K353" s="273"/>
      <c r="L353" s="273"/>
      <c r="M353" s="273"/>
      <c r="N353" s="273"/>
      <c r="O353" s="273"/>
      <c r="P353" s="273"/>
      <c r="Q353" s="273"/>
      <c r="R353" s="273"/>
      <c r="S353" s="273"/>
      <c r="T353" s="273"/>
      <c r="U353" s="273"/>
      <c r="V353" s="273"/>
      <c r="W353" s="273"/>
    </row>
    <row r="354" spans="1:23" ht="15.95" customHeight="1">
      <c r="A354" s="273"/>
      <c r="B354" s="273"/>
      <c r="C354" s="273"/>
      <c r="D354" s="273"/>
      <c r="E354" s="273"/>
      <c r="F354" s="273"/>
      <c r="G354" s="273"/>
      <c r="H354" s="273"/>
      <c r="I354" s="273"/>
      <c r="J354" s="273"/>
      <c r="K354" s="273"/>
      <c r="L354" s="273"/>
      <c r="M354" s="273"/>
      <c r="N354" s="273"/>
      <c r="O354" s="273"/>
      <c r="P354" s="273"/>
      <c r="Q354" s="273"/>
      <c r="R354" s="273"/>
      <c r="S354" s="273"/>
      <c r="T354" s="273"/>
      <c r="U354" s="273"/>
      <c r="V354" s="273"/>
      <c r="W354" s="273"/>
    </row>
    <row r="355" spans="1:23" ht="15.95" customHeight="1">
      <c r="A355" s="273"/>
      <c r="B355" s="273"/>
      <c r="C355" s="273"/>
      <c r="D355" s="273"/>
      <c r="E355" s="273"/>
      <c r="F355" s="273"/>
      <c r="G355" s="273"/>
      <c r="H355" s="273"/>
      <c r="I355" s="273"/>
      <c r="J355" s="273"/>
      <c r="K355" s="273"/>
      <c r="L355" s="273"/>
      <c r="M355" s="273"/>
      <c r="N355" s="273"/>
      <c r="O355" s="273"/>
      <c r="P355" s="273"/>
      <c r="Q355" s="273"/>
      <c r="R355" s="273"/>
      <c r="S355" s="273"/>
      <c r="T355" s="273"/>
      <c r="U355" s="273"/>
      <c r="V355" s="273"/>
      <c r="W355" s="273"/>
    </row>
    <row r="356" spans="1:23" ht="15.95" customHeight="1">
      <c r="A356" s="273"/>
      <c r="B356" s="273"/>
      <c r="C356" s="273"/>
      <c r="D356" s="273"/>
      <c r="E356" s="273"/>
      <c r="F356" s="273"/>
      <c r="G356" s="273"/>
      <c r="H356" s="273"/>
      <c r="I356" s="273"/>
      <c r="J356" s="273"/>
      <c r="K356" s="273"/>
      <c r="L356" s="273"/>
      <c r="M356" s="273"/>
      <c r="N356" s="273"/>
      <c r="O356" s="273"/>
      <c r="P356" s="273"/>
      <c r="Q356" s="273"/>
      <c r="R356" s="273"/>
      <c r="S356" s="273"/>
      <c r="T356" s="273"/>
      <c r="U356" s="273"/>
      <c r="V356" s="273"/>
      <c r="W356" s="273"/>
    </row>
    <row r="357" spans="1:23" ht="15.95" customHeight="1">
      <c r="A357" s="273"/>
      <c r="B357" s="273"/>
      <c r="C357" s="273"/>
      <c r="D357" s="273"/>
      <c r="E357" s="273"/>
      <c r="F357" s="273"/>
      <c r="G357" s="273"/>
      <c r="H357" s="273"/>
      <c r="I357" s="273"/>
      <c r="J357" s="273"/>
      <c r="K357" s="273"/>
      <c r="L357" s="273"/>
      <c r="M357" s="273"/>
      <c r="N357" s="273"/>
      <c r="O357" s="273"/>
      <c r="P357" s="273"/>
      <c r="Q357" s="273"/>
      <c r="R357" s="273"/>
      <c r="S357" s="273"/>
      <c r="T357" s="273"/>
      <c r="U357" s="273"/>
      <c r="V357" s="273"/>
      <c r="W357" s="273"/>
    </row>
    <row r="358" spans="1:23" ht="15.95" customHeight="1">
      <c r="A358" s="273"/>
      <c r="B358" s="273"/>
      <c r="C358" s="273"/>
      <c r="D358" s="273"/>
      <c r="E358" s="273"/>
      <c r="F358" s="273"/>
      <c r="G358" s="273"/>
      <c r="H358" s="273"/>
      <c r="I358" s="273"/>
      <c r="J358" s="273"/>
      <c r="K358" s="273"/>
      <c r="L358" s="273"/>
      <c r="M358" s="273"/>
      <c r="N358" s="273"/>
      <c r="O358" s="273"/>
      <c r="P358" s="273"/>
      <c r="Q358" s="273"/>
      <c r="R358" s="273"/>
      <c r="S358" s="273"/>
      <c r="T358" s="273"/>
      <c r="U358" s="273"/>
      <c r="V358" s="273"/>
      <c r="W358" s="273"/>
    </row>
    <row r="359" spans="1:23" ht="15.95" customHeight="1">
      <c r="A359" s="273"/>
      <c r="B359" s="273"/>
      <c r="C359" s="273"/>
      <c r="D359" s="273"/>
      <c r="E359" s="273"/>
      <c r="F359" s="273"/>
      <c r="G359" s="273"/>
      <c r="H359" s="273"/>
      <c r="I359" s="273"/>
      <c r="J359" s="273"/>
      <c r="K359" s="273"/>
      <c r="L359" s="273"/>
      <c r="M359" s="273"/>
      <c r="N359" s="273"/>
      <c r="O359" s="273"/>
      <c r="P359" s="273"/>
      <c r="Q359" s="273"/>
      <c r="R359" s="273"/>
      <c r="S359" s="273"/>
      <c r="T359" s="273"/>
      <c r="U359" s="273"/>
      <c r="V359" s="273"/>
      <c r="W359" s="273"/>
    </row>
    <row r="360" spans="1:23" ht="15.95" customHeight="1">
      <c r="A360" s="273"/>
      <c r="B360" s="273"/>
      <c r="C360" s="273"/>
      <c r="D360" s="273"/>
      <c r="E360" s="273"/>
      <c r="F360" s="273"/>
      <c r="G360" s="273"/>
      <c r="H360" s="273"/>
      <c r="I360" s="273"/>
      <c r="J360" s="273"/>
      <c r="K360" s="273"/>
      <c r="L360" s="273"/>
      <c r="M360" s="273"/>
      <c r="N360" s="273"/>
      <c r="O360" s="273"/>
      <c r="P360" s="273"/>
      <c r="Q360" s="273"/>
      <c r="R360" s="273"/>
      <c r="S360" s="273"/>
      <c r="T360" s="273"/>
      <c r="U360" s="273"/>
      <c r="V360" s="273"/>
      <c r="W360" s="273"/>
    </row>
    <row r="361" spans="1:23" ht="15.95" customHeight="1">
      <c r="A361" s="273"/>
      <c r="B361" s="273"/>
      <c r="C361" s="273"/>
      <c r="D361" s="273"/>
      <c r="E361" s="273"/>
      <c r="F361" s="273"/>
      <c r="G361" s="273"/>
      <c r="H361" s="273"/>
      <c r="I361" s="273"/>
      <c r="J361" s="273"/>
      <c r="K361" s="273"/>
      <c r="L361" s="273"/>
      <c r="M361" s="273"/>
      <c r="N361" s="273"/>
      <c r="O361" s="273"/>
      <c r="P361" s="273"/>
      <c r="Q361" s="273"/>
      <c r="R361" s="273"/>
      <c r="S361" s="273"/>
      <c r="T361" s="273"/>
      <c r="U361" s="273"/>
      <c r="V361" s="273"/>
      <c r="W361" s="273"/>
    </row>
    <row r="362" spans="1:23" ht="15.95" customHeight="1">
      <c r="A362" s="273"/>
      <c r="B362" s="273"/>
      <c r="C362" s="273"/>
      <c r="D362" s="273"/>
      <c r="E362" s="273"/>
      <c r="F362" s="273"/>
      <c r="G362" s="273"/>
      <c r="H362" s="273"/>
      <c r="I362" s="273"/>
      <c r="J362" s="273"/>
      <c r="K362" s="273"/>
      <c r="L362" s="273"/>
      <c r="M362" s="273"/>
      <c r="N362" s="273"/>
      <c r="O362" s="273"/>
      <c r="P362" s="273"/>
      <c r="Q362" s="273"/>
      <c r="R362" s="273"/>
      <c r="S362" s="273"/>
      <c r="T362" s="273"/>
      <c r="U362" s="273"/>
      <c r="V362" s="273"/>
      <c r="W362" s="273"/>
    </row>
    <row r="363" spans="1:23" ht="15.95" customHeight="1">
      <c r="A363" s="273"/>
      <c r="B363" s="273"/>
      <c r="C363" s="273"/>
      <c r="D363" s="273"/>
      <c r="E363" s="273"/>
      <c r="F363" s="273"/>
      <c r="G363" s="273"/>
      <c r="H363" s="273"/>
      <c r="I363" s="273"/>
      <c r="J363" s="273"/>
      <c r="K363" s="273"/>
      <c r="L363" s="273"/>
      <c r="M363" s="273"/>
      <c r="N363" s="273"/>
      <c r="O363" s="273"/>
      <c r="P363" s="273"/>
      <c r="Q363" s="273"/>
      <c r="R363" s="273"/>
      <c r="S363" s="273"/>
      <c r="T363" s="273"/>
      <c r="U363" s="273"/>
      <c r="V363" s="273"/>
      <c r="W363" s="273"/>
    </row>
    <row r="364" spans="1:23" ht="15.95" customHeight="1">
      <c r="A364" s="273"/>
      <c r="B364" s="273"/>
      <c r="C364" s="273"/>
      <c r="D364" s="273"/>
      <c r="E364" s="273"/>
      <c r="F364" s="273"/>
      <c r="G364" s="273"/>
      <c r="H364" s="273"/>
      <c r="I364" s="273"/>
      <c r="J364" s="273"/>
      <c r="K364" s="273"/>
      <c r="L364" s="273"/>
      <c r="M364" s="273"/>
      <c r="N364" s="273"/>
      <c r="O364" s="273"/>
      <c r="P364" s="273"/>
      <c r="Q364" s="273"/>
      <c r="R364" s="273"/>
      <c r="S364" s="273"/>
      <c r="T364" s="273"/>
      <c r="U364" s="273"/>
      <c r="V364" s="273"/>
      <c r="W364" s="273"/>
    </row>
    <row r="365" spans="1:23" ht="15.95" customHeight="1">
      <c r="A365" s="273"/>
      <c r="B365" s="273"/>
      <c r="C365" s="273"/>
      <c r="D365" s="273"/>
      <c r="E365" s="273"/>
      <c r="F365" s="273"/>
      <c r="G365" s="273"/>
      <c r="H365" s="273"/>
      <c r="I365" s="273"/>
      <c r="J365" s="273"/>
      <c r="K365" s="273"/>
      <c r="L365" s="273"/>
      <c r="M365" s="273"/>
      <c r="N365" s="273"/>
      <c r="O365" s="273"/>
      <c r="P365" s="273"/>
      <c r="Q365" s="273"/>
      <c r="R365" s="273"/>
      <c r="S365" s="273"/>
      <c r="T365" s="273"/>
      <c r="U365" s="273"/>
      <c r="V365" s="273"/>
      <c r="W365" s="273"/>
    </row>
    <row r="366" spans="1:23" ht="15.95" customHeight="1">
      <c r="A366" s="273"/>
      <c r="B366" s="273"/>
      <c r="C366" s="273"/>
      <c r="D366" s="273"/>
      <c r="E366" s="273"/>
      <c r="F366" s="273"/>
      <c r="G366" s="273"/>
      <c r="H366" s="273"/>
      <c r="I366" s="273"/>
      <c r="J366" s="273"/>
      <c r="K366" s="273"/>
      <c r="L366" s="273"/>
      <c r="M366" s="273"/>
      <c r="N366" s="273"/>
      <c r="O366" s="273"/>
      <c r="P366" s="273"/>
      <c r="Q366" s="273"/>
      <c r="R366" s="273"/>
      <c r="S366" s="273"/>
      <c r="T366" s="273"/>
      <c r="U366" s="273"/>
      <c r="V366" s="273"/>
      <c r="W366" s="273"/>
    </row>
    <row r="367" spans="1:23" ht="15.95" customHeight="1">
      <c r="A367" s="273"/>
      <c r="B367" s="273"/>
      <c r="C367" s="273"/>
      <c r="D367" s="273"/>
      <c r="E367" s="273"/>
      <c r="F367" s="273"/>
      <c r="G367" s="273"/>
      <c r="H367" s="273"/>
      <c r="I367" s="273"/>
      <c r="J367" s="273"/>
      <c r="K367" s="273"/>
      <c r="L367" s="273"/>
      <c r="M367" s="273"/>
      <c r="N367" s="273"/>
      <c r="O367" s="273"/>
      <c r="P367" s="273"/>
      <c r="Q367" s="273"/>
      <c r="R367" s="273"/>
      <c r="S367" s="273"/>
      <c r="T367" s="273"/>
      <c r="U367" s="273"/>
      <c r="V367" s="273"/>
      <c r="W367" s="273"/>
    </row>
    <row r="368" spans="1:23" ht="15.95" customHeight="1">
      <c r="A368" s="273"/>
      <c r="B368" s="273"/>
      <c r="C368" s="273"/>
      <c r="D368" s="273"/>
      <c r="E368" s="273"/>
      <c r="F368" s="273"/>
      <c r="G368" s="273"/>
      <c r="H368" s="273"/>
      <c r="I368" s="273"/>
      <c r="J368" s="273"/>
      <c r="K368" s="273"/>
      <c r="L368" s="273"/>
      <c r="M368" s="273"/>
      <c r="N368" s="273"/>
      <c r="O368" s="273"/>
      <c r="P368" s="273"/>
      <c r="Q368" s="273"/>
      <c r="R368" s="273"/>
      <c r="S368" s="273"/>
      <c r="T368" s="273"/>
      <c r="U368" s="273"/>
      <c r="V368" s="273"/>
      <c r="W368" s="273"/>
    </row>
    <row r="369" spans="1:23" ht="15.95" customHeight="1">
      <c r="A369" s="273"/>
      <c r="B369" s="273"/>
      <c r="C369" s="273"/>
      <c r="D369" s="273"/>
      <c r="E369" s="273"/>
      <c r="F369" s="273"/>
      <c r="G369" s="273"/>
      <c r="H369" s="273"/>
      <c r="I369" s="273"/>
      <c r="J369" s="273"/>
      <c r="K369" s="273"/>
      <c r="L369" s="273"/>
      <c r="M369" s="273"/>
      <c r="N369" s="273"/>
      <c r="O369" s="273"/>
      <c r="P369" s="273"/>
      <c r="Q369" s="273"/>
      <c r="R369" s="273"/>
      <c r="S369" s="273"/>
      <c r="T369" s="273"/>
      <c r="U369" s="273"/>
      <c r="V369" s="273"/>
      <c r="W369" s="273"/>
    </row>
    <row r="370" spans="1:23" ht="15.95" customHeight="1">
      <c r="A370" s="273"/>
      <c r="B370" s="273"/>
      <c r="C370" s="273"/>
      <c r="D370" s="273"/>
      <c r="E370" s="273"/>
      <c r="F370" s="273"/>
      <c r="G370" s="273"/>
      <c r="H370" s="273"/>
      <c r="I370" s="273"/>
      <c r="J370" s="273"/>
      <c r="K370" s="273"/>
      <c r="L370" s="273"/>
      <c r="M370" s="273"/>
      <c r="N370" s="273"/>
      <c r="O370" s="273"/>
      <c r="P370" s="273"/>
      <c r="Q370" s="273"/>
      <c r="R370" s="273"/>
      <c r="S370" s="273"/>
      <c r="T370" s="273"/>
      <c r="U370" s="273"/>
      <c r="V370" s="273"/>
      <c r="W370" s="273"/>
    </row>
    <row r="371" spans="1:23" ht="15.95" customHeight="1">
      <c r="A371" s="273"/>
      <c r="B371" s="273"/>
      <c r="C371" s="273"/>
      <c r="D371" s="273"/>
      <c r="E371" s="273"/>
      <c r="F371" s="273"/>
      <c r="G371" s="273"/>
      <c r="H371" s="273"/>
      <c r="I371" s="273"/>
      <c r="J371" s="273"/>
      <c r="K371" s="273"/>
      <c r="L371" s="273"/>
      <c r="M371" s="273"/>
      <c r="N371" s="273"/>
      <c r="O371" s="273"/>
      <c r="P371" s="273"/>
      <c r="Q371" s="273"/>
      <c r="R371" s="273"/>
      <c r="S371" s="273"/>
      <c r="T371" s="273"/>
      <c r="U371" s="273"/>
      <c r="V371" s="273"/>
      <c r="W371" s="273"/>
    </row>
    <row r="372" spans="1:23" ht="15.95" customHeight="1">
      <c r="A372" s="273"/>
      <c r="B372" s="273"/>
      <c r="C372" s="273"/>
      <c r="D372" s="273"/>
      <c r="E372" s="273"/>
      <c r="F372" s="273"/>
      <c r="G372" s="273"/>
      <c r="H372" s="273"/>
      <c r="I372" s="273"/>
      <c r="J372" s="273"/>
      <c r="K372" s="273"/>
      <c r="L372" s="273"/>
      <c r="M372" s="273"/>
      <c r="N372" s="273"/>
      <c r="O372" s="273"/>
      <c r="P372" s="273"/>
      <c r="Q372" s="273"/>
      <c r="R372" s="273"/>
      <c r="S372" s="273"/>
      <c r="T372" s="273"/>
      <c r="U372" s="273"/>
      <c r="V372" s="273"/>
      <c r="W372" s="273"/>
    </row>
    <row r="373" spans="1:23" ht="15.95" customHeight="1">
      <c r="A373" s="273"/>
      <c r="B373" s="273"/>
      <c r="C373" s="273"/>
      <c r="D373" s="273"/>
      <c r="E373" s="273"/>
      <c r="F373" s="273"/>
      <c r="G373" s="273"/>
      <c r="H373" s="273"/>
      <c r="I373" s="273"/>
      <c r="J373" s="273"/>
      <c r="K373" s="273"/>
      <c r="L373" s="273"/>
      <c r="M373" s="273"/>
      <c r="N373" s="273"/>
      <c r="O373" s="273"/>
      <c r="P373" s="273"/>
      <c r="Q373" s="273"/>
      <c r="R373" s="273"/>
      <c r="S373" s="273"/>
      <c r="T373" s="273"/>
      <c r="U373" s="273"/>
      <c r="V373" s="273"/>
      <c r="W373" s="273"/>
    </row>
    <row r="374" spans="1:23" ht="15.95" customHeight="1">
      <c r="A374" s="273"/>
      <c r="B374" s="273"/>
      <c r="C374" s="273"/>
      <c r="D374" s="273"/>
      <c r="E374" s="273"/>
      <c r="F374" s="273"/>
      <c r="G374" s="273"/>
      <c r="H374" s="273"/>
      <c r="I374" s="273"/>
      <c r="J374" s="273"/>
      <c r="K374" s="273"/>
      <c r="L374" s="273"/>
      <c r="M374" s="273"/>
      <c r="N374" s="273"/>
      <c r="O374" s="273"/>
      <c r="P374" s="273"/>
      <c r="Q374" s="273"/>
      <c r="R374" s="273"/>
      <c r="S374" s="273"/>
      <c r="T374" s="273"/>
      <c r="U374" s="273"/>
      <c r="V374" s="273"/>
      <c r="W374" s="273"/>
    </row>
    <row r="375" spans="1:23" ht="15.95" customHeight="1">
      <c r="A375" s="273"/>
      <c r="B375" s="273"/>
      <c r="C375" s="273"/>
      <c r="D375" s="273"/>
      <c r="E375" s="273"/>
      <c r="F375" s="273"/>
      <c r="G375" s="273"/>
      <c r="H375" s="273"/>
      <c r="I375" s="273"/>
      <c r="J375" s="273"/>
      <c r="K375" s="273"/>
      <c r="L375" s="273"/>
      <c r="M375" s="273"/>
      <c r="N375" s="273"/>
      <c r="O375" s="273"/>
      <c r="P375" s="273"/>
      <c r="Q375" s="273"/>
      <c r="R375" s="273"/>
      <c r="S375" s="273"/>
      <c r="T375" s="273"/>
      <c r="U375" s="273"/>
      <c r="V375" s="273"/>
      <c r="W375" s="273"/>
    </row>
    <row r="376" spans="1:23" ht="15.95" customHeight="1">
      <c r="A376" s="273"/>
      <c r="B376" s="273"/>
      <c r="C376" s="273"/>
      <c r="D376" s="273"/>
      <c r="E376" s="273"/>
      <c r="F376" s="273"/>
      <c r="G376" s="273"/>
      <c r="H376" s="273"/>
      <c r="I376" s="273"/>
      <c r="J376" s="273"/>
      <c r="K376" s="273"/>
      <c r="L376" s="273"/>
      <c r="M376" s="273"/>
      <c r="N376" s="273"/>
      <c r="O376" s="273"/>
      <c r="P376" s="273"/>
      <c r="Q376" s="273"/>
      <c r="R376" s="273"/>
      <c r="S376" s="273"/>
      <c r="T376" s="273"/>
      <c r="U376" s="273"/>
      <c r="V376" s="273"/>
      <c r="W376" s="273"/>
    </row>
    <row r="377" spans="1:23" ht="15.95" customHeight="1">
      <c r="A377" s="273"/>
      <c r="B377" s="273"/>
      <c r="C377" s="273"/>
      <c r="D377" s="273"/>
      <c r="E377" s="273"/>
      <c r="F377" s="273"/>
      <c r="G377" s="273"/>
      <c r="H377" s="273"/>
      <c r="I377" s="273"/>
      <c r="J377" s="273"/>
      <c r="K377" s="273"/>
      <c r="L377" s="273"/>
      <c r="M377" s="273"/>
      <c r="N377" s="273"/>
      <c r="O377" s="273"/>
      <c r="P377" s="273"/>
      <c r="Q377" s="273"/>
      <c r="R377" s="273"/>
      <c r="S377" s="273"/>
      <c r="T377" s="273"/>
      <c r="U377" s="273"/>
      <c r="V377" s="273"/>
      <c r="W377" s="273"/>
    </row>
    <row r="378" spans="1:23" ht="15.95" customHeight="1">
      <c r="A378" s="273"/>
      <c r="B378" s="273"/>
      <c r="C378" s="273"/>
      <c r="D378" s="273"/>
      <c r="E378" s="273"/>
      <c r="F378" s="273"/>
      <c r="G378" s="273"/>
      <c r="H378" s="273"/>
      <c r="I378" s="273"/>
      <c r="J378" s="273"/>
      <c r="K378" s="273"/>
      <c r="L378" s="273"/>
      <c r="M378" s="273"/>
      <c r="N378" s="273"/>
      <c r="O378" s="273"/>
      <c r="P378" s="273"/>
      <c r="Q378" s="273"/>
      <c r="R378" s="273"/>
      <c r="S378" s="273"/>
      <c r="T378" s="273"/>
      <c r="U378" s="273"/>
      <c r="V378" s="273"/>
      <c r="W378" s="273"/>
    </row>
    <row r="379" spans="1:23" ht="15.95" customHeight="1">
      <c r="A379" s="273"/>
      <c r="B379" s="273"/>
      <c r="C379" s="273"/>
      <c r="D379" s="273"/>
      <c r="E379" s="273"/>
      <c r="F379" s="273"/>
      <c r="G379" s="273"/>
      <c r="H379" s="273"/>
      <c r="I379" s="273"/>
      <c r="J379" s="273"/>
      <c r="K379" s="273"/>
      <c r="L379" s="273"/>
      <c r="M379" s="273"/>
      <c r="N379" s="273"/>
      <c r="O379" s="273"/>
      <c r="P379" s="273"/>
      <c r="Q379" s="273"/>
      <c r="R379" s="273"/>
      <c r="S379" s="273"/>
      <c r="T379" s="273"/>
      <c r="U379" s="273"/>
      <c r="V379" s="273"/>
      <c r="W379" s="273"/>
    </row>
    <row r="380" spans="1:23" ht="15.95" customHeight="1">
      <c r="A380" s="273"/>
      <c r="B380" s="273"/>
      <c r="C380" s="273"/>
      <c r="D380" s="273"/>
      <c r="E380" s="273"/>
      <c r="F380" s="273"/>
      <c r="G380" s="273"/>
      <c r="H380" s="273"/>
      <c r="I380" s="273"/>
      <c r="J380" s="273"/>
      <c r="K380" s="273"/>
      <c r="L380" s="273"/>
      <c r="M380" s="273"/>
      <c r="N380" s="273"/>
      <c r="O380" s="273"/>
      <c r="P380" s="273"/>
      <c r="Q380" s="273"/>
      <c r="R380" s="273"/>
      <c r="S380" s="273"/>
      <c r="T380" s="273"/>
      <c r="U380" s="273"/>
      <c r="V380" s="273"/>
      <c r="W380" s="273"/>
    </row>
    <row r="381" spans="1:23" ht="15.95" customHeight="1">
      <c r="A381" s="273"/>
      <c r="B381" s="273"/>
      <c r="C381" s="273"/>
      <c r="D381" s="273"/>
      <c r="E381" s="273"/>
      <c r="F381" s="273"/>
      <c r="G381" s="273"/>
      <c r="H381" s="273"/>
      <c r="I381" s="273"/>
      <c r="J381" s="273"/>
      <c r="K381" s="273"/>
      <c r="L381" s="273"/>
      <c r="M381" s="273"/>
      <c r="N381" s="273"/>
      <c r="O381" s="273"/>
      <c r="P381" s="273"/>
      <c r="Q381" s="273"/>
      <c r="R381" s="273"/>
      <c r="S381" s="273"/>
      <c r="T381" s="273"/>
      <c r="U381" s="273"/>
      <c r="V381" s="273"/>
      <c r="W381" s="273"/>
    </row>
    <row r="382" spans="1:23" ht="15.95" customHeight="1">
      <c r="A382" s="273"/>
      <c r="B382" s="273"/>
      <c r="C382" s="273"/>
      <c r="D382" s="273"/>
      <c r="E382" s="273"/>
      <c r="F382" s="273"/>
      <c r="G382" s="273"/>
      <c r="H382" s="273"/>
      <c r="I382" s="273"/>
      <c r="J382" s="273"/>
      <c r="K382" s="273"/>
      <c r="L382" s="273"/>
      <c r="M382" s="273"/>
      <c r="N382" s="273"/>
      <c r="O382" s="273"/>
      <c r="P382" s="273"/>
      <c r="Q382" s="273"/>
      <c r="R382" s="273"/>
      <c r="S382" s="273"/>
      <c r="T382" s="273"/>
      <c r="U382" s="273"/>
      <c r="V382" s="273"/>
      <c r="W382" s="273"/>
    </row>
    <row r="383" spans="1:23" ht="15.95" customHeight="1">
      <c r="A383" s="273"/>
      <c r="B383" s="273"/>
      <c r="C383" s="273"/>
      <c r="D383" s="273"/>
      <c r="E383" s="273"/>
      <c r="F383" s="273"/>
      <c r="G383" s="273"/>
      <c r="H383" s="273"/>
      <c r="I383" s="273"/>
      <c r="J383" s="273"/>
      <c r="K383" s="273"/>
      <c r="L383" s="273"/>
      <c r="M383" s="273"/>
      <c r="N383" s="273"/>
      <c r="O383" s="273"/>
      <c r="P383" s="273"/>
      <c r="Q383" s="273"/>
      <c r="R383" s="273"/>
      <c r="S383" s="273"/>
      <c r="T383" s="273"/>
      <c r="U383" s="273"/>
      <c r="V383" s="273"/>
      <c r="W383" s="273"/>
    </row>
    <row r="384" spans="1:23" ht="15.95" customHeight="1">
      <c r="A384" s="273"/>
      <c r="B384" s="273"/>
      <c r="C384" s="273"/>
      <c r="D384" s="273"/>
      <c r="E384" s="273"/>
      <c r="F384" s="273"/>
      <c r="G384" s="273"/>
      <c r="H384" s="273"/>
      <c r="I384" s="273"/>
      <c r="J384" s="273"/>
      <c r="K384" s="273"/>
      <c r="L384" s="273"/>
      <c r="M384" s="273"/>
      <c r="N384" s="273"/>
      <c r="O384" s="273"/>
      <c r="P384" s="273"/>
      <c r="Q384" s="273"/>
      <c r="R384" s="273"/>
      <c r="S384" s="273"/>
      <c r="T384" s="273"/>
      <c r="U384" s="273"/>
      <c r="V384" s="273"/>
      <c r="W384" s="273"/>
    </row>
    <row r="385" spans="1:23" ht="15.95" customHeight="1">
      <c r="A385" s="273"/>
      <c r="B385" s="273"/>
      <c r="C385" s="273"/>
      <c r="D385" s="273"/>
      <c r="E385" s="273"/>
      <c r="F385" s="273"/>
      <c r="G385" s="273"/>
      <c r="H385" s="273"/>
      <c r="I385" s="273"/>
      <c r="J385" s="273"/>
      <c r="K385" s="273"/>
      <c r="L385" s="273"/>
      <c r="M385" s="273"/>
      <c r="N385" s="273"/>
      <c r="O385" s="273"/>
      <c r="P385" s="273"/>
      <c r="Q385" s="273"/>
      <c r="R385" s="273"/>
      <c r="S385" s="273"/>
      <c r="T385" s="273"/>
      <c r="U385" s="273"/>
      <c r="V385" s="273"/>
      <c r="W385" s="273"/>
    </row>
    <row r="386" spans="1:23" ht="15.95" customHeight="1">
      <c r="A386" s="273"/>
      <c r="B386" s="273"/>
      <c r="C386" s="273"/>
      <c r="D386" s="273"/>
      <c r="E386" s="273"/>
      <c r="F386" s="273"/>
      <c r="G386" s="273"/>
      <c r="H386" s="273"/>
      <c r="I386" s="273"/>
      <c r="J386" s="273"/>
      <c r="K386" s="273"/>
      <c r="L386" s="273"/>
      <c r="M386" s="273"/>
      <c r="N386" s="273"/>
      <c r="O386" s="273"/>
      <c r="P386" s="273"/>
      <c r="Q386" s="273"/>
      <c r="R386" s="273"/>
      <c r="S386" s="273"/>
      <c r="T386" s="273"/>
      <c r="U386" s="273"/>
      <c r="V386" s="273"/>
      <c r="W386" s="273"/>
    </row>
    <row r="387" spans="1:23" ht="15.95" customHeight="1">
      <c r="A387" s="273"/>
      <c r="B387" s="273"/>
      <c r="C387" s="273"/>
      <c r="D387" s="273"/>
      <c r="E387" s="273"/>
      <c r="F387" s="273"/>
      <c r="G387" s="273"/>
      <c r="H387" s="273"/>
      <c r="I387" s="273"/>
      <c r="J387" s="273"/>
      <c r="K387" s="273"/>
      <c r="L387" s="273"/>
      <c r="M387" s="273"/>
      <c r="N387" s="273"/>
      <c r="O387" s="273"/>
      <c r="P387" s="273"/>
      <c r="Q387" s="273"/>
      <c r="R387" s="273"/>
      <c r="S387" s="273"/>
      <c r="T387" s="273"/>
      <c r="U387" s="273"/>
      <c r="V387" s="273"/>
      <c r="W387" s="273"/>
    </row>
    <row r="388" spans="1:23" ht="15.95" customHeight="1">
      <c r="A388" s="273"/>
      <c r="B388" s="273"/>
      <c r="C388" s="273"/>
      <c r="D388" s="273"/>
      <c r="E388" s="273"/>
      <c r="F388" s="273"/>
      <c r="G388" s="273"/>
      <c r="H388" s="273"/>
      <c r="I388" s="273"/>
      <c r="J388" s="273"/>
      <c r="K388" s="273"/>
      <c r="L388" s="273"/>
      <c r="M388" s="273"/>
      <c r="N388" s="273"/>
      <c r="O388" s="273"/>
      <c r="P388" s="273"/>
      <c r="Q388" s="273"/>
      <c r="R388" s="273"/>
      <c r="S388" s="273"/>
      <c r="T388" s="273"/>
      <c r="U388" s="273"/>
      <c r="V388" s="273"/>
      <c r="W388" s="273"/>
    </row>
    <row r="389" spans="1:23" ht="15.95" customHeight="1">
      <c r="A389" s="273"/>
      <c r="B389" s="273"/>
      <c r="C389" s="273"/>
      <c r="D389" s="273"/>
      <c r="E389" s="273"/>
      <c r="F389" s="273"/>
      <c r="G389" s="273"/>
      <c r="H389" s="273"/>
      <c r="I389" s="273"/>
      <c r="J389" s="273"/>
      <c r="K389" s="273"/>
      <c r="L389" s="273"/>
      <c r="M389" s="273"/>
      <c r="N389" s="273"/>
      <c r="O389" s="273"/>
      <c r="P389" s="273"/>
      <c r="Q389" s="273"/>
      <c r="R389" s="273"/>
      <c r="S389" s="273"/>
      <c r="T389" s="273"/>
      <c r="U389" s="273"/>
      <c r="V389" s="273"/>
      <c r="W389" s="273"/>
    </row>
    <row r="390" spans="1:23" ht="15.95" customHeight="1">
      <c r="A390" s="273"/>
      <c r="B390" s="273"/>
      <c r="C390" s="273"/>
      <c r="D390" s="273"/>
      <c r="E390" s="273"/>
      <c r="F390" s="273"/>
      <c r="G390" s="273"/>
      <c r="H390" s="273"/>
      <c r="I390" s="273"/>
      <c r="J390" s="273"/>
      <c r="K390" s="273"/>
      <c r="L390" s="273"/>
      <c r="M390" s="273"/>
      <c r="N390" s="273"/>
      <c r="O390" s="273"/>
      <c r="P390" s="273"/>
      <c r="Q390" s="273"/>
      <c r="R390" s="273"/>
      <c r="S390" s="273"/>
      <c r="T390" s="273"/>
      <c r="U390" s="273"/>
      <c r="V390" s="273"/>
      <c r="W390" s="273"/>
    </row>
    <row r="391" spans="1:23" ht="15.95" customHeight="1">
      <c r="A391" s="273"/>
      <c r="B391" s="273"/>
      <c r="C391" s="273"/>
      <c r="D391" s="273"/>
      <c r="E391" s="273"/>
      <c r="F391" s="273"/>
      <c r="G391" s="273"/>
      <c r="H391" s="273"/>
      <c r="I391" s="273"/>
      <c r="J391" s="273"/>
      <c r="K391" s="273"/>
      <c r="L391" s="273"/>
      <c r="M391" s="273"/>
      <c r="N391" s="273"/>
      <c r="O391" s="273"/>
      <c r="P391" s="273"/>
      <c r="Q391" s="273"/>
      <c r="R391" s="273"/>
      <c r="S391" s="273"/>
      <c r="T391" s="273"/>
      <c r="U391" s="273"/>
      <c r="V391" s="273"/>
      <c r="W391" s="273"/>
    </row>
    <row r="392" spans="1:23" ht="15.95" customHeight="1">
      <c r="A392" s="273"/>
      <c r="B392" s="273"/>
      <c r="C392" s="273"/>
      <c r="D392" s="273"/>
      <c r="E392" s="273"/>
      <c r="F392" s="273"/>
      <c r="G392" s="273"/>
      <c r="H392" s="273"/>
      <c r="I392" s="273"/>
      <c r="J392" s="273"/>
      <c r="K392" s="273"/>
      <c r="L392" s="273"/>
      <c r="M392" s="273"/>
      <c r="N392" s="273"/>
      <c r="O392" s="273"/>
      <c r="P392" s="273"/>
      <c r="Q392" s="273"/>
      <c r="R392" s="273"/>
      <c r="S392" s="273"/>
      <c r="T392" s="273"/>
      <c r="U392" s="273"/>
      <c r="V392" s="273"/>
      <c r="W392" s="273"/>
    </row>
    <row r="393" spans="1:23" ht="15.95" customHeight="1">
      <c r="A393" s="273"/>
      <c r="B393" s="273"/>
      <c r="C393" s="273"/>
      <c r="D393" s="273"/>
      <c r="E393" s="273"/>
      <c r="F393" s="273"/>
      <c r="G393" s="273"/>
      <c r="H393" s="273"/>
      <c r="I393" s="273"/>
      <c r="J393" s="273"/>
      <c r="K393" s="273"/>
      <c r="L393" s="273"/>
      <c r="M393" s="273"/>
      <c r="N393" s="273"/>
      <c r="O393" s="273"/>
      <c r="P393" s="273"/>
      <c r="Q393" s="273"/>
      <c r="R393" s="273"/>
      <c r="S393" s="273"/>
      <c r="T393" s="273"/>
      <c r="U393" s="273"/>
      <c r="V393" s="273"/>
      <c r="W393" s="273"/>
    </row>
    <row r="394" spans="1:23" ht="15.95" customHeight="1">
      <c r="A394" s="273"/>
      <c r="B394" s="273"/>
      <c r="C394" s="273"/>
      <c r="D394" s="273"/>
      <c r="E394" s="273"/>
      <c r="F394" s="273"/>
      <c r="G394" s="273"/>
      <c r="H394" s="273"/>
      <c r="I394" s="273"/>
      <c r="J394" s="273"/>
      <c r="K394" s="273"/>
      <c r="L394" s="273"/>
      <c r="M394" s="273"/>
      <c r="N394" s="273"/>
      <c r="O394" s="273"/>
      <c r="P394" s="273"/>
      <c r="Q394" s="273"/>
      <c r="R394" s="273"/>
      <c r="S394" s="273"/>
      <c r="T394" s="273"/>
      <c r="U394" s="273"/>
      <c r="V394" s="273"/>
      <c r="W394" s="273"/>
    </row>
    <row r="395" spans="1:23" ht="15.95" customHeight="1">
      <c r="A395" s="273"/>
      <c r="B395" s="273"/>
      <c r="C395" s="273"/>
      <c r="D395" s="273"/>
      <c r="E395" s="273"/>
      <c r="F395" s="273"/>
      <c r="G395" s="273"/>
      <c r="H395" s="273"/>
      <c r="I395" s="273"/>
      <c r="J395" s="273"/>
      <c r="K395" s="273"/>
      <c r="L395" s="273"/>
      <c r="M395" s="273"/>
      <c r="N395" s="273"/>
      <c r="O395" s="273"/>
      <c r="P395" s="273"/>
      <c r="Q395" s="273"/>
      <c r="R395" s="273"/>
      <c r="S395" s="273"/>
      <c r="T395" s="273"/>
      <c r="U395" s="273"/>
      <c r="V395" s="273"/>
      <c r="W395" s="273"/>
    </row>
    <row r="396" spans="1:23" ht="15.95" customHeight="1">
      <c r="A396" s="273"/>
      <c r="B396" s="273"/>
      <c r="C396" s="273"/>
      <c r="D396" s="273"/>
      <c r="E396" s="273"/>
      <c r="F396" s="273"/>
      <c r="G396" s="273"/>
      <c r="H396" s="273"/>
      <c r="I396" s="273"/>
      <c r="J396" s="273"/>
      <c r="K396" s="273"/>
      <c r="L396" s="273"/>
      <c r="M396" s="273"/>
      <c r="N396" s="273"/>
      <c r="O396" s="273"/>
      <c r="P396" s="273"/>
      <c r="Q396" s="273"/>
      <c r="R396" s="273"/>
      <c r="S396" s="273"/>
      <c r="T396" s="273"/>
      <c r="U396" s="273"/>
      <c r="V396" s="273"/>
      <c r="W396" s="273"/>
    </row>
    <row r="397" spans="1:23" ht="15.95" customHeight="1">
      <c r="A397" s="273"/>
      <c r="B397" s="273"/>
      <c r="C397" s="273"/>
      <c r="D397" s="273"/>
      <c r="E397" s="273"/>
      <c r="F397" s="273"/>
      <c r="G397" s="273"/>
      <c r="H397" s="273"/>
      <c r="I397" s="273"/>
      <c r="J397" s="273"/>
      <c r="K397" s="273"/>
      <c r="L397" s="273"/>
      <c r="M397" s="273"/>
      <c r="N397" s="273"/>
      <c r="O397" s="273"/>
      <c r="P397" s="273"/>
      <c r="Q397" s="273"/>
      <c r="R397" s="273"/>
      <c r="S397" s="273"/>
      <c r="T397" s="273"/>
      <c r="U397" s="273"/>
      <c r="V397" s="273"/>
      <c r="W397" s="273"/>
    </row>
    <row r="398" spans="1:23" ht="15.95" customHeight="1">
      <c r="A398" s="273"/>
      <c r="B398" s="273"/>
      <c r="C398" s="273"/>
      <c r="D398" s="273"/>
      <c r="E398" s="273"/>
      <c r="F398" s="273"/>
      <c r="G398" s="273"/>
      <c r="H398" s="273"/>
      <c r="I398" s="273"/>
      <c r="J398" s="273"/>
      <c r="K398" s="273"/>
      <c r="L398" s="273"/>
      <c r="M398" s="273"/>
      <c r="N398" s="273"/>
      <c r="O398" s="273"/>
      <c r="P398" s="273"/>
      <c r="Q398" s="273"/>
      <c r="R398" s="273"/>
      <c r="S398" s="273"/>
      <c r="T398" s="273"/>
      <c r="U398" s="273"/>
      <c r="V398" s="273"/>
      <c r="W398" s="273"/>
    </row>
    <row r="399" spans="1:23" ht="15.95" customHeight="1">
      <c r="A399" s="273"/>
      <c r="B399" s="273"/>
      <c r="C399" s="273"/>
      <c r="D399" s="273"/>
      <c r="E399" s="273"/>
      <c r="F399" s="273"/>
      <c r="G399" s="273"/>
      <c r="H399" s="273"/>
      <c r="I399" s="273"/>
      <c r="J399" s="273"/>
      <c r="K399" s="273"/>
      <c r="L399" s="273"/>
      <c r="M399" s="273"/>
      <c r="N399" s="273"/>
      <c r="O399" s="273"/>
      <c r="P399" s="273"/>
      <c r="Q399" s="273"/>
      <c r="R399" s="273"/>
      <c r="S399" s="273"/>
      <c r="T399" s="273"/>
      <c r="U399" s="273"/>
      <c r="V399" s="273"/>
      <c r="W399" s="273"/>
    </row>
    <row r="400" spans="1:23" ht="15.95" customHeight="1">
      <c r="A400" s="273"/>
      <c r="B400" s="273"/>
      <c r="C400" s="273"/>
      <c r="D400" s="273"/>
      <c r="E400" s="273"/>
      <c r="F400" s="273"/>
      <c r="G400" s="273"/>
      <c r="H400" s="273"/>
      <c r="I400" s="273"/>
      <c r="J400" s="273"/>
      <c r="K400" s="273"/>
      <c r="L400" s="273"/>
      <c r="M400" s="273"/>
      <c r="N400" s="273"/>
      <c r="O400" s="273"/>
      <c r="P400" s="273"/>
      <c r="Q400" s="273"/>
      <c r="R400" s="273"/>
      <c r="S400" s="273"/>
      <c r="T400" s="273"/>
      <c r="U400" s="273"/>
      <c r="V400" s="273"/>
      <c r="W400" s="273"/>
    </row>
    <row r="401" spans="1:23" ht="15.95" customHeight="1">
      <c r="A401" s="273"/>
      <c r="B401" s="273"/>
      <c r="C401" s="273"/>
      <c r="D401" s="273"/>
      <c r="E401" s="273"/>
      <c r="F401" s="273"/>
      <c r="G401" s="273"/>
      <c r="H401" s="273"/>
      <c r="I401" s="273"/>
      <c r="J401" s="273"/>
      <c r="K401" s="273"/>
      <c r="L401" s="273"/>
      <c r="M401" s="273"/>
      <c r="N401" s="273"/>
      <c r="O401" s="273"/>
      <c r="P401" s="273"/>
      <c r="Q401" s="273"/>
      <c r="R401" s="273"/>
      <c r="S401" s="273"/>
      <c r="T401" s="273"/>
      <c r="U401" s="273"/>
      <c r="V401" s="273"/>
      <c r="W401" s="273"/>
    </row>
    <row r="402" spans="1:23" ht="15.95" customHeight="1">
      <c r="A402" s="273"/>
      <c r="B402" s="273"/>
      <c r="C402" s="273"/>
      <c r="D402" s="273"/>
      <c r="E402" s="273"/>
      <c r="F402" s="273"/>
      <c r="G402" s="273"/>
      <c r="H402" s="273"/>
      <c r="I402" s="273"/>
      <c r="J402" s="273"/>
      <c r="K402" s="273"/>
      <c r="L402" s="273"/>
      <c r="M402" s="273"/>
      <c r="N402" s="273"/>
      <c r="O402" s="273"/>
      <c r="P402" s="273"/>
      <c r="Q402" s="273"/>
      <c r="R402" s="273"/>
      <c r="S402" s="273"/>
      <c r="T402" s="273"/>
      <c r="U402" s="273"/>
      <c r="V402" s="273"/>
      <c r="W402" s="273"/>
    </row>
    <row r="403" spans="1:23" ht="15.95" customHeight="1">
      <c r="A403" s="273"/>
      <c r="B403" s="273"/>
      <c r="C403" s="273"/>
      <c r="D403" s="273"/>
      <c r="E403" s="273"/>
      <c r="F403" s="273"/>
      <c r="G403" s="273"/>
      <c r="H403" s="273"/>
      <c r="I403" s="273"/>
      <c r="J403" s="273"/>
      <c r="K403" s="273"/>
      <c r="L403" s="273"/>
      <c r="M403" s="273"/>
      <c r="N403" s="273"/>
      <c r="O403" s="273"/>
      <c r="P403" s="273"/>
      <c r="Q403" s="273"/>
      <c r="R403" s="273"/>
      <c r="S403" s="273"/>
      <c r="T403" s="273"/>
      <c r="U403" s="273"/>
      <c r="V403" s="273"/>
      <c r="W403" s="273"/>
    </row>
    <row r="404" spans="1:23" ht="15.95" customHeight="1">
      <c r="A404" s="273"/>
      <c r="B404" s="273"/>
      <c r="C404" s="273"/>
      <c r="D404" s="273"/>
      <c r="E404" s="273"/>
      <c r="F404" s="273"/>
      <c r="G404" s="273"/>
      <c r="H404" s="273"/>
      <c r="I404" s="273"/>
      <c r="J404" s="273"/>
      <c r="K404" s="273"/>
      <c r="L404" s="273"/>
      <c r="M404" s="273"/>
      <c r="N404" s="273"/>
      <c r="O404" s="273"/>
      <c r="P404" s="273"/>
      <c r="Q404" s="273"/>
      <c r="R404" s="273"/>
      <c r="S404" s="273"/>
      <c r="T404" s="273"/>
      <c r="U404" s="273"/>
      <c r="V404" s="273"/>
      <c r="W404" s="273"/>
    </row>
    <row r="405" spans="1:23" ht="15.95" customHeight="1">
      <c r="A405" s="273"/>
      <c r="B405" s="273"/>
      <c r="C405" s="273"/>
      <c r="D405" s="273"/>
      <c r="E405" s="273"/>
      <c r="F405" s="273"/>
      <c r="G405" s="273"/>
      <c r="H405" s="273"/>
      <c r="I405" s="273"/>
      <c r="J405" s="273"/>
      <c r="K405" s="273"/>
      <c r="L405" s="273"/>
      <c r="M405" s="273"/>
      <c r="N405" s="273"/>
      <c r="O405" s="273"/>
      <c r="P405" s="273"/>
      <c r="Q405" s="273"/>
      <c r="R405" s="273"/>
      <c r="S405" s="273"/>
      <c r="T405" s="273"/>
      <c r="U405" s="273"/>
      <c r="V405" s="273"/>
      <c r="W405" s="273"/>
    </row>
    <row r="406" spans="1:23" ht="15.95" customHeight="1">
      <c r="A406" s="273"/>
      <c r="B406" s="273"/>
      <c r="C406" s="273"/>
      <c r="D406" s="273"/>
      <c r="E406" s="273"/>
      <c r="F406" s="273"/>
      <c r="G406" s="273"/>
      <c r="H406" s="273"/>
      <c r="I406" s="273"/>
      <c r="J406" s="273"/>
      <c r="K406" s="273"/>
      <c r="L406" s="273"/>
      <c r="M406" s="273"/>
      <c r="N406" s="273"/>
      <c r="O406" s="273"/>
      <c r="P406" s="273"/>
      <c r="Q406" s="273"/>
      <c r="R406" s="273"/>
      <c r="S406" s="273"/>
      <c r="T406" s="273"/>
      <c r="U406" s="273"/>
      <c r="V406" s="273"/>
      <c r="W406" s="273"/>
    </row>
    <row r="407" spans="1:23" ht="15.95" customHeight="1">
      <c r="A407" s="273"/>
      <c r="B407" s="273"/>
      <c r="C407" s="273"/>
      <c r="D407" s="273"/>
      <c r="E407" s="273"/>
      <c r="F407" s="273"/>
      <c r="G407" s="273"/>
      <c r="H407" s="273"/>
      <c r="I407" s="273"/>
      <c r="J407" s="273"/>
      <c r="K407" s="273"/>
      <c r="L407" s="273"/>
      <c r="M407" s="273"/>
      <c r="N407" s="273"/>
      <c r="O407" s="273"/>
      <c r="P407" s="273"/>
      <c r="Q407" s="273"/>
      <c r="R407" s="273"/>
      <c r="S407" s="273"/>
      <c r="T407" s="273"/>
      <c r="U407" s="273"/>
      <c r="V407" s="273"/>
      <c r="W407" s="273"/>
    </row>
    <row r="408" spans="1:23" ht="15.95" customHeight="1">
      <c r="A408" s="273"/>
      <c r="B408" s="273"/>
      <c r="C408" s="273"/>
      <c r="D408" s="273"/>
      <c r="E408" s="273"/>
      <c r="F408" s="273"/>
      <c r="G408" s="273"/>
      <c r="H408" s="273"/>
      <c r="I408" s="273"/>
      <c r="J408" s="273"/>
      <c r="K408" s="273"/>
      <c r="L408" s="273"/>
      <c r="M408" s="273"/>
      <c r="N408" s="273"/>
      <c r="O408" s="273"/>
      <c r="P408" s="273"/>
      <c r="Q408" s="273"/>
      <c r="R408" s="273"/>
      <c r="S408" s="273"/>
      <c r="T408" s="273"/>
      <c r="U408" s="273"/>
      <c r="V408" s="273"/>
      <c r="W408" s="273"/>
    </row>
    <row r="409" spans="1:23" ht="15.95" customHeight="1">
      <c r="A409" s="273"/>
      <c r="B409" s="273"/>
      <c r="C409" s="273"/>
      <c r="D409" s="273"/>
      <c r="E409" s="273"/>
      <c r="F409" s="273"/>
      <c r="G409" s="273"/>
      <c r="H409" s="273"/>
      <c r="I409" s="273"/>
      <c r="J409" s="273"/>
      <c r="K409" s="273"/>
      <c r="L409" s="273"/>
      <c r="M409" s="273"/>
      <c r="N409" s="273"/>
      <c r="O409" s="273"/>
      <c r="P409" s="273"/>
      <c r="Q409" s="273"/>
      <c r="R409" s="273"/>
      <c r="S409" s="273"/>
      <c r="T409" s="273"/>
      <c r="U409" s="273"/>
      <c r="V409" s="273"/>
      <c r="W409" s="273"/>
    </row>
    <row r="410" spans="1:23" ht="15.95" customHeight="1">
      <c r="A410" s="273"/>
      <c r="B410" s="273"/>
      <c r="C410" s="273"/>
      <c r="D410" s="273"/>
      <c r="E410" s="273"/>
      <c r="F410" s="273"/>
      <c r="G410" s="273"/>
      <c r="H410" s="273"/>
      <c r="I410" s="273"/>
      <c r="J410" s="273"/>
      <c r="K410" s="273"/>
      <c r="L410" s="273"/>
      <c r="M410" s="273"/>
      <c r="N410" s="273"/>
      <c r="O410" s="273"/>
      <c r="P410" s="273"/>
      <c r="Q410" s="273"/>
      <c r="R410" s="273"/>
      <c r="S410" s="273"/>
      <c r="T410" s="273"/>
      <c r="U410" s="273"/>
      <c r="V410" s="273"/>
      <c r="W410" s="273"/>
    </row>
    <row r="411" spans="1:23" ht="15.95" customHeight="1">
      <c r="A411" s="273"/>
      <c r="B411" s="273"/>
      <c r="C411" s="273"/>
      <c r="D411" s="273"/>
      <c r="E411" s="273"/>
      <c r="F411" s="273"/>
      <c r="G411" s="273"/>
      <c r="H411" s="273"/>
      <c r="I411" s="273"/>
      <c r="J411" s="273"/>
      <c r="K411" s="273"/>
      <c r="L411" s="273"/>
      <c r="M411" s="273"/>
      <c r="N411" s="273"/>
      <c r="O411" s="273"/>
      <c r="P411" s="273"/>
      <c r="Q411" s="273"/>
      <c r="R411" s="273"/>
      <c r="S411" s="273"/>
      <c r="T411" s="273"/>
      <c r="U411" s="273"/>
      <c r="V411" s="273"/>
      <c r="W411" s="273"/>
    </row>
    <row r="412" spans="1:23" ht="15.95" customHeight="1">
      <c r="A412" s="273"/>
      <c r="B412" s="273"/>
      <c r="C412" s="273"/>
      <c r="D412" s="273"/>
      <c r="E412" s="273"/>
      <c r="F412" s="273"/>
      <c r="G412" s="273"/>
      <c r="H412" s="273"/>
      <c r="I412" s="273"/>
      <c r="J412" s="273"/>
      <c r="K412" s="273"/>
      <c r="L412" s="273"/>
      <c r="M412" s="273"/>
      <c r="N412" s="273"/>
      <c r="O412" s="273"/>
      <c r="P412" s="273"/>
      <c r="Q412" s="273"/>
      <c r="R412" s="273"/>
      <c r="S412" s="273"/>
      <c r="T412" s="273"/>
      <c r="U412" s="273"/>
      <c r="V412" s="273"/>
      <c r="W412" s="273"/>
    </row>
    <row r="413" spans="1:23" ht="15.95" customHeight="1">
      <c r="A413" s="273"/>
      <c r="B413" s="273"/>
      <c r="C413" s="273"/>
      <c r="D413" s="273"/>
      <c r="E413" s="273"/>
      <c r="F413" s="273"/>
      <c r="G413" s="273"/>
      <c r="H413" s="273"/>
      <c r="I413" s="273"/>
      <c r="J413" s="273"/>
      <c r="K413" s="273"/>
      <c r="L413" s="273"/>
      <c r="M413" s="273"/>
      <c r="N413" s="273"/>
      <c r="O413" s="273"/>
      <c r="P413" s="273"/>
      <c r="Q413" s="273"/>
      <c r="R413" s="273"/>
      <c r="S413" s="273"/>
      <c r="T413" s="273"/>
      <c r="U413" s="273"/>
      <c r="V413" s="273"/>
      <c r="W413" s="273"/>
    </row>
    <row r="414" spans="1:23" ht="15.95" customHeight="1">
      <c r="A414" s="273"/>
      <c r="B414" s="273"/>
      <c r="C414" s="273"/>
      <c r="D414" s="273"/>
      <c r="E414" s="273"/>
      <c r="F414" s="273"/>
      <c r="G414" s="273"/>
      <c r="H414" s="273"/>
      <c r="I414" s="273"/>
      <c r="J414" s="273"/>
      <c r="K414" s="273"/>
      <c r="L414" s="273"/>
      <c r="M414" s="273"/>
      <c r="N414" s="273"/>
      <c r="O414" s="273"/>
      <c r="P414" s="273"/>
      <c r="Q414" s="273"/>
      <c r="R414" s="273"/>
      <c r="S414" s="273"/>
      <c r="T414" s="273"/>
      <c r="U414" s="273"/>
      <c r="V414" s="273"/>
      <c r="W414" s="273"/>
    </row>
    <row r="415" spans="1:23" ht="15.95" customHeight="1">
      <c r="A415" s="273"/>
      <c r="B415" s="273"/>
      <c r="C415" s="273"/>
      <c r="D415" s="273"/>
      <c r="E415" s="273"/>
      <c r="F415" s="273"/>
      <c r="G415" s="273"/>
      <c r="H415" s="273"/>
      <c r="I415" s="273"/>
      <c r="J415" s="273"/>
      <c r="K415" s="273"/>
      <c r="L415" s="273"/>
      <c r="M415" s="273"/>
      <c r="N415" s="273"/>
      <c r="O415" s="273"/>
      <c r="P415" s="273"/>
      <c r="Q415" s="273"/>
      <c r="R415" s="273"/>
      <c r="S415" s="273"/>
      <c r="T415" s="273"/>
      <c r="U415" s="273"/>
      <c r="V415" s="273"/>
      <c r="W415" s="273"/>
    </row>
    <row r="416" spans="1:23" ht="15.95" customHeight="1">
      <c r="A416" s="273"/>
      <c r="B416" s="273"/>
      <c r="C416" s="273"/>
      <c r="D416" s="273"/>
      <c r="E416" s="273"/>
      <c r="F416" s="273"/>
      <c r="G416" s="273"/>
      <c r="H416" s="273"/>
      <c r="I416" s="273"/>
      <c r="J416" s="273"/>
      <c r="K416" s="273"/>
      <c r="L416" s="273"/>
      <c r="M416" s="273"/>
      <c r="N416" s="273"/>
      <c r="O416" s="273"/>
      <c r="P416" s="273"/>
      <c r="Q416" s="273"/>
      <c r="R416" s="273"/>
      <c r="S416" s="273"/>
      <c r="T416" s="273"/>
      <c r="U416" s="273"/>
      <c r="V416" s="273"/>
      <c r="W416" s="273"/>
    </row>
    <row r="417" spans="1:23" ht="15.95" customHeight="1">
      <c r="A417" s="273"/>
      <c r="B417" s="273"/>
      <c r="C417" s="273"/>
      <c r="D417" s="273"/>
      <c r="E417" s="273"/>
      <c r="F417" s="273"/>
      <c r="G417" s="273"/>
      <c r="H417" s="273"/>
      <c r="I417" s="273"/>
      <c r="J417" s="273"/>
      <c r="K417" s="273"/>
      <c r="L417" s="273"/>
      <c r="M417" s="273"/>
      <c r="N417" s="273"/>
      <c r="O417" s="273"/>
      <c r="P417" s="273"/>
      <c r="Q417" s="273"/>
      <c r="R417" s="273"/>
      <c r="S417" s="273"/>
      <c r="T417" s="273"/>
      <c r="U417" s="273"/>
      <c r="V417" s="273"/>
      <c r="W417" s="273"/>
    </row>
    <row r="418" spans="1:23" ht="15.95" customHeight="1">
      <c r="A418" s="273"/>
      <c r="B418" s="273"/>
      <c r="C418" s="273"/>
      <c r="D418" s="273"/>
      <c r="E418" s="273"/>
      <c r="F418" s="273"/>
      <c r="G418" s="273"/>
      <c r="H418" s="273"/>
      <c r="I418" s="273"/>
      <c r="J418" s="273"/>
      <c r="K418" s="273"/>
      <c r="L418" s="273"/>
      <c r="M418" s="273"/>
      <c r="N418" s="273"/>
      <c r="O418" s="273"/>
      <c r="P418" s="273"/>
      <c r="Q418" s="273"/>
      <c r="R418" s="273"/>
      <c r="S418" s="273"/>
      <c r="T418" s="273"/>
      <c r="U418" s="273"/>
      <c r="V418" s="273"/>
      <c r="W418" s="273"/>
    </row>
    <row r="419" spans="1:23" ht="15.95" customHeight="1">
      <c r="A419" s="273"/>
      <c r="B419" s="273"/>
      <c r="C419" s="273"/>
      <c r="D419" s="273"/>
      <c r="E419" s="273"/>
      <c r="F419" s="273"/>
      <c r="G419" s="273"/>
      <c r="H419" s="273"/>
      <c r="I419" s="273"/>
      <c r="J419" s="273"/>
      <c r="K419" s="273"/>
      <c r="L419" s="273"/>
      <c r="M419" s="273"/>
      <c r="N419" s="273"/>
      <c r="O419" s="273"/>
      <c r="P419" s="273"/>
      <c r="Q419" s="273"/>
      <c r="R419" s="273"/>
      <c r="S419" s="273"/>
      <c r="T419" s="273"/>
      <c r="U419" s="273"/>
      <c r="V419" s="273"/>
      <c r="W419" s="273"/>
    </row>
    <row r="420" spans="1:23" ht="15.95" customHeight="1">
      <c r="A420" s="273"/>
      <c r="B420" s="273"/>
      <c r="C420" s="273"/>
      <c r="D420" s="273"/>
      <c r="E420" s="273"/>
      <c r="F420" s="273"/>
      <c r="G420" s="273"/>
      <c r="H420" s="273"/>
      <c r="I420" s="273"/>
      <c r="J420" s="273"/>
      <c r="K420" s="273"/>
      <c r="L420" s="273"/>
      <c r="M420" s="273"/>
      <c r="N420" s="273"/>
      <c r="O420" s="273"/>
      <c r="P420" s="273"/>
      <c r="Q420" s="273"/>
      <c r="R420" s="273"/>
      <c r="S420" s="273"/>
      <c r="T420" s="273"/>
      <c r="U420" s="273"/>
      <c r="V420" s="273"/>
      <c r="W420" s="273"/>
    </row>
    <row r="421" spans="1:23" ht="15.95" customHeight="1">
      <c r="A421" s="273"/>
      <c r="B421" s="273"/>
      <c r="C421" s="273"/>
      <c r="D421" s="273"/>
      <c r="E421" s="273"/>
      <c r="F421" s="273"/>
      <c r="G421" s="273"/>
      <c r="H421" s="273"/>
      <c r="I421" s="273"/>
      <c r="J421" s="273"/>
      <c r="K421" s="273"/>
      <c r="L421" s="273"/>
      <c r="M421" s="273"/>
      <c r="N421" s="273"/>
      <c r="O421" s="273"/>
      <c r="P421" s="273"/>
      <c r="Q421" s="273"/>
      <c r="R421" s="273"/>
      <c r="S421" s="273"/>
      <c r="T421" s="273"/>
      <c r="U421" s="273"/>
      <c r="V421" s="273"/>
      <c r="W421" s="273"/>
    </row>
    <row r="422" spans="1:23" ht="15.95" customHeight="1">
      <c r="A422" s="273"/>
      <c r="B422" s="273"/>
      <c r="C422" s="273"/>
      <c r="D422" s="273"/>
      <c r="E422" s="273"/>
      <c r="F422" s="273"/>
      <c r="G422" s="273"/>
      <c r="H422" s="273"/>
      <c r="I422" s="273"/>
      <c r="J422" s="273"/>
      <c r="K422" s="273"/>
      <c r="L422" s="273"/>
      <c r="M422" s="273"/>
      <c r="N422" s="273"/>
      <c r="O422" s="273"/>
      <c r="P422" s="273"/>
      <c r="Q422" s="273"/>
      <c r="R422" s="273"/>
      <c r="S422" s="273"/>
      <c r="T422" s="273"/>
      <c r="U422" s="273"/>
      <c r="V422" s="273"/>
      <c r="W422" s="273"/>
    </row>
    <row r="423" spans="1:23" ht="15.95" customHeight="1">
      <c r="A423" s="273"/>
      <c r="B423" s="273"/>
      <c r="C423" s="273"/>
      <c r="D423" s="273"/>
      <c r="E423" s="273"/>
      <c r="F423" s="273"/>
      <c r="G423" s="273"/>
      <c r="H423" s="273"/>
      <c r="I423" s="273"/>
      <c r="J423" s="273"/>
      <c r="K423" s="273"/>
      <c r="L423" s="273"/>
      <c r="M423" s="273"/>
      <c r="N423" s="273"/>
      <c r="O423" s="273"/>
      <c r="P423" s="273"/>
      <c r="Q423" s="273"/>
      <c r="R423" s="273"/>
      <c r="S423" s="273"/>
      <c r="T423" s="273"/>
      <c r="U423" s="273"/>
      <c r="V423" s="273"/>
      <c r="W423" s="273"/>
    </row>
    <row r="424" spans="1:23" ht="15.95" customHeight="1">
      <c r="A424" s="273"/>
      <c r="B424" s="273"/>
      <c r="C424" s="273"/>
      <c r="D424" s="273"/>
      <c r="E424" s="273"/>
      <c r="F424" s="273"/>
      <c r="G424" s="273"/>
      <c r="H424" s="273"/>
      <c r="I424" s="273"/>
      <c r="J424" s="273"/>
      <c r="K424" s="273"/>
      <c r="L424" s="273"/>
      <c r="M424" s="273"/>
      <c r="N424" s="273"/>
      <c r="O424" s="273"/>
      <c r="P424" s="273"/>
      <c r="Q424" s="273"/>
      <c r="R424" s="273"/>
      <c r="S424" s="273"/>
      <c r="T424" s="273"/>
      <c r="U424" s="273"/>
      <c r="V424" s="273"/>
      <c r="W424" s="273"/>
    </row>
    <row r="425" spans="1:23" ht="15.95" customHeight="1">
      <c r="A425" s="273"/>
      <c r="B425" s="273"/>
      <c r="C425" s="273"/>
      <c r="D425" s="273"/>
      <c r="E425" s="273"/>
      <c r="F425" s="273"/>
      <c r="G425" s="273"/>
      <c r="H425" s="273"/>
      <c r="I425" s="273"/>
      <c r="J425" s="273"/>
      <c r="K425" s="273"/>
      <c r="L425" s="273"/>
      <c r="M425" s="273"/>
      <c r="N425" s="273"/>
      <c r="O425" s="273"/>
      <c r="P425" s="273"/>
      <c r="Q425" s="273"/>
      <c r="R425" s="273"/>
      <c r="S425" s="273"/>
      <c r="T425" s="273"/>
      <c r="U425" s="273"/>
      <c r="V425" s="273"/>
      <c r="W425" s="273"/>
    </row>
    <row r="426" spans="1:23" ht="15.95" customHeight="1">
      <c r="A426" s="273"/>
      <c r="B426" s="273"/>
      <c r="C426" s="273"/>
      <c r="D426" s="273"/>
      <c r="E426" s="273"/>
      <c r="F426" s="273"/>
      <c r="G426" s="273"/>
      <c r="H426" s="273"/>
      <c r="I426" s="273"/>
      <c r="J426" s="273"/>
      <c r="K426" s="273"/>
      <c r="L426" s="273"/>
      <c r="M426" s="273"/>
      <c r="N426" s="273"/>
      <c r="O426" s="273"/>
      <c r="P426" s="273"/>
      <c r="Q426" s="273"/>
      <c r="R426" s="273"/>
      <c r="S426" s="273"/>
      <c r="T426" s="273"/>
      <c r="U426" s="273"/>
      <c r="V426" s="273"/>
      <c r="W426" s="273"/>
    </row>
    <row r="427" spans="1:23" ht="15.95" customHeight="1">
      <c r="A427" s="273"/>
      <c r="B427" s="273"/>
      <c r="C427" s="273"/>
      <c r="D427" s="273"/>
      <c r="E427" s="273"/>
      <c r="F427" s="273"/>
      <c r="G427" s="273"/>
      <c r="H427" s="273"/>
      <c r="I427" s="273"/>
      <c r="J427" s="273"/>
      <c r="K427" s="273"/>
      <c r="L427" s="273"/>
      <c r="M427" s="273"/>
      <c r="N427" s="273"/>
      <c r="O427" s="273"/>
      <c r="P427" s="273"/>
      <c r="Q427" s="273"/>
      <c r="R427" s="273"/>
      <c r="S427" s="273"/>
      <c r="T427" s="273"/>
      <c r="U427" s="273"/>
      <c r="V427" s="273"/>
      <c r="W427" s="273"/>
    </row>
    <row r="428" spans="1:23" ht="15.95" customHeight="1">
      <c r="A428" s="273"/>
      <c r="B428" s="273"/>
      <c r="C428" s="273"/>
      <c r="D428" s="273"/>
      <c r="E428" s="273"/>
      <c r="F428" s="273"/>
      <c r="G428" s="273"/>
      <c r="H428" s="273"/>
      <c r="I428" s="273"/>
      <c r="J428" s="273"/>
      <c r="K428" s="273"/>
      <c r="L428" s="273"/>
      <c r="M428" s="273"/>
      <c r="N428" s="273"/>
      <c r="O428" s="273"/>
      <c r="P428" s="273"/>
      <c r="Q428" s="273"/>
      <c r="R428" s="273"/>
      <c r="S428" s="273"/>
      <c r="T428" s="273"/>
      <c r="U428" s="273"/>
      <c r="V428" s="273"/>
      <c r="W428" s="273"/>
    </row>
    <row r="429" spans="1:23" ht="15.95" customHeight="1">
      <c r="A429" s="273"/>
      <c r="B429" s="273"/>
      <c r="C429" s="273"/>
      <c r="D429" s="273"/>
      <c r="E429" s="273"/>
      <c r="F429" s="273"/>
      <c r="G429" s="273"/>
      <c r="H429" s="273"/>
      <c r="I429" s="273"/>
      <c r="J429" s="273"/>
      <c r="K429" s="273"/>
      <c r="L429" s="273"/>
      <c r="M429" s="273"/>
      <c r="N429" s="273"/>
      <c r="O429" s="273"/>
      <c r="P429" s="273"/>
      <c r="Q429" s="273"/>
      <c r="R429" s="273"/>
      <c r="S429" s="273"/>
      <c r="T429" s="273"/>
      <c r="U429" s="273"/>
      <c r="V429" s="273"/>
      <c r="W429" s="273"/>
    </row>
    <row r="430" spans="1:23" ht="15.95" customHeight="1">
      <c r="A430" s="273"/>
      <c r="B430" s="273"/>
      <c r="C430" s="273"/>
      <c r="D430" s="273"/>
      <c r="E430" s="273"/>
      <c r="F430" s="273"/>
      <c r="G430" s="273"/>
      <c r="H430" s="273"/>
      <c r="I430" s="273"/>
      <c r="J430" s="273"/>
      <c r="K430" s="273"/>
      <c r="L430" s="273"/>
      <c r="M430" s="273"/>
      <c r="N430" s="273"/>
      <c r="O430" s="273"/>
      <c r="P430" s="273"/>
      <c r="Q430" s="273"/>
      <c r="R430" s="273"/>
      <c r="S430" s="273"/>
      <c r="T430" s="273"/>
      <c r="U430" s="273"/>
      <c r="V430" s="273"/>
      <c r="W430" s="273"/>
    </row>
    <row r="431" spans="1:23" ht="15.95" customHeight="1">
      <c r="A431" s="273"/>
      <c r="B431" s="273"/>
      <c r="C431" s="273"/>
      <c r="D431" s="273"/>
      <c r="E431" s="273"/>
      <c r="F431" s="273"/>
      <c r="G431" s="273"/>
      <c r="H431" s="273"/>
      <c r="I431" s="273"/>
      <c r="J431" s="273"/>
      <c r="K431" s="273"/>
      <c r="L431" s="273"/>
      <c r="M431" s="273"/>
      <c r="N431" s="273"/>
      <c r="O431" s="273"/>
      <c r="P431" s="273"/>
      <c r="Q431" s="273"/>
      <c r="R431" s="273"/>
      <c r="S431" s="273"/>
      <c r="T431" s="273"/>
      <c r="U431" s="273"/>
      <c r="V431" s="273"/>
      <c r="W431" s="273"/>
    </row>
    <row r="432" spans="1:23" ht="15.95" customHeight="1">
      <c r="A432" s="273"/>
      <c r="B432" s="273"/>
      <c r="C432" s="273"/>
      <c r="D432" s="273"/>
      <c r="E432" s="273"/>
      <c r="F432" s="273"/>
      <c r="G432" s="273"/>
      <c r="H432" s="273"/>
      <c r="I432" s="273"/>
      <c r="J432" s="273"/>
      <c r="K432" s="273"/>
      <c r="L432" s="273"/>
      <c r="M432" s="273"/>
      <c r="N432" s="273"/>
      <c r="O432" s="273"/>
      <c r="P432" s="273"/>
      <c r="Q432" s="273"/>
      <c r="R432" s="273"/>
      <c r="S432" s="273"/>
      <c r="T432" s="273"/>
      <c r="U432" s="273"/>
      <c r="V432" s="273"/>
      <c r="W432" s="273"/>
    </row>
    <row r="433" spans="1:23" ht="15.95" customHeight="1">
      <c r="A433" s="273"/>
      <c r="B433" s="273"/>
      <c r="C433" s="273"/>
      <c r="D433" s="273"/>
      <c r="E433" s="273"/>
      <c r="F433" s="273"/>
      <c r="G433" s="273"/>
      <c r="H433" s="273"/>
      <c r="I433" s="273"/>
      <c r="J433" s="273"/>
      <c r="K433" s="273"/>
      <c r="L433" s="273"/>
      <c r="M433" s="273"/>
      <c r="N433" s="273"/>
      <c r="O433" s="273"/>
      <c r="P433" s="273"/>
      <c r="Q433" s="273"/>
      <c r="R433" s="273"/>
      <c r="S433" s="273"/>
      <c r="T433" s="273"/>
      <c r="U433" s="273"/>
      <c r="V433" s="273"/>
      <c r="W433" s="273"/>
    </row>
    <row r="434" spans="1:23" ht="15.95" customHeight="1">
      <c r="A434" s="273"/>
      <c r="B434" s="273"/>
      <c r="C434" s="273"/>
      <c r="D434" s="273"/>
      <c r="E434" s="273"/>
      <c r="F434" s="273"/>
      <c r="G434" s="273"/>
      <c r="H434" s="273"/>
      <c r="I434" s="273"/>
      <c r="J434" s="273"/>
      <c r="K434" s="273"/>
      <c r="L434" s="273"/>
      <c r="M434" s="273"/>
      <c r="N434" s="273"/>
      <c r="O434" s="273"/>
      <c r="P434" s="273"/>
      <c r="Q434" s="273"/>
      <c r="R434" s="273"/>
      <c r="S434" s="273"/>
      <c r="T434" s="273"/>
      <c r="U434" s="273"/>
      <c r="V434" s="273"/>
      <c r="W434" s="273"/>
    </row>
    <row r="435" spans="1:23" ht="15.95" customHeight="1">
      <c r="A435" s="273"/>
      <c r="B435" s="273"/>
      <c r="C435" s="273"/>
      <c r="D435" s="273"/>
      <c r="E435" s="273"/>
      <c r="F435" s="273"/>
      <c r="G435" s="273"/>
      <c r="H435" s="273"/>
      <c r="I435" s="273"/>
      <c r="J435" s="273"/>
      <c r="K435" s="273"/>
      <c r="L435" s="273"/>
      <c r="M435" s="273"/>
      <c r="N435" s="273"/>
      <c r="O435" s="273"/>
      <c r="P435" s="273"/>
      <c r="Q435" s="273"/>
      <c r="R435" s="273"/>
      <c r="S435" s="273"/>
      <c r="T435" s="273"/>
      <c r="U435" s="273"/>
      <c r="V435" s="273"/>
      <c r="W435" s="273"/>
    </row>
    <row r="436" spans="1:23" ht="15.95" customHeight="1">
      <c r="A436" s="273"/>
      <c r="B436" s="273"/>
      <c r="C436" s="273"/>
      <c r="D436" s="273"/>
      <c r="E436" s="273"/>
      <c r="F436" s="273"/>
      <c r="G436" s="273"/>
      <c r="H436" s="273"/>
      <c r="I436" s="273"/>
      <c r="J436" s="273"/>
      <c r="K436" s="273"/>
      <c r="L436" s="273"/>
      <c r="M436" s="273"/>
      <c r="N436" s="273"/>
      <c r="O436" s="273"/>
      <c r="P436" s="273"/>
      <c r="Q436" s="273"/>
      <c r="R436" s="273"/>
      <c r="S436" s="273"/>
      <c r="T436" s="273"/>
      <c r="U436" s="273"/>
      <c r="V436" s="273"/>
      <c r="W436" s="273"/>
    </row>
    <row r="437" spans="1:23" ht="15.95" customHeight="1">
      <c r="A437" s="273"/>
      <c r="B437" s="273"/>
      <c r="C437" s="273"/>
      <c r="D437" s="273"/>
      <c r="E437" s="273"/>
      <c r="F437" s="273"/>
      <c r="G437" s="273"/>
      <c r="H437" s="273"/>
      <c r="I437" s="273"/>
      <c r="J437" s="273"/>
      <c r="K437" s="273"/>
      <c r="L437" s="273"/>
      <c r="M437" s="273"/>
      <c r="N437" s="273"/>
      <c r="O437" s="273"/>
      <c r="P437" s="273"/>
      <c r="Q437" s="273"/>
      <c r="R437" s="273"/>
      <c r="S437" s="273"/>
      <c r="T437" s="273"/>
      <c r="U437" s="273"/>
      <c r="V437" s="273"/>
      <c r="W437" s="273"/>
    </row>
    <row r="438" spans="1:23" ht="15.95" customHeight="1">
      <c r="A438" s="273"/>
      <c r="B438" s="273"/>
      <c r="C438" s="273"/>
      <c r="D438" s="273"/>
      <c r="E438" s="273"/>
      <c r="F438" s="273"/>
      <c r="G438" s="273"/>
      <c r="H438" s="273"/>
      <c r="I438" s="273"/>
      <c r="J438" s="273"/>
      <c r="K438" s="273"/>
      <c r="L438" s="273"/>
      <c r="M438" s="273"/>
      <c r="N438" s="273"/>
      <c r="O438" s="273"/>
      <c r="P438" s="273"/>
      <c r="Q438" s="273"/>
      <c r="R438" s="273"/>
      <c r="S438" s="273"/>
      <c r="T438" s="273"/>
      <c r="U438" s="273"/>
      <c r="V438" s="273"/>
      <c r="W438" s="273"/>
    </row>
    <row r="439" spans="1:23" ht="15.95" customHeight="1">
      <c r="A439" s="273"/>
      <c r="B439" s="273"/>
      <c r="C439" s="273"/>
      <c r="D439" s="273"/>
      <c r="E439" s="273"/>
      <c r="F439" s="273"/>
      <c r="G439" s="273"/>
      <c r="H439" s="273"/>
      <c r="I439" s="273"/>
      <c r="J439" s="273"/>
      <c r="K439" s="273"/>
      <c r="L439" s="273"/>
      <c r="M439" s="273"/>
      <c r="N439" s="273"/>
      <c r="O439" s="273"/>
      <c r="P439" s="273"/>
      <c r="Q439" s="273"/>
      <c r="R439" s="273"/>
      <c r="S439" s="273"/>
      <c r="T439" s="273"/>
      <c r="U439" s="273"/>
      <c r="V439" s="273"/>
      <c r="W439" s="273"/>
    </row>
    <row r="440" spans="1:23" ht="15.95" customHeight="1">
      <c r="A440" s="273"/>
      <c r="B440" s="273"/>
      <c r="C440" s="273"/>
      <c r="D440" s="273"/>
      <c r="E440" s="273"/>
      <c r="F440" s="273"/>
      <c r="G440" s="273"/>
      <c r="H440" s="273"/>
      <c r="I440" s="273"/>
      <c r="J440" s="273"/>
      <c r="K440" s="273"/>
      <c r="L440" s="273"/>
      <c r="M440" s="273"/>
      <c r="N440" s="273"/>
      <c r="O440" s="273"/>
      <c r="P440" s="273"/>
      <c r="Q440" s="273"/>
      <c r="R440" s="273"/>
      <c r="S440" s="273"/>
      <c r="T440" s="273"/>
      <c r="U440" s="273"/>
      <c r="V440" s="273"/>
      <c r="W440" s="273"/>
    </row>
    <row r="441" spans="1:23" ht="15.95" customHeight="1">
      <c r="A441" s="273"/>
      <c r="B441" s="273"/>
      <c r="C441" s="273"/>
      <c r="D441" s="273"/>
      <c r="E441" s="273"/>
      <c r="F441" s="273"/>
      <c r="G441" s="273"/>
      <c r="H441" s="273"/>
      <c r="I441" s="273"/>
      <c r="J441" s="273"/>
      <c r="K441" s="273"/>
      <c r="L441" s="273"/>
      <c r="M441" s="273"/>
      <c r="N441" s="273"/>
      <c r="O441" s="273"/>
      <c r="P441" s="273"/>
      <c r="Q441" s="273"/>
      <c r="R441" s="273"/>
      <c r="S441" s="273"/>
      <c r="T441" s="273"/>
      <c r="U441" s="273"/>
      <c r="V441" s="273"/>
      <c r="W441" s="273"/>
    </row>
    <row r="442" spans="1:23" ht="15.95" customHeight="1">
      <c r="A442" s="273"/>
      <c r="B442" s="273"/>
      <c r="C442" s="273"/>
      <c r="D442" s="273"/>
      <c r="E442" s="273"/>
      <c r="F442" s="273"/>
      <c r="G442" s="273"/>
      <c r="H442" s="273"/>
      <c r="I442" s="273"/>
      <c r="J442" s="273"/>
      <c r="K442" s="273"/>
      <c r="L442" s="273"/>
      <c r="M442" s="273"/>
      <c r="N442" s="273"/>
      <c r="O442" s="273"/>
      <c r="P442" s="273"/>
      <c r="Q442" s="273"/>
      <c r="R442" s="273"/>
      <c r="S442" s="273"/>
      <c r="T442" s="273"/>
      <c r="U442" s="273"/>
      <c r="V442" s="273"/>
      <c r="W442" s="273"/>
    </row>
    <row r="443" spans="1:23" ht="15.95" customHeight="1">
      <c r="A443" s="273"/>
      <c r="B443" s="273"/>
      <c r="C443" s="273"/>
      <c r="D443" s="273"/>
      <c r="E443" s="273"/>
      <c r="F443" s="273"/>
      <c r="G443" s="273"/>
      <c r="H443" s="273"/>
      <c r="I443" s="273"/>
      <c r="J443" s="273"/>
      <c r="K443" s="273"/>
      <c r="L443" s="273"/>
      <c r="M443" s="273"/>
      <c r="N443" s="273"/>
      <c r="O443" s="273"/>
      <c r="P443" s="273"/>
      <c r="Q443" s="273"/>
      <c r="R443" s="273"/>
      <c r="S443" s="273"/>
      <c r="T443" s="273"/>
      <c r="U443" s="273"/>
      <c r="V443" s="273"/>
      <c r="W443" s="273"/>
    </row>
    <row r="444" spans="1:23" ht="15.95" customHeight="1">
      <c r="A444" s="273"/>
      <c r="B444" s="273"/>
      <c r="C444" s="273"/>
      <c r="D444" s="273"/>
      <c r="E444" s="273"/>
      <c r="F444" s="273"/>
      <c r="G444" s="273"/>
      <c r="H444" s="273"/>
      <c r="I444" s="273"/>
      <c r="J444" s="273"/>
      <c r="K444" s="273"/>
      <c r="L444" s="273"/>
      <c r="M444" s="273"/>
      <c r="N444" s="273"/>
      <c r="O444" s="273"/>
      <c r="P444" s="273"/>
      <c r="Q444" s="273"/>
      <c r="R444" s="273"/>
      <c r="S444" s="273"/>
      <c r="T444" s="273"/>
      <c r="U444" s="273"/>
      <c r="V444" s="273"/>
      <c r="W444" s="273"/>
    </row>
    <row r="445" spans="1:23" ht="15.95" customHeight="1">
      <c r="A445" s="273"/>
      <c r="B445" s="273"/>
      <c r="C445" s="273"/>
      <c r="D445" s="273"/>
      <c r="E445" s="273"/>
      <c r="F445" s="273"/>
      <c r="G445" s="273"/>
      <c r="H445" s="273"/>
      <c r="I445" s="273"/>
      <c r="J445" s="273"/>
      <c r="K445" s="273"/>
      <c r="L445" s="273"/>
      <c r="M445" s="273"/>
      <c r="N445" s="273"/>
      <c r="O445" s="273"/>
      <c r="P445" s="273"/>
      <c r="Q445" s="273"/>
      <c r="R445" s="273"/>
      <c r="S445" s="273"/>
      <c r="T445" s="273"/>
      <c r="U445" s="273"/>
      <c r="V445" s="273"/>
      <c r="W445" s="273"/>
    </row>
    <row r="446" spans="1:23" ht="15.95" customHeight="1">
      <c r="A446" s="273"/>
      <c r="B446" s="273"/>
      <c r="C446" s="273"/>
      <c r="D446" s="273"/>
      <c r="E446" s="273"/>
      <c r="F446" s="273"/>
      <c r="G446" s="273"/>
      <c r="H446" s="273"/>
      <c r="I446" s="273"/>
      <c r="J446" s="273"/>
      <c r="K446" s="273"/>
      <c r="L446" s="273"/>
      <c r="M446" s="273"/>
      <c r="N446" s="273"/>
      <c r="O446" s="273"/>
      <c r="P446" s="273"/>
      <c r="Q446" s="273"/>
      <c r="R446" s="273"/>
      <c r="S446" s="273"/>
      <c r="T446" s="273"/>
      <c r="U446" s="273"/>
      <c r="V446" s="273"/>
      <c r="W446" s="273"/>
    </row>
    <row r="447" spans="1:23" ht="15.95" customHeight="1">
      <c r="A447" s="273"/>
      <c r="B447" s="273"/>
      <c r="C447" s="273"/>
      <c r="D447" s="273"/>
      <c r="E447" s="273"/>
      <c r="F447" s="273"/>
      <c r="G447" s="273"/>
      <c r="H447" s="273"/>
      <c r="I447" s="273"/>
      <c r="J447" s="273"/>
      <c r="K447" s="273"/>
      <c r="L447" s="273"/>
      <c r="M447" s="273"/>
      <c r="N447" s="273"/>
      <c r="O447" s="273"/>
      <c r="P447" s="273"/>
      <c r="Q447" s="273"/>
      <c r="R447" s="273"/>
      <c r="S447" s="273"/>
      <c r="T447" s="273"/>
      <c r="U447" s="273"/>
      <c r="V447" s="273"/>
      <c r="W447" s="273"/>
    </row>
    <row r="448" spans="1:23" ht="15.95" customHeight="1">
      <c r="A448" s="273"/>
      <c r="B448" s="273"/>
      <c r="C448" s="273"/>
      <c r="D448" s="273"/>
      <c r="E448" s="273"/>
      <c r="F448" s="273"/>
      <c r="G448" s="273"/>
      <c r="H448" s="273"/>
      <c r="I448" s="273"/>
      <c r="J448" s="273"/>
      <c r="K448" s="273"/>
      <c r="L448" s="273"/>
      <c r="M448" s="273"/>
      <c r="N448" s="273"/>
      <c r="O448" s="273"/>
      <c r="P448" s="273"/>
      <c r="Q448" s="273"/>
      <c r="R448" s="273"/>
      <c r="S448" s="273"/>
      <c r="T448" s="273"/>
      <c r="U448" s="273"/>
      <c r="V448" s="273"/>
      <c r="W448" s="273"/>
    </row>
    <row r="449" spans="1:23" ht="15.95" customHeight="1">
      <c r="A449" s="273"/>
      <c r="B449" s="273"/>
      <c r="C449" s="273"/>
      <c r="D449" s="273"/>
      <c r="E449" s="273"/>
      <c r="F449" s="273"/>
      <c r="G449" s="273"/>
      <c r="H449" s="273"/>
      <c r="I449" s="273"/>
      <c r="J449" s="273"/>
      <c r="K449" s="273"/>
      <c r="L449" s="273"/>
      <c r="M449" s="273"/>
      <c r="N449" s="273"/>
      <c r="O449" s="273"/>
      <c r="P449" s="273"/>
      <c r="Q449" s="273"/>
      <c r="R449" s="273"/>
      <c r="S449" s="273"/>
      <c r="T449" s="273"/>
      <c r="U449" s="273"/>
      <c r="V449" s="273"/>
      <c r="W449" s="273"/>
    </row>
    <row r="450" spans="1:23" ht="15.95" customHeight="1">
      <c r="A450" s="273"/>
      <c r="B450" s="273"/>
      <c r="C450" s="273"/>
      <c r="D450" s="273"/>
      <c r="E450" s="273"/>
      <c r="F450" s="273"/>
      <c r="G450" s="273"/>
      <c r="H450" s="273"/>
      <c r="I450" s="273"/>
      <c r="J450" s="273"/>
      <c r="K450" s="273"/>
      <c r="L450" s="273"/>
      <c r="M450" s="273"/>
      <c r="N450" s="273"/>
      <c r="O450" s="273"/>
      <c r="P450" s="273"/>
      <c r="Q450" s="273"/>
      <c r="R450" s="273"/>
      <c r="S450" s="273"/>
      <c r="T450" s="273"/>
      <c r="U450" s="273"/>
      <c r="V450" s="273"/>
      <c r="W450" s="273"/>
    </row>
    <row r="451" spans="1:23" ht="15.95" customHeight="1">
      <c r="A451" s="273"/>
      <c r="B451" s="273"/>
      <c r="C451" s="273"/>
      <c r="D451" s="273"/>
      <c r="E451" s="273"/>
      <c r="F451" s="273"/>
      <c r="G451" s="273"/>
      <c r="H451" s="273"/>
      <c r="I451" s="273"/>
      <c r="J451" s="273"/>
      <c r="K451" s="273"/>
      <c r="L451" s="273"/>
      <c r="M451" s="273"/>
      <c r="N451" s="273"/>
      <c r="O451" s="273"/>
      <c r="P451" s="273"/>
      <c r="Q451" s="273"/>
      <c r="R451" s="273"/>
      <c r="S451" s="273"/>
      <c r="T451" s="273"/>
      <c r="U451" s="273"/>
      <c r="V451" s="273"/>
      <c r="W451" s="273"/>
    </row>
    <row r="452" spans="1:23" ht="15.95" customHeight="1">
      <c r="A452" s="273"/>
      <c r="B452" s="273"/>
      <c r="C452" s="273"/>
      <c r="D452" s="273"/>
      <c r="E452" s="273"/>
      <c r="F452" s="273"/>
      <c r="G452" s="273"/>
      <c r="H452" s="273"/>
      <c r="I452" s="273"/>
      <c r="J452" s="273"/>
      <c r="K452" s="273"/>
      <c r="L452" s="273"/>
      <c r="M452" s="273"/>
      <c r="N452" s="273"/>
      <c r="O452" s="273"/>
      <c r="P452" s="273"/>
      <c r="Q452" s="273"/>
      <c r="R452" s="273"/>
      <c r="S452" s="273"/>
      <c r="T452" s="273"/>
      <c r="U452" s="273"/>
      <c r="V452" s="273"/>
      <c r="W452" s="273"/>
    </row>
    <row r="453" spans="1:23" ht="15.95" customHeight="1">
      <c r="A453" s="273"/>
      <c r="B453" s="273"/>
      <c r="C453" s="273"/>
      <c r="D453" s="273"/>
      <c r="E453" s="273"/>
      <c r="F453" s="273"/>
      <c r="G453" s="273"/>
      <c r="H453" s="273"/>
      <c r="I453" s="273"/>
      <c r="J453" s="273"/>
      <c r="K453" s="273"/>
      <c r="L453" s="273"/>
      <c r="M453" s="273"/>
      <c r="N453" s="273"/>
      <c r="O453" s="273"/>
      <c r="P453" s="273"/>
      <c r="Q453" s="273"/>
      <c r="R453" s="273"/>
      <c r="S453" s="273"/>
      <c r="T453" s="273"/>
      <c r="U453" s="273"/>
      <c r="V453" s="273"/>
      <c r="W453" s="273"/>
    </row>
    <row r="454" spans="1:23" ht="15.95" customHeight="1">
      <c r="A454" s="273"/>
      <c r="B454" s="273"/>
      <c r="C454" s="273"/>
      <c r="D454" s="273"/>
      <c r="E454" s="273"/>
      <c r="F454" s="273"/>
      <c r="G454" s="273"/>
      <c r="H454" s="273"/>
      <c r="I454" s="273"/>
      <c r="J454" s="273"/>
      <c r="K454" s="273"/>
      <c r="L454" s="273"/>
      <c r="M454" s="273"/>
      <c r="N454" s="273"/>
      <c r="O454" s="273"/>
      <c r="P454" s="273"/>
      <c r="Q454" s="273"/>
      <c r="R454" s="273"/>
      <c r="S454" s="273"/>
      <c r="T454" s="273"/>
      <c r="U454" s="273"/>
      <c r="V454" s="273"/>
      <c r="W454" s="273"/>
    </row>
    <row r="455" spans="1:23" ht="15.95" customHeight="1">
      <c r="A455" s="273"/>
      <c r="B455" s="273"/>
      <c r="C455" s="273"/>
      <c r="D455" s="273"/>
      <c r="E455" s="273"/>
      <c r="F455" s="273"/>
      <c r="G455" s="273"/>
      <c r="H455" s="273"/>
      <c r="I455" s="273"/>
      <c r="J455" s="273"/>
      <c r="K455" s="273"/>
      <c r="L455" s="273"/>
      <c r="M455" s="273"/>
      <c r="N455" s="273"/>
      <c r="O455" s="273"/>
      <c r="P455" s="273"/>
      <c r="Q455" s="273"/>
      <c r="R455" s="273"/>
      <c r="S455" s="273"/>
      <c r="T455" s="273"/>
      <c r="U455" s="273"/>
      <c r="V455" s="273"/>
      <c r="W455" s="273"/>
    </row>
    <row r="456" spans="1:23" ht="15.95" customHeight="1">
      <c r="A456" s="273"/>
      <c r="B456" s="273"/>
      <c r="C456" s="273"/>
      <c r="D456" s="273"/>
      <c r="E456" s="273"/>
      <c r="F456" s="273"/>
      <c r="G456" s="273"/>
      <c r="H456" s="273"/>
      <c r="I456" s="273"/>
      <c r="J456" s="273"/>
      <c r="K456" s="273"/>
      <c r="L456" s="273"/>
      <c r="M456" s="273"/>
      <c r="N456" s="273"/>
      <c r="O456" s="273"/>
      <c r="P456" s="273"/>
      <c r="Q456" s="273"/>
      <c r="R456" s="273"/>
      <c r="S456" s="273"/>
      <c r="T456" s="273"/>
      <c r="U456" s="273"/>
      <c r="V456" s="273"/>
      <c r="W456" s="273"/>
    </row>
    <row r="457" spans="1:23" ht="15.95" customHeight="1">
      <c r="A457" s="273"/>
      <c r="B457" s="273"/>
      <c r="C457" s="273"/>
      <c r="D457" s="273"/>
      <c r="E457" s="273"/>
      <c r="F457" s="273"/>
      <c r="G457" s="273"/>
      <c r="H457" s="273"/>
      <c r="I457" s="273"/>
      <c r="J457" s="273"/>
      <c r="K457" s="273"/>
      <c r="L457" s="273"/>
      <c r="M457" s="273"/>
      <c r="N457" s="273"/>
      <c r="O457" s="273"/>
      <c r="P457" s="273"/>
      <c r="Q457" s="273"/>
      <c r="R457" s="273"/>
      <c r="S457" s="273"/>
      <c r="T457" s="273"/>
      <c r="U457" s="273"/>
      <c r="V457" s="273"/>
      <c r="W457" s="273"/>
    </row>
    <row r="458" spans="1:23" ht="15.95" customHeight="1">
      <c r="A458" s="273"/>
      <c r="B458" s="273"/>
      <c r="C458" s="273"/>
      <c r="D458" s="273"/>
      <c r="E458" s="273"/>
      <c r="F458" s="273"/>
      <c r="G458" s="273"/>
      <c r="H458" s="273"/>
      <c r="I458" s="273"/>
      <c r="J458" s="273"/>
      <c r="K458" s="273"/>
      <c r="L458" s="273"/>
      <c r="M458" s="273"/>
      <c r="N458" s="273"/>
      <c r="O458" s="273"/>
      <c r="P458" s="273"/>
      <c r="Q458" s="273"/>
      <c r="R458" s="273"/>
      <c r="S458" s="273"/>
      <c r="T458" s="273"/>
      <c r="U458" s="273"/>
      <c r="V458" s="273"/>
      <c r="W458" s="273"/>
    </row>
    <row r="459" spans="1:23" ht="15.95" customHeight="1">
      <c r="A459" s="273"/>
      <c r="B459" s="273"/>
      <c r="C459" s="273"/>
      <c r="D459" s="273"/>
      <c r="E459" s="273"/>
      <c r="F459" s="273"/>
      <c r="G459" s="273"/>
      <c r="H459" s="273"/>
      <c r="I459" s="273"/>
      <c r="J459" s="273"/>
      <c r="K459" s="273"/>
      <c r="L459" s="273"/>
      <c r="M459" s="273"/>
      <c r="N459" s="273"/>
      <c r="O459" s="273"/>
      <c r="P459" s="273"/>
      <c r="Q459" s="273"/>
      <c r="R459" s="273"/>
      <c r="S459" s="273"/>
      <c r="T459" s="273"/>
      <c r="U459" s="273"/>
      <c r="V459" s="273"/>
      <c r="W459" s="273"/>
    </row>
    <row r="460" spans="1:23" ht="15.95" customHeight="1">
      <c r="A460" s="273"/>
      <c r="B460" s="273"/>
      <c r="C460" s="273"/>
      <c r="D460" s="273"/>
      <c r="E460" s="273"/>
      <c r="F460" s="273"/>
      <c r="G460" s="273"/>
      <c r="H460" s="273"/>
      <c r="I460" s="273"/>
      <c r="J460" s="273"/>
      <c r="K460" s="273"/>
      <c r="L460" s="273"/>
      <c r="M460" s="273"/>
      <c r="N460" s="273"/>
      <c r="O460" s="273"/>
      <c r="P460" s="273"/>
      <c r="Q460" s="273"/>
      <c r="R460" s="273"/>
      <c r="S460" s="273"/>
      <c r="T460" s="273"/>
      <c r="U460" s="273"/>
      <c r="V460" s="273"/>
      <c r="W460" s="273"/>
    </row>
    <row r="461" spans="1:23" ht="15.95" customHeight="1">
      <c r="A461" s="273"/>
      <c r="B461" s="273"/>
      <c r="C461" s="273"/>
      <c r="D461" s="273"/>
      <c r="E461" s="273"/>
      <c r="F461" s="273"/>
      <c r="G461" s="273"/>
      <c r="H461" s="273"/>
      <c r="I461" s="273"/>
      <c r="J461" s="273"/>
      <c r="K461" s="273"/>
      <c r="L461" s="273"/>
      <c r="M461" s="273"/>
      <c r="N461" s="273"/>
      <c r="O461" s="273"/>
      <c r="P461" s="273"/>
      <c r="Q461" s="273"/>
      <c r="R461" s="273"/>
      <c r="S461" s="273"/>
      <c r="T461" s="273"/>
      <c r="U461" s="273"/>
      <c r="V461" s="273"/>
      <c r="W461" s="273"/>
    </row>
    <row r="462" spans="1:23" ht="15.95" customHeight="1">
      <c r="A462" s="273"/>
      <c r="B462" s="273"/>
      <c r="C462" s="273"/>
      <c r="D462" s="273"/>
      <c r="E462" s="273"/>
      <c r="F462" s="273"/>
      <c r="G462" s="273"/>
      <c r="H462" s="273"/>
      <c r="I462" s="273"/>
      <c r="J462" s="273"/>
      <c r="K462" s="273"/>
      <c r="L462" s="273"/>
      <c r="M462" s="273"/>
      <c r="N462" s="273"/>
      <c r="O462" s="273"/>
      <c r="P462" s="273"/>
      <c r="Q462" s="273"/>
      <c r="R462" s="273"/>
      <c r="S462" s="273"/>
      <c r="T462" s="273"/>
      <c r="U462" s="273"/>
      <c r="V462" s="273"/>
      <c r="W462" s="273"/>
    </row>
    <row r="463" spans="1:23" ht="15.95" customHeight="1">
      <c r="A463" s="273"/>
      <c r="B463" s="273"/>
      <c r="C463" s="273"/>
      <c r="D463" s="273"/>
      <c r="E463" s="273"/>
      <c r="F463" s="273"/>
      <c r="G463" s="273"/>
      <c r="H463" s="273"/>
      <c r="I463" s="273"/>
      <c r="J463" s="273"/>
      <c r="K463" s="273"/>
      <c r="L463" s="273"/>
      <c r="M463" s="273"/>
      <c r="N463" s="273"/>
      <c r="O463" s="273"/>
      <c r="P463" s="273"/>
      <c r="Q463" s="273"/>
      <c r="R463" s="273"/>
      <c r="S463" s="273"/>
      <c r="T463" s="273"/>
      <c r="U463" s="273"/>
      <c r="V463" s="273"/>
      <c r="W463" s="273"/>
    </row>
    <row r="464" spans="1:23" ht="15.95" customHeight="1">
      <c r="A464" s="273"/>
      <c r="B464" s="273"/>
      <c r="C464" s="273"/>
      <c r="D464" s="273"/>
      <c r="E464" s="273"/>
      <c r="F464" s="273"/>
      <c r="G464" s="273"/>
      <c r="H464" s="273"/>
      <c r="I464" s="273"/>
      <c r="J464" s="273"/>
      <c r="K464" s="273"/>
      <c r="L464" s="273"/>
      <c r="M464" s="273"/>
      <c r="N464" s="273"/>
      <c r="O464" s="273"/>
      <c r="P464" s="273"/>
      <c r="Q464" s="273"/>
      <c r="R464" s="273"/>
      <c r="S464" s="273"/>
      <c r="T464" s="273"/>
      <c r="U464" s="273"/>
      <c r="V464" s="273"/>
      <c r="W464" s="273"/>
    </row>
    <row r="465" spans="1:23" ht="15.95" customHeight="1">
      <c r="A465" s="273"/>
      <c r="B465" s="273"/>
      <c r="C465" s="273"/>
      <c r="D465" s="273"/>
      <c r="E465" s="273"/>
      <c r="F465" s="273"/>
      <c r="G465" s="273"/>
      <c r="H465" s="273"/>
      <c r="I465" s="273"/>
      <c r="J465" s="273"/>
      <c r="K465" s="273"/>
      <c r="L465" s="273"/>
      <c r="M465" s="273"/>
      <c r="N465" s="273"/>
      <c r="O465" s="273"/>
      <c r="P465" s="273"/>
      <c r="Q465" s="273"/>
      <c r="R465" s="273"/>
      <c r="S465" s="273"/>
      <c r="T465" s="273"/>
      <c r="U465" s="273"/>
      <c r="V465" s="273"/>
      <c r="W465" s="273"/>
    </row>
    <row r="466" spans="1:23" ht="15.95" customHeight="1">
      <c r="A466" s="273"/>
      <c r="B466" s="273"/>
      <c r="C466" s="273"/>
      <c r="D466" s="273"/>
      <c r="E466" s="273"/>
      <c r="F466" s="273"/>
      <c r="G466" s="273"/>
      <c r="H466" s="273"/>
      <c r="I466" s="273"/>
      <c r="J466" s="273"/>
      <c r="K466" s="273"/>
      <c r="L466" s="273"/>
      <c r="M466" s="273"/>
      <c r="N466" s="273"/>
      <c r="O466" s="273"/>
      <c r="P466" s="273"/>
      <c r="Q466" s="273"/>
      <c r="R466" s="273"/>
      <c r="S466" s="273"/>
      <c r="T466" s="273"/>
      <c r="U466" s="273"/>
      <c r="V466" s="273"/>
      <c r="W466" s="273"/>
    </row>
    <row r="467" spans="1:23" ht="15.95" customHeight="1">
      <c r="A467" s="273"/>
      <c r="B467" s="273"/>
      <c r="C467" s="273"/>
      <c r="D467" s="273"/>
      <c r="E467" s="273"/>
      <c r="F467" s="273"/>
      <c r="G467" s="273"/>
      <c r="H467" s="273"/>
      <c r="I467" s="273"/>
      <c r="J467" s="273"/>
      <c r="K467" s="273"/>
      <c r="L467" s="273"/>
      <c r="M467" s="273"/>
      <c r="N467" s="273"/>
      <c r="O467" s="273"/>
      <c r="P467" s="273"/>
      <c r="Q467" s="273"/>
      <c r="R467" s="273"/>
      <c r="S467" s="273"/>
      <c r="T467" s="273"/>
      <c r="U467" s="273"/>
      <c r="V467" s="273"/>
      <c r="W467" s="273"/>
    </row>
    <row r="468" spans="1:23" ht="15.95" customHeight="1">
      <c r="A468" s="273"/>
      <c r="B468" s="273"/>
      <c r="C468" s="273"/>
      <c r="D468" s="273"/>
      <c r="E468" s="273"/>
      <c r="F468" s="273"/>
      <c r="G468" s="273"/>
      <c r="H468" s="273"/>
      <c r="I468" s="273"/>
      <c r="J468" s="273"/>
      <c r="K468" s="273"/>
      <c r="L468" s="273"/>
      <c r="M468" s="273"/>
      <c r="N468" s="273"/>
      <c r="O468" s="273"/>
      <c r="P468" s="273"/>
      <c r="Q468" s="273"/>
      <c r="R468" s="273"/>
      <c r="S468" s="273"/>
      <c r="T468" s="273"/>
      <c r="U468" s="273"/>
      <c r="V468" s="273"/>
      <c r="W468" s="273"/>
    </row>
    <row r="469" spans="1:23" ht="15.95" customHeight="1">
      <c r="A469" s="273"/>
      <c r="B469" s="273"/>
      <c r="C469" s="273"/>
      <c r="D469" s="273"/>
      <c r="E469" s="273"/>
      <c r="F469" s="273"/>
      <c r="G469" s="273"/>
      <c r="H469" s="273"/>
      <c r="I469" s="273"/>
      <c r="J469" s="273"/>
      <c r="K469" s="273"/>
      <c r="L469" s="273"/>
      <c r="M469" s="273"/>
      <c r="N469" s="273"/>
      <c r="O469" s="273"/>
      <c r="P469" s="273"/>
      <c r="Q469" s="273"/>
      <c r="R469" s="273"/>
      <c r="S469" s="273"/>
      <c r="T469" s="273"/>
      <c r="U469" s="273"/>
      <c r="V469" s="273"/>
      <c r="W469" s="273"/>
    </row>
    <row r="470" spans="1:23" ht="15.95" customHeight="1">
      <c r="A470" s="273"/>
      <c r="B470" s="273"/>
      <c r="C470" s="273"/>
      <c r="D470" s="273"/>
      <c r="E470" s="273"/>
      <c r="F470" s="273"/>
      <c r="G470" s="273"/>
      <c r="H470" s="273"/>
      <c r="I470" s="273"/>
      <c r="J470" s="273"/>
      <c r="K470" s="273"/>
      <c r="L470" s="273"/>
      <c r="M470" s="273"/>
      <c r="N470" s="273"/>
      <c r="O470" s="273"/>
      <c r="P470" s="273"/>
      <c r="Q470" s="273"/>
      <c r="R470" s="273"/>
      <c r="S470" s="273"/>
      <c r="T470" s="273"/>
      <c r="U470" s="273"/>
      <c r="V470" s="273"/>
      <c r="W470" s="273"/>
    </row>
    <row r="471" spans="1:23" ht="15.95" customHeight="1">
      <c r="A471" s="273"/>
      <c r="B471" s="273"/>
      <c r="C471" s="273"/>
      <c r="D471" s="273"/>
      <c r="E471" s="273"/>
      <c r="F471" s="273"/>
      <c r="G471" s="273"/>
      <c r="H471" s="273"/>
      <c r="I471" s="273"/>
      <c r="J471" s="273"/>
      <c r="K471" s="273"/>
      <c r="L471" s="273"/>
      <c r="M471" s="273"/>
      <c r="N471" s="273"/>
      <c r="O471" s="273"/>
      <c r="P471" s="273"/>
      <c r="Q471" s="273"/>
      <c r="R471" s="273"/>
      <c r="S471" s="273"/>
      <c r="T471" s="273"/>
      <c r="U471" s="273"/>
      <c r="V471" s="273"/>
      <c r="W471" s="273"/>
    </row>
    <row r="472" spans="1:23" ht="15.95" customHeight="1">
      <c r="A472" s="273"/>
      <c r="B472" s="273"/>
      <c r="C472" s="273"/>
      <c r="D472" s="273"/>
      <c r="E472" s="273"/>
      <c r="F472" s="273"/>
      <c r="G472" s="273"/>
      <c r="H472" s="273"/>
      <c r="I472" s="273"/>
      <c r="J472" s="273"/>
      <c r="K472" s="273"/>
      <c r="L472" s="273"/>
      <c r="M472" s="273"/>
      <c r="N472" s="273"/>
      <c r="O472" s="273"/>
      <c r="P472" s="273"/>
      <c r="Q472" s="273"/>
      <c r="R472" s="273"/>
      <c r="S472" s="273"/>
      <c r="T472" s="273"/>
      <c r="U472" s="273"/>
      <c r="V472" s="273"/>
      <c r="W472" s="273"/>
    </row>
    <row r="473" spans="1:23" ht="15.95" customHeight="1">
      <c r="A473" s="273"/>
      <c r="B473" s="273"/>
      <c r="C473" s="273"/>
      <c r="D473" s="273"/>
      <c r="E473" s="273"/>
      <c r="F473" s="273"/>
      <c r="G473" s="273"/>
      <c r="H473" s="273"/>
      <c r="I473" s="273"/>
      <c r="J473" s="273"/>
      <c r="K473" s="273"/>
      <c r="L473" s="273"/>
      <c r="M473" s="273"/>
      <c r="N473" s="273"/>
      <c r="O473" s="273"/>
      <c r="P473" s="273"/>
      <c r="Q473" s="273"/>
      <c r="R473" s="273"/>
      <c r="S473" s="273"/>
      <c r="T473" s="273"/>
      <c r="U473" s="273"/>
      <c r="V473" s="273"/>
      <c r="W473" s="273"/>
    </row>
    <row r="474" spans="1:23" ht="15.95" customHeight="1">
      <c r="A474" s="273"/>
      <c r="B474" s="273"/>
      <c r="C474" s="273"/>
      <c r="D474" s="273"/>
      <c r="E474" s="273"/>
      <c r="F474" s="273"/>
      <c r="G474" s="273"/>
      <c r="H474" s="273"/>
      <c r="I474" s="273"/>
      <c r="J474" s="273"/>
      <c r="K474" s="273"/>
      <c r="L474" s="273"/>
      <c r="M474" s="273"/>
      <c r="N474" s="273"/>
      <c r="O474" s="273"/>
      <c r="P474" s="273"/>
      <c r="Q474" s="273"/>
      <c r="R474" s="273"/>
      <c r="S474" s="273"/>
      <c r="T474" s="273"/>
      <c r="U474" s="273"/>
      <c r="V474" s="273"/>
      <c r="W474" s="273"/>
    </row>
    <row r="475" spans="1:23" ht="15.95" customHeight="1">
      <c r="A475" s="273"/>
      <c r="B475" s="273"/>
      <c r="C475" s="273"/>
      <c r="D475" s="273"/>
      <c r="E475" s="273"/>
      <c r="F475" s="273"/>
      <c r="G475" s="273"/>
      <c r="H475" s="273"/>
      <c r="I475" s="273"/>
      <c r="J475" s="273"/>
      <c r="K475" s="273"/>
      <c r="L475" s="273"/>
      <c r="M475" s="273"/>
      <c r="N475" s="273"/>
      <c r="O475" s="273"/>
      <c r="P475" s="273"/>
      <c r="Q475" s="273"/>
      <c r="R475" s="273"/>
      <c r="S475" s="273"/>
      <c r="T475" s="273"/>
      <c r="U475" s="273"/>
      <c r="V475" s="273"/>
      <c r="W475" s="273"/>
    </row>
    <row r="476" spans="1:23" ht="15.95" customHeight="1">
      <c r="A476" s="273"/>
      <c r="B476" s="273"/>
      <c r="C476" s="273"/>
      <c r="D476" s="273"/>
      <c r="E476" s="273"/>
      <c r="F476" s="273"/>
      <c r="G476" s="273"/>
      <c r="H476" s="273"/>
      <c r="I476" s="273"/>
      <c r="J476" s="273"/>
      <c r="K476" s="273"/>
      <c r="L476" s="273"/>
      <c r="M476" s="273"/>
      <c r="N476" s="273"/>
      <c r="O476" s="273"/>
      <c r="P476" s="273"/>
      <c r="Q476" s="273"/>
      <c r="R476" s="273"/>
      <c r="S476" s="273"/>
      <c r="T476" s="273"/>
      <c r="U476" s="273"/>
      <c r="V476" s="273"/>
      <c r="W476" s="273"/>
    </row>
    <row r="477" spans="1:23" ht="15.95" customHeight="1">
      <c r="A477" s="273"/>
      <c r="B477" s="273"/>
      <c r="C477" s="273"/>
      <c r="D477" s="273"/>
      <c r="E477" s="273"/>
      <c r="F477" s="273"/>
      <c r="G477" s="273"/>
      <c r="H477" s="273"/>
      <c r="I477" s="273"/>
      <c r="J477" s="273"/>
      <c r="K477" s="273"/>
      <c r="L477" s="273"/>
      <c r="M477" s="273"/>
      <c r="N477" s="273"/>
      <c r="O477" s="273"/>
      <c r="P477" s="273"/>
      <c r="Q477" s="273"/>
      <c r="R477" s="273"/>
      <c r="S477" s="273"/>
      <c r="T477" s="273"/>
      <c r="U477" s="273"/>
      <c r="V477" s="273"/>
      <c r="W477" s="273"/>
    </row>
    <row r="478" spans="1:23" ht="15.95" customHeight="1">
      <c r="A478" s="273"/>
      <c r="B478" s="273"/>
      <c r="C478" s="273"/>
      <c r="D478" s="273"/>
      <c r="E478" s="273"/>
      <c r="F478" s="273"/>
      <c r="G478" s="273"/>
      <c r="H478" s="273"/>
      <c r="I478" s="273"/>
      <c r="J478" s="273"/>
      <c r="K478" s="273"/>
      <c r="L478" s="273"/>
      <c r="M478" s="273"/>
      <c r="N478" s="273"/>
      <c r="O478" s="273"/>
      <c r="P478" s="273"/>
      <c r="Q478" s="273"/>
      <c r="R478" s="273"/>
      <c r="S478" s="273"/>
      <c r="T478" s="273"/>
      <c r="U478" s="273"/>
      <c r="V478" s="273"/>
      <c r="W478" s="273"/>
    </row>
    <row r="479" spans="1:23" ht="15.95" customHeight="1">
      <c r="A479" s="273"/>
      <c r="B479" s="273"/>
      <c r="C479" s="273"/>
      <c r="D479" s="273"/>
      <c r="E479" s="273"/>
      <c r="F479" s="273"/>
      <c r="G479" s="273"/>
      <c r="H479" s="273"/>
      <c r="I479" s="273"/>
      <c r="J479" s="273"/>
      <c r="K479" s="273"/>
      <c r="L479" s="273"/>
      <c r="M479" s="273"/>
      <c r="N479" s="273"/>
      <c r="O479" s="273"/>
      <c r="P479" s="273"/>
      <c r="Q479" s="273"/>
      <c r="R479" s="273"/>
      <c r="S479" s="273"/>
      <c r="T479" s="273"/>
      <c r="U479" s="273"/>
      <c r="V479" s="273"/>
      <c r="W479" s="273"/>
    </row>
    <row r="480" spans="1:23" ht="15.95" customHeight="1">
      <c r="A480" s="273"/>
      <c r="B480" s="273"/>
      <c r="C480" s="273"/>
      <c r="D480" s="273"/>
      <c r="E480" s="273"/>
      <c r="F480" s="273"/>
      <c r="G480" s="273"/>
      <c r="H480" s="273"/>
      <c r="I480" s="273"/>
      <c r="J480" s="273"/>
      <c r="K480" s="273"/>
      <c r="L480" s="273"/>
      <c r="M480" s="273"/>
      <c r="N480" s="273"/>
      <c r="O480" s="273"/>
      <c r="P480" s="273"/>
      <c r="Q480" s="273"/>
      <c r="R480" s="273"/>
      <c r="S480" s="273"/>
      <c r="T480" s="273"/>
      <c r="U480" s="273"/>
      <c r="V480" s="273"/>
      <c r="W480" s="273"/>
    </row>
    <row r="481" spans="1:23" ht="15.95" customHeight="1">
      <c r="A481" s="273"/>
      <c r="B481" s="273"/>
      <c r="C481" s="273"/>
      <c r="D481" s="273"/>
      <c r="E481" s="273"/>
      <c r="F481" s="273"/>
      <c r="G481" s="273"/>
      <c r="H481" s="273"/>
      <c r="I481" s="273"/>
      <c r="J481" s="273"/>
      <c r="K481" s="273"/>
      <c r="L481" s="273"/>
      <c r="M481" s="273"/>
      <c r="N481" s="273"/>
      <c r="O481" s="273"/>
      <c r="P481" s="273"/>
      <c r="Q481" s="273"/>
      <c r="R481" s="273"/>
      <c r="S481" s="273"/>
      <c r="T481" s="273"/>
      <c r="U481" s="273"/>
      <c r="V481" s="273"/>
      <c r="W481" s="273"/>
    </row>
    <row r="482" spans="1:23" ht="15.95" customHeight="1">
      <c r="A482" s="273"/>
      <c r="B482" s="273"/>
      <c r="C482" s="273"/>
      <c r="D482" s="273"/>
      <c r="E482" s="273"/>
      <c r="F482" s="273"/>
      <c r="G482" s="273"/>
      <c r="H482" s="273"/>
      <c r="I482" s="273"/>
      <c r="J482" s="273"/>
      <c r="K482" s="273"/>
      <c r="L482" s="273"/>
      <c r="M482" s="273"/>
      <c r="N482" s="273"/>
      <c r="O482" s="273"/>
      <c r="P482" s="273"/>
      <c r="Q482" s="273"/>
      <c r="R482" s="273"/>
      <c r="S482" s="273"/>
      <c r="T482" s="273"/>
      <c r="U482" s="273"/>
      <c r="V482" s="273"/>
      <c r="W482" s="273"/>
    </row>
    <row r="483" spans="1:23" ht="15.95" customHeight="1">
      <c r="A483" s="273"/>
      <c r="B483" s="273"/>
      <c r="C483" s="273"/>
      <c r="D483" s="273"/>
      <c r="E483" s="273"/>
      <c r="F483" s="273"/>
      <c r="G483" s="273"/>
      <c r="H483" s="273"/>
      <c r="I483" s="273"/>
      <c r="J483" s="273"/>
      <c r="K483" s="273"/>
      <c r="L483" s="273"/>
      <c r="M483" s="273"/>
      <c r="N483" s="273"/>
      <c r="O483" s="273"/>
      <c r="P483" s="273"/>
      <c r="Q483" s="273"/>
      <c r="R483" s="273"/>
      <c r="S483" s="273"/>
      <c r="T483" s="273"/>
      <c r="U483" s="273"/>
      <c r="V483" s="273"/>
      <c r="W483" s="273"/>
    </row>
    <row r="484" spans="1:23" ht="15.95" customHeight="1">
      <c r="A484" s="273"/>
      <c r="B484" s="273"/>
      <c r="C484" s="273"/>
      <c r="D484" s="273"/>
      <c r="E484" s="273"/>
      <c r="F484" s="273"/>
      <c r="G484" s="273"/>
      <c r="H484" s="273"/>
      <c r="I484" s="273"/>
      <c r="J484" s="273"/>
      <c r="K484" s="273"/>
      <c r="L484" s="273"/>
      <c r="M484" s="273"/>
      <c r="N484" s="273"/>
      <c r="O484" s="273"/>
      <c r="P484" s="273"/>
      <c r="Q484" s="273"/>
      <c r="R484" s="273"/>
      <c r="S484" s="273"/>
      <c r="T484" s="273"/>
      <c r="U484" s="273"/>
      <c r="V484" s="273"/>
      <c r="W484" s="273"/>
    </row>
    <row r="485" spans="1:23" ht="15.95" customHeight="1">
      <c r="A485" s="273"/>
      <c r="B485" s="273"/>
      <c r="C485" s="273"/>
      <c r="D485" s="273"/>
      <c r="E485" s="273"/>
      <c r="F485" s="273"/>
      <c r="G485" s="273"/>
      <c r="H485" s="273"/>
      <c r="I485" s="273"/>
      <c r="J485" s="273"/>
      <c r="K485" s="273"/>
      <c r="L485" s="273"/>
      <c r="M485" s="273"/>
      <c r="N485" s="273"/>
      <c r="O485" s="273"/>
      <c r="P485" s="273"/>
      <c r="Q485" s="273"/>
      <c r="R485" s="273"/>
      <c r="S485" s="273"/>
      <c r="T485" s="273"/>
      <c r="U485" s="273"/>
      <c r="V485" s="273"/>
      <c r="W485" s="273"/>
    </row>
    <row r="486" spans="1:23" ht="15.95" customHeight="1">
      <c r="A486" s="273"/>
      <c r="B486" s="273"/>
      <c r="C486" s="273"/>
      <c r="D486" s="273"/>
      <c r="E486" s="273"/>
      <c r="F486" s="273"/>
      <c r="G486" s="273"/>
      <c r="H486" s="273"/>
      <c r="I486" s="273"/>
      <c r="J486" s="273"/>
      <c r="K486" s="273"/>
      <c r="L486" s="273"/>
      <c r="M486" s="273"/>
      <c r="N486" s="273"/>
      <c r="O486" s="273"/>
      <c r="P486" s="273"/>
      <c r="Q486" s="273"/>
      <c r="R486" s="273"/>
      <c r="S486" s="273"/>
      <c r="T486" s="273"/>
      <c r="U486" s="273"/>
      <c r="V486" s="273"/>
      <c r="W486" s="273"/>
    </row>
    <row r="487" spans="1:23" ht="15.95" customHeight="1">
      <c r="A487" s="273"/>
      <c r="B487" s="273"/>
      <c r="C487" s="273"/>
      <c r="D487" s="273"/>
      <c r="E487" s="273"/>
      <c r="F487" s="273"/>
      <c r="G487" s="273"/>
      <c r="H487" s="273"/>
      <c r="I487" s="273"/>
      <c r="J487" s="273"/>
      <c r="K487" s="273"/>
      <c r="L487" s="273"/>
      <c r="M487" s="273"/>
      <c r="N487" s="273"/>
      <c r="O487" s="273"/>
      <c r="P487" s="273"/>
      <c r="Q487" s="273"/>
      <c r="R487" s="273"/>
      <c r="S487" s="273"/>
      <c r="T487" s="273"/>
      <c r="U487" s="273"/>
      <c r="V487" s="273"/>
      <c r="W487" s="273"/>
    </row>
    <row r="488" spans="1:23" ht="15.95" customHeight="1">
      <c r="A488" s="273"/>
      <c r="B488" s="273"/>
      <c r="C488" s="273"/>
      <c r="D488" s="273"/>
      <c r="E488" s="273"/>
      <c r="F488" s="273"/>
      <c r="G488" s="273"/>
      <c r="H488" s="273"/>
      <c r="I488" s="273"/>
      <c r="J488" s="273"/>
      <c r="K488" s="273"/>
      <c r="L488" s="273"/>
      <c r="M488" s="273"/>
      <c r="N488" s="273"/>
      <c r="O488" s="273"/>
      <c r="P488" s="273"/>
      <c r="Q488" s="273"/>
      <c r="R488" s="273"/>
      <c r="S488" s="273"/>
      <c r="T488" s="273"/>
      <c r="U488" s="273"/>
      <c r="V488" s="273"/>
      <c r="W488" s="273"/>
    </row>
    <row r="489" spans="1:23" ht="15.95" customHeight="1">
      <c r="A489" s="273"/>
      <c r="B489" s="273"/>
      <c r="C489" s="273"/>
      <c r="D489" s="273"/>
      <c r="E489" s="273"/>
      <c r="F489" s="273"/>
      <c r="G489" s="273"/>
      <c r="H489" s="273"/>
      <c r="I489" s="273"/>
      <c r="J489" s="273"/>
      <c r="K489" s="273"/>
      <c r="L489" s="273"/>
      <c r="M489" s="273"/>
      <c r="N489" s="273"/>
      <c r="O489" s="273"/>
      <c r="P489" s="273"/>
      <c r="Q489" s="273"/>
      <c r="R489" s="273"/>
      <c r="S489" s="273"/>
      <c r="T489" s="273"/>
      <c r="U489" s="273"/>
      <c r="V489" s="273"/>
      <c r="W489" s="273"/>
    </row>
    <row r="490" spans="1:23" ht="15.95" customHeight="1">
      <c r="A490" s="273"/>
      <c r="B490" s="273"/>
      <c r="C490" s="273"/>
      <c r="D490" s="273"/>
      <c r="E490" s="273"/>
      <c r="F490" s="273"/>
      <c r="G490" s="273"/>
      <c r="H490" s="273"/>
      <c r="I490" s="273"/>
      <c r="J490" s="273"/>
      <c r="K490" s="273"/>
      <c r="L490" s="273"/>
      <c r="M490" s="273"/>
      <c r="N490" s="273"/>
      <c r="O490" s="273"/>
      <c r="P490" s="273"/>
      <c r="Q490" s="273"/>
      <c r="R490" s="273"/>
      <c r="S490" s="273"/>
      <c r="T490" s="273"/>
      <c r="U490" s="273"/>
      <c r="V490" s="273"/>
      <c r="W490" s="273"/>
    </row>
    <row r="491" spans="1:23" ht="15.95" customHeight="1">
      <c r="A491" s="273"/>
      <c r="B491" s="273"/>
      <c r="C491" s="273"/>
      <c r="D491" s="273"/>
      <c r="E491" s="273"/>
      <c r="F491" s="273"/>
      <c r="G491" s="273"/>
      <c r="H491" s="273"/>
      <c r="I491" s="273"/>
      <c r="J491" s="273"/>
      <c r="K491" s="273"/>
      <c r="L491" s="273"/>
      <c r="M491" s="273"/>
      <c r="N491" s="273"/>
      <c r="O491" s="273"/>
      <c r="P491" s="273"/>
      <c r="Q491" s="273"/>
      <c r="R491" s="273"/>
      <c r="S491" s="273"/>
      <c r="T491" s="273"/>
      <c r="U491" s="273"/>
      <c r="V491" s="273"/>
      <c r="W491" s="273"/>
    </row>
    <row r="492" spans="1:23" ht="15.95" customHeight="1">
      <c r="A492" s="273"/>
      <c r="B492" s="273"/>
      <c r="C492" s="273"/>
      <c r="D492" s="273"/>
      <c r="E492" s="273"/>
      <c r="F492" s="273"/>
      <c r="G492" s="273"/>
      <c r="H492" s="273"/>
      <c r="I492" s="273"/>
      <c r="J492" s="273"/>
      <c r="K492" s="273"/>
      <c r="L492" s="273"/>
      <c r="M492" s="273"/>
      <c r="N492" s="273"/>
      <c r="O492" s="273"/>
      <c r="P492" s="273"/>
      <c r="Q492" s="273"/>
      <c r="R492" s="273"/>
      <c r="S492" s="273"/>
      <c r="T492" s="273"/>
      <c r="U492" s="273"/>
      <c r="V492" s="273"/>
      <c r="W492" s="273"/>
    </row>
    <row r="493" spans="1:23" ht="15.95" customHeight="1">
      <c r="A493" s="273"/>
      <c r="B493" s="273"/>
      <c r="C493" s="273"/>
      <c r="D493" s="273"/>
      <c r="E493" s="273"/>
      <c r="F493" s="273"/>
      <c r="G493" s="273"/>
      <c r="H493" s="273"/>
      <c r="I493" s="273"/>
      <c r="J493" s="273"/>
      <c r="K493" s="273"/>
      <c r="L493" s="273"/>
      <c r="M493" s="273"/>
      <c r="N493" s="273"/>
      <c r="O493" s="273"/>
      <c r="P493" s="273"/>
      <c r="Q493" s="273"/>
      <c r="R493" s="273"/>
      <c r="S493" s="273"/>
      <c r="T493" s="273"/>
      <c r="U493" s="273"/>
      <c r="V493" s="273"/>
      <c r="W493" s="273"/>
    </row>
    <row r="494" spans="1:23" ht="15.95" customHeight="1">
      <c r="A494" s="273"/>
      <c r="B494" s="273"/>
      <c r="C494" s="273"/>
      <c r="D494" s="273"/>
      <c r="E494" s="273"/>
      <c r="F494" s="273"/>
      <c r="G494" s="273"/>
      <c r="H494" s="273"/>
      <c r="I494" s="273"/>
      <c r="J494" s="273"/>
      <c r="K494" s="273"/>
      <c r="L494" s="273"/>
      <c r="M494" s="273"/>
      <c r="N494" s="273"/>
      <c r="O494" s="273"/>
      <c r="P494" s="273"/>
      <c r="Q494" s="273"/>
      <c r="R494" s="273"/>
      <c r="S494" s="273"/>
      <c r="T494" s="273"/>
      <c r="U494" s="273"/>
      <c r="V494" s="273"/>
      <c r="W494" s="273"/>
    </row>
    <row r="495" spans="1:23" ht="15.95" customHeight="1">
      <c r="A495" s="273"/>
      <c r="B495" s="273"/>
      <c r="C495" s="273"/>
      <c r="D495" s="273"/>
      <c r="E495" s="273"/>
      <c r="F495" s="273"/>
      <c r="G495" s="273"/>
      <c r="H495" s="273"/>
      <c r="I495" s="273"/>
      <c r="J495" s="273"/>
      <c r="K495" s="273"/>
      <c r="L495" s="273"/>
      <c r="M495" s="273"/>
      <c r="N495" s="273"/>
      <c r="O495" s="273"/>
      <c r="P495" s="273"/>
      <c r="Q495" s="273"/>
      <c r="R495" s="273"/>
      <c r="S495" s="273"/>
      <c r="T495" s="273"/>
      <c r="U495" s="273"/>
      <c r="V495" s="273"/>
      <c r="W495" s="273"/>
    </row>
    <row r="496" spans="1:23" ht="15.95" customHeight="1">
      <c r="A496" s="273"/>
      <c r="B496" s="273"/>
      <c r="C496" s="273"/>
      <c r="D496" s="273"/>
      <c r="E496" s="273"/>
      <c r="F496" s="273"/>
      <c r="G496" s="273"/>
      <c r="H496" s="273"/>
      <c r="I496" s="273"/>
      <c r="J496" s="273"/>
      <c r="K496" s="273"/>
      <c r="L496" s="273"/>
      <c r="M496" s="273"/>
      <c r="N496" s="273"/>
      <c r="O496" s="273"/>
      <c r="P496" s="273"/>
      <c r="Q496" s="273"/>
      <c r="R496" s="273"/>
      <c r="S496" s="273"/>
      <c r="T496" s="273"/>
      <c r="U496" s="273"/>
      <c r="V496" s="273"/>
      <c r="W496" s="273"/>
    </row>
    <row r="497" spans="1:23" ht="15.95" customHeight="1">
      <c r="A497" s="273"/>
      <c r="B497" s="273"/>
      <c r="C497" s="273"/>
      <c r="D497" s="273"/>
      <c r="E497" s="273"/>
      <c r="F497" s="273"/>
      <c r="G497" s="273"/>
      <c r="H497" s="273"/>
      <c r="I497" s="273"/>
      <c r="J497" s="273"/>
      <c r="K497" s="273"/>
      <c r="L497" s="273"/>
      <c r="M497" s="273"/>
      <c r="N497" s="273"/>
      <c r="O497" s="273"/>
      <c r="P497" s="273"/>
      <c r="Q497" s="273"/>
      <c r="R497" s="273"/>
      <c r="S497" s="273"/>
      <c r="T497" s="273"/>
      <c r="U497" s="273"/>
      <c r="V497" s="273"/>
      <c r="W497" s="273"/>
    </row>
    <row r="498" spans="1:23" ht="15.95" customHeight="1">
      <c r="A498" s="273"/>
      <c r="B498" s="273"/>
      <c r="C498" s="273"/>
      <c r="D498" s="273"/>
      <c r="E498" s="273"/>
      <c r="F498" s="273"/>
      <c r="G498" s="273"/>
      <c r="H498" s="273"/>
      <c r="I498" s="273"/>
      <c r="J498" s="273"/>
      <c r="K498" s="273"/>
      <c r="L498" s="273"/>
      <c r="M498" s="273"/>
      <c r="N498" s="273"/>
      <c r="O498" s="273"/>
      <c r="P498" s="273"/>
      <c r="Q498" s="273"/>
      <c r="R498" s="273"/>
      <c r="S498" s="273"/>
      <c r="T498" s="273"/>
      <c r="U498" s="273"/>
      <c r="V498" s="273"/>
      <c r="W498" s="273"/>
    </row>
    <row r="499" spans="1:23" ht="15.95" customHeight="1">
      <c r="A499" s="273"/>
      <c r="B499" s="273"/>
      <c r="C499" s="273"/>
      <c r="D499" s="273"/>
      <c r="E499" s="273"/>
      <c r="F499" s="273"/>
      <c r="G499" s="273"/>
      <c r="H499" s="273"/>
      <c r="I499" s="273"/>
      <c r="J499" s="273"/>
      <c r="K499" s="273"/>
      <c r="L499" s="273"/>
      <c r="M499" s="273"/>
      <c r="N499" s="273"/>
      <c r="O499" s="273"/>
      <c r="P499" s="273"/>
      <c r="Q499" s="273"/>
      <c r="R499" s="273"/>
      <c r="S499" s="273"/>
      <c r="T499" s="273"/>
      <c r="U499" s="273"/>
      <c r="V499" s="273"/>
      <c r="W499" s="273"/>
    </row>
    <row r="500" spans="1:23" ht="15.95" customHeight="1">
      <c r="A500" s="273"/>
      <c r="B500" s="273"/>
      <c r="C500" s="273"/>
      <c r="D500" s="273"/>
      <c r="E500" s="273"/>
      <c r="F500" s="273"/>
      <c r="G500" s="273"/>
      <c r="H500" s="273"/>
      <c r="I500" s="273"/>
      <c r="J500" s="273"/>
      <c r="K500" s="273"/>
      <c r="L500" s="273"/>
      <c r="M500" s="273"/>
      <c r="N500" s="273"/>
      <c r="O500" s="273"/>
      <c r="P500" s="273"/>
      <c r="Q500" s="273"/>
      <c r="R500" s="273"/>
      <c r="S500" s="273"/>
      <c r="T500" s="273"/>
      <c r="U500" s="273"/>
      <c r="V500" s="273"/>
      <c r="W500" s="273"/>
    </row>
    <row r="501" spans="1:23" ht="15.95" customHeight="1">
      <c r="A501" s="273"/>
      <c r="B501" s="273"/>
      <c r="C501" s="273"/>
      <c r="D501" s="273"/>
      <c r="E501" s="273"/>
      <c r="F501" s="273"/>
      <c r="G501" s="273"/>
      <c r="H501" s="273"/>
      <c r="I501" s="273"/>
      <c r="J501" s="273"/>
      <c r="K501" s="273"/>
      <c r="L501" s="273"/>
      <c r="M501" s="273"/>
      <c r="N501" s="273"/>
      <c r="O501" s="273"/>
      <c r="P501" s="273"/>
      <c r="Q501" s="273"/>
      <c r="R501" s="273"/>
      <c r="S501" s="273"/>
      <c r="T501" s="273"/>
      <c r="U501" s="273"/>
      <c r="V501" s="273"/>
      <c r="W501" s="273"/>
    </row>
    <row r="502" spans="1:23" ht="15.95" customHeight="1">
      <c r="A502" s="273"/>
      <c r="B502" s="273"/>
      <c r="C502" s="273"/>
      <c r="D502" s="273"/>
      <c r="E502" s="273"/>
      <c r="F502" s="273"/>
      <c r="G502" s="273"/>
      <c r="H502" s="273"/>
      <c r="I502" s="273"/>
      <c r="J502" s="273"/>
      <c r="K502" s="273"/>
      <c r="L502" s="273"/>
      <c r="M502" s="273"/>
      <c r="N502" s="273"/>
      <c r="O502" s="273"/>
      <c r="P502" s="273"/>
      <c r="Q502" s="273"/>
      <c r="R502" s="273"/>
      <c r="S502" s="273"/>
      <c r="T502" s="273"/>
      <c r="U502" s="273"/>
      <c r="V502" s="273"/>
      <c r="W502" s="273"/>
    </row>
    <row r="503" spans="1:23" ht="15.95" customHeight="1">
      <c r="A503" s="273"/>
      <c r="B503" s="273"/>
      <c r="C503" s="273"/>
      <c r="D503" s="273"/>
      <c r="E503" s="273"/>
      <c r="F503" s="273"/>
      <c r="G503" s="273"/>
      <c r="H503" s="273"/>
      <c r="I503" s="273"/>
      <c r="J503" s="273"/>
      <c r="K503" s="273"/>
      <c r="L503" s="273"/>
      <c r="M503" s="273"/>
      <c r="N503" s="273"/>
      <c r="O503" s="273"/>
      <c r="P503" s="273"/>
      <c r="Q503" s="273"/>
      <c r="R503" s="273"/>
      <c r="S503" s="273"/>
      <c r="T503" s="273"/>
      <c r="U503" s="273"/>
      <c r="V503" s="273"/>
      <c r="W503" s="273"/>
    </row>
    <row r="504" spans="1:23" ht="15.95" customHeight="1">
      <c r="A504" s="273"/>
      <c r="B504" s="273"/>
      <c r="C504" s="273"/>
      <c r="D504" s="273"/>
      <c r="E504" s="273"/>
      <c r="F504" s="273"/>
      <c r="G504" s="273"/>
      <c r="H504" s="273"/>
      <c r="I504" s="273"/>
      <c r="J504" s="273"/>
      <c r="K504" s="273"/>
      <c r="L504" s="273"/>
      <c r="M504" s="273"/>
      <c r="N504" s="273"/>
      <c r="O504" s="273"/>
      <c r="P504" s="273"/>
      <c r="Q504" s="273"/>
      <c r="R504" s="273"/>
      <c r="S504" s="273"/>
      <c r="T504" s="273"/>
      <c r="U504" s="273"/>
      <c r="V504" s="273"/>
      <c r="W504" s="273"/>
    </row>
    <row r="505" spans="1:23" ht="15.95" customHeight="1">
      <c r="A505" s="273"/>
      <c r="B505" s="273"/>
      <c r="C505" s="273"/>
      <c r="D505" s="273"/>
      <c r="E505" s="273"/>
      <c r="F505" s="273"/>
      <c r="G505" s="273"/>
      <c r="H505" s="273"/>
      <c r="I505" s="273"/>
      <c r="J505" s="273"/>
      <c r="K505" s="273"/>
      <c r="L505" s="273"/>
      <c r="M505" s="273"/>
      <c r="N505" s="273"/>
      <c r="O505" s="273"/>
      <c r="P505" s="273"/>
      <c r="Q505" s="273"/>
      <c r="R505" s="273"/>
      <c r="S505" s="273"/>
      <c r="T505" s="273"/>
      <c r="U505" s="273"/>
      <c r="V505" s="273"/>
      <c r="W505" s="273"/>
    </row>
    <row r="506" spans="1:23" ht="15.95" customHeight="1">
      <c r="A506" s="273"/>
      <c r="B506" s="273"/>
      <c r="C506" s="273"/>
      <c r="D506" s="273"/>
      <c r="E506" s="273"/>
      <c r="F506" s="273"/>
      <c r="G506" s="273"/>
      <c r="H506" s="273"/>
      <c r="I506" s="273"/>
      <c r="J506" s="273"/>
      <c r="K506" s="273"/>
      <c r="L506" s="273"/>
      <c r="M506" s="273"/>
      <c r="N506" s="273"/>
      <c r="O506" s="273"/>
      <c r="P506" s="273"/>
      <c r="Q506" s="273"/>
      <c r="R506" s="273"/>
      <c r="S506" s="273"/>
      <c r="T506" s="273"/>
      <c r="U506" s="273"/>
      <c r="V506" s="273"/>
      <c r="W506" s="273"/>
    </row>
    <row r="507" spans="1:23" ht="15.95" customHeight="1">
      <c r="A507" s="273"/>
      <c r="B507" s="273"/>
      <c r="C507" s="273"/>
      <c r="D507" s="273"/>
      <c r="E507" s="273"/>
      <c r="F507" s="273"/>
      <c r="G507" s="273"/>
      <c r="H507" s="273"/>
      <c r="I507" s="273"/>
      <c r="J507" s="273"/>
      <c r="K507" s="273"/>
      <c r="L507" s="273"/>
      <c r="M507" s="273"/>
      <c r="N507" s="273"/>
      <c r="O507" s="273"/>
      <c r="P507" s="273"/>
      <c r="Q507" s="273"/>
      <c r="R507" s="273"/>
      <c r="S507" s="273"/>
      <c r="T507" s="273"/>
      <c r="U507" s="273"/>
      <c r="V507" s="273"/>
      <c r="W507" s="273"/>
    </row>
    <row r="508" spans="1:23" ht="15.95" customHeight="1">
      <c r="A508" s="273"/>
      <c r="B508" s="273"/>
      <c r="C508" s="273"/>
      <c r="D508" s="273"/>
      <c r="E508" s="273"/>
      <c r="F508" s="273"/>
      <c r="G508" s="273"/>
      <c r="H508" s="273"/>
      <c r="I508" s="273"/>
      <c r="J508" s="273"/>
      <c r="K508" s="273"/>
      <c r="L508" s="273"/>
      <c r="M508" s="273"/>
      <c r="N508" s="273"/>
      <c r="O508" s="273"/>
      <c r="P508" s="273"/>
      <c r="Q508" s="273"/>
      <c r="R508" s="273"/>
      <c r="S508" s="273"/>
      <c r="T508" s="273"/>
      <c r="U508" s="273"/>
      <c r="V508" s="273"/>
      <c r="W508" s="273"/>
    </row>
    <row r="509" spans="1:23" ht="15.95" customHeight="1">
      <c r="A509" s="273"/>
      <c r="B509" s="273"/>
      <c r="C509" s="273"/>
      <c r="D509" s="273"/>
      <c r="E509" s="273"/>
      <c r="F509" s="273"/>
      <c r="G509" s="273"/>
      <c r="H509" s="273"/>
      <c r="I509" s="273"/>
      <c r="J509" s="273"/>
      <c r="K509" s="273"/>
      <c r="L509" s="273"/>
      <c r="M509" s="273"/>
      <c r="N509" s="273"/>
      <c r="O509" s="273"/>
      <c r="P509" s="273"/>
      <c r="Q509" s="273"/>
      <c r="R509" s="273"/>
      <c r="S509" s="273"/>
      <c r="T509" s="273"/>
      <c r="U509" s="273"/>
      <c r="V509" s="273"/>
      <c r="W509" s="273"/>
    </row>
    <row r="510" spans="1:23" ht="15.95" customHeight="1">
      <c r="A510" s="273"/>
      <c r="B510" s="273"/>
      <c r="C510" s="273"/>
      <c r="D510" s="273"/>
      <c r="E510" s="273"/>
      <c r="F510" s="273"/>
      <c r="G510" s="273"/>
      <c r="H510" s="273"/>
      <c r="I510" s="273"/>
      <c r="J510" s="273"/>
      <c r="K510" s="273"/>
      <c r="L510" s="273"/>
      <c r="M510" s="273"/>
      <c r="N510" s="273"/>
      <c r="O510" s="273"/>
      <c r="P510" s="273"/>
      <c r="Q510" s="273"/>
      <c r="R510" s="273"/>
      <c r="S510" s="273"/>
      <c r="T510" s="273"/>
      <c r="U510" s="273"/>
      <c r="V510" s="273"/>
      <c r="W510" s="273"/>
    </row>
    <row r="511" spans="1:23" ht="15.95" customHeight="1">
      <c r="A511" s="273"/>
      <c r="B511" s="273"/>
      <c r="C511" s="273"/>
      <c r="D511" s="273"/>
      <c r="E511" s="273"/>
      <c r="F511" s="273"/>
      <c r="G511" s="273"/>
      <c r="H511" s="273"/>
      <c r="I511" s="273"/>
      <c r="J511" s="273"/>
      <c r="K511" s="273"/>
      <c r="L511" s="273"/>
      <c r="M511" s="273"/>
      <c r="N511" s="273"/>
      <c r="O511" s="273"/>
      <c r="P511" s="273"/>
      <c r="Q511" s="273"/>
      <c r="R511" s="273"/>
      <c r="S511" s="273"/>
      <c r="T511" s="273"/>
      <c r="U511" s="273"/>
      <c r="V511" s="273"/>
      <c r="W511" s="273"/>
    </row>
    <row r="512" spans="1:23" ht="15.95" customHeight="1">
      <c r="A512" s="273"/>
      <c r="B512" s="273"/>
      <c r="C512" s="273"/>
      <c r="D512" s="273"/>
      <c r="E512" s="273"/>
      <c r="F512" s="273"/>
      <c r="G512" s="273"/>
      <c r="H512" s="273"/>
      <c r="I512" s="273"/>
      <c r="J512" s="273"/>
      <c r="K512" s="273"/>
      <c r="L512" s="273"/>
      <c r="M512" s="273"/>
      <c r="N512" s="273"/>
      <c r="O512" s="273"/>
      <c r="P512" s="273"/>
      <c r="Q512" s="273"/>
      <c r="R512" s="273"/>
      <c r="S512" s="273"/>
      <c r="T512" s="273"/>
      <c r="U512" s="273"/>
      <c r="V512" s="273"/>
      <c r="W512" s="273"/>
    </row>
    <row r="513" spans="1:23" ht="15.95" customHeight="1">
      <c r="A513" s="273"/>
      <c r="B513" s="273"/>
      <c r="C513" s="273"/>
      <c r="D513" s="273"/>
      <c r="E513" s="273"/>
      <c r="F513" s="273"/>
      <c r="G513" s="273"/>
      <c r="H513" s="273"/>
      <c r="I513" s="273"/>
      <c r="J513" s="273"/>
      <c r="K513" s="273"/>
      <c r="L513" s="273"/>
      <c r="M513" s="273"/>
      <c r="N513" s="273"/>
      <c r="O513" s="273"/>
      <c r="P513" s="273"/>
      <c r="Q513" s="273"/>
      <c r="R513" s="273"/>
      <c r="S513" s="273"/>
      <c r="T513" s="273"/>
      <c r="U513" s="273"/>
      <c r="V513" s="273"/>
      <c r="W513" s="273"/>
    </row>
    <row r="514" spans="1:23" ht="15.95" customHeight="1">
      <c r="A514" s="273"/>
      <c r="B514" s="273"/>
      <c r="C514" s="273"/>
      <c r="D514" s="273"/>
      <c r="E514" s="273"/>
      <c r="F514" s="273"/>
      <c r="G514" s="273"/>
      <c r="H514" s="273"/>
      <c r="I514" s="273"/>
      <c r="J514" s="273"/>
      <c r="K514" s="273"/>
      <c r="L514" s="273"/>
      <c r="M514" s="273"/>
      <c r="N514" s="273"/>
      <c r="O514" s="273"/>
      <c r="P514" s="273"/>
      <c r="Q514" s="273"/>
      <c r="R514" s="273"/>
      <c r="S514" s="273"/>
      <c r="T514" s="273"/>
      <c r="U514" s="273"/>
      <c r="V514" s="273"/>
      <c r="W514" s="273"/>
    </row>
    <row r="515" spans="1:23" ht="15.95" customHeight="1">
      <c r="A515" s="273"/>
      <c r="B515" s="273"/>
      <c r="C515" s="273"/>
      <c r="D515" s="273"/>
      <c r="E515" s="273"/>
      <c r="F515" s="273"/>
      <c r="G515" s="273"/>
      <c r="H515" s="273"/>
      <c r="I515" s="273"/>
      <c r="J515" s="273"/>
      <c r="K515" s="273"/>
      <c r="L515" s="273"/>
      <c r="M515" s="273"/>
      <c r="N515" s="273"/>
      <c r="O515" s="273"/>
      <c r="P515" s="273"/>
      <c r="Q515" s="273"/>
      <c r="R515" s="273"/>
      <c r="S515" s="273"/>
      <c r="T515" s="273"/>
      <c r="U515" s="273"/>
      <c r="V515" s="273"/>
      <c r="W515" s="273"/>
    </row>
    <row r="516" spans="1:23" ht="15.95" customHeight="1">
      <c r="A516" s="273"/>
      <c r="B516" s="273"/>
      <c r="C516" s="273"/>
      <c r="D516" s="273"/>
      <c r="E516" s="273"/>
      <c r="F516" s="273"/>
      <c r="G516" s="273"/>
      <c r="H516" s="273"/>
      <c r="I516" s="273"/>
      <c r="J516" s="273"/>
      <c r="K516" s="273"/>
      <c r="L516" s="273"/>
      <c r="M516" s="273"/>
      <c r="N516" s="273"/>
      <c r="O516" s="273"/>
      <c r="P516" s="273"/>
      <c r="Q516" s="273"/>
      <c r="R516" s="273"/>
      <c r="S516" s="273"/>
      <c r="T516" s="273"/>
      <c r="U516" s="273"/>
      <c r="V516" s="273"/>
      <c r="W516" s="273"/>
    </row>
    <row r="517" spans="1:23" ht="15.95" customHeight="1">
      <c r="A517" s="273"/>
      <c r="B517" s="273"/>
      <c r="C517" s="273"/>
      <c r="D517" s="273"/>
      <c r="E517" s="273"/>
      <c r="F517" s="273"/>
      <c r="G517" s="273"/>
      <c r="H517" s="273"/>
      <c r="I517" s="273"/>
      <c r="J517" s="273"/>
      <c r="K517" s="273"/>
      <c r="L517" s="273"/>
      <c r="M517" s="273"/>
      <c r="N517" s="273"/>
      <c r="O517" s="273"/>
      <c r="P517" s="273"/>
      <c r="Q517" s="273"/>
      <c r="R517" s="273"/>
      <c r="S517" s="273"/>
      <c r="T517" s="273"/>
      <c r="U517" s="273"/>
      <c r="V517" s="273"/>
      <c r="W517" s="273"/>
    </row>
    <row r="518" spans="1:23" ht="15.95" customHeight="1">
      <c r="A518" s="273"/>
      <c r="B518" s="273"/>
      <c r="C518" s="273"/>
      <c r="D518" s="273"/>
      <c r="E518" s="273"/>
      <c r="F518" s="273"/>
      <c r="G518" s="273"/>
      <c r="H518" s="273"/>
      <c r="I518" s="273"/>
      <c r="J518" s="273"/>
      <c r="K518" s="273"/>
      <c r="L518" s="273"/>
      <c r="M518" s="273"/>
      <c r="N518" s="273"/>
      <c r="O518" s="273"/>
      <c r="P518" s="273"/>
      <c r="Q518" s="273"/>
      <c r="R518" s="273"/>
      <c r="S518" s="273"/>
      <c r="T518" s="273"/>
      <c r="U518" s="273"/>
      <c r="V518" s="273"/>
      <c r="W518" s="273"/>
    </row>
    <row r="519" spans="1:23" ht="15.95" customHeight="1">
      <c r="A519" s="273"/>
      <c r="B519" s="273"/>
      <c r="C519" s="273"/>
      <c r="D519" s="273"/>
      <c r="E519" s="273"/>
      <c r="F519" s="273"/>
      <c r="G519" s="273"/>
      <c r="H519" s="273"/>
      <c r="I519" s="273"/>
      <c r="J519" s="273"/>
      <c r="K519" s="273"/>
      <c r="L519" s="273"/>
      <c r="M519" s="273"/>
      <c r="N519" s="273"/>
      <c r="O519" s="273"/>
      <c r="P519" s="273"/>
      <c r="Q519" s="273"/>
      <c r="R519" s="273"/>
      <c r="S519" s="273"/>
      <c r="T519" s="273"/>
      <c r="U519" s="273"/>
      <c r="V519" s="273"/>
      <c r="W519" s="273"/>
    </row>
    <row r="520" spans="1:23" ht="15.95" customHeight="1">
      <c r="A520" s="273"/>
      <c r="B520" s="273"/>
      <c r="C520" s="273"/>
      <c r="D520" s="273"/>
      <c r="E520" s="273"/>
      <c r="F520" s="273"/>
      <c r="G520" s="273"/>
      <c r="H520" s="273"/>
      <c r="I520" s="273"/>
      <c r="J520" s="273"/>
      <c r="K520" s="273"/>
      <c r="L520" s="273"/>
      <c r="M520" s="273"/>
      <c r="N520" s="273"/>
      <c r="O520" s="273"/>
      <c r="P520" s="273"/>
      <c r="Q520" s="273"/>
      <c r="R520" s="273"/>
      <c r="S520" s="273"/>
      <c r="T520" s="273"/>
      <c r="U520" s="273"/>
      <c r="V520" s="273"/>
      <c r="W520" s="273"/>
    </row>
    <row r="521" spans="1:23" ht="15.95" customHeight="1">
      <c r="A521" s="273"/>
      <c r="B521" s="273"/>
      <c r="C521" s="273"/>
      <c r="D521" s="273"/>
      <c r="E521" s="273"/>
      <c r="F521" s="273"/>
      <c r="G521" s="273"/>
      <c r="H521" s="273"/>
      <c r="I521" s="273"/>
      <c r="J521" s="273"/>
      <c r="K521" s="273"/>
      <c r="L521" s="273"/>
      <c r="M521" s="273"/>
      <c r="N521" s="273"/>
      <c r="O521" s="273"/>
      <c r="P521" s="273"/>
      <c r="Q521" s="273"/>
      <c r="R521" s="273"/>
      <c r="S521" s="273"/>
      <c r="T521" s="273"/>
      <c r="U521" s="273"/>
      <c r="V521" s="273"/>
      <c r="W521" s="273"/>
    </row>
    <row r="522" spans="1:23" ht="15.95" customHeight="1">
      <c r="A522" s="273"/>
      <c r="B522" s="273"/>
      <c r="C522" s="273"/>
      <c r="D522" s="273"/>
      <c r="E522" s="273"/>
      <c r="F522" s="273"/>
      <c r="G522" s="273"/>
      <c r="H522" s="273"/>
      <c r="I522" s="273"/>
      <c r="J522" s="273"/>
      <c r="K522" s="273"/>
      <c r="L522" s="273"/>
      <c r="M522" s="273"/>
      <c r="N522" s="273"/>
      <c r="O522" s="273"/>
      <c r="P522" s="273"/>
      <c r="Q522" s="273"/>
      <c r="R522" s="273"/>
      <c r="S522" s="273"/>
      <c r="T522" s="273"/>
      <c r="U522" s="273"/>
      <c r="V522" s="273"/>
      <c r="W522" s="273"/>
    </row>
    <row r="523" spans="1:23" ht="15.95" customHeight="1">
      <c r="A523" s="273"/>
      <c r="B523" s="273"/>
      <c r="C523" s="273"/>
      <c r="D523" s="273"/>
      <c r="E523" s="273"/>
      <c r="F523" s="273"/>
      <c r="G523" s="273"/>
      <c r="H523" s="273"/>
      <c r="I523" s="273"/>
      <c r="J523" s="273"/>
      <c r="K523" s="273"/>
      <c r="L523" s="273"/>
      <c r="M523" s="273"/>
      <c r="N523" s="273"/>
      <c r="O523" s="273"/>
      <c r="P523" s="273"/>
      <c r="Q523" s="273"/>
      <c r="R523" s="273"/>
      <c r="S523" s="273"/>
      <c r="T523" s="273"/>
      <c r="U523" s="273"/>
      <c r="V523" s="273"/>
      <c r="W523" s="273"/>
    </row>
    <row r="524" spans="1:23" ht="15.95" customHeight="1">
      <c r="A524" s="273"/>
      <c r="B524" s="273"/>
      <c r="C524" s="273"/>
      <c r="D524" s="273"/>
      <c r="E524" s="273"/>
      <c r="F524" s="273"/>
      <c r="G524" s="273"/>
      <c r="H524" s="273"/>
      <c r="I524" s="273"/>
      <c r="J524" s="273"/>
      <c r="K524" s="273"/>
      <c r="L524" s="273"/>
      <c r="M524" s="273"/>
      <c r="N524" s="273"/>
      <c r="O524" s="273"/>
      <c r="P524" s="273"/>
      <c r="Q524" s="273"/>
      <c r="R524" s="273"/>
      <c r="S524" s="273"/>
      <c r="T524" s="273"/>
      <c r="U524" s="273"/>
      <c r="V524" s="273"/>
      <c r="W524" s="273"/>
    </row>
    <row r="525" spans="1:23" ht="15.95" customHeight="1">
      <c r="A525" s="273"/>
      <c r="B525" s="273"/>
      <c r="C525" s="273"/>
      <c r="D525" s="273"/>
      <c r="E525" s="273"/>
      <c r="F525" s="273"/>
      <c r="G525" s="273"/>
      <c r="H525" s="273"/>
      <c r="I525" s="273"/>
      <c r="J525" s="273"/>
      <c r="K525" s="273"/>
      <c r="L525" s="273"/>
      <c r="M525" s="273"/>
      <c r="N525" s="273"/>
      <c r="O525" s="273"/>
      <c r="P525" s="273"/>
      <c r="Q525" s="273"/>
      <c r="R525" s="273"/>
      <c r="S525" s="273"/>
      <c r="T525" s="273"/>
      <c r="U525" s="273"/>
      <c r="V525" s="273"/>
      <c r="W525" s="273"/>
    </row>
    <row r="526" spans="1:23" ht="15.95" customHeight="1">
      <c r="A526" s="273"/>
      <c r="B526" s="273"/>
      <c r="C526" s="273"/>
      <c r="D526" s="273"/>
      <c r="E526" s="273"/>
      <c r="F526" s="273"/>
      <c r="G526" s="273"/>
      <c r="H526" s="273"/>
      <c r="I526" s="273"/>
      <c r="J526" s="273"/>
      <c r="K526" s="273"/>
      <c r="L526" s="273"/>
      <c r="M526" s="273"/>
      <c r="N526" s="273"/>
      <c r="O526" s="273"/>
      <c r="P526" s="273"/>
      <c r="Q526" s="273"/>
      <c r="R526" s="273"/>
      <c r="S526" s="273"/>
      <c r="T526" s="273"/>
      <c r="U526" s="273"/>
      <c r="V526" s="273"/>
      <c r="W526" s="273"/>
    </row>
    <row r="527" spans="1:23" ht="15.95" customHeight="1">
      <c r="A527" s="273"/>
      <c r="B527" s="273"/>
      <c r="C527" s="273"/>
      <c r="D527" s="273"/>
      <c r="E527" s="273"/>
      <c r="F527" s="273"/>
      <c r="G527" s="273"/>
      <c r="H527" s="273"/>
      <c r="I527" s="273"/>
      <c r="J527" s="273"/>
      <c r="K527" s="273"/>
      <c r="L527" s="273"/>
      <c r="M527" s="273"/>
      <c r="N527" s="273"/>
      <c r="O527" s="273"/>
      <c r="P527" s="273"/>
      <c r="Q527" s="273"/>
      <c r="R527" s="273"/>
      <c r="S527" s="273"/>
      <c r="T527" s="273"/>
      <c r="U527" s="273"/>
      <c r="V527" s="273"/>
      <c r="W527" s="273"/>
    </row>
    <row r="528" spans="1:23" ht="15.95" customHeight="1">
      <c r="A528" s="273"/>
      <c r="B528" s="273"/>
      <c r="C528" s="273"/>
      <c r="D528" s="273"/>
      <c r="E528" s="273"/>
      <c r="F528" s="273"/>
      <c r="G528" s="273"/>
      <c r="H528" s="273"/>
      <c r="I528" s="273"/>
      <c r="J528" s="273"/>
      <c r="K528" s="273"/>
      <c r="L528" s="273"/>
      <c r="M528" s="273"/>
      <c r="N528" s="273"/>
      <c r="O528" s="273"/>
      <c r="P528" s="273"/>
      <c r="Q528" s="273"/>
      <c r="R528" s="273"/>
      <c r="S528" s="273"/>
      <c r="T528" s="273"/>
      <c r="U528" s="273"/>
      <c r="V528" s="273"/>
      <c r="W528" s="273"/>
    </row>
    <row r="529" spans="1:23" ht="15.95" customHeight="1">
      <c r="A529" s="273"/>
      <c r="B529" s="273"/>
      <c r="C529" s="273"/>
      <c r="D529" s="273"/>
      <c r="E529" s="273"/>
      <c r="F529" s="273"/>
      <c r="G529" s="273"/>
      <c r="H529" s="273"/>
      <c r="I529" s="273"/>
      <c r="J529" s="273"/>
      <c r="K529" s="273"/>
      <c r="L529" s="273"/>
      <c r="M529" s="273"/>
      <c r="N529" s="273"/>
      <c r="O529" s="273"/>
      <c r="P529" s="273"/>
      <c r="Q529" s="273"/>
      <c r="R529" s="273"/>
      <c r="S529" s="273"/>
      <c r="T529" s="273"/>
      <c r="U529" s="273"/>
      <c r="V529" s="273"/>
      <c r="W529" s="273"/>
    </row>
    <row r="530" spans="1:23" ht="15.95" customHeight="1">
      <c r="A530" s="273"/>
      <c r="B530" s="273"/>
      <c r="C530" s="273"/>
      <c r="D530" s="273"/>
      <c r="E530" s="273"/>
      <c r="F530" s="273"/>
      <c r="G530" s="273"/>
      <c r="H530" s="273"/>
      <c r="I530" s="273"/>
      <c r="J530" s="273"/>
      <c r="K530" s="273"/>
      <c r="L530" s="273"/>
      <c r="M530" s="273"/>
      <c r="N530" s="273"/>
      <c r="O530" s="273"/>
      <c r="P530" s="273"/>
      <c r="Q530" s="273"/>
      <c r="R530" s="273"/>
      <c r="S530" s="273"/>
      <c r="T530" s="273"/>
      <c r="U530" s="273"/>
      <c r="V530" s="273"/>
      <c r="W530" s="273"/>
    </row>
    <row r="531" spans="1:23" ht="15.95" customHeight="1">
      <c r="A531" s="273"/>
      <c r="B531" s="273"/>
      <c r="C531" s="273"/>
      <c r="D531" s="273"/>
      <c r="E531" s="273"/>
      <c r="F531" s="273"/>
      <c r="G531" s="273"/>
      <c r="H531" s="273"/>
      <c r="I531" s="273"/>
      <c r="J531" s="273"/>
      <c r="K531" s="273"/>
      <c r="L531" s="273"/>
      <c r="M531" s="273"/>
      <c r="N531" s="273"/>
      <c r="O531" s="273"/>
      <c r="P531" s="273"/>
      <c r="Q531" s="273"/>
      <c r="R531" s="273"/>
      <c r="S531" s="273"/>
      <c r="T531" s="273"/>
      <c r="U531" s="273"/>
      <c r="V531" s="273"/>
      <c r="W531" s="273"/>
    </row>
    <row r="532" spans="1:23" ht="15.95" customHeight="1">
      <c r="A532" s="273"/>
      <c r="B532" s="273"/>
      <c r="C532" s="273"/>
      <c r="D532" s="273"/>
      <c r="E532" s="273"/>
      <c r="F532" s="273"/>
      <c r="G532" s="273"/>
      <c r="H532" s="273"/>
      <c r="I532" s="273"/>
      <c r="J532" s="273"/>
      <c r="K532" s="273"/>
      <c r="L532" s="273"/>
      <c r="M532" s="273"/>
      <c r="N532" s="273"/>
      <c r="O532" s="273"/>
      <c r="P532" s="273"/>
      <c r="Q532" s="273"/>
      <c r="R532" s="273"/>
      <c r="S532" s="273"/>
      <c r="T532" s="273"/>
      <c r="U532" s="273"/>
      <c r="V532" s="273"/>
      <c r="W532" s="273"/>
    </row>
    <row r="533" spans="1:23" ht="15.95" customHeight="1">
      <c r="A533" s="273"/>
      <c r="B533" s="273"/>
      <c r="C533" s="273"/>
      <c r="D533" s="273"/>
      <c r="E533" s="273"/>
      <c r="F533" s="273"/>
      <c r="G533" s="273"/>
      <c r="H533" s="273"/>
      <c r="I533" s="273"/>
      <c r="J533" s="273"/>
      <c r="K533" s="273"/>
      <c r="L533" s="273"/>
      <c r="M533" s="273"/>
      <c r="N533" s="273"/>
      <c r="O533" s="273"/>
      <c r="P533" s="273"/>
      <c r="Q533" s="273"/>
      <c r="R533" s="273"/>
      <c r="S533" s="273"/>
      <c r="T533" s="273"/>
      <c r="U533" s="273"/>
      <c r="V533" s="273"/>
      <c r="W533" s="273"/>
    </row>
    <row r="534" spans="1:23" ht="15.95" customHeight="1">
      <c r="A534" s="273"/>
      <c r="B534" s="273"/>
      <c r="C534" s="273"/>
      <c r="D534" s="273"/>
      <c r="E534" s="273"/>
      <c r="F534" s="273"/>
      <c r="G534" s="273"/>
      <c r="H534" s="273"/>
      <c r="I534" s="273"/>
      <c r="J534" s="273"/>
      <c r="K534" s="273"/>
      <c r="L534" s="273"/>
      <c r="M534" s="273"/>
      <c r="N534" s="273"/>
      <c r="O534" s="273"/>
      <c r="P534" s="273"/>
      <c r="Q534" s="273"/>
      <c r="R534" s="273"/>
      <c r="S534" s="273"/>
      <c r="T534" s="273"/>
      <c r="U534" s="273"/>
      <c r="V534" s="273"/>
      <c r="W534" s="273"/>
    </row>
    <row r="535" spans="1:23" ht="15.95" customHeight="1">
      <c r="A535" s="273"/>
      <c r="B535" s="273"/>
      <c r="C535" s="273"/>
      <c r="D535" s="273"/>
      <c r="E535" s="273"/>
      <c r="F535" s="273"/>
      <c r="G535" s="273"/>
      <c r="H535" s="273"/>
      <c r="I535" s="273"/>
      <c r="J535" s="273"/>
      <c r="K535" s="273"/>
      <c r="L535" s="273"/>
      <c r="M535" s="273"/>
      <c r="N535" s="273"/>
      <c r="O535" s="273"/>
      <c r="P535" s="273"/>
      <c r="Q535" s="273"/>
      <c r="R535" s="273"/>
      <c r="S535" s="273"/>
      <c r="T535" s="273"/>
      <c r="U535" s="273"/>
      <c r="V535" s="273"/>
      <c r="W535" s="273"/>
    </row>
    <row r="536" spans="1:23" ht="15.95" customHeight="1">
      <c r="A536" s="273"/>
      <c r="B536" s="273"/>
      <c r="C536" s="273"/>
      <c r="D536" s="273"/>
      <c r="E536" s="273"/>
      <c r="F536" s="273"/>
      <c r="G536" s="273"/>
      <c r="H536" s="273"/>
      <c r="I536" s="273"/>
      <c r="J536" s="273"/>
      <c r="K536" s="273"/>
      <c r="L536" s="273"/>
      <c r="M536" s="273"/>
      <c r="N536" s="273"/>
      <c r="O536" s="273"/>
      <c r="P536" s="273"/>
      <c r="Q536" s="273"/>
      <c r="R536" s="273"/>
      <c r="S536" s="273"/>
      <c r="T536" s="273"/>
      <c r="U536" s="273"/>
      <c r="V536" s="273"/>
      <c r="W536" s="273"/>
    </row>
    <row r="537" spans="1:23" ht="15.95" customHeight="1">
      <c r="A537" s="273"/>
      <c r="B537" s="273"/>
      <c r="C537" s="273"/>
      <c r="D537" s="273"/>
      <c r="E537" s="273"/>
      <c r="F537" s="273"/>
      <c r="G537" s="273"/>
      <c r="H537" s="273"/>
      <c r="I537" s="273"/>
      <c r="J537" s="273"/>
      <c r="K537" s="273"/>
      <c r="L537" s="273"/>
      <c r="M537" s="273"/>
      <c r="N537" s="273"/>
      <c r="O537" s="273"/>
      <c r="P537" s="273"/>
      <c r="Q537" s="273"/>
      <c r="R537" s="273"/>
      <c r="S537" s="273"/>
      <c r="T537" s="273"/>
      <c r="U537" s="273"/>
      <c r="V537" s="273"/>
      <c r="W537" s="273"/>
    </row>
    <row r="538" spans="1:23" ht="15.95" customHeight="1">
      <c r="A538" s="273"/>
      <c r="B538" s="273"/>
      <c r="C538" s="273"/>
      <c r="D538" s="273"/>
      <c r="E538" s="273"/>
      <c r="F538" s="273"/>
      <c r="G538" s="273"/>
      <c r="H538" s="273"/>
      <c r="I538" s="273"/>
      <c r="J538" s="273"/>
      <c r="K538" s="273"/>
      <c r="L538" s="273"/>
      <c r="M538" s="273"/>
      <c r="N538" s="273"/>
      <c r="O538" s="273"/>
      <c r="P538" s="273"/>
      <c r="Q538" s="273"/>
      <c r="R538" s="273"/>
      <c r="S538" s="273"/>
      <c r="T538" s="273"/>
      <c r="U538" s="273"/>
      <c r="V538" s="273"/>
      <c r="W538" s="273"/>
    </row>
    <row r="539" spans="1:23" ht="15.95" customHeight="1">
      <c r="A539" s="273"/>
      <c r="B539" s="273"/>
      <c r="C539" s="273"/>
      <c r="D539" s="273"/>
      <c r="E539" s="273"/>
      <c r="F539" s="273"/>
      <c r="G539" s="273"/>
      <c r="H539" s="273"/>
      <c r="I539" s="273"/>
      <c r="J539" s="273"/>
      <c r="K539" s="273"/>
      <c r="L539" s="273"/>
      <c r="M539" s="273"/>
      <c r="N539" s="273"/>
      <c r="O539" s="273"/>
      <c r="P539" s="273"/>
      <c r="Q539" s="273"/>
      <c r="R539" s="273"/>
      <c r="S539" s="273"/>
      <c r="T539" s="273"/>
      <c r="U539" s="273"/>
      <c r="V539" s="273"/>
      <c r="W539" s="273"/>
    </row>
    <row r="540" spans="1:23" ht="15.95" customHeight="1">
      <c r="A540" s="273"/>
      <c r="B540" s="273"/>
      <c r="C540" s="273"/>
      <c r="D540" s="273"/>
      <c r="E540" s="273"/>
      <c r="F540" s="273"/>
      <c r="G540" s="273"/>
      <c r="H540" s="273"/>
      <c r="I540" s="273"/>
      <c r="J540" s="273"/>
      <c r="K540" s="273"/>
      <c r="L540" s="273"/>
      <c r="M540" s="273"/>
      <c r="N540" s="273"/>
      <c r="O540" s="273"/>
      <c r="P540" s="273"/>
      <c r="Q540" s="273"/>
      <c r="R540" s="273"/>
      <c r="S540" s="273"/>
      <c r="T540" s="273"/>
      <c r="U540" s="273"/>
      <c r="V540" s="273"/>
      <c r="W540" s="273"/>
    </row>
    <row r="541" spans="1:23" ht="15.95" customHeight="1">
      <c r="A541" s="273"/>
      <c r="B541" s="273"/>
      <c r="C541" s="273"/>
      <c r="D541" s="273"/>
      <c r="E541" s="273"/>
      <c r="F541" s="273"/>
      <c r="G541" s="273"/>
      <c r="H541" s="273"/>
      <c r="I541" s="273"/>
      <c r="J541" s="273"/>
      <c r="K541" s="273"/>
      <c r="L541" s="273"/>
      <c r="M541" s="273"/>
      <c r="N541" s="273"/>
      <c r="O541" s="273"/>
      <c r="P541" s="273"/>
      <c r="Q541" s="273"/>
      <c r="R541" s="273"/>
      <c r="S541" s="273"/>
      <c r="T541" s="273"/>
      <c r="U541" s="273"/>
      <c r="V541" s="273"/>
      <c r="W541" s="273"/>
    </row>
    <row r="542" spans="1:23" ht="15.95" customHeight="1">
      <c r="A542" s="273"/>
      <c r="B542" s="273"/>
      <c r="C542" s="273"/>
      <c r="D542" s="273"/>
      <c r="E542" s="273"/>
      <c r="F542" s="273"/>
      <c r="G542" s="273"/>
      <c r="H542" s="273"/>
      <c r="I542" s="273"/>
      <c r="J542" s="273"/>
      <c r="K542" s="273"/>
      <c r="L542" s="273"/>
      <c r="M542" s="273"/>
      <c r="N542" s="273"/>
      <c r="O542" s="273"/>
      <c r="P542" s="273"/>
      <c r="Q542" s="273"/>
      <c r="R542" s="273"/>
      <c r="S542" s="273"/>
      <c r="T542" s="273"/>
      <c r="U542" s="273"/>
      <c r="V542" s="273"/>
      <c r="W542" s="273"/>
    </row>
    <row r="543" spans="1:23" ht="15.95" customHeight="1">
      <c r="A543" s="273"/>
      <c r="B543" s="273"/>
      <c r="C543" s="273"/>
      <c r="D543" s="273"/>
      <c r="E543" s="273"/>
      <c r="F543" s="273"/>
      <c r="G543" s="273"/>
      <c r="H543" s="273"/>
      <c r="I543" s="273"/>
      <c r="J543" s="273"/>
      <c r="K543" s="273"/>
      <c r="L543" s="273"/>
      <c r="M543" s="273"/>
      <c r="N543" s="273"/>
      <c r="O543" s="273"/>
      <c r="P543" s="273"/>
      <c r="Q543" s="273"/>
      <c r="R543" s="273"/>
      <c r="S543" s="273"/>
      <c r="T543" s="273"/>
      <c r="U543" s="273"/>
      <c r="V543" s="273"/>
      <c r="W543" s="273"/>
    </row>
    <row r="544" spans="1:23" ht="15.95" customHeight="1">
      <c r="A544" s="273"/>
      <c r="B544" s="273"/>
      <c r="C544" s="273"/>
      <c r="D544" s="273"/>
      <c r="E544" s="273"/>
      <c r="F544" s="273"/>
      <c r="G544" s="273"/>
      <c r="H544" s="273"/>
      <c r="I544" s="273"/>
      <c r="J544" s="273"/>
      <c r="K544" s="273"/>
      <c r="L544" s="273"/>
      <c r="M544" s="273"/>
      <c r="N544" s="273"/>
      <c r="O544" s="273"/>
      <c r="P544" s="273"/>
      <c r="Q544" s="273"/>
      <c r="R544" s="273"/>
      <c r="S544" s="273"/>
      <c r="T544" s="273"/>
      <c r="U544" s="273"/>
      <c r="V544" s="273"/>
      <c r="W544" s="273"/>
    </row>
    <row r="545" spans="1:23" ht="15.95" customHeight="1">
      <c r="A545" s="273"/>
      <c r="B545" s="273"/>
      <c r="C545" s="273"/>
      <c r="D545" s="273"/>
      <c r="E545" s="273"/>
      <c r="F545" s="273"/>
      <c r="G545" s="273"/>
      <c r="H545" s="273"/>
      <c r="I545" s="273"/>
      <c r="J545" s="273"/>
      <c r="K545" s="273"/>
      <c r="L545" s="273"/>
      <c r="M545" s="273"/>
      <c r="N545" s="273"/>
      <c r="O545" s="273"/>
      <c r="P545" s="273"/>
      <c r="Q545" s="273"/>
      <c r="R545" s="273"/>
      <c r="S545" s="273"/>
      <c r="T545" s="273"/>
      <c r="U545" s="273"/>
      <c r="V545" s="273"/>
      <c r="W545" s="273"/>
    </row>
    <row r="546" spans="1:23" ht="15.95" customHeight="1">
      <c r="A546" s="273"/>
      <c r="B546" s="273"/>
      <c r="C546" s="273"/>
      <c r="D546" s="273"/>
      <c r="E546" s="273"/>
      <c r="F546" s="273"/>
      <c r="G546" s="273"/>
      <c r="H546" s="273"/>
      <c r="I546" s="273"/>
      <c r="J546" s="273"/>
      <c r="K546" s="273"/>
      <c r="L546" s="273"/>
      <c r="M546" s="273"/>
      <c r="N546" s="273"/>
      <c r="O546" s="273"/>
      <c r="P546" s="273"/>
      <c r="Q546" s="273"/>
      <c r="R546" s="273"/>
      <c r="S546" s="273"/>
      <c r="T546" s="273"/>
      <c r="U546" s="273"/>
      <c r="V546" s="273"/>
      <c r="W546" s="273"/>
    </row>
    <row r="547" spans="1:23" ht="15.95" customHeight="1">
      <c r="A547" s="273"/>
      <c r="B547" s="273"/>
      <c r="C547" s="273"/>
      <c r="D547" s="273"/>
      <c r="E547" s="273"/>
      <c r="F547" s="273"/>
      <c r="G547" s="273"/>
      <c r="H547" s="273"/>
      <c r="I547" s="273"/>
      <c r="J547" s="273"/>
      <c r="K547" s="273"/>
      <c r="L547" s="273"/>
      <c r="M547" s="273"/>
      <c r="N547" s="273"/>
      <c r="O547" s="273"/>
      <c r="P547" s="273"/>
      <c r="Q547" s="273"/>
      <c r="R547" s="273"/>
      <c r="S547" s="273"/>
      <c r="T547" s="273"/>
      <c r="U547" s="273"/>
      <c r="V547" s="273"/>
      <c r="W547" s="273"/>
    </row>
    <row r="548" spans="1:23" ht="15.95" customHeight="1">
      <c r="A548" s="273"/>
      <c r="B548" s="273"/>
      <c r="C548" s="273"/>
      <c r="D548" s="273"/>
      <c r="E548" s="273"/>
      <c r="F548" s="273"/>
      <c r="G548" s="273"/>
      <c r="H548" s="273"/>
      <c r="I548" s="273"/>
      <c r="J548" s="273"/>
      <c r="K548" s="273"/>
      <c r="L548" s="273"/>
      <c r="M548" s="273"/>
      <c r="N548" s="273"/>
      <c r="O548" s="273"/>
      <c r="P548" s="273"/>
      <c r="Q548" s="273"/>
      <c r="R548" s="273"/>
      <c r="S548" s="273"/>
      <c r="T548" s="273"/>
      <c r="U548" s="273"/>
      <c r="V548" s="273"/>
      <c r="W548" s="273"/>
    </row>
    <row r="549" spans="1:23" ht="15.95" customHeight="1">
      <c r="A549" s="273"/>
      <c r="B549" s="273"/>
      <c r="C549" s="273"/>
      <c r="D549" s="273"/>
      <c r="E549" s="273"/>
      <c r="F549" s="273"/>
      <c r="G549" s="273"/>
      <c r="H549" s="273"/>
      <c r="I549" s="273"/>
      <c r="J549" s="273"/>
      <c r="K549" s="273"/>
      <c r="L549" s="273"/>
      <c r="M549" s="273"/>
      <c r="N549" s="273"/>
      <c r="O549" s="273"/>
      <c r="P549" s="273"/>
      <c r="Q549" s="273"/>
      <c r="R549" s="273"/>
      <c r="S549" s="273"/>
      <c r="T549" s="273"/>
      <c r="U549" s="273"/>
      <c r="V549" s="273"/>
      <c r="W549" s="273"/>
    </row>
    <row r="550" spans="1:23" ht="15.95" customHeight="1">
      <c r="A550" s="273"/>
      <c r="B550" s="273"/>
      <c r="C550" s="273"/>
      <c r="D550" s="273"/>
      <c r="E550" s="273"/>
      <c r="F550" s="273"/>
      <c r="G550" s="273"/>
      <c r="H550" s="273"/>
      <c r="I550" s="273"/>
      <c r="J550" s="273"/>
      <c r="K550" s="273"/>
      <c r="L550" s="273"/>
      <c r="M550" s="273"/>
      <c r="N550" s="273"/>
      <c r="O550" s="273"/>
      <c r="P550" s="273"/>
      <c r="Q550" s="273"/>
      <c r="R550" s="273"/>
      <c r="S550" s="273"/>
      <c r="T550" s="273"/>
      <c r="U550" s="273"/>
      <c r="V550" s="273"/>
      <c r="W550" s="273"/>
    </row>
    <row r="551" spans="1:23" ht="15.95" customHeight="1">
      <c r="A551" s="273"/>
      <c r="B551" s="273"/>
      <c r="C551" s="273"/>
      <c r="D551" s="273"/>
      <c r="E551" s="273"/>
      <c r="F551" s="273"/>
      <c r="G551" s="273"/>
      <c r="H551" s="273"/>
      <c r="I551" s="273"/>
      <c r="J551" s="273"/>
      <c r="K551" s="273"/>
      <c r="L551" s="273"/>
      <c r="M551" s="273"/>
      <c r="N551" s="273"/>
      <c r="O551" s="273"/>
      <c r="P551" s="273"/>
      <c r="Q551" s="273"/>
      <c r="R551" s="273"/>
      <c r="S551" s="273"/>
      <c r="T551" s="273"/>
      <c r="U551" s="273"/>
      <c r="V551" s="273"/>
      <c r="W551" s="273"/>
    </row>
    <row r="552" spans="1:23" ht="15.95" customHeight="1">
      <c r="A552" s="273"/>
      <c r="B552" s="273"/>
      <c r="C552" s="273"/>
      <c r="D552" s="273"/>
      <c r="E552" s="273"/>
      <c r="F552" s="273"/>
      <c r="G552" s="273"/>
      <c r="H552" s="273"/>
      <c r="I552" s="273"/>
      <c r="J552" s="273"/>
      <c r="K552" s="273"/>
      <c r="L552" s="273"/>
      <c r="M552" s="273"/>
      <c r="N552" s="273"/>
      <c r="O552" s="273"/>
      <c r="P552" s="273"/>
      <c r="Q552" s="273"/>
      <c r="R552" s="273"/>
      <c r="S552" s="273"/>
      <c r="T552" s="273"/>
      <c r="U552" s="273"/>
      <c r="V552" s="273"/>
      <c r="W552" s="273"/>
    </row>
    <row r="553" spans="1:23" ht="15.95" customHeight="1">
      <c r="A553" s="273"/>
      <c r="B553" s="273"/>
      <c r="C553" s="273"/>
      <c r="D553" s="273"/>
      <c r="E553" s="273"/>
      <c r="F553" s="273"/>
      <c r="G553" s="273"/>
      <c r="H553" s="273"/>
      <c r="I553" s="273"/>
      <c r="J553" s="273"/>
      <c r="K553" s="273"/>
      <c r="L553" s="273"/>
      <c r="M553" s="273"/>
      <c r="N553" s="273"/>
      <c r="O553" s="273"/>
      <c r="P553" s="273"/>
      <c r="Q553" s="273"/>
      <c r="R553" s="273"/>
      <c r="S553" s="273"/>
      <c r="T553" s="273"/>
      <c r="U553" s="273"/>
      <c r="V553" s="273"/>
      <c r="W553" s="273"/>
    </row>
    <row r="554" spans="1:23" ht="15.95" customHeight="1">
      <c r="A554" s="273"/>
      <c r="B554" s="273"/>
      <c r="C554" s="273"/>
      <c r="D554" s="273"/>
      <c r="E554" s="273"/>
      <c r="F554" s="273"/>
      <c r="G554" s="273"/>
      <c r="H554" s="273"/>
      <c r="I554" s="273"/>
      <c r="J554" s="273"/>
      <c r="K554" s="273"/>
      <c r="L554" s="273"/>
      <c r="M554" s="273"/>
      <c r="N554" s="273"/>
      <c r="O554" s="273"/>
      <c r="P554" s="273"/>
      <c r="Q554" s="273"/>
      <c r="R554" s="273"/>
      <c r="S554" s="273"/>
      <c r="T554" s="273"/>
      <c r="U554" s="273"/>
      <c r="V554" s="273"/>
      <c r="W554" s="273"/>
    </row>
    <row r="555" spans="1:23" ht="15.95" customHeight="1">
      <c r="A555" s="273"/>
      <c r="B555" s="273"/>
      <c r="C555" s="273"/>
      <c r="D555" s="273"/>
      <c r="E555" s="273"/>
      <c r="F555" s="273"/>
      <c r="G555" s="273"/>
      <c r="H555" s="273"/>
      <c r="I555" s="273"/>
      <c r="J555" s="273"/>
      <c r="K555" s="273"/>
      <c r="L555" s="273"/>
      <c r="M555" s="273"/>
      <c r="N555" s="273"/>
      <c r="O555" s="273"/>
      <c r="P555" s="273"/>
      <c r="Q555" s="273"/>
      <c r="R555" s="273"/>
      <c r="S555" s="273"/>
      <c r="T555" s="273"/>
      <c r="U555" s="273"/>
      <c r="V555" s="273"/>
      <c r="W555" s="273"/>
    </row>
    <row r="556" spans="1:23" ht="15.95" customHeight="1">
      <c r="A556" s="273"/>
      <c r="B556" s="273"/>
      <c r="C556" s="273"/>
      <c r="D556" s="273"/>
      <c r="E556" s="273"/>
      <c r="F556" s="273"/>
      <c r="G556" s="273"/>
      <c r="H556" s="273"/>
      <c r="I556" s="273"/>
      <c r="J556" s="273"/>
      <c r="K556" s="273"/>
      <c r="L556" s="273"/>
      <c r="M556" s="273"/>
      <c r="N556" s="273"/>
      <c r="O556" s="273"/>
      <c r="P556" s="273"/>
      <c r="Q556" s="273"/>
      <c r="R556" s="273"/>
      <c r="S556" s="273"/>
      <c r="T556" s="273"/>
      <c r="U556" s="273"/>
      <c r="V556" s="273"/>
      <c r="W556" s="273"/>
    </row>
    <row r="557" spans="1:23" ht="15.95" customHeight="1">
      <c r="A557" s="273"/>
      <c r="B557" s="273"/>
      <c r="C557" s="273"/>
      <c r="D557" s="273"/>
      <c r="E557" s="273"/>
      <c r="F557" s="273"/>
      <c r="G557" s="273"/>
      <c r="H557" s="273"/>
      <c r="I557" s="273"/>
      <c r="J557" s="273"/>
      <c r="K557" s="273"/>
      <c r="L557" s="273"/>
      <c r="M557" s="273"/>
      <c r="N557" s="273"/>
      <c r="O557" s="273"/>
      <c r="P557" s="273"/>
      <c r="Q557" s="273"/>
      <c r="R557" s="273"/>
      <c r="S557" s="273"/>
      <c r="T557" s="273"/>
      <c r="U557" s="273"/>
      <c r="V557" s="273"/>
      <c r="W557" s="273"/>
    </row>
    <row r="558" spans="1:23" ht="15.95" customHeight="1">
      <c r="A558" s="273"/>
      <c r="B558" s="273"/>
      <c r="C558" s="273"/>
      <c r="D558" s="273"/>
      <c r="E558" s="273"/>
      <c r="F558" s="273"/>
      <c r="G558" s="273"/>
      <c r="H558" s="273"/>
      <c r="I558" s="273"/>
      <c r="J558" s="273"/>
      <c r="K558" s="273"/>
      <c r="L558" s="273"/>
      <c r="M558" s="273"/>
      <c r="N558" s="273"/>
      <c r="O558" s="273"/>
      <c r="P558" s="273"/>
      <c r="Q558" s="273"/>
      <c r="R558" s="273"/>
      <c r="S558" s="273"/>
      <c r="T558" s="273"/>
      <c r="U558" s="273"/>
      <c r="V558" s="273"/>
      <c r="W558" s="273"/>
    </row>
    <row r="559" spans="1:23" ht="15.95" customHeight="1">
      <c r="A559" s="273"/>
      <c r="B559" s="273"/>
      <c r="C559" s="273"/>
      <c r="D559" s="273"/>
      <c r="E559" s="273"/>
      <c r="F559" s="273"/>
      <c r="G559" s="273"/>
      <c r="H559" s="273"/>
      <c r="I559" s="273"/>
      <c r="J559" s="273"/>
      <c r="K559" s="273"/>
      <c r="L559" s="273"/>
      <c r="M559" s="273"/>
      <c r="N559" s="273"/>
      <c r="O559" s="273"/>
      <c r="P559" s="273"/>
      <c r="Q559" s="273"/>
      <c r="R559" s="273"/>
      <c r="S559" s="273"/>
      <c r="T559" s="273"/>
      <c r="U559" s="273"/>
      <c r="V559" s="273"/>
      <c r="W559" s="273"/>
    </row>
    <row r="560" spans="1:23" ht="15.95" customHeight="1">
      <c r="A560" s="273"/>
      <c r="B560" s="273"/>
      <c r="C560" s="273"/>
      <c r="D560" s="273"/>
      <c r="E560" s="273"/>
      <c r="F560" s="273"/>
      <c r="G560" s="273"/>
      <c r="H560" s="273"/>
      <c r="I560" s="273"/>
      <c r="J560" s="273"/>
      <c r="K560" s="273"/>
      <c r="L560" s="273"/>
      <c r="M560" s="273"/>
      <c r="N560" s="273"/>
      <c r="O560" s="273"/>
      <c r="P560" s="273"/>
      <c r="Q560" s="273"/>
      <c r="R560" s="273"/>
      <c r="S560" s="273"/>
      <c r="T560" s="273"/>
      <c r="U560" s="273"/>
      <c r="V560" s="273"/>
      <c r="W560" s="273"/>
    </row>
    <row r="561" spans="1:23" ht="15.95" customHeight="1">
      <c r="A561" s="273"/>
      <c r="B561" s="273"/>
      <c r="C561" s="273"/>
      <c r="D561" s="273"/>
      <c r="E561" s="273"/>
      <c r="F561" s="273"/>
      <c r="G561" s="273"/>
      <c r="H561" s="273"/>
      <c r="I561" s="273"/>
      <c r="J561" s="273"/>
      <c r="K561" s="273"/>
      <c r="L561" s="273"/>
      <c r="M561" s="273"/>
      <c r="N561" s="273"/>
      <c r="O561" s="273"/>
      <c r="P561" s="273"/>
      <c r="Q561" s="273"/>
      <c r="R561" s="273"/>
      <c r="S561" s="273"/>
      <c r="T561" s="273"/>
      <c r="U561" s="273"/>
      <c r="V561" s="273"/>
      <c r="W561" s="273"/>
    </row>
    <row r="562" spans="1:23" ht="15.95" customHeight="1">
      <c r="A562" s="273"/>
      <c r="B562" s="273"/>
      <c r="C562" s="273"/>
      <c r="D562" s="273"/>
      <c r="E562" s="273"/>
      <c r="F562" s="273"/>
      <c r="G562" s="273"/>
      <c r="H562" s="273"/>
      <c r="I562" s="273"/>
      <c r="J562" s="273"/>
      <c r="K562" s="273"/>
      <c r="L562" s="273"/>
      <c r="M562" s="273"/>
      <c r="N562" s="273"/>
      <c r="O562" s="273"/>
      <c r="P562" s="273"/>
      <c r="Q562" s="273"/>
      <c r="R562" s="273"/>
      <c r="S562" s="273"/>
      <c r="T562" s="273"/>
      <c r="U562" s="273"/>
      <c r="V562" s="273"/>
      <c r="W562" s="273"/>
    </row>
    <row r="563" spans="1:23" ht="15.95" customHeight="1">
      <c r="A563" s="273"/>
      <c r="B563" s="273"/>
      <c r="C563" s="273"/>
      <c r="D563" s="273"/>
      <c r="E563" s="273"/>
      <c r="F563" s="273"/>
      <c r="G563" s="273"/>
      <c r="H563" s="273"/>
      <c r="I563" s="273"/>
      <c r="J563" s="273"/>
      <c r="K563" s="273"/>
      <c r="L563" s="273"/>
      <c r="M563" s="273"/>
      <c r="N563" s="273"/>
      <c r="O563" s="273"/>
      <c r="P563" s="273"/>
      <c r="Q563" s="273"/>
      <c r="R563" s="273"/>
      <c r="S563" s="273"/>
      <c r="T563" s="273"/>
      <c r="U563" s="273"/>
      <c r="V563" s="273"/>
      <c r="W563" s="273"/>
    </row>
    <row r="564" spans="1:23" ht="15.95" customHeight="1">
      <c r="A564" s="273"/>
      <c r="B564" s="273"/>
      <c r="C564" s="273"/>
      <c r="D564" s="273"/>
      <c r="E564" s="273"/>
      <c r="F564" s="273"/>
      <c r="G564" s="273"/>
      <c r="H564" s="273"/>
      <c r="I564" s="273"/>
      <c r="J564" s="273"/>
      <c r="K564" s="273"/>
      <c r="L564" s="273"/>
      <c r="M564" s="273"/>
      <c r="N564" s="273"/>
      <c r="O564" s="273"/>
      <c r="P564" s="273"/>
      <c r="Q564" s="273"/>
      <c r="R564" s="273"/>
      <c r="S564" s="273"/>
      <c r="T564" s="273"/>
      <c r="U564" s="273"/>
      <c r="V564" s="273"/>
      <c r="W564" s="273"/>
    </row>
    <row r="565" spans="1:23" ht="15.95" customHeight="1">
      <c r="A565" s="273"/>
      <c r="B565" s="273"/>
      <c r="C565" s="273"/>
      <c r="D565" s="273"/>
      <c r="E565" s="273"/>
      <c r="F565" s="273"/>
      <c r="G565" s="273"/>
      <c r="H565" s="273"/>
      <c r="I565" s="273"/>
      <c r="J565" s="273"/>
      <c r="K565" s="273"/>
      <c r="L565" s="273"/>
      <c r="M565" s="273"/>
      <c r="N565" s="273"/>
      <c r="O565" s="273"/>
      <c r="P565" s="273"/>
      <c r="Q565" s="273"/>
      <c r="R565" s="273"/>
      <c r="S565" s="273"/>
      <c r="T565" s="273"/>
      <c r="U565" s="273"/>
      <c r="V565" s="273"/>
      <c r="W565" s="273"/>
    </row>
    <row r="566" spans="1:23" ht="15.95" customHeight="1">
      <c r="A566" s="273"/>
      <c r="B566" s="273"/>
      <c r="C566" s="273"/>
      <c r="D566" s="273"/>
      <c r="E566" s="273"/>
      <c r="F566" s="273"/>
      <c r="G566" s="273"/>
      <c r="H566" s="273"/>
      <c r="I566" s="273"/>
      <c r="J566" s="273"/>
      <c r="K566" s="273"/>
      <c r="L566" s="273"/>
      <c r="M566" s="273"/>
      <c r="N566" s="273"/>
      <c r="O566" s="273"/>
      <c r="P566" s="273"/>
      <c r="Q566" s="273"/>
      <c r="R566" s="273"/>
      <c r="S566" s="273"/>
      <c r="T566" s="273"/>
      <c r="U566" s="273"/>
      <c r="V566" s="273"/>
      <c r="W566" s="273"/>
    </row>
    <row r="567" spans="1:23" ht="15.95" customHeight="1">
      <c r="A567" s="273"/>
      <c r="B567" s="273"/>
      <c r="C567" s="273"/>
      <c r="D567" s="273"/>
      <c r="E567" s="273"/>
      <c r="F567" s="273"/>
      <c r="G567" s="273"/>
      <c r="H567" s="273"/>
      <c r="I567" s="273"/>
      <c r="J567" s="273"/>
      <c r="K567" s="273"/>
      <c r="L567" s="273"/>
      <c r="M567" s="273"/>
      <c r="N567" s="273"/>
      <c r="O567" s="273"/>
      <c r="P567" s="273"/>
      <c r="Q567" s="273"/>
      <c r="R567" s="273"/>
      <c r="S567" s="273"/>
      <c r="T567" s="273"/>
      <c r="U567" s="273"/>
      <c r="V567" s="273"/>
      <c r="W567" s="273"/>
    </row>
    <row r="568" spans="1:23" ht="15.95" customHeight="1">
      <c r="A568" s="273"/>
      <c r="B568" s="273"/>
      <c r="C568" s="273"/>
      <c r="D568" s="273"/>
      <c r="E568" s="273"/>
      <c r="F568" s="273"/>
      <c r="G568" s="273"/>
      <c r="H568" s="273"/>
      <c r="I568" s="273"/>
      <c r="J568" s="273"/>
      <c r="K568" s="273"/>
      <c r="L568" s="273"/>
      <c r="M568" s="273"/>
      <c r="N568" s="273"/>
      <c r="O568" s="273"/>
      <c r="P568" s="273"/>
      <c r="Q568" s="273"/>
      <c r="R568" s="273"/>
      <c r="S568" s="273"/>
      <c r="T568" s="273"/>
      <c r="U568" s="273"/>
      <c r="V568" s="273"/>
      <c r="W568" s="273"/>
    </row>
    <row r="569" spans="1:23" ht="15.95" customHeight="1">
      <c r="A569" s="273"/>
      <c r="B569" s="273"/>
      <c r="C569" s="273"/>
      <c r="D569" s="273"/>
      <c r="E569" s="273"/>
      <c r="F569" s="273"/>
      <c r="G569" s="273"/>
      <c r="H569" s="273"/>
      <c r="I569" s="273"/>
      <c r="J569" s="273"/>
      <c r="K569" s="273"/>
      <c r="L569" s="273"/>
      <c r="M569" s="273"/>
      <c r="N569" s="273"/>
      <c r="O569" s="273"/>
      <c r="P569" s="273"/>
      <c r="Q569" s="273"/>
      <c r="R569" s="273"/>
      <c r="S569" s="273"/>
      <c r="T569" s="273"/>
      <c r="U569" s="273"/>
      <c r="V569" s="273"/>
      <c r="W569" s="273"/>
    </row>
    <row r="570" spans="1:23" ht="15.95" customHeight="1">
      <c r="A570" s="273"/>
      <c r="B570" s="273"/>
      <c r="C570" s="273"/>
      <c r="D570" s="273"/>
      <c r="E570" s="273"/>
      <c r="F570" s="273"/>
      <c r="G570" s="273"/>
      <c r="H570" s="273"/>
      <c r="I570" s="273"/>
      <c r="J570" s="273"/>
      <c r="K570" s="273"/>
      <c r="L570" s="273"/>
      <c r="M570" s="273"/>
      <c r="N570" s="273"/>
      <c r="O570" s="273"/>
      <c r="P570" s="273"/>
      <c r="Q570" s="273"/>
      <c r="R570" s="273"/>
      <c r="S570" s="273"/>
      <c r="T570" s="273"/>
      <c r="U570" s="273"/>
      <c r="V570" s="273"/>
      <c r="W570" s="273"/>
    </row>
    <row r="571" spans="1:23" ht="15.95" customHeight="1">
      <c r="A571" s="273"/>
      <c r="B571" s="273"/>
      <c r="C571" s="273"/>
      <c r="D571" s="273"/>
      <c r="E571" s="273"/>
      <c r="F571" s="273"/>
      <c r="G571" s="273"/>
      <c r="H571" s="273"/>
      <c r="I571" s="273"/>
      <c r="J571" s="273"/>
      <c r="K571" s="273"/>
      <c r="L571" s="273"/>
      <c r="M571" s="273"/>
      <c r="N571" s="273"/>
      <c r="O571" s="273"/>
      <c r="P571" s="273"/>
      <c r="Q571" s="273"/>
      <c r="R571" s="273"/>
      <c r="S571" s="273"/>
      <c r="T571" s="273"/>
      <c r="U571" s="273"/>
      <c r="V571" s="273"/>
      <c r="W571" s="273"/>
    </row>
    <row r="572" spans="1:23" ht="15.95" customHeight="1">
      <c r="A572" s="273"/>
      <c r="B572" s="273"/>
      <c r="C572" s="273"/>
      <c r="D572" s="273"/>
      <c r="E572" s="273"/>
      <c r="F572" s="273"/>
      <c r="G572" s="273"/>
      <c r="H572" s="273"/>
      <c r="I572" s="273"/>
      <c r="J572" s="273"/>
      <c r="K572" s="273"/>
      <c r="L572" s="273"/>
      <c r="M572" s="273"/>
      <c r="N572" s="273"/>
      <c r="O572" s="273"/>
      <c r="P572" s="273"/>
      <c r="Q572" s="273"/>
      <c r="R572" s="273"/>
      <c r="S572" s="273"/>
      <c r="T572" s="273"/>
      <c r="U572" s="273"/>
      <c r="V572" s="273"/>
      <c r="W572" s="273"/>
    </row>
    <row r="573" spans="1:23" ht="15.95" customHeight="1">
      <c r="A573" s="273"/>
      <c r="B573" s="273"/>
      <c r="C573" s="273"/>
      <c r="D573" s="273"/>
      <c r="E573" s="273"/>
      <c r="F573" s="273"/>
      <c r="G573" s="273"/>
      <c r="H573" s="273"/>
      <c r="I573" s="273"/>
      <c r="J573" s="273"/>
      <c r="K573" s="273"/>
      <c r="L573" s="273"/>
      <c r="M573" s="273"/>
      <c r="N573" s="273"/>
      <c r="O573" s="273"/>
      <c r="P573" s="273"/>
      <c r="Q573" s="273"/>
      <c r="R573" s="273"/>
      <c r="S573" s="273"/>
      <c r="T573" s="273"/>
      <c r="U573" s="273"/>
      <c r="V573" s="273"/>
      <c r="W573" s="273"/>
    </row>
    <row r="574" spans="1:23" ht="15.95" customHeight="1">
      <c r="A574" s="273"/>
      <c r="B574" s="273"/>
      <c r="C574" s="273"/>
      <c r="D574" s="273"/>
      <c r="E574" s="273"/>
      <c r="F574" s="273"/>
      <c r="G574" s="273"/>
      <c r="H574" s="273"/>
      <c r="I574" s="273"/>
      <c r="J574" s="273"/>
      <c r="K574" s="273"/>
      <c r="L574" s="273"/>
      <c r="M574" s="273"/>
      <c r="N574" s="273"/>
      <c r="O574" s="273"/>
      <c r="P574" s="273"/>
      <c r="Q574" s="273"/>
      <c r="R574" s="273"/>
      <c r="S574" s="273"/>
      <c r="T574" s="273"/>
      <c r="U574" s="273"/>
      <c r="V574" s="273"/>
      <c r="W574" s="273"/>
    </row>
    <row r="575" spans="1:23" ht="15.95" customHeight="1">
      <c r="A575" s="273"/>
      <c r="B575" s="273"/>
      <c r="C575" s="273"/>
      <c r="D575" s="273"/>
      <c r="E575" s="273"/>
      <c r="F575" s="273"/>
      <c r="G575" s="273"/>
      <c r="H575" s="273"/>
      <c r="I575" s="273"/>
      <c r="J575" s="273"/>
      <c r="K575" s="273"/>
      <c r="L575" s="273"/>
      <c r="M575" s="273"/>
      <c r="N575" s="273"/>
      <c r="O575" s="273"/>
      <c r="P575" s="273"/>
      <c r="Q575" s="273"/>
      <c r="R575" s="273"/>
      <c r="S575" s="273"/>
      <c r="T575" s="273"/>
      <c r="U575" s="273"/>
      <c r="V575" s="273"/>
      <c r="W575" s="273"/>
    </row>
    <row r="576" spans="1:23" ht="15.95" customHeight="1">
      <c r="A576" s="273"/>
      <c r="B576" s="273"/>
      <c r="C576" s="273"/>
      <c r="D576" s="273"/>
      <c r="E576" s="273"/>
      <c r="F576" s="273"/>
      <c r="G576" s="273"/>
      <c r="H576" s="273"/>
      <c r="I576" s="273"/>
      <c r="J576" s="273"/>
      <c r="K576" s="273"/>
      <c r="L576" s="273"/>
      <c r="M576" s="273"/>
      <c r="N576" s="273"/>
      <c r="O576" s="273"/>
      <c r="P576" s="273"/>
      <c r="Q576" s="273"/>
      <c r="R576" s="273"/>
      <c r="S576" s="273"/>
      <c r="T576" s="273"/>
      <c r="U576" s="273"/>
      <c r="V576" s="273"/>
      <c r="W576" s="273"/>
    </row>
    <row r="577" spans="1:23" ht="15.95" customHeight="1">
      <c r="A577" s="273"/>
      <c r="B577" s="273"/>
      <c r="C577" s="273"/>
      <c r="D577" s="273"/>
      <c r="E577" s="273"/>
      <c r="F577" s="273"/>
      <c r="G577" s="273"/>
      <c r="H577" s="273"/>
      <c r="I577" s="273"/>
      <c r="J577" s="273"/>
      <c r="K577" s="273"/>
      <c r="L577" s="273"/>
      <c r="M577" s="273"/>
      <c r="N577" s="273"/>
      <c r="O577" s="273"/>
      <c r="P577" s="273"/>
      <c r="Q577" s="273"/>
      <c r="R577" s="273"/>
      <c r="S577" s="273"/>
      <c r="T577" s="273"/>
      <c r="U577" s="273"/>
      <c r="V577" s="273"/>
      <c r="W577" s="273"/>
    </row>
    <row r="578" spans="1:23" ht="15.95" customHeight="1">
      <c r="A578" s="273"/>
      <c r="B578" s="273"/>
      <c r="C578" s="273"/>
      <c r="D578" s="273"/>
      <c r="E578" s="273"/>
      <c r="F578" s="273"/>
      <c r="G578" s="273"/>
      <c r="H578" s="273"/>
      <c r="I578" s="273"/>
      <c r="J578" s="273"/>
      <c r="K578" s="273"/>
      <c r="L578" s="273"/>
      <c r="M578" s="273"/>
      <c r="N578" s="273"/>
      <c r="O578" s="273"/>
      <c r="P578" s="273"/>
      <c r="Q578" s="273"/>
      <c r="R578" s="273"/>
      <c r="S578" s="273"/>
      <c r="T578" s="273"/>
      <c r="U578" s="273"/>
      <c r="V578" s="273"/>
      <c r="W578" s="273"/>
    </row>
    <row r="579" spans="1:23" ht="15.95" customHeight="1">
      <c r="A579" s="273"/>
      <c r="B579" s="273"/>
      <c r="C579" s="273"/>
      <c r="D579" s="273"/>
      <c r="E579" s="273"/>
      <c r="F579" s="273"/>
      <c r="G579" s="273"/>
      <c r="H579" s="273"/>
      <c r="I579" s="273"/>
      <c r="J579" s="273"/>
      <c r="K579" s="273"/>
      <c r="L579" s="273"/>
      <c r="M579" s="273"/>
      <c r="N579" s="273"/>
      <c r="O579" s="273"/>
      <c r="P579" s="273"/>
      <c r="Q579" s="273"/>
      <c r="R579" s="273"/>
      <c r="S579" s="273"/>
      <c r="T579" s="273"/>
      <c r="U579" s="273"/>
      <c r="V579" s="273"/>
      <c r="W579" s="273"/>
    </row>
    <row r="580" spans="1:23" ht="15.95" customHeight="1">
      <c r="A580" s="273"/>
      <c r="B580" s="273"/>
      <c r="C580" s="273"/>
      <c r="D580" s="273"/>
      <c r="E580" s="273"/>
      <c r="F580" s="273"/>
      <c r="G580" s="273"/>
      <c r="H580" s="273"/>
      <c r="I580" s="273"/>
      <c r="J580" s="273"/>
      <c r="K580" s="273"/>
      <c r="L580" s="273"/>
      <c r="M580" s="273"/>
      <c r="N580" s="273"/>
      <c r="O580" s="273"/>
      <c r="P580" s="273"/>
      <c r="Q580" s="273"/>
      <c r="R580" s="273"/>
      <c r="S580" s="273"/>
      <c r="T580" s="273"/>
      <c r="U580" s="273"/>
      <c r="V580" s="273"/>
      <c r="W580" s="273"/>
    </row>
    <row r="581" spans="1:23" ht="15.95" customHeight="1">
      <c r="A581" s="273"/>
      <c r="B581" s="273"/>
      <c r="C581" s="273"/>
      <c r="D581" s="273"/>
      <c r="E581" s="273"/>
      <c r="F581" s="273"/>
      <c r="G581" s="273"/>
      <c r="H581" s="273"/>
      <c r="I581" s="273"/>
      <c r="J581" s="273"/>
      <c r="K581" s="273"/>
      <c r="L581" s="273"/>
      <c r="M581" s="273"/>
      <c r="N581" s="273"/>
      <c r="O581" s="273"/>
      <c r="P581" s="273"/>
      <c r="Q581" s="273"/>
      <c r="R581" s="273"/>
      <c r="S581" s="273"/>
      <c r="T581" s="273"/>
      <c r="U581" s="273"/>
      <c r="V581" s="273"/>
      <c r="W581" s="273"/>
    </row>
    <row r="582" spans="1:23" ht="15.95" customHeight="1">
      <c r="A582" s="273"/>
      <c r="B582" s="273"/>
      <c r="C582" s="273"/>
      <c r="D582" s="273"/>
      <c r="E582" s="273"/>
      <c r="F582" s="273"/>
      <c r="G582" s="273"/>
      <c r="H582" s="273"/>
      <c r="I582" s="273"/>
      <c r="J582" s="273"/>
      <c r="K582" s="273"/>
      <c r="L582" s="273"/>
      <c r="M582" s="273"/>
      <c r="N582" s="273"/>
      <c r="O582" s="273"/>
      <c r="P582" s="273"/>
      <c r="Q582" s="273"/>
      <c r="R582" s="273"/>
      <c r="S582" s="273"/>
      <c r="T582" s="273"/>
      <c r="U582" s="273"/>
      <c r="V582" s="273"/>
      <c r="W582" s="273"/>
    </row>
    <row r="583" spans="1:23" ht="15.95" customHeight="1">
      <c r="A583" s="273"/>
      <c r="B583" s="273"/>
      <c r="C583" s="273"/>
      <c r="D583" s="273"/>
      <c r="E583" s="273"/>
      <c r="F583" s="273"/>
      <c r="G583" s="273"/>
      <c r="H583" s="273"/>
      <c r="I583" s="273"/>
      <c r="J583" s="273"/>
      <c r="K583" s="273"/>
      <c r="L583" s="273"/>
      <c r="M583" s="273"/>
      <c r="N583" s="273"/>
      <c r="O583" s="273"/>
      <c r="P583" s="273"/>
      <c r="Q583" s="273"/>
      <c r="R583" s="273"/>
      <c r="S583" s="273"/>
      <c r="T583" s="273"/>
      <c r="U583" s="273"/>
      <c r="V583" s="273"/>
      <c r="W583" s="273"/>
    </row>
    <row r="584" spans="1:23" ht="15.95" customHeight="1">
      <c r="A584" s="273"/>
      <c r="B584" s="273"/>
      <c r="C584" s="273"/>
      <c r="D584" s="273"/>
      <c r="E584" s="273"/>
      <c r="F584" s="273"/>
      <c r="G584" s="273"/>
      <c r="H584" s="273"/>
      <c r="I584" s="273"/>
      <c r="J584" s="273"/>
      <c r="K584" s="273"/>
      <c r="L584" s="273"/>
      <c r="M584" s="273"/>
      <c r="N584" s="273"/>
      <c r="O584" s="273"/>
      <c r="P584" s="273"/>
      <c r="Q584" s="273"/>
      <c r="R584" s="273"/>
      <c r="S584" s="273"/>
      <c r="T584" s="273"/>
      <c r="U584" s="273"/>
      <c r="V584" s="273"/>
      <c r="W584" s="273"/>
    </row>
    <row r="585" spans="1:23" ht="15.95" customHeight="1">
      <c r="A585" s="273"/>
      <c r="B585" s="273"/>
      <c r="C585" s="273"/>
      <c r="D585" s="273"/>
      <c r="E585" s="273"/>
      <c r="F585" s="273"/>
      <c r="G585" s="273"/>
      <c r="H585" s="273"/>
      <c r="I585" s="273"/>
      <c r="J585" s="273"/>
      <c r="K585" s="273"/>
      <c r="L585" s="273"/>
      <c r="M585" s="273"/>
      <c r="N585" s="273"/>
      <c r="O585" s="273"/>
      <c r="P585" s="273"/>
      <c r="Q585" s="273"/>
      <c r="R585" s="273"/>
      <c r="S585" s="273"/>
      <c r="T585" s="273"/>
      <c r="U585" s="273"/>
      <c r="V585" s="273"/>
      <c r="W585" s="273"/>
    </row>
    <row r="586" spans="1:23" ht="15.95" customHeight="1">
      <c r="A586" s="273"/>
      <c r="B586" s="273"/>
      <c r="C586" s="273"/>
      <c r="D586" s="273"/>
      <c r="E586" s="273"/>
      <c r="F586" s="273"/>
      <c r="G586" s="273"/>
      <c r="H586" s="273"/>
      <c r="I586" s="273"/>
      <c r="J586" s="273"/>
      <c r="K586" s="273"/>
      <c r="L586" s="273"/>
      <c r="M586" s="273"/>
      <c r="N586" s="273"/>
      <c r="O586" s="273"/>
      <c r="P586" s="273"/>
      <c r="Q586" s="273"/>
      <c r="R586" s="273"/>
      <c r="S586" s="273"/>
      <c r="T586" s="273"/>
      <c r="U586" s="273"/>
      <c r="V586" s="273"/>
      <c r="W586" s="273"/>
    </row>
    <row r="587" spans="1:23" ht="15.95" customHeight="1">
      <c r="A587" s="273"/>
      <c r="B587" s="273"/>
      <c r="C587" s="273"/>
      <c r="D587" s="273"/>
      <c r="E587" s="273"/>
      <c r="F587" s="273"/>
      <c r="G587" s="273"/>
      <c r="H587" s="273"/>
      <c r="I587" s="273"/>
      <c r="J587" s="273"/>
      <c r="K587" s="273"/>
      <c r="L587" s="273"/>
      <c r="M587" s="273"/>
      <c r="N587" s="273"/>
      <c r="O587" s="273"/>
      <c r="P587" s="273"/>
      <c r="Q587" s="273"/>
      <c r="R587" s="273"/>
      <c r="S587" s="273"/>
      <c r="T587" s="273"/>
      <c r="U587" s="273"/>
      <c r="V587" s="273"/>
      <c r="W587" s="273"/>
    </row>
    <row r="588" spans="1:23" ht="15.95" customHeight="1">
      <c r="A588" s="273"/>
      <c r="B588" s="273"/>
      <c r="C588" s="273"/>
      <c r="D588" s="273"/>
      <c r="E588" s="273"/>
      <c r="F588" s="273"/>
      <c r="G588" s="273"/>
      <c r="H588" s="273"/>
      <c r="I588" s="273"/>
      <c r="J588" s="273"/>
      <c r="K588" s="273"/>
      <c r="L588" s="273"/>
      <c r="M588" s="273"/>
      <c r="N588" s="273"/>
      <c r="O588" s="273"/>
      <c r="P588" s="273"/>
      <c r="Q588" s="273"/>
      <c r="R588" s="273"/>
      <c r="S588" s="273"/>
      <c r="T588" s="273"/>
      <c r="U588" s="273"/>
      <c r="V588" s="273"/>
      <c r="W588" s="273"/>
    </row>
    <row r="589" spans="1:23" ht="15.95" customHeight="1">
      <c r="A589" s="273"/>
      <c r="B589" s="273"/>
      <c r="C589" s="273"/>
      <c r="D589" s="273"/>
      <c r="E589" s="273"/>
      <c r="F589" s="273"/>
      <c r="G589" s="273"/>
      <c r="H589" s="273"/>
      <c r="I589" s="273"/>
      <c r="J589" s="273"/>
      <c r="K589" s="273"/>
      <c r="L589" s="273"/>
      <c r="M589" s="273"/>
      <c r="N589" s="273"/>
      <c r="O589" s="273"/>
      <c r="P589" s="273"/>
      <c r="Q589" s="273"/>
      <c r="R589" s="273"/>
      <c r="S589" s="273"/>
      <c r="T589" s="273"/>
      <c r="U589" s="273"/>
      <c r="V589" s="273"/>
      <c r="W589" s="273"/>
    </row>
    <row r="590" spans="1:23" ht="15.95" customHeight="1">
      <c r="A590" s="273"/>
      <c r="B590" s="273"/>
      <c r="C590" s="273"/>
      <c r="D590" s="273"/>
      <c r="E590" s="273"/>
      <c r="F590" s="273"/>
      <c r="G590" s="273"/>
      <c r="H590" s="273"/>
      <c r="I590" s="273"/>
      <c r="J590" s="273"/>
      <c r="K590" s="273"/>
      <c r="L590" s="273"/>
      <c r="M590" s="273"/>
      <c r="N590" s="273"/>
      <c r="O590" s="273"/>
      <c r="P590" s="273"/>
      <c r="Q590" s="273"/>
      <c r="R590" s="273"/>
      <c r="S590" s="273"/>
      <c r="T590" s="273"/>
      <c r="U590" s="273"/>
      <c r="V590" s="273"/>
      <c r="W590" s="273"/>
    </row>
    <row r="591" spans="1:23" ht="15.95" customHeight="1">
      <c r="A591" s="273"/>
      <c r="B591" s="273"/>
      <c r="C591" s="273"/>
      <c r="D591" s="273"/>
      <c r="E591" s="273"/>
      <c r="F591" s="273"/>
      <c r="G591" s="273"/>
      <c r="H591" s="273"/>
      <c r="I591" s="273"/>
      <c r="J591" s="273"/>
      <c r="K591" s="273"/>
      <c r="L591" s="273"/>
      <c r="M591" s="273"/>
      <c r="N591" s="273"/>
      <c r="O591" s="273"/>
      <c r="P591" s="273"/>
      <c r="Q591" s="273"/>
      <c r="R591" s="273"/>
      <c r="S591" s="273"/>
      <c r="T591" s="273"/>
      <c r="U591" s="273"/>
      <c r="V591" s="273"/>
      <c r="W591" s="273"/>
    </row>
    <row r="592" spans="1:23" ht="15.95" customHeight="1">
      <c r="A592" s="273"/>
      <c r="B592" s="273"/>
      <c r="C592" s="273"/>
      <c r="D592" s="273"/>
      <c r="E592" s="273"/>
      <c r="F592" s="273"/>
      <c r="G592" s="273"/>
      <c r="H592" s="273"/>
      <c r="I592" s="273"/>
      <c r="J592" s="273"/>
      <c r="K592" s="273"/>
      <c r="L592" s="273"/>
      <c r="M592" s="273"/>
      <c r="N592" s="273"/>
      <c r="O592" s="273"/>
      <c r="P592" s="273"/>
      <c r="Q592" s="273"/>
      <c r="R592" s="273"/>
      <c r="S592" s="273"/>
      <c r="T592" s="273"/>
      <c r="U592" s="273"/>
      <c r="V592" s="273"/>
      <c r="W592" s="273"/>
    </row>
    <row r="593" spans="1:23" ht="15.95" customHeight="1">
      <c r="A593" s="273"/>
      <c r="B593" s="273"/>
      <c r="C593" s="273"/>
      <c r="D593" s="273"/>
      <c r="E593" s="273"/>
      <c r="F593" s="273"/>
      <c r="G593" s="273"/>
      <c r="H593" s="273"/>
      <c r="I593" s="273"/>
      <c r="J593" s="273"/>
      <c r="K593" s="273"/>
      <c r="L593" s="273"/>
      <c r="M593" s="273"/>
      <c r="N593" s="273"/>
      <c r="O593" s="273"/>
      <c r="P593" s="273"/>
      <c r="Q593" s="273"/>
      <c r="R593" s="273"/>
      <c r="S593" s="273"/>
      <c r="T593" s="273"/>
      <c r="U593" s="273"/>
      <c r="V593" s="273"/>
      <c r="W593" s="273"/>
    </row>
    <row r="594" spans="1:23" ht="15.95" customHeight="1">
      <c r="A594" s="273"/>
      <c r="B594" s="273"/>
      <c r="C594" s="273"/>
      <c r="D594" s="273"/>
      <c r="E594" s="273"/>
      <c r="F594" s="273"/>
      <c r="G594" s="273"/>
      <c r="H594" s="273"/>
      <c r="I594" s="273"/>
      <c r="J594" s="273"/>
      <c r="K594" s="273"/>
      <c r="L594" s="273"/>
      <c r="M594" s="273"/>
      <c r="N594" s="273"/>
      <c r="O594" s="273"/>
      <c r="P594" s="273"/>
      <c r="Q594" s="273"/>
      <c r="R594" s="273"/>
      <c r="S594" s="273"/>
      <c r="T594" s="273"/>
      <c r="U594" s="273"/>
      <c r="V594" s="273"/>
      <c r="W594" s="273"/>
    </row>
    <row r="595" spans="1:23" ht="15.95" customHeight="1">
      <c r="A595" s="273"/>
      <c r="B595" s="273"/>
      <c r="C595" s="273"/>
      <c r="D595" s="273"/>
      <c r="E595" s="273"/>
      <c r="F595" s="273"/>
      <c r="G595" s="273"/>
      <c r="H595" s="273"/>
      <c r="I595" s="273"/>
      <c r="J595" s="273"/>
      <c r="K595" s="273"/>
      <c r="L595" s="273"/>
      <c r="M595" s="273"/>
      <c r="N595" s="273"/>
      <c r="O595" s="273"/>
      <c r="P595" s="273"/>
      <c r="Q595" s="273"/>
      <c r="R595" s="273"/>
      <c r="S595" s="273"/>
      <c r="T595" s="273"/>
      <c r="U595" s="273"/>
      <c r="V595" s="273"/>
      <c r="W595" s="273"/>
    </row>
    <row r="596" spans="1:23" ht="15.95" customHeight="1">
      <c r="A596" s="273"/>
      <c r="B596" s="273"/>
      <c r="C596" s="273"/>
      <c r="D596" s="273"/>
      <c r="E596" s="273"/>
      <c r="F596" s="273"/>
      <c r="G596" s="273"/>
      <c r="H596" s="273"/>
      <c r="I596" s="273"/>
      <c r="J596" s="273"/>
      <c r="K596" s="273"/>
      <c r="L596" s="273"/>
      <c r="M596" s="273"/>
      <c r="N596" s="273"/>
      <c r="O596" s="273"/>
      <c r="P596" s="273"/>
      <c r="Q596" s="273"/>
      <c r="R596" s="273"/>
      <c r="S596" s="273"/>
      <c r="T596" s="273"/>
      <c r="U596" s="273"/>
      <c r="V596" s="273"/>
      <c r="W596" s="273"/>
    </row>
    <row r="597" spans="1:23" ht="15.95" customHeight="1">
      <c r="A597" s="273"/>
      <c r="B597" s="273"/>
      <c r="C597" s="273"/>
      <c r="D597" s="273"/>
      <c r="E597" s="273"/>
      <c r="F597" s="273"/>
      <c r="G597" s="273"/>
      <c r="H597" s="273"/>
      <c r="I597" s="273"/>
      <c r="J597" s="273"/>
      <c r="K597" s="273"/>
      <c r="L597" s="273"/>
      <c r="M597" s="273"/>
      <c r="N597" s="273"/>
      <c r="O597" s="273"/>
      <c r="P597" s="273"/>
      <c r="Q597" s="273"/>
      <c r="R597" s="273"/>
      <c r="S597" s="273"/>
      <c r="T597" s="273"/>
      <c r="U597" s="273"/>
      <c r="V597" s="273"/>
      <c r="W597" s="273"/>
    </row>
    <row r="598" spans="1:23" ht="15.95" customHeight="1">
      <c r="A598" s="273"/>
      <c r="B598" s="273"/>
      <c r="C598" s="273"/>
      <c r="D598" s="273"/>
      <c r="E598" s="273"/>
      <c r="F598" s="273"/>
      <c r="G598" s="273"/>
      <c r="H598" s="273"/>
      <c r="I598" s="273"/>
      <c r="J598" s="273"/>
      <c r="K598" s="273"/>
      <c r="L598" s="273"/>
      <c r="M598" s="273"/>
      <c r="N598" s="273"/>
      <c r="O598" s="273"/>
      <c r="P598" s="273"/>
      <c r="Q598" s="273"/>
      <c r="R598" s="273"/>
      <c r="S598" s="273"/>
      <c r="T598" s="273"/>
      <c r="U598" s="273"/>
      <c r="V598" s="273"/>
      <c r="W598" s="273"/>
    </row>
    <row r="599" spans="1:23" ht="15.95" customHeight="1">
      <c r="A599" s="273"/>
      <c r="B599" s="273"/>
      <c r="C599" s="273"/>
      <c r="D599" s="273"/>
      <c r="E599" s="273"/>
      <c r="F599" s="273"/>
      <c r="G599" s="273"/>
      <c r="H599" s="273"/>
      <c r="I599" s="273"/>
      <c r="J599" s="273"/>
      <c r="K599" s="273"/>
      <c r="L599" s="273"/>
      <c r="M599" s="273"/>
      <c r="N599" s="273"/>
      <c r="O599" s="273"/>
      <c r="P599" s="273"/>
      <c r="Q599" s="273"/>
      <c r="R599" s="273"/>
      <c r="S599" s="273"/>
      <c r="T599" s="273"/>
      <c r="U599" s="273"/>
      <c r="V599" s="273"/>
      <c r="W599" s="273"/>
    </row>
    <row r="600" spans="1:23" ht="15.95" customHeight="1">
      <c r="A600" s="273"/>
      <c r="B600" s="273"/>
      <c r="C600" s="273"/>
      <c r="D600" s="273"/>
      <c r="E600" s="273"/>
      <c r="F600" s="273"/>
      <c r="G600" s="273"/>
      <c r="H600" s="273"/>
      <c r="I600" s="273"/>
      <c r="J600" s="273"/>
      <c r="K600" s="273"/>
      <c r="L600" s="273"/>
      <c r="M600" s="273"/>
      <c r="N600" s="273"/>
      <c r="O600" s="273"/>
      <c r="P600" s="273"/>
      <c r="Q600" s="273"/>
      <c r="R600" s="273"/>
      <c r="S600" s="273"/>
      <c r="T600" s="273"/>
      <c r="U600" s="273"/>
      <c r="V600" s="273"/>
      <c r="W600" s="273"/>
    </row>
    <row r="601" spans="1:23" ht="15.95" customHeight="1">
      <c r="A601" s="273"/>
      <c r="B601" s="273"/>
      <c r="C601" s="273"/>
      <c r="D601" s="273"/>
      <c r="E601" s="273"/>
      <c r="F601" s="273"/>
      <c r="G601" s="273"/>
      <c r="H601" s="273"/>
      <c r="I601" s="273"/>
      <c r="J601" s="273"/>
      <c r="K601" s="273"/>
      <c r="L601" s="273"/>
      <c r="M601" s="273"/>
      <c r="N601" s="273"/>
      <c r="O601" s="273"/>
      <c r="P601" s="273"/>
      <c r="Q601" s="273"/>
      <c r="R601" s="273"/>
      <c r="S601" s="273"/>
      <c r="T601" s="273"/>
      <c r="U601" s="273"/>
      <c r="V601" s="273"/>
      <c r="W601" s="273"/>
    </row>
    <row r="602" spans="1:23" ht="15.95" customHeight="1">
      <c r="A602" s="273"/>
      <c r="B602" s="273"/>
      <c r="C602" s="273"/>
      <c r="D602" s="273"/>
      <c r="E602" s="273"/>
      <c r="F602" s="273"/>
      <c r="G602" s="273"/>
      <c r="H602" s="273"/>
      <c r="I602" s="273"/>
      <c r="J602" s="273"/>
      <c r="K602" s="273"/>
      <c r="L602" s="273"/>
      <c r="M602" s="273"/>
      <c r="N602" s="273"/>
      <c r="O602" s="273"/>
      <c r="P602" s="273"/>
      <c r="Q602" s="273"/>
      <c r="R602" s="273"/>
      <c r="S602" s="273"/>
      <c r="T602" s="273"/>
      <c r="U602" s="273"/>
      <c r="V602" s="273"/>
      <c r="W602" s="273"/>
    </row>
    <row r="603" spans="1:23" ht="15.95" customHeight="1">
      <c r="A603" s="273"/>
      <c r="B603" s="273"/>
      <c r="C603" s="273"/>
      <c r="D603" s="273"/>
      <c r="E603" s="273"/>
      <c r="F603" s="273"/>
      <c r="G603" s="273"/>
      <c r="H603" s="273"/>
      <c r="I603" s="273"/>
      <c r="J603" s="273"/>
      <c r="K603" s="273"/>
      <c r="L603" s="273"/>
      <c r="M603" s="273"/>
      <c r="N603" s="273"/>
      <c r="O603" s="273"/>
      <c r="P603" s="273"/>
      <c r="Q603" s="273"/>
      <c r="R603" s="273"/>
      <c r="S603" s="273"/>
      <c r="T603" s="273"/>
      <c r="U603" s="273"/>
      <c r="V603" s="273"/>
      <c r="W603" s="273"/>
    </row>
    <row r="604" spans="1:23" ht="15.95" customHeight="1">
      <c r="A604" s="273"/>
      <c r="B604" s="273"/>
      <c r="C604" s="273"/>
      <c r="D604" s="273"/>
      <c r="E604" s="273"/>
      <c r="F604" s="273"/>
      <c r="G604" s="273"/>
      <c r="H604" s="273"/>
      <c r="I604" s="273"/>
      <c r="J604" s="273"/>
      <c r="K604" s="273"/>
      <c r="L604" s="273"/>
      <c r="M604" s="273"/>
      <c r="N604" s="273"/>
      <c r="O604" s="273"/>
      <c r="P604" s="273"/>
      <c r="Q604" s="273"/>
      <c r="R604" s="273"/>
      <c r="S604" s="273"/>
      <c r="T604" s="273"/>
      <c r="U604" s="273"/>
      <c r="V604" s="273"/>
      <c r="W604" s="273"/>
    </row>
    <row r="605" spans="1:23" ht="15.95" customHeight="1">
      <c r="A605" s="273"/>
      <c r="B605" s="273"/>
      <c r="C605" s="273"/>
      <c r="D605" s="273"/>
      <c r="E605" s="273"/>
      <c r="F605" s="273"/>
      <c r="G605" s="273"/>
      <c r="H605" s="273"/>
      <c r="I605" s="273"/>
      <c r="J605" s="273"/>
      <c r="K605" s="273"/>
      <c r="L605" s="273"/>
      <c r="M605" s="273"/>
      <c r="N605" s="273"/>
      <c r="O605" s="273"/>
      <c r="P605" s="273"/>
      <c r="Q605" s="273"/>
      <c r="R605" s="273"/>
      <c r="S605" s="273"/>
      <c r="T605" s="273"/>
      <c r="U605" s="273"/>
      <c r="V605" s="273"/>
      <c r="W605" s="273"/>
    </row>
    <row r="606" spans="1:23" ht="15.95" customHeight="1">
      <c r="A606" s="273"/>
      <c r="B606" s="273"/>
      <c r="C606" s="273"/>
      <c r="D606" s="273"/>
      <c r="E606" s="273"/>
      <c r="F606" s="273"/>
      <c r="G606" s="273"/>
      <c r="H606" s="273"/>
      <c r="I606" s="273"/>
      <c r="J606" s="273"/>
      <c r="K606" s="273"/>
      <c r="L606" s="273"/>
      <c r="M606" s="273"/>
      <c r="N606" s="273"/>
      <c r="O606" s="273"/>
      <c r="P606" s="273"/>
      <c r="Q606" s="273"/>
      <c r="R606" s="273"/>
      <c r="S606" s="273"/>
      <c r="T606" s="273"/>
      <c r="U606" s="273"/>
      <c r="V606" s="273"/>
      <c r="W606" s="273"/>
    </row>
    <row r="607" spans="1:23" ht="15.95" customHeight="1">
      <c r="A607" s="273"/>
      <c r="B607" s="273"/>
      <c r="C607" s="273"/>
      <c r="D607" s="273"/>
      <c r="E607" s="273"/>
      <c r="F607" s="273"/>
      <c r="G607" s="273"/>
      <c r="H607" s="273"/>
      <c r="I607" s="273"/>
      <c r="J607" s="273"/>
      <c r="K607" s="273"/>
      <c r="L607" s="273"/>
      <c r="M607" s="273"/>
      <c r="N607" s="273"/>
      <c r="O607" s="273"/>
      <c r="P607" s="273"/>
      <c r="Q607" s="273"/>
      <c r="R607" s="273"/>
      <c r="S607" s="273"/>
      <c r="T607" s="273"/>
      <c r="U607" s="273"/>
      <c r="V607" s="273"/>
      <c r="W607" s="273"/>
    </row>
    <row r="608" spans="1:23" ht="15.95" customHeight="1">
      <c r="A608" s="273"/>
      <c r="B608" s="273"/>
      <c r="C608" s="273"/>
      <c r="D608" s="273"/>
      <c r="E608" s="273"/>
      <c r="F608" s="273"/>
      <c r="G608" s="273"/>
      <c r="H608" s="273"/>
      <c r="I608" s="273"/>
      <c r="J608" s="273"/>
      <c r="K608" s="273"/>
      <c r="L608" s="273"/>
      <c r="M608" s="273"/>
      <c r="N608" s="273"/>
      <c r="O608" s="273"/>
      <c r="P608" s="273"/>
      <c r="Q608" s="273"/>
      <c r="R608" s="273"/>
      <c r="S608" s="273"/>
      <c r="T608" s="273"/>
      <c r="U608" s="273"/>
      <c r="V608" s="273"/>
      <c r="W608" s="273"/>
    </row>
    <row r="609" spans="1:23" ht="15.95" customHeight="1">
      <c r="A609" s="273"/>
      <c r="B609" s="273"/>
      <c r="C609" s="273"/>
      <c r="D609" s="273"/>
      <c r="E609" s="273"/>
      <c r="F609" s="273"/>
      <c r="G609" s="273"/>
      <c r="H609" s="273"/>
      <c r="I609" s="273"/>
      <c r="J609" s="273"/>
      <c r="K609" s="273"/>
      <c r="L609" s="273"/>
      <c r="M609" s="273"/>
      <c r="N609" s="273"/>
      <c r="O609" s="273"/>
      <c r="P609" s="273"/>
      <c r="Q609" s="273"/>
      <c r="R609" s="273"/>
      <c r="S609" s="273"/>
      <c r="T609" s="273"/>
      <c r="U609" s="273"/>
      <c r="V609" s="273"/>
      <c r="W609" s="273"/>
    </row>
    <row r="610" spans="1:23" ht="15.95" customHeight="1">
      <c r="A610" s="273"/>
      <c r="B610" s="273"/>
      <c r="C610" s="273"/>
      <c r="D610" s="273"/>
      <c r="E610" s="273"/>
      <c r="F610" s="273"/>
      <c r="G610" s="273"/>
      <c r="H610" s="273"/>
      <c r="I610" s="273"/>
      <c r="J610" s="273"/>
      <c r="K610" s="273"/>
      <c r="L610" s="273"/>
      <c r="M610" s="273"/>
      <c r="N610" s="273"/>
      <c r="O610" s="273"/>
      <c r="P610" s="273"/>
      <c r="Q610" s="273"/>
      <c r="R610" s="273"/>
      <c r="S610" s="273"/>
      <c r="T610" s="273"/>
      <c r="U610" s="273"/>
      <c r="V610" s="273"/>
      <c r="W610" s="273"/>
    </row>
    <row r="611" spans="1:23" ht="15.95" customHeight="1">
      <c r="A611" s="273"/>
      <c r="B611" s="273"/>
      <c r="C611" s="273"/>
      <c r="D611" s="273"/>
      <c r="E611" s="273"/>
      <c r="F611" s="273"/>
      <c r="G611" s="273"/>
      <c r="H611" s="273"/>
      <c r="I611" s="273"/>
      <c r="J611" s="273"/>
      <c r="K611" s="273"/>
      <c r="L611" s="273"/>
      <c r="M611" s="273"/>
      <c r="N611" s="273"/>
      <c r="O611" s="273"/>
      <c r="P611" s="273"/>
      <c r="Q611" s="273"/>
      <c r="R611" s="273"/>
      <c r="S611" s="273"/>
      <c r="T611" s="273"/>
      <c r="U611" s="273"/>
      <c r="V611" s="273"/>
      <c r="W611" s="273"/>
    </row>
    <row r="612" spans="1:23" ht="15.95" customHeight="1">
      <c r="A612" s="273"/>
      <c r="B612" s="273"/>
      <c r="C612" s="273"/>
      <c r="D612" s="273"/>
      <c r="E612" s="273"/>
      <c r="F612" s="273"/>
      <c r="G612" s="273"/>
      <c r="H612" s="273"/>
      <c r="I612" s="273"/>
      <c r="J612" s="273"/>
      <c r="K612" s="273"/>
      <c r="L612" s="273"/>
      <c r="M612" s="273"/>
      <c r="N612" s="273"/>
      <c r="O612" s="273"/>
      <c r="P612" s="273"/>
      <c r="Q612" s="273"/>
      <c r="R612" s="273"/>
      <c r="S612" s="273"/>
      <c r="T612" s="273"/>
      <c r="U612" s="273"/>
      <c r="V612" s="273"/>
      <c r="W612" s="273"/>
    </row>
    <row r="613" spans="1:23" ht="15.95" customHeight="1">
      <c r="A613" s="273"/>
      <c r="B613" s="273"/>
      <c r="C613" s="273"/>
      <c r="D613" s="273"/>
      <c r="E613" s="273"/>
      <c r="F613" s="273"/>
      <c r="G613" s="273"/>
      <c r="H613" s="273"/>
      <c r="I613" s="273"/>
      <c r="J613" s="273"/>
      <c r="K613" s="273"/>
      <c r="L613" s="273"/>
      <c r="M613" s="273"/>
      <c r="N613" s="273"/>
      <c r="O613" s="273"/>
      <c r="P613" s="273"/>
      <c r="Q613" s="273"/>
      <c r="R613" s="273"/>
      <c r="S613" s="273"/>
      <c r="T613" s="273"/>
      <c r="U613" s="273"/>
      <c r="V613" s="273"/>
      <c r="W613" s="273"/>
    </row>
    <row r="614" spans="1:23" ht="15.95" customHeight="1">
      <c r="A614" s="273"/>
      <c r="B614" s="273"/>
      <c r="C614" s="273"/>
      <c r="D614" s="273"/>
      <c r="E614" s="273"/>
      <c r="F614" s="273"/>
      <c r="G614" s="273"/>
      <c r="H614" s="273"/>
      <c r="I614" s="273"/>
      <c r="J614" s="273"/>
      <c r="K614" s="273"/>
      <c r="L614" s="273"/>
      <c r="M614" s="273"/>
      <c r="N614" s="273"/>
      <c r="O614" s="273"/>
      <c r="P614" s="273"/>
      <c r="Q614" s="273"/>
      <c r="R614" s="273"/>
      <c r="S614" s="273"/>
      <c r="T614" s="273"/>
      <c r="U614" s="273"/>
      <c r="V614" s="273"/>
      <c r="W614" s="273"/>
    </row>
    <row r="615" spans="1:23" ht="15.95" customHeight="1">
      <c r="A615" s="273"/>
      <c r="B615" s="273"/>
      <c r="C615" s="273"/>
      <c r="D615" s="273"/>
      <c r="E615" s="273"/>
      <c r="F615" s="273"/>
      <c r="G615" s="273"/>
      <c r="H615" s="273"/>
      <c r="I615" s="273"/>
      <c r="J615" s="273"/>
      <c r="K615" s="273"/>
      <c r="L615" s="273"/>
      <c r="M615" s="273"/>
      <c r="N615" s="273"/>
      <c r="O615" s="273"/>
      <c r="P615" s="273"/>
      <c r="Q615" s="273"/>
      <c r="R615" s="273"/>
      <c r="S615" s="273"/>
      <c r="T615" s="273"/>
      <c r="U615" s="273"/>
      <c r="V615" s="273"/>
      <c r="W615" s="273"/>
    </row>
    <row r="616" spans="1:23" ht="15.95" customHeight="1">
      <c r="A616" s="273"/>
      <c r="B616" s="273"/>
      <c r="C616" s="273"/>
      <c r="D616" s="273"/>
      <c r="E616" s="273"/>
      <c r="F616" s="273"/>
      <c r="G616" s="273"/>
      <c r="H616" s="273"/>
      <c r="I616" s="273"/>
      <c r="J616" s="273"/>
      <c r="K616" s="273"/>
      <c r="L616" s="273"/>
      <c r="M616" s="273"/>
      <c r="N616" s="273"/>
      <c r="O616" s="273"/>
      <c r="P616" s="273"/>
      <c r="Q616" s="273"/>
      <c r="R616" s="273"/>
      <c r="S616" s="273"/>
      <c r="T616" s="273"/>
      <c r="U616" s="273"/>
      <c r="V616" s="273"/>
      <c r="W616" s="273"/>
    </row>
    <row r="617" spans="1:23" ht="15.95" customHeight="1">
      <c r="A617" s="273"/>
      <c r="B617" s="273"/>
      <c r="C617" s="273"/>
      <c r="D617" s="273"/>
      <c r="E617" s="273"/>
      <c r="F617" s="273"/>
      <c r="G617" s="273"/>
      <c r="H617" s="273"/>
      <c r="I617" s="273"/>
      <c r="J617" s="273"/>
      <c r="K617" s="273"/>
      <c r="L617" s="273"/>
      <c r="M617" s="273"/>
      <c r="N617" s="273"/>
      <c r="O617" s="273"/>
      <c r="P617" s="273"/>
      <c r="Q617" s="273"/>
      <c r="R617" s="273"/>
      <c r="S617" s="273"/>
      <c r="T617" s="273"/>
      <c r="U617" s="273"/>
      <c r="V617" s="273"/>
      <c r="W617" s="273"/>
    </row>
    <row r="618" spans="1:23" ht="15.95" customHeight="1">
      <c r="A618" s="273"/>
      <c r="B618" s="273"/>
      <c r="C618" s="273"/>
      <c r="D618" s="273"/>
      <c r="E618" s="273"/>
      <c r="F618" s="273"/>
      <c r="G618" s="273"/>
      <c r="H618" s="273"/>
      <c r="I618" s="273"/>
      <c r="J618" s="273"/>
      <c r="K618" s="273"/>
      <c r="L618" s="273"/>
      <c r="M618" s="273"/>
      <c r="N618" s="273"/>
      <c r="O618" s="273"/>
      <c r="P618" s="273"/>
      <c r="Q618" s="273"/>
      <c r="R618" s="273"/>
      <c r="S618" s="273"/>
      <c r="T618" s="273"/>
      <c r="U618" s="273"/>
      <c r="V618" s="273"/>
      <c r="W618" s="273"/>
    </row>
    <row r="619" spans="1:23" ht="15.95" customHeight="1">
      <c r="A619" s="273"/>
      <c r="B619" s="273"/>
      <c r="C619" s="273"/>
      <c r="D619" s="273"/>
      <c r="E619" s="273"/>
      <c r="F619" s="273"/>
      <c r="G619" s="273"/>
      <c r="H619" s="273"/>
      <c r="I619" s="273"/>
      <c r="J619" s="273"/>
      <c r="K619" s="273"/>
      <c r="L619" s="273"/>
      <c r="M619" s="273"/>
      <c r="N619" s="273"/>
      <c r="O619" s="273"/>
      <c r="P619" s="273"/>
      <c r="Q619" s="273"/>
      <c r="R619" s="273"/>
      <c r="S619" s="273"/>
      <c r="T619" s="273"/>
      <c r="U619" s="273"/>
      <c r="V619" s="273"/>
      <c r="W619" s="273"/>
    </row>
    <row r="620" spans="1:23" ht="15.95" customHeight="1">
      <c r="A620" s="273"/>
      <c r="B620" s="273"/>
      <c r="C620" s="273"/>
      <c r="D620" s="273"/>
      <c r="E620" s="273"/>
      <c r="F620" s="273"/>
      <c r="G620" s="273"/>
      <c r="H620" s="273"/>
      <c r="I620" s="273"/>
      <c r="J620" s="273"/>
      <c r="K620" s="273"/>
      <c r="L620" s="273"/>
      <c r="M620" s="273"/>
      <c r="N620" s="273"/>
      <c r="O620" s="273"/>
      <c r="P620" s="273"/>
      <c r="Q620" s="273"/>
      <c r="R620" s="273"/>
      <c r="S620" s="273"/>
      <c r="T620" s="273"/>
      <c r="U620" s="273"/>
      <c r="V620" s="273"/>
      <c r="W620" s="273"/>
    </row>
    <row r="621" spans="1:23" ht="15.95" customHeight="1">
      <c r="A621" s="273"/>
      <c r="B621" s="273"/>
      <c r="C621" s="273"/>
      <c r="D621" s="273"/>
      <c r="E621" s="273"/>
      <c r="F621" s="273"/>
      <c r="G621" s="273"/>
      <c r="H621" s="273"/>
      <c r="I621" s="273"/>
      <c r="J621" s="273"/>
      <c r="K621" s="273"/>
      <c r="L621" s="273"/>
      <c r="M621" s="273"/>
      <c r="N621" s="273"/>
      <c r="O621" s="273"/>
      <c r="P621" s="273"/>
      <c r="Q621" s="273"/>
      <c r="R621" s="273"/>
      <c r="S621" s="273"/>
      <c r="T621" s="273"/>
      <c r="U621" s="273"/>
      <c r="V621" s="273"/>
      <c r="W621" s="273"/>
    </row>
    <row r="622" spans="1:23" ht="15.95" customHeight="1">
      <c r="A622" s="273"/>
      <c r="B622" s="273"/>
      <c r="C622" s="273"/>
      <c r="D622" s="273"/>
      <c r="E622" s="273"/>
      <c r="F622" s="273"/>
      <c r="G622" s="273"/>
      <c r="H622" s="273"/>
      <c r="I622" s="273"/>
      <c r="J622" s="273"/>
      <c r="K622" s="273"/>
      <c r="L622" s="273"/>
      <c r="M622" s="273"/>
      <c r="N622" s="273"/>
      <c r="O622" s="273"/>
      <c r="P622" s="273"/>
      <c r="Q622" s="273"/>
      <c r="R622" s="273"/>
      <c r="S622" s="273"/>
      <c r="T622" s="273"/>
      <c r="U622" s="273"/>
      <c r="V622" s="273"/>
      <c r="W622" s="273"/>
    </row>
    <row r="623" spans="1:23" ht="15.95" customHeight="1">
      <c r="A623" s="273"/>
      <c r="B623" s="273"/>
      <c r="C623" s="273"/>
      <c r="D623" s="273"/>
      <c r="E623" s="273"/>
      <c r="F623" s="273"/>
      <c r="G623" s="273"/>
      <c r="H623" s="273"/>
      <c r="I623" s="273"/>
      <c r="J623" s="273"/>
      <c r="K623" s="273"/>
      <c r="L623" s="273"/>
      <c r="M623" s="273"/>
      <c r="N623" s="273"/>
      <c r="O623" s="273"/>
      <c r="P623" s="273"/>
      <c r="Q623" s="273"/>
      <c r="R623" s="273"/>
      <c r="S623" s="273"/>
      <c r="T623" s="273"/>
      <c r="U623" s="273"/>
      <c r="V623" s="273"/>
      <c r="W623" s="273"/>
    </row>
    <row r="624" spans="1:23" ht="15.95" customHeight="1">
      <c r="A624" s="273"/>
      <c r="B624" s="273"/>
      <c r="C624" s="273"/>
      <c r="D624" s="273"/>
      <c r="E624" s="273"/>
      <c r="F624" s="273"/>
      <c r="G624" s="273"/>
      <c r="H624" s="273"/>
      <c r="I624" s="273"/>
      <c r="J624" s="273"/>
      <c r="K624" s="273"/>
      <c r="L624" s="273"/>
      <c r="M624" s="273"/>
      <c r="N624" s="273"/>
      <c r="O624" s="273"/>
      <c r="P624" s="273"/>
      <c r="Q624" s="273"/>
      <c r="R624" s="273"/>
      <c r="S624" s="273"/>
      <c r="T624" s="273"/>
      <c r="U624" s="273"/>
      <c r="V624" s="273"/>
      <c r="W624" s="273"/>
    </row>
    <row r="625" spans="1:23" ht="15.95" customHeight="1">
      <c r="A625" s="273"/>
      <c r="B625" s="273"/>
      <c r="C625" s="273"/>
      <c r="D625" s="273"/>
      <c r="E625" s="273"/>
      <c r="F625" s="273"/>
      <c r="G625" s="273"/>
      <c r="H625" s="273"/>
      <c r="I625" s="273"/>
      <c r="J625" s="273"/>
      <c r="K625" s="273"/>
      <c r="L625" s="273"/>
      <c r="M625" s="273"/>
      <c r="N625" s="273"/>
      <c r="O625" s="273"/>
      <c r="P625" s="273"/>
      <c r="Q625" s="273"/>
      <c r="R625" s="273"/>
      <c r="S625" s="273"/>
      <c r="T625" s="273"/>
      <c r="U625" s="273"/>
      <c r="V625" s="273"/>
      <c r="W625" s="273"/>
    </row>
    <row r="626" spans="1:23" ht="15.95" customHeight="1">
      <c r="A626" s="273"/>
      <c r="B626" s="273"/>
      <c r="C626" s="273"/>
      <c r="D626" s="273"/>
      <c r="E626" s="273"/>
      <c r="F626" s="273"/>
      <c r="G626" s="273"/>
      <c r="H626" s="273"/>
      <c r="I626" s="273"/>
      <c r="J626" s="273"/>
      <c r="K626" s="273"/>
      <c r="L626" s="273"/>
      <c r="M626" s="273"/>
      <c r="N626" s="273"/>
      <c r="O626" s="273"/>
      <c r="P626" s="273"/>
      <c r="Q626" s="273"/>
      <c r="R626" s="273"/>
      <c r="S626" s="273"/>
      <c r="T626" s="273"/>
      <c r="U626" s="273"/>
      <c r="V626" s="273"/>
      <c r="W626" s="273"/>
    </row>
    <row r="627" spans="1:23" ht="15.95" customHeight="1">
      <c r="A627" s="273"/>
      <c r="B627" s="273"/>
      <c r="C627" s="273"/>
      <c r="D627" s="273"/>
      <c r="E627" s="273"/>
      <c r="F627" s="273"/>
      <c r="G627" s="273"/>
      <c r="H627" s="273"/>
      <c r="I627" s="273"/>
      <c r="J627" s="273"/>
      <c r="K627" s="273"/>
      <c r="L627" s="273"/>
      <c r="M627" s="273"/>
      <c r="N627" s="273"/>
      <c r="O627" s="273"/>
      <c r="P627" s="273"/>
      <c r="Q627" s="273"/>
      <c r="R627" s="273"/>
      <c r="S627" s="273"/>
      <c r="T627" s="273"/>
      <c r="U627" s="273"/>
      <c r="V627" s="273"/>
      <c r="W627" s="273"/>
    </row>
    <row r="628" spans="1:23" ht="15.95" customHeight="1">
      <c r="A628" s="273"/>
      <c r="B628" s="273"/>
      <c r="C628" s="273"/>
      <c r="D628" s="273"/>
      <c r="E628" s="273"/>
      <c r="F628" s="273"/>
      <c r="G628" s="273"/>
      <c r="H628" s="273"/>
      <c r="I628" s="273"/>
      <c r="J628" s="273"/>
      <c r="K628" s="273"/>
      <c r="L628" s="273"/>
      <c r="M628" s="273"/>
      <c r="N628" s="273"/>
      <c r="O628" s="273"/>
      <c r="P628" s="273"/>
      <c r="Q628" s="273"/>
      <c r="R628" s="273"/>
      <c r="S628" s="273"/>
      <c r="T628" s="273"/>
      <c r="U628" s="273"/>
      <c r="V628" s="273"/>
      <c r="W628" s="273"/>
    </row>
    <row r="629" spans="1:23" ht="15.95" customHeight="1">
      <c r="A629" s="273"/>
      <c r="B629" s="273"/>
      <c r="C629" s="273"/>
      <c r="D629" s="273"/>
      <c r="E629" s="273"/>
      <c r="F629" s="273"/>
      <c r="G629" s="273"/>
      <c r="H629" s="273"/>
      <c r="I629" s="273"/>
      <c r="J629" s="273"/>
      <c r="K629" s="273"/>
      <c r="L629" s="273"/>
      <c r="M629" s="273"/>
      <c r="N629" s="273"/>
      <c r="O629" s="273"/>
      <c r="P629" s="273"/>
      <c r="Q629" s="273"/>
      <c r="R629" s="273"/>
      <c r="S629" s="273"/>
      <c r="T629" s="273"/>
      <c r="U629" s="273"/>
      <c r="V629" s="273"/>
      <c r="W629" s="273"/>
    </row>
    <row r="630" spans="1:23" ht="15.95" customHeight="1">
      <c r="A630" s="273"/>
      <c r="B630" s="273"/>
      <c r="C630" s="273"/>
      <c r="D630" s="273"/>
      <c r="E630" s="273"/>
      <c r="F630" s="273"/>
      <c r="G630" s="273"/>
      <c r="H630" s="273"/>
      <c r="I630" s="273"/>
      <c r="J630" s="273"/>
      <c r="K630" s="273"/>
      <c r="L630" s="273"/>
      <c r="M630" s="273"/>
      <c r="N630" s="273"/>
      <c r="O630" s="273"/>
      <c r="P630" s="273"/>
      <c r="Q630" s="273"/>
      <c r="R630" s="273"/>
      <c r="S630" s="273"/>
      <c r="T630" s="273"/>
      <c r="U630" s="273"/>
      <c r="V630" s="273"/>
      <c r="W630" s="273"/>
    </row>
    <row r="631" spans="1:23" ht="15.95" customHeight="1">
      <c r="A631" s="273"/>
      <c r="B631" s="273"/>
      <c r="C631" s="273"/>
      <c r="D631" s="273"/>
      <c r="E631" s="273"/>
      <c r="F631" s="273"/>
      <c r="G631" s="273"/>
      <c r="H631" s="273"/>
      <c r="I631" s="273"/>
      <c r="J631" s="273"/>
      <c r="K631" s="273"/>
      <c r="L631" s="273"/>
      <c r="M631" s="273"/>
      <c r="N631" s="273"/>
      <c r="O631" s="273"/>
      <c r="P631" s="273"/>
      <c r="Q631" s="273"/>
      <c r="R631" s="273"/>
      <c r="S631" s="273"/>
      <c r="T631" s="273"/>
      <c r="U631" s="273"/>
      <c r="V631" s="273"/>
      <c r="W631" s="273"/>
    </row>
    <row r="632" spans="1:23" ht="15.95" customHeight="1">
      <c r="A632" s="273"/>
      <c r="B632" s="273"/>
      <c r="C632" s="273"/>
      <c r="D632" s="273"/>
      <c r="E632" s="273"/>
      <c r="F632" s="273"/>
      <c r="G632" s="273"/>
      <c r="H632" s="273"/>
      <c r="I632" s="273"/>
      <c r="J632" s="273"/>
      <c r="K632" s="273"/>
      <c r="L632" s="273"/>
      <c r="M632" s="273"/>
      <c r="N632" s="273"/>
      <c r="O632" s="273"/>
      <c r="P632" s="273"/>
      <c r="Q632" s="273"/>
      <c r="R632" s="273"/>
      <c r="S632" s="273"/>
      <c r="T632" s="273"/>
      <c r="U632" s="273"/>
      <c r="V632" s="273"/>
      <c r="W632" s="273"/>
    </row>
    <row r="633" spans="1:23" ht="15.95" customHeight="1">
      <c r="A633" s="273"/>
      <c r="B633" s="273"/>
      <c r="C633" s="273"/>
      <c r="D633" s="273"/>
      <c r="E633" s="273"/>
      <c r="F633" s="273"/>
      <c r="G633" s="273"/>
      <c r="H633" s="273"/>
      <c r="I633" s="273"/>
      <c r="J633" s="273"/>
      <c r="K633" s="273"/>
      <c r="L633" s="273"/>
      <c r="M633" s="273"/>
      <c r="N633" s="273"/>
      <c r="O633" s="273"/>
      <c r="P633" s="273"/>
      <c r="Q633" s="273"/>
      <c r="R633" s="273"/>
      <c r="S633" s="273"/>
      <c r="T633" s="273"/>
      <c r="U633" s="273"/>
      <c r="V633" s="273"/>
      <c r="W633" s="273"/>
    </row>
    <row r="634" spans="1:23" ht="15.95" customHeight="1">
      <c r="A634" s="273"/>
      <c r="B634" s="273"/>
      <c r="C634" s="273"/>
      <c r="D634" s="273"/>
      <c r="E634" s="273"/>
      <c r="F634" s="273"/>
      <c r="G634" s="273"/>
      <c r="H634" s="273"/>
      <c r="I634" s="273"/>
      <c r="J634" s="273"/>
      <c r="K634" s="273"/>
      <c r="L634" s="273"/>
      <c r="M634" s="273"/>
      <c r="N634" s="273"/>
      <c r="O634" s="273"/>
      <c r="P634" s="273"/>
      <c r="Q634" s="273"/>
      <c r="R634" s="273"/>
      <c r="S634" s="273"/>
      <c r="T634" s="273"/>
      <c r="U634" s="273"/>
      <c r="V634" s="273"/>
      <c r="W634" s="273"/>
    </row>
    <row r="635" spans="1:23" ht="15.95" customHeight="1">
      <c r="A635" s="273"/>
      <c r="B635" s="273"/>
      <c r="C635" s="273"/>
      <c r="D635" s="273"/>
      <c r="E635" s="273"/>
      <c r="F635" s="273"/>
      <c r="G635" s="273"/>
      <c r="H635" s="273"/>
      <c r="I635" s="273"/>
      <c r="J635" s="273"/>
      <c r="K635" s="273"/>
      <c r="L635" s="273"/>
      <c r="M635" s="273"/>
      <c r="N635" s="273"/>
      <c r="O635" s="273"/>
      <c r="P635" s="273"/>
      <c r="Q635" s="273"/>
      <c r="R635" s="273"/>
      <c r="S635" s="273"/>
      <c r="T635" s="273"/>
      <c r="U635" s="273"/>
      <c r="V635" s="273"/>
      <c r="W635" s="273"/>
    </row>
    <row r="636" spans="1:23" ht="15.95" customHeight="1">
      <c r="A636" s="273"/>
      <c r="B636" s="273"/>
      <c r="C636" s="273"/>
      <c r="D636" s="273"/>
      <c r="E636" s="273"/>
      <c r="F636" s="273"/>
      <c r="G636" s="273"/>
      <c r="H636" s="273"/>
      <c r="I636" s="273"/>
      <c r="J636" s="273"/>
      <c r="K636" s="273"/>
      <c r="L636" s="273"/>
      <c r="M636" s="273"/>
      <c r="N636" s="273"/>
      <c r="O636" s="273"/>
      <c r="P636" s="273"/>
      <c r="Q636" s="273"/>
      <c r="R636" s="273"/>
      <c r="S636" s="273"/>
      <c r="T636" s="273"/>
      <c r="U636" s="273"/>
      <c r="V636" s="273"/>
      <c r="W636" s="273"/>
    </row>
    <row r="637" spans="1:23" ht="15.95" customHeight="1">
      <c r="A637" s="273"/>
      <c r="B637" s="273"/>
      <c r="C637" s="273"/>
      <c r="D637" s="273"/>
      <c r="E637" s="273"/>
      <c r="F637" s="273"/>
      <c r="G637" s="273"/>
      <c r="H637" s="273"/>
      <c r="I637" s="273"/>
      <c r="J637" s="273"/>
      <c r="K637" s="273"/>
      <c r="L637" s="273"/>
      <c r="M637" s="273"/>
      <c r="N637" s="273"/>
      <c r="O637" s="273"/>
      <c r="P637" s="273"/>
      <c r="Q637" s="273"/>
      <c r="R637" s="273"/>
      <c r="S637" s="273"/>
      <c r="T637" s="273"/>
      <c r="U637" s="273"/>
      <c r="V637" s="273"/>
      <c r="W637" s="273"/>
    </row>
    <row r="638" spans="1:23" ht="15.95" customHeight="1">
      <c r="A638" s="273"/>
      <c r="B638" s="273"/>
      <c r="C638" s="273"/>
      <c r="D638" s="273"/>
      <c r="E638" s="273"/>
      <c r="F638" s="273"/>
      <c r="G638" s="273"/>
      <c r="H638" s="273"/>
      <c r="I638" s="273"/>
      <c r="J638" s="273"/>
      <c r="K638" s="273"/>
      <c r="L638" s="273"/>
      <c r="M638" s="273"/>
      <c r="N638" s="273"/>
      <c r="O638" s="273"/>
      <c r="P638" s="273"/>
      <c r="Q638" s="273"/>
      <c r="R638" s="273"/>
      <c r="S638" s="273"/>
      <c r="T638" s="273"/>
      <c r="U638" s="273"/>
      <c r="V638" s="273"/>
      <c r="W638" s="273"/>
    </row>
    <row r="639" spans="1:23" ht="15.95" customHeight="1">
      <c r="A639" s="273"/>
      <c r="B639" s="273"/>
      <c r="C639" s="273"/>
      <c r="D639" s="273"/>
      <c r="E639" s="273"/>
      <c r="F639" s="273"/>
      <c r="G639" s="273"/>
      <c r="H639" s="273"/>
      <c r="I639" s="273"/>
      <c r="J639" s="273"/>
      <c r="K639" s="273"/>
      <c r="L639" s="273"/>
      <c r="M639" s="273"/>
      <c r="N639" s="273"/>
      <c r="O639" s="273"/>
      <c r="P639" s="273"/>
      <c r="Q639" s="273"/>
      <c r="R639" s="273"/>
      <c r="S639" s="273"/>
      <c r="T639" s="273"/>
      <c r="U639" s="273"/>
      <c r="V639" s="273"/>
      <c r="W639" s="273"/>
    </row>
    <row r="640" spans="1:23" ht="15.95" customHeight="1">
      <c r="A640" s="273"/>
      <c r="B640" s="273"/>
      <c r="C640" s="273"/>
      <c r="D640" s="273"/>
      <c r="E640" s="273"/>
      <c r="F640" s="273"/>
      <c r="G640" s="273"/>
      <c r="H640" s="273"/>
      <c r="I640" s="273"/>
      <c r="J640" s="273"/>
      <c r="K640" s="273"/>
      <c r="L640" s="273"/>
      <c r="M640" s="273"/>
      <c r="N640" s="273"/>
      <c r="O640" s="273"/>
      <c r="P640" s="273"/>
      <c r="Q640" s="273"/>
      <c r="R640" s="273"/>
      <c r="S640" s="273"/>
      <c r="T640" s="273"/>
      <c r="U640" s="273"/>
      <c r="V640" s="273"/>
      <c r="W640" s="273"/>
    </row>
    <row r="641" spans="1:23" ht="15.95" customHeight="1">
      <c r="A641" s="273"/>
      <c r="B641" s="273"/>
      <c r="C641" s="273"/>
      <c r="D641" s="273"/>
      <c r="E641" s="273"/>
      <c r="F641" s="273"/>
      <c r="G641" s="273"/>
      <c r="H641" s="273"/>
      <c r="I641" s="273"/>
      <c r="J641" s="273"/>
      <c r="K641" s="273"/>
      <c r="L641" s="273"/>
      <c r="M641" s="273"/>
      <c r="N641" s="273"/>
      <c r="O641" s="273"/>
      <c r="P641" s="273"/>
      <c r="Q641" s="273"/>
      <c r="R641" s="273"/>
      <c r="S641" s="273"/>
      <c r="T641" s="273"/>
      <c r="U641" s="273"/>
      <c r="V641" s="273"/>
      <c r="W641" s="273"/>
    </row>
    <row r="642" spans="1:23" ht="15.95" customHeight="1">
      <c r="A642" s="273"/>
      <c r="B642" s="273"/>
      <c r="C642" s="273"/>
      <c r="D642" s="273"/>
      <c r="E642" s="273"/>
      <c r="F642" s="273"/>
      <c r="G642" s="273"/>
      <c r="H642" s="273"/>
      <c r="I642" s="273"/>
      <c r="J642" s="273"/>
      <c r="K642" s="273"/>
      <c r="L642" s="273"/>
      <c r="M642" s="273"/>
      <c r="N642" s="273"/>
      <c r="O642" s="273"/>
      <c r="P642" s="273"/>
      <c r="Q642" s="273"/>
      <c r="R642" s="273"/>
      <c r="S642" s="273"/>
      <c r="T642" s="273"/>
      <c r="U642" s="273"/>
      <c r="V642" s="273"/>
      <c r="W642" s="273"/>
    </row>
    <row r="643" spans="1:23" ht="15.95" customHeight="1">
      <c r="A643" s="273"/>
      <c r="B643" s="273"/>
      <c r="C643" s="273"/>
      <c r="D643" s="273"/>
      <c r="E643" s="273"/>
      <c r="F643" s="273"/>
      <c r="G643" s="273"/>
      <c r="H643" s="273"/>
      <c r="I643" s="273"/>
      <c r="J643" s="273"/>
      <c r="K643" s="273"/>
      <c r="L643" s="273"/>
      <c r="M643" s="273"/>
      <c r="N643" s="273"/>
      <c r="O643" s="273"/>
      <c r="P643" s="273"/>
      <c r="Q643" s="273"/>
      <c r="R643" s="273"/>
      <c r="S643" s="273"/>
      <c r="T643" s="273"/>
      <c r="U643" s="273"/>
      <c r="V643" s="273"/>
      <c r="W643" s="273"/>
    </row>
    <row r="644" spans="1:23" ht="15.95" customHeight="1">
      <c r="A644" s="273"/>
      <c r="B644" s="273"/>
      <c r="C644" s="273"/>
      <c r="D644" s="273"/>
      <c r="E644" s="273"/>
      <c r="F644" s="273"/>
      <c r="G644" s="273"/>
      <c r="H644" s="273"/>
      <c r="I644" s="273"/>
      <c r="J644" s="273"/>
      <c r="K644" s="273"/>
      <c r="L644" s="273"/>
      <c r="M644" s="273"/>
      <c r="N644" s="273"/>
      <c r="O644" s="273"/>
      <c r="P644" s="273"/>
      <c r="Q644" s="273"/>
      <c r="R644" s="273"/>
      <c r="S644" s="273"/>
      <c r="T644" s="273"/>
      <c r="U644" s="273"/>
      <c r="V644" s="273"/>
      <c r="W644" s="273"/>
    </row>
    <row r="645" spans="1:23" ht="15.95" customHeight="1">
      <c r="A645" s="273"/>
      <c r="B645" s="273"/>
      <c r="C645" s="273"/>
      <c r="D645" s="273"/>
      <c r="E645" s="273"/>
      <c r="F645" s="273"/>
      <c r="G645" s="273"/>
      <c r="H645" s="273"/>
      <c r="I645" s="273"/>
      <c r="J645" s="273"/>
      <c r="K645" s="273"/>
      <c r="L645" s="273"/>
      <c r="M645" s="273"/>
      <c r="N645" s="273"/>
      <c r="O645" s="273"/>
      <c r="P645" s="273"/>
      <c r="Q645" s="273"/>
      <c r="R645" s="273"/>
      <c r="S645" s="273"/>
      <c r="T645" s="273"/>
      <c r="U645" s="273"/>
      <c r="V645" s="273"/>
      <c r="W645" s="273"/>
    </row>
    <row r="646" spans="1:23" ht="15.95" customHeight="1">
      <c r="A646" s="273"/>
      <c r="B646" s="273"/>
      <c r="C646" s="273"/>
      <c r="D646" s="273"/>
      <c r="E646" s="273"/>
      <c r="F646" s="273"/>
      <c r="G646" s="273"/>
      <c r="H646" s="273"/>
      <c r="I646" s="273"/>
      <c r="J646" s="273"/>
      <c r="K646" s="273"/>
      <c r="L646" s="273"/>
      <c r="M646" s="273"/>
      <c r="N646" s="273"/>
      <c r="O646" s="273"/>
      <c r="P646" s="273"/>
      <c r="Q646" s="273"/>
      <c r="R646" s="273"/>
      <c r="S646" s="273"/>
      <c r="T646" s="273"/>
      <c r="U646" s="273"/>
      <c r="V646" s="273"/>
      <c r="W646" s="273"/>
    </row>
    <row r="647" spans="1:23" ht="15.95" customHeight="1">
      <c r="A647" s="273"/>
      <c r="B647" s="273"/>
      <c r="C647" s="273"/>
      <c r="D647" s="273"/>
      <c r="E647" s="273"/>
      <c r="F647" s="273"/>
      <c r="G647" s="273"/>
      <c r="H647" s="273"/>
      <c r="I647" s="273"/>
      <c r="J647" s="273"/>
      <c r="K647" s="273"/>
      <c r="L647" s="273"/>
      <c r="M647" s="273"/>
      <c r="N647" s="273"/>
      <c r="O647" s="273"/>
      <c r="P647" s="273"/>
      <c r="Q647" s="273"/>
      <c r="R647" s="273"/>
      <c r="S647" s="273"/>
      <c r="T647" s="273"/>
      <c r="U647" s="273"/>
      <c r="V647" s="273"/>
      <c r="W647" s="273"/>
    </row>
    <row r="648" spans="1:23" ht="15.95" customHeight="1">
      <c r="A648" s="273"/>
      <c r="B648" s="273"/>
      <c r="C648" s="273"/>
      <c r="D648" s="273"/>
      <c r="E648" s="273"/>
      <c r="F648" s="273"/>
      <c r="G648" s="273"/>
      <c r="H648" s="273"/>
      <c r="I648" s="273"/>
      <c r="J648" s="273"/>
      <c r="K648" s="273"/>
      <c r="L648" s="273"/>
      <c r="M648" s="273"/>
      <c r="N648" s="273"/>
      <c r="O648" s="273"/>
      <c r="P648" s="273"/>
      <c r="Q648" s="273"/>
      <c r="R648" s="273"/>
      <c r="S648" s="273"/>
      <c r="T648" s="273"/>
      <c r="U648" s="273"/>
      <c r="V648" s="273"/>
      <c r="W648" s="273"/>
    </row>
    <row r="649" spans="1:23" ht="15.95" customHeight="1">
      <c r="A649" s="273"/>
      <c r="B649" s="273"/>
      <c r="C649" s="273"/>
      <c r="D649" s="273"/>
      <c r="E649" s="273"/>
      <c r="F649" s="273"/>
      <c r="G649" s="273"/>
      <c r="H649" s="273"/>
      <c r="I649" s="273"/>
      <c r="J649" s="273"/>
      <c r="K649" s="273"/>
      <c r="L649" s="273"/>
      <c r="M649" s="273"/>
      <c r="N649" s="273"/>
      <c r="O649" s="273"/>
      <c r="P649" s="273"/>
      <c r="Q649" s="273"/>
      <c r="R649" s="273"/>
      <c r="S649" s="273"/>
      <c r="T649" s="273"/>
      <c r="U649" s="273"/>
      <c r="V649" s="273"/>
      <c r="W649" s="273"/>
    </row>
    <row r="650" spans="1:23" ht="15.95" customHeight="1">
      <c r="A650" s="273"/>
      <c r="B650" s="273"/>
      <c r="C650" s="273"/>
      <c r="D650" s="273"/>
      <c r="E650" s="273"/>
      <c r="F650" s="273"/>
      <c r="G650" s="273"/>
      <c r="H650" s="273"/>
      <c r="I650" s="273"/>
      <c r="J650" s="273"/>
      <c r="K650" s="273"/>
      <c r="L650" s="273"/>
      <c r="M650" s="273"/>
      <c r="N650" s="273"/>
      <c r="O650" s="273"/>
      <c r="P650" s="273"/>
      <c r="Q650" s="273"/>
      <c r="R650" s="273"/>
      <c r="S650" s="273"/>
      <c r="T650" s="273"/>
      <c r="U650" s="273"/>
      <c r="V650" s="273"/>
      <c r="W650" s="273"/>
    </row>
    <row r="651" spans="1:23" ht="15.95" customHeight="1">
      <c r="A651" s="273"/>
      <c r="B651" s="273"/>
      <c r="C651" s="273"/>
      <c r="D651" s="273"/>
      <c r="E651" s="273"/>
      <c r="F651" s="273"/>
      <c r="G651" s="273"/>
      <c r="H651" s="273"/>
      <c r="I651" s="273"/>
      <c r="J651" s="273"/>
      <c r="K651" s="273"/>
      <c r="L651" s="273"/>
      <c r="M651" s="273"/>
      <c r="N651" s="273"/>
      <c r="O651" s="273"/>
      <c r="P651" s="273"/>
      <c r="Q651" s="273"/>
      <c r="R651" s="273"/>
      <c r="S651" s="273"/>
      <c r="T651" s="273"/>
      <c r="U651" s="273"/>
      <c r="V651" s="273"/>
      <c r="W651" s="273"/>
    </row>
    <row r="652" spans="1:23" ht="15.95" customHeight="1">
      <c r="A652" s="273"/>
      <c r="B652" s="273"/>
      <c r="C652" s="273"/>
      <c r="D652" s="273"/>
      <c r="E652" s="273"/>
      <c r="F652" s="273"/>
      <c r="G652" s="273"/>
      <c r="H652" s="273"/>
      <c r="I652" s="273"/>
      <c r="J652" s="273"/>
      <c r="K652" s="273"/>
      <c r="L652" s="273"/>
      <c r="M652" s="273"/>
      <c r="N652" s="273"/>
      <c r="O652" s="273"/>
      <c r="P652" s="273"/>
      <c r="Q652" s="273"/>
      <c r="R652" s="273"/>
      <c r="S652" s="273"/>
      <c r="T652" s="273"/>
      <c r="U652" s="273"/>
      <c r="V652" s="273"/>
      <c r="W652" s="273"/>
    </row>
    <row r="653" spans="1:23" ht="15.95" customHeight="1">
      <c r="A653" s="273"/>
      <c r="B653" s="273"/>
      <c r="C653" s="273"/>
      <c r="D653" s="273"/>
      <c r="E653" s="273"/>
      <c r="F653" s="273"/>
      <c r="G653" s="273"/>
      <c r="H653" s="273"/>
      <c r="I653" s="273"/>
      <c r="J653" s="273"/>
      <c r="K653" s="273"/>
      <c r="L653" s="273"/>
      <c r="M653" s="273"/>
      <c r="N653" s="273"/>
      <c r="O653" s="273"/>
      <c r="P653" s="273"/>
      <c r="Q653" s="273"/>
      <c r="R653" s="273"/>
      <c r="S653" s="273"/>
      <c r="T653" s="273"/>
      <c r="U653" s="273"/>
      <c r="V653" s="273"/>
      <c r="W653" s="273"/>
    </row>
    <row r="654" spans="1:23" ht="15.95" customHeight="1">
      <c r="A654" s="273"/>
      <c r="B654" s="273"/>
      <c r="C654" s="273"/>
      <c r="D654" s="273"/>
      <c r="E654" s="273"/>
      <c r="F654" s="273"/>
      <c r="G654" s="273"/>
      <c r="H654" s="273"/>
      <c r="I654" s="273"/>
      <c r="J654" s="273"/>
      <c r="K654" s="273"/>
      <c r="L654" s="273"/>
      <c r="M654" s="273"/>
      <c r="N654" s="273"/>
      <c r="O654" s="273"/>
      <c r="P654" s="273"/>
      <c r="Q654" s="273"/>
      <c r="R654" s="273"/>
      <c r="S654" s="273"/>
      <c r="T654" s="273"/>
      <c r="U654" s="273"/>
      <c r="V654" s="273"/>
      <c r="W654" s="273"/>
    </row>
    <row r="655" spans="1:23" ht="15.95" customHeight="1">
      <c r="A655" s="273"/>
      <c r="B655" s="273"/>
      <c r="C655" s="273"/>
      <c r="D655" s="273"/>
      <c r="E655" s="273"/>
      <c r="F655" s="273"/>
      <c r="G655" s="273"/>
      <c r="H655" s="273"/>
      <c r="I655" s="273"/>
      <c r="J655" s="273"/>
      <c r="K655" s="273"/>
      <c r="L655" s="273"/>
      <c r="M655" s="273"/>
      <c r="N655" s="273"/>
      <c r="O655" s="273"/>
      <c r="P655" s="273"/>
      <c r="Q655" s="273"/>
      <c r="R655" s="273"/>
      <c r="S655" s="273"/>
      <c r="T655" s="273"/>
      <c r="U655" s="273"/>
      <c r="V655" s="273"/>
      <c r="W655" s="273"/>
    </row>
    <row r="656" spans="1:23" ht="15.95" customHeight="1">
      <c r="A656" s="273"/>
      <c r="B656" s="273"/>
      <c r="C656" s="273"/>
      <c r="D656" s="273"/>
      <c r="E656" s="273"/>
      <c r="F656" s="273"/>
      <c r="G656" s="273"/>
      <c r="H656" s="273"/>
      <c r="I656" s="273"/>
      <c r="J656" s="273"/>
      <c r="K656" s="273"/>
      <c r="L656" s="273"/>
      <c r="M656" s="273"/>
      <c r="N656" s="273"/>
      <c r="O656" s="273"/>
      <c r="P656" s="273"/>
      <c r="Q656" s="273"/>
      <c r="R656" s="273"/>
      <c r="S656" s="273"/>
      <c r="T656" s="273"/>
      <c r="U656" s="273"/>
      <c r="V656" s="273"/>
      <c r="W656" s="273"/>
    </row>
    <row r="657" spans="1:23" ht="15.95" customHeight="1">
      <c r="A657" s="273"/>
      <c r="B657" s="273"/>
      <c r="C657" s="273"/>
      <c r="D657" s="273"/>
      <c r="E657" s="273"/>
      <c r="F657" s="273"/>
      <c r="G657" s="273"/>
      <c r="H657" s="273"/>
      <c r="I657" s="273"/>
      <c r="J657" s="273"/>
      <c r="K657" s="273"/>
      <c r="L657" s="273"/>
      <c r="M657" s="273"/>
      <c r="N657" s="273"/>
      <c r="O657" s="273"/>
      <c r="P657" s="273"/>
      <c r="Q657" s="273"/>
      <c r="R657" s="273"/>
      <c r="S657" s="273"/>
      <c r="T657" s="273"/>
      <c r="U657" s="273"/>
      <c r="V657" s="273"/>
      <c r="W657" s="273"/>
    </row>
    <row r="658" spans="1:23" ht="15.95" customHeight="1">
      <c r="A658" s="273"/>
      <c r="B658" s="273"/>
      <c r="C658" s="273"/>
      <c r="D658" s="273"/>
      <c r="E658" s="273"/>
      <c r="F658" s="273"/>
      <c r="G658" s="273"/>
      <c r="H658" s="273"/>
      <c r="I658" s="273"/>
      <c r="J658" s="273"/>
      <c r="K658" s="273"/>
      <c r="L658" s="273"/>
      <c r="M658" s="273"/>
      <c r="N658" s="273"/>
      <c r="O658" s="273"/>
      <c r="P658" s="273"/>
      <c r="Q658" s="273"/>
      <c r="R658" s="273"/>
      <c r="S658" s="273"/>
      <c r="T658" s="273"/>
      <c r="U658" s="273"/>
      <c r="V658" s="273"/>
      <c r="W658" s="273"/>
    </row>
    <row r="659" spans="1:23" ht="15.95" customHeight="1">
      <c r="A659" s="273"/>
      <c r="B659" s="273"/>
      <c r="C659" s="273"/>
      <c r="D659" s="273"/>
      <c r="E659" s="273"/>
      <c r="F659" s="273"/>
      <c r="G659" s="273"/>
      <c r="H659" s="273"/>
      <c r="I659" s="273"/>
      <c r="J659" s="273"/>
      <c r="K659" s="273"/>
      <c r="L659" s="273"/>
      <c r="M659" s="273"/>
      <c r="N659" s="273"/>
      <c r="O659" s="273"/>
      <c r="P659" s="273"/>
      <c r="Q659" s="273"/>
      <c r="R659" s="273"/>
      <c r="S659" s="273"/>
      <c r="T659" s="273"/>
      <c r="U659" s="273"/>
      <c r="V659" s="273"/>
      <c r="W659" s="273"/>
    </row>
    <row r="660" spans="1:23" ht="15.95" customHeight="1">
      <c r="A660" s="273"/>
      <c r="B660" s="273"/>
      <c r="C660" s="273"/>
      <c r="D660" s="273"/>
      <c r="E660" s="273"/>
      <c r="F660" s="273"/>
      <c r="G660" s="273"/>
      <c r="H660" s="273"/>
      <c r="I660" s="273"/>
      <c r="J660" s="273"/>
      <c r="K660" s="273"/>
      <c r="L660" s="273"/>
      <c r="M660" s="273"/>
      <c r="N660" s="273"/>
      <c r="O660" s="273"/>
      <c r="P660" s="273"/>
      <c r="Q660" s="273"/>
      <c r="R660" s="273"/>
      <c r="S660" s="273"/>
      <c r="T660" s="273"/>
      <c r="U660" s="273"/>
      <c r="V660" s="273"/>
      <c r="W660" s="273"/>
    </row>
    <row r="661" spans="1:23" ht="15.95" customHeight="1">
      <c r="A661" s="273"/>
      <c r="B661" s="273"/>
      <c r="C661" s="273"/>
      <c r="D661" s="273"/>
      <c r="E661" s="273"/>
      <c r="F661" s="273"/>
      <c r="G661" s="273"/>
      <c r="H661" s="273"/>
      <c r="I661" s="273"/>
      <c r="J661" s="273"/>
      <c r="K661" s="273"/>
      <c r="L661" s="273"/>
      <c r="M661" s="273"/>
      <c r="N661" s="273"/>
      <c r="O661" s="273"/>
      <c r="P661" s="273"/>
      <c r="Q661" s="273"/>
      <c r="R661" s="273"/>
      <c r="S661" s="273"/>
      <c r="T661" s="273"/>
      <c r="U661" s="273"/>
      <c r="V661" s="273"/>
      <c r="W661" s="273"/>
    </row>
    <row r="662" spans="1:23" ht="15.95" customHeight="1">
      <c r="A662" s="273"/>
      <c r="B662" s="273"/>
      <c r="C662" s="273"/>
      <c r="D662" s="273"/>
      <c r="E662" s="273"/>
      <c r="F662" s="273"/>
      <c r="G662" s="273"/>
      <c r="H662" s="273"/>
      <c r="I662" s="273"/>
      <c r="J662" s="273"/>
      <c r="K662" s="273"/>
      <c r="L662" s="273"/>
      <c r="M662" s="273"/>
      <c r="N662" s="273"/>
      <c r="O662" s="273"/>
      <c r="P662" s="273"/>
      <c r="Q662" s="273"/>
      <c r="R662" s="273"/>
      <c r="S662" s="273"/>
      <c r="T662" s="273"/>
      <c r="U662" s="273"/>
      <c r="V662" s="273"/>
      <c r="W662" s="273"/>
    </row>
    <row r="663" spans="1:23" ht="15.95" customHeight="1">
      <c r="A663" s="273"/>
      <c r="B663" s="273"/>
      <c r="C663" s="273"/>
      <c r="D663" s="273"/>
      <c r="E663" s="273"/>
      <c r="F663" s="273"/>
      <c r="G663" s="273"/>
      <c r="H663" s="273"/>
      <c r="I663" s="273"/>
      <c r="J663" s="273"/>
      <c r="K663" s="273"/>
      <c r="L663" s="273"/>
      <c r="M663" s="273"/>
      <c r="N663" s="273"/>
      <c r="O663" s="273"/>
      <c r="P663" s="273"/>
      <c r="Q663" s="273"/>
      <c r="R663" s="273"/>
      <c r="S663" s="273"/>
      <c r="T663" s="273"/>
      <c r="U663" s="273"/>
      <c r="V663" s="273"/>
      <c r="W663" s="273"/>
    </row>
    <row r="664" spans="1:23" ht="15.95" customHeight="1">
      <c r="A664" s="273"/>
      <c r="B664" s="273"/>
      <c r="C664" s="273"/>
      <c r="D664" s="273"/>
      <c r="E664" s="273"/>
      <c r="F664" s="273"/>
      <c r="G664" s="273"/>
      <c r="H664" s="273"/>
      <c r="I664" s="273"/>
      <c r="J664" s="273"/>
      <c r="K664" s="273"/>
      <c r="L664" s="273"/>
      <c r="M664" s="273"/>
      <c r="N664" s="273"/>
      <c r="O664" s="273"/>
      <c r="P664" s="273"/>
      <c r="Q664" s="273"/>
      <c r="R664" s="273"/>
      <c r="S664" s="273"/>
      <c r="T664" s="273"/>
      <c r="U664" s="273"/>
      <c r="V664" s="273"/>
      <c r="W664" s="273"/>
    </row>
    <row r="665" spans="1:23" ht="15.95" customHeight="1">
      <c r="A665" s="273"/>
      <c r="B665" s="273"/>
      <c r="C665" s="273"/>
      <c r="D665" s="273"/>
      <c r="E665" s="273"/>
      <c r="F665" s="273"/>
      <c r="G665" s="273"/>
      <c r="H665" s="273"/>
      <c r="I665" s="273"/>
      <c r="J665" s="273"/>
      <c r="K665" s="273"/>
      <c r="L665" s="273"/>
      <c r="M665" s="273"/>
      <c r="N665" s="273"/>
      <c r="O665" s="273"/>
      <c r="P665" s="273"/>
      <c r="Q665" s="273"/>
      <c r="R665" s="273"/>
      <c r="S665" s="273"/>
      <c r="T665" s="273"/>
      <c r="U665" s="273"/>
      <c r="V665" s="273"/>
      <c r="W665" s="273"/>
    </row>
    <row r="666" spans="1:23" ht="15.95" customHeight="1">
      <c r="A666" s="273"/>
      <c r="B666" s="273"/>
      <c r="C666" s="273"/>
      <c r="D666" s="273"/>
      <c r="E666" s="273"/>
      <c r="F666" s="273"/>
      <c r="G666" s="273"/>
      <c r="H666" s="273"/>
      <c r="I666" s="273"/>
      <c r="J666" s="273"/>
      <c r="K666" s="273"/>
      <c r="L666" s="273"/>
      <c r="M666" s="273"/>
      <c r="N666" s="273"/>
      <c r="O666" s="273"/>
      <c r="P666" s="273"/>
      <c r="Q666" s="273"/>
      <c r="R666" s="273"/>
      <c r="S666" s="273"/>
      <c r="T666" s="273"/>
      <c r="U666" s="273"/>
      <c r="V666" s="273"/>
      <c r="W666" s="273"/>
    </row>
    <row r="667" spans="1:23" ht="15.95" customHeight="1">
      <c r="A667" s="273"/>
      <c r="B667" s="273"/>
      <c r="C667" s="273"/>
      <c r="D667" s="273"/>
      <c r="E667" s="273"/>
      <c r="F667" s="273"/>
      <c r="G667" s="273"/>
      <c r="H667" s="273"/>
      <c r="I667" s="273"/>
      <c r="J667" s="273"/>
      <c r="K667" s="273"/>
      <c r="L667" s="273"/>
      <c r="M667" s="273"/>
      <c r="N667" s="273"/>
      <c r="O667" s="273"/>
      <c r="P667" s="273"/>
      <c r="Q667" s="273"/>
      <c r="R667" s="273"/>
      <c r="S667" s="273"/>
      <c r="T667" s="273"/>
      <c r="U667" s="273"/>
      <c r="V667" s="273"/>
      <c r="W667" s="273"/>
    </row>
    <row r="668" spans="1:23" ht="15.95" customHeight="1">
      <c r="A668" s="273"/>
      <c r="B668" s="273"/>
      <c r="C668" s="273"/>
      <c r="D668" s="273"/>
      <c r="E668" s="273"/>
      <c r="F668" s="273"/>
      <c r="G668" s="273"/>
      <c r="H668" s="273"/>
      <c r="I668" s="273"/>
      <c r="J668" s="273"/>
      <c r="K668" s="273"/>
      <c r="L668" s="273"/>
      <c r="M668" s="273"/>
      <c r="N668" s="273"/>
      <c r="O668" s="273"/>
      <c r="P668" s="273"/>
      <c r="Q668" s="273"/>
      <c r="R668" s="273"/>
      <c r="S668" s="273"/>
      <c r="T668" s="273"/>
      <c r="U668" s="273"/>
      <c r="V668" s="273"/>
      <c r="W668" s="273"/>
    </row>
    <row r="669" spans="1:23" ht="15.95" customHeight="1">
      <c r="A669" s="273"/>
      <c r="B669" s="273"/>
      <c r="C669" s="273"/>
      <c r="D669" s="273"/>
      <c r="E669" s="273"/>
      <c r="F669" s="273"/>
      <c r="G669" s="273"/>
      <c r="H669" s="273"/>
      <c r="I669" s="273"/>
      <c r="J669" s="273"/>
      <c r="K669" s="273"/>
      <c r="L669" s="273"/>
      <c r="M669" s="273"/>
      <c r="N669" s="273"/>
      <c r="O669" s="273"/>
      <c r="P669" s="273"/>
      <c r="Q669" s="273"/>
      <c r="R669" s="273"/>
      <c r="S669" s="273"/>
      <c r="T669" s="273"/>
      <c r="U669" s="273"/>
      <c r="V669" s="273"/>
      <c r="W669" s="273"/>
    </row>
    <row r="670" spans="1:23" ht="15.95" customHeight="1">
      <c r="A670" s="273"/>
      <c r="B670" s="273"/>
      <c r="C670" s="273"/>
      <c r="D670" s="273"/>
      <c r="E670" s="273"/>
      <c r="F670" s="273"/>
      <c r="G670" s="273"/>
      <c r="H670" s="273"/>
      <c r="I670" s="273"/>
      <c r="J670" s="273"/>
      <c r="K670" s="273"/>
      <c r="L670" s="273"/>
      <c r="M670" s="273"/>
      <c r="N670" s="273"/>
      <c r="O670" s="273"/>
      <c r="P670" s="273"/>
      <c r="Q670" s="273"/>
      <c r="R670" s="273"/>
      <c r="S670" s="273"/>
      <c r="T670" s="273"/>
      <c r="U670" s="273"/>
      <c r="V670" s="273"/>
      <c r="W670" s="273"/>
    </row>
    <row r="671" spans="1:23" ht="15.95" customHeight="1">
      <c r="A671" s="273"/>
      <c r="B671" s="273"/>
      <c r="C671" s="273"/>
      <c r="D671" s="273"/>
      <c r="E671" s="273"/>
      <c r="F671" s="273"/>
      <c r="G671" s="273"/>
      <c r="H671" s="273"/>
      <c r="I671" s="273"/>
      <c r="J671" s="273"/>
      <c r="K671" s="273"/>
      <c r="L671" s="273"/>
      <c r="M671" s="273"/>
      <c r="N671" s="273"/>
      <c r="O671" s="273"/>
      <c r="P671" s="273"/>
      <c r="Q671" s="273"/>
      <c r="R671" s="273"/>
      <c r="S671" s="273"/>
      <c r="T671" s="273"/>
      <c r="U671" s="273"/>
      <c r="V671" s="273"/>
      <c r="W671" s="273"/>
    </row>
    <row r="672" spans="1:23" ht="15.95" customHeight="1">
      <c r="A672" s="273"/>
      <c r="B672" s="273"/>
      <c r="C672" s="273"/>
      <c r="D672" s="273"/>
      <c r="E672" s="273"/>
      <c r="F672" s="273"/>
      <c r="G672" s="273"/>
      <c r="H672" s="273"/>
      <c r="I672" s="273"/>
      <c r="J672" s="273"/>
      <c r="K672" s="273"/>
      <c r="L672" s="273"/>
      <c r="M672" s="273"/>
      <c r="N672" s="273"/>
      <c r="O672" s="273"/>
      <c r="P672" s="273"/>
      <c r="Q672" s="273"/>
      <c r="R672" s="273"/>
      <c r="S672" s="273"/>
      <c r="T672" s="273"/>
      <c r="U672" s="273"/>
      <c r="V672" s="273"/>
      <c r="W672" s="273"/>
    </row>
    <row r="673" spans="1:23" ht="15.95" customHeight="1">
      <c r="A673" s="273"/>
      <c r="B673" s="273"/>
      <c r="C673" s="273"/>
      <c r="D673" s="273"/>
      <c r="E673" s="273"/>
      <c r="F673" s="273"/>
      <c r="G673" s="273"/>
      <c r="H673" s="273"/>
      <c r="I673" s="273"/>
      <c r="J673" s="273"/>
      <c r="K673" s="273"/>
      <c r="L673" s="273"/>
      <c r="M673" s="273"/>
      <c r="N673" s="273"/>
      <c r="O673" s="273"/>
      <c r="P673" s="273"/>
      <c r="Q673" s="273"/>
      <c r="R673" s="273"/>
      <c r="S673" s="273"/>
      <c r="T673" s="273"/>
      <c r="U673" s="273"/>
      <c r="V673" s="273"/>
      <c r="W673" s="273"/>
    </row>
    <row r="674" spans="1:23" ht="15.95" customHeight="1">
      <c r="A674" s="273"/>
      <c r="B674" s="273"/>
      <c r="C674" s="273"/>
      <c r="D674" s="273"/>
      <c r="E674" s="273"/>
      <c r="F674" s="273"/>
      <c r="G674" s="273"/>
      <c r="H674" s="273"/>
      <c r="I674" s="273"/>
      <c r="J674" s="273"/>
      <c r="K674" s="273"/>
      <c r="L674" s="273"/>
      <c r="M674" s="273"/>
      <c r="N674" s="273"/>
      <c r="O674" s="273"/>
      <c r="P674" s="273"/>
      <c r="Q674" s="273"/>
      <c r="R674" s="273"/>
      <c r="S674" s="273"/>
      <c r="T674" s="273"/>
      <c r="U674" s="273"/>
      <c r="V674" s="273"/>
      <c r="W674" s="273"/>
    </row>
    <row r="675" spans="1:23" ht="15.95" customHeight="1">
      <c r="A675" s="273"/>
      <c r="B675" s="273"/>
      <c r="C675" s="273"/>
      <c r="D675" s="273"/>
      <c r="E675" s="273"/>
      <c r="F675" s="273"/>
      <c r="G675" s="273"/>
      <c r="H675" s="273"/>
      <c r="I675" s="273"/>
      <c r="J675" s="273"/>
      <c r="K675" s="273"/>
      <c r="L675" s="273"/>
      <c r="M675" s="273"/>
      <c r="N675" s="273"/>
      <c r="O675" s="273"/>
      <c r="P675" s="273"/>
      <c r="Q675" s="273"/>
      <c r="R675" s="273"/>
      <c r="S675" s="273"/>
      <c r="T675" s="273"/>
      <c r="U675" s="273"/>
      <c r="V675" s="273"/>
      <c r="W675" s="273"/>
    </row>
    <row r="676" spans="1:23" ht="15.95" customHeight="1">
      <c r="A676" s="273"/>
      <c r="B676" s="273"/>
      <c r="C676" s="273"/>
      <c r="D676" s="273"/>
      <c r="E676" s="273"/>
      <c r="F676" s="273"/>
      <c r="G676" s="273"/>
      <c r="H676" s="273"/>
      <c r="I676" s="273"/>
      <c r="J676" s="273"/>
      <c r="K676" s="273"/>
      <c r="L676" s="273"/>
      <c r="M676" s="273"/>
      <c r="N676" s="273"/>
      <c r="O676" s="273"/>
      <c r="P676" s="273"/>
      <c r="Q676" s="273"/>
      <c r="R676" s="273"/>
      <c r="S676" s="273"/>
      <c r="T676" s="273"/>
      <c r="U676" s="273"/>
      <c r="V676" s="273"/>
      <c r="W676" s="273"/>
    </row>
    <row r="677" spans="1:23" ht="15.95" customHeight="1">
      <c r="A677" s="273"/>
      <c r="B677" s="273"/>
      <c r="C677" s="273"/>
      <c r="D677" s="273"/>
      <c r="E677" s="273"/>
      <c r="F677" s="273"/>
      <c r="G677" s="273"/>
      <c r="H677" s="273"/>
      <c r="I677" s="273"/>
      <c r="J677" s="273"/>
      <c r="K677" s="273"/>
      <c r="L677" s="273"/>
      <c r="M677" s="273"/>
      <c r="N677" s="273"/>
      <c r="O677" s="273"/>
      <c r="P677" s="273"/>
      <c r="Q677" s="273"/>
      <c r="R677" s="273"/>
      <c r="S677" s="273"/>
      <c r="T677" s="273"/>
      <c r="U677" s="273"/>
      <c r="V677" s="273"/>
      <c r="W677" s="273"/>
    </row>
    <row r="678" spans="1:23" ht="15.95" customHeight="1">
      <c r="A678" s="273"/>
      <c r="B678" s="273"/>
      <c r="C678" s="273"/>
      <c r="D678" s="273"/>
      <c r="E678" s="273"/>
      <c r="F678" s="273"/>
      <c r="G678" s="273"/>
      <c r="H678" s="273"/>
      <c r="I678" s="273"/>
      <c r="J678" s="273"/>
      <c r="K678" s="273"/>
      <c r="L678" s="273"/>
      <c r="M678" s="273"/>
      <c r="N678" s="273"/>
      <c r="O678" s="273"/>
      <c r="P678" s="273"/>
      <c r="Q678" s="273"/>
      <c r="R678" s="273"/>
      <c r="S678" s="273"/>
      <c r="T678" s="273"/>
      <c r="U678" s="273"/>
      <c r="V678" s="273"/>
      <c r="W678" s="273"/>
    </row>
    <row r="679" spans="1:23" ht="15.95" customHeight="1">
      <c r="A679" s="273"/>
      <c r="B679" s="273"/>
      <c r="C679" s="273"/>
      <c r="D679" s="273"/>
      <c r="E679" s="273"/>
      <c r="F679" s="273"/>
      <c r="G679" s="273"/>
      <c r="H679" s="273"/>
      <c r="I679" s="273"/>
      <c r="J679" s="273"/>
      <c r="K679" s="273"/>
      <c r="L679" s="273"/>
      <c r="M679" s="273"/>
      <c r="N679" s="273"/>
      <c r="O679" s="273"/>
      <c r="P679" s="273"/>
      <c r="Q679" s="273"/>
      <c r="R679" s="273"/>
      <c r="S679" s="273"/>
      <c r="T679" s="273"/>
      <c r="U679" s="273"/>
      <c r="V679" s="273"/>
      <c r="W679" s="273"/>
    </row>
    <row r="680" spans="1:23" ht="15.95" customHeight="1">
      <c r="A680" s="273"/>
      <c r="B680" s="273"/>
      <c r="C680" s="273"/>
      <c r="D680" s="273"/>
      <c r="E680" s="273"/>
      <c r="F680" s="273"/>
      <c r="G680" s="273"/>
      <c r="H680" s="273"/>
      <c r="I680" s="273"/>
      <c r="J680" s="273"/>
      <c r="K680" s="273"/>
      <c r="L680" s="273"/>
      <c r="M680" s="273"/>
      <c r="N680" s="273"/>
      <c r="O680" s="273"/>
      <c r="P680" s="273"/>
      <c r="Q680" s="273"/>
      <c r="R680" s="273"/>
      <c r="S680" s="273"/>
      <c r="T680" s="273"/>
      <c r="U680" s="273"/>
      <c r="V680" s="273"/>
      <c r="W680" s="273"/>
    </row>
    <row r="681" spans="1:23" ht="15.95" customHeight="1">
      <c r="A681" s="273"/>
      <c r="B681" s="273"/>
      <c r="C681" s="273"/>
      <c r="D681" s="273"/>
      <c r="E681" s="273"/>
      <c r="F681" s="273"/>
      <c r="G681" s="273"/>
      <c r="H681" s="273"/>
      <c r="I681" s="273"/>
      <c r="J681" s="273"/>
      <c r="K681" s="273"/>
      <c r="L681" s="273"/>
      <c r="M681" s="273"/>
      <c r="N681" s="273"/>
      <c r="O681" s="273"/>
      <c r="P681" s="273"/>
      <c r="Q681" s="273"/>
      <c r="R681" s="273"/>
      <c r="S681" s="273"/>
      <c r="T681" s="273"/>
      <c r="U681" s="273"/>
      <c r="V681" s="273"/>
      <c r="W681" s="273"/>
    </row>
    <row r="682" spans="1:23" ht="15.95" customHeight="1">
      <c r="A682" s="273"/>
      <c r="B682" s="273"/>
      <c r="C682" s="273"/>
      <c r="D682" s="273"/>
      <c r="E682" s="273"/>
      <c r="F682" s="273"/>
      <c r="G682" s="273"/>
      <c r="H682" s="273"/>
      <c r="I682" s="273"/>
      <c r="J682" s="273"/>
      <c r="K682" s="273"/>
      <c r="L682" s="273"/>
      <c r="M682" s="273"/>
      <c r="N682" s="273"/>
      <c r="O682" s="273"/>
      <c r="P682" s="273"/>
      <c r="Q682" s="273"/>
      <c r="R682" s="273"/>
      <c r="S682" s="273"/>
      <c r="T682" s="273"/>
      <c r="U682" s="273"/>
      <c r="V682" s="273"/>
      <c r="W682" s="273"/>
    </row>
    <row r="683" spans="1:23" ht="15.95" customHeight="1">
      <c r="A683" s="273"/>
      <c r="B683" s="273"/>
      <c r="C683" s="273"/>
      <c r="D683" s="273"/>
      <c r="E683" s="273"/>
      <c r="F683" s="273"/>
      <c r="G683" s="273"/>
      <c r="H683" s="273"/>
      <c r="I683" s="273"/>
      <c r="J683" s="273"/>
      <c r="K683" s="273"/>
      <c r="L683" s="273"/>
      <c r="M683" s="273"/>
      <c r="N683" s="273"/>
      <c r="O683" s="273"/>
      <c r="P683" s="273"/>
      <c r="Q683" s="273"/>
      <c r="R683" s="273"/>
      <c r="S683" s="273"/>
      <c r="T683" s="273"/>
      <c r="U683" s="273"/>
      <c r="V683" s="273"/>
      <c r="W683" s="273"/>
    </row>
    <row r="684" spans="1:23" ht="15.95" customHeight="1">
      <c r="A684" s="273"/>
      <c r="B684" s="273"/>
      <c r="C684" s="273"/>
      <c r="D684" s="273"/>
      <c r="E684" s="273"/>
      <c r="F684" s="273"/>
      <c r="G684" s="273"/>
      <c r="H684" s="273"/>
      <c r="I684" s="273"/>
      <c r="J684" s="273"/>
      <c r="K684" s="273"/>
      <c r="L684" s="273"/>
      <c r="M684" s="273"/>
      <c r="N684" s="273"/>
      <c r="O684" s="273"/>
      <c r="P684" s="273"/>
      <c r="Q684" s="273"/>
      <c r="R684" s="273"/>
      <c r="S684" s="273"/>
      <c r="T684" s="273"/>
      <c r="U684" s="273"/>
      <c r="V684" s="273"/>
      <c r="W684" s="273"/>
    </row>
    <row r="685" spans="1:23" ht="15.95" customHeight="1">
      <c r="A685" s="273"/>
      <c r="B685" s="273"/>
      <c r="C685" s="273"/>
      <c r="D685" s="273"/>
      <c r="E685" s="273"/>
      <c r="F685" s="273"/>
      <c r="G685" s="273"/>
      <c r="H685" s="273"/>
      <c r="I685" s="273"/>
      <c r="J685" s="273"/>
      <c r="K685" s="273"/>
      <c r="L685" s="273"/>
      <c r="M685" s="273"/>
      <c r="N685" s="273"/>
      <c r="O685" s="273"/>
      <c r="P685" s="273"/>
      <c r="Q685" s="273"/>
      <c r="R685" s="273"/>
      <c r="S685" s="273"/>
      <c r="T685" s="273"/>
      <c r="U685" s="273"/>
      <c r="V685" s="273"/>
      <c r="W685" s="273"/>
    </row>
    <row r="686" spans="1:23" ht="15.95" customHeight="1">
      <c r="A686" s="273"/>
      <c r="B686" s="273"/>
      <c r="C686" s="273"/>
      <c r="D686" s="273"/>
      <c r="E686" s="273"/>
      <c r="F686" s="273"/>
      <c r="G686" s="273"/>
      <c r="H686" s="273"/>
      <c r="I686" s="273"/>
      <c r="J686" s="273"/>
      <c r="K686" s="273"/>
      <c r="L686" s="273"/>
      <c r="M686" s="273"/>
      <c r="N686" s="273"/>
      <c r="O686" s="273"/>
      <c r="P686" s="273"/>
      <c r="Q686" s="273"/>
      <c r="R686" s="273"/>
      <c r="S686" s="273"/>
      <c r="T686" s="273"/>
      <c r="U686" s="273"/>
      <c r="V686" s="273"/>
      <c r="W686" s="273"/>
    </row>
    <row r="687" spans="1:23" ht="15.95" customHeight="1">
      <c r="A687" s="273"/>
      <c r="B687" s="273"/>
      <c r="C687" s="273"/>
      <c r="D687" s="273"/>
      <c r="E687" s="273"/>
      <c r="F687" s="273"/>
      <c r="G687" s="273"/>
      <c r="H687" s="273"/>
      <c r="I687" s="273"/>
      <c r="J687" s="273"/>
      <c r="K687" s="273"/>
      <c r="L687" s="273"/>
      <c r="M687" s="273"/>
      <c r="N687" s="273"/>
      <c r="O687" s="273"/>
      <c r="P687" s="273"/>
      <c r="Q687" s="273"/>
      <c r="R687" s="273"/>
      <c r="S687" s="273"/>
      <c r="T687" s="273"/>
      <c r="U687" s="273"/>
      <c r="V687" s="273"/>
      <c r="W687" s="273"/>
    </row>
    <row r="688" spans="1:23" ht="15.95" customHeight="1">
      <c r="A688" s="273"/>
      <c r="B688" s="273"/>
      <c r="C688" s="273"/>
      <c r="D688" s="273"/>
      <c r="E688" s="273"/>
      <c r="F688" s="273"/>
      <c r="G688" s="273"/>
      <c r="H688" s="273"/>
      <c r="I688" s="273"/>
      <c r="J688" s="273"/>
      <c r="K688" s="273"/>
      <c r="L688" s="273"/>
      <c r="M688" s="273"/>
      <c r="N688" s="273"/>
      <c r="O688" s="273"/>
      <c r="P688" s="273"/>
      <c r="Q688" s="273"/>
      <c r="R688" s="273"/>
      <c r="S688" s="273"/>
      <c r="T688" s="273"/>
      <c r="U688" s="273"/>
      <c r="V688" s="273"/>
      <c r="W688" s="273"/>
    </row>
    <row r="689" spans="1:23" ht="15.95" customHeight="1">
      <c r="A689" s="273"/>
      <c r="B689" s="273"/>
      <c r="C689" s="273"/>
      <c r="D689" s="273"/>
      <c r="E689" s="273"/>
      <c r="F689" s="273"/>
      <c r="G689" s="273"/>
      <c r="H689" s="273"/>
      <c r="I689" s="273"/>
      <c r="J689" s="273"/>
      <c r="K689" s="273"/>
      <c r="L689" s="273"/>
      <c r="M689" s="273"/>
      <c r="N689" s="273"/>
      <c r="O689" s="273"/>
      <c r="P689" s="273"/>
      <c r="Q689" s="273"/>
      <c r="R689" s="273"/>
      <c r="S689" s="273"/>
      <c r="T689" s="273"/>
      <c r="U689" s="273"/>
      <c r="V689" s="273"/>
      <c r="W689" s="273"/>
    </row>
    <row r="690" spans="1:23" ht="15.95" customHeight="1">
      <c r="A690" s="273"/>
      <c r="B690" s="273"/>
      <c r="C690" s="273"/>
      <c r="D690" s="273"/>
      <c r="E690" s="273"/>
      <c r="F690" s="273"/>
      <c r="G690" s="273"/>
      <c r="H690" s="273"/>
      <c r="I690" s="273"/>
      <c r="J690" s="273"/>
      <c r="K690" s="273"/>
      <c r="L690" s="273"/>
      <c r="M690" s="273"/>
      <c r="N690" s="273"/>
      <c r="O690" s="273"/>
      <c r="P690" s="273"/>
      <c r="Q690" s="273"/>
      <c r="R690" s="273"/>
      <c r="S690" s="273"/>
      <c r="T690" s="273"/>
      <c r="U690" s="273"/>
      <c r="V690" s="273"/>
      <c r="W690" s="273"/>
    </row>
    <row r="691" spans="1:23" ht="15.95" customHeight="1">
      <c r="A691" s="273"/>
      <c r="B691" s="273"/>
      <c r="C691" s="273"/>
      <c r="D691" s="273"/>
      <c r="E691" s="273"/>
      <c r="F691" s="273"/>
      <c r="G691" s="273"/>
      <c r="H691" s="273"/>
      <c r="I691" s="273"/>
      <c r="J691" s="273"/>
      <c r="K691" s="273"/>
      <c r="L691" s="273"/>
      <c r="M691" s="273"/>
      <c r="N691" s="273"/>
      <c r="O691" s="273"/>
      <c r="P691" s="273"/>
      <c r="Q691" s="273"/>
      <c r="R691" s="273"/>
      <c r="S691" s="273"/>
      <c r="T691" s="273"/>
      <c r="U691" s="273"/>
      <c r="V691" s="273"/>
      <c r="W691" s="273"/>
    </row>
    <row r="692" spans="1:23" ht="15.95" customHeight="1">
      <c r="A692" s="273"/>
      <c r="B692" s="273"/>
      <c r="C692" s="273"/>
      <c r="D692" s="273"/>
      <c r="E692" s="273"/>
      <c r="F692" s="273"/>
      <c r="G692" s="273"/>
      <c r="H692" s="273"/>
      <c r="I692" s="273"/>
      <c r="J692" s="273"/>
      <c r="K692" s="273"/>
      <c r="L692" s="273"/>
      <c r="M692" s="273"/>
      <c r="N692" s="273"/>
      <c r="O692" s="273"/>
      <c r="P692" s="273"/>
      <c r="Q692" s="273"/>
      <c r="R692" s="273"/>
      <c r="S692" s="273"/>
      <c r="T692" s="273"/>
      <c r="U692" s="273"/>
      <c r="V692" s="273"/>
      <c r="W692" s="273"/>
    </row>
    <row r="693" spans="1:23" ht="15.95" customHeight="1">
      <c r="A693" s="273"/>
      <c r="B693" s="273"/>
      <c r="C693" s="273"/>
      <c r="D693" s="273"/>
      <c r="E693" s="273"/>
      <c r="F693" s="273"/>
      <c r="G693" s="273"/>
      <c r="H693" s="273"/>
      <c r="I693" s="273"/>
      <c r="J693" s="273"/>
      <c r="K693" s="273"/>
      <c r="L693" s="273"/>
      <c r="M693" s="273"/>
      <c r="N693" s="273"/>
      <c r="O693" s="273"/>
      <c r="P693" s="273"/>
      <c r="Q693" s="273"/>
      <c r="R693" s="273"/>
      <c r="S693" s="273"/>
      <c r="T693" s="273"/>
      <c r="U693" s="273"/>
      <c r="V693" s="273"/>
      <c r="W693" s="273"/>
    </row>
    <row r="694" spans="1:23" ht="15.95" customHeight="1">
      <c r="A694" s="273"/>
      <c r="B694" s="273"/>
      <c r="C694" s="273"/>
      <c r="D694" s="273"/>
      <c r="E694" s="273"/>
      <c r="F694" s="273"/>
      <c r="G694" s="273"/>
      <c r="H694" s="273"/>
      <c r="I694" s="273"/>
      <c r="J694" s="273"/>
      <c r="K694" s="273"/>
      <c r="L694" s="273"/>
      <c r="M694" s="273"/>
      <c r="N694" s="273"/>
      <c r="O694" s="273"/>
      <c r="P694" s="273"/>
      <c r="Q694" s="273"/>
      <c r="R694" s="273"/>
      <c r="S694" s="273"/>
      <c r="T694" s="273"/>
      <c r="U694" s="273"/>
      <c r="V694" s="273"/>
      <c r="W694" s="273"/>
    </row>
    <row r="695" spans="1:23" ht="15.95" customHeight="1">
      <c r="A695" s="273"/>
      <c r="B695" s="273"/>
      <c r="C695" s="273"/>
      <c r="D695" s="273"/>
      <c r="E695" s="273"/>
      <c r="F695" s="273"/>
      <c r="G695" s="273"/>
      <c r="H695" s="273"/>
      <c r="I695" s="273"/>
      <c r="J695" s="273"/>
      <c r="K695" s="273"/>
      <c r="L695" s="273"/>
      <c r="M695" s="273"/>
      <c r="N695" s="273"/>
      <c r="O695" s="273"/>
      <c r="P695" s="273"/>
      <c r="Q695" s="273"/>
      <c r="R695" s="273"/>
      <c r="S695" s="273"/>
      <c r="T695" s="273"/>
      <c r="U695" s="273"/>
      <c r="V695" s="273"/>
      <c r="W695" s="273"/>
    </row>
    <row r="696" spans="1:23" ht="15.95" customHeight="1">
      <c r="A696" s="273"/>
      <c r="B696" s="273"/>
      <c r="C696" s="273"/>
      <c r="D696" s="273"/>
      <c r="E696" s="273"/>
      <c r="F696" s="273"/>
      <c r="G696" s="273"/>
      <c r="H696" s="273"/>
      <c r="I696" s="273"/>
      <c r="J696" s="273"/>
      <c r="K696" s="273"/>
      <c r="L696" s="273"/>
      <c r="M696" s="273"/>
      <c r="N696" s="273"/>
      <c r="O696" s="273"/>
      <c r="P696" s="273"/>
      <c r="Q696" s="273"/>
      <c r="R696" s="273"/>
      <c r="S696" s="273"/>
      <c r="T696" s="273"/>
      <c r="U696" s="273"/>
      <c r="V696" s="273"/>
      <c r="W696" s="273"/>
    </row>
    <row r="697" spans="1:23" ht="15.95" customHeight="1">
      <c r="A697" s="273"/>
      <c r="B697" s="273"/>
      <c r="C697" s="273"/>
      <c r="D697" s="273"/>
      <c r="E697" s="273"/>
      <c r="F697" s="273"/>
      <c r="G697" s="273"/>
      <c r="H697" s="273"/>
      <c r="I697" s="273"/>
      <c r="J697" s="273"/>
      <c r="K697" s="273"/>
      <c r="L697" s="273"/>
      <c r="M697" s="273"/>
      <c r="N697" s="273"/>
      <c r="O697" s="273"/>
      <c r="P697" s="273"/>
      <c r="Q697" s="273"/>
      <c r="R697" s="273"/>
      <c r="S697" s="273"/>
      <c r="T697" s="273"/>
      <c r="U697" s="273"/>
      <c r="V697" s="273"/>
      <c r="W697" s="273"/>
    </row>
    <row r="698" spans="1:23" ht="15.95" customHeight="1">
      <c r="A698" s="273"/>
      <c r="B698" s="273"/>
      <c r="C698" s="273"/>
      <c r="D698" s="273"/>
      <c r="E698" s="273"/>
      <c r="F698" s="273"/>
      <c r="G698" s="273"/>
      <c r="H698" s="273"/>
      <c r="I698" s="273"/>
      <c r="J698" s="273"/>
      <c r="K698" s="273"/>
      <c r="L698" s="273"/>
      <c r="M698" s="273"/>
      <c r="N698" s="273"/>
      <c r="O698" s="273"/>
      <c r="P698" s="273"/>
      <c r="Q698" s="273"/>
      <c r="R698" s="273"/>
      <c r="S698" s="273"/>
      <c r="T698" s="273"/>
      <c r="U698" s="273"/>
      <c r="V698" s="273"/>
      <c r="W698" s="273"/>
    </row>
    <row r="699" spans="1:23" ht="15.95" customHeight="1">
      <c r="A699" s="273"/>
      <c r="B699" s="273"/>
      <c r="C699" s="273"/>
      <c r="D699" s="273"/>
      <c r="E699" s="273"/>
      <c r="F699" s="273"/>
      <c r="G699" s="273"/>
      <c r="H699" s="273"/>
      <c r="I699" s="273"/>
      <c r="J699" s="273"/>
      <c r="K699" s="273"/>
      <c r="L699" s="273"/>
      <c r="M699" s="273"/>
      <c r="N699" s="273"/>
      <c r="O699" s="273"/>
      <c r="P699" s="273"/>
      <c r="Q699" s="273"/>
      <c r="R699" s="273"/>
      <c r="S699" s="273"/>
      <c r="T699" s="273"/>
      <c r="U699" s="273"/>
      <c r="V699" s="273"/>
      <c r="W699" s="273"/>
    </row>
    <row r="700" spans="1:23" ht="15.95" customHeight="1">
      <c r="A700" s="273"/>
      <c r="B700" s="273"/>
      <c r="C700" s="273"/>
      <c r="D700" s="273"/>
      <c r="E700" s="273"/>
      <c r="F700" s="273"/>
      <c r="G700" s="273"/>
      <c r="H700" s="273"/>
      <c r="I700" s="273"/>
      <c r="J700" s="273"/>
      <c r="K700" s="273"/>
      <c r="L700" s="273"/>
      <c r="M700" s="273"/>
      <c r="N700" s="273"/>
      <c r="O700" s="273"/>
      <c r="P700" s="273"/>
      <c r="Q700" s="273"/>
      <c r="R700" s="273"/>
      <c r="S700" s="273"/>
      <c r="T700" s="273"/>
      <c r="U700" s="273"/>
      <c r="V700" s="273"/>
      <c r="W700" s="273"/>
    </row>
    <row r="701" spans="1:23" ht="15.95" customHeight="1">
      <c r="A701" s="273"/>
      <c r="B701" s="273"/>
      <c r="C701" s="273"/>
      <c r="D701" s="273"/>
      <c r="E701" s="273"/>
      <c r="F701" s="273"/>
      <c r="G701" s="273"/>
      <c r="H701" s="273"/>
      <c r="I701" s="273"/>
      <c r="J701" s="273"/>
      <c r="K701" s="273"/>
      <c r="L701" s="273"/>
      <c r="M701" s="273"/>
      <c r="N701" s="273"/>
      <c r="O701" s="273"/>
      <c r="P701" s="273"/>
      <c r="Q701" s="273"/>
      <c r="R701" s="273"/>
      <c r="S701" s="273"/>
      <c r="T701" s="273"/>
      <c r="U701" s="273"/>
      <c r="V701" s="273"/>
      <c r="W701" s="273"/>
    </row>
    <row r="702" spans="1:23" ht="15.95" customHeight="1">
      <c r="A702" s="273"/>
      <c r="B702" s="273"/>
      <c r="C702" s="273"/>
      <c r="D702" s="273"/>
      <c r="E702" s="273"/>
      <c r="F702" s="273"/>
      <c r="G702" s="273"/>
      <c r="H702" s="273"/>
      <c r="I702" s="273"/>
      <c r="J702" s="273"/>
      <c r="K702" s="273"/>
      <c r="L702" s="273"/>
      <c r="M702" s="273"/>
      <c r="N702" s="273"/>
      <c r="O702" s="273"/>
      <c r="P702" s="273"/>
      <c r="Q702" s="273"/>
      <c r="R702" s="273"/>
      <c r="S702" s="273"/>
      <c r="T702" s="273"/>
      <c r="U702" s="273"/>
      <c r="V702" s="273"/>
      <c r="W702" s="273"/>
    </row>
    <row r="703" spans="1:23" ht="15.95" customHeight="1">
      <c r="A703" s="273"/>
      <c r="B703" s="273"/>
      <c r="C703" s="273"/>
      <c r="D703" s="273"/>
      <c r="E703" s="273"/>
      <c r="F703" s="273"/>
      <c r="G703" s="273"/>
      <c r="H703" s="273"/>
      <c r="I703" s="273"/>
      <c r="J703" s="273"/>
      <c r="K703" s="273"/>
      <c r="L703" s="273"/>
      <c r="M703" s="273"/>
      <c r="N703" s="273"/>
      <c r="O703" s="273"/>
      <c r="P703" s="273"/>
      <c r="Q703" s="273"/>
      <c r="R703" s="273"/>
      <c r="S703" s="273"/>
      <c r="T703" s="273"/>
      <c r="U703" s="273"/>
      <c r="V703" s="273"/>
      <c r="W703" s="273"/>
    </row>
    <row r="704" spans="1:23" ht="15.95" customHeight="1">
      <c r="A704" s="273"/>
      <c r="B704" s="273"/>
      <c r="C704" s="273"/>
      <c r="D704" s="273"/>
      <c r="E704" s="273"/>
      <c r="F704" s="273"/>
      <c r="G704" s="273"/>
      <c r="H704" s="273"/>
      <c r="I704" s="273"/>
      <c r="J704" s="273"/>
      <c r="K704" s="273"/>
      <c r="L704" s="273"/>
      <c r="M704" s="273"/>
      <c r="N704" s="273"/>
      <c r="O704" s="273"/>
      <c r="P704" s="273"/>
      <c r="Q704" s="273"/>
      <c r="R704" s="273"/>
      <c r="S704" s="273"/>
      <c r="T704" s="273"/>
      <c r="U704" s="273"/>
      <c r="V704" s="273"/>
      <c r="W704" s="273"/>
    </row>
    <row r="705" spans="1:23" ht="15.95" customHeight="1">
      <c r="A705" s="273"/>
      <c r="B705" s="273"/>
      <c r="C705" s="273"/>
      <c r="D705" s="273"/>
      <c r="E705" s="273"/>
      <c r="F705" s="273"/>
      <c r="G705" s="273"/>
      <c r="H705" s="273"/>
      <c r="I705" s="273"/>
      <c r="J705" s="273"/>
      <c r="K705" s="273"/>
      <c r="L705" s="273"/>
      <c r="M705" s="273"/>
      <c r="N705" s="273"/>
      <c r="O705" s="273"/>
      <c r="P705" s="273"/>
      <c r="Q705" s="273"/>
      <c r="R705" s="273"/>
      <c r="S705" s="273"/>
      <c r="T705" s="273"/>
      <c r="U705" s="273"/>
      <c r="V705" s="273"/>
      <c r="W705" s="273"/>
    </row>
    <row r="706" spans="1:23" ht="15.95" customHeight="1">
      <c r="A706" s="273"/>
      <c r="B706" s="273"/>
      <c r="C706" s="273"/>
      <c r="D706" s="273"/>
      <c r="E706" s="273"/>
      <c r="F706" s="273"/>
      <c r="G706" s="273"/>
      <c r="H706" s="273"/>
      <c r="I706" s="273"/>
      <c r="J706" s="273"/>
      <c r="K706" s="273"/>
      <c r="L706" s="273"/>
      <c r="M706" s="273"/>
      <c r="N706" s="273"/>
      <c r="O706" s="273"/>
      <c r="P706" s="273"/>
      <c r="Q706" s="273"/>
      <c r="R706" s="273"/>
      <c r="S706" s="273"/>
      <c r="T706" s="273"/>
      <c r="U706" s="273"/>
      <c r="V706" s="273"/>
      <c r="W706" s="273"/>
    </row>
    <row r="707" spans="1:23" ht="15.95" customHeight="1">
      <c r="A707" s="273"/>
      <c r="B707" s="273"/>
      <c r="C707" s="273"/>
      <c r="D707" s="273"/>
      <c r="E707" s="273"/>
      <c r="F707" s="273"/>
      <c r="G707" s="273"/>
      <c r="H707" s="273"/>
      <c r="I707" s="273"/>
      <c r="J707" s="273"/>
      <c r="K707" s="273"/>
      <c r="L707" s="273"/>
      <c r="M707" s="273"/>
      <c r="N707" s="273"/>
      <c r="O707" s="273"/>
      <c r="P707" s="273"/>
      <c r="Q707" s="273"/>
      <c r="R707" s="273"/>
      <c r="S707" s="273"/>
      <c r="T707" s="273"/>
      <c r="U707" s="273"/>
      <c r="V707" s="273"/>
      <c r="W707" s="273"/>
    </row>
    <row r="708" spans="1:23" ht="15.95" customHeight="1">
      <c r="A708" s="273"/>
      <c r="B708" s="273"/>
      <c r="C708" s="273"/>
      <c r="D708" s="273"/>
      <c r="E708" s="273"/>
      <c r="F708" s="273"/>
      <c r="G708" s="273"/>
      <c r="H708" s="273"/>
      <c r="I708" s="273"/>
      <c r="J708" s="273"/>
      <c r="K708" s="273"/>
      <c r="L708" s="273"/>
      <c r="M708" s="273"/>
      <c r="N708" s="273"/>
      <c r="O708" s="273"/>
      <c r="P708" s="273"/>
      <c r="Q708" s="273"/>
      <c r="R708" s="273"/>
      <c r="S708" s="273"/>
      <c r="T708" s="273"/>
      <c r="U708" s="273"/>
      <c r="V708" s="273"/>
      <c r="W708" s="273"/>
    </row>
    <row r="709" spans="1:23" ht="15.95" customHeight="1">
      <c r="A709" s="273"/>
      <c r="B709" s="273"/>
      <c r="C709" s="273"/>
      <c r="D709" s="273"/>
      <c r="E709" s="273"/>
      <c r="F709" s="273"/>
      <c r="G709" s="273"/>
      <c r="H709" s="273"/>
      <c r="I709" s="273"/>
      <c r="J709" s="273"/>
      <c r="K709" s="273"/>
      <c r="L709" s="273"/>
      <c r="M709" s="273"/>
      <c r="N709" s="273"/>
      <c r="O709" s="273"/>
      <c r="P709" s="273"/>
      <c r="Q709" s="273"/>
      <c r="R709" s="273"/>
      <c r="S709" s="273"/>
      <c r="T709" s="273"/>
      <c r="U709" s="273"/>
      <c r="V709" s="273"/>
      <c r="W709" s="273"/>
    </row>
    <row r="710" spans="1:23" ht="15.95" customHeight="1">
      <c r="A710" s="273"/>
      <c r="B710" s="273"/>
      <c r="C710" s="273"/>
      <c r="D710" s="273"/>
      <c r="E710" s="273"/>
      <c r="F710" s="273"/>
      <c r="G710" s="273"/>
      <c r="H710" s="273"/>
      <c r="I710" s="273"/>
      <c r="J710" s="273"/>
      <c r="K710" s="273"/>
      <c r="L710" s="273"/>
      <c r="M710" s="273"/>
      <c r="N710" s="273"/>
      <c r="O710" s="273"/>
      <c r="P710" s="273"/>
      <c r="Q710" s="273"/>
      <c r="R710" s="273"/>
      <c r="S710" s="273"/>
      <c r="T710" s="273"/>
      <c r="U710" s="273"/>
      <c r="V710" s="273"/>
      <c r="W710" s="273"/>
    </row>
    <row r="711" spans="1:23" ht="15.95" customHeight="1">
      <c r="A711" s="273"/>
      <c r="B711" s="273"/>
      <c r="C711" s="273"/>
      <c r="D711" s="273"/>
      <c r="E711" s="273"/>
      <c r="F711" s="273"/>
      <c r="G711" s="273"/>
      <c r="H711" s="273"/>
      <c r="I711" s="273"/>
      <c r="J711" s="273"/>
      <c r="K711" s="273"/>
      <c r="L711" s="273"/>
      <c r="M711" s="273"/>
      <c r="N711" s="273"/>
      <c r="O711" s="273"/>
      <c r="P711" s="273"/>
      <c r="Q711" s="273"/>
      <c r="R711" s="273"/>
      <c r="S711" s="273"/>
      <c r="T711" s="273"/>
      <c r="U711" s="273"/>
      <c r="V711" s="273"/>
      <c r="W711" s="273"/>
    </row>
    <row r="712" spans="1:23" ht="15.95" customHeight="1">
      <c r="A712" s="273"/>
      <c r="B712" s="273"/>
      <c r="C712" s="273"/>
      <c r="D712" s="273"/>
      <c r="E712" s="273"/>
      <c r="F712" s="273"/>
      <c r="G712" s="273"/>
      <c r="H712" s="273"/>
      <c r="I712" s="273"/>
      <c r="J712" s="273"/>
      <c r="K712" s="273"/>
      <c r="L712" s="273"/>
      <c r="M712" s="273"/>
      <c r="N712" s="273"/>
      <c r="O712" s="273"/>
      <c r="P712" s="273"/>
      <c r="Q712" s="273"/>
      <c r="R712" s="273"/>
      <c r="S712" s="273"/>
      <c r="T712" s="273"/>
      <c r="U712" s="273"/>
      <c r="V712" s="273"/>
      <c r="W712" s="273"/>
    </row>
    <row r="713" spans="1:23" ht="15.95" customHeight="1">
      <c r="A713" s="273"/>
      <c r="B713" s="273"/>
      <c r="C713" s="273"/>
      <c r="D713" s="273"/>
      <c r="E713" s="273"/>
      <c r="F713" s="273"/>
      <c r="G713" s="273"/>
      <c r="H713" s="273"/>
      <c r="I713" s="273"/>
      <c r="J713" s="273"/>
      <c r="K713" s="273"/>
      <c r="L713" s="273"/>
      <c r="M713" s="273"/>
      <c r="N713" s="273"/>
      <c r="O713" s="273"/>
      <c r="P713" s="273"/>
      <c r="Q713" s="273"/>
      <c r="R713" s="273"/>
      <c r="S713" s="273"/>
      <c r="T713" s="273"/>
      <c r="U713" s="273"/>
      <c r="V713" s="273"/>
      <c r="W713" s="273"/>
    </row>
    <row r="714" spans="1:23" ht="15.95" customHeight="1">
      <c r="A714" s="273"/>
      <c r="B714" s="273"/>
      <c r="C714" s="273"/>
      <c r="D714" s="273"/>
      <c r="E714" s="273"/>
      <c r="F714" s="273"/>
      <c r="G714" s="273"/>
      <c r="H714" s="273"/>
      <c r="I714" s="273"/>
      <c r="J714" s="273"/>
      <c r="K714" s="273"/>
      <c r="L714" s="273"/>
      <c r="M714" s="273"/>
      <c r="N714" s="273"/>
      <c r="O714" s="273"/>
      <c r="P714" s="273"/>
      <c r="Q714" s="273"/>
      <c r="R714" s="273"/>
      <c r="S714" s="273"/>
      <c r="T714" s="273"/>
      <c r="U714" s="273"/>
      <c r="V714" s="273"/>
      <c r="W714" s="273"/>
    </row>
    <row r="715" spans="1:23" ht="15.95" customHeight="1">
      <c r="A715" s="273"/>
      <c r="B715" s="273"/>
      <c r="C715" s="273"/>
      <c r="D715" s="273"/>
      <c r="E715" s="273"/>
      <c r="F715" s="273"/>
      <c r="G715" s="273"/>
      <c r="H715" s="273"/>
      <c r="I715" s="273"/>
      <c r="J715" s="273"/>
      <c r="K715" s="273"/>
      <c r="L715" s="273"/>
      <c r="M715" s="273"/>
      <c r="N715" s="273"/>
      <c r="O715" s="273"/>
      <c r="P715" s="273"/>
      <c r="Q715" s="273"/>
      <c r="R715" s="273"/>
      <c r="S715" s="273"/>
      <c r="T715" s="273"/>
      <c r="U715" s="273"/>
      <c r="V715" s="273"/>
      <c r="W715" s="273"/>
    </row>
    <row r="716" spans="1:23" ht="15.95" customHeight="1">
      <c r="A716" s="273"/>
      <c r="B716" s="273"/>
      <c r="C716" s="273"/>
      <c r="D716" s="273"/>
      <c r="E716" s="273"/>
      <c r="F716" s="273"/>
      <c r="G716" s="273"/>
      <c r="H716" s="273"/>
      <c r="I716" s="273"/>
      <c r="J716" s="273"/>
      <c r="K716" s="273"/>
      <c r="L716" s="273"/>
      <c r="M716" s="273"/>
      <c r="N716" s="273"/>
      <c r="O716" s="273"/>
      <c r="P716" s="273"/>
      <c r="Q716" s="273"/>
      <c r="R716" s="273"/>
      <c r="S716" s="273"/>
      <c r="T716" s="273"/>
      <c r="U716" s="273"/>
      <c r="V716" s="273"/>
      <c r="W716" s="273"/>
    </row>
    <row r="717" spans="1:23" ht="15.95" customHeight="1">
      <c r="A717" s="273"/>
      <c r="B717" s="273"/>
      <c r="C717" s="273"/>
      <c r="D717" s="273"/>
      <c r="E717" s="273"/>
      <c r="F717" s="273"/>
      <c r="G717" s="273"/>
      <c r="H717" s="273"/>
      <c r="I717" s="273"/>
      <c r="J717" s="273"/>
      <c r="K717" s="273"/>
      <c r="L717" s="273"/>
      <c r="M717" s="273"/>
      <c r="N717" s="273"/>
      <c r="O717" s="273"/>
      <c r="P717" s="273"/>
      <c r="Q717" s="273"/>
      <c r="R717" s="273"/>
      <c r="S717" s="273"/>
      <c r="T717" s="273"/>
      <c r="U717" s="273"/>
      <c r="V717" s="273"/>
      <c r="W717" s="273"/>
    </row>
    <row r="718" spans="1:23" ht="15.95" customHeight="1">
      <c r="A718" s="273"/>
      <c r="B718" s="273"/>
      <c r="C718" s="273"/>
      <c r="D718" s="273"/>
      <c r="E718" s="273"/>
      <c r="F718" s="273"/>
      <c r="G718" s="273"/>
      <c r="H718" s="273"/>
      <c r="I718" s="273"/>
      <c r="J718" s="273"/>
      <c r="K718" s="273"/>
      <c r="L718" s="273"/>
      <c r="M718" s="273"/>
      <c r="N718" s="273"/>
      <c r="O718" s="273"/>
      <c r="P718" s="273"/>
      <c r="Q718" s="273"/>
      <c r="R718" s="273"/>
      <c r="S718" s="273"/>
      <c r="T718" s="273"/>
      <c r="U718" s="273"/>
      <c r="V718" s="273"/>
      <c r="W718" s="273"/>
    </row>
    <row r="719" spans="1:23" ht="15.95" customHeight="1">
      <c r="A719" s="273"/>
      <c r="B719" s="273"/>
      <c r="C719" s="273"/>
      <c r="D719" s="273"/>
      <c r="E719" s="273"/>
      <c r="F719" s="273"/>
      <c r="G719" s="273"/>
      <c r="H719" s="273"/>
      <c r="I719" s="273"/>
      <c r="J719" s="273"/>
      <c r="K719" s="273"/>
      <c r="L719" s="273"/>
      <c r="M719" s="273"/>
      <c r="N719" s="273"/>
      <c r="O719" s="273"/>
      <c r="P719" s="273"/>
      <c r="Q719" s="273"/>
      <c r="R719" s="273"/>
      <c r="S719" s="273"/>
      <c r="T719" s="273"/>
      <c r="U719" s="273"/>
      <c r="V719" s="273"/>
      <c r="W719" s="273"/>
    </row>
    <row r="720" spans="1:23" ht="15.95" customHeight="1">
      <c r="A720" s="273"/>
      <c r="B720" s="273"/>
      <c r="C720" s="273"/>
      <c r="D720" s="273"/>
      <c r="E720" s="273"/>
      <c r="F720" s="273"/>
      <c r="G720" s="273"/>
      <c r="H720" s="273"/>
      <c r="I720" s="273"/>
      <c r="J720" s="273"/>
      <c r="K720" s="273"/>
      <c r="L720" s="273"/>
      <c r="M720" s="273"/>
      <c r="N720" s="273"/>
      <c r="O720" s="273"/>
      <c r="P720" s="273"/>
      <c r="Q720" s="273"/>
      <c r="R720" s="273"/>
      <c r="S720" s="273"/>
      <c r="T720" s="273"/>
      <c r="U720" s="273"/>
      <c r="V720" s="273"/>
      <c r="W720" s="273"/>
    </row>
    <row r="721" spans="1:23" ht="15.95" customHeight="1">
      <c r="A721" s="273"/>
      <c r="B721" s="273"/>
      <c r="C721" s="273"/>
      <c r="D721" s="273"/>
      <c r="E721" s="273"/>
      <c r="F721" s="273"/>
      <c r="G721" s="273"/>
      <c r="H721" s="273"/>
      <c r="I721" s="273"/>
      <c r="J721" s="273"/>
      <c r="K721" s="273"/>
      <c r="L721" s="273"/>
      <c r="M721" s="273"/>
      <c r="N721" s="273"/>
      <c r="O721" s="273"/>
      <c r="P721" s="273"/>
      <c r="Q721" s="273"/>
      <c r="R721" s="273"/>
      <c r="S721" s="273"/>
      <c r="T721" s="273"/>
      <c r="U721" s="273"/>
      <c r="V721" s="273"/>
      <c r="W721" s="273"/>
    </row>
    <row r="722" spans="1:23" ht="15.95" customHeight="1">
      <c r="A722" s="273"/>
      <c r="B722" s="273"/>
      <c r="C722" s="273"/>
      <c r="D722" s="273"/>
      <c r="E722" s="273"/>
      <c r="F722" s="273"/>
      <c r="G722" s="273"/>
      <c r="H722" s="273"/>
      <c r="I722" s="273"/>
      <c r="J722" s="273"/>
      <c r="K722" s="273"/>
      <c r="L722" s="273"/>
      <c r="M722" s="273"/>
      <c r="N722" s="273"/>
      <c r="O722" s="273"/>
      <c r="P722" s="273"/>
      <c r="Q722" s="273"/>
      <c r="R722" s="273"/>
      <c r="S722" s="273"/>
      <c r="T722" s="273"/>
      <c r="U722" s="273"/>
      <c r="V722" s="273"/>
      <c r="W722" s="273"/>
    </row>
    <row r="723" spans="1:23" ht="15.95" customHeight="1">
      <c r="A723" s="273"/>
      <c r="B723" s="273"/>
      <c r="C723" s="273"/>
      <c r="D723" s="273"/>
      <c r="E723" s="273"/>
      <c r="F723" s="273"/>
      <c r="G723" s="273"/>
      <c r="H723" s="273"/>
      <c r="I723" s="273"/>
      <c r="J723" s="273"/>
      <c r="K723" s="273"/>
      <c r="L723" s="273"/>
      <c r="M723" s="273"/>
      <c r="N723" s="273"/>
      <c r="O723" s="273"/>
      <c r="P723" s="273"/>
      <c r="Q723" s="273"/>
      <c r="R723" s="273"/>
      <c r="S723" s="273"/>
      <c r="T723" s="273"/>
      <c r="U723" s="273"/>
      <c r="V723" s="273"/>
      <c r="W723" s="273"/>
    </row>
    <row r="724" spans="1:23" ht="15.95" customHeight="1">
      <c r="A724" s="273"/>
      <c r="B724" s="273"/>
      <c r="C724" s="273"/>
      <c r="D724" s="273"/>
      <c r="E724" s="273"/>
      <c r="F724" s="273"/>
      <c r="G724" s="273"/>
      <c r="H724" s="273"/>
      <c r="I724" s="273"/>
      <c r="J724" s="273"/>
      <c r="K724" s="273"/>
      <c r="L724" s="273"/>
      <c r="M724" s="273"/>
      <c r="N724" s="273"/>
      <c r="O724" s="273"/>
      <c r="P724" s="273"/>
      <c r="Q724" s="273"/>
      <c r="R724" s="273"/>
      <c r="S724" s="273"/>
      <c r="T724" s="273"/>
      <c r="U724" s="273"/>
      <c r="V724" s="273"/>
      <c r="W724" s="273"/>
    </row>
    <row r="725" spans="1:23" ht="15.95" customHeight="1">
      <c r="A725" s="273"/>
      <c r="B725" s="273"/>
      <c r="C725" s="273"/>
      <c r="D725" s="273"/>
      <c r="E725" s="273"/>
      <c r="F725" s="273"/>
      <c r="G725" s="273"/>
      <c r="H725" s="273"/>
      <c r="I725" s="273"/>
      <c r="J725" s="273"/>
      <c r="K725" s="273"/>
      <c r="L725" s="273"/>
      <c r="M725" s="273"/>
      <c r="N725" s="273"/>
      <c r="O725" s="273"/>
      <c r="P725" s="273"/>
      <c r="Q725" s="273"/>
      <c r="R725" s="273"/>
      <c r="S725" s="273"/>
      <c r="T725" s="273"/>
      <c r="U725" s="273"/>
      <c r="V725" s="273"/>
      <c r="W725" s="273"/>
    </row>
    <row r="726" spans="1:23" ht="15.95" customHeight="1">
      <c r="A726" s="273"/>
      <c r="B726" s="273"/>
      <c r="C726" s="273"/>
      <c r="D726" s="273"/>
      <c r="E726" s="273"/>
      <c r="F726" s="273"/>
      <c r="G726" s="273"/>
      <c r="H726" s="273"/>
      <c r="I726" s="273"/>
      <c r="J726" s="273"/>
      <c r="K726" s="273"/>
      <c r="L726" s="273"/>
      <c r="M726" s="273"/>
      <c r="N726" s="273"/>
      <c r="O726" s="273"/>
      <c r="P726" s="273"/>
      <c r="Q726" s="273"/>
      <c r="R726" s="273"/>
      <c r="S726" s="273"/>
      <c r="T726" s="273"/>
      <c r="U726" s="273"/>
      <c r="V726" s="273"/>
      <c r="W726" s="273"/>
    </row>
    <row r="727" spans="1:23" ht="15.95" customHeight="1">
      <c r="A727" s="273"/>
      <c r="B727" s="273"/>
      <c r="C727" s="273"/>
      <c r="D727" s="273"/>
      <c r="E727" s="273"/>
      <c r="F727" s="273"/>
      <c r="G727" s="273"/>
      <c r="H727" s="273"/>
      <c r="I727" s="273"/>
      <c r="J727" s="273"/>
      <c r="K727" s="273"/>
      <c r="L727" s="273"/>
      <c r="M727" s="273"/>
      <c r="N727" s="273"/>
      <c r="O727" s="273"/>
      <c r="P727" s="273"/>
      <c r="Q727" s="273"/>
      <c r="R727" s="273"/>
      <c r="S727" s="273"/>
      <c r="T727" s="273"/>
      <c r="U727" s="273"/>
      <c r="V727" s="273"/>
      <c r="W727" s="273"/>
    </row>
    <row r="728" spans="1:23" ht="15.95" customHeight="1">
      <c r="A728" s="273"/>
      <c r="B728" s="273"/>
      <c r="C728" s="273"/>
      <c r="D728" s="273"/>
      <c r="E728" s="273"/>
      <c r="F728" s="273"/>
      <c r="G728" s="273"/>
      <c r="H728" s="273"/>
      <c r="I728" s="273"/>
      <c r="J728" s="273"/>
      <c r="K728" s="273"/>
      <c r="L728" s="273"/>
      <c r="M728" s="273"/>
      <c r="N728" s="273"/>
      <c r="O728" s="273"/>
      <c r="P728" s="273"/>
      <c r="Q728" s="273"/>
      <c r="R728" s="273"/>
      <c r="S728" s="273"/>
      <c r="T728" s="273"/>
      <c r="U728" s="273"/>
      <c r="V728" s="273"/>
      <c r="W728" s="273"/>
    </row>
    <row r="729" spans="1:23" ht="15.95" customHeight="1">
      <c r="A729" s="273"/>
      <c r="B729" s="273"/>
      <c r="C729" s="273"/>
      <c r="D729" s="273"/>
      <c r="E729" s="273"/>
      <c r="F729" s="273"/>
      <c r="G729" s="273"/>
      <c r="H729" s="273"/>
      <c r="I729" s="273"/>
      <c r="J729" s="273"/>
      <c r="K729" s="273"/>
      <c r="L729" s="273"/>
      <c r="M729" s="273"/>
      <c r="N729" s="273"/>
      <c r="O729" s="273"/>
      <c r="P729" s="273"/>
      <c r="Q729" s="273"/>
      <c r="R729" s="273"/>
      <c r="S729" s="273"/>
      <c r="T729" s="273"/>
      <c r="U729" s="273"/>
      <c r="V729" s="273"/>
      <c r="W729" s="273"/>
    </row>
    <row r="730" spans="1:23" ht="15.95" customHeight="1">
      <c r="A730" s="273"/>
      <c r="B730" s="273"/>
      <c r="C730" s="273"/>
      <c r="D730" s="273"/>
      <c r="E730" s="273"/>
      <c r="F730" s="273"/>
      <c r="G730" s="273"/>
      <c r="H730" s="273"/>
      <c r="I730" s="273"/>
      <c r="J730" s="273"/>
      <c r="K730" s="273"/>
      <c r="L730" s="273"/>
      <c r="M730" s="273"/>
      <c r="N730" s="273"/>
      <c r="O730" s="273"/>
      <c r="P730" s="273"/>
      <c r="Q730" s="273"/>
      <c r="R730" s="273"/>
      <c r="S730" s="273"/>
      <c r="T730" s="273"/>
      <c r="U730" s="273"/>
      <c r="V730" s="273"/>
      <c r="W730" s="273"/>
    </row>
    <row r="731" spans="1:23" ht="15.95" customHeight="1">
      <c r="A731" s="273"/>
      <c r="B731" s="273"/>
      <c r="C731" s="273"/>
      <c r="D731" s="273"/>
      <c r="E731" s="273"/>
      <c r="F731" s="273"/>
      <c r="G731" s="273"/>
      <c r="H731" s="273"/>
      <c r="I731" s="273"/>
      <c r="J731" s="273"/>
      <c r="K731" s="273"/>
      <c r="L731" s="273"/>
      <c r="M731" s="273"/>
      <c r="N731" s="273"/>
      <c r="O731" s="273"/>
      <c r="P731" s="273"/>
      <c r="Q731" s="273"/>
      <c r="R731" s="273"/>
      <c r="S731" s="273"/>
      <c r="T731" s="273"/>
      <c r="U731" s="273"/>
      <c r="V731" s="273"/>
      <c r="W731" s="273"/>
    </row>
    <row r="732" spans="1:23" ht="15.95" customHeight="1">
      <c r="A732" s="273"/>
      <c r="B732" s="273"/>
      <c r="C732" s="273"/>
      <c r="D732" s="273"/>
      <c r="E732" s="273"/>
      <c r="F732" s="273"/>
      <c r="G732" s="273"/>
      <c r="H732" s="273"/>
      <c r="I732" s="273"/>
      <c r="J732" s="273"/>
      <c r="K732" s="273"/>
      <c r="L732" s="273"/>
      <c r="M732" s="273"/>
      <c r="N732" s="273"/>
      <c r="O732" s="273"/>
      <c r="P732" s="273"/>
      <c r="Q732" s="273"/>
      <c r="R732" s="273"/>
      <c r="S732" s="273"/>
      <c r="T732" s="273"/>
      <c r="U732" s="273"/>
      <c r="V732" s="273"/>
      <c r="W732" s="273"/>
    </row>
    <row r="733" spans="1:23" ht="15.95" customHeight="1">
      <c r="A733" s="273"/>
      <c r="B733" s="273"/>
      <c r="C733" s="273"/>
      <c r="D733" s="273"/>
      <c r="E733" s="273"/>
      <c r="F733" s="273"/>
      <c r="G733" s="273"/>
      <c r="H733" s="273"/>
      <c r="I733" s="273"/>
      <c r="J733" s="273"/>
      <c r="K733" s="273"/>
      <c r="L733" s="273"/>
      <c r="M733" s="273"/>
      <c r="N733" s="273"/>
      <c r="O733" s="273"/>
      <c r="P733" s="273"/>
      <c r="Q733" s="273"/>
      <c r="R733" s="273"/>
      <c r="S733" s="273"/>
      <c r="T733" s="273"/>
      <c r="U733" s="273"/>
      <c r="V733" s="273"/>
      <c r="W733" s="273"/>
    </row>
    <row r="734" spans="1:23" ht="15.95" customHeight="1">
      <c r="A734" s="273"/>
      <c r="B734" s="273"/>
      <c r="C734" s="273"/>
      <c r="D734" s="273"/>
      <c r="E734" s="273"/>
      <c r="F734" s="273"/>
      <c r="G734" s="273"/>
      <c r="H734" s="273"/>
      <c r="I734" s="273"/>
      <c r="J734" s="273"/>
      <c r="K734" s="273"/>
      <c r="L734" s="273"/>
      <c r="M734" s="273"/>
      <c r="N734" s="273"/>
      <c r="O734" s="273"/>
      <c r="P734" s="273"/>
      <c r="Q734" s="273"/>
      <c r="R734" s="273"/>
      <c r="S734" s="273"/>
      <c r="T734" s="273"/>
      <c r="U734" s="273"/>
      <c r="V734" s="273"/>
      <c r="W734" s="273"/>
    </row>
    <row r="735" spans="1:23" ht="15.95" customHeight="1">
      <c r="A735" s="273"/>
      <c r="B735" s="273"/>
      <c r="C735" s="273"/>
      <c r="D735" s="273"/>
      <c r="E735" s="273"/>
      <c r="F735" s="273"/>
      <c r="G735" s="273"/>
      <c r="H735" s="273"/>
      <c r="I735" s="273"/>
      <c r="J735" s="273"/>
      <c r="K735" s="273"/>
      <c r="L735" s="273"/>
      <c r="M735" s="273"/>
      <c r="N735" s="273"/>
      <c r="O735" s="273"/>
      <c r="P735" s="273"/>
      <c r="Q735" s="273"/>
      <c r="R735" s="273"/>
      <c r="S735" s="273"/>
      <c r="T735" s="273"/>
      <c r="U735" s="273"/>
      <c r="V735" s="273"/>
      <c r="W735" s="273"/>
    </row>
    <row r="736" spans="1:23" ht="15.95" customHeight="1">
      <c r="A736" s="273"/>
      <c r="B736" s="273"/>
      <c r="C736" s="273"/>
      <c r="D736" s="273"/>
      <c r="E736" s="273"/>
      <c r="F736" s="273"/>
      <c r="G736" s="273"/>
      <c r="H736" s="273"/>
      <c r="I736" s="273"/>
      <c r="J736" s="273"/>
      <c r="K736" s="273"/>
      <c r="L736" s="273"/>
      <c r="M736" s="273"/>
      <c r="N736" s="273"/>
      <c r="O736" s="273"/>
      <c r="P736" s="273"/>
      <c r="Q736" s="273"/>
      <c r="R736" s="273"/>
      <c r="S736" s="273"/>
      <c r="T736" s="273"/>
      <c r="U736" s="273"/>
      <c r="V736" s="273"/>
      <c r="W736" s="273"/>
    </row>
    <row r="737" spans="1:23" ht="15.95" customHeight="1">
      <c r="A737" s="273"/>
      <c r="B737" s="273"/>
      <c r="C737" s="273"/>
      <c r="D737" s="273"/>
      <c r="E737" s="273"/>
      <c r="F737" s="273"/>
      <c r="G737" s="273"/>
      <c r="H737" s="273"/>
      <c r="I737" s="273"/>
      <c r="J737" s="273"/>
      <c r="K737" s="273"/>
      <c r="L737" s="273"/>
      <c r="M737" s="273"/>
      <c r="N737" s="273"/>
      <c r="O737" s="273"/>
      <c r="P737" s="273"/>
      <c r="Q737" s="273"/>
      <c r="R737" s="273"/>
      <c r="S737" s="273"/>
      <c r="T737" s="273"/>
      <c r="U737" s="273"/>
      <c r="V737" s="273"/>
      <c r="W737" s="273"/>
    </row>
    <row r="738" spans="1:23" ht="15.95" customHeight="1">
      <c r="A738" s="273"/>
      <c r="B738" s="273"/>
      <c r="C738" s="273"/>
      <c r="D738" s="273"/>
      <c r="E738" s="273"/>
      <c r="F738" s="273"/>
      <c r="G738" s="273"/>
      <c r="H738" s="273"/>
      <c r="I738" s="273"/>
      <c r="J738" s="273"/>
      <c r="K738" s="273"/>
      <c r="L738" s="273"/>
      <c r="M738" s="273"/>
      <c r="N738" s="273"/>
      <c r="O738" s="273"/>
      <c r="P738" s="273"/>
      <c r="Q738" s="273"/>
      <c r="R738" s="273"/>
      <c r="S738" s="273"/>
      <c r="T738" s="273"/>
      <c r="U738" s="273"/>
      <c r="V738" s="273"/>
      <c r="W738" s="273"/>
    </row>
    <row r="739" spans="1:23" ht="15.95" customHeight="1">
      <c r="A739" s="273"/>
      <c r="B739" s="273"/>
      <c r="C739" s="273"/>
      <c r="D739" s="273"/>
      <c r="E739" s="273"/>
      <c r="F739" s="273"/>
      <c r="G739" s="273"/>
      <c r="H739" s="273"/>
      <c r="I739" s="273"/>
      <c r="J739" s="273"/>
      <c r="K739" s="273"/>
      <c r="L739" s="273"/>
      <c r="M739" s="273"/>
      <c r="N739" s="273"/>
      <c r="O739" s="273"/>
      <c r="P739" s="273"/>
      <c r="Q739" s="273"/>
      <c r="R739" s="273"/>
      <c r="S739" s="273"/>
      <c r="T739" s="273"/>
      <c r="U739" s="273"/>
      <c r="V739" s="273"/>
      <c r="W739" s="273"/>
    </row>
    <row r="740" spans="1:23" ht="15.95" customHeight="1">
      <c r="A740" s="273"/>
      <c r="B740" s="273"/>
      <c r="C740" s="273"/>
      <c r="D740" s="273"/>
      <c r="E740" s="273"/>
      <c r="F740" s="273"/>
      <c r="G740" s="273"/>
      <c r="H740" s="273"/>
      <c r="I740" s="273"/>
      <c r="J740" s="273"/>
      <c r="K740" s="273"/>
      <c r="L740" s="273"/>
      <c r="M740" s="273"/>
      <c r="N740" s="273"/>
      <c r="O740" s="273"/>
      <c r="P740" s="273"/>
      <c r="Q740" s="273"/>
      <c r="R740" s="273"/>
      <c r="S740" s="273"/>
      <c r="T740" s="273"/>
      <c r="U740" s="273"/>
      <c r="V740" s="273"/>
      <c r="W740" s="273"/>
    </row>
    <row r="741" spans="1:23" ht="15.95" customHeight="1">
      <c r="A741" s="273"/>
      <c r="B741" s="273"/>
      <c r="C741" s="273"/>
      <c r="D741" s="273"/>
      <c r="E741" s="273"/>
      <c r="F741" s="273"/>
      <c r="G741" s="273"/>
      <c r="H741" s="273"/>
      <c r="I741" s="273"/>
      <c r="J741" s="273"/>
      <c r="K741" s="273"/>
      <c r="L741" s="273"/>
      <c r="M741" s="273"/>
      <c r="N741" s="273"/>
      <c r="O741" s="273"/>
      <c r="P741" s="273"/>
      <c r="Q741" s="273"/>
      <c r="R741" s="273"/>
      <c r="S741" s="273"/>
      <c r="T741" s="273"/>
      <c r="U741" s="273"/>
      <c r="V741" s="273"/>
      <c r="W741" s="273"/>
    </row>
    <row r="742" spans="1:23" ht="15.95" customHeight="1">
      <c r="A742" s="273"/>
      <c r="B742" s="273"/>
      <c r="C742" s="273"/>
      <c r="D742" s="273"/>
      <c r="E742" s="273"/>
      <c r="F742" s="273"/>
      <c r="G742" s="273"/>
      <c r="H742" s="273"/>
      <c r="I742" s="273"/>
      <c r="J742" s="273"/>
      <c r="K742" s="273"/>
      <c r="L742" s="273"/>
      <c r="M742" s="273"/>
      <c r="N742" s="273"/>
      <c r="O742" s="273"/>
      <c r="P742" s="273"/>
      <c r="Q742" s="273"/>
      <c r="R742" s="273"/>
      <c r="S742" s="273"/>
      <c r="T742" s="273"/>
      <c r="U742" s="273"/>
      <c r="V742" s="273"/>
      <c r="W742" s="273"/>
    </row>
    <row r="743" spans="1:23" ht="15.95" customHeight="1">
      <c r="A743" s="273"/>
      <c r="B743" s="273"/>
      <c r="C743" s="273"/>
      <c r="D743" s="273"/>
      <c r="E743" s="273"/>
      <c r="F743" s="273"/>
      <c r="G743" s="273"/>
      <c r="H743" s="273"/>
      <c r="I743" s="273"/>
      <c r="J743" s="273"/>
      <c r="K743" s="273"/>
      <c r="L743" s="273"/>
      <c r="M743" s="273"/>
      <c r="N743" s="273"/>
      <c r="O743" s="273"/>
      <c r="P743" s="273"/>
      <c r="Q743" s="273"/>
      <c r="R743" s="273"/>
      <c r="S743" s="273"/>
      <c r="T743" s="273"/>
      <c r="U743" s="273"/>
      <c r="V743" s="273"/>
      <c r="W743" s="273"/>
    </row>
    <row r="744" spans="1:23" ht="15.95" customHeight="1">
      <c r="A744" s="273"/>
      <c r="B744" s="273"/>
      <c r="C744" s="273"/>
      <c r="D744" s="273"/>
      <c r="E744" s="273"/>
      <c r="F744" s="273"/>
      <c r="G744" s="273"/>
      <c r="H744" s="273"/>
      <c r="I744" s="273"/>
      <c r="J744" s="273"/>
      <c r="K744" s="273"/>
      <c r="L744" s="273"/>
      <c r="M744" s="273"/>
      <c r="N744" s="273"/>
      <c r="O744" s="273"/>
      <c r="P744" s="273"/>
      <c r="Q744" s="273"/>
      <c r="R744" s="273"/>
      <c r="S744" s="273"/>
      <c r="T744" s="273"/>
      <c r="U744" s="273"/>
      <c r="V744" s="273"/>
      <c r="W744" s="273"/>
    </row>
    <row r="745" spans="1:23" ht="15.95" customHeight="1">
      <c r="A745" s="273"/>
      <c r="B745" s="273"/>
      <c r="C745" s="273"/>
      <c r="D745" s="273"/>
      <c r="E745" s="273"/>
      <c r="F745" s="273"/>
      <c r="G745" s="273"/>
      <c r="H745" s="273"/>
      <c r="I745" s="273"/>
      <c r="J745" s="273"/>
      <c r="K745" s="273"/>
      <c r="L745" s="273"/>
      <c r="M745" s="273"/>
      <c r="N745" s="273"/>
      <c r="O745" s="273"/>
      <c r="P745" s="273"/>
      <c r="Q745" s="273"/>
      <c r="R745" s="273"/>
      <c r="S745" s="273"/>
      <c r="T745" s="273"/>
      <c r="U745" s="273"/>
      <c r="V745" s="273"/>
      <c r="W745" s="273"/>
    </row>
    <row r="746" spans="1:23" ht="15.95" customHeight="1">
      <c r="A746" s="273"/>
      <c r="B746" s="273"/>
      <c r="C746" s="273"/>
      <c r="D746" s="273"/>
      <c r="E746" s="273"/>
      <c r="F746" s="273"/>
      <c r="G746" s="273"/>
      <c r="H746" s="273"/>
      <c r="I746" s="273"/>
      <c r="J746" s="273"/>
      <c r="K746" s="273"/>
      <c r="L746" s="273"/>
      <c r="M746" s="273"/>
      <c r="N746" s="273"/>
      <c r="O746" s="273"/>
      <c r="P746" s="273"/>
      <c r="Q746" s="273"/>
      <c r="R746" s="273"/>
      <c r="S746" s="273"/>
      <c r="T746" s="273"/>
      <c r="U746" s="273"/>
      <c r="V746" s="273"/>
      <c r="W746" s="273"/>
    </row>
    <row r="747" spans="1:23" ht="15.95" customHeight="1">
      <c r="A747" s="273"/>
      <c r="B747" s="273"/>
      <c r="C747" s="273"/>
      <c r="D747" s="273"/>
      <c r="E747" s="273"/>
      <c r="F747" s="273"/>
      <c r="G747" s="273"/>
      <c r="H747" s="273"/>
      <c r="I747" s="273"/>
      <c r="J747" s="273"/>
      <c r="K747" s="273"/>
      <c r="L747" s="273"/>
      <c r="M747" s="273"/>
      <c r="N747" s="273"/>
      <c r="O747" s="273"/>
      <c r="P747" s="273"/>
      <c r="Q747" s="273"/>
      <c r="R747" s="273"/>
      <c r="S747" s="273"/>
      <c r="T747" s="273"/>
      <c r="U747" s="273"/>
      <c r="V747" s="273"/>
      <c r="W747" s="273"/>
    </row>
    <row r="748" spans="1:23" ht="15.95" customHeight="1">
      <c r="A748" s="273"/>
      <c r="B748" s="273"/>
      <c r="C748" s="273"/>
      <c r="D748" s="273"/>
      <c r="E748" s="273"/>
      <c r="F748" s="273"/>
      <c r="G748" s="273"/>
      <c r="H748" s="273"/>
      <c r="I748" s="273"/>
      <c r="J748" s="273"/>
      <c r="K748" s="273"/>
      <c r="L748" s="273"/>
      <c r="M748" s="273"/>
      <c r="N748" s="273"/>
      <c r="O748" s="273"/>
      <c r="P748" s="273"/>
      <c r="Q748" s="273"/>
      <c r="R748" s="273"/>
      <c r="S748" s="273"/>
      <c r="T748" s="273"/>
      <c r="U748" s="273"/>
      <c r="V748" s="273"/>
      <c r="W748" s="273"/>
    </row>
    <row r="749" spans="1:23" ht="15.95" customHeight="1">
      <c r="A749" s="273"/>
      <c r="B749" s="273"/>
      <c r="C749" s="273"/>
      <c r="D749" s="273"/>
      <c r="E749" s="273"/>
      <c r="F749" s="273"/>
      <c r="G749" s="273"/>
      <c r="H749" s="273"/>
      <c r="I749" s="273"/>
      <c r="J749" s="273"/>
      <c r="K749" s="273"/>
      <c r="L749" s="273"/>
      <c r="M749" s="273"/>
      <c r="N749" s="273"/>
      <c r="O749" s="273"/>
      <c r="P749" s="273"/>
      <c r="Q749" s="273"/>
      <c r="R749" s="273"/>
      <c r="S749" s="273"/>
      <c r="T749" s="273"/>
      <c r="U749" s="273"/>
      <c r="V749" s="273"/>
      <c r="W749" s="273"/>
    </row>
    <row r="750" spans="1:23" ht="15.95" customHeight="1">
      <c r="A750" s="273"/>
      <c r="B750" s="273"/>
      <c r="C750" s="273"/>
      <c r="D750" s="273"/>
      <c r="E750" s="273"/>
      <c r="F750" s="273"/>
      <c r="G750" s="273"/>
      <c r="H750" s="273"/>
      <c r="I750" s="273"/>
      <c r="J750" s="273"/>
      <c r="K750" s="273"/>
      <c r="L750" s="273"/>
      <c r="M750" s="273"/>
      <c r="N750" s="273"/>
      <c r="O750" s="273"/>
      <c r="P750" s="273"/>
      <c r="Q750" s="273"/>
      <c r="R750" s="273"/>
      <c r="S750" s="273"/>
      <c r="T750" s="273"/>
      <c r="U750" s="273"/>
      <c r="V750" s="273"/>
      <c r="W750" s="273"/>
    </row>
    <row r="751" spans="1:23" ht="15.95" customHeight="1">
      <c r="A751" s="273"/>
      <c r="B751" s="273"/>
      <c r="C751" s="273"/>
      <c r="D751" s="273"/>
      <c r="E751" s="273"/>
      <c r="F751" s="273"/>
      <c r="G751" s="273"/>
      <c r="H751" s="273"/>
      <c r="I751" s="273"/>
      <c r="J751" s="273"/>
      <c r="K751" s="273"/>
      <c r="L751" s="273"/>
      <c r="M751" s="273"/>
      <c r="N751" s="273"/>
      <c r="O751" s="273"/>
      <c r="P751" s="273"/>
      <c r="Q751" s="273"/>
      <c r="R751" s="273"/>
      <c r="S751" s="273"/>
      <c r="T751" s="273"/>
      <c r="U751" s="273"/>
      <c r="V751" s="273"/>
      <c r="W751" s="273"/>
    </row>
    <row r="752" spans="1:23" ht="15.95" customHeight="1">
      <c r="A752" s="273"/>
      <c r="B752" s="273"/>
      <c r="C752" s="273"/>
      <c r="D752" s="273"/>
      <c r="E752" s="273"/>
      <c r="F752" s="273"/>
      <c r="G752" s="273"/>
      <c r="H752" s="273"/>
      <c r="I752" s="273"/>
      <c r="J752" s="273"/>
      <c r="K752" s="273"/>
      <c r="L752" s="273"/>
      <c r="M752" s="273"/>
      <c r="N752" s="273"/>
      <c r="O752" s="273"/>
      <c r="P752" s="273"/>
      <c r="Q752" s="273"/>
      <c r="R752" s="273"/>
      <c r="S752" s="273"/>
      <c r="T752" s="273"/>
      <c r="U752" s="273"/>
      <c r="V752" s="273"/>
      <c r="W752" s="273"/>
    </row>
    <row r="753" spans="1:23" ht="15.95" customHeight="1">
      <c r="A753" s="273"/>
      <c r="B753" s="273"/>
      <c r="C753" s="273"/>
      <c r="D753" s="273"/>
      <c r="E753" s="273"/>
      <c r="F753" s="273"/>
      <c r="G753" s="273"/>
      <c r="H753" s="273"/>
      <c r="I753" s="273"/>
      <c r="J753" s="273"/>
      <c r="K753" s="273"/>
      <c r="L753" s="273"/>
      <c r="M753" s="273"/>
      <c r="N753" s="273"/>
      <c r="O753" s="273"/>
      <c r="P753" s="273"/>
      <c r="Q753" s="273"/>
      <c r="R753" s="273"/>
      <c r="S753" s="273"/>
      <c r="T753" s="273"/>
      <c r="U753" s="273"/>
      <c r="V753" s="273"/>
      <c r="W753" s="273"/>
    </row>
    <row r="754" spans="1:23" ht="15.95" customHeight="1">
      <c r="A754" s="273"/>
      <c r="B754" s="273"/>
      <c r="C754" s="273"/>
      <c r="D754" s="273"/>
      <c r="E754" s="273"/>
      <c r="F754" s="273"/>
      <c r="G754" s="273"/>
      <c r="H754" s="273"/>
      <c r="I754" s="273"/>
      <c r="J754" s="273"/>
      <c r="K754" s="273"/>
      <c r="L754" s="273"/>
      <c r="M754" s="273"/>
      <c r="N754" s="273"/>
      <c r="O754" s="273"/>
      <c r="P754" s="273"/>
      <c r="Q754" s="273"/>
      <c r="R754" s="273"/>
      <c r="S754" s="273"/>
      <c r="T754" s="273"/>
      <c r="U754" s="273"/>
      <c r="V754" s="273"/>
      <c r="W754" s="273"/>
    </row>
    <row r="755" spans="1:23" ht="15.95" customHeight="1">
      <c r="A755" s="273"/>
      <c r="B755" s="273"/>
      <c r="C755" s="273"/>
      <c r="D755" s="273"/>
      <c r="E755" s="273"/>
      <c r="F755" s="273"/>
      <c r="G755" s="273"/>
      <c r="H755" s="273"/>
      <c r="I755" s="273"/>
      <c r="J755" s="273"/>
      <c r="K755" s="273"/>
      <c r="L755" s="273"/>
      <c r="M755" s="273"/>
      <c r="N755" s="273"/>
      <c r="O755" s="273"/>
      <c r="P755" s="273"/>
      <c r="Q755" s="273"/>
      <c r="R755" s="273"/>
      <c r="S755" s="273"/>
      <c r="T755" s="273"/>
      <c r="U755" s="273"/>
      <c r="V755" s="273"/>
      <c r="W755" s="273"/>
    </row>
    <row r="756" spans="1:23" ht="15.95" customHeight="1">
      <c r="A756" s="273"/>
      <c r="B756" s="273"/>
      <c r="C756" s="273"/>
      <c r="D756" s="273"/>
      <c r="E756" s="273"/>
      <c r="F756" s="273"/>
      <c r="G756" s="273"/>
      <c r="H756" s="273"/>
      <c r="I756" s="273"/>
      <c r="J756" s="273"/>
      <c r="K756" s="273"/>
      <c r="L756" s="273"/>
      <c r="M756" s="273"/>
      <c r="N756" s="273"/>
      <c r="O756" s="273"/>
      <c r="P756" s="273"/>
      <c r="Q756" s="273"/>
      <c r="R756" s="273"/>
      <c r="S756" s="273"/>
      <c r="T756" s="273"/>
      <c r="U756" s="273"/>
      <c r="V756" s="273"/>
      <c r="W756" s="273"/>
    </row>
    <row r="757" spans="1:23" ht="15.95" customHeight="1">
      <c r="A757" s="273"/>
      <c r="B757" s="273"/>
      <c r="C757" s="273"/>
      <c r="D757" s="273"/>
      <c r="E757" s="273"/>
      <c r="F757" s="273"/>
      <c r="G757" s="273"/>
      <c r="H757" s="273"/>
      <c r="I757" s="273"/>
      <c r="J757" s="273"/>
      <c r="K757" s="273"/>
      <c r="L757" s="273"/>
      <c r="M757" s="273"/>
      <c r="N757" s="273"/>
      <c r="O757" s="273"/>
      <c r="P757" s="273"/>
      <c r="Q757" s="273"/>
      <c r="R757" s="273"/>
      <c r="S757" s="273"/>
      <c r="T757" s="273"/>
      <c r="U757" s="273"/>
      <c r="V757" s="273"/>
      <c r="W757" s="273"/>
    </row>
    <row r="758" spans="1:23" ht="15.95" customHeight="1">
      <c r="A758" s="273"/>
      <c r="B758" s="273"/>
      <c r="C758" s="273"/>
      <c r="D758" s="273"/>
      <c r="E758" s="273"/>
      <c r="F758" s="273"/>
      <c r="G758" s="273"/>
      <c r="H758" s="273"/>
      <c r="I758" s="273"/>
      <c r="J758" s="273"/>
      <c r="K758" s="273"/>
      <c r="L758" s="273"/>
      <c r="M758" s="273"/>
      <c r="N758" s="273"/>
      <c r="O758" s="273"/>
      <c r="P758" s="273"/>
      <c r="Q758" s="273"/>
      <c r="R758" s="273"/>
      <c r="S758" s="273"/>
      <c r="T758" s="273"/>
      <c r="U758" s="273"/>
      <c r="V758" s="273"/>
      <c r="W758" s="273"/>
    </row>
    <row r="759" spans="1:23" ht="15.95" customHeight="1">
      <c r="A759" s="273"/>
      <c r="B759" s="273"/>
      <c r="C759" s="273"/>
      <c r="D759" s="273"/>
      <c r="E759" s="273"/>
      <c r="F759" s="273"/>
      <c r="G759" s="273"/>
      <c r="H759" s="273"/>
      <c r="I759" s="273"/>
      <c r="J759" s="273"/>
      <c r="K759" s="273"/>
      <c r="L759" s="273"/>
      <c r="M759" s="273"/>
      <c r="N759" s="273"/>
      <c r="O759" s="273"/>
      <c r="P759" s="273"/>
      <c r="Q759" s="273"/>
      <c r="R759" s="273"/>
      <c r="S759" s="273"/>
      <c r="T759" s="273"/>
      <c r="U759" s="273"/>
      <c r="V759" s="273"/>
      <c r="W759" s="273"/>
    </row>
    <row r="760" spans="1:23" ht="15.95" customHeight="1">
      <c r="A760" s="273"/>
      <c r="B760" s="273"/>
      <c r="C760" s="273"/>
      <c r="D760" s="273"/>
      <c r="E760" s="273"/>
      <c r="F760" s="273"/>
      <c r="G760" s="273"/>
      <c r="H760" s="273"/>
      <c r="I760" s="273"/>
      <c r="J760" s="273"/>
      <c r="K760" s="273"/>
      <c r="L760" s="273"/>
      <c r="M760" s="273"/>
      <c r="N760" s="273"/>
      <c r="O760" s="273"/>
      <c r="P760" s="273"/>
      <c r="Q760" s="273"/>
      <c r="R760" s="273"/>
      <c r="S760" s="273"/>
      <c r="T760" s="273"/>
      <c r="U760" s="273"/>
      <c r="V760" s="273"/>
      <c r="W760" s="273"/>
    </row>
    <row r="761" spans="1:23" ht="15.95" customHeight="1">
      <c r="A761" s="273"/>
      <c r="B761" s="273"/>
      <c r="C761" s="273"/>
      <c r="D761" s="273"/>
      <c r="E761" s="273"/>
      <c r="F761" s="273"/>
      <c r="G761" s="273"/>
      <c r="H761" s="273"/>
      <c r="I761" s="273"/>
      <c r="J761" s="273"/>
      <c r="K761" s="273"/>
      <c r="L761" s="273"/>
      <c r="M761" s="273"/>
      <c r="N761" s="273"/>
      <c r="O761" s="273"/>
      <c r="P761" s="273"/>
      <c r="Q761" s="273"/>
      <c r="R761" s="273"/>
      <c r="S761" s="273"/>
      <c r="T761" s="273"/>
      <c r="U761" s="273"/>
      <c r="V761" s="273"/>
      <c r="W761" s="273"/>
    </row>
    <row r="762" spans="1:23" ht="15.95" customHeight="1">
      <c r="A762" s="273"/>
      <c r="B762" s="273"/>
      <c r="C762" s="273"/>
      <c r="D762" s="273"/>
      <c r="E762" s="273"/>
      <c r="F762" s="273"/>
      <c r="G762" s="273"/>
      <c r="H762" s="273"/>
      <c r="I762" s="273"/>
      <c r="J762" s="273"/>
      <c r="K762" s="273"/>
      <c r="L762" s="273"/>
      <c r="M762" s="273"/>
      <c r="N762" s="273"/>
      <c r="O762" s="273"/>
      <c r="P762" s="273"/>
      <c r="Q762" s="273"/>
      <c r="R762" s="273"/>
      <c r="S762" s="273"/>
      <c r="T762" s="273"/>
      <c r="U762" s="273"/>
      <c r="V762" s="273"/>
      <c r="W762" s="273"/>
    </row>
    <row r="763" spans="1:23" ht="15.95" customHeight="1">
      <c r="A763" s="273"/>
      <c r="B763" s="273"/>
      <c r="C763" s="273"/>
      <c r="D763" s="273"/>
      <c r="E763" s="273"/>
      <c r="F763" s="273"/>
      <c r="G763" s="273"/>
      <c r="H763" s="273"/>
      <c r="I763" s="273"/>
      <c r="J763" s="273"/>
      <c r="K763" s="273"/>
      <c r="L763" s="273"/>
      <c r="M763" s="273"/>
      <c r="N763" s="273"/>
      <c r="O763" s="273"/>
      <c r="P763" s="273"/>
      <c r="Q763" s="273"/>
      <c r="R763" s="273"/>
      <c r="S763" s="273"/>
      <c r="T763" s="273"/>
      <c r="U763" s="273"/>
      <c r="V763" s="273"/>
      <c r="W763" s="273"/>
    </row>
    <row r="764" spans="1:23" ht="15.95" customHeight="1">
      <c r="A764" s="273"/>
      <c r="B764" s="273"/>
      <c r="C764" s="273"/>
      <c r="D764" s="273"/>
      <c r="E764" s="273"/>
      <c r="F764" s="273"/>
      <c r="G764" s="273"/>
      <c r="H764" s="273"/>
      <c r="I764" s="273"/>
      <c r="J764" s="273"/>
      <c r="K764" s="273"/>
      <c r="L764" s="273"/>
      <c r="M764" s="273"/>
      <c r="N764" s="273"/>
      <c r="O764" s="273"/>
      <c r="P764" s="273"/>
      <c r="Q764" s="273"/>
      <c r="R764" s="273"/>
      <c r="S764" s="273"/>
      <c r="T764" s="273"/>
      <c r="U764" s="273"/>
      <c r="V764" s="273"/>
      <c r="W764" s="273"/>
    </row>
    <row r="765" spans="1:23" ht="15.95" customHeight="1">
      <c r="A765" s="273"/>
      <c r="B765" s="273"/>
      <c r="C765" s="273"/>
      <c r="D765" s="273"/>
      <c r="E765" s="273"/>
      <c r="F765" s="273"/>
      <c r="G765" s="273"/>
      <c r="H765" s="273"/>
      <c r="I765" s="273"/>
      <c r="J765" s="273"/>
      <c r="K765" s="273"/>
      <c r="L765" s="273"/>
      <c r="M765" s="273"/>
      <c r="N765" s="273"/>
      <c r="O765" s="273"/>
      <c r="P765" s="273"/>
      <c r="Q765" s="273"/>
      <c r="R765" s="273"/>
      <c r="S765" s="273"/>
      <c r="T765" s="273"/>
      <c r="U765" s="273"/>
      <c r="V765" s="273"/>
      <c r="W765" s="273"/>
    </row>
    <row r="766" spans="1:23" ht="15.95" customHeight="1">
      <c r="A766" s="273"/>
      <c r="B766" s="273"/>
      <c r="C766" s="273"/>
      <c r="D766" s="273"/>
      <c r="E766" s="273"/>
      <c r="F766" s="273"/>
      <c r="G766" s="273"/>
      <c r="H766" s="273"/>
      <c r="I766" s="273"/>
      <c r="J766" s="273"/>
      <c r="K766" s="273"/>
      <c r="L766" s="273"/>
      <c r="M766" s="273"/>
      <c r="N766" s="273"/>
      <c r="O766" s="273"/>
      <c r="P766" s="273"/>
      <c r="Q766" s="273"/>
      <c r="R766" s="273"/>
      <c r="S766" s="273"/>
      <c r="T766" s="273"/>
      <c r="U766" s="273"/>
      <c r="V766" s="273"/>
      <c r="W766" s="273"/>
    </row>
    <row r="767" spans="1:23" ht="15.95" customHeight="1">
      <c r="A767" s="273"/>
      <c r="B767" s="273"/>
      <c r="C767" s="273"/>
      <c r="D767" s="273"/>
      <c r="E767" s="273"/>
      <c r="F767" s="273"/>
      <c r="G767" s="273"/>
      <c r="H767" s="273"/>
      <c r="I767" s="273"/>
      <c r="J767" s="273"/>
      <c r="K767" s="273"/>
      <c r="L767" s="273"/>
      <c r="M767" s="273"/>
      <c r="N767" s="273"/>
      <c r="O767" s="273"/>
      <c r="P767" s="273"/>
      <c r="Q767" s="273"/>
      <c r="R767" s="273"/>
      <c r="S767" s="273"/>
      <c r="T767" s="273"/>
      <c r="U767" s="273"/>
      <c r="V767" s="273"/>
      <c r="W767" s="273"/>
    </row>
    <row r="768" spans="1:23" ht="15.95" customHeight="1">
      <c r="A768" s="273"/>
      <c r="B768" s="273"/>
      <c r="C768" s="273"/>
      <c r="D768" s="273"/>
      <c r="E768" s="273"/>
      <c r="F768" s="273"/>
      <c r="G768" s="273"/>
      <c r="H768" s="273"/>
      <c r="I768" s="273"/>
      <c r="J768" s="273"/>
      <c r="K768" s="273"/>
      <c r="L768" s="273"/>
      <c r="M768" s="273"/>
      <c r="N768" s="273"/>
      <c r="O768" s="273"/>
      <c r="P768" s="273"/>
      <c r="Q768" s="273"/>
      <c r="R768" s="273"/>
      <c r="S768" s="273"/>
      <c r="T768" s="273"/>
      <c r="U768" s="273"/>
      <c r="V768" s="273"/>
      <c r="W768" s="273"/>
    </row>
    <row r="769" spans="1:23" ht="15.95" customHeight="1">
      <c r="A769" s="273"/>
      <c r="B769" s="273"/>
      <c r="C769" s="273"/>
      <c r="D769" s="273"/>
      <c r="E769" s="273"/>
      <c r="F769" s="273"/>
      <c r="G769" s="273"/>
      <c r="H769" s="273"/>
      <c r="I769" s="273"/>
      <c r="J769" s="273"/>
      <c r="K769" s="273"/>
      <c r="L769" s="273"/>
      <c r="M769" s="273"/>
      <c r="N769" s="273"/>
      <c r="O769" s="273"/>
      <c r="P769" s="273"/>
      <c r="Q769" s="273"/>
      <c r="R769" s="273"/>
      <c r="S769" s="273"/>
      <c r="T769" s="273"/>
      <c r="U769" s="273"/>
      <c r="V769" s="273"/>
      <c r="W769" s="273"/>
    </row>
    <row r="770" spans="1:23" ht="15.95" customHeight="1">
      <c r="A770" s="273"/>
      <c r="B770" s="273"/>
      <c r="C770" s="273"/>
      <c r="D770" s="273"/>
      <c r="E770" s="273"/>
      <c r="F770" s="273"/>
      <c r="G770" s="273"/>
      <c r="H770" s="273"/>
      <c r="I770" s="273"/>
      <c r="J770" s="273"/>
      <c r="K770" s="273"/>
      <c r="L770" s="273"/>
      <c r="M770" s="273"/>
      <c r="N770" s="273"/>
      <c r="O770" s="273"/>
      <c r="P770" s="273"/>
      <c r="Q770" s="273"/>
      <c r="R770" s="273"/>
      <c r="S770" s="273"/>
      <c r="T770" s="273"/>
      <c r="U770" s="273"/>
      <c r="V770" s="273"/>
      <c r="W770" s="273"/>
    </row>
    <row r="771" spans="1:23" ht="15.95" customHeight="1">
      <c r="A771" s="273"/>
      <c r="B771" s="273"/>
      <c r="C771" s="273"/>
      <c r="D771" s="273"/>
      <c r="E771" s="273"/>
      <c r="F771" s="273"/>
      <c r="G771" s="273"/>
      <c r="H771" s="273"/>
      <c r="I771" s="273"/>
      <c r="J771" s="273"/>
      <c r="K771" s="273"/>
      <c r="L771" s="273"/>
      <c r="M771" s="273"/>
      <c r="N771" s="273"/>
      <c r="O771" s="273"/>
      <c r="P771" s="273"/>
      <c r="Q771" s="273"/>
      <c r="R771" s="273"/>
      <c r="S771" s="273"/>
      <c r="T771" s="273"/>
      <c r="U771" s="273"/>
      <c r="V771" s="273"/>
      <c r="W771" s="273"/>
    </row>
    <row r="772" spans="1:23" ht="15.95" customHeight="1">
      <c r="A772" s="273"/>
      <c r="B772" s="273"/>
      <c r="C772" s="273"/>
      <c r="D772" s="273"/>
      <c r="E772" s="273"/>
      <c r="F772" s="273"/>
      <c r="G772" s="273"/>
      <c r="H772" s="273"/>
      <c r="I772" s="273"/>
      <c r="J772" s="273"/>
      <c r="K772" s="273"/>
      <c r="L772" s="273"/>
      <c r="M772" s="273"/>
      <c r="N772" s="273"/>
      <c r="O772" s="273"/>
      <c r="P772" s="273"/>
      <c r="Q772" s="273"/>
      <c r="R772" s="273"/>
      <c r="S772" s="273"/>
      <c r="T772" s="273"/>
      <c r="U772" s="273"/>
      <c r="V772" s="273"/>
      <c r="W772" s="273"/>
    </row>
    <row r="773" spans="1:23" ht="15.95" customHeight="1">
      <c r="A773" s="273"/>
      <c r="B773" s="273"/>
      <c r="C773" s="273"/>
      <c r="D773" s="273"/>
      <c r="E773" s="273"/>
      <c r="F773" s="273"/>
      <c r="G773" s="273"/>
      <c r="H773" s="273"/>
      <c r="I773" s="273"/>
      <c r="J773" s="273"/>
      <c r="K773" s="273"/>
      <c r="L773" s="273"/>
      <c r="M773" s="273"/>
      <c r="N773" s="273"/>
      <c r="O773" s="273"/>
      <c r="P773" s="273"/>
      <c r="Q773" s="273"/>
      <c r="R773" s="273"/>
      <c r="S773" s="273"/>
      <c r="T773" s="273"/>
      <c r="U773" s="273"/>
      <c r="V773" s="273"/>
      <c r="W773" s="273"/>
    </row>
    <row r="774" spans="1:23" ht="15.95" customHeight="1">
      <c r="A774" s="273"/>
      <c r="B774" s="273"/>
      <c r="C774" s="273"/>
      <c r="D774" s="273"/>
      <c r="E774" s="273"/>
      <c r="F774" s="273"/>
      <c r="G774" s="273"/>
      <c r="H774" s="273"/>
      <c r="I774" s="273"/>
      <c r="J774" s="273"/>
      <c r="K774" s="273"/>
      <c r="L774" s="273"/>
      <c r="M774" s="273"/>
      <c r="N774" s="273"/>
      <c r="O774" s="273"/>
      <c r="P774" s="273"/>
      <c r="Q774" s="273"/>
      <c r="R774" s="273"/>
      <c r="S774" s="273"/>
      <c r="T774" s="273"/>
      <c r="U774" s="273"/>
      <c r="V774" s="273"/>
      <c r="W774" s="273"/>
    </row>
    <row r="775" spans="1:23" ht="15.95" customHeight="1">
      <c r="A775" s="273"/>
      <c r="B775" s="273"/>
      <c r="C775" s="273"/>
      <c r="D775" s="273"/>
      <c r="E775" s="273"/>
      <c r="F775" s="273"/>
      <c r="G775" s="273"/>
      <c r="H775" s="273"/>
      <c r="I775" s="273"/>
      <c r="J775" s="273"/>
      <c r="K775" s="273"/>
      <c r="L775" s="273"/>
      <c r="M775" s="273"/>
      <c r="N775" s="273"/>
      <c r="O775" s="273"/>
      <c r="P775" s="273"/>
      <c r="Q775" s="273"/>
      <c r="R775" s="273"/>
      <c r="S775" s="273"/>
      <c r="T775" s="273"/>
      <c r="U775" s="273"/>
      <c r="V775" s="273"/>
      <c r="W775" s="273"/>
    </row>
    <row r="776" spans="1:23" ht="15.95" customHeight="1">
      <c r="A776" s="273"/>
      <c r="B776" s="273"/>
      <c r="C776" s="273"/>
      <c r="D776" s="273"/>
      <c r="E776" s="273"/>
      <c r="F776" s="273"/>
      <c r="G776" s="273"/>
      <c r="H776" s="273"/>
      <c r="I776" s="273"/>
      <c r="J776" s="273"/>
      <c r="K776" s="273"/>
      <c r="L776" s="273"/>
      <c r="M776" s="273"/>
      <c r="N776" s="273"/>
      <c r="O776" s="273"/>
      <c r="P776" s="273"/>
      <c r="Q776" s="273"/>
      <c r="R776" s="273"/>
      <c r="S776" s="273"/>
      <c r="T776" s="273"/>
      <c r="U776" s="273"/>
      <c r="V776" s="273"/>
      <c r="W776" s="273"/>
    </row>
    <row r="777" spans="1:23" ht="15.95" customHeight="1">
      <c r="A777" s="273"/>
      <c r="B777" s="273"/>
      <c r="C777" s="273"/>
      <c r="D777" s="273"/>
      <c r="E777" s="273"/>
      <c r="F777" s="273"/>
      <c r="G777" s="273"/>
      <c r="H777" s="273"/>
      <c r="I777" s="273"/>
      <c r="J777" s="273"/>
      <c r="K777" s="273"/>
      <c r="L777" s="273"/>
      <c r="M777" s="273"/>
      <c r="N777" s="273"/>
      <c r="O777" s="273"/>
      <c r="P777" s="273"/>
      <c r="Q777" s="273"/>
      <c r="R777" s="273"/>
      <c r="S777" s="273"/>
      <c r="T777" s="273"/>
      <c r="U777" s="273"/>
      <c r="V777" s="273"/>
      <c r="W777" s="273"/>
    </row>
    <row r="778" spans="1:23" ht="15.95" customHeight="1">
      <c r="A778" s="273"/>
      <c r="B778" s="273"/>
      <c r="C778" s="273"/>
      <c r="D778" s="273"/>
      <c r="E778" s="273"/>
      <c r="F778" s="273"/>
      <c r="G778" s="273"/>
      <c r="H778" s="273"/>
      <c r="I778" s="273"/>
      <c r="J778" s="273"/>
      <c r="K778" s="273"/>
      <c r="L778" s="273"/>
      <c r="M778" s="273"/>
      <c r="N778" s="273"/>
      <c r="O778" s="273"/>
      <c r="P778" s="273"/>
      <c r="Q778" s="273"/>
      <c r="R778" s="273"/>
      <c r="S778" s="273"/>
      <c r="T778" s="273"/>
      <c r="U778" s="273"/>
      <c r="V778" s="273"/>
      <c r="W778" s="273"/>
    </row>
    <row r="779" spans="1:23" ht="15.95" customHeight="1">
      <c r="A779" s="273"/>
      <c r="B779" s="273"/>
      <c r="C779" s="273"/>
      <c r="D779" s="273"/>
      <c r="E779" s="273"/>
      <c r="F779" s="273"/>
      <c r="G779" s="273"/>
      <c r="H779" s="273"/>
      <c r="I779" s="273"/>
      <c r="J779" s="273"/>
      <c r="K779" s="273"/>
      <c r="L779" s="273"/>
      <c r="M779" s="273"/>
      <c r="N779" s="273"/>
      <c r="O779" s="273"/>
      <c r="P779" s="273"/>
      <c r="Q779" s="273"/>
      <c r="R779" s="273"/>
      <c r="S779" s="273"/>
      <c r="T779" s="273"/>
      <c r="U779" s="273"/>
      <c r="V779" s="273"/>
      <c r="W779" s="273"/>
    </row>
    <row r="780" spans="1:23" ht="15.95" customHeight="1">
      <c r="A780" s="273"/>
      <c r="B780" s="273"/>
      <c r="C780" s="273"/>
      <c r="D780" s="273"/>
      <c r="E780" s="273"/>
      <c r="F780" s="273"/>
      <c r="G780" s="273"/>
      <c r="H780" s="273"/>
      <c r="I780" s="273"/>
      <c r="J780" s="273"/>
      <c r="K780" s="273"/>
      <c r="L780" s="273"/>
      <c r="M780" s="273"/>
      <c r="N780" s="273"/>
      <c r="O780" s="273"/>
      <c r="P780" s="273"/>
      <c r="Q780" s="273"/>
      <c r="R780" s="273"/>
      <c r="S780" s="273"/>
      <c r="T780" s="273"/>
      <c r="U780" s="273"/>
      <c r="V780" s="273"/>
      <c r="W780" s="273"/>
    </row>
    <row r="781" spans="1:23" ht="15.95" customHeight="1">
      <c r="A781" s="273"/>
      <c r="B781" s="273"/>
      <c r="C781" s="273"/>
      <c r="D781" s="273"/>
      <c r="E781" s="273"/>
      <c r="F781" s="273"/>
      <c r="G781" s="273"/>
      <c r="H781" s="273"/>
      <c r="I781" s="273"/>
      <c r="J781" s="273"/>
      <c r="K781" s="273"/>
      <c r="L781" s="273"/>
      <c r="M781" s="273"/>
      <c r="N781" s="273"/>
      <c r="O781" s="273"/>
      <c r="P781" s="273"/>
      <c r="Q781" s="273"/>
      <c r="R781" s="273"/>
      <c r="S781" s="273"/>
      <c r="T781" s="273"/>
      <c r="U781" s="273"/>
      <c r="V781" s="273"/>
      <c r="W781" s="273"/>
    </row>
    <row r="782" spans="1:23" ht="15.95" customHeight="1">
      <c r="A782" s="273"/>
      <c r="B782" s="273"/>
      <c r="C782" s="273"/>
      <c r="D782" s="273"/>
      <c r="E782" s="273"/>
      <c r="F782" s="273"/>
      <c r="G782" s="273"/>
      <c r="H782" s="273"/>
      <c r="I782" s="273"/>
      <c r="J782" s="273"/>
      <c r="K782" s="273"/>
      <c r="L782" s="273"/>
      <c r="M782" s="273"/>
      <c r="N782" s="273"/>
      <c r="O782" s="273"/>
      <c r="P782" s="273"/>
      <c r="Q782" s="273"/>
      <c r="R782" s="273"/>
      <c r="S782" s="273"/>
      <c r="T782" s="273"/>
      <c r="U782" s="273"/>
      <c r="V782" s="273"/>
      <c r="W782" s="273"/>
    </row>
    <row r="783" spans="1:23" ht="15.95" customHeight="1">
      <c r="A783" s="273"/>
      <c r="B783" s="273"/>
      <c r="C783" s="273"/>
      <c r="D783" s="273"/>
      <c r="E783" s="273"/>
      <c r="F783" s="273"/>
      <c r="G783" s="273"/>
      <c r="H783" s="273"/>
      <c r="I783" s="273"/>
      <c r="J783" s="273"/>
      <c r="K783" s="273"/>
      <c r="L783" s="273"/>
      <c r="M783" s="273"/>
      <c r="N783" s="273"/>
      <c r="O783" s="273"/>
      <c r="P783" s="273"/>
      <c r="Q783" s="273"/>
      <c r="R783" s="273"/>
      <c r="S783" s="273"/>
      <c r="T783" s="273"/>
      <c r="U783" s="273"/>
      <c r="V783" s="273"/>
      <c r="W783" s="273"/>
    </row>
    <row r="784" spans="1:23" ht="15.95" customHeight="1">
      <c r="A784" s="273"/>
      <c r="B784" s="273"/>
      <c r="C784" s="273"/>
      <c r="D784" s="273"/>
      <c r="E784" s="273"/>
      <c r="F784" s="273"/>
      <c r="G784" s="273"/>
      <c r="H784" s="273"/>
      <c r="I784" s="273"/>
      <c r="J784" s="273"/>
      <c r="K784" s="273"/>
      <c r="L784" s="273"/>
      <c r="M784" s="273"/>
      <c r="N784" s="273"/>
      <c r="O784" s="273"/>
      <c r="P784" s="273"/>
      <c r="Q784" s="273"/>
      <c r="R784" s="273"/>
      <c r="S784" s="273"/>
      <c r="T784" s="273"/>
      <c r="U784" s="273"/>
      <c r="V784" s="273"/>
      <c r="W784" s="273"/>
    </row>
    <row r="785" spans="1:23" ht="15.95" customHeight="1">
      <c r="A785" s="273"/>
      <c r="B785" s="273"/>
      <c r="C785" s="273"/>
      <c r="D785" s="273"/>
      <c r="E785" s="273"/>
      <c r="F785" s="273"/>
      <c r="G785" s="273"/>
      <c r="H785" s="273"/>
      <c r="I785" s="273"/>
      <c r="J785" s="273"/>
      <c r="K785" s="273"/>
      <c r="L785" s="273"/>
      <c r="M785" s="273"/>
      <c r="N785" s="273"/>
      <c r="O785" s="273"/>
      <c r="P785" s="273"/>
      <c r="Q785" s="273"/>
      <c r="R785" s="273"/>
      <c r="S785" s="273"/>
      <c r="T785" s="273"/>
      <c r="U785" s="273"/>
      <c r="V785" s="273"/>
      <c r="W785" s="273"/>
    </row>
    <row r="786" spans="1:23" ht="15.95" customHeight="1">
      <c r="A786" s="273"/>
      <c r="B786" s="273"/>
      <c r="C786" s="273"/>
      <c r="D786" s="273"/>
      <c r="E786" s="273"/>
      <c r="F786" s="273"/>
      <c r="G786" s="273"/>
      <c r="H786" s="273"/>
      <c r="I786" s="273"/>
      <c r="J786" s="273"/>
      <c r="K786" s="273"/>
      <c r="L786" s="273"/>
      <c r="M786" s="273"/>
      <c r="N786" s="273"/>
      <c r="O786" s="273"/>
      <c r="P786" s="273"/>
      <c r="Q786" s="273"/>
      <c r="R786" s="273"/>
      <c r="S786" s="273"/>
      <c r="T786" s="273"/>
      <c r="U786" s="273"/>
      <c r="V786" s="273"/>
      <c r="W786" s="273"/>
    </row>
    <row r="787" spans="1:23" ht="15.95" customHeight="1">
      <c r="A787" s="273"/>
      <c r="B787" s="273"/>
      <c r="C787" s="273"/>
      <c r="D787" s="273"/>
      <c r="E787" s="273"/>
      <c r="F787" s="273"/>
      <c r="G787" s="273"/>
      <c r="H787" s="273"/>
      <c r="I787" s="273"/>
      <c r="J787" s="273"/>
      <c r="K787" s="273"/>
      <c r="L787" s="273"/>
      <c r="M787" s="273"/>
      <c r="N787" s="273"/>
      <c r="O787" s="273"/>
      <c r="P787" s="273"/>
      <c r="Q787" s="273"/>
      <c r="R787" s="273"/>
      <c r="S787" s="273"/>
      <c r="T787" s="273"/>
      <c r="U787" s="273"/>
      <c r="V787" s="273"/>
      <c r="W787" s="273"/>
    </row>
    <row r="788" spans="1:23" ht="15.95" customHeight="1">
      <c r="A788" s="273"/>
      <c r="B788" s="273"/>
      <c r="C788" s="273"/>
      <c r="D788" s="273"/>
      <c r="E788" s="273"/>
      <c r="F788" s="273"/>
      <c r="G788" s="273"/>
      <c r="H788" s="273"/>
      <c r="I788" s="273"/>
      <c r="J788" s="273"/>
      <c r="K788" s="273"/>
      <c r="L788" s="273"/>
      <c r="M788" s="273"/>
      <c r="N788" s="273"/>
      <c r="O788" s="273"/>
      <c r="P788" s="273"/>
      <c r="Q788" s="273"/>
      <c r="R788" s="273"/>
      <c r="S788" s="273"/>
      <c r="T788" s="273"/>
      <c r="U788" s="273"/>
      <c r="V788" s="273"/>
      <c r="W788" s="273"/>
    </row>
    <row r="789" spans="1:23" ht="15.95" customHeight="1">
      <c r="A789" s="273"/>
      <c r="B789" s="273"/>
      <c r="C789" s="273"/>
      <c r="D789" s="273"/>
      <c r="E789" s="273"/>
      <c r="F789" s="273"/>
      <c r="G789" s="273"/>
      <c r="H789" s="273"/>
      <c r="I789" s="273"/>
      <c r="J789" s="273"/>
      <c r="K789" s="273"/>
      <c r="L789" s="273"/>
      <c r="M789" s="273"/>
      <c r="N789" s="273"/>
      <c r="O789" s="273"/>
      <c r="P789" s="273"/>
      <c r="Q789" s="273"/>
      <c r="R789" s="273"/>
      <c r="S789" s="273"/>
      <c r="T789" s="273"/>
      <c r="U789" s="273"/>
      <c r="V789" s="273"/>
      <c r="W789" s="273"/>
    </row>
    <row r="790" spans="1:23" ht="15.95" customHeight="1">
      <c r="A790" s="273"/>
      <c r="B790" s="273"/>
      <c r="C790" s="273"/>
      <c r="D790" s="273"/>
      <c r="E790" s="273"/>
      <c r="F790" s="273"/>
      <c r="G790" s="273"/>
      <c r="H790" s="273"/>
      <c r="I790" s="273"/>
      <c r="J790" s="273"/>
      <c r="K790" s="273"/>
      <c r="L790" s="273"/>
      <c r="M790" s="273"/>
      <c r="N790" s="273"/>
      <c r="O790" s="273"/>
      <c r="P790" s="273"/>
      <c r="Q790" s="273"/>
      <c r="R790" s="273"/>
      <c r="S790" s="273"/>
      <c r="T790" s="273"/>
      <c r="U790" s="273"/>
      <c r="V790" s="273"/>
      <c r="W790" s="273"/>
    </row>
    <row r="791" spans="1:23" ht="15.95" customHeight="1">
      <c r="A791" s="273"/>
      <c r="B791" s="273"/>
      <c r="C791" s="273"/>
      <c r="D791" s="273"/>
      <c r="E791" s="273"/>
      <c r="F791" s="273"/>
      <c r="G791" s="273"/>
      <c r="H791" s="273"/>
      <c r="I791" s="273"/>
      <c r="J791" s="273"/>
      <c r="K791" s="273"/>
      <c r="L791" s="273"/>
      <c r="M791" s="273"/>
      <c r="N791" s="273"/>
      <c r="O791" s="273"/>
      <c r="P791" s="273"/>
      <c r="Q791" s="273"/>
      <c r="R791" s="273"/>
      <c r="S791" s="273"/>
      <c r="T791" s="273"/>
      <c r="U791" s="273"/>
      <c r="V791" s="273"/>
      <c r="W791" s="273"/>
    </row>
    <row r="792" spans="1:23" ht="15.95" customHeight="1">
      <c r="A792" s="273"/>
      <c r="B792" s="273"/>
      <c r="C792" s="273"/>
      <c r="D792" s="273"/>
      <c r="E792" s="273"/>
      <c r="F792" s="273"/>
      <c r="G792" s="273"/>
      <c r="H792" s="273"/>
      <c r="I792" s="273"/>
      <c r="J792" s="273"/>
      <c r="K792" s="273"/>
      <c r="L792" s="273"/>
      <c r="M792" s="273"/>
      <c r="N792" s="273"/>
      <c r="O792" s="273"/>
      <c r="P792" s="273"/>
      <c r="Q792" s="273"/>
      <c r="R792" s="273"/>
      <c r="S792" s="273"/>
      <c r="T792" s="273"/>
      <c r="U792" s="273"/>
      <c r="V792" s="273"/>
      <c r="W792" s="273"/>
    </row>
    <row r="793" spans="1:23" ht="15.95" customHeight="1">
      <c r="A793" s="273"/>
      <c r="B793" s="273"/>
      <c r="C793" s="273"/>
      <c r="D793" s="273"/>
      <c r="E793" s="273"/>
      <c r="F793" s="273"/>
      <c r="G793" s="273"/>
      <c r="H793" s="273"/>
      <c r="I793" s="273"/>
      <c r="J793" s="273"/>
      <c r="K793" s="273"/>
      <c r="L793" s="273"/>
      <c r="M793" s="273"/>
      <c r="N793" s="273"/>
      <c r="O793" s="273"/>
      <c r="P793" s="273"/>
      <c r="Q793" s="273"/>
      <c r="R793" s="273"/>
      <c r="S793" s="273"/>
      <c r="T793" s="273"/>
      <c r="U793" s="273"/>
      <c r="V793" s="273"/>
      <c r="W793" s="273"/>
    </row>
    <row r="794" spans="1:23" ht="15.95" customHeight="1">
      <c r="A794" s="273"/>
      <c r="B794" s="273"/>
      <c r="C794" s="273"/>
      <c r="D794" s="273"/>
      <c r="E794" s="273"/>
      <c r="F794" s="273"/>
      <c r="G794" s="273"/>
      <c r="H794" s="273"/>
      <c r="I794" s="273"/>
      <c r="J794" s="273"/>
      <c r="K794" s="273"/>
      <c r="L794" s="273"/>
      <c r="M794" s="273"/>
      <c r="N794" s="273"/>
      <c r="O794" s="273"/>
      <c r="P794" s="273"/>
      <c r="Q794" s="273"/>
      <c r="R794" s="273"/>
      <c r="S794" s="273"/>
      <c r="T794" s="273"/>
      <c r="U794" s="273"/>
      <c r="V794" s="273"/>
      <c r="W794" s="273"/>
    </row>
    <row r="795" spans="1:23" ht="15.95" customHeight="1">
      <c r="A795" s="273"/>
      <c r="B795" s="273"/>
      <c r="C795" s="273"/>
      <c r="D795" s="273"/>
      <c r="E795" s="273"/>
      <c r="F795" s="273"/>
      <c r="G795" s="273"/>
      <c r="H795" s="273"/>
      <c r="I795" s="273"/>
      <c r="J795" s="273"/>
      <c r="K795" s="273"/>
      <c r="L795" s="273"/>
      <c r="M795" s="273"/>
      <c r="N795" s="273"/>
      <c r="O795" s="273"/>
      <c r="P795" s="273"/>
      <c r="Q795" s="273"/>
      <c r="R795" s="273"/>
      <c r="S795" s="273"/>
      <c r="T795" s="273"/>
      <c r="U795" s="273"/>
      <c r="V795" s="273"/>
      <c r="W795" s="273"/>
    </row>
    <row r="796" spans="1:23" ht="15.95" customHeight="1">
      <c r="A796" s="273"/>
      <c r="B796" s="273"/>
      <c r="C796" s="273"/>
      <c r="D796" s="273"/>
      <c r="E796" s="273"/>
      <c r="F796" s="273"/>
      <c r="G796" s="273"/>
      <c r="H796" s="273"/>
      <c r="I796" s="273"/>
      <c r="J796" s="273"/>
      <c r="K796" s="273"/>
      <c r="L796" s="273"/>
      <c r="M796" s="273"/>
      <c r="N796" s="273"/>
      <c r="O796" s="273"/>
      <c r="P796" s="273"/>
      <c r="Q796" s="273"/>
      <c r="R796" s="273"/>
      <c r="S796" s="273"/>
      <c r="T796" s="273"/>
      <c r="U796" s="273"/>
      <c r="V796" s="273"/>
      <c r="W796" s="273"/>
    </row>
    <row r="797" spans="1:23" ht="15.95" customHeight="1">
      <c r="A797" s="273"/>
      <c r="B797" s="273"/>
      <c r="C797" s="273"/>
      <c r="D797" s="273"/>
      <c r="E797" s="273"/>
      <c r="F797" s="273"/>
      <c r="G797" s="273"/>
      <c r="H797" s="273"/>
      <c r="I797" s="273"/>
      <c r="J797" s="273"/>
      <c r="K797" s="273"/>
      <c r="L797" s="273"/>
      <c r="M797" s="273"/>
      <c r="N797" s="273"/>
      <c r="O797" s="273"/>
      <c r="P797" s="273"/>
      <c r="Q797" s="273"/>
      <c r="R797" s="273"/>
      <c r="S797" s="273"/>
      <c r="T797" s="273"/>
      <c r="U797" s="273"/>
      <c r="V797" s="273"/>
      <c r="W797" s="273"/>
    </row>
    <row r="798" spans="1:23" ht="15.95" customHeight="1">
      <c r="A798" s="273"/>
      <c r="B798" s="273"/>
      <c r="C798" s="273"/>
      <c r="D798" s="273"/>
      <c r="E798" s="273"/>
      <c r="F798" s="273"/>
      <c r="G798" s="273"/>
      <c r="H798" s="273"/>
      <c r="I798" s="273"/>
      <c r="J798" s="273"/>
      <c r="K798" s="273"/>
      <c r="L798" s="273"/>
      <c r="M798" s="273"/>
      <c r="N798" s="273"/>
      <c r="O798" s="273"/>
      <c r="P798" s="273"/>
      <c r="Q798" s="273"/>
      <c r="R798" s="273"/>
      <c r="S798" s="273"/>
      <c r="T798" s="273"/>
      <c r="U798" s="273"/>
      <c r="V798" s="273"/>
      <c r="W798" s="273"/>
    </row>
    <row r="799" spans="1:23" ht="15.95" customHeight="1">
      <c r="A799" s="273"/>
      <c r="B799" s="273"/>
      <c r="C799" s="273"/>
      <c r="D799" s="273"/>
      <c r="E799" s="273"/>
      <c r="F799" s="273"/>
      <c r="G799" s="273"/>
      <c r="H799" s="273"/>
      <c r="I799" s="273"/>
      <c r="J799" s="273"/>
      <c r="K799" s="273"/>
      <c r="L799" s="273"/>
      <c r="M799" s="273"/>
      <c r="N799" s="273"/>
      <c r="O799" s="273"/>
      <c r="P799" s="273"/>
      <c r="Q799" s="273"/>
      <c r="R799" s="273"/>
      <c r="S799" s="273"/>
      <c r="T799" s="273"/>
      <c r="U799" s="273"/>
      <c r="V799" s="273"/>
      <c r="W799" s="273"/>
    </row>
    <row r="800" spans="1:23" ht="15.95" customHeight="1">
      <c r="A800" s="273"/>
      <c r="B800" s="273"/>
      <c r="C800" s="273"/>
      <c r="D800" s="273"/>
      <c r="E800" s="273"/>
      <c r="F800" s="273"/>
      <c r="G800" s="273"/>
      <c r="H800" s="273"/>
      <c r="I800" s="273"/>
      <c r="J800" s="273"/>
      <c r="K800" s="273"/>
      <c r="L800" s="273"/>
      <c r="M800" s="273"/>
      <c r="N800" s="273"/>
      <c r="O800" s="273"/>
      <c r="P800" s="273"/>
      <c r="Q800" s="273"/>
      <c r="R800" s="273"/>
      <c r="S800" s="273"/>
      <c r="T800" s="273"/>
      <c r="U800" s="273"/>
      <c r="V800" s="273"/>
      <c r="W800" s="273"/>
    </row>
    <row r="801" spans="1:23" ht="15.95" customHeight="1">
      <c r="A801" s="273"/>
      <c r="B801" s="273"/>
      <c r="C801" s="273"/>
      <c r="D801" s="273"/>
      <c r="E801" s="273"/>
      <c r="F801" s="273"/>
      <c r="G801" s="273"/>
      <c r="H801" s="273"/>
      <c r="I801" s="273"/>
      <c r="J801" s="273"/>
      <c r="K801" s="273"/>
      <c r="L801" s="273"/>
      <c r="M801" s="273"/>
      <c r="N801" s="273"/>
      <c r="O801" s="273"/>
      <c r="P801" s="273"/>
      <c r="Q801" s="273"/>
      <c r="R801" s="273"/>
      <c r="S801" s="273"/>
      <c r="T801" s="273"/>
      <c r="U801" s="273"/>
      <c r="V801" s="273"/>
      <c r="W801" s="273"/>
    </row>
    <row r="802" spans="1:23" ht="15.95" customHeight="1">
      <c r="A802" s="273"/>
      <c r="B802" s="273"/>
      <c r="C802" s="273"/>
      <c r="D802" s="273"/>
      <c r="E802" s="273"/>
      <c r="F802" s="273"/>
      <c r="G802" s="273"/>
      <c r="H802" s="273"/>
      <c r="I802" s="273"/>
      <c r="J802" s="273"/>
      <c r="K802" s="273"/>
      <c r="L802" s="273"/>
      <c r="M802" s="273"/>
      <c r="N802" s="273"/>
      <c r="O802" s="273"/>
      <c r="P802" s="273"/>
      <c r="Q802" s="273"/>
      <c r="R802" s="273"/>
      <c r="S802" s="273"/>
      <c r="T802" s="273"/>
      <c r="U802" s="273"/>
      <c r="V802" s="273"/>
      <c r="W802" s="273"/>
    </row>
    <row r="803" spans="1:23" ht="15.95" customHeight="1">
      <c r="A803" s="273"/>
      <c r="B803" s="273"/>
      <c r="C803" s="273"/>
      <c r="D803" s="273"/>
      <c r="E803" s="273"/>
      <c r="F803" s="273"/>
      <c r="G803" s="273"/>
      <c r="H803" s="273"/>
      <c r="I803" s="273"/>
      <c r="J803" s="273"/>
      <c r="K803" s="273"/>
      <c r="L803" s="273"/>
      <c r="M803" s="273"/>
      <c r="N803" s="273"/>
      <c r="O803" s="273"/>
      <c r="P803" s="273"/>
      <c r="Q803" s="273"/>
      <c r="R803" s="273"/>
      <c r="S803" s="273"/>
      <c r="T803" s="273"/>
      <c r="U803" s="273"/>
      <c r="V803" s="273"/>
      <c r="W803" s="273"/>
    </row>
    <row r="804" spans="1:23" ht="15.95" customHeight="1">
      <c r="A804" s="273"/>
      <c r="B804" s="273"/>
      <c r="C804" s="273"/>
      <c r="D804" s="273"/>
      <c r="E804" s="273"/>
      <c r="F804" s="273"/>
      <c r="G804" s="273"/>
      <c r="H804" s="273"/>
      <c r="I804" s="273"/>
      <c r="J804" s="273"/>
      <c r="K804" s="273"/>
      <c r="L804" s="273"/>
      <c r="M804" s="273"/>
      <c r="N804" s="273"/>
      <c r="O804" s="273"/>
      <c r="P804" s="273"/>
      <c r="Q804" s="273"/>
      <c r="R804" s="273"/>
      <c r="S804" s="273"/>
      <c r="T804" s="273"/>
      <c r="U804" s="273"/>
      <c r="V804" s="273"/>
      <c r="W804" s="273"/>
    </row>
    <row r="805" spans="1:23" ht="15.95" customHeight="1">
      <c r="A805" s="273"/>
      <c r="B805" s="273"/>
      <c r="C805" s="273"/>
      <c r="D805" s="273"/>
      <c r="E805" s="273"/>
      <c r="F805" s="273"/>
      <c r="G805" s="273"/>
      <c r="H805" s="273"/>
      <c r="I805" s="273"/>
      <c r="J805" s="273"/>
      <c r="K805" s="273"/>
      <c r="L805" s="273"/>
      <c r="M805" s="273"/>
      <c r="N805" s="273"/>
      <c r="O805" s="273"/>
      <c r="P805" s="273"/>
      <c r="Q805" s="273"/>
      <c r="R805" s="273"/>
      <c r="S805" s="273"/>
      <c r="T805" s="273"/>
      <c r="U805" s="273"/>
      <c r="V805" s="273"/>
      <c r="W805" s="273"/>
    </row>
    <row r="806" spans="1:23" ht="15.95" customHeight="1">
      <c r="A806" s="273"/>
      <c r="B806" s="273"/>
      <c r="C806" s="273"/>
      <c r="D806" s="273"/>
      <c r="E806" s="273"/>
      <c r="F806" s="273"/>
      <c r="G806" s="273"/>
      <c r="H806" s="273"/>
      <c r="I806" s="273"/>
      <c r="J806" s="273"/>
      <c r="K806" s="273"/>
      <c r="L806" s="273"/>
      <c r="M806" s="273"/>
      <c r="N806" s="273"/>
      <c r="O806" s="273"/>
      <c r="P806" s="273"/>
      <c r="Q806" s="273"/>
      <c r="R806" s="273"/>
      <c r="S806" s="273"/>
      <c r="T806" s="273"/>
      <c r="U806" s="273"/>
      <c r="V806" s="273"/>
      <c r="W806" s="273"/>
    </row>
    <row r="807" spans="1:23" ht="15.95" customHeight="1">
      <c r="A807" s="273"/>
      <c r="B807" s="273"/>
      <c r="C807" s="273"/>
      <c r="D807" s="273"/>
      <c r="E807" s="273"/>
      <c r="F807" s="273"/>
      <c r="G807" s="273"/>
      <c r="H807" s="273"/>
      <c r="I807" s="273"/>
      <c r="J807" s="273"/>
      <c r="K807" s="273"/>
      <c r="L807" s="273"/>
      <c r="M807" s="273"/>
      <c r="N807" s="273"/>
      <c r="O807" s="273"/>
      <c r="P807" s="273"/>
      <c r="Q807" s="273"/>
      <c r="R807" s="273"/>
      <c r="S807" s="273"/>
      <c r="T807" s="273"/>
      <c r="U807" s="273"/>
      <c r="V807" s="273"/>
      <c r="W807" s="273"/>
    </row>
    <row r="808" spans="1:23" ht="15.95" customHeight="1">
      <c r="A808" s="273"/>
      <c r="B808" s="273"/>
      <c r="C808" s="273"/>
      <c r="D808" s="273"/>
      <c r="E808" s="273"/>
      <c r="F808" s="273"/>
      <c r="G808" s="273"/>
      <c r="H808" s="273"/>
      <c r="I808" s="273"/>
      <c r="J808" s="273"/>
      <c r="K808" s="273"/>
      <c r="L808" s="273"/>
      <c r="M808" s="273"/>
      <c r="N808" s="273"/>
      <c r="O808" s="273"/>
      <c r="P808" s="273"/>
      <c r="Q808" s="273"/>
      <c r="R808" s="273"/>
      <c r="S808" s="273"/>
      <c r="T808" s="273"/>
      <c r="U808" s="273"/>
      <c r="V808" s="273"/>
      <c r="W808" s="273"/>
    </row>
    <row r="809" spans="1:23" ht="15.95" customHeight="1">
      <c r="A809" s="273"/>
      <c r="B809" s="273"/>
      <c r="C809" s="273"/>
      <c r="D809" s="273"/>
      <c r="E809" s="273"/>
      <c r="F809" s="273"/>
      <c r="G809" s="273"/>
      <c r="H809" s="273"/>
      <c r="I809" s="273"/>
      <c r="J809" s="273"/>
      <c r="K809" s="273"/>
      <c r="L809" s="273"/>
      <c r="M809" s="273"/>
      <c r="N809" s="273"/>
      <c r="O809" s="273"/>
      <c r="P809" s="273"/>
      <c r="Q809" s="273"/>
      <c r="R809" s="273"/>
      <c r="S809" s="273"/>
      <c r="T809" s="273"/>
      <c r="U809" s="273"/>
      <c r="V809" s="273"/>
      <c r="W809" s="273"/>
    </row>
    <row r="810" spans="1:23" ht="15.95" customHeight="1">
      <c r="A810" s="273"/>
      <c r="B810" s="273"/>
      <c r="C810" s="273"/>
      <c r="D810" s="273"/>
      <c r="E810" s="273"/>
      <c r="F810" s="273"/>
      <c r="G810" s="273"/>
      <c r="H810" s="273"/>
      <c r="I810" s="273"/>
      <c r="J810" s="273"/>
      <c r="K810" s="273"/>
      <c r="L810" s="273"/>
      <c r="M810" s="273"/>
      <c r="N810" s="273"/>
      <c r="O810" s="273"/>
      <c r="P810" s="273"/>
      <c r="Q810" s="273"/>
      <c r="R810" s="273"/>
      <c r="S810" s="273"/>
      <c r="T810" s="273"/>
      <c r="U810" s="273"/>
      <c r="V810" s="273"/>
      <c r="W810" s="273"/>
    </row>
    <row r="811" spans="1:23" ht="15.95" customHeight="1">
      <c r="A811" s="273"/>
      <c r="B811" s="273"/>
      <c r="C811" s="273"/>
      <c r="D811" s="273"/>
      <c r="E811" s="273"/>
      <c r="F811" s="273"/>
      <c r="G811" s="273"/>
      <c r="H811" s="273"/>
      <c r="I811" s="273"/>
      <c r="J811" s="273"/>
      <c r="K811" s="273"/>
      <c r="L811" s="273"/>
      <c r="M811" s="273"/>
      <c r="N811" s="273"/>
      <c r="O811" s="273"/>
      <c r="P811" s="273"/>
      <c r="Q811" s="273"/>
      <c r="R811" s="273"/>
      <c r="S811" s="273"/>
      <c r="T811" s="273"/>
      <c r="U811" s="273"/>
      <c r="V811" s="273"/>
      <c r="W811" s="273"/>
    </row>
    <row r="812" spans="1:23" ht="15.95" customHeight="1">
      <c r="A812" s="273"/>
      <c r="B812" s="273"/>
      <c r="C812" s="273"/>
      <c r="D812" s="273"/>
      <c r="E812" s="273"/>
      <c r="F812" s="273"/>
      <c r="G812" s="273"/>
      <c r="H812" s="273"/>
      <c r="I812" s="273"/>
      <c r="J812" s="273"/>
      <c r="K812" s="273"/>
      <c r="L812" s="273"/>
      <c r="M812" s="273"/>
      <c r="N812" s="273"/>
      <c r="O812" s="273"/>
      <c r="P812" s="273"/>
      <c r="Q812" s="273"/>
      <c r="R812" s="273"/>
      <c r="S812" s="273"/>
      <c r="T812" s="273"/>
      <c r="U812" s="273"/>
      <c r="V812" s="273"/>
      <c r="W812" s="273"/>
    </row>
    <row r="813" spans="1:23" ht="15.95" customHeight="1">
      <c r="A813" s="273"/>
      <c r="B813" s="273"/>
      <c r="C813" s="273"/>
      <c r="D813" s="273"/>
      <c r="E813" s="273"/>
      <c r="F813" s="273"/>
      <c r="G813" s="273"/>
      <c r="H813" s="273"/>
      <c r="I813" s="273"/>
      <c r="J813" s="273"/>
      <c r="K813" s="273"/>
      <c r="L813" s="273"/>
      <c r="M813" s="273"/>
      <c r="N813" s="273"/>
      <c r="O813" s="273"/>
      <c r="P813" s="273"/>
      <c r="Q813" s="273"/>
      <c r="R813" s="273"/>
      <c r="S813" s="273"/>
      <c r="T813" s="273"/>
      <c r="U813" s="273"/>
      <c r="V813" s="273"/>
      <c r="W813" s="273"/>
    </row>
    <row r="814" spans="1:23" ht="15.95" customHeight="1">
      <c r="A814" s="273"/>
      <c r="B814" s="273"/>
      <c r="C814" s="273"/>
      <c r="D814" s="273"/>
      <c r="E814" s="273"/>
      <c r="F814" s="273"/>
      <c r="G814" s="273"/>
      <c r="H814" s="273"/>
      <c r="I814" s="273"/>
      <c r="J814" s="273"/>
      <c r="K814" s="273"/>
      <c r="L814" s="273"/>
      <c r="M814" s="273"/>
      <c r="N814" s="273"/>
      <c r="O814" s="273"/>
      <c r="P814" s="273"/>
      <c r="Q814" s="273"/>
      <c r="R814" s="273"/>
      <c r="S814" s="273"/>
      <c r="T814" s="273"/>
      <c r="U814" s="273"/>
      <c r="V814" s="273"/>
      <c r="W814" s="273"/>
    </row>
    <row r="815" spans="1:23" ht="15.95" customHeight="1">
      <c r="A815" s="273"/>
      <c r="B815" s="273"/>
      <c r="C815" s="273"/>
      <c r="D815" s="273"/>
      <c r="E815" s="273"/>
      <c r="F815" s="273"/>
      <c r="G815" s="273"/>
      <c r="H815" s="273"/>
      <c r="I815" s="273"/>
      <c r="J815" s="273"/>
      <c r="K815" s="273"/>
      <c r="L815" s="273"/>
      <c r="M815" s="273"/>
      <c r="N815" s="273"/>
      <c r="O815" s="273"/>
      <c r="P815" s="273"/>
      <c r="Q815" s="273"/>
      <c r="R815" s="273"/>
      <c r="S815" s="273"/>
      <c r="T815" s="273"/>
      <c r="U815" s="273"/>
      <c r="V815" s="273"/>
      <c r="W815" s="273"/>
    </row>
    <row r="816" spans="1:23" ht="15.95" customHeight="1">
      <c r="A816" s="273"/>
      <c r="B816" s="273"/>
      <c r="C816" s="273"/>
      <c r="D816" s="273"/>
      <c r="E816" s="273"/>
      <c r="F816" s="273"/>
      <c r="G816" s="273"/>
      <c r="H816" s="273"/>
      <c r="I816" s="273"/>
      <c r="J816" s="273"/>
      <c r="K816" s="273"/>
      <c r="L816" s="273"/>
      <c r="M816" s="273"/>
      <c r="N816" s="273"/>
      <c r="O816" s="273"/>
      <c r="P816" s="273"/>
      <c r="Q816" s="273"/>
      <c r="R816" s="273"/>
      <c r="S816" s="273"/>
      <c r="T816" s="273"/>
      <c r="U816" s="273"/>
      <c r="V816" s="273"/>
      <c r="W816" s="273"/>
    </row>
    <row r="817" spans="1:23" ht="15.95" customHeight="1">
      <c r="A817" s="273"/>
      <c r="B817" s="273"/>
      <c r="C817" s="273"/>
      <c r="D817" s="273"/>
      <c r="E817" s="273"/>
      <c r="F817" s="273"/>
      <c r="G817" s="273"/>
      <c r="H817" s="273"/>
      <c r="I817" s="273"/>
      <c r="J817" s="273"/>
      <c r="K817" s="273"/>
      <c r="L817" s="273"/>
      <c r="M817" s="273"/>
      <c r="N817" s="273"/>
      <c r="O817" s="273"/>
      <c r="P817" s="273"/>
      <c r="Q817" s="273"/>
      <c r="R817" s="273"/>
      <c r="S817" s="273"/>
      <c r="T817" s="273"/>
      <c r="U817" s="273"/>
      <c r="V817" s="273"/>
      <c r="W817" s="273"/>
    </row>
    <row r="818" spans="1:23" ht="15.95" customHeight="1">
      <c r="A818" s="273"/>
      <c r="B818" s="273"/>
      <c r="C818" s="273"/>
      <c r="D818" s="273"/>
      <c r="E818" s="273"/>
      <c r="F818" s="273"/>
      <c r="G818" s="273"/>
      <c r="H818" s="273"/>
      <c r="I818" s="273"/>
      <c r="J818" s="273"/>
      <c r="K818" s="273"/>
      <c r="L818" s="273"/>
      <c r="M818" s="273"/>
      <c r="N818" s="273"/>
      <c r="O818" s="273"/>
      <c r="P818" s="273"/>
      <c r="Q818" s="273"/>
      <c r="R818" s="273"/>
      <c r="S818" s="273"/>
      <c r="T818" s="273"/>
      <c r="U818" s="273"/>
      <c r="V818" s="273"/>
      <c r="W818" s="273"/>
    </row>
    <row r="819" spans="1:23" ht="15.95" customHeight="1">
      <c r="A819" s="273"/>
      <c r="B819" s="273"/>
      <c r="C819" s="273"/>
      <c r="D819" s="273"/>
      <c r="E819" s="273"/>
      <c r="F819" s="273"/>
      <c r="G819" s="273"/>
      <c r="H819" s="273"/>
      <c r="I819" s="273"/>
      <c r="J819" s="273"/>
      <c r="K819" s="273"/>
      <c r="L819" s="273"/>
      <c r="M819" s="273"/>
      <c r="N819" s="273"/>
      <c r="O819" s="273"/>
      <c r="P819" s="273"/>
      <c r="Q819" s="273"/>
      <c r="R819" s="273"/>
      <c r="S819" s="273"/>
      <c r="T819" s="273"/>
      <c r="U819" s="273"/>
      <c r="V819" s="273"/>
      <c r="W819" s="273"/>
    </row>
    <row r="820" spans="1:23" ht="15.95" customHeight="1">
      <c r="A820" s="273"/>
      <c r="B820" s="273"/>
      <c r="C820" s="273"/>
      <c r="D820" s="273"/>
      <c r="E820" s="273"/>
      <c r="F820" s="273"/>
      <c r="G820" s="273"/>
      <c r="H820" s="273"/>
      <c r="I820" s="273"/>
      <c r="J820" s="273"/>
      <c r="K820" s="273"/>
      <c r="L820" s="273"/>
      <c r="M820" s="273"/>
      <c r="N820" s="273"/>
      <c r="O820" s="273"/>
      <c r="P820" s="273"/>
      <c r="Q820" s="273"/>
      <c r="R820" s="273"/>
      <c r="S820" s="273"/>
      <c r="T820" s="273"/>
      <c r="U820" s="273"/>
      <c r="V820" s="273"/>
      <c r="W820" s="273"/>
    </row>
    <row r="821" spans="1:23" ht="15.95" customHeight="1">
      <c r="A821" s="273"/>
      <c r="B821" s="273"/>
      <c r="C821" s="273"/>
      <c r="D821" s="273"/>
      <c r="E821" s="273"/>
      <c r="F821" s="273"/>
      <c r="G821" s="273"/>
      <c r="H821" s="273"/>
      <c r="I821" s="273"/>
      <c r="J821" s="273"/>
      <c r="K821" s="273"/>
      <c r="L821" s="273"/>
      <c r="M821" s="273"/>
      <c r="N821" s="273"/>
      <c r="O821" s="273"/>
      <c r="P821" s="273"/>
      <c r="Q821" s="273"/>
      <c r="R821" s="273"/>
      <c r="S821" s="273"/>
      <c r="T821" s="273"/>
      <c r="U821" s="273"/>
      <c r="V821" s="273"/>
      <c r="W821" s="273"/>
    </row>
    <row r="822" spans="1:23" ht="15.95" customHeight="1">
      <c r="A822" s="273"/>
      <c r="B822" s="273"/>
      <c r="C822" s="273"/>
      <c r="D822" s="273"/>
      <c r="E822" s="273"/>
      <c r="F822" s="273"/>
      <c r="G822" s="273"/>
      <c r="H822" s="273"/>
      <c r="I822" s="273"/>
      <c r="J822" s="273"/>
      <c r="K822" s="273"/>
      <c r="L822" s="273"/>
      <c r="M822" s="273"/>
      <c r="N822" s="273"/>
      <c r="O822" s="273"/>
      <c r="P822" s="273"/>
      <c r="Q822" s="273"/>
      <c r="R822" s="273"/>
      <c r="S822" s="273"/>
      <c r="T822" s="273"/>
      <c r="U822" s="273"/>
      <c r="V822" s="273"/>
      <c r="W822" s="273"/>
    </row>
    <row r="823" spans="1:23" ht="15.95" customHeight="1">
      <c r="A823" s="273"/>
      <c r="B823" s="273"/>
      <c r="C823" s="273"/>
      <c r="D823" s="273"/>
      <c r="E823" s="273"/>
      <c r="F823" s="273"/>
      <c r="G823" s="273"/>
      <c r="H823" s="273"/>
      <c r="I823" s="273"/>
      <c r="J823" s="273"/>
      <c r="K823" s="273"/>
      <c r="L823" s="273"/>
      <c r="M823" s="273"/>
      <c r="N823" s="273"/>
      <c r="O823" s="273"/>
      <c r="P823" s="273"/>
      <c r="Q823" s="273"/>
      <c r="R823" s="273"/>
      <c r="S823" s="273"/>
      <c r="T823" s="273"/>
      <c r="U823" s="273"/>
      <c r="V823" s="273"/>
      <c r="W823" s="273"/>
    </row>
    <row r="824" spans="1:23" ht="15.95" customHeight="1">
      <c r="A824" s="273"/>
      <c r="B824" s="273"/>
      <c r="C824" s="273"/>
      <c r="D824" s="273"/>
      <c r="E824" s="273"/>
      <c r="F824" s="273"/>
      <c r="G824" s="273"/>
      <c r="H824" s="273"/>
      <c r="I824" s="273"/>
      <c r="J824" s="273"/>
      <c r="K824" s="273"/>
      <c r="L824" s="273"/>
      <c r="M824" s="273"/>
      <c r="N824" s="273"/>
      <c r="O824" s="273"/>
      <c r="P824" s="273"/>
      <c r="Q824" s="273"/>
      <c r="R824" s="273"/>
      <c r="S824" s="273"/>
      <c r="T824" s="273"/>
      <c r="U824" s="273"/>
      <c r="V824" s="273"/>
      <c r="W824" s="273"/>
    </row>
    <row r="825" spans="1:23" ht="15.95" customHeight="1">
      <c r="A825" s="273"/>
      <c r="B825" s="273"/>
      <c r="C825" s="273"/>
      <c r="D825" s="273"/>
      <c r="E825" s="273"/>
      <c r="F825" s="273"/>
      <c r="G825" s="273"/>
      <c r="H825" s="273"/>
      <c r="I825" s="273"/>
      <c r="J825" s="273"/>
      <c r="K825" s="273"/>
      <c r="L825" s="273"/>
      <c r="M825" s="273"/>
      <c r="N825" s="273"/>
      <c r="O825" s="273"/>
      <c r="P825" s="273"/>
      <c r="Q825" s="273"/>
      <c r="R825" s="273"/>
      <c r="S825" s="273"/>
      <c r="T825" s="273"/>
      <c r="U825" s="273"/>
      <c r="V825" s="273"/>
      <c r="W825" s="273"/>
    </row>
    <row r="826" spans="1:23" ht="15.95" customHeight="1">
      <c r="A826" s="273"/>
      <c r="B826" s="273"/>
      <c r="C826" s="273"/>
      <c r="D826" s="273"/>
      <c r="E826" s="273"/>
      <c r="F826" s="273"/>
      <c r="G826" s="273"/>
      <c r="H826" s="273"/>
      <c r="I826" s="273"/>
      <c r="J826" s="273"/>
      <c r="K826" s="273"/>
      <c r="L826" s="273"/>
      <c r="M826" s="273"/>
      <c r="N826" s="273"/>
      <c r="O826" s="273"/>
      <c r="P826" s="273"/>
      <c r="Q826" s="273"/>
      <c r="R826" s="273"/>
      <c r="S826" s="273"/>
      <c r="T826" s="273"/>
      <c r="U826" s="273"/>
      <c r="V826" s="273"/>
      <c r="W826" s="273"/>
    </row>
    <row r="827" spans="1:23" ht="15.95" customHeight="1">
      <c r="A827" s="273"/>
      <c r="B827" s="273"/>
      <c r="C827" s="273"/>
      <c r="D827" s="273"/>
      <c r="E827" s="273"/>
      <c r="F827" s="273"/>
      <c r="G827" s="273"/>
      <c r="H827" s="273"/>
      <c r="I827" s="273"/>
      <c r="J827" s="273"/>
      <c r="K827" s="273"/>
      <c r="L827" s="273"/>
      <c r="M827" s="273"/>
      <c r="N827" s="273"/>
      <c r="O827" s="273"/>
      <c r="P827" s="273"/>
      <c r="Q827" s="273"/>
      <c r="R827" s="273"/>
      <c r="S827" s="273"/>
      <c r="T827" s="273"/>
      <c r="U827" s="273"/>
      <c r="V827" s="273"/>
      <c r="W827" s="273"/>
    </row>
    <row r="828" spans="1:23" ht="15.95" customHeight="1">
      <c r="A828" s="273"/>
      <c r="B828" s="273"/>
      <c r="C828" s="273"/>
      <c r="D828" s="273"/>
      <c r="E828" s="273"/>
      <c r="F828" s="273"/>
      <c r="G828" s="273"/>
      <c r="H828" s="273"/>
      <c r="I828" s="273"/>
      <c r="J828" s="273"/>
      <c r="K828" s="273"/>
      <c r="L828" s="273"/>
      <c r="M828" s="273"/>
      <c r="N828" s="273"/>
      <c r="O828" s="273"/>
      <c r="P828" s="273"/>
      <c r="Q828" s="273"/>
      <c r="R828" s="273"/>
      <c r="S828" s="273"/>
      <c r="T828" s="273"/>
      <c r="U828" s="273"/>
      <c r="V828" s="273"/>
      <c r="W828" s="273"/>
    </row>
    <row r="829" spans="1:23" ht="15.95" customHeight="1">
      <c r="A829" s="273"/>
      <c r="B829" s="273"/>
      <c r="C829" s="273"/>
      <c r="D829" s="273"/>
      <c r="E829" s="273"/>
      <c r="F829" s="273"/>
      <c r="G829" s="273"/>
      <c r="H829" s="273"/>
      <c r="I829" s="273"/>
      <c r="J829" s="273"/>
      <c r="K829" s="273"/>
      <c r="L829" s="273"/>
      <c r="M829" s="273"/>
      <c r="N829" s="273"/>
      <c r="O829" s="273"/>
      <c r="P829" s="273"/>
      <c r="Q829" s="273"/>
      <c r="R829" s="273"/>
      <c r="S829" s="273"/>
      <c r="T829" s="273"/>
      <c r="U829" s="273"/>
      <c r="V829" s="273"/>
      <c r="W829" s="273"/>
    </row>
    <row r="830" spans="1:23" ht="15.95" customHeight="1">
      <c r="A830" s="273"/>
      <c r="B830" s="273"/>
      <c r="C830" s="273"/>
      <c r="D830" s="273"/>
      <c r="E830" s="273"/>
      <c r="F830" s="273"/>
      <c r="G830" s="273"/>
      <c r="H830" s="273"/>
      <c r="I830" s="273"/>
      <c r="J830" s="273"/>
      <c r="K830" s="273"/>
      <c r="L830" s="273"/>
      <c r="M830" s="273"/>
      <c r="N830" s="273"/>
      <c r="O830" s="273"/>
      <c r="P830" s="273"/>
      <c r="Q830" s="273"/>
      <c r="R830" s="273"/>
      <c r="S830" s="273"/>
      <c r="T830" s="273"/>
      <c r="U830" s="273"/>
      <c r="V830" s="273"/>
      <c r="W830" s="273"/>
    </row>
    <row r="831" spans="1:23" ht="15.95" customHeight="1">
      <c r="A831" s="273"/>
      <c r="B831" s="273"/>
      <c r="C831" s="273"/>
      <c r="D831" s="273"/>
      <c r="E831" s="273"/>
      <c r="F831" s="273"/>
      <c r="G831" s="273"/>
      <c r="H831" s="273"/>
      <c r="I831" s="273"/>
      <c r="J831" s="273"/>
      <c r="K831" s="273"/>
      <c r="L831" s="273"/>
      <c r="M831" s="273"/>
      <c r="N831" s="273"/>
      <c r="O831" s="273"/>
      <c r="P831" s="273"/>
      <c r="Q831" s="273"/>
      <c r="R831" s="273"/>
      <c r="S831" s="273"/>
      <c r="T831" s="273"/>
      <c r="U831" s="273"/>
      <c r="V831" s="273"/>
      <c r="W831" s="273"/>
    </row>
    <row r="832" spans="1:23" ht="15.95" customHeight="1">
      <c r="A832" s="273"/>
      <c r="B832" s="273"/>
      <c r="C832" s="273"/>
      <c r="D832" s="273"/>
      <c r="E832" s="273"/>
      <c r="F832" s="273"/>
      <c r="G832" s="273"/>
      <c r="H832" s="273"/>
      <c r="I832" s="273"/>
      <c r="J832" s="273"/>
      <c r="K832" s="273"/>
      <c r="L832" s="273"/>
      <c r="M832" s="273"/>
      <c r="N832" s="273"/>
      <c r="O832" s="273"/>
      <c r="P832" s="273"/>
      <c r="Q832" s="273"/>
      <c r="R832" s="273"/>
      <c r="S832" s="273"/>
      <c r="T832" s="273"/>
      <c r="U832" s="273"/>
      <c r="V832" s="273"/>
      <c r="W832" s="273"/>
    </row>
    <row r="833" spans="1:23" ht="15.95" customHeight="1">
      <c r="A833" s="273"/>
      <c r="B833" s="273"/>
      <c r="C833" s="273"/>
      <c r="D833" s="273"/>
      <c r="E833" s="273"/>
      <c r="F833" s="273"/>
      <c r="G833" s="273"/>
      <c r="H833" s="273"/>
      <c r="I833" s="273"/>
      <c r="J833" s="273"/>
      <c r="K833" s="273"/>
      <c r="L833" s="273"/>
      <c r="M833" s="273"/>
      <c r="N833" s="273"/>
      <c r="O833" s="273"/>
      <c r="P833" s="273"/>
      <c r="Q833" s="273"/>
      <c r="R833" s="273"/>
      <c r="S833" s="273"/>
      <c r="T833" s="273"/>
      <c r="U833" s="273"/>
      <c r="V833" s="273"/>
      <c r="W833" s="273"/>
    </row>
    <row r="834" spans="1:23" ht="15.95" customHeight="1">
      <c r="A834" s="273"/>
      <c r="B834" s="273"/>
      <c r="C834" s="273"/>
      <c r="D834" s="273"/>
      <c r="E834" s="273"/>
      <c r="F834" s="273"/>
      <c r="G834" s="273"/>
      <c r="H834" s="273"/>
      <c r="I834" s="273"/>
      <c r="J834" s="273"/>
      <c r="K834" s="273"/>
      <c r="L834" s="273"/>
      <c r="M834" s="273"/>
      <c r="N834" s="273"/>
      <c r="O834" s="273"/>
      <c r="P834" s="273"/>
      <c r="Q834" s="273"/>
      <c r="R834" s="273"/>
      <c r="S834" s="273"/>
      <c r="T834" s="273"/>
      <c r="U834" s="273"/>
      <c r="V834" s="273"/>
      <c r="W834" s="273"/>
    </row>
    <row r="835" spans="1:23" ht="15.95" customHeight="1">
      <c r="A835" s="273"/>
      <c r="B835" s="273"/>
      <c r="C835" s="273"/>
      <c r="D835" s="273"/>
      <c r="E835" s="273"/>
      <c r="F835" s="273"/>
      <c r="G835" s="273"/>
      <c r="H835" s="273"/>
      <c r="I835" s="273"/>
      <c r="J835" s="273"/>
      <c r="K835" s="273"/>
      <c r="L835" s="273"/>
      <c r="M835" s="273"/>
      <c r="N835" s="273"/>
      <c r="O835" s="273"/>
      <c r="P835" s="273"/>
      <c r="Q835" s="273"/>
      <c r="R835" s="273"/>
      <c r="S835" s="273"/>
      <c r="T835" s="273"/>
      <c r="U835" s="273"/>
      <c r="V835" s="273"/>
      <c r="W835" s="273"/>
    </row>
    <row r="836" spans="1:23" ht="15.95" customHeight="1">
      <c r="A836" s="273"/>
      <c r="B836" s="273"/>
      <c r="C836" s="273"/>
      <c r="D836" s="273"/>
      <c r="E836" s="273"/>
      <c r="F836" s="273"/>
      <c r="G836" s="273"/>
      <c r="H836" s="273"/>
      <c r="I836" s="273"/>
      <c r="J836" s="273"/>
      <c r="K836" s="273"/>
      <c r="L836" s="273"/>
      <c r="M836" s="273"/>
      <c r="N836" s="273"/>
      <c r="O836" s="273"/>
      <c r="P836" s="273"/>
      <c r="Q836" s="273"/>
      <c r="R836" s="273"/>
      <c r="S836" s="273"/>
      <c r="T836" s="273"/>
      <c r="U836" s="273"/>
      <c r="V836" s="273"/>
      <c r="W836" s="273"/>
    </row>
    <row r="837" spans="1:23" ht="15.95" customHeight="1">
      <c r="A837" s="273"/>
      <c r="B837" s="273"/>
      <c r="C837" s="273"/>
      <c r="D837" s="273"/>
      <c r="E837" s="273"/>
      <c r="F837" s="273"/>
      <c r="G837" s="273"/>
      <c r="H837" s="273"/>
      <c r="I837" s="273"/>
      <c r="J837" s="273"/>
      <c r="K837" s="273"/>
      <c r="L837" s="273"/>
      <c r="M837" s="273"/>
      <c r="N837" s="273"/>
      <c r="O837" s="273"/>
      <c r="P837" s="273"/>
      <c r="Q837" s="273"/>
      <c r="R837" s="273"/>
      <c r="S837" s="273"/>
      <c r="T837" s="273"/>
      <c r="U837" s="273"/>
      <c r="V837" s="273"/>
      <c r="W837" s="273"/>
    </row>
    <row r="838" spans="1:23" ht="15.95" customHeight="1">
      <c r="A838" s="273"/>
      <c r="B838" s="273"/>
      <c r="C838" s="273"/>
      <c r="D838" s="273"/>
      <c r="E838" s="273"/>
      <c r="F838" s="273"/>
      <c r="G838" s="273"/>
      <c r="H838" s="273"/>
      <c r="I838" s="273"/>
      <c r="J838" s="273"/>
      <c r="K838" s="273"/>
      <c r="L838" s="273"/>
      <c r="M838" s="273"/>
      <c r="N838" s="273"/>
      <c r="O838" s="273"/>
      <c r="P838" s="273"/>
      <c r="Q838" s="273"/>
      <c r="R838" s="273"/>
      <c r="S838" s="273"/>
      <c r="T838" s="273"/>
      <c r="U838" s="273"/>
      <c r="V838" s="273"/>
      <c r="W838" s="273"/>
    </row>
    <row r="839" spans="1:23" ht="15.95" customHeight="1">
      <c r="A839" s="273"/>
      <c r="B839" s="273"/>
      <c r="C839" s="273"/>
      <c r="D839" s="273"/>
      <c r="E839" s="273"/>
      <c r="F839" s="273"/>
      <c r="G839" s="273"/>
      <c r="H839" s="273"/>
      <c r="I839" s="273"/>
      <c r="J839" s="273"/>
      <c r="K839" s="273"/>
      <c r="L839" s="273"/>
      <c r="M839" s="273"/>
      <c r="N839" s="273"/>
      <c r="O839" s="273"/>
      <c r="P839" s="273"/>
      <c r="Q839" s="273"/>
      <c r="R839" s="273"/>
      <c r="S839" s="273"/>
      <c r="T839" s="273"/>
      <c r="U839" s="273"/>
      <c r="V839" s="273"/>
      <c r="W839" s="273"/>
    </row>
    <row r="840" spans="1:23" ht="15.95" customHeight="1">
      <c r="A840" s="273"/>
      <c r="B840" s="273"/>
      <c r="C840" s="273"/>
      <c r="D840" s="273"/>
      <c r="E840" s="273"/>
      <c r="F840" s="273"/>
      <c r="G840" s="273"/>
      <c r="H840" s="273"/>
      <c r="I840" s="273"/>
      <c r="J840" s="273"/>
      <c r="K840" s="273"/>
      <c r="L840" s="273"/>
      <c r="M840" s="273"/>
      <c r="N840" s="273"/>
      <c r="O840" s="273"/>
      <c r="P840" s="273"/>
      <c r="Q840" s="273"/>
      <c r="R840" s="273"/>
      <c r="S840" s="273"/>
      <c r="T840" s="273"/>
      <c r="U840" s="273"/>
      <c r="V840" s="273"/>
      <c r="W840" s="273"/>
    </row>
    <row r="841" spans="1:23" ht="15.95" customHeight="1">
      <c r="A841" s="273"/>
      <c r="B841" s="273"/>
      <c r="C841" s="273"/>
      <c r="D841" s="273"/>
      <c r="E841" s="273"/>
      <c r="F841" s="273"/>
      <c r="G841" s="273"/>
      <c r="H841" s="273"/>
      <c r="I841" s="273"/>
      <c r="J841" s="273"/>
      <c r="K841" s="273"/>
      <c r="L841" s="273"/>
      <c r="M841" s="273"/>
      <c r="N841" s="273"/>
      <c r="O841" s="273"/>
      <c r="P841" s="273"/>
      <c r="Q841" s="273"/>
      <c r="R841" s="273"/>
      <c r="S841" s="273"/>
      <c r="T841" s="273"/>
      <c r="U841" s="273"/>
      <c r="V841" s="273"/>
      <c r="W841" s="273"/>
    </row>
    <row r="842" spans="1:23" ht="15.95" customHeight="1">
      <c r="A842" s="273"/>
      <c r="B842" s="273"/>
      <c r="C842" s="273"/>
      <c r="D842" s="273"/>
      <c r="E842" s="273"/>
      <c r="F842" s="273"/>
      <c r="G842" s="273"/>
      <c r="H842" s="273"/>
      <c r="I842" s="273"/>
      <c r="J842" s="273"/>
      <c r="K842" s="273"/>
      <c r="L842" s="273"/>
      <c r="M842" s="273"/>
      <c r="N842" s="273"/>
      <c r="O842" s="273"/>
      <c r="P842" s="273"/>
      <c r="Q842" s="273"/>
      <c r="R842" s="273"/>
      <c r="S842" s="273"/>
      <c r="T842" s="273"/>
      <c r="U842" s="273"/>
      <c r="V842" s="273"/>
      <c r="W842" s="273"/>
    </row>
    <row r="843" spans="1:23" ht="15.95" customHeight="1">
      <c r="A843" s="273"/>
      <c r="B843" s="273"/>
      <c r="C843" s="273"/>
      <c r="D843" s="273"/>
      <c r="E843" s="273"/>
      <c r="F843" s="273"/>
      <c r="G843" s="273"/>
      <c r="H843" s="273"/>
      <c r="I843" s="273"/>
      <c r="J843" s="273"/>
      <c r="K843" s="273"/>
      <c r="L843" s="273"/>
      <c r="M843" s="273"/>
      <c r="N843" s="273"/>
      <c r="O843" s="273"/>
      <c r="P843" s="273"/>
      <c r="Q843" s="273"/>
      <c r="R843" s="273"/>
      <c r="S843" s="273"/>
      <c r="T843" s="273"/>
      <c r="U843" s="273"/>
      <c r="V843" s="273"/>
      <c r="W843" s="273"/>
    </row>
    <row r="844" spans="1:23" ht="15.95" customHeight="1">
      <c r="A844" s="273"/>
      <c r="B844" s="273"/>
      <c r="C844" s="273"/>
      <c r="D844" s="273"/>
      <c r="E844" s="273"/>
      <c r="F844" s="273"/>
      <c r="G844" s="273"/>
      <c r="H844" s="273"/>
      <c r="I844" s="273"/>
      <c r="J844" s="273"/>
      <c r="K844" s="273"/>
      <c r="L844" s="273"/>
      <c r="M844" s="273"/>
      <c r="N844" s="273"/>
      <c r="O844" s="273"/>
      <c r="P844" s="273"/>
      <c r="Q844" s="273"/>
      <c r="R844" s="273"/>
      <c r="S844" s="273"/>
      <c r="T844" s="273"/>
      <c r="U844" s="273"/>
      <c r="V844" s="273"/>
      <c r="W844" s="273"/>
    </row>
    <row r="845" spans="1:23" ht="15.95" customHeight="1">
      <c r="A845" s="273"/>
      <c r="B845" s="273"/>
      <c r="C845" s="273"/>
      <c r="D845" s="273"/>
      <c r="E845" s="273"/>
      <c r="F845" s="273"/>
      <c r="G845" s="273"/>
      <c r="H845" s="273"/>
      <c r="I845" s="273"/>
      <c r="J845" s="273"/>
      <c r="K845" s="273"/>
      <c r="L845" s="273"/>
      <c r="M845" s="273"/>
      <c r="N845" s="273"/>
      <c r="O845" s="273"/>
      <c r="P845" s="273"/>
      <c r="Q845" s="273"/>
      <c r="R845" s="273"/>
      <c r="S845" s="273"/>
      <c r="T845" s="273"/>
      <c r="U845" s="273"/>
      <c r="V845" s="273"/>
      <c r="W845" s="273"/>
    </row>
    <row r="846" spans="1:23" ht="15.95" customHeight="1">
      <c r="A846" s="273"/>
      <c r="B846" s="273"/>
      <c r="C846" s="273"/>
      <c r="D846" s="273"/>
      <c r="E846" s="273"/>
      <c r="F846" s="273"/>
      <c r="G846" s="273"/>
      <c r="H846" s="273"/>
      <c r="I846" s="273"/>
      <c r="J846" s="273"/>
      <c r="K846" s="273"/>
      <c r="L846" s="273"/>
      <c r="M846" s="273"/>
      <c r="N846" s="273"/>
      <c r="O846" s="273"/>
      <c r="P846" s="273"/>
      <c r="Q846" s="273"/>
      <c r="R846" s="273"/>
      <c r="S846" s="273"/>
      <c r="T846" s="273"/>
      <c r="U846" s="273"/>
      <c r="V846" s="273"/>
      <c r="W846" s="273"/>
    </row>
    <row r="847" spans="1:23" ht="15.95" customHeight="1">
      <c r="A847" s="273"/>
      <c r="B847" s="273"/>
      <c r="C847" s="273"/>
      <c r="D847" s="273"/>
      <c r="E847" s="273"/>
      <c r="F847" s="273"/>
      <c r="G847" s="273"/>
      <c r="H847" s="273"/>
      <c r="I847" s="273"/>
      <c r="J847" s="273"/>
      <c r="K847" s="273"/>
      <c r="L847" s="273"/>
      <c r="M847" s="273"/>
      <c r="N847" s="273"/>
      <c r="O847" s="273"/>
      <c r="P847" s="273"/>
      <c r="Q847" s="273"/>
      <c r="R847" s="273"/>
      <c r="S847" s="273"/>
      <c r="T847" s="273"/>
      <c r="U847" s="273"/>
      <c r="V847" s="273"/>
      <c r="W847" s="273"/>
    </row>
    <row r="848" spans="1:23" ht="15.95" customHeight="1">
      <c r="A848" s="273"/>
      <c r="B848" s="273"/>
      <c r="C848" s="273"/>
      <c r="D848" s="273"/>
      <c r="E848" s="273"/>
      <c r="F848" s="273"/>
      <c r="G848" s="273"/>
      <c r="H848" s="273"/>
      <c r="I848" s="273"/>
      <c r="J848" s="273"/>
      <c r="K848" s="273"/>
      <c r="L848" s="273"/>
      <c r="M848" s="273"/>
      <c r="N848" s="273"/>
      <c r="O848" s="273"/>
      <c r="P848" s="273"/>
      <c r="Q848" s="273"/>
      <c r="R848" s="273"/>
      <c r="S848" s="273"/>
      <c r="T848" s="273"/>
      <c r="U848" s="273"/>
      <c r="V848" s="273"/>
      <c r="W848" s="273"/>
    </row>
    <row r="849" spans="1:23" ht="15.95" customHeight="1">
      <c r="A849" s="273"/>
      <c r="B849" s="273"/>
      <c r="C849" s="273"/>
      <c r="D849" s="273"/>
      <c r="E849" s="273"/>
      <c r="F849" s="273"/>
      <c r="G849" s="273"/>
      <c r="H849" s="273"/>
      <c r="I849" s="273"/>
      <c r="J849" s="273"/>
      <c r="K849" s="273"/>
      <c r="L849" s="273"/>
      <c r="M849" s="273"/>
      <c r="N849" s="273"/>
      <c r="O849" s="273"/>
      <c r="P849" s="273"/>
      <c r="Q849" s="273"/>
      <c r="R849" s="273"/>
      <c r="S849" s="273"/>
      <c r="T849" s="273"/>
      <c r="U849" s="273"/>
      <c r="V849" s="273"/>
      <c r="W849" s="273"/>
    </row>
    <row r="850" spans="1:23" ht="15.95" customHeight="1">
      <c r="A850" s="273"/>
      <c r="B850" s="273"/>
      <c r="C850" s="273"/>
      <c r="D850" s="273"/>
      <c r="E850" s="273"/>
      <c r="F850" s="273"/>
      <c r="G850" s="273"/>
      <c r="H850" s="273"/>
      <c r="I850" s="273"/>
      <c r="J850" s="273"/>
      <c r="K850" s="273"/>
      <c r="L850" s="273"/>
      <c r="M850" s="273"/>
      <c r="N850" s="273"/>
      <c r="O850" s="273"/>
      <c r="P850" s="273"/>
      <c r="Q850" s="273"/>
      <c r="R850" s="273"/>
      <c r="S850" s="273"/>
      <c r="T850" s="273"/>
      <c r="U850" s="273"/>
      <c r="V850" s="273"/>
      <c r="W850" s="273"/>
    </row>
    <row r="851" spans="1:23" ht="15.95" customHeight="1">
      <c r="A851" s="273"/>
      <c r="B851" s="273"/>
      <c r="C851" s="273"/>
      <c r="D851" s="273"/>
      <c r="E851" s="273"/>
      <c r="F851" s="273"/>
      <c r="G851" s="273"/>
      <c r="H851" s="273"/>
      <c r="I851" s="273"/>
      <c r="J851" s="273"/>
      <c r="K851" s="273"/>
      <c r="L851" s="273"/>
      <c r="M851" s="273"/>
      <c r="N851" s="273"/>
      <c r="O851" s="273"/>
      <c r="P851" s="273"/>
      <c r="Q851" s="273"/>
      <c r="R851" s="273"/>
      <c r="S851" s="273"/>
      <c r="T851" s="273"/>
      <c r="U851" s="273"/>
      <c r="V851" s="273"/>
      <c r="W851" s="273"/>
    </row>
    <row r="852" spans="1:23" ht="15.95" customHeight="1">
      <c r="A852" s="273"/>
      <c r="B852" s="273"/>
      <c r="C852" s="273"/>
      <c r="D852" s="273"/>
      <c r="E852" s="273"/>
      <c r="F852" s="273"/>
      <c r="G852" s="273"/>
      <c r="H852" s="273"/>
      <c r="I852" s="273"/>
      <c r="J852" s="273"/>
      <c r="K852" s="273"/>
      <c r="L852" s="273"/>
      <c r="M852" s="273"/>
      <c r="N852" s="273"/>
      <c r="O852" s="273"/>
      <c r="P852" s="273"/>
      <c r="Q852" s="273"/>
      <c r="R852" s="273"/>
      <c r="S852" s="273"/>
      <c r="T852" s="273"/>
      <c r="U852" s="273"/>
      <c r="V852" s="273"/>
      <c r="W852" s="273"/>
    </row>
    <row r="853" spans="1:23" ht="15.95" customHeight="1">
      <c r="A853" s="273"/>
      <c r="B853" s="273"/>
      <c r="C853" s="273"/>
      <c r="D853" s="273"/>
      <c r="E853" s="273"/>
      <c r="F853" s="273"/>
      <c r="G853" s="273"/>
      <c r="H853" s="273"/>
      <c r="I853" s="273"/>
      <c r="J853" s="273"/>
      <c r="K853" s="273"/>
      <c r="L853" s="273"/>
      <c r="M853" s="273"/>
      <c r="N853" s="273"/>
      <c r="O853" s="273"/>
      <c r="P853" s="273"/>
      <c r="Q853" s="273"/>
      <c r="R853" s="273"/>
      <c r="S853" s="273"/>
      <c r="T853" s="273"/>
      <c r="U853" s="273"/>
      <c r="V853" s="273"/>
      <c r="W853" s="273"/>
    </row>
    <row r="854" spans="1:23" ht="15.95" customHeight="1">
      <c r="A854" s="273"/>
      <c r="B854" s="273"/>
      <c r="C854" s="273"/>
      <c r="D854" s="273"/>
      <c r="E854" s="273"/>
      <c r="F854" s="273"/>
      <c r="G854" s="273"/>
      <c r="H854" s="273"/>
      <c r="I854" s="273"/>
      <c r="J854" s="273"/>
      <c r="K854" s="273"/>
      <c r="L854" s="273"/>
      <c r="M854" s="273"/>
      <c r="N854" s="273"/>
      <c r="O854" s="273"/>
      <c r="P854" s="273"/>
      <c r="Q854" s="273"/>
      <c r="R854" s="273"/>
      <c r="S854" s="273"/>
      <c r="T854" s="273"/>
      <c r="U854" s="273"/>
      <c r="V854" s="273"/>
      <c r="W854" s="273"/>
    </row>
    <row r="855" spans="1:23" ht="15.95" customHeight="1">
      <c r="A855" s="273"/>
      <c r="B855" s="273"/>
      <c r="C855" s="273"/>
      <c r="D855" s="273"/>
      <c r="E855" s="273"/>
      <c r="F855" s="273"/>
      <c r="G855" s="273"/>
      <c r="H855" s="273"/>
      <c r="I855" s="273"/>
      <c r="J855" s="273"/>
      <c r="K855" s="273"/>
      <c r="L855" s="273"/>
      <c r="M855" s="273"/>
      <c r="N855" s="273"/>
      <c r="O855" s="273"/>
      <c r="P855" s="273"/>
      <c r="Q855" s="273"/>
      <c r="R855" s="273"/>
      <c r="S855" s="273"/>
      <c r="T855" s="273"/>
      <c r="U855" s="273"/>
      <c r="V855" s="273"/>
      <c r="W855" s="273"/>
    </row>
    <row r="856" spans="1:23" ht="15.95" customHeight="1">
      <c r="A856" s="273"/>
      <c r="B856" s="273"/>
      <c r="C856" s="273"/>
      <c r="D856" s="273"/>
      <c r="E856" s="273"/>
      <c r="F856" s="273"/>
      <c r="G856" s="273"/>
      <c r="H856" s="273"/>
      <c r="I856" s="273"/>
      <c r="J856" s="273"/>
      <c r="K856" s="273"/>
      <c r="L856" s="273"/>
      <c r="M856" s="273"/>
      <c r="N856" s="273"/>
      <c r="O856" s="273"/>
      <c r="P856" s="273"/>
      <c r="Q856" s="273"/>
      <c r="R856" s="273"/>
      <c r="S856" s="273"/>
      <c r="T856" s="273"/>
      <c r="U856" s="273"/>
      <c r="V856" s="273"/>
      <c r="W856" s="273"/>
    </row>
    <row r="857" spans="1:23" ht="15.95" customHeight="1">
      <c r="A857" s="273"/>
      <c r="B857" s="273"/>
      <c r="C857" s="273"/>
      <c r="D857" s="273"/>
      <c r="E857" s="273"/>
      <c r="F857" s="273"/>
      <c r="G857" s="273"/>
      <c r="H857" s="273"/>
      <c r="I857" s="273"/>
      <c r="J857" s="273"/>
      <c r="K857" s="273"/>
      <c r="L857" s="273"/>
      <c r="M857" s="273"/>
      <c r="N857" s="273"/>
      <c r="O857" s="273"/>
      <c r="P857" s="273"/>
      <c r="Q857" s="273"/>
      <c r="R857" s="273"/>
      <c r="S857" s="273"/>
      <c r="T857" s="273"/>
      <c r="U857" s="273"/>
      <c r="V857" s="273"/>
      <c r="W857" s="273"/>
    </row>
    <row r="858" spans="1:23" ht="15.95" customHeight="1">
      <c r="A858" s="273"/>
      <c r="B858" s="273"/>
      <c r="C858" s="273"/>
      <c r="D858" s="273"/>
      <c r="E858" s="273"/>
      <c r="F858" s="273"/>
      <c r="G858" s="273"/>
      <c r="H858" s="273"/>
      <c r="I858" s="273"/>
      <c r="J858" s="273"/>
      <c r="K858" s="273"/>
      <c r="L858" s="273"/>
      <c r="M858" s="273"/>
      <c r="N858" s="273"/>
      <c r="O858" s="273"/>
      <c r="P858" s="273"/>
      <c r="Q858" s="273"/>
      <c r="R858" s="273"/>
      <c r="S858" s="273"/>
      <c r="T858" s="273"/>
      <c r="U858" s="273"/>
      <c r="V858" s="273"/>
      <c r="W858" s="273"/>
    </row>
    <row r="859" spans="1:23" ht="15.95" customHeight="1">
      <c r="A859" s="273"/>
      <c r="B859" s="273"/>
      <c r="C859" s="273"/>
      <c r="D859" s="273"/>
      <c r="E859" s="273"/>
      <c r="F859" s="273"/>
      <c r="G859" s="273"/>
      <c r="H859" s="273"/>
      <c r="I859" s="273"/>
      <c r="J859" s="273"/>
      <c r="K859" s="273"/>
      <c r="L859" s="273"/>
      <c r="M859" s="273"/>
      <c r="N859" s="273"/>
      <c r="O859" s="273"/>
      <c r="P859" s="273"/>
      <c r="Q859" s="273"/>
      <c r="R859" s="273"/>
      <c r="S859" s="273"/>
      <c r="T859" s="273"/>
      <c r="U859" s="273"/>
      <c r="V859" s="273"/>
      <c r="W859" s="273"/>
    </row>
    <row r="860" spans="1:23" ht="15.95" customHeight="1">
      <c r="A860" s="273"/>
      <c r="B860" s="273"/>
      <c r="C860" s="273"/>
      <c r="D860" s="273"/>
      <c r="E860" s="273"/>
      <c r="F860" s="273"/>
      <c r="G860" s="273"/>
      <c r="H860" s="273"/>
      <c r="I860" s="273"/>
      <c r="J860" s="273"/>
      <c r="K860" s="273"/>
      <c r="L860" s="273"/>
      <c r="M860" s="273"/>
      <c r="N860" s="273"/>
      <c r="O860" s="273"/>
      <c r="P860" s="273"/>
      <c r="Q860" s="273"/>
      <c r="R860" s="273"/>
      <c r="S860" s="273"/>
      <c r="T860" s="273"/>
      <c r="U860" s="273"/>
      <c r="V860" s="273"/>
      <c r="W860" s="273"/>
    </row>
    <row r="861" spans="1:23" ht="15.95" customHeight="1">
      <c r="A861" s="273"/>
      <c r="B861" s="273"/>
      <c r="C861" s="273"/>
      <c r="D861" s="273"/>
      <c r="E861" s="273"/>
      <c r="F861" s="273"/>
      <c r="G861" s="273"/>
      <c r="H861" s="273"/>
      <c r="I861" s="273"/>
      <c r="J861" s="273"/>
      <c r="K861" s="273"/>
      <c r="L861" s="273"/>
      <c r="M861" s="273"/>
      <c r="N861" s="273"/>
      <c r="O861" s="273"/>
      <c r="P861" s="273"/>
      <c r="Q861" s="273"/>
      <c r="R861" s="273"/>
      <c r="S861" s="273"/>
      <c r="T861" s="273"/>
      <c r="U861" s="273"/>
      <c r="V861" s="273"/>
      <c r="W861" s="273"/>
    </row>
    <row r="862" spans="1:23" ht="15.95" customHeight="1">
      <c r="A862" s="273"/>
      <c r="B862" s="273"/>
      <c r="C862" s="273"/>
      <c r="D862" s="273"/>
      <c r="E862" s="273"/>
      <c r="F862" s="273"/>
      <c r="G862" s="273"/>
      <c r="H862" s="273"/>
      <c r="I862" s="273"/>
      <c r="J862" s="273"/>
      <c r="K862" s="273"/>
      <c r="L862" s="273"/>
      <c r="M862" s="273"/>
      <c r="N862" s="273"/>
      <c r="O862" s="273"/>
      <c r="P862" s="273"/>
      <c r="Q862" s="273"/>
      <c r="R862" s="273"/>
      <c r="S862" s="273"/>
      <c r="T862" s="273"/>
      <c r="U862" s="273"/>
      <c r="V862" s="273"/>
      <c r="W862" s="273"/>
    </row>
    <row r="863" spans="1:23" ht="15.95" customHeight="1">
      <c r="A863" s="273"/>
      <c r="B863" s="273"/>
      <c r="C863" s="273"/>
      <c r="D863" s="273"/>
      <c r="E863" s="273"/>
      <c r="F863" s="273"/>
      <c r="G863" s="273"/>
      <c r="H863" s="273"/>
      <c r="I863" s="273"/>
      <c r="J863" s="273"/>
      <c r="K863" s="273"/>
      <c r="L863" s="273"/>
      <c r="M863" s="273"/>
      <c r="N863" s="273"/>
      <c r="O863" s="273"/>
      <c r="P863" s="273"/>
      <c r="Q863" s="273"/>
      <c r="R863" s="273"/>
      <c r="S863" s="273"/>
      <c r="T863" s="273"/>
      <c r="U863" s="273"/>
      <c r="V863" s="273"/>
      <c r="W863" s="273"/>
    </row>
    <row r="864" spans="1:23" ht="15.95" customHeight="1">
      <c r="A864" s="273"/>
      <c r="B864" s="273"/>
      <c r="C864" s="273"/>
      <c r="D864" s="273"/>
      <c r="E864" s="273"/>
      <c r="F864" s="273"/>
      <c r="G864" s="273"/>
      <c r="H864" s="273"/>
      <c r="I864" s="273"/>
      <c r="J864" s="273"/>
      <c r="K864" s="273"/>
      <c r="L864" s="273"/>
      <c r="M864" s="273"/>
      <c r="N864" s="273"/>
      <c r="O864" s="273"/>
      <c r="P864" s="273"/>
      <c r="Q864" s="273"/>
      <c r="R864" s="273"/>
      <c r="S864" s="273"/>
      <c r="T864" s="273"/>
      <c r="U864" s="273"/>
      <c r="V864" s="273"/>
      <c r="W864" s="273"/>
    </row>
    <row r="865" spans="1:23" ht="15.95" customHeight="1">
      <c r="A865" s="273"/>
      <c r="B865" s="273"/>
      <c r="C865" s="273"/>
      <c r="D865" s="273"/>
      <c r="E865" s="273"/>
      <c r="F865" s="273"/>
      <c r="G865" s="273"/>
      <c r="H865" s="273"/>
      <c r="I865" s="273"/>
      <c r="J865" s="273"/>
      <c r="K865" s="273"/>
      <c r="L865" s="273"/>
      <c r="M865" s="273"/>
      <c r="N865" s="273"/>
      <c r="O865" s="273"/>
      <c r="P865" s="273"/>
      <c r="Q865" s="273"/>
      <c r="R865" s="273"/>
      <c r="S865" s="273"/>
      <c r="T865" s="273"/>
      <c r="U865" s="273"/>
      <c r="V865" s="273"/>
      <c r="W865" s="273"/>
    </row>
    <row r="866" spans="1:23" ht="15.95" customHeight="1">
      <c r="A866" s="273"/>
      <c r="B866" s="273"/>
      <c r="C866" s="273"/>
      <c r="D866" s="273"/>
      <c r="E866" s="273"/>
      <c r="F866" s="273"/>
      <c r="G866" s="273"/>
      <c r="H866" s="273"/>
      <c r="I866" s="273"/>
      <c r="J866" s="273"/>
      <c r="K866" s="273"/>
      <c r="L866" s="273"/>
      <c r="M866" s="273"/>
      <c r="N866" s="273"/>
      <c r="O866" s="273"/>
      <c r="P866" s="273"/>
      <c r="Q866" s="273"/>
      <c r="R866" s="273"/>
      <c r="S866" s="273"/>
      <c r="T866" s="273"/>
      <c r="U866" s="273"/>
      <c r="V866" s="273"/>
      <c r="W866" s="273"/>
    </row>
    <row r="867" spans="1:23" ht="15.95" customHeight="1">
      <c r="A867" s="273"/>
      <c r="B867" s="273"/>
      <c r="C867" s="273"/>
      <c r="D867" s="273"/>
      <c r="E867" s="273"/>
      <c r="F867" s="273"/>
      <c r="G867" s="273"/>
      <c r="H867" s="273"/>
      <c r="I867" s="273"/>
      <c r="J867" s="273"/>
      <c r="K867" s="273"/>
      <c r="L867" s="273"/>
      <c r="M867" s="273"/>
      <c r="N867" s="273"/>
      <c r="O867" s="273"/>
      <c r="P867" s="273"/>
      <c r="Q867" s="273"/>
      <c r="R867" s="273"/>
      <c r="S867" s="273"/>
      <c r="T867" s="273"/>
      <c r="U867" s="273"/>
      <c r="V867" s="273"/>
      <c r="W867" s="273"/>
    </row>
    <row r="868" spans="1:23" ht="15.95" customHeight="1">
      <c r="A868" s="273"/>
      <c r="B868" s="273"/>
      <c r="C868" s="273"/>
      <c r="D868" s="273"/>
      <c r="E868" s="273"/>
      <c r="F868" s="273"/>
      <c r="G868" s="273"/>
      <c r="H868" s="273"/>
      <c r="I868" s="273"/>
      <c r="J868" s="273"/>
      <c r="K868" s="273"/>
      <c r="L868" s="273"/>
      <c r="M868" s="273"/>
      <c r="N868" s="273"/>
      <c r="O868" s="273"/>
      <c r="P868" s="273"/>
      <c r="Q868" s="273"/>
      <c r="R868" s="273"/>
      <c r="S868" s="273"/>
      <c r="T868" s="273"/>
      <c r="U868" s="273"/>
      <c r="V868" s="273"/>
      <c r="W868" s="273"/>
    </row>
    <row r="869" spans="1:23" ht="15.95" customHeight="1">
      <c r="A869" s="273"/>
      <c r="B869" s="273"/>
      <c r="C869" s="273"/>
      <c r="D869" s="273"/>
      <c r="E869" s="273"/>
      <c r="F869" s="273"/>
      <c r="G869" s="273"/>
      <c r="H869" s="273"/>
      <c r="I869" s="273"/>
      <c r="J869" s="273"/>
      <c r="K869" s="273"/>
      <c r="L869" s="273"/>
      <c r="M869" s="273"/>
      <c r="N869" s="273"/>
      <c r="O869" s="273"/>
      <c r="P869" s="273"/>
      <c r="Q869" s="273"/>
      <c r="R869" s="273"/>
      <c r="S869" s="273"/>
      <c r="T869" s="273"/>
      <c r="U869" s="273"/>
      <c r="V869" s="273"/>
      <c r="W869" s="273"/>
    </row>
    <row r="870" spans="1:23" ht="15.95" customHeight="1">
      <c r="A870" s="273"/>
      <c r="B870" s="273"/>
      <c r="C870" s="273"/>
      <c r="D870" s="273"/>
      <c r="E870" s="273"/>
      <c r="F870" s="273"/>
      <c r="G870" s="273"/>
      <c r="H870" s="273"/>
      <c r="I870" s="273"/>
      <c r="J870" s="273"/>
      <c r="K870" s="273"/>
      <c r="L870" s="273"/>
      <c r="M870" s="273"/>
      <c r="N870" s="273"/>
      <c r="O870" s="273"/>
      <c r="P870" s="273"/>
      <c r="Q870" s="273"/>
      <c r="R870" s="273"/>
      <c r="S870" s="273"/>
      <c r="T870" s="273"/>
      <c r="U870" s="273"/>
      <c r="V870" s="273"/>
      <c r="W870" s="273"/>
    </row>
    <row r="871" spans="1:23" ht="15.95" customHeight="1">
      <c r="A871" s="273"/>
      <c r="B871" s="273"/>
      <c r="C871" s="273"/>
      <c r="D871" s="273"/>
      <c r="E871" s="273"/>
      <c r="F871" s="273"/>
      <c r="G871" s="273"/>
      <c r="H871" s="273"/>
      <c r="I871" s="273"/>
      <c r="J871" s="273"/>
      <c r="K871" s="273"/>
      <c r="L871" s="273"/>
      <c r="M871" s="273"/>
      <c r="N871" s="273"/>
      <c r="O871" s="273"/>
      <c r="P871" s="273"/>
      <c r="Q871" s="273"/>
      <c r="R871" s="273"/>
      <c r="S871" s="273"/>
      <c r="T871" s="273"/>
      <c r="U871" s="273"/>
      <c r="V871" s="273"/>
      <c r="W871" s="273"/>
    </row>
    <row r="872" spans="1:23" ht="15.95" customHeight="1">
      <c r="A872" s="273"/>
      <c r="B872" s="273"/>
      <c r="C872" s="273"/>
      <c r="D872" s="273"/>
      <c r="E872" s="273"/>
      <c r="F872" s="273"/>
      <c r="G872" s="273"/>
      <c r="H872" s="273"/>
      <c r="I872" s="273"/>
      <c r="J872" s="273"/>
      <c r="K872" s="273"/>
      <c r="L872" s="273"/>
      <c r="M872" s="273"/>
      <c r="N872" s="273"/>
      <c r="O872" s="273"/>
      <c r="P872" s="273"/>
      <c r="Q872" s="273"/>
      <c r="R872" s="273"/>
      <c r="S872" s="273"/>
      <c r="T872" s="273"/>
      <c r="U872" s="273"/>
      <c r="V872" s="273"/>
      <c r="W872" s="273"/>
    </row>
    <row r="873" spans="1:23" ht="15.95" customHeight="1">
      <c r="A873" s="273"/>
      <c r="B873" s="273"/>
      <c r="C873" s="273"/>
      <c r="D873" s="273"/>
      <c r="E873" s="273"/>
      <c r="F873" s="273"/>
      <c r="G873" s="273"/>
      <c r="H873" s="273"/>
      <c r="I873" s="273"/>
      <c r="J873" s="273"/>
      <c r="K873" s="273"/>
      <c r="L873" s="273"/>
      <c r="M873" s="273"/>
      <c r="N873" s="273"/>
      <c r="O873" s="273"/>
      <c r="P873" s="273"/>
      <c r="Q873" s="273"/>
      <c r="R873" s="273"/>
      <c r="S873" s="273"/>
      <c r="T873" s="273"/>
      <c r="U873" s="273"/>
      <c r="V873" s="273"/>
      <c r="W873" s="273"/>
    </row>
    <row r="874" spans="1:23" ht="15.95" customHeight="1">
      <c r="A874" s="273"/>
      <c r="B874" s="273"/>
      <c r="C874" s="273"/>
      <c r="D874" s="273"/>
      <c r="E874" s="273"/>
      <c r="F874" s="273"/>
      <c r="G874" s="273"/>
      <c r="H874" s="273"/>
      <c r="I874" s="273"/>
      <c r="J874" s="273"/>
      <c r="K874" s="273"/>
      <c r="L874" s="273"/>
      <c r="M874" s="273"/>
      <c r="N874" s="273"/>
      <c r="O874" s="273"/>
      <c r="P874" s="273"/>
      <c r="Q874" s="273"/>
      <c r="R874" s="273"/>
      <c r="S874" s="273"/>
      <c r="T874" s="273"/>
      <c r="U874" s="273"/>
      <c r="V874" s="273"/>
      <c r="W874" s="273"/>
    </row>
    <row r="875" spans="1:23" ht="15.95" customHeight="1">
      <c r="A875" s="273"/>
      <c r="B875" s="273"/>
      <c r="C875" s="273"/>
      <c r="D875" s="273"/>
      <c r="E875" s="273"/>
      <c r="F875" s="273"/>
      <c r="G875" s="273"/>
      <c r="H875" s="273"/>
      <c r="I875" s="273"/>
      <c r="J875" s="273"/>
      <c r="K875" s="273"/>
      <c r="L875" s="273"/>
      <c r="M875" s="273"/>
      <c r="N875" s="273"/>
      <c r="O875" s="273"/>
      <c r="P875" s="273"/>
      <c r="Q875" s="273"/>
      <c r="R875" s="273"/>
      <c r="S875" s="273"/>
      <c r="T875" s="273"/>
      <c r="U875" s="273"/>
      <c r="V875" s="273"/>
      <c r="W875" s="273"/>
    </row>
    <row r="876" spans="1:23" ht="15.95" customHeight="1">
      <c r="A876" s="273"/>
      <c r="B876" s="273"/>
      <c r="C876" s="273"/>
      <c r="D876" s="273"/>
      <c r="E876" s="273"/>
      <c r="F876" s="273"/>
      <c r="G876" s="273"/>
      <c r="H876" s="273"/>
      <c r="I876" s="273"/>
      <c r="J876" s="273"/>
      <c r="K876" s="273"/>
      <c r="L876" s="273"/>
      <c r="M876" s="273"/>
      <c r="N876" s="273"/>
      <c r="O876" s="273"/>
      <c r="P876" s="273"/>
      <c r="Q876" s="273"/>
      <c r="R876" s="273"/>
      <c r="S876" s="273"/>
      <c r="T876" s="273"/>
      <c r="U876" s="273"/>
      <c r="V876" s="273"/>
      <c r="W876" s="273"/>
    </row>
    <row r="877" spans="1:23" ht="15.95" customHeight="1">
      <c r="A877" s="273"/>
      <c r="B877" s="273"/>
      <c r="C877" s="273"/>
      <c r="D877" s="273"/>
      <c r="E877" s="273"/>
      <c r="F877" s="273"/>
      <c r="G877" s="273"/>
      <c r="H877" s="273"/>
      <c r="I877" s="273"/>
      <c r="J877" s="273"/>
      <c r="K877" s="273"/>
      <c r="L877" s="273"/>
      <c r="M877" s="273"/>
      <c r="N877" s="273"/>
      <c r="O877" s="273"/>
      <c r="P877" s="273"/>
      <c r="Q877" s="273"/>
      <c r="R877" s="273"/>
      <c r="S877" s="273"/>
      <c r="T877" s="273"/>
      <c r="U877" s="273"/>
      <c r="V877" s="273"/>
      <c r="W877" s="273"/>
    </row>
    <row r="878" spans="1:23" ht="15.95" customHeight="1">
      <c r="A878" s="273"/>
      <c r="B878" s="273"/>
      <c r="C878" s="273"/>
      <c r="D878" s="273"/>
      <c r="E878" s="273"/>
      <c r="F878" s="273"/>
      <c r="G878" s="273"/>
      <c r="H878" s="273"/>
      <c r="I878" s="273"/>
      <c r="J878" s="273"/>
      <c r="K878" s="273"/>
      <c r="L878" s="273"/>
      <c r="M878" s="273"/>
      <c r="N878" s="273"/>
      <c r="O878" s="273"/>
      <c r="P878" s="273"/>
      <c r="Q878" s="273"/>
      <c r="R878" s="273"/>
      <c r="S878" s="273"/>
      <c r="T878" s="273"/>
      <c r="U878" s="273"/>
      <c r="V878" s="273"/>
      <c r="W878" s="273"/>
    </row>
    <row r="879" spans="1:23" ht="15.95" customHeight="1">
      <c r="A879" s="273"/>
      <c r="B879" s="273"/>
      <c r="C879" s="273"/>
      <c r="D879" s="273"/>
      <c r="E879" s="273"/>
      <c r="F879" s="273"/>
      <c r="G879" s="273"/>
      <c r="H879" s="273"/>
      <c r="I879" s="273"/>
      <c r="J879" s="273"/>
      <c r="K879" s="273"/>
      <c r="L879" s="273"/>
      <c r="M879" s="273"/>
      <c r="N879" s="273"/>
      <c r="O879" s="273"/>
      <c r="P879" s="273"/>
      <c r="Q879" s="273"/>
      <c r="R879" s="273"/>
      <c r="S879" s="273"/>
      <c r="T879" s="273"/>
      <c r="U879" s="273"/>
      <c r="V879" s="273"/>
      <c r="W879" s="273"/>
    </row>
    <row r="880" spans="1:23" ht="15.95" customHeight="1">
      <c r="A880" s="273"/>
      <c r="B880" s="273"/>
      <c r="C880" s="273"/>
      <c r="D880" s="273"/>
      <c r="E880" s="273"/>
      <c r="F880" s="273"/>
      <c r="G880" s="273"/>
      <c r="H880" s="273"/>
      <c r="I880" s="273"/>
      <c r="J880" s="273"/>
      <c r="K880" s="273"/>
      <c r="L880" s="273"/>
      <c r="M880" s="273"/>
      <c r="N880" s="273"/>
      <c r="O880" s="273"/>
      <c r="P880" s="273"/>
      <c r="Q880" s="273"/>
      <c r="R880" s="273"/>
      <c r="S880" s="273"/>
      <c r="T880" s="273"/>
      <c r="U880" s="273"/>
      <c r="V880" s="273"/>
      <c r="W880" s="273"/>
    </row>
    <row r="881" spans="1:23" ht="15.95" customHeight="1">
      <c r="A881" s="273"/>
      <c r="B881" s="273"/>
      <c r="C881" s="273"/>
      <c r="D881" s="273"/>
      <c r="E881" s="273"/>
      <c r="F881" s="273"/>
      <c r="G881" s="273"/>
      <c r="H881" s="273"/>
      <c r="I881" s="273"/>
      <c r="J881" s="273"/>
      <c r="K881" s="273"/>
      <c r="L881" s="273"/>
      <c r="M881" s="273"/>
      <c r="N881" s="273"/>
      <c r="O881" s="273"/>
      <c r="P881" s="273"/>
      <c r="Q881" s="273"/>
      <c r="R881" s="273"/>
      <c r="S881" s="273"/>
      <c r="T881" s="273"/>
      <c r="U881" s="273"/>
      <c r="V881" s="273"/>
      <c r="W881" s="273"/>
    </row>
    <row r="882" spans="1:23" ht="15.95" customHeight="1">
      <c r="A882" s="273"/>
      <c r="B882" s="273"/>
      <c r="C882" s="273"/>
      <c r="D882" s="273"/>
      <c r="E882" s="273"/>
      <c r="F882" s="273"/>
      <c r="G882" s="273"/>
      <c r="H882" s="273"/>
      <c r="I882" s="273"/>
      <c r="J882" s="273"/>
      <c r="K882" s="273"/>
      <c r="L882" s="273"/>
      <c r="M882" s="273"/>
      <c r="N882" s="273"/>
      <c r="O882" s="273"/>
      <c r="P882" s="273"/>
      <c r="Q882" s="273"/>
      <c r="R882" s="273"/>
      <c r="S882" s="273"/>
      <c r="T882" s="273"/>
      <c r="U882" s="273"/>
      <c r="V882" s="273"/>
      <c r="W882" s="273"/>
    </row>
    <row r="883" spans="1:23" ht="15.95" customHeight="1">
      <c r="A883" s="273"/>
      <c r="B883" s="273"/>
      <c r="C883" s="273"/>
      <c r="D883" s="273"/>
      <c r="E883" s="273"/>
      <c r="F883" s="273"/>
      <c r="G883" s="273"/>
      <c r="H883" s="273"/>
      <c r="I883" s="273"/>
      <c r="J883" s="273"/>
      <c r="K883" s="273"/>
      <c r="L883" s="273"/>
      <c r="M883" s="273"/>
      <c r="N883" s="273"/>
      <c r="O883" s="273"/>
      <c r="P883" s="273"/>
      <c r="Q883" s="273"/>
      <c r="R883" s="273"/>
      <c r="S883" s="273"/>
      <c r="T883" s="273"/>
      <c r="U883" s="273"/>
      <c r="V883" s="273"/>
      <c r="W883" s="273"/>
    </row>
    <row r="884" spans="1:23" ht="15.95" customHeight="1">
      <c r="A884" s="273"/>
      <c r="B884" s="273"/>
      <c r="C884" s="273"/>
      <c r="D884" s="273"/>
      <c r="E884" s="273"/>
      <c r="F884" s="273"/>
      <c r="G884" s="273"/>
      <c r="H884" s="273"/>
      <c r="I884" s="273"/>
      <c r="J884" s="273"/>
      <c r="K884" s="273"/>
      <c r="L884" s="273"/>
      <c r="M884" s="273"/>
      <c r="N884" s="273"/>
      <c r="O884" s="273"/>
      <c r="P884" s="273"/>
      <c r="Q884" s="273"/>
      <c r="R884" s="273"/>
      <c r="S884" s="273"/>
      <c r="T884" s="273"/>
      <c r="U884" s="273"/>
      <c r="V884" s="273"/>
      <c r="W884" s="273"/>
    </row>
    <row r="885" spans="1:23" ht="15.95" customHeight="1">
      <c r="A885" s="273"/>
      <c r="B885" s="273"/>
      <c r="C885" s="273"/>
      <c r="D885" s="273"/>
      <c r="E885" s="273"/>
      <c r="F885" s="273"/>
      <c r="G885" s="273"/>
      <c r="H885" s="273"/>
      <c r="I885" s="273"/>
      <c r="J885" s="273"/>
      <c r="K885" s="273"/>
      <c r="L885" s="273"/>
      <c r="M885" s="273"/>
      <c r="N885" s="273"/>
      <c r="O885" s="273"/>
      <c r="P885" s="273"/>
      <c r="Q885" s="273"/>
      <c r="R885" s="273"/>
      <c r="S885" s="273"/>
      <c r="T885" s="273"/>
      <c r="U885" s="273"/>
      <c r="V885" s="273"/>
      <c r="W885" s="273"/>
    </row>
    <row r="886" spans="1:23" ht="15.95" customHeight="1">
      <c r="A886" s="273"/>
      <c r="B886" s="273"/>
      <c r="C886" s="273"/>
      <c r="D886" s="273"/>
      <c r="E886" s="273"/>
      <c r="F886" s="273"/>
      <c r="G886" s="273"/>
      <c r="H886" s="273"/>
      <c r="I886" s="273"/>
      <c r="J886" s="273"/>
      <c r="K886" s="273"/>
      <c r="L886" s="273"/>
      <c r="M886" s="273"/>
      <c r="N886" s="273"/>
      <c r="O886" s="273"/>
      <c r="P886" s="273"/>
      <c r="Q886" s="273"/>
      <c r="R886" s="273"/>
      <c r="S886" s="273"/>
      <c r="T886" s="273"/>
      <c r="U886" s="273"/>
      <c r="V886" s="273"/>
      <c r="W886" s="273"/>
    </row>
    <row r="887" spans="1:23" ht="15.95" customHeight="1">
      <c r="A887" s="273"/>
      <c r="B887" s="273"/>
      <c r="C887" s="273"/>
      <c r="D887" s="273"/>
      <c r="E887" s="273"/>
      <c r="F887" s="273"/>
      <c r="G887" s="273"/>
      <c r="H887" s="273"/>
      <c r="I887" s="273"/>
      <c r="J887" s="273"/>
      <c r="K887" s="273"/>
      <c r="L887" s="273"/>
      <c r="M887" s="273"/>
      <c r="N887" s="273"/>
      <c r="O887" s="273"/>
      <c r="P887" s="273"/>
      <c r="Q887" s="273"/>
      <c r="R887" s="273"/>
      <c r="S887" s="273"/>
      <c r="T887" s="273"/>
      <c r="U887" s="273"/>
      <c r="V887" s="273"/>
      <c r="W887" s="273"/>
    </row>
    <row r="888" spans="1:23" ht="15.95" customHeight="1">
      <c r="A888" s="273"/>
      <c r="B888" s="273"/>
      <c r="C888" s="273"/>
      <c r="D888" s="273"/>
      <c r="E888" s="273"/>
      <c r="F888" s="273"/>
      <c r="G888" s="273"/>
      <c r="H888" s="273"/>
      <c r="I888" s="273"/>
      <c r="J888" s="273"/>
      <c r="K888" s="273"/>
      <c r="L888" s="273"/>
      <c r="M888" s="273"/>
      <c r="N888" s="273"/>
      <c r="O888" s="273"/>
      <c r="P888" s="273"/>
      <c r="Q888" s="273"/>
      <c r="R888" s="273"/>
      <c r="S888" s="273"/>
      <c r="T888" s="273"/>
      <c r="U888" s="273"/>
      <c r="V888" s="273"/>
      <c r="W888" s="273"/>
    </row>
    <row r="889" spans="1:23" ht="15.95" customHeight="1">
      <c r="A889" s="273"/>
      <c r="B889" s="273"/>
      <c r="C889" s="273"/>
      <c r="D889" s="273"/>
      <c r="E889" s="273"/>
      <c r="F889" s="273"/>
      <c r="G889" s="273"/>
      <c r="H889" s="273"/>
      <c r="I889" s="273"/>
      <c r="J889" s="273"/>
      <c r="K889" s="273"/>
      <c r="L889" s="273"/>
      <c r="M889" s="273"/>
      <c r="N889" s="273"/>
      <c r="O889" s="273"/>
      <c r="P889" s="273"/>
      <c r="Q889" s="273"/>
      <c r="R889" s="273"/>
      <c r="S889" s="273"/>
      <c r="T889" s="273"/>
      <c r="U889" s="273"/>
      <c r="V889" s="273"/>
      <c r="W889" s="273"/>
    </row>
    <row r="890" spans="1:23" ht="15.95" customHeight="1">
      <c r="A890" s="273"/>
      <c r="B890" s="273"/>
      <c r="C890" s="273"/>
      <c r="D890" s="273"/>
      <c r="E890" s="273"/>
      <c r="F890" s="273"/>
      <c r="G890" s="273"/>
      <c r="H890" s="273"/>
      <c r="I890" s="273"/>
      <c r="J890" s="273"/>
      <c r="K890" s="273"/>
      <c r="L890" s="273"/>
      <c r="M890" s="273"/>
      <c r="N890" s="273"/>
      <c r="O890" s="273"/>
      <c r="P890" s="273"/>
      <c r="Q890" s="273"/>
      <c r="R890" s="273"/>
      <c r="S890" s="273"/>
      <c r="T890" s="273"/>
      <c r="U890" s="273"/>
      <c r="V890" s="273"/>
      <c r="W890" s="273"/>
    </row>
    <row r="891" spans="1:23" ht="15.95" customHeight="1">
      <c r="A891" s="273"/>
      <c r="B891" s="273"/>
      <c r="C891" s="273"/>
      <c r="D891" s="273"/>
      <c r="E891" s="273"/>
      <c r="F891" s="273"/>
      <c r="G891" s="273"/>
      <c r="H891" s="273"/>
      <c r="I891" s="273"/>
      <c r="J891" s="273"/>
      <c r="K891" s="273"/>
      <c r="L891" s="273"/>
      <c r="M891" s="273"/>
      <c r="N891" s="273"/>
      <c r="O891" s="273"/>
      <c r="P891" s="273"/>
      <c r="Q891" s="273"/>
      <c r="R891" s="273"/>
      <c r="S891" s="273"/>
      <c r="T891" s="273"/>
      <c r="U891" s="273"/>
      <c r="V891" s="273"/>
      <c r="W891" s="273"/>
    </row>
    <row r="892" spans="1:23" ht="15.95" customHeight="1">
      <c r="A892" s="273"/>
      <c r="B892" s="273"/>
      <c r="C892" s="273"/>
      <c r="D892" s="273"/>
      <c r="E892" s="273"/>
      <c r="F892" s="273"/>
      <c r="G892" s="273"/>
      <c r="H892" s="273"/>
      <c r="I892" s="273"/>
      <c r="J892" s="273"/>
      <c r="K892" s="273"/>
      <c r="L892" s="273"/>
      <c r="M892" s="273"/>
      <c r="N892" s="273"/>
      <c r="O892" s="273"/>
      <c r="P892" s="273"/>
      <c r="Q892" s="273"/>
      <c r="R892" s="273"/>
      <c r="S892" s="273"/>
      <c r="T892" s="273"/>
      <c r="U892" s="273"/>
      <c r="V892" s="273"/>
      <c r="W892" s="273"/>
    </row>
    <row r="893" spans="1:23" ht="15.95" customHeight="1">
      <c r="A893" s="273"/>
      <c r="B893" s="273"/>
      <c r="C893" s="273"/>
      <c r="D893" s="273"/>
      <c r="E893" s="273"/>
      <c r="F893" s="273"/>
      <c r="G893" s="273"/>
      <c r="H893" s="273"/>
      <c r="I893" s="273"/>
      <c r="J893" s="273"/>
      <c r="K893" s="273"/>
      <c r="L893" s="273"/>
      <c r="M893" s="273"/>
      <c r="N893" s="273"/>
      <c r="O893" s="273"/>
      <c r="P893" s="273"/>
      <c r="Q893" s="273"/>
      <c r="R893" s="273"/>
      <c r="S893" s="273"/>
      <c r="T893" s="273"/>
      <c r="U893" s="273"/>
      <c r="V893" s="273"/>
      <c r="W893" s="273"/>
    </row>
    <row r="894" spans="1:23" ht="15.95" customHeight="1">
      <c r="A894" s="273"/>
      <c r="B894" s="273"/>
      <c r="C894" s="273"/>
      <c r="D894" s="273"/>
      <c r="E894" s="273"/>
      <c r="F894" s="273"/>
      <c r="G894" s="273"/>
      <c r="H894" s="273"/>
      <c r="I894" s="273"/>
      <c r="J894" s="273"/>
      <c r="K894" s="273"/>
      <c r="L894" s="273"/>
      <c r="M894" s="273"/>
      <c r="N894" s="273"/>
      <c r="O894" s="273"/>
      <c r="P894" s="273"/>
      <c r="Q894" s="273"/>
      <c r="R894" s="273"/>
      <c r="S894" s="273"/>
      <c r="T894" s="273"/>
      <c r="U894" s="273"/>
      <c r="V894" s="273"/>
      <c r="W894" s="273"/>
    </row>
    <row r="895" spans="1:23" ht="15.95" customHeight="1">
      <c r="A895" s="273"/>
      <c r="B895" s="273"/>
      <c r="C895" s="273"/>
      <c r="D895" s="273"/>
      <c r="E895" s="273"/>
      <c r="F895" s="273"/>
      <c r="G895" s="273"/>
      <c r="H895" s="273"/>
      <c r="I895" s="273"/>
      <c r="J895" s="273"/>
      <c r="K895" s="273"/>
      <c r="L895" s="273"/>
      <c r="M895" s="273"/>
      <c r="N895" s="273"/>
      <c r="O895" s="273"/>
      <c r="P895" s="273"/>
      <c r="Q895" s="273"/>
      <c r="R895" s="273"/>
      <c r="S895" s="273"/>
      <c r="T895" s="273"/>
      <c r="U895" s="273"/>
      <c r="V895" s="273"/>
      <c r="W895" s="273"/>
    </row>
    <row r="896" spans="1:23" ht="15.95" customHeight="1">
      <c r="A896" s="273"/>
      <c r="B896" s="273"/>
      <c r="C896" s="273"/>
      <c r="D896" s="273"/>
      <c r="E896" s="273"/>
      <c r="F896" s="273"/>
      <c r="G896" s="273"/>
      <c r="H896" s="273"/>
      <c r="I896" s="273"/>
      <c r="J896" s="273"/>
      <c r="K896" s="273"/>
      <c r="L896" s="273"/>
      <c r="M896" s="273"/>
      <c r="N896" s="273"/>
      <c r="O896" s="273"/>
      <c r="P896" s="273"/>
      <c r="Q896" s="273"/>
      <c r="R896" s="273"/>
      <c r="S896" s="273"/>
      <c r="T896" s="273"/>
      <c r="U896" s="273"/>
      <c r="V896" s="273"/>
      <c r="W896" s="273"/>
    </row>
    <row r="897" spans="1:23" ht="15.95" customHeight="1">
      <c r="A897" s="273"/>
      <c r="B897" s="273"/>
      <c r="C897" s="273"/>
      <c r="D897" s="273"/>
      <c r="E897" s="273"/>
      <c r="F897" s="273"/>
      <c r="G897" s="273"/>
      <c r="H897" s="273"/>
      <c r="I897" s="273"/>
      <c r="J897" s="273"/>
      <c r="K897" s="273"/>
      <c r="L897" s="273"/>
      <c r="M897" s="273"/>
      <c r="N897" s="273"/>
      <c r="O897" s="273"/>
      <c r="P897" s="273"/>
      <c r="Q897" s="273"/>
      <c r="R897" s="273"/>
      <c r="S897" s="273"/>
      <c r="T897" s="273"/>
      <c r="U897" s="273"/>
      <c r="V897" s="273"/>
      <c r="W897" s="273"/>
    </row>
    <row r="898" spans="1:23" ht="15.95" customHeight="1">
      <c r="A898" s="273"/>
      <c r="B898" s="273"/>
      <c r="C898" s="273"/>
      <c r="D898" s="273"/>
      <c r="E898" s="273"/>
      <c r="F898" s="273"/>
      <c r="G898" s="273"/>
      <c r="H898" s="273"/>
      <c r="I898" s="273"/>
      <c r="J898" s="273"/>
      <c r="K898" s="273"/>
      <c r="L898" s="273"/>
      <c r="M898" s="273"/>
      <c r="N898" s="273"/>
      <c r="O898" s="273"/>
      <c r="P898" s="273"/>
      <c r="Q898" s="273"/>
      <c r="R898" s="273"/>
      <c r="S898" s="273"/>
      <c r="T898" s="273"/>
      <c r="U898" s="273"/>
      <c r="V898" s="273"/>
      <c r="W898" s="273"/>
    </row>
    <row r="899" spans="1:23" ht="15.95" customHeight="1">
      <c r="A899" s="273"/>
      <c r="B899" s="273"/>
      <c r="C899" s="273"/>
      <c r="D899" s="273"/>
      <c r="E899" s="273"/>
      <c r="F899" s="273"/>
      <c r="G899" s="273"/>
      <c r="H899" s="273"/>
      <c r="I899" s="273"/>
      <c r="J899" s="273"/>
      <c r="K899" s="273"/>
      <c r="L899" s="273"/>
      <c r="M899" s="273"/>
      <c r="N899" s="273"/>
      <c r="O899" s="273"/>
      <c r="P899" s="273"/>
      <c r="Q899" s="273"/>
      <c r="R899" s="273"/>
      <c r="S899" s="273"/>
      <c r="T899" s="273"/>
      <c r="U899" s="273"/>
      <c r="V899" s="273"/>
      <c r="W899" s="273"/>
    </row>
    <row r="900" spans="1:23" ht="15.95" customHeight="1">
      <c r="A900" s="273"/>
      <c r="B900" s="273"/>
      <c r="C900" s="273"/>
      <c r="D900" s="273"/>
      <c r="E900" s="273"/>
      <c r="F900" s="273"/>
      <c r="G900" s="273"/>
      <c r="H900" s="273"/>
      <c r="I900" s="273"/>
      <c r="J900" s="273"/>
      <c r="K900" s="273"/>
      <c r="L900" s="273"/>
      <c r="M900" s="273"/>
      <c r="N900" s="273"/>
      <c r="O900" s="273"/>
      <c r="P900" s="273"/>
      <c r="Q900" s="273"/>
      <c r="R900" s="273"/>
      <c r="S900" s="273"/>
      <c r="T900" s="273"/>
      <c r="U900" s="273"/>
      <c r="V900" s="273"/>
      <c r="W900" s="273"/>
    </row>
    <row r="901" spans="1:23" ht="15.95" customHeight="1">
      <c r="A901" s="273"/>
      <c r="B901" s="273"/>
      <c r="C901" s="273"/>
      <c r="D901" s="273"/>
      <c r="E901" s="273"/>
      <c r="F901" s="273"/>
      <c r="G901" s="273"/>
      <c r="H901" s="273"/>
      <c r="I901" s="273"/>
      <c r="J901" s="273"/>
      <c r="K901" s="273"/>
      <c r="L901" s="273"/>
      <c r="M901" s="273"/>
      <c r="N901" s="273"/>
      <c r="O901" s="273"/>
      <c r="P901" s="273"/>
      <c r="Q901" s="273"/>
      <c r="R901" s="273"/>
      <c r="S901" s="273"/>
      <c r="T901" s="273"/>
      <c r="U901" s="273"/>
      <c r="V901" s="273"/>
      <c r="W901" s="273"/>
    </row>
    <row r="902" spans="1:23" ht="15.95" customHeight="1">
      <c r="A902" s="273"/>
      <c r="B902" s="273"/>
      <c r="C902" s="273"/>
      <c r="D902" s="273"/>
      <c r="E902" s="273"/>
      <c r="F902" s="273"/>
      <c r="G902" s="273"/>
      <c r="H902" s="273"/>
      <c r="I902" s="273"/>
      <c r="J902" s="273"/>
      <c r="K902" s="273"/>
      <c r="L902" s="273"/>
      <c r="M902" s="273"/>
      <c r="N902" s="273"/>
      <c r="O902" s="273"/>
      <c r="P902" s="273"/>
      <c r="Q902" s="273"/>
      <c r="R902" s="273"/>
      <c r="S902" s="273"/>
      <c r="T902" s="273"/>
      <c r="U902" s="273"/>
      <c r="V902" s="273"/>
      <c r="W902" s="273"/>
    </row>
    <row r="903" spans="1:23" ht="15.95" customHeight="1">
      <c r="A903" s="273"/>
      <c r="B903" s="273"/>
      <c r="C903" s="273"/>
      <c r="D903" s="273"/>
      <c r="E903" s="273"/>
      <c r="F903" s="273"/>
      <c r="G903" s="273"/>
      <c r="H903" s="273"/>
      <c r="I903" s="273"/>
      <c r="J903" s="273"/>
      <c r="K903" s="273"/>
      <c r="L903" s="273"/>
      <c r="M903" s="273"/>
      <c r="N903" s="273"/>
      <c r="O903" s="273"/>
      <c r="P903" s="273"/>
      <c r="Q903" s="273"/>
      <c r="R903" s="273"/>
      <c r="S903" s="273"/>
      <c r="T903" s="273"/>
      <c r="U903" s="273"/>
      <c r="V903" s="273"/>
      <c r="W903" s="273"/>
    </row>
    <row r="904" spans="1:23" ht="15.95" customHeight="1">
      <c r="A904" s="273"/>
      <c r="B904" s="273"/>
      <c r="C904" s="273"/>
      <c r="D904" s="273"/>
      <c r="E904" s="273"/>
      <c r="F904" s="273"/>
      <c r="G904" s="273"/>
      <c r="H904" s="273"/>
      <c r="I904" s="273"/>
      <c r="J904" s="273"/>
      <c r="K904" s="273"/>
      <c r="L904" s="273"/>
      <c r="M904" s="273"/>
      <c r="N904" s="273"/>
      <c r="O904" s="273"/>
      <c r="P904" s="273"/>
      <c r="Q904" s="273"/>
      <c r="R904" s="273"/>
      <c r="S904" s="273"/>
      <c r="T904" s="273"/>
      <c r="U904" s="273"/>
      <c r="V904" s="273"/>
      <c r="W904" s="273"/>
    </row>
    <row r="905" spans="1:23" ht="15.95" customHeight="1">
      <c r="A905" s="273"/>
      <c r="B905" s="273"/>
      <c r="C905" s="273"/>
      <c r="D905" s="273"/>
      <c r="E905" s="273"/>
      <c r="F905" s="273"/>
      <c r="G905" s="273"/>
      <c r="H905" s="273"/>
      <c r="I905" s="273"/>
      <c r="J905" s="273"/>
      <c r="K905" s="273"/>
      <c r="L905" s="273"/>
      <c r="M905" s="273"/>
      <c r="N905" s="273"/>
      <c r="O905" s="273"/>
      <c r="P905" s="273"/>
      <c r="Q905" s="273"/>
      <c r="R905" s="273"/>
      <c r="S905" s="273"/>
      <c r="T905" s="273"/>
      <c r="U905" s="273"/>
      <c r="V905" s="273"/>
      <c r="W905" s="273"/>
    </row>
    <row r="906" spans="1:23" ht="15.95" customHeight="1">
      <c r="A906" s="273"/>
      <c r="B906" s="273"/>
      <c r="C906" s="273"/>
      <c r="D906" s="273"/>
      <c r="E906" s="273"/>
      <c r="F906" s="273"/>
      <c r="G906" s="273"/>
      <c r="H906" s="273"/>
      <c r="I906" s="273"/>
      <c r="J906" s="273"/>
      <c r="K906" s="273"/>
      <c r="L906" s="273"/>
      <c r="M906" s="273"/>
      <c r="N906" s="273"/>
      <c r="O906" s="273"/>
      <c r="P906" s="273"/>
      <c r="Q906" s="273"/>
      <c r="R906" s="273"/>
      <c r="S906" s="273"/>
      <c r="T906" s="273"/>
      <c r="U906" s="273"/>
      <c r="V906" s="273"/>
      <c r="W906" s="273"/>
    </row>
    <row r="907" spans="1:23" ht="15.95" customHeight="1">
      <c r="A907" s="273"/>
      <c r="B907" s="273"/>
      <c r="C907" s="273"/>
      <c r="D907" s="273"/>
      <c r="E907" s="273"/>
      <c r="F907" s="273"/>
      <c r="G907" s="273"/>
      <c r="H907" s="273"/>
      <c r="I907" s="273"/>
      <c r="J907" s="273"/>
      <c r="K907" s="273"/>
      <c r="L907" s="273"/>
      <c r="M907" s="273"/>
      <c r="N907" s="273"/>
      <c r="O907" s="273"/>
      <c r="P907" s="273"/>
      <c r="Q907" s="273"/>
      <c r="R907" s="273"/>
      <c r="S907" s="273"/>
      <c r="T907" s="273"/>
      <c r="U907" s="273"/>
      <c r="V907" s="273"/>
      <c r="W907" s="273"/>
    </row>
    <row r="908" spans="1:23" ht="15.95" customHeight="1">
      <c r="A908" s="273"/>
      <c r="B908" s="273"/>
      <c r="C908" s="273"/>
      <c r="D908" s="273"/>
      <c r="E908" s="273"/>
      <c r="F908" s="273"/>
      <c r="G908" s="273"/>
      <c r="H908" s="273"/>
      <c r="I908" s="273"/>
      <c r="J908" s="273"/>
      <c r="K908" s="273"/>
      <c r="L908" s="273"/>
      <c r="M908" s="273"/>
      <c r="N908" s="273"/>
      <c r="O908" s="273"/>
      <c r="P908" s="273"/>
      <c r="Q908" s="273"/>
      <c r="R908" s="273"/>
      <c r="S908" s="273"/>
      <c r="T908" s="273"/>
      <c r="U908" s="273"/>
      <c r="V908" s="273"/>
      <c r="W908" s="273"/>
    </row>
    <row r="909" spans="1:23" ht="15.95" customHeight="1">
      <c r="A909" s="273"/>
      <c r="B909" s="273"/>
      <c r="C909" s="273"/>
      <c r="D909" s="273"/>
      <c r="E909" s="273"/>
      <c r="F909" s="273"/>
      <c r="G909" s="273"/>
      <c r="H909" s="273"/>
      <c r="I909" s="273"/>
      <c r="J909" s="273"/>
      <c r="K909" s="273"/>
      <c r="L909" s="273"/>
      <c r="M909" s="273"/>
      <c r="N909" s="273"/>
      <c r="O909" s="273"/>
      <c r="P909" s="273"/>
      <c r="Q909" s="273"/>
      <c r="R909" s="273"/>
      <c r="S909" s="273"/>
      <c r="T909" s="273"/>
      <c r="U909" s="273"/>
      <c r="V909" s="273"/>
      <c r="W909" s="273"/>
    </row>
    <row r="910" spans="1:23" ht="15.95" customHeight="1">
      <c r="A910" s="273"/>
      <c r="B910" s="273"/>
      <c r="C910" s="273"/>
      <c r="D910" s="273"/>
      <c r="E910" s="273"/>
      <c r="F910" s="273"/>
      <c r="G910" s="273"/>
      <c r="H910" s="273"/>
      <c r="I910" s="273"/>
      <c r="J910" s="273"/>
      <c r="K910" s="273"/>
      <c r="L910" s="273"/>
      <c r="M910" s="273"/>
      <c r="N910" s="273"/>
      <c r="O910" s="273"/>
      <c r="P910" s="273"/>
      <c r="Q910" s="273"/>
      <c r="R910" s="273"/>
      <c r="S910" s="273"/>
      <c r="T910" s="273"/>
      <c r="U910" s="273"/>
      <c r="V910" s="273"/>
      <c r="W910" s="273"/>
    </row>
    <row r="911" spans="1:23" ht="15.95" customHeight="1">
      <c r="A911" s="273"/>
      <c r="B911" s="273"/>
      <c r="C911" s="273"/>
      <c r="D911" s="273"/>
      <c r="E911" s="273"/>
      <c r="F911" s="273"/>
      <c r="G911" s="273"/>
      <c r="H911" s="273"/>
      <c r="I911" s="273"/>
      <c r="J911" s="273"/>
      <c r="K911" s="273"/>
      <c r="L911" s="273"/>
      <c r="M911" s="273"/>
      <c r="N911" s="273"/>
      <c r="O911" s="273"/>
      <c r="P911" s="273"/>
      <c r="Q911" s="273"/>
      <c r="R911" s="273"/>
      <c r="S911" s="273"/>
      <c r="T911" s="273"/>
      <c r="U911" s="273"/>
      <c r="V911" s="273"/>
      <c r="W911" s="273"/>
    </row>
    <row r="912" spans="1:23" ht="15.95" customHeight="1">
      <c r="A912" s="273"/>
      <c r="B912" s="273"/>
      <c r="C912" s="273"/>
      <c r="D912" s="273"/>
      <c r="E912" s="273"/>
      <c r="F912" s="273"/>
      <c r="G912" s="273"/>
      <c r="H912" s="273"/>
      <c r="I912" s="273"/>
      <c r="J912" s="273"/>
      <c r="K912" s="273"/>
      <c r="L912" s="273"/>
      <c r="M912" s="273"/>
      <c r="N912" s="273"/>
      <c r="O912" s="273"/>
      <c r="P912" s="273"/>
      <c r="Q912" s="273"/>
      <c r="R912" s="273"/>
      <c r="S912" s="273"/>
      <c r="T912" s="273"/>
      <c r="U912" s="273"/>
      <c r="V912" s="273"/>
      <c r="W912" s="273"/>
    </row>
    <row r="913" spans="1:23" ht="15.95" customHeight="1">
      <c r="A913" s="273"/>
      <c r="B913" s="273"/>
      <c r="C913" s="273"/>
      <c r="D913" s="273"/>
      <c r="E913" s="273"/>
      <c r="F913" s="273"/>
      <c r="G913" s="273"/>
      <c r="H913" s="273"/>
      <c r="I913" s="273"/>
      <c r="J913" s="273"/>
      <c r="K913" s="273"/>
      <c r="L913" s="273"/>
      <c r="M913" s="273"/>
      <c r="N913" s="273"/>
      <c r="O913" s="273"/>
      <c r="P913" s="273"/>
      <c r="Q913" s="273"/>
      <c r="R913" s="273"/>
      <c r="S913" s="273"/>
      <c r="T913" s="273"/>
      <c r="U913" s="273"/>
      <c r="V913" s="273"/>
      <c r="W913" s="273"/>
    </row>
    <row r="914" spans="1:23" ht="15.95" customHeight="1">
      <c r="A914" s="273"/>
      <c r="B914" s="273"/>
      <c r="C914" s="273"/>
      <c r="D914" s="273"/>
      <c r="E914" s="273"/>
      <c r="F914" s="273"/>
      <c r="G914" s="273"/>
      <c r="H914" s="273"/>
      <c r="I914" s="273"/>
      <c r="J914" s="273"/>
      <c r="K914" s="273"/>
      <c r="L914" s="273"/>
      <c r="M914" s="273"/>
      <c r="N914" s="273"/>
      <c r="O914" s="273"/>
      <c r="P914" s="273"/>
      <c r="Q914" s="273"/>
      <c r="R914" s="273"/>
      <c r="S914" s="273"/>
      <c r="T914" s="273"/>
      <c r="U914" s="273"/>
      <c r="V914" s="273"/>
      <c r="W914" s="273"/>
    </row>
    <row r="915" spans="1:23" ht="15.95" customHeight="1">
      <c r="A915" s="273"/>
      <c r="B915" s="273"/>
      <c r="C915" s="273"/>
      <c r="D915" s="273"/>
      <c r="E915" s="273"/>
      <c r="F915" s="273"/>
      <c r="G915" s="273"/>
      <c r="H915" s="273"/>
      <c r="I915" s="273"/>
      <c r="J915" s="273"/>
      <c r="K915" s="273"/>
      <c r="L915" s="273"/>
      <c r="M915" s="273"/>
      <c r="N915" s="273"/>
      <c r="O915" s="273"/>
      <c r="P915" s="273"/>
      <c r="Q915" s="273"/>
      <c r="R915" s="273"/>
      <c r="S915" s="273"/>
      <c r="T915" s="273"/>
      <c r="U915" s="273"/>
      <c r="V915" s="273"/>
      <c r="W915" s="273"/>
    </row>
    <row r="916" spans="1:23" ht="15.95" customHeight="1">
      <c r="A916" s="273"/>
      <c r="B916" s="273"/>
      <c r="C916" s="273"/>
      <c r="D916" s="273"/>
      <c r="E916" s="273"/>
      <c r="F916" s="273"/>
      <c r="G916" s="273"/>
      <c r="H916" s="273"/>
      <c r="I916" s="273"/>
      <c r="J916" s="273"/>
      <c r="K916" s="273"/>
      <c r="L916" s="273"/>
      <c r="M916" s="273"/>
      <c r="N916" s="273"/>
      <c r="O916" s="273"/>
      <c r="P916" s="273"/>
      <c r="Q916" s="273"/>
      <c r="R916" s="273"/>
      <c r="S916" s="273"/>
      <c r="T916" s="273"/>
      <c r="U916" s="273"/>
      <c r="V916" s="273"/>
      <c r="W916" s="273"/>
    </row>
    <row r="917" spans="1:23" ht="15.95" customHeight="1">
      <c r="A917" s="273"/>
      <c r="B917" s="273"/>
      <c r="C917" s="273"/>
      <c r="D917" s="273"/>
      <c r="E917" s="273"/>
      <c r="F917" s="273"/>
      <c r="G917" s="273"/>
      <c r="H917" s="273"/>
      <c r="I917" s="273"/>
      <c r="J917" s="273"/>
      <c r="K917" s="273"/>
      <c r="L917" s="273"/>
      <c r="M917" s="273"/>
      <c r="N917" s="273"/>
      <c r="O917" s="273"/>
      <c r="P917" s="273"/>
      <c r="Q917" s="273"/>
      <c r="R917" s="273"/>
      <c r="S917" s="273"/>
      <c r="T917" s="273"/>
      <c r="U917" s="273"/>
      <c r="V917" s="273"/>
      <c r="W917" s="273"/>
    </row>
    <row r="918" spans="1:23" ht="15.95" customHeight="1">
      <c r="A918" s="273"/>
      <c r="B918" s="273"/>
      <c r="C918" s="273"/>
      <c r="D918" s="273"/>
      <c r="E918" s="273"/>
      <c r="F918" s="273"/>
      <c r="G918" s="273"/>
      <c r="H918" s="273"/>
      <c r="I918" s="273"/>
      <c r="J918" s="273"/>
      <c r="K918" s="273"/>
      <c r="L918" s="273"/>
      <c r="M918" s="273"/>
      <c r="N918" s="273"/>
      <c r="O918" s="273"/>
      <c r="P918" s="273"/>
      <c r="Q918" s="273"/>
      <c r="R918" s="273"/>
      <c r="S918" s="273"/>
      <c r="T918" s="273"/>
      <c r="U918" s="273"/>
      <c r="V918" s="273"/>
      <c r="W918" s="273"/>
    </row>
    <row r="919" spans="1:23" ht="15.95" customHeight="1">
      <c r="A919" s="273"/>
      <c r="B919" s="273"/>
      <c r="C919" s="273"/>
      <c r="D919" s="273"/>
      <c r="E919" s="273"/>
      <c r="F919" s="273"/>
      <c r="G919" s="273"/>
      <c r="H919" s="273"/>
      <c r="I919" s="273"/>
      <c r="J919" s="273"/>
      <c r="K919" s="273"/>
      <c r="L919" s="273"/>
      <c r="M919" s="273"/>
      <c r="N919" s="273"/>
      <c r="O919" s="273"/>
      <c r="P919" s="273"/>
      <c r="Q919" s="273"/>
      <c r="R919" s="273"/>
      <c r="S919" s="273"/>
      <c r="T919" s="273"/>
      <c r="U919" s="273"/>
      <c r="V919" s="273"/>
      <c r="W919" s="273"/>
    </row>
    <row r="920" spans="1:23" ht="15.95" customHeight="1">
      <c r="A920" s="273"/>
      <c r="B920" s="273"/>
      <c r="C920" s="273"/>
      <c r="D920" s="273"/>
      <c r="E920" s="273"/>
      <c r="F920" s="273"/>
      <c r="G920" s="273"/>
      <c r="H920" s="273"/>
      <c r="I920" s="273"/>
      <c r="J920" s="273"/>
      <c r="K920" s="273"/>
      <c r="L920" s="273"/>
      <c r="M920" s="273"/>
      <c r="N920" s="273"/>
      <c r="O920" s="273"/>
      <c r="P920" s="273"/>
      <c r="Q920" s="273"/>
      <c r="R920" s="273"/>
      <c r="S920" s="273"/>
      <c r="T920" s="273"/>
      <c r="U920" s="273"/>
      <c r="V920" s="273"/>
      <c r="W920" s="273"/>
    </row>
    <row r="921" spans="1:23" ht="15.95" customHeight="1">
      <c r="A921" s="273"/>
      <c r="B921" s="273"/>
      <c r="C921" s="273"/>
      <c r="D921" s="273"/>
      <c r="E921" s="273"/>
      <c r="F921" s="273"/>
      <c r="G921" s="273"/>
      <c r="H921" s="273"/>
      <c r="I921" s="273"/>
      <c r="J921" s="273"/>
      <c r="K921" s="273"/>
      <c r="L921" s="273"/>
      <c r="M921" s="273"/>
      <c r="N921" s="273"/>
      <c r="O921" s="273"/>
      <c r="P921" s="273"/>
      <c r="Q921" s="273"/>
      <c r="R921" s="273"/>
      <c r="S921" s="273"/>
      <c r="T921" s="273"/>
      <c r="U921" s="273"/>
      <c r="V921" s="273"/>
      <c r="W921" s="273"/>
    </row>
    <row r="922" spans="1:23" ht="15.95" customHeight="1">
      <c r="A922" s="273"/>
      <c r="B922" s="273"/>
      <c r="C922" s="273"/>
      <c r="D922" s="273"/>
      <c r="E922" s="273"/>
      <c r="F922" s="273"/>
      <c r="G922" s="273"/>
      <c r="H922" s="273"/>
      <c r="I922" s="273"/>
      <c r="J922" s="273"/>
      <c r="K922" s="273"/>
      <c r="L922" s="273"/>
      <c r="M922" s="273"/>
      <c r="N922" s="273"/>
      <c r="O922" s="273"/>
      <c r="P922" s="273"/>
      <c r="Q922" s="273"/>
      <c r="R922" s="273"/>
      <c r="S922" s="273"/>
      <c r="T922" s="273"/>
      <c r="U922" s="273"/>
      <c r="V922" s="273"/>
      <c r="W922" s="273"/>
    </row>
    <row r="923" spans="1:23" ht="15.95" customHeight="1">
      <c r="A923" s="273"/>
      <c r="B923" s="273"/>
      <c r="C923" s="273"/>
      <c r="D923" s="273"/>
      <c r="E923" s="273"/>
      <c r="F923" s="273"/>
      <c r="G923" s="273"/>
      <c r="H923" s="273"/>
      <c r="I923" s="273"/>
      <c r="J923" s="273"/>
      <c r="K923" s="273"/>
      <c r="L923" s="273"/>
      <c r="M923" s="273"/>
      <c r="N923" s="273"/>
      <c r="O923" s="273"/>
      <c r="P923" s="273"/>
      <c r="Q923" s="273"/>
      <c r="R923" s="273"/>
      <c r="S923" s="273"/>
      <c r="T923" s="273"/>
      <c r="U923" s="273"/>
      <c r="V923" s="273"/>
      <c r="W923" s="273"/>
    </row>
    <row r="924" spans="1:23" ht="15.95" customHeight="1">
      <c r="A924" s="273"/>
      <c r="B924" s="273"/>
      <c r="C924" s="273"/>
      <c r="D924" s="273"/>
      <c r="E924" s="273"/>
      <c r="F924" s="273"/>
      <c r="G924" s="273"/>
      <c r="H924" s="273"/>
      <c r="I924" s="273"/>
      <c r="J924" s="273"/>
      <c r="K924" s="273"/>
      <c r="L924" s="273"/>
      <c r="M924" s="273"/>
      <c r="N924" s="273"/>
      <c r="O924" s="273"/>
      <c r="P924" s="273"/>
      <c r="Q924" s="273"/>
      <c r="R924" s="273"/>
      <c r="S924" s="273"/>
      <c r="T924" s="273"/>
      <c r="U924" s="273"/>
      <c r="V924" s="273"/>
      <c r="W924" s="273"/>
    </row>
    <row r="925" spans="1:23" ht="15.95" customHeight="1">
      <c r="A925" s="273"/>
      <c r="B925" s="273"/>
      <c r="C925" s="273"/>
      <c r="D925" s="273"/>
      <c r="E925" s="273"/>
      <c r="F925" s="273"/>
      <c r="G925" s="273"/>
      <c r="H925" s="273"/>
      <c r="I925" s="273"/>
      <c r="J925" s="273"/>
      <c r="K925" s="273"/>
      <c r="L925" s="273"/>
      <c r="M925" s="273"/>
      <c r="N925" s="273"/>
      <c r="O925" s="273"/>
      <c r="P925" s="273"/>
      <c r="Q925" s="273"/>
      <c r="R925" s="273"/>
      <c r="S925" s="273"/>
      <c r="T925" s="273"/>
      <c r="U925" s="273"/>
      <c r="V925" s="273"/>
      <c r="W925" s="273"/>
    </row>
    <row r="926" spans="1:23" ht="15.95" customHeight="1">
      <c r="A926" s="273"/>
      <c r="B926" s="273"/>
      <c r="C926" s="273"/>
      <c r="D926" s="273"/>
      <c r="E926" s="273"/>
      <c r="F926" s="273"/>
      <c r="G926" s="273"/>
      <c r="H926" s="273"/>
      <c r="I926" s="273"/>
      <c r="J926" s="273"/>
      <c r="K926" s="273"/>
      <c r="L926" s="273"/>
      <c r="M926" s="273"/>
      <c r="N926" s="273"/>
      <c r="O926" s="273"/>
      <c r="P926" s="273"/>
      <c r="Q926" s="273"/>
      <c r="R926" s="273"/>
      <c r="S926" s="273"/>
      <c r="T926" s="273"/>
      <c r="U926" s="273"/>
      <c r="V926" s="273"/>
      <c r="W926" s="273"/>
    </row>
    <row r="927" spans="1:23" ht="15.95" customHeight="1">
      <c r="A927" s="273"/>
      <c r="B927" s="273"/>
      <c r="C927" s="273"/>
      <c r="D927" s="273"/>
      <c r="E927" s="273"/>
      <c r="F927" s="273"/>
      <c r="G927" s="273"/>
      <c r="H927" s="273"/>
      <c r="I927" s="273"/>
      <c r="J927" s="273"/>
      <c r="K927" s="273"/>
      <c r="L927" s="273"/>
      <c r="M927" s="273"/>
      <c r="N927" s="273"/>
      <c r="O927" s="273"/>
      <c r="P927" s="273"/>
      <c r="Q927" s="273"/>
      <c r="R927" s="273"/>
      <c r="S927" s="273"/>
      <c r="T927" s="273"/>
      <c r="U927" s="273"/>
      <c r="V927" s="273"/>
      <c r="W927" s="273"/>
    </row>
    <row r="928" spans="1:23" ht="15.95" customHeight="1">
      <c r="A928" s="273"/>
      <c r="B928" s="273"/>
      <c r="C928" s="273"/>
      <c r="D928" s="273"/>
      <c r="E928" s="273"/>
      <c r="F928" s="273"/>
      <c r="G928" s="273"/>
      <c r="H928" s="273"/>
      <c r="I928" s="273"/>
      <c r="J928" s="273"/>
      <c r="K928" s="273"/>
      <c r="L928" s="273"/>
      <c r="M928" s="273"/>
      <c r="N928" s="273"/>
      <c r="O928" s="273"/>
      <c r="P928" s="273"/>
      <c r="Q928" s="273"/>
      <c r="R928" s="273"/>
      <c r="S928" s="273"/>
      <c r="T928" s="273"/>
      <c r="U928" s="273"/>
      <c r="V928" s="273"/>
      <c r="W928" s="273"/>
    </row>
    <row r="929" spans="1:23" ht="15.95" customHeight="1">
      <c r="A929" s="273"/>
      <c r="B929" s="273"/>
      <c r="C929" s="273"/>
      <c r="D929" s="273"/>
      <c r="E929" s="273"/>
      <c r="F929" s="273"/>
      <c r="G929" s="273"/>
      <c r="H929" s="273"/>
      <c r="I929" s="273"/>
      <c r="J929" s="273"/>
      <c r="K929" s="273"/>
      <c r="L929" s="273"/>
      <c r="M929" s="273"/>
      <c r="N929" s="273"/>
      <c r="O929" s="273"/>
      <c r="P929" s="273"/>
      <c r="Q929" s="273"/>
      <c r="R929" s="273"/>
      <c r="S929" s="273"/>
      <c r="T929" s="273"/>
      <c r="U929" s="273"/>
      <c r="V929" s="273"/>
      <c r="W929" s="273"/>
    </row>
    <row r="930" spans="1:23" ht="15.95" customHeight="1">
      <c r="A930" s="273"/>
      <c r="B930" s="273"/>
      <c r="C930" s="273"/>
      <c r="D930" s="273"/>
      <c r="E930" s="273"/>
      <c r="F930" s="273"/>
      <c r="G930" s="273"/>
      <c r="H930" s="273"/>
      <c r="I930" s="273"/>
      <c r="J930" s="273"/>
      <c r="K930" s="273"/>
      <c r="L930" s="273"/>
      <c r="M930" s="273"/>
      <c r="N930" s="273"/>
      <c r="O930" s="273"/>
      <c r="P930" s="273"/>
      <c r="Q930" s="273"/>
      <c r="R930" s="273"/>
      <c r="S930" s="273"/>
      <c r="T930" s="273"/>
      <c r="U930" s="273"/>
      <c r="V930" s="273"/>
      <c r="W930" s="273"/>
    </row>
    <row r="931" spans="1:23" ht="15.95" customHeight="1">
      <c r="A931" s="273"/>
      <c r="B931" s="273"/>
      <c r="C931" s="273"/>
      <c r="D931" s="273"/>
      <c r="E931" s="273"/>
      <c r="F931" s="273"/>
      <c r="G931" s="273"/>
      <c r="H931" s="273"/>
      <c r="I931" s="273"/>
      <c r="J931" s="273"/>
      <c r="K931" s="273"/>
      <c r="L931" s="273"/>
      <c r="M931" s="273"/>
      <c r="N931" s="273"/>
      <c r="O931" s="273"/>
      <c r="P931" s="273"/>
      <c r="Q931" s="273"/>
      <c r="R931" s="273"/>
      <c r="S931" s="273"/>
      <c r="T931" s="273"/>
      <c r="U931" s="273"/>
      <c r="V931" s="273"/>
      <c r="W931" s="273"/>
    </row>
    <row r="932" spans="1:23" ht="15.95" customHeight="1">
      <c r="A932" s="273"/>
      <c r="B932" s="273"/>
      <c r="C932" s="273"/>
      <c r="D932" s="273"/>
      <c r="E932" s="273"/>
      <c r="F932" s="273"/>
      <c r="G932" s="273"/>
      <c r="H932" s="273"/>
      <c r="I932" s="273"/>
      <c r="J932" s="273"/>
      <c r="K932" s="273"/>
      <c r="L932" s="273"/>
      <c r="M932" s="273"/>
      <c r="N932" s="273"/>
      <c r="O932" s="273"/>
      <c r="P932" s="273"/>
      <c r="Q932" s="273"/>
      <c r="R932" s="273"/>
      <c r="S932" s="273"/>
      <c r="T932" s="273"/>
      <c r="U932" s="273"/>
      <c r="V932" s="273"/>
      <c r="W932" s="273"/>
    </row>
    <row r="933" spans="1:23" ht="15.95" customHeight="1">
      <c r="A933" s="273"/>
      <c r="B933" s="273"/>
      <c r="C933" s="273"/>
      <c r="D933" s="273"/>
      <c r="E933" s="273"/>
      <c r="F933" s="273"/>
      <c r="G933" s="273"/>
      <c r="H933" s="273"/>
      <c r="I933" s="273"/>
      <c r="J933" s="273"/>
      <c r="K933" s="273"/>
      <c r="L933" s="273"/>
      <c r="M933" s="273"/>
      <c r="N933" s="273"/>
      <c r="O933" s="273"/>
      <c r="P933" s="273"/>
      <c r="Q933" s="273"/>
      <c r="R933" s="273"/>
      <c r="S933" s="273"/>
      <c r="T933" s="273"/>
      <c r="U933" s="273"/>
      <c r="V933" s="273"/>
      <c r="W933" s="273"/>
    </row>
    <row r="934" spans="1:23" ht="15.95" customHeight="1">
      <c r="A934" s="273"/>
      <c r="B934" s="273"/>
      <c r="C934" s="273"/>
      <c r="D934" s="273"/>
      <c r="E934" s="273"/>
      <c r="F934" s="273"/>
      <c r="G934" s="273"/>
      <c r="H934" s="273"/>
      <c r="I934" s="273"/>
      <c r="J934" s="273"/>
      <c r="K934" s="273"/>
      <c r="L934" s="273"/>
      <c r="M934" s="273"/>
      <c r="N934" s="273"/>
      <c r="O934" s="273"/>
      <c r="P934" s="273"/>
      <c r="Q934" s="273"/>
      <c r="R934" s="273"/>
      <c r="S934" s="273"/>
      <c r="T934" s="273"/>
      <c r="U934" s="273"/>
      <c r="V934" s="273"/>
      <c r="W934" s="273"/>
    </row>
    <row r="935" spans="1:23" ht="15.95" customHeight="1">
      <c r="A935" s="273"/>
      <c r="B935" s="273"/>
      <c r="C935" s="273"/>
      <c r="D935" s="273"/>
      <c r="E935" s="273"/>
      <c r="F935" s="273"/>
      <c r="G935" s="273"/>
      <c r="H935" s="273"/>
      <c r="I935" s="273"/>
      <c r="J935" s="273"/>
      <c r="K935" s="273"/>
      <c r="L935" s="273"/>
      <c r="M935" s="273"/>
      <c r="N935" s="273"/>
      <c r="O935" s="273"/>
      <c r="P935" s="273"/>
      <c r="Q935" s="273"/>
      <c r="R935" s="273"/>
      <c r="S935" s="273"/>
      <c r="T935" s="273"/>
      <c r="U935" s="273"/>
      <c r="V935" s="273"/>
      <c r="W935" s="273"/>
    </row>
    <row r="936" spans="1:23" ht="15.95" customHeight="1">
      <c r="A936" s="273"/>
      <c r="B936" s="273"/>
      <c r="C936" s="273"/>
      <c r="D936" s="273"/>
      <c r="E936" s="273"/>
      <c r="F936" s="273"/>
      <c r="G936" s="273"/>
      <c r="H936" s="273"/>
      <c r="I936" s="273"/>
      <c r="J936" s="273"/>
      <c r="K936" s="273"/>
      <c r="L936" s="273"/>
      <c r="M936" s="273"/>
      <c r="N936" s="273"/>
      <c r="O936" s="273"/>
      <c r="P936" s="273"/>
      <c r="Q936" s="273"/>
      <c r="R936" s="273"/>
      <c r="S936" s="273"/>
      <c r="T936" s="273"/>
      <c r="U936" s="273"/>
      <c r="V936" s="273"/>
      <c r="W936" s="273"/>
    </row>
    <row r="937" spans="1:23" ht="15.95" customHeight="1">
      <c r="A937" s="273"/>
      <c r="B937" s="273"/>
      <c r="C937" s="273"/>
      <c r="D937" s="273"/>
      <c r="E937" s="273"/>
      <c r="F937" s="273"/>
      <c r="G937" s="273"/>
      <c r="H937" s="273"/>
      <c r="I937" s="273"/>
      <c r="J937" s="273"/>
      <c r="K937" s="273"/>
      <c r="L937" s="273"/>
      <c r="M937" s="273"/>
      <c r="N937" s="273"/>
      <c r="O937" s="273"/>
      <c r="P937" s="273"/>
      <c r="Q937" s="273"/>
      <c r="R937" s="273"/>
      <c r="S937" s="273"/>
      <c r="T937" s="273"/>
      <c r="U937" s="273"/>
      <c r="V937" s="273"/>
      <c r="W937" s="273"/>
    </row>
    <row r="938" spans="1:23" ht="15.95" customHeight="1">
      <c r="A938" s="273"/>
      <c r="B938" s="273"/>
      <c r="C938" s="273"/>
      <c r="D938" s="273"/>
      <c r="E938" s="273"/>
      <c r="F938" s="273"/>
      <c r="G938" s="273"/>
      <c r="H938" s="273"/>
      <c r="I938" s="273"/>
      <c r="J938" s="273"/>
      <c r="K938" s="273"/>
      <c r="L938" s="273"/>
      <c r="M938" s="273"/>
      <c r="N938" s="273"/>
      <c r="O938" s="273"/>
      <c r="P938" s="273"/>
      <c r="Q938" s="273"/>
      <c r="R938" s="273"/>
      <c r="S938" s="273"/>
      <c r="T938" s="273"/>
      <c r="U938" s="273"/>
      <c r="V938" s="273"/>
      <c r="W938" s="273"/>
    </row>
    <row r="939" spans="1:23" ht="15.95" customHeight="1">
      <c r="A939" s="273"/>
      <c r="B939" s="273"/>
      <c r="C939" s="273"/>
      <c r="D939" s="273"/>
      <c r="E939" s="273"/>
      <c r="F939" s="273"/>
      <c r="G939" s="273"/>
      <c r="H939" s="273"/>
      <c r="I939" s="273"/>
      <c r="J939" s="273"/>
      <c r="K939" s="273"/>
      <c r="L939" s="273"/>
      <c r="M939" s="273"/>
      <c r="N939" s="273"/>
      <c r="O939" s="273"/>
      <c r="P939" s="273"/>
      <c r="Q939" s="273"/>
      <c r="R939" s="273"/>
      <c r="S939" s="273"/>
      <c r="T939" s="273"/>
      <c r="U939" s="273"/>
      <c r="V939" s="273"/>
      <c r="W939" s="273"/>
    </row>
    <row r="940" spans="1:23" ht="15.95" customHeight="1">
      <c r="A940" s="273"/>
      <c r="B940" s="273"/>
      <c r="C940" s="273"/>
      <c r="D940" s="273"/>
      <c r="E940" s="273"/>
      <c r="F940" s="273"/>
      <c r="G940" s="273"/>
      <c r="H940" s="273"/>
      <c r="I940" s="273"/>
      <c r="J940" s="273"/>
      <c r="K940" s="273"/>
      <c r="L940" s="273"/>
      <c r="M940" s="273"/>
      <c r="N940" s="273"/>
      <c r="O940" s="273"/>
      <c r="P940" s="273"/>
      <c r="Q940" s="273"/>
      <c r="R940" s="273"/>
      <c r="S940" s="273"/>
      <c r="T940" s="273"/>
      <c r="U940" s="273"/>
      <c r="V940" s="273"/>
      <c r="W940" s="273"/>
    </row>
    <row r="941" spans="1:23" ht="15.95" customHeight="1">
      <c r="A941" s="273"/>
      <c r="B941" s="273"/>
      <c r="C941" s="273"/>
      <c r="D941" s="273"/>
      <c r="E941" s="273"/>
      <c r="F941" s="273"/>
      <c r="G941" s="273"/>
      <c r="H941" s="273"/>
      <c r="I941" s="273"/>
      <c r="J941" s="273"/>
      <c r="K941" s="273"/>
      <c r="L941" s="273"/>
      <c r="M941" s="273"/>
      <c r="N941" s="273"/>
      <c r="O941" s="273"/>
      <c r="P941" s="273"/>
      <c r="Q941" s="273"/>
      <c r="R941" s="273"/>
      <c r="S941" s="273"/>
      <c r="T941" s="273"/>
      <c r="U941" s="273"/>
      <c r="V941" s="273"/>
      <c r="W941" s="273"/>
    </row>
    <row r="942" spans="1:23" ht="15.95" customHeight="1">
      <c r="A942" s="273"/>
      <c r="B942" s="273"/>
      <c r="C942" s="273"/>
      <c r="D942" s="273"/>
      <c r="E942" s="273"/>
      <c r="F942" s="273"/>
      <c r="G942" s="273"/>
      <c r="H942" s="273"/>
      <c r="I942" s="273"/>
      <c r="J942" s="273"/>
      <c r="K942" s="273"/>
      <c r="L942" s="273"/>
      <c r="M942" s="273"/>
      <c r="N942" s="273"/>
      <c r="O942" s="273"/>
      <c r="P942" s="273"/>
      <c r="Q942" s="273"/>
      <c r="R942" s="273"/>
      <c r="S942" s="273"/>
      <c r="T942" s="273"/>
      <c r="U942" s="273"/>
      <c r="V942" s="273"/>
      <c r="W942" s="273"/>
    </row>
    <row r="943" spans="1:23" ht="15.95" customHeight="1">
      <c r="A943" s="273"/>
      <c r="B943" s="273"/>
      <c r="C943" s="273"/>
      <c r="D943" s="273"/>
      <c r="E943" s="273"/>
      <c r="F943" s="273"/>
      <c r="G943" s="273"/>
      <c r="H943" s="273"/>
      <c r="I943" s="273"/>
      <c r="J943" s="273"/>
      <c r="K943" s="273"/>
      <c r="L943" s="273"/>
      <c r="M943" s="273"/>
      <c r="N943" s="273"/>
      <c r="O943" s="273"/>
      <c r="P943" s="273"/>
      <c r="Q943" s="273"/>
      <c r="R943" s="273"/>
      <c r="S943" s="273"/>
      <c r="T943" s="273"/>
      <c r="U943" s="273"/>
      <c r="V943" s="273"/>
      <c r="W943" s="273"/>
    </row>
    <row r="944" spans="1:23" ht="15.95" customHeight="1">
      <c r="A944" s="273"/>
      <c r="B944" s="273"/>
      <c r="C944" s="273"/>
      <c r="D944" s="273"/>
      <c r="E944" s="273"/>
      <c r="F944" s="273"/>
      <c r="G944" s="273"/>
      <c r="H944" s="273"/>
      <c r="I944" s="273"/>
      <c r="J944" s="273"/>
      <c r="K944" s="273"/>
      <c r="L944" s="273"/>
      <c r="M944" s="273"/>
      <c r="N944" s="273"/>
      <c r="O944" s="273"/>
      <c r="P944" s="273"/>
      <c r="Q944" s="273"/>
      <c r="R944" s="273"/>
      <c r="S944" s="273"/>
      <c r="T944" s="273"/>
      <c r="U944" s="273"/>
      <c r="V944" s="273"/>
      <c r="W944" s="273"/>
    </row>
    <row r="945" spans="1:23" ht="15.95" customHeight="1">
      <c r="A945" s="273"/>
      <c r="B945" s="273"/>
      <c r="C945" s="273"/>
      <c r="D945" s="273"/>
      <c r="E945" s="273"/>
      <c r="F945" s="273"/>
      <c r="G945" s="273"/>
      <c r="H945" s="273"/>
      <c r="I945" s="273"/>
      <c r="J945" s="273"/>
      <c r="K945" s="273"/>
      <c r="L945" s="273"/>
      <c r="M945" s="273"/>
      <c r="N945" s="273"/>
      <c r="O945" s="273"/>
      <c r="P945" s="273"/>
      <c r="Q945" s="273"/>
      <c r="R945" s="273"/>
      <c r="S945" s="273"/>
      <c r="T945" s="273"/>
      <c r="U945" s="273"/>
      <c r="V945" s="273"/>
      <c r="W945" s="273"/>
    </row>
    <row r="946" spans="1:23" ht="15.95" customHeight="1">
      <c r="A946" s="273"/>
      <c r="B946" s="273"/>
      <c r="C946" s="273"/>
      <c r="D946" s="273"/>
      <c r="E946" s="273"/>
      <c r="F946" s="273"/>
      <c r="G946" s="273"/>
      <c r="H946" s="273"/>
      <c r="I946" s="273"/>
      <c r="J946" s="273"/>
      <c r="K946" s="273"/>
      <c r="L946" s="273"/>
      <c r="M946" s="273"/>
      <c r="N946" s="273"/>
      <c r="O946" s="273"/>
      <c r="P946" s="273"/>
      <c r="Q946" s="273"/>
      <c r="R946" s="273"/>
      <c r="S946" s="273"/>
      <c r="T946" s="273"/>
      <c r="U946" s="273"/>
      <c r="V946" s="273"/>
      <c r="W946" s="273"/>
    </row>
    <row r="947" spans="1:23" ht="15.95" customHeight="1">
      <c r="A947" s="273"/>
      <c r="B947" s="273"/>
      <c r="C947" s="273"/>
      <c r="D947" s="273"/>
      <c r="E947" s="273"/>
      <c r="F947" s="273"/>
      <c r="G947" s="273"/>
      <c r="H947" s="273"/>
      <c r="I947" s="273"/>
      <c r="J947" s="273"/>
      <c r="K947" s="273"/>
      <c r="L947" s="273"/>
      <c r="M947" s="273"/>
      <c r="N947" s="273"/>
      <c r="O947" s="273"/>
      <c r="P947" s="273"/>
      <c r="Q947" s="273"/>
      <c r="R947" s="273"/>
      <c r="S947" s="273"/>
      <c r="T947" s="273"/>
      <c r="U947" s="273"/>
      <c r="V947" s="273"/>
      <c r="W947" s="273"/>
    </row>
    <row r="948" spans="1:23" ht="15.95" customHeight="1">
      <c r="A948" s="273"/>
      <c r="B948" s="273"/>
      <c r="C948" s="273"/>
      <c r="D948" s="273"/>
      <c r="E948" s="273"/>
      <c r="F948" s="273"/>
      <c r="G948" s="273"/>
      <c r="H948" s="273"/>
      <c r="I948" s="273"/>
      <c r="J948" s="273"/>
      <c r="K948" s="273"/>
      <c r="L948" s="273"/>
      <c r="M948" s="273"/>
      <c r="N948" s="273"/>
      <c r="O948" s="273"/>
      <c r="P948" s="273"/>
      <c r="Q948" s="273"/>
      <c r="R948" s="273"/>
      <c r="S948" s="273"/>
      <c r="T948" s="273"/>
      <c r="U948" s="273"/>
      <c r="V948" s="273"/>
      <c r="W948" s="273"/>
    </row>
    <row r="949" spans="1:23" ht="15.95" customHeight="1">
      <c r="A949" s="273"/>
      <c r="B949" s="273"/>
      <c r="C949" s="273"/>
      <c r="D949" s="273"/>
      <c r="E949" s="273"/>
      <c r="F949" s="273"/>
      <c r="G949" s="273"/>
      <c r="H949" s="273"/>
      <c r="I949" s="273"/>
      <c r="J949" s="273"/>
      <c r="K949" s="273"/>
      <c r="L949" s="273"/>
      <c r="M949" s="273"/>
      <c r="N949" s="273"/>
      <c r="O949" s="273"/>
      <c r="P949" s="273"/>
      <c r="Q949" s="273"/>
      <c r="R949" s="273"/>
      <c r="S949" s="273"/>
      <c r="T949" s="273"/>
      <c r="U949" s="273"/>
      <c r="V949" s="273"/>
      <c r="W949" s="273"/>
    </row>
    <row r="950" spans="1:23" ht="15.95" customHeight="1">
      <c r="A950" s="273"/>
      <c r="B950" s="273"/>
      <c r="C950" s="273"/>
      <c r="D950" s="273"/>
      <c r="E950" s="273"/>
      <c r="F950" s="273"/>
      <c r="G950" s="273"/>
      <c r="H950" s="273"/>
      <c r="I950" s="273"/>
      <c r="J950" s="273"/>
      <c r="K950" s="273"/>
      <c r="L950" s="273"/>
      <c r="M950" s="273"/>
      <c r="N950" s="273"/>
      <c r="O950" s="273"/>
      <c r="P950" s="273"/>
      <c r="Q950" s="273"/>
      <c r="R950" s="273"/>
      <c r="S950" s="273"/>
      <c r="T950" s="273"/>
      <c r="U950" s="273"/>
      <c r="V950" s="273"/>
      <c r="W950" s="273"/>
    </row>
    <row r="951" spans="1:23" ht="15.95" customHeight="1">
      <c r="A951" s="273"/>
      <c r="B951" s="273"/>
      <c r="C951" s="273"/>
      <c r="D951" s="273"/>
      <c r="E951" s="273"/>
      <c r="F951" s="273"/>
      <c r="G951" s="273"/>
      <c r="H951" s="273"/>
      <c r="I951" s="273"/>
      <c r="J951" s="273"/>
      <c r="K951" s="273"/>
      <c r="L951" s="273"/>
      <c r="M951" s="273"/>
      <c r="N951" s="273"/>
      <c r="O951" s="273"/>
      <c r="P951" s="273"/>
      <c r="Q951" s="273"/>
      <c r="R951" s="273"/>
      <c r="S951" s="273"/>
      <c r="T951" s="273"/>
      <c r="U951" s="273"/>
      <c r="V951" s="273"/>
      <c r="W951" s="273"/>
    </row>
    <row r="952" spans="1:23" ht="15.95" customHeight="1">
      <c r="A952" s="273"/>
      <c r="B952" s="273"/>
      <c r="C952" s="273"/>
      <c r="D952" s="273"/>
      <c r="E952" s="273"/>
      <c r="F952" s="273"/>
      <c r="G952" s="273"/>
      <c r="H952" s="273"/>
      <c r="I952" s="273"/>
      <c r="J952" s="273"/>
      <c r="K952" s="273"/>
      <c r="L952" s="273"/>
      <c r="M952" s="273"/>
      <c r="N952" s="273"/>
      <c r="O952" s="273"/>
      <c r="P952" s="273"/>
      <c r="Q952" s="273"/>
      <c r="R952" s="273"/>
      <c r="S952" s="273"/>
      <c r="T952" s="273"/>
      <c r="U952" s="273"/>
      <c r="V952" s="273"/>
      <c r="W952" s="273"/>
    </row>
    <row r="953" spans="1:23" ht="15.95" customHeight="1">
      <c r="A953" s="273"/>
      <c r="B953" s="273"/>
      <c r="C953" s="273"/>
      <c r="D953" s="273"/>
      <c r="E953" s="273"/>
      <c r="F953" s="273"/>
      <c r="G953" s="273"/>
      <c r="H953" s="273"/>
      <c r="I953" s="273"/>
      <c r="J953" s="273"/>
      <c r="K953" s="273"/>
      <c r="L953" s="273"/>
      <c r="M953" s="273"/>
      <c r="N953" s="273"/>
      <c r="O953" s="273"/>
      <c r="P953" s="273"/>
      <c r="Q953" s="273"/>
      <c r="R953" s="273"/>
      <c r="S953" s="273"/>
      <c r="T953" s="273"/>
      <c r="U953" s="273"/>
      <c r="V953" s="273"/>
      <c r="W953" s="273"/>
    </row>
    <row r="954" spans="1:23" ht="15.95" customHeight="1">
      <c r="A954" s="273"/>
      <c r="B954" s="273"/>
      <c r="C954" s="273"/>
      <c r="D954" s="273"/>
      <c r="E954" s="273"/>
      <c r="F954" s="273"/>
      <c r="G954" s="273"/>
      <c r="H954" s="273"/>
      <c r="I954" s="273"/>
      <c r="J954" s="273"/>
      <c r="K954" s="273"/>
      <c r="L954" s="273"/>
      <c r="M954" s="273"/>
      <c r="N954" s="273"/>
      <c r="O954" s="273"/>
      <c r="P954" s="273"/>
      <c r="Q954" s="273"/>
      <c r="R954" s="273"/>
      <c r="S954" s="273"/>
      <c r="T954" s="273"/>
      <c r="U954" s="273"/>
      <c r="V954" s="273"/>
      <c r="W954" s="273"/>
    </row>
    <row r="955" spans="1:23" ht="15.95" customHeight="1">
      <c r="A955" s="273"/>
      <c r="B955" s="273"/>
      <c r="C955" s="273"/>
      <c r="D955" s="273"/>
      <c r="E955" s="273"/>
      <c r="F955" s="273"/>
      <c r="G955" s="273"/>
      <c r="H955" s="273"/>
      <c r="I955" s="273"/>
      <c r="J955" s="273"/>
      <c r="K955" s="273"/>
      <c r="L955" s="273"/>
      <c r="M955" s="273"/>
      <c r="N955" s="273"/>
      <c r="O955" s="273"/>
      <c r="P955" s="273"/>
      <c r="Q955" s="273"/>
      <c r="R955" s="273"/>
      <c r="S955" s="273"/>
      <c r="T955" s="273"/>
      <c r="U955" s="273"/>
      <c r="V955" s="273"/>
      <c r="W955" s="273"/>
    </row>
    <row r="956" spans="1:23" ht="15.95" customHeight="1">
      <c r="A956" s="273"/>
      <c r="B956" s="273"/>
      <c r="C956" s="273"/>
      <c r="D956" s="273"/>
      <c r="E956" s="273"/>
      <c r="F956" s="273"/>
      <c r="G956" s="273"/>
      <c r="H956" s="273"/>
      <c r="I956" s="273"/>
      <c r="J956" s="273"/>
      <c r="K956" s="273"/>
      <c r="L956" s="273"/>
      <c r="M956" s="273"/>
      <c r="N956" s="273"/>
      <c r="O956" s="273"/>
      <c r="P956" s="273"/>
      <c r="Q956" s="273"/>
      <c r="R956" s="273"/>
      <c r="S956" s="273"/>
      <c r="T956" s="273"/>
      <c r="U956" s="273"/>
      <c r="V956" s="273"/>
      <c r="W956" s="273"/>
    </row>
    <row r="957" spans="1:23" ht="15.95" customHeight="1">
      <c r="A957" s="273"/>
      <c r="B957" s="273"/>
      <c r="C957" s="273"/>
      <c r="D957" s="273"/>
      <c r="E957" s="273"/>
      <c r="F957" s="273"/>
      <c r="G957" s="273"/>
      <c r="H957" s="273"/>
      <c r="I957" s="273"/>
      <c r="J957" s="273"/>
      <c r="K957" s="273"/>
      <c r="L957" s="273"/>
      <c r="M957" s="273"/>
      <c r="N957" s="273"/>
      <c r="O957" s="273"/>
      <c r="P957" s="273"/>
      <c r="Q957" s="273"/>
      <c r="R957" s="273"/>
      <c r="S957" s="273"/>
      <c r="T957" s="273"/>
      <c r="U957" s="273"/>
      <c r="V957" s="273"/>
      <c r="W957" s="273"/>
    </row>
    <row r="958" spans="1:23" ht="15.95" customHeight="1">
      <c r="A958" s="273"/>
      <c r="B958" s="273"/>
      <c r="C958" s="273"/>
      <c r="D958" s="273"/>
      <c r="E958" s="273"/>
      <c r="F958" s="273"/>
      <c r="G958" s="273"/>
      <c r="H958" s="273"/>
      <c r="I958" s="273"/>
      <c r="J958" s="273"/>
      <c r="K958" s="273"/>
      <c r="L958" s="273"/>
      <c r="M958" s="273"/>
      <c r="N958" s="273"/>
      <c r="O958" s="273"/>
      <c r="P958" s="273"/>
      <c r="Q958" s="273"/>
      <c r="R958" s="273"/>
      <c r="S958" s="273"/>
      <c r="T958" s="273"/>
      <c r="U958" s="273"/>
      <c r="V958" s="273"/>
      <c r="W958" s="273"/>
    </row>
    <row r="959" spans="1:23" ht="15.95" customHeight="1">
      <c r="A959" s="273"/>
      <c r="B959" s="273"/>
      <c r="C959" s="273"/>
      <c r="D959" s="273"/>
      <c r="E959" s="273"/>
      <c r="F959" s="273"/>
      <c r="G959" s="273"/>
      <c r="H959" s="273"/>
      <c r="I959" s="273"/>
      <c r="J959" s="273"/>
      <c r="K959" s="273"/>
      <c r="L959" s="273"/>
      <c r="M959" s="273"/>
      <c r="N959" s="273"/>
      <c r="O959" s="273"/>
      <c r="P959" s="273"/>
      <c r="Q959" s="273"/>
      <c r="R959" s="273"/>
      <c r="S959" s="273"/>
      <c r="T959" s="273"/>
      <c r="U959" s="273"/>
      <c r="V959" s="273"/>
      <c r="W959" s="273"/>
    </row>
    <row r="960" spans="1:23" ht="15.95" customHeight="1">
      <c r="A960" s="273"/>
      <c r="B960" s="273"/>
      <c r="C960" s="273"/>
      <c r="D960" s="273"/>
      <c r="E960" s="273"/>
      <c r="F960" s="273"/>
      <c r="G960" s="273"/>
      <c r="H960" s="273"/>
      <c r="I960" s="273"/>
      <c r="J960" s="273"/>
      <c r="K960" s="273"/>
      <c r="L960" s="273"/>
      <c r="M960" s="273"/>
      <c r="N960" s="273"/>
      <c r="O960" s="273"/>
      <c r="P960" s="273"/>
      <c r="Q960" s="273"/>
      <c r="R960" s="273"/>
      <c r="S960" s="273"/>
      <c r="T960" s="273"/>
      <c r="U960" s="273"/>
      <c r="V960" s="273"/>
      <c r="W960" s="273"/>
    </row>
    <row r="961" spans="1:23" ht="15.95" customHeight="1">
      <c r="A961" s="273"/>
      <c r="B961" s="273"/>
      <c r="C961" s="273"/>
      <c r="D961" s="273"/>
      <c r="E961" s="273"/>
      <c r="F961" s="273"/>
      <c r="G961" s="273"/>
      <c r="H961" s="273"/>
      <c r="I961" s="273"/>
      <c r="J961" s="273"/>
      <c r="K961" s="273"/>
      <c r="L961" s="273"/>
      <c r="M961" s="273"/>
      <c r="N961" s="273"/>
      <c r="O961" s="273"/>
      <c r="P961" s="273"/>
      <c r="Q961" s="273"/>
      <c r="R961" s="273"/>
      <c r="S961" s="273"/>
      <c r="T961" s="273"/>
      <c r="U961" s="273"/>
      <c r="V961" s="273"/>
      <c r="W961" s="273"/>
    </row>
    <row r="962" spans="1:23" ht="15.95" customHeight="1">
      <c r="A962" s="273"/>
      <c r="B962" s="273"/>
      <c r="C962" s="273"/>
      <c r="D962" s="273"/>
      <c r="E962" s="273"/>
      <c r="F962" s="273"/>
      <c r="G962" s="273"/>
      <c r="H962" s="273"/>
      <c r="I962" s="273"/>
      <c r="J962" s="273"/>
      <c r="K962" s="273"/>
      <c r="L962" s="273"/>
      <c r="M962" s="273"/>
      <c r="N962" s="273"/>
      <c r="O962" s="273"/>
      <c r="P962" s="273"/>
      <c r="Q962" s="273"/>
      <c r="R962" s="273"/>
      <c r="S962" s="273"/>
      <c r="T962" s="273"/>
      <c r="U962" s="273"/>
      <c r="V962" s="273"/>
      <c r="W962" s="273"/>
    </row>
    <row r="963" spans="1:23" ht="15.95" customHeight="1">
      <c r="A963" s="273"/>
      <c r="B963" s="273"/>
      <c r="C963" s="273"/>
      <c r="D963" s="273"/>
      <c r="E963" s="273"/>
      <c r="F963" s="273"/>
      <c r="G963" s="273"/>
      <c r="H963" s="273"/>
      <c r="I963" s="273"/>
      <c r="J963" s="273"/>
      <c r="K963" s="273"/>
      <c r="L963" s="273"/>
      <c r="M963" s="273"/>
      <c r="N963" s="273"/>
      <c r="O963" s="273"/>
      <c r="P963" s="273"/>
      <c r="Q963" s="273"/>
      <c r="R963" s="273"/>
      <c r="S963" s="273"/>
      <c r="T963" s="273"/>
      <c r="U963" s="273"/>
      <c r="V963" s="273"/>
      <c r="W963" s="273"/>
    </row>
    <row r="964" spans="1:23" ht="15.95" customHeight="1">
      <c r="A964" s="273"/>
      <c r="B964" s="273"/>
      <c r="C964" s="273"/>
      <c r="D964" s="273"/>
      <c r="E964" s="273"/>
      <c r="F964" s="273"/>
      <c r="G964" s="273"/>
      <c r="H964" s="273"/>
      <c r="I964" s="273"/>
      <c r="J964" s="273"/>
      <c r="K964" s="273"/>
      <c r="L964" s="273"/>
      <c r="M964" s="273"/>
      <c r="N964" s="273"/>
      <c r="O964" s="273"/>
      <c r="P964" s="273"/>
      <c r="Q964" s="273"/>
      <c r="R964" s="273"/>
      <c r="S964" s="273"/>
      <c r="T964" s="273"/>
      <c r="U964" s="273"/>
      <c r="V964" s="273"/>
      <c r="W964" s="273"/>
    </row>
    <row r="965" spans="1:23" ht="15.95" customHeight="1">
      <c r="A965" s="273"/>
      <c r="B965" s="273"/>
      <c r="C965" s="273"/>
      <c r="D965" s="273"/>
      <c r="E965" s="273"/>
      <c r="F965" s="273"/>
      <c r="G965" s="273"/>
      <c r="H965" s="273"/>
      <c r="I965" s="273"/>
      <c r="J965" s="273"/>
      <c r="K965" s="273"/>
      <c r="L965" s="273"/>
      <c r="M965" s="273"/>
      <c r="N965" s="273"/>
      <c r="O965" s="273"/>
      <c r="P965" s="273"/>
      <c r="Q965" s="273"/>
      <c r="R965" s="273"/>
      <c r="S965" s="273"/>
      <c r="T965" s="273"/>
      <c r="U965" s="273"/>
      <c r="V965" s="273"/>
      <c r="W965" s="273"/>
    </row>
    <row r="966" spans="1:23" ht="15.95" customHeight="1">
      <c r="A966" s="273"/>
      <c r="B966" s="273"/>
      <c r="C966" s="273"/>
      <c r="D966" s="273"/>
      <c r="E966" s="273"/>
      <c r="F966" s="273"/>
      <c r="G966" s="273"/>
      <c r="H966" s="273"/>
      <c r="I966" s="273"/>
      <c r="J966" s="273"/>
      <c r="K966" s="273"/>
      <c r="L966" s="273"/>
      <c r="M966" s="273"/>
      <c r="N966" s="273"/>
      <c r="O966" s="273"/>
      <c r="P966" s="273"/>
      <c r="Q966" s="273"/>
      <c r="R966" s="273"/>
      <c r="S966" s="273"/>
      <c r="T966" s="273"/>
      <c r="U966" s="273"/>
      <c r="V966" s="273"/>
      <c r="W966" s="273"/>
    </row>
    <row r="967" spans="1:23" ht="15.95" customHeight="1">
      <c r="A967" s="273"/>
      <c r="B967" s="273"/>
      <c r="C967" s="273"/>
      <c r="D967" s="273"/>
      <c r="E967" s="273"/>
      <c r="F967" s="273"/>
      <c r="G967" s="273"/>
      <c r="H967" s="273"/>
      <c r="I967" s="273"/>
      <c r="J967" s="273"/>
      <c r="K967" s="273"/>
      <c r="L967" s="273"/>
      <c r="M967" s="273"/>
      <c r="N967" s="273"/>
      <c r="O967" s="273"/>
      <c r="P967" s="273"/>
      <c r="Q967" s="273"/>
      <c r="R967" s="273"/>
      <c r="S967" s="273"/>
      <c r="T967" s="273"/>
      <c r="U967" s="273"/>
      <c r="V967" s="273"/>
      <c r="W967" s="273"/>
    </row>
    <row r="968" spans="1:23" ht="15.95" customHeight="1">
      <c r="A968" s="273"/>
      <c r="B968" s="273"/>
      <c r="C968" s="273"/>
      <c r="D968" s="273"/>
      <c r="E968" s="273"/>
      <c r="F968" s="273"/>
      <c r="G968" s="273"/>
      <c r="H968" s="273"/>
      <c r="I968" s="273"/>
      <c r="J968" s="273"/>
      <c r="K968" s="273"/>
      <c r="L968" s="273"/>
      <c r="M968" s="273"/>
      <c r="N968" s="273"/>
      <c r="O968" s="273"/>
      <c r="P968" s="273"/>
      <c r="Q968" s="273"/>
      <c r="R968" s="273"/>
      <c r="S968" s="273"/>
      <c r="T968" s="273"/>
      <c r="U968" s="273"/>
      <c r="V968" s="273"/>
      <c r="W968" s="273"/>
    </row>
    <row r="969" spans="1:23" ht="15.95" customHeight="1">
      <c r="A969" s="273"/>
      <c r="B969" s="273"/>
      <c r="C969" s="273"/>
      <c r="D969" s="273"/>
      <c r="E969" s="273"/>
      <c r="F969" s="273"/>
      <c r="G969" s="273"/>
      <c r="H969" s="273"/>
      <c r="I969" s="273"/>
      <c r="J969" s="273"/>
      <c r="K969" s="273"/>
      <c r="L969" s="273"/>
      <c r="M969" s="273"/>
      <c r="N969" s="273"/>
      <c r="O969" s="273"/>
      <c r="P969" s="273"/>
      <c r="Q969" s="273"/>
      <c r="R969" s="273"/>
      <c r="S969" s="273"/>
      <c r="T969" s="273"/>
      <c r="U969" s="273"/>
      <c r="V969" s="273"/>
      <c r="W969" s="273"/>
    </row>
    <row r="970" spans="1:23" ht="15.95" customHeight="1">
      <c r="A970" s="273"/>
      <c r="B970" s="273"/>
      <c r="C970" s="273"/>
      <c r="D970" s="273"/>
      <c r="E970" s="273"/>
      <c r="F970" s="273"/>
      <c r="G970" s="273"/>
      <c r="H970" s="273"/>
      <c r="I970" s="273"/>
      <c r="J970" s="273"/>
      <c r="K970" s="273"/>
      <c r="L970" s="273"/>
      <c r="M970" s="273"/>
      <c r="N970" s="273"/>
      <c r="O970" s="273"/>
      <c r="P970" s="273"/>
      <c r="Q970" s="273"/>
      <c r="R970" s="273"/>
      <c r="S970" s="273"/>
      <c r="T970" s="273"/>
      <c r="U970" s="273"/>
      <c r="V970" s="273"/>
      <c r="W970" s="273"/>
    </row>
    <row r="971" spans="1:23" ht="15.95" customHeight="1">
      <c r="A971" s="273"/>
      <c r="B971" s="273"/>
      <c r="C971" s="273"/>
      <c r="D971" s="273"/>
      <c r="E971" s="273"/>
      <c r="F971" s="273"/>
      <c r="G971" s="273"/>
      <c r="H971" s="273"/>
      <c r="I971" s="273"/>
      <c r="J971" s="273"/>
      <c r="K971" s="273"/>
      <c r="L971" s="273"/>
      <c r="M971" s="273"/>
      <c r="N971" s="273"/>
      <c r="O971" s="273"/>
      <c r="P971" s="273"/>
      <c r="Q971" s="273"/>
      <c r="R971" s="273"/>
      <c r="S971" s="273"/>
      <c r="T971" s="273"/>
      <c r="U971" s="273"/>
      <c r="V971" s="273"/>
      <c r="W971" s="273"/>
    </row>
    <row r="972" spans="1:23" ht="15.95" customHeight="1">
      <c r="A972" s="273"/>
      <c r="B972" s="273"/>
      <c r="C972" s="273"/>
      <c r="D972" s="273"/>
      <c r="E972" s="273"/>
      <c r="F972" s="273"/>
      <c r="G972" s="273"/>
      <c r="H972" s="273"/>
      <c r="I972" s="273"/>
      <c r="J972" s="273"/>
      <c r="K972" s="273"/>
      <c r="L972" s="273"/>
      <c r="M972" s="273"/>
      <c r="N972" s="273"/>
      <c r="O972" s="273"/>
      <c r="P972" s="273"/>
      <c r="Q972" s="273"/>
      <c r="R972" s="273"/>
      <c r="S972" s="273"/>
      <c r="T972" s="273"/>
      <c r="U972" s="273"/>
      <c r="V972" s="273"/>
      <c r="W972" s="273"/>
    </row>
    <row r="973" spans="1:23" ht="15.95" customHeight="1">
      <c r="A973" s="273"/>
      <c r="B973" s="273"/>
      <c r="C973" s="273"/>
      <c r="D973" s="273"/>
      <c r="E973" s="273"/>
      <c r="F973" s="273"/>
      <c r="G973" s="273"/>
      <c r="H973" s="273"/>
      <c r="I973" s="273"/>
      <c r="J973" s="273"/>
      <c r="K973" s="273"/>
      <c r="L973" s="273"/>
      <c r="M973" s="273"/>
      <c r="N973" s="273"/>
      <c r="O973" s="273"/>
      <c r="P973" s="273"/>
      <c r="Q973" s="273"/>
      <c r="R973" s="273"/>
      <c r="S973" s="273"/>
      <c r="T973" s="273"/>
      <c r="U973" s="273"/>
      <c r="V973" s="273"/>
      <c r="W973" s="273"/>
    </row>
    <row r="974" spans="1:23" ht="15.95" customHeight="1">
      <c r="A974" s="273"/>
      <c r="B974" s="273"/>
      <c r="C974" s="273"/>
      <c r="D974" s="273"/>
      <c r="E974" s="273"/>
      <c r="F974" s="273"/>
      <c r="G974" s="273"/>
      <c r="H974" s="273"/>
      <c r="I974" s="273"/>
      <c r="J974" s="273"/>
      <c r="K974" s="273"/>
      <c r="L974" s="273"/>
      <c r="M974" s="273"/>
      <c r="N974" s="273"/>
      <c r="O974" s="273"/>
      <c r="P974" s="273"/>
      <c r="Q974" s="273"/>
      <c r="R974" s="273"/>
      <c r="S974" s="273"/>
      <c r="T974" s="273"/>
      <c r="U974" s="273"/>
      <c r="V974" s="273"/>
      <c r="W974" s="273"/>
    </row>
    <row r="975" spans="1:23" ht="15.95" customHeight="1">
      <c r="A975" s="273"/>
      <c r="B975" s="273"/>
      <c r="C975" s="273"/>
      <c r="D975" s="273"/>
      <c r="E975" s="273"/>
      <c r="F975" s="273"/>
      <c r="G975" s="273"/>
      <c r="H975" s="273"/>
      <c r="I975" s="273"/>
      <c r="J975" s="273"/>
      <c r="K975" s="273"/>
      <c r="L975" s="273"/>
      <c r="M975" s="273"/>
      <c r="N975" s="273"/>
      <c r="O975" s="273"/>
      <c r="P975" s="273"/>
      <c r="Q975" s="273"/>
      <c r="R975" s="273"/>
      <c r="S975" s="273"/>
      <c r="T975" s="273"/>
      <c r="U975" s="273"/>
      <c r="V975" s="273"/>
      <c r="W975" s="273"/>
    </row>
    <row r="976" spans="1:23" ht="15.95" customHeight="1">
      <c r="A976" s="273"/>
      <c r="B976" s="273"/>
      <c r="C976" s="273"/>
      <c r="D976" s="273"/>
      <c r="E976" s="273"/>
      <c r="F976" s="273"/>
      <c r="G976" s="273"/>
      <c r="H976" s="273"/>
      <c r="I976" s="273"/>
      <c r="J976" s="273"/>
      <c r="K976" s="273"/>
      <c r="L976" s="273"/>
      <c r="M976" s="273"/>
      <c r="N976" s="273"/>
      <c r="O976" s="273"/>
      <c r="P976" s="273"/>
      <c r="Q976" s="273"/>
      <c r="R976" s="273"/>
      <c r="S976" s="273"/>
      <c r="T976" s="273"/>
      <c r="U976" s="273"/>
      <c r="V976" s="273"/>
      <c r="W976" s="273"/>
    </row>
    <row r="977" spans="1:23" ht="15.95" customHeight="1">
      <c r="A977" s="273"/>
      <c r="B977" s="273"/>
      <c r="C977" s="273"/>
      <c r="D977" s="273"/>
      <c r="E977" s="273"/>
      <c r="F977" s="273"/>
      <c r="G977" s="273"/>
      <c r="H977" s="273"/>
      <c r="I977" s="273"/>
      <c r="J977" s="273"/>
      <c r="K977" s="273"/>
      <c r="L977" s="273"/>
      <c r="M977" s="273"/>
      <c r="N977" s="273"/>
      <c r="O977" s="273"/>
      <c r="P977" s="273"/>
      <c r="Q977" s="273"/>
      <c r="R977" s="273"/>
      <c r="S977" s="273"/>
      <c r="T977" s="273"/>
      <c r="U977" s="273"/>
      <c r="V977" s="273"/>
      <c r="W977" s="273"/>
    </row>
    <row r="978" spans="1:23" ht="15.95" customHeight="1">
      <c r="A978" s="273"/>
      <c r="B978" s="273"/>
      <c r="C978" s="273"/>
      <c r="D978" s="273"/>
      <c r="E978" s="273"/>
      <c r="F978" s="273"/>
      <c r="G978" s="273"/>
      <c r="H978" s="273"/>
      <c r="I978" s="273"/>
      <c r="J978" s="273"/>
      <c r="K978" s="273"/>
      <c r="L978" s="273"/>
      <c r="M978" s="273"/>
      <c r="N978" s="273"/>
      <c r="O978" s="273"/>
      <c r="P978" s="273"/>
      <c r="Q978" s="273"/>
      <c r="R978" s="273"/>
      <c r="S978" s="273"/>
      <c r="T978" s="273"/>
      <c r="U978" s="273"/>
      <c r="V978" s="273"/>
      <c r="W978" s="273"/>
    </row>
    <row r="979" spans="1:23" ht="15.95" customHeight="1">
      <c r="A979" s="273"/>
      <c r="B979" s="273"/>
      <c r="C979" s="273"/>
      <c r="D979" s="273"/>
      <c r="E979" s="273"/>
      <c r="F979" s="273"/>
      <c r="G979" s="273"/>
      <c r="H979" s="273"/>
      <c r="I979" s="273"/>
      <c r="J979" s="273"/>
      <c r="K979" s="273"/>
      <c r="L979" s="273"/>
      <c r="M979" s="273"/>
      <c r="N979" s="273"/>
      <c r="O979" s="273"/>
      <c r="P979" s="273"/>
      <c r="Q979" s="273"/>
      <c r="R979" s="273"/>
      <c r="S979" s="273"/>
      <c r="T979" s="273"/>
      <c r="U979" s="273"/>
      <c r="V979" s="273"/>
      <c r="W979" s="273"/>
    </row>
    <row r="980" spans="1:23" ht="15.95" customHeight="1">
      <c r="A980" s="273"/>
      <c r="B980" s="273"/>
      <c r="C980" s="273"/>
      <c r="D980" s="273"/>
      <c r="E980" s="273"/>
      <c r="F980" s="273"/>
      <c r="G980" s="273"/>
      <c r="H980" s="273"/>
      <c r="I980" s="273"/>
      <c r="J980" s="273"/>
      <c r="K980" s="273"/>
      <c r="L980" s="273"/>
      <c r="M980" s="273"/>
      <c r="N980" s="273"/>
      <c r="O980" s="273"/>
      <c r="P980" s="273"/>
      <c r="Q980" s="273"/>
      <c r="R980" s="273"/>
      <c r="S980" s="273"/>
      <c r="T980" s="273"/>
      <c r="U980" s="273"/>
      <c r="V980" s="273"/>
      <c r="W980" s="273"/>
    </row>
    <row r="981" spans="1:23" ht="15.95" customHeight="1">
      <c r="A981" s="273"/>
      <c r="B981" s="273"/>
      <c r="C981" s="273"/>
      <c r="D981" s="273"/>
      <c r="E981" s="273"/>
      <c r="F981" s="273"/>
      <c r="G981" s="273"/>
      <c r="H981" s="273"/>
      <c r="I981" s="273"/>
      <c r="J981" s="273"/>
      <c r="K981" s="273"/>
      <c r="L981" s="273"/>
      <c r="M981" s="273"/>
      <c r="N981" s="273"/>
      <c r="O981" s="273"/>
      <c r="P981" s="273"/>
      <c r="Q981" s="273"/>
      <c r="R981" s="273"/>
      <c r="S981" s="273"/>
      <c r="T981" s="273"/>
      <c r="U981" s="273"/>
      <c r="V981" s="273"/>
      <c r="W981" s="273"/>
    </row>
    <row r="982" spans="1:23" ht="15.95" customHeight="1">
      <c r="A982" s="273"/>
      <c r="B982" s="273"/>
      <c r="C982" s="273"/>
      <c r="D982" s="273"/>
      <c r="E982" s="273"/>
      <c r="F982" s="273"/>
      <c r="G982" s="273"/>
      <c r="H982" s="273"/>
      <c r="I982" s="273"/>
      <c r="J982" s="273"/>
      <c r="K982" s="273"/>
      <c r="L982" s="273"/>
      <c r="M982" s="273"/>
      <c r="N982" s="273"/>
      <c r="O982" s="273"/>
      <c r="P982" s="273"/>
      <c r="Q982" s="273"/>
      <c r="R982" s="273"/>
      <c r="S982" s="273"/>
      <c r="T982" s="273"/>
      <c r="U982" s="273"/>
      <c r="V982" s="273"/>
      <c r="W982" s="273"/>
    </row>
    <row r="983" spans="1:23" ht="15.95" customHeight="1">
      <c r="A983" s="273"/>
      <c r="B983" s="273"/>
      <c r="C983" s="273"/>
      <c r="D983" s="273"/>
      <c r="E983" s="273"/>
      <c r="F983" s="273"/>
      <c r="G983" s="273"/>
      <c r="H983" s="273"/>
      <c r="I983" s="273"/>
      <c r="J983" s="273"/>
      <c r="K983" s="273"/>
      <c r="L983" s="273"/>
      <c r="M983" s="273"/>
      <c r="N983" s="273"/>
      <c r="O983" s="273"/>
      <c r="P983" s="273"/>
      <c r="Q983" s="273"/>
      <c r="R983" s="273"/>
      <c r="S983" s="273"/>
      <c r="T983" s="273"/>
      <c r="U983" s="273"/>
      <c r="V983" s="273"/>
      <c r="W983" s="273"/>
    </row>
    <row r="984" spans="1:23" ht="15.95" customHeight="1">
      <c r="A984" s="273"/>
      <c r="B984" s="273"/>
      <c r="C984" s="273"/>
      <c r="D984" s="273"/>
      <c r="E984" s="273"/>
      <c r="F984" s="273"/>
      <c r="G984" s="273"/>
      <c r="H984" s="273"/>
      <c r="I984" s="273"/>
      <c r="J984" s="273"/>
      <c r="K984" s="273"/>
      <c r="L984" s="273"/>
      <c r="M984" s="273"/>
      <c r="N984" s="273"/>
      <c r="O984" s="273"/>
      <c r="P984" s="273"/>
      <c r="Q984" s="273"/>
      <c r="R984" s="273"/>
      <c r="S984" s="273"/>
      <c r="T984" s="273"/>
      <c r="U984" s="273"/>
      <c r="V984" s="273"/>
      <c r="W984" s="273"/>
    </row>
    <row r="985" spans="1:23" ht="15.95" customHeight="1">
      <c r="A985" s="273"/>
      <c r="B985" s="273"/>
      <c r="C985" s="273"/>
      <c r="D985" s="273"/>
      <c r="E985" s="273"/>
      <c r="F985" s="273"/>
      <c r="G985" s="273"/>
      <c r="H985" s="273"/>
      <c r="I985" s="273"/>
      <c r="J985" s="273"/>
      <c r="K985" s="273"/>
      <c r="L985" s="273"/>
      <c r="M985" s="273"/>
      <c r="N985" s="273"/>
      <c r="O985" s="273"/>
      <c r="P985" s="273"/>
      <c r="Q985" s="273"/>
      <c r="R985" s="273"/>
      <c r="S985" s="273"/>
      <c r="T985" s="273"/>
      <c r="U985" s="273"/>
      <c r="V985" s="273"/>
      <c r="W985" s="273"/>
    </row>
    <row r="986" spans="1:23" ht="15.95" customHeight="1">
      <c r="A986" s="273"/>
      <c r="B986" s="273"/>
      <c r="C986" s="273"/>
      <c r="D986" s="273"/>
      <c r="E986" s="273"/>
      <c r="F986" s="273"/>
      <c r="G986" s="273"/>
      <c r="H986" s="273"/>
      <c r="I986" s="273"/>
      <c r="J986" s="273"/>
      <c r="K986" s="273"/>
      <c r="L986" s="273"/>
      <c r="M986" s="273"/>
      <c r="N986" s="273"/>
      <c r="O986" s="273"/>
      <c r="P986" s="273"/>
      <c r="Q986" s="273"/>
      <c r="R986" s="273"/>
      <c r="S986" s="273"/>
      <c r="T986" s="273"/>
      <c r="U986" s="273"/>
      <c r="V986" s="273"/>
      <c r="W986" s="273"/>
    </row>
    <row r="987" spans="1:23" ht="15.95" customHeight="1">
      <c r="A987" s="273"/>
      <c r="B987" s="273"/>
      <c r="C987" s="273"/>
      <c r="D987" s="273"/>
      <c r="E987" s="273"/>
      <c r="F987" s="273"/>
      <c r="G987" s="273"/>
      <c r="H987" s="273"/>
      <c r="I987" s="273"/>
      <c r="J987" s="273"/>
      <c r="K987" s="273"/>
      <c r="L987" s="273"/>
      <c r="M987" s="273"/>
      <c r="N987" s="273"/>
      <c r="O987" s="273"/>
      <c r="P987" s="273"/>
      <c r="Q987" s="273"/>
      <c r="R987" s="273"/>
      <c r="S987" s="273"/>
      <c r="T987" s="273"/>
      <c r="U987" s="273"/>
      <c r="V987" s="273"/>
      <c r="W987" s="273"/>
    </row>
    <row r="988" spans="1:23" ht="15.95" customHeight="1">
      <c r="A988" s="273"/>
      <c r="B988" s="273"/>
      <c r="C988" s="273"/>
      <c r="D988" s="273"/>
      <c r="E988" s="273"/>
      <c r="F988" s="273"/>
      <c r="G988" s="273"/>
      <c r="H988" s="273"/>
      <c r="I988" s="273"/>
      <c r="J988" s="273"/>
      <c r="K988" s="273"/>
      <c r="L988" s="273"/>
      <c r="M988" s="273"/>
      <c r="N988" s="273"/>
      <c r="O988" s="273"/>
      <c r="P988" s="273"/>
      <c r="Q988" s="273"/>
      <c r="R988" s="273"/>
      <c r="S988" s="273"/>
      <c r="T988" s="273"/>
      <c r="U988" s="273"/>
      <c r="V988" s="273"/>
      <c r="W988" s="273"/>
    </row>
    <row r="989" spans="1:23" ht="15.95" customHeight="1">
      <c r="A989" s="273"/>
      <c r="B989" s="273"/>
      <c r="C989" s="273"/>
      <c r="D989" s="273"/>
      <c r="E989" s="273"/>
      <c r="F989" s="273"/>
      <c r="G989" s="273"/>
      <c r="H989" s="273"/>
      <c r="I989" s="273"/>
      <c r="J989" s="273"/>
      <c r="K989" s="273"/>
      <c r="L989" s="273"/>
      <c r="M989" s="273"/>
      <c r="N989" s="273"/>
      <c r="O989" s="273"/>
      <c r="P989" s="273"/>
      <c r="Q989" s="273"/>
      <c r="R989" s="273"/>
      <c r="S989" s="273"/>
      <c r="T989" s="273"/>
      <c r="U989" s="273"/>
      <c r="V989" s="273"/>
      <c r="W989" s="273"/>
    </row>
    <row r="990" spans="1:23" ht="15.95" customHeight="1">
      <c r="A990" s="273"/>
      <c r="B990" s="273"/>
      <c r="C990" s="273"/>
      <c r="D990" s="273"/>
      <c r="E990" s="273"/>
      <c r="F990" s="273"/>
      <c r="G990" s="273"/>
      <c r="H990" s="273"/>
      <c r="I990" s="273"/>
      <c r="J990" s="273"/>
      <c r="K990" s="273"/>
      <c r="L990" s="273"/>
      <c r="M990" s="273"/>
      <c r="N990" s="273"/>
      <c r="O990" s="273"/>
      <c r="P990" s="273"/>
      <c r="Q990" s="273"/>
      <c r="R990" s="273"/>
      <c r="S990" s="273"/>
      <c r="T990" s="273"/>
      <c r="U990" s="273"/>
      <c r="V990" s="273"/>
      <c r="W990" s="273"/>
    </row>
    <row r="991" spans="1:23" ht="15.95" customHeight="1">
      <c r="A991" s="273"/>
      <c r="B991" s="273"/>
      <c r="C991" s="273"/>
      <c r="D991" s="273"/>
      <c r="E991" s="273"/>
      <c r="F991" s="273"/>
      <c r="G991" s="273"/>
      <c r="H991" s="273"/>
      <c r="I991" s="273"/>
      <c r="J991" s="273"/>
      <c r="K991" s="273"/>
      <c r="L991" s="273"/>
      <c r="M991" s="273"/>
      <c r="N991" s="273"/>
      <c r="O991" s="273"/>
      <c r="P991" s="273"/>
      <c r="Q991" s="273"/>
      <c r="R991" s="273"/>
      <c r="S991" s="273"/>
      <c r="T991" s="273"/>
      <c r="U991" s="273"/>
      <c r="V991" s="273"/>
      <c r="W991" s="273"/>
    </row>
    <row r="992" spans="1:23" ht="15.95" customHeight="1">
      <c r="A992" s="273"/>
      <c r="B992" s="273"/>
      <c r="C992" s="273"/>
      <c r="D992" s="273"/>
      <c r="E992" s="273"/>
      <c r="F992" s="273"/>
      <c r="G992" s="273"/>
      <c r="H992" s="273"/>
      <c r="I992" s="273"/>
      <c r="J992" s="273"/>
      <c r="K992" s="273"/>
      <c r="L992" s="273"/>
      <c r="M992" s="273"/>
      <c r="N992" s="273"/>
      <c r="O992" s="273"/>
      <c r="P992" s="273"/>
      <c r="Q992" s="273"/>
      <c r="R992" s="273"/>
      <c r="S992" s="273"/>
      <c r="T992" s="273"/>
      <c r="U992" s="273"/>
      <c r="V992" s="273"/>
      <c r="W992" s="273"/>
    </row>
    <row r="993" spans="1:23" ht="15.95" customHeight="1">
      <c r="A993" s="273"/>
      <c r="B993" s="273"/>
      <c r="C993" s="273"/>
      <c r="D993" s="273"/>
      <c r="E993" s="273"/>
      <c r="F993" s="273"/>
      <c r="G993" s="273"/>
      <c r="H993" s="273"/>
      <c r="I993" s="273"/>
      <c r="J993" s="273"/>
      <c r="K993" s="273"/>
      <c r="L993" s="273"/>
      <c r="M993" s="273"/>
      <c r="N993" s="273"/>
      <c r="O993" s="273"/>
      <c r="P993" s="273"/>
      <c r="Q993" s="273"/>
      <c r="R993" s="273"/>
      <c r="S993" s="273"/>
      <c r="T993" s="273"/>
      <c r="U993" s="273"/>
      <c r="V993" s="273"/>
      <c r="W993" s="273"/>
    </row>
    <row r="994" spans="1:23" ht="15.95" customHeight="1">
      <c r="A994" s="273"/>
      <c r="B994" s="273"/>
      <c r="C994" s="273"/>
      <c r="D994" s="273"/>
      <c r="E994" s="273"/>
      <c r="F994" s="273"/>
      <c r="G994" s="273"/>
      <c r="H994" s="273"/>
      <c r="I994" s="273"/>
      <c r="J994" s="273"/>
      <c r="K994" s="273"/>
      <c r="L994" s="273"/>
      <c r="M994" s="273"/>
      <c r="N994" s="273"/>
      <c r="O994" s="273"/>
      <c r="P994" s="273"/>
      <c r="Q994" s="273"/>
      <c r="R994" s="273"/>
      <c r="S994" s="273"/>
      <c r="T994" s="273"/>
      <c r="U994" s="273"/>
      <c r="V994" s="273"/>
      <c r="W994" s="273"/>
    </row>
    <row r="995" spans="1:23" ht="15.95" customHeight="1">
      <c r="A995" s="273"/>
      <c r="B995" s="273"/>
      <c r="C995" s="273"/>
      <c r="D995" s="273"/>
      <c r="E995" s="273"/>
      <c r="F995" s="273"/>
      <c r="G995" s="273"/>
      <c r="H995" s="273"/>
      <c r="I995" s="273"/>
      <c r="J995" s="273"/>
      <c r="K995" s="273"/>
      <c r="L995" s="273"/>
      <c r="M995" s="273"/>
      <c r="N995" s="273"/>
      <c r="O995" s="273"/>
      <c r="P995" s="273"/>
      <c r="Q995" s="273"/>
      <c r="R995" s="273"/>
      <c r="S995" s="273"/>
      <c r="T995" s="273"/>
      <c r="U995" s="273"/>
      <c r="V995" s="273"/>
      <c r="W995" s="273"/>
    </row>
    <row r="996" spans="1:23" ht="15.95" customHeight="1">
      <c r="A996" s="273"/>
      <c r="B996" s="273"/>
      <c r="C996" s="273"/>
      <c r="D996" s="273"/>
      <c r="E996" s="273"/>
      <c r="F996" s="273"/>
      <c r="G996" s="273"/>
      <c r="H996" s="273"/>
      <c r="I996" s="273"/>
      <c r="J996" s="273"/>
      <c r="K996" s="273"/>
      <c r="L996" s="273"/>
      <c r="M996" s="273"/>
      <c r="N996" s="273"/>
      <c r="O996" s="273"/>
      <c r="P996" s="273"/>
      <c r="Q996" s="273"/>
      <c r="R996" s="273"/>
      <c r="S996" s="273"/>
      <c r="T996" s="273"/>
      <c r="U996" s="273"/>
      <c r="V996" s="273"/>
      <c r="W996" s="273"/>
    </row>
    <row r="997" spans="1:23" ht="15.95" customHeight="1">
      <c r="A997" s="273"/>
      <c r="B997" s="273"/>
      <c r="C997" s="273"/>
      <c r="D997" s="273"/>
      <c r="E997" s="273"/>
      <c r="F997" s="273"/>
      <c r="G997" s="273"/>
      <c r="H997" s="273"/>
      <c r="I997" s="273"/>
      <c r="J997" s="273"/>
      <c r="K997" s="273"/>
      <c r="L997" s="273"/>
      <c r="M997" s="273"/>
      <c r="N997" s="273"/>
      <c r="O997" s="273"/>
      <c r="P997" s="273"/>
      <c r="Q997" s="273"/>
      <c r="R997" s="273"/>
      <c r="S997" s="273"/>
      <c r="T997" s="273"/>
      <c r="U997" s="273"/>
      <c r="V997" s="273"/>
      <c r="W997" s="273"/>
    </row>
    <row r="998" spans="1:23" ht="15.95" customHeight="1">
      <c r="A998" s="273"/>
      <c r="B998" s="273"/>
      <c r="C998" s="273"/>
      <c r="D998" s="273"/>
      <c r="E998" s="273"/>
      <c r="F998" s="273"/>
      <c r="G998" s="273"/>
      <c r="H998" s="273"/>
      <c r="I998" s="273"/>
      <c r="J998" s="273"/>
      <c r="K998" s="273"/>
      <c r="L998" s="273"/>
      <c r="M998" s="273"/>
      <c r="N998" s="273"/>
      <c r="O998" s="273"/>
      <c r="P998" s="273"/>
      <c r="Q998" s="273"/>
      <c r="R998" s="273"/>
      <c r="S998" s="273"/>
      <c r="T998" s="273"/>
      <c r="U998" s="273"/>
      <c r="V998" s="273"/>
      <c r="W998" s="273"/>
    </row>
    <row r="999" spans="1:23" ht="15.95" customHeight="1">
      <c r="A999" s="273"/>
      <c r="B999" s="273"/>
      <c r="C999" s="273"/>
      <c r="D999" s="273"/>
      <c r="E999" s="273"/>
      <c r="F999" s="273"/>
      <c r="G999" s="273"/>
      <c r="H999" s="273"/>
      <c r="I999" s="273"/>
      <c r="J999" s="273"/>
      <c r="K999" s="273"/>
      <c r="L999" s="273"/>
      <c r="M999" s="273"/>
      <c r="N999" s="273"/>
      <c r="O999" s="273"/>
      <c r="P999" s="273"/>
      <c r="Q999" s="273"/>
      <c r="R999" s="273"/>
      <c r="S999" s="273"/>
      <c r="T999" s="273"/>
      <c r="U999" s="273"/>
      <c r="V999" s="273"/>
      <c r="W999" s="273"/>
    </row>
    <row r="1000" spans="1:23" ht="15.95" customHeight="1">
      <c r="A1000" s="273"/>
      <c r="B1000" s="273"/>
      <c r="C1000" s="273"/>
      <c r="D1000" s="273"/>
      <c r="E1000" s="273"/>
      <c r="F1000" s="273"/>
      <c r="G1000" s="273"/>
      <c r="H1000" s="273"/>
      <c r="I1000" s="273"/>
      <c r="J1000" s="273"/>
      <c r="K1000" s="273"/>
      <c r="L1000" s="273"/>
      <c r="M1000" s="273"/>
      <c r="N1000" s="273"/>
      <c r="O1000" s="273"/>
      <c r="P1000" s="273"/>
      <c r="Q1000" s="273"/>
      <c r="R1000" s="273"/>
      <c r="S1000" s="273"/>
      <c r="T1000" s="273"/>
      <c r="U1000" s="273"/>
      <c r="V1000" s="273"/>
      <c r="W1000" s="273"/>
    </row>
    <row r="1001" spans="1:23" ht="15.95" customHeight="1">
      <c r="A1001" s="273"/>
      <c r="B1001" s="273"/>
      <c r="C1001" s="273"/>
      <c r="D1001" s="273"/>
      <c r="E1001" s="273"/>
      <c r="F1001" s="273"/>
      <c r="G1001" s="273"/>
      <c r="H1001" s="273"/>
      <c r="I1001" s="273"/>
      <c r="J1001" s="273"/>
      <c r="K1001" s="273"/>
      <c r="L1001" s="273"/>
      <c r="M1001" s="273"/>
      <c r="N1001" s="273"/>
      <c r="O1001" s="273"/>
      <c r="P1001" s="273"/>
      <c r="Q1001" s="273"/>
      <c r="R1001" s="273"/>
      <c r="S1001" s="273"/>
      <c r="T1001" s="273"/>
      <c r="U1001" s="273"/>
      <c r="V1001" s="273"/>
      <c r="W1001" s="273"/>
    </row>
    <row r="1002" spans="1:23" ht="15.95" customHeight="1">
      <c r="A1002" s="273"/>
      <c r="B1002" s="273"/>
      <c r="C1002" s="273"/>
      <c r="D1002" s="273"/>
      <c r="E1002" s="273"/>
      <c r="F1002" s="273"/>
      <c r="G1002" s="273"/>
      <c r="H1002" s="273"/>
      <c r="I1002" s="273"/>
      <c r="J1002" s="273"/>
      <c r="K1002" s="273"/>
      <c r="L1002" s="273"/>
      <c r="M1002" s="273"/>
      <c r="N1002" s="273"/>
      <c r="O1002" s="273"/>
      <c r="P1002" s="273"/>
      <c r="Q1002" s="273"/>
      <c r="R1002" s="273"/>
      <c r="S1002" s="273"/>
      <c r="T1002" s="273"/>
      <c r="U1002" s="273"/>
      <c r="V1002" s="273"/>
      <c r="W1002" s="273"/>
    </row>
    <row r="1003" spans="1:23" ht="15.95" customHeight="1">
      <c r="A1003" s="273"/>
      <c r="B1003" s="273"/>
      <c r="C1003" s="273"/>
      <c r="D1003" s="273"/>
      <c r="E1003" s="273"/>
      <c r="F1003" s="273"/>
      <c r="G1003" s="273"/>
      <c r="H1003" s="273"/>
      <c r="I1003" s="273"/>
      <c r="J1003" s="273"/>
      <c r="K1003" s="273"/>
      <c r="L1003" s="273"/>
      <c r="M1003" s="273"/>
      <c r="N1003" s="273"/>
      <c r="O1003" s="273"/>
      <c r="P1003" s="273"/>
      <c r="Q1003" s="273"/>
      <c r="R1003" s="273"/>
      <c r="S1003" s="273"/>
      <c r="T1003" s="273"/>
      <c r="U1003" s="273"/>
      <c r="V1003" s="273"/>
      <c r="W1003" s="273"/>
    </row>
    <row r="1004" spans="1:23" ht="15.95" customHeight="1">
      <c r="A1004" s="273"/>
      <c r="B1004" s="273"/>
      <c r="C1004" s="273"/>
      <c r="D1004" s="273"/>
      <c r="E1004" s="273"/>
      <c r="F1004" s="273"/>
      <c r="G1004" s="273"/>
      <c r="H1004" s="273"/>
      <c r="I1004" s="273"/>
      <c r="J1004" s="273"/>
      <c r="K1004" s="273"/>
      <c r="L1004" s="273"/>
      <c r="M1004" s="273"/>
      <c r="N1004" s="273"/>
      <c r="O1004" s="273"/>
      <c r="P1004" s="273"/>
      <c r="Q1004" s="273"/>
      <c r="R1004" s="273"/>
      <c r="S1004" s="273"/>
      <c r="T1004" s="273"/>
      <c r="U1004" s="273"/>
      <c r="V1004" s="273"/>
      <c r="W1004" s="273"/>
    </row>
    <row r="1005" spans="1:23" ht="15.95" customHeight="1">
      <c r="A1005" s="273"/>
      <c r="B1005" s="273"/>
      <c r="C1005" s="273"/>
      <c r="D1005" s="273"/>
      <c r="E1005" s="273"/>
      <c r="F1005" s="273"/>
      <c r="G1005" s="273"/>
      <c r="H1005" s="273"/>
      <c r="I1005" s="273"/>
      <c r="J1005" s="273"/>
      <c r="K1005" s="273"/>
      <c r="L1005" s="273"/>
      <c r="M1005" s="273"/>
      <c r="N1005" s="273"/>
      <c r="O1005" s="273"/>
      <c r="P1005" s="273"/>
      <c r="Q1005" s="273"/>
      <c r="R1005" s="273"/>
      <c r="S1005" s="273"/>
      <c r="T1005" s="273"/>
      <c r="U1005" s="273"/>
      <c r="V1005" s="273"/>
      <c r="W1005" s="273"/>
    </row>
    <row r="1006" spans="1:23" ht="15.95" customHeight="1">
      <c r="A1006" s="273"/>
      <c r="B1006" s="273"/>
      <c r="C1006" s="273"/>
      <c r="D1006" s="273"/>
      <c r="E1006" s="273"/>
      <c r="F1006" s="273"/>
      <c r="G1006" s="273"/>
      <c r="H1006" s="273"/>
      <c r="I1006" s="273"/>
      <c r="J1006" s="273"/>
      <c r="K1006" s="273"/>
      <c r="L1006" s="273"/>
      <c r="M1006" s="273"/>
      <c r="N1006" s="273"/>
      <c r="O1006" s="273"/>
      <c r="P1006" s="273"/>
      <c r="Q1006" s="273"/>
      <c r="R1006" s="273"/>
      <c r="S1006" s="273"/>
      <c r="T1006" s="273"/>
      <c r="U1006" s="273"/>
      <c r="V1006" s="273"/>
      <c r="W1006" s="273"/>
    </row>
    <row r="1007" spans="1:23" ht="15.95" customHeight="1">
      <c r="A1007" s="273"/>
      <c r="B1007" s="273"/>
      <c r="C1007" s="273"/>
      <c r="D1007" s="273"/>
      <c r="E1007" s="273"/>
      <c r="F1007" s="273"/>
      <c r="G1007" s="273"/>
      <c r="H1007" s="273"/>
      <c r="I1007" s="273"/>
      <c r="J1007" s="273"/>
      <c r="K1007" s="273"/>
      <c r="L1007" s="273"/>
      <c r="M1007" s="273"/>
      <c r="N1007" s="273"/>
      <c r="O1007" s="273"/>
      <c r="P1007" s="273"/>
      <c r="Q1007" s="273"/>
      <c r="R1007" s="273"/>
      <c r="S1007" s="273"/>
      <c r="T1007" s="273"/>
      <c r="U1007" s="273"/>
      <c r="V1007" s="273"/>
      <c r="W1007" s="273"/>
    </row>
    <row r="1008" spans="1:23" ht="15.95" customHeight="1">
      <c r="A1008" s="273"/>
      <c r="B1008" s="273"/>
      <c r="C1008" s="273"/>
      <c r="D1008" s="273"/>
      <c r="E1008" s="273"/>
      <c r="F1008" s="273"/>
      <c r="G1008" s="273"/>
      <c r="H1008" s="273"/>
      <c r="I1008" s="273"/>
      <c r="J1008" s="273"/>
      <c r="K1008" s="273"/>
      <c r="L1008" s="273"/>
      <c r="M1008" s="273"/>
      <c r="N1008" s="273"/>
      <c r="O1008" s="273"/>
      <c r="P1008" s="273"/>
      <c r="Q1008" s="273"/>
      <c r="R1008" s="273"/>
      <c r="S1008" s="273"/>
      <c r="T1008" s="273"/>
      <c r="U1008" s="273"/>
      <c r="V1008" s="273"/>
      <c r="W1008" s="273"/>
    </row>
    <row r="1009" spans="1:23" ht="15.95" customHeight="1">
      <c r="A1009" s="273"/>
      <c r="B1009" s="273"/>
      <c r="C1009" s="273"/>
      <c r="D1009" s="273"/>
      <c r="E1009" s="273"/>
      <c r="F1009" s="273"/>
      <c r="G1009" s="273"/>
      <c r="H1009" s="273"/>
      <c r="I1009" s="273"/>
      <c r="J1009" s="273"/>
      <c r="K1009" s="273"/>
      <c r="L1009" s="273"/>
      <c r="M1009" s="273"/>
      <c r="N1009" s="273"/>
      <c r="O1009" s="273"/>
      <c r="P1009" s="273"/>
      <c r="Q1009" s="273"/>
      <c r="R1009" s="273"/>
      <c r="S1009" s="273"/>
      <c r="T1009" s="273"/>
      <c r="U1009" s="273"/>
      <c r="V1009" s="273"/>
      <c r="W1009" s="273"/>
    </row>
    <row r="1010" spans="1:23" ht="15.95" customHeight="1">
      <c r="A1010" s="273"/>
      <c r="B1010" s="273"/>
      <c r="C1010" s="273"/>
      <c r="D1010" s="273"/>
      <c r="E1010" s="273"/>
      <c r="F1010" s="273"/>
      <c r="G1010" s="273"/>
      <c r="H1010" s="273"/>
      <c r="I1010" s="273"/>
      <c r="J1010" s="273"/>
      <c r="K1010" s="273"/>
      <c r="L1010" s="273"/>
      <c r="M1010" s="273"/>
      <c r="N1010" s="273"/>
      <c r="O1010" s="273"/>
      <c r="P1010" s="273"/>
      <c r="Q1010" s="273"/>
      <c r="R1010" s="273"/>
      <c r="S1010" s="273"/>
      <c r="T1010" s="273"/>
      <c r="U1010" s="273"/>
      <c r="V1010" s="273"/>
      <c r="W1010" s="273"/>
    </row>
    <row r="1011" spans="1:23" ht="15.95" customHeight="1">
      <c r="A1011" s="273"/>
      <c r="B1011" s="273"/>
      <c r="C1011" s="273"/>
      <c r="D1011" s="273"/>
      <c r="E1011" s="273"/>
      <c r="F1011" s="273"/>
      <c r="G1011" s="273"/>
      <c r="H1011" s="273"/>
      <c r="I1011" s="273"/>
      <c r="J1011" s="273"/>
      <c r="K1011" s="273"/>
      <c r="L1011" s="273"/>
      <c r="M1011" s="273"/>
      <c r="N1011" s="273"/>
      <c r="O1011" s="273"/>
      <c r="P1011" s="273"/>
      <c r="Q1011" s="273"/>
      <c r="R1011" s="273"/>
      <c r="S1011" s="273"/>
      <c r="T1011" s="273"/>
      <c r="U1011" s="273"/>
      <c r="V1011" s="273"/>
      <c r="W1011" s="273"/>
    </row>
    <row r="1012" spans="1:23" ht="15.95" customHeight="1">
      <c r="A1012" s="273"/>
      <c r="B1012" s="273"/>
      <c r="C1012" s="273"/>
      <c r="D1012" s="273"/>
      <c r="E1012" s="273"/>
      <c r="F1012" s="273"/>
      <c r="G1012" s="273"/>
      <c r="H1012" s="273"/>
      <c r="I1012" s="273"/>
      <c r="J1012" s="273"/>
      <c r="K1012" s="273"/>
      <c r="L1012" s="273"/>
      <c r="M1012" s="273"/>
      <c r="N1012" s="273"/>
      <c r="O1012" s="273"/>
      <c r="P1012" s="273"/>
      <c r="Q1012" s="273"/>
      <c r="R1012" s="273"/>
      <c r="S1012" s="273"/>
      <c r="T1012" s="273"/>
      <c r="U1012" s="273"/>
      <c r="V1012" s="273"/>
      <c r="W1012" s="273"/>
    </row>
    <row r="1013" spans="1:23" ht="15.95" customHeight="1">
      <c r="A1013" s="273"/>
      <c r="B1013" s="273"/>
      <c r="C1013" s="273"/>
      <c r="D1013" s="273"/>
      <c r="E1013" s="273"/>
      <c r="F1013" s="273"/>
      <c r="G1013" s="273"/>
      <c r="H1013" s="273"/>
      <c r="I1013" s="273"/>
      <c r="J1013" s="273"/>
      <c r="K1013" s="273"/>
      <c r="L1013" s="273"/>
      <c r="M1013" s="273"/>
      <c r="N1013" s="273"/>
      <c r="O1013" s="273"/>
      <c r="P1013" s="273"/>
      <c r="Q1013" s="273"/>
      <c r="R1013" s="273"/>
      <c r="S1013" s="273"/>
      <c r="T1013" s="273"/>
      <c r="U1013" s="273"/>
      <c r="V1013" s="273"/>
      <c r="W1013" s="273"/>
    </row>
    <row r="1014" spans="1:23" ht="15.95" customHeight="1">
      <c r="A1014" s="273"/>
      <c r="B1014" s="273"/>
      <c r="C1014" s="273"/>
      <c r="D1014" s="273"/>
      <c r="E1014" s="273"/>
      <c r="F1014" s="273"/>
      <c r="G1014" s="273"/>
      <c r="H1014" s="273"/>
      <c r="I1014" s="273"/>
      <c r="J1014" s="273"/>
      <c r="K1014" s="273"/>
      <c r="L1014" s="273"/>
      <c r="M1014" s="273"/>
      <c r="N1014" s="273"/>
      <c r="O1014" s="273"/>
      <c r="P1014" s="273"/>
      <c r="Q1014" s="273"/>
      <c r="R1014" s="273"/>
      <c r="S1014" s="273"/>
      <c r="T1014" s="273"/>
      <c r="U1014" s="273"/>
      <c r="V1014" s="273"/>
      <c r="W1014" s="273"/>
    </row>
    <row r="1015" spans="1:23" ht="15.95" customHeight="1">
      <c r="A1015" s="273"/>
      <c r="B1015" s="273"/>
      <c r="C1015" s="273"/>
      <c r="D1015" s="273"/>
      <c r="E1015" s="273"/>
      <c r="F1015" s="273"/>
      <c r="G1015" s="273"/>
      <c r="H1015" s="273"/>
      <c r="I1015" s="273"/>
      <c r="J1015" s="273"/>
      <c r="K1015" s="273"/>
      <c r="L1015" s="273"/>
      <c r="M1015" s="273"/>
      <c r="N1015" s="273"/>
      <c r="O1015" s="273"/>
      <c r="P1015" s="273"/>
      <c r="Q1015" s="273"/>
      <c r="R1015" s="273"/>
      <c r="S1015" s="273"/>
      <c r="T1015" s="273"/>
      <c r="U1015" s="273"/>
      <c r="V1015" s="273"/>
      <c r="W1015" s="273"/>
    </row>
    <row r="1016" spans="1:23" ht="15.95" customHeight="1">
      <c r="A1016" s="273"/>
      <c r="B1016" s="273"/>
      <c r="C1016" s="273"/>
      <c r="D1016" s="273"/>
      <c r="E1016" s="273"/>
      <c r="F1016" s="273"/>
      <c r="G1016" s="273"/>
      <c r="H1016" s="273"/>
      <c r="I1016" s="273"/>
      <c r="J1016" s="273"/>
      <c r="K1016" s="273"/>
      <c r="L1016" s="273"/>
      <c r="M1016" s="273"/>
      <c r="N1016" s="273"/>
      <c r="O1016" s="273"/>
      <c r="P1016" s="273"/>
      <c r="Q1016" s="273"/>
      <c r="R1016" s="273"/>
      <c r="S1016" s="273"/>
      <c r="T1016" s="273"/>
      <c r="U1016" s="273"/>
      <c r="V1016" s="273"/>
      <c r="W1016" s="273"/>
    </row>
    <row r="1017" spans="1:23" ht="15.95" customHeight="1">
      <c r="A1017" s="273"/>
      <c r="B1017" s="273"/>
      <c r="C1017" s="273"/>
      <c r="D1017" s="273"/>
      <c r="E1017" s="273"/>
      <c r="F1017" s="273"/>
      <c r="G1017" s="273"/>
      <c r="H1017" s="273"/>
      <c r="I1017" s="273"/>
      <c r="J1017" s="273"/>
      <c r="K1017" s="273"/>
      <c r="L1017" s="273"/>
      <c r="M1017" s="273"/>
      <c r="N1017" s="273"/>
      <c r="O1017" s="273"/>
      <c r="P1017" s="273"/>
      <c r="Q1017" s="273"/>
      <c r="R1017" s="273"/>
      <c r="S1017" s="273"/>
      <c r="T1017" s="273"/>
      <c r="U1017" s="273"/>
      <c r="V1017" s="273"/>
      <c r="W1017" s="273"/>
    </row>
    <row r="1018" spans="1:23" ht="15.95" customHeight="1">
      <c r="A1018" s="273"/>
      <c r="B1018" s="273"/>
      <c r="C1018" s="273"/>
      <c r="D1018" s="273"/>
      <c r="E1018" s="273"/>
      <c r="F1018" s="273"/>
      <c r="G1018" s="273"/>
      <c r="H1018" s="273"/>
      <c r="I1018" s="273"/>
      <c r="J1018" s="273"/>
      <c r="K1018" s="273"/>
      <c r="L1018" s="273"/>
      <c r="M1018" s="273"/>
      <c r="N1018" s="273"/>
      <c r="O1018" s="273"/>
      <c r="P1018" s="273"/>
      <c r="Q1018" s="273"/>
      <c r="R1018" s="273"/>
      <c r="S1018" s="273"/>
      <c r="T1018" s="273"/>
      <c r="U1018" s="273"/>
      <c r="V1018" s="273"/>
      <c r="W1018" s="273"/>
    </row>
    <row r="1019" spans="1:23" ht="15.95" customHeight="1">
      <c r="A1019" s="273"/>
      <c r="B1019" s="273"/>
      <c r="C1019" s="273"/>
      <c r="D1019" s="273"/>
      <c r="E1019" s="273"/>
      <c r="F1019" s="273"/>
      <c r="G1019" s="273"/>
      <c r="H1019" s="273"/>
      <c r="I1019" s="273"/>
      <c r="J1019" s="273"/>
      <c r="K1019" s="273"/>
      <c r="L1019" s="273"/>
      <c r="M1019" s="273"/>
      <c r="N1019" s="273"/>
      <c r="O1019" s="273"/>
      <c r="P1019" s="273"/>
      <c r="Q1019" s="273"/>
      <c r="R1019" s="273"/>
      <c r="S1019" s="273"/>
      <c r="T1019" s="273"/>
      <c r="U1019" s="273"/>
      <c r="V1019" s="273"/>
      <c r="W1019" s="273"/>
    </row>
    <row r="1020" spans="1:23" ht="15.95" customHeight="1">
      <c r="A1020" s="273"/>
      <c r="B1020" s="273"/>
      <c r="C1020" s="273"/>
      <c r="D1020" s="273"/>
      <c r="E1020" s="273"/>
      <c r="F1020" s="273"/>
      <c r="G1020" s="273"/>
      <c r="H1020" s="273"/>
      <c r="I1020" s="273"/>
      <c r="J1020" s="273"/>
      <c r="K1020" s="273"/>
      <c r="L1020" s="273"/>
      <c r="M1020" s="273"/>
      <c r="N1020" s="273"/>
      <c r="O1020" s="273"/>
      <c r="P1020" s="273"/>
      <c r="Q1020" s="273"/>
      <c r="R1020" s="273"/>
      <c r="S1020" s="273"/>
      <c r="T1020" s="273"/>
      <c r="U1020" s="273"/>
      <c r="V1020" s="273"/>
      <c r="W1020" s="273"/>
    </row>
    <row r="1021" spans="1:23" ht="15.95" customHeight="1">
      <c r="A1021" s="273"/>
      <c r="B1021" s="273"/>
      <c r="C1021" s="273"/>
      <c r="D1021" s="273"/>
      <c r="E1021" s="273"/>
      <c r="F1021" s="273"/>
      <c r="G1021" s="273"/>
      <c r="H1021" s="273"/>
      <c r="I1021" s="273"/>
      <c r="J1021" s="273"/>
      <c r="K1021" s="273"/>
      <c r="L1021" s="273"/>
      <c r="M1021" s="273"/>
      <c r="N1021" s="273"/>
      <c r="O1021" s="273"/>
      <c r="P1021" s="273"/>
      <c r="Q1021" s="273"/>
      <c r="R1021" s="273"/>
      <c r="S1021" s="273"/>
      <c r="T1021" s="273"/>
      <c r="U1021" s="273"/>
      <c r="V1021" s="273"/>
      <c r="W1021" s="273"/>
    </row>
    <row r="1022" spans="1:23" ht="15.95" customHeight="1">
      <c r="A1022" s="273"/>
      <c r="B1022" s="273"/>
      <c r="C1022" s="273"/>
      <c r="D1022" s="273"/>
      <c r="E1022" s="273"/>
      <c r="F1022" s="273"/>
      <c r="G1022" s="273"/>
      <c r="H1022" s="273"/>
      <c r="I1022" s="273"/>
      <c r="J1022" s="273"/>
      <c r="K1022" s="273"/>
      <c r="L1022" s="273"/>
      <c r="M1022" s="273"/>
      <c r="N1022" s="273"/>
      <c r="O1022" s="273"/>
      <c r="P1022" s="273"/>
      <c r="Q1022" s="273"/>
      <c r="R1022" s="273"/>
      <c r="S1022" s="273"/>
      <c r="T1022" s="273"/>
      <c r="U1022" s="273"/>
      <c r="V1022" s="273"/>
      <c r="W1022" s="273"/>
    </row>
    <row r="1023" spans="1:23" ht="15.95" customHeight="1">
      <c r="A1023" s="273"/>
      <c r="B1023" s="273"/>
      <c r="C1023" s="273"/>
      <c r="D1023" s="273"/>
      <c r="E1023" s="273"/>
      <c r="F1023" s="273"/>
      <c r="G1023" s="273"/>
      <c r="H1023" s="273"/>
      <c r="I1023" s="273"/>
      <c r="J1023" s="273"/>
      <c r="K1023" s="273"/>
      <c r="L1023" s="273"/>
      <c r="M1023" s="273"/>
      <c r="N1023" s="273"/>
      <c r="O1023" s="273"/>
      <c r="P1023" s="273"/>
      <c r="Q1023" s="273"/>
      <c r="R1023" s="273"/>
      <c r="S1023" s="273"/>
      <c r="T1023" s="273"/>
      <c r="U1023" s="273"/>
      <c r="V1023" s="273"/>
      <c r="W1023" s="273"/>
    </row>
    <row r="1024" spans="1:23" ht="15.95" customHeight="1">
      <c r="A1024" s="273"/>
      <c r="B1024" s="273"/>
      <c r="C1024" s="273"/>
      <c r="D1024" s="273"/>
      <c r="E1024" s="273"/>
      <c r="F1024" s="273"/>
      <c r="G1024" s="273"/>
      <c r="H1024" s="273"/>
      <c r="I1024" s="273"/>
      <c r="J1024" s="273"/>
      <c r="K1024" s="273"/>
      <c r="L1024" s="273"/>
      <c r="M1024" s="273"/>
      <c r="N1024" s="273"/>
      <c r="O1024" s="273"/>
      <c r="P1024" s="273"/>
      <c r="Q1024" s="273"/>
      <c r="R1024" s="273"/>
      <c r="S1024" s="273"/>
      <c r="T1024" s="273"/>
      <c r="U1024" s="273"/>
      <c r="V1024" s="273"/>
      <c r="W1024" s="273"/>
    </row>
    <row r="1025" spans="1:23" ht="15.95" customHeight="1">
      <c r="A1025" s="273"/>
      <c r="B1025" s="273"/>
      <c r="C1025" s="273"/>
      <c r="D1025" s="273"/>
      <c r="E1025" s="273"/>
      <c r="F1025" s="273"/>
      <c r="G1025" s="273"/>
      <c r="H1025" s="273"/>
      <c r="I1025" s="273"/>
      <c r="J1025" s="273"/>
      <c r="K1025" s="273"/>
      <c r="L1025" s="273"/>
      <c r="M1025" s="273"/>
      <c r="N1025" s="273"/>
      <c r="O1025" s="273"/>
      <c r="P1025" s="273"/>
      <c r="Q1025" s="273"/>
      <c r="R1025" s="273"/>
      <c r="S1025" s="273"/>
      <c r="T1025" s="273"/>
      <c r="U1025" s="273"/>
      <c r="V1025" s="273"/>
      <c r="W1025" s="273"/>
    </row>
    <row r="1026" spans="1:23" ht="15.95" customHeight="1">
      <c r="A1026" s="273"/>
      <c r="B1026" s="273"/>
      <c r="C1026" s="273"/>
      <c r="D1026" s="273"/>
      <c r="E1026" s="273"/>
      <c r="F1026" s="273"/>
      <c r="G1026" s="273"/>
      <c r="H1026" s="273"/>
      <c r="I1026" s="273"/>
      <c r="J1026" s="273"/>
      <c r="K1026" s="273"/>
      <c r="L1026" s="273"/>
      <c r="M1026" s="273"/>
      <c r="N1026" s="273"/>
      <c r="O1026" s="273"/>
      <c r="P1026" s="273"/>
      <c r="Q1026" s="273"/>
      <c r="R1026" s="273"/>
      <c r="S1026" s="273"/>
      <c r="T1026" s="273"/>
      <c r="U1026" s="273"/>
      <c r="V1026" s="273"/>
      <c r="W1026" s="273"/>
    </row>
    <row r="1027" spans="1:23" ht="15.95" customHeight="1">
      <c r="A1027" s="273"/>
      <c r="B1027" s="273"/>
      <c r="C1027" s="273"/>
      <c r="D1027" s="273"/>
      <c r="E1027" s="273"/>
      <c r="F1027" s="273"/>
      <c r="G1027" s="273"/>
      <c r="H1027" s="273"/>
      <c r="I1027" s="273"/>
      <c r="J1027" s="273"/>
      <c r="K1027" s="273"/>
      <c r="L1027" s="273"/>
      <c r="M1027" s="273"/>
      <c r="N1027" s="273"/>
      <c r="O1027" s="273"/>
      <c r="P1027" s="273"/>
      <c r="Q1027" s="273"/>
      <c r="R1027" s="273"/>
      <c r="S1027" s="273"/>
      <c r="T1027" s="273"/>
      <c r="U1027" s="273"/>
      <c r="V1027" s="273"/>
      <c r="W1027" s="273"/>
    </row>
    <row r="1028" spans="1:23" ht="15.95" customHeight="1">
      <c r="A1028" s="273"/>
      <c r="B1028" s="273"/>
      <c r="C1028" s="273"/>
      <c r="D1028" s="273"/>
      <c r="E1028" s="273"/>
      <c r="F1028" s="273"/>
      <c r="G1028" s="273"/>
      <c r="H1028" s="273"/>
      <c r="I1028" s="273"/>
      <c r="J1028" s="273"/>
      <c r="K1028" s="273"/>
      <c r="L1028" s="273"/>
      <c r="M1028" s="273"/>
      <c r="N1028" s="273"/>
      <c r="O1028" s="273"/>
      <c r="P1028" s="273"/>
      <c r="Q1028" s="273"/>
      <c r="R1028" s="273"/>
      <c r="S1028" s="273"/>
      <c r="T1028" s="273"/>
      <c r="U1028" s="273"/>
      <c r="V1028" s="273"/>
      <c r="W1028" s="273"/>
    </row>
    <row r="1029" spans="1:23" ht="15.95" customHeight="1">
      <c r="A1029" s="273"/>
      <c r="B1029" s="273"/>
      <c r="C1029" s="273"/>
      <c r="D1029" s="273"/>
      <c r="E1029" s="273"/>
      <c r="F1029" s="273"/>
      <c r="G1029" s="273"/>
      <c r="H1029" s="273"/>
      <c r="I1029" s="273"/>
      <c r="J1029" s="273"/>
      <c r="K1029" s="273"/>
      <c r="L1029" s="273"/>
      <c r="M1029" s="273"/>
      <c r="N1029" s="273"/>
      <c r="O1029" s="273"/>
      <c r="P1029" s="273"/>
      <c r="Q1029" s="273"/>
      <c r="R1029" s="273"/>
      <c r="S1029" s="273"/>
      <c r="T1029" s="273"/>
      <c r="U1029" s="273"/>
      <c r="V1029" s="273"/>
      <c r="W1029" s="273"/>
    </row>
    <row r="1030" spans="1:23" ht="15.95" customHeight="1">
      <c r="A1030" s="273"/>
      <c r="B1030" s="273"/>
      <c r="C1030" s="273"/>
      <c r="D1030" s="273"/>
      <c r="E1030" s="273"/>
      <c r="F1030" s="273"/>
      <c r="G1030" s="273"/>
      <c r="H1030" s="273"/>
      <c r="I1030" s="273"/>
      <c r="J1030" s="273"/>
      <c r="K1030" s="273"/>
      <c r="L1030" s="273"/>
      <c r="M1030" s="273"/>
      <c r="N1030" s="273"/>
      <c r="O1030" s="273"/>
      <c r="P1030" s="273"/>
      <c r="Q1030" s="273"/>
      <c r="R1030" s="273"/>
      <c r="S1030" s="273"/>
      <c r="T1030" s="273"/>
      <c r="U1030" s="273"/>
      <c r="V1030" s="273"/>
      <c r="W1030" s="273"/>
    </row>
    <row r="1031" spans="1:23" ht="15.95" customHeight="1">
      <c r="A1031" s="273"/>
      <c r="B1031" s="273"/>
      <c r="C1031" s="273"/>
      <c r="D1031" s="273"/>
      <c r="E1031" s="273"/>
      <c r="F1031" s="273"/>
      <c r="G1031" s="273"/>
      <c r="H1031" s="273"/>
      <c r="I1031" s="273"/>
      <c r="J1031" s="273"/>
      <c r="K1031" s="273"/>
      <c r="L1031" s="273"/>
      <c r="M1031" s="273"/>
      <c r="N1031" s="273"/>
      <c r="O1031" s="273"/>
      <c r="P1031" s="273"/>
      <c r="Q1031" s="273"/>
      <c r="R1031" s="273"/>
      <c r="S1031" s="273"/>
      <c r="T1031" s="273"/>
      <c r="U1031" s="273"/>
      <c r="V1031" s="273"/>
      <c r="W1031" s="273"/>
    </row>
    <row r="1032" spans="1:23" ht="15.95" customHeight="1">
      <c r="A1032" s="273"/>
      <c r="B1032" s="273"/>
      <c r="C1032" s="273"/>
      <c r="D1032" s="273"/>
      <c r="E1032" s="273"/>
      <c r="F1032" s="273"/>
      <c r="G1032" s="273"/>
      <c r="H1032" s="273"/>
      <c r="I1032" s="273"/>
      <c r="J1032" s="273"/>
      <c r="K1032" s="273"/>
      <c r="L1032" s="273"/>
      <c r="M1032" s="273"/>
      <c r="N1032" s="273"/>
      <c r="O1032" s="273"/>
      <c r="P1032" s="273"/>
      <c r="Q1032" s="273"/>
      <c r="R1032" s="273"/>
      <c r="S1032" s="273"/>
      <c r="T1032" s="273"/>
      <c r="U1032" s="273"/>
      <c r="V1032" s="273"/>
      <c r="W1032" s="273"/>
    </row>
    <row r="1033" spans="1:23" ht="15.95" customHeight="1">
      <c r="A1033" s="273"/>
      <c r="B1033" s="273"/>
      <c r="C1033" s="273"/>
      <c r="D1033" s="273"/>
      <c r="E1033" s="273"/>
      <c r="F1033" s="273"/>
      <c r="G1033" s="273"/>
      <c r="H1033" s="273"/>
      <c r="I1033" s="273"/>
      <c r="J1033" s="273"/>
      <c r="K1033" s="273"/>
      <c r="L1033" s="273"/>
      <c r="M1033" s="273"/>
      <c r="N1033" s="273"/>
      <c r="O1033" s="273"/>
      <c r="P1033" s="273"/>
      <c r="Q1033" s="273"/>
      <c r="R1033" s="273"/>
      <c r="S1033" s="273"/>
      <c r="T1033" s="273"/>
      <c r="U1033" s="273"/>
      <c r="V1033" s="273"/>
      <c r="W1033" s="273"/>
    </row>
    <row r="1034" spans="1:23" ht="15.95" customHeight="1">
      <c r="A1034" s="273"/>
      <c r="B1034" s="273"/>
      <c r="C1034" s="273"/>
      <c r="D1034" s="273"/>
      <c r="E1034" s="273"/>
      <c r="F1034" s="273"/>
      <c r="G1034" s="273"/>
      <c r="H1034" s="273"/>
      <c r="I1034" s="273"/>
      <c r="J1034" s="273"/>
      <c r="K1034" s="273"/>
      <c r="L1034" s="273"/>
      <c r="M1034" s="273"/>
      <c r="N1034" s="273"/>
      <c r="O1034" s="273"/>
      <c r="P1034" s="273"/>
      <c r="Q1034" s="273"/>
      <c r="R1034" s="273"/>
      <c r="S1034" s="273"/>
      <c r="T1034" s="273"/>
      <c r="U1034" s="273"/>
      <c r="V1034" s="273"/>
      <c r="W1034" s="273"/>
    </row>
    <row r="1035" spans="1:23" ht="15.95" customHeight="1">
      <c r="A1035" s="273"/>
      <c r="B1035" s="273"/>
      <c r="C1035" s="273"/>
      <c r="D1035" s="273"/>
      <c r="E1035" s="273"/>
      <c r="F1035" s="273"/>
      <c r="G1035" s="273"/>
      <c r="H1035" s="273"/>
      <c r="I1035" s="273"/>
      <c r="J1035" s="273"/>
      <c r="K1035" s="273"/>
      <c r="L1035" s="273"/>
      <c r="M1035" s="273"/>
      <c r="N1035" s="273"/>
      <c r="O1035" s="273"/>
      <c r="P1035" s="273"/>
      <c r="Q1035" s="273"/>
      <c r="R1035" s="273"/>
      <c r="S1035" s="273"/>
      <c r="T1035" s="273"/>
      <c r="U1035" s="273"/>
      <c r="V1035" s="273"/>
      <c r="W1035" s="273"/>
    </row>
    <row r="1036" spans="1:23" ht="15.95" customHeight="1">
      <c r="A1036" s="273"/>
      <c r="B1036" s="273"/>
      <c r="C1036" s="273"/>
      <c r="D1036" s="273"/>
      <c r="E1036" s="273"/>
      <c r="F1036" s="273"/>
      <c r="G1036" s="273"/>
      <c r="H1036" s="273"/>
      <c r="I1036" s="273"/>
      <c r="J1036" s="273"/>
      <c r="K1036" s="273"/>
      <c r="L1036" s="273"/>
      <c r="M1036" s="273"/>
      <c r="N1036" s="273"/>
      <c r="O1036" s="273"/>
      <c r="P1036" s="273"/>
      <c r="Q1036" s="273"/>
      <c r="R1036" s="273"/>
      <c r="S1036" s="273"/>
      <c r="T1036" s="273"/>
      <c r="U1036" s="273"/>
      <c r="V1036" s="273"/>
      <c r="W1036" s="273"/>
    </row>
    <row r="1037" spans="1:23" ht="15.95" customHeight="1">
      <c r="A1037" s="273"/>
      <c r="B1037" s="273"/>
      <c r="C1037" s="273"/>
      <c r="D1037" s="273"/>
      <c r="E1037" s="273"/>
      <c r="F1037" s="273"/>
      <c r="G1037" s="273"/>
      <c r="H1037" s="273"/>
      <c r="I1037" s="273"/>
      <c r="J1037" s="273"/>
      <c r="K1037" s="273"/>
      <c r="L1037" s="273"/>
      <c r="M1037" s="273"/>
      <c r="N1037" s="273"/>
      <c r="O1037" s="273"/>
      <c r="P1037" s="273"/>
      <c r="Q1037" s="273"/>
      <c r="R1037" s="273"/>
      <c r="S1037" s="273"/>
      <c r="T1037" s="273"/>
      <c r="U1037" s="273"/>
      <c r="V1037" s="273"/>
      <c r="W1037" s="273"/>
    </row>
    <row r="1038" spans="1:23" ht="15.95" customHeight="1">
      <c r="A1038" s="273"/>
      <c r="B1038" s="273"/>
      <c r="C1038" s="273"/>
      <c r="D1038" s="273"/>
      <c r="E1038" s="273"/>
      <c r="F1038" s="273"/>
      <c r="G1038" s="273"/>
      <c r="H1038" s="273"/>
      <c r="I1038" s="273"/>
      <c r="J1038" s="273"/>
      <c r="K1038" s="273"/>
      <c r="L1038" s="273"/>
      <c r="M1038" s="273"/>
      <c r="N1038" s="273"/>
      <c r="O1038" s="273"/>
      <c r="P1038" s="273"/>
      <c r="Q1038" s="273"/>
      <c r="R1038" s="273"/>
      <c r="S1038" s="273"/>
      <c r="T1038" s="273"/>
      <c r="U1038" s="273"/>
      <c r="V1038" s="273"/>
      <c r="W1038" s="273"/>
    </row>
    <row r="1039" spans="1:23" ht="15.95" customHeight="1">
      <c r="A1039" s="273"/>
      <c r="B1039" s="273"/>
      <c r="C1039" s="273"/>
      <c r="D1039" s="273"/>
      <c r="E1039" s="273"/>
      <c r="F1039" s="273"/>
      <c r="G1039" s="273"/>
      <c r="H1039" s="273"/>
      <c r="I1039" s="273"/>
      <c r="J1039" s="273"/>
      <c r="K1039" s="273"/>
      <c r="L1039" s="273"/>
      <c r="M1039" s="273"/>
      <c r="N1039" s="273"/>
      <c r="O1039" s="273"/>
      <c r="P1039" s="273"/>
      <c r="Q1039" s="273"/>
      <c r="R1039" s="273"/>
      <c r="S1039" s="273"/>
      <c r="T1039" s="273"/>
      <c r="U1039" s="273"/>
      <c r="V1039" s="273"/>
      <c r="W1039" s="273"/>
    </row>
    <row r="1040" spans="1:23" ht="15.95" customHeight="1">
      <c r="A1040" s="273"/>
      <c r="B1040" s="273"/>
      <c r="C1040" s="273"/>
      <c r="D1040" s="273"/>
      <c r="E1040" s="273"/>
      <c r="F1040" s="273"/>
      <c r="G1040" s="273"/>
      <c r="H1040" s="273"/>
      <c r="I1040" s="273"/>
      <c r="J1040" s="273"/>
      <c r="K1040" s="273"/>
      <c r="L1040" s="273"/>
      <c r="M1040" s="273"/>
      <c r="N1040" s="273"/>
      <c r="O1040" s="273"/>
      <c r="P1040" s="273"/>
      <c r="Q1040" s="273"/>
      <c r="R1040" s="273"/>
      <c r="S1040" s="273"/>
      <c r="T1040" s="273"/>
      <c r="U1040" s="273"/>
      <c r="V1040" s="273"/>
      <c r="W1040" s="273"/>
    </row>
    <row r="1041" spans="1:23" ht="15.95" customHeight="1">
      <c r="A1041" s="273"/>
      <c r="B1041" s="273"/>
      <c r="C1041" s="273"/>
      <c r="D1041" s="273"/>
      <c r="E1041" s="273"/>
      <c r="F1041" s="273"/>
      <c r="G1041" s="273"/>
      <c r="H1041" s="273"/>
      <c r="I1041" s="273"/>
      <c r="J1041" s="273"/>
      <c r="K1041" s="273"/>
      <c r="L1041" s="273"/>
      <c r="M1041" s="273"/>
      <c r="N1041" s="273"/>
      <c r="O1041" s="273"/>
      <c r="P1041" s="273"/>
      <c r="Q1041" s="273"/>
      <c r="R1041" s="273"/>
      <c r="S1041" s="273"/>
      <c r="T1041" s="273"/>
      <c r="U1041" s="273"/>
      <c r="V1041" s="273"/>
      <c r="W1041" s="273"/>
    </row>
    <row r="1042" spans="1:23" ht="15.95" customHeight="1">
      <c r="A1042" s="273"/>
      <c r="B1042" s="273"/>
      <c r="C1042" s="273"/>
      <c r="D1042" s="273"/>
      <c r="E1042" s="273"/>
      <c r="F1042" s="273"/>
      <c r="G1042" s="273"/>
      <c r="H1042" s="273"/>
      <c r="I1042" s="273"/>
      <c r="J1042" s="273"/>
      <c r="K1042" s="273"/>
      <c r="L1042" s="273"/>
      <c r="M1042" s="273"/>
      <c r="N1042" s="273"/>
      <c r="O1042" s="273"/>
      <c r="P1042" s="273"/>
      <c r="Q1042" s="273"/>
      <c r="R1042" s="273"/>
      <c r="S1042" s="273"/>
      <c r="T1042" s="273"/>
      <c r="U1042" s="273"/>
      <c r="V1042" s="273"/>
      <c r="W1042" s="273"/>
    </row>
    <row r="1043" spans="1:23" ht="15.95" customHeight="1">
      <c r="A1043" s="273"/>
      <c r="B1043" s="273"/>
      <c r="C1043" s="273"/>
      <c r="D1043" s="273"/>
      <c r="E1043" s="273"/>
      <c r="F1043" s="273"/>
      <c r="G1043" s="273"/>
      <c r="H1043" s="273"/>
      <c r="I1043" s="273"/>
      <c r="J1043" s="273"/>
      <c r="K1043" s="273"/>
      <c r="L1043" s="273"/>
      <c r="M1043" s="273"/>
      <c r="N1043" s="273"/>
      <c r="O1043" s="273"/>
      <c r="P1043" s="273"/>
      <c r="Q1043" s="273"/>
      <c r="R1043" s="273"/>
      <c r="S1043" s="273"/>
      <c r="T1043" s="273"/>
      <c r="U1043" s="273"/>
      <c r="V1043" s="273"/>
      <c r="W1043" s="273"/>
    </row>
    <row r="1044" spans="1:23" ht="15.95" customHeight="1">
      <c r="A1044" s="273"/>
      <c r="B1044" s="273"/>
      <c r="C1044" s="273"/>
      <c r="D1044" s="273"/>
      <c r="E1044" s="273"/>
      <c r="F1044" s="273"/>
      <c r="G1044" s="273"/>
      <c r="H1044" s="273"/>
      <c r="I1044" s="273"/>
      <c r="J1044" s="273"/>
      <c r="K1044" s="273"/>
      <c r="L1044" s="273"/>
      <c r="M1044" s="273"/>
      <c r="N1044" s="273"/>
      <c r="O1044" s="273"/>
      <c r="P1044" s="273"/>
      <c r="Q1044" s="273"/>
      <c r="R1044" s="273"/>
      <c r="S1044" s="273"/>
      <c r="T1044" s="273"/>
      <c r="U1044" s="273"/>
      <c r="V1044" s="273"/>
      <c r="W1044" s="273"/>
    </row>
    <row r="1045" spans="1:23" ht="15.95" customHeight="1">
      <c r="A1045" s="273"/>
      <c r="B1045" s="273"/>
      <c r="C1045" s="273"/>
      <c r="D1045" s="273"/>
      <c r="E1045" s="273"/>
      <c r="F1045" s="273"/>
      <c r="G1045" s="273"/>
      <c r="H1045" s="273"/>
      <c r="I1045" s="273"/>
      <c r="J1045" s="273"/>
      <c r="K1045" s="273"/>
      <c r="L1045" s="273"/>
      <c r="M1045" s="273"/>
      <c r="N1045" s="273"/>
      <c r="O1045" s="273"/>
      <c r="P1045" s="273"/>
      <c r="Q1045" s="273"/>
      <c r="R1045" s="273"/>
      <c r="S1045" s="273"/>
      <c r="T1045" s="273"/>
      <c r="U1045" s="273"/>
      <c r="V1045" s="273"/>
      <c r="W1045" s="273"/>
    </row>
    <row r="1046" spans="1:23" ht="15.95" customHeight="1">
      <c r="A1046" s="273"/>
      <c r="B1046" s="273"/>
      <c r="C1046" s="273"/>
      <c r="D1046" s="273"/>
      <c r="E1046" s="273"/>
      <c r="F1046" s="273"/>
      <c r="G1046" s="273"/>
      <c r="H1046" s="273"/>
      <c r="I1046" s="273"/>
      <c r="J1046" s="273"/>
      <c r="K1046" s="273"/>
      <c r="L1046" s="273"/>
      <c r="M1046" s="273"/>
      <c r="N1046" s="273"/>
      <c r="O1046" s="273"/>
      <c r="P1046" s="273"/>
      <c r="Q1046" s="273"/>
      <c r="R1046" s="273"/>
      <c r="S1046" s="273"/>
      <c r="T1046" s="273"/>
      <c r="U1046" s="273"/>
      <c r="V1046" s="273"/>
      <c r="W1046" s="273"/>
    </row>
    <row r="1047" spans="1:23" ht="15.95" customHeight="1">
      <c r="A1047" s="273"/>
      <c r="B1047" s="273"/>
      <c r="C1047" s="273"/>
      <c r="D1047" s="273"/>
      <c r="E1047" s="273"/>
      <c r="F1047" s="273"/>
      <c r="G1047" s="273"/>
      <c r="H1047" s="273"/>
      <c r="I1047" s="273"/>
      <c r="J1047" s="273"/>
      <c r="K1047" s="273"/>
      <c r="L1047" s="273"/>
      <c r="M1047" s="273"/>
      <c r="N1047" s="273"/>
      <c r="O1047" s="273"/>
      <c r="P1047" s="273"/>
      <c r="Q1047" s="273"/>
      <c r="R1047" s="273"/>
      <c r="S1047" s="273"/>
      <c r="T1047" s="273"/>
      <c r="U1047" s="273"/>
      <c r="V1047" s="273"/>
      <c r="W1047" s="273"/>
    </row>
    <row r="1048" spans="1:23" ht="15.95" customHeight="1">
      <c r="A1048" s="273"/>
      <c r="B1048" s="273"/>
      <c r="C1048" s="273"/>
      <c r="D1048" s="273"/>
      <c r="E1048" s="273"/>
      <c r="F1048" s="273"/>
      <c r="G1048" s="273"/>
      <c r="H1048" s="273"/>
      <c r="I1048" s="273"/>
      <c r="J1048" s="273"/>
      <c r="K1048" s="273"/>
      <c r="L1048" s="273"/>
      <c r="M1048" s="273"/>
      <c r="N1048" s="273"/>
      <c r="O1048" s="273"/>
      <c r="P1048" s="273"/>
      <c r="Q1048" s="273"/>
      <c r="R1048" s="273"/>
      <c r="S1048" s="273"/>
      <c r="T1048" s="273"/>
      <c r="U1048" s="273"/>
      <c r="V1048" s="273"/>
      <c r="W1048" s="273"/>
    </row>
    <row r="1049" spans="1:23" ht="15.95" customHeight="1">
      <c r="A1049" s="273"/>
      <c r="B1049" s="273"/>
      <c r="C1049" s="273"/>
      <c r="D1049" s="273"/>
      <c r="E1049" s="273"/>
      <c r="F1049" s="273"/>
      <c r="G1049" s="273"/>
      <c r="H1049" s="273"/>
      <c r="I1049" s="273"/>
      <c r="J1049" s="273"/>
      <c r="K1049" s="273"/>
      <c r="L1049" s="273"/>
      <c r="M1049" s="273"/>
      <c r="N1049" s="273"/>
      <c r="O1049" s="273"/>
      <c r="P1049" s="273"/>
      <c r="Q1049" s="273"/>
      <c r="R1049" s="273"/>
      <c r="S1049" s="273"/>
      <c r="T1049" s="273"/>
      <c r="U1049" s="273"/>
      <c r="V1049" s="273"/>
      <c r="W1049" s="273"/>
    </row>
    <row r="1050" spans="1:23" ht="15.95" customHeight="1">
      <c r="A1050" s="273"/>
      <c r="B1050" s="273"/>
      <c r="C1050" s="273"/>
      <c r="D1050" s="273"/>
      <c r="E1050" s="273"/>
      <c r="F1050" s="273"/>
      <c r="G1050" s="273"/>
      <c r="H1050" s="273"/>
      <c r="I1050" s="273"/>
      <c r="J1050" s="273"/>
      <c r="K1050" s="273"/>
      <c r="L1050" s="273"/>
      <c r="M1050" s="273"/>
      <c r="N1050" s="273"/>
      <c r="O1050" s="273"/>
      <c r="P1050" s="273"/>
      <c r="Q1050" s="273"/>
      <c r="R1050" s="273"/>
      <c r="S1050" s="273"/>
      <c r="T1050" s="273"/>
      <c r="U1050" s="273"/>
      <c r="V1050" s="273"/>
      <c r="W1050" s="273"/>
    </row>
    <row r="1051" spans="1:23" ht="15.95" customHeight="1">
      <c r="A1051" s="273"/>
      <c r="B1051" s="273"/>
      <c r="C1051" s="273"/>
      <c r="D1051" s="273"/>
      <c r="E1051" s="273"/>
      <c r="F1051" s="273"/>
      <c r="G1051" s="273"/>
      <c r="H1051" s="273"/>
      <c r="I1051" s="273"/>
      <c r="J1051" s="273"/>
      <c r="K1051" s="273"/>
      <c r="L1051" s="273"/>
      <c r="M1051" s="273"/>
      <c r="N1051" s="273"/>
      <c r="O1051" s="273"/>
      <c r="P1051" s="273"/>
      <c r="Q1051" s="273"/>
      <c r="R1051" s="273"/>
      <c r="S1051" s="273"/>
      <c r="T1051" s="273"/>
      <c r="U1051" s="273"/>
      <c r="V1051" s="273"/>
      <c r="W1051" s="273"/>
    </row>
    <row r="1052" spans="1:23" ht="15.95" customHeight="1">
      <c r="A1052" s="273"/>
      <c r="B1052" s="273"/>
      <c r="C1052" s="273"/>
      <c r="D1052" s="273"/>
      <c r="E1052" s="273"/>
      <c r="F1052" s="273"/>
      <c r="G1052" s="273"/>
      <c r="H1052" s="273"/>
      <c r="I1052" s="273"/>
      <c r="J1052" s="273"/>
      <c r="K1052" s="273"/>
      <c r="L1052" s="273"/>
      <c r="M1052" s="273"/>
      <c r="N1052" s="273"/>
      <c r="O1052" s="273"/>
      <c r="P1052" s="273"/>
      <c r="Q1052" s="273"/>
      <c r="R1052" s="273"/>
      <c r="S1052" s="273"/>
      <c r="T1052" s="273"/>
      <c r="U1052" s="273"/>
      <c r="V1052" s="273"/>
      <c r="W1052" s="273"/>
    </row>
    <row r="1053" spans="1:23" ht="15.95" customHeight="1">
      <c r="A1053" s="273"/>
      <c r="B1053" s="273"/>
      <c r="C1053" s="273"/>
      <c r="D1053" s="273"/>
      <c r="E1053" s="273"/>
      <c r="F1053" s="273"/>
      <c r="G1053" s="273"/>
      <c r="H1053" s="273"/>
      <c r="I1053" s="273"/>
      <c r="J1053" s="273"/>
      <c r="K1053" s="273"/>
      <c r="L1053" s="273"/>
      <c r="M1053" s="273"/>
      <c r="N1053" s="273"/>
      <c r="O1053" s="273"/>
      <c r="P1053" s="273"/>
      <c r="Q1053" s="273"/>
      <c r="R1053" s="273"/>
      <c r="S1053" s="273"/>
      <c r="T1053" s="273"/>
      <c r="U1053" s="273"/>
      <c r="V1053" s="273"/>
      <c r="W1053" s="273"/>
    </row>
    <row r="1054" spans="1:23" ht="15.95" customHeight="1">
      <c r="A1054" s="273"/>
      <c r="B1054" s="273"/>
      <c r="C1054" s="273"/>
      <c r="D1054" s="273"/>
      <c r="E1054" s="273"/>
      <c r="F1054" s="273"/>
      <c r="G1054" s="273"/>
      <c r="H1054" s="273"/>
      <c r="I1054" s="273"/>
      <c r="J1054" s="273"/>
      <c r="K1054" s="273"/>
      <c r="L1054" s="273"/>
      <c r="M1054" s="273"/>
      <c r="N1054" s="273"/>
      <c r="O1054" s="273"/>
      <c r="P1054" s="273"/>
      <c r="Q1054" s="273"/>
      <c r="R1054" s="273"/>
      <c r="S1054" s="273"/>
      <c r="T1054" s="273"/>
      <c r="U1054" s="273"/>
      <c r="V1054" s="273"/>
      <c r="W1054" s="273"/>
    </row>
    <row r="1055" spans="1:23" ht="15.95" customHeight="1">
      <c r="A1055" s="273"/>
      <c r="B1055" s="273"/>
      <c r="C1055" s="273"/>
      <c r="D1055" s="273"/>
      <c r="E1055" s="273"/>
      <c r="F1055" s="273"/>
      <c r="G1055" s="273"/>
      <c r="H1055" s="273"/>
      <c r="I1055" s="273"/>
      <c r="J1055" s="273"/>
      <c r="K1055" s="273"/>
      <c r="L1055" s="273"/>
      <c r="M1055" s="273"/>
      <c r="N1055" s="273"/>
      <c r="O1055" s="273"/>
      <c r="P1055" s="273"/>
      <c r="Q1055" s="273"/>
      <c r="R1055" s="273"/>
      <c r="S1055" s="273"/>
      <c r="T1055" s="273"/>
      <c r="U1055" s="273"/>
      <c r="V1055" s="273"/>
      <c r="W1055" s="273"/>
    </row>
    <row r="1056" spans="1:23" ht="15.95" customHeight="1">
      <c r="A1056" s="273"/>
      <c r="B1056" s="273"/>
      <c r="C1056" s="273"/>
      <c r="D1056" s="273"/>
      <c r="E1056" s="273"/>
      <c r="F1056" s="273"/>
      <c r="G1056" s="273"/>
      <c r="H1056" s="273"/>
      <c r="I1056" s="273"/>
      <c r="J1056" s="273"/>
      <c r="K1056" s="273"/>
      <c r="L1056" s="273"/>
      <c r="M1056" s="273"/>
      <c r="N1056" s="273"/>
      <c r="O1056" s="273"/>
      <c r="P1056" s="273"/>
      <c r="Q1056" s="273"/>
      <c r="R1056" s="273"/>
      <c r="S1056" s="273"/>
      <c r="T1056" s="273"/>
      <c r="U1056" s="273"/>
      <c r="V1056" s="273"/>
      <c r="W1056" s="273"/>
    </row>
    <row r="1057" spans="1:23" ht="15.95" customHeight="1">
      <c r="A1057" s="273"/>
      <c r="B1057" s="273"/>
      <c r="C1057" s="273"/>
      <c r="D1057" s="273"/>
      <c r="E1057" s="273"/>
      <c r="F1057" s="273"/>
      <c r="G1057" s="273"/>
      <c r="H1057" s="273"/>
      <c r="I1057" s="273"/>
      <c r="J1057" s="273"/>
      <c r="K1057" s="273"/>
      <c r="L1057" s="273"/>
      <c r="M1057" s="273"/>
      <c r="N1057" s="273"/>
      <c r="O1057" s="273"/>
      <c r="P1057" s="273"/>
      <c r="Q1057" s="273"/>
      <c r="R1057" s="273"/>
      <c r="S1057" s="273"/>
      <c r="T1057" s="273"/>
      <c r="U1057" s="273"/>
      <c r="V1057" s="273"/>
      <c r="W1057" s="273"/>
    </row>
    <row r="1058" spans="1:23" ht="15.95" customHeight="1">
      <c r="A1058" s="273"/>
      <c r="B1058" s="273"/>
      <c r="C1058" s="273"/>
      <c r="D1058" s="273"/>
      <c r="E1058" s="273"/>
      <c r="F1058" s="273"/>
      <c r="G1058" s="273"/>
      <c r="H1058" s="273"/>
      <c r="I1058" s="273"/>
      <c r="J1058" s="273"/>
      <c r="K1058" s="273"/>
      <c r="L1058" s="273"/>
      <c r="M1058" s="273"/>
      <c r="N1058" s="273"/>
      <c r="O1058" s="273"/>
      <c r="P1058" s="273"/>
      <c r="Q1058" s="273"/>
      <c r="R1058" s="273"/>
      <c r="S1058" s="273"/>
      <c r="T1058" s="273"/>
      <c r="U1058" s="273"/>
      <c r="V1058" s="273"/>
      <c r="W1058" s="273"/>
    </row>
    <row r="1059" spans="1:23" ht="15.95" customHeight="1">
      <c r="A1059" s="273"/>
      <c r="B1059" s="273"/>
      <c r="C1059" s="273"/>
      <c r="D1059" s="273"/>
      <c r="E1059" s="273"/>
      <c r="F1059" s="273"/>
      <c r="G1059" s="273"/>
      <c r="H1059" s="273"/>
      <c r="I1059" s="273"/>
      <c r="J1059" s="273"/>
      <c r="K1059" s="273"/>
      <c r="L1059" s="273"/>
      <c r="M1059" s="273"/>
      <c r="N1059" s="273"/>
      <c r="O1059" s="273"/>
      <c r="P1059" s="273"/>
      <c r="Q1059" s="273"/>
      <c r="R1059" s="273"/>
      <c r="S1059" s="273"/>
      <c r="T1059" s="273"/>
      <c r="U1059" s="273"/>
      <c r="V1059" s="273"/>
      <c r="W1059" s="273"/>
    </row>
    <row r="1060" spans="1:23" ht="15.95" customHeight="1">
      <c r="A1060" s="273"/>
      <c r="B1060" s="273"/>
      <c r="C1060" s="273"/>
      <c r="D1060" s="273"/>
      <c r="E1060" s="273"/>
      <c r="F1060" s="273"/>
      <c r="G1060" s="273"/>
      <c r="H1060" s="273"/>
      <c r="I1060" s="273"/>
      <c r="J1060" s="273"/>
      <c r="K1060" s="273"/>
      <c r="L1060" s="273"/>
      <c r="M1060" s="273"/>
      <c r="N1060" s="273"/>
      <c r="O1060" s="273"/>
      <c r="P1060" s="273"/>
      <c r="Q1060" s="273"/>
      <c r="R1060" s="273"/>
      <c r="S1060" s="273"/>
      <c r="T1060" s="273"/>
      <c r="U1060" s="273"/>
      <c r="V1060" s="273"/>
      <c r="W1060" s="273"/>
    </row>
    <row r="1061" spans="1:23" ht="15.95" customHeight="1">
      <c r="A1061" s="273"/>
      <c r="B1061" s="273"/>
      <c r="C1061" s="273"/>
      <c r="D1061" s="273"/>
      <c r="E1061" s="273"/>
      <c r="F1061" s="273"/>
      <c r="G1061" s="273"/>
      <c r="H1061" s="273"/>
      <c r="I1061" s="273"/>
      <c r="J1061" s="273"/>
      <c r="K1061" s="273"/>
      <c r="L1061" s="273"/>
      <c r="M1061" s="273"/>
      <c r="N1061" s="273"/>
      <c r="O1061" s="273"/>
      <c r="P1061" s="273"/>
      <c r="Q1061" s="273"/>
      <c r="R1061" s="273"/>
      <c r="S1061" s="273"/>
      <c r="T1061" s="273"/>
      <c r="U1061" s="273"/>
      <c r="V1061" s="273"/>
      <c r="W1061" s="273"/>
    </row>
    <row r="1062" spans="1:23" ht="15.95" customHeight="1">
      <c r="A1062" s="273"/>
      <c r="B1062" s="273"/>
      <c r="C1062" s="273"/>
      <c r="D1062" s="273"/>
      <c r="E1062" s="273"/>
      <c r="F1062" s="273"/>
      <c r="G1062" s="273"/>
      <c r="H1062" s="273"/>
      <c r="I1062" s="273"/>
      <c r="J1062" s="273"/>
      <c r="K1062" s="273"/>
      <c r="L1062" s="273"/>
      <c r="M1062" s="273"/>
      <c r="N1062" s="273"/>
      <c r="O1062" s="273"/>
      <c r="P1062" s="273"/>
      <c r="Q1062" s="273"/>
      <c r="R1062" s="273"/>
      <c r="S1062" s="273"/>
      <c r="T1062" s="273"/>
      <c r="U1062" s="273"/>
      <c r="V1062" s="273"/>
      <c r="W1062" s="273"/>
    </row>
    <row r="1063" spans="1:23" ht="15.95" customHeight="1">
      <c r="A1063" s="273"/>
      <c r="B1063" s="273"/>
      <c r="C1063" s="273"/>
      <c r="D1063" s="273"/>
      <c r="E1063" s="273"/>
      <c r="F1063" s="273"/>
      <c r="G1063" s="273"/>
      <c r="H1063" s="273"/>
      <c r="I1063" s="273"/>
      <c r="J1063" s="273"/>
      <c r="K1063" s="273"/>
      <c r="L1063" s="273"/>
      <c r="M1063" s="273"/>
      <c r="N1063" s="273"/>
      <c r="O1063" s="273"/>
      <c r="P1063" s="273"/>
      <c r="Q1063" s="273"/>
      <c r="R1063" s="273"/>
      <c r="S1063" s="273"/>
      <c r="T1063" s="273"/>
      <c r="U1063" s="273"/>
      <c r="V1063" s="273"/>
      <c r="W1063" s="273"/>
    </row>
    <row r="1064" spans="1:23" ht="15.95" customHeight="1">
      <c r="A1064" s="273"/>
      <c r="B1064" s="273"/>
      <c r="C1064" s="273"/>
      <c r="D1064" s="273"/>
      <c r="E1064" s="273"/>
      <c r="F1064" s="273"/>
      <c r="G1064" s="273"/>
      <c r="H1064" s="273"/>
      <c r="I1064" s="273"/>
      <c r="J1064" s="273"/>
      <c r="K1064" s="273"/>
      <c r="L1064" s="273"/>
      <c r="M1064" s="273"/>
      <c r="N1064" s="273"/>
      <c r="O1064" s="273"/>
      <c r="P1064" s="273"/>
      <c r="Q1064" s="273"/>
      <c r="R1064" s="273"/>
      <c r="S1064" s="273"/>
      <c r="T1064" s="273"/>
      <c r="U1064" s="273"/>
      <c r="V1064" s="273"/>
      <c r="W1064" s="273"/>
    </row>
    <row r="1065" spans="1:23" ht="15.95" customHeight="1">
      <c r="A1065" s="273"/>
      <c r="B1065" s="273"/>
      <c r="C1065" s="273"/>
      <c r="D1065" s="273"/>
      <c r="E1065" s="273"/>
      <c r="F1065" s="273"/>
      <c r="G1065" s="273"/>
      <c r="H1065" s="273"/>
      <c r="I1065" s="273"/>
      <c r="J1065" s="273"/>
      <c r="K1065" s="273"/>
      <c r="L1065" s="273"/>
      <c r="M1065" s="273"/>
      <c r="N1065" s="273"/>
      <c r="O1065" s="273"/>
      <c r="P1065" s="273"/>
      <c r="Q1065" s="273"/>
      <c r="R1065" s="273"/>
      <c r="S1065" s="273"/>
      <c r="T1065" s="273"/>
      <c r="U1065" s="273"/>
      <c r="V1065" s="273"/>
      <c r="W1065" s="273"/>
    </row>
    <row r="1066" spans="1:23" ht="15.95" customHeight="1">
      <c r="A1066" s="273"/>
      <c r="B1066" s="273"/>
      <c r="C1066" s="273"/>
      <c r="D1066" s="273"/>
      <c r="E1066" s="273"/>
      <c r="F1066" s="273"/>
      <c r="G1066" s="273"/>
      <c r="H1066" s="273"/>
      <c r="I1066" s="273"/>
      <c r="J1066" s="273"/>
      <c r="K1066" s="273"/>
      <c r="L1066" s="273"/>
      <c r="M1066" s="273"/>
      <c r="N1066" s="273"/>
      <c r="O1066" s="273"/>
      <c r="P1066" s="273"/>
      <c r="Q1066" s="273"/>
      <c r="R1066" s="273"/>
      <c r="S1066" s="273"/>
      <c r="T1066" s="273"/>
      <c r="U1066" s="273"/>
      <c r="V1066" s="273"/>
      <c r="W1066" s="273"/>
    </row>
    <row r="1067" spans="1:23" ht="15.95" customHeight="1">
      <c r="A1067" s="273"/>
      <c r="B1067" s="273"/>
      <c r="C1067" s="273"/>
      <c r="D1067" s="273"/>
      <c r="E1067" s="273"/>
      <c r="F1067" s="273"/>
      <c r="G1067" s="273"/>
      <c r="H1067" s="273"/>
      <c r="I1067" s="273"/>
      <c r="J1067" s="273"/>
      <c r="K1067" s="273"/>
      <c r="L1067" s="273"/>
      <c r="M1067" s="273"/>
      <c r="N1067" s="273"/>
      <c r="O1067" s="273"/>
      <c r="P1067" s="273"/>
      <c r="Q1067" s="273"/>
      <c r="R1067" s="273"/>
      <c r="S1067" s="273"/>
      <c r="T1067" s="273"/>
      <c r="U1067" s="273"/>
      <c r="V1067" s="273"/>
      <c r="W1067" s="273"/>
    </row>
    <row r="1068" spans="1:23" ht="15.95" customHeight="1">
      <c r="A1068" s="273"/>
      <c r="B1068" s="273"/>
      <c r="C1068" s="273"/>
      <c r="D1068" s="273"/>
      <c r="E1068" s="273"/>
      <c r="F1068" s="273"/>
      <c r="G1068" s="273"/>
      <c r="H1068" s="273"/>
      <c r="I1068" s="273"/>
      <c r="J1068" s="273"/>
      <c r="K1068" s="273"/>
      <c r="L1068" s="273"/>
      <c r="M1068" s="273"/>
      <c r="N1068" s="273"/>
      <c r="O1068" s="273"/>
      <c r="P1068" s="273"/>
      <c r="Q1068" s="273"/>
      <c r="R1068" s="273"/>
      <c r="S1068" s="273"/>
      <c r="T1068" s="273"/>
      <c r="U1068" s="273"/>
      <c r="V1068" s="273"/>
      <c r="W1068" s="273"/>
    </row>
    <row r="1069" spans="1:23" ht="15.95" customHeight="1">
      <c r="A1069" s="273"/>
      <c r="B1069" s="273"/>
      <c r="C1069" s="273"/>
      <c r="D1069" s="273"/>
      <c r="E1069" s="273"/>
      <c r="F1069" s="273"/>
      <c r="G1069" s="273"/>
      <c r="H1069" s="273"/>
      <c r="I1069" s="273"/>
      <c r="J1069" s="273"/>
      <c r="K1069" s="273"/>
      <c r="L1069" s="273"/>
      <c r="M1069" s="273"/>
      <c r="N1069" s="273"/>
      <c r="O1069" s="273"/>
      <c r="P1069" s="273"/>
      <c r="Q1069" s="273"/>
      <c r="R1069" s="273"/>
      <c r="S1069" s="273"/>
      <c r="T1069" s="273"/>
      <c r="U1069" s="273"/>
      <c r="V1069" s="273"/>
      <c r="W1069" s="273"/>
    </row>
    <row r="1070" spans="1:23" ht="15.95" customHeight="1">
      <c r="A1070" s="273"/>
      <c r="B1070" s="273"/>
      <c r="C1070" s="273"/>
      <c r="D1070" s="273"/>
      <c r="E1070" s="273"/>
      <c r="F1070" s="273"/>
      <c r="G1070" s="273"/>
      <c r="H1070" s="273"/>
      <c r="I1070" s="273"/>
      <c r="J1070" s="273"/>
      <c r="K1070" s="273"/>
      <c r="L1070" s="273"/>
      <c r="M1070" s="273"/>
      <c r="N1070" s="273"/>
      <c r="O1070" s="273"/>
      <c r="P1070" s="273"/>
      <c r="Q1070" s="273"/>
      <c r="R1070" s="273"/>
      <c r="S1070" s="273"/>
      <c r="T1070" s="273"/>
      <c r="U1070" s="273"/>
      <c r="V1070" s="273"/>
      <c r="W1070" s="273"/>
    </row>
    <row r="1071" spans="1:23" ht="15.95" customHeight="1">
      <c r="A1071" s="273"/>
      <c r="B1071" s="273"/>
      <c r="C1071" s="273"/>
      <c r="D1071" s="273"/>
      <c r="E1071" s="273"/>
      <c r="F1071" s="273"/>
      <c r="G1071" s="273"/>
      <c r="H1071" s="273"/>
      <c r="I1071" s="273"/>
      <c r="J1071" s="273"/>
      <c r="K1071" s="273"/>
      <c r="L1071" s="273"/>
      <c r="M1071" s="273"/>
      <c r="N1071" s="273"/>
      <c r="O1071" s="273"/>
      <c r="P1071" s="273"/>
      <c r="Q1071" s="273"/>
      <c r="R1071" s="273"/>
      <c r="S1071" s="273"/>
      <c r="T1071" s="273"/>
      <c r="U1071" s="273"/>
      <c r="V1071" s="273"/>
      <c r="W1071" s="273"/>
    </row>
    <row r="1072" spans="1:23" ht="15.95" customHeight="1">
      <c r="A1072" s="273"/>
      <c r="B1072" s="273"/>
      <c r="C1072" s="273"/>
      <c r="D1072" s="273"/>
      <c r="E1072" s="273"/>
      <c r="F1072" s="273"/>
      <c r="G1072" s="273"/>
      <c r="H1072" s="273"/>
      <c r="I1072" s="273"/>
      <c r="J1072" s="273"/>
      <c r="K1072" s="273"/>
      <c r="L1072" s="273"/>
      <c r="M1072" s="273"/>
      <c r="N1072" s="273"/>
      <c r="O1072" s="273"/>
      <c r="P1072" s="273"/>
      <c r="Q1072" s="273"/>
      <c r="R1072" s="273"/>
      <c r="S1072" s="273"/>
      <c r="T1072" s="273"/>
      <c r="U1072" s="273"/>
      <c r="V1072" s="273"/>
      <c r="W1072" s="273"/>
    </row>
    <row r="1073" spans="1:23" ht="15.95" customHeight="1">
      <c r="A1073" s="273"/>
      <c r="B1073" s="273"/>
      <c r="C1073" s="273"/>
      <c r="D1073" s="273"/>
      <c r="E1073" s="273"/>
      <c r="F1073" s="273"/>
      <c r="G1073" s="273"/>
      <c r="H1073" s="273"/>
      <c r="I1073" s="273"/>
      <c r="J1073" s="273"/>
      <c r="K1073" s="273"/>
      <c r="L1073" s="273"/>
      <c r="M1073" s="273"/>
      <c r="N1073" s="273"/>
      <c r="O1073" s="273"/>
      <c r="P1073" s="273"/>
      <c r="Q1073" s="273"/>
      <c r="R1073" s="273"/>
      <c r="S1073" s="273"/>
      <c r="T1073" s="273"/>
      <c r="U1073" s="273"/>
      <c r="V1073" s="273"/>
      <c r="W1073" s="273"/>
    </row>
    <row r="1074" spans="1:23" ht="15.95" customHeight="1">
      <c r="A1074" s="273"/>
      <c r="B1074" s="273"/>
      <c r="C1074" s="273"/>
      <c r="D1074" s="273"/>
      <c r="E1074" s="273"/>
      <c r="F1074" s="273"/>
      <c r="G1074" s="273"/>
      <c r="H1074" s="273"/>
      <c r="I1074" s="273"/>
      <c r="J1074" s="273"/>
      <c r="K1074" s="273"/>
      <c r="L1074" s="273"/>
      <c r="M1074" s="273"/>
      <c r="N1074" s="273"/>
      <c r="O1074" s="273"/>
      <c r="P1074" s="273"/>
      <c r="Q1074" s="273"/>
      <c r="R1074" s="273"/>
      <c r="S1074" s="273"/>
      <c r="T1074" s="273"/>
      <c r="U1074" s="273"/>
      <c r="V1074" s="273"/>
      <c r="W1074" s="273"/>
    </row>
    <row r="1075" spans="1:23" ht="15.95" customHeight="1">
      <c r="A1075" s="273"/>
      <c r="B1075" s="273"/>
      <c r="C1075" s="273"/>
      <c r="D1075" s="273"/>
      <c r="E1075" s="273"/>
      <c r="F1075" s="273"/>
      <c r="G1075" s="273"/>
      <c r="H1075" s="273"/>
      <c r="I1075" s="273"/>
      <c r="J1075" s="273"/>
      <c r="K1075" s="273"/>
      <c r="L1075" s="273"/>
      <c r="M1075" s="273"/>
      <c r="N1075" s="273"/>
      <c r="O1075" s="273"/>
      <c r="P1075" s="273"/>
      <c r="Q1075" s="273"/>
      <c r="R1075" s="273"/>
      <c r="S1075" s="273"/>
      <c r="T1075" s="273"/>
      <c r="U1075" s="273"/>
      <c r="V1075" s="273"/>
      <c r="W1075" s="273"/>
    </row>
    <row r="1076" spans="1:23" ht="15.95" customHeight="1">
      <c r="A1076" s="273"/>
      <c r="B1076" s="273"/>
      <c r="C1076" s="273"/>
      <c r="D1076" s="273"/>
      <c r="E1076" s="273"/>
      <c r="F1076" s="273"/>
      <c r="G1076" s="273"/>
      <c r="H1076" s="273"/>
      <c r="I1076" s="273"/>
      <c r="J1076" s="273"/>
      <c r="K1076" s="273"/>
      <c r="L1076" s="273"/>
      <c r="M1076" s="273"/>
      <c r="N1076" s="273"/>
      <c r="O1076" s="273"/>
      <c r="P1076" s="273"/>
      <c r="Q1076" s="273"/>
      <c r="R1076" s="273"/>
      <c r="S1076" s="273"/>
      <c r="T1076" s="273"/>
      <c r="U1076" s="273"/>
      <c r="V1076" s="273"/>
      <c r="W1076" s="273"/>
    </row>
    <row r="1077" spans="1:23" ht="15.95" customHeight="1">
      <c r="A1077" s="273"/>
      <c r="B1077" s="273"/>
      <c r="C1077" s="273"/>
      <c r="D1077" s="273"/>
      <c r="E1077" s="273"/>
      <c r="F1077" s="273"/>
      <c r="G1077" s="273"/>
      <c r="H1077" s="273"/>
      <c r="I1077" s="273"/>
      <c r="J1077" s="273"/>
      <c r="K1077" s="273"/>
      <c r="L1077" s="273"/>
      <c r="M1077" s="273"/>
      <c r="N1077" s="273"/>
      <c r="O1077" s="273"/>
      <c r="P1077" s="273"/>
      <c r="Q1077" s="273"/>
      <c r="R1077" s="273"/>
      <c r="S1077" s="273"/>
      <c r="T1077" s="273"/>
      <c r="U1077" s="273"/>
      <c r="V1077" s="273"/>
      <c r="W1077" s="273"/>
    </row>
    <row r="1078" spans="1:23" ht="15.95" customHeight="1">
      <c r="A1078" s="273"/>
      <c r="B1078" s="273"/>
      <c r="C1078" s="273"/>
      <c r="D1078" s="273"/>
      <c r="E1078" s="273"/>
      <c r="F1078" s="273"/>
      <c r="G1078" s="273"/>
      <c r="H1078" s="273"/>
      <c r="I1078" s="273"/>
      <c r="J1078" s="273"/>
      <c r="K1078" s="273"/>
      <c r="L1078" s="273"/>
      <c r="M1078" s="273"/>
      <c r="N1078" s="273"/>
      <c r="O1078" s="273"/>
      <c r="P1078" s="273"/>
      <c r="Q1078" s="273"/>
      <c r="R1078" s="273"/>
      <c r="S1078" s="273"/>
      <c r="T1078" s="273"/>
      <c r="U1078" s="273"/>
      <c r="V1078" s="273"/>
      <c r="W1078" s="273"/>
    </row>
    <row r="1079" spans="1:23" ht="15.95" customHeight="1">
      <c r="A1079" s="273"/>
      <c r="B1079" s="273"/>
      <c r="C1079" s="273"/>
      <c r="D1079" s="273"/>
      <c r="E1079" s="273"/>
      <c r="F1079" s="273"/>
      <c r="G1079" s="273"/>
      <c r="H1079" s="273"/>
      <c r="I1079" s="273"/>
      <c r="J1079" s="273"/>
      <c r="K1079" s="273"/>
      <c r="L1079" s="273"/>
      <c r="M1079" s="273"/>
      <c r="N1079" s="273"/>
      <c r="O1079" s="273"/>
      <c r="P1079" s="273"/>
      <c r="Q1079" s="273"/>
      <c r="R1079" s="273"/>
      <c r="S1079" s="273"/>
      <c r="T1079" s="273"/>
      <c r="U1079" s="273"/>
      <c r="V1079" s="273"/>
      <c r="W1079" s="273"/>
    </row>
    <row r="1080" spans="1:23" ht="15.95" customHeight="1">
      <c r="A1080" s="273"/>
      <c r="B1080" s="273"/>
      <c r="C1080" s="273"/>
      <c r="D1080" s="273"/>
      <c r="E1080" s="273"/>
      <c r="F1080" s="273"/>
      <c r="G1080" s="273"/>
      <c r="H1080" s="273"/>
      <c r="I1080" s="273"/>
      <c r="J1080" s="273"/>
      <c r="K1080" s="273"/>
      <c r="L1080" s="273"/>
      <c r="M1080" s="273"/>
      <c r="N1080" s="273"/>
      <c r="O1080" s="273"/>
      <c r="P1080" s="273"/>
      <c r="Q1080" s="273"/>
      <c r="R1080" s="273"/>
      <c r="S1080" s="273"/>
      <c r="T1080" s="273"/>
      <c r="U1080" s="273"/>
      <c r="V1080" s="273"/>
      <c r="W1080" s="273"/>
    </row>
    <row r="1081" spans="1:23" ht="15.95" customHeight="1">
      <c r="A1081" s="273"/>
      <c r="B1081" s="273"/>
      <c r="C1081" s="273"/>
      <c r="D1081" s="273"/>
      <c r="E1081" s="273"/>
      <c r="F1081" s="273"/>
      <c r="G1081" s="273"/>
      <c r="H1081" s="273"/>
      <c r="I1081" s="273"/>
      <c r="J1081" s="273"/>
      <c r="K1081" s="273"/>
      <c r="L1081" s="273"/>
      <c r="M1081" s="273"/>
      <c r="N1081" s="273"/>
      <c r="O1081" s="273"/>
      <c r="P1081" s="273"/>
      <c r="Q1081" s="273"/>
      <c r="R1081" s="273"/>
      <c r="S1081" s="273"/>
      <c r="T1081" s="273"/>
      <c r="U1081" s="273"/>
      <c r="V1081" s="273"/>
      <c r="W1081" s="273"/>
    </row>
    <row r="1082" spans="1:23" ht="15.95" customHeight="1">
      <c r="A1082" s="273"/>
      <c r="B1082" s="273"/>
      <c r="C1082" s="273"/>
      <c r="D1082" s="273"/>
      <c r="E1082" s="273"/>
      <c r="F1082" s="273"/>
      <c r="G1082" s="273"/>
      <c r="H1082" s="273"/>
      <c r="I1082" s="273"/>
      <c r="J1082" s="273"/>
      <c r="K1082" s="273"/>
      <c r="L1082" s="273"/>
      <c r="M1082" s="273"/>
      <c r="N1082" s="273"/>
      <c r="O1082" s="273"/>
      <c r="P1082" s="273"/>
      <c r="Q1082" s="273"/>
      <c r="R1082" s="273"/>
      <c r="S1082" s="273"/>
      <c r="T1082" s="273"/>
      <c r="U1082" s="273"/>
      <c r="V1082" s="273"/>
      <c r="W1082" s="273"/>
    </row>
    <row r="1083" spans="1:23" ht="15.95" customHeight="1">
      <c r="A1083" s="273"/>
      <c r="B1083" s="273"/>
      <c r="C1083" s="273"/>
      <c r="D1083" s="273"/>
      <c r="E1083" s="273"/>
      <c r="F1083" s="273"/>
      <c r="G1083" s="273"/>
      <c r="H1083" s="273"/>
      <c r="I1083" s="273"/>
      <c r="J1083" s="273"/>
      <c r="K1083" s="273"/>
      <c r="L1083" s="273"/>
      <c r="M1083" s="273"/>
      <c r="N1083" s="273"/>
      <c r="O1083" s="273"/>
      <c r="P1083" s="273"/>
      <c r="Q1083" s="273"/>
      <c r="R1083" s="273"/>
      <c r="S1083" s="273"/>
      <c r="T1083" s="273"/>
      <c r="U1083" s="273"/>
      <c r="V1083" s="273"/>
      <c r="W1083" s="273"/>
    </row>
    <row r="1084" spans="1:23" ht="15.95" customHeight="1">
      <c r="A1084" s="273"/>
      <c r="B1084" s="273"/>
      <c r="C1084" s="273"/>
      <c r="D1084" s="273"/>
      <c r="E1084" s="273"/>
      <c r="F1084" s="273"/>
      <c r="G1084" s="273"/>
      <c r="H1084" s="273"/>
      <c r="I1084" s="273"/>
      <c r="J1084" s="273"/>
      <c r="K1084" s="273"/>
      <c r="L1084" s="273"/>
      <c r="M1084" s="273"/>
      <c r="N1084" s="273"/>
      <c r="O1084" s="273"/>
      <c r="P1084" s="273"/>
      <c r="Q1084" s="273"/>
      <c r="R1084" s="273"/>
      <c r="S1084" s="273"/>
      <c r="T1084" s="273"/>
      <c r="U1084" s="273"/>
      <c r="V1084" s="273"/>
      <c r="W1084" s="273"/>
    </row>
    <row r="1085" spans="1:23" ht="15.95" customHeight="1">
      <c r="A1085" s="273"/>
      <c r="B1085" s="273"/>
      <c r="C1085" s="273"/>
      <c r="D1085" s="273"/>
      <c r="E1085" s="273"/>
      <c r="F1085" s="273"/>
      <c r="G1085" s="273"/>
      <c r="H1085" s="273"/>
      <c r="I1085" s="273"/>
      <c r="J1085" s="273"/>
      <c r="K1085" s="273"/>
      <c r="L1085" s="273"/>
      <c r="M1085" s="273"/>
      <c r="N1085" s="273"/>
      <c r="O1085" s="273"/>
      <c r="P1085" s="273"/>
      <c r="Q1085" s="273"/>
      <c r="R1085" s="273"/>
      <c r="S1085" s="273"/>
      <c r="T1085" s="273"/>
      <c r="U1085" s="273"/>
      <c r="V1085" s="273"/>
      <c r="W1085" s="273"/>
    </row>
    <row r="1086" spans="1:23" ht="15.95" customHeight="1">
      <c r="A1086" s="273"/>
      <c r="B1086" s="273"/>
      <c r="C1086" s="273"/>
      <c r="D1086" s="273"/>
      <c r="E1086" s="273"/>
      <c r="F1086" s="273"/>
      <c r="G1086" s="273"/>
      <c r="H1086" s="273"/>
      <c r="I1086" s="273"/>
      <c r="J1086" s="273"/>
      <c r="K1086" s="273"/>
      <c r="L1086" s="273"/>
      <c r="M1086" s="273"/>
      <c r="N1086" s="273"/>
      <c r="O1086" s="273"/>
      <c r="P1086" s="273"/>
      <c r="Q1086" s="273"/>
      <c r="R1086" s="273"/>
      <c r="S1086" s="273"/>
      <c r="T1086" s="273"/>
      <c r="U1086" s="273"/>
      <c r="V1086" s="273"/>
      <c r="W1086" s="273"/>
    </row>
    <row r="1087" spans="1:23" ht="15.95" customHeight="1">
      <c r="A1087" s="273"/>
      <c r="B1087" s="273"/>
      <c r="C1087" s="273"/>
      <c r="D1087" s="273"/>
      <c r="E1087" s="273"/>
      <c r="F1087" s="273"/>
      <c r="G1087" s="273"/>
      <c r="H1087" s="273"/>
      <c r="I1087" s="273"/>
      <c r="J1087" s="273"/>
      <c r="K1087" s="273"/>
      <c r="L1087" s="273"/>
      <c r="M1087" s="273"/>
      <c r="N1087" s="273"/>
      <c r="O1087" s="273"/>
      <c r="P1087" s="273"/>
      <c r="Q1087" s="273"/>
      <c r="R1087" s="273"/>
      <c r="S1087" s="273"/>
      <c r="T1087" s="273"/>
      <c r="U1087" s="273"/>
      <c r="V1087" s="273"/>
      <c r="W1087" s="273"/>
    </row>
    <row r="1088" spans="1:23" ht="15.95" customHeight="1">
      <c r="A1088" s="273"/>
      <c r="B1088" s="273"/>
      <c r="C1088" s="273"/>
      <c r="D1088" s="273"/>
      <c r="E1088" s="273"/>
      <c r="F1088" s="273"/>
      <c r="G1088" s="273"/>
      <c r="H1088" s="273"/>
      <c r="I1088" s="273"/>
      <c r="J1088" s="273"/>
      <c r="K1088" s="273"/>
      <c r="L1088" s="273"/>
      <c r="M1088" s="273"/>
      <c r="N1088" s="273"/>
      <c r="O1088" s="273"/>
      <c r="P1088" s="273"/>
      <c r="Q1088" s="273"/>
      <c r="R1088" s="273"/>
      <c r="S1088" s="273"/>
      <c r="T1088" s="273"/>
      <c r="U1088" s="273"/>
      <c r="V1088" s="273"/>
      <c r="W1088" s="273"/>
    </row>
    <row r="1089" spans="1:23" ht="15.95" customHeight="1">
      <c r="A1089" s="273"/>
      <c r="B1089" s="273"/>
      <c r="C1089" s="273"/>
      <c r="D1089" s="273"/>
      <c r="E1089" s="273"/>
      <c r="F1089" s="273"/>
      <c r="G1089" s="273"/>
      <c r="H1089" s="273"/>
      <c r="I1089" s="273"/>
      <c r="J1089" s="273"/>
      <c r="K1089" s="273"/>
      <c r="L1089" s="273"/>
      <c r="M1089" s="273"/>
      <c r="N1089" s="273"/>
      <c r="O1089" s="273"/>
      <c r="P1089" s="273"/>
      <c r="Q1089" s="273"/>
      <c r="R1089" s="273"/>
      <c r="S1089" s="273"/>
      <c r="T1089" s="273"/>
      <c r="U1089" s="273"/>
      <c r="V1089" s="273"/>
      <c r="W1089" s="273"/>
    </row>
    <row r="1090" spans="1:23" ht="15.95" customHeight="1">
      <c r="A1090" s="273"/>
      <c r="B1090" s="273"/>
      <c r="C1090" s="273"/>
      <c r="D1090" s="273"/>
      <c r="E1090" s="273"/>
      <c r="F1090" s="273"/>
      <c r="G1090" s="273"/>
      <c r="H1090" s="273"/>
      <c r="I1090" s="273"/>
      <c r="J1090" s="273"/>
      <c r="K1090" s="273"/>
      <c r="L1090" s="273"/>
      <c r="M1090" s="273"/>
      <c r="N1090" s="273"/>
      <c r="O1090" s="273"/>
      <c r="P1090" s="273"/>
      <c r="Q1090" s="273"/>
      <c r="R1090" s="273"/>
      <c r="S1090" s="273"/>
      <c r="T1090" s="273"/>
      <c r="U1090" s="273"/>
      <c r="V1090" s="273"/>
      <c r="W1090" s="273"/>
    </row>
    <row r="1091" spans="1:23" ht="15.95" customHeight="1">
      <c r="A1091" s="273"/>
      <c r="B1091" s="273"/>
      <c r="C1091" s="273"/>
      <c r="D1091" s="273"/>
      <c r="E1091" s="273"/>
      <c r="F1091" s="273"/>
      <c r="G1091" s="273"/>
      <c r="H1091" s="273"/>
      <c r="I1091" s="273"/>
      <c r="J1091" s="273"/>
      <c r="K1091" s="273"/>
      <c r="L1091" s="273"/>
      <c r="M1091" s="273"/>
      <c r="N1091" s="273"/>
      <c r="O1091" s="273"/>
      <c r="P1091" s="273"/>
      <c r="Q1091" s="273"/>
      <c r="R1091" s="273"/>
      <c r="S1091" s="273"/>
      <c r="T1091" s="273"/>
      <c r="U1091" s="273"/>
      <c r="V1091" s="273"/>
      <c r="W1091" s="273"/>
    </row>
    <row r="1092" spans="1:23" ht="15.95" customHeight="1">
      <c r="A1092" s="273"/>
      <c r="B1092" s="273"/>
      <c r="C1092" s="273"/>
      <c r="D1092" s="273"/>
      <c r="E1092" s="273"/>
      <c r="F1092" s="273"/>
      <c r="G1092" s="273"/>
      <c r="H1092" s="273"/>
      <c r="I1092" s="273"/>
      <c r="J1092" s="273"/>
      <c r="K1092" s="273"/>
      <c r="L1092" s="273"/>
      <c r="M1092" s="273"/>
      <c r="N1092" s="273"/>
      <c r="O1092" s="273"/>
      <c r="P1092" s="273"/>
      <c r="Q1092" s="273"/>
      <c r="R1092" s="273"/>
      <c r="S1092" s="273"/>
      <c r="T1092" s="273"/>
      <c r="U1092" s="273"/>
      <c r="V1092" s="273"/>
      <c r="W1092" s="273"/>
    </row>
    <row r="1093" spans="1:23" ht="15.95" customHeight="1">
      <c r="A1093" s="273"/>
      <c r="B1093" s="273"/>
      <c r="C1093" s="273"/>
      <c r="D1093" s="273"/>
      <c r="E1093" s="273"/>
      <c r="F1093" s="273"/>
      <c r="G1093" s="273"/>
      <c r="H1093" s="273"/>
      <c r="I1093" s="273"/>
      <c r="J1093" s="273"/>
      <c r="K1093" s="273"/>
      <c r="L1093" s="273"/>
      <c r="M1093" s="273"/>
      <c r="N1093" s="273"/>
      <c r="O1093" s="273"/>
      <c r="P1093" s="273"/>
      <c r="Q1093" s="273"/>
      <c r="R1093" s="273"/>
      <c r="S1093" s="273"/>
      <c r="T1093" s="273"/>
      <c r="U1093" s="273"/>
      <c r="V1093" s="273"/>
      <c r="W1093" s="273"/>
    </row>
    <row r="1094" spans="1:23" ht="15.95" customHeight="1">
      <c r="A1094" s="273"/>
      <c r="B1094" s="273"/>
      <c r="C1094" s="273"/>
      <c r="D1094" s="273"/>
      <c r="E1094" s="273"/>
      <c r="F1094" s="273"/>
      <c r="G1094" s="273"/>
      <c r="H1094" s="273"/>
      <c r="I1094" s="273"/>
      <c r="J1094" s="273"/>
      <c r="K1094" s="273"/>
      <c r="L1094" s="273"/>
      <c r="M1094" s="273"/>
      <c r="N1094" s="273"/>
      <c r="O1094" s="273"/>
      <c r="P1094" s="273"/>
      <c r="Q1094" s="273"/>
      <c r="R1094" s="273"/>
      <c r="S1094" s="273"/>
      <c r="T1094" s="273"/>
      <c r="U1094" s="273"/>
      <c r="V1094" s="273"/>
      <c r="W1094" s="273"/>
    </row>
    <row r="1095" spans="1:23" ht="15.95" customHeight="1">
      <c r="A1095" s="273"/>
      <c r="B1095" s="273"/>
      <c r="C1095" s="273"/>
      <c r="D1095" s="273"/>
      <c r="E1095" s="273"/>
      <c r="F1095" s="273"/>
      <c r="G1095" s="273"/>
      <c r="H1095" s="273"/>
      <c r="I1095" s="273"/>
      <c r="J1095" s="273"/>
      <c r="K1095" s="273"/>
      <c r="L1095" s="273"/>
      <c r="M1095" s="273"/>
      <c r="N1095" s="273"/>
      <c r="O1095" s="273"/>
      <c r="P1095" s="273"/>
      <c r="Q1095" s="273"/>
      <c r="R1095" s="273"/>
      <c r="S1095" s="273"/>
      <c r="T1095" s="273"/>
      <c r="U1095" s="273"/>
      <c r="V1095" s="273"/>
      <c r="W1095" s="273"/>
    </row>
    <row r="1096" spans="1:23" ht="15.95" customHeight="1">
      <c r="A1096" s="273"/>
      <c r="B1096" s="273"/>
      <c r="C1096" s="273"/>
      <c r="D1096" s="273"/>
      <c r="E1096" s="273"/>
      <c r="F1096" s="273"/>
      <c r="G1096" s="273"/>
      <c r="H1096" s="273"/>
      <c r="I1096" s="273"/>
      <c r="J1096" s="273"/>
      <c r="K1096" s="273"/>
      <c r="L1096" s="273"/>
      <c r="M1096" s="273"/>
      <c r="N1096" s="273"/>
      <c r="O1096" s="273"/>
      <c r="P1096" s="273"/>
      <c r="Q1096" s="273"/>
      <c r="R1096" s="273"/>
      <c r="S1096" s="273"/>
      <c r="T1096" s="273"/>
      <c r="U1096" s="273"/>
      <c r="V1096" s="273"/>
      <c r="W1096" s="273"/>
    </row>
    <row r="1097" spans="1:23" ht="15.95" customHeight="1">
      <c r="A1097" s="273"/>
      <c r="B1097" s="273"/>
      <c r="C1097" s="273"/>
      <c r="D1097" s="273"/>
      <c r="E1097" s="273"/>
      <c r="F1097" s="273"/>
      <c r="G1097" s="273"/>
      <c r="H1097" s="273"/>
      <c r="I1097" s="273"/>
      <c r="J1097" s="273"/>
      <c r="K1097" s="273"/>
      <c r="L1097" s="273"/>
      <c r="M1097" s="273"/>
      <c r="N1097" s="273"/>
      <c r="O1097" s="273"/>
      <c r="P1097" s="273"/>
      <c r="Q1097" s="273"/>
      <c r="R1097" s="273"/>
      <c r="S1097" s="273"/>
      <c r="T1097" s="273"/>
      <c r="U1097" s="273"/>
      <c r="V1097" s="273"/>
      <c r="W1097" s="273"/>
    </row>
    <row r="1098" spans="1:23" ht="15.95" customHeight="1">
      <c r="A1098" s="273"/>
      <c r="B1098" s="273"/>
      <c r="C1098" s="273"/>
      <c r="D1098" s="273"/>
      <c r="E1098" s="273"/>
      <c r="F1098" s="273"/>
      <c r="G1098" s="273"/>
      <c r="H1098" s="273"/>
      <c r="I1098" s="273"/>
      <c r="J1098" s="273"/>
      <c r="K1098" s="273"/>
      <c r="L1098" s="273"/>
      <c r="M1098" s="273"/>
      <c r="N1098" s="273"/>
      <c r="O1098" s="273"/>
      <c r="P1098" s="273"/>
      <c r="Q1098" s="273"/>
      <c r="R1098" s="273"/>
      <c r="S1098" s="273"/>
      <c r="T1098" s="273"/>
      <c r="U1098" s="273"/>
      <c r="V1098" s="273"/>
      <c r="W1098" s="273"/>
    </row>
    <row r="1099" spans="1:23" ht="15.95" customHeight="1">
      <c r="A1099" s="273"/>
      <c r="B1099" s="273"/>
      <c r="C1099" s="273"/>
      <c r="D1099" s="273"/>
      <c r="E1099" s="273"/>
      <c r="F1099" s="273"/>
      <c r="G1099" s="273"/>
      <c r="H1099" s="273"/>
      <c r="I1099" s="273"/>
      <c r="J1099" s="273"/>
      <c r="K1099" s="273"/>
      <c r="L1099" s="273"/>
      <c r="M1099" s="273"/>
      <c r="N1099" s="273"/>
      <c r="O1099" s="273"/>
      <c r="P1099" s="273"/>
      <c r="Q1099" s="273"/>
      <c r="R1099" s="273"/>
      <c r="S1099" s="273"/>
      <c r="T1099" s="273"/>
      <c r="U1099" s="273"/>
      <c r="V1099" s="273"/>
      <c r="W1099" s="273"/>
    </row>
    <row r="1100" spans="1:23" ht="15.95" customHeight="1">
      <c r="A1100" s="273"/>
      <c r="B1100" s="273"/>
      <c r="C1100" s="273"/>
      <c r="D1100" s="273"/>
      <c r="E1100" s="273"/>
      <c r="F1100" s="273"/>
      <c r="G1100" s="273"/>
      <c r="H1100" s="273"/>
      <c r="I1100" s="273"/>
      <c r="J1100" s="273"/>
      <c r="K1100" s="273"/>
      <c r="L1100" s="273"/>
      <c r="M1100" s="273"/>
      <c r="N1100" s="273"/>
      <c r="O1100" s="273"/>
      <c r="P1100" s="273"/>
      <c r="Q1100" s="273"/>
      <c r="R1100" s="273"/>
      <c r="S1100" s="273"/>
      <c r="T1100" s="273"/>
      <c r="U1100" s="273"/>
      <c r="V1100" s="273"/>
      <c r="W1100" s="273"/>
    </row>
    <row r="1101" spans="1:23" ht="15.95" customHeight="1">
      <c r="A1101" s="273"/>
      <c r="B1101" s="273"/>
      <c r="C1101" s="273"/>
      <c r="D1101" s="273"/>
      <c r="E1101" s="273"/>
      <c r="F1101" s="273"/>
      <c r="G1101" s="273"/>
      <c r="H1101" s="273"/>
      <c r="I1101" s="273"/>
      <c r="J1101" s="273"/>
      <c r="K1101" s="273"/>
      <c r="L1101" s="273"/>
      <c r="M1101" s="273"/>
      <c r="N1101" s="273"/>
      <c r="O1101" s="273"/>
      <c r="P1101" s="273"/>
      <c r="Q1101" s="273"/>
      <c r="R1101" s="273"/>
      <c r="S1101" s="273"/>
      <c r="T1101" s="273"/>
      <c r="U1101" s="273"/>
      <c r="V1101" s="273"/>
      <c r="W1101" s="273"/>
    </row>
    <row r="1102" spans="1:23" ht="15.95" customHeight="1">
      <c r="A1102" s="273"/>
      <c r="B1102" s="273"/>
      <c r="C1102" s="273"/>
      <c r="D1102" s="273"/>
      <c r="E1102" s="273"/>
      <c r="F1102" s="273"/>
      <c r="G1102" s="273"/>
      <c r="H1102" s="273"/>
      <c r="I1102" s="273"/>
      <c r="J1102" s="273"/>
      <c r="K1102" s="273"/>
      <c r="L1102" s="273"/>
      <c r="M1102" s="273"/>
      <c r="N1102" s="273"/>
      <c r="O1102" s="273"/>
      <c r="P1102" s="273"/>
      <c r="Q1102" s="273"/>
      <c r="R1102" s="273"/>
      <c r="S1102" s="273"/>
      <c r="T1102" s="273"/>
      <c r="U1102" s="273"/>
      <c r="V1102" s="273"/>
      <c r="W1102" s="273"/>
    </row>
    <row r="1103" spans="1:23" ht="15.95" customHeight="1">
      <c r="A1103" s="273"/>
      <c r="B1103" s="273"/>
      <c r="C1103" s="273"/>
      <c r="D1103" s="273"/>
      <c r="E1103" s="273"/>
      <c r="F1103" s="273"/>
      <c r="G1103" s="273"/>
      <c r="H1103" s="273"/>
      <c r="I1103" s="273"/>
      <c r="J1103" s="273"/>
      <c r="K1103" s="273"/>
      <c r="L1103" s="273"/>
      <c r="M1103" s="273"/>
      <c r="N1103" s="273"/>
      <c r="O1103" s="273"/>
      <c r="P1103" s="273"/>
      <c r="Q1103" s="273"/>
      <c r="R1103" s="273"/>
      <c r="S1103" s="273"/>
      <c r="T1103" s="273"/>
      <c r="U1103" s="273"/>
      <c r="V1103" s="273"/>
      <c r="W1103" s="273"/>
    </row>
    <row r="1104" spans="1:23" ht="15.95" customHeight="1">
      <c r="A1104" s="273"/>
      <c r="B1104" s="273"/>
      <c r="C1104" s="273"/>
      <c r="D1104" s="273"/>
      <c r="E1104" s="273"/>
      <c r="F1104" s="273"/>
      <c r="G1104" s="273"/>
      <c r="H1104" s="273"/>
      <c r="I1104" s="273"/>
      <c r="J1104" s="273"/>
      <c r="K1104" s="273"/>
      <c r="L1104" s="273"/>
      <c r="M1104" s="273"/>
      <c r="N1104" s="273"/>
      <c r="O1104" s="273"/>
      <c r="P1104" s="273"/>
      <c r="Q1104" s="273"/>
      <c r="R1104" s="273"/>
      <c r="S1104" s="273"/>
      <c r="T1104" s="273"/>
      <c r="U1104" s="273"/>
      <c r="V1104" s="273"/>
      <c r="W1104" s="273"/>
    </row>
    <row r="1105" spans="1:23" ht="15.95" customHeight="1">
      <c r="A1105" s="273"/>
      <c r="B1105" s="273"/>
      <c r="C1105" s="273"/>
      <c r="D1105" s="273"/>
      <c r="E1105" s="273"/>
      <c r="F1105" s="273"/>
      <c r="G1105" s="273"/>
      <c r="H1105" s="273"/>
      <c r="I1105" s="273"/>
      <c r="J1105" s="273"/>
      <c r="K1105" s="273"/>
      <c r="L1105" s="273"/>
      <c r="M1105" s="273"/>
      <c r="N1105" s="273"/>
      <c r="O1105" s="273"/>
      <c r="P1105" s="273"/>
      <c r="Q1105" s="273"/>
      <c r="R1105" s="273"/>
      <c r="S1105" s="273"/>
      <c r="T1105" s="273"/>
      <c r="U1105" s="273"/>
      <c r="V1105" s="273"/>
      <c r="W1105" s="273"/>
    </row>
    <row r="1106" spans="1:23" ht="15.95" customHeight="1">
      <c r="A1106" s="273"/>
      <c r="B1106" s="273"/>
      <c r="C1106" s="273"/>
      <c r="D1106" s="273"/>
      <c r="E1106" s="273"/>
      <c r="F1106" s="273"/>
      <c r="G1106" s="273"/>
      <c r="H1106" s="273"/>
      <c r="I1106" s="273"/>
      <c r="J1106" s="273"/>
      <c r="K1106" s="273"/>
      <c r="L1106" s="273"/>
      <c r="M1106" s="273"/>
      <c r="N1106" s="273"/>
      <c r="O1106" s="273"/>
      <c r="P1106" s="273"/>
      <c r="Q1106" s="273"/>
      <c r="R1106" s="273"/>
      <c r="S1106" s="273"/>
      <c r="T1106" s="273"/>
      <c r="U1106" s="273"/>
      <c r="V1106" s="273"/>
      <c r="W1106" s="273"/>
    </row>
    <row r="1107" spans="1:23" ht="15.95" customHeight="1">
      <c r="A1107" s="273"/>
      <c r="B1107" s="273"/>
      <c r="C1107" s="273"/>
      <c r="D1107" s="273"/>
      <c r="E1107" s="273"/>
      <c r="F1107" s="273"/>
      <c r="G1107" s="273"/>
      <c r="H1107" s="273"/>
      <c r="I1107" s="273"/>
      <c r="J1107" s="273"/>
      <c r="K1107" s="273"/>
      <c r="L1107" s="273"/>
      <c r="M1107" s="273"/>
      <c r="N1107" s="273"/>
      <c r="O1107" s="273"/>
      <c r="P1107" s="273"/>
      <c r="Q1107" s="273"/>
      <c r="R1107" s="273"/>
      <c r="S1107" s="273"/>
      <c r="T1107" s="273"/>
      <c r="U1107" s="273"/>
      <c r="V1107" s="273"/>
      <c r="W1107" s="273"/>
    </row>
    <row r="1108" spans="1:23" ht="15.95" customHeight="1">
      <c r="A1108" s="273"/>
      <c r="B1108" s="273"/>
      <c r="C1108" s="273"/>
      <c r="D1108" s="273"/>
      <c r="E1108" s="273"/>
      <c r="F1108" s="273"/>
      <c r="G1108" s="273"/>
      <c r="H1108" s="273"/>
      <c r="I1108" s="273"/>
      <c r="J1108" s="273"/>
      <c r="K1108" s="273"/>
      <c r="L1108" s="273"/>
      <c r="M1108" s="273"/>
      <c r="N1108" s="273"/>
      <c r="O1108" s="273"/>
      <c r="P1108" s="273"/>
      <c r="Q1108" s="273"/>
      <c r="R1108" s="273"/>
      <c r="S1108" s="273"/>
      <c r="T1108" s="273"/>
      <c r="U1108" s="273"/>
      <c r="V1108" s="273"/>
      <c r="W1108" s="273"/>
    </row>
    <row r="1109" spans="1:23" ht="15.95" customHeight="1">
      <c r="A1109" s="273"/>
      <c r="B1109" s="273"/>
      <c r="C1109" s="273"/>
      <c r="D1109" s="273"/>
      <c r="E1109" s="273"/>
      <c r="F1109" s="273"/>
      <c r="G1109" s="273"/>
      <c r="H1109" s="273"/>
      <c r="I1109" s="273"/>
      <c r="J1109" s="273"/>
      <c r="K1109" s="273"/>
      <c r="L1109" s="273"/>
      <c r="M1109" s="273"/>
      <c r="N1109" s="273"/>
      <c r="O1109" s="273"/>
      <c r="P1109" s="273"/>
      <c r="Q1109" s="273"/>
      <c r="R1109" s="273"/>
      <c r="S1109" s="273"/>
      <c r="T1109" s="273"/>
      <c r="U1109" s="273"/>
      <c r="V1109" s="273"/>
      <c r="W1109" s="273"/>
    </row>
    <row r="1110" spans="1:23" ht="15.95" customHeight="1">
      <c r="A1110" s="273"/>
      <c r="B1110" s="273"/>
      <c r="C1110" s="273"/>
      <c r="D1110" s="273"/>
      <c r="E1110" s="273"/>
      <c r="F1110" s="273"/>
      <c r="G1110" s="273"/>
      <c r="H1110" s="273"/>
      <c r="I1110" s="273"/>
      <c r="J1110" s="273"/>
      <c r="K1110" s="273"/>
      <c r="L1110" s="273"/>
      <c r="M1110" s="273"/>
      <c r="N1110" s="273"/>
      <c r="O1110" s="273"/>
      <c r="P1110" s="273"/>
      <c r="Q1110" s="273"/>
      <c r="R1110" s="273"/>
      <c r="S1110" s="273"/>
      <c r="T1110" s="273"/>
      <c r="U1110" s="273"/>
      <c r="V1110" s="273"/>
      <c r="W1110" s="273"/>
    </row>
    <row r="1111" spans="1:23" ht="15.95" customHeight="1">
      <c r="A1111" s="273"/>
      <c r="B1111" s="273"/>
      <c r="C1111" s="273"/>
      <c r="D1111" s="273"/>
      <c r="E1111" s="273"/>
      <c r="F1111" s="273"/>
      <c r="G1111" s="273"/>
      <c r="H1111" s="273"/>
      <c r="I1111" s="273"/>
      <c r="J1111" s="273"/>
      <c r="K1111" s="273"/>
      <c r="L1111" s="273"/>
      <c r="M1111" s="273"/>
      <c r="N1111" s="273"/>
      <c r="O1111" s="273"/>
      <c r="P1111" s="273"/>
      <c r="Q1111" s="273"/>
      <c r="R1111" s="273"/>
      <c r="S1111" s="273"/>
      <c r="T1111" s="273"/>
      <c r="U1111" s="273"/>
      <c r="V1111" s="273"/>
      <c r="W1111" s="273"/>
    </row>
    <row r="1112" spans="1:23" ht="15.95" customHeight="1">
      <c r="A1112" s="273"/>
      <c r="B1112" s="273"/>
      <c r="C1112" s="273"/>
      <c r="D1112" s="273"/>
      <c r="E1112" s="273"/>
      <c r="F1112" s="273"/>
      <c r="G1112" s="273"/>
      <c r="H1112" s="273"/>
      <c r="I1112" s="273"/>
      <c r="J1112" s="273"/>
      <c r="K1112" s="273"/>
      <c r="L1112" s="273"/>
      <c r="M1112" s="273"/>
      <c r="N1112" s="273"/>
      <c r="O1112" s="273"/>
      <c r="P1112" s="273"/>
      <c r="Q1112" s="273"/>
      <c r="R1112" s="273"/>
      <c r="S1112" s="273"/>
      <c r="T1112" s="273"/>
      <c r="U1112" s="273"/>
      <c r="V1112" s="273"/>
      <c r="W1112" s="273"/>
    </row>
    <row r="1113" spans="1:23" ht="15.95" customHeight="1">
      <c r="A1113" s="273"/>
      <c r="B1113" s="273"/>
      <c r="C1113" s="273"/>
      <c r="D1113" s="273"/>
      <c r="E1113" s="273"/>
      <c r="F1113" s="273"/>
      <c r="G1113" s="273"/>
      <c r="H1113" s="273"/>
      <c r="I1113" s="273"/>
      <c r="J1113" s="273"/>
      <c r="K1113" s="273"/>
      <c r="L1113" s="273"/>
      <c r="M1113" s="273"/>
      <c r="N1113" s="273"/>
      <c r="O1113" s="273"/>
      <c r="P1113" s="273"/>
      <c r="Q1113" s="273"/>
      <c r="R1113" s="273"/>
      <c r="S1113" s="273"/>
      <c r="T1113" s="273"/>
      <c r="U1113" s="273"/>
      <c r="V1113" s="273"/>
      <c r="W1113" s="273"/>
    </row>
    <row r="1114" spans="1:23" ht="15.95" customHeight="1">
      <c r="A1114" s="273"/>
      <c r="B1114" s="273"/>
      <c r="C1114" s="273"/>
      <c r="D1114" s="273"/>
      <c r="E1114" s="273"/>
      <c r="F1114" s="273"/>
      <c r="G1114" s="273"/>
      <c r="H1114" s="273"/>
      <c r="I1114" s="273"/>
      <c r="J1114" s="273"/>
      <c r="K1114" s="273"/>
      <c r="L1114" s="273"/>
      <c r="M1114" s="273"/>
      <c r="N1114" s="273"/>
      <c r="O1114" s="273"/>
      <c r="P1114" s="273"/>
      <c r="Q1114" s="273"/>
      <c r="R1114" s="273"/>
      <c r="S1114" s="273"/>
      <c r="T1114" s="273"/>
      <c r="U1114" s="273"/>
      <c r="V1114" s="273"/>
      <c r="W1114" s="273"/>
    </row>
    <row r="1115" spans="1:23" ht="15.95" customHeight="1">
      <c r="A1115" s="273"/>
      <c r="B1115" s="273"/>
      <c r="C1115" s="273"/>
      <c r="D1115" s="273"/>
      <c r="E1115" s="273"/>
      <c r="F1115" s="273"/>
      <c r="G1115" s="273"/>
      <c r="H1115" s="273"/>
      <c r="I1115" s="273"/>
      <c r="J1115" s="273"/>
      <c r="K1115" s="273"/>
      <c r="L1115" s="273"/>
      <c r="M1115" s="273"/>
      <c r="N1115" s="273"/>
      <c r="O1115" s="273"/>
      <c r="P1115" s="273"/>
      <c r="Q1115" s="273"/>
      <c r="R1115" s="273"/>
      <c r="S1115" s="273"/>
      <c r="T1115" s="273"/>
      <c r="U1115" s="273"/>
      <c r="V1115" s="273"/>
      <c r="W1115" s="273"/>
    </row>
    <row r="1116" spans="1:23" ht="15.95" customHeight="1">
      <c r="A1116" s="273"/>
      <c r="B1116" s="273"/>
      <c r="C1116" s="273"/>
      <c r="D1116" s="273"/>
      <c r="E1116" s="273"/>
      <c r="F1116" s="273"/>
      <c r="G1116" s="273"/>
      <c r="H1116" s="273"/>
      <c r="I1116" s="273"/>
      <c r="J1116" s="273"/>
      <c r="K1116" s="273"/>
      <c r="L1116" s="273"/>
      <c r="M1116" s="273"/>
      <c r="N1116" s="273"/>
      <c r="O1116" s="273"/>
      <c r="P1116" s="273"/>
      <c r="Q1116" s="273"/>
      <c r="R1116" s="273"/>
      <c r="S1116" s="273"/>
      <c r="T1116" s="273"/>
      <c r="U1116" s="273"/>
      <c r="V1116" s="273"/>
      <c r="W1116" s="273"/>
    </row>
    <row r="1117" spans="1:23" ht="15.95" customHeight="1">
      <c r="A1117" s="273"/>
      <c r="B1117" s="273"/>
      <c r="C1117" s="273"/>
      <c r="D1117" s="273"/>
      <c r="E1117" s="273"/>
      <c r="F1117" s="273"/>
      <c r="G1117" s="273"/>
      <c r="H1117" s="273"/>
      <c r="I1117" s="273"/>
      <c r="J1117" s="273"/>
      <c r="K1117" s="273"/>
      <c r="L1117" s="273"/>
      <c r="M1117" s="273"/>
      <c r="N1117" s="273"/>
      <c r="O1117" s="273"/>
      <c r="P1117" s="273"/>
      <c r="Q1117" s="273"/>
      <c r="R1117" s="273"/>
      <c r="S1117" s="273"/>
      <c r="T1117" s="273"/>
      <c r="U1117" s="273"/>
      <c r="V1117" s="273"/>
      <c r="W1117" s="273"/>
    </row>
    <row r="1118" spans="1:23" ht="15.95" customHeight="1">
      <c r="A1118" s="273"/>
      <c r="B1118" s="273"/>
      <c r="C1118" s="273"/>
      <c r="D1118" s="273"/>
      <c r="E1118" s="273"/>
      <c r="F1118" s="273"/>
      <c r="G1118" s="273"/>
      <c r="H1118" s="273"/>
      <c r="I1118" s="273"/>
      <c r="J1118" s="273"/>
      <c r="K1118" s="273"/>
      <c r="L1118" s="273"/>
      <c r="M1118" s="273"/>
      <c r="N1118" s="273"/>
      <c r="O1118" s="273"/>
      <c r="P1118" s="273"/>
      <c r="Q1118" s="273"/>
      <c r="R1118" s="273"/>
      <c r="S1118" s="273"/>
      <c r="T1118" s="273"/>
      <c r="U1118" s="273"/>
      <c r="V1118" s="273"/>
      <c r="W1118" s="273"/>
    </row>
    <row r="1119" spans="1:23" ht="15.95" customHeight="1">
      <c r="A1119" s="273"/>
      <c r="B1119" s="273"/>
      <c r="C1119" s="273"/>
      <c r="D1119" s="273"/>
      <c r="E1119" s="273"/>
      <c r="F1119" s="273"/>
      <c r="G1119" s="273"/>
      <c r="H1119" s="273"/>
      <c r="I1119" s="273"/>
      <c r="J1119" s="273"/>
      <c r="K1119" s="273"/>
      <c r="L1119" s="273"/>
      <c r="M1119" s="273"/>
      <c r="N1119" s="273"/>
      <c r="O1119" s="273"/>
      <c r="P1119" s="273"/>
      <c r="Q1119" s="273"/>
      <c r="R1119" s="273"/>
      <c r="S1119" s="273"/>
      <c r="T1119" s="273"/>
      <c r="U1119" s="273"/>
      <c r="V1119" s="273"/>
      <c r="W1119" s="273"/>
    </row>
    <row r="1120" spans="1:23" ht="15.95" customHeight="1">
      <c r="A1120" s="273"/>
      <c r="B1120" s="273"/>
      <c r="C1120" s="273"/>
      <c r="D1120" s="273"/>
      <c r="E1120" s="273"/>
      <c r="F1120" s="273"/>
      <c r="G1120" s="273"/>
      <c r="H1120" s="273"/>
      <c r="I1120" s="273"/>
      <c r="J1120" s="273"/>
      <c r="K1120" s="273"/>
      <c r="L1120" s="273"/>
      <c r="M1120" s="273"/>
      <c r="N1120" s="273"/>
      <c r="O1120" s="273"/>
      <c r="P1120" s="273"/>
      <c r="Q1120" s="273"/>
      <c r="R1120" s="273"/>
      <c r="S1120" s="273"/>
      <c r="T1120" s="273"/>
      <c r="U1120" s="273"/>
      <c r="V1120" s="273"/>
      <c r="W1120" s="273"/>
    </row>
    <row r="1121" spans="1:23" ht="15.95" customHeight="1">
      <c r="A1121" s="273"/>
      <c r="B1121" s="273"/>
      <c r="C1121" s="273"/>
      <c r="D1121" s="273"/>
      <c r="E1121" s="273"/>
      <c r="F1121" s="273"/>
      <c r="G1121" s="273"/>
      <c r="H1121" s="273"/>
      <c r="I1121" s="273"/>
      <c r="J1121" s="273"/>
      <c r="K1121" s="273"/>
      <c r="L1121" s="273"/>
      <c r="M1121" s="273"/>
      <c r="N1121" s="273"/>
      <c r="O1121" s="273"/>
      <c r="P1121" s="273"/>
      <c r="Q1121" s="273"/>
      <c r="R1121" s="273"/>
      <c r="S1121" s="273"/>
      <c r="T1121" s="273"/>
      <c r="U1121" s="273"/>
      <c r="V1121" s="273"/>
      <c r="W1121" s="273"/>
    </row>
    <row r="1122" spans="1:23" ht="15.95" customHeight="1">
      <c r="A1122" s="273"/>
      <c r="B1122" s="273"/>
      <c r="C1122" s="273"/>
      <c r="D1122" s="273"/>
      <c r="E1122" s="273"/>
      <c r="F1122" s="273"/>
      <c r="G1122" s="273"/>
      <c r="H1122" s="273"/>
      <c r="I1122" s="273"/>
      <c r="J1122" s="273"/>
      <c r="K1122" s="273"/>
      <c r="L1122" s="273"/>
      <c r="M1122" s="273"/>
      <c r="N1122" s="273"/>
      <c r="O1122" s="273"/>
      <c r="P1122" s="273"/>
      <c r="Q1122" s="273"/>
      <c r="R1122" s="273"/>
      <c r="S1122" s="273"/>
      <c r="T1122" s="273"/>
      <c r="U1122" s="273"/>
      <c r="V1122" s="273"/>
      <c r="W1122" s="273"/>
    </row>
    <row r="1123" spans="1:23" ht="15.95" customHeight="1">
      <c r="A1123" s="273"/>
      <c r="B1123" s="273"/>
      <c r="C1123" s="273"/>
      <c r="D1123" s="273"/>
      <c r="E1123" s="273"/>
      <c r="F1123" s="273"/>
      <c r="G1123" s="273"/>
      <c r="H1123" s="273"/>
      <c r="I1123" s="273"/>
      <c r="J1123" s="273"/>
      <c r="K1123" s="273"/>
      <c r="L1123" s="273"/>
      <c r="M1123" s="273"/>
      <c r="N1123" s="273"/>
      <c r="O1123" s="273"/>
      <c r="P1123" s="273"/>
      <c r="Q1123" s="273"/>
      <c r="R1123" s="273"/>
      <c r="S1123" s="273"/>
      <c r="T1123" s="273"/>
      <c r="U1123" s="273"/>
      <c r="V1123" s="273"/>
      <c r="W1123" s="273"/>
    </row>
    <row r="1124" spans="1:23" ht="15.95" customHeight="1">
      <c r="A1124" s="273"/>
      <c r="B1124" s="273"/>
      <c r="C1124" s="273"/>
      <c r="D1124" s="273"/>
      <c r="E1124" s="273"/>
      <c r="F1124" s="273"/>
      <c r="G1124" s="273"/>
      <c r="H1124" s="273"/>
      <c r="I1124" s="273"/>
      <c r="J1124" s="273"/>
      <c r="K1124" s="273"/>
      <c r="L1124" s="273"/>
      <c r="M1124" s="273"/>
      <c r="N1124" s="273"/>
      <c r="O1124" s="273"/>
      <c r="P1124" s="273"/>
      <c r="Q1124" s="273"/>
      <c r="R1124" s="273"/>
      <c r="S1124" s="273"/>
      <c r="T1124" s="273"/>
      <c r="U1124" s="273"/>
      <c r="V1124" s="273"/>
      <c r="W1124" s="273"/>
    </row>
    <row r="1125" spans="1:23" ht="15.95" customHeight="1">
      <c r="A1125" s="273"/>
      <c r="B1125" s="273"/>
      <c r="C1125" s="273"/>
      <c r="D1125" s="273"/>
      <c r="E1125" s="273"/>
      <c r="F1125" s="273"/>
      <c r="G1125" s="273"/>
      <c r="H1125" s="273"/>
      <c r="I1125" s="273"/>
      <c r="J1125" s="273"/>
      <c r="K1125" s="273"/>
      <c r="L1125" s="273"/>
      <c r="M1125" s="273"/>
      <c r="N1125" s="273"/>
      <c r="O1125" s="273"/>
      <c r="P1125" s="273"/>
      <c r="Q1125" s="273"/>
      <c r="R1125" s="273"/>
      <c r="S1125" s="273"/>
      <c r="T1125" s="273"/>
      <c r="U1125" s="273"/>
      <c r="V1125" s="273"/>
      <c r="W1125" s="273"/>
    </row>
    <row r="1126" spans="1:23" ht="15.95" customHeight="1">
      <c r="A1126" s="273"/>
      <c r="B1126" s="273"/>
      <c r="C1126" s="273"/>
      <c r="D1126" s="273"/>
      <c r="E1126" s="273"/>
      <c r="F1126" s="273"/>
      <c r="G1126" s="273"/>
      <c r="H1126" s="273"/>
      <c r="I1126" s="273"/>
      <c r="J1126" s="273"/>
      <c r="K1126" s="273"/>
      <c r="L1126" s="273"/>
      <c r="M1126" s="273"/>
      <c r="N1126" s="273"/>
      <c r="O1126" s="273"/>
      <c r="P1126" s="273"/>
      <c r="Q1126" s="273"/>
      <c r="R1126" s="273"/>
      <c r="S1126" s="273"/>
      <c r="T1126" s="273"/>
      <c r="U1126" s="273"/>
      <c r="V1126" s="273"/>
      <c r="W1126" s="273"/>
    </row>
    <row r="1127" spans="1:23" ht="15.95" customHeight="1">
      <c r="A1127" s="273"/>
      <c r="B1127" s="273"/>
      <c r="C1127" s="273"/>
      <c r="D1127" s="273"/>
      <c r="E1127" s="273"/>
      <c r="F1127" s="273"/>
      <c r="G1127" s="273"/>
      <c r="H1127" s="273"/>
      <c r="I1127" s="273"/>
      <c r="J1127" s="273"/>
      <c r="K1127" s="273"/>
      <c r="L1127" s="273"/>
      <c r="M1127" s="273"/>
      <c r="N1127" s="273"/>
      <c r="O1127" s="273"/>
      <c r="P1127" s="273"/>
      <c r="Q1127" s="273"/>
      <c r="R1127" s="273"/>
      <c r="S1127" s="273"/>
      <c r="T1127" s="273"/>
      <c r="U1127" s="273"/>
      <c r="V1127" s="273"/>
      <c r="W1127" s="273"/>
    </row>
    <row r="1128" spans="1:23" ht="15.95" customHeight="1">
      <c r="A1128" s="273"/>
      <c r="B1128" s="273"/>
      <c r="C1128" s="273"/>
      <c r="D1128" s="273"/>
      <c r="E1128" s="273"/>
      <c r="F1128" s="273"/>
      <c r="G1128" s="273"/>
      <c r="H1128" s="273"/>
      <c r="I1128" s="273"/>
      <c r="J1128" s="273"/>
      <c r="K1128" s="273"/>
      <c r="L1128" s="273"/>
      <c r="M1128" s="273"/>
      <c r="N1128" s="273"/>
      <c r="O1128" s="273"/>
      <c r="P1128" s="273"/>
      <c r="Q1128" s="273"/>
      <c r="R1128" s="273"/>
      <c r="S1128" s="273"/>
      <c r="T1128" s="273"/>
      <c r="U1128" s="273"/>
      <c r="V1128" s="273"/>
      <c r="W1128" s="273"/>
    </row>
    <row r="1129" spans="1:23" ht="15.95" customHeight="1">
      <c r="A1129" s="273"/>
      <c r="B1129" s="273"/>
      <c r="C1129" s="273"/>
      <c r="D1129" s="273"/>
      <c r="E1129" s="273"/>
      <c r="F1129" s="273"/>
      <c r="G1129" s="273"/>
      <c r="H1129" s="273"/>
      <c r="I1129" s="273"/>
      <c r="J1129" s="273"/>
      <c r="K1129" s="273"/>
      <c r="L1129" s="273"/>
      <c r="M1129" s="273"/>
      <c r="N1129" s="273"/>
      <c r="O1129" s="273"/>
      <c r="P1129" s="273"/>
      <c r="Q1129" s="273"/>
      <c r="R1129" s="273"/>
      <c r="S1129" s="273"/>
      <c r="T1129" s="273"/>
      <c r="U1129" s="273"/>
      <c r="V1129" s="273"/>
      <c r="W1129" s="273"/>
    </row>
    <row r="1130" spans="1:23" ht="15.95" customHeight="1">
      <c r="A1130" s="273"/>
      <c r="B1130" s="273"/>
      <c r="C1130" s="273"/>
      <c r="D1130" s="273"/>
      <c r="E1130" s="273"/>
      <c r="F1130" s="273"/>
      <c r="G1130" s="273"/>
      <c r="H1130" s="273"/>
      <c r="I1130" s="273"/>
      <c r="J1130" s="273"/>
      <c r="K1130" s="273"/>
      <c r="L1130" s="273"/>
      <c r="M1130" s="273"/>
      <c r="N1130" s="273"/>
      <c r="O1130" s="273"/>
      <c r="P1130" s="273"/>
      <c r="Q1130" s="273"/>
      <c r="R1130" s="273"/>
      <c r="S1130" s="273"/>
      <c r="T1130" s="273"/>
      <c r="U1130" s="273"/>
      <c r="V1130" s="273"/>
      <c r="W1130" s="273"/>
    </row>
    <row r="1131" spans="1:23" ht="15.95" customHeight="1">
      <c r="A1131" s="273"/>
      <c r="B1131" s="273"/>
      <c r="C1131" s="273"/>
      <c r="D1131" s="273"/>
      <c r="E1131" s="273"/>
      <c r="F1131" s="273"/>
      <c r="G1131" s="273"/>
      <c r="H1131" s="273"/>
      <c r="I1131" s="273"/>
      <c r="J1131" s="273"/>
      <c r="K1131" s="273"/>
      <c r="L1131" s="273"/>
      <c r="M1131" s="273"/>
      <c r="N1131" s="273"/>
      <c r="O1131" s="273"/>
      <c r="P1131" s="273"/>
      <c r="Q1131" s="273"/>
      <c r="R1131" s="273"/>
      <c r="S1131" s="273"/>
      <c r="T1131" s="273"/>
      <c r="U1131" s="273"/>
      <c r="V1131" s="273"/>
      <c r="W1131" s="273"/>
    </row>
    <row r="1132" spans="1:23" ht="15.95" customHeight="1">
      <c r="A1132" s="273"/>
      <c r="B1132" s="273"/>
      <c r="C1132" s="273"/>
      <c r="D1132" s="273"/>
      <c r="E1132" s="273"/>
      <c r="F1132" s="273"/>
      <c r="G1132" s="273"/>
      <c r="H1132" s="273"/>
      <c r="I1132" s="273"/>
      <c r="J1132" s="273"/>
      <c r="K1132" s="273"/>
      <c r="L1132" s="273"/>
      <c r="M1132" s="273"/>
      <c r="N1132" s="273"/>
      <c r="O1132" s="273"/>
      <c r="P1132" s="273"/>
      <c r="Q1132" s="273"/>
      <c r="R1132" s="273"/>
      <c r="S1132" s="273"/>
      <c r="T1132" s="273"/>
      <c r="U1132" s="273"/>
      <c r="V1132" s="273"/>
      <c r="W1132" s="273"/>
    </row>
    <row r="1133" spans="1:23" ht="15.95" customHeight="1">
      <c r="A1133" s="273"/>
      <c r="B1133" s="273"/>
      <c r="C1133" s="273"/>
      <c r="D1133" s="273"/>
      <c r="E1133" s="273"/>
      <c r="F1133" s="273"/>
      <c r="G1133" s="273"/>
      <c r="H1133" s="273"/>
      <c r="I1133" s="273"/>
      <c r="J1133" s="273"/>
      <c r="K1133" s="273"/>
      <c r="L1133" s="273"/>
      <c r="M1133" s="273"/>
      <c r="N1133" s="273"/>
      <c r="O1133" s="273"/>
      <c r="P1133" s="273"/>
      <c r="Q1133" s="273"/>
      <c r="R1133" s="273"/>
      <c r="S1133" s="273"/>
      <c r="T1133" s="273"/>
      <c r="U1133" s="273"/>
      <c r="V1133" s="273"/>
      <c r="W1133" s="273"/>
    </row>
    <row r="1134" spans="1:23" ht="15.95" customHeight="1">
      <c r="A1134" s="273"/>
      <c r="B1134" s="273"/>
      <c r="C1134" s="273"/>
      <c r="D1134" s="273"/>
      <c r="E1134" s="273"/>
      <c r="F1134" s="273"/>
      <c r="G1134" s="273"/>
      <c r="H1134" s="273"/>
      <c r="I1134" s="273"/>
      <c r="J1134" s="273"/>
      <c r="K1134" s="273"/>
      <c r="L1134" s="273"/>
      <c r="M1134" s="273"/>
      <c r="N1134" s="273"/>
      <c r="O1134" s="273"/>
      <c r="P1134" s="273"/>
      <c r="Q1134" s="273"/>
      <c r="R1134" s="273"/>
      <c r="S1134" s="273"/>
      <c r="T1134" s="273"/>
      <c r="U1134" s="273"/>
      <c r="V1134" s="273"/>
      <c r="W1134" s="273"/>
    </row>
    <row r="1135" spans="1:23" ht="15.95" customHeight="1">
      <c r="A1135" s="273"/>
      <c r="B1135" s="273"/>
      <c r="C1135" s="273"/>
      <c r="D1135" s="273"/>
      <c r="E1135" s="273"/>
      <c r="F1135" s="273"/>
      <c r="G1135" s="273"/>
      <c r="H1135" s="273"/>
      <c r="I1135" s="273"/>
      <c r="J1135" s="273"/>
      <c r="K1135" s="273"/>
      <c r="L1135" s="273"/>
      <c r="M1135" s="273"/>
      <c r="N1135" s="273"/>
      <c r="O1135" s="273"/>
      <c r="P1135" s="273"/>
      <c r="Q1135" s="273"/>
      <c r="R1135" s="273"/>
      <c r="S1135" s="273"/>
      <c r="T1135" s="273"/>
      <c r="U1135" s="273"/>
      <c r="V1135" s="273"/>
      <c r="W1135" s="273"/>
    </row>
    <row r="1136" spans="1:23" ht="15.95" customHeight="1">
      <c r="A1136" s="273"/>
      <c r="B1136" s="273"/>
      <c r="C1136" s="273"/>
      <c r="D1136" s="273"/>
      <c r="E1136" s="273"/>
      <c r="F1136" s="273"/>
      <c r="G1136" s="273"/>
      <c r="H1136" s="273"/>
      <c r="I1136" s="273"/>
      <c r="J1136" s="273"/>
      <c r="K1136" s="273"/>
      <c r="L1136" s="273"/>
      <c r="M1136" s="273"/>
      <c r="N1136" s="273"/>
      <c r="O1136" s="273"/>
      <c r="P1136" s="273"/>
      <c r="Q1136" s="273"/>
      <c r="R1136" s="273"/>
      <c r="S1136" s="273"/>
      <c r="T1136" s="273"/>
      <c r="U1136" s="273"/>
      <c r="V1136" s="273"/>
      <c r="W1136" s="273"/>
    </row>
    <row r="1137" spans="1:23" ht="15.95" customHeight="1">
      <c r="A1137" s="273"/>
      <c r="B1137" s="273"/>
      <c r="C1137" s="273"/>
      <c r="D1137" s="273"/>
      <c r="E1137" s="273"/>
      <c r="F1137" s="273"/>
      <c r="G1137" s="273"/>
      <c r="H1137" s="273"/>
      <c r="I1137" s="273"/>
      <c r="J1137" s="273"/>
      <c r="K1137" s="273"/>
      <c r="L1137" s="273"/>
      <c r="M1137" s="273"/>
      <c r="N1137" s="273"/>
      <c r="O1137" s="273"/>
      <c r="P1137" s="273"/>
      <c r="Q1137" s="273"/>
      <c r="R1137" s="273"/>
      <c r="S1137" s="273"/>
      <c r="T1137" s="273"/>
      <c r="U1137" s="273"/>
      <c r="V1137" s="273"/>
      <c r="W1137" s="273"/>
    </row>
    <row r="1138" spans="1:23" ht="15.95" customHeight="1">
      <c r="A1138" s="273"/>
      <c r="B1138" s="273"/>
      <c r="C1138" s="273"/>
      <c r="D1138" s="273"/>
      <c r="E1138" s="273"/>
      <c r="F1138" s="273"/>
      <c r="G1138" s="273"/>
      <c r="H1138" s="273"/>
      <c r="I1138" s="273"/>
      <c r="J1138" s="273"/>
      <c r="K1138" s="273"/>
      <c r="L1138" s="273"/>
      <c r="M1138" s="273"/>
      <c r="N1138" s="273"/>
      <c r="O1138" s="273"/>
      <c r="P1138" s="273"/>
      <c r="Q1138" s="273"/>
      <c r="R1138" s="273"/>
      <c r="S1138" s="273"/>
      <c r="T1138" s="273"/>
      <c r="U1138" s="273"/>
      <c r="V1138" s="273"/>
      <c r="W1138" s="273"/>
    </row>
    <row r="1139" spans="1:23" ht="15.95" customHeight="1">
      <c r="A1139" s="273"/>
      <c r="B1139" s="273"/>
      <c r="C1139" s="273"/>
      <c r="D1139" s="273"/>
      <c r="E1139" s="273"/>
      <c r="F1139" s="273"/>
      <c r="G1139" s="273"/>
      <c r="H1139" s="273"/>
      <c r="I1139" s="273"/>
      <c r="J1139" s="273"/>
      <c r="K1139" s="273"/>
      <c r="L1139" s="273"/>
      <c r="M1139" s="273"/>
      <c r="N1139" s="273"/>
      <c r="O1139" s="273"/>
      <c r="P1139" s="273"/>
      <c r="Q1139" s="273"/>
      <c r="R1139" s="273"/>
      <c r="S1139" s="273"/>
      <c r="T1139" s="273"/>
      <c r="U1139" s="273"/>
      <c r="V1139" s="273"/>
      <c r="W1139" s="273"/>
    </row>
    <row r="1140" spans="1:23" ht="15.95" customHeight="1">
      <c r="A1140" s="273"/>
      <c r="B1140" s="273"/>
      <c r="C1140" s="273"/>
      <c r="D1140" s="273"/>
      <c r="E1140" s="273"/>
      <c r="F1140" s="273"/>
      <c r="G1140" s="273"/>
      <c r="H1140" s="273"/>
      <c r="I1140" s="273"/>
      <c r="J1140" s="273"/>
      <c r="K1140" s="273"/>
      <c r="L1140" s="273"/>
      <c r="M1140" s="273"/>
      <c r="N1140" s="273"/>
      <c r="O1140" s="273"/>
      <c r="P1140" s="273"/>
      <c r="Q1140" s="273"/>
      <c r="R1140" s="273"/>
      <c r="S1140" s="273"/>
      <c r="T1140" s="273"/>
      <c r="U1140" s="273"/>
      <c r="V1140" s="273"/>
      <c r="W1140" s="273"/>
    </row>
    <row r="1141" spans="1:23" ht="15.95" customHeight="1">
      <c r="A1141" s="273"/>
      <c r="B1141" s="273"/>
      <c r="C1141" s="273"/>
      <c r="D1141" s="273"/>
      <c r="E1141" s="273"/>
      <c r="F1141" s="273"/>
      <c r="G1141" s="273"/>
      <c r="H1141" s="273"/>
      <c r="I1141" s="273"/>
      <c r="J1141" s="273"/>
      <c r="K1141" s="273"/>
      <c r="L1141" s="273"/>
      <c r="M1141" s="273"/>
      <c r="N1141" s="273"/>
      <c r="O1141" s="273"/>
      <c r="P1141" s="273"/>
      <c r="Q1141" s="273"/>
      <c r="R1141" s="273"/>
      <c r="S1141" s="273"/>
      <c r="T1141" s="273"/>
      <c r="U1141" s="273"/>
      <c r="V1141" s="273"/>
      <c r="W1141" s="273"/>
    </row>
    <row r="1142" spans="1:23" ht="15.95" customHeight="1">
      <c r="A1142" s="273"/>
      <c r="B1142" s="273"/>
      <c r="C1142" s="273"/>
      <c r="D1142" s="273"/>
      <c r="E1142" s="273"/>
      <c r="F1142" s="273"/>
      <c r="G1142" s="273"/>
      <c r="H1142" s="273"/>
      <c r="I1142" s="273"/>
      <c r="J1142" s="273"/>
      <c r="K1142" s="273"/>
      <c r="L1142" s="273"/>
      <c r="M1142" s="273"/>
      <c r="N1142" s="273"/>
      <c r="O1142" s="273"/>
      <c r="P1142" s="273"/>
      <c r="Q1142" s="273"/>
      <c r="R1142" s="273"/>
      <c r="S1142" s="273"/>
      <c r="T1142" s="273"/>
      <c r="U1142" s="273"/>
      <c r="V1142" s="273"/>
      <c r="W1142" s="273"/>
    </row>
    <row r="1143" spans="1:23" ht="15.95" customHeight="1">
      <c r="A1143" s="273"/>
      <c r="B1143" s="273"/>
      <c r="C1143" s="273"/>
      <c r="D1143" s="273"/>
      <c r="E1143" s="273"/>
      <c r="F1143" s="273"/>
      <c r="G1143" s="273"/>
      <c r="H1143" s="273"/>
      <c r="I1143" s="273"/>
      <c r="J1143" s="273"/>
      <c r="K1143" s="273"/>
      <c r="L1143" s="273"/>
      <c r="M1143" s="273"/>
      <c r="N1143" s="273"/>
      <c r="O1143" s="273"/>
      <c r="P1143" s="273"/>
      <c r="Q1143" s="273"/>
      <c r="R1143" s="273"/>
      <c r="S1143" s="273"/>
      <c r="T1143" s="273"/>
      <c r="U1143" s="273"/>
      <c r="V1143" s="273"/>
      <c r="W1143" s="273"/>
    </row>
    <row r="1144" spans="1:23" ht="15.95" customHeight="1">
      <c r="A1144" s="273"/>
      <c r="B1144" s="273"/>
      <c r="C1144" s="273"/>
      <c r="D1144" s="273"/>
      <c r="E1144" s="273"/>
      <c r="F1144" s="273"/>
      <c r="G1144" s="273"/>
      <c r="H1144" s="273"/>
      <c r="I1144" s="273"/>
      <c r="J1144" s="273"/>
      <c r="K1144" s="273"/>
      <c r="L1144" s="273"/>
      <c r="M1144" s="273"/>
      <c r="N1144" s="273"/>
      <c r="O1144" s="273"/>
      <c r="P1144" s="273"/>
      <c r="Q1144" s="273"/>
      <c r="R1144" s="273"/>
      <c r="S1144" s="273"/>
      <c r="T1144" s="273"/>
      <c r="U1144" s="273"/>
      <c r="V1144" s="273"/>
      <c r="W1144" s="273"/>
    </row>
    <row r="1145" spans="1:23" ht="15.95" customHeight="1">
      <c r="A1145" s="273"/>
      <c r="B1145" s="273"/>
      <c r="C1145" s="273"/>
      <c r="D1145" s="273"/>
      <c r="E1145" s="273"/>
      <c r="F1145" s="273"/>
      <c r="G1145" s="273"/>
      <c r="H1145" s="273"/>
      <c r="I1145" s="273"/>
      <c r="J1145" s="273"/>
      <c r="K1145" s="273"/>
      <c r="L1145" s="273"/>
      <c r="M1145" s="273"/>
      <c r="N1145" s="273"/>
      <c r="O1145" s="273"/>
      <c r="P1145" s="273"/>
      <c r="Q1145" s="273"/>
      <c r="R1145" s="273"/>
      <c r="S1145" s="273"/>
      <c r="T1145" s="273"/>
      <c r="U1145" s="273"/>
      <c r="V1145" s="273"/>
      <c r="W1145" s="273"/>
    </row>
    <row r="1146" spans="1:23" ht="15.95" customHeight="1">
      <c r="A1146" s="273"/>
      <c r="B1146" s="273"/>
      <c r="C1146" s="273"/>
      <c r="D1146" s="273"/>
      <c r="E1146" s="273"/>
      <c r="F1146" s="273"/>
      <c r="G1146" s="273"/>
      <c r="H1146" s="273"/>
      <c r="I1146" s="273"/>
      <c r="J1146" s="273"/>
      <c r="K1146" s="273"/>
      <c r="L1146" s="273"/>
      <c r="M1146" s="273"/>
      <c r="N1146" s="273"/>
      <c r="O1146" s="273"/>
      <c r="P1146" s="273"/>
      <c r="Q1146" s="273"/>
      <c r="R1146" s="273"/>
      <c r="S1146" s="273"/>
      <c r="T1146" s="273"/>
      <c r="U1146" s="273"/>
      <c r="V1146" s="273"/>
      <c r="W1146" s="273"/>
    </row>
    <row r="1147" spans="1:23" ht="15.95" customHeight="1">
      <c r="A1147" s="273"/>
      <c r="B1147" s="273"/>
      <c r="C1147" s="273"/>
      <c r="D1147" s="273"/>
      <c r="E1147" s="273"/>
      <c r="F1147" s="273"/>
      <c r="G1147" s="273"/>
      <c r="H1147" s="273"/>
      <c r="I1147" s="273"/>
      <c r="J1147" s="273"/>
      <c r="K1147" s="273"/>
      <c r="L1147" s="273"/>
      <c r="M1147" s="273"/>
      <c r="N1147" s="273"/>
      <c r="O1147" s="273"/>
      <c r="P1147" s="273"/>
      <c r="Q1147" s="273"/>
      <c r="R1147" s="273"/>
      <c r="S1147" s="273"/>
      <c r="T1147" s="273"/>
      <c r="U1147" s="273"/>
      <c r="V1147" s="273"/>
      <c r="W1147" s="273"/>
    </row>
    <row r="1148" spans="1:23" ht="15.95" customHeight="1">
      <c r="A1148" s="273"/>
      <c r="B1148" s="273"/>
      <c r="C1148" s="273"/>
      <c r="D1148" s="273"/>
      <c r="E1148" s="273"/>
      <c r="F1148" s="273"/>
      <c r="G1148" s="273"/>
      <c r="H1148" s="273"/>
      <c r="I1148" s="273"/>
      <c r="J1148" s="273"/>
      <c r="K1148" s="273"/>
      <c r="L1148" s="273"/>
      <c r="M1148" s="273"/>
      <c r="N1148" s="273"/>
      <c r="O1148" s="273"/>
      <c r="P1148" s="273"/>
      <c r="Q1148" s="273"/>
      <c r="R1148" s="273"/>
      <c r="S1148" s="273"/>
      <c r="T1148" s="273"/>
      <c r="U1148" s="273"/>
      <c r="V1148" s="273"/>
      <c r="W1148" s="273"/>
    </row>
    <row r="1149" spans="1:23" ht="15.95" customHeight="1">
      <c r="A1149" s="273"/>
      <c r="B1149" s="273"/>
      <c r="C1149" s="273"/>
      <c r="D1149" s="273"/>
      <c r="E1149" s="273"/>
      <c r="F1149" s="273"/>
      <c r="G1149" s="273"/>
      <c r="H1149" s="273"/>
      <c r="I1149" s="273"/>
      <c r="J1149" s="273"/>
      <c r="K1149" s="273"/>
      <c r="L1149" s="273"/>
      <c r="M1149" s="273"/>
      <c r="N1149" s="273"/>
      <c r="O1149" s="273"/>
      <c r="P1149" s="273"/>
      <c r="Q1149" s="273"/>
      <c r="R1149" s="273"/>
      <c r="S1149" s="273"/>
      <c r="T1149" s="273"/>
      <c r="U1149" s="273"/>
      <c r="V1149" s="273"/>
      <c r="W1149" s="273"/>
    </row>
    <row r="1150" spans="1:23" ht="15.95" customHeight="1">
      <c r="A1150" s="273"/>
      <c r="B1150" s="273"/>
      <c r="C1150" s="273"/>
      <c r="D1150" s="273"/>
      <c r="E1150" s="273"/>
      <c r="F1150" s="273"/>
      <c r="G1150" s="273"/>
      <c r="H1150" s="273"/>
      <c r="I1150" s="273"/>
      <c r="J1150" s="273"/>
      <c r="K1150" s="273"/>
      <c r="L1150" s="273"/>
      <c r="M1150" s="273"/>
      <c r="N1150" s="273"/>
      <c r="O1150" s="273"/>
      <c r="P1150" s="273"/>
      <c r="Q1150" s="273"/>
      <c r="R1150" s="273"/>
      <c r="S1150" s="273"/>
      <c r="T1150" s="273"/>
      <c r="U1150" s="273"/>
      <c r="V1150" s="273"/>
      <c r="W1150" s="273"/>
    </row>
    <row r="1151" spans="1:23" ht="15.95" customHeight="1">
      <c r="A1151" s="273"/>
      <c r="B1151" s="273"/>
      <c r="C1151" s="273"/>
      <c r="D1151" s="273"/>
      <c r="E1151" s="273"/>
      <c r="F1151" s="273"/>
      <c r="G1151" s="273"/>
      <c r="H1151" s="273"/>
      <c r="I1151" s="273"/>
      <c r="J1151" s="273"/>
      <c r="K1151" s="273"/>
      <c r="L1151" s="273"/>
      <c r="M1151" s="273"/>
      <c r="N1151" s="273"/>
      <c r="O1151" s="273"/>
      <c r="P1151" s="273"/>
      <c r="Q1151" s="273"/>
      <c r="R1151" s="273"/>
      <c r="S1151" s="273"/>
      <c r="T1151" s="273"/>
      <c r="U1151" s="273"/>
      <c r="V1151" s="273"/>
      <c r="W1151" s="273"/>
    </row>
    <row r="1152" spans="1:23" ht="15.95" customHeight="1">
      <c r="A1152" s="273"/>
      <c r="B1152" s="273"/>
      <c r="C1152" s="273"/>
      <c r="D1152" s="273"/>
      <c r="E1152" s="273"/>
      <c r="F1152" s="273"/>
      <c r="G1152" s="273"/>
      <c r="H1152" s="273"/>
      <c r="I1152" s="273"/>
      <c r="J1152" s="273"/>
      <c r="K1152" s="273"/>
      <c r="L1152" s="273"/>
      <c r="M1152" s="273"/>
      <c r="N1152" s="273"/>
      <c r="O1152" s="273"/>
      <c r="P1152" s="273"/>
      <c r="Q1152" s="273"/>
      <c r="R1152" s="273"/>
      <c r="S1152" s="273"/>
      <c r="T1152" s="273"/>
      <c r="U1152" s="273"/>
      <c r="V1152" s="273"/>
      <c r="W1152" s="273"/>
    </row>
    <row r="1153" spans="1:23" ht="15.95" customHeight="1">
      <c r="A1153" s="273"/>
      <c r="B1153" s="273"/>
      <c r="C1153" s="273"/>
      <c r="D1153" s="273"/>
      <c r="E1153" s="273"/>
      <c r="F1153" s="273"/>
      <c r="G1153" s="273"/>
      <c r="H1153" s="273"/>
      <c r="I1153" s="273"/>
      <c r="J1153" s="273"/>
      <c r="K1153" s="273"/>
      <c r="L1153" s="273"/>
      <c r="M1153" s="273"/>
      <c r="N1153" s="273"/>
      <c r="O1153" s="273"/>
      <c r="P1153" s="273"/>
      <c r="Q1153" s="273"/>
      <c r="R1153" s="273"/>
      <c r="S1153" s="273"/>
      <c r="T1153" s="273"/>
      <c r="U1153" s="273"/>
      <c r="V1153" s="273"/>
      <c r="W1153" s="273"/>
    </row>
    <row r="1154" spans="1:23" ht="15.95" customHeight="1">
      <c r="A1154" s="273"/>
      <c r="B1154" s="273"/>
      <c r="C1154" s="273"/>
      <c r="D1154" s="273"/>
      <c r="E1154" s="273"/>
      <c r="F1154" s="273"/>
      <c r="G1154" s="273"/>
      <c r="H1154" s="273"/>
      <c r="I1154" s="273"/>
      <c r="J1154" s="273"/>
      <c r="K1154" s="273"/>
      <c r="L1154" s="273"/>
      <c r="M1154" s="273"/>
      <c r="N1154" s="273"/>
      <c r="O1154" s="273"/>
      <c r="P1154" s="273"/>
      <c r="Q1154" s="273"/>
      <c r="R1154" s="273"/>
      <c r="S1154" s="273"/>
      <c r="T1154" s="273"/>
      <c r="U1154" s="273"/>
      <c r="V1154" s="273"/>
      <c r="W1154" s="273"/>
    </row>
    <row r="1155" spans="1:23" ht="15.95" customHeight="1">
      <c r="A1155" s="273"/>
      <c r="B1155" s="273"/>
      <c r="C1155" s="273"/>
      <c r="D1155" s="273"/>
      <c r="E1155" s="273"/>
      <c r="F1155" s="273"/>
      <c r="G1155" s="273"/>
      <c r="H1155" s="273"/>
      <c r="I1155" s="273"/>
      <c r="J1155" s="273"/>
      <c r="K1155" s="273"/>
      <c r="L1155" s="273"/>
      <c r="M1155" s="273"/>
      <c r="N1155" s="273"/>
      <c r="O1155" s="273"/>
      <c r="P1155" s="273"/>
      <c r="Q1155" s="273"/>
      <c r="R1155" s="273"/>
      <c r="S1155" s="273"/>
      <c r="T1155" s="273"/>
      <c r="U1155" s="273"/>
      <c r="V1155" s="273"/>
      <c r="W1155" s="273"/>
    </row>
    <row r="1156" spans="1:23" ht="15.95" customHeight="1">
      <c r="A1156" s="273"/>
      <c r="B1156" s="273"/>
      <c r="C1156" s="273"/>
      <c r="D1156" s="273"/>
      <c r="E1156" s="273"/>
      <c r="F1156" s="273"/>
      <c r="G1156" s="273"/>
      <c r="H1156" s="273"/>
      <c r="I1156" s="273"/>
      <c r="J1156" s="273"/>
      <c r="K1156" s="273"/>
      <c r="L1156" s="273"/>
      <c r="M1156" s="273"/>
      <c r="N1156" s="273"/>
      <c r="O1156" s="273"/>
      <c r="P1156" s="273"/>
      <c r="Q1156" s="273"/>
      <c r="R1156" s="273"/>
      <c r="S1156" s="273"/>
      <c r="T1156" s="273"/>
      <c r="U1156" s="273"/>
      <c r="V1156" s="273"/>
      <c r="W1156" s="273"/>
    </row>
    <row r="1157" spans="1:23" ht="15.95" customHeight="1">
      <c r="A1157" s="273"/>
      <c r="B1157" s="273"/>
      <c r="C1157" s="273"/>
      <c r="D1157" s="273"/>
      <c r="E1157" s="273"/>
      <c r="F1157" s="273"/>
      <c r="G1157" s="273"/>
      <c r="H1157" s="273"/>
      <c r="I1157" s="273"/>
      <c r="J1157" s="273"/>
      <c r="K1157" s="273"/>
      <c r="L1157" s="273"/>
      <c r="M1157" s="273"/>
      <c r="N1157" s="273"/>
      <c r="O1157" s="273"/>
      <c r="P1157" s="273"/>
      <c r="Q1157" s="273"/>
      <c r="R1157" s="273"/>
      <c r="S1157" s="273"/>
      <c r="T1157" s="273"/>
      <c r="U1157" s="273"/>
      <c r="V1157" s="273"/>
      <c r="W1157" s="273"/>
    </row>
    <row r="1158" spans="1:23" ht="15.95" customHeight="1">
      <c r="A1158" s="273"/>
      <c r="B1158" s="273"/>
      <c r="C1158" s="273"/>
      <c r="D1158" s="273"/>
      <c r="E1158" s="273"/>
      <c r="F1158" s="273"/>
      <c r="G1158" s="273"/>
      <c r="H1158" s="273"/>
      <c r="I1158" s="273"/>
      <c r="J1158" s="273"/>
      <c r="K1158" s="273"/>
      <c r="L1158" s="273"/>
      <c r="M1158" s="273"/>
      <c r="N1158" s="273"/>
      <c r="O1158" s="273"/>
      <c r="P1158" s="273"/>
      <c r="Q1158" s="273"/>
      <c r="R1158" s="273"/>
      <c r="S1158" s="273"/>
      <c r="T1158" s="273"/>
      <c r="U1158" s="273"/>
      <c r="V1158" s="273"/>
      <c r="W1158" s="273"/>
    </row>
    <row r="1159" spans="1:23" ht="15.95" customHeight="1">
      <c r="A1159" s="273"/>
      <c r="B1159" s="273"/>
      <c r="C1159" s="273"/>
      <c r="D1159" s="273"/>
      <c r="E1159" s="273"/>
      <c r="F1159" s="273"/>
      <c r="G1159" s="273"/>
      <c r="H1159" s="273"/>
      <c r="I1159" s="273"/>
      <c r="J1159" s="273"/>
      <c r="K1159" s="273"/>
      <c r="L1159" s="273"/>
      <c r="M1159" s="273"/>
      <c r="N1159" s="273"/>
      <c r="O1159" s="273"/>
      <c r="P1159" s="273"/>
      <c r="Q1159" s="273"/>
      <c r="R1159" s="273"/>
      <c r="S1159" s="273"/>
      <c r="T1159" s="273"/>
      <c r="U1159" s="273"/>
      <c r="V1159" s="273"/>
      <c r="W1159" s="273"/>
    </row>
    <row r="1160" spans="1:23" ht="15.95" customHeight="1">
      <c r="A1160" s="273"/>
      <c r="B1160" s="273"/>
      <c r="C1160" s="273"/>
      <c r="D1160" s="273"/>
      <c r="E1160" s="273"/>
      <c r="F1160" s="273"/>
      <c r="G1160" s="273"/>
      <c r="H1160" s="273"/>
      <c r="I1160" s="273"/>
      <c r="J1160" s="273"/>
      <c r="K1160" s="273"/>
      <c r="L1160" s="273"/>
      <c r="M1160" s="273"/>
      <c r="N1160" s="273"/>
      <c r="O1160" s="273"/>
      <c r="P1160" s="273"/>
      <c r="Q1160" s="273"/>
      <c r="R1160" s="273"/>
      <c r="S1160" s="273"/>
      <c r="T1160" s="273"/>
      <c r="U1160" s="273"/>
      <c r="V1160" s="273"/>
      <c r="W1160" s="273"/>
    </row>
    <row r="1161" spans="1:23" ht="15.95" customHeight="1">
      <c r="A1161" s="273"/>
      <c r="B1161" s="273"/>
      <c r="C1161" s="273"/>
      <c r="D1161" s="273"/>
      <c r="E1161" s="273"/>
      <c r="F1161" s="273"/>
      <c r="G1161" s="273"/>
      <c r="H1161" s="273"/>
      <c r="I1161" s="273"/>
      <c r="J1161" s="273"/>
      <c r="K1161" s="273"/>
      <c r="L1161" s="273"/>
      <c r="M1161" s="273"/>
      <c r="N1161" s="273"/>
      <c r="O1161" s="273"/>
      <c r="P1161" s="273"/>
      <c r="Q1161" s="273"/>
      <c r="R1161" s="273"/>
      <c r="S1161" s="273"/>
      <c r="T1161" s="273"/>
      <c r="U1161" s="273"/>
      <c r="V1161" s="273"/>
      <c r="W1161" s="273"/>
    </row>
    <row r="1162" spans="1:23" ht="15.95" customHeight="1">
      <c r="A1162" s="273"/>
      <c r="B1162" s="273"/>
      <c r="C1162" s="273"/>
      <c r="D1162" s="273"/>
      <c r="E1162" s="273"/>
      <c r="F1162" s="273"/>
      <c r="G1162" s="273"/>
      <c r="H1162" s="273"/>
      <c r="I1162" s="273"/>
      <c r="J1162" s="273"/>
      <c r="K1162" s="273"/>
      <c r="L1162" s="273"/>
      <c r="M1162" s="273"/>
      <c r="N1162" s="273"/>
      <c r="O1162" s="273"/>
      <c r="P1162" s="273"/>
      <c r="Q1162" s="273"/>
      <c r="R1162" s="273"/>
      <c r="S1162" s="273"/>
      <c r="T1162" s="273"/>
      <c r="U1162" s="273"/>
      <c r="V1162" s="273"/>
      <c r="W1162" s="273"/>
    </row>
    <row r="1163" spans="1:23" ht="15.95" customHeight="1">
      <c r="A1163" s="273"/>
      <c r="B1163" s="273"/>
      <c r="C1163" s="273"/>
      <c r="D1163" s="273"/>
      <c r="E1163" s="273"/>
      <c r="F1163" s="273"/>
      <c r="G1163" s="273"/>
      <c r="H1163" s="273"/>
      <c r="I1163" s="273"/>
      <c r="J1163" s="273"/>
      <c r="K1163" s="273"/>
      <c r="L1163" s="273"/>
      <c r="M1163" s="273"/>
      <c r="N1163" s="273"/>
      <c r="O1163" s="273"/>
      <c r="P1163" s="273"/>
      <c r="Q1163" s="273"/>
      <c r="R1163" s="273"/>
      <c r="S1163" s="273"/>
      <c r="T1163" s="273"/>
      <c r="U1163" s="273"/>
      <c r="V1163" s="273"/>
      <c r="W1163" s="273"/>
    </row>
    <row r="1164" spans="1:23" ht="15.95" customHeight="1">
      <c r="A1164" s="273"/>
      <c r="B1164" s="273"/>
      <c r="C1164" s="273"/>
      <c r="D1164" s="273"/>
      <c r="E1164" s="273"/>
      <c r="F1164" s="273"/>
      <c r="G1164" s="273"/>
      <c r="H1164" s="273"/>
      <c r="I1164" s="273"/>
      <c r="J1164" s="273"/>
      <c r="K1164" s="273"/>
      <c r="L1164" s="273"/>
      <c r="M1164" s="273"/>
      <c r="N1164" s="273"/>
      <c r="O1164" s="273"/>
      <c r="P1164" s="273"/>
      <c r="Q1164" s="273"/>
      <c r="R1164" s="273"/>
      <c r="S1164" s="273"/>
      <c r="T1164" s="273"/>
      <c r="U1164" s="273"/>
      <c r="V1164" s="273"/>
      <c r="W1164" s="273"/>
    </row>
    <row r="1165" spans="1:23" ht="15.95" customHeight="1">
      <c r="A1165" s="273"/>
      <c r="B1165" s="273"/>
      <c r="C1165" s="273"/>
      <c r="D1165" s="273"/>
      <c r="E1165" s="273"/>
      <c r="F1165" s="273"/>
      <c r="G1165" s="273"/>
      <c r="H1165" s="273"/>
      <c r="I1165" s="273"/>
      <c r="J1165" s="273"/>
      <c r="K1165" s="273"/>
      <c r="L1165" s="273"/>
      <c r="M1165" s="273"/>
      <c r="N1165" s="273"/>
      <c r="O1165" s="273"/>
      <c r="P1165" s="273"/>
      <c r="Q1165" s="273"/>
      <c r="R1165" s="273"/>
      <c r="S1165" s="273"/>
      <c r="T1165" s="273"/>
      <c r="U1165" s="273"/>
      <c r="V1165" s="273"/>
      <c r="W1165" s="273"/>
    </row>
    <row r="1166" spans="1:23" ht="15.95" customHeight="1">
      <c r="A1166" s="273"/>
      <c r="B1166" s="273"/>
      <c r="C1166" s="273"/>
      <c r="D1166" s="273"/>
      <c r="E1166" s="273"/>
      <c r="F1166" s="273"/>
      <c r="G1166" s="273"/>
      <c r="H1166" s="273"/>
      <c r="I1166" s="273"/>
      <c r="J1166" s="273"/>
      <c r="K1166" s="273"/>
      <c r="L1166" s="273"/>
      <c r="M1166" s="273"/>
      <c r="N1166" s="273"/>
      <c r="O1166" s="273"/>
      <c r="P1166" s="273"/>
      <c r="Q1166" s="273"/>
      <c r="R1166" s="273"/>
      <c r="S1166" s="273"/>
      <c r="T1166" s="273"/>
      <c r="U1166" s="273"/>
      <c r="V1166" s="273"/>
      <c r="W1166" s="273"/>
    </row>
    <row r="1167" spans="1:23" ht="15.95" customHeight="1">
      <c r="A1167" s="273"/>
      <c r="B1167" s="273"/>
      <c r="C1167" s="273"/>
      <c r="D1167" s="273"/>
      <c r="E1167" s="273"/>
      <c r="F1167" s="273"/>
      <c r="G1167" s="273"/>
      <c r="H1167" s="273"/>
      <c r="I1167" s="273"/>
      <c r="J1167" s="273"/>
      <c r="K1167" s="273"/>
      <c r="L1167" s="273"/>
      <c r="M1167" s="273"/>
      <c r="N1167" s="273"/>
      <c r="O1167" s="273"/>
      <c r="P1167" s="273"/>
      <c r="Q1167" s="273"/>
      <c r="R1167" s="273"/>
      <c r="S1167" s="273"/>
      <c r="T1167" s="273"/>
      <c r="U1167" s="273"/>
      <c r="V1167" s="273"/>
      <c r="W1167" s="273"/>
    </row>
    <row r="1168" spans="1:23" ht="15.95" customHeight="1">
      <c r="A1168" s="273"/>
      <c r="B1168" s="273"/>
      <c r="C1168" s="273"/>
      <c r="D1168" s="273"/>
      <c r="E1168" s="273"/>
      <c r="F1168" s="273"/>
      <c r="G1168" s="273"/>
      <c r="H1168" s="273"/>
      <c r="I1168" s="273"/>
      <c r="J1168" s="273"/>
      <c r="K1168" s="273"/>
      <c r="L1168" s="273"/>
      <c r="M1168" s="273"/>
      <c r="N1168" s="273"/>
      <c r="O1168" s="273"/>
      <c r="P1168" s="273"/>
      <c r="Q1168" s="273"/>
      <c r="R1168" s="273"/>
      <c r="S1168" s="273"/>
      <c r="T1168" s="273"/>
      <c r="U1168" s="273"/>
      <c r="V1168" s="273"/>
      <c r="W1168" s="273"/>
    </row>
    <row r="1169" spans="1:23" ht="15.95" customHeight="1">
      <c r="A1169" s="273"/>
      <c r="B1169" s="273"/>
      <c r="C1169" s="273"/>
      <c r="D1169" s="273"/>
      <c r="E1169" s="273"/>
      <c r="F1169" s="273"/>
      <c r="G1169" s="273"/>
      <c r="H1169" s="273"/>
      <c r="I1169" s="273"/>
      <c r="J1169" s="273"/>
      <c r="K1169" s="273"/>
      <c r="L1169" s="273"/>
      <c r="M1169" s="273"/>
      <c r="N1169" s="273"/>
      <c r="O1169" s="273"/>
      <c r="P1169" s="273"/>
      <c r="Q1169" s="273"/>
      <c r="R1169" s="273"/>
      <c r="S1169" s="273"/>
      <c r="T1169" s="273"/>
      <c r="U1169" s="273"/>
      <c r="V1169" s="273"/>
      <c r="W1169" s="273"/>
    </row>
    <row r="1170" spans="1:23" ht="15.95" customHeight="1">
      <c r="A1170" s="273"/>
      <c r="B1170" s="273"/>
      <c r="C1170" s="273"/>
      <c r="D1170" s="273"/>
      <c r="E1170" s="273"/>
      <c r="F1170" s="273"/>
      <c r="G1170" s="273"/>
      <c r="H1170" s="273"/>
      <c r="I1170" s="273"/>
      <c r="J1170" s="273"/>
      <c r="K1170" s="273"/>
      <c r="L1170" s="273"/>
      <c r="M1170" s="273"/>
      <c r="N1170" s="273"/>
      <c r="O1170" s="273"/>
      <c r="P1170" s="273"/>
      <c r="Q1170" s="273"/>
      <c r="R1170" s="273"/>
      <c r="S1170" s="273"/>
      <c r="T1170" s="273"/>
      <c r="U1170" s="273"/>
      <c r="V1170" s="273"/>
      <c r="W1170" s="273"/>
    </row>
    <row r="1171" spans="1:23" ht="15.95" customHeight="1">
      <c r="A1171" s="273"/>
      <c r="B1171" s="273"/>
      <c r="C1171" s="273"/>
      <c r="D1171" s="273"/>
      <c r="E1171" s="273"/>
      <c r="F1171" s="273"/>
      <c r="G1171" s="273"/>
      <c r="H1171" s="273"/>
      <c r="I1171" s="273"/>
      <c r="J1171" s="273"/>
      <c r="K1171" s="273"/>
      <c r="L1171" s="273"/>
      <c r="M1171" s="273"/>
      <c r="N1171" s="273"/>
      <c r="O1171" s="273"/>
      <c r="P1171" s="273"/>
      <c r="Q1171" s="273"/>
      <c r="R1171" s="273"/>
      <c r="S1171" s="273"/>
      <c r="T1171" s="273"/>
      <c r="U1171" s="273"/>
      <c r="V1171" s="273"/>
      <c r="W1171" s="273"/>
    </row>
    <row r="1172" spans="1:23" ht="15.95" customHeight="1">
      <c r="A1172" s="273"/>
      <c r="B1172" s="273"/>
      <c r="C1172" s="273"/>
      <c r="D1172" s="273"/>
      <c r="E1172" s="273"/>
      <c r="F1172" s="273"/>
      <c r="G1172" s="273"/>
      <c r="H1172" s="273"/>
      <c r="I1172" s="273"/>
      <c r="J1172" s="273"/>
      <c r="K1172" s="273"/>
      <c r="L1172" s="273"/>
      <c r="M1172" s="273"/>
      <c r="N1172" s="273"/>
      <c r="O1172" s="273"/>
      <c r="P1172" s="273"/>
      <c r="Q1172" s="273"/>
      <c r="R1172" s="273"/>
      <c r="S1172" s="273"/>
      <c r="T1172" s="273"/>
      <c r="U1172" s="273"/>
      <c r="V1172" s="273"/>
      <c r="W1172" s="273"/>
    </row>
    <row r="1173" spans="1:23" ht="15.95" customHeight="1">
      <c r="A1173" s="273"/>
      <c r="B1173" s="273"/>
      <c r="C1173" s="273"/>
      <c r="D1173" s="273"/>
      <c r="E1173" s="273"/>
      <c r="F1173" s="273"/>
      <c r="G1173" s="273"/>
      <c r="H1173" s="273"/>
      <c r="I1173" s="273"/>
      <c r="J1173" s="273"/>
      <c r="K1173" s="273"/>
      <c r="L1173" s="273"/>
      <c r="M1173" s="273"/>
      <c r="N1173" s="273"/>
      <c r="O1173" s="273"/>
      <c r="P1173" s="273"/>
      <c r="Q1173" s="273"/>
      <c r="R1173" s="273"/>
      <c r="S1173" s="273"/>
      <c r="T1173" s="273"/>
      <c r="U1173" s="273"/>
      <c r="V1173" s="273"/>
      <c r="W1173" s="273"/>
    </row>
    <row r="1174" spans="1:23" ht="15.95" customHeight="1">
      <c r="A1174" s="273"/>
      <c r="B1174" s="273"/>
      <c r="C1174" s="273"/>
      <c r="D1174" s="273"/>
      <c r="E1174" s="273"/>
      <c r="F1174" s="273"/>
      <c r="G1174" s="273"/>
      <c r="H1174" s="273"/>
      <c r="I1174" s="273"/>
      <c r="J1174" s="273"/>
      <c r="K1174" s="273"/>
      <c r="L1174" s="273"/>
      <c r="M1174" s="273"/>
      <c r="N1174" s="273"/>
      <c r="O1174" s="273"/>
      <c r="P1174" s="273"/>
      <c r="Q1174" s="273"/>
      <c r="R1174" s="273"/>
      <c r="S1174" s="273"/>
      <c r="T1174" s="273"/>
      <c r="U1174" s="273"/>
      <c r="V1174" s="273"/>
      <c r="W1174" s="273"/>
    </row>
    <row r="1175" spans="1:23" ht="15.95" customHeight="1">
      <c r="A1175" s="273"/>
      <c r="B1175" s="273"/>
      <c r="C1175" s="273"/>
      <c r="D1175" s="273"/>
      <c r="E1175" s="273"/>
      <c r="F1175" s="273"/>
      <c r="G1175" s="273"/>
      <c r="H1175" s="273"/>
      <c r="I1175" s="273"/>
      <c r="J1175" s="273"/>
      <c r="K1175" s="273"/>
      <c r="L1175" s="273"/>
      <c r="M1175" s="273"/>
      <c r="N1175" s="273"/>
      <c r="O1175" s="273"/>
      <c r="P1175" s="273"/>
      <c r="Q1175" s="273"/>
      <c r="R1175" s="273"/>
      <c r="S1175" s="273"/>
      <c r="T1175" s="273"/>
      <c r="U1175" s="273"/>
      <c r="V1175" s="273"/>
      <c r="W1175" s="273"/>
    </row>
    <row r="1176" spans="1:23" ht="15.95" customHeight="1">
      <c r="A1176" s="273"/>
      <c r="B1176" s="273"/>
      <c r="C1176" s="273"/>
      <c r="D1176" s="273"/>
      <c r="E1176" s="273"/>
      <c r="F1176" s="273"/>
      <c r="G1176" s="273"/>
      <c r="H1176" s="273"/>
      <c r="I1176" s="273"/>
      <c r="J1176" s="273"/>
      <c r="K1176" s="273"/>
      <c r="L1176" s="273"/>
      <c r="M1176" s="273"/>
      <c r="N1176" s="273"/>
      <c r="O1176" s="273"/>
      <c r="P1176" s="273"/>
      <c r="Q1176" s="273"/>
      <c r="R1176" s="273"/>
      <c r="S1176" s="273"/>
      <c r="T1176" s="273"/>
      <c r="U1176" s="273"/>
      <c r="V1176" s="273"/>
      <c r="W1176" s="273"/>
    </row>
    <row r="1177" spans="1:23" ht="15.95" customHeight="1">
      <c r="A1177" s="273"/>
      <c r="B1177" s="273"/>
      <c r="C1177" s="273"/>
      <c r="D1177" s="273"/>
      <c r="E1177" s="273"/>
      <c r="F1177" s="273"/>
      <c r="G1177" s="273"/>
      <c r="H1177" s="273"/>
      <c r="I1177" s="273"/>
      <c r="J1177" s="273"/>
      <c r="K1177" s="273"/>
      <c r="L1177" s="273"/>
      <c r="M1177" s="273"/>
      <c r="N1177" s="273"/>
      <c r="O1177" s="273"/>
      <c r="P1177" s="273"/>
      <c r="Q1177" s="273"/>
      <c r="R1177" s="273"/>
      <c r="S1177" s="273"/>
      <c r="T1177" s="273"/>
      <c r="U1177" s="273"/>
      <c r="V1177" s="273"/>
      <c r="W1177" s="273"/>
    </row>
    <row r="1178" spans="1:23" ht="15.95" customHeight="1">
      <c r="A1178" s="273"/>
      <c r="B1178" s="273"/>
      <c r="C1178" s="273"/>
      <c r="D1178" s="273"/>
      <c r="E1178" s="273"/>
      <c r="F1178" s="273"/>
      <c r="G1178" s="273"/>
      <c r="H1178" s="273"/>
      <c r="I1178" s="273"/>
      <c r="J1178" s="273"/>
      <c r="K1178" s="273"/>
      <c r="L1178" s="273"/>
      <c r="M1178" s="273"/>
      <c r="N1178" s="273"/>
      <c r="O1178" s="273"/>
      <c r="P1178" s="273"/>
      <c r="Q1178" s="273"/>
      <c r="R1178" s="273"/>
      <c r="S1178" s="273"/>
      <c r="T1178" s="273"/>
      <c r="U1178" s="273"/>
      <c r="V1178" s="273"/>
      <c r="W1178" s="273"/>
    </row>
    <row r="1179" spans="1:23" ht="15.95" customHeight="1">
      <c r="A1179" s="273"/>
      <c r="B1179" s="273"/>
      <c r="C1179" s="273"/>
      <c r="D1179" s="273"/>
      <c r="E1179" s="273"/>
      <c r="F1179" s="273"/>
      <c r="G1179" s="273"/>
      <c r="H1179" s="273"/>
      <c r="I1179" s="273"/>
      <c r="J1179" s="273"/>
      <c r="K1179" s="273"/>
      <c r="L1179" s="273"/>
      <c r="M1179" s="273"/>
      <c r="N1179" s="273"/>
      <c r="O1179" s="273"/>
      <c r="P1179" s="273"/>
      <c r="Q1179" s="273"/>
      <c r="R1179" s="273"/>
      <c r="S1179" s="273"/>
      <c r="T1179" s="273"/>
      <c r="U1179" s="273"/>
      <c r="V1179" s="273"/>
      <c r="W1179" s="273"/>
    </row>
    <row r="1180" spans="1:23" ht="15.95" customHeight="1">
      <c r="A1180" s="273"/>
      <c r="B1180" s="273"/>
      <c r="C1180" s="273"/>
      <c r="D1180" s="273"/>
      <c r="E1180" s="273"/>
      <c r="F1180" s="273"/>
      <c r="G1180" s="273"/>
      <c r="H1180" s="273"/>
      <c r="I1180" s="273"/>
      <c r="J1180" s="273"/>
      <c r="K1180" s="273"/>
      <c r="L1180" s="273"/>
      <c r="M1180" s="273"/>
      <c r="N1180" s="273"/>
      <c r="O1180" s="273"/>
      <c r="P1180" s="273"/>
      <c r="Q1180" s="273"/>
      <c r="R1180" s="273"/>
      <c r="S1180" s="273"/>
      <c r="T1180" s="273"/>
      <c r="U1180" s="273"/>
      <c r="V1180" s="273"/>
      <c r="W1180" s="273"/>
    </row>
    <row r="1181" spans="1:23" ht="15.95" customHeight="1">
      <c r="A1181" s="273"/>
      <c r="B1181" s="273"/>
      <c r="C1181" s="273"/>
      <c r="D1181" s="273"/>
      <c r="E1181" s="273"/>
      <c r="F1181" s="273"/>
      <c r="G1181" s="273"/>
      <c r="H1181" s="273"/>
      <c r="I1181" s="273"/>
      <c r="J1181" s="273"/>
      <c r="K1181" s="273"/>
      <c r="L1181" s="273"/>
      <c r="M1181" s="273"/>
      <c r="N1181" s="273"/>
      <c r="O1181" s="273"/>
      <c r="P1181" s="273"/>
      <c r="Q1181" s="273"/>
      <c r="R1181" s="273"/>
      <c r="S1181" s="273"/>
      <c r="T1181" s="273"/>
      <c r="U1181" s="273"/>
      <c r="V1181" s="273"/>
      <c r="W1181" s="273"/>
    </row>
    <row r="1182" spans="1:23" ht="15.95" customHeight="1">
      <c r="A1182" s="273"/>
      <c r="B1182" s="273"/>
      <c r="C1182" s="273"/>
      <c r="D1182" s="273"/>
      <c r="E1182" s="273"/>
      <c r="F1182" s="273"/>
      <c r="G1182" s="273"/>
      <c r="H1182" s="273"/>
      <c r="I1182" s="273"/>
      <c r="J1182" s="273"/>
      <c r="K1182" s="273"/>
      <c r="L1182" s="273"/>
      <c r="M1182" s="273"/>
      <c r="N1182" s="273"/>
      <c r="O1182" s="273"/>
      <c r="P1182" s="273"/>
      <c r="Q1182" s="273"/>
      <c r="R1182" s="273"/>
      <c r="S1182" s="273"/>
      <c r="T1182" s="273"/>
      <c r="U1182" s="273"/>
      <c r="V1182" s="273"/>
      <c r="W1182" s="273"/>
    </row>
    <row r="1183" spans="1:23" ht="15.95" customHeight="1">
      <c r="A1183" s="273"/>
      <c r="B1183" s="273"/>
      <c r="C1183" s="273"/>
      <c r="D1183" s="273"/>
      <c r="E1183" s="273"/>
      <c r="F1183" s="273"/>
      <c r="G1183" s="273"/>
      <c r="H1183" s="273"/>
      <c r="I1183" s="273"/>
      <c r="J1183" s="273"/>
      <c r="K1183" s="273"/>
      <c r="L1183" s="273"/>
      <c r="M1183" s="273"/>
      <c r="N1183" s="273"/>
      <c r="O1183" s="273"/>
      <c r="P1183" s="273"/>
      <c r="Q1183" s="273"/>
      <c r="R1183" s="273"/>
      <c r="S1183" s="273"/>
      <c r="T1183" s="273"/>
      <c r="U1183" s="273"/>
      <c r="V1183" s="273"/>
      <c r="W1183" s="273"/>
    </row>
    <row r="1184" spans="1:23" ht="15.95" customHeight="1">
      <c r="A1184" s="273"/>
      <c r="B1184" s="273"/>
      <c r="C1184" s="273"/>
      <c r="D1184" s="273"/>
      <c r="E1184" s="273"/>
      <c r="F1184" s="273"/>
      <c r="G1184" s="273"/>
      <c r="H1184" s="273"/>
      <c r="I1184" s="273"/>
      <c r="J1184" s="273"/>
      <c r="K1184" s="273"/>
      <c r="L1184" s="273"/>
      <c r="M1184" s="273"/>
      <c r="N1184" s="273"/>
      <c r="O1184" s="273"/>
      <c r="P1184" s="273"/>
      <c r="Q1184" s="273"/>
      <c r="R1184" s="273"/>
      <c r="S1184" s="273"/>
      <c r="T1184" s="273"/>
      <c r="U1184" s="273"/>
      <c r="V1184" s="273"/>
      <c r="W1184" s="273"/>
    </row>
    <row r="1185" spans="1:23" ht="15.95" customHeight="1">
      <c r="A1185" s="273"/>
      <c r="B1185" s="273"/>
      <c r="C1185" s="273"/>
      <c r="D1185" s="273"/>
      <c r="E1185" s="273"/>
      <c r="F1185" s="273"/>
      <c r="G1185" s="273"/>
      <c r="H1185" s="273"/>
      <c r="I1185" s="273"/>
      <c r="J1185" s="273"/>
      <c r="K1185" s="273"/>
      <c r="L1185" s="273"/>
      <c r="M1185" s="273"/>
      <c r="N1185" s="273"/>
      <c r="O1185" s="273"/>
      <c r="P1185" s="273"/>
      <c r="Q1185" s="273"/>
      <c r="R1185" s="273"/>
      <c r="S1185" s="273"/>
      <c r="T1185" s="273"/>
      <c r="U1185" s="273"/>
      <c r="V1185" s="273"/>
      <c r="W1185" s="273"/>
    </row>
    <row r="1186" spans="1:23" ht="15.95" customHeight="1">
      <c r="A1186" s="273"/>
      <c r="B1186" s="273"/>
      <c r="C1186" s="273"/>
      <c r="D1186" s="273"/>
      <c r="E1186" s="273"/>
      <c r="F1186" s="273"/>
      <c r="G1186" s="273"/>
      <c r="H1186" s="273"/>
      <c r="I1186" s="273"/>
      <c r="J1186" s="273"/>
      <c r="K1186" s="273"/>
      <c r="L1186" s="273"/>
      <c r="M1186" s="273"/>
      <c r="N1186" s="273"/>
      <c r="O1186" s="273"/>
      <c r="P1186" s="273"/>
      <c r="Q1186" s="273"/>
      <c r="R1186" s="273"/>
      <c r="S1186" s="273"/>
      <c r="T1186" s="273"/>
      <c r="U1186" s="273"/>
      <c r="V1186" s="273"/>
      <c r="W1186" s="273"/>
    </row>
    <row r="1187" spans="1:23" ht="15.95" customHeight="1">
      <c r="A1187" s="273"/>
      <c r="B1187" s="273"/>
      <c r="C1187" s="273"/>
      <c r="D1187" s="273"/>
      <c r="E1187" s="273"/>
      <c r="F1187" s="273"/>
      <c r="G1187" s="273"/>
      <c r="H1187" s="273"/>
      <c r="I1187" s="273"/>
      <c r="J1187" s="273"/>
      <c r="K1187" s="273"/>
      <c r="L1187" s="273"/>
      <c r="M1187" s="273"/>
      <c r="N1187" s="273"/>
      <c r="O1187" s="273"/>
      <c r="P1187" s="273"/>
      <c r="Q1187" s="273"/>
      <c r="R1187" s="273"/>
      <c r="S1187" s="273"/>
      <c r="T1187" s="273"/>
      <c r="U1187" s="273"/>
      <c r="V1187" s="273"/>
      <c r="W1187" s="273"/>
    </row>
    <row r="1188" spans="1:23" ht="15.95" customHeight="1">
      <c r="A1188" s="273"/>
      <c r="B1188" s="273"/>
      <c r="C1188" s="273"/>
      <c r="D1188" s="273"/>
      <c r="E1188" s="273"/>
      <c r="F1188" s="273"/>
      <c r="G1188" s="273"/>
      <c r="H1188" s="273"/>
      <c r="I1188" s="273"/>
      <c r="J1188" s="273"/>
      <c r="K1188" s="273"/>
      <c r="L1188" s="273"/>
      <c r="M1188" s="273"/>
      <c r="N1188" s="273"/>
      <c r="O1188" s="273"/>
      <c r="P1188" s="273"/>
      <c r="Q1188" s="273"/>
      <c r="R1188" s="273"/>
      <c r="S1188" s="273"/>
      <c r="T1188" s="273"/>
      <c r="U1188" s="273"/>
      <c r="V1188" s="273"/>
      <c r="W1188" s="273"/>
    </row>
    <row r="1189" spans="1:23" ht="15.95" customHeight="1">
      <c r="A1189" s="273"/>
      <c r="B1189" s="273"/>
      <c r="C1189" s="273"/>
      <c r="D1189" s="273"/>
      <c r="E1189" s="273"/>
      <c r="F1189" s="273"/>
      <c r="G1189" s="273"/>
      <c r="H1189" s="273"/>
      <c r="I1189" s="273"/>
      <c r="J1189" s="273"/>
      <c r="K1189" s="273"/>
      <c r="L1189" s="273"/>
      <c r="M1189" s="273"/>
      <c r="N1189" s="273"/>
      <c r="O1189" s="273"/>
      <c r="P1189" s="273"/>
      <c r="Q1189" s="273"/>
      <c r="R1189" s="273"/>
      <c r="S1189" s="273"/>
      <c r="T1189" s="273"/>
      <c r="U1189" s="273"/>
      <c r="V1189" s="273"/>
      <c r="W1189" s="273"/>
    </row>
    <row r="1190" spans="1:23" ht="15.95" customHeight="1">
      <c r="A1190" s="273"/>
      <c r="B1190" s="273"/>
      <c r="C1190" s="273"/>
      <c r="D1190" s="273"/>
      <c r="E1190" s="273"/>
      <c r="F1190" s="273"/>
      <c r="G1190" s="273"/>
      <c r="H1190" s="273"/>
      <c r="I1190" s="273"/>
      <c r="J1190" s="273"/>
      <c r="K1190" s="273"/>
      <c r="L1190" s="273"/>
      <c r="M1190" s="273"/>
      <c r="N1190" s="273"/>
      <c r="O1190" s="273"/>
      <c r="P1190" s="273"/>
      <c r="Q1190" s="273"/>
      <c r="R1190" s="273"/>
      <c r="S1190" s="273"/>
      <c r="T1190" s="273"/>
      <c r="U1190" s="273"/>
      <c r="V1190" s="273"/>
      <c r="W1190" s="273"/>
    </row>
    <row r="1191" spans="1:23" ht="15.95" customHeight="1">
      <c r="A1191" s="273"/>
      <c r="B1191" s="273"/>
      <c r="C1191" s="273"/>
      <c r="D1191" s="273"/>
      <c r="E1191" s="273"/>
      <c r="F1191" s="273"/>
      <c r="G1191" s="273"/>
      <c r="H1191" s="273"/>
      <c r="I1191" s="273"/>
      <c r="J1191" s="273"/>
      <c r="K1191" s="273"/>
      <c r="L1191" s="273"/>
      <c r="M1191" s="273"/>
      <c r="N1191" s="273"/>
      <c r="O1191" s="273"/>
      <c r="P1191" s="273"/>
      <c r="Q1191" s="273"/>
      <c r="R1191" s="273"/>
      <c r="S1191" s="273"/>
      <c r="T1191" s="273"/>
      <c r="U1191" s="273"/>
      <c r="V1191" s="273"/>
      <c r="W1191" s="273"/>
    </row>
    <row r="1192" spans="1:23" ht="15.95" customHeight="1">
      <c r="A1192" s="273"/>
      <c r="B1192" s="273"/>
      <c r="C1192" s="273"/>
      <c r="D1192" s="273"/>
      <c r="E1192" s="273"/>
      <c r="F1192" s="273"/>
      <c r="G1192" s="273"/>
      <c r="H1192" s="273"/>
      <c r="I1192" s="273"/>
      <c r="J1192" s="273"/>
      <c r="K1192" s="273"/>
      <c r="L1192" s="273"/>
      <c r="M1192" s="273"/>
      <c r="N1192" s="273"/>
      <c r="O1192" s="273"/>
      <c r="P1192" s="273"/>
      <c r="Q1192" s="273"/>
      <c r="R1192" s="273"/>
      <c r="S1192" s="273"/>
      <c r="T1192" s="273"/>
      <c r="U1192" s="273"/>
      <c r="V1192" s="273"/>
      <c r="W1192" s="273"/>
    </row>
    <row r="1193" spans="1:23" ht="15.95" customHeight="1">
      <c r="A1193" s="273"/>
      <c r="B1193" s="273"/>
      <c r="C1193" s="273"/>
      <c r="D1193" s="273"/>
      <c r="E1193" s="273"/>
      <c r="F1193" s="273"/>
      <c r="G1193" s="273"/>
      <c r="H1193" s="273"/>
      <c r="I1193" s="273"/>
      <c r="J1193" s="273"/>
      <c r="K1193" s="273"/>
      <c r="L1193" s="273"/>
      <c r="M1193" s="273"/>
      <c r="N1193" s="273"/>
      <c r="O1193" s="273"/>
      <c r="P1193" s="273"/>
      <c r="Q1193" s="273"/>
      <c r="R1193" s="273"/>
      <c r="S1193" s="273"/>
      <c r="T1193" s="273"/>
      <c r="U1193" s="273"/>
      <c r="V1193" s="273"/>
      <c r="W1193" s="273"/>
    </row>
    <row r="1194" spans="1:23" ht="15.95" customHeight="1">
      <c r="A1194" s="273"/>
      <c r="B1194" s="273"/>
      <c r="C1194" s="273"/>
      <c r="D1194" s="273"/>
      <c r="E1194" s="273"/>
      <c r="F1194" s="273"/>
      <c r="G1194" s="273"/>
      <c r="H1194" s="273"/>
      <c r="I1194" s="273"/>
      <c r="J1194" s="273"/>
      <c r="K1194" s="273"/>
      <c r="L1194" s="273"/>
      <c r="M1194" s="273"/>
      <c r="N1194" s="273"/>
      <c r="O1194" s="273"/>
      <c r="P1194" s="273"/>
      <c r="Q1194" s="273"/>
      <c r="R1194" s="273"/>
      <c r="S1194" s="273"/>
      <c r="T1194" s="273"/>
      <c r="U1194" s="273"/>
      <c r="V1194" s="273"/>
      <c r="W1194" s="273"/>
    </row>
    <row r="1195" spans="1:23" ht="15.95" customHeight="1">
      <c r="A1195" s="273"/>
      <c r="B1195" s="273"/>
      <c r="C1195" s="273"/>
      <c r="D1195" s="273"/>
      <c r="E1195" s="273"/>
      <c r="F1195" s="273"/>
      <c r="G1195" s="273"/>
      <c r="H1195" s="273"/>
      <c r="I1195" s="273"/>
      <c r="J1195" s="273"/>
      <c r="K1195" s="273"/>
      <c r="L1195" s="273"/>
      <c r="M1195" s="273"/>
      <c r="N1195" s="273"/>
      <c r="O1195" s="273"/>
      <c r="P1195" s="273"/>
      <c r="Q1195" s="273"/>
      <c r="R1195" s="273"/>
      <c r="S1195" s="273"/>
      <c r="T1195" s="273"/>
      <c r="U1195" s="273"/>
      <c r="V1195" s="273"/>
      <c r="W1195" s="273"/>
    </row>
    <row r="1196" spans="1:23" ht="15.95" customHeight="1">
      <c r="A1196" s="273"/>
      <c r="B1196" s="273"/>
      <c r="C1196" s="273"/>
      <c r="D1196" s="273"/>
      <c r="E1196" s="273"/>
      <c r="F1196" s="273"/>
      <c r="G1196" s="273"/>
      <c r="H1196" s="273"/>
      <c r="I1196" s="273"/>
      <c r="J1196" s="273"/>
      <c r="K1196" s="273"/>
      <c r="L1196" s="273"/>
      <c r="M1196" s="273"/>
      <c r="N1196" s="273"/>
      <c r="O1196" s="273"/>
      <c r="P1196" s="273"/>
      <c r="Q1196" s="273"/>
      <c r="R1196" s="273"/>
      <c r="S1196" s="273"/>
      <c r="T1196" s="273"/>
      <c r="U1196" s="273"/>
      <c r="V1196" s="273"/>
      <c r="W1196" s="273"/>
    </row>
    <row r="1197" spans="1:23" ht="15.95" customHeight="1">
      <c r="A1197" s="273"/>
      <c r="B1197" s="273"/>
      <c r="C1197" s="273"/>
      <c r="D1197" s="273"/>
      <c r="E1197" s="273"/>
      <c r="F1197" s="273"/>
      <c r="G1197" s="273"/>
      <c r="H1197" s="273"/>
      <c r="I1197" s="273"/>
      <c r="J1197" s="273"/>
      <c r="K1197" s="273"/>
      <c r="L1197" s="273"/>
      <c r="M1197" s="273"/>
      <c r="N1197" s="273"/>
      <c r="O1197" s="273"/>
      <c r="P1197" s="273"/>
      <c r="Q1197" s="273"/>
      <c r="R1197" s="273"/>
      <c r="S1197" s="273"/>
      <c r="T1197" s="273"/>
      <c r="U1197" s="273"/>
      <c r="V1197" s="273"/>
      <c r="W1197" s="273"/>
    </row>
    <row r="1198" spans="1:23" ht="15.95" customHeight="1">
      <c r="A1198" s="273"/>
      <c r="B1198" s="273"/>
      <c r="C1198" s="273"/>
      <c r="D1198" s="273"/>
      <c r="E1198" s="273"/>
      <c r="F1198" s="273"/>
      <c r="G1198" s="273"/>
      <c r="H1198" s="273"/>
      <c r="I1198" s="273"/>
      <c r="J1198" s="273"/>
      <c r="K1198" s="273"/>
      <c r="L1198" s="273"/>
      <c r="M1198" s="273"/>
      <c r="N1198" s="273"/>
      <c r="O1198" s="273"/>
      <c r="P1198" s="273"/>
      <c r="Q1198" s="273"/>
      <c r="R1198" s="273"/>
      <c r="S1198" s="273"/>
      <c r="T1198" s="273"/>
      <c r="U1198" s="273"/>
      <c r="V1198" s="273"/>
      <c r="W1198" s="273"/>
    </row>
    <row r="1199" spans="1:23" ht="15.95" customHeight="1">
      <c r="A1199" s="273"/>
      <c r="B1199" s="273"/>
      <c r="C1199" s="273"/>
      <c r="D1199" s="273"/>
      <c r="E1199" s="273"/>
      <c r="F1199" s="273"/>
      <c r="G1199" s="273"/>
      <c r="H1199" s="273"/>
      <c r="I1199" s="273"/>
      <c r="J1199" s="273"/>
      <c r="K1199" s="273"/>
      <c r="L1199" s="273"/>
      <c r="M1199" s="273"/>
      <c r="N1199" s="273"/>
      <c r="O1199" s="273"/>
      <c r="P1199" s="273"/>
      <c r="Q1199" s="273"/>
      <c r="R1199" s="273"/>
      <c r="S1199" s="273"/>
      <c r="T1199" s="273"/>
      <c r="U1199" s="273"/>
      <c r="V1199" s="273"/>
      <c r="W1199" s="273"/>
    </row>
    <row r="1200" spans="1:23" ht="15.95" customHeight="1">
      <c r="A1200" s="273"/>
      <c r="B1200" s="273"/>
      <c r="C1200" s="273"/>
      <c r="D1200" s="273"/>
      <c r="E1200" s="273"/>
      <c r="F1200" s="273"/>
      <c r="G1200" s="273"/>
      <c r="H1200" s="273"/>
      <c r="I1200" s="273"/>
      <c r="J1200" s="273"/>
      <c r="K1200" s="273"/>
      <c r="L1200" s="273"/>
      <c r="M1200" s="273"/>
      <c r="N1200" s="273"/>
      <c r="O1200" s="273"/>
      <c r="P1200" s="273"/>
      <c r="Q1200" s="273"/>
      <c r="R1200" s="273"/>
      <c r="S1200" s="273"/>
      <c r="T1200" s="273"/>
      <c r="U1200" s="273"/>
      <c r="V1200" s="273"/>
      <c r="W1200" s="273"/>
    </row>
    <row r="1201" spans="1:23" ht="15.95" customHeight="1">
      <c r="A1201" s="273"/>
      <c r="B1201" s="273"/>
      <c r="C1201" s="273"/>
      <c r="D1201" s="273"/>
      <c r="E1201" s="273"/>
      <c r="F1201" s="273"/>
      <c r="G1201" s="273"/>
      <c r="H1201" s="273"/>
      <c r="I1201" s="273"/>
      <c r="J1201" s="273"/>
      <c r="K1201" s="273"/>
      <c r="L1201" s="273"/>
      <c r="M1201" s="273"/>
      <c r="N1201" s="273"/>
      <c r="O1201" s="273"/>
      <c r="P1201" s="273"/>
      <c r="Q1201" s="273"/>
      <c r="R1201" s="273"/>
      <c r="S1201" s="273"/>
      <c r="T1201" s="273"/>
      <c r="U1201" s="273"/>
      <c r="V1201" s="273"/>
      <c r="W1201" s="273"/>
    </row>
    <row r="1202" spans="1:23" ht="15.95" customHeight="1">
      <c r="A1202" s="273"/>
      <c r="B1202" s="273"/>
      <c r="C1202" s="273"/>
      <c r="D1202" s="273"/>
      <c r="E1202" s="273"/>
      <c r="F1202" s="273"/>
      <c r="G1202" s="273"/>
      <c r="H1202" s="273"/>
      <c r="I1202" s="273"/>
      <c r="J1202" s="273"/>
      <c r="K1202" s="273"/>
      <c r="L1202" s="273"/>
      <c r="M1202" s="273"/>
      <c r="N1202" s="273"/>
      <c r="O1202" s="273"/>
      <c r="P1202" s="273"/>
      <c r="Q1202" s="273"/>
      <c r="R1202" s="273"/>
      <c r="S1202" s="273"/>
      <c r="T1202" s="273"/>
      <c r="U1202" s="273"/>
      <c r="V1202" s="273"/>
      <c r="W1202" s="273"/>
    </row>
    <row r="1203" spans="1:23" ht="15.95" customHeight="1">
      <c r="A1203" s="273"/>
      <c r="B1203" s="273"/>
      <c r="C1203" s="273"/>
      <c r="D1203" s="273"/>
      <c r="E1203" s="273"/>
      <c r="F1203" s="273"/>
      <c r="G1203" s="273"/>
      <c r="H1203" s="273"/>
      <c r="I1203" s="273"/>
      <c r="J1203" s="273"/>
      <c r="K1203" s="273"/>
      <c r="L1203" s="273"/>
      <c r="M1203" s="273"/>
      <c r="N1203" s="273"/>
      <c r="O1203" s="273"/>
      <c r="P1203" s="273"/>
      <c r="Q1203" s="273"/>
      <c r="R1203" s="273"/>
      <c r="S1203" s="273"/>
      <c r="T1203" s="273"/>
      <c r="U1203" s="273"/>
      <c r="V1203" s="273"/>
      <c r="W1203" s="273"/>
    </row>
    <row r="1204" spans="1:23" ht="15.95" customHeight="1">
      <c r="A1204" s="273"/>
      <c r="B1204" s="273"/>
      <c r="C1204" s="273"/>
      <c r="D1204" s="273"/>
      <c r="E1204" s="273"/>
      <c r="F1204" s="273"/>
      <c r="G1204" s="273"/>
      <c r="H1204" s="273"/>
      <c r="I1204" s="273"/>
      <c r="J1204" s="273"/>
      <c r="K1204" s="273"/>
      <c r="L1204" s="273"/>
      <c r="M1204" s="273"/>
      <c r="N1204" s="273"/>
      <c r="O1204" s="273"/>
      <c r="P1204" s="273"/>
      <c r="Q1204" s="273"/>
      <c r="R1204" s="273"/>
      <c r="S1204" s="273"/>
      <c r="T1204" s="273"/>
      <c r="U1204" s="273"/>
      <c r="V1204" s="273"/>
      <c r="W1204" s="273"/>
    </row>
    <row r="1205" spans="1:23" ht="15.95" customHeight="1">
      <c r="A1205" s="273"/>
      <c r="B1205" s="273"/>
      <c r="C1205" s="273"/>
      <c r="D1205" s="273"/>
      <c r="E1205" s="273"/>
      <c r="F1205" s="273"/>
      <c r="G1205" s="273"/>
      <c r="H1205" s="273"/>
      <c r="I1205" s="273"/>
      <c r="J1205" s="273"/>
      <c r="K1205" s="273"/>
      <c r="L1205" s="273"/>
      <c r="M1205" s="273"/>
      <c r="N1205" s="273"/>
      <c r="O1205" s="273"/>
      <c r="P1205" s="273"/>
      <c r="Q1205" s="273"/>
      <c r="R1205" s="273"/>
      <c r="S1205" s="273"/>
      <c r="T1205" s="273"/>
      <c r="U1205" s="273"/>
      <c r="V1205" s="273"/>
      <c r="W1205" s="273"/>
    </row>
    <row r="1206" spans="1:23" ht="15.95" customHeight="1">
      <c r="A1206" s="273"/>
      <c r="B1206" s="273"/>
      <c r="C1206" s="273"/>
      <c r="D1206" s="273"/>
      <c r="E1206" s="273"/>
      <c r="F1206" s="273"/>
      <c r="G1206" s="273"/>
      <c r="H1206" s="273"/>
      <c r="I1206" s="273"/>
      <c r="J1206" s="273"/>
      <c r="K1206" s="273"/>
      <c r="L1206" s="273"/>
      <c r="M1206" s="273"/>
      <c r="N1206" s="273"/>
      <c r="O1206" s="273"/>
      <c r="P1206" s="273"/>
      <c r="Q1206" s="273"/>
      <c r="R1206" s="273"/>
      <c r="S1206" s="273"/>
      <c r="T1206" s="273"/>
      <c r="U1206" s="273"/>
      <c r="V1206" s="273"/>
      <c r="W1206" s="273"/>
    </row>
    <row r="1207" spans="1:23" ht="15.95" customHeight="1">
      <c r="A1207" s="273"/>
      <c r="B1207" s="273"/>
      <c r="C1207" s="273"/>
      <c r="D1207" s="273"/>
      <c r="E1207" s="273"/>
      <c r="F1207" s="273"/>
      <c r="G1207" s="273"/>
      <c r="H1207" s="273"/>
      <c r="I1207" s="273"/>
      <c r="J1207" s="273"/>
      <c r="K1207" s="273"/>
      <c r="L1207" s="273"/>
      <c r="M1207" s="273"/>
      <c r="N1207" s="273"/>
      <c r="O1207" s="273"/>
      <c r="P1207" s="273"/>
      <c r="Q1207" s="273"/>
      <c r="R1207" s="273"/>
      <c r="S1207" s="273"/>
      <c r="T1207" s="273"/>
      <c r="U1207" s="273"/>
      <c r="V1207" s="273"/>
      <c r="W1207" s="273"/>
    </row>
    <row r="1208" spans="1:23" ht="15.95" customHeight="1">
      <c r="A1208" s="273"/>
      <c r="B1208" s="273"/>
      <c r="C1208" s="273"/>
      <c r="D1208" s="273"/>
      <c r="E1208" s="273"/>
      <c r="F1208" s="273"/>
      <c r="G1208" s="273"/>
      <c r="H1208" s="273"/>
      <c r="I1208" s="273"/>
      <c r="J1208" s="273"/>
      <c r="K1208" s="273"/>
      <c r="L1208" s="273"/>
      <c r="M1208" s="273"/>
      <c r="N1208" s="273"/>
      <c r="O1208" s="273"/>
      <c r="P1208" s="273"/>
      <c r="Q1208" s="273"/>
      <c r="R1208" s="273"/>
      <c r="S1208" s="273"/>
      <c r="T1208" s="273"/>
      <c r="U1208" s="273"/>
      <c r="V1208" s="273"/>
      <c r="W1208" s="273"/>
    </row>
    <row r="1209" spans="1:23" ht="15.95" customHeight="1">
      <c r="A1209" s="273"/>
      <c r="B1209" s="273"/>
      <c r="C1209" s="273"/>
      <c r="D1209" s="273"/>
      <c r="E1209" s="273"/>
      <c r="F1209" s="273"/>
      <c r="G1209" s="273"/>
      <c r="H1209" s="273"/>
      <c r="I1209" s="273"/>
      <c r="J1209" s="273"/>
      <c r="K1209" s="273"/>
      <c r="L1209" s="273"/>
      <c r="M1209" s="273"/>
      <c r="N1209" s="273"/>
      <c r="O1209" s="273"/>
      <c r="P1209" s="273"/>
      <c r="Q1209" s="273"/>
      <c r="R1209" s="273"/>
      <c r="S1209" s="273"/>
      <c r="T1209" s="273"/>
      <c r="U1209" s="273"/>
      <c r="V1209" s="273"/>
      <c r="W1209" s="273"/>
    </row>
    <row r="1210" spans="1:23" ht="15.95" customHeight="1">
      <c r="A1210" s="273"/>
      <c r="B1210" s="273"/>
      <c r="C1210" s="273"/>
      <c r="D1210" s="273"/>
      <c r="E1210" s="273"/>
      <c r="F1210" s="273"/>
      <c r="G1210" s="273"/>
      <c r="H1210" s="273"/>
      <c r="I1210" s="273"/>
      <c r="J1210" s="273"/>
      <c r="K1210" s="273"/>
      <c r="L1210" s="273"/>
      <c r="M1210" s="273"/>
      <c r="N1210" s="273"/>
      <c r="O1210" s="273"/>
      <c r="P1210" s="273"/>
      <c r="Q1210" s="273"/>
      <c r="R1210" s="273"/>
      <c r="S1210" s="273"/>
      <c r="T1210" s="273"/>
      <c r="U1210" s="273"/>
      <c r="V1210" s="273"/>
      <c r="W1210" s="273"/>
    </row>
    <row r="1211" spans="1:23" ht="15.95" customHeight="1">
      <c r="A1211" s="273"/>
      <c r="B1211" s="273"/>
      <c r="C1211" s="273"/>
      <c r="D1211" s="273"/>
      <c r="E1211" s="273"/>
      <c r="F1211" s="273"/>
      <c r="G1211" s="273"/>
      <c r="H1211" s="273"/>
      <c r="I1211" s="273"/>
      <c r="J1211" s="273"/>
      <c r="K1211" s="273"/>
      <c r="L1211" s="273"/>
      <c r="M1211" s="273"/>
      <c r="N1211" s="273"/>
      <c r="O1211" s="273"/>
      <c r="P1211" s="273"/>
      <c r="Q1211" s="273"/>
      <c r="R1211" s="273"/>
      <c r="S1211" s="273"/>
      <c r="T1211" s="273"/>
      <c r="U1211" s="273"/>
      <c r="V1211" s="273"/>
      <c r="W1211" s="273"/>
    </row>
    <row r="1212" spans="1:23" ht="15.95" customHeight="1">
      <c r="A1212" s="273"/>
      <c r="B1212" s="273"/>
      <c r="C1212" s="273"/>
      <c r="D1212" s="273"/>
      <c r="E1212" s="273"/>
      <c r="F1212" s="273"/>
      <c r="G1212" s="273"/>
      <c r="H1212" s="273"/>
      <c r="I1212" s="273"/>
      <c r="J1212" s="273"/>
      <c r="K1212" s="273"/>
      <c r="L1212" s="273"/>
      <c r="M1212" s="273"/>
      <c r="N1212" s="273"/>
      <c r="O1212" s="273"/>
      <c r="P1212" s="273"/>
      <c r="Q1212" s="273"/>
      <c r="R1212" s="273"/>
      <c r="S1212" s="273"/>
      <c r="T1212" s="273"/>
      <c r="U1212" s="273"/>
      <c r="V1212" s="273"/>
      <c r="W1212" s="273"/>
    </row>
    <row r="1213" spans="1:23" ht="15.95" customHeight="1">
      <c r="A1213" s="273"/>
      <c r="B1213" s="273"/>
      <c r="C1213" s="273"/>
      <c r="D1213" s="273"/>
      <c r="E1213" s="273"/>
      <c r="F1213" s="273"/>
      <c r="G1213" s="273"/>
      <c r="H1213" s="273"/>
      <c r="I1213" s="273"/>
      <c r="J1213" s="273"/>
      <c r="K1213" s="273"/>
      <c r="L1213" s="273"/>
      <c r="M1213" s="273"/>
      <c r="N1213" s="273"/>
      <c r="O1213" s="273"/>
      <c r="P1213" s="273"/>
      <c r="Q1213" s="273"/>
      <c r="R1213" s="273"/>
      <c r="S1213" s="273"/>
      <c r="T1213" s="273"/>
      <c r="U1213" s="273"/>
      <c r="V1213" s="273"/>
      <c r="W1213" s="273"/>
    </row>
    <row r="1214" spans="1:23" ht="15.95" customHeight="1">
      <c r="A1214" s="273"/>
      <c r="B1214" s="273"/>
      <c r="C1214" s="273"/>
      <c r="D1214" s="273"/>
      <c r="E1214" s="273"/>
      <c r="F1214" s="273"/>
      <c r="G1214" s="273"/>
      <c r="H1214" s="273"/>
      <c r="I1214" s="273"/>
      <c r="J1214" s="273"/>
      <c r="K1214" s="273"/>
      <c r="L1214" s="273"/>
      <c r="M1214" s="273"/>
      <c r="N1214" s="273"/>
      <c r="O1214" s="273"/>
      <c r="P1214" s="273"/>
      <c r="Q1214" s="273"/>
      <c r="R1214" s="273"/>
      <c r="S1214" s="273"/>
      <c r="T1214" s="273"/>
      <c r="U1214" s="273"/>
      <c r="V1214" s="273"/>
      <c r="W1214" s="273"/>
    </row>
    <row r="1215" spans="1:23" ht="15.95" customHeight="1">
      <c r="A1215" s="273"/>
      <c r="B1215" s="273"/>
      <c r="C1215" s="273"/>
      <c r="D1215" s="273"/>
      <c r="E1215" s="273"/>
      <c r="F1215" s="273"/>
      <c r="G1215" s="273"/>
      <c r="H1215" s="273"/>
      <c r="I1215" s="273"/>
      <c r="J1215" s="273"/>
      <c r="K1215" s="273"/>
      <c r="L1215" s="273"/>
      <c r="M1215" s="273"/>
      <c r="N1215" s="273"/>
      <c r="O1215" s="273"/>
      <c r="P1215" s="273"/>
      <c r="Q1215" s="273"/>
      <c r="R1215" s="273"/>
      <c r="S1215" s="273"/>
      <c r="T1215" s="273"/>
      <c r="U1215" s="273"/>
      <c r="V1215" s="273"/>
      <c r="W1215" s="273"/>
    </row>
    <row r="1216" spans="1:23" ht="15.95" customHeight="1">
      <c r="A1216" s="273"/>
      <c r="B1216" s="273"/>
      <c r="C1216" s="273"/>
      <c r="D1216" s="273"/>
      <c r="E1216" s="273"/>
      <c r="F1216" s="273"/>
      <c r="G1216" s="273"/>
      <c r="H1216" s="273"/>
      <c r="I1216" s="273"/>
      <c r="J1216" s="273"/>
      <c r="K1216" s="273"/>
      <c r="L1216" s="273"/>
      <c r="M1216" s="273"/>
      <c r="N1216" s="273"/>
      <c r="O1216" s="273"/>
      <c r="P1216" s="273"/>
      <c r="Q1216" s="273"/>
      <c r="R1216" s="273"/>
      <c r="S1216" s="273"/>
      <c r="T1216" s="273"/>
      <c r="U1216" s="273"/>
      <c r="V1216" s="273"/>
      <c r="W1216" s="273"/>
    </row>
    <row r="1217" spans="1:23" ht="15.95" customHeight="1">
      <c r="A1217" s="273"/>
      <c r="B1217" s="273"/>
      <c r="C1217" s="273"/>
      <c r="D1217" s="273"/>
      <c r="E1217" s="273"/>
      <c r="F1217" s="273"/>
      <c r="G1217" s="273"/>
      <c r="H1217" s="273"/>
      <c r="I1217" s="273"/>
      <c r="J1217" s="273"/>
      <c r="K1217" s="273"/>
      <c r="L1217" s="273"/>
      <c r="M1217" s="273"/>
      <c r="N1217" s="273"/>
      <c r="O1217" s="273"/>
      <c r="P1217" s="273"/>
      <c r="Q1217" s="273"/>
      <c r="R1217" s="273"/>
      <c r="S1217" s="273"/>
      <c r="T1217" s="273"/>
      <c r="U1217" s="273"/>
      <c r="V1217" s="273"/>
      <c r="W1217" s="273"/>
    </row>
    <row r="1218" spans="1:23" ht="15.95" customHeight="1">
      <c r="A1218" s="273"/>
      <c r="B1218" s="273"/>
      <c r="C1218" s="273"/>
      <c r="D1218" s="273"/>
      <c r="E1218" s="273"/>
      <c r="F1218" s="273"/>
      <c r="G1218" s="273"/>
      <c r="H1218" s="273"/>
      <c r="I1218" s="273"/>
      <c r="J1218" s="273"/>
      <c r="K1218" s="273"/>
      <c r="L1218" s="273"/>
      <c r="M1218" s="273"/>
      <c r="N1218" s="273"/>
      <c r="O1218" s="273"/>
      <c r="P1218" s="273"/>
      <c r="Q1218" s="273"/>
      <c r="R1218" s="273"/>
      <c r="S1218" s="273"/>
      <c r="T1218" s="273"/>
      <c r="U1218" s="273"/>
      <c r="V1218" s="273"/>
      <c r="W1218" s="273"/>
    </row>
    <row r="1219" spans="1:23" ht="15.95" customHeight="1">
      <c r="A1219" s="273"/>
      <c r="B1219" s="273"/>
      <c r="C1219" s="273"/>
      <c r="D1219" s="273"/>
      <c r="E1219" s="273"/>
      <c r="F1219" s="273"/>
      <c r="G1219" s="273"/>
      <c r="H1219" s="273"/>
      <c r="I1219" s="273"/>
      <c r="J1219" s="273"/>
      <c r="K1219" s="273"/>
      <c r="L1219" s="273"/>
      <c r="M1219" s="273"/>
      <c r="N1219" s="273"/>
      <c r="O1219" s="273"/>
      <c r="P1219" s="273"/>
      <c r="Q1219" s="273"/>
      <c r="R1219" s="273"/>
      <c r="S1219" s="273"/>
      <c r="T1219" s="273"/>
      <c r="U1219" s="273"/>
      <c r="V1219" s="273"/>
      <c r="W1219" s="273"/>
    </row>
    <row r="1220" spans="1:23" ht="15.95" customHeight="1">
      <c r="A1220" s="273"/>
      <c r="B1220" s="273"/>
      <c r="C1220" s="273"/>
      <c r="D1220" s="273"/>
      <c r="E1220" s="273"/>
      <c r="F1220" s="273"/>
      <c r="G1220" s="273"/>
      <c r="H1220" s="273"/>
      <c r="I1220" s="273"/>
      <c r="J1220" s="273"/>
      <c r="K1220" s="273"/>
      <c r="L1220" s="273"/>
      <c r="M1220" s="273"/>
      <c r="N1220" s="273"/>
      <c r="O1220" s="273"/>
      <c r="P1220" s="273"/>
      <c r="Q1220" s="273"/>
      <c r="R1220" s="273"/>
      <c r="S1220" s="273"/>
      <c r="T1220" s="273"/>
      <c r="U1220" s="273"/>
      <c r="V1220" s="273"/>
      <c r="W1220" s="273"/>
    </row>
    <row r="1221" spans="1:23" ht="15.95" customHeight="1">
      <c r="A1221" s="273"/>
      <c r="B1221" s="273"/>
      <c r="C1221" s="273"/>
      <c r="D1221" s="273"/>
      <c r="E1221" s="273"/>
      <c r="F1221" s="273"/>
      <c r="G1221" s="273"/>
      <c r="H1221" s="273"/>
      <c r="I1221" s="273"/>
      <c r="J1221" s="273"/>
      <c r="K1221" s="273"/>
      <c r="L1221" s="273"/>
      <c r="M1221" s="273"/>
      <c r="N1221" s="273"/>
      <c r="O1221" s="273"/>
      <c r="P1221" s="273"/>
      <c r="Q1221" s="273"/>
      <c r="R1221" s="273"/>
      <c r="S1221" s="273"/>
      <c r="T1221" s="273"/>
      <c r="U1221" s="273"/>
      <c r="V1221" s="273"/>
      <c r="W1221" s="273"/>
    </row>
    <row r="1222" spans="1:23" ht="15.95" customHeight="1">
      <c r="A1222" s="273"/>
      <c r="B1222" s="273"/>
      <c r="C1222" s="273"/>
      <c r="D1222" s="273"/>
      <c r="E1222" s="273"/>
      <c r="F1222" s="273"/>
      <c r="G1222" s="273"/>
      <c r="H1222" s="273"/>
      <c r="I1222" s="273"/>
      <c r="J1222" s="273"/>
      <c r="K1222" s="273"/>
      <c r="L1222" s="273"/>
      <c r="M1222" s="273"/>
      <c r="N1222" s="273"/>
      <c r="O1222" s="273"/>
      <c r="P1222" s="273"/>
      <c r="Q1222" s="273"/>
      <c r="R1222" s="273"/>
      <c r="S1222" s="273"/>
      <c r="T1222" s="273"/>
      <c r="U1222" s="273"/>
      <c r="V1222" s="273"/>
      <c r="W1222" s="273"/>
    </row>
    <row r="1223" spans="1:23" ht="15.95" customHeight="1">
      <c r="A1223" s="273"/>
      <c r="B1223" s="273"/>
      <c r="C1223" s="273"/>
      <c r="D1223" s="273"/>
      <c r="E1223" s="273"/>
      <c r="F1223" s="273"/>
      <c r="G1223" s="273"/>
      <c r="H1223" s="273"/>
      <c r="I1223" s="273"/>
      <c r="J1223" s="273"/>
      <c r="K1223" s="273"/>
      <c r="L1223" s="273"/>
      <c r="M1223" s="273"/>
      <c r="N1223" s="273"/>
      <c r="O1223" s="273"/>
      <c r="P1223" s="273"/>
      <c r="Q1223" s="273"/>
      <c r="R1223" s="273"/>
      <c r="S1223" s="273"/>
      <c r="T1223" s="273"/>
      <c r="U1223" s="273"/>
      <c r="V1223" s="273"/>
      <c r="W1223" s="273"/>
    </row>
    <row r="1224" spans="1:23" ht="15.95" customHeight="1">
      <c r="A1224" s="273"/>
      <c r="B1224" s="273"/>
      <c r="C1224" s="273"/>
      <c r="D1224" s="273"/>
      <c r="E1224" s="273"/>
      <c r="F1224" s="273"/>
      <c r="G1224" s="273"/>
      <c r="H1224" s="273"/>
      <c r="I1224" s="273"/>
      <c r="J1224" s="273"/>
      <c r="K1224" s="273"/>
      <c r="L1224" s="273"/>
      <c r="M1224" s="273"/>
      <c r="N1224" s="273"/>
      <c r="O1224" s="273"/>
      <c r="P1224" s="273"/>
      <c r="Q1224" s="273"/>
      <c r="R1224" s="273"/>
      <c r="S1224" s="273"/>
      <c r="T1224" s="273"/>
      <c r="U1224" s="273"/>
      <c r="V1224" s="273"/>
      <c r="W1224" s="273"/>
    </row>
    <row r="1225" spans="1:23" ht="15.95" customHeight="1">
      <c r="A1225" s="273"/>
      <c r="B1225" s="273"/>
      <c r="C1225" s="273"/>
      <c r="D1225" s="273"/>
      <c r="E1225" s="273"/>
      <c r="F1225" s="273"/>
      <c r="G1225" s="273"/>
      <c r="H1225" s="273"/>
      <c r="I1225" s="273"/>
      <c r="J1225" s="273"/>
      <c r="K1225" s="273"/>
      <c r="L1225" s="273"/>
      <c r="M1225" s="273"/>
      <c r="N1225" s="273"/>
      <c r="O1225" s="273"/>
      <c r="P1225" s="273"/>
      <c r="Q1225" s="273"/>
      <c r="R1225" s="273"/>
      <c r="S1225" s="273"/>
      <c r="T1225" s="273"/>
      <c r="U1225" s="273"/>
      <c r="V1225" s="273"/>
      <c r="W1225" s="273"/>
    </row>
    <row r="1226" spans="1:23" ht="15.95" customHeight="1">
      <c r="A1226" s="273"/>
      <c r="B1226" s="273"/>
      <c r="C1226" s="273"/>
      <c r="D1226" s="273"/>
      <c r="E1226" s="273"/>
      <c r="F1226" s="273"/>
      <c r="G1226" s="273"/>
      <c r="H1226" s="273"/>
      <c r="I1226" s="273"/>
      <c r="J1226" s="273"/>
      <c r="K1226" s="273"/>
      <c r="L1226" s="273"/>
      <c r="M1226" s="273"/>
      <c r="N1226" s="273"/>
      <c r="O1226" s="273"/>
      <c r="P1226" s="273"/>
      <c r="Q1226" s="273"/>
      <c r="R1226" s="273"/>
      <c r="S1226" s="273"/>
      <c r="T1226" s="273"/>
      <c r="U1226" s="273"/>
      <c r="V1226" s="273"/>
      <c r="W1226" s="273"/>
    </row>
    <row r="1227" spans="1:23" ht="15.95" customHeight="1">
      <c r="A1227" s="273"/>
      <c r="B1227" s="273"/>
      <c r="C1227" s="273"/>
      <c r="D1227" s="273"/>
      <c r="E1227" s="273"/>
      <c r="F1227" s="273"/>
      <c r="G1227" s="273"/>
      <c r="H1227" s="273"/>
      <c r="I1227" s="273"/>
      <c r="J1227" s="273"/>
      <c r="K1227" s="273"/>
      <c r="L1227" s="273"/>
      <c r="M1227" s="273"/>
      <c r="N1227" s="273"/>
      <c r="O1227" s="273"/>
      <c r="P1227" s="273"/>
      <c r="Q1227" s="273"/>
      <c r="R1227" s="273"/>
      <c r="S1227" s="273"/>
      <c r="T1227" s="273"/>
      <c r="U1227" s="273"/>
      <c r="V1227" s="273"/>
      <c r="W1227" s="273"/>
    </row>
    <row r="1228" spans="1:23" ht="15.95" customHeight="1">
      <c r="A1228" s="273"/>
      <c r="B1228" s="273"/>
      <c r="C1228" s="273"/>
      <c r="D1228" s="273"/>
      <c r="E1228" s="273"/>
      <c r="F1228" s="273"/>
      <c r="G1228" s="273"/>
      <c r="H1228" s="273"/>
      <c r="I1228" s="273"/>
      <c r="J1228" s="273"/>
      <c r="K1228" s="273"/>
      <c r="L1228" s="273"/>
      <c r="M1228" s="273"/>
      <c r="N1228" s="273"/>
      <c r="O1228" s="273"/>
      <c r="P1228" s="273"/>
      <c r="Q1228" s="273"/>
      <c r="R1228" s="273"/>
      <c r="S1228" s="273"/>
      <c r="T1228" s="273"/>
      <c r="U1228" s="273"/>
      <c r="V1228" s="273"/>
      <c r="W1228" s="273"/>
    </row>
    <row r="1229" spans="1:23" ht="15.95" customHeight="1">
      <c r="A1229" s="273"/>
      <c r="B1229" s="273"/>
      <c r="C1229" s="273"/>
      <c r="D1229" s="273"/>
      <c r="E1229" s="273"/>
      <c r="F1229" s="273"/>
      <c r="G1229" s="273"/>
      <c r="H1229" s="273"/>
      <c r="I1229" s="273"/>
      <c r="J1229" s="273"/>
      <c r="K1229" s="273"/>
      <c r="L1229" s="273"/>
      <c r="M1229" s="273"/>
      <c r="N1229" s="273"/>
      <c r="O1229" s="273"/>
      <c r="P1229" s="273"/>
      <c r="Q1229" s="273"/>
      <c r="R1229" s="273"/>
      <c r="S1229" s="273"/>
      <c r="T1229" s="273"/>
      <c r="U1229" s="273"/>
      <c r="V1229" s="273"/>
      <c r="W1229" s="273"/>
    </row>
    <row r="1230" spans="1:23" ht="15.95" customHeight="1">
      <c r="A1230" s="273"/>
      <c r="B1230" s="273"/>
      <c r="C1230" s="273"/>
      <c r="D1230" s="273"/>
      <c r="E1230" s="273"/>
      <c r="F1230" s="273"/>
      <c r="G1230" s="273"/>
      <c r="H1230" s="273"/>
      <c r="I1230" s="273"/>
      <c r="J1230" s="273"/>
      <c r="K1230" s="273"/>
      <c r="L1230" s="273"/>
      <c r="M1230" s="273"/>
      <c r="N1230" s="273"/>
      <c r="O1230" s="273"/>
      <c r="P1230" s="273"/>
      <c r="Q1230" s="273"/>
      <c r="R1230" s="273"/>
      <c r="S1230" s="273"/>
      <c r="T1230" s="273"/>
      <c r="U1230" s="273"/>
      <c r="V1230" s="273"/>
      <c r="W1230" s="273"/>
    </row>
    <row r="1231" spans="1:23" ht="15.95" customHeight="1">
      <c r="A1231" s="273"/>
      <c r="B1231" s="273"/>
      <c r="C1231" s="273"/>
      <c r="D1231" s="273"/>
      <c r="E1231" s="273"/>
      <c r="F1231" s="273"/>
      <c r="G1231" s="273"/>
      <c r="H1231" s="273"/>
      <c r="I1231" s="273"/>
      <c r="J1231" s="273"/>
      <c r="K1231" s="273"/>
      <c r="L1231" s="273"/>
      <c r="M1231" s="273"/>
      <c r="N1231" s="273"/>
      <c r="O1231" s="273"/>
      <c r="P1231" s="273"/>
      <c r="Q1231" s="273"/>
      <c r="R1231" s="273"/>
      <c r="S1231" s="273"/>
      <c r="T1231" s="273"/>
      <c r="U1231" s="273"/>
      <c r="V1231" s="273"/>
      <c r="W1231" s="273"/>
    </row>
    <row r="1232" spans="1:23" ht="15.95" customHeight="1">
      <c r="A1232" s="273"/>
      <c r="B1232" s="273"/>
      <c r="C1232" s="273"/>
      <c r="D1232" s="273"/>
      <c r="E1232" s="273"/>
      <c r="F1232" s="273"/>
      <c r="G1232" s="273"/>
      <c r="H1232" s="273"/>
      <c r="I1232" s="273"/>
      <c r="J1232" s="273"/>
      <c r="K1232" s="273"/>
      <c r="L1232" s="273"/>
      <c r="M1232" s="273"/>
      <c r="N1232" s="273"/>
      <c r="O1232" s="273"/>
      <c r="P1232" s="273"/>
      <c r="Q1232" s="273"/>
      <c r="R1232" s="273"/>
      <c r="S1232" s="273"/>
      <c r="T1232" s="273"/>
      <c r="U1232" s="273"/>
      <c r="V1232" s="273"/>
      <c r="W1232" s="273"/>
    </row>
    <row r="1233" spans="1:23" ht="15.95" customHeight="1">
      <c r="A1233" s="273"/>
      <c r="B1233" s="273"/>
      <c r="C1233" s="273"/>
      <c r="D1233" s="273"/>
      <c r="E1233" s="273"/>
      <c r="F1233" s="273"/>
      <c r="G1233" s="273"/>
      <c r="H1233" s="273"/>
      <c r="I1233" s="273"/>
      <c r="J1233" s="273"/>
      <c r="K1233" s="273"/>
      <c r="L1233" s="273"/>
      <c r="M1233" s="273"/>
      <c r="N1233" s="273"/>
      <c r="O1233" s="273"/>
      <c r="P1233" s="273"/>
      <c r="Q1233" s="273"/>
      <c r="R1233" s="273"/>
      <c r="S1233" s="273"/>
      <c r="T1233" s="273"/>
      <c r="U1233" s="273"/>
      <c r="V1233" s="273"/>
      <c r="W1233" s="273"/>
    </row>
    <row r="1234" spans="1:23" ht="15.95" customHeight="1">
      <c r="A1234" s="273"/>
      <c r="B1234" s="273"/>
      <c r="C1234" s="273"/>
      <c r="D1234" s="273"/>
      <c r="E1234" s="273"/>
      <c r="F1234" s="273"/>
      <c r="G1234" s="273"/>
      <c r="H1234" s="273"/>
      <c r="I1234" s="273"/>
      <c r="J1234" s="273"/>
      <c r="K1234" s="273"/>
      <c r="L1234" s="273"/>
      <c r="M1234" s="273"/>
      <c r="N1234" s="273"/>
      <c r="O1234" s="273"/>
      <c r="P1234" s="273"/>
      <c r="Q1234" s="273"/>
      <c r="R1234" s="273"/>
      <c r="S1234" s="273"/>
      <c r="T1234" s="273"/>
      <c r="U1234" s="273"/>
      <c r="V1234" s="273"/>
      <c r="W1234" s="273"/>
    </row>
    <row r="1235" spans="1:23" ht="15.95" customHeight="1">
      <c r="A1235" s="273"/>
      <c r="B1235" s="273"/>
      <c r="C1235" s="273"/>
      <c r="D1235" s="273"/>
      <c r="E1235" s="273"/>
      <c r="F1235" s="273"/>
      <c r="G1235" s="273"/>
      <c r="H1235" s="273"/>
      <c r="I1235" s="273"/>
      <c r="J1235" s="273"/>
      <c r="K1235" s="273"/>
      <c r="L1235" s="273"/>
      <c r="M1235" s="273"/>
      <c r="N1235" s="273"/>
      <c r="O1235" s="273"/>
      <c r="P1235" s="273"/>
      <c r="Q1235" s="273"/>
      <c r="R1235" s="273"/>
      <c r="S1235" s="273"/>
      <c r="T1235" s="273"/>
      <c r="U1235" s="273"/>
      <c r="V1235" s="273"/>
      <c r="W1235" s="273"/>
    </row>
    <row r="1236" spans="1:23" ht="15.95" customHeight="1">
      <c r="A1236" s="273"/>
      <c r="B1236" s="273"/>
      <c r="C1236" s="273"/>
      <c r="D1236" s="273"/>
      <c r="E1236" s="273"/>
      <c r="F1236" s="273"/>
      <c r="G1236" s="273"/>
      <c r="H1236" s="273"/>
      <c r="I1236" s="273"/>
      <c r="J1236" s="273"/>
      <c r="K1236" s="273"/>
      <c r="L1236" s="273"/>
      <c r="M1236" s="273"/>
      <c r="N1236" s="273"/>
      <c r="O1236" s="273"/>
      <c r="P1236" s="273"/>
      <c r="Q1236" s="273"/>
      <c r="R1236" s="273"/>
      <c r="S1236" s="273"/>
      <c r="T1236" s="273"/>
      <c r="U1236" s="273"/>
      <c r="V1236" s="273"/>
      <c r="W1236" s="273"/>
    </row>
    <row r="1237" spans="1:23" ht="15.95" customHeight="1">
      <c r="A1237" s="273"/>
      <c r="B1237" s="273"/>
      <c r="C1237" s="273"/>
      <c r="D1237" s="273"/>
      <c r="E1237" s="273"/>
      <c r="F1237" s="273"/>
      <c r="G1237" s="273"/>
      <c r="H1237" s="273"/>
      <c r="I1237" s="273"/>
      <c r="J1237" s="273"/>
      <c r="K1237" s="273"/>
      <c r="L1237" s="273"/>
      <c r="M1237" s="273"/>
      <c r="N1237" s="273"/>
      <c r="O1237" s="273"/>
      <c r="P1237" s="273"/>
      <c r="Q1237" s="273"/>
      <c r="R1237" s="273"/>
      <c r="S1237" s="273"/>
      <c r="T1237" s="273"/>
      <c r="U1237" s="273"/>
      <c r="V1237" s="273"/>
      <c r="W1237" s="273"/>
    </row>
    <row r="1238" spans="1:23" ht="15.95" customHeight="1">
      <c r="A1238" s="273"/>
      <c r="B1238" s="273"/>
      <c r="C1238" s="273"/>
      <c r="D1238" s="273"/>
      <c r="E1238" s="273"/>
      <c r="F1238" s="273"/>
      <c r="G1238" s="273"/>
      <c r="H1238" s="273"/>
      <c r="I1238" s="273"/>
      <c r="J1238" s="273"/>
      <c r="K1238" s="273"/>
      <c r="L1238" s="273"/>
      <c r="M1238" s="273"/>
      <c r="N1238" s="273"/>
      <c r="O1238" s="273"/>
      <c r="P1238" s="273"/>
      <c r="Q1238" s="273"/>
      <c r="R1238" s="273"/>
      <c r="S1238" s="273"/>
      <c r="T1238" s="273"/>
      <c r="U1238" s="273"/>
      <c r="V1238" s="273"/>
      <c r="W1238" s="273"/>
    </row>
    <row r="1239" spans="1:23" ht="15.95" customHeight="1">
      <c r="A1239" s="273"/>
      <c r="B1239" s="273"/>
      <c r="C1239" s="273"/>
      <c r="D1239" s="273"/>
      <c r="E1239" s="273"/>
      <c r="F1239" s="273"/>
      <c r="G1239" s="273"/>
      <c r="H1239" s="273"/>
      <c r="I1239" s="273"/>
      <c r="J1239" s="273"/>
      <c r="K1239" s="273"/>
      <c r="L1239" s="273"/>
      <c r="M1239" s="273"/>
      <c r="N1239" s="273"/>
      <c r="O1239" s="273"/>
      <c r="P1239" s="273"/>
      <c r="Q1239" s="273"/>
      <c r="R1239" s="273"/>
      <c r="S1239" s="273"/>
      <c r="T1239" s="273"/>
      <c r="U1239" s="273"/>
      <c r="V1239" s="273"/>
      <c r="W1239" s="273"/>
    </row>
    <row r="1240" spans="1:23" ht="15.95" customHeight="1">
      <c r="A1240" s="273"/>
      <c r="B1240" s="273"/>
      <c r="C1240" s="273"/>
      <c r="D1240" s="273"/>
      <c r="E1240" s="273"/>
      <c r="F1240" s="273"/>
      <c r="G1240" s="273"/>
      <c r="H1240" s="273"/>
      <c r="I1240" s="273"/>
      <c r="J1240" s="273"/>
      <c r="K1240" s="273"/>
      <c r="L1240" s="273"/>
      <c r="M1240" s="273"/>
      <c r="N1240" s="273"/>
      <c r="O1240" s="273"/>
      <c r="P1240" s="273"/>
      <c r="Q1240" s="273"/>
      <c r="R1240" s="273"/>
      <c r="S1240" s="273"/>
      <c r="T1240" s="273"/>
      <c r="U1240" s="273"/>
      <c r="V1240" s="273"/>
      <c r="W1240" s="273"/>
    </row>
    <row r="1241" spans="1:23" ht="15.95" customHeight="1">
      <c r="A1241" s="273"/>
      <c r="B1241" s="273"/>
      <c r="C1241" s="273"/>
      <c r="D1241" s="273"/>
      <c r="E1241" s="273"/>
      <c r="F1241" s="273"/>
      <c r="G1241" s="273"/>
      <c r="H1241" s="273"/>
      <c r="I1241" s="273"/>
      <c r="J1241" s="273"/>
      <c r="K1241" s="273"/>
      <c r="L1241" s="273"/>
      <c r="M1241" s="273"/>
      <c r="N1241" s="273"/>
      <c r="O1241" s="273"/>
      <c r="P1241" s="273"/>
      <c r="Q1241" s="273"/>
      <c r="R1241" s="273"/>
      <c r="S1241" s="273"/>
      <c r="T1241" s="273"/>
      <c r="U1241" s="273"/>
      <c r="V1241" s="273"/>
      <c r="W1241" s="273"/>
    </row>
    <row r="1242" spans="1:23" ht="15.95" customHeight="1">
      <c r="A1242" s="273"/>
      <c r="B1242" s="273"/>
      <c r="C1242" s="273"/>
      <c r="D1242" s="273"/>
      <c r="E1242" s="273"/>
      <c r="F1242" s="273"/>
      <c r="G1242" s="273"/>
      <c r="H1242" s="273"/>
      <c r="I1242" s="273"/>
      <c r="J1242" s="273"/>
      <c r="K1242" s="273"/>
      <c r="L1242" s="273"/>
      <c r="M1242" s="273"/>
      <c r="N1242" s="273"/>
      <c r="O1242" s="273"/>
      <c r="P1242" s="273"/>
      <c r="Q1242" s="273"/>
      <c r="R1242" s="273"/>
      <c r="S1242" s="273"/>
      <c r="T1242" s="273"/>
      <c r="U1242" s="273"/>
      <c r="V1242" s="273"/>
      <c r="W1242" s="273"/>
    </row>
    <row r="1243" spans="1:23" ht="15.95" customHeight="1">
      <c r="A1243" s="273"/>
      <c r="B1243" s="273"/>
      <c r="C1243" s="273"/>
      <c r="D1243" s="273"/>
      <c r="E1243" s="273"/>
      <c r="F1243" s="273"/>
      <c r="G1243" s="273"/>
      <c r="H1243" s="273"/>
      <c r="I1243" s="273"/>
      <c r="J1243" s="273"/>
      <c r="K1243" s="273"/>
      <c r="L1243" s="273"/>
      <c r="M1243" s="273"/>
      <c r="N1243" s="273"/>
      <c r="O1243" s="273"/>
      <c r="P1243" s="273"/>
      <c r="Q1243" s="273"/>
      <c r="R1243" s="273"/>
      <c r="S1243" s="273"/>
      <c r="T1243" s="273"/>
      <c r="U1243" s="273"/>
      <c r="V1243" s="273"/>
      <c r="W1243" s="273"/>
    </row>
    <row r="1244" spans="1:23" ht="15.95" customHeight="1">
      <c r="A1244" s="273"/>
      <c r="B1244" s="273"/>
      <c r="C1244" s="273"/>
      <c r="D1244" s="273"/>
      <c r="E1244" s="273"/>
      <c r="F1244" s="273"/>
      <c r="G1244" s="273"/>
      <c r="H1244" s="273"/>
      <c r="I1244" s="273"/>
      <c r="J1244" s="273"/>
      <c r="K1244" s="273"/>
      <c r="L1244" s="273"/>
      <c r="M1244" s="273"/>
      <c r="N1244" s="273"/>
      <c r="O1244" s="273"/>
      <c r="P1244" s="273"/>
      <c r="Q1244" s="273"/>
      <c r="R1244" s="273"/>
      <c r="S1244" s="273"/>
      <c r="T1244" s="273"/>
      <c r="U1244" s="273"/>
      <c r="V1244" s="273"/>
      <c r="W1244" s="273"/>
    </row>
    <row r="1245" spans="1:23" ht="15.95" customHeight="1">
      <c r="A1245" s="273"/>
      <c r="B1245" s="273"/>
      <c r="C1245" s="273"/>
      <c r="D1245" s="273"/>
      <c r="E1245" s="273"/>
      <c r="F1245" s="273"/>
      <c r="G1245" s="273"/>
      <c r="H1245" s="273"/>
      <c r="I1245" s="273"/>
      <c r="J1245" s="273"/>
      <c r="K1245" s="273"/>
      <c r="L1245" s="273"/>
      <c r="M1245" s="273"/>
      <c r="N1245" s="273"/>
      <c r="O1245" s="273"/>
      <c r="P1245" s="273"/>
      <c r="Q1245" s="273"/>
      <c r="R1245" s="273"/>
      <c r="S1245" s="273"/>
      <c r="T1245" s="273"/>
      <c r="U1245" s="273"/>
      <c r="V1245" s="273"/>
      <c r="W1245" s="273"/>
    </row>
    <row r="1246" spans="1:23" ht="15.95" customHeight="1">
      <c r="A1246" s="273"/>
      <c r="B1246" s="273"/>
      <c r="C1246" s="273"/>
      <c r="D1246" s="273"/>
      <c r="E1246" s="273"/>
      <c r="F1246" s="273"/>
      <c r="G1246" s="273"/>
      <c r="H1246" s="273"/>
      <c r="I1246" s="273"/>
      <c r="J1246" s="273"/>
      <c r="K1246" s="273"/>
      <c r="L1246" s="273"/>
      <c r="M1246" s="273"/>
      <c r="N1246" s="273"/>
      <c r="O1246" s="273"/>
      <c r="P1246" s="273"/>
      <c r="Q1246" s="273"/>
      <c r="R1246" s="273"/>
      <c r="S1246" s="273"/>
      <c r="T1246" s="273"/>
      <c r="U1246" s="273"/>
      <c r="V1246" s="273"/>
      <c r="W1246" s="273"/>
    </row>
    <row r="1247" spans="1:23" ht="15.95" customHeight="1">
      <c r="A1247" s="273"/>
      <c r="B1247" s="273"/>
      <c r="C1247" s="273"/>
      <c r="D1247" s="273"/>
      <c r="E1247" s="273"/>
      <c r="F1247" s="273"/>
      <c r="G1247" s="273"/>
      <c r="H1247" s="273"/>
      <c r="I1247" s="273"/>
      <c r="J1247" s="273"/>
      <c r="K1247" s="273"/>
      <c r="L1247" s="273"/>
      <c r="M1247" s="273"/>
      <c r="N1247" s="273"/>
      <c r="O1247" s="273"/>
      <c r="P1247" s="273"/>
      <c r="Q1247" s="273"/>
      <c r="R1247" s="273"/>
      <c r="S1247" s="273"/>
      <c r="T1247" s="273"/>
      <c r="U1247" s="273"/>
      <c r="V1247" s="273"/>
      <c r="W1247" s="273"/>
    </row>
    <row r="1248" spans="1:23" ht="15.95" customHeight="1">
      <c r="A1248" s="273"/>
      <c r="B1248" s="273"/>
      <c r="C1248" s="273"/>
      <c r="D1248" s="273"/>
      <c r="E1248" s="273"/>
      <c r="F1248" s="273"/>
      <c r="G1248" s="273"/>
      <c r="H1248" s="273"/>
      <c r="I1248" s="273"/>
      <c r="J1248" s="273"/>
      <c r="K1248" s="273"/>
      <c r="L1248" s="273"/>
      <c r="M1248" s="273"/>
      <c r="N1248" s="273"/>
      <c r="O1248" s="273"/>
      <c r="P1248" s="273"/>
      <c r="Q1248" s="273"/>
      <c r="R1248" s="273"/>
      <c r="S1248" s="273"/>
      <c r="T1248" s="273"/>
      <c r="U1248" s="273"/>
      <c r="V1248" s="273"/>
      <c r="W1248" s="273"/>
    </row>
    <row r="1249" spans="1:23" ht="15.95" customHeight="1">
      <c r="A1249" s="273"/>
      <c r="B1249" s="273"/>
      <c r="C1249" s="273"/>
      <c r="D1249" s="273"/>
      <c r="E1249" s="273"/>
      <c r="F1249" s="273"/>
      <c r="G1249" s="273"/>
      <c r="H1249" s="273"/>
      <c r="I1249" s="273"/>
      <c r="J1249" s="273"/>
      <c r="K1249" s="273"/>
      <c r="L1249" s="273"/>
      <c r="M1249" s="273"/>
      <c r="N1249" s="273"/>
      <c r="O1249" s="273"/>
      <c r="P1249" s="273"/>
      <c r="Q1249" s="273"/>
      <c r="R1249" s="273"/>
      <c r="S1249" s="273"/>
      <c r="T1249" s="273"/>
      <c r="U1249" s="273"/>
      <c r="V1249" s="273"/>
      <c r="W1249" s="273"/>
    </row>
    <row r="1250" spans="1:23" ht="15.95" customHeight="1">
      <c r="A1250" s="273"/>
      <c r="B1250" s="273"/>
      <c r="C1250" s="273"/>
      <c r="D1250" s="273"/>
      <c r="E1250" s="273"/>
      <c r="F1250" s="273"/>
      <c r="G1250" s="273"/>
      <c r="H1250" s="273"/>
      <c r="I1250" s="273"/>
      <c r="J1250" s="273"/>
      <c r="K1250" s="273"/>
      <c r="L1250" s="273"/>
      <c r="M1250" s="273"/>
      <c r="N1250" s="273"/>
      <c r="O1250" s="273"/>
      <c r="P1250" s="273"/>
      <c r="Q1250" s="273"/>
      <c r="R1250" s="273"/>
      <c r="S1250" s="273"/>
      <c r="T1250" s="273"/>
      <c r="U1250" s="273"/>
      <c r="V1250" s="273"/>
      <c r="W1250" s="273"/>
    </row>
    <row r="1251" spans="1:23" ht="15.95" customHeight="1">
      <c r="A1251" s="273"/>
      <c r="B1251" s="273"/>
      <c r="C1251" s="273"/>
      <c r="D1251" s="273"/>
      <c r="E1251" s="273"/>
      <c r="F1251" s="273"/>
      <c r="G1251" s="273"/>
      <c r="H1251" s="273"/>
      <c r="I1251" s="273"/>
      <c r="J1251" s="273"/>
      <c r="K1251" s="273"/>
      <c r="L1251" s="273"/>
      <c r="M1251" s="273"/>
      <c r="N1251" s="273"/>
      <c r="O1251" s="273"/>
      <c r="P1251" s="273"/>
      <c r="Q1251" s="273"/>
      <c r="R1251" s="273"/>
      <c r="S1251" s="273"/>
      <c r="T1251" s="273"/>
      <c r="U1251" s="273"/>
      <c r="V1251" s="273"/>
      <c r="W1251" s="273"/>
    </row>
    <row r="1252" spans="1:23" ht="15.95" customHeight="1">
      <c r="A1252" s="273"/>
      <c r="B1252" s="273"/>
      <c r="C1252" s="273"/>
      <c r="D1252" s="273"/>
      <c r="E1252" s="273"/>
      <c r="F1252" s="273"/>
      <c r="G1252" s="273"/>
      <c r="H1252" s="273"/>
      <c r="I1252" s="273"/>
      <c r="J1252" s="273"/>
      <c r="K1252" s="273"/>
      <c r="L1252" s="273"/>
      <c r="M1252" s="273"/>
      <c r="N1252" s="273"/>
      <c r="O1252" s="273"/>
      <c r="P1252" s="273"/>
      <c r="Q1252" s="273"/>
      <c r="R1252" s="273"/>
      <c r="S1252" s="273"/>
      <c r="T1252" s="273"/>
      <c r="U1252" s="273"/>
      <c r="V1252" s="273"/>
      <c r="W1252" s="273"/>
    </row>
    <row r="1253" spans="1:23" ht="15.95" customHeight="1">
      <c r="A1253" s="273"/>
      <c r="B1253" s="273"/>
      <c r="C1253" s="273"/>
      <c r="D1253" s="273"/>
      <c r="E1253" s="273"/>
      <c r="F1253" s="273"/>
      <c r="G1253" s="273"/>
      <c r="H1253" s="273"/>
      <c r="I1253" s="273"/>
      <c r="J1253" s="273"/>
      <c r="K1253" s="273"/>
      <c r="L1253" s="273"/>
      <c r="M1253" s="273"/>
      <c r="N1253" s="273"/>
      <c r="O1253" s="273"/>
      <c r="P1253" s="273"/>
      <c r="Q1253" s="273"/>
      <c r="R1253" s="273"/>
      <c r="S1253" s="273"/>
      <c r="T1253" s="273"/>
      <c r="U1253" s="273"/>
      <c r="V1253" s="273"/>
      <c r="W1253" s="273"/>
    </row>
    <row r="1254" spans="1:23" ht="15.95" customHeight="1">
      <c r="A1254" s="273"/>
      <c r="B1254" s="273"/>
      <c r="C1254" s="273"/>
      <c r="D1254" s="273"/>
      <c r="E1254" s="273"/>
      <c r="F1254" s="273"/>
      <c r="G1254" s="273"/>
      <c r="H1254" s="273"/>
      <c r="I1254" s="273"/>
      <c r="J1254" s="273"/>
      <c r="K1254" s="273"/>
      <c r="L1254" s="273"/>
      <c r="M1254" s="273"/>
      <c r="N1254" s="273"/>
      <c r="O1254" s="273"/>
      <c r="P1254" s="273"/>
      <c r="Q1254" s="273"/>
      <c r="R1254" s="273"/>
      <c r="S1254" s="273"/>
      <c r="T1254" s="273"/>
      <c r="U1254" s="273"/>
      <c r="V1254" s="273"/>
      <c r="W1254" s="273"/>
    </row>
    <row r="1255" spans="1:23" ht="15.95" customHeight="1">
      <c r="A1255" s="273"/>
      <c r="B1255" s="273"/>
      <c r="C1255" s="273"/>
      <c r="D1255" s="273"/>
      <c r="E1255" s="273"/>
      <c r="F1255" s="273"/>
      <c r="G1255" s="273"/>
      <c r="H1255" s="273"/>
      <c r="I1255" s="273"/>
      <c r="J1255" s="273"/>
      <c r="K1255" s="273"/>
      <c r="L1255" s="273"/>
      <c r="M1255" s="273"/>
      <c r="N1255" s="273"/>
      <c r="O1255" s="273"/>
      <c r="P1255" s="273"/>
      <c r="Q1255" s="273"/>
      <c r="R1255" s="273"/>
      <c r="S1255" s="273"/>
      <c r="T1255" s="273"/>
      <c r="U1255" s="273"/>
      <c r="V1255" s="273"/>
      <c r="W1255" s="273"/>
    </row>
    <row r="1256" spans="1:23" ht="15.95" customHeight="1">
      <c r="A1256" s="273"/>
      <c r="B1256" s="273"/>
      <c r="C1256" s="273"/>
      <c r="D1256" s="273"/>
      <c r="E1256" s="273"/>
      <c r="F1256" s="273"/>
      <c r="G1256" s="273"/>
      <c r="H1256" s="273"/>
      <c r="I1256" s="273"/>
      <c r="J1256" s="273"/>
      <c r="K1256" s="273"/>
      <c r="L1256" s="273"/>
      <c r="M1256" s="273"/>
      <c r="N1256" s="273"/>
      <c r="O1256" s="273"/>
      <c r="P1256" s="273"/>
      <c r="Q1256" s="273"/>
      <c r="R1256" s="273"/>
      <c r="S1256" s="273"/>
      <c r="T1256" s="273"/>
      <c r="U1256" s="273"/>
      <c r="V1256" s="273"/>
      <c r="W1256" s="273"/>
    </row>
    <row r="1257" spans="1:23" ht="15.95" customHeight="1">
      <c r="A1257" s="273"/>
      <c r="B1257" s="273"/>
      <c r="C1257" s="273"/>
      <c r="D1257" s="273"/>
      <c r="E1257" s="273"/>
      <c r="F1257" s="273"/>
      <c r="G1257" s="273"/>
      <c r="H1257" s="273"/>
      <c r="I1257" s="273"/>
      <c r="J1257" s="273"/>
      <c r="K1257" s="273"/>
      <c r="L1257" s="273"/>
      <c r="M1257" s="273"/>
      <c r="N1257" s="273"/>
      <c r="O1257" s="273"/>
      <c r="P1257" s="273"/>
      <c r="Q1257" s="273"/>
      <c r="R1257" s="273"/>
      <c r="S1257" s="273"/>
      <c r="T1257" s="273"/>
      <c r="U1257" s="273"/>
      <c r="V1257" s="273"/>
      <c r="W1257" s="273"/>
    </row>
    <row r="1258" spans="1:23" ht="15.95" customHeight="1">
      <c r="A1258" s="273"/>
      <c r="B1258" s="273"/>
      <c r="C1258" s="273"/>
      <c r="D1258" s="273"/>
      <c r="E1258" s="273"/>
      <c r="F1258" s="273"/>
      <c r="G1258" s="273"/>
      <c r="H1258" s="273"/>
      <c r="I1258" s="273"/>
      <c r="J1258" s="273"/>
      <c r="K1258" s="273"/>
      <c r="L1258" s="273"/>
      <c r="M1258" s="273"/>
      <c r="N1258" s="273"/>
      <c r="O1258" s="273"/>
      <c r="P1258" s="273"/>
      <c r="Q1258" s="273"/>
      <c r="R1258" s="273"/>
      <c r="S1258" s="273"/>
      <c r="T1258" s="273"/>
      <c r="U1258" s="273"/>
      <c r="V1258" s="273"/>
      <c r="W1258" s="273"/>
    </row>
    <row r="1259" spans="1:23" ht="15.95" customHeight="1">
      <c r="A1259" s="273"/>
      <c r="B1259" s="273"/>
      <c r="C1259" s="273"/>
      <c r="D1259" s="273"/>
      <c r="E1259" s="273"/>
      <c r="F1259" s="273"/>
      <c r="G1259" s="273"/>
      <c r="H1259" s="273"/>
      <c r="I1259" s="273"/>
      <c r="J1259" s="273"/>
      <c r="K1259" s="273"/>
      <c r="L1259" s="273"/>
      <c r="M1259" s="273"/>
      <c r="N1259" s="273"/>
      <c r="O1259" s="273"/>
      <c r="P1259" s="273"/>
      <c r="Q1259" s="273"/>
      <c r="R1259" s="273"/>
      <c r="S1259" s="273"/>
      <c r="T1259" s="273"/>
      <c r="U1259" s="273"/>
      <c r="V1259" s="273"/>
      <c r="W1259" s="273"/>
    </row>
    <row r="1260" spans="1:23" ht="15.95" customHeight="1">
      <c r="A1260" s="273"/>
      <c r="B1260" s="273"/>
      <c r="C1260" s="273"/>
      <c r="D1260" s="273"/>
      <c r="E1260" s="273"/>
      <c r="F1260" s="273"/>
      <c r="G1260" s="273"/>
      <c r="H1260" s="273"/>
      <c r="I1260" s="273"/>
      <c r="J1260" s="273"/>
      <c r="K1260" s="273"/>
      <c r="L1260" s="273"/>
      <c r="M1260" s="273"/>
      <c r="N1260" s="273"/>
      <c r="O1260" s="273"/>
      <c r="P1260" s="273"/>
      <c r="Q1260" s="273"/>
      <c r="R1260" s="273"/>
      <c r="S1260" s="273"/>
      <c r="T1260" s="273"/>
      <c r="U1260" s="273"/>
      <c r="V1260" s="273"/>
      <c r="W1260" s="273"/>
    </row>
    <row r="1261" spans="1:23" ht="15.95" customHeight="1">
      <c r="A1261" s="273"/>
      <c r="B1261" s="273"/>
      <c r="C1261" s="273"/>
      <c r="D1261" s="273"/>
      <c r="E1261" s="273"/>
      <c r="F1261" s="273"/>
      <c r="G1261" s="273"/>
      <c r="H1261" s="273"/>
      <c r="I1261" s="273"/>
      <c r="J1261" s="273"/>
      <c r="K1261" s="273"/>
      <c r="L1261" s="273"/>
      <c r="M1261" s="273"/>
      <c r="N1261" s="273"/>
      <c r="O1261" s="273"/>
      <c r="P1261" s="273"/>
      <c r="Q1261" s="273"/>
      <c r="R1261" s="273"/>
      <c r="S1261" s="273"/>
      <c r="T1261" s="273"/>
      <c r="U1261" s="273"/>
      <c r="V1261" s="273"/>
      <c r="W1261" s="273"/>
    </row>
    <row r="1262" spans="1:23" ht="15.95" customHeight="1">
      <c r="A1262" s="273"/>
      <c r="B1262" s="273"/>
      <c r="C1262" s="273"/>
      <c r="D1262" s="273"/>
      <c r="E1262" s="273"/>
      <c r="F1262" s="273"/>
      <c r="G1262" s="273"/>
      <c r="H1262" s="273"/>
      <c r="I1262" s="273"/>
      <c r="J1262" s="273"/>
      <c r="K1262" s="273"/>
      <c r="L1262" s="273"/>
      <c r="M1262" s="273"/>
      <c r="N1262" s="273"/>
      <c r="O1262" s="273"/>
      <c r="P1262" s="273"/>
      <c r="Q1262" s="273"/>
      <c r="R1262" s="273"/>
      <c r="S1262" s="273"/>
      <c r="T1262" s="273"/>
      <c r="U1262" s="273"/>
      <c r="V1262" s="273"/>
      <c r="W1262" s="273"/>
    </row>
    <row r="1263" spans="1:23" ht="15.95" customHeight="1">
      <c r="A1263" s="273"/>
      <c r="B1263" s="273"/>
      <c r="C1263" s="273"/>
      <c r="D1263" s="273"/>
      <c r="E1263" s="273"/>
      <c r="F1263" s="273"/>
      <c r="G1263" s="273"/>
      <c r="H1263" s="273"/>
      <c r="I1263" s="273"/>
      <c r="J1263" s="273"/>
      <c r="K1263" s="273"/>
      <c r="L1263" s="273"/>
      <c r="M1263" s="273"/>
      <c r="N1263" s="273"/>
      <c r="O1263" s="273"/>
      <c r="P1263" s="273"/>
      <c r="Q1263" s="273"/>
      <c r="R1263" s="273"/>
      <c r="S1263" s="273"/>
      <c r="T1263" s="273"/>
      <c r="U1263" s="273"/>
      <c r="V1263" s="273"/>
      <c r="W1263" s="273"/>
    </row>
    <row r="1264" spans="1:23" ht="15.95" customHeight="1">
      <c r="A1264" s="273"/>
      <c r="B1264" s="273"/>
      <c r="C1264" s="273"/>
      <c r="D1264" s="273"/>
      <c r="E1264" s="273"/>
      <c r="F1264" s="273"/>
      <c r="G1264" s="273"/>
      <c r="H1264" s="273"/>
      <c r="I1264" s="273"/>
      <c r="J1264" s="273"/>
      <c r="K1264" s="273"/>
      <c r="L1264" s="273"/>
      <c r="M1264" s="273"/>
      <c r="N1264" s="273"/>
      <c r="O1264" s="273"/>
      <c r="P1264" s="273"/>
      <c r="Q1264" s="273"/>
      <c r="R1264" s="273"/>
      <c r="S1264" s="273"/>
      <c r="T1264" s="273"/>
      <c r="U1264" s="273"/>
      <c r="V1264" s="273"/>
      <c r="W1264" s="273"/>
    </row>
    <row r="1265" spans="1:23" ht="15.95" customHeight="1">
      <c r="A1265" s="273"/>
      <c r="B1265" s="273"/>
      <c r="C1265" s="273"/>
      <c r="D1265" s="273"/>
      <c r="E1265" s="273"/>
      <c r="F1265" s="273"/>
      <c r="G1265" s="273"/>
      <c r="H1265" s="273"/>
      <c r="I1265" s="273"/>
      <c r="J1265" s="273"/>
      <c r="K1265" s="273"/>
      <c r="L1265" s="273"/>
      <c r="M1265" s="273"/>
      <c r="N1265" s="273"/>
      <c r="O1265" s="273"/>
      <c r="P1265" s="273"/>
      <c r="Q1265" s="273"/>
      <c r="R1265" s="273"/>
      <c r="S1265" s="273"/>
      <c r="T1265" s="273"/>
      <c r="U1265" s="273"/>
      <c r="V1265" s="273"/>
      <c r="W1265" s="273"/>
    </row>
    <row r="1266" spans="1:23" ht="15.95" customHeight="1">
      <c r="A1266" s="273"/>
      <c r="B1266" s="273"/>
      <c r="C1266" s="273"/>
      <c r="D1266" s="273"/>
      <c r="E1266" s="273"/>
      <c r="F1266" s="273"/>
      <c r="G1266" s="273"/>
      <c r="H1266" s="273"/>
      <c r="I1266" s="273"/>
      <c r="J1266" s="273"/>
      <c r="K1266" s="273"/>
      <c r="L1266" s="273"/>
      <c r="M1266" s="273"/>
      <c r="N1266" s="273"/>
      <c r="O1266" s="273"/>
      <c r="P1266" s="273"/>
      <c r="Q1266" s="273"/>
      <c r="R1266" s="273"/>
      <c r="S1266" s="273"/>
      <c r="T1266" s="273"/>
      <c r="U1266" s="273"/>
      <c r="V1266" s="273"/>
      <c r="W1266" s="273"/>
    </row>
    <row r="1267" spans="1:23" ht="15.95" customHeight="1">
      <c r="A1267" s="273"/>
      <c r="B1267" s="273"/>
      <c r="C1267" s="273"/>
      <c r="D1267" s="273"/>
      <c r="E1267" s="273"/>
      <c r="F1267" s="273"/>
      <c r="G1267" s="273"/>
      <c r="H1267" s="273"/>
      <c r="I1267" s="273"/>
      <c r="J1267" s="273"/>
      <c r="K1267" s="273"/>
      <c r="L1267" s="273"/>
      <c r="M1267" s="273"/>
      <c r="N1267" s="273"/>
      <c r="O1267" s="273"/>
      <c r="P1267" s="273"/>
      <c r="Q1267" s="273"/>
      <c r="R1267" s="273"/>
      <c r="S1267" s="273"/>
      <c r="T1267" s="273"/>
      <c r="U1267" s="273"/>
      <c r="V1267" s="273"/>
      <c r="W1267" s="273"/>
    </row>
    <row r="1268" spans="1:23" ht="15.95" customHeight="1">
      <c r="A1268" s="273"/>
      <c r="B1268" s="273"/>
      <c r="C1268" s="273"/>
      <c r="D1268" s="273"/>
      <c r="E1268" s="273"/>
      <c r="F1268" s="273"/>
      <c r="G1268" s="273"/>
      <c r="H1268" s="273"/>
      <c r="I1268" s="273"/>
      <c r="J1268" s="273"/>
      <c r="K1268" s="273"/>
      <c r="L1268" s="273"/>
      <c r="M1268" s="273"/>
      <c r="N1268" s="273"/>
      <c r="O1268" s="273"/>
      <c r="P1268" s="273"/>
      <c r="Q1268" s="273"/>
      <c r="R1268" s="273"/>
      <c r="S1268" s="273"/>
      <c r="T1268" s="273"/>
      <c r="U1268" s="273"/>
      <c r="V1268" s="273"/>
      <c r="W1268" s="273"/>
    </row>
    <row r="1269" spans="1:23" ht="15.95" customHeight="1">
      <c r="A1269" s="273"/>
      <c r="B1269" s="273"/>
      <c r="C1269" s="273"/>
      <c r="D1269" s="273"/>
      <c r="E1269" s="273"/>
      <c r="F1269" s="273"/>
      <c r="G1269" s="273"/>
      <c r="H1269" s="273"/>
      <c r="I1269" s="273"/>
      <c r="J1269" s="273"/>
      <c r="K1269" s="273"/>
      <c r="L1269" s="273"/>
      <c r="M1269" s="273"/>
      <c r="N1269" s="273"/>
      <c r="O1269" s="273"/>
      <c r="P1269" s="273"/>
      <c r="Q1269" s="273"/>
      <c r="R1269" s="273"/>
      <c r="S1269" s="273"/>
      <c r="T1269" s="273"/>
      <c r="U1269" s="273"/>
      <c r="V1269" s="273"/>
      <c r="W1269" s="273"/>
    </row>
    <row r="1270" spans="1:23" ht="15.95" customHeight="1">
      <c r="A1270" s="273"/>
      <c r="B1270" s="273"/>
      <c r="C1270" s="273"/>
      <c r="D1270" s="273"/>
      <c r="E1270" s="273"/>
      <c r="F1270" s="273"/>
      <c r="G1270" s="273"/>
      <c r="H1270" s="273"/>
      <c r="I1270" s="273"/>
      <c r="J1270" s="273"/>
      <c r="K1270" s="273"/>
      <c r="L1270" s="273"/>
      <c r="M1270" s="273"/>
      <c r="N1270" s="273"/>
      <c r="O1270" s="273"/>
      <c r="P1270" s="273"/>
      <c r="Q1270" s="273"/>
      <c r="R1270" s="273"/>
      <c r="S1270" s="273"/>
      <c r="T1270" s="273"/>
      <c r="U1270" s="273"/>
      <c r="V1270" s="273"/>
      <c r="W1270" s="273"/>
    </row>
    <row r="1271" spans="1:23" ht="15.95" customHeight="1">
      <c r="A1271" s="273"/>
      <c r="B1271" s="273"/>
      <c r="C1271" s="273"/>
      <c r="D1271" s="273"/>
      <c r="E1271" s="273"/>
      <c r="F1271" s="273"/>
      <c r="G1271" s="273"/>
      <c r="H1271" s="273"/>
      <c r="I1271" s="273"/>
      <c r="J1271" s="273"/>
      <c r="K1271" s="273"/>
      <c r="L1271" s="273"/>
      <c r="M1271" s="273"/>
      <c r="N1271" s="273"/>
      <c r="O1271" s="273"/>
      <c r="P1271" s="273"/>
      <c r="Q1271" s="273"/>
      <c r="R1271" s="273"/>
      <c r="S1271" s="273"/>
      <c r="T1271" s="273"/>
      <c r="U1271" s="273"/>
      <c r="V1271" s="273"/>
      <c r="W1271" s="273"/>
    </row>
    <row r="1272" spans="1:23" ht="15.95" customHeight="1">
      <c r="A1272" s="273"/>
      <c r="B1272" s="273"/>
      <c r="C1272" s="273"/>
      <c r="D1272" s="273"/>
      <c r="E1272" s="273"/>
      <c r="F1272" s="273"/>
      <c r="G1272" s="273"/>
      <c r="H1272" s="273"/>
      <c r="I1272" s="273"/>
      <c r="J1272" s="273"/>
      <c r="K1272" s="273"/>
      <c r="L1272" s="273"/>
      <c r="M1272" s="273"/>
      <c r="N1272" s="273"/>
      <c r="O1272" s="273"/>
      <c r="P1272" s="273"/>
      <c r="Q1272" s="273"/>
      <c r="R1272" s="273"/>
      <c r="S1272" s="273"/>
      <c r="T1272" s="273"/>
      <c r="U1272" s="273"/>
      <c r="V1272" s="273"/>
      <c r="W1272" s="273"/>
    </row>
    <row r="1273" spans="1:23" ht="15.95" customHeight="1">
      <c r="A1273" s="273"/>
      <c r="B1273" s="273"/>
      <c r="C1273" s="273"/>
      <c r="D1273" s="273"/>
      <c r="E1273" s="273"/>
      <c r="F1273" s="273"/>
      <c r="G1273" s="273"/>
      <c r="H1273" s="273"/>
      <c r="I1273" s="273"/>
      <c r="J1273" s="273"/>
      <c r="K1273" s="273"/>
      <c r="L1273" s="273"/>
      <c r="M1273" s="273"/>
      <c r="N1273" s="273"/>
      <c r="O1273" s="273"/>
      <c r="P1273" s="273"/>
      <c r="Q1273" s="273"/>
      <c r="R1273" s="273"/>
      <c r="S1273" s="273"/>
      <c r="T1273" s="273"/>
      <c r="U1273" s="273"/>
      <c r="V1273" s="273"/>
      <c r="W1273" s="273"/>
    </row>
    <row r="1274" spans="1:23" ht="15.95" customHeight="1">
      <c r="A1274" s="273"/>
      <c r="B1274" s="273"/>
      <c r="C1274" s="273"/>
      <c r="D1274" s="273"/>
      <c r="E1274" s="273"/>
      <c r="F1274" s="273"/>
      <c r="G1274" s="273"/>
      <c r="H1274" s="273"/>
      <c r="I1274" s="273"/>
      <c r="J1274" s="273"/>
      <c r="K1274" s="273"/>
      <c r="L1274" s="273"/>
      <c r="M1274" s="273"/>
      <c r="N1274" s="273"/>
      <c r="O1274" s="273"/>
      <c r="P1274" s="273"/>
      <c r="Q1274" s="273"/>
      <c r="R1274" s="273"/>
      <c r="S1274" s="273"/>
      <c r="T1274" s="273"/>
      <c r="U1274" s="273"/>
      <c r="V1274" s="273"/>
      <c r="W1274" s="273"/>
    </row>
    <row r="1275" spans="1:23" ht="15.95" customHeight="1">
      <c r="A1275" s="273"/>
      <c r="B1275" s="273"/>
      <c r="C1275" s="273"/>
      <c r="D1275" s="273"/>
      <c r="E1275" s="273"/>
      <c r="F1275" s="273"/>
      <c r="G1275" s="273"/>
      <c r="H1275" s="273"/>
      <c r="I1275" s="273"/>
      <c r="J1275" s="273"/>
      <c r="K1275" s="273"/>
      <c r="L1275" s="273"/>
      <c r="M1275" s="273"/>
      <c r="N1275" s="273"/>
      <c r="O1275" s="273"/>
      <c r="P1275" s="273"/>
      <c r="Q1275" s="273"/>
      <c r="R1275" s="273"/>
      <c r="S1275" s="273"/>
      <c r="T1275" s="273"/>
      <c r="U1275" s="273"/>
      <c r="V1275" s="273"/>
      <c r="W1275" s="273"/>
    </row>
    <row r="1276" spans="1:23" ht="15.95" customHeight="1">
      <c r="A1276" s="273"/>
      <c r="B1276" s="273"/>
      <c r="C1276" s="273"/>
      <c r="D1276" s="273"/>
      <c r="E1276" s="273"/>
      <c r="F1276" s="273"/>
      <c r="G1276" s="273"/>
      <c r="H1276" s="273"/>
      <c r="I1276" s="273"/>
      <c r="J1276" s="273"/>
      <c r="K1276" s="273"/>
      <c r="L1276" s="273"/>
      <c r="M1276" s="273"/>
      <c r="N1276" s="273"/>
      <c r="O1276" s="273"/>
      <c r="P1276" s="273"/>
      <c r="Q1276" s="273"/>
      <c r="R1276" s="273"/>
      <c r="S1276" s="273"/>
      <c r="T1276" s="273"/>
      <c r="U1276" s="273"/>
      <c r="V1276" s="273"/>
      <c r="W1276" s="273"/>
    </row>
    <row r="1277" spans="1:23" ht="15.95" customHeight="1">
      <c r="A1277" s="273"/>
      <c r="B1277" s="273"/>
      <c r="C1277" s="273"/>
      <c r="D1277" s="273"/>
      <c r="E1277" s="273"/>
      <c r="F1277" s="273"/>
      <c r="G1277" s="273"/>
      <c r="H1277" s="273"/>
      <c r="I1277" s="273"/>
      <c r="J1277" s="273"/>
      <c r="K1277" s="273"/>
      <c r="L1277" s="273"/>
      <c r="M1277" s="273"/>
      <c r="N1277" s="273"/>
      <c r="O1277" s="273"/>
      <c r="P1277" s="273"/>
      <c r="Q1277" s="273"/>
      <c r="R1277" s="273"/>
      <c r="S1277" s="273"/>
      <c r="T1277" s="273"/>
      <c r="U1277" s="273"/>
      <c r="V1277" s="273"/>
      <c r="W1277" s="273"/>
    </row>
    <row r="1278" spans="1:23" ht="15.95" customHeight="1">
      <c r="A1278" s="273"/>
      <c r="B1278" s="273"/>
      <c r="C1278" s="273"/>
      <c r="D1278" s="273"/>
      <c r="E1278" s="273"/>
      <c r="F1278" s="273"/>
      <c r="G1278" s="273"/>
      <c r="H1278" s="273"/>
      <c r="I1278" s="273"/>
      <c r="J1278" s="273"/>
      <c r="K1278" s="273"/>
      <c r="L1278" s="273"/>
      <c r="M1278" s="273"/>
      <c r="N1278" s="273"/>
      <c r="O1278" s="273"/>
      <c r="P1278" s="273"/>
      <c r="Q1278" s="273"/>
      <c r="R1278" s="273"/>
      <c r="S1278" s="273"/>
      <c r="T1278" s="273"/>
      <c r="U1278" s="273"/>
      <c r="V1278" s="273"/>
      <c r="W1278" s="273"/>
    </row>
    <row r="1279" spans="1:23" ht="15.95" customHeight="1">
      <c r="A1279" s="273"/>
      <c r="B1279" s="273"/>
      <c r="C1279" s="273"/>
      <c r="D1279" s="273"/>
      <c r="E1279" s="273"/>
      <c r="F1279" s="273"/>
      <c r="G1279" s="273"/>
      <c r="H1279" s="273"/>
      <c r="I1279" s="273"/>
      <c r="J1279" s="273"/>
      <c r="K1279" s="273"/>
      <c r="L1279" s="273"/>
      <c r="M1279" s="273"/>
      <c r="N1279" s="273"/>
      <c r="O1279" s="273"/>
      <c r="P1279" s="273"/>
      <c r="Q1279" s="273"/>
      <c r="R1279" s="273"/>
      <c r="S1279" s="273"/>
      <c r="T1279" s="273"/>
      <c r="U1279" s="273"/>
      <c r="V1279" s="273"/>
      <c r="W1279" s="273"/>
    </row>
    <row r="1280" spans="1:23" ht="15.95" customHeight="1">
      <c r="A1280" s="273"/>
      <c r="B1280" s="273"/>
      <c r="C1280" s="273"/>
      <c r="D1280" s="273"/>
      <c r="E1280" s="273"/>
      <c r="F1280" s="273"/>
      <c r="G1280" s="273"/>
      <c r="H1280" s="273"/>
      <c r="I1280" s="273"/>
      <c r="J1280" s="273"/>
      <c r="K1280" s="273"/>
      <c r="L1280" s="273"/>
      <c r="M1280" s="273"/>
      <c r="N1280" s="273"/>
      <c r="O1280" s="273"/>
      <c r="P1280" s="273"/>
      <c r="Q1280" s="273"/>
      <c r="R1280" s="273"/>
      <c r="S1280" s="273"/>
      <c r="T1280" s="273"/>
      <c r="U1280" s="273"/>
      <c r="V1280" s="273"/>
      <c r="W1280" s="273"/>
    </row>
    <row r="1281" spans="1:23" ht="15.95" customHeight="1">
      <c r="A1281" s="273"/>
      <c r="B1281" s="273"/>
      <c r="C1281" s="273"/>
      <c r="D1281" s="273"/>
      <c r="E1281" s="273"/>
      <c r="F1281" s="273"/>
      <c r="G1281" s="273"/>
      <c r="H1281" s="273"/>
      <c r="I1281" s="273"/>
      <c r="J1281" s="273"/>
      <c r="K1281" s="273"/>
      <c r="L1281" s="273"/>
      <c r="M1281" s="273"/>
      <c r="N1281" s="273"/>
      <c r="O1281" s="273"/>
      <c r="P1281" s="273"/>
      <c r="Q1281" s="273"/>
      <c r="R1281" s="273"/>
      <c r="S1281" s="273"/>
      <c r="T1281" s="273"/>
      <c r="U1281" s="273"/>
      <c r="V1281" s="273"/>
      <c r="W1281" s="273"/>
    </row>
    <row r="1282" spans="1:23" ht="15.95" customHeight="1">
      <c r="A1282" s="273"/>
      <c r="B1282" s="273"/>
      <c r="C1282" s="273"/>
      <c r="D1282" s="273"/>
      <c r="E1282" s="273"/>
      <c r="F1282" s="273"/>
      <c r="G1282" s="273"/>
      <c r="H1282" s="273"/>
      <c r="I1282" s="273"/>
      <c r="J1282" s="273"/>
      <c r="K1282" s="273"/>
      <c r="L1282" s="273"/>
      <c r="M1282" s="273"/>
      <c r="N1282" s="273"/>
      <c r="O1282" s="273"/>
      <c r="P1282" s="273"/>
      <c r="Q1282" s="273"/>
      <c r="R1282" s="273"/>
      <c r="S1282" s="273"/>
      <c r="T1282" s="273"/>
      <c r="U1282" s="273"/>
      <c r="V1282" s="273"/>
      <c r="W1282" s="273"/>
    </row>
    <row r="1283" spans="1:23" ht="15.95" customHeight="1">
      <c r="A1283" s="273"/>
      <c r="B1283" s="273"/>
      <c r="C1283" s="273"/>
      <c r="D1283" s="273"/>
      <c r="E1283" s="273"/>
      <c r="F1283" s="273"/>
      <c r="G1283" s="273"/>
      <c r="H1283" s="273"/>
      <c r="I1283" s="273"/>
      <c r="J1283" s="273"/>
      <c r="K1283" s="273"/>
      <c r="L1283" s="273"/>
      <c r="M1283" s="273"/>
      <c r="N1283" s="273"/>
      <c r="O1283" s="273"/>
      <c r="P1283" s="273"/>
      <c r="Q1283" s="273"/>
      <c r="R1283" s="273"/>
      <c r="S1283" s="273"/>
      <c r="T1283" s="273"/>
      <c r="U1283" s="273"/>
      <c r="V1283" s="273"/>
      <c r="W1283" s="273"/>
    </row>
    <row r="1284" spans="1:23" ht="15.95" customHeight="1">
      <c r="A1284" s="273"/>
      <c r="B1284" s="273"/>
      <c r="C1284" s="273"/>
      <c r="D1284" s="273"/>
      <c r="E1284" s="273"/>
      <c r="F1284" s="273"/>
      <c r="G1284" s="273"/>
      <c r="H1284" s="273"/>
      <c r="I1284" s="273"/>
      <c r="J1284" s="273"/>
      <c r="K1284" s="273"/>
      <c r="L1284" s="273"/>
      <c r="M1284" s="273"/>
      <c r="N1284" s="273"/>
      <c r="O1284" s="273"/>
      <c r="P1284" s="273"/>
      <c r="Q1284" s="273"/>
      <c r="R1284" s="273"/>
      <c r="S1284" s="273"/>
      <c r="T1284" s="273"/>
      <c r="U1284" s="273"/>
      <c r="V1284" s="273"/>
      <c r="W1284" s="273"/>
    </row>
    <row r="1285" spans="1:23" ht="15.95" customHeight="1">
      <c r="A1285" s="273"/>
      <c r="B1285" s="273"/>
      <c r="C1285" s="273"/>
      <c r="D1285" s="273"/>
      <c r="E1285" s="273"/>
      <c r="F1285" s="273"/>
      <c r="G1285" s="273"/>
      <c r="H1285" s="273"/>
      <c r="I1285" s="273"/>
      <c r="J1285" s="273"/>
      <c r="K1285" s="273"/>
      <c r="L1285" s="273"/>
      <c r="M1285" s="273"/>
      <c r="N1285" s="273"/>
      <c r="O1285" s="273"/>
      <c r="P1285" s="273"/>
      <c r="Q1285" s="273"/>
      <c r="R1285" s="273"/>
      <c r="S1285" s="273"/>
      <c r="T1285" s="273"/>
      <c r="U1285" s="273"/>
      <c r="V1285" s="273"/>
      <c r="W1285" s="273"/>
    </row>
    <row r="1286" spans="1:23" ht="15.95" customHeight="1">
      <c r="A1286" s="273"/>
      <c r="B1286" s="273"/>
      <c r="C1286" s="273"/>
      <c r="D1286" s="273"/>
      <c r="E1286" s="273"/>
      <c r="F1286" s="273"/>
      <c r="G1286" s="273"/>
      <c r="H1286" s="273"/>
      <c r="I1286" s="273"/>
      <c r="J1286" s="273"/>
      <c r="K1286" s="273"/>
      <c r="L1286" s="273"/>
      <c r="M1286" s="273"/>
      <c r="N1286" s="273"/>
      <c r="O1286" s="273"/>
      <c r="P1286" s="273"/>
      <c r="Q1286" s="273"/>
      <c r="R1286" s="273"/>
      <c r="S1286" s="273"/>
      <c r="T1286" s="273"/>
      <c r="U1286" s="273"/>
      <c r="V1286" s="273"/>
      <c r="W1286" s="273"/>
    </row>
    <row r="1287" spans="1:23" ht="15.95" customHeight="1">
      <c r="A1287" s="273"/>
      <c r="B1287" s="273"/>
      <c r="C1287" s="273"/>
      <c r="D1287" s="273"/>
      <c r="E1287" s="273"/>
      <c r="F1287" s="273"/>
      <c r="G1287" s="273"/>
      <c r="H1287" s="273"/>
      <c r="I1287" s="273"/>
      <c r="J1287" s="273"/>
      <c r="K1287" s="273"/>
      <c r="L1287" s="273"/>
      <c r="M1287" s="273"/>
      <c r="N1287" s="273"/>
      <c r="O1287" s="273"/>
      <c r="P1287" s="273"/>
      <c r="Q1287" s="273"/>
      <c r="R1287" s="273"/>
      <c r="S1287" s="273"/>
      <c r="T1287" s="273"/>
      <c r="U1287" s="273"/>
      <c r="V1287" s="273"/>
      <c r="W1287" s="273"/>
    </row>
    <row r="1288" spans="1:23" ht="15.95" customHeight="1">
      <c r="A1288" s="273"/>
      <c r="B1288" s="273"/>
      <c r="C1288" s="273"/>
      <c r="D1288" s="273"/>
      <c r="E1288" s="273"/>
      <c r="F1288" s="273"/>
      <c r="G1288" s="273"/>
      <c r="H1288" s="273"/>
      <c r="I1288" s="273"/>
      <c r="J1288" s="273"/>
      <c r="K1288" s="273"/>
      <c r="L1288" s="273"/>
      <c r="M1288" s="273"/>
      <c r="N1288" s="273"/>
      <c r="O1288" s="273"/>
      <c r="P1288" s="273"/>
      <c r="Q1288" s="273"/>
      <c r="R1288" s="273"/>
      <c r="S1288" s="273"/>
      <c r="T1288" s="273"/>
      <c r="U1288" s="273"/>
      <c r="V1288" s="273"/>
      <c r="W1288" s="273"/>
    </row>
    <row r="1289" spans="1:23" ht="15.95" customHeight="1">
      <c r="A1289" s="273"/>
      <c r="B1289" s="273"/>
      <c r="C1289" s="273"/>
      <c r="D1289" s="273"/>
      <c r="E1289" s="273"/>
      <c r="F1289" s="273"/>
      <c r="G1289" s="273"/>
      <c r="H1289" s="273"/>
      <c r="I1289" s="273"/>
      <c r="J1289" s="273"/>
      <c r="K1289" s="273"/>
      <c r="L1289" s="273"/>
      <c r="M1289" s="273"/>
      <c r="N1289" s="273"/>
      <c r="O1289" s="273"/>
      <c r="P1289" s="273"/>
      <c r="Q1289" s="273"/>
      <c r="R1289" s="273"/>
      <c r="S1289" s="273"/>
      <c r="T1289" s="273"/>
      <c r="U1289" s="273"/>
      <c r="V1289" s="273"/>
      <c r="W1289" s="273"/>
    </row>
    <row r="1290" spans="1:23" ht="15.95" customHeight="1">
      <c r="A1290" s="273"/>
      <c r="B1290" s="273"/>
      <c r="C1290" s="273"/>
      <c r="D1290" s="273"/>
      <c r="E1290" s="273"/>
      <c r="F1290" s="273"/>
      <c r="G1290" s="273"/>
      <c r="H1290" s="273"/>
      <c r="I1290" s="273"/>
      <c r="J1290" s="273"/>
      <c r="K1290" s="273"/>
      <c r="L1290" s="273"/>
      <c r="M1290" s="273"/>
      <c r="N1290" s="273"/>
      <c r="O1290" s="273"/>
      <c r="P1290" s="273"/>
      <c r="Q1290" s="273"/>
      <c r="R1290" s="273"/>
      <c r="S1290" s="273"/>
      <c r="T1290" s="273"/>
      <c r="U1290" s="273"/>
      <c r="V1290" s="273"/>
      <c r="W1290" s="273"/>
    </row>
    <row r="1291" spans="1:23" ht="15.95" customHeight="1">
      <c r="A1291" s="273"/>
      <c r="B1291" s="273"/>
      <c r="C1291" s="273"/>
      <c r="D1291" s="273"/>
      <c r="E1291" s="273"/>
      <c r="F1291" s="273"/>
      <c r="G1291" s="273"/>
      <c r="H1291" s="273"/>
      <c r="I1291" s="273"/>
      <c r="J1291" s="273"/>
      <c r="K1291" s="273"/>
      <c r="L1291" s="273"/>
      <c r="M1291" s="273"/>
      <c r="N1291" s="273"/>
      <c r="O1291" s="273"/>
      <c r="P1291" s="273"/>
      <c r="Q1291" s="273"/>
      <c r="R1291" s="273"/>
      <c r="S1291" s="273"/>
      <c r="T1291" s="273"/>
      <c r="U1291" s="273"/>
      <c r="V1291" s="273"/>
      <c r="W1291" s="273"/>
    </row>
    <row r="1292" spans="1:23" ht="15.95" customHeight="1">
      <c r="A1292" s="273"/>
      <c r="B1292" s="273"/>
      <c r="C1292" s="273"/>
      <c r="D1292" s="273"/>
      <c r="E1292" s="273"/>
      <c r="F1292" s="273"/>
      <c r="G1292" s="273"/>
      <c r="H1292" s="273"/>
      <c r="I1292" s="273"/>
      <c r="J1292" s="273"/>
      <c r="K1292" s="273"/>
      <c r="L1292" s="273"/>
      <c r="M1292" s="273"/>
      <c r="N1292" s="273"/>
      <c r="O1292" s="273"/>
      <c r="P1292" s="273"/>
      <c r="Q1292" s="273"/>
      <c r="R1292" s="273"/>
      <c r="S1292" s="273"/>
      <c r="T1292" s="273"/>
      <c r="U1292" s="273"/>
      <c r="V1292" s="273"/>
      <c r="W1292" s="273"/>
    </row>
    <row r="1293" spans="1:23" ht="15.95" customHeight="1">
      <c r="A1293" s="273"/>
      <c r="B1293" s="273"/>
      <c r="C1293" s="273"/>
      <c r="D1293" s="273"/>
      <c r="E1293" s="273"/>
      <c r="F1293" s="273"/>
      <c r="G1293" s="273"/>
      <c r="H1293" s="273"/>
      <c r="I1293" s="273"/>
      <c r="J1293" s="273"/>
      <c r="K1293" s="273"/>
      <c r="L1293" s="273"/>
      <c r="M1293" s="273"/>
      <c r="N1293" s="273"/>
      <c r="O1293" s="273"/>
      <c r="P1293" s="273"/>
      <c r="Q1293" s="273"/>
      <c r="R1293" s="273"/>
      <c r="S1293" s="273"/>
      <c r="T1293" s="273"/>
      <c r="U1293" s="273"/>
      <c r="V1293" s="273"/>
      <c r="W1293" s="273"/>
    </row>
    <row r="1294" spans="1:23" ht="15.95" customHeight="1">
      <c r="A1294" s="273"/>
      <c r="B1294" s="273"/>
      <c r="C1294" s="273"/>
      <c r="D1294" s="273"/>
      <c r="E1294" s="273"/>
      <c r="F1294" s="273"/>
      <c r="G1294" s="273"/>
      <c r="H1294" s="273"/>
      <c r="I1294" s="273"/>
      <c r="J1294" s="273"/>
      <c r="K1294" s="273"/>
      <c r="L1294" s="273"/>
      <c r="M1294" s="273"/>
      <c r="N1294" s="273"/>
      <c r="O1294" s="273"/>
      <c r="P1294" s="273"/>
      <c r="Q1294" s="273"/>
      <c r="R1294" s="273"/>
      <c r="S1294" s="273"/>
      <c r="T1294" s="273"/>
      <c r="U1294" s="273"/>
      <c r="V1294" s="273"/>
      <c r="W1294" s="273"/>
    </row>
    <row r="1295" spans="1:23" ht="15.95" customHeight="1">
      <c r="A1295" s="273"/>
      <c r="B1295" s="273"/>
      <c r="C1295" s="273"/>
      <c r="D1295" s="273"/>
      <c r="E1295" s="273"/>
      <c r="F1295" s="273"/>
      <c r="G1295" s="273"/>
      <c r="H1295" s="273"/>
      <c r="I1295" s="273"/>
      <c r="J1295" s="273"/>
      <c r="K1295" s="273"/>
      <c r="L1295" s="273"/>
      <c r="M1295" s="273"/>
      <c r="N1295" s="273"/>
      <c r="O1295" s="273"/>
      <c r="P1295" s="273"/>
      <c r="Q1295" s="273"/>
      <c r="R1295" s="273"/>
      <c r="S1295" s="273"/>
      <c r="T1295" s="273"/>
      <c r="U1295" s="273"/>
      <c r="V1295" s="273"/>
      <c r="W1295" s="273"/>
    </row>
    <row r="1296" spans="1:23" ht="15.95" customHeight="1">
      <c r="A1296" s="273"/>
      <c r="B1296" s="273"/>
      <c r="C1296" s="273"/>
      <c r="D1296" s="273"/>
      <c r="E1296" s="273"/>
      <c r="F1296" s="273"/>
      <c r="G1296" s="273"/>
      <c r="H1296" s="273"/>
      <c r="I1296" s="273"/>
      <c r="J1296" s="273"/>
      <c r="K1296" s="273"/>
      <c r="L1296" s="273"/>
      <c r="M1296" s="273"/>
      <c r="N1296" s="273"/>
      <c r="O1296" s="273"/>
      <c r="P1296" s="273"/>
      <c r="Q1296" s="273"/>
      <c r="R1296" s="273"/>
      <c r="S1296" s="273"/>
      <c r="T1296" s="273"/>
      <c r="U1296" s="273"/>
      <c r="V1296" s="273"/>
      <c r="W1296" s="273"/>
    </row>
    <row r="1297" spans="1:23" ht="15.95" customHeight="1">
      <c r="A1297" s="273"/>
      <c r="B1297" s="273"/>
      <c r="C1297" s="273"/>
      <c r="D1297" s="273"/>
      <c r="E1297" s="273"/>
      <c r="F1297" s="273"/>
      <c r="G1297" s="273"/>
      <c r="H1297" s="273"/>
      <c r="I1297" s="273"/>
      <c r="J1297" s="273"/>
      <c r="K1297" s="273"/>
      <c r="L1297" s="273"/>
      <c r="M1297" s="273"/>
      <c r="N1297" s="273"/>
      <c r="O1297" s="273"/>
      <c r="P1297" s="273"/>
      <c r="Q1297" s="273"/>
      <c r="R1297" s="273"/>
      <c r="S1297" s="273"/>
      <c r="T1297" s="273"/>
      <c r="U1297" s="273"/>
      <c r="V1297" s="273"/>
      <c r="W1297" s="273"/>
    </row>
    <row r="1298" spans="1:23" ht="15.95" customHeight="1">
      <c r="A1298" s="273"/>
      <c r="B1298" s="273"/>
      <c r="C1298" s="273"/>
      <c r="D1298" s="273"/>
      <c r="E1298" s="273"/>
      <c r="F1298" s="273"/>
      <c r="G1298" s="273"/>
      <c r="H1298" s="273"/>
      <c r="I1298" s="273"/>
      <c r="J1298" s="273"/>
      <c r="K1298" s="273"/>
      <c r="L1298" s="273"/>
      <c r="M1298" s="273"/>
      <c r="N1298" s="273"/>
      <c r="O1298" s="273"/>
      <c r="P1298" s="273"/>
      <c r="Q1298" s="273"/>
      <c r="R1298" s="273"/>
      <c r="S1298" s="273"/>
      <c r="T1298" s="273"/>
      <c r="U1298" s="273"/>
      <c r="V1298" s="273"/>
      <c r="W1298" s="273"/>
    </row>
    <row r="1299" spans="1:23" ht="15.95" customHeight="1">
      <c r="A1299" s="273"/>
      <c r="B1299" s="273"/>
      <c r="C1299" s="273"/>
      <c r="D1299" s="273"/>
      <c r="E1299" s="273"/>
      <c r="F1299" s="273"/>
      <c r="G1299" s="273"/>
      <c r="H1299" s="273"/>
      <c r="I1299" s="273"/>
      <c r="J1299" s="273"/>
      <c r="K1299" s="273"/>
      <c r="L1299" s="273"/>
      <c r="M1299" s="273"/>
      <c r="N1299" s="273"/>
      <c r="O1299" s="273"/>
      <c r="P1299" s="273"/>
      <c r="Q1299" s="273"/>
      <c r="R1299" s="273"/>
      <c r="S1299" s="273"/>
      <c r="T1299" s="273"/>
      <c r="U1299" s="273"/>
      <c r="V1299" s="273"/>
      <c r="W1299" s="273"/>
    </row>
    <row r="1300" spans="1:23" ht="15.95" customHeight="1">
      <c r="A1300" s="273"/>
      <c r="B1300" s="273"/>
      <c r="C1300" s="273"/>
      <c r="D1300" s="273"/>
      <c r="E1300" s="273"/>
      <c r="F1300" s="273"/>
      <c r="G1300" s="273"/>
      <c r="H1300" s="273"/>
      <c r="I1300" s="273"/>
      <c r="J1300" s="273"/>
      <c r="K1300" s="273"/>
      <c r="L1300" s="273"/>
      <c r="M1300" s="273"/>
      <c r="N1300" s="273"/>
      <c r="O1300" s="273"/>
      <c r="P1300" s="273"/>
      <c r="Q1300" s="273"/>
      <c r="R1300" s="273"/>
      <c r="S1300" s="273"/>
      <c r="T1300" s="273"/>
      <c r="U1300" s="273"/>
      <c r="V1300" s="273"/>
      <c r="W1300" s="273"/>
    </row>
    <row r="1301" spans="1:23" ht="15.95" customHeight="1">
      <c r="A1301" s="273"/>
      <c r="B1301" s="273"/>
      <c r="C1301" s="273"/>
      <c r="D1301" s="273"/>
      <c r="E1301" s="273"/>
      <c r="F1301" s="273"/>
      <c r="G1301" s="273"/>
      <c r="H1301" s="273"/>
      <c r="I1301" s="273"/>
      <c r="J1301" s="273"/>
      <c r="K1301" s="273"/>
      <c r="L1301" s="273"/>
      <c r="M1301" s="273"/>
      <c r="N1301" s="273"/>
      <c r="O1301" s="273"/>
      <c r="P1301" s="273"/>
      <c r="Q1301" s="273"/>
      <c r="R1301" s="273"/>
      <c r="S1301" s="273"/>
      <c r="T1301" s="273"/>
      <c r="U1301" s="273"/>
      <c r="V1301" s="273"/>
      <c r="W1301" s="273"/>
    </row>
    <row r="1302" spans="1:23" ht="15.95" customHeight="1">
      <c r="A1302" s="273"/>
      <c r="B1302" s="273"/>
      <c r="C1302" s="273"/>
      <c r="D1302" s="273"/>
      <c r="E1302" s="273"/>
      <c r="F1302" s="273"/>
      <c r="G1302" s="273"/>
      <c r="H1302" s="273"/>
      <c r="I1302" s="273"/>
      <c r="J1302" s="273"/>
      <c r="K1302" s="273"/>
      <c r="L1302" s="273"/>
      <c r="M1302" s="273"/>
      <c r="N1302" s="273"/>
      <c r="O1302" s="273"/>
      <c r="P1302" s="273"/>
      <c r="Q1302" s="273"/>
      <c r="R1302" s="273"/>
      <c r="S1302" s="273"/>
      <c r="T1302" s="273"/>
      <c r="U1302" s="273"/>
      <c r="V1302" s="273"/>
      <c r="W1302" s="273"/>
    </row>
    <row r="1303" spans="1:23" ht="15.95" customHeight="1">
      <c r="A1303" s="273"/>
      <c r="B1303" s="273"/>
      <c r="C1303" s="273"/>
      <c r="D1303" s="273"/>
      <c r="E1303" s="273"/>
      <c r="F1303" s="273"/>
      <c r="G1303" s="273"/>
      <c r="H1303" s="273"/>
      <c r="I1303" s="273"/>
      <c r="J1303" s="273"/>
      <c r="K1303" s="273"/>
      <c r="L1303" s="273"/>
      <c r="M1303" s="273"/>
      <c r="N1303" s="273"/>
      <c r="O1303" s="273"/>
      <c r="P1303" s="273"/>
      <c r="Q1303" s="273"/>
      <c r="R1303" s="273"/>
      <c r="S1303" s="273"/>
      <c r="T1303" s="273"/>
      <c r="U1303" s="273"/>
      <c r="V1303" s="273"/>
      <c r="W1303" s="273"/>
    </row>
    <row r="1304" spans="1:23" ht="15.95" customHeight="1">
      <c r="A1304" s="273"/>
      <c r="B1304" s="273"/>
      <c r="C1304" s="273"/>
      <c r="D1304" s="273"/>
      <c r="E1304" s="273"/>
      <c r="F1304" s="273"/>
      <c r="G1304" s="273"/>
      <c r="H1304" s="273"/>
      <c r="I1304" s="273"/>
      <c r="J1304" s="273"/>
      <c r="K1304" s="273"/>
      <c r="L1304" s="273"/>
      <c r="M1304" s="273"/>
      <c r="N1304" s="273"/>
      <c r="O1304" s="273"/>
      <c r="P1304" s="273"/>
      <c r="Q1304" s="273"/>
      <c r="R1304" s="273"/>
      <c r="S1304" s="273"/>
      <c r="T1304" s="273"/>
      <c r="U1304" s="273"/>
      <c r="V1304" s="273"/>
      <c r="W1304" s="273"/>
    </row>
    <row r="1305" spans="1:23" ht="15.95" customHeight="1">
      <c r="A1305" s="273"/>
      <c r="B1305" s="273"/>
      <c r="C1305" s="273"/>
      <c r="D1305" s="273"/>
      <c r="E1305" s="273"/>
      <c r="F1305" s="273"/>
      <c r="G1305" s="273"/>
      <c r="H1305" s="273"/>
      <c r="I1305" s="273"/>
      <c r="J1305" s="273"/>
      <c r="K1305" s="273"/>
      <c r="L1305" s="273"/>
      <c r="M1305" s="273"/>
      <c r="N1305" s="273"/>
      <c r="O1305" s="273"/>
      <c r="P1305" s="273"/>
      <c r="Q1305" s="273"/>
      <c r="R1305" s="273"/>
      <c r="S1305" s="273"/>
      <c r="T1305" s="273"/>
      <c r="U1305" s="273"/>
      <c r="V1305" s="273"/>
      <c r="W1305" s="273"/>
    </row>
    <row r="1306" spans="1:23" ht="15.95" customHeight="1">
      <c r="A1306" s="273"/>
      <c r="B1306" s="273"/>
      <c r="C1306" s="273"/>
      <c r="D1306" s="273"/>
      <c r="E1306" s="273"/>
      <c r="F1306" s="273"/>
      <c r="G1306" s="273"/>
      <c r="H1306" s="273"/>
      <c r="I1306" s="273"/>
      <c r="J1306" s="273"/>
      <c r="K1306" s="273"/>
      <c r="L1306" s="273"/>
      <c r="M1306" s="273"/>
      <c r="N1306" s="273"/>
      <c r="O1306" s="273"/>
      <c r="P1306" s="273"/>
      <c r="Q1306" s="273"/>
      <c r="R1306" s="273"/>
      <c r="S1306" s="273"/>
      <c r="T1306" s="273"/>
      <c r="U1306" s="273"/>
      <c r="V1306" s="273"/>
      <c r="W1306" s="273"/>
    </row>
    <row r="1307" spans="1:23" ht="15.95" customHeight="1">
      <c r="A1307" s="273"/>
      <c r="B1307" s="273"/>
      <c r="C1307" s="273"/>
      <c r="D1307" s="273"/>
      <c r="E1307" s="273"/>
      <c r="F1307" s="273"/>
      <c r="G1307" s="273"/>
      <c r="H1307" s="273"/>
      <c r="I1307" s="273"/>
      <c r="J1307" s="273"/>
      <c r="K1307" s="273"/>
      <c r="L1307" s="273"/>
      <c r="M1307" s="273"/>
      <c r="N1307" s="273"/>
      <c r="O1307" s="273"/>
      <c r="P1307" s="273"/>
      <c r="Q1307" s="273"/>
      <c r="R1307" s="273"/>
      <c r="S1307" s="273"/>
      <c r="T1307" s="273"/>
      <c r="U1307" s="273"/>
      <c r="V1307" s="273"/>
      <c r="W1307" s="273"/>
    </row>
    <row r="1308" spans="1:23" ht="15.95" customHeight="1">
      <c r="A1308" s="273"/>
      <c r="B1308" s="273"/>
      <c r="C1308" s="273"/>
      <c r="D1308" s="273"/>
      <c r="E1308" s="273"/>
      <c r="F1308" s="273"/>
      <c r="G1308" s="273"/>
      <c r="H1308" s="273"/>
      <c r="I1308" s="273"/>
      <c r="J1308" s="273"/>
      <c r="K1308" s="273"/>
      <c r="L1308" s="273"/>
      <c r="M1308" s="273"/>
      <c r="N1308" s="273"/>
      <c r="O1308" s="273"/>
      <c r="P1308" s="273"/>
      <c r="Q1308" s="273"/>
      <c r="R1308" s="273"/>
      <c r="S1308" s="273"/>
      <c r="T1308" s="273"/>
      <c r="U1308" s="273"/>
      <c r="V1308" s="273"/>
      <c r="W1308" s="273"/>
    </row>
    <row r="1309" spans="1:23" ht="15.95" customHeight="1">
      <c r="A1309" s="273"/>
      <c r="B1309" s="273"/>
      <c r="C1309" s="273"/>
      <c r="D1309" s="273"/>
      <c r="E1309" s="273"/>
      <c r="F1309" s="273"/>
      <c r="G1309" s="273"/>
      <c r="H1309" s="273"/>
      <c r="I1309" s="273"/>
      <c r="J1309" s="273"/>
      <c r="K1309" s="273"/>
      <c r="L1309" s="273"/>
      <c r="M1309" s="273"/>
      <c r="N1309" s="273"/>
      <c r="O1309" s="273"/>
      <c r="P1309" s="273"/>
      <c r="Q1309" s="273"/>
      <c r="R1309" s="273"/>
      <c r="S1309" s="273"/>
      <c r="T1309" s="273"/>
      <c r="U1309" s="273"/>
      <c r="V1309" s="273"/>
      <c r="W1309" s="273"/>
    </row>
    <row r="1310" spans="1:23" ht="15.95" customHeight="1">
      <c r="A1310" s="273"/>
      <c r="B1310" s="273"/>
      <c r="C1310" s="273"/>
      <c r="D1310" s="273"/>
      <c r="E1310" s="273"/>
      <c r="F1310" s="273"/>
      <c r="G1310" s="273"/>
      <c r="H1310" s="273"/>
      <c r="I1310" s="273"/>
      <c r="J1310" s="273"/>
      <c r="K1310" s="273"/>
      <c r="L1310" s="273"/>
      <c r="M1310" s="273"/>
      <c r="N1310" s="273"/>
      <c r="O1310" s="273"/>
      <c r="P1310" s="273"/>
      <c r="Q1310" s="273"/>
      <c r="R1310" s="273"/>
      <c r="S1310" s="273"/>
      <c r="T1310" s="273"/>
      <c r="U1310" s="273"/>
      <c r="V1310" s="273"/>
      <c r="W1310" s="273"/>
    </row>
    <row r="1311" spans="1:23" ht="15.95" customHeight="1">
      <c r="A1311" s="273"/>
      <c r="B1311" s="273"/>
      <c r="C1311" s="273"/>
      <c r="D1311" s="273"/>
      <c r="E1311" s="273"/>
      <c r="F1311" s="273"/>
      <c r="G1311" s="273"/>
      <c r="H1311" s="273"/>
      <c r="I1311" s="273"/>
      <c r="J1311" s="273"/>
      <c r="K1311" s="273"/>
      <c r="L1311" s="273"/>
      <c r="M1311" s="273"/>
      <c r="N1311" s="273"/>
      <c r="O1311" s="273"/>
      <c r="P1311" s="273"/>
      <c r="Q1311" s="273"/>
      <c r="R1311" s="273"/>
      <c r="S1311" s="273"/>
      <c r="T1311" s="273"/>
      <c r="U1311" s="273"/>
      <c r="V1311" s="273"/>
      <c r="W1311" s="273"/>
    </row>
    <row r="1312" spans="1:23" ht="15.95" customHeight="1">
      <c r="A1312" s="273"/>
      <c r="B1312" s="273"/>
      <c r="C1312" s="273"/>
      <c r="D1312" s="273"/>
      <c r="E1312" s="273"/>
      <c r="F1312" s="273"/>
      <c r="G1312" s="273"/>
      <c r="H1312" s="273"/>
      <c r="I1312" s="273"/>
      <c r="J1312" s="273"/>
      <c r="K1312" s="273"/>
      <c r="L1312" s="273"/>
      <c r="M1312" s="273"/>
      <c r="N1312" s="273"/>
      <c r="O1312" s="273"/>
      <c r="P1312" s="273"/>
      <c r="Q1312" s="273"/>
      <c r="R1312" s="273"/>
      <c r="S1312" s="273"/>
      <c r="T1312" s="273"/>
      <c r="U1312" s="273"/>
      <c r="V1312" s="273"/>
      <c r="W1312" s="273"/>
    </row>
    <row r="1313" spans="1:23" ht="15.95" customHeight="1">
      <c r="A1313" s="273"/>
      <c r="B1313" s="273"/>
      <c r="C1313" s="273"/>
      <c r="D1313" s="273"/>
      <c r="E1313" s="273"/>
      <c r="F1313" s="273"/>
      <c r="G1313" s="273"/>
      <c r="H1313" s="273"/>
      <c r="I1313" s="273"/>
      <c r="J1313" s="273"/>
      <c r="K1313" s="273"/>
      <c r="L1313" s="273"/>
      <c r="M1313" s="273"/>
      <c r="N1313" s="273"/>
      <c r="O1313" s="273"/>
      <c r="P1313" s="273"/>
      <c r="Q1313" s="273"/>
      <c r="R1313" s="273"/>
      <c r="S1313" s="273"/>
      <c r="T1313" s="273"/>
      <c r="U1313" s="273"/>
      <c r="V1313" s="273"/>
      <c r="W1313" s="273"/>
    </row>
    <row r="1314" spans="1:23" ht="15.95" customHeight="1">
      <c r="A1314" s="273"/>
      <c r="B1314" s="273"/>
      <c r="C1314" s="273"/>
      <c r="D1314" s="273"/>
      <c r="E1314" s="273"/>
      <c r="F1314" s="273"/>
      <c r="G1314" s="273"/>
      <c r="H1314" s="273"/>
      <c r="I1314" s="273"/>
      <c r="J1314" s="273"/>
      <c r="K1314" s="273"/>
      <c r="L1314" s="273"/>
      <c r="M1314" s="273"/>
      <c r="N1314" s="273"/>
      <c r="O1314" s="273"/>
      <c r="P1314" s="273"/>
      <c r="Q1314" s="273"/>
      <c r="R1314" s="273"/>
      <c r="S1314" s="273"/>
      <c r="T1314" s="273"/>
      <c r="U1314" s="273"/>
      <c r="V1314" s="273"/>
      <c r="W1314" s="273"/>
    </row>
    <row r="1315" spans="1:23" ht="15.95" customHeight="1">
      <c r="A1315" s="273"/>
      <c r="B1315" s="273"/>
      <c r="C1315" s="273"/>
      <c r="D1315" s="273"/>
      <c r="E1315" s="273"/>
      <c r="F1315" s="273"/>
      <c r="G1315" s="273"/>
      <c r="H1315" s="273"/>
      <c r="I1315" s="273"/>
      <c r="J1315" s="273"/>
      <c r="K1315" s="273"/>
      <c r="L1315" s="273"/>
      <c r="M1315" s="273"/>
      <c r="N1315" s="273"/>
      <c r="O1315" s="273"/>
      <c r="P1315" s="273"/>
      <c r="Q1315" s="273"/>
      <c r="R1315" s="273"/>
      <c r="S1315" s="273"/>
      <c r="T1315" s="273"/>
      <c r="U1315" s="273"/>
      <c r="V1315" s="273"/>
      <c r="W1315" s="273"/>
    </row>
    <row r="1316" spans="1:23" ht="15.95" customHeight="1">
      <c r="A1316" s="273"/>
      <c r="B1316" s="273"/>
      <c r="C1316" s="273"/>
      <c r="D1316" s="273"/>
      <c r="E1316" s="273"/>
      <c r="F1316" s="273"/>
      <c r="G1316" s="273"/>
      <c r="H1316" s="273"/>
      <c r="I1316" s="273"/>
      <c r="J1316" s="273"/>
      <c r="K1316" s="273"/>
      <c r="L1316" s="273"/>
      <c r="M1316" s="273"/>
      <c r="N1316" s="273"/>
      <c r="O1316" s="273"/>
      <c r="P1316" s="273"/>
      <c r="Q1316" s="273"/>
      <c r="R1316" s="273"/>
      <c r="S1316" s="273"/>
      <c r="T1316" s="273"/>
      <c r="U1316" s="273"/>
      <c r="V1316" s="273"/>
      <c r="W1316" s="273"/>
    </row>
    <row r="1317" spans="1:23" ht="15.95" customHeight="1">
      <c r="A1317" s="273"/>
      <c r="B1317" s="273"/>
      <c r="C1317" s="273"/>
      <c r="D1317" s="273"/>
      <c r="E1317" s="273"/>
      <c r="F1317" s="273"/>
      <c r="G1317" s="273"/>
      <c r="H1317" s="273"/>
      <c r="I1317" s="273"/>
      <c r="J1317" s="273"/>
      <c r="K1317" s="273"/>
      <c r="L1317" s="273"/>
      <c r="M1317" s="273"/>
      <c r="N1317" s="273"/>
      <c r="O1317" s="273"/>
      <c r="P1317" s="273"/>
      <c r="Q1317" s="273"/>
      <c r="R1317" s="273"/>
      <c r="S1317" s="273"/>
      <c r="T1317" s="273"/>
      <c r="U1317" s="273"/>
      <c r="V1317" s="273"/>
      <c r="W1317" s="273"/>
    </row>
    <row r="1318" spans="1:23" ht="15.95" customHeight="1">
      <c r="A1318" s="273"/>
      <c r="B1318" s="273"/>
      <c r="C1318" s="273"/>
      <c r="D1318" s="273"/>
      <c r="E1318" s="273"/>
      <c r="F1318" s="273"/>
      <c r="G1318" s="273"/>
      <c r="H1318" s="273"/>
      <c r="I1318" s="273"/>
      <c r="J1318" s="273"/>
      <c r="K1318" s="273"/>
      <c r="L1318" s="273"/>
      <c r="M1318" s="273"/>
      <c r="N1318" s="273"/>
      <c r="O1318" s="273"/>
      <c r="P1318" s="273"/>
      <c r="Q1318" s="273"/>
      <c r="R1318" s="273"/>
      <c r="S1318" s="273"/>
      <c r="T1318" s="273"/>
      <c r="U1318" s="273"/>
      <c r="V1318" s="273"/>
      <c r="W1318" s="273"/>
    </row>
    <row r="1319" spans="1:23" ht="15.95" customHeight="1">
      <c r="A1319" s="273"/>
      <c r="B1319" s="273"/>
      <c r="C1319" s="273"/>
      <c r="D1319" s="273"/>
      <c r="E1319" s="273"/>
      <c r="F1319" s="273"/>
      <c r="G1319" s="273"/>
      <c r="H1319" s="273"/>
      <c r="I1319" s="273"/>
      <c r="J1319" s="273"/>
      <c r="K1319" s="273"/>
      <c r="L1319" s="273"/>
      <c r="M1319" s="273"/>
      <c r="N1319" s="273"/>
      <c r="O1319" s="273"/>
      <c r="P1319" s="273"/>
      <c r="Q1319" s="273"/>
      <c r="R1319" s="273"/>
      <c r="S1319" s="273"/>
      <c r="T1319" s="273"/>
      <c r="U1319" s="273"/>
      <c r="V1319" s="273"/>
      <c r="W1319" s="273"/>
    </row>
    <row r="1320" spans="1:23" ht="15.95" customHeight="1">
      <c r="A1320" s="273"/>
      <c r="B1320" s="273"/>
      <c r="C1320" s="273"/>
      <c r="D1320" s="273"/>
      <c r="E1320" s="273"/>
      <c r="F1320" s="273"/>
      <c r="G1320" s="273"/>
      <c r="H1320" s="273"/>
      <c r="I1320" s="273"/>
      <c r="J1320" s="273"/>
      <c r="K1320" s="273"/>
      <c r="L1320" s="273"/>
      <c r="M1320" s="273"/>
      <c r="N1320" s="273"/>
      <c r="O1320" s="273"/>
      <c r="P1320" s="273"/>
      <c r="Q1320" s="273"/>
      <c r="R1320" s="273"/>
      <c r="S1320" s="273"/>
      <c r="T1320" s="273"/>
      <c r="U1320" s="273"/>
      <c r="V1320" s="273"/>
      <c r="W1320" s="273"/>
    </row>
    <row r="1321" spans="1:23" ht="15.95" customHeight="1">
      <c r="A1321" s="273"/>
      <c r="B1321" s="273"/>
      <c r="C1321" s="273"/>
      <c r="D1321" s="273"/>
      <c r="E1321" s="273"/>
      <c r="F1321" s="273"/>
      <c r="G1321" s="273"/>
      <c r="H1321" s="273"/>
      <c r="I1321" s="273"/>
      <c r="J1321" s="273"/>
      <c r="K1321" s="273"/>
      <c r="L1321" s="273"/>
      <c r="M1321" s="273"/>
      <c r="N1321" s="273"/>
      <c r="O1321" s="273"/>
      <c r="P1321" s="273"/>
      <c r="Q1321" s="273"/>
      <c r="R1321" s="273"/>
      <c r="S1321" s="273"/>
      <c r="T1321" s="273"/>
      <c r="U1321" s="273"/>
      <c r="V1321" s="273"/>
      <c r="W1321" s="273"/>
    </row>
    <row r="1322" spans="1:23" ht="15.95" customHeight="1">
      <c r="A1322" s="273"/>
      <c r="B1322" s="273"/>
      <c r="C1322" s="273"/>
      <c r="D1322" s="273"/>
      <c r="E1322" s="273"/>
      <c r="F1322" s="273"/>
      <c r="G1322" s="273"/>
      <c r="H1322" s="273"/>
      <c r="I1322" s="273"/>
      <c r="J1322" s="273"/>
      <c r="K1322" s="273"/>
      <c r="L1322" s="273"/>
      <c r="M1322" s="273"/>
      <c r="N1322" s="273"/>
      <c r="O1322" s="273"/>
      <c r="P1322" s="273"/>
      <c r="Q1322" s="273"/>
      <c r="R1322" s="273"/>
      <c r="S1322" s="273"/>
      <c r="T1322" s="273"/>
      <c r="U1322" s="273"/>
      <c r="V1322" s="273"/>
      <c r="W1322" s="273"/>
    </row>
    <row r="1323" spans="1:23" ht="15.95" customHeight="1">
      <c r="A1323" s="273"/>
      <c r="B1323" s="273"/>
      <c r="C1323" s="273"/>
      <c r="D1323" s="273"/>
      <c r="E1323" s="273"/>
      <c r="F1323" s="273"/>
      <c r="G1323" s="273"/>
      <c r="H1323" s="273"/>
      <c r="I1323" s="273"/>
      <c r="J1323" s="273"/>
      <c r="K1323" s="273"/>
      <c r="L1323" s="273"/>
      <c r="M1323" s="273"/>
      <c r="N1323" s="273"/>
      <c r="O1323" s="273"/>
      <c r="P1323" s="273"/>
      <c r="Q1323" s="273"/>
      <c r="R1323" s="273"/>
      <c r="S1323" s="273"/>
      <c r="T1323" s="273"/>
      <c r="U1323" s="273"/>
      <c r="V1323" s="273"/>
      <c r="W1323" s="273"/>
    </row>
    <row r="1324" spans="1:23" ht="15.95" customHeight="1">
      <c r="A1324" s="273"/>
      <c r="B1324" s="273"/>
      <c r="C1324" s="273"/>
      <c r="D1324" s="273"/>
      <c r="E1324" s="273"/>
      <c r="F1324" s="273"/>
      <c r="G1324" s="273"/>
      <c r="H1324" s="273"/>
      <c r="I1324" s="273"/>
      <c r="J1324" s="273"/>
      <c r="K1324" s="273"/>
      <c r="L1324" s="273"/>
      <c r="M1324" s="273"/>
      <c r="N1324" s="273"/>
      <c r="O1324" s="273"/>
      <c r="P1324" s="273"/>
      <c r="Q1324" s="273"/>
      <c r="R1324" s="273"/>
      <c r="S1324" s="273"/>
      <c r="T1324" s="273"/>
      <c r="U1324" s="273"/>
      <c r="V1324" s="273"/>
      <c r="W1324" s="273"/>
    </row>
    <row r="1325" spans="1:23" ht="15.95" customHeight="1">
      <c r="A1325" s="273"/>
      <c r="B1325" s="273"/>
      <c r="C1325" s="273"/>
      <c r="D1325" s="273"/>
      <c r="E1325" s="273"/>
      <c r="F1325" s="273"/>
      <c r="G1325" s="273"/>
      <c r="H1325" s="273"/>
      <c r="I1325" s="273"/>
      <c r="J1325" s="273"/>
      <c r="K1325" s="273"/>
      <c r="L1325" s="273"/>
      <c r="M1325" s="273"/>
      <c r="N1325" s="273"/>
      <c r="O1325" s="273"/>
      <c r="P1325" s="273"/>
      <c r="Q1325" s="273"/>
      <c r="R1325" s="273"/>
      <c r="S1325" s="273"/>
      <c r="T1325" s="273"/>
      <c r="U1325" s="273"/>
      <c r="V1325" s="273"/>
      <c r="W1325" s="273"/>
    </row>
    <row r="1326" spans="1:23" ht="15.95" customHeight="1">
      <c r="A1326" s="273"/>
      <c r="B1326" s="273"/>
      <c r="C1326" s="273"/>
      <c r="D1326" s="273"/>
      <c r="E1326" s="273"/>
      <c r="F1326" s="273"/>
      <c r="G1326" s="273"/>
      <c r="H1326" s="273"/>
      <c r="I1326" s="273"/>
      <c r="J1326" s="273"/>
      <c r="K1326" s="273"/>
      <c r="L1326" s="273"/>
      <c r="M1326" s="273"/>
      <c r="N1326" s="273"/>
      <c r="O1326" s="273"/>
      <c r="P1326" s="273"/>
      <c r="Q1326" s="273"/>
      <c r="R1326" s="273"/>
      <c r="S1326" s="273"/>
      <c r="T1326" s="273"/>
      <c r="U1326" s="273"/>
      <c r="V1326" s="273"/>
      <c r="W1326" s="273"/>
    </row>
    <row r="1327" spans="1:23" ht="15.95" customHeight="1">
      <c r="A1327" s="273"/>
      <c r="B1327" s="273"/>
      <c r="C1327" s="273"/>
      <c r="D1327" s="273"/>
      <c r="E1327" s="273"/>
      <c r="F1327" s="273"/>
      <c r="G1327" s="273"/>
      <c r="H1327" s="273"/>
      <c r="I1327" s="273"/>
      <c r="J1327" s="273"/>
      <c r="K1327" s="273"/>
      <c r="L1327" s="273"/>
      <c r="M1327" s="273"/>
      <c r="N1327" s="273"/>
      <c r="O1327" s="273"/>
      <c r="P1327" s="273"/>
      <c r="Q1327" s="273"/>
      <c r="R1327" s="273"/>
      <c r="S1327" s="273"/>
      <c r="T1327" s="273"/>
      <c r="U1327" s="273"/>
      <c r="V1327" s="273"/>
      <c r="W1327" s="273"/>
    </row>
    <row r="1328" spans="1:23" ht="15.95" customHeight="1">
      <c r="A1328" s="273"/>
      <c r="B1328" s="273"/>
      <c r="C1328" s="273"/>
      <c r="D1328" s="273"/>
      <c r="E1328" s="273"/>
      <c r="F1328" s="273"/>
      <c r="G1328" s="273"/>
      <c r="H1328" s="273"/>
      <c r="I1328" s="273"/>
      <c r="J1328" s="273"/>
      <c r="K1328" s="273"/>
      <c r="L1328" s="273"/>
      <c r="M1328" s="273"/>
      <c r="N1328" s="273"/>
      <c r="O1328" s="273"/>
      <c r="P1328" s="273"/>
      <c r="Q1328" s="273"/>
      <c r="R1328" s="273"/>
      <c r="S1328" s="273"/>
      <c r="T1328" s="273"/>
      <c r="U1328" s="273"/>
      <c r="V1328" s="273"/>
      <c r="W1328" s="273"/>
    </row>
    <row r="1329" spans="1:23" ht="15.95" customHeight="1">
      <c r="A1329" s="273"/>
      <c r="B1329" s="273"/>
      <c r="C1329" s="273"/>
      <c r="D1329" s="273"/>
      <c r="E1329" s="273"/>
      <c r="F1329" s="273"/>
      <c r="G1329" s="273"/>
      <c r="H1329" s="273"/>
      <c r="I1329" s="273"/>
      <c r="J1329" s="273"/>
      <c r="K1329" s="273"/>
      <c r="L1329" s="273"/>
      <c r="M1329" s="273"/>
      <c r="N1329" s="273"/>
      <c r="O1329" s="273"/>
      <c r="P1329" s="273"/>
      <c r="Q1329" s="273"/>
      <c r="R1329" s="273"/>
      <c r="S1329" s="273"/>
      <c r="T1329" s="273"/>
      <c r="U1329" s="273"/>
      <c r="V1329" s="273"/>
      <c r="W1329" s="273"/>
    </row>
    <row r="1330" spans="1:23" ht="15.95" customHeight="1">
      <c r="A1330" s="273"/>
      <c r="B1330" s="273"/>
      <c r="C1330" s="273"/>
      <c r="D1330" s="273"/>
      <c r="E1330" s="273"/>
      <c r="F1330" s="273"/>
      <c r="G1330" s="273"/>
      <c r="H1330" s="273"/>
      <c r="I1330" s="273"/>
      <c r="J1330" s="273"/>
      <c r="K1330" s="273"/>
      <c r="L1330" s="273"/>
      <c r="M1330" s="273"/>
      <c r="N1330" s="273"/>
      <c r="O1330" s="273"/>
      <c r="P1330" s="273"/>
      <c r="Q1330" s="273"/>
      <c r="R1330" s="273"/>
      <c r="S1330" s="273"/>
      <c r="T1330" s="273"/>
      <c r="U1330" s="273"/>
      <c r="V1330" s="273"/>
      <c r="W1330" s="273"/>
    </row>
    <row r="1331" spans="1:23" ht="15.95" customHeight="1">
      <c r="A1331" s="273"/>
      <c r="B1331" s="273"/>
      <c r="C1331" s="273"/>
      <c r="D1331" s="273"/>
      <c r="E1331" s="273"/>
      <c r="F1331" s="273"/>
      <c r="G1331" s="273"/>
      <c r="H1331" s="273"/>
      <c r="I1331" s="273"/>
      <c r="J1331" s="273"/>
      <c r="K1331" s="273"/>
      <c r="L1331" s="273"/>
      <c r="M1331" s="273"/>
      <c r="N1331" s="273"/>
      <c r="O1331" s="273"/>
      <c r="P1331" s="273"/>
      <c r="Q1331" s="273"/>
      <c r="R1331" s="273"/>
      <c r="S1331" s="273"/>
      <c r="T1331" s="273"/>
      <c r="U1331" s="273"/>
      <c r="V1331" s="273"/>
      <c r="W1331" s="273"/>
    </row>
    <row r="1332" spans="1:23" ht="15.95" customHeight="1">
      <c r="A1332" s="273"/>
      <c r="B1332" s="273"/>
      <c r="C1332" s="273"/>
      <c r="D1332" s="273"/>
      <c r="E1332" s="273"/>
      <c r="F1332" s="273"/>
      <c r="G1332" s="273"/>
      <c r="H1332" s="273"/>
      <c r="I1332" s="273"/>
      <c r="J1332" s="273"/>
      <c r="K1332" s="273"/>
      <c r="L1332" s="273"/>
      <c r="M1332" s="273"/>
      <c r="N1332" s="273"/>
      <c r="O1332" s="273"/>
      <c r="P1332" s="273"/>
      <c r="Q1332" s="273"/>
      <c r="R1332" s="273"/>
      <c r="S1332" s="273"/>
      <c r="T1332" s="273"/>
      <c r="U1332" s="273"/>
      <c r="V1332" s="273"/>
      <c r="W1332" s="273"/>
    </row>
    <row r="1333" spans="1:23" ht="15.95" customHeight="1">
      <c r="A1333" s="273"/>
      <c r="B1333" s="273"/>
      <c r="C1333" s="273"/>
      <c r="D1333" s="273"/>
      <c r="E1333" s="273"/>
      <c r="F1333" s="273"/>
      <c r="G1333" s="273"/>
      <c r="H1333" s="273"/>
      <c r="I1333" s="273"/>
      <c r="J1333" s="273"/>
      <c r="K1333" s="273"/>
      <c r="L1333" s="273"/>
      <c r="M1333" s="273"/>
      <c r="N1333" s="273"/>
      <c r="O1333" s="273"/>
      <c r="P1333" s="273"/>
      <c r="Q1333" s="273"/>
      <c r="R1333" s="273"/>
      <c r="S1333" s="273"/>
      <c r="T1333" s="273"/>
      <c r="U1333" s="273"/>
      <c r="V1333" s="273"/>
      <c r="W1333" s="273"/>
    </row>
    <row r="1334" spans="1:23" ht="15.95" customHeight="1">
      <c r="A1334" s="273"/>
      <c r="B1334" s="273"/>
      <c r="C1334" s="273"/>
      <c r="D1334" s="273"/>
      <c r="E1334" s="273"/>
      <c r="F1334" s="273"/>
      <c r="G1334" s="273"/>
      <c r="H1334" s="273"/>
      <c r="I1334" s="273"/>
      <c r="J1334" s="273"/>
      <c r="K1334" s="273"/>
      <c r="L1334" s="273"/>
      <c r="M1334" s="273"/>
      <c r="N1334" s="273"/>
      <c r="O1334" s="273"/>
      <c r="P1334" s="273"/>
      <c r="Q1334" s="273"/>
      <c r="R1334" s="273"/>
      <c r="S1334" s="273"/>
      <c r="T1334" s="273"/>
      <c r="U1334" s="273"/>
      <c r="V1334" s="273"/>
      <c r="W1334" s="273"/>
    </row>
    <row r="1335" spans="1:23" ht="15.95" customHeight="1">
      <c r="A1335" s="273"/>
      <c r="B1335" s="273"/>
      <c r="C1335" s="273"/>
      <c r="D1335" s="273"/>
      <c r="E1335" s="273"/>
      <c r="F1335" s="273"/>
      <c r="G1335" s="273"/>
      <c r="H1335" s="273"/>
      <c r="I1335" s="273"/>
      <c r="J1335" s="273"/>
      <c r="K1335" s="273"/>
      <c r="L1335" s="273"/>
      <c r="M1335" s="273"/>
      <c r="N1335" s="273"/>
      <c r="O1335" s="273"/>
      <c r="P1335" s="273"/>
      <c r="Q1335" s="273"/>
      <c r="R1335" s="273"/>
      <c r="S1335" s="273"/>
      <c r="T1335" s="273"/>
      <c r="U1335" s="273"/>
      <c r="V1335" s="273"/>
      <c r="W1335" s="273"/>
    </row>
    <row r="1336" spans="1:23" ht="15.95" customHeight="1">
      <c r="A1336" s="273"/>
      <c r="B1336" s="273"/>
      <c r="C1336" s="273"/>
      <c r="D1336" s="273"/>
      <c r="E1336" s="273"/>
      <c r="F1336" s="273"/>
      <c r="G1336" s="273"/>
      <c r="H1336" s="273"/>
      <c r="I1336" s="273"/>
      <c r="J1336" s="273"/>
      <c r="K1336" s="273"/>
      <c r="L1336" s="273"/>
      <c r="M1336" s="273"/>
      <c r="N1336" s="273"/>
      <c r="O1336" s="273"/>
      <c r="P1336" s="273"/>
      <c r="Q1336" s="273"/>
      <c r="R1336" s="273"/>
      <c r="S1336" s="273"/>
      <c r="T1336" s="273"/>
      <c r="U1336" s="273"/>
      <c r="V1336" s="273"/>
      <c r="W1336" s="273"/>
    </row>
    <row r="1337" spans="1:23" ht="15.95" customHeight="1">
      <c r="A1337" s="273"/>
      <c r="B1337" s="273"/>
      <c r="C1337" s="273"/>
      <c r="D1337" s="273"/>
      <c r="E1337" s="273"/>
      <c r="F1337" s="273"/>
      <c r="G1337" s="273"/>
      <c r="H1337" s="273"/>
      <c r="I1337" s="273"/>
      <c r="J1337" s="273"/>
      <c r="K1337" s="273"/>
      <c r="L1337" s="273"/>
      <c r="M1337" s="273"/>
      <c r="N1337" s="273"/>
      <c r="O1337" s="273"/>
      <c r="P1337" s="273"/>
      <c r="Q1337" s="273"/>
      <c r="R1337" s="273"/>
      <c r="S1337" s="273"/>
      <c r="T1337" s="273"/>
      <c r="U1337" s="273"/>
      <c r="V1337" s="273"/>
      <c r="W1337" s="273"/>
    </row>
    <row r="1338" spans="1:23" ht="15.95" customHeight="1">
      <c r="A1338" s="273"/>
      <c r="B1338" s="273"/>
      <c r="C1338" s="273"/>
      <c r="D1338" s="273"/>
      <c r="E1338" s="273"/>
      <c r="F1338" s="273"/>
      <c r="G1338" s="273"/>
      <c r="H1338" s="273"/>
      <c r="I1338" s="273"/>
      <c r="J1338" s="273"/>
      <c r="K1338" s="273"/>
      <c r="L1338" s="273"/>
      <c r="M1338" s="273"/>
      <c r="N1338" s="273"/>
      <c r="O1338" s="273"/>
      <c r="P1338" s="273"/>
      <c r="Q1338" s="273"/>
      <c r="R1338" s="273"/>
      <c r="S1338" s="273"/>
      <c r="T1338" s="273"/>
      <c r="U1338" s="273"/>
      <c r="V1338" s="273"/>
      <c r="W1338" s="273"/>
    </row>
    <row r="1339" spans="1:23" ht="15.95" customHeight="1">
      <c r="A1339" s="273"/>
      <c r="B1339" s="273"/>
      <c r="C1339" s="273"/>
      <c r="D1339" s="273"/>
      <c r="E1339" s="273"/>
      <c r="F1339" s="273"/>
      <c r="G1339" s="273"/>
      <c r="H1339" s="273"/>
      <c r="I1339" s="273"/>
      <c r="J1339" s="273"/>
      <c r="K1339" s="273"/>
      <c r="L1339" s="273"/>
      <c r="M1339" s="273"/>
      <c r="N1339" s="273"/>
      <c r="O1339" s="273"/>
      <c r="P1339" s="273"/>
      <c r="Q1339" s="273"/>
      <c r="R1339" s="273"/>
      <c r="S1339" s="273"/>
      <c r="T1339" s="273"/>
      <c r="U1339" s="273"/>
      <c r="V1339" s="273"/>
      <c r="W1339" s="273"/>
    </row>
    <row r="1340" spans="1:23" ht="15.95" customHeight="1">
      <c r="A1340" s="273"/>
      <c r="B1340" s="273"/>
      <c r="C1340" s="273"/>
      <c r="D1340" s="273"/>
      <c r="E1340" s="273"/>
      <c r="F1340" s="273"/>
      <c r="G1340" s="273"/>
      <c r="H1340" s="273"/>
      <c r="I1340" s="273"/>
      <c r="J1340" s="273"/>
      <c r="K1340" s="273"/>
      <c r="L1340" s="273"/>
      <c r="M1340" s="273"/>
      <c r="N1340" s="273"/>
      <c r="O1340" s="273"/>
      <c r="P1340" s="273"/>
      <c r="Q1340" s="273"/>
      <c r="R1340" s="273"/>
      <c r="S1340" s="273"/>
      <c r="T1340" s="273"/>
      <c r="U1340" s="273"/>
      <c r="V1340" s="273"/>
      <c r="W1340" s="273"/>
    </row>
    <row r="1341" spans="1:23" ht="15.95" customHeight="1">
      <c r="A1341" s="273"/>
      <c r="B1341" s="273"/>
      <c r="C1341" s="273"/>
      <c r="D1341" s="273"/>
      <c r="E1341" s="273"/>
      <c r="F1341" s="273"/>
      <c r="G1341" s="273"/>
      <c r="H1341" s="273"/>
      <c r="I1341" s="273"/>
      <c r="J1341" s="273"/>
      <c r="K1341" s="273"/>
      <c r="L1341" s="273"/>
      <c r="M1341" s="273"/>
      <c r="N1341" s="273"/>
      <c r="O1341" s="273"/>
      <c r="P1341" s="273"/>
      <c r="Q1341" s="273"/>
      <c r="R1341" s="273"/>
      <c r="S1341" s="273"/>
      <c r="T1341" s="273"/>
      <c r="U1341" s="273"/>
      <c r="V1341" s="273"/>
      <c r="W1341" s="273"/>
    </row>
    <row r="1342" spans="1:23" ht="15.95" customHeight="1">
      <c r="A1342" s="273"/>
      <c r="B1342" s="273"/>
      <c r="C1342" s="273"/>
      <c r="D1342" s="273"/>
      <c r="E1342" s="273"/>
      <c r="F1342" s="273"/>
      <c r="G1342" s="273"/>
      <c r="H1342" s="273"/>
      <c r="I1342" s="273"/>
      <c r="J1342" s="273"/>
      <c r="K1342" s="273"/>
      <c r="L1342" s="273"/>
      <c r="M1342" s="273"/>
      <c r="N1342" s="273"/>
      <c r="O1342" s="273"/>
      <c r="P1342" s="273"/>
      <c r="Q1342" s="273"/>
      <c r="R1342" s="273"/>
      <c r="S1342" s="273"/>
      <c r="T1342" s="273"/>
      <c r="U1342" s="273"/>
      <c r="V1342" s="273"/>
      <c r="W1342" s="273"/>
    </row>
    <row r="1343" spans="1:23" ht="15.95" customHeight="1">
      <c r="A1343" s="273"/>
      <c r="B1343" s="273"/>
      <c r="C1343" s="273"/>
      <c r="D1343" s="273"/>
      <c r="E1343" s="273"/>
      <c r="F1343" s="273"/>
      <c r="G1343" s="273"/>
      <c r="H1343" s="273"/>
      <c r="I1343" s="273"/>
      <c r="J1343" s="273"/>
      <c r="K1343" s="273"/>
      <c r="L1343" s="273"/>
      <c r="M1343" s="273"/>
      <c r="N1343" s="273"/>
      <c r="O1343" s="273"/>
      <c r="P1343" s="273"/>
      <c r="Q1343" s="273"/>
      <c r="R1343" s="273"/>
      <c r="S1343" s="273"/>
      <c r="T1343" s="273"/>
      <c r="U1343" s="273"/>
      <c r="V1343" s="273"/>
      <c r="W1343" s="273"/>
    </row>
    <row r="1344" spans="1:23" ht="15.95" customHeight="1">
      <c r="A1344" s="273"/>
      <c r="B1344" s="273"/>
      <c r="C1344" s="273"/>
      <c r="D1344" s="273"/>
      <c r="E1344" s="273"/>
      <c r="F1344" s="273"/>
      <c r="G1344" s="273"/>
      <c r="H1344" s="273"/>
      <c r="I1344" s="273"/>
      <c r="J1344" s="273"/>
      <c r="K1344" s="273"/>
      <c r="L1344" s="273"/>
      <c r="M1344" s="273"/>
      <c r="N1344" s="273"/>
      <c r="O1344" s="273"/>
      <c r="P1344" s="273"/>
      <c r="Q1344" s="273"/>
      <c r="R1344" s="273"/>
      <c r="S1344" s="273"/>
      <c r="T1344" s="273"/>
      <c r="U1344" s="273"/>
      <c r="V1344" s="273"/>
      <c r="W1344" s="273"/>
    </row>
    <row r="1345" spans="1:23" ht="15.95" customHeight="1">
      <c r="A1345" s="273"/>
      <c r="B1345" s="273"/>
      <c r="C1345" s="273"/>
      <c r="D1345" s="273"/>
      <c r="E1345" s="273"/>
      <c r="F1345" s="273"/>
      <c r="G1345" s="273"/>
      <c r="H1345" s="273"/>
      <c r="I1345" s="273"/>
      <c r="J1345" s="273"/>
      <c r="K1345" s="273"/>
      <c r="L1345" s="273"/>
      <c r="M1345" s="273"/>
      <c r="N1345" s="273"/>
      <c r="O1345" s="273"/>
      <c r="P1345" s="273"/>
      <c r="Q1345" s="273"/>
      <c r="R1345" s="273"/>
      <c r="S1345" s="273"/>
      <c r="T1345" s="273"/>
      <c r="U1345" s="273"/>
      <c r="V1345" s="273"/>
      <c r="W1345" s="273"/>
    </row>
    <row r="1346" spans="1:23" ht="15.95" customHeight="1">
      <c r="A1346" s="273"/>
      <c r="B1346" s="273"/>
      <c r="C1346" s="273"/>
      <c r="D1346" s="273"/>
      <c r="E1346" s="273"/>
      <c r="F1346" s="273"/>
      <c r="G1346" s="273"/>
      <c r="H1346" s="273"/>
      <c r="I1346" s="273"/>
      <c r="J1346" s="273"/>
      <c r="K1346" s="273"/>
      <c r="L1346" s="273"/>
      <c r="M1346" s="273"/>
      <c r="N1346" s="273"/>
      <c r="O1346" s="273"/>
      <c r="P1346" s="273"/>
      <c r="Q1346" s="273"/>
      <c r="R1346" s="273"/>
      <c r="S1346" s="273"/>
      <c r="T1346" s="273"/>
      <c r="U1346" s="273"/>
      <c r="V1346" s="273"/>
      <c r="W1346" s="273"/>
    </row>
    <row r="1347" spans="1:23" ht="15.95" customHeight="1">
      <c r="A1347" s="273"/>
      <c r="B1347" s="273"/>
      <c r="C1347" s="273"/>
      <c r="D1347" s="273"/>
      <c r="E1347" s="273"/>
      <c r="F1347" s="273"/>
      <c r="G1347" s="273"/>
      <c r="H1347" s="273"/>
      <c r="I1347" s="273"/>
      <c r="J1347" s="273"/>
      <c r="K1347" s="273"/>
      <c r="L1347" s="273"/>
      <c r="M1347" s="273"/>
      <c r="N1347" s="273"/>
      <c r="O1347" s="273"/>
      <c r="P1347" s="273"/>
      <c r="Q1347" s="273"/>
      <c r="R1347" s="273"/>
      <c r="S1347" s="273"/>
      <c r="T1347" s="273"/>
      <c r="U1347" s="273"/>
      <c r="V1347" s="273"/>
      <c r="W1347" s="273"/>
    </row>
    <row r="1348" spans="1:23" ht="15.95" customHeight="1">
      <c r="A1348" s="273"/>
      <c r="B1348" s="273"/>
      <c r="C1348" s="273"/>
      <c r="D1348" s="273"/>
      <c r="E1348" s="273"/>
      <c r="F1348" s="273"/>
      <c r="G1348" s="273"/>
      <c r="H1348" s="273"/>
      <c r="I1348" s="273"/>
      <c r="J1348" s="273"/>
      <c r="K1348" s="273"/>
      <c r="L1348" s="273"/>
      <c r="M1348" s="273"/>
      <c r="N1348" s="273"/>
      <c r="O1348" s="273"/>
      <c r="P1348" s="273"/>
      <c r="Q1348" s="273"/>
      <c r="R1348" s="273"/>
      <c r="S1348" s="273"/>
      <c r="T1348" s="273"/>
      <c r="U1348" s="273"/>
      <c r="V1348" s="273"/>
      <c r="W1348" s="273"/>
    </row>
    <row r="1349" spans="1:23" ht="15.95" customHeight="1">
      <c r="A1349" s="273"/>
      <c r="B1349" s="273"/>
      <c r="C1349" s="273"/>
      <c r="D1349" s="273"/>
      <c r="E1349" s="273"/>
      <c r="F1349" s="273"/>
      <c r="G1349" s="273"/>
      <c r="H1349" s="273"/>
      <c r="I1349" s="273"/>
      <c r="J1349" s="273"/>
      <c r="K1349" s="273"/>
      <c r="L1349" s="273"/>
      <c r="M1349" s="273"/>
      <c r="N1349" s="273"/>
      <c r="O1349" s="273"/>
      <c r="P1349" s="273"/>
      <c r="Q1349" s="273"/>
      <c r="R1349" s="273"/>
      <c r="S1349" s="273"/>
      <c r="T1349" s="273"/>
      <c r="U1349" s="273"/>
      <c r="V1349" s="273"/>
      <c r="W1349" s="273"/>
    </row>
    <row r="1350" spans="1:23" ht="15.95" customHeight="1">
      <c r="A1350" s="273"/>
      <c r="B1350" s="273"/>
      <c r="C1350" s="273"/>
      <c r="D1350" s="273"/>
      <c r="E1350" s="273"/>
      <c r="F1350" s="273"/>
      <c r="G1350" s="273"/>
      <c r="H1350" s="273"/>
      <c r="I1350" s="273"/>
      <c r="J1350" s="273"/>
      <c r="K1350" s="273"/>
      <c r="L1350" s="273"/>
      <c r="M1350" s="273"/>
      <c r="N1350" s="273"/>
      <c r="O1350" s="273"/>
      <c r="P1350" s="273"/>
      <c r="Q1350" s="273"/>
      <c r="R1350" s="273"/>
      <c r="S1350" s="273"/>
      <c r="T1350" s="273"/>
      <c r="U1350" s="273"/>
      <c r="V1350" s="273"/>
      <c r="W1350" s="273"/>
    </row>
    <row r="1351" spans="1:23" ht="15.95" customHeight="1">
      <c r="A1351" s="273"/>
      <c r="B1351" s="273"/>
      <c r="C1351" s="273"/>
      <c r="D1351" s="273"/>
      <c r="E1351" s="273"/>
      <c r="F1351" s="273"/>
      <c r="G1351" s="273"/>
      <c r="H1351" s="273"/>
      <c r="I1351" s="273"/>
      <c r="J1351" s="273"/>
      <c r="K1351" s="273"/>
      <c r="L1351" s="273"/>
      <c r="M1351" s="273"/>
      <c r="N1351" s="273"/>
      <c r="O1351" s="273"/>
      <c r="P1351" s="273"/>
      <c r="Q1351" s="273"/>
      <c r="R1351" s="273"/>
      <c r="S1351" s="273"/>
      <c r="T1351" s="273"/>
      <c r="U1351" s="273"/>
      <c r="V1351" s="273"/>
      <c r="W1351" s="273"/>
    </row>
    <row r="1352" spans="1:23" ht="15.95" customHeight="1">
      <c r="A1352" s="273"/>
      <c r="B1352" s="273"/>
      <c r="C1352" s="273"/>
      <c r="D1352" s="273"/>
      <c r="E1352" s="273"/>
      <c r="F1352" s="273"/>
      <c r="G1352" s="273"/>
      <c r="H1352" s="273"/>
      <c r="I1352" s="273"/>
      <c r="J1352" s="273"/>
      <c r="K1352" s="273"/>
      <c r="L1352" s="273"/>
      <c r="M1352" s="273"/>
      <c r="N1352" s="273"/>
      <c r="O1352" s="273"/>
      <c r="P1352" s="273"/>
      <c r="Q1352" s="273"/>
      <c r="R1352" s="273"/>
      <c r="S1352" s="273"/>
      <c r="T1352" s="273"/>
      <c r="U1352" s="273"/>
      <c r="V1352" s="273"/>
      <c r="W1352" s="273"/>
    </row>
    <row r="1353" spans="1:23" ht="15.95" customHeight="1">
      <c r="A1353" s="273"/>
      <c r="B1353" s="273"/>
      <c r="C1353" s="273"/>
      <c r="D1353" s="273"/>
      <c r="E1353" s="273"/>
      <c r="F1353" s="273"/>
      <c r="G1353" s="273"/>
      <c r="H1353" s="273"/>
      <c r="I1353" s="273"/>
      <c r="J1353" s="273"/>
      <c r="K1353" s="273"/>
      <c r="L1353" s="273"/>
      <c r="M1353" s="273"/>
      <c r="N1353" s="273"/>
      <c r="O1353" s="273"/>
      <c r="P1353" s="273"/>
      <c r="Q1353" s="273"/>
      <c r="R1353" s="273"/>
      <c r="S1353" s="273"/>
      <c r="T1353" s="273"/>
      <c r="U1353" s="273"/>
      <c r="V1353" s="273"/>
      <c r="W1353" s="273"/>
    </row>
    <row r="1354" spans="1:23" ht="15.95" customHeight="1">
      <c r="A1354" s="273"/>
      <c r="B1354" s="273"/>
      <c r="C1354" s="273"/>
      <c r="D1354" s="273"/>
      <c r="E1354" s="273"/>
      <c r="F1354" s="273"/>
      <c r="G1354" s="273"/>
      <c r="H1354" s="273"/>
      <c r="I1354" s="273"/>
      <c r="J1354" s="273"/>
      <c r="K1354" s="273"/>
      <c r="L1354" s="273"/>
      <c r="M1354" s="273"/>
      <c r="N1354" s="273"/>
      <c r="O1354" s="273"/>
      <c r="P1354" s="273"/>
      <c r="Q1354" s="273"/>
      <c r="R1354" s="273"/>
      <c r="S1354" s="273"/>
      <c r="T1354" s="273"/>
      <c r="U1354" s="273"/>
      <c r="V1354" s="273"/>
      <c r="W1354" s="273"/>
    </row>
    <row r="1355" spans="1:23" ht="15.95" customHeight="1">
      <c r="A1355" s="273"/>
      <c r="B1355" s="273"/>
      <c r="C1355" s="273"/>
      <c r="D1355" s="273"/>
      <c r="E1355" s="273"/>
      <c r="F1355" s="273"/>
      <c r="G1355" s="273"/>
      <c r="H1355" s="273"/>
      <c r="I1355" s="273"/>
      <c r="J1355" s="273"/>
      <c r="K1355" s="273"/>
      <c r="L1355" s="273"/>
      <c r="M1355" s="273"/>
      <c r="N1355" s="273"/>
      <c r="O1355" s="273"/>
      <c r="P1355" s="273"/>
      <c r="Q1355" s="273"/>
      <c r="R1355" s="273"/>
      <c r="S1355" s="273"/>
      <c r="T1355" s="273"/>
      <c r="U1355" s="273"/>
      <c r="V1355" s="273"/>
      <c r="W1355" s="273"/>
    </row>
    <row r="1356" spans="1:23" ht="15.95" customHeight="1">
      <c r="A1356" s="273"/>
      <c r="B1356" s="273"/>
      <c r="C1356" s="273"/>
      <c r="D1356" s="273"/>
      <c r="E1356" s="273"/>
      <c r="F1356" s="273"/>
      <c r="G1356" s="273"/>
      <c r="H1356" s="273"/>
      <c r="I1356" s="273"/>
      <c r="J1356" s="273"/>
      <c r="K1356" s="273"/>
      <c r="L1356" s="273"/>
      <c r="M1356" s="273"/>
      <c r="N1356" s="273"/>
      <c r="O1356" s="273"/>
      <c r="P1356" s="273"/>
      <c r="Q1356" s="273"/>
      <c r="R1356" s="273"/>
      <c r="S1356" s="273"/>
      <c r="T1356" s="273"/>
      <c r="U1356" s="273"/>
      <c r="V1356" s="273"/>
      <c r="W1356" s="273"/>
    </row>
    <row r="1357" spans="1:23" ht="15.95" customHeight="1">
      <c r="A1357" s="273"/>
      <c r="B1357" s="273"/>
      <c r="C1357" s="273"/>
      <c r="D1357" s="273"/>
      <c r="E1357" s="273"/>
      <c r="F1357" s="273"/>
      <c r="G1357" s="273"/>
      <c r="H1357" s="273"/>
      <c r="I1357" s="273"/>
      <c r="J1357" s="273"/>
      <c r="K1357" s="273"/>
      <c r="L1357" s="273"/>
      <c r="M1357" s="273"/>
      <c r="N1357" s="273"/>
      <c r="O1357" s="273"/>
      <c r="P1357" s="273"/>
      <c r="Q1357" s="273"/>
      <c r="R1357" s="273"/>
      <c r="S1357" s="273"/>
      <c r="T1357" s="273"/>
      <c r="U1357" s="273"/>
      <c r="V1357" s="273"/>
      <c r="W1357" s="273"/>
    </row>
    <row r="1358" spans="1:23" ht="15.95" customHeight="1">
      <c r="A1358" s="273"/>
      <c r="B1358" s="273"/>
      <c r="C1358" s="273"/>
      <c r="D1358" s="273"/>
      <c r="E1358" s="273"/>
      <c r="F1358" s="273"/>
      <c r="G1358" s="273"/>
      <c r="H1358" s="273"/>
      <c r="I1358" s="273"/>
      <c r="J1358" s="273"/>
      <c r="K1358" s="273"/>
      <c r="L1358" s="273"/>
      <c r="M1358" s="273"/>
      <c r="N1358" s="273"/>
      <c r="O1358" s="273"/>
      <c r="P1358" s="273"/>
      <c r="Q1358" s="273"/>
      <c r="R1358" s="273"/>
      <c r="S1358" s="273"/>
      <c r="T1358" s="273"/>
      <c r="U1358" s="273"/>
      <c r="V1358" s="273"/>
      <c r="W1358" s="273"/>
    </row>
    <row r="1359" spans="1:23" ht="15.95" customHeight="1">
      <c r="A1359" s="273"/>
      <c r="B1359" s="273"/>
      <c r="C1359" s="273"/>
      <c r="D1359" s="273"/>
      <c r="E1359" s="273"/>
      <c r="F1359" s="273"/>
      <c r="G1359" s="273"/>
      <c r="H1359" s="273"/>
      <c r="I1359" s="273"/>
      <c r="J1359" s="273"/>
      <c r="K1359" s="273"/>
      <c r="L1359" s="273"/>
      <c r="M1359" s="273"/>
      <c r="N1359" s="273"/>
      <c r="O1359" s="273"/>
      <c r="P1359" s="273"/>
      <c r="Q1359" s="273"/>
      <c r="R1359" s="273"/>
      <c r="S1359" s="273"/>
      <c r="T1359" s="273"/>
      <c r="U1359" s="273"/>
      <c r="V1359" s="273"/>
      <c r="W1359" s="273"/>
    </row>
    <row r="1360" spans="1:23" ht="15.95" customHeight="1">
      <c r="A1360" s="273"/>
      <c r="B1360" s="273"/>
      <c r="C1360" s="273"/>
      <c r="D1360" s="273"/>
      <c r="E1360" s="273"/>
      <c r="F1360" s="273"/>
      <c r="G1360" s="273"/>
      <c r="H1360" s="273"/>
      <c r="I1360" s="273"/>
      <c r="J1360" s="273"/>
      <c r="K1360" s="273"/>
      <c r="L1360" s="273"/>
      <c r="M1360" s="273"/>
      <c r="N1360" s="273"/>
      <c r="O1360" s="273"/>
      <c r="P1360" s="273"/>
      <c r="Q1360" s="273"/>
      <c r="R1360" s="273"/>
      <c r="S1360" s="273"/>
      <c r="T1360" s="273"/>
      <c r="U1360" s="273"/>
      <c r="V1360" s="273"/>
      <c r="W1360" s="273"/>
    </row>
    <row r="1361" spans="1:23" ht="15.95" customHeight="1">
      <c r="A1361" s="273"/>
      <c r="B1361" s="273"/>
      <c r="C1361" s="273"/>
      <c r="D1361" s="273"/>
      <c r="E1361" s="273"/>
      <c r="F1361" s="273"/>
      <c r="G1361" s="273"/>
      <c r="H1361" s="273"/>
      <c r="I1361" s="273"/>
      <c r="J1361" s="273"/>
      <c r="K1361" s="273"/>
      <c r="L1361" s="273"/>
      <c r="M1361" s="273"/>
      <c r="N1361" s="273"/>
      <c r="O1361" s="273"/>
      <c r="P1361" s="273"/>
      <c r="Q1361" s="273"/>
      <c r="R1361" s="273"/>
      <c r="S1361" s="273"/>
      <c r="T1361" s="273"/>
      <c r="U1361" s="273"/>
      <c r="V1361" s="273"/>
      <c r="W1361" s="273"/>
    </row>
    <row r="1362" spans="1:23" ht="15.95" customHeight="1">
      <c r="A1362" s="273"/>
      <c r="B1362" s="273"/>
      <c r="C1362" s="273"/>
      <c r="D1362" s="273"/>
      <c r="E1362" s="273"/>
      <c r="F1362" s="273"/>
      <c r="G1362" s="273"/>
      <c r="H1362" s="273"/>
      <c r="I1362" s="273"/>
      <c r="J1362" s="273"/>
      <c r="K1362" s="273"/>
      <c r="L1362" s="273"/>
      <c r="M1362" s="273"/>
      <c r="N1362" s="273"/>
      <c r="O1362" s="273"/>
      <c r="P1362" s="273"/>
      <c r="Q1362" s="273"/>
      <c r="R1362" s="273"/>
      <c r="S1362" s="273"/>
      <c r="T1362" s="273"/>
      <c r="U1362" s="273"/>
      <c r="V1362" s="273"/>
      <c r="W1362" s="273"/>
    </row>
    <row r="1363" spans="1:23" ht="15.95" customHeight="1">
      <c r="A1363" s="273"/>
      <c r="B1363" s="273"/>
      <c r="C1363" s="273"/>
      <c r="D1363" s="273"/>
      <c r="E1363" s="273"/>
      <c r="F1363" s="273"/>
      <c r="G1363" s="273"/>
      <c r="H1363" s="273"/>
      <c r="I1363" s="273"/>
      <c r="J1363" s="273"/>
      <c r="K1363" s="273"/>
      <c r="L1363" s="273"/>
      <c r="M1363" s="273"/>
      <c r="N1363" s="273"/>
      <c r="O1363" s="273"/>
      <c r="P1363" s="273"/>
      <c r="Q1363" s="273"/>
      <c r="R1363" s="273"/>
      <c r="S1363" s="273"/>
      <c r="T1363" s="273"/>
      <c r="U1363" s="273"/>
      <c r="V1363" s="273"/>
      <c r="W1363" s="273"/>
    </row>
    <row r="1364" spans="1:23" ht="15.95" customHeight="1">
      <c r="A1364" s="273"/>
      <c r="B1364" s="273"/>
      <c r="C1364" s="273"/>
      <c r="D1364" s="273"/>
      <c r="E1364" s="273"/>
      <c r="F1364" s="273"/>
      <c r="G1364" s="273"/>
      <c r="H1364" s="273"/>
      <c r="I1364" s="273"/>
      <c r="J1364" s="273"/>
      <c r="K1364" s="273"/>
      <c r="L1364" s="273"/>
      <c r="M1364" s="273"/>
      <c r="N1364" s="273"/>
      <c r="O1364" s="273"/>
      <c r="P1364" s="273"/>
      <c r="Q1364" s="273"/>
      <c r="R1364" s="273"/>
      <c r="S1364" s="273"/>
      <c r="T1364" s="273"/>
      <c r="U1364" s="273"/>
      <c r="V1364" s="273"/>
      <c r="W1364" s="273"/>
    </row>
    <row r="1365" spans="1:23" ht="15.95" customHeight="1">
      <c r="A1365" s="273"/>
      <c r="B1365" s="273"/>
      <c r="C1365" s="273"/>
      <c r="D1365" s="273"/>
      <c r="E1365" s="273"/>
      <c r="F1365" s="273"/>
      <c r="G1365" s="273"/>
      <c r="H1365" s="273"/>
      <c r="I1365" s="273"/>
      <c r="J1365" s="273"/>
      <c r="K1365" s="273"/>
      <c r="L1365" s="273"/>
      <c r="M1365" s="273"/>
      <c r="N1365" s="273"/>
      <c r="O1365" s="273"/>
      <c r="P1365" s="273"/>
      <c r="Q1365" s="273"/>
      <c r="R1365" s="273"/>
      <c r="S1365" s="273"/>
      <c r="T1365" s="273"/>
      <c r="U1365" s="273"/>
      <c r="V1365" s="273"/>
      <c r="W1365" s="273"/>
    </row>
    <row r="1366" spans="1:23" ht="15.95" customHeight="1">
      <c r="A1366" s="273"/>
      <c r="B1366" s="273"/>
      <c r="C1366" s="273"/>
      <c r="D1366" s="273"/>
      <c r="E1366" s="273"/>
      <c r="F1366" s="273"/>
      <c r="G1366" s="273"/>
      <c r="H1366" s="273"/>
      <c r="I1366" s="273"/>
      <c r="J1366" s="273"/>
      <c r="K1366" s="273"/>
      <c r="L1366" s="273"/>
      <c r="M1366" s="273"/>
      <c r="N1366" s="273"/>
      <c r="O1366" s="273"/>
      <c r="P1366" s="273"/>
      <c r="Q1366" s="273"/>
      <c r="R1366" s="273"/>
      <c r="S1366" s="273"/>
      <c r="T1366" s="273"/>
      <c r="U1366" s="273"/>
      <c r="V1366" s="273"/>
      <c r="W1366" s="273"/>
    </row>
    <row r="1367" spans="1:23" ht="15.95" customHeight="1">
      <c r="A1367" s="273"/>
      <c r="B1367" s="273"/>
      <c r="C1367" s="273"/>
      <c r="D1367" s="273"/>
      <c r="E1367" s="273"/>
      <c r="F1367" s="273"/>
      <c r="G1367" s="273"/>
      <c r="H1367" s="273"/>
      <c r="I1367" s="273"/>
      <c r="J1367" s="273"/>
      <c r="K1367" s="273"/>
      <c r="L1367" s="273"/>
      <c r="M1367" s="273"/>
      <c r="N1367" s="273"/>
      <c r="O1367" s="273"/>
      <c r="P1367" s="273"/>
      <c r="Q1367" s="273"/>
      <c r="R1367" s="273"/>
      <c r="S1367" s="273"/>
      <c r="T1367" s="273"/>
      <c r="U1367" s="273"/>
      <c r="V1367" s="273"/>
      <c r="W1367" s="273"/>
    </row>
    <row r="1368" spans="1:23" ht="15.95" customHeight="1">
      <c r="A1368" s="273"/>
      <c r="B1368" s="273"/>
      <c r="C1368" s="273"/>
      <c r="D1368" s="273"/>
      <c r="E1368" s="273"/>
      <c r="F1368" s="273"/>
      <c r="G1368" s="273"/>
      <c r="H1368" s="273"/>
      <c r="I1368" s="273"/>
      <c r="J1368" s="273"/>
      <c r="K1368" s="273"/>
      <c r="L1368" s="273"/>
      <c r="M1368" s="273"/>
      <c r="N1368" s="273"/>
      <c r="O1368" s="273"/>
      <c r="P1368" s="273"/>
      <c r="Q1368" s="273"/>
      <c r="R1368" s="273"/>
      <c r="S1368" s="273"/>
      <c r="T1368" s="273"/>
      <c r="U1368" s="273"/>
      <c r="V1368" s="273"/>
      <c r="W1368" s="273"/>
    </row>
    <row r="1369" spans="1:23" ht="15.95" customHeight="1">
      <c r="A1369" s="273"/>
      <c r="B1369" s="273"/>
      <c r="C1369" s="273"/>
      <c r="D1369" s="273"/>
      <c r="E1369" s="273"/>
      <c r="F1369" s="273"/>
      <c r="G1369" s="273"/>
      <c r="H1369" s="273"/>
      <c r="I1369" s="273"/>
      <c r="J1369" s="273"/>
      <c r="K1369" s="273"/>
      <c r="L1369" s="273"/>
      <c r="M1369" s="273"/>
      <c r="N1369" s="273"/>
      <c r="O1369" s="273"/>
      <c r="P1369" s="273"/>
      <c r="Q1369" s="273"/>
      <c r="R1369" s="273"/>
      <c r="S1369" s="273"/>
      <c r="T1369" s="273"/>
      <c r="U1369" s="273"/>
      <c r="V1369" s="273"/>
      <c r="W1369" s="273"/>
    </row>
    <row r="1370" spans="1:23" ht="15.95" customHeight="1">
      <c r="A1370" s="273"/>
      <c r="B1370" s="273"/>
      <c r="C1370" s="273"/>
      <c r="D1370" s="273"/>
      <c r="E1370" s="273"/>
      <c r="F1370" s="273"/>
      <c r="G1370" s="273"/>
      <c r="H1370" s="273"/>
      <c r="I1370" s="273"/>
      <c r="J1370" s="273"/>
      <c r="K1370" s="273"/>
      <c r="L1370" s="273"/>
      <c r="M1370" s="273"/>
      <c r="N1370" s="273"/>
      <c r="O1370" s="273"/>
      <c r="P1370" s="273"/>
      <c r="Q1370" s="273"/>
      <c r="R1370" s="273"/>
      <c r="S1370" s="273"/>
      <c r="T1370" s="273"/>
      <c r="U1370" s="273"/>
      <c r="V1370" s="273"/>
      <c r="W1370" s="273"/>
    </row>
    <row r="1371" spans="1:23" ht="15.95" customHeight="1">
      <c r="A1371" s="273"/>
      <c r="B1371" s="273"/>
      <c r="C1371" s="273"/>
      <c r="D1371" s="273"/>
      <c r="E1371" s="273"/>
      <c r="F1371" s="273"/>
      <c r="G1371" s="273"/>
      <c r="H1371" s="273"/>
      <c r="I1371" s="273"/>
      <c r="J1371" s="273"/>
      <c r="K1371" s="273"/>
      <c r="L1371" s="273"/>
      <c r="M1371" s="273"/>
      <c r="N1371" s="273"/>
      <c r="O1371" s="273"/>
      <c r="P1371" s="273"/>
      <c r="Q1371" s="273"/>
      <c r="R1371" s="273"/>
      <c r="S1371" s="273"/>
      <c r="T1371" s="273"/>
      <c r="U1371" s="273"/>
      <c r="V1371" s="273"/>
      <c r="W1371" s="273"/>
    </row>
    <row r="1372" spans="1:23" ht="15.95" customHeight="1">
      <c r="A1372" s="273"/>
      <c r="B1372" s="273"/>
      <c r="C1372" s="273"/>
      <c r="D1372" s="273"/>
      <c r="E1372" s="273"/>
      <c r="F1372" s="273"/>
      <c r="G1372" s="273"/>
      <c r="H1372" s="273"/>
      <c r="I1372" s="273"/>
      <c r="J1372" s="273"/>
      <c r="K1372" s="273"/>
      <c r="L1372" s="273"/>
      <c r="M1372" s="273"/>
      <c r="N1372" s="273"/>
      <c r="O1372" s="273"/>
      <c r="P1372" s="273"/>
      <c r="Q1372" s="273"/>
      <c r="R1372" s="273"/>
      <c r="S1372" s="273"/>
      <c r="T1372" s="273"/>
      <c r="U1372" s="273"/>
      <c r="V1372" s="273"/>
      <c r="W1372" s="273"/>
    </row>
    <row r="1373" spans="1:23" ht="15.95" customHeight="1">
      <c r="A1373" s="273"/>
      <c r="B1373" s="273"/>
      <c r="C1373" s="273"/>
      <c r="D1373" s="273"/>
      <c r="E1373" s="273"/>
      <c r="F1373" s="273"/>
      <c r="G1373" s="273"/>
      <c r="H1373" s="273"/>
      <c r="I1373" s="273"/>
      <c r="J1373" s="273"/>
      <c r="K1373" s="273"/>
      <c r="L1373" s="273"/>
      <c r="M1373" s="273"/>
      <c r="N1373" s="273"/>
      <c r="O1373" s="273"/>
      <c r="P1373" s="273"/>
      <c r="Q1373" s="273"/>
      <c r="R1373" s="273"/>
      <c r="S1373" s="273"/>
      <c r="T1373" s="273"/>
      <c r="U1373" s="273"/>
      <c r="V1373" s="273"/>
      <c r="W1373" s="273"/>
    </row>
    <row r="1374" spans="1:23" ht="15.95" customHeight="1">
      <c r="A1374" s="273"/>
      <c r="B1374" s="273"/>
      <c r="C1374" s="273"/>
      <c r="D1374" s="273"/>
      <c r="E1374" s="273"/>
      <c r="F1374" s="273"/>
      <c r="G1374" s="273"/>
      <c r="H1374" s="273"/>
      <c r="I1374" s="273"/>
      <c r="J1374" s="273"/>
      <c r="K1374" s="273"/>
      <c r="L1374" s="273"/>
      <c r="M1374" s="273"/>
      <c r="N1374" s="273"/>
      <c r="O1374" s="273"/>
      <c r="P1374" s="273"/>
      <c r="Q1374" s="273"/>
      <c r="R1374" s="273"/>
      <c r="S1374" s="273"/>
      <c r="T1374" s="273"/>
      <c r="U1374" s="273"/>
      <c r="V1374" s="273"/>
      <c r="W1374" s="273"/>
    </row>
    <row r="1375" spans="1:23" ht="15.95" customHeight="1">
      <c r="A1375" s="273"/>
      <c r="B1375" s="273"/>
      <c r="C1375" s="273"/>
      <c r="D1375" s="273"/>
      <c r="E1375" s="273"/>
      <c r="F1375" s="273"/>
      <c r="G1375" s="273"/>
      <c r="H1375" s="273"/>
      <c r="I1375" s="273"/>
      <c r="J1375" s="273"/>
      <c r="K1375" s="273"/>
      <c r="L1375" s="273"/>
      <c r="M1375" s="273"/>
      <c r="N1375" s="273"/>
      <c r="O1375" s="273"/>
      <c r="P1375" s="273"/>
      <c r="Q1375" s="273"/>
      <c r="R1375" s="273"/>
      <c r="S1375" s="273"/>
      <c r="T1375" s="273"/>
      <c r="U1375" s="273"/>
      <c r="V1375" s="273"/>
      <c r="W1375" s="273"/>
    </row>
    <row r="1376" spans="1:23" ht="15.95" customHeight="1">
      <c r="A1376" s="273"/>
      <c r="B1376" s="273"/>
      <c r="C1376" s="273"/>
      <c r="D1376" s="273"/>
      <c r="E1376" s="273"/>
      <c r="F1376" s="273"/>
      <c r="G1376" s="273"/>
      <c r="H1376" s="273"/>
      <c r="I1376" s="273"/>
      <c r="J1376" s="273"/>
      <c r="K1376" s="273"/>
      <c r="L1376" s="273"/>
      <c r="M1376" s="273"/>
      <c r="N1376" s="273"/>
      <c r="O1376" s="273"/>
      <c r="P1376" s="273"/>
      <c r="Q1376" s="273"/>
      <c r="R1376" s="273"/>
      <c r="S1376" s="273"/>
      <c r="T1376" s="273"/>
      <c r="U1376" s="273"/>
      <c r="V1376" s="273"/>
      <c r="W1376" s="273"/>
    </row>
    <row r="1377" spans="1:23" ht="15.95" customHeight="1">
      <c r="A1377" s="273"/>
      <c r="B1377" s="273"/>
      <c r="C1377" s="273"/>
      <c r="D1377" s="273"/>
      <c r="E1377" s="273"/>
      <c r="F1377" s="273"/>
      <c r="G1377" s="273"/>
      <c r="H1377" s="273"/>
      <c r="I1377" s="273"/>
      <c r="J1377" s="273"/>
      <c r="K1377" s="273"/>
      <c r="L1377" s="273"/>
      <c r="M1377" s="273"/>
      <c r="N1377" s="273"/>
      <c r="O1377" s="273"/>
      <c r="P1377" s="273"/>
      <c r="Q1377" s="273"/>
      <c r="R1377" s="273"/>
      <c r="S1377" s="273"/>
      <c r="T1377" s="273"/>
      <c r="U1377" s="273"/>
      <c r="V1377" s="273"/>
      <c r="W1377" s="273"/>
    </row>
    <row r="1378" spans="1:23" ht="15.95" customHeight="1">
      <c r="A1378" s="273"/>
      <c r="B1378" s="273"/>
      <c r="C1378" s="273"/>
      <c r="D1378" s="273"/>
      <c r="E1378" s="273"/>
      <c r="F1378" s="273"/>
      <c r="G1378" s="273"/>
      <c r="H1378" s="273"/>
      <c r="I1378" s="273"/>
      <c r="J1378" s="273"/>
      <c r="K1378" s="273"/>
      <c r="L1378" s="273"/>
      <c r="M1378" s="273"/>
      <c r="N1378" s="273"/>
      <c r="O1378" s="273"/>
      <c r="P1378" s="273"/>
      <c r="Q1378" s="273"/>
      <c r="R1378" s="273"/>
      <c r="S1378" s="273"/>
      <c r="T1378" s="273"/>
      <c r="U1378" s="273"/>
      <c r="V1378" s="273"/>
      <c r="W1378" s="273"/>
    </row>
    <row r="1379" spans="1:23" ht="15.95" customHeight="1">
      <c r="A1379" s="273"/>
      <c r="B1379" s="273"/>
      <c r="C1379" s="273"/>
      <c r="D1379" s="273"/>
      <c r="E1379" s="273"/>
      <c r="F1379" s="273"/>
      <c r="G1379" s="273"/>
      <c r="H1379" s="273"/>
      <c r="I1379" s="273"/>
      <c r="J1379" s="273"/>
      <c r="K1379" s="273"/>
      <c r="L1379" s="273"/>
      <c r="M1379" s="273"/>
      <c r="N1379" s="273"/>
      <c r="O1379" s="273"/>
      <c r="P1379" s="273"/>
      <c r="Q1379" s="273"/>
      <c r="R1379" s="273"/>
      <c r="S1379" s="273"/>
      <c r="T1379" s="273"/>
      <c r="U1379" s="273"/>
      <c r="V1379" s="273"/>
      <c r="W1379" s="273"/>
    </row>
    <row r="1380" spans="1:23" ht="15.95" customHeight="1">
      <c r="A1380" s="273"/>
      <c r="B1380" s="273"/>
      <c r="C1380" s="273"/>
      <c r="D1380" s="273"/>
      <c r="E1380" s="273"/>
      <c r="F1380" s="273"/>
      <c r="G1380" s="273"/>
      <c r="H1380" s="273"/>
      <c r="I1380" s="273"/>
      <c r="J1380" s="273"/>
      <c r="K1380" s="273"/>
      <c r="L1380" s="273"/>
      <c r="M1380" s="273"/>
      <c r="N1380" s="273"/>
      <c r="O1380" s="273"/>
      <c r="P1380" s="273"/>
      <c r="Q1380" s="273"/>
      <c r="R1380" s="273"/>
      <c r="S1380" s="273"/>
      <c r="T1380" s="273"/>
      <c r="U1380" s="273"/>
      <c r="V1380" s="273"/>
      <c r="W1380" s="273"/>
    </row>
    <row r="1381" spans="1:23" ht="15.95" customHeight="1">
      <c r="A1381" s="273"/>
      <c r="B1381" s="273"/>
      <c r="C1381" s="273"/>
      <c r="D1381" s="273"/>
      <c r="E1381" s="273"/>
      <c r="F1381" s="273"/>
      <c r="G1381" s="273"/>
      <c r="H1381" s="273"/>
      <c r="I1381" s="273"/>
      <c r="J1381" s="273"/>
      <c r="K1381" s="273"/>
      <c r="L1381" s="273"/>
      <c r="M1381" s="273"/>
      <c r="N1381" s="273"/>
      <c r="O1381" s="273"/>
      <c r="P1381" s="273"/>
      <c r="Q1381" s="273"/>
      <c r="R1381" s="273"/>
      <c r="S1381" s="273"/>
      <c r="T1381" s="273"/>
      <c r="U1381" s="273"/>
      <c r="V1381" s="273"/>
      <c r="W1381" s="273"/>
    </row>
    <row r="1382" spans="1:23" ht="15.95" customHeight="1">
      <c r="A1382" s="273"/>
      <c r="B1382" s="273"/>
      <c r="C1382" s="273"/>
      <c r="D1382" s="273"/>
      <c r="E1382" s="273"/>
      <c r="F1382" s="273"/>
      <c r="G1382" s="273"/>
      <c r="H1382" s="273"/>
      <c r="I1382" s="273"/>
      <c r="J1382" s="273"/>
      <c r="K1382" s="273"/>
      <c r="L1382" s="273"/>
      <c r="M1382" s="273"/>
      <c r="N1382" s="273"/>
      <c r="O1382" s="273"/>
      <c r="P1382" s="273"/>
      <c r="Q1382" s="273"/>
      <c r="R1382" s="273"/>
      <c r="S1382" s="273"/>
      <c r="T1382" s="273"/>
      <c r="U1382" s="273"/>
      <c r="V1382" s="273"/>
      <c r="W1382" s="273"/>
    </row>
    <row r="1383" spans="1:23" ht="15.95" customHeight="1">
      <c r="A1383" s="273"/>
      <c r="B1383" s="273"/>
      <c r="C1383" s="273"/>
      <c r="D1383" s="273"/>
      <c r="E1383" s="273"/>
      <c r="F1383" s="273"/>
      <c r="G1383" s="273"/>
      <c r="H1383" s="273"/>
      <c r="I1383" s="273"/>
      <c r="J1383" s="273"/>
      <c r="K1383" s="273"/>
      <c r="L1383" s="273"/>
      <c r="M1383" s="273"/>
      <c r="N1383" s="273"/>
      <c r="O1383" s="273"/>
      <c r="P1383" s="273"/>
      <c r="Q1383" s="273"/>
      <c r="R1383" s="273"/>
      <c r="S1383" s="273"/>
      <c r="T1383" s="273"/>
      <c r="U1383" s="273"/>
      <c r="V1383" s="273"/>
      <c r="W1383" s="273"/>
    </row>
    <row r="1384" spans="1:23" ht="15.95" customHeight="1">
      <c r="A1384" s="273"/>
      <c r="B1384" s="273"/>
      <c r="C1384" s="273"/>
      <c r="D1384" s="273"/>
      <c r="E1384" s="273"/>
      <c r="F1384" s="273"/>
      <c r="G1384" s="273"/>
      <c r="H1384" s="273"/>
      <c r="I1384" s="273"/>
      <c r="J1384" s="273"/>
      <c r="K1384" s="273"/>
      <c r="L1384" s="273"/>
      <c r="M1384" s="273"/>
      <c r="N1384" s="273"/>
      <c r="O1384" s="273"/>
      <c r="P1384" s="273"/>
      <c r="Q1384" s="273"/>
      <c r="R1384" s="273"/>
      <c r="S1384" s="273"/>
      <c r="T1384" s="273"/>
      <c r="U1384" s="273"/>
      <c r="V1384" s="273"/>
      <c r="W1384" s="273"/>
    </row>
    <row r="1385" spans="1:23" ht="15.95" customHeight="1">
      <c r="A1385" s="273"/>
      <c r="B1385" s="273"/>
      <c r="C1385" s="273"/>
      <c r="D1385" s="273"/>
      <c r="E1385" s="273"/>
      <c r="F1385" s="273"/>
      <c r="G1385" s="273"/>
      <c r="H1385" s="273"/>
      <c r="I1385" s="273"/>
      <c r="J1385" s="273"/>
      <c r="K1385" s="273"/>
      <c r="L1385" s="273"/>
      <c r="M1385" s="273"/>
      <c r="N1385" s="273"/>
      <c r="O1385" s="273"/>
      <c r="P1385" s="273"/>
      <c r="Q1385" s="273"/>
      <c r="R1385" s="273"/>
      <c r="S1385" s="273"/>
      <c r="T1385" s="273"/>
      <c r="U1385" s="273"/>
      <c r="V1385" s="273"/>
      <c r="W1385" s="273"/>
    </row>
    <row r="1386" spans="1:23" ht="15.95" customHeight="1">
      <c r="A1386" s="273"/>
      <c r="B1386" s="273"/>
      <c r="C1386" s="273"/>
      <c r="D1386" s="273"/>
      <c r="E1386" s="273"/>
      <c r="F1386" s="273"/>
      <c r="G1386" s="273"/>
      <c r="H1386" s="273"/>
      <c r="I1386" s="273"/>
      <c r="J1386" s="273"/>
      <c r="K1386" s="273"/>
      <c r="L1386" s="273"/>
      <c r="M1386" s="273"/>
      <c r="N1386" s="273"/>
      <c r="O1386" s="273"/>
      <c r="P1386" s="273"/>
      <c r="Q1386" s="273"/>
      <c r="R1386" s="273"/>
      <c r="S1386" s="273"/>
      <c r="T1386" s="273"/>
      <c r="U1386" s="273"/>
      <c r="V1386" s="273"/>
      <c r="W1386" s="273"/>
    </row>
    <row r="1387" spans="1:23" ht="15.95" customHeight="1">
      <c r="A1387" s="273"/>
      <c r="B1387" s="273"/>
      <c r="C1387" s="273"/>
      <c r="D1387" s="273"/>
      <c r="E1387" s="273"/>
      <c r="F1387" s="273"/>
      <c r="G1387" s="273"/>
      <c r="H1387" s="273"/>
      <c r="I1387" s="273"/>
      <c r="J1387" s="273"/>
      <c r="K1387" s="273"/>
      <c r="L1387" s="273"/>
      <c r="M1387" s="273"/>
      <c r="N1387" s="273"/>
      <c r="O1387" s="273"/>
      <c r="P1387" s="273"/>
      <c r="Q1387" s="273"/>
      <c r="R1387" s="273"/>
      <c r="S1387" s="273"/>
      <c r="T1387" s="273"/>
      <c r="U1387" s="273"/>
      <c r="V1387" s="273"/>
      <c r="W1387" s="273"/>
    </row>
    <row r="1388" spans="1:23" ht="15.95" customHeight="1">
      <c r="A1388" s="273"/>
      <c r="B1388" s="273"/>
      <c r="C1388" s="273"/>
      <c r="D1388" s="273"/>
      <c r="E1388" s="273"/>
      <c r="F1388" s="273"/>
      <c r="G1388" s="273"/>
      <c r="H1388" s="273"/>
      <c r="I1388" s="273"/>
      <c r="J1388" s="273"/>
      <c r="K1388" s="273"/>
      <c r="L1388" s="273"/>
      <c r="M1388" s="273"/>
      <c r="N1388" s="273"/>
      <c r="O1388" s="273"/>
      <c r="P1388" s="273"/>
      <c r="Q1388" s="273"/>
      <c r="R1388" s="273"/>
      <c r="S1388" s="273"/>
      <c r="T1388" s="273"/>
      <c r="U1388" s="273"/>
      <c r="V1388" s="273"/>
      <c r="W1388" s="273"/>
    </row>
    <row r="1389" spans="1:23" ht="15.95" customHeight="1">
      <c r="A1389" s="273"/>
      <c r="B1389" s="273"/>
      <c r="C1389" s="273"/>
      <c r="D1389" s="273"/>
      <c r="E1389" s="273"/>
      <c r="F1389" s="273"/>
      <c r="G1389" s="273"/>
      <c r="H1389" s="273"/>
      <c r="I1389" s="273"/>
      <c r="J1389" s="273"/>
      <c r="K1389" s="273"/>
      <c r="L1389" s="273"/>
      <c r="M1389" s="273"/>
      <c r="N1389" s="273"/>
      <c r="O1389" s="273"/>
      <c r="P1389" s="273"/>
      <c r="Q1389" s="273"/>
      <c r="R1389" s="273"/>
      <c r="S1389" s="273"/>
      <c r="T1389" s="273"/>
      <c r="U1389" s="273"/>
      <c r="V1389" s="273"/>
      <c r="W1389" s="273"/>
    </row>
    <row r="1390" spans="1:23" ht="15.95" customHeight="1">
      <c r="A1390" s="273"/>
      <c r="B1390" s="273"/>
      <c r="C1390" s="273"/>
      <c r="D1390" s="273"/>
      <c r="E1390" s="273"/>
      <c r="F1390" s="273"/>
      <c r="G1390" s="273"/>
      <c r="H1390" s="273"/>
      <c r="I1390" s="273"/>
      <c r="J1390" s="273"/>
      <c r="K1390" s="273"/>
      <c r="L1390" s="273"/>
      <c r="M1390" s="273"/>
      <c r="N1390" s="273"/>
      <c r="O1390" s="273"/>
      <c r="P1390" s="273"/>
      <c r="Q1390" s="273"/>
      <c r="R1390" s="273"/>
      <c r="S1390" s="273"/>
      <c r="T1390" s="273"/>
      <c r="U1390" s="273"/>
      <c r="V1390" s="273"/>
      <c r="W1390" s="273"/>
    </row>
    <row r="1391" spans="1:23" ht="15.95" customHeight="1">
      <c r="A1391" s="273"/>
      <c r="B1391" s="273"/>
      <c r="C1391" s="273"/>
      <c r="D1391" s="273"/>
      <c r="E1391" s="273"/>
      <c r="F1391" s="273"/>
      <c r="G1391" s="273"/>
      <c r="H1391" s="273"/>
      <c r="I1391" s="273"/>
      <c r="J1391" s="273"/>
      <c r="K1391" s="273"/>
      <c r="L1391" s="273"/>
      <c r="M1391" s="273"/>
      <c r="N1391" s="273"/>
      <c r="O1391" s="273"/>
      <c r="P1391" s="273"/>
      <c r="Q1391" s="273"/>
      <c r="R1391" s="273"/>
      <c r="S1391" s="273"/>
      <c r="T1391" s="273"/>
      <c r="U1391" s="273"/>
      <c r="V1391" s="273"/>
      <c r="W1391" s="273"/>
    </row>
    <row r="1392" spans="1:23" ht="15.95" customHeight="1">
      <c r="A1392" s="273"/>
      <c r="B1392" s="273"/>
      <c r="C1392" s="273"/>
      <c r="D1392" s="273"/>
      <c r="E1392" s="273"/>
      <c r="F1392" s="273"/>
      <c r="G1392" s="273"/>
      <c r="H1392" s="273"/>
      <c r="I1392" s="273"/>
      <c r="J1392" s="273"/>
      <c r="K1392" s="273"/>
      <c r="L1392" s="273"/>
      <c r="M1392" s="273"/>
      <c r="N1392" s="273"/>
      <c r="O1392" s="273"/>
      <c r="P1392" s="273"/>
      <c r="Q1392" s="273"/>
      <c r="R1392" s="273"/>
      <c r="S1392" s="273"/>
      <c r="T1392" s="273"/>
      <c r="U1392" s="273"/>
      <c r="V1392" s="273"/>
      <c r="W1392" s="273"/>
    </row>
    <row r="1393" spans="1:23" ht="15.95" customHeight="1">
      <c r="A1393" s="273"/>
      <c r="B1393" s="273"/>
      <c r="C1393" s="273"/>
      <c r="D1393" s="273"/>
      <c r="E1393" s="273"/>
      <c r="F1393" s="273"/>
      <c r="G1393" s="273"/>
      <c r="H1393" s="273"/>
      <c r="I1393" s="273"/>
      <c r="J1393" s="273"/>
      <c r="K1393" s="273"/>
      <c r="L1393" s="273"/>
      <c r="M1393" s="273"/>
      <c r="N1393" s="273"/>
      <c r="O1393" s="273"/>
      <c r="P1393" s="273"/>
      <c r="Q1393" s="273"/>
      <c r="R1393" s="273"/>
      <c r="S1393" s="273"/>
      <c r="T1393" s="273"/>
      <c r="U1393" s="273"/>
      <c r="V1393" s="273"/>
      <c r="W1393" s="273"/>
    </row>
    <row r="1394" spans="1:23" ht="15.95" customHeight="1">
      <c r="A1394" s="273"/>
      <c r="B1394" s="273"/>
      <c r="C1394" s="273"/>
      <c r="D1394" s="273"/>
      <c r="E1394" s="273"/>
      <c r="F1394" s="273"/>
      <c r="G1394" s="273"/>
      <c r="H1394" s="273"/>
      <c r="I1394" s="273"/>
      <c r="J1394" s="273"/>
      <c r="K1394" s="273"/>
      <c r="L1394" s="273"/>
      <c r="M1394" s="273"/>
      <c r="N1394" s="273"/>
      <c r="O1394" s="273"/>
      <c r="P1394" s="273"/>
      <c r="Q1394" s="273"/>
      <c r="R1394" s="273"/>
      <c r="S1394" s="273"/>
      <c r="T1394" s="273"/>
      <c r="U1394" s="273"/>
      <c r="V1394" s="273"/>
      <c r="W1394" s="273"/>
    </row>
    <row r="1395" spans="1:23" ht="15.95" customHeight="1">
      <c r="A1395" s="273"/>
      <c r="B1395" s="273"/>
      <c r="C1395" s="273"/>
      <c r="D1395" s="273"/>
      <c r="E1395" s="273"/>
      <c r="F1395" s="273"/>
      <c r="G1395" s="273"/>
      <c r="H1395" s="273"/>
      <c r="I1395" s="273"/>
      <c r="J1395" s="273"/>
      <c r="K1395" s="273"/>
      <c r="L1395" s="273"/>
      <c r="M1395" s="273"/>
      <c r="N1395" s="273"/>
      <c r="O1395" s="273"/>
      <c r="P1395" s="273"/>
      <c r="Q1395" s="273"/>
      <c r="R1395" s="273"/>
      <c r="S1395" s="273"/>
      <c r="T1395" s="273"/>
      <c r="U1395" s="273"/>
      <c r="V1395" s="273"/>
      <c r="W1395" s="273"/>
    </row>
    <row r="1396" spans="1:23" ht="15.95" customHeight="1">
      <c r="A1396" s="273"/>
      <c r="B1396" s="273"/>
      <c r="C1396" s="273"/>
      <c r="D1396" s="273"/>
      <c r="E1396" s="273"/>
      <c r="F1396" s="273"/>
      <c r="G1396" s="273"/>
      <c r="H1396" s="273"/>
      <c r="I1396" s="273"/>
      <c r="J1396" s="273"/>
      <c r="K1396" s="273"/>
      <c r="L1396" s="273"/>
      <c r="M1396" s="273"/>
      <c r="N1396" s="273"/>
      <c r="O1396" s="273"/>
      <c r="P1396" s="273"/>
      <c r="Q1396" s="273"/>
      <c r="R1396" s="273"/>
      <c r="S1396" s="273"/>
      <c r="T1396" s="273"/>
      <c r="U1396" s="273"/>
      <c r="V1396" s="273"/>
      <c r="W1396" s="273"/>
    </row>
    <row r="1397" spans="1:23" ht="15.95" customHeight="1">
      <c r="A1397" s="273"/>
      <c r="B1397" s="273"/>
      <c r="C1397" s="273"/>
      <c r="D1397" s="273"/>
      <c r="E1397" s="273"/>
      <c r="F1397" s="273"/>
      <c r="G1397" s="273"/>
      <c r="H1397" s="273"/>
      <c r="I1397" s="273"/>
      <c r="J1397" s="273"/>
      <c r="K1397" s="273"/>
      <c r="L1397" s="273"/>
      <c r="M1397" s="273"/>
      <c r="N1397" s="273"/>
      <c r="O1397" s="273"/>
      <c r="P1397" s="273"/>
      <c r="Q1397" s="273"/>
      <c r="R1397" s="273"/>
      <c r="S1397" s="273"/>
      <c r="T1397" s="273"/>
      <c r="U1397" s="273"/>
      <c r="V1397" s="273"/>
      <c r="W1397" s="273"/>
    </row>
    <row r="1398" spans="1:23" ht="15.95" customHeight="1">
      <c r="A1398" s="273"/>
      <c r="B1398" s="273"/>
      <c r="C1398" s="273"/>
      <c r="D1398" s="273"/>
      <c r="E1398" s="273"/>
      <c r="F1398" s="273"/>
      <c r="G1398" s="273"/>
      <c r="H1398" s="273"/>
      <c r="I1398" s="273"/>
      <c r="J1398" s="273"/>
      <c r="K1398" s="273"/>
      <c r="L1398" s="273"/>
      <c r="M1398" s="273"/>
      <c r="N1398" s="273"/>
      <c r="O1398" s="273"/>
      <c r="P1398" s="273"/>
      <c r="Q1398" s="273"/>
      <c r="R1398" s="273"/>
      <c r="S1398" s="273"/>
      <c r="T1398" s="273"/>
      <c r="U1398" s="273"/>
      <c r="V1398" s="273"/>
      <c r="W1398" s="273"/>
    </row>
    <row r="1399" spans="1:23" ht="15.95" customHeight="1">
      <c r="A1399" s="273"/>
      <c r="B1399" s="273"/>
      <c r="C1399" s="273"/>
      <c r="D1399" s="273"/>
      <c r="E1399" s="273"/>
      <c r="F1399" s="273"/>
      <c r="G1399" s="273"/>
      <c r="H1399" s="273"/>
      <c r="I1399" s="273"/>
      <c r="J1399" s="273"/>
      <c r="K1399" s="273"/>
      <c r="L1399" s="273"/>
      <c r="M1399" s="273"/>
      <c r="N1399" s="273"/>
      <c r="O1399" s="273"/>
      <c r="P1399" s="273"/>
      <c r="Q1399" s="273"/>
      <c r="R1399" s="273"/>
      <c r="S1399" s="273"/>
      <c r="T1399" s="273"/>
      <c r="U1399" s="273"/>
      <c r="V1399" s="273"/>
      <c r="W1399" s="273"/>
    </row>
    <row r="1400" spans="1:23" ht="15.95" customHeight="1">
      <c r="A1400" s="273"/>
      <c r="B1400" s="273"/>
      <c r="C1400" s="273"/>
      <c r="D1400" s="273"/>
      <c r="E1400" s="273"/>
      <c r="F1400" s="273"/>
      <c r="G1400" s="273"/>
      <c r="H1400" s="273"/>
      <c r="I1400" s="273"/>
      <c r="J1400" s="273"/>
      <c r="K1400" s="273"/>
      <c r="L1400" s="273"/>
      <c r="M1400" s="273"/>
      <c r="N1400" s="273"/>
      <c r="O1400" s="273"/>
      <c r="P1400" s="273"/>
      <c r="Q1400" s="273"/>
      <c r="R1400" s="273"/>
      <c r="S1400" s="273"/>
      <c r="T1400" s="273"/>
      <c r="U1400" s="273"/>
      <c r="V1400" s="273"/>
      <c r="W1400" s="273"/>
    </row>
    <row r="1401" spans="1:23" ht="15.95" customHeight="1">
      <c r="A1401" s="273"/>
      <c r="B1401" s="273"/>
      <c r="C1401" s="273"/>
      <c r="D1401" s="273"/>
      <c r="E1401" s="273"/>
      <c r="F1401" s="273"/>
      <c r="G1401" s="273"/>
      <c r="H1401" s="273"/>
      <c r="I1401" s="273"/>
      <c r="J1401" s="273"/>
      <c r="K1401" s="273"/>
      <c r="L1401" s="273"/>
      <c r="M1401" s="273"/>
      <c r="N1401" s="273"/>
      <c r="O1401" s="273"/>
      <c r="P1401" s="273"/>
      <c r="Q1401" s="273"/>
      <c r="R1401" s="273"/>
      <c r="S1401" s="273"/>
      <c r="T1401" s="273"/>
      <c r="U1401" s="273"/>
      <c r="V1401" s="273"/>
      <c r="W1401" s="273"/>
    </row>
    <row r="1402" spans="1:23" ht="15.95" customHeight="1">
      <c r="A1402" s="273"/>
      <c r="B1402" s="273"/>
      <c r="C1402" s="273"/>
      <c r="D1402" s="273"/>
      <c r="E1402" s="273"/>
      <c r="F1402" s="273"/>
      <c r="G1402" s="273"/>
      <c r="H1402" s="273"/>
      <c r="I1402" s="273"/>
      <c r="J1402" s="273"/>
      <c r="K1402" s="273"/>
      <c r="L1402" s="273"/>
      <c r="M1402" s="273"/>
      <c r="N1402" s="273"/>
      <c r="O1402" s="273"/>
      <c r="P1402" s="273"/>
      <c r="Q1402" s="273"/>
      <c r="R1402" s="273"/>
      <c r="S1402" s="273"/>
      <c r="T1402" s="273"/>
      <c r="U1402" s="273"/>
      <c r="V1402" s="273"/>
      <c r="W1402" s="273"/>
    </row>
    <row r="1403" spans="1:23" ht="15.95" customHeight="1">
      <c r="A1403" s="273"/>
      <c r="B1403" s="273"/>
      <c r="C1403" s="273"/>
      <c r="D1403" s="273"/>
      <c r="E1403" s="273"/>
      <c r="F1403" s="273"/>
      <c r="G1403" s="273"/>
      <c r="H1403" s="273"/>
      <c r="I1403" s="273"/>
      <c r="J1403" s="273"/>
      <c r="K1403" s="273"/>
      <c r="L1403" s="273"/>
      <c r="M1403" s="273"/>
      <c r="N1403" s="273"/>
      <c r="O1403" s="273"/>
      <c r="P1403" s="273"/>
      <c r="Q1403" s="273"/>
      <c r="R1403" s="273"/>
      <c r="S1403" s="273"/>
      <c r="T1403" s="273"/>
      <c r="U1403" s="273"/>
      <c r="V1403" s="273"/>
      <c r="W1403" s="273"/>
    </row>
    <row r="1404" spans="1:23" ht="15.95" customHeight="1">
      <c r="A1404" s="273"/>
      <c r="B1404" s="273"/>
      <c r="C1404" s="273"/>
      <c r="D1404" s="273"/>
      <c r="E1404" s="273"/>
      <c r="F1404" s="273"/>
      <c r="G1404" s="273"/>
      <c r="H1404" s="273"/>
      <c r="I1404" s="273"/>
      <c r="J1404" s="273"/>
      <c r="K1404" s="273"/>
      <c r="L1404" s="273"/>
      <c r="M1404" s="273"/>
      <c r="N1404" s="273"/>
      <c r="O1404" s="273"/>
      <c r="P1404" s="273"/>
      <c r="Q1404" s="273"/>
      <c r="R1404" s="273"/>
      <c r="S1404" s="273"/>
      <c r="T1404" s="273"/>
      <c r="U1404" s="273"/>
      <c r="V1404" s="273"/>
      <c r="W1404" s="273"/>
    </row>
    <row r="1405" spans="1:23" ht="15.95" customHeight="1">
      <c r="A1405" s="273"/>
      <c r="B1405" s="273"/>
      <c r="C1405" s="273"/>
      <c r="D1405" s="273"/>
      <c r="E1405" s="273"/>
      <c r="F1405" s="273"/>
      <c r="G1405" s="273"/>
      <c r="H1405" s="273"/>
      <c r="I1405" s="273"/>
      <c r="J1405" s="273"/>
      <c r="K1405" s="273"/>
      <c r="L1405" s="273"/>
      <c r="M1405" s="273"/>
      <c r="N1405" s="273"/>
      <c r="O1405" s="273"/>
      <c r="P1405" s="273"/>
      <c r="Q1405" s="273"/>
      <c r="R1405" s="273"/>
      <c r="S1405" s="273"/>
      <c r="T1405" s="273"/>
      <c r="U1405" s="273"/>
      <c r="V1405" s="273"/>
      <c r="W1405" s="273"/>
    </row>
    <row r="1406" spans="1:23" ht="15.95" customHeight="1">
      <c r="A1406" s="273"/>
      <c r="B1406" s="273"/>
      <c r="C1406" s="273"/>
      <c r="D1406" s="273"/>
      <c r="E1406" s="273"/>
      <c r="F1406" s="273"/>
      <c r="G1406" s="273"/>
      <c r="H1406" s="273"/>
      <c r="I1406" s="273"/>
      <c r="J1406" s="273"/>
      <c r="K1406" s="273"/>
      <c r="L1406" s="273"/>
      <c r="M1406" s="273"/>
      <c r="N1406" s="273"/>
      <c r="O1406" s="273"/>
      <c r="P1406" s="273"/>
      <c r="Q1406" s="273"/>
      <c r="R1406" s="273"/>
      <c r="S1406" s="273"/>
      <c r="T1406" s="273"/>
      <c r="U1406" s="273"/>
      <c r="V1406" s="273"/>
      <c r="W1406" s="273"/>
    </row>
    <row r="1407" spans="1:23" ht="15.95" customHeight="1">
      <c r="A1407" s="273"/>
      <c r="B1407" s="273"/>
      <c r="C1407" s="273"/>
      <c r="D1407" s="273"/>
      <c r="E1407" s="273"/>
      <c r="F1407" s="273"/>
      <c r="G1407" s="273"/>
      <c r="H1407" s="273"/>
      <c r="I1407" s="273"/>
      <c r="J1407" s="273"/>
      <c r="K1407" s="273"/>
      <c r="L1407" s="273"/>
      <c r="M1407" s="273"/>
      <c r="N1407" s="273"/>
      <c r="O1407" s="273"/>
      <c r="P1407" s="273"/>
      <c r="Q1407" s="273"/>
      <c r="R1407" s="273"/>
      <c r="S1407" s="273"/>
      <c r="T1407" s="273"/>
      <c r="U1407" s="273"/>
      <c r="V1407" s="273"/>
      <c r="W1407" s="273"/>
    </row>
    <row r="1408" spans="1:23" ht="15.95" customHeight="1">
      <c r="A1408" s="273"/>
      <c r="B1408" s="273"/>
      <c r="C1408" s="273"/>
      <c r="D1408" s="273"/>
      <c r="E1408" s="273"/>
      <c r="F1408" s="273"/>
      <c r="G1408" s="273"/>
      <c r="H1408" s="273"/>
      <c r="I1408" s="273"/>
      <c r="J1408" s="273"/>
      <c r="K1408" s="273"/>
      <c r="L1408" s="273"/>
      <c r="M1408" s="273"/>
      <c r="N1408" s="273"/>
      <c r="O1408" s="273"/>
      <c r="P1408" s="273"/>
      <c r="Q1408" s="273"/>
      <c r="R1408" s="273"/>
      <c r="S1408" s="273"/>
      <c r="T1408" s="273"/>
      <c r="U1408" s="273"/>
      <c r="V1408" s="273"/>
      <c r="W1408" s="273"/>
    </row>
    <row r="1409" spans="1:23" ht="15.95" customHeight="1">
      <c r="A1409" s="273"/>
      <c r="B1409" s="273"/>
      <c r="C1409" s="273"/>
      <c r="D1409" s="273"/>
      <c r="E1409" s="273"/>
      <c r="F1409" s="273"/>
      <c r="G1409" s="273"/>
      <c r="H1409" s="273"/>
      <c r="I1409" s="273"/>
      <c r="J1409" s="273"/>
      <c r="K1409" s="273"/>
      <c r="L1409" s="273"/>
      <c r="M1409" s="273"/>
      <c r="N1409" s="273"/>
      <c r="O1409" s="273"/>
      <c r="P1409" s="273"/>
      <c r="Q1409" s="273"/>
      <c r="R1409" s="273"/>
      <c r="S1409" s="273"/>
      <c r="T1409" s="273"/>
      <c r="U1409" s="273"/>
      <c r="V1409" s="273"/>
      <c r="W1409" s="273"/>
    </row>
    <row r="1410" spans="1:23" ht="15.95" customHeight="1">
      <c r="A1410" s="273"/>
      <c r="B1410" s="273"/>
      <c r="C1410" s="273"/>
      <c r="D1410" s="273"/>
      <c r="E1410" s="273"/>
      <c r="F1410" s="273"/>
      <c r="G1410" s="273"/>
      <c r="H1410" s="273"/>
      <c r="I1410" s="273"/>
      <c r="J1410" s="273"/>
      <c r="K1410" s="273"/>
      <c r="L1410" s="273"/>
      <c r="M1410" s="273"/>
      <c r="N1410" s="273"/>
      <c r="O1410" s="273"/>
      <c r="P1410" s="273"/>
      <c r="Q1410" s="273"/>
      <c r="R1410" s="273"/>
      <c r="S1410" s="273"/>
      <c r="T1410" s="273"/>
      <c r="U1410" s="273"/>
      <c r="V1410" s="273"/>
      <c r="W1410" s="273"/>
    </row>
    <row r="1411" spans="1:23" ht="15.95" customHeight="1">
      <c r="A1411" s="273"/>
      <c r="B1411" s="273"/>
      <c r="C1411" s="273"/>
      <c r="D1411" s="273"/>
      <c r="E1411" s="273"/>
      <c r="F1411" s="273"/>
      <c r="G1411" s="273"/>
      <c r="H1411" s="273"/>
      <c r="I1411" s="273"/>
      <c r="J1411" s="273"/>
      <c r="K1411" s="273"/>
      <c r="L1411" s="273"/>
      <c r="M1411" s="273"/>
      <c r="N1411" s="273"/>
      <c r="O1411" s="273"/>
      <c r="P1411" s="273"/>
      <c r="Q1411" s="273"/>
      <c r="R1411" s="273"/>
      <c r="S1411" s="273"/>
      <c r="T1411" s="273"/>
      <c r="U1411" s="273"/>
      <c r="V1411" s="273"/>
      <c r="W1411" s="273"/>
    </row>
    <row r="1412" spans="1:23" ht="15.95" customHeight="1">
      <c r="A1412" s="273"/>
      <c r="B1412" s="273"/>
      <c r="C1412" s="273"/>
      <c r="D1412" s="273"/>
      <c r="E1412" s="273"/>
      <c r="F1412" s="273"/>
      <c r="G1412" s="273"/>
      <c r="H1412" s="273"/>
      <c r="I1412" s="273"/>
      <c r="J1412" s="273"/>
      <c r="K1412" s="273"/>
      <c r="L1412" s="273"/>
      <c r="M1412" s="273"/>
      <c r="N1412" s="273"/>
      <c r="O1412" s="273"/>
      <c r="P1412" s="273"/>
      <c r="Q1412" s="273"/>
      <c r="R1412" s="273"/>
      <c r="S1412" s="273"/>
      <c r="T1412" s="273"/>
      <c r="U1412" s="273"/>
      <c r="V1412" s="273"/>
      <c r="W1412" s="273"/>
    </row>
    <row r="1413" spans="1:23" ht="15.95" customHeight="1">
      <c r="A1413" s="273"/>
      <c r="B1413" s="273"/>
      <c r="C1413" s="273"/>
      <c r="D1413" s="273"/>
      <c r="E1413" s="273"/>
      <c r="F1413" s="273"/>
      <c r="G1413" s="273"/>
      <c r="H1413" s="273"/>
      <c r="I1413" s="273"/>
      <c r="J1413" s="273"/>
      <c r="K1413" s="273"/>
      <c r="L1413" s="273"/>
      <c r="M1413" s="273"/>
      <c r="N1413" s="273"/>
      <c r="O1413" s="273"/>
      <c r="P1413" s="273"/>
      <c r="Q1413" s="273"/>
      <c r="R1413" s="273"/>
      <c r="S1413" s="273"/>
      <c r="T1413" s="273"/>
      <c r="U1413" s="273"/>
      <c r="V1413" s="273"/>
      <c r="W1413" s="273"/>
    </row>
    <row r="1414" spans="1:23" ht="15.95" customHeight="1">
      <c r="A1414" s="273"/>
      <c r="B1414" s="273"/>
      <c r="C1414" s="273"/>
      <c r="D1414" s="273"/>
      <c r="E1414" s="273"/>
      <c r="F1414" s="273"/>
      <c r="G1414" s="273"/>
      <c r="H1414" s="273"/>
      <c r="I1414" s="273"/>
      <c r="J1414" s="273"/>
      <c r="K1414" s="273"/>
      <c r="L1414" s="273"/>
      <c r="M1414" s="273"/>
      <c r="N1414" s="273"/>
      <c r="O1414" s="273"/>
      <c r="P1414" s="273"/>
      <c r="Q1414" s="273"/>
      <c r="R1414" s="273"/>
      <c r="S1414" s="273"/>
      <c r="T1414" s="273"/>
      <c r="U1414" s="273"/>
      <c r="V1414" s="273"/>
      <c r="W1414" s="273"/>
    </row>
    <row r="1415" spans="1:23" ht="15.95" customHeight="1">
      <c r="A1415" s="273"/>
      <c r="B1415" s="273"/>
      <c r="C1415" s="273"/>
      <c r="D1415" s="273"/>
      <c r="E1415" s="273"/>
      <c r="F1415" s="273"/>
      <c r="G1415" s="273"/>
      <c r="H1415" s="273"/>
      <c r="I1415" s="273"/>
      <c r="J1415" s="273"/>
      <c r="K1415" s="273"/>
      <c r="L1415" s="273"/>
      <c r="M1415" s="273"/>
      <c r="N1415" s="273"/>
      <c r="O1415" s="273"/>
      <c r="P1415" s="273"/>
      <c r="Q1415" s="273"/>
      <c r="R1415" s="273"/>
      <c r="S1415" s="273"/>
      <c r="T1415" s="273"/>
      <c r="U1415" s="273"/>
      <c r="V1415" s="273"/>
      <c r="W1415" s="273"/>
    </row>
    <row r="1416" spans="1:23" ht="15.95" customHeight="1">
      <c r="A1416" s="273"/>
      <c r="B1416" s="273"/>
      <c r="C1416" s="273"/>
      <c r="D1416" s="273"/>
      <c r="E1416" s="273"/>
      <c r="F1416" s="273"/>
      <c r="G1416" s="273"/>
      <c r="H1416" s="273"/>
      <c r="I1416" s="273"/>
      <c r="J1416" s="273"/>
      <c r="K1416" s="273"/>
      <c r="L1416" s="273"/>
      <c r="M1416" s="273"/>
      <c r="N1416" s="273"/>
      <c r="O1416" s="273"/>
      <c r="P1416" s="273"/>
      <c r="Q1416" s="273"/>
      <c r="R1416" s="273"/>
      <c r="S1416" s="273"/>
      <c r="T1416" s="273"/>
      <c r="U1416" s="273"/>
      <c r="V1416" s="273"/>
      <c r="W1416" s="273"/>
    </row>
    <row r="1417" spans="1:23" ht="15.95" customHeight="1">
      <c r="A1417" s="273"/>
      <c r="B1417" s="273"/>
      <c r="C1417" s="273"/>
      <c r="D1417" s="273"/>
      <c r="E1417" s="273"/>
      <c r="F1417" s="273"/>
      <c r="G1417" s="273"/>
      <c r="H1417" s="273"/>
      <c r="I1417" s="273"/>
      <c r="J1417" s="273"/>
      <c r="K1417" s="273"/>
      <c r="L1417" s="273"/>
      <c r="M1417" s="273"/>
      <c r="N1417" s="273"/>
      <c r="O1417" s="273"/>
      <c r="P1417" s="273"/>
      <c r="Q1417" s="273"/>
      <c r="R1417" s="273"/>
      <c r="S1417" s="273"/>
      <c r="T1417" s="273"/>
      <c r="U1417" s="273"/>
      <c r="V1417" s="273"/>
      <c r="W1417" s="273"/>
    </row>
    <row r="1418" spans="1:23" ht="15.95" customHeight="1">
      <c r="A1418" s="273"/>
      <c r="B1418" s="273"/>
      <c r="C1418" s="273"/>
      <c r="D1418" s="273"/>
      <c r="E1418" s="273"/>
      <c r="F1418" s="273"/>
      <c r="G1418" s="273"/>
      <c r="H1418" s="273"/>
      <c r="I1418" s="273"/>
      <c r="J1418" s="273"/>
      <c r="K1418" s="273"/>
      <c r="L1418" s="273"/>
      <c r="M1418" s="273"/>
      <c r="N1418" s="273"/>
      <c r="O1418" s="273"/>
      <c r="P1418" s="273"/>
      <c r="Q1418" s="273"/>
      <c r="R1418" s="273"/>
      <c r="S1418" s="273"/>
      <c r="T1418" s="273"/>
      <c r="U1418" s="273"/>
      <c r="V1418" s="273"/>
      <c r="W1418" s="273"/>
    </row>
    <row r="1419" spans="1:23" ht="15.95" customHeight="1">
      <c r="A1419" s="273"/>
      <c r="B1419" s="273"/>
      <c r="C1419" s="273"/>
      <c r="D1419" s="273"/>
      <c r="E1419" s="273"/>
      <c r="F1419" s="273"/>
      <c r="G1419" s="273"/>
      <c r="H1419" s="273"/>
      <c r="I1419" s="273"/>
      <c r="J1419" s="273"/>
      <c r="K1419" s="273"/>
      <c r="L1419" s="273"/>
      <c r="M1419" s="273"/>
      <c r="N1419" s="273"/>
      <c r="O1419" s="273"/>
      <c r="P1419" s="273"/>
      <c r="Q1419" s="273"/>
      <c r="R1419" s="273"/>
      <c r="S1419" s="273"/>
      <c r="T1419" s="273"/>
      <c r="U1419" s="273"/>
      <c r="V1419" s="273"/>
      <c r="W1419" s="273"/>
    </row>
    <row r="1420" spans="1:23" ht="15.95" customHeight="1">
      <c r="A1420" s="273"/>
      <c r="B1420" s="273"/>
      <c r="C1420" s="273"/>
      <c r="D1420" s="273"/>
      <c r="E1420" s="273"/>
      <c r="F1420" s="273"/>
      <c r="G1420" s="273"/>
      <c r="H1420" s="273"/>
      <c r="I1420" s="273"/>
      <c r="J1420" s="273"/>
      <c r="K1420" s="273"/>
      <c r="L1420" s="273"/>
      <c r="M1420" s="273"/>
      <c r="N1420" s="273"/>
      <c r="O1420" s="273"/>
      <c r="P1420" s="273"/>
      <c r="Q1420" s="273"/>
      <c r="R1420" s="273"/>
      <c r="S1420" s="273"/>
      <c r="T1420" s="273"/>
      <c r="U1420" s="273"/>
      <c r="V1420" s="273"/>
      <c r="W1420" s="273"/>
    </row>
    <row r="1421" spans="1:23" ht="15.95" customHeight="1">
      <c r="A1421" s="273"/>
      <c r="B1421" s="273"/>
      <c r="C1421" s="273"/>
      <c r="D1421" s="273"/>
      <c r="E1421" s="273"/>
      <c r="F1421" s="273"/>
      <c r="G1421" s="273"/>
      <c r="H1421" s="273"/>
      <c r="I1421" s="273"/>
      <c r="J1421" s="273"/>
      <c r="K1421" s="273"/>
      <c r="L1421" s="273"/>
      <c r="M1421" s="273"/>
      <c r="N1421" s="273"/>
      <c r="O1421" s="273"/>
      <c r="P1421" s="273"/>
      <c r="Q1421" s="273"/>
      <c r="R1421" s="273"/>
      <c r="S1421" s="273"/>
      <c r="T1421" s="273"/>
      <c r="U1421" s="273"/>
      <c r="V1421" s="273"/>
      <c r="W1421" s="273"/>
    </row>
    <row r="1422" spans="1:23" ht="15.95" customHeight="1">
      <c r="A1422" s="273"/>
      <c r="B1422" s="273"/>
      <c r="C1422" s="273"/>
      <c r="D1422" s="273"/>
      <c r="E1422" s="273"/>
      <c r="F1422" s="273"/>
      <c r="G1422" s="273"/>
      <c r="H1422" s="273"/>
      <c r="I1422" s="273"/>
      <c r="J1422" s="273"/>
      <c r="K1422" s="273"/>
      <c r="L1422" s="273"/>
      <c r="M1422" s="273"/>
      <c r="N1422" s="273"/>
      <c r="O1422" s="273"/>
      <c r="P1422" s="273"/>
      <c r="Q1422" s="273"/>
      <c r="R1422" s="273"/>
      <c r="S1422" s="273"/>
      <c r="T1422" s="273"/>
      <c r="U1422" s="273"/>
      <c r="V1422" s="273"/>
      <c r="W1422" s="273"/>
    </row>
    <row r="1423" spans="1:23" ht="15.95" customHeight="1">
      <c r="A1423" s="273"/>
      <c r="B1423" s="273"/>
      <c r="C1423" s="273"/>
      <c r="D1423" s="273"/>
      <c r="E1423" s="273"/>
      <c r="F1423" s="273"/>
      <c r="G1423" s="273"/>
      <c r="H1423" s="273"/>
      <c r="I1423" s="273"/>
      <c r="J1423" s="273"/>
      <c r="K1423" s="273"/>
      <c r="L1423" s="273"/>
      <c r="M1423" s="273"/>
      <c r="N1423" s="273"/>
      <c r="O1423" s="273"/>
      <c r="P1423" s="273"/>
      <c r="Q1423" s="273"/>
      <c r="R1423" s="273"/>
      <c r="S1423" s="273"/>
      <c r="T1423" s="273"/>
      <c r="U1423" s="273"/>
      <c r="V1423" s="273"/>
      <c r="W1423" s="273"/>
    </row>
    <row r="1424" spans="1:23" ht="15.95" customHeight="1">
      <c r="A1424" s="273"/>
      <c r="B1424" s="273"/>
      <c r="C1424" s="273"/>
      <c r="D1424" s="273"/>
      <c r="E1424" s="273"/>
      <c r="F1424" s="273"/>
      <c r="G1424" s="273"/>
      <c r="H1424" s="273"/>
      <c r="I1424" s="273"/>
      <c r="J1424" s="273"/>
      <c r="K1424" s="273"/>
      <c r="L1424" s="273"/>
      <c r="M1424" s="273"/>
      <c r="N1424" s="273"/>
      <c r="O1424" s="273"/>
      <c r="P1424" s="273"/>
      <c r="Q1424" s="273"/>
      <c r="R1424" s="273"/>
      <c r="S1424" s="273"/>
      <c r="T1424" s="273"/>
      <c r="U1424" s="273"/>
      <c r="V1424" s="273"/>
      <c r="W1424" s="273"/>
    </row>
    <row r="1425" spans="1:23" ht="15.95" customHeight="1">
      <c r="A1425" s="273"/>
      <c r="B1425" s="273"/>
      <c r="C1425" s="273"/>
      <c r="D1425" s="273"/>
      <c r="E1425" s="273"/>
      <c r="F1425" s="273"/>
      <c r="G1425" s="273"/>
      <c r="H1425" s="273"/>
      <c r="I1425" s="273"/>
      <c r="J1425" s="273"/>
      <c r="K1425" s="273"/>
      <c r="L1425" s="273"/>
      <c r="M1425" s="273"/>
      <c r="N1425" s="273"/>
      <c r="O1425" s="273"/>
      <c r="P1425" s="273"/>
      <c r="Q1425" s="273"/>
      <c r="R1425" s="273"/>
      <c r="S1425" s="273"/>
      <c r="T1425" s="273"/>
      <c r="U1425" s="273"/>
      <c r="V1425" s="273"/>
      <c r="W1425" s="273"/>
    </row>
    <row r="1426" spans="1:23" ht="15.95" customHeight="1">
      <c r="A1426" s="273"/>
      <c r="B1426" s="273"/>
      <c r="C1426" s="273"/>
      <c r="D1426" s="273"/>
      <c r="E1426" s="273"/>
      <c r="F1426" s="273"/>
      <c r="G1426" s="273"/>
      <c r="H1426" s="273"/>
      <c r="I1426" s="273"/>
      <c r="J1426" s="273"/>
      <c r="K1426" s="273"/>
      <c r="L1426" s="273"/>
      <c r="M1426" s="273"/>
      <c r="N1426" s="273"/>
      <c r="O1426" s="273"/>
      <c r="P1426" s="273"/>
      <c r="Q1426" s="273"/>
      <c r="R1426" s="273"/>
      <c r="S1426" s="273"/>
      <c r="T1426" s="273"/>
      <c r="U1426" s="273"/>
      <c r="V1426" s="273"/>
      <c r="W1426" s="273"/>
    </row>
    <row r="1427" spans="1:23" ht="15.95" customHeight="1">
      <c r="A1427" s="273"/>
      <c r="B1427" s="273"/>
      <c r="C1427" s="273"/>
      <c r="D1427" s="273"/>
      <c r="E1427" s="273"/>
      <c r="F1427" s="273"/>
      <c r="G1427" s="273"/>
      <c r="H1427" s="273"/>
      <c r="I1427" s="273"/>
      <c r="J1427" s="273"/>
      <c r="K1427" s="273"/>
      <c r="L1427" s="273"/>
      <c r="M1427" s="273"/>
      <c r="N1427" s="273"/>
      <c r="O1427" s="273"/>
      <c r="P1427" s="273"/>
      <c r="Q1427" s="273"/>
      <c r="R1427" s="273"/>
      <c r="S1427" s="273"/>
      <c r="T1427" s="273"/>
      <c r="U1427" s="273"/>
      <c r="V1427" s="273"/>
      <c r="W1427" s="273"/>
    </row>
    <row r="1428" spans="1:23" ht="15.95" customHeight="1">
      <c r="A1428" s="273"/>
      <c r="B1428" s="273"/>
      <c r="C1428" s="273"/>
      <c r="D1428" s="273"/>
      <c r="E1428" s="273"/>
      <c r="F1428" s="273"/>
      <c r="G1428" s="273"/>
      <c r="H1428" s="273"/>
      <c r="I1428" s="273"/>
      <c r="J1428" s="273"/>
      <c r="K1428" s="273"/>
      <c r="L1428" s="273"/>
      <c r="M1428" s="273"/>
      <c r="N1428" s="273"/>
      <c r="O1428" s="273"/>
      <c r="P1428" s="273"/>
      <c r="Q1428" s="273"/>
      <c r="R1428" s="273"/>
      <c r="S1428" s="273"/>
      <c r="T1428" s="273"/>
      <c r="U1428" s="273"/>
      <c r="V1428" s="273"/>
      <c r="W1428" s="273"/>
    </row>
    <row r="1429" spans="1:23" ht="15.95" customHeight="1">
      <c r="A1429" s="273"/>
      <c r="B1429" s="273"/>
      <c r="C1429" s="273"/>
      <c r="D1429" s="273"/>
      <c r="E1429" s="273"/>
      <c r="F1429" s="273"/>
      <c r="G1429" s="273"/>
      <c r="H1429" s="273"/>
      <c r="I1429" s="273"/>
      <c r="J1429" s="273"/>
      <c r="K1429" s="273"/>
      <c r="L1429" s="273"/>
      <c r="M1429" s="273"/>
      <c r="N1429" s="273"/>
      <c r="O1429" s="273"/>
      <c r="P1429" s="273"/>
      <c r="Q1429" s="273"/>
      <c r="R1429" s="273"/>
      <c r="S1429" s="273"/>
      <c r="T1429" s="273"/>
      <c r="U1429" s="273"/>
      <c r="V1429" s="273"/>
      <c r="W1429" s="273"/>
    </row>
    <row r="1430" spans="1:23" ht="15.95" customHeight="1">
      <c r="A1430" s="273"/>
      <c r="B1430" s="273"/>
      <c r="C1430" s="273"/>
      <c r="D1430" s="273"/>
      <c r="E1430" s="273"/>
      <c r="F1430" s="273"/>
      <c r="G1430" s="273"/>
      <c r="H1430" s="273"/>
      <c r="I1430" s="273"/>
      <c r="J1430" s="273"/>
      <c r="K1430" s="273"/>
      <c r="L1430" s="273"/>
      <c r="M1430" s="273"/>
      <c r="N1430" s="273"/>
      <c r="O1430" s="273"/>
      <c r="P1430" s="273"/>
      <c r="Q1430" s="273"/>
      <c r="R1430" s="273"/>
      <c r="S1430" s="273"/>
      <c r="T1430" s="273"/>
      <c r="U1430" s="273"/>
      <c r="V1430" s="273"/>
      <c r="W1430" s="273"/>
    </row>
    <row r="1431" spans="1:23" ht="15.95" customHeight="1">
      <c r="A1431" s="273"/>
      <c r="B1431" s="273"/>
      <c r="C1431" s="273"/>
      <c r="D1431" s="273"/>
      <c r="E1431" s="273"/>
      <c r="F1431" s="273"/>
      <c r="G1431" s="273"/>
      <c r="H1431" s="273"/>
      <c r="I1431" s="273"/>
      <c r="J1431" s="273"/>
      <c r="K1431" s="273"/>
      <c r="L1431" s="273"/>
      <c r="M1431" s="273"/>
      <c r="N1431" s="273"/>
      <c r="O1431" s="273"/>
      <c r="P1431" s="273"/>
      <c r="Q1431" s="273"/>
      <c r="R1431" s="273"/>
      <c r="S1431" s="273"/>
      <c r="T1431" s="273"/>
      <c r="U1431" s="273"/>
      <c r="V1431" s="273"/>
      <c r="W1431" s="273"/>
    </row>
    <row r="1432" spans="1:23" ht="15.95" customHeight="1">
      <c r="A1432" s="273"/>
      <c r="B1432" s="273"/>
      <c r="C1432" s="273"/>
      <c r="D1432" s="273"/>
      <c r="E1432" s="273"/>
      <c r="F1432" s="273"/>
      <c r="G1432" s="273"/>
      <c r="H1432" s="273"/>
      <c r="I1432" s="273"/>
      <c r="J1432" s="273"/>
      <c r="K1432" s="273"/>
      <c r="L1432" s="273"/>
      <c r="M1432" s="273"/>
      <c r="N1432" s="273"/>
      <c r="O1432" s="273"/>
      <c r="P1432" s="273"/>
      <c r="Q1432" s="273"/>
      <c r="R1432" s="273"/>
      <c r="S1432" s="273"/>
      <c r="T1432" s="273"/>
      <c r="U1432" s="273"/>
      <c r="V1432" s="273"/>
      <c r="W1432" s="273"/>
    </row>
    <row r="1433" spans="1:23" ht="15.95" customHeight="1">
      <c r="A1433" s="273"/>
      <c r="B1433" s="273"/>
      <c r="C1433" s="273"/>
      <c r="D1433" s="273"/>
      <c r="E1433" s="273"/>
      <c r="F1433" s="273"/>
      <c r="G1433" s="273"/>
      <c r="H1433" s="273"/>
      <c r="I1433" s="273"/>
      <c r="J1433" s="273"/>
      <c r="K1433" s="273"/>
      <c r="L1433" s="273"/>
      <c r="M1433" s="273"/>
      <c r="N1433" s="273"/>
      <c r="O1433" s="273"/>
      <c r="P1433" s="273"/>
      <c r="Q1433" s="273"/>
      <c r="R1433" s="273"/>
      <c r="S1433" s="273"/>
      <c r="T1433" s="273"/>
      <c r="U1433" s="273"/>
      <c r="V1433" s="273"/>
      <c r="W1433" s="273"/>
    </row>
    <row r="1434" spans="1:23" ht="15.95" customHeight="1">
      <c r="A1434" s="273"/>
      <c r="B1434" s="273"/>
      <c r="C1434" s="273"/>
      <c r="D1434" s="273"/>
      <c r="E1434" s="273"/>
      <c r="F1434" s="273"/>
      <c r="G1434" s="273"/>
      <c r="H1434" s="273"/>
      <c r="I1434" s="273"/>
      <c r="J1434" s="273"/>
      <c r="K1434" s="273"/>
      <c r="L1434" s="273"/>
      <c r="M1434" s="273"/>
      <c r="N1434" s="273"/>
      <c r="O1434" s="273"/>
      <c r="P1434" s="273"/>
      <c r="Q1434" s="273"/>
      <c r="R1434" s="273"/>
      <c r="S1434" s="273"/>
      <c r="T1434" s="273"/>
      <c r="U1434" s="273"/>
      <c r="V1434" s="273"/>
      <c r="W1434" s="273"/>
    </row>
    <row r="1435" spans="1:23" ht="15.95" customHeight="1">
      <c r="A1435" s="273"/>
      <c r="B1435" s="273"/>
      <c r="C1435" s="273"/>
      <c r="D1435" s="273"/>
      <c r="E1435" s="273"/>
      <c r="F1435" s="273"/>
      <c r="G1435" s="273"/>
      <c r="H1435" s="273"/>
      <c r="I1435" s="273"/>
      <c r="J1435" s="273"/>
      <c r="K1435" s="273"/>
      <c r="L1435" s="273"/>
      <c r="M1435" s="273"/>
      <c r="N1435" s="273"/>
      <c r="O1435" s="273"/>
      <c r="P1435" s="273"/>
      <c r="Q1435" s="273"/>
      <c r="R1435" s="273"/>
      <c r="S1435" s="273"/>
      <c r="T1435" s="273"/>
      <c r="U1435" s="273"/>
      <c r="V1435" s="273"/>
      <c r="W1435" s="273"/>
    </row>
    <row r="1436" spans="1:23" ht="15.95" customHeight="1">
      <c r="A1436" s="273"/>
      <c r="B1436" s="273"/>
      <c r="C1436" s="273"/>
      <c r="D1436" s="273"/>
      <c r="E1436" s="273"/>
      <c r="F1436" s="273"/>
      <c r="G1436" s="273"/>
      <c r="H1436" s="273"/>
      <c r="I1436" s="273"/>
      <c r="J1436" s="273"/>
      <c r="K1436" s="273"/>
      <c r="L1436" s="273"/>
      <c r="M1436" s="273"/>
      <c r="N1436" s="273"/>
      <c r="O1436" s="273"/>
      <c r="P1436" s="273"/>
      <c r="Q1436" s="273"/>
      <c r="R1436" s="273"/>
      <c r="S1436" s="273"/>
      <c r="T1436" s="273"/>
      <c r="U1436" s="273"/>
      <c r="V1436" s="273"/>
      <c r="W1436" s="273"/>
    </row>
    <row r="1437" spans="1:23" ht="15.95" customHeight="1">
      <c r="A1437" s="273"/>
      <c r="B1437" s="273"/>
      <c r="C1437" s="273"/>
      <c r="D1437" s="273"/>
      <c r="E1437" s="273"/>
      <c r="F1437" s="273"/>
      <c r="G1437" s="273"/>
      <c r="H1437" s="273"/>
      <c r="I1437" s="273"/>
      <c r="J1437" s="273"/>
      <c r="K1437" s="273"/>
      <c r="L1437" s="273"/>
      <c r="M1437" s="273"/>
      <c r="N1437" s="273"/>
      <c r="O1437" s="273"/>
      <c r="P1437" s="273"/>
      <c r="Q1437" s="273"/>
      <c r="R1437" s="273"/>
      <c r="S1437" s="273"/>
      <c r="T1437" s="273"/>
      <c r="U1437" s="273"/>
      <c r="V1437" s="273"/>
      <c r="W1437" s="273"/>
    </row>
    <row r="1438" spans="1:23" ht="15.95" customHeight="1">
      <c r="A1438" s="273"/>
      <c r="B1438" s="273"/>
      <c r="C1438" s="273"/>
      <c r="D1438" s="273"/>
      <c r="E1438" s="273"/>
      <c r="F1438" s="273"/>
      <c r="G1438" s="273"/>
      <c r="H1438" s="273"/>
      <c r="I1438" s="273"/>
      <c r="J1438" s="273"/>
      <c r="K1438" s="273"/>
      <c r="L1438" s="273"/>
      <c r="M1438" s="273"/>
      <c r="N1438" s="273"/>
      <c r="O1438" s="273"/>
      <c r="P1438" s="273"/>
      <c r="Q1438" s="273"/>
      <c r="R1438" s="273"/>
      <c r="S1438" s="273"/>
      <c r="T1438" s="273"/>
      <c r="U1438" s="273"/>
      <c r="V1438" s="273"/>
      <c r="W1438" s="273"/>
    </row>
    <row r="1439" spans="1:23" ht="15.95" customHeight="1">
      <c r="A1439" s="273"/>
      <c r="B1439" s="273"/>
      <c r="C1439" s="273"/>
      <c r="D1439" s="273"/>
      <c r="E1439" s="273"/>
      <c r="F1439" s="273"/>
      <c r="G1439" s="273"/>
      <c r="H1439" s="273"/>
      <c r="I1439" s="273"/>
      <c r="J1439" s="273"/>
      <c r="K1439" s="273"/>
      <c r="L1439" s="273"/>
      <c r="M1439" s="273"/>
      <c r="N1439" s="273"/>
      <c r="O1439" s="273"/>
      <c r="P1439" s="273"/>
      <c r="Q1439" s="273"/>
      <c r="R1439" s="273"/>
      <c r="S1439" s="273"/>
      <c r="T1439" s="273"/>
      <c r="U1439" s="273"/>
      <c r="V1439" s="273"/>
      <c r="W1439" s="273"/>
    </row>
    <row r="1440" spans="1:23" ht="15.95" customHeight="1">
      <c r="A1440" s="273"/>
      <c r="B1440" s="273"/>
      <c r="C1440" s="273"/>
      <c r="D1440" s="273"/>
      <c r="E1440" s="273"/>
      <c r="F1440" s="273"/>
      <c r="G1440" s="273"/>
      <c r="H1440" s="273"/>
      <c r="I1440" s="273"/>
      <c r="J1440" s="273"/>
      <c r="K1440" s="273"/>
      <c r="L1440" s="273"/>
      <c r="M1440" s="273"/>
      <c r="N1440" s="273"/>
      <c r="O1440" s="273"/>
      <c r="P1440" s="273"/>
      <c r="Q1440" s="273"/>
      <c r="R1440" s="273"/>
      <c r="S1440" s="273"/>
      <c r="T1440" s="273"/>
      <c r="U1440" s="273"/>
      <c r="V1440" s="273"/>
      <c r="W1440" s="273"/>
    </row>
    <row r="1441" spans="1:23" ht="15.95" customHeight="1">
      <c r="A1441" s="273"/>
      <c r="B1441" s="273"/>
      <c r="C1441" s="273"/>
      <c r="D1441" s="273"/>
      <c r="E1441" s="273"/>
      <c r="F1441" s="273"/>
      <c r="G1441" s="273"/>
      <c r="H1441" s="273"/>
      <c r="I1441" s="273"/>
      <c r="J1441" s="273"/>
      <c r="K1441" s="273"/>
      <c r="L1441" s="273"/>
      <c r="M1441" s="273"/>
      <c r="N1441" s="273"/>
      <c r="O1441" s="273"/>
      <c r="P1441" s="273"/>
      <c r="Q1441" s="273"/>
      <c r="R1441" s="273"/>
      <c r="S1441" s="273"/>
      <c r="T1441" s="273"/>
      <c r="U1441" s="273"/>
      <c r="V1441" s="273"/>
      <c r="W1441" s="273"/>
    </row>
    <row r="1442" spans="1:23" ht="15.95" customHeight="1">
      <c r="A1442" s="273"/>
      <c r="B1442" s="273"/>
      <c r="C1442" s="273"/>
      <c r="D1442" s="273"/>
      <c r="E1442" s="273"/>
      <c r="F1442" s="273"/>
      <c r="G1442" s="273"/>
      <c r="H1442" s="273"/>
      <c r="I1442" s="273"/>
      <c r="J1442" s="273"/>
      <c r="K1442" s="273"/>
      <c r="L1442" s="273"/>
      <c r="M1442" s="273"/>
      <c r="N1442" s="273"/>
      <c r="O1442" s="273"/>
      <c r="P1442" s="273"/>
      <c r="Q1442" s="273"/>
      <c r="R1442" s="273"/>
      <c r="S1442" s="273"/>
      <c r="T1442" s="273"/>
      <c r="U1442" s="273"/>
      <c r="V1442" s="273"/>
      <c r="W1442" s="273"/>
    </row>
    <row r="1443" spans="1:23" ht="15.95" customHeight="1">
      <c r="A1443" s="273"/>
      <c r="B1443" s="273"/>
      <c r="C1443" s="273"/>
      <c r="D1443" s="273"/>
      <c r="E1443" s="273"/>
      <c r="F1443" s="273"/>
      <c r="G1443" s="273"/>
      <c r="H1443" s="273"/>
      <c r="I1443" s="273"/>
      <c r="J1443" s="273"/>
      <c r="K1443" s="273"/>
      <c r="L1443" s="273"/>
      <c r="M1443" s="273"/>
      <c r="N1443" s="273"/>
      <c r="O1443" s="273"/>
      <c r="P1443" s="273"/>
      <c r="Q1443" s="273"/>
      <c r="R1443" s="273"/>
      <c r="S1443" s="273"/>
      <c r="T1443" s="273"/>
      <c r="U1443" s="273"/>
      <c r="V1443" s="273"/>
      <c r="W1443" s="273"/>
    </row>
    <row r="1444" spans="1:23" ht="15.95" customHeight="1">
      <c r="A1444" s="273"/>
      <c r="B1444" s="273"/>
      <c r="C1444" s="273"/>
      <c r="D1444" s="273"/>
      <c r="E1444" s="273"/>
      <c r="F1444" s="273"/>
      <c r="G1444" s="273"/>
      <c r="H1444" s="273"/>
      <c r="I1444" s="273"/>
      <c r="J1444" s="273"/>
      <c r="K1444" s="273"/>
      <c r="L1444" s="273"/>
      <c r="M1444" s="273"/>
      <c r="N1444" s="273"/>
      <c r="O1444" s="273"/>
      <c r="P1444" s="273"/>
      <c r="Q1444" s="273"/>
      <c r="R1444" s="273"/>
      <c r="S1444" s="273"/>
      <c r="T1444" s="273"/>
      <c r="U1444" s="273"/>
      <c r="V1444" s="273"/>
      <c r="W1444" s="273"/>
    </row>
    <row r="1445" spans="1:23" ht="15.95" customHeight="1">
      <c r="A1445" s="273"/>
      <c r="B1445" s="273"/>
      <c r="C1445" s="273"/>
      <c r="D1445" s="273"/>
      <c r="E1445" s="273"/>
      <c r="F1445" s="273"/>
      <c r="G1445" s="273"/>
      <c r="H1445" s="273"/>
      <c r="I1445" s="273"/>
      <c r="J1445" s="273"/>
      <c r="K1445" s="273"/>
      <c r="L1445" s="273"/>
      <c r="M1445" s="273"/>
      <c r="N1445" s="273"/>
      <c r="O1445" s="273"/>
      <c r="P1445" s="273"/>
      <c r="Q1445" s="273"/>
      <c r="R1445" s="273"/>
      <c r="S1445" s="273"/>
      <c r="T1445" s="273"/>
      <c r="U1445" s="273"/>
      <c r="V1445" s="273"/>
      <c r="W1445" s="273"/>
    </row>
    <row r="1446" spans="1:23" ht="15.95" customHeight="1">
      <c r="A1446" s="273"/>
      <c r="B1446" s="273"/>
      <c r="C1446" s="273"/>
      <c r="D1446" s="273"/>
      <c r="E1446" s="273"/>
      <c r="F1446" s="273"/>
      <c r="G1446" s="273"/>
      <c r="H1446" s="273"/>
      <c r="I1446" s="273"/>
      <c r="J1446" s="273"/>
      <c r="K1446" s="273"/>
      <c r="L1446" s="273"/>
      <c r="M1446" s="273"/>
      <c r="N1446" s="273"/>
      <c r="O1446" s="273"/>
      <c r="P1446" s="273"/>
      <c r="Q1446" s="273"/>
      <c r="R1446" s="273"/>
      <c r="S1446" s="273"/>
      <c r="T1446" s="273"/>
      <c r="U1446" s="273"/>
      <c r="V1446" s="273"/>
      <c r="W1446" s="273"/>
    </row>
    <row r="1447" spans="1:23" ht="15.95" customHeight="1">
      <c r="A1447" s="273"/>
      <c r="B1447" s="273"/>
      <c r="C1447" s="273"/>
      <c r="D1447" s="273"/>
      <c r="E1447" s="273"/>
      <c r="F1447" s="273"/>
      <c r="G1447" s="273"/>
      <c r="H1447" s="273"/>
      <c r="I1447" s="273"/>
      <c r="J1447" s="273"/>
      <c r="K1447" s="273"/>
      <c r="L1447" s="273"/>
      <c r="M1447" s="273"/>
      <c r="N1447" s="273"/>
      <c r="O1447" s="273"/>
      <c r="P1447" s="273"/>
      <c r="Q1447" s="273"/>
      <c r="R1447" s="273"/>
      <c r="S1447" s="273"/>
      <c r="T1447" s="273"/>
      <c r="U1447" s="273"/>
      <c r="V1447" s="273"/>
      <c r="W1447" s="273"/>
    </row>
    <row r="1448" spans="1:23" ht="15.95" customHeight="1">
      <c r="A1448" s="273"/>
      <c r="B1448" s="273"/>
      <c r="C1448" s="273"/>
      <c r="D1448" s="273"/>
      <c r="E1448" s="273"/>
      <c r="F1448" s="273"/>
      <c r="G1448" s="273"/>
      <c r="H1448" s="273"/>
      <c r="I1448" s="273"/>
      <c r="J1448" s="273"/>
      <c r="K1448" s="273"/>
      <c r="L1448" s="273"/>
      <c r="M1448" s="273"/>
      <c r="N1448" s="273"/>
      <c r="O1448" s="273"/>
      <c r="P1448" s="273"/>
      <c r="Q1448" s="273"/>
      <c r="R1448" s="273"/>
      <c r="S1448" s="273"/>
      <c r="T1448" s="273"/>
      <c r="U1448" s="273"/>
      <c r="V1448" s="273"/>
      <c r="W1448" s="273"/>
    </row>
    <row r="1449" spans="1:23" ht="15.95" customHeight="1">
      <c r="A1449" s="273"/>
      <c r="B1449" s="273"/>
      <c r="C1449" s="273"/>
      <c r="D1449" s="273"/>
      <c r="E1449" s="273"/>
      <c r="F1449" s="273"/>
      <c r="G1449" s="273"/>
      <c r="H1449" s="273"/>
      <c r="I1449" s="273"/>
      <c r="J1449" s="273"/>
      <c r="K1449" s="273"/>
      <c r="L1449" s="273"/>
      <c r="M1449" s="273"/>
      <c r="N1449" s="273"/>
      <c r="O1449" s="273"/>
      <c r="P1449" s="273"/>
      <c r="Q1449" s="273"/>
      <c r="R1449" s="273"/>
      <c r="S1449" s="273"/>
      <c r="T1449" s="273"/>
      <c r="U1449" s="273"/>
      <c r="V1449" s="273"/>
      <c r="W1449" s="273"/>
    </row>
    <row r="1450" spans="1:23" ht="15.95" customHeight="1">
      <c r="A1450" s="273"/>
      <c r="B1450" s="273"/>
      <c r="C1450" s="273"/>
      <c r="D1450" s="273"/>
      <c r="E1450" s="273"/>
      <c r="F1450" s="273"/>
      <c r="G1450" s="273"/>
      <c r="H1450" s="273"/>
      <c r="I1450" s="273"/>
      <c r="J1450" s="273"/>
      <c r="K1450" s="273"/>
      <c r="L1450" s="273"/>
      <c r="M1450" s="273"/>
      <c r="N1450" s="273"/>
      <c r="O1450" s="273"/>
      <c r="P1450" s="273"/>
      <c r="Q1450" s="273"/>
      <c r="R1450" s="273"/>
      <c r="S1450" s="273"/>
      <c r="T1450" s="273"/>
      <c r="U1450" s="273"/>
      <c r="V1450" s="273"/>
      <c r="W1450" s="273"/>
    </row>
    <row r="1451" spans="1:23" ht="15.95" customHeight="1">
      <c r="A1451" s="273"/>
      <c r="B1451" s="273"/>
      <c r="C1451" s="273"/>
      <c r="D1451" s="273"/>
      <c r="E1451" s="273"/>
      <c r="F1451" s="273"/>
      <c r="G1451" s="273"/>
      <c r="H1451" s="273"/>
      <c r="I1451" s="273"/>
      <c r="J1451" s="273"/>
      <c r="K1451" s="273"/>
      <c r="L1451" s="273"/>
      <c r="M1451" s="273"/>
      <c r="N1451" s="273"/>
      <c r="O1451" s="273"/>
      <c r="P1451" s="273"/>
      <c r="Q1451" s="273"/>
      <c r="R1451" s="273"/>
      <c r="S1451" s="273"/>
      <c r="T1451" s="273"/>
      <c r="U1451" s="273"/>
      <c r="V1451" s="273"/>
      <c r="W1451" s="273"/>
    </row>
    <row r="1452" spans="1:23" ht="15.95" customHeight="1">
      <c r="A1452" s="273"/>
      <c r="B1452" s="273"/>
      <c r="C1452" s="273"/>
      <c r="D1452" s="273"/>
      <c r="E1452" s="273"/>
      <c r="F1452" s="273"/>
      <c r="G1452" s="273"/>
      <c r="H1452" s="273"/>
      <c r="I1452" s="273"/>
      <c r="J1452" s="273"/>
      <c r="K1452" s="273"/>
      <c r="L1452" s="273"/>
      <c r="M1452" s="273"/>
      <c r="N1452" s="273"/>
      <c r="O1452" s="273"/>
      <c r="P1452" s="273"/>
      <c r="Q1452" s="273"/>
      <c r="R1452" s="273"/>
      <c r="S1452" s="273"/>
      <c r="T1452" s="273"/>
      <c r="U1452" s="273"/>
      <c r="V1452" s="273"/>
      <c r="W1452" s="273"/>
    </row>
    <row r="1453" spans="1:23" ht="15.95" customHeight="1">
      <c r="A1453" s="273"/>
      <c r="B1453" s="273"/>
      <c r="C1453" s="273"/>
      <c r="D1453" s="273"/>
      <c r="E1453" s="273"/>
      <c r="F1453" s="273"/>
      <c r="G1453" s="273"/>
      <c r="H1453" s="273"/>
      <c r="I1453" s="273"/>
      <c r="J1453" s="273"/>
      <c r="K1453" s="273"/>
      <c r="L1453" s="273"/>
      <c r="M1453" s="273"/>
      <c r="N1453" s="273"/>
      <c r="O1453" s="273"/>
      <c r="P1453" s="273"/>
      <c r="Q1453" s="273"/>
      <c r="R1453" s="273"/>
      <c r="S1453" s="273"/>
      <c r="T1453" s="273"/>
      <c r="U1453" s="273"/>
      <c r="V1453" s="273"/>
      <c r="W1453" s="273"/>
    </row>
    <row r="1454" spans="1:23" ht="15.95" customHeight="1">
      <c r="A1454" s="273"/>
      <c r="B1454" s="273"/>
      <c r="C1454" s="273"/>
      <c r="D1454" s="273"/>
      <c r="E1454" s="273"/>
      <c r="F1454" s="273"/>
      <c r="G1454" s="273"/>
      <c r="H1454" s="273"/>
      <c r="I1454" s="273"/>
      <c r="J1454" s="273"/>
      <c r="K1454" s="273"/>
      <c r="L1454" s="273"/>
      <c r="M1454" s="273"/>
      <c r="N1454" s="273"/>
      <c r="O1454" s="273"/>
      <c r="P1454" s="273"/>
      <c r="Q1454" s="273"/>
      <c r="R1454" s="273"/>
      <c r="S1454" s="273"/>
      <c r="T1454" s="273"/>
      <c r="U1454" s="273"/>
      <c r="V1454" s="273"/>
      <c r="W1454" s="273"/>
    </row>
    <row r="1455" spans="1:23" ht="15.95" customHeight="1">
      <c r="A1455" s="273"/>
      <c r="B1455" s="273"/>
      <c r="C1455" s="273"/>
      <c r="D1455" s="273"/>
      <c r="E1455" s="273"/>
      <c r="F1455" s="273"/>
      <c r="G1455" s="273"/>
      <c r="H1455" s="273"/>
      <c r="I1455" s="273"/>
      <c r="J1455" s="273"/>
      <c r="K1455" s="273"/>
      <c r="L1455" s="273"/>
      <c r="M1455" s="273"/>
      <c r="N1455" s="273"/>
      <c r="O1455" s="273"/>
      <c r="P1455" s="273"/>
      <c r="Q1455" s="273"/>
      <c r="R1455" s="273"/>
      <c r="S1455" s="273"/>
      <c r="T1455" s="273"/>
      <c r="U1455" s="273"/>
      <c r="V1455" s="273"/>
      <c r="W1455" s="273"/>
    </row>
    <row r="1456" spans="1:23" ht="15.95" customHeight="1">
      <c r="A1456" s="273"/>
      <c r="B1456" s="273"/>
      <c r="C1456" s="273"/>
      <c r="D1456" s="273"/>
      <c r="E1456" s="273"/>
      <c r="F1456" s="273"/>
      <c r="G1456" s="273"/>
      <c r="H1456" s="273"/>
      <c r="I1456" s="273"/>
      <c r="J1456" s="273"/>
      <c r="K1456" s="273"/>
      <c r="L1456" s="273"/>
      <c r="M1456" s="273"/>
      <c r="N1456" s="273"/>
      <c r="O1456" s="273"/>
      <c r="P1456" s="273"/>
      <c r="Q1456" s="273"/>
      <c r="R1456" s="273"/>
      <c r="S1456" s="273"/>
      <c r="T1456" s="273"/>
      <c r="U1456" s="273"/>
      <c r="V1456" s="273"/>
      <c r="W1456" s="273"/>
    </row>
    <row r="1457" spans="1:23" ht="15.95" customHeight="1">
      <c r="A1457" s="273"/>
      <c r="B1457" s="273"/>
      <c r="C1457" s="273"/>
      <c r="D1457" s="273"/>
      <c r="E1457" s="273"/>
      <c r="F1457" s="273"/>
      <c r="G1457" s="273"/>
      <c r="H1457" s="273"/>
      <c r="I1457" s="273"/>
      <c r="J1457" s="273"/>
      <c r="K1457" s="273"/>
      <c r="L1457" s="273"/>
      <c r="M1457" s="273"/>
      <c r="N1457" s="273"/>
      <c r="O1457" s="273"/>
      <c r="P1457" s="273"/>
      <c r="Q1457" s="273"/>
      <c r="R1457" s="273"/>
      <c r="S1457" s="273"/>
      <c r="T1457" s="273"/>
      <c r="U1457" s="273"/>
      <c r="V1457" s="273"/>
      <c r="W1457" s="273"/>
    </row>
    <row r="1458" spans="1:23" ht="15.95" customHeight="1">
      <c r="A1458" s="273"/>
      <c r="B1458" s="273"/>
      <c r="C1458" s="273"/>
      <c r="D1458" s="273"/>
      <c r="E1458" s="273"/>
      <c r="F1458" s="273"/>
      <c r="G1458" s="273"/>
      <c r="H1458" s="273"/>
      <c r="I1458" s="273"/>
      <c r="J1458" s="273"/>
      <c r="K1458" s="273"/>
      <c r="L1458" s="273"/>
      <c r="M1458" s="273"/>
      <c r="N1458" s="273"/>
      <c r="O1458" s="273"/>
      <c r="P1458" s="273"/>
      <c r="Q1458" s="273"/>
      <c r="R1458" s="273"/>
      <c r="S1458" s="273"/>
      <c r="T1458" s="273"/>
      <c r="U1458" s="273"/>
      <c r="V1458" s="273"/>
      <c r="W1458" s="273"/>
    </row>
    <row r="1459" spans="1:23" ht="15.95" customHeight="1">
      <c r="A1459" s="273"/>
      <c r="B1459" s="273"/>
      <c r="C1459" s="273"/>
      <c r="D1459" s="273"/>
      <c r="E1459" s="273"/>
      <c r="F1459" s="273"/>
      <c r="G1459" s="273"/>
      <c r="H1459" s="273"/>
      <c r="I1459" s="273"/>
      <c r="J1459" s="273"/>
      <c r="K1459" s="273"/>
      <c r="L1459" s="273"/>
      <c r="M1459" s="273"/>
      <c r="N1459" s="273"/>
      <c r="O1459" s="273"/>
      <c r="P1459" s="273"/>
      <c r="Q1459" s="273"/>
      <c r="R1459" s="273"/>
      <c r="S1459" s="273"/>
      <c r="T1459" s="273"/>
      <c r="U1459" s="273"/>
      <c r="V1459" s="273"/>
      <c r="W1459" s="273"/>
    </row>
    <row r="1460" spans="1:23" ht="15.95" customHeight="1">
      <c r="A1460" s="273"/>
      <c r="B1460" s="273"/>
      <c r="C1460" s="273"/>
      <c r="D1460" s="273"/>
      <c r="E1460" s="273"/>
      <c r="F1460" s="273"/>
      <c r="G1460" s="273"/>
      <c r="H1460" s="273"/>
      <c r="I1460" s="273"/>
      <c r="J1460" s="273"/>
      <c r="K1460" s="273"/>
      <c r="L1460" s="273"/>
      <c r="M1460" s="273"/>
      <c r="N1460" s="273"/>
      <c r="O1460" s="273"/>
      <c r="P1460" s="273"/>
      <c r="Q1460" s="273"/>
      <c r="R1460" s="273"/>
      <c r="S1460" s="273"/>
      <c r="T1460" s="273"/>
      <c r="U1460" s="273"/>
      <c r="V1460" s="273"/>
      <c r="W1460" s="273"/>
    </row>
    <row r="1461" spans="1:23" ht="15.95" customHeight="1">
      <c r="A1461" s="273"/>
      <c r="B1461" s="273"/>
      <c r="C1461" s="273"/>
      <c r="D1461" s="273"/>
      <c r="E1461" s="273"/>
      <c r="F1461" s="273"/>
      <c r="G1461" s="273"/>
      <c r="H1461" s="273"/>
      <c r="I1461" s="273"/>
      <c r="J1461" s="273"/>
      <c r="K1461" s="273"/>
      <c r="L1461" s="273"/>
      <c r="M1461" s="273"/>
      <c r="N1461" s="273"/>
      <c r="O1461" s="273"/>
      <c r="P1461" s="273"/>
      <c r="Q1461" s="273"/>
      <c r="R1461" s="273"/>
      <c r="S1461" s="273"/>
      <c r="T1461" s="273"/>
      <c r="U1461" s="273"/>
      <c r="V1461" s="273"/>
      <c r="W1461" s="273"/>
    </row>
    <row r="1462" spans="1:23" ht="15.95" customHeight="1">
      <c r="A1462" s="273"/>
      <c r="B1462" s="273"/>
      <c r="C1462" s="273"/>
      <c r="D1462" s="273"/>
      <c r="E1462" s="273"/>
      <c r="F1462" s="273"/>
      <c r="G1462" s="273"/>
      <c r="H1462" s="273"/>
      <c r="I1462" s="273"/>
      <c r="J1462" s="273"/>
      <c r="K1462" s="273"/>
      <c r="L1462" s="273"/>
      <c r="M1462" s="273"/>
      <c r="N1462" s="273"/>
      <c r="O1462" s="273"/>
      <c r="P1462" s="273"/>
      <c r="Q1462" s="273"/>
      <c r="R1462" s="273"/>
      <c r="S1462" s="273"/>
      <c r="T1462" s="273"/>
      <c r="U1462" s="273"/>
      <c r="V1462" s="273"/>
      <c r="W1462" s="273"/>
    </row>
    <row r="1463" spans="1:23" ht="15.95" customHeight="1">
      <c r="A1463" s="273"/>
      <c r="B1463" s="273"/>
      <c r="C1463" s="273"/>
      <c r="D1463" s="273"/>
      <c r="E1463" s="273"/>
      <c r="F1463" s="273"/>
      <c r="G1463" s="273"/>
      <c r="H1463" s="273"/>
      <c r="I1463" s="273"/>
      <c r="J1463" s="273"/>
      <c r="K1463" s="273"/>
      <c r="L1463" s="273"/>
      <c r="M1463" s="273"/>
      <c r="N1463" s="273"/>
      <c r="O1463" s="273"/>
      <c r="P1463" s="273"/>
      <c r="Q1463" s="273"/>
      <c r="R1463" s="273"/>
      <c r="S1463" s="273"/>
      <c r="T1463" s="273"/>
      <c r="U1463" s="273"/>
      <c r="V1463" s="273"/>
      <c r="W1463" s="273"/>
    </row>
    <row r="1464" spans="1:23" ht="15.95" customHeight="1">
      <c r="A1464" s="273"/>
      <c r="B1464" s="273"/>
      <c r="C1464" s="273"/>
      <c r="D1464" s="273"/>
      <c r="E1464" s="273"/>
      <c r="F1464" s="273"/>
      <c r="G1464" s="273"/>
      <c r="H1464" s="273"/>
      <c r="I1464" s="273"/>
      <c r="J1464" s="273"/>
      <c r="K1464" s="273"/>
      <c r="L1464" s="273"/>
      <c r="M1464" s="273"/>
      <c r="N1464" s="273"/>
      <c r="O1464" s="273"/>
      <c r="P1464" s="273"/>
      <c r="Q1464" s="273"/>
      <c r="R1464" s="273"/>
      <c r="S1464" s="273"/>
      <c r="T1464" s="273"/>
      <c r="U1464" s="273"/>
      <c r="V1464" s="273"/>
      <c r="W1464" s="273"/>
    </row>
    <row r="1465" spans="1:23" ht="15.95" customHeight="1">
      <c r="A1465" s="273"/>
      <c r="B1465" s="273"/>
      <c r="C1465" s="273"/>
      <c r="D1465" s="273"/>
      <c r="E1465" s="273"/>
      <c r="F1465" s="273"/>
      <c r="G1465" s="273"/>
      <c r="H1465" s="273"/>
      <c r="I1465" s="273"/>
      <c r="J1465" s="273"/>
      <c r="K1465" s="273"/>
      <c r="L1465" s="273"/>
      <c r="M1465" s="273"/>
      <c r="N1465" s="273"/>
      <c r="O1465" s="273"/>
      <c r="P1465" s="273"/>
      <c r="Q1465" s="273"/>
      <c r="R1465" s="273"/>
      <c r="S1465" s="273"/>
      <c r="T1465" s="273"/>
      <c r="U1465" s="273"/>
      <c r="V1465" s="273"/>
      <c r="W1465" s="273"/>
    </row>
    <row r="1466" spans="1:23" ht="15.95" customHeight="1">
      <c r="A1466" s="273"/>
      <c r="B1466" s="273"/>
      <c r="C1466" s="273"/>
      <c r="D1466" s="273"/>
      <c r="E1466" s="273"/>
      <c r="F1466" s="273"/>
      <c r="G1466" s="273"/>
      <c r="H1466" s="273"/>
      <c r="I1466" s="273"/>
      <c r="J1466" s="273"/>
      <c r="K1466" s="273"/>
      <c r="L1466" s="273"/>
      <c r="M1466" s="273"/>
      <c r="N1466" s="273"/>
      <c r="O1466" s="273"/>
      <c r="P1466" s="273"/>
      <c r="Q1466" s="273"/>
      <c r="R1466" s="273"/>
      <c r="S1466" s="273"/>
      <c r="T1466" s="273"/>
      <c r="U1466" s="273"/>
      <c r="V1466" s="273"/>
      <c r="W1466" s="273"/>
    </row>
    <row r="1467" spans="1:23" ht="15.95" customHeight="1">
      <c r="A1467" s="273"/>
      <c r="B1467" s="273"/>
      <c r="C1467" s="273"/>
      <c r="D1467" s="273"/>
      <c r="E1467" s="273"/>
      <c r="F1467" s="273"/>
      <c r="G1467" s="273"/>
      <c r="H1467" s="273"/>
      <c r="I1467" s="273"/>
      <c r="J1467" s="273"/>
      <c r="K1467" s="273"/>
      <c r="L1467" s="273"/>
      <c r="M1467" s="273"/>
      <c r="N1467" s="273"/>
      <c r="O1467" s="273"/>
      <c r="P1467" s="273"/>
      <c r="Q1467" s="273"/>
      <c r="R1467" s="273"/>
      <c r="S1467" s="273"/>
      <c r="T1467" s="273"/>
      <c r="U1467" s="273"/>
      <c r="V1467" s="273"/>
      <c r="W1467" s="273"/>
    </row>
    <row r="1468" spans="1:23" ht="15.95" customHeight="1">
      <c r="A1468" s="273"/>
      <c r="B1468" s="273"/>
      <c r="C1468" s="273"/>
      <c r="D1468" s="273"/>
      <c r="E1468" s="273"/>
      <c r="F1468" s="273"/>
      <c r="G1468" s="273"/>
      <c r="H1468" s="273"/>
      <c r="I1468" s="273"/>
      <c r="J1468" s="273"/>
      <c r="K1468" s="273"/>
      <c r="L1468" s="273"/>
      <c r="M1468" s="273"/>
      <c r="N1468" s="273"/>
      <c r="O1468" s="273"/>
      <c r="P1468" s="273"/>
      <c r="Q1468" s="273"/>
      <c r="R1468" s="273"/>
      <c r="S1468" s="273"/>
      <c r="T1468" s="273"/>
      <c r="U1468" s="273"/>
      <c r="V1468" s="273"/>
      <c r="W1468" s="273"/>
    </row>
    <row r="1469" spans="1:23" ht="15.95" customHeight="1">
      <c r="A1469" s="273"/>
      <c r="B1469" s="273"/>
      <c r="C1469" s="273"/>
      <c r="D1469" s="273"/>
      <c r="E1469" s="273"/>
      <c r="F1469" s="273"/>
      <c r="G1469" s="273"/>
      <c r="H1469" s="273"/>
      <c r="I1469" s="273"/>
      <c r="J1469" s="273"/>
      <c r="K1469" s="273"/>
      <c r="L1469" s="273"/>
      <c r="M1469" s="273"/>
      <c r="N1469" s="273"/>
      <c r="O1469" s="273"/>
      <c r="P1469" s="273"/>
      <c r="Q1469" s="273"/>
      <c r="R1469" s="273"/>
      <c r="S1469" s="273"/>
      <c r="T1469" s="273"/>
      <c r="U1469" s="273"/>
      <c r="V1469" s="273"/>
      <c r="W1469" s="273"/>
    </row>
    <row r="1470" spans="1:23" ht="15.95" customHeight="1">
      <c r="A1470" s="273"/>
      <c r="B1470" s="273"/>
      <c r="C1470" s="273"/>
      <c r="D1470" s="273"/>
      <c r="E1470" s="273"/>
      <c r="F1470" s="273"/>
      <c r="G1470" s="273"/>
      <c r="H1470" s="273"/>
      <c r="I1470" s="273"/>
      <c r="J1470" s="273"/>
      <c r="K1470" s="273"/>
      <c r="L1470" s="273"/>
      <c r="M1470" s="273"/>
      <c r="N1470" s="273"/>
      <c r="O1470" s="273"/>
      <c r="P1470" s="273"/>
      <c r="Q1470" s="273"/>
      <c r="R1470" s="273"/>
      <c r="S1470" s="273"/>
      <c r="T1470" s="273"/>
      <c r="U1470" s="273"/>
      <c r="V1470" s="273"/>
      <c r="W1470" s="273"/>
    </row>
    <row r="1471" spans="1:23" ht="15.95" customHeight="1">
      <c r="A1471" s="273"/>
      <c r="B1471" s="273"/>
      <c r="C1471" s="273"/>
      <c r="D1471" s="273"/>
      <c r="E1471" s="273"/>
      <c r="F1471" s="273"/>
      <c r="G1471" s="273"/>
      <c r="H1471" s="273"/>
      <c r="I1471" s="273"/>
      <c r="J1471" s="273"/>
      <c r="K1471" s="273"/>
      <c r="L1471" s="273"/>
      <c r="M1471" s="273"/>
      <c r="N1471" s="273"/>
      <c r="O1471" s="273"/>
      <c r="P1471" s="273"/>
      <c r="Q1471" s="273"/>
      <c r="R1471" s="273"/>
      <c r="S1471" s="273"/>
      <c r="T1471" s="273"/>
      <c r="U1471" s="273"/>
      <c r="V1471" s="273"/>
      <c r="W1471" s="273"/>
    </row>
    <row r="1472" spans="1:23" ht="15.95" customHeight="1">
      <c r="A1472" s="273"/>
      <c r="B1472" s="273"/>
      <c r="C1472" s="273"/>
      <c r="D1472" s="273"/>
      <c r="E1472" s="273"/>
      <c r="F1472" s="273"/>
      <c r="G1472" s="273"/>
      <c r="H1472" s="273"/>
      <c r="I1472" s="273"/>
      <c r="J1472" s="273"/>
      <c r="K1472" s="273"/>
      <c r="L1472" s="273"/>
      <c r="M1472" s="273"/>
      <c r="N1472" s="273"/>
      <c r="O1472" s="273"/>
      <c r="P1472" s="273"/>
      <c r="Q1472" s="273"/>
      <c r="R1472" s="273"/>
      <c r="S1472" s="273"/>
      <c r="T1472" s="273"/>
      <c r="U1472" s="273"/>
      <c r="V1472" s="273"/>
      <c r="W1472" s="273"/>
    </row>
    <row r="1473" spans="1:23" ht="15.95" customHeight="1">
      <c r="A1473" s="273"/>
      <c r="B1473" s="273"/>
      <c r="C1473" s="273"/>
      <c r="D1473" s="273"/>
      <c r="E1473" s="273"/>
      <c r="F1473" s="273"/>
      <c r="G1473" s="273"/>
      <c r="H1473" s="273"/>
      <c r="I1473" s="273"/>
      <c r="J1473" s="273"/>
      <c r="K1473" s="273"/>
      <c r="L1473" s="273"/>
      <c r="M1473" s="273"/>
      <c r="N1473" s="273"/>
      <c r="O1473" s="273"/>
      <c r="P1473" s="273"/>
      <c r="Q1473" s="273"/>
      <c r="R1473" s="273"/>
      <c r="S1473" s="273"/>
      <c r="T1473" s="273"/>
      <c r="U1473" s="273"/>
      <c r="V1473" s="273"/>
      <c r="W1473" s="273"/>
    </row>
    <row r="1474" spans="1:23" ht="15.95" customHeight="1">
      <c r="A1474" s="273"/>
      <c r="B1474" s="273"/>
      <c r="C1474" s="273"/>
      <c r="D1474" s="273"/>
      <c r="E1474" s="273"/>
      <c r="F1474" s="273"/>
      <c r="G1474" s="273"/>
      <c r="H1474" s="273"/>
      <c r="I1474" s="273"/>
      <c r="J1474" s="273"/>
      <c r="K1474" s="273"/>
      <c r="L1474" s="273"/>
      <c r="M1474" s="273"/>
      <c r="N1474" s="273"/>
      <c r="O1474" s="273"/>
      <c r="P1474" s="273"/>
      <c r="Q1474" s="273"/>
      <c r="R1474" s="273"/>
      <c r="S1474" s="273"/>
      <c r="T1474" s="273"/>
      <c r="U1474" s="273"/>
      <c r="V1474" s="273"/>
      <c r="W1474" s="273"/>
    </row>
    <row r="1475" spans="1:23" ht="15.95" customHeight="1">
      <c r="A1475" s="273"/>
      <c r="B1475" s="273"/>
      <c r="C1475" s="273"/>
      <c r="D1475" s="273"/>
      <c r="E1475" s="273"/>
      <c r="F1475" s="273"/>
      <c r="G1475" s="273"/>
      <c r="H1475" s="273"/>
      <c r="I1475" s="273"/>
      <c r="J1475" s="273"/>
      <c r="K1475" s="273"/>
      <c r="L1475" s="273"/>
      <c r="M1475" s="273"/>
      <c r="N1475" s="273"/>
      <c r="O1475" s="273"/>
      <c r="P1475" s="273"/>
      <c r="Q1475" s="273"/>
      <c r="R1475" s="273"/>
      <c r="S1475" s="273"/>
      <c r="T1475" s="273"/>
      <c r="U1475" s="273"/>
      <c r="V1475" s="273"/>
      <c r="W1475" s="273"/>
    </row>
    <row r="1476" spans="1:23" ht="15.95" customHeight="1">
      <c r="A1476" s="273"/>
      <c r="B1476" s="273"/>
      <c r="C1476" s="273"/>
      <c r="D1476" s="273"/>
      <c r="E1476" s="273"/>
      <c r="F1476" s="273"/>
      <c r="G1476" s="273"/>
      <c r="H1476" s="273"/>
      <c r="I1476" s="273"/>
      <c r="J1476" s="273"/>
      <c r="K1476" s="273"/>
      <c r="L1476" s="273"/>
      <c r="M1476" s="273"/>
      <c r="N1476" s="273"/>
      <c r="O1476" s="273"/>
      <c r="P1476" s="273"/>
      <c r="Q1476" s="273"/>
      <c r="R1476" s="273"/>
      <c r="S1476" s="273"/>
      <c r="T1476" s="273"/>
      <c r="U1476" s="273"/>
      <c r="V1476" s="273"/>
      <c r="W1476" s="273"/>
    </row>
    <row r="1477" spans="1:23" ht="15.95" customHeight="1">
      <c r="A1477" s="273"/>
      <c r="B1477" s="273"/>
      <c r="C1477" s="273"/>
      <c r="D1477" s="273"/>
      <c r="E1477" s="273"/>
      <c r="F1477" s="273"/>
      <c r="G1477" s="273"/>
      <c r="H1477" s="273"/>
      <c r="I1477" s="273"/>
      <c r="J1477" s="273"/>
      <c r="K1477" s="273"/>
      <c r="L1477" s="273"/>
      <c r="M1477" s="273"/>
      <c r="N1477" s="273"/>
      <c r="O1477" s="273"/>
      <c r="P1477" s="273"/>
      <c r="Q1477" s="273"/>
      <c r="R1477" s="273"/>
      <c r="S1477" s="273"/>
      <c r="T1477" s="273"/>
      <c r="U1477" s="273"/>
      <c r="V1477" s="273"/>
      <c r="W1477" s="273"/>
    </row>
    <row r="1478" spans="1:23" ht="15.95" customHeight="1">
      <c r="A1478" s="273"/>
      <c r="B1478" s="273"/>
      <c r="C1478" s="273"/>
      <c r="D1478" s="273"/>
      <c r="E1478" s="273"/>
      <c r="F1478" s="273"/>
      <c r="G1478" s="273"/>
      <c r="H1478" s="273"/>
      <c r="I1478" s="273"/>
      <c r="J1478" s="273"/>
      <c r="K1478" s="273"/>
      <c r="L1478" s="273"/>
      <c r="M1478" s="273"/>
      <c r="N1478" s="273"/>
      <c r="O1478" s="273"/>
      <c r="P1478" s="273"/>
      <c r="Q1478" s="273"/>
      <c r="R1478" s="273"/>
      <c r="S1478" s="273"/>
      <c r="T1478" s="273"/>
      <c r="U1478" s="273"/>
      <c r="V1478" s="273"/>
      <c r="W1478" s="273"/>
    </row>
    <row r="1479" spans="1:23" ht="15.95" customHeight="1">
      <c r="A1479" s="273"/>
      <c r="B1479" s="273"/>
      <c r="C1479" s="273"/>
      <c r="D1479" s="273"/>
      <c r="E1479" s="273"/>
      <c r="F1479" s="273"/>
      <c r="G1479" s="273"/>
      <c r="H1479" s="273"/>
      <c r="I1479" s="273"/>
      <c r="J1479" s="273"/>
      <c r="K1479" s="273"/>
      <c r="L1479" s="273"/>
      <c r="M1479" s="273"/>
      <c r="N1479" s="273"/>
      <c r="O1479" s="273"/>
      <c r="P1479" s="273"/>
      <c r="Q1479" s="273"/>
      <c r="R1479" s="273"/>
      <c r="S1479" s="273"/>
      <c r="T1479" s="273"/>
      <c r="U1479" s="273"/>
      <c r="V1479" s="273"/>
      <c r="W1479" s="273"/>
    </row>
    <row r="1480" spans="1:23" ht="15.95" customHeight="1">
      <c r="A1480" s="273"/>
      <c r="B1480" s="273"/>
      <c r="C1480" s="273"/>
      <c r="D1480" s="273"/>
      <c r="E1480" s="273"/>
      <c r="F1480" s="273"/>
      <c r="G1480" s="273"/>
      <c r="H1480" s="273"/>
      <c r="I1480" s="273"/>
      <c r="J1480" s="273"/>
      <c r="K1480" s="273"/>
      <c r="L1480" s="273"/>
      <c r="M1480" s="273"/>
      <c r="N1480" s="273"/>
      <c r="O1480" s="273"/>
      <c r="P1480" s="273"/>
      <c r="Q1480" s="273"/>
      <c r="R1480" s="273"/>
      <c r="S1480" s="273"/>
      <c r="T1480" s="273"/>
      <c r="U1480" s="273"/>
      <c r="V1480" s="273"/>
      <c r="W1480" s="273"/>
    </row>
    <row r="1481" spans="1:23" ht="15.95" customHeight="1">
      <c r="A1481" s="273"/>
      <c r="B1481" s="273"/>
      <c r="C1481" s="273"/>
      <c r="D1481" s="273"/>
      <c r="E1481" s="273"/>
      <c r="F1481" s="273"/>
      <c r="G1481" s="273"/>
      <c r="H1481" s="273"/>
      <c r="I1481" s="273"/>
      <c r="J1481" s="273"/>
      <c r="K1481" s="273"/>
      <c r="L1481" s="273"/>
      <c r="M1481" s="273"/>
      <c r="N1481" s="273"/>
      <c r="O1481" s="273"/>
      <c r="P1481" s="273"/>
      <c r="Q1481" s="273"/>
      <c r="R1481" s="273"/>
      <c r="S1481" s="273"/>
      <c r="T1481" s="273"/>
      <c r="U1481" s="273"/>
      <c r="V1481" s="273"/>
      <c r="W1481" s="273"/>
    </row>
    <row r="1482" spans="1:23" ht="15.95" customHeight="1">
      <c r="A1482" s="273"/>
      <c r="B1482" s="273"/>
      <c r="C1482" s="273"/>
      <c r="D1482" s="273"/>
      <c r="E1482" s="273"/>
      <c r="F1482" s="273"/>
      <c r="G1482" s="273"/>
      <c r="H1482" s="273"/>
      <c r="I1482" s="273"/>
      <c r="J1482" s="273"/>
      <c r="K1482" s="273"/>
      <c r="L1482" s="273"/>
      <c r="M1482" s="273"/>
      <c r="N1482" s="273"/>
      <c r="O1482" s="273"/>
      <c r="P1482" s="273"/>
      <c r="Q1482" s="273"/>
      <c r="R1482" s="273"/>
      <c r="S1482" s="273"/>
      <c r="T1482" s="273"/>
      <c r="U1482" s="273"/>
      <c r="V1482" s="273"/>
      <c r="W1482" s="273"/>
    </row>
    <row r="1483" spans="1:23" ht="15.95" customHeight="1">
      <c r="A1483" s="273"/>
      <c r="B1483" s="273"/>
      <c r="C1483" s="273"/>
      <c r="D1483" s="273"/>
      <c r="E1483" s="273"/>
      <c r="F1483" s="273"/>
      <c r="G1483" s="273"/>
      <c r="H1483" s="273"/>
      <c r="I1483" s="273"/>
      <c r="J1483" s="273"/>
      <c r="K1483" s="273"/>
      <c r="L1483" s="273"/>
      <c r="M1483" s="273"/>
      <c r="N1483" s="273"/>
      <c r="O1483" s="273"/>
      <c r="P1483" s="273"/>
      <c r="Q1483" s="273"/>
      <c r="R1483" s="273"/>
      <c r="S1483" s="273"/>
      <c r="T1483" s="273"/>
      <c r="U1483" s="273"/>
      <c r="V1483" s="273"/>
      <c r="W1483" s="273"/>
    </row>
    <row r="1484" spans="1:23" ht="15.95" customHeight="1">
      <c r="A1484" s="273"/>
      <c r="B1484" s="273"/>
      <c r="C1484" s="273"/>
      <c r="D1484" s="273"/>
      <c r="E1484" s="273"/>
      <c r="F1484" s="273"/>
      <c r="G1484" s="273"/>
      <c r="H1484" s="273"/>
      <c r="I1484" s="273"/>
      <c r="J1484" s="273"/>
      <c r="K1484" s="273"/>
      <c r="L1484" s="273"/>
      <c r="M1484" s="273"/>
      <c r="N1484" s="273"/>
      <c r="O1484" s="273"/>
      <c r="P1484" s="273"/>
      <c r="Q1484" s="273"/>
      <c r="R1484" s="273"/>
      <c r="S1484" s="273"/>
      <c r="T1484" s="273"/>
      <c r="U1484" s="273"/>
      <c r="V1484" s="273"/>
      <c r="W1484" s="273"/>
    </row>
    <row r="1485" spans="1:23" ht="15.95" customHeight="1">
      <c r="A1485" s="273"/>
      <c r="B1485" s="273"/>
      <c r="C1485" s="273"/>
      <c r="D1485" s="273"/>
      <c r="E1485" s="273"/>
      <c r="F1485" s="273"/>
      <c r="G1485" s="273"/>
      <c r="H1485" s="273"/>
      <c r="I1485" s="273"/>
      <c r="J1485" s="273"/>
      <c r="K1485" s="273"/>
      <c r="L1485" s="273"/>
      <c r="M1485" s="273"/>
      <c r="N1485" s="273"/>
      <c r="O1485" s="273"/>
      <c r="P1485" s="273"/>
      <c r="Q1485" s="273"/>
      <c r="R1485" s="273"/>
      <c r="S1485" s="273"/>
      <c r="T1485" s="273"/>
      <c r="U1485" s="273"/>
      <c r="V1485" s="273"/>
      <c r="W1485" s="273"/>
    </row>
    <row r="1486" spans="1:23" ht="15.95" customHeight="1">
      <c r="A1486" s="273"/>
      <c r="B1486" s="273"/>
      <c r="C1486" s="273"/>
      <c r="D1486" s="273"/>
      <c r="E1486" s="273"/>
      <c r="F1486" s="273"/>
      <c r="G1486" s="273"/>
      <c r="H1486" s="273"/>
      <c r="I1486" s="273"/>
      <c r="J1486" s="273"/>
      <c r="K1486" s="273"/>
      <c r="L1486" s="273"/>
      <c r="M1486" s="273"/>
      <c r="N1486" s="273"/>
      <c r="O1486" s="273"/>
      <c r="P1486" s="273"/>
      <c r="Q1486" s="273"/>
      <c r="R1486" s="273"/>
      <c r="S1486" s="273"/>
      <c r="T1486" s="273"/>
      <c r="U1486" s="273"/>
      <c r="V1486" s="273"/>
      <c r="W1486" s="273"/>
    </row>
    <row r="1487" spans="1:23" ht="15.95" customHeight="1">
      <c r="A1487" s="273"/>
      <c r="B1487" s="273"/>
      <c r="C1487" s="273"/>
      <c r="D1487" s="273"/>
      <c r="E1487" s="273"/>
      <c r="F1487" s="273"/>
      <c r="G1487" s="273"/>
      <c r="H1487" s="273"/>
      <c r="I1487" s="273"/>
      <c r="J1487" s="273"/>
      <c r="K1487" s="273"/>
      <c r="L1487" s="273"/>
      <c r="M1487" s="273"/>
      <c r="N1487" s="273"/>
      <c r="O1487" s="273"/>
      <c r="P1487" s="273"/>
      <c r="Q1487" s="273"/>
      <c r="R1487" s="273"/>
      <c r="S1487" s="273"/>
      <c r="T1487" s="273"/>
      <c r="U1487" s="273"/>
      <c r="V1487" s="273"/>
      <c r="W1487" s="273"/>
    </row>
    <row r="1488" spans="1:23" ht="15.95" customHeight="1">
      <c r="A1488" s="273"/>
      <c r="B1488" s="273"/>
      <c r="C1488" s="273"/>
      <c r="D1488" s="273"/>
      <c r="E1488" s="273"/>
      <c r="F1488" s="273"/>
      <c r="G1488" s="273"/>
      <c r="H1488" s="273"/>
      <c r="I1488" s="273"/>
      <c r="J1488" s="273"/>
      <c r="K1488" s="273"/>
      <c r="L1488" s="273"/>
      <c r="M1488" s="273"/>
      <c r="N1488" s="273"/>
      <c r="O1488" s="273"/>
      <c r="P1488" s="273"/>
      <c r="Q1488" s="273"/>
      <c r="R1488" s="273"/>
      <c r="S1488" s="273"/>
      <c r="T1488" s="273"/>
      <c r="U1488" s="273"/>
      <c r="V1488" s="273"/>
      <c r="W1488" s="273"/>
    </row>
    <row r="1489" spans="1:23" ht="15.95" customHeight="1">
      <c r="A1489" s="273"/>
      <c r="B1489" s="273"/>
      <c r="C1489" s="273"/>
      <c r="D1489" s="273"/>
      <c r="E1489" s="273"/>
      <c r="F1489" s="273"/>
      <c r="G1489" s="273"/>
      <c r="H1489" s="273"/>
      <c r="I1489" s="273"/>
      <c r="J1489" s="273"/>
      <c r="K1489" s="273"/>
      <c r="L1489" s="273"/>
      <c r="M1489" s="273"/>
      <c r="N1489" s="273"/>
      <c r="O1489" s="273"/>
      <c r="P1489" s="273"/>
      <c r="Q1489" s="273"/>
      <c r="R1489" s="273"/>
      <c r="S1489" s="273"/>
      <c r="T1489" s="273"/>
      <c r="U1489" s="273"/>
      <c r="V1489" s="273"/>
      <c r="W1489" s="273"/>
    </row>
    <row r="1490" spans="1:23" ht="15.95" customHeight="1">
      <c r="A1490" s="273"/>
      <c r="B1490" s="273"/>
      <c r="C1490" s="273"/>
      <c r="D1490" s="273"/>
      <c r="E1490" s="273"/>
      <c r="F1490" s="273"/>
      <c r="G1490" s="273"/>
      <c r="H1490" s="273"/>
      <c r="I1490" s="273"/>
      <c r="J1490" s="273"/>
      <c r="K1490" s="273"/>
      <c r="L1490" s="273"/>
      <c r="M1490" s="273"/>
      <c r="N1490" s="273"/>
      <c r="O1490" s="273"/>
      <c r="P1490" s="273"/>
      <c r="Q1490" s="273"/>
      <c r="R1490" s="273"/>
      <c r="S1490" s="273"/>
      <c r="T1490" s="273"/>
      <c r="U1490" s="273"/>
      <c r="V1490" s="273"/>
      <c r="W1490" s="273"/>
    </row>
    <row r="1491" spans="1:23" ht="15.95" customHeight="1">
      <c r="A1491" s="273"/>
      <c r="B1491" s="273"/>
      <c r="C1491" s="273"/>
      <c r="D1491" s="273"/>
      <c r="E1491" s="273"/>
      <c r="F1491" s="273"/>
      <c r="G1491" s="273"/>
      <c r="H1491" s="273"/>
      <c r="I1491" s="273"/>
      <c r="J1491" s="273"/>
      <c r="K1491" s="273"/>
      <c r="L1491" s="273"/>
      <c r="M1491" s="273"/>
      <c r="N1491" s="273"/>
      <c r="O1491" s="273"/>
      <c r="P1491" s="273"/>
      <c r="Q1491" s="273"/>
      <c r="R1491" s="273"/>
      <c r="S1491" s="273"/>
      <c r="T1491" s="273"/>
      <c r="U1491" s="273"/>
      <c r="V1491" s="273"/>
      <c r="W1491" s="273"/>
    </row>
    <row r="1492" spans="1:23" ht="15.95" customHeight="1">
      <c r="A1492" s="273"/>
      <c r="B1492" s="273"/>
      <c r="C1492" s="273"/>
      <c r="D1492" s="273"/>
      <c r="E1492" s="273"/>
      <c r="F1492" s="273"/>
      <c r="G1492" s="273"/>
      <c r="H1492" s="273"/>
      <c r="I1492" s="273"/>
      <c r="J1492" s="273"/>
      <c r="K1492" s="273"/>
      <c r="L1492" s="273"/>
      <c r="M1492" s="273"/>
      <c r="N1492" s="273"/>
      <c r="O1492" s="273"/>
      <c r="P1492" s="273"/>
      <c r="Q1492" s="273"/>
      <c r="R1492" s="273"/>
      <c r="S1492" s="273"/>
      <c r="T1492" s="273"/>
      <c r="U1492" s="273"/>
      <c r="V1492" s="273"/>
      <c r="W1492" s="273"/>
    </row>
    <row r="1493" spans="1:23" ht="15.95" customHeight="1">
      <c r="A1493" s="273"/>
      <c r="B1493" s="273"/>
      <c r="C1493" s="273"/>
      <c r="D1493" s="273"/>
      <c r="E1493" s="273"/>
      <c r="F1493" s="273"/>
      <c r="G1493" s="273"/>
      <c r="H1493" s="273"/>
      <c r="I1493" s="273"/>
      <c r="J1493" s="273"/>
      <c r="K1493" s="273"/>
      <c r="L1493" s="273"/>
      <c r="M1493" s="273"/>
      <c r="N1493" s="273"/>
      <c r="O1493" s="273"/>
      <c r="P1493" s="273"/>
      <c r="Q1493" s="273"/>
      <c r="R1493" s="273"/>
      <c r="S1493" s="273"/>
      <c r="T1493" s="273"/>
      <c r="U1493" s="273"/>
      <c r="V1493" s="273"/>
      <c r="W1493" s="273"/>
    </row>
    <row r="1494" spans="1:23" ht="15.95" customHeight="1">
      <c r="A1494" s="273"/>
      <c r="B1494" s="273"/>
      <c r="C1494" s="273"/>
      <c r="D1494" s="273"/>
      <c r="E1494" s="273"/>
      <c r="F1494" s="273"/>
      <c r="G1494" s="273"/>
      <c r="H1494" s="273"/>
      <c r="I1494" s="273"/>
      <c r="J1494" s="273"/>
      <c r="K1494" s="273"/>
      <c r="L1494" s="273"/>
      <c r="M1494" s="273"/>
      <c r="N1494" s="273"/>
      <c r="O1494" s="273"/>
      <c r="P1494" s="273"/>
      <c r="Q1494" s="273"/>
      <c r="R1494" s="273"/>
      <c r="S1494" s="273"/>
      <c r="T1494" s="273"/>
      <c r="U1494" s="273"/>
      <c r="V1494" s="273"/>
      <c r="W1494" s="273"/>
    </row>
    <row r="1495" spans="1:23" ht="15.95" customHeight="1">
      <c r="A1495" s="273"/>
      <c r="B1495" s="273"/>
      <c r="C1495" s="273"/>
      <c r="D1495" s="273"/>
      <c r="E1495" s="273"/>
      <c r="F1495" s="273"/>
      <c r="G1495" s="273"/>
      <c r="H1495" s="273"/>
      <c r="I1495" s="273"/>
      <c r="J1495" s="273"/>
      <c r="K1495" s="273"/>
      <c r="L1495" s="273"/>
      <c r="M1495" s="273"/>
      <c r="N1495" s="273"/>
      <c r="O1495" s="273"/>
      <c r="P1495" s="273"/>
      <c r="Q1495" s="273"/>
      <c r="R1495" s="273"/>
      <c r="S1495" s="273"/>
      <c r="T1495" s="273"/>
      <c r="U1495" s="273"/>
      <c r="V1495" s="273"/>
      <c r="W1495" s="273"/>
    </row>
    <row r="1496" spans="1:23" ht="15.95" customHeight="1">
      <c r="A1496" s="273"/>
      <c r="B1496" s="273"/>
      <c r="C1496" s="273"/>
      <c r="D1496" s="273"/>
      <c r="E1496" s="273"/>
      <c r="F1496" s="273"/>
      <c r="G1496" s="273"/>
      <c r="H1496" s="273"/>
      <c r="I1496" s="273"/>
      <c r="J1496" s="273"/>
      <c r="K1496" s="273"/>
      <c r="L1496" s="273"/>
      <c r="M1496" s="273"/>
      <c r="N1496" s="273"/>
      <c r="O1496" s="273"/>
      <c r="P1496" s="273"/>
      <c r="Q1496" s="273"/>
      <c r="R1496" s="273"/>
      <c r="S1496" s="273"/>
      <c r="T1496" s="273"/>
      <c r="U1496" s="273"/>
      <c r="V1496" s="273"/>
      <c r="W1496" s="273"/>
    </row>
    <row r="1497" spans="1:23" ht="15.95" customHeight="1">
      <c r="A1497" s="273"/>
      <c r="B1497" s="273"/>
      <c r="C1497" s="273"/>
      <c r="D1497" s="273"/>
      <c r="E1497" s="273"/>
      <c r="F1497" s="273"/>
      <c r="G1497" s="273"/>
      <c r="H1497" s="273"/>
      <c r="I1497" s="273"/>
      <c r="J1497" s="273"/>
      <c r="K1497" s="273"/>
      <c r="L1497" s="273"/>
      <c r="M1497" s="273"/>
      <c r="N1497" s="273"/>
      <c r="O1497" s="273"/>
      <c r="P1497" s="273"/>
      <c r="Q1497" s="273"/>
      <c r="R1497" s="273"/>
      <c r="S1497" s="273"/>
      <c r="T1497" s="273"/>
      <c r="U1497" s="273"/>
      <c r="V1497" s="273"/>
      <c r="W1497" s="273"/>
    </row>
    <row r="1498" spans="1:23" ht="15.95" customHeight="1">
      <c r="A1498" s="273"/>
      <c r="B1498" s="273"/>
      <c r="C1498" s="273"/>
      <c r="D1498" s="273"/>
      <c r="E1498" s="273"/>
      <c r="F1498" s="273"/>
      <c r="G1498" s="273"/>
      <c r="H1498" s="273"/>
      <c r="I1498" s="273"/>
      <c r="J1498" s="273"/>
      <c r="K1498" s="273"/>
      <c r="L1498" s="273"/>
      <c r="M1498" s="273"/>
      <c r="N1498" s="273"/>
      <c r="O1498" s="273"/>
      <c r="P1498" s="273"/>
      <c r="Q1498" s="273"/>
      <c r="R1498" s="273"/>
      <c r="S1498" s="273"/>
      <c r="T1498" s="273"/>
      <c r="U1498" s="273"/>
      <c r="V1498" s="273"/>
      <c r="W1498" s="273"/>
    </row>
    <row r="1499" spans="1:23" ht="15.95" customHeight="1">
      <c r="A1499" s="273"/>
      <c r="B1499" s="273"/>
      <c r="C1499" s="273"/>
      <c r="D1499" s="273"/>
      <c r="E1499" s="273"/>
      <c r="F1499" s="273"/>
      <c r="G1499" s="273"/>
      <c r="H1499" s="273"/>
      <c r="I1499" s="273"/>
      <c r="J1499" s="273"/>
      <c r="K1499" s="273"/>
      <c r="L1499" s="273"/>
      <c r="M1499" s="273"/>
      <c r="N1499" s="273"/>
      <c r="O1499" s="273"/>
      <c r="P1499" s="273"/>
      <c r="Q1499" s="273"/>
      <c r="R1499" s="273"/>
      <c r="S1499" s="273"/>
      <c r="T1499" s="273"/>
      <c r="U1499" s="273"/>
      <c r="V1499" s="273"/>
      <c r="W1499" s="273"/>
    </row>
    <row r="1500" spans="1:23" ht="15.95" customHeight="1">
      <c r="A1500" s="273"/>
      <c r="B1500" s="273"/>
      <c r="C1500" s="273"/>
      <c r="D1500" s="273"/>
      <c r="E1500" s="273"/>
      <c r="F1500" s="273"/>
      <c r="G1500" s="273"/>
      <c r="H1500" s="273"/>
      <c r="I1500" s="273"/>
      <c r="J1500" s="273"/>
      <c r="K1500" s="273"/>
      <c r="L1500" s="273"/>
      <c r="M1500" s="273"/>
      <c r="N1500" s="273"/>
      <c r="O1500" s="273"/>
      <c r="P1500" s="273"/>
      <c r="Q1500" s="273"/>
      <c r="R1500" s="273"/>
      <c r="S1500" s="273"/>
      <c r="T1500" s="273"/>
      <c r="U1500" s="273"/>
      <c r="V1500" s="273"/>
      <c r="W1500" s="273"/>
    </row>
    <row r="1501" spans="1:23" ht="15.95" customHeight="1">
      <c r="A1501" s="273"/>
      <c r="B1501" s="273"/>
      <c r="C1501" s="273"/>
      <c r="D1501" s="273"/>
      <c r="E1501" s="273"/>
      <c r="F1501" s="273"/>
      <c r="G1501" s="273"/>
      <c r="H1501" s="273"/>
      <c r="I1501" s="273"/>
      <c r="J1501" s="273"/>
      <c r="K1501" s="273"/>
      <c r="L1501" s="273"/>
      <c r="M1501" s="273"/>
      <c r="N1501" s="273"/>
      <c r="O1501" s="273"/>
      <c r="P1501" s="273"/>
      <c r="Q1501" s="273"/>
      <c r="R1501" s="273"/>
      <c r="S1501" s="273"/>
      <c r="T1501" s="273"/>
      <c r="U1501" s="273"/>
      <c r="V1501" s="273"/>
      <c r="W1501" s="273"/>
    </row>
    <row r="1502" spans="1:23" ht="15.95" customHeight="1">
      <c r="A1502" s="273"/>
      <c r="B1502" s="273"/>
      <c r="C1502" s="273"/>
      <c r="D1502" s="273"/>
      <c r="E1502" s="273"/>
      <c r="F1502" s="273"/>
      <c r="G1502" s="273"/>
      <c r="H1502" s="273"/>
      <c r="I1502" s="273"/>
      <c r="J1502" s="273"/>
      <c r="K1502" s="273"/>
      <c r="L1502" s="273"/>
      <c r="M1502" s="273"/>
      <c r="N1502" s="273"/>
      <c r="O1502" s="273"/>
      <c r="P1502" s="273"/>
      <c r="Q1502" s="273"/>
      <c r="R1502" s="273"/>
      <c r="S1502" s="273"/>
      <c r="T1502" s="273"/>
      <c r="U1502" s="273"/>
      <c r="V1502" s="273"/>
      <c r="W1502" s="273"/>
    </row>
    <row r="1503" spans="1:23" ht="15.95" customHeight="1">
      <c r="A1503" s="273"/>
      <c r="B1503" s="273"/>
      <c r="C1503" s="273"/>
      <c r="D1503" s="273"/>
      <c r="E1503" s="273"/>
      <c r="F1503" s="273"/>
      <c r="G1503" s="273"/>
      <c r="H1503" s="273"/>
      <c r="I1503" s="273"/>
      <c r="J1503" s="273"/>
      <c r="K1503" s="273"/>
      <c r="L1503" s="273"/>
      <c r="M1503" s="273"/>
      <c r="N1503" s="273"/>
      <c r="O1503" s="273"/>
      <c r="P1503" s="273"/>
      <c r="Q1503" s="273"/>
      <c r="R1503" s="273"/>
      <c r="S1503" s="273"/>
      <c r="T1503" s="273"/>
      <c r="U1503" s="273"/>
      <c r="V1503" s="273"/>
      <c r="W1503" s="273"/>
    </row>
    <row r="1504" spans="1:23" ht="15.95" customHeight="1">
      <c r="A1504" s="273"/>
      <c r="B1504" s="273"/>
      <c r="C1504" s="273"/>
      <c r="D1504" s="273"/>
      <c r="E1504" s="273"/>
      <c r="F1504" s="273"/>
      <c r="G1504" s="273"/>
      <c r="H1504" s="273"/>
      <c r="I1504" s="273"/>
      <c r="J1504" s="273"/>
      <c r="K1504" s="273"/>
      <c r="L1504" s="273"/>
      <c r="M1504" s="273"/>
      <c r="N1504" s="273"/>
      <c r="O1504" s="273"/>
      <c r="P1504" s="273"/>
      <c r="Q1504" s="273"/>
      <c r="R1504" s="273"/>
      <c r="S1504" s="273"/>
      <c r="T1504" s="273"/>
      <c r="U1504" s="273"/>
      <c r="V1504" s="273"/>
      <c r="W1504" s="273"/>
    </row>
    <row r="1505" spans="1:23" ht="15.95" customHeight="1">
      <c r="A1505" s="273"/>
      <c r="B1505" s="273"/>
      <c r="C1505" s="273"/>
      <c r="D1505" s="273"/>
      <c r="E1505" s="273"/>
      <c r="F1505" s="273"/>
      <c r="G1505" s="273"/>
      <c r="H1505" s="273"/>
      <c r="I1505" s="273"/>
      <c r="J1505" s="273"/>
      <c r="K1505" s="273"/>
      <c r="L1505" s="273"/>
      <c r="M1505" s="273"/>
      <c r="N1505" s="273"/>
      <c r="O1505" s="273"/>
      <c r="P1505" s="273"/>
      <c r="Q1505" s="273"/>
      <c r="R1505" s="273"/>
      <c r="S1505" s="273"/>
      <c r="T1505" s="273"/>
      <c r="U1505" s="273"/>
      <c r="V1505" s="273"/>
      <c r="W1505" s="273"/>
    </row>
    <row r="1506" spans="1:23" ht="15.95" customHeight="1">
      <c r="A1506" s="273"/>
      <c r="B1506" s="273"/>
      <c r="C1506" s="273"/>
      <c r="D1506" s="273"/>
      <c r="E1506" s="273"/>
      <c r="F1506" s="273"/>
      <c r="G1506" s="273"/>
      <c r="H1506" s="273"/>
      <c r="I1506" s="273"/>
      <c r="J1506" s="273"/>
      <c r="K1506" s="273"/>
      <c r="L1506" s="273"/>
      <c r="M1506" s="273"/>
      <c r="N1506" s="273"/>
      <c r="O1506" s="273"/>
      <c r="P1506" s="273"/>
      <c r="Q1506" s="273"/>
      <c r="R1506" s="273"/>
      <c r="S1506" s="273"/>
      <c r="T1506" s="273"/>
      <c r="U1506" s="273"/>
      <c r="V1506" s="273"/>
      <c r="W1506" s="273"/>
    </row>
    <row r="1507" spans="1:23" ht="15.95" customHeight="1">
      <c r="A1507" s="273"/>
      <c r="B1507" s="273"/>
      <c r="C1507" s="273"/>
      <c r="D1507" s="273"/>
      <c r="E1507" s="273"/>
      <c r="F1507" s="273"/>
      <c r="G1507" s="273"/>
      <c r="H1507" s="273"/>
      <c r="I1507" s="273"/>
      <c r="J1507" s="273"/>
      <c r="K1507" s="273"/>
      <c r="L1507" s="273"/>
      <c r="M1507" s="273"/>
      <c r="N1507" s="273"/>
      <c r="O1507" s="273"/>
      <c r="P1507" s="273"/>
      <c r="Q1507" s="273"/>
      <c r="R1507" s="273"/>
      <c r="S1507" s="273"/>
      <c r="T1507" s="273"/>
      <c r="U1507" s="273"/>
      <c r="V1507" s="273"/>
      <c r="W1507" s="273"/>
    </row>
    <row r="1508" spans="1:23" ht="15.95" customHeight="1">
      <c r="A1508" s="273"/>
      <c r="B1508" s="273"/>
      <c r="C1508" s="273"/>
      <c r="D1508" s="273"/>
      <c r="E1508" s="273"/>
      <c r="F1508" s="273"/>
      <c r="G1508" s="273"/>
      <c r="H1508" s="273"/>
      <c r="I1508" s="273"/>
      <c r="J1508" s="273"/>
      <c r="K1508" s="273"/>
      <c r="L1508" s="273"/>
      <c r="M1508" s="273"/>
      <c r="N1508" s="273"/>
      <c r="O1508" s="273"/>
      <c r="P1508" s="273"/>
      <c r="Q1508" s="273"/>
      <c r="R1508" s="273"/>
      <c r="S1508" s="273"/>
      <c r="T1508" s="273"/>
      <c r="U1508" s="273"/>
      <c r="V1508" s="273"/>
      <c r="W1508" s="273"/>
    </row>
    <row r="1509" spans="1:23" ht="15.95" customHeight="1">
      <c r="A1509" s="273"/>
      <c r="B1509" s="273"/>
      <c r="C1509" s="273"/>
      <c r="D1509" s="273"/>
      <c r="E1509" s="273"/>
      <c r="F1509" s="273"/>
      <c r="G1509" s="273"/>
      <c r="H1509" s="273"/>
      <c r="I1509" s="273"/>
      <c r="J1509" s="273"/>
      <c r="K1509" s="273"/>
      <c r="L1509" s="273"/>
      <c r="M1509" s="273"/>
      <c r="N1509" s="273"/>
      <c r="O1509" s="273"/>
      <c r="P1509" s="273"/>
      <c r="Q1509" s="273"/>
      <c r="R1509" s="273"/>
      <c r="S1509" s="273"/>
      <c r="T1509" s="273"/>
      <c r="U1509" s="273"/>
      <c r="V1509" s="273"/>
      <c r="W1509" s="273"/>
    </row>
    <row r="1510" spans="1:23" ht="15.95" customHeight="1">
      <c r="A1510" s="273"/>
      <c r="B1510" s="273"/>
      <c r="C1510" s="273"/>
      <c r="D1510" s="273"/>
      <c r="E1510" s="273"/>
      <c r="F1510" s="273"/>
      <c r="G1510" s="273"/>
      <c r="H1510" s="273"/>
      <c r="I1510" s="273"/>
      <c r="J1510" s="273"/>
      <c r="K1510" s="273"/>
      <c r="L1510" s="273"/>
      <c r="M1510" s="273"/>
      <c r="N1510" s="273"/>
      <c r="O1510" s="273"/>
      <c r="P1510" s="273"/>
      <c r="Q1510" s="273"/>
      <c r="R1510" s="273"/>
      <c r="S1510" s="273"/>
      <c r="T1510" s="273"/>
      <c r="U1510" s="273"/>
      <c r="V1510" s="273"/>
      <c r="W1510" s="273"/>
    </row>
    <row r="1511" spans="1:23" ht="15.95" customHeight="1">
      <c r="A1511" s="273"/>
      <c r="B1511" s="273"/>
      <c r="C1511" s="273"/>
      <c r="D1511" s="273"/>
      <c r="E1511" s="273"/>
      <c r="F1511" s="273"/>
      <c r="G1511" s="273"/>
      <c r="H1511" s="273"/>
      <c r="I1511" s="273"/>
      <c r="J1511" s="273"/>
      <c r="K1511" s="273"/>
      <c r="L1511" s="273"/>
      <c r="M1511" s="273"/>
      <c r="N1511" s="273"/>
      <c r="O1511" s="273"/>
      <c r="P1511" s="273"/>
      <c r="Q1511" s="273"/>
      <c r="R1511" s="273"/>
      <c r="S1511" s="273"/>
      <c r="T1511" s="273"/>
      <c r="U1511" s="273"/>
      <c r="V1511" s="273"/>
      <c r="W1511" s="273"/>
    </row>
    <row r="1512" spans="1:23" ht="15.95" customHeight="1">
      <c r="A1512" s="273"/>
      <c r="B1512" s="273"/>
      <c r="C1512" s="273"/>
      <c r="D1512" s="273"/>
      <c r="E1512" s="273"/>
      <c r="F1512" s="273"/>
      <c r="G1512" s="273"/>
      <c r="H1512" s="273"/>
      <c r="I1512" s="273"/>
      <c r="J1512" s="273"/>
      <c r="K1512" s="273"/>
      <c r="L1512" s="273"/>
      <c r="M1512" s="273"/>
      <c r="N1512" s="273"/>
      <c r="O1512" s="273"/>
      <c r="P1512" s="273"/>
      <c r="Q1512" s="273"/>
      <c r="R1512" s="273"/>
      <c r="S1512" s="273"/>
      <c r="T1512" s="273"/>
      <c r="U1512" s="273"/>
      <c r="V1512" s="273"/>
      <c r="W1512" s="273"/>
    </row>
    <row r="1513" spans="1:23" ht="15.95" customHeight="1">
      <c r="A1513" s="273"/>
      <c r="B1513" s="273"/>
      <c r="C1513" s="273"/>
      <c r="D1513" s="273"/>
      <c r="E1513" s="273"/>
      <c r="F1513" s="273"/>
      <c r="G1513" s="273"/>
      <c r="H1513" s="273"/>
      <c r="I1513" s="273"/>
      <c r="J1513" s="273"/>
      <c r="K1513" s="273"/>
      <c r="L1513" s="273"/>
      <c r="M1513" s="273"/>
      <c r="N1513" s="273"/>
      <c r="O1513" s="273"/>
      <c r="P1513" s="273"/>
      <c r="Q1513" s="273"/>
      <c r="R1513" s="273"/>
      <c r="S1513" s="273"/>
      <c r="T1513" s="273"/>
      <c r="U1513" s="273"/>
      <c r="V1513" s="273"/>
      <c r="W1513" s="273"/>
    </row>
    <row r="1514" spans="1:23" ht="15.95" customHeight="1">
      <c r="A1514" s="273"/>
      <c r="B1514" s="273"/>
      <c r="C1514" s="273"/>
      <c r="D1514" s="273"/>
      <c r="E1514" s="273"/>
      <c r="F1514" s="273"/>
      <c r="G1514" s="273"/>
      <c r="H1514" s="273"/>
      <c r="I1514" s="273"/>
      <c r="J1514" s="273"/>
      <c r="K1514" s="273"/>
      <c r="L1514" s="273"/>
      <c r="M1514" s="273"/>
      <c r="N1514" s="273"/>
      <c r="O1514" s="273"/>
      <c r="P1514" s="273"/>
      <c r="Q1514" s="273"/>
      <c r="R1514" s="273"/>
      <c r="S1514" s="273"/>
      <c r="T1514" s="273"/>
      <c r="U1514" s="273"/>
      <c r="V1514" s="273"/>
      <c r="W1514" s="273"/>
    </row>
    <row r="1515" spans="1:23" ht="15.95" customHeight="1">
      <c r="A1515" s="273"/>
      <c r="B1515" s="273"/>
      <c r="C1515" s="273"/>
      <c r="D1515" s="273"/>
      <c r="E1515" s="273"/>
      <c r="F1515" s="273"/>
      <c r="G1515" s="273"/>
      <c r="H1515" s="273"/>
      <c r="I1515" s="273"/>
      <c r="J1515" s="273"/>
      <c r="K1515" s="273"/>
      <c r="L1515" s="273"/>
      <c r="M1515" s="273"/>
      <c r="N1515" s="273"/>
      <c r="O1515" s="273"/>
      <c r="P1515" s="273"/>
      <c r="Q1515" s="273"/>
      <c r="R1515" s="273"/>
      <c r="S1515" s="273"/>
      <c r="T1515" s="273"/>
      <c r="U1515" s="273"/>
      <c r="V1515" s="273"/>
      <c r="W1515" s="273"/>
    </row>
    <row r="1516" spans="1:23" ht="15.95" customHeight="1">
      <c r="A1516" s="273"/>
      <c r="B1516" s="273"/>
      <c r="C1516" s="273"/>
      <c r="D1516" s="273"/>
      <c r="E1516" s="273"/>
      <c r="F1516" s="273"/>
      <c r="G1516" s="273"/>
      <c r="H1516" s="273"/>
      <c r="I1516" s="273"/>
      <c r="J1516" s="273"/>
      <c r="K1516" s="273"/>
      <c r="L1516" s="273"/>
      <c r="M1516" s="273"/>
      <c r="N1516" s="273"/>
      <c r="O1516" s="273"/>
      <c r="P1516" s="273"/>
      <c r="Q1516" s="273"/>
      <c r="R1516" s="273"/>
      <c r="S1516" s="273"/>
      <c r="T1516" s="273"/>
      <c r="U1516" s="273"/>
      <c r="V1516" s="273"/>
      <c r="W1516" s="273"/>
    </row>
    <row r="1517" spans="1:23" ht="15.95" customHeight="1">
      <c r="A1517" s="273"/>
      <c r="B1517" s="273"/>
      <c r="C1517" s="273"/>
      <c r="D1517" s="273"/>
      <c r="E1517" s="273"/>
      <c r="F1517" s="273"/>
      <c r="G1517" s="273"/>
      <c r="H1517" s="273"/>
      <c r="I1517" s="273"/>
      <c r="J1517" s="273"/>
      <c r="K1517" s="273"/>
      <c r="L1517" s="273"/>
      <c r="M1517" s="273"/>
      <c r="N1517" s="273"/>
      <c r="O1517" s="273"/>
      <c r="P1517" s="273"/>
      <c r="Q1517" s="273"/>
      <c r="R1517" s="273"/>
      <c r="S1517" s="273"/>
      <c r="T1517" s="273"/>
      <c r="U1517" s="273"/>
      <c r="V1517" s="273"/>
      <c r="W1517" s="273"/>
    </row>
    <row r="1518" spans="1:23" ht="15.95" customHeight="1">
      <c r="A1518" s="273"/>
      <c r="B1518" s="273"/>
      <c r="C1518" s="273"/>
      <c r="D1518" s="273"/>
      <c r="E1518" s="273"/>
      <c r="F1518" s="273"/>
      <c r="G1518" s="273"/>
      <c r="H1518" s="273"/>
      <c r="I1518" s="273"/>
      <c r="J1518" s="273"/>
      <c r="K1518" s="273"/>
      <c r="L1518" s="273"/>
      <c r="M1518" s="273"/>
      <c r="N1518" s="273"/>
      <c r="O1518" s="273"/>
      <c r="P1518" s="273"/>
      <c r="Q1518" s="273"/>
      <c r="R1518" s="273"/>
      <c r="S1518" s="273"/>
      <c r="T1518" s="273"/>
      <c r="U1518" s="273"/>
      <c r="V1518" s="273"/>
      <c r="W1518" s="273"/>
    </row>
    <row r="1519" spans="1:23" ht="15.95" customHeight="1">
      <c r="A1519" s="273"/>
      <c r="B1519" s="273"/>
      <c r="C1519" s="273"/>
      <c r="D1519" s="273"/>
      <c r="E1519" s="273"/>
      <c r="F1519" s="273"/>
      <c r="G1519" s="273"/>
      <c r="H1519" s="273"/>
      <c r="I1519" s="273"/>
      <c r="J1519" s="273"/>
      <c r="K1519" s="273"/>
      <c r="L1519" s="273"/>
      <c r="M1519" s="273"/>
      <c r="N1519" s="273"/>
      <c r="O1519" s="273"/>
      <c r="P1519" s="273"/>
      <c r="Q1519" s="273"/>
      <c r="R1519" s="273"/>
      <c r="S1519" s="273"/>
      <c r="T1519" s="273"/>
      <c r="U1519" s="273"/>
      <c r="V1519" s="273"/>
      <c r="W1519" s="273"/>
    </row>
    <row r="1520" spans="1:23" ht="15.95" customHeight="1">
      <c r="A1520" s="273"/>
      <c r="B1520" s="273"/>
      <c r="C1520" s="273"/>
      <c r="D1520" s="273"/>
      <c r="E1520" s="273"/>
      <c r="F1520" s="273"/>
      <c r="G1520" s="273"/>
      <c r="H1520" s="273"/>
      <c r="I1520" s="273"/>
      <c r="J1520" s="273"/>
      <c r="K1520" s="273"/>
      <c r="L1520" s="273"/>
      <c r="M1520" s="273"/>
      <c r="N1520" s="273"/>
      <c r="O1520" s="273"/>
      <c r="P1520" s="273"/>
      <c r="Q1520" s="273"/>
      <c r="R1520" s="273"/>
      <c r="S1520" s="273"/>
      <c r="T1520" s="273"/>
      <c r="U1520" s="273"/>
      <c r="V1520" s="273"/>
      <c r="W1520" s="273"/>
    </row>
    <row r="1521" spans="1:23" ht="15.95" customHeight="1">
      <c r="A1521" s="273"/>
      <c r="B1521" s="273"/>
      <c r="C1521" s="273"/>
      <c r="D1521" s="273"/>
      <c r="E1521" s="273"/>
      <c r="F1521" s="273"/>
      <c r="G1521" s="273"/>
      <c r="H1521" s="273"/>
      <c r="I1521" s="273"/>
      <c r="J1521" s="273"/>
      <c r="K1521" s="273"/>
      <c r="L1521" s="273"/>
      <c r="M1521" s="273"/>
      <c r="N1521" s="273"/>
      <c r="O1521" s="273"/>
      <c r="P1521" s="273"/>
      <c r="Q1521" s="273"/>
      <c r="R1521" s="273"/>
      <c r="S1521" s="273"/>
      <c r="T1521" s="273"/>
      <c r="U1521" s="273"/>
      <c r="V1521" s="273"/>
      <c r="W1521" s="273"/>
    </row>
    <row r="1522" spans="1:23" ht="15.95" customHeight="1">
      <c r="A1522" s="273"/>
      <c r="B1522" s="273"/>
      <c r="C1522" s="273"/>
      <c r="D1522" s="273"/>
      <c r="E1522" s="273"/>
      <c r="F1522" s="273"/>
      <c r="G1522" s="273"/>
      <c r="H1522" s="273"/>
      <c r="I1522" s="273"/>
      <c r="J1522" s="273"/>
      <c r="K1522" s="273"/>
      <c r="L1522" s="273"/>
      <c r="M1522" s="273"/>
      <c r="N1522" s="273"/>
      <c r="O1522" s="273"/>
      <c r="P1522" s="273"/>
      <c r="Q1522" s="273"/>
      <c r="R1522" s="273"/>
      <c r="S1522" s="273"/>
      <c r="T1522" s="273"/>
      <c r="U1522" s="273"/>
      <c r="V1522" s="273"/>
      <c r="W1522" s="273"/>
    </row>
    <row r="1523" spans="1:23" ht="15.95" customHeight="1">
      <c r="A1523" s="273"/>
      <c r="B1523" s="273"/>
      <c r="C1523" s="273"/>
      <c r="D1523" s="273"/>
      <c r="E1523" s="273"/>
      <c r="F1523" s="273"/>
      <c r="G1523" s="273"/>
      <c r="H1523" s="273"/>
      <c r="I1523" s="273"/>
      <c r="J1523" s="273"/>
      <c r="K1523" s="273"/>
      <c r="L1523" s="273"/>
      <c r="M1523" s="273"/>
      <c r="N1523" s="273"/>
      <c r="O1523" s="273"/>
      <c r="P1523" s="273"/>
      <c r="Q1523" s="273"/>
      <c r="R1523" s="273"/>
      <c r="S1523" s="273"/>
      <c r="T1523" s="273"/>
      <c r="U1523" s="273"/>
      <c r="V1523" s="273"/>
      <c r="W1523" s="273"/>
    </row>
    <row r="1524" spans="1:23" ht="15.95" customHeight="1">
      <c r="A1524" s="273"/>
      <c r="B1524" s="273"/>
      <c r="C1524" s="273"/>
      <c r="D1524" s="273"/>
      <c r="E1524" s="273"/>
      <c r="F1524" s="273"/>
      <c r="G1524" s="273"/>
      <c r="H1524" s="273"/>
      <c r="I1524" s="273"/>
      <c r="J1524" s="273"/>
      <c r="K1524" s="273"/>
      <c r="L1524" s="273"/>
      <c r="M1524" s="273"/>
      <c r="N1524" s="273"/>
      <c r="O1524" s="273"/>
      <c r="P1524" s="273"/>
      <c r="Q1524" s="273"/>
      <c r="R1524" s="273"/>
      <c r="S1524" s="273"/>
      <c r="T1524" s="273"/>
      <c r="U1524" s="273"/>
      <c r="V1524" s="273"/>
      <c r="W1524" s="273"/>
    </row>
    <row r="1525" spans="1:23" ht="15.95" customHeight="1">
      <c r="A1525" s="273"/>
      <c r="B1525" s="273"/>
      <c r="C1525" s="273"/>
      <c r="D1525" s="273"/>
      <c r="E1525" s="273"/>
      <c r="F1525" s="273"/>
      <c r="G1525" s="273"/>
      <c r="H1525" s="273"/>
      <c r="I1525" s="273"/>
      <c r="J1525" s="273"/>
      <c r="K1525" s="273"/>
      <c r="L1525" s="273"/>
      <c r="M1525" s="273"/>
      <c r="N1525" s="273"/>
      <c r="O1525" s="273"/>
      <c r="P1525" s="273"/>
      <c r="Q1525" s="273"/>
      <c r="R1525" s="273"/>
      <c r="S1525" s="273"/>
      <c r="T1525" s="273"/>
      <c r="U1525" s="273"/>
      <c r="V1525" s="273"/>
      <c r="W1525" s="273"/>
    </row>
    <row r="1526" spans="1:23" ht="15.95" customHeight="1">
      <c r="A1526" s="273"/>
      <c r="B1526" s="273"/>
      <c r="C1526" s="273"/>
      <c r="D1526" s="273"/>
      <c r="E1526" s="273"/>
      <c r="F1526" s="273"/>
      <c r="G1526" s="273"/>
      <c r="H1526" s="273"/>
      <c r="I1526" s="273"/>
      <c r="J1526" s="273"/>
      <c r="K1526" s="273"/>
      <c r="L1526" s="273"/>
      <c r="M1526" s="273"/>
      <c r="N1526" s="273"/>
      <c r="O1526" s="273"/>
      <c r="P1526" s="273"/>
      <c r="Q1526" s="273"/>
      <c r="R1526" s="273"/>
      <c r="S1526" s="273"/>
      <c r="T1526" s="273"/>
      <c r="U1526" s="273"/>
      <c r="V1526" s="273"/>
      <c r="W1526" s="273"/>
    </row>
    <row r="1527" spans="1:23" ht="15.95" customHeight="1">
      <c r="A1527" s="273"/>
      <c r="B1527" s="273"/>
      <c r="C1527" s="273"/>
      <c r="D1527" s="273"/>
      <c r="E1527" s="273"/>
      <c r="F1527" s="273"/>
      <c r="G1527" s="273"/>
      <c r="H1527" s="273"/>
      <c r="I1527" s="273"/>
      <c r="J1527" s="273"/>
      <c r="K1527" s="273"/>
      <c r="L1527" s="273"/>
      <c r="M1527" s="273"/>
      <c r="N1527" s="273"/>
      <c r="O1527" s="273"/>
      <c r="P1527" s="273"/>
      <c r="Q1527" s="273"/>
      <c r="R1527" s="273"/>
      <c r="S1527" s="273"/>
      <c r="T1527" s="273"/>
      <c r="U1527" s="273"/>
      <c r="V1527" s="273"/>
      <c r="W1527" s="273"/>
    </row>
    <row r="1528" spans="1:23" ht="15.95" customHeight="1">
      <c r="A1528" s="273"/>
      <c r="B1528" s="273"/>
      <c r="C1528" s="273"/>
      <c r="D1528" s="273"/>
      <c r="E1528" s="273"/>
      <c r="F1528" s="273"/>
      <c r="G1528" s="273"/>
      <c r="H1528" s="273"/>
      <c r="I1528" s="273"/>
      <c r="J1528" s="273"/>
      <c r="K1528" s="273"/>
      <c r="L1528" s="273"/>
      <c r="M1528" s="273"/>
      <c r="N1528" s="273"/>
      <c r="O1528" s="273"/>
      <c r="P1528" s="273"/>
      <c r="Q1528" s="273"/>
      <c r="R1528" s="273"/>
      <c r="S1528" s="273"/>
      <c r="T1528" s="273"/>
      <c r="U1528" s="273"/>
      <c r="V1528" s="273"/>
      <c r="W1528" s="273"/>
    </row>
    <row r="1529" spans="1:23" ht="15.95" customHeight="1">
      <c r="A1529" s="273"/>
      <c r="B1529" s="273"/>
      <c r="C1529" s="273"/>
      <c r="D1529" s="273"/>
      <c r="E1529" s="273"/>
      <c r="F1529" s="273"/>
      <c r="G1529" s="273"/>
      <c r="H1529" s="273"/>
      <c r="I1529" s="273"/>
      <c r="J1529" s="273"/>
      <c r="K1529" s="273"/>
      <c r="L1529" s="273"/>
      <c r="M1529" s="273"/>
      <c r="N1529" s="273"/>
      <c r="O1529" s="273"/>
      <c r="P1529" s="273"/>
      <c r="Q1529" s="273"/>
      <c r="R1529" s="273"/>
      <c r="S1529" s="273"/>
      <c r="T1529" s="273"/>
      <c r="U1529" s="273"/>
      <c r="V1529" s="273"/>
      <c r="W1529" s="273"/>
    </row>
    <row r="1530" spans="1:23" ht="15.95" customHeight="1">
      <c r="A1530" s="273"/>
      <c r="B1530" s="273"/>
      <c r="C1530" s="273"/>
      <c r="D1530" s="273"/>
      <c r="E1530" s="273"/>
      <c r="F1530" s="273"/>
      <c r="G1530" s="273"/>
      <c r="H1530" s="273"/>
      <c r="I1530" s="273"/>
      <c r="J1530" s="273"/>
      <c r="K1530" s="273"/>
      <c r="L1530" s="273"/>
      <c r="M1530" s="273"/>
      <c r="N1530" s="273"/>
      <c r="O1530" s="273"/>
      <c r="P1530" s="273"/>
      <c r="Q1530" s="273"/>
      <c r="R1530" s="273"/>
      <c r="S1530" s="273"/>
      <c r="T1530" s="273"/>
      <c r="U1530" s="273"/>
      <c r="V1530" s="273"/>
      <c r="W1530" s="273"/>
    </row>
    <row r="1531" spans="1:23" ht="15.95" customHeight="1">
      <c r="A1531" s="273"/>
      <c r="B1531" s="273"/>
      <c r="C1531" s="273"/>
      <c r="D1531" s="273"/>
      <c r="E1531" s="273"/>
      <c r="F1531" s="273"/>
      <c r="G1531" s="273"/>
      <c r="H1531" s="273"/>
      <c r="I1531" s="273"/>
      <c r="J1531" s="273"/>
      <c r="K1531" s="273"/>
      <c r="L1531" s="273"/>
      <c r="M1531" s="273"/>
      <c r="N1531" s="273"/>
      <c r="O1531" s="273"/>
      <c r="P1531" s="273"/>
      <c r="Q1531" s="273"/>
      <c r="R1531" s="273"/>
      <c r="S1531" s="273"/>
      <c r="T1531" s="273"/>
      <c r="U1531" s="273"/>
      <c r="V1531" s="273"/>
      <c r="W1531" s="273"/>
    </row>
    <row r="1532" spans="1:23" ht="15.95" customHeight="1">
      <c r="A1532" s="273"/>
      <c r="B1532" s="273"/>
      <c r="C1532" s="273"/>
      <c r="D1532" s="273"/>
      <c r="E1532" s="273"/>
      <c r="F1532" s="273"/>
      <c r="G1532" s="273"/>
      <c r="H1532" s="273"/>
      <c r="I1532" s="273"/>
      <c r="J1532" s="273"/>
      <c r="K1532" s="273"/>
      <c r="L1532" s="273"/>
      <c r="M1532" s="273"/>
      <c r="N1532" s="273"/>
      <c r="O1532" s="273"/>
      <c r="P1532" s="273"/>
      <c r="Q1532" s="273"/>
      <c r="R1532" s="273"/>
      <c r="S1532" s="273"/>
      <c r="T1532" s="273"/>
      <c r="U1532" s="273"/>
      <c r="V1532" s="273"/>
      <c r="W1532" s="273"/>
    </row>
    <row r="1533" spans="1:23" ht="15.95" customHeight="1">
      <c r="A1533" s="273"/>
      <c r="B1533" s="273"/>
      <c r="C1533" s="273"/>
      <c r="D1533" s="273"/>
      <c r="E1533" s="273"/>
      <c r="F1533" s="273"/>
      <c r="G1533" s="273"/>
      <c r="H1533" s="273"/>
      <c r="I1533" s="273"/>
      <c r="J1533" s="273"/>
      <c r="K1533" s="273"/>
      <c r="L1533" s="273"/>
      <c r="M1533" s="273"/>
      <c r="N1533" s="273"/>
      <c r="O1533" s="273"/>
      <c r="P1533" s="273"/>
      <c r="Q1533" s="273"/>
      <c r="R1533" s="273"/>
      <c r="S1533" s="273"/>
      <c r="T1533" s="273"/>
      <c r="U1533" s="273"/>
      <c r="V1533" s="273"/>
      <c r="W1533" s="273"/>
    </row>
    <row r="1534" spans="1:23" ht="15.95" customHeight="1">
      <c r="A1534" s="273"/>
      <c r="B1534" s="273"/>
      <c r="C1534" s="273"/>
      <c r="D1534" s="273"/>
      <c r="E1534" s="273"/>
      <c r="F1534" s="273"/>
      <c r="G1534" s="273"/>
      <c r="H1534" s="273"/>
      <c r="I1534" s="273"/>
      <c r="J1534" s="273"/>
      <c r="K1534" s="273"/>
      <c r="L1534" s="273"/>
      <c r="M1534" s="273"/>
      <c r="N1534" s="273"/>
      <c r="O1534" s="273"/>
      <c r="P1534" s="273"/>
      <c r="Q1534" s="273"/>
      <c r="R1534" s="273"/>
      <c r="S1534" s="273"/>
      <c r="T1534" s="273"/>
      <c r="U1534" s="273"/>
      <c r="V1534" s="273"/>
      <c r="W1534" s="273"/>
    </row>
    <row r="1535" spans="1:23" ht="15.95" customHeight="1">
      <c r="A1535" s="273"/>
      <c r="B1535" s="273"/>
      <c r="C1535" s="273"/>
      <c r="D1535" s="273"/>
      <c r="E1535" s="273"/>
      <c r="F1535" s="273"/>
      <c r="G1535" s="273"/>
      <c r="H1535" s="273"/>
      <c r="I1535" s="273"/>
      <c r="J1535" s="273"/>
      <c r="K1535" s="273"/>
      <c r="L1535" s="273"/>
      <c r="M1535" s="273"/>
      <c r="N1535" s="273"/>
      <c r="O1535" s="273"/>
      <c r="P1535" s="273"/>
      <c r="Q1535" s="273"/>
      <c r="R1535" s="273"/>
      <c r="S1535" s="273"/>
      <c r="T1535" s="273"/>
      <c r="U1535" s="273"/>
      <c r="V1535" s="273"/>
      <c r="W1535" s="273"/>
    </row>
    <row r="1536" spans="1:23" ht="15.95" customHeight="1">
      <c r="A1536" s="273"/>
      <c r="B1536" s="273"/>
      <c r="C1536" s="273"/>
      <c r="D1536" s="273"/>
      <c r="E1536" s="273"/>
      <c r="F1536" s="273"/>
      <c r="G1536" s="273"/>
      <c r="H1536" s="273"/>
      <c r="I1536" s="273"/>
      <c r="J1536" s="273"/>
      <c r="K1536" s="273"/>
      <c r="L1536" s="273"/>
      <c r="M1536" s="273"/>
      <c r="N1536" s="273"/>
      <c r="O1536" s="273"/>
      <c r="P1536" s="273"/>
      <c r="Q1536" s="273"/>
      <c r="R1536" s="273"/>
      <c r="S1536" s="273"/>
      <c r="T1536" s="273"/>
      <c r="U1536" s="273"/>
      <c r="V1536" s="273"/>
      <c r="W1536" s="273"/>
    </row>
    <row r="1537" spans="1:23" ht="15.95" customHeight="1">
      <c r="A1537" s="273"/>
      <c r="B1537" s="273"/>
      <c r="C1537" s="273"/>
      <c r="D1537" s="273"/>
      <c r="E1537" s="273"/>
      <c r="F1537" s="273"/>
      <c r="G1537" s="273"/>
      <c r="H1537" s="273"/>
      <c r="I1537" s="273"/>
      <c r="J1537" s="273"/>
      <c r="K1537" s="273"/>
      <c r="L1537" s="273"/>
      <c r="M1537" s="273"/>
      <c r="N1537" s="273"/>
      <c r="O1537" s="273"/>
      <c r="P1537" s="273"/>
      <c r="Q1537" s="273"/>
      <c r="R1537" s="273"/>
      <c r="S1537" s="273"/>
      <c r="T1537" s="273"/>
      <c r="U1537" s="273"/>
      <c r="V1537" s="273"/>
      <c r="W1537" s="273"/>
    </row>
    <row r="1538" spans="1:23" ht="15.95" customHeight="1">
      <c r="A1538" s="273"/>
      <c r="B1538" s="273"/>
      <c r="C1538" s="273"/>
      <c r="D1538" s="273"/>
      <c r="E1538" s="273"/>
      <c r="F1538" s="273"/>
      <c r="G1538" s="273"/>
      <c r="H1538" s="273"/>
      <c r="I1538" s="273"/>
      <c r="J1538" s="273"/>
      <c r="K1538" s="273"/>
      <c r="L1538" s="273"/>
      <c r="M1538" s="273"/>
      <c r="N1538" s="273"/>
      <c r="O1538" s="273"/>
      <c r="P1538" s="273"/>
      <c r="Q1538" s="273"/>
      <c r="R1538" s="273"/>
      <c r="S1538" s="273"/>
      <c r="T1538" s="273"/>
      <c r="U1538" s="273"/>
      <c r="V1538" s="273"/>
      <c r="W1538" s="273"/>
    </row>
    <row r="1539" spans="1:23" ht="15.95" customHeight="1">
      <c r="A1539" s="273"/>
      <c r="B1539" s="273"/>
      <c r="C1539" s="273"/>
      <c r="D1539" s="273"/>
      <c r="E1539" s="273"/>
      <c r="F1539" s="273"/>
      <c r="G1539" s="273"/>
      <c r="H1539" s="273"/>
      <c r="I1539" s="273"/>
      <c r="J1539" s="273"/>
      <c r="K1539" s="273"/>
      <c r="L1539" s="273"/>
      <c r="M1539" s="273"/>
      <c r="N1539" s="273"/>
      <c r="O1539" s="273"/>
      <c r="P1539" s="273"/>
      <c r="Q1539" s="273"/>
      <c r="R1539" s="273"/>
      <c r="S1539" s="273"/>
      <c r="T1539" s="273"/>
      <c r="U1539" s="273"/>
      <c r="V1539" s="273"/>
      <c r="W1539" s="273"/>
    </row>
    <row r="1540" spans="1:23" ht="15.95" customHeight="1">
      <c r="A1540" s="273"/>
      <c r="B1540" s="273"/>
      <c r="C1540" s="273"/>
      <c r="D1540" s="273"/>
      <c r="E1540" s="273"/>
      <c r="F1540" s="273"/>
      <c r="G1540" s="273"/>
      <c r="H1540" s="273"/>
      <c r="I1540" s="273"/>
      <c r="J1540" s="273"/>
      <c r="K1540" s="273"/>
      <c r="L1540" s="273"/>
      <c r="M1540" s="273"/>
      <c r="N1540" s="273"/>
      <c r="O1540" s="273"/>
      <c r="P1540" s="273"/>
      <c r="Q1540" s="273"/>
      <c r="R1540" s="273"/>
      <c r="S1540" s="273"/>
      <c r="T1540" s="273"/>
      <c r="U1540" s="273"/>
      <c r="V1540" s="273"/>
      <c r="W1540" s="273"/>
    </row>
    <row r="1541" spans="1:23" ht="15.95" customHeight="1">
      <c r="A1541" s="273"/>
      <c r="B1541" s="273"/>
      <c r="C1541" s="273"/>
      <c r="D1541" s="273"/>
      <c r="E1541" s="273"/>
      <c r="F1541" s="273"/>
      <c r="G1541" s="273"/>
      <c r="H1541" s="273"/>
      <c r="I1541" s="273"/>
      <c r="J1541" s="273"/>
      <c r="K1541" s="273"/>
      <c r="L1541" s="273"/>
      <c r="M1541" s="273"/>
      <c r="N1541" s="273"/>
      <c r="O1541" s="273"/>
      <c r="P1541" s="273"/>
      <c r="Q1541" s="273"/>
      <c r="R1541" s="273"/>
      <c r="S1541" s="273"/>
      <c r="T1541" s="273"/>
      <c r="U1541" s="273"/>
      <c r="V1541" s="273"/>
      <c r="W1541" s="273"/>
    </row>
    <row r="1542" spans="1:23" ht="15.95" customHeight="1">
      <c r="A1542" s="273"/>
      <c r="B1542" s="273"/>
      <c r="C1542" s="273"/>
      <c r="D1542" s="273"/>
      <c r="E1542" s="273"/>
      <c r="F1542" s="273"/>
      <c r="G1542" s="273"/>
      <c r="H1542" s="273"/>
      <c r="I1542" s="273"/>
      <c r="J1542" s="273"/>
      <c r="K1542" s="273"/>
      <c r="L1542" s="273"/>
      <c r="M1542" s="273"/>
      <c r="N1542" s="273"/>
      <c r="O1542" s="273"/>
      <c r="P1542" s="273"/>
      <c r="Q1542" s="273"/>
      <c r="R1542" s="273"/>
      <c r="S1542" s="273"/>
      <c r="T1542" s="273"/>
      <c r="U1542" s="273"/>
      <c r="V1542" s="273"/>
      <c r="W1542" s="273"/>
    </row>
    <row r="1543" spans="1:23" ht="15.95" customHeight="1">
      <c r="A1543" s="273"/>
      <c r="B1543" s="273"/>
      <c r="C1543" s="273"/>
      <c r="D1543" s="273"/>
      <c r="E1543" s="273"/>
      <c r="F1543" s="273"/>
      <c r="G1543" s="273"/>
      <c r="H1543" s="273"/>
      <c r="I1543" s="273"/>
      <c r="J1543" s="273"/>
      <c r="K1543" s="273"/>
      <c r="L1543" s="273"/>
      <c r="M1543" s="273"/>
      <c r="N1543" s="273"/>
      <c r="O1543" s="273"/>
      <c r="P1543" s="273"/>
      <c r="Q1543" s="273"/>
      <c r="R1543" s="273"/>
      <c r="S1543" s="273"/>
      <c r="T1543" s="273"/>
      <c r="U1543" s="273"/>
      <c r="V1543" s="273"/>
      <c r="W1543" s="273"/>
    </row>
    <row r="1544" spans="1:23" ht="15.95" customHeight="1">
      <c r="A1544" s="273"/>
      <c r="B1544" s="273"/>
      <c r="C1544" s="273"/>
      <c r="D1544" s="273"/>
      <c r="E1544" s="273"/>
      <c r="F1544" s="273"/>
      <c r="G1544" s="273"/>
      <c r="H1544" s="273"/>
      <c r="I1544" s="273"/>
      <c r="J1544" s="273"/>
      <c r="K1544" s="273"/>
      <c r="L1544" s="273"/>
      <c r="M1544" s="273"/>
      <c r="N1544" s="273"/>
      <c r="O1544" s="273"/>
      <c r="P1544" s="273"/>
      <c r="Q1544" s="273"/>
      <c r="R1544" s="273"/>
      <c r="S1544" s="273"/>
      <c r="T1544" s="273"/>
      <c r="U1544" s="273"/>
      <c r="V1544" s="273"/>
      <c r="W1544" s="273"/>
    </row>
    <row r="1545" spans="1:23" ht="15.95" customHeight="1">
      <c r="A1545" s="273"/>
      <c r="B1545" s="273"/>
      <c r="C1545" s="273"/>
      <c r="D1545" s="273"/>
      <c r="E1545" s="273"/>
      <c r="F1545" s="273"/>
      <c r="G1545" s="273"/>
      <c r="H1545" s="273"/>
      <c r="I1545" s="273"/>
      <c r="J1545" s="273"/>
      <c r="K1545" s="273"/>
      <c r="L1545" s="273"/>
      <c r="M1545" s="273"/>
      <c r="N1545" s="273"/>
      <c r="O1545" s="273"/>
      <c r="P1545" s="273"/>
      <c r="Q1545" s="273"/>
      <c r="R1545" s="273"/>
      <c r="S1545" s="273"/>
      <c r="T1545" s="273"/>
      <c r="U1545" s="273"/>
      <c r="V1545" s="273"/>
      <c r="W1545" s="273"/>
    </row>
    <row r="1546" spans="1:23" ht="15.95" customHeight="1">
      <c r="A1546" s="273"/>
      <c r="B1546" s="273"/>
      <c r="C1546" s="273"/>
      <c r="D1546" s="273"/>
      <c r="E1546" s="273"/>
      <c r="F1546" s="273"/>
      <c r="G1546" s="273"/>
      <c r="H1546" s="273"/>
      <c r="I1546" s="273"/>
      <c r="J1546" s="273"/>
      <c r="K1546" s="273"/>
      <c r="L1546" s="273"/>
      <c r="M1546" s="273"/>
      <c r="N1546" s="273"/>
      <c r="O1546" s="273"/>
      <c r="P1546" s="273"/>
      <c r="Q1546" s="273"/>
      <c r="R1546" s="273"/>
      <c r="S1546" s="273"/>
      <c r="T1546" s="273"/>
      <c r="U1546" s="273"/>
      <c r="V1546" s="273"/>
      <c r="W1546" s="273"/>
    </row>
    <row r="1547" spans="1:23" ht="15.95" customHeight="1">
      <c r="A1547" s="273"/>
      <c r="B1547" s="273"/>
      <c r="C1547" s="273"/>
      <c r="D1547" s="273"/>
      <c r="E1547" s="273"/>
      <c r="F1547" s="273"/>
      <c r="G1547" s="273"/>
      <c r="H1547" s="273"/>
      <c r="I1547" s="273"/>
      <c r="J1547" s="273"/>
      <c r="K1547" s="273"/>
      <c r="L1547" s="273"/>
      <c r="M1547" s="273"/>
      <c r="N1547" s="273"/>
      <c r="O1547" s="273"/>
      <c r="P1547" s="273"/>
      <c r="Q1547" s="273"/>
      <c r="R1547" s="273"/>
      <c r="S1547" s="273"/>
      <c r="T1547" s="273"/>
      <c r="U1547" s="273"/>
      <c r="V1547" s="273"/>
      <c r="W1547" s="273"/>
    </row>
    <row r="1548" spans="1:23" ht="15.95" customHeight="1">
      <c r="A1548" s="273"/>
      <c r="B1548" s="273"/>
      <c r="C1548" s="273"/>
      <c r="D1548" s="273"/>
      <c r="E1548" s="273"/>
      <c r="F1548" s="273"/>
      <c r="G1548" s="273"/>
      <c r="H1548" s="273"/>
      <c r="I1548" s="273"/>
      <c r="J1548" s="273"/>
      <c r="K1548" s="273"/>
      <c r="L1548" s="273"/>
      <c r="M1548" s="273"/>
      <c r="N1548" s="273"/>
      <c r="O1548" s="273"/>
      <c r="P1548" s="273"/>
      <c r="Q1548" s="273"/>
      <c r="R1548" s="273"/>
      <c r="S1548" s="273"/>
      <c r="T1548" s="273"/>
      <c r="U1548" s="273"/>
      <c r="V1548" s="273"/>
      <c r="W1548" s="273"/>
    </row>
    <row r="1549" spans="1:23" ht="15.95" customHeight="1">
      <c r="A1549" s="273"/>
      <c r="B1549" s="273"/>
      <c r="C1549" s="273"/>
      <c r="D1549" s="273"/>
      <c r="E1549" s="273"/>
      <c r="F1549" s="273"/>
      <c r="G1549" s="273"/>
      <c r="H1549" s="273"/>
      <c r="I1549" s="273"/>
      <c r="J1549" s="273"/>
      <c r="K1549" s="273"/>
      <c r="L1549" s="273"/>
      <c r="M1549" s="273"/>
      <c r="N1549" s="273"/>
      <c r="O1549" s="273"/>
      <c r="P1549" s="273"/>
      <c r="Q1549" s="273"/>
      <c r="R1549" s="273"/>
      <c r="S1549" s="273"/>
      <c r="T1549" s="273"/>
      <c r="U1549" s="273"/>
      <c r="V1549" s="273"/>
      <c r="W1549" s="273"/>
    </row>
    <row r="1550" spans="1:23" ht="15.95" customHeight="1">
      <c r="A1550" s="273"/>
      <c r="B1550" s="273"/>
      <c r="C1550" s="273"/>
      <c r="D1550" s="273"/>
      <c r="E1550" s="273"/>
      <c r="F1550" s="273"/>
      <c r="G1550" s="273"/>
      <c r="H1550" s="273"/>
      <c r="I1550" s="273"/>
      <c r="J1550" s="273"/>
      <c r="K1550" s="273"/>
      <c r="L1550" s="273"/>
      <c r="M1550" s="273"/>
      <c r="N1550" s="273"/>
      <c r="O1550" s="273"/>
      <c r="P1550" s="273"/>
      <c r="Q1550" s="273"/>
      <c r="R1550" s="273"/>
      <c r="S1550" s="273"/>
      <c r="T1550" s="273"/>
      <c r="U1550" s="273"/>
      <c r="V1550" s="273"/>
      <c r="W1550" s="273"/>
    </row>
    <row r="1551" spans="1:23" ht="15.95" customHeight="1">
      <c r="A1551" s="273"/>
      <c r="B1551" s="273"/>
      <c r="C1551" s="273"/>
      <c r="D1551" s="273"/>
      <c r="E1551" s="273"/>
      <c r="F1551" s="273"/>
      <c r="G1551" s="273"/>
      <c r="H1551" s="273"/>
      <c r="I1551" s="273"/>
      <c r="J1551" s="273"/>
      <c r="K1551" s="273"/>
      <c r="L1551" s="273"/>
      <c r="M1551" s="273"/>
      <c r="N1551" s="273"/>
      <c r="O1551" s="273"/>
      <c r="P1551" s="273"/>
      <c r="Q1551" s="273"/>
      <c r="R1551" s="273"/>
      <c r="S1551" s="273"/>
      <c r="T1551" s="273"/>
      <c r="U1551" s="273"/>
      <c r="V1551" s="273"/>
      <c r="W1551" s="273"/>
    </row>
    <row r="1552" spans="1:23" ht="15.95" customHeight="1">
      <c r="A1552" s="273"/>
      <c r="B1552" s="273"/>
      <c r="C1552" s="273"/>
      <c r="D1552" s="273"/>
      <c r="E1552" s="273"/>
      <c r="F1552" s="273"/>
      <c r="G1552" s="273"/>
      <c r="H1552" s="273"/>
      <c r="I1552" s="273"/>
      <c r="J1552" s="273"/>
      <c r="K1552" s="273"/>
      <c r="L1552" s="273"/>
      <c r="M1552" s="273"/>
      <c r="N1552" s="273"/>
      <c r="O1552" s="273"/>
      <c r="P1552" s="273"/>
      <c r="Q1552" s="273"/>
      <c r="R1552" s="273"/>
      <c r="S1552" s="273"/>
      <c r="T1552" s="273"/>
      <c r="U1552" s="273"/>
      <c r="V1552" s="273"/>
      <c r="W1552" s="273"/>
    </row>
    <row r="1553" spans="1:23" ht="15.95" customHeight="1">
      <c r="A1553" s="273"/>
      <c r="B1553" s="273"/>
      <c r="C1553" s="273"/>
      <c r="D1553" s="273"/>
      <c r="E1553" s="273"/>
      <c r="F1553" s="273"/>
      <c r="G1553" s="273"/>
      <c r="H1553" s="273"/>
      <c r="I1553" s="273"/>
      <c r="J1553" s="273"/>
      <c r="K1553" s="273"/>
      <c r="L1553" s="273"/>
      <c r="M1553" s="273"/>
      <c r="N1553" s="273"/>
      <c r="O1553" s="273"/>
      <c r="P1553" s="273"/>
      <c r="Q1553" s="273"/>
      <c r="R1553" s="273"/>
      <c r="S1553" s="273"/>
      <c r="T1553" s="273"/>
      <c r="U1553" s="273"/>
      <c r="V1553" s="273"/>
      <c r="W1553" s="273"/>
    </row>
    <row r="1554" spans="1:23" ht="15.95" customHeight="1">
      <c r="A1554" s="273"/>
      <c r="B1554" s="273"/>
      <c r="C1554" s="273"/>
      <c r="D1554" s="273"/>
      <c r="E1554" s="273"/>
      <c r="F1554" s="273"/>
      <c r="G1554" s="273"/>
      <c r="H1554" s="273"/>
      <c r="I1554" s="273"/>
      <c r="J1554" s="273"/>
      <c r="K1554" s="273"/>
      <c r="L1554" s="273"/>
      <c r="M1554" s="273"/>
      <c r="N1554" s="273"/>
      <c r="O1554" s="273"/>
      <c r="P1554" s="273"/>
      <c r="Q1554" s="273"/>
      <c r="R1554" s="273"/>
      <c r="S1554" s="273"/>
      <c r="T1554" s="273"/>
      <c r="U1554" s="273"/>
      <c r="V1554" s="273"/>
      <c r="W1554" s="273"/>
    </row>
    <row r="1555" spans="1:23" ht="15.95" customHeight="1">
      <c r="A1555" s="273"/>
      <c r="B1555" s="273"/>
      <c r="C1555" s="273"/>
      <c r="D1555" s="273"/>
      <c r="E1555" s="273"/>
      <c r="F1555" s="273"/>
      <c r="G1555" s="273"/>
      <c r="H1555" s="273"/>
      <c r="I1555" s="273"/>
      <c r="J1555" s="273"/>
      <c r="K1555" s="273"/>
      <c r="L1555" s="273"/>
      <c r="M1555" s="273"/>
      <c r="N1555" s="273"/>
      <c r="O1555" s="273"/>
      <c r="P1555" s="273"/>
      <c r="Q1555" s="273"/>
      <c r="R1555" s="273"/>
      <c r="S1555" s="273"/>
      <c r="T1555" s="273"/>
      <c r="U1555" s="273"/>
      <c r="V1555" s="273"/>
      <c r="W1555" s="273"/>
    </row>
    <row r="1556" spans="1:23" ht="15.95" customHeight="1">
      <c r="A1556" s="273"/>
      <c r="B1556" s="273"/>
      <c r="C1556" s="273"/>
      <c r="D1556" s="273"/>
      <c r="E1556" s="273"/>
      <c r="F1556" s="273"/>
      <c r="G1556" s="273"/>
      <c r="H1556" s="273"/>
      <c r="I1556" s="273"/>
      <c r="J1556" s="273"/>
      <c r="K1556" s="273"/>
      <c r="L1556" s="273"/>
      <c r="M1556" s="273"/>
      <c r="N1556" s="273"/>
      <c r="O1556" s="273"/>
      <c r="P1556" s="273"/>
      <c r="Q1556" s="273"/>
      <c r="R1556" s="273"/>
      <c r="S1556" s="273"/>
      <c r="T1556" s="273"/>
      <c r="U1556" s="273"/>
      <c r="V1556" s="273"/>
      <c r="W1556" s="273"/>
    </row>
    <row r="1557" spans="1:23" ht="15.95" customHeight="1">
      <c r="A1557" s="273"/>
      <c r="B1557" s="273"/>
      <c r="C1557" s="273"/>
      <c r="D1557" s="273"/>
      <c r="E1557" s="273"/>
      <c r="F1557" s="273"/>
      <c r="G1557" s="273"/>
      <c r="H1557" s="273"/>
      <c r="I1557" s="273"/>
      <c r="J1557" s="273"/>
      <c r="K1557" s="273"/>
      <c r="L1557" s="273"/>
      <c r="M1557" s="273"/>
      <c r="N1557" s="273"/>
      <c r="O1557" s="273"/>
      <c r="P1557" s="273"/>
      <c r="Q1557" s="273"/>
      <c r="R1557" s="273"/>
      <c r="S1557" s="273"/>
      <c r="T1557" s="273"/>
      <c r="U1557" s="273"/>
      <c r="V1557" s="273"/>
      <c r="W1557" s="273"/>
    </row>
    <row r="1558" spans="1:23" ht="15.95" customHeight="1">
      <c r="A1558" s="273"/>
      <c r="B1558" s="273"/>
      <c r="C1558" s="273"/>
      <c r="D1558" s="273"/>
      <c r="E1558" s="273"/>
      <c r="F1558" s="273"/>
      <c r="G1558" s="273"/>
      <c r="H1558" s="273"/>
      <c r="I1558" s="273"/>
      <c r="J1558" s="273"/>
      <c r="K1558" s="273"/>
      <c r="L1558" s="273"/>
      <c r="M1558" s="273"/>
      <c r="N1558" s="273"/>
      <c r="O1558" s="273"/>
      <c r="P1558" s="273"/>
      <c r="Q1558" s="273"/>
      <c r="R1558" s="273"/>
      <c r="S1558" s="273"/>
      <c r="T1558" s="273"/>
      <c r="U1558" s="273"/>
      <c r="V1558" s="273"/>
      <c r="W1558" s="273"/>
    </row>
    <row r="1559" spans="1:23" ht="15.95" customHeight="1">
      <c r="A1559" s="273"/>
      <c r="B1559" s="273"/>
      <c r="C1559" s="273"/>
      <c r="D1559" s="273"/>
      <c r="E1559" s="273"/>
      <c r="F1559" s="273"/>
      <c r="G1559" s="273"/>
      <c r="H1559" s="273"/>
      <c r="I1559" s="273"/>
      <c r="J1559" s="273"/>
      <c r="K1559" s="273"/>
      <c r="L1559" s="273"/>
      <c r="M1559" s="273"/>
      <c r="N1559" s="273"/>
      <c r="O1559" s="273"/>
      <c r="P1559" s="273"/>
      <c r="Q1559" s="273"/>
      <c r="R1559" s="273"/>
      <c r="S1559" s="273"/>
      <c r="T1559" s="273"/>
      <c r="U1559" s="273"/>
      <c r="V1559" s="273"/>
      <c r="W1559" s="273"/>
    </row>
    <row r="1560" spans="1:23" ht="15.95" customHeight="1">
      <c r="A1560" s="273"/>
      <c r="B1560" s="273"/>
      <c r="C1560" s="273"/>
      <c r="D1560" s="273"/>
      <c r="E1560" s="273"/>
      <c r="F1560" s="273"/>
      <c r="G1560" s="273"/>
      <c r="H1560" s="273"/>
      <c r="I1560" s="273"/>
      <c r="J1560" s="273"/>
      <c r="K1560" s="273"/>
      <c r="L1560" s="273"/>
      <c r="M1560" s="273"/>
      <c r="N1560" s="273"/>
      <c r="O1560" s="273"/>
      <c r="P1560" s="273"/>
      <c r="Q1560" s="273"/>
      <c r="R1560" s="273"/>
      <c r="S1560" s="273"/>
      <c r="T1560" s="273"/>
      <c r="U1560" s="273"/>
      <c r="V1560" s="273"/>
      <c r="W1560" s="273"/>
    </row>
    <row r="1561" spans="1:23" ht="15.95" customHeight="1">
      <c r="A1561" s="273"/>
      <c r="B1561" s="273"/>
      <c r="C1561" s="273"/>
      <c r="D1561" s="273"/>
      <c r="E1561" s="273"/>
      <c r="F1561" s="273"/>
      <c r="G1561" s="273"/>
      <c r="H1561" s="273"/>
      <c r="I1561" s="273"/>
      <c r="J1561" s="273"/>
      <c r="K1561" s="273"/>
      <c r="L1561" s="273"/>
      <c r="M1561" s="273"/>
      <c r="N1561" s="273"/>
      <c r="O1561" s="273"/>
      <c r="P1561" s="273"/>
      <c r="Q1561" s="273"/>
      <c r="R1561" s="273"/>
      <c r="S1561" s="273"/>
      <c r="T1561" s="273"/>
      <c r="U1561" s="273"/>
      <c r="V1561" s="273"/>
      <c r="W1561" s="273"/>
    </row>
    <row r="1562" spans="1:23" ht="15.95" customHeight="1">
      <c r="A1562" s="273"/>
      <c r="B1562" s="273"/>
      <c r="C1562" s="273"/>
      <c r="D1562" s="273"/>
      <c r="E1562" s="273"/>
      <c r="F1562" s="273"/>
      <c r="G1562" s="273"/>
      <c r="H1562" s="273"/>
      <c r="I1562" s="273"/>
      <c r="J1562" s="273"/>
      <c r="K1562" s="273"/>
      <c r="L1562" s="273"/>
      <c r="M1562" s="273"/>
      <c r="N1562" s="273"/>
      <c r="O1562" s="273"/>
      <c r="P1562" s="273"/>
      <c r="Q1562" s="273"/>
      <c r="R1562" s="273"/>
      <c r="S1562" s="273"/>
      <c r="T1562" s="273"/>
      <c r="U1562" s="273"/>
      <c r="V1562" s="273"/>
      <c r="W1562" s="273"/>
    </row>
    <row r="1563" spans="1:23" ht="15.95" customHeight="1">
      <c r="A1563" s="273"/>
      <c r="B1563" s="273"/>
      <c r="C1563" s="273"/>
      <c r="D1563" s="273"/>
      <c r="E1563" s="273"/>
      <c r="F1563" s="273"/>
      <c r="G1563" s="273"/>
      <c r="H1563" s="273"/>
      <c r="I1563" s="273"/>
      <c r="J1563" s="273"/>
      <c r="K1563" s="273"/>
      <c r="L1563" s="273"/>
      <c r="M1563" s="273"/>
      <c r="N1563" s="273"/>
      <c r="O1563" s="273"/>
      <c r="P1563" s="273"/>
      <c r="Q1563" s="273"/>
      <c r="R1563" s="273"/>
      <c r="S1563" s="273"/>
      <c r="T1563" s="273"/>
      <c r="U1563" s="273"/>
      <c r="V1563" s="273"/>
      <c r="W1563" s="273"/>
    </row>
    <row r="1564" spans="1:23" ht="15.95" customHeight="1">
      <c r="A1564" s="273"/>
      <c r="B1564" s="273"/>
      <c r="C1564" s="273"/>
      <c r="D1564" s="273"/>
      <c r="E1564" s="273"/>
      <c r="F1564" s="273"/>
      <c r="G1564" s="273"/>
      <c r="H1564" s="273"/>
      <c r="I1564" s="273"/>
      <c r="J1564" s="273"/>
      <c r="K1564" s="273"/>
      <c r="L1564" s="273"/>
      <c r="M1564" s="273"/>
      <c r="N1564" s="273"/>
      <c r="O1564" s="273"/>
      <c r="P1564" s="273"/>
      <c r="Q1564" s="273"/>
      <c r="R1564" s="273"/>
      <c r="S1564" s="273"/>
      <c r="T1564" s="273"/>
      <c r="U1564" s="273"/>
      <c r="V1564" s="273"/>
      <c r="W1564" s="273"/>
    </row>
    <row r="1565" spans="1:23" ht="15.95" customHeight="1">
      <c r="A1565" s="273"/>
      <c r="B1565" s="273"/>
      <c r="C1565" s="273"/>
      <c r="D1565" s="273"/>
      <c r="E1565" s="273"/>
      <c r="F1565" s="273"/>
      <c r="G1565" s="273"/>
      <c r="H1565" s="273"/>
      <c r="I1565" s="273"/>
      <c r="J1565" s="273"/>
      <c r="K1565" s="273"/>
      <c r="L1565" s="273"/>
      <c r="M1565" s="273"/>
      <c r="N1565" s="273"/>
      <c r="O1565" s="273"/>
      <c r="P1565" s="273"/>
      <c r="Q1565" s="273"/>
      <c r="R1565" s="273"/>
      <c r="S1565" s="273"/>
      <c r="T1565" s="273"/>
      <c r="U1565" s="273"/>
      <c r="V1565" s="273"/>
      <c r="W1565" s="273"/>
    </row>
    <row r="1566" spans="1:23" ht="15.95" customHeight="1">
      <c r="A1566" s="273"/>
      <c r="B1566" s="273"/>
      <c r="C1566" s="273"/>
      <c r="D1566" s="273"/>
      <c r="E1566" s="273"/>
      <c r="F1566" s="273"/>
      <c r="G1566" s="273"/>
      <c r="H1566" s="273"/>
      <c r="I1566" s="273"/>
      <c r="J1566" s="273"/>
      <c r="K1566" s="273"/>
      <c r="L1566" s="273"/>
      <c r="M1566" s="273"/>
      <c r="N1566" s="273"/>
      <c r="O1566" s="273"/>
      <c r="P1566" s="273"/>
      <c r="Q1566" s="273"/>
      <c r="R1566" s="273"/>
      <c r="S1566" s="273"/>
      <c r="T1566" s="273"/>
      <c r="U1566" s="273"/>
      <c r="V1566" s="273"/>
      <c r="W1566" s="273"/>
    </row>
    <row r="1567" spans="1:23" ht="15.95" customHeight="1">
      <c r="A1567" s="273"/>
      <c r="B1567" s="273"/>
      <c r="C1567" s="273"/>
      <c r="D1567" s="273"/>
      <c r="E1567" s="273"/>
      <c r="F1567" s="273"/>
      <c r="G1567" s="273"/>
      <c r="H1567" s="273"/>
      <c r="I1567" s="273"/>
      <c r="J1567" s="273"/>
      <c r="K1567" s="273"/>
      <c r="L1567" s="273"/>
      <c r="M1567" s="273"/>
      <c r="N1567" s="273"/>
      <c r="O1567" s="273"/>
      <c r="P1567" s="273"/>
      <c r="Q1567" s="273"/>
      <c r="R1567" s="273"/>
      <c r="S1567" s="273"/>
      <c r="T1567" s="273"/>
      <c r="U1567" s="273"/>
      <c r="V1567" s="273"/>
      <c r="W1567" s="273"/>
    </row>
    <row r="1568" spans="1:23" ht="15.95" customHeight="1">
      <c r="A1568" s="273"/>
      <c r="B1568" s="273"/>
      <c r="C1568" s="273"/>
      <c r="D1568" s="273"/>
      <c r="E1568" s="273"/>
      <c r="F1568" s="273"/>
      <c r="G1568" s="273"/>
      <c r="H1568" s="273"/>
      <c r="I1568" s="273"/>
      <c r="J1568" s="273"/>
      <c r="K1568" s="273"/>
      <c r="L1568" s="273"/>
      <c r="M1568" s="273"/>
      <c r="N1568" s="273"/>
      <c r="O1568" s="273"/>
      <c r="P1568" s="273"/>
      <c r="Q1568" s="273"/>
      <c r="R1568" s="273"/>
      <c r="S1568" s="273"/>
      <c r="T1568" s="273"/>
      <c r="U1568" s="273"/>
      <c r="V1568" s="273"/>
      <c r="W1568" s="273"/>
    </row>
    <row r="1569" spans="1:23" ht="15.95" customHeight="1">
      <c r="A1569" s="273"/>
      <c r="B1569" s="273"/>
      <c r="C1569" s="273"/>
      <c r="D1569" s="273"/>
      <c r="E1569" s="273"/>
      <c r="F1569" s="273"/>
      <c r="G1569" s="273"/>
      <c r="H1569" s="273"/>
      <c r="I1569" s="273"/>
      <c r="J1569" s="273"/>
      <c r="K1569" s="273"/>
      <c r="L1569" s="273"/>
      <c r="M1569" s="273"/>
      <c r="N1569" s="273"/>
      <c r="O1569" s="273"/>
      <c r="P1569" s="273"/>
      <c r="Q1569" s="273"/>
      <c r="R1569" s="273"/>
      <c r="S1569" s="273"/>
      <c r="T1569" s="273"/>
      <c r="U1569" s="273"/>
      <c r="V1569" s="273"/>
      <c r="W1569" s="273"/>
    </row>
    <row r="1570" spans="1:23" ht="15.95" customHeight="1">
      <c r="A1570" s="273"/>
      <c r="B1570" s="273"/>
      <c r="C1570" s="273"/>
      <c r="D1570" s="273"/>
      <c r="E1570" s="273"/>
      <c r="F1570" s="273"/>
      <c r="G1570" s="273"/>
      <c r="H1570" s="273"/>
      <c r="I1570" s="273"/>
      <c r="J1570" s="273"/>
      <c r="K1570" s="273"/>
      <c r="L1570" s="273"/>
      <c r="M1570" s="273"/>
      <c r="N1570" s="273"/>
      <c r="O1570" s="273"/>
      <c r="P1570" s="273"/>
      <c r="Q1570" s="273"/>
      <c r="R1570" s="273"/>
      <c r="S1570" s="273"/>
      <c r="T1570" s="273"/>
      <c r="U1570" s="273"/>
      <c r="V1570" s="273"/>
      <c r="W1570" s="273"/>
    </row>
    <row r="1571" spans="1:23" ht="15.95" customHeight="1">
      <c r="A1571" s="273"/>
      <c r="B1571" s="273"/>
      <c r="C1571" s="273"/>
      <c r="D1571" s="273"/>
      <c r="E1571" s="273"/>
      <c r="F1571" s="273"/>
      <c r="G1571" s="273"/>
      <c r="H1571" s="273"/>
      <c r="I1571" s="273"/>
      <c r="J1571" s="273"/>
      <c r="K1571" s="273"/>
      <c r="L1571" s="273"/>
      <c r="M1571" s="273"/>
      <c r="N1571" s="273"/>
      <c r="O1571" s="273"/>
      <c r="P1571" s="273"/>
      <c r="Q1571" s="273"/>
      <c r="R1571" s="273"/>
      <c r="S1571" s="273"/>
      <c r="T1571" s="273"/>
      <c r="U1571" s="273"/>
      <c r="V1571" s="273"/>
      <c r="W1571" s="273"/>
    </row>
    <row r="1572" spans="1:23" ht="15.95" customHeight="1">
      <c r="A1572" s="273"/>
      <c r="B1572" s="273"/>
      <c r="C1572" s="273"/>
      <c r="D1572" s="273"/>
      <c r="E1572" s="273"/>
      <c r="F1572" s="273"/>
      <c r="G1572" s="273"/>
      <c r="H1572" s="273"/>
      <c r="I1572" s="273"/>
      <c r="J1572" s="273"/>
      <c r="K1572" s="273"/>
      <c r="L1572" s="273"/>
      <c r="M1572" s="273"/>
      <c r="N1572" s="273"/>
      <c r="O1572" s="273"/>
      <c r="P1572" s="273"/>
      <c r="Q1572" s="273"/>
      <c r="R1572" s="273"/>
      <c r="S1572" s="273"/>
      <c r="T1572" s="273"/>
      <c r="U1572" s="273"/>
      <c r="V1572" s="273"/>
      <c r="W1572" s="273"/>
    </row>
    <row r="1573" spans="1:23" ht="15.95" customHeight="1">
      <c r="A1573" s="273"/>
      <c r="B1573" s="273"/>
      <c r="C1573" s="273"/>
      <c r="D1573" s="273"/>
      <c r="E1573" s="273"/>
      <c r="F1573" s="273"/>
      <c r="G1573" s="273"/>
      <c r="H1573" s="273"/>
      <c r="I1573" s="273"/>
      <c r="J1573" s="273"/>
      <c r="K1573" s="273"/>
      <c r="L1573" s="273"/>
      <c r="M1573" s="273"/>
      <c r="N1573" s="273"/>
      <c r="O1573" s="273"/>
      <c r="P1573" s="273"/>
      <c r="Q1573" s="273"/>
      <c r="R1573" s="273"/>
      <c r="S1573" s="273"/>
      <c r="T1573" s="273"/>
      <c r="U1573" s="273"/>
      <c r="V1573" s="273"/>
      <c r="W1573" s="273"/>
    </row>
    <row r="1574" spans="1:23" ht="15.95" customHeight="1">
      <c r="A1574" s="273"/>
      <c r="B1574" s="273"/>
      <c r="C1574" s="273"/>
      <c r="D1574" s="273"/>
      <c r="E1574" s="273"/>
      <c r="F1574" s="273"/>
      <c r="G1574" s="273"/>
      <c r="H1574" s="273"/>
      <c r="I1574" s="273"/>
      <c r="J1574" s="273"/>
      <c r="K1574" s="273"/>
      <c r="L1574" s="273"/>
      <c r="M1574" s="273"/>
      <c r="N1574" s="273"/>
      <c r="O1574" s="273"/>
      <c r="P1574" s="273"/>
      <c r="Q1574" s="273"/>
      <c r="R1574" s="273"/>
      <c r="S1574" s="273"/>
      <c r="T1574" s="273"/>
      <c r="U1574" s="273"/>
      <c r="V1574" s="273"/>
      <c r="W1574" s="273"/>
    </row>
    <row r="1575" spans="1:23" ht="15.95" customHeight="1">
      <c r="A1575" s="273"/>
      <c r="B1575" s="273"/>
      <c r="C1575" s="273"/>
      <c r="D1575" s="273"/>
      <c r="E1575" s="273"/>
      <c r="F1575" s="273"/>
      <c r="G1575" s="273"/>
      <c r="H1575" s="273"/>
      <c r="I1575" s="273"/>
      <c r="J1575" s="273"/>
      <c r="K1575" s="273"/>
      <c r="L1575" s="273"/>
      <c r="M1575" s="273"/>
      <c r="N1575" s="273"/>
      <c r="O1575" s="273"/>
      <c r="P1575" s="273"/>
      <c r="Q1575" s="273"/>
      <c r="R1575" s="273"/>
      <c r="S1575" s="273"/>
      <c r="T1575" s="273"/>
      <c r="U1575" s="273"/>
      <c r="V1575" s="273"/>
      <c r="W1575" s="273"/>
    </row>
    <row r="1576" spans="1:23" ht="15.95" customHeight="1">
      <c r="A1576" s="273"/>
      <c r="B1576" s="273"/>
      <c r="C1576" s="273"/>
      <c r="D1576" s="273"/>
      <c r="E1576" s="273"/>
      <c r="F1576" s="273"/>
      <c r="G1576" s="273"/>
      <c r="H1576" s="273"/>
      <c r="I1576" s="273"/>
      <c r="J1576" s="273"/>
      <c r="K1576" s="273"/>
      <c r="L1576" s="273"/>
      <c r="M1576" s="273"/>
      <c r="N1576" s="273"/>
      <c r="O1576" s="273"/>
      <c r="P1576" s="273"/>
      <c r="Q1576" s="273"/>
      <c r="R1576" s="273"/>
      <c r="S1576" s="273"/>
      <c r="T1576" s="273"/>
      <c r="U1576" s="273"/>
      <c r="V1576" s="273"/>
      <c r="W1576" s="273"/>
    </row>
    <row r="1577" spans="1:23" ht="15.95" customHeight="1">
      <c r="A1577" s="273"/>
      <c r="B1577" s="273"/>
      <c r="C1577" s="273"/>
      <c r="D1577" s="273"/>
      <c r="E1577" s="273"/>
      <c r="F1577" s="273"/>
      <c r="G1577" s="273"/>
      <c r="H1577" s="273"/>
      <c r="I1577" s="273"/>
      <c r="J1577" s="273"/>
      <c r="K1577" s="273"/>
      <c r="L1577" s="273"/>
      <c r="M1577" s="273"/>
      <c r="N1577" s="273"/>
      <c r="O1577" s="273"/>
      <c r="P1577" s="273"/>
      <c r="Q1577" s="273"/>
      <c r="R1577" s="273"/>
      <c r="S1577" s="273"/>
      <c r="T1577" s="273"/>
      <c r="U1577" s="273"/>
      <c r="V1577" s="273"/>
      <c r="W1577" s="273"/>
    </row>
    <row r="1578" spans="1:23" ht="15.95" customHeight="1">
      <c r="A1578" s="273"/>
      <c r="B1578" s="273"/>
      <c r="C1578" s="273"/>
      <c r="D1578" s="273"/>
      <c r="E1578" s="273"/>
      <c r="F1578" s="273"/>
      <c r="G1578" s="273"/>
      <c r="H1578" s="273"/>
      <c r="I1578" s="273"/>
      <c r="J1578" s="273"/>
      <c r="K1578" s="273"/>
      <c r="L1578" s="273"/>
      <c r="M1578" s="273"/>
      <c r="N1578" s="273"/>
      <c r="O1578" s="273"/>
      <c r="P1578" s="273"/>
      <c r="Q1578" s="273"/>
      <c r="R1578" s="273"/>
      <c r="S1578" s="273"/>
      <c r="T1578" s="273"/>
      <c r="U1578" s="273"/>
      <c r="V1578" s="273"/>
      <c r="W1578" s="273"/>
    </row>
    <row r="1579" spans="1:23" ht="15.95" customHeight="1">
      <c r="A1579" s="273"/>
      <c r="B1579" s="273"/>
      <c r="C1579" s="273"/>
      <c r="D1579" s="273"/>
      <c r="E1579" s="273"/>
      <c r="F1579" s="273"/>
      <c r="G1579" s="273"/>
      <c r="H1579" s="273"/>
      <c r="I1579" s="273"/>
      <c r="J1579" s="273"/>
      <c r="K1579" s="273"/>
      <c r="L1579" s="273"/>
      <c r="M1579" s="273"/>
      <c r="N1579" s="273"/>
      <c r="O1579" s="273"/>
      <c r="P1579" s="273"/>
      <c r="Q1579" s="273"/>
      <c r="R1579" s="273"/>
      <c r="S1579" s="273"/>
      <c r="T1579" s="273"/>
      <c r="U1579" s="273"/>
      <c r="V1579" s="273"/>
      <c r="W1579" s="273"/>
    </row>
    <row r="1580" spans="1:23" ht="15.95" customHeight="1">
      <c r="A1580" s="273"/>
      <c r="B1580" s="273"/>
      <c r="C1580" s="273"/>
      <c r="D1580" s="273"/>
      <c r="E1580" s="273"/>
      <c r="F1580" s="273"/>
      <c r="G1580" s="273"/>
      <c r="H1580" s="273"/>
      <c r="I1580" s="273"/>
      <c r="J1580" s="273"/>
      <c r="K1580" s="273"/>
      <c r="L1580" s="273"/>
      <c r="M1580" s="273"/>
      <c r="N1580" s="273"/>
      <c r="O1580" s="273"/>
      <c r="P1580" s="273"/>
      <c r="Q1580" s="273"/>
      <c r="R1580" s="273"/>
      <c r="S1580" s="273"/>
      <c r="T1580" s="273"/>
      <c r="U1580" s="273"/>
      <c r="V1580" s="273"/>
      <c r="W1580" s="273"/>
    </row>
    <row r="1581" spans="1:23" ht="15.95" customHeight="1">
      <c r="A1581" s="273"/>
      <c r="B1581" s="273"/>
      <c r="C1581" s="273"/>
      <c r="D1581" s="273"/>
      <c r="E1581" s="273"/>
      <c r="F1581" s="273"/>
      <c r="G1581" s="273"/>
      <c r="H1581" s="273"/>
      <c r="I1581" s="273"/>
      <c r="J1581" s="273"/>
      <c r="K1581" s="273"/>
      <c r="L1581" s="273"/>
      <c r="M1581" s="273"/>
      <c r="N1581" s="273"/>
      <c r="O1581" s="273"/>
      <c r="P1581" s="273"/>
      <c r="Q1581" s="273"/>
      <c r="R1581" s="273"/>
      <c r="S1581" s="273"/>
      <c r="T1581" s="273"/>
      <c r="U1581" s="273"/>
      <c r="V1581" s="273"/>
      <c r="W1581" s="273"/>
    </row>
    <row r="1582" spans="1:23" ht="15.95" customHeight="1">
      <c r="A1582" s="273"/>
      <c r="B1582" s="273"/>
      <c r="C1582" s="273"/>
      <c r="D1582" s="273"/>
      <c r="E1582" s="273"/>
      <c r="F1582" s="273"/>
      <c r="G1582" s="273"/>
      <c r="H1582" s="273"/>
      <c r="I1582" s="273"/>
      <c r="J1582" s="273"/>
      <c r="K1582" s="273"/>
      <c r="L1582" s="273"/>
      <c r="M1582" s="273"/>
      <c r="N1582" s="273"/>
      <c r="O1582" s="273"/>
      <c r="P1582" s="273"/>
      <c r="Q1582" s="273"/>
      <c r="R1582" s="273"/>
      <c r="S1582" s="273"/>
      <c r="T1582" s="273"/>
      <c r="U1582" s="273"/>
      <c r="V1582" s="273"/>
      <c r="W1582" s="273"/>
    </row>
    <row r="1583" spans="1:23" ht="15.95" customHeight="1">
      <c r="A1583" s="273"/>
      <c r="B1583" s="273"/>
      <c r="C1583" s="273"/>
      <c r="D1583" s="273"/>
      <c r="E1583" s="273"/>
      <c r="F1583" s="273"/>
      <c r="G1583" s="273"/>
      <c r="H1583" s="273"/>
      <c r="I1583" s="273"/>
      <c r="J1583" s="273"/>
      <c r="K1583" s="273"/>
      <c r="L1583" s="273"/>
      <c r="M1583" s="273"/>
      <c r="N1583" s="273"/>
      <c r="O1583" s="273"/>
      <c r="P1583" s="273"/>
      <c r="Q1583" s="273"/>
      <c r="R1583" s="273"/>
      <c r="S1583" s="273"/>
      <c r="T1583" s="273"/>
      <c r="U1583" s="273"/>
      <c r="V1583" s="273"/>
      <c r="W1583" s="273"/>
    </row>
    <row r="1584" spans="1:23" ht="15.95" customHeight="1">
      <c r="A1584" s="273"/>
      <c r="B1584" s="273"/>
      <c r="C1584" s="273"/>
      <c r="D1584" s="273"/>
      <c r="E1584" s="273"/>
      <c r="F1584" s="273"/>
      <c r="G1584" s="273"/>
      <c r="H1584" s="273"/>
      <c r="I1584" s="273"/>
      <c r="J1584" s="273"/>
      <c r="K1584" s="273"/>
      <c r="L1584" s="273"/>
      <c r="M1584" s="273"/>
      <c r="N1584" s="273"/>
      <c r="O1584" s="273"/>
      <c r="P1584" s="273"/>
      <c r="Q1584" s="273"/>
      <c r="R1584" s="273"/>
      <c r="S1584" s="273"/>
      <c r="T1584" s="273"/>
      <c r="U1584" s="273"/>
      <c r="V1584" s="273"/>
      <c r="W1584" s="273"/>
    </row>
    <row r="1585" spans="1:23" ht="15.95" customHeight="1">
      <c r="A1585" s="273"/>
      <c r="B1585" s="273"/>
      <c r="C1585" s="273"/>
      <c r="D1585" s="273"/>
      <c r="E1585" s="273"/>
      <c r="F1585" s="273"/>
      <c r="G1585" s="273"/>
      <c r="H1585" s="273"/>
      <c r="I1585" s="273"/>
      <c r="J1585" s="273"/>
      <c r="K1585" s="273"/>
      <c r="L1585" s="273"/>
      <c r="M1585" s="273"/>
      <c r="N1585" s="273"/>
      <c r="O1585" s="273"/>
      <c r="P1585" s="273"/>
      <c r="Q1585" s="273"/>
      <c r="R1585" s="273"/>
      <c r="S1585" s="273"/>
      <c r="T1585" s="273"/>
      <c r="U1585" s="273"/>
      <c r="V1585" s="273"/>
      <c r="W1585" s="273"/>
    </row>
    <row r="1586" spans="1:23" ht="15.95" customHeight="1">
      <c r="A1586" s="273"/>
      <c r="B1586" s="273"/>
      <c r="C1586" s="273"/>
      <c r="D1586" s="273"/>
      <c r="E1586" s="273"/>
      <c r="F1586" s="273"/>
      <c r="G1586" s="273"/>
      <c r="H1586" s="273"/>
      <c r="I1586" s="273"/>
      <c r="J1586" s="273"/>
      <c r="K1586" s="273"/>
      <c r="L1586" s="273"/>
      <c r="M1586" s="273"/>
      <c r="N1586" s="273"/>
      <c r="O1586" s="273"/>
      <c r="P1586" s="273"/>
      <c r="Q1586" s="273"/>
      <c r="R1586" s="273"/>
      <c r="S1586" s="273"/>
      <c r="T1586" s="273"/>
      <c r="U1586" s="273"/>
      <c r="V1586" s="273"/>
      <c r="W1586" s="273"/>
    </row>
    <row r="1587" spans="1:23" ht="15.95" customHeight="1">
      <c r="A1587" s="273"/>
      <c r="B1587" s="273"/>
      <c r="C1587" s="273"/>
      <c r="D1587" s="273"/>
      <c r="E1587" s="273"/>
      <c r="F1587" s="273"/>
      <c r="G1587" s="273"/>
      <c r="H1587" s="273"/>
      <c r="I1587" s="273"/>
      <c r="J1587" s="273"/>
      <c r="K1587" s="273"/>
      <c r="L1587" s="273"/>
      <c r="M1587" s="273"/>
      <c r="N1587" s="273"/>
      <c r="O1587" s="273"/>
      <c r="P1587" s="273"/>
      <c r="Q1587" s="273"/>
      <c r="R1587" s="273"/>
      <c r="S1587" s="273"/>
      <c r="T1587" s="273"/>
      <c r="U1587" s="273"/>
      <c r="V1587" s="273"/>
      <c r="W1587" s="273"/>
    </row>
    <row r="1588" spans="1:23" ht="15.95" customHeight="1">
      <c r="A1588" s="273"/>
      <c r="B1588" s="273"/>
      <c r="C1588" s="273"/>
      <c r="D1588" s="273"/>
      <c r="E1588" s="273"/>
      <c r="F1588" s="273"/>
      <c r="G1588" s="273"/>
      <c r="H1588" s="273"/>
      <c r="I1588" s="273"/>
      <c r="J1588" s="273"/>
      <c r="K1588" s="273"/>
      <c r="L1588" s="273"/>
      <c r="M1588" s="273"/>
      <c r="N1588" s="273"/>
      <c r="O1588" s="273"/>
      <c r="P1588" s="273"/>
      <c r="Q1588" s="273"/>
      <c r="R1588" s="273"/>
      <c r="S1588" s="273"/>
      <c r="T1588" s="273"/>
      <c r="U1588" s="273"/>
      <c r="V1588" s="273"/>
      <c r="W1588" s="273"/>
    </row>
    <row r="1589" spans="1:23" ht="15.95" customHeight="1">
      <c r="A1589" s="273"/>
      <c r="B1589" s="273"/>
      <c r="C1589" s="273"/>
      <c r="D1589" s="273"/>
      <c r="E1589" s="273"/>
      <c r="F1589" s="273"/>
      <c r="G1589" s="273"/>
      <c r="H1589" s="273"/>
      <c r="I1589" s="273"/>
      <c r="J1589" s="273"/>
      <c r="K1589" s="273"/>
      <c r="L1589" s="273"/>
      <c r="M1589" s="273"/>
      <c r="N1589" s="273"/>
      <c r="O1589" s="273"/>
      <c r="P1589" s="273"/>
      <c r="Q1589" s="273"/>
      <c r="R1589" s="273"/>
      <c r="S1589" s="273"/>
      <c r="T1589" s="273"/>
      <c r="U1589" s="273"/>
      <c r="V1589" s="273"/>
      <c r="W1589" s="273"/>
    </row>
    <row r="1590" spans="1:23" ht="15.95" customHeight="1">
      <c r="A1590" s="273"/>
      <c r="B1590" s="273"/>
      <c r="C1590" s="273"/>
      <c r="D1590" s="273"/>
      <c r="E1590" s="273"/>
      <c r="F1590" s="273"/>
      <c r="G1590" s="273"/>
      <c r="H1590" s="273"/>
      <c r="I1590" s="273"/>
      <c r="J1590" s="273"/>
      <c r="K1590" s="273"/>
      <c r="L1590" s="273"/>
      <c r="M1590" s="273"/>
      <c r="N1590" s="273"/>
      <c r="O1590" s="273"/>
      <c r="P1590" s="273"/>
      <c r="Q1590" s="273"/>
      <c r="R1590" s="273"/>
      <c r="S1590" s="273"/>
      <c r="T1590" s="273"/>
      <c r="U1590" s="273"/>
      <c r="V1590" s="273"/>
      <c r="W1590" s="273"/>
    </row>
    <row r="1591" spans="1:23" ht="15.95" customHeight="1">
      <c r="A1591" s="273"/>
      <c r="B1591" s="273"/>
      <c r="C1591" s="273"/>
      <c r="D1591" s="273"/>
      <c r="E1591" s="273"/>
      <c r="F1591" s="273"/>
      <c r="G1591" s="273"/>
      <c r="H1591" s="273"/>
      <c r="I1591" s="273"/>
      <c r="J1591" s="273"/>
      <c r="K1591" s="273"/>
      <c r="L1591" s="273"/>
      <c r="M1591" s="273"/>
      <c r="N1591" s="273"/>
      <c r="O1591" s="273"/>
      <c r="P1591" s="273"/>
      <c r="Q1591" s="273"/>
      <c r="R1591" s="273"/>
      <c r="S1591" s="273"/>
      <c r="T1591" s="273"/>
      <c r="U1591" s="273"/>
      <c r="V1591" s="273"/>
      <c r="W1591" s="273"/>
    </row>
    <row r="1592" spans="1:23" ht="15.95" customHeight="1">
      <c r="A1592" s="273"/>
      <c r="B1592" s="273"/>
      <c r="C1592" s="273"/>
      <c r="D1592" s="273"/>
      <c r="E1592" s="273"/>
      <c r="F1592" s="273"/>
      <c r="G1592" s="273"/>
      <c r="H1592" s="273"/>
      <c r="I1592" s="273"/>
      <c r="J1592" s="273"/>
      <c r="K1592" s="273"/>
      <c r="L1592" s="273"/>
      <c r="M1592" s="273"/>
      <c r="N1592" s="273"/>
      <c r="O1592" s="273"/>
      <c r="P1592" s="273"/>
      <c r="Q1592" s="273"/>
      <c r="R1592" s="273"/>
      <c r="S1592" s="273"/>
      <c r="T1592" s="273"/>
      <c r="U1592" s="273"/>
      <c r="V1592" s="273"/>
      <c r="W1592" s="273"/>
    </row>
    <row r="1593" spans="1:23" ht="15.95" customHeight="1">
      <c r="A1593" s="273"/>
      <c r="B1593" s="273"/>
      <c r="C1593" s="273"/>
      <c r="D1593" s="273"/>
      <c r="E1593" s="273"/>
      <c r="F1593" s="273"/>
      <c r="G1593" s="273"/>
      <c r="H1593" s="273"/>
      <c r="I1593" s="273"/>
      <c r="J1593" s="273"/>
      <c r="K1593" s="273"/>
      <c r="L1593" s="273"/>
      <c r="M1593" s="273"/>
      <c r="N1593" s="273"/>
      <c r="O1593" s="273"/>
      <c r="P1593" s="273"/>
      <c r="Q1593" s="273"/>
      <c r="R1593" s="273"/>
      <c r="S1593" s="273"/>
      <c r="T1593" s="273"/>
      <c r="U1593" s="273"/>
      <c r="V1593" s="273"/>
      <c r="W1593" s="273"/>
    </row>
    <row r="1594" spans="1:23" ht="15.95" customHeight="1">
      <c r="A1594" s="273"/>
      <c r="B1594" s="273"/>
      <c r="C1594" s="273"/>
      <c r="D1594" s="273"/>
      <c r="E1594" s="273"/>
      <c r="F1594" s="273"/>
      <c r="G1594" s="273"/>
      <c r="H1594" s="273"/>
      <c r="I1594" s="273"/>
      <c r="J1594" s="273"/>
      <c r="K1594" s="273"/>
      <c r="L1594" s="273"/>
      <c r="M1594" s="273"/>
      <c r="N1594" s="273"/>
      <c r="O1594" s="273"/>
      <c r="P1594" s="273"/>
      <c r="Q1594" s="273"/>
      <c r="R1594" s="273"/>
      <c r="S1594" s="273"/>
      <c r="T1594" s="273"/>
      <c r="U1594" s="273"/>
      <c r="V1594" s="273"/>
      <c r="W1594" s="273"/>
    </row>
    <row r="1595" spans="1:23" ht="15.95" customHeight="1">
      <c r="A1595" s="273"/>
      <c r="B1595" s="273"/>
      <c r="C1595" s="273"/>
      <c r="D1595" s="273"/>
      <c r="E1595" s="273"/>
      <c r="F1595" s="273"/>
      <c r="G1595" s="273"/>
      <c r="H1595" s="273"/>
      <c r="I1595" s="273"/>
      <c r="J1595" s="273"/>
      <c r="K1595" s="273"/>
      <c r="L1595" s="273"/>
      <c r="M1595" s="273"/>
      <c r="N1595" s="273"/>
      <c r="O1595" s="273"/>
      <c r="P1595" s="273"/>
      <c r="Q1595" s="273"/>
      <c r="R1595" s="273"/>
      <c r="S1595" s="273"/>
      <c r="T1595" s="273"/>
      <c r="U1595" s="273"/>
      <c r="V1595" s="273"/>
      <c r="W1595" s="273"/>
    </row>
    <row r="1596" spans="1:23" ht="15.95" customHeight="1">
      <c r="A1596" s="273"/>
      <c r="B1596" s="273"/>
      <c r="C1596" s="273"/>
      <c r="D1596" s="273"/>
      <c r="E1596" s="273"/>
      <c r="F1596" s="273"/>
      <c r="G1596" s="273"/>
      <c r="H1596" s="273"/>
      <c r="I1596" s="273"/>
      <c r="J1596" s="273"/>
      <c r="K1596" s="273"/>
      <c r="L1596" s="273"/>
      <c r="M1596" s="273"/>
      <c r="N1596" s="273"/>
      <c r="O1596" s="273"/>
      <c r="P1596" s="273"/>
      <c r="Q1596" s="273"/>
      <c r="R1596" s="273"/>
      <c r="S1596" s="273"/>
      <c r="T1596" s="273"/>
      <c r="U1596" s="273"/>
      <c r="V1596" s="273"/>
      <c r="W1596" s="273"/>
    </row>
    <row r="1597" spans="1:23" ht="15.95" customHeight="1">
      <c r="A1597" s="273"/>
      <c r="B1597" s="273"/>
      <c r="C1597" s="273"/>
      <c r="D1597" s="273"/>
      <c r="E1597" s="273"/>
      <c r="F1597" s="273"/>
      <c r="G1597" s="273"/>
      <c r="H1597" s="273"/>
      <c r="I1597" s="273"/>
      <c r="J1597" s="273"/>
      <c r="K1597" s="273"/>
      <c r="L1597" s="273"/>
      <c r="M1597" s="273"/>
      <c r="N1597" s="273"/>
      <c r="O1597" s="273"/>
      <c r="P1597" s="273"/>
      <c r="Q1597" s="273"/>
      <c r="R1597" s="273"/>
      <c r="S1597" s="273"/>
      <c r="T1597" s="273"/>
      <c r="U1597" s="273"/>
      <c r="V1597" s="273"/>
      <c r="W1597" s="273"/>
    </row>
    <row r="1598" spans="1:23" ht="15.95" customHeight="1">
      <c r="A1598" s="273"/>
      <c r="B1598" s="273"/>
      <c r="C1598" s="273"/>
      <c r="D1598" s="273"/>
      <c r="E1598" s="273"/>
      <c r="F1598" s="273"/>
      <c r="G1598" s="273"/>
      <c r="H1598" s="273"/>
      <c r="I1598" s="273"/>
      <c r="J1598" s="273"/>
      <c r="K1598" s="273"/>
      <c r="L1598" s="273"/>
      <c r="M1598" s="273"/>
      <c r="N1598" s="273"/>
      <c r="O1598" s="273"/>
      <c r="P1598" s="273"/>
      <c r="Q1598" s="273"/>
      <c r="R1598" s="273"/>
      <c r="S1598" s="273"/>
      <c r="T1598" s="273"/>
      <c r="U1598" s="273"/>
      <c r="V1598" s="273"/>
      <c r="W1598" s="273"/>
    </row>
    <row r="1599" spans="1:23" ht="15.95" customHeight="1">
      <c r="A1599" s="273"/>
      <c r="B1599" s="273"/>
      <c r="C1599" s="273"/>
      <c r="D1599" s="273"/>
      <c r="E1599" s="273"/>
      <c r="F1599" s="273"/>
      <c r="G1599" s="273"/>
      <c r="H1599" s="273"/>
      <c r="I1599" s="273"/>
      <c r="J1599" s="273"/>
      <c r="K1599" s="273"/>
      <c r="L1599" s="273"/>
      <c r="M1599" s="273"/>
      <c r="N1599" s="273"/>
      <c r="O1599" s="273"/>
      <c r="P1599" s="273"/>
      <c r="Q1599" s="273"/>
      <c r="R1599" s="273"/>
      <c r="S1599" s="273"/>
      <c r="T1599" s="273"/>
      <c r="U1599" s="273"/>
      <c r="V1599" s="273"/>
      <c r="W1599" s="273"/>
    </row>
    <row r="1600" spans="1:23" ht="15.95" customHeight="1">
      <c r="A1600" s="273"/>
      <c r="B1600" s="273"/>
      <c r="C1600" s="273"/>
      <c r="D1600" s="273"/>
      <c r="E1600" s="273"/>
      <c r="F1600" s="273"/>
      <c r="G1600" s="273"/>
      <c r="H1600" s="273"/>
      <c r="I1600" s="273"/>
      <c r="J1600" s="273"/>
      <c r="K1600" s="273"/>
      <c r="L1600" s="273"/>
      <c r="M1600" s="273"/>
      <c r="N1600" s="273"/>
      <c r="O1600" s="273"/>
      <c r="P1600" s="273"/>
      <c r="Q1600" s="273"/>
      <c r="R1600" s="273"/>
      <c r="S1600" s="273"/>
      <c r="T1600" s="273"/>
      <c r="U1600" s="273"/>
      <c r="V1600" s="273"/>
      <c r="W1600" s="273"/>
    </row>
    <row r="1601" spans="1:23" ht="15.95" customHeight="1">
      <c r="A1601" s="273"/>
      <c r="B1601" s="273"/>
      <c r="C1601" s="273"/>
      <c r="D1601" s="273"/>
      <c r="E1601" s="273"/>
      <c r="F1601" s="273"/>
      <c r="G1601" s="273"/>
      <c r="H1601" s="273"/>
      <c r="I1601" s="273"/>
      <c r="J1601" s="273"/>
      <c r="K1601" s="273"/>
      <c r="L1601" s="273"/>
      <c r="M1601" s="273"/>
      <c r="N1601" s="273"/>
      <c r="O1601" s="273"/>
      <c r="P1601" s="273"/>
      <c r="Q1601" s="273"/>
      <c r="R1601" s="273"/>
      <c r="S1601" s="273"/>
      <c r="T1601" s="273"/>
      <c r="U1601" s="273"/>
      <c r="V1601" s="273"/>
      <c r="W1601" s="273"/>
    </row>
    <row r="1602" spans="1:23" ht="15.95" customHeight="1">
      <c r="A1602" s="273"/>
      <c r="B1602" s="273"/>
      <c r="C1602" s="273"/>
      <c r="D1602" s="273"/>
      <c r="E1602" s="273"/>
      <c r="F1602" s="273"/>
      <c r="G1602" s="273"/>
      <c r="H1602" s="273"/>
      <c r="I1602" s="273"/>
      <c r="J1602" s="273"/>
      <c r="K1602" s="273"/>
      <c r="L1602" s="273"/>
      <c r="M1602" s="273"/>
      <c r="N1602" s="273"/>
      <c r="O1602" s="273"/>
      <c r="P1602" s="273"/>
      <c r="Q1602" s="273"/>
      <c r="R1602" s="273"/>
      <c r="S1602" s="273"/>
      <c r="T1602" s="273"/>
      <c r="U1602" s="273"/>
      <c r="V1602" s="273"/>
      <c r="W1602" s="273"/>
    </row>
    <row r="1603" spans="1:23" ht="15.95" customHeight="1">
      <c r="A1603" s="273"/>
      <c r="B1603" s="273"/>
      <c r="C1603" s="273"/>
      <c r="D1603" s="273"/>
      <c r="E1603" s="273"/>
      <c r="F1603" s="273"/>
      <c r="G1603" s="273"/>
      <c r="H1603" s="273"/>
      <c r="I1603" s="273"/>
      <c r="J1603" s="273"/>
      <c r="K1603" s="273"/>
      <c r="L1603" s="273"/>
      <c r="M1603" s="273"/>
      <c r="N1603" s="273"/>
      <c r="O1603" s="273"/>
      <c r="P1603" s="273"/>
      <c r="Q1603" s="273"/>
      <c r="R1603" s="273"/>
      <c r="S1603" s="273"/>
      <c r="T1603" s="273"/>
      <c r="U1603" s="273"/>
      <c r="V1603" s="273"/>
      <c r="W1603" s="273"/>
    </row>
    <row r="1604" spans="1:23" ht="15.95" customHeight="1">
      <c r="A1604" s="273"/>
      <c r="B1604" s="273"/>
      <c r="C1604" s="273"/>
      <c r="D1604" s="273"/>
      <c r="E1604" s="273"/>
      <c r="F1604" s="273"/>
      <c r="G1604" s="273"/>
      <c r="H1604" s="273"/>
      <c r="I1604" s="273"/>
      <c r="J1604" s="273"/>
      <c r="K1604" s="273"/>
      <c r="L1604" s="273"/>
      <c r="M1604" s="273"/>
      <c r="N1604" s="273"/>
      <c r="O1604" s="273"/>
      <c r="P1604" s="273"/>
      <c r="Q1604" s="273"/>
      <c r="R1604" s="273"/>
      <c r="S1604" s="273"/>
      <c r="T1604" s="273"/>
      <c r="U1604" s="273"/>
      <c r="V1604" s="273"/>
      <c r="W1604" s="273"/>
    </row>
    <row r="1605" spans="1:23" ht="15.95" customHeight="1">
      <c r="A1605" s="273"/>
      <c r="B1605" s="273"/>
      <c r="C1605" s="273"/>
      <c r="D1605" s="273"/>
      <c r="E1605" s="273"/>
      <c r="F1605" s="273"/>
      <c r="G1605" s="273"/>
      <c r="H1605" s="273"/>
      <c r="I1605" s="273"/>
      <c r="J1605" s="273"/>
      <c r="K1605" s="273"/>
      <c r="L1605" s="273"/>
      <c r="M1605" s="273"/>
      <c r="N1605" s="273"/>
      <c r="O1605" s="273"/>
      <c r="P1605" s="273"/>
      <c r="Q1605" s="273"/>
      <c r="R1605" s="273"/>
      <c r="S1605" s="273"/>
      <c r="T1605" s="273"/>
      <c r="U1605" s="273"/>
      <c r="V1605" s="273"/>
      <c r="W1605" s="273"/>
    </row>
    <row r="1606" spans="1:23" ht="15.95" customHeight="1">
      <c r="A1606" s="273"/>
      <c r="B1606" s="273"/>
      <c r="C1606" s="273"/>
      <c r="D1606" s="273"/>
      <c r="E1606" s="273"/>
      <c r="F1606" s="273"/>
      <c r="G1606" s="273"/>
      <c r="H1606" s="273"/>
      <c r="I1606" s="273"/>
      <c r="J1606" s="273"/>
      <c r="K1606" s="273"/>
      <c r="L1606" s="273"/>
      <c r="M1606" s="273"/>
      <c r="N1606" s="273"/>
      <c r="O1606" s="273"/>
      <c r="P1606" s="273"/>
      <c r="Q1606" s="273"/>
      <c r="R1606" s="273"/>
      <c r="S1606" s="273"/>
      <c r="T1606" s="273"/>
      <c r="U1606" s="273"/>
      <c r="V1606" s="273"/>
      <c r="W1606" s="273"/>
    </row>
    <row r="1607" spans="1:23" ht="15.95" customHeight="1">
      <c r="A1607" s="273"/>
      <c r="B1607" s="273"/>
      <c r="C1607" s="273"/>
      <c r="D1607" s="273"/>
      <c r="E1607" s="273"/>
      <c r="F1607" s="273"/>
      <c r="G1607" s="273"/>
      <c r="H1607" s="273"/>
      <c r="I1607" s="273"/>
      <c r="J1607" s="273"/>
      <c r="K1607" s="273"/>
      <c r="L1607" s="273"/>
      <c r="M1607" s="273"/>
      <c r="N1607" s="273"/>
      <c r="O1607" s="273"/>
      <c r="P1607" s="273"/>
      <c r="Q1607" s="273"/>
      <c r="R1607" s="273"/>
      <c r="S1607" s="273"/>
      <c r="T1607" s="273"/>
      <c r="U1607" s="273"/>
      <c r="V1607" s="273"/>
      <c r="W1607" s="273"/>
    </row>
    <row r="1608" spans="1:23" ht="15.95" customHeight="1">
      <c r="A1608" s="273"/>
      <c r="B1608" s="273"/>
      <c r="C1608" s="273"/>
      <c r="D1608" s="273"/>
      <c r="E1608" s="273"/>
      <c r="F1608" s="273"/>
      <c r="G1608" s="273"/>
      <c r="H1608" s="273"/>
      <c r="I1608" s="273"/>
      <c r="J1608" s="273"/>
      <c r="K1608" s="273"/>
      <c r="L1608" s="273"/>
      <c r="M1608" s="273"/>
      <c r="N1608" s="273"/>
      <c r="O1608" s="273"/>
      <c r="P1608" s="273"/>
      <c r="Q1608" s="273"/>
      <c r="R1608" s="273"/>
      <c r="S1608" s="273"/>
      <c r="T1608" s="273"/>
      <c r="U1608" s="273"/>
      <c r="V1608" s="273"/>
      <c r="W1608" s="273"/>
    </row>
    <row r="1609" spans="1:23" ht="15.95" customHeight="1">
      <c r="A1609" s="273"/>
      <c r="B1609" s="273"/>
      <c r="C1609" s="273"/>
      <c r="D1609" s="273"/>
      <c r="E1609" s="273"/>
      <c r="F1609" s="273"/>
      <c r="G1609" s="273"/>
      <c r="H1609" s="273"/>
      <c r="I1609" s="273"/>
      <c r="J1609" s="273"/>
      <c r="K1609" s="273"/>
      <c r="L1609" s="273"/>
      <c r="M1609" s="273"/>
      <c r="N1609" s="273"/>
      <c r="O1609" s="273"/>
      <c r="P1609" s="273"/>
      <c r="Q1609" s="273"/>
      <c r="R1609" s="273"/>
      <c r="S1609" s="273"/>
      <c r="T1609" s="273"/>
      <c r="U1609" s="273"/>
      <c r="V1609" s="273"/>
      <c r="W1609" s="273"/>
    </row>
    <row r="1610" spans="1:23" ht="15.95" customHeight="1">
      <c r="A1610" s="273"/>
      <c r="B1610" s="273"/>
      <c r="C1610" s="273"/>
      <c r="D1610" s="273"/>
      <c r="E1610" s="273"/>
      <c r="F1610" s="273"/>
      <c r="G1610" s="273"/>
      <c r="H1610" s="273"/>
      <c r="I1610" s="273"/>
      <c r="J1610" s="273"/>
      <c r="K1610" s="273"/>
      <c r="L1610" s="273"/>
      <c r="M1610" s="273"/>
      <c r="N1610" s="273"/>
      <c r="O1610" s="273"/>
      <c r="P1610" s="273"/>
      <c r="Q1610" s="273"/>
      <c r="R1610" s="273"/>
      <c r="S1610" s="273"/>
      <c r="T1610" s="273"/>
      <c r="U1610" s="273"/>
      <c r="V1610" s="273"/>
      <c r="W1610" s="273"/>
    </row>
    <row r="1611" spans="1:23" ht="15.95" customHeight="1">
      <c r="A1611" s="273"/>
      <c r="B1611" s="273"/>
      <c r="C1611" s="273"/>
      <c r="D1611" s="273"/>
      <c r="E1611" s="273"/>
      <c r="F1611" s="273"/>
      <c r="G1611" s="273"/>
      <c r="H1611" s="273"/>
      <c r="I1611" s="273"/>
      <c r="J1611" s="273"/>
      <c r="K1611" s="273"/>
      <c r="L1611" s="273"/>
      <c r="M1611" s="273"/>
      <c r="N1611" s="273"/>
      <c r="O1611" s="273"/>
      <c r="P1611" s="273"/>
      <c r="Q1611" s="273"/>
      <c r="R1611" s="273"/>
      <c r="S1611" s="273"/>
      <c r="T1611" s="273"/>
      <c r="U1611" s="273"/>
      <c r="V1611" s="273"/>
      <c r="W1611" s="273"/>
    </row>
    <row r="1612" spans="1:23" ht="15.95" customHeight="1">
      <c r="A1612" s="273"/>
      <c r="B1612" s="273"/>
      <c r="C1612" s="273"/>
      <c r="D1612" s="273"/>
      <c r="E1612" s="273"/>
      <c r="F1612" s="273"/>
      <c r="G1612" s="273"/>
      <c r="H1612" s="273"/>
      <c r="I1612" s="273"/>
      <c r="J1612" s="273"/>
      <c r="K1612" s="273"/>
      <c r="L1612" s="273"/>
      <c r="M1612" s="273"/>
      <c r="N1612" s="273"/>
      <c r="O1612" s="273"/>
      <c r="P1612" s="273"/>
      <c r="Q1612" s="273"/>
      <c r="R1612" s="273"/>
      <c r="S1612" s="273"/>
      <c r="T1612" s="273"/>
      <c r="U1612" s="273"/>
      <c r="V1612" s="273"/>
      <c r="W1612" s="273"/>
    </row>
    <row r="1613" spans="1:23" ht="15.95" customHeight="1">
      <c r="A1613" s="273"/>
      <c r="B1613" s="273"/>
      <c r="C1613" s="273"/>
      <c r="D1613" s="273"/>
      <c r="E1613" s="273"/>
      <c r="F1613" s="273"/>
      <c r="G1613" s="273"/>
      <c r="H1613" s="273"/>
      <c r="I1613" s="273"/>
      <c r="J1613" s="273"/>
      <c r="K1613" s="273"/>
      <c r="L1613" s="273"/>
      <c r="M1613" s="273"/>
      <c r="N1613" s="273"/>
      <c r="O1613" s="273"/>
      <c r="P1613" s="273"/>
      <c r="Q1613" s="273"/>
      <c r="R1613" s="273"/>
      <c r="S1613" s="273"/>
      <c r="T1613" s="273"/>
      <c r="U1613" s="273"/>
      <c r="V1613" s="273"/>
      <c r="W1613" s="273"/>
    </row>
    <row r="1614" spans="1:23" ht="15.95" customHeight="1">
      <c r="A1614" s="273"/>
      <c r="B1614" s="273"/>
      <c r="C1614" s="273"/>
      <c r="D1614" s="273"/>
      <c r="E1614" s="273"/>
      <c r="F1614" s="273"/>
      <c r="G1614" s="273"/>
      <c r="H1614" s="273"/>
      <c r="I1614" s="273"/>
      <c r="J1614" s="273"/>
      <c r="K1614" s="273"/>
      <c r="L1614" s="273"/>
      <c r="M1614" s="273"/>
      <c r="N1614" s="273"/>
      <c r="O1614" s="273"/>
      <c r="P1614" s="273"/>
      <c r="Q1614" s="273"/>
      <c r="R1614" s="273"/>
      <c r="S1614" s="273"/>
      <c r="T1614" s="273"/>
      <c r="U1614" s="273"/>
      <c r="V1614" s="273"/>
      <c r="W1614" s="273"/>
    </row>
    <row r="1615" spans="1:23" ht="15.95" customHeight="1">
      <c r="A1615" s="273"/>
      <c r="B1615" s="273"/>
      <c r="C1615" s="273"/>
      <c r="D1615" s="273"/>
      <c r="E1615" s="273"/>
      <c r="F1615" s="273"/>
      <c r="G1615" s="273"/>
      <c r="H1615" s="273"/>
      <c r="I1615" s="273"/>
      <c r="J1615" s="273"/>
      <c r="K1615" s="273"/>
      <c r="L1615" s="273"/>
      <c r="M1615" s="273"/>
      <c r="N1615" s="273"/>
      <c r="O1615" s="273"/>
      <c r="P1615" s="273"/>
      <c r="Q1615" s="273"/>
      <c r="R1615" s="273"/>
      <c r="S1615" s="273"/>
      <c r="T1615" s="273"/>
      <c r="U1615" s="273"/>
      <c r="V1615" s="273"/>
      <c r="W1615" s="273"/>
    </row>
    <row r="1616" spans="1:23" ht="15.95" customHeight="1">
      <c r="A1616" s="273"/>
      <c r="B1616" s="273"/>
      <c r="C1616" s="273"/>
      <c r="D1616" s="273"/>
      <c r="E1616" s="273"/>
      <c r="F1616" s="273"/>
      <c r="G1616" s="273"/>
      <c r="H1616" s="273"/>
      <c r="I1616" s="273"/>
      <c r="J1616" s="273"/>
      <c r="K1616" s="273"/>
      <c r="L1616" s="273"/>
      <c r="M1616" s="273"/>
      <c r="N1616" s="273"/>
      <c r="O1616" s="273"/>
      <c r="P1616" s="273"/>
      <c r="Q1616" s="273"/>
      <c r="R1616" s="273"/>
      <c r="S1616" s="273"/>
      <c r="T1616" s="273"/>
      <c r="U1616" s="273"/>
      <c r="V1616" s="273"/>
      <c r="W1616" s="273"/>
    </row>
    <row r="1617" spans="1:23" ht="15.95" customHeight="1">
      <c r="A1617" s="273"/>
      <c r="B1617" s="273"/>
      <c r="C1617" s="273"/>
      <c r="D1617" s="273"/>
      <c r="E1617" s="273"/>
      <c r="F1617" s="273"/>
      <c r="G1617" s="273"/>
      <c r="H1617" s="273"/>
      <c r="I1617" s="273"/>
      <c r="J1617" s="273"/>
      <c r="K1617" s="273"/>
      <c r="L1617" s="273"/>
      <c r="M1617" s="273"/>
      <c r="N1617" s="273"/>
      <c r="O1617" s="273"/>
      <c r="P1617" s="273"/>
      <c r="Q1617" s="273"/>
      <c r="R1617" s="273"/>
      <c r="S1617" s="273"/>
      <c r="T1617" s="273"/>
      <c r="U1617" s="273"/>
      <c r="V1617" s="273"/>
      <c r="W1617" s="273"/>
    </row>
    <row r="1618" spans="1:23" ht="15.95" customHeight="1">
      <c r="A1618" s="273"/>
      <c r="B1618" s="273"/>
      <c r="C1618" s="273"/>
      <c r="D1618" s="273"/>
      <c r="E1618" s="273"/>
      <c r="F1618" s="273"/>
      <c r="G1618" s="273"/>
      <c r="H1618" s="273"/>
      <c r="I1618" s="273"/>
      <c r="J1618" s="273"/>
      <c r="K1618" s="273"/>
      <c r="L1618" s="273"/>
      <c r="M1618" s="273"/>
      <c r="N1618" s="273"/>
      <c r="O1618" s="273"/>
      <c r="P1618" s="273"/>
      <c r="Q1618" s="273"/>
      <c r="R1618" s="273"/>
      <c r="S1618" s="273"/>
      <c r="T1618" s="273"/>
      <c r="U1618" s="273"/>
      <c r="V1618" s="273"/>
      <c r="W1618" s="273"/>
    </row>
    <row r="1619" spans="1:23" ht="15.95" customHeight="1">
      <c r="A1619" s="273"/>
      <c r="B1619" s="273"/>
      <c r="C1619" s="273"/>
      <c r="D1619" s="273"/>
      <c r="E1619" s="273"/>
      <c r="F1619" s="273"/>
      <c r="G1619" s="273"/>
      <c r="H1619" s="273"/>
      <c r="I1619" s="273"/>
      <c r="J1619" s="273"/>
      <c r="K1619" s="273"/>
      <c r="L1619" s="273"/>
      <c r="M1619" s="273"/>
      <c r="N1619" s="273"/>
      <c r="O1619" s="273"/>
      <c r="P1619" s="273"/>
      <c r="Q1619" s="273"/>
      <c r="R1619" s="273"/>
      <c r="S1619" s="273"/>
      <c r="T1619" s="273"/>
      <c r="U1619" s="273"/>
      <c r="V1619" s="273"/>
      <c r="W1619" s="273"/>
    </row>
    <row r="1620" spans="1:23" ht="15.95" customHeight="1">
      <c r="A1620" s="273"/>
      <c r="B1620" s="273"/>
      <c r="C1620" s="273"/>
      <c r="D1620" s="273"/>
      <c r="E1620" s="273"/>
      <c r="F1620" s="273"/>
      <c r="G1620" s="273"/>
      <c r="H1620" s="273"/>
      <c r="I1620" s="273"/>
      <c r="J1620" s="273"/>
      <c r="K1620" s="273"/>
      <c r="L1620" s="273"/>
      <c r="M1620" s="273"/>
      <c r="N1620" s="273"/>
      <c r="O1620" s="273"/>
      <c r="P1620" s="273"/>
      <c r="Q1620" s="273"/>
      <c r="R1620" s="273"/>
      <c r="S1620" s="273"/>
      <c r="T1620" s="273"/>
      <c r="U1620" s="273"/>
      <c r="V1620" s="273"/>
      <c r="W1620" s="273"/>
    </row>
    <row r="1621" spans="1:23" ht="15.95" customHeight="1">
      <c r="A1621" s="273"/>
      <c r="B1621" s="273"/>
      <c r="C1621" s="273"/>
      <c r="D1621" s="273"/>
      <c r="E1621" s="273"/>
      <c r="F1621" s="273"/>
      <c r="G1621" s="273"/>
      <c r="H1621" s="273"/>
      <c r="I1621" s="273"/>
      <c r="J1621" s="273"/>
      <c r="K1621" s="273"/>
      <c r="L1621" s="273"/>
      <c r="M1621" s="273"/>
      <c r="N1621" s="273"/>
      <c r="O1621" s="273"/>
      <c r="P1621" s="273"/>
      <c r="Q1621" s="273"/>
      <c r="R1621" s="273"/>
      <c r="S1621" s="273"/>
      <c r="T1621" s="273"/>
      <c r="U1621" s="273"/>
      <c r="V1621" s="273"/>
      <c r="W1621" s="273"/>
    </row>
    <row r="1622" spans="1:23" ht="15.95" customHeight="1">
      <c r="A1622" s="273"/>
      <c r="B1622" s="273"/>
      <c r="C1622" s="273"/>
      <c r="D1622" s="273"/>
      <c r="E1622" s="273"/>
      <c r="F1622" s="273"/>
      <c r="G1622" s="273"/>
      <c r="H1622" s="273"/>
      <c r="I1622" s="273"/>
      <c r="J1622" s="273"/>
      <c r="K1622" s="273"/>
      <c r="L1622" s="273"/>
      <c r="M1622" s="273"/>
      <c r="N1622" s="273"/>
      <c r="O1622" s="273"/>
      <c r="P1622" s="273"/>
      <c r="Q1622" s="273"/>
      <c r="R1622" s="273"/>
      <c r="S1622" s="273"/>
      <c r="T1622" s="273"/>
      <c r="U1622" s="273"/>
      <c r="V1622" s="273"/>
      <c r="W1622" s="273"/>
    </row>
    <row r="1623" spans="1:23" ht="15.95" customHeight="1">
      <c r="A1623" s="273"/>
      <c r="B1623" s="273"/>
      <c r="C1623" s="273"/>
      <c r="D1623" s="273"/>
      <c r="E1623" s="273"/>
      <c r="F1623" s="273"/>
      <c r="G1623" s="273"/>
      <c r="H1623" s="273"/>
      <c r="I1623" s="273"/>
      <c r="J1623" s="273"/>
      <c r="K1623" s="273"/>
      <c r="L1623" s="273"/>
      <c r="M1623" s="273"/>
      <c r="N1623" s="273"/>
      <c r="O1623" s="273"/>
      <c r="P1623" s="273"/>
      <c r="Q1623" s="273"/>
      <c r="R1623" s="273"/>
      <c r="S1623" s="273"/>
      <c r="T1623" s="273"/>
      <c r="U1623" s="273"/>
      <c r="V1623" s="273"/>
      <c r="W1623" s="273"/>
    </row>
    <row r="1624" spans="1:23" ht="15.95" customHeight="1">
      <c r="A1624" s="273"/>
      <c r="B1624" s="273"/>
      <c r="C1624" s="273"/>
      <c r="D1624" s="273"/>
      <c r="E1624" s="273"/>
      <c r="F1624" s="273"/>
      <c r="G1624" s="273"/>
      <c r="H1624" s="273"/>
      <c r="I1624" s="273"/>
      <c r="J1624" s="273"/>
      <c r="K1624" s="273"/>
      <c r="L1624" s="273"/>
      <c r="M1624" s="273"/>
      <c r="N1624" s="273"/>
      <c r="O1624" s="273"/>
      <c r="P1624" s="273"/>
      <c r="Q1624" s="273"/>
      <c r="R1624" s="273"/>
      <c r="S1624" s="273"/>
      <c r="T1624" s="273"/>
      <c r="U1624" s="273"/>
      <c r="V1624" s="273"/>
      <c r="W1624" s="273"/>
    </row>
    <row r="1625" spans="1:23" ht="15.95" customHeight="1">
      <c r="A1625" s="273"/>
      <c r="B1625" s="273"/>
      <c r="C1625" s="273"/>
      <c r="D1625" s="273"/>
      <c r="E1625" s="273"/>
      <c r="F1625" s="273"/>
      <c r="G1625" s="273"/>
      <c r="H1625" s="273"/>
      <c r="I1625" s="273"/>
      <c r="J1625" s="273"/>
      <c r="K1625" s="273"/>
      <c r="L1625" s="273"/>
      <c r="M1625" s="273"/>
      <c r="N1625" s="273"/>
      <c r="O1625" s="273"/>
      <c r="P1625" s="273"/>
      <c r="Q1625" s="273"/>
      <c r="R1625" s="273"/>
      <c r="S1625" s="273"/>
      <c r="T1625" s="273"/>
      <c r="U1625" s="273"/>
      <c r="V1625" s="273"/>
      <c r="W1625" s="273"/>
    </row>
    <row r="1626" spans="1:23" ht="15.95" customHeight="1">
      <c r="A1626" s="273"/>
      <c r="B1626" s="273"/>
      <c r="C1626" s="273"/>
      <c r="D1626" s="273"/>
      <c r="E1626" s="273"/>
      <c r="F1626" s="273"/>
      <c r="G1626" s="273"/>
      <c r="H1626" s="273"/>
      <c r="I1626" s="273"/>
      <c r="J1626" s="273"/>
      <c r="K1626" s="273"/>
      <c r="L1626" s="273"/>
      <c r="M1626" s="273"/>
      <c r="N1626" s="273"/>
      <c r="O1626" s="273"/>
      <c r="P1626" s="273"/>
      <c r="Q1626" s="273"/>
      <c r="R1626" s="273"/>
      <c r="S1626" s="273"/>
      <c r="T1626" s="273"/>
      <c r="U1626" s="273"/>
      <c r="V1626" s="273"/>
      <c r="W1626" s="273"/>
    </row>
    <row r="1627" spans="1:23" ht="15.95" customHeight="1">
      <c r="A1627" s="273"/>
      <c r="B1627" s="273"/>
      <c r="C1627" s="273"/>
      <c r="D1627" s="273"/>
      <c r="E1627" s="273"/>
      <c r="F1627" s="273"/>
      <c r="G1627" s="273"/>
      <c r="H1627" s="273"/>
      <c r="I1627" s="273"/>
      <c r="J1627" s="273"/>
      <c r="K1627" s="273"/>
      <c r="L1627" s="273"/>
      <c r="M1627" s="273"/>
      <c r="N1627" s="273"/>
      <c r="O1627" s="273"/>
      <c r="P1627" s="273"/>
      <c r="Q1627" s="273"/>
      <c r="R1627" s="273"/>
      <c r="S1627" s="273"/>
      <c r="T1627" s="273"/>
      <c r="U1627" s="273"/>
      <c r="V1627" s="273"/>
      <c r="W1627" s="273"/>
    </row>
    <row r="1628" spans="1:23" ht="15.95" customHeight="1">
      <c r="A1628" s="273"/>
      <c r="B1628" s="273"/>
      <c r="C1628" s="273"/>
      <c r="D1628" s="273"/>
      <c r="E1628" s="273"/>
      <c r="F1628" s="273"/>
      <c r="G1628" s="273"/>
      <c r="H1628" s="273"/>
      <c r="I1628" s="273"/>
      <c r="J1628" s="273"/>
      <c r="K1628" s="273"/>
      <c r="L1628" s="273"/>
      <c r="M1628" s="273"/>
      <c r="N1628" s="273"/>
      <c r="O1628" s="273"/>
      <c r="P1628" s="273"/>
      <c r="Q1628" s="273"/>
      <c r="R1628" s="273"/>
      <c r="S1628" s="273"/>
      <c r="T1628" s="273"/>
      <c r="U1628" s="273"/>
      <c r="V1628" s="273"/>
      <c r="W1628" s="273"/>
    </row>
    <row r="1629" spans="1:23" ht="15.95" customHeight="1">
      <c r="A1629" s="273"/>
      <c r="B1629" s="273"/>
      <c r="C1629" s="273"/>
      <c r="D1629" s="273"/>
      <c r="E1629" s="273"/>
      <c r="F1629" s="273"/>
      <c r="G1629" s="273"/>
      <c r="H1629" s="273"/>
      <c r="I1629" s="273"/>
      <c r="J1629" s="273"/>
      <c r="K1629" s="273"/>
      <c r="L1629" s="273"/>
      <c r="M1629" s="273"/>
      <c r="N1629" s="273"/>
      <c r="O1629" s="273"/>
      <c r="P1629" s="273"/>
      <c r="Q1629" s="273"/>
      <c r="R1629" s="273"/>
      <c r="S1629" s="273"/>
      <c r="T1629" s="273"/>
      <c r="U1629" s="273"/>
      <c r="V1629" s="273"/>
      <c r="W1629" s="273"/>
    </row>
    <row r="1630" spans="1:23" ht="15.95" customHeight="1">
      <c r="A1630" s="273"/>
      <c r="B1630" s="273"/>
      <c r="C1630" s="273"/>
      <c r="D1630" s="273"/>
      <c r="E1630" s="273"/>
      <c r="F1630" s="273"/>
      <c r="G1630" s="273"/>
      <c r="H1630" s="273"/>
      <c r="I1630" s="273"/>
      <c r="J1630" s="273"/>
      <c r="K1630" s="273"/>
      <c r="L1630" s="273"/>
      <c r="M1630" s="273"/>
      <c r="N1630" s="273"/>
      <c r="O1630" s="273"/>
      <c r="P1630" s="273"/>
      <c r="Q1630" s="273"/>
      <c r="R1630" s="273"/>
      <c r="S1630" s="273"/>
      <c r="T1630" s="273"/>
      <c r="U1630" s="273"/>
      <c r="V1630" s="273"/>
      <c r="W1630" s="273"/>
    </row>
    <row r="1631" spans="1:23" ht="15.95" customHeight="1">
      <c r="A1631" s="273"/>
      <c r="B1631" s="273"/>
      <c r="C1631" s="273"/>
      <c r="D1631" s="273"/>
      <c r="E1631" s="273"/>
      <c r="F1631" s="273"/>
      <c r="G1631" s="273"/>
      <c r="H1631" s="273"/>
      <c r="I1631" s="273"/>
      <c r="J1631" s="273"/>
      <c r="K1631" s="273"/>
      <c r="L1631" s="273"/>
      <c r="M1631" s="273"/>
      <c r="N1631" s="273"/>
      <c r="O1631" s="273"/>
      <c r="P1631" s="273"/>
      <c r="Q1631" s="273"/>
      <c r="R1631" s="273"/>
      <c r="S1631" s="273"/>
      <c r="T1631" s="273"/>
      <c r="U1631" s="273"/>
      <c r="V1631" s="273"/>
      <c r="W1631" s="273"/>
    </row>
    <row r="1632" spans="1:23" ht="15.95" customHeight="1">
      <c r="A1632" s="273"/>
      <c r="B1632" s="273"/>
      <c r="C1632" s="273"/>
      <c r="D1632" s="273"/>
      <c r="E1632" s="273"/>
      <c r="F1632" s="273"/>
      <c r="G1632" s="273"/>
      <c r="H1632" s="273"/>
      <c r="I1632" s="273"/>
      <c r="J1632" s="273"/>
      <c r="K1632" s="273"/>
      <c r="L1632" s="273"/>
      <c r="M1632" s="273"/>
      <c r="N1632" s="273"/>
      <c r="O1632" s="273"/>
      <c r="P1632" s="273"/>
      <c r="Q1632" s="273"/>
      <c r="R1632" s="273"/>
      <c r="S1632" s="273"/>
      <c r="T1632" s="273"/>
      <c r="U1632" s="273"/>
      <c r="V1632" s="273"/>
      <c r="W1632" s="273"/>
    </row>
    <row r="1633" spans="1:23" ht="15.95" customHeight="1">
      <c r="A1633" s="273"/>
      <c r="B1633" s="273"/>
      <c r="C1633" s="273"/>
      <c r="D1633" s="273"/>
      <c r="E1633" s="273"/>
      <c r="F1633" s="273"/>
      <c r="G1633" s="273"/>
      <c r="H1633" s="273"/>
      <c r="I1633" s="273"/>
      <c r="J1633" s="273"/>
      <c r="K1633" s="273"/>
      <c r="L1633" s="273"/>
      <c r="M1633" s="273"/>
      <c r="N1633" s="273"/>
      <c r="O1633" s="273"/>
      <c r="P1633" s="273"/>
      <c r="Q1633" s="273"/>
      <c r="R1633" s="273"/>
      <c r="S1633" s="273"/>
      <c r="T1633" s="273"/>
      <c r="U1633" s="273"/>
      <c r="V1633" s="273"/>
      <c r="W1633" s="273"/>
    </row>
    <row r="1634" spans="1:23" ht="15.95" customHeight="1">
      <c r="A1634" s="273"/>
      <c r="B1634" s="273"/>
      <c r="C1634" s="273"/>
      <c r="D1634" s="273"/>
      <c r="E1634" s="273"/>
      <c r="F1634" s="273"/>
      <c r="G1634" s="273"/>
      <c r="H1634" s="273"/>
      <c r="I1634" s="273"/>
      <c r="J1634" s="273"/>
      <c r="K1634" s="273"/>
      <c r="L1634" s="273"/>
      <c r="M1634" s="273"/>
      <c r="N1634" s="273"/>
      <c r="O1634" s="273"/>
      <c r="P1634" s="273"/>
      <c r="Q1634" s="273"/>
      <c r="R1634" s="273"/>
      <c r="S1634" s="273"/>
      <c r="T1634" s="273"/>
      <c r="U1634" s="273"/>
      <c r="V1634" s="273"/>
      <c r="W1634" s="273"/>
    </row>
    <row r="1635" spans="1:23" ht="15.95" customHeight="1">
      <c r="A1635" s="273"/>
      <c r="B1635" s="273"/>
      <c r="C1635" s="273"/>
      <c r="D1635" s="273"/>
      <c r="E1635" s="273"/>
      <c r="F1635" s="273"/>
      <c r="G1635" s="273"/>
      <c r="H1635" s="273"/>
      <c r="I1635" s="273"/>
      <c r="J1635" s="273"/>
      <c r="K1635" s="273"/>
      <c r="L1635" s="273"/>
      <c r="M1635" s="273"/>
      <c r="N1635" s="273"/>
      <c r="O1635" s="273"/>
      <c r="P1635" s="273"/>
      <c r="Q1635" s="273"/>
      <c r="R1635" s="273"/>
      <c r="S1635" s="273"/>
      <c r="T1635" s="273"/>
      <c r="U1635" s="273"/>
      <c r="V1635" s="273"/>
      <c r="W1635" s="273"/>
    </row>
    <row r="1636" spans="1:23" ht="15.95" customHeight="1">
      <c r="A1636" s="273"/>
      <c r="B1636" s="273"/>
      <c r="C1636" s="273"/>
      <c r="D1636" s="273"/>
      <c r="E1636" s="273"/>
      <c r="F1636" s="273"/>
      <c r="G1636" s="273"/>
      <c r="H1636" s="273"/>
      <c r="I1636" s="273"/>
      <c r="J1636" s="273"/>
      <c r="K1636" s="273"/>
      <c r="L1636" s="273"/>
      <c r="M1636" s="273"/>
      <c r="N1636" s="273"/>
      <c r="O1636" s="273"/>
      <c r="P1636" s="273"/>
      <c r="Q1636" s="273"/>
      <c r="R1636" s="273"/>
      <c r="S1636" s="273"/>
      <c r="T1636" s="273"/>
      <c r="U1636" s="273"/>
      <c r="V1636" s="273"/>
      <c r="W1636" s="273"/>
    </row>
    <row r="1637" spans="1:23" ht="15.95" customHeight="1">
      <c r="A1637" s="273"/>
      <c r="B1637" s="273"/>
      <c r="C1637" s="273"/>
      <c r="D1637" s="273"/>
      <c r="E1637" s="273"/>
      <c r="F1637" s="273"/>
      <c r="G1637" s="273"/>
      <c r="H1637" s="273"/>
      <c r="I1637" s="273"/>
      <c r="J1637" s="273"/>
      <c r="K1637" s="273"/>
      <c r="L1637" s="273"/>
      <c r="M1637" s="273"/>
      <c r="N1637" s="273"/>
      <c r="O1637" s="273"/>
      <c r="P1637" s="273"/>
      <c r="Q1637" s="273"/>
      <c r="R1637" s="273"/>
      <c r="S1637" s="273"/>
      <c r="T1637" s="273"/>
      <c r="U1637" s="273"/>
      <c r="V1637" s="273"/>
      <c r="W1637" s="273"/>
    </row>
    <row r="1638" spans="1:23" ht="15.95" customHeight="1">
      <c r="A1638" s="273"/>
      <c r="B1638" s="273"/>
      <c r="C1638" s="273"/>
      <c r="D1638" s="273"/>
      <c r="E1638" s="273"/>
      <c r="F1638" s="273"/>
      <c r="G1638" s="273"/>
      <c r="H1638" s="273"/>
      <c r="I1638" s="273"/>
      <c r="J1638" s="273"/>
      <c r="K1638" s="273"/>
      <c r="L1638" s="273"/>
      <c r="M1638" s="273"/>
      <c r="N1638" s="273"/>
      <c r="O1638" s="273"/>
      <c r="P1638" s="273"/>
      <c r="Q1638" s="273"/>
      <c r="R1638" s="273"/>
      <c r="S1638" s="273"/>
      <c r="T1638" s="273"/>
      <c r="U1638" s="273"/>
      <c r="V1638" s="273"/>
      <c r="W1638" s="273"/>
    </row>
    <row r="1639" spans="1:23" ht="15.95" customHeight="1">
      <c r="A1639" s="273"/>
      <c r="B1639" s="273"/>
      <c r="C1639" s="273"/>
      <c r="D1639" s="273"/>
      <c r="E1639" s="273"/>
      <c r="F1639" s="273"/>
      <c r="G1639" s="273"/>
      <c r="H1639" s="273"/>
      <c r="I1639" s="273"/>
      <c r="J1639" s="273"/>
      <c r="K1639" s="273"/>
      <c r="L1639" s="273"/>
      <c r="M1639" s="273"/>
      <c r="N1639" s="273"/>
      <c r="O1639" s="273"/>
      <c r="P1639" s="273"/>
      <c r="Q1639" s="273"/>
      <c r="R1639" s="273"/>
      <c r="S1639" s="273"/>
      <c r="T1639" s="273"/>
      <c r="U1639" s="273"/>
      <c r="V1639" s="273"/>
      <c r="W1639" s="273"/>
    </row>
    <row r="1640" spans="1:23" ht="15.95" customHeight="1">
      <c r="A1640" s="273"/>
      <c r="B1640" s="273"/>
      <c r="C1640" s="273"/>
      <c r="D1640" s="273"/>
      <c r="E1640" s="273"/>
      <c r="F1640" s="273"/>
      <c r="G1640" s="273"/>
      <c r="H1640" s="273"/>
      <c r="I1640" s="273"/>
      <c r="J1640" s="273"/>
      <c r="K1640" s="273"/>
      <c r="L1640" s="273"/>
      <c r="M1640" s="273"/>
      <c r="N1640" s="273"/>
      <c r="O1640" s="273"/>
      <c r="P1640" s="273"/>
      <c r="Q1640" s="273"/>
      <c r="R1640" s="273"/>
      <c r="S1640" s="273"/>
      <c r="T1640" s="273"/>
      <c r="U1640" s="273"/>
      <c r="V1640" s="273"/>
      <c r="W1640" s="273"/>
    </row>
    <row r="1641" spans="1:23" ht="15.95" customHeight="1">
      <c r="A1641" s="273"/>
      <c r="B1641" s="273"/>
      <c r="C1641" s="273"/>
      <c r="D1641" s="273"/>
      <c r="E1641" s="273"/>
      <c r="F1641" s="273"/>
      <c r="G1641" s="273"/>
      <c r="H1641" s="273"/>
      <c r="I1641" s="273"/>
      <c r="J1641" s="273"/>
      <c r="K1641" s="273"/>
      <c r="L1641" s="273"/>
      <c r="M1641" s="273"/>
      <c r="N1641" s="273"/>
      <c r="O1641" s="273"/>
      <c r="P1641" s="273"/>
      <c r="Q1641" s="273"/>
      <c r="R1641" s="273"/>
      <c r="S1641" s="273"/>
      <c r="T1641" s="273"/>
      <c r="U1641" s="273"/>
      <c r="V1641" s="273"/>
      <c r="W1641" s="273"/>
    </row>
    <row r="1642" spans="1:23" ht="15.95" customHeight="1">
      <c r="A1642" s="273"/>
      <c r="B1642" s="273"/>
      <c r="C1642" s="273"/>
      <c r="D1642" s="273"/>
      <c r="E1642" s="273"/>
      <c r="F1642" s="273"/>
      <c r="G1642" s="273"/>
      <c r="H1642" s="273"/>
      <c r="I1642" s="273"/>
      <c r="J1642" s="273"/>
      <c r="K1642" s="273"/>
      <c r="L1642" s="273"/>
      <c r="M1642" s="273"/>
      <c r="N1642" s="273"/>
      <c r="O1642" s="273"/>
      <c r="P1642" s="273"/>
      <c r="Q1642" s="273"/>
      <c r="R1642" s="273"/>
      <c r="S1642" s="273"/>
      <c r="T1642" s="273"/>
      <c r="U1642" s="273"/>
      <c r="V1642" s="273"/>
      <c r="W1642" s="273"/>
    </row>
    <row r="1643" spans="1:23" ht="15.95" customHeight="1">
      <c r="A1643" s="273"/>
      <c r="B1643" s="273"/>
      <c r="C1643" s="273"/>
      <c r="D1643" s="273"/>
      <c r="E1643" s="273"/>
      <c r="F1643" s="273"/>
      <c r="G1643" s="273"/>
      <c r="H1643" s="273"/>
      <c r="I1643" s="273"/>
      <c r="J1643" s="273"/>
      <c r="K1643" s="273"/>
      <c r="L1643" s="273"/>
      <c r="M1643" s="273"/>
      <c r="N1643" s="273"/>
      <c r="O1643" s="273"/>
      <c r="P1643" s="273"/>
      <c r="Q1643" s="273"/>
      <c r="R1643" s="273"/>
      <c r="S1643" s="273"/>
      <c r="T1643" s="273"/>
      <c r="U1643" s="273"/>
      <c r="V1643" s="273"/>
      <c r="W1643" s="273"/>
    </row>
    <row r="1644" spans="1:23" ht="15.95" customHeight="1">
      <c r="A1644" s="273"/>
      <c r="B1644" s="273"/>
      <c r="C1644" s="273"/>
      <c r="D1644" s="273"/>
      <c r="E1644" s="273"/>
      <c r="F1644" s="273"/>
      <c r="G1644" s="273"/>
      <c r="H1644" s="273"/>
      <c r="I1644" s="273"/>
      <c r="J1644" s="273"/>
      <c r="K1644" s="273"/>
      <c r="L1644" s="273"/>
      <c r="M1644" s="273"/>
      <c r="N1644" s="273"/>
      <c r="O1644" s="273"/>
      <c r="P1644" s="273"/>
      <c r="Q1644" s="273"/>
      <c r="R1644" s="273"/>
      <c r="S1644" s="273"/>
      <c r="T1644" s="273"/>
      <c r="U1644" s="273"/>
      <c r="V1644" s="273"/>
      <c r="W1644" s="273"/>
    </row>
    <row r="1645" spans="1:23" ht="15.95" customHeight="1">
      <c r="A1645" s="273"/>
      <c r="B1645" s="273"/>
      <c r="C1645" s="273"/>
      <c r="D1645" s="273"/>
      <c r="E1645" s="273"/>
      <c r="F1645" s="273"/>
      <c r="G1645" s="273"/>
      <c r="H1645" s="273"/>
      <c r="I1645" s="273"/>
      <c r="J1645" s="273"/>
      <c r="K1645" s="273"/>
      <c r="L1645" s="273"/>
      <c r="M1645" s="273"/>
      <c r="N1645" s="273"/>
      <c r="O1645" s="273"/>
      <c r="P1645" s="273"/>
      <c r="Q1645" s="273"/>
      <c r="R1645" s="273"/>
      <c r="S1645" s="273"/>
      <c r="T1645" s="273"/>
      <c r="U1645" s="273"/>
      <c r="V1645" s="273"/>
      <c r="W1645" s="273"/>
    </row>
    <row r="1646" spans="1:23" ht="15.95" customHeight="1">
      <c r="A1646" s="273"/>
      <c r="B1646" s="273"/>
      <c r="C1646" s="273"/>
      <c r="D1646" s="273"/>
      <c r="E1646" s="273"/>
      <c r="F1646" s="273"/>
      <c r="G1646" s="273"/>
      <c r="H1646" s="273"/>
      <c r="I1646" s="273"/>
      <c r="J1646" s="273"/>
      <c r="K1646" s="273"/>
      <c r="L1646" s="273"/>
      <c r="M1646" s="273"/>
      <c r="N1646" s="273"/>
      <c r="O1646" s="273"/>
      <c r="P1646" s="273"/>
      <c r="Q1646" s="273"/>
      <c r="R1646" s="273"/>
      <c r="S1646" s="273"/>
      <c r="T1646" s="273"/>
      <c r="U1646" s="273"/>
      <c r="V1646" s="273"/>
      <c r="W1646" s="273"/>
    </row>
    <row r="1647" spans="1:23" ht="15.95" customHeight="1">
      <c r="A1647" s="273"/>
      <c r="B1647" s="273"/>
      <c r="C1647" s="273"/>
      <c r="D1647" s="273"/>
      <c r="E1647" s="273"/>
      <c r="F1647" s="273"/>
      <c r="G1647" s="273"/>
      <c r="H1647" s="273"/>
      <c r="I1647" s="273"/>
      <c r="J1647" s="273"/>
      <c r="K1647" s="273"/>
      <c r="L1647" s="273"/>
      <c r="M1647" s="273"/>
      <c r="N1647" s="273"/>
      <c r="O1647" s="273"/>
      <c r="P1647" s="273"/>
      <c r="Q1647" s="273"/>
      <c r="R1647" s="273"/>
      <c r="S1647" s="273"/>
      <c r="T1647" s="273"/>
      <c r="U1647" s="273"/>
      <c r="V1647" s="273"/>
      <c r="W1647" s="273"/>
    </row>
    <row r="1648" spans="1:23" ht="15.95" customHeight="1">
      <c r="A1648" s="273"/>
      <c r="B1648" s="273"/>
      <c r="C1648" s="273"/>
      <c r="D1648" s="273"/>
      <c r="E1648" s="273"/>
      <c r="F1648" s="273"/>
      <c r="G1648" s="273"/>
      <c r="H1648" s="273"/>
      <c r="I1648" s="273"/>
      <c r="J1648" s="273"/>
      <c r="K1648" s="273"/>
      <c r="L1648" s="273"/>
      <c r="M1648" s="273"/>
      <c r="N1648" s="273"/>
      <c r="O1648" s="273"/>
      <c r="P1648" s="273"/>
      <c r="Q1648" s="273"/>
      <c r="R1648" s="273"/>
      <c r="S1648" s="273"/>
      <c r="T1648" s="273"/>
      <c r="U1648" s="273"/>
      <c r="V1648" s="273"/>
      <c r="W1648" s="273"/>
    </row>
    <row r="1649" spans="1:23" ht="15.95" customHeight="1">
      <c r="A1649" s="273"/>
      <c r="B1649" s="273"/>
      <c r="C1649" s="273"/>
      <c r="D1649" s="273"/>
      <c r="E1649" s="273"/>
      <c r="F1649" s="273"/>
      <c r="G1649" s="273"/>
      <c r="H1649" s="273"/>
      <c r="I1649" s="273"/>
      <c r="J1649" s="273"/>
      <c r="K1649" s="273"/>
      <c r="L1649" s="273"/>
      <c r="M1649" s="273"/>
      <c r="N1649" s="273"/>
      <c r="O1649" s="273"/>
      <c r="P1649" s="273"/>
      <c r="Q1649" s="273"/>
      <c r="R1649" s="273"/>
      <c r="S1649" s="273"/>
      <c r="T1649" s="273"/>
      <c r="U1649" s="273"/>
      <c r="V1649" s="273"/>
      <c r="W1649" s="273"/>
    </row>
    <row r="1650" spans="1:23" ht="15.95" customHeight="1">
      <c r="A1650" s="273"/>
      <c r="B1650" s="273"/>
      <c r="C1650" s="273"/>
      <c r="D1650" s="273"/>
      <c r="E1650" s="273"/>
      <c r="F1650" s="273"/>
      <c r="G1650" s="273"/>
      <c r="H1650" s="273"/>
      <c r="I1650" s="273"/>
      <c r="J1650" s="273"/>
      <c r="K1650" s="273"/>
      <c r="L1650" s="273"/>
      <c r="M1650" s="273"/>
      <c r="N1650" s="273"/>
      <c r="O1650" s="273"/>
      <c r="P1650" s="273"/>
      <c r="Q1650" s="273"/>
      <c r="R1650" s="273"/>
      <c r="S1650" s="273"/>
      <c r="T1650" s="273"/>
      <c r="U1650" s="273"/>
      <c r="V1650" s="273"/>
      <c r="W1650" s="273"/>
    </row>
    <row r="1651" spans="1:23" ht="15.95" customHeight="1">
      <c r="A1651" s="273"/>
      <c r="B1651" s="273"/>
      <c r="C1651" s="273"/>
      <c r="D1651" s="273"/>
      <c r="E1651" s="273"/>
      <c r="F1651" s="273"/>
      <c r="G1651" s="273"/>
      <c r="H1651" s="273"/>
      <c r="I1651" s="273"/>
      <c r="J1651" s="273"/>
      <c r="K1651" s="273"/>
      <c r="L1651" s="273"/>
      <c r="M1651" s="273"/>
      <c r="N1651" s="273"/>
      <c r="O1651" s="273"/>
      <c r="P1651" s="273"/>
      <c r="Q1651" s="273"/>
      <c r="R1651" s="273"/>
      <c r="S1651" s="273"/>
      <c r="T1651" s="273"/>
      <c r="U1651" s="273"/>
      <c r="V1651" s="273"/>
      <c r="W1651" s="273"/>
    </row>
    <row r="1652" spans="1:23" ht="15.95" customHeight="1">
      <c r="A1652" s="273"/>
      <c r="B1652" s="273"/>
      <c r="C1652" s="273"/>
      <c r="D1652" s="273"/>
      <c r="E1652" s="273"/>
      <c r="F1652" s="273"/>
      <c r="G1652" s="273"/>
      <c r="H1652" s="273"/>
      <c r="I1652" s="273"/>
      <c r="J1652" s="273"/>
      <c r="K1652" s="273"/>
      <c r="L1652" s="273"/>
      <c r="M1652" s="273"/>
      <c r="N1652" s="273"/>
      <c r="O1652" s="273"/>
      <c r="P1652" s="273"/>
      <c r="Q1652" s="273"/>
      <c r="R1652" s="273"/>
      <c r="S1652" s="273"/>
      <c r="T1652" s="273"/>
      <c r="U1652" s="273"/>
      <c r="V1652" s="273"/>
      <c r="W1652" s="273"/>
    </row>
    <row r="1653" spans="1:23" ht="15.95" customHeight="1">
      <c r="A1653" s="273"/>
      <c r="B1653" s="273"/>
      <c r="C1653" s="273"/>
      <c r="D1653" s="273"/>
      <c r="E1653" s="273"/>
      <c r="F1653" s="273"/>
      <c r="G1653" s="273"/>
      <c r="H1653" s="273"/>
      <c r="I1653" s="273"/>
      <c r="J1653" s="273"/>
      <c r="K1653" s="273"/>
      <c r="L1653" s="273"/>
      <c r="M1653" s="273"/>
      <c r="N1653" s="273"/>
      <c r="O1653" s="273"/>
      <c r="P1653" s="273"/>
      <c r="Q1653" s="273"/>
      <c r="R1653" s="273"/>
      <c r="S1653" s="273"/>
      <c r="T1653" s="273"/>
      <c r="U1653" s="273"/>
      <c r="V1653" s="273"/>
      <c r="W1653" s="273"/>
    </row>
    <row r="1654" spans="1:23" ht="15.95" customHeight="1">
      <c r="A1654" s="273"/>
      <c r="B1654" s="273"/>
      <c r="C1654" s="273"/>
      <c r="D1654" s="273"/>
      <c r="E1654" s="273"/>
      <c r="F1654" s="273"/>
      <c r="G1654" s="273"/>
      <c r="H1654" s="273"/>
      <c r="I1654" s="273"/>
      <c r="J1654" s="273"/>
      <c r="K1654" s="273"/>
      <c r="L1654" s="273"/>
      <c r="M1654" s="273"/>
      <c r="N1654" s="273"/>
      <c r="O1654" s="273"/>
      <c r="P1654" s="273"/>
      <c r="Q1654" s="273"/>
      <c r="R1654" s="273"/>
      <c r="S1654" s="273"/>
      <c r="T1654" s="273"/>
      <c r="U1654" s="273"/>
      <c r="V1654" s="273"/>
      <c r="W1654" s="273"/>
    </row>
    <row r="1655" spans="1:23" ht="15.95" customHeight="1">
      <c r="A1655" s="273"/>
      <c r="B1655" s="273"/>
      <c r="C1655" s="273"/>
      <c r="D1655" s="273"/>
      <c r="E1655" s="273"/>
      <c r="F1655" s="273"/>
      <c r="G1655" s="273"/>
      <c r="H1655" s="273"/>
      <c r="I1655" s="273"/>
      <c r="J1655" s="273"/>
      <c r="K1655" s="273"/>
      <c r="L1655" s="273"/>
      <c r="M1655" s="273"/>
      <c r="N1655" s="273"/>
      <c r="O1655" s="273"/>
      <c r="P1655" s="273"/>
      <c r="Q1655" s="273"/>
      <c r="R1655" s="273"/>
      <c r="S1655" s="273"/>
      <c r="T1655" s="273"/>
      <c r="U1655" s="273"/>
      <c r="V1655" s="273"/>
      <c r="W1655" s="273"/>
    </row>
    <row r="1656" spans="1:23" ht="15.95" customHeight="1">
      <c r="A1656" s="273"/>
      <c r="B1656" s="273"/>
      <c r="C1656" s="273"/>
      <c r="D1656" s="273"/>
      <c r="E1656" s="273"/>
      <c r="F1656" s="273"/>
      <c r="G1656" s="273"/>
      <c r="H1656" s="273"/>
      <c r="I1656" s="273"/>
      <c r="J1656" s="273"/>
      <c r="K1656" s="273"/>
      <c r="L1656" s="273"/>
      <c r="M1656" s="273"/>
      <c r="N1656" s="273"/>
      <c r="O1656" s="273"/>
      <c r="P1656" s="273"/>
      <c r="Q1656" s="273"/>
      <c r="R1656" s="273"/>
      <c r="S1656" s="273"/>
      <c r="T1656" s="273"/>
      <c r="U1656" s="273"/>
      <c r="V1656" s="273"/>
      <c r="W1656" s="273"/>
    </row>
    <row r="1657" spans="1:23" ht="15.95" customHeight="1">
      <c r="A1657" s="273"/>
      <c r="B1657" s="273"/>
      <c r="C1657" s="273"/>
      <c r="D1657" s="273"/>
      <c r="E1657" s="273"/>
      <c r="F1657" s="273"/>
      <c r="G1657" s="273"/>
      <c r="H1657" s="273"/>
      <c r="I1657" s="273"/>
      <c r="J1657" s="273"/>
      <c r="K1657" s="273"/>
      <c r="L1657" s="273"/>
      <c r="M1657" s="273"/>
      <c r="N1657" s="273"/>
      <c r="O1657" s="273"/>
      <c r="P1657" s="273"/>
      <c r="Q1657" s="273"/>
      <c r="R1657" s="273"/>
      <c r="S1657" s="273"/>
      <c r="T1657" s="273"/>
      <c r="U1657" s="273"/>
      <c r="V1657" s="273"/>
      <c r="W1657" s="273"/>
    </row>
    <row r="1658" spans="1:23" ht="15.95" customHeight="1">
      <c r="A1658" s="273"/>
      <c r="B1658" s="273"/>
      <c r="C1658" s="273"/>
      <c r="D1658" s="273"/>
      <c r="E1658" s="273"/>
      <c r="F1658" s="273"/>
      <c r="G1658" s="273"/>
      <c r="H1658" s="273"/>
      <c r="I1658" s="273"/>
      <c r="J1658" s="273"/>
      <c r="K1658" s="273"/>
      <c r="L1658" s="273"/>
      <c r="M1658" s="273"/>
      <c r="N1658" s="273"/>
      <c r="O1658" s="273"/>
      <c r="P1658" s="273"/>
      <c r="Q1658" s="273"/>
      <c r="R1658" s="273"/>
      <c r="S1658" s="273"/>
      <c r="T1658" s="273"/>
      <c r="U1658" s="273"/>
      <c r="V1658" s="273"/>
      <c r="W1658" s="273"/>
    </row>
    <row r="1659" spans="1:23" ht="15.95" customHeight="1">
      <c r="A1659" s="273"/>
      <c r="B1659" s="273"/>
      <c r="C1659" s="273"/>
      <c r="D1659" s="273"/>
      <c r="E1659" s="273"/>
      <c r="F1659" s="273"/>
      <c r="G1659" s="273"/>
      <c r="H1659" s="273"/>
      <c r="I1659" s="273"/>
      <c r="J1659" s="273"/>
      <c r="K1659" s="273"/>
      <c r="L1659" s="273"/>
      <c r="M1659" s="273"/>
      <c r="N1659" s="273"/>
      <c r="O1659" s="273"/>
      <c r="P1659" s="273"/>
      <c r="Q1659" s="273"/>
      <c r="R1659" s="273"/>
      <c r="S1659" s="273"/>
      <c r="T1659" s="273"/>
      <c r="U1659" s="273"/>
      <c r="V1659" s="273"/>
      <c r="W1659" s="273"/>
    </row>
    <row r="1660" spans="1:23" ht="15.95" customHeight="1">
      <c r="A1660" s="273"/>
      <c r="B1660" s="273"/>
      <c r="C1660" s="273"/>
      <c r="D1660" s="273"/>
      <c r="E1660" s="273"/>
      <c r="F1660" s="273"/>
      <c r="G1660" s="273"/>
      <c r="H1660" s="273"/>
      <c r="I1660" s="273"/>
      <c r="J1660" s="273"/>
      <c r="K1660" s="273"/>
      <c r="L1660" s="273"/>
      <c r="M1660" s="273"/>
      <c r="N1660" s="273"/>
      <c r="O1660" s="273"/>
      <c r="P1660" s="273"/>
      <c r="Q1660" s="273"/>
      <c r="R1660" s="273"/>
      <c r="S1660" s="273"/>
      <c r="T1660" s="273"/>
      <c r="U1660" s="273"/>
      <c r="V1660" s="273"/>
      <c r="W1660" s="273"/>
    </row>
    <row r="1661" spans="1:23" ht="15.95" customHeight="1">
      <c r="A1661" s="273"/>
      <c r="B1661" s="273"/>
      <c r="C1661" s="273"/>
      <c r="D1661" s="273"/>
      <c r="E1661" s="273"/>
      <c r="F1661" s="273"/>
      <c r="G1661" s="273"/>
      <c r="H1661" s="273"/>
      <c r="I1661" s="273"/>
      <c r="J1661" s="273"/>
      <c r="K1661" s="273"/>
      <c r="L1661" s="273"/>
      <c r="M1661" s="273"/>
      <c r="N1661" s="273"/>
      <c r="O1661" s="273"/>
      <c r="P1661" s="273"/>
      <c r="Q1661" s="273"/>
      <c r="R1661" s="273"/>
      <c r="S1661" s="273"/>
      <c r="T1661" s="273"/>
      <c r="U1661" s="273"/>
      <c r="V1661" s="273"/>
      <c r="W1661" s="273"/>
    </row>
    <row r="1662" spans="1:23" ht="15.95" customHeight="1">
      <c r="A1662" s="273"/>
      <c r="B1662" s="273"/>
      <c r="C1662" s="273"/>
      <c r="D1662" s="273"/>
      <c r="E1662" s="273"/>
      <c r="F1662" s="273"/>
      <c r="G1662" s="273"/>
      <c r="H1662" s="273"/>
      <c r="I1662" s="273"/>
      <c r="J1662" s="273"/>
      <c r="K1662" s="273"/>
      <c r="L1662" s="273"/>
      <c r="M1662" s="273"/>
      <c r="N1662" s="273"/>
      <c r="O1662" s="273"/>
      <c r="P1662" s="273"/>
      <c r="Q1662" s="273"/>
      <c r="R1662" s="273"/>
      <c r="S1662" s="273"/>
      <c r="T1662" s="273"/>
      <c r="U1662" s="273"/>
      <c r="V1662" s="273"/>
      <c r="W1662" s="273"/>
    </row>
    <row r="1663" spans="1:23" ht="15.95" customHeight="1">
      <c r="A1663" s="273"/>
      <c r="B1663" s="273"/>
      <c r="C1663" s="273"/>
      <c r="D1663" s="273"/>
      <c r="E1663" s="273"/>
      <c r="F1663" s="273"/>
      <c r="G1663" s="273"/>
      <c r="H1663" s="273"/>
      <c r="I1663" s="273"/>
      <c r="J1663" s="273"/>
      <c r="K1663" s="273"/>
      <c r="L1663" s="273"/>
      <c r="M1663" s="273"/>
      <c r="N1663" s="273"/>
      <c r="O1663" s="273"/>
      <c r="P1663" s="273"/>
      <c r="Q1663" s="273"/>
      <c r="R1663" s="273"/>
      <c r="S1663" s="273"/>
      <c r="T1663" s="273"/>
      <c r="U1663" s="273"/>
      <c r="V1663" s="273"/>
      <c r="W1663" s="273"/>
    </row>
    <row r="1664" spans="1:23" ht="15.95" customHeight="1">
      <c r="A1664" s="273"/>
      <c r="B1664" s="273"/>
      <c r="C1664" s="273"/>
      <c r="D1664" s="273"/>
      <c r="E1664" s="273"/>
      <c r="F1664" s="273"/>
      <c r="G1664" s="273"/>
      <c r="H1664" s="273"/>
      <c r="I1664" s="273"/>
      <c r="J1664" s="273"/>
      <c r="K1664" s="273"/>
      <c r="L1664" s="273"/>
      <c r="M1664" s="273"/>
      <c r="N1664" s="273"/>
      <c r="O1664" s="273"/>
      <c r="P1664" s="273"/>
      <c r="Q1664" s="273"/>
      <c r="R1664" s="273"/>
      <c r="S1664" s="273"/>
      <c r="T1664" s="273"/>
      <c r="U1664" s="273"/>
      <c r="V1664" s="273"/>
      <c r="W1664" s="273"/>
    </row>
    <row r="1665" spans="1:23" ht="15.95" customHeight="1">
      <c r="A1665" s="273"/>
      <c r="B1665" s="273"/>
      <c r="C1665" s="273"/>
      <c r="D1665" s="273"/>
      <c r="E1665" s="273"/>
      <c r="F1665" s="273"/>
      <c r="G1665" s="273"/>
      <c r="H1665" s="273"/>
      <c r="I1665" s="273"/>
      <c r="J1665" s="273"/>
      <c r="K1665" s="273"/>
      <c r="L1665" s="273"/>
      <c r="M1665" s="273"/>
      <c r="N1665" s="273"/>
      <c r="O1665" s="273"/>
      <c r="P1665" s="273"/>
      <c r="Q1665" s="273"/>
      <c r="R1665" s="273"/>
      <c r="S1665" s="273"/>
      <c r="T1665" s="273"/>
      <c r="U1665" s="273"/>
      <c r="V1665" s="273"/>
      <c r="W1665" s="273"/>
    </row>
    <row r="1666" spans="1:23" ht="15.95" customHeight="1">
      <c r="A1666" s="273"/>
      <c r="B1666" s="273"/>
      <c r="C1666" s="273"/>
      <c r="D1666" s="273"/>
      <c r="E1666" s="273"/>
      <c r="F1666" s="273"/>
      <c r="G1666" s="273"/>
      <c r="H1666" s="273"/>
      <c r="I1666" s="273"/>
      <c r="J1666" s="273"/>
      <c r="K1666" s="273"/>
      <c r="L1666" s="273"/>
      <c r="M1666" s="273"/>
      <c r="N1666" s="273"/>
      <c r="O1666" s="273"/>
      <c r="P1666" s="273"/>
      <c r="Q1666" s="273"/>
      <c r="R1666" s="273"/>
      <c r="S1666" s="273"/>
      <c r="T1666" s="273"/>
      <c r="U1666" s="273"/>
      <c r="V1666" s="273"/>
      <c r="W1666" s="273"/>
    </row>
    <row r="1667" spans="1:23" ht="15.95" customHeight="1">
      <c r="A1667" s="273"/>
      <c r="B1667" s="273"/>
      <c r="C1667" s="273"/>
      <c r="D1667" s="273"/>
      <c r="E1667" s="273"/>
      <c r="F1667" s="273"/>
      <c r="G1667" s="273"/>
      <c r="H1667" s="273"/>
      <c r="I1667" s="273"/>
      <c r="J1667" s="273"/>
      <c r="K1667" s="273"/>
      <c r="L1667" s="273"/>
      <c r="M1667" s="273"/>
      <c r="N1667" s="273"/>
      <c r="O1667" s="273"/>
      <c r="P1667" s="273"/>
      <c r="Q1667" s="273"/>
      <c r="R1667" s="273"/>
      <c r="S1667" s="273"/>
      <c r="T1667" s="273"/>
      <c r="U1667" s="273"/>
      <c r="V1667" s="273"/>
      <c r="W1667" s="273"/>
    </row>
    <row r="1668" spans="1:23" ht="15.95" customHeight="1">
      <c r="A1668" s="273"/>
      <c r="B1668" s="273"/>
      <c r="C1668" s="273"/>
      <c r="D1668" s="273"/>
      <c r="E1668" s="273"/>
      <c r="F1668" s="273"/>
      <c r="G1668" s="273"/>
      <c r="H1668" s="273"/>
      <c r="I1668" s="273"/>
      <c r="J1668" s="273"/>
      <c r="K1668" s="273"/>
      <c r="L1668" s="273"/>
      <c r="M1668" s="273"/>
      <c r="N1668" s="273"/>
      <c r="O1668" s="273"/>
      <c r="P1668" s="273"/>
      <c r="Q1668" s="273"/>
      <c r="R1668" s="273"/>
      <c r="S1668" s="273"/>
      <c r="T1668" s="273"/>
      <c r="U1668" s="273"/>
      <c r="V1668" s="273"/>
      <c r="W1668" s="273"/>
    </row>
    <row r="1669" spans="1:23" ht="15.95" customHeight="1">
      <c r="A1669" s="273"/>
      <c r="B1669" s="273"/>
      <c r="C1669" s="273"/>
      <c r="D1669" s="273"/>
      <c r="E1669" s="273"/>
      <c r="F1669" s="273"/>
      <c r="G1669" s="273"/>
      <c r="H1669" s="273"/>
      <c r="I1669" s="273"/>
      <c r="J1669" s="273"/>
      <c r="K1669" s="273"/>
      <c r="L1669" s="273"/>
      <c r="M1669" s="273"/>
      <c r="N1669" s="273"/>
      <c r="O1669" s="273"/>
      <c r="P1669" s="273"/>
      <c r="Q1669" s="273"/>
      <c r="R1669" s="273"/>
      <c r="S1669" s="273"/>
      <c r="T1669" s="273"/>
      <c r="U1669" s="273"/>
      <c r="V1669" s="273"/>
      <c r="W1669" s="273"/>
    </row>
    <row r="1670" spans="1:23" ht="15.95" customHeight="1">
      <c r="A1670" s="273"/>
      <c r="B1670" s="273"/>
      <c r="C1670" s="273"/>
      <c r="D1670" s="273"/>
      <c r="E1670" s="273"/>
      <c r="F1670" s="273"/>
      <c r="G1670" s="273"/>
      <c r="H1670" s="273"/>
      <c r="I1670" s="273"/>
      <c r="J1670" s="273"/>
      <c r="K1670" s="273"/>
      <c r="L1670" s="273"/>
      <c r="M1670" s="273"/>
      <c r="N1670" s="273"/>
      <c r="O1670" s="273"/>
      <c r="P1670" s="273"/>
      <c r="Q1670" s="273"/>
      <c r="R1670" s="273"/>
      <c r="S1670" s="273"/>
      <c r="T1670" s="273"/>
      <c r="U1670" s="273"/>
      <c r="V1670" s="273"/>
      <c r="W1670" s="273"/>
    </row>
    <row r="1671" spans="1:23" ht="15.95" customHeight="1">
      <c r="A1671" s="273"/>
      <c r="B1671" s="273"/>
      <c r="C1671" s="273"/>
      <c r="D1671" s="273"/>
      <c r="E1671" s="273"/>
      <c r="F1671" s="273"/>
      <c r="G1671" s="273"/>
      <c r="H1671" s="273"/>
      <c r="I1671" s="273"/>
      <c r="J1671" s="273"/>
      <c r="K1671" s="273"/>
      <c r="L1671" s="273"/>
      <c r="M1671" s="273"/>
      <c r="N1671" s="273"/>
      <c r="O1671" s="273"/>
      <c r="P1671" s="273"/>
      <c r="Q1671" s="273"/>
      <c r="R1671" s="273"/>
      <c r="S1671" s="273"/>
      <c r="T1671" s="273"/>
      <c r="U1671" s="273"/>
      <c r="V1671" s="273"/>
      <c r="W1671" s="273"/>
    </row>
    <row r="1672" spans="1:23" ht="15.95" customHeight="1">
      <c r="A1672" s="273"/>
      <c r="B1672" s="273"/>
      <c r="C1672" s="273"/>
      <c r="D1672" s="273"/>
      <c r="E1672" s="273"/>
      <c r="F1672" s="273"/>
      <c r="G1672" s="273"/>
      <c r="H1672" s="273"/>
      <c r="I1672" s="273"/>
      <c r="J1672" s="273"/>
      <c r="K1672" s="273"/>
      <c r="L1672" s="273"/>
      <c r="M1672" s="273"/>
      <c r="N1672" s="273"/>
      <c r="O1672" s="273"/>
      <c r="P1672" s="273"/>
      <c r="Q1672" s="273"/>
      <c r="R1672" s="273"/>
      <c r="S1672" s="273"/>
      <c r="T1672" s="273"/>
      <c r="U1672" s="273"/>
      <c r="V1672" s="273"/>
      <c r="W1672" s="273"/>
    </row>
    <row r="1673" spans="1:23" ht="15.95" customHeight="1">
      <c r="A1673" s="273"/>
      <c r="B1673" s="273"/>
      <c r="C1673" s="273"/>
      <c r="D1673" s="273"/>
      <c r="E1673" s="273"/>
      <c r="F1673" s="273"/>
      <c r="G1673" s="273"/>
      <c r="H1673" s="273"/>
      <c r="I1673" s="273"/>
      <c r="J1673" s="273"/>
      <c r="K1673" s="273"/>
      <c r="L1673" s="273"/>
      <c r="M1673" s="273"/>
      <c r="N1673" s="273"/>
      <c r="O1673" s="273"/>
      <c r="P1673" s="273"/>
      <c r="Q1673" s="273"/>
      <c r="R1673" s="273"/>
      <c r="S1673" s="273"/>
      <c r="T1673" s="273"/>
      <c r="U1673" s="273"/>
      <c r="V1673" s="273"/>
      <c r="W1673" s="273"/>
    </row>
    <row r="1674" spans="1:23" ht="15.95" customHeight="1">
      <c r="A1674" s="273"/>
      <c r="B1674" s="273"/>
      <c r="C1674" s="273"/>
      <c r="D1674" s="273"/>
      <c r="E1674" s="273"/>
      <c r="F1674" s="273"/>
      <c r="G1674" s="273"/>
      <c r="H1674" s="273"/>
      <c r="I1674" s="273"/>
      <c r="J1674" s="273"/>
      <c r="K1674" s="273"/>
      <c r="L1674" s="273"/>
      <c r="M1674" s="273"/>
      <c r="N1674" s="273"/>
      <c r="O1674" s="273"/>
      <c r="P1674" s="273"/>
      <c r="Q1674" s="273"/>
      <c r="R1674" s="273"/>
      <c r="S1674" s="273"/>
      <c r="T1674" s="273"/>
      <c r="U1674" s="273"/>
      <c r="V1674" s="273"/>
      <c r="W1674" s="273"/>
    </row>
    <row r="1675" spans="1:23" ht="15.95" customHeight="1">
      <c r="A1675" s="273"/>
      <c r="B1675" s="273"/>
      <c r="C1675" s="273"/>
      <c r="D1675" s="273"/>
      <c r="E1675" s="273"/>
      <c r="F1675" s="273"/>
      <c r="G1675" s="273"/>
      <c r="H1675" s="273"/>
      <c r="I1675" s="273"/>
      <c r="J1675" s="273"/>
      <c r="K1675" s="273"/>
      <c r="L1675" s="273"/>
      <c r="M1675" s="273"/>
      <c r="N1675" s="273"/>
      <c r="O1675" s="273"/>
      <c r="P1675" s="273"/>
      <c r="Q1675" s="273"/>
      <c r="R1675" s="273"/>
      <c r="S1675" s="273"/>
      <c r="T1675" s="273"/>
      <c r="U1675" s="273"/>
      <c r="V1675" s="273"/>
      <c r="W1675" s="273"/>
    </row>
    <row r="1676" spans="1:23" ht="15.95" customHeight="1">
      <c r="A1676" s="273"/>
      <c r="B1676" s="273"/>
      <c r="C1676" s="273"/>
      <c r="D1676" s="273"/>
      <c r="E1676" s="273"/>
      <c r="F1676" s="273"/>
      <c r="G1676" s="273"/>
      <c r="H1676" s="273"/>
      <c r="I1676" s="273"/>
      <c r="J1676" s="273"/>
      <c r="K1676" s="273"/>
      <c r="L1676" s="273"/>
      <c r="M1676" s="273"/>
      <c r="N1676" s="273"/>
      <c r="O1676" s="273"/>
      <c r="P1676" s="273"/>
      <c r="Q1676" s="273"/>
      <c r="R1676" s="273"/>
      <c r="S1676" s="273"/>
      <c r="T1676" s="273"/>
      <c r="U1676" s="273"/>
      <c r="V1676" s="273"/>
      <c r="W1676" s="273"/>
    </row>
    <row r="1677" spans="1:23" ht="15.95" customHeight="1">
      <c r="A1677" s="273"/>
      <c r="B1677" s="273"/>
      <c r="C1677" s="273"/>
      <c r="D1677" s="273"/>
      <c r="E1677" s="273"/>
      <c r="F1677" s="273"/>
      <c r="G1677" s="273"/>
      <c r="H1677" s="273"/>
      <c r="I1677" s="273"/>
      <c r="J1677" s="273"/>
      <c r="K1677" s="273"/>
      <c r="L1677" s="273"/>
      <c r="M1677" s="273"/>
      <c r="N1677" s="273"/>
      <c r="O1677" s="273"/>
      <c r="P1677" s="273"/>
      <c r="Q1677" s="273"/>
      <c r="R1677" s="273"/>
      <c r="S1677" s="273"/>
      <c r="T1677" s="273"/>
      <c r="U1677" s="273"/>
      <c r="V1677" s="273"/>
      <c r="W1677" s="273"/>
    </row>
    <row r="1678" spans="1:23" ht="15.95" customHeight="1">
      <c r="A1678" s="273"/>
      <c r="B1678" s="273"/>
      <c r="C1678" s="273"/>
      <c r="D1678" s="273"/>
      <c r="E1678" s="273"/>
      <c r="F1678" s="273"/>
      <c r="G1678" s="273"/>
      <c r="H1678" s="273"/>
      <c r="I1678" s="273"/>
      <c r="J1678" s="273"/>
      <c r="K1678" s="273"/>
      <c r="L1678" s="273"/>
      <c r="M1678" s="273"/>
      <c r="N1678" s="273"/>
      <c r="O1678" s="273"/>
      <c r="P1678" s="273"/>
      <c r="Q1678" s="273"/>
      <c r="R1678" s="273"/>
      <c r="S1678" s="273"/>
      <c r="T1678" s="273"/>
      <c r="U1678" s="273"/>
      <c r="V1678" s="273"/>
      <c r="W1678" s="273"/>
    </row>
    <row r="1679" spans="1:23" ht="15.95" customHeight="1">
      <c r="A1679" s="273"/>
      <c r="B1679" s="273"/>
      <c r="C1679" s="273"/>
      <c r="D1679" s="273"/>
      <c r="E1679" s="273"/>
      <c r="F1679" s="273"/>
      <c r="G1679" s="273"/>
      <c r="H1679" s="273"/>
      <c r="I1679" s="273"/>
      <c r="J1679" s="273"/>
      <c r="K1679" s="273"/>
      <c r="L1679" s="273"/>
      <c r="M1679" s="273"/>
      <c r="N1679" s="273"/>
      <c r="O1679" s="273"/>
      <c r="P1679" s="273"/>
      <c r="Q1679" s="273"/>
      <c r="R1679" s="273"/>
      <c r="S1679" s="273"/>
      <c r="T1679" s="273"/>
      <c r="U1679" s="273"/>
      <c r="V1679" s="273"/>
      <c r="W1679" s="273"/>
    </row>
    <row r="1680" spans="1:23" ht="15.95" customHeight="1">
      <c r="A1680" s="273"/>
      <c r="B1680" s="273"/>
      <c r="C1680" s="273"/>
      <c r="D1680" s="273"/>
      <c r="E1680" s="273"/>
      <c r="F1680" s="273"/>
      <c r="G1680" s="273"/>
      <c r="H1680" s="273"/>
      <c r="I1680" s="273"/>
      <c r="J1680" s="273"/>
      <c r="K1680" s="273"/>
      <c r="L1680" s="273"/>
      <c r="M1680" s="273"/>
      <c r="N1680" s="273"/>
      <c r="O1680" s="273"/>
      <c r="P1680" s="273"/>
      <c r="Q1680" s="273"/>
      <c r="R1680" s="273"/>
      <c r="S1680" s="273"/>
      <c r="T1680" s="273"/>
      <c r="U1680" s="273"/>
      <c r="V1680" s="273"/>
      <c r="W1680" s="273"/>
    </row>
    <row r="1681" spans="1:23" ht="15.95" customHeight="1">
      <c r="A1681" s="273"/>
      <c r="B1681" s="273"/>
      <c r="C1681" s="273"/>
      <c r="D1681" s="273"/>
      <c r="E1681" s="273"/>
      <c r="F1681" s="273"/>
      <c r="G1681" s="273"/>
      <c r="H1681" s="273"/>
      <c r="I1681" s="273"/>
      <c r="J1681" s="273"/>
      <c r="K1681" s="273"/>
      <c r="L1681" s="273"/>
      <c r="M1681" s="273"/>
      <c r="N1681" s="273"/>
      <c r="O1681" s="273"/>
      <c r="P1681" s="273"/>
      <c r="Q1681" s="273"/>
      <c r="R1681" s="273"/>
      <c r="S1681" s="273"/>
      <c r="T1681" s="273"/>
      <c r="U1681" s="273"/>
      <c r="V1681" s="273"/>
      <c r="W1681" s="273"/>
    </row>
    <row r="1682" spans="1:23" ht="15.95" customHeight="1">
      <c r="A1682" s="273"/>
      <c r="B1682" s="273"/>
      <c r="C1682" s="273"/>
      <c r="D1682" s="273"/>
      <c r="E1682" s="273"/>
      <c r="F1682" s="273"/>
      <c r="G1682" s="273"/>
      <c r="H1682" s="273"/>
      <c r="I1682" s="273"/>
      <c r="J1682" s="273"/>
      <c r="K1682" s="273"/>
      <c r="L1682" s="273"/>
      <c r="M1682" s="273"/>
      <c r="N1682" s="273"/>
      <c r="O1682" s="273"/>
      <c r="P1682" s="273"/>
      <c r="Q1682" s="273"/>
      <c r="R1682" s="273"/>
      <c r="S1682" s="273"/>
      <c r="T1682" s="273"/>
      <c r="U1682" s="273"/>
      <c r="V1682" s="273"/>
      <c r="W1682" s="273"/>
    </row>
    <row r="1683" spans="1:23" ht="15.95" customHeight="1">
      <c r="A1683" s="273"/>
      <c r="B1683" s="273"/>
      <c r="C1683" s="273"/>
      <c r="D1683" s="273"/>
      <c r="E1683" s="273"/>
      <c r="F1683" s="273"/>
      <c r="G1683" s="273"/>
      <c r="H1683" s="273"/>
      <c r="I1683" s="273"/>
      <c r="J1683" s="273"/>
      <c r="K1683" s="273"/>
      <c r="L1683" s="273"/>
      <c r="M1683" s="273"/>
      <c r="N1683" s="273"/>
      <c r="O1683" s="273"/>
      <c r="P1683" s="273"/>
      <c r="Q1683" s="273"/>
      <c r="R1683" s="273"/>
      <c r="S1683" s="273"/>
      <c r="T1683" s="273"/>
      <c r="U1683" s="273"/>
      <c r="V1683" s="273"/>
      <c r="W1683" s="273"/>
    </row>
    <row r="1684" spans="1:23" ht="15.95" customHeight="1">
      <c r="A1684" s="273"/>
      <c r="B1684" s="273"/>
      <c r="C1684" s="273"/>
      <c r="D1684" s="273"/>
      <c r="E1684" s="273"/>
      <c r="F1684" s="273"/>
      <c r="G1684" s="273"/>
      <c r="H1684" s="273"/>
      <c r="I1684" s="273"/>
      <c r="J1684" s="273"/>
      <c r="K1684" s="273"/>
      <c r="L1684" s="273"/>
      <c r="M1684" s="273"/>
      <c r="N1684" s="273"/>
      <c r="O1684" s="273"/>
      <c r="P1684" s="273"/>
      <c r="Q1684" s="273"/>
      <c r="R1684" s="273"/>
      <c r="S1684" s="273"/>
      <c r="T1684" s="273"/>
      <c r="U1684" s="273"/>
      <c r="V1684" s="273"/>
      <c r="W1684" s="273"/>
    </row>
    <row r="1685" spans="1:23" ht="15.95" customHeight="1">
      <c r="A1685" s="273"/>
      <c r="B1685" s="273"/>
      <c r="C1685" s="273"/>
      <c r="D1685" s="273"/>
      <c r="E1685" s="273"/>
      <c r="F1685" s="273"/>
      <c r="G1685" s="273"/>
      <c r="H1685" s="273"/>
      <c r="I1685" s="273"/>
      <c r="J1685" s="273"/>
      <c r="K1685" s="273"/>
      <c r="L1685" s="273"/>
      <c r="M1685" s="273"/>
      <c r="N1685" s="273"/>
      <c r="O1685" s="273"/>
      <c r="P1685" s="273"/>
      <c r="Q1685" s="273"/>
      <c r="R1685" s="273"/>
      <c r="S1685" s="273"/>
      <c r="T1685" s="273"/>
      <c r="U1685" s="273"/>
      <c r="V1685" s="273"/>
      <c r="W1685" s="273"/>
    </row>
    <row r="1686" spans="1:23" ht="15.95" customHeight="1">
      <c r="A1686" s="273"/>
      <c r="B1686" s="273"/>
      <c r="C1686" s="273"/>
      <c r="D1686" s="273"/>
      <c r="E1686" s="273"/>
      <c r="F1686" s="273"/>
      <c r="G1686" s="273"/>
      <c r="H1686" s="273"/>
      <c r="I1686" s="273"/>
      <c r="J1686" s="273"/>
      <c r="K1686" s="273"/>
      <c r="L1686" s="273"/>
      <c r="M1686" s="273"/>
      <c r="N1686" s="273"/>
      <c r="O1686" s="273"/>
      <c r="P1686" s="273"/>
      <c r="Q1686" s="273"/>
      <c r="R1686" s="273"/>
      <c r="S1686" s="273"/>
      <c r="T1686" s="273"/>
      <c r="U1686" s="273"/>
      <c r="V1686" s="273"/>
      <c r="W1686" s="273"/>
    </row>
    <row r="1687" spans="1:23" ht="15.95" customHeight="1">
      <c r="A1687" s="273"/>
      <c r="B1687" s="273"/>
      <c r="C1687" s="273"/>
      <c r="D1687" s="273"/>
      <c r="E1687" s="273"/>
      <c r="F1687" s="273"/>
      <c r="G1687" s="273"/>
      <c r="H1687" s="273"/>
      <c r="I1687" s="273"/>
      <c r="J1687" s="273"/>
      <c r="K1687" s="273"/>
      <c r="L1687" s="273"/>
      <c r="M1687" s="273"/>
      <c r="N1687" s="273"/>
      <c r="O1687" s="273"/>
      <c r="P1687" s="273"/>
      <c r="Q1687" s="273"/>
      <c r="R1687" s="273"/>
      <c r="S1687" s="273"/>
      <c r="T1687" s="273"/>
      <c r="U1687" s="273"/>
      <c r="V1687" s="273"/>
      <c r="W1687" s="273"/>
    </row>
    <row r="1688" spans="1:23" ht="15.95" customHeight="1">
      <c r="A1688" s="273"/>
      <c r="B1688" s="273"/>
      <c r="C1688" s="273"/>
      <c r="D1688" s="273"/>
      <c r="E1688" s="273"/>
      <c r="F1688" s="273"/>
      <c r="G1688" s="273"/>
      <c r="H1688" s="273"/>
      <c r="I1688" s="273"/>
      <c r="J1688" s="273"/>
      <c r="K1688" s="273"/>
      <c r="L1688" s="273"/>
      <c r="M1688" s="273"/>
      <c r="N1688" s="273"/>
      <c r="O1688" s="273"/>
      <c r="P1688" s="273"/>
      <c r="Q1688" s="273"/>
      <c r="R1688" s="273"/>
      <c r="S1688" s="273"/>
      <c r="T1688" s="273"/>
      <c r="U1688" s="273"/>
      <c r="V1688" s="273"/>
      <c r="W1688" s="273"/>
    </row>
    <row r="1689" spans="1:23" ht="15.95" customHeight="1">
      <c r="A1689" s="273"/>
      <c r="B1689" s="273"/>
      <c r="C1689" s="273"/>
      <c r="D1689" s="273"/>
      <c r="E1689" s="273"/>
      <c r="F1689" s="273"/>
      <c r="G1689" s="273"/>
      <c r="H1689" s="273"/>
      <c r="I1689" s="273"/>
      <c r="J1689" s="273"/>
      <c r="K1689" s="273"/>
      <c r="L1689" s="273"/>
      <c r="M1689" s="273"/>
      <c r="N1689" s="273"/>
      <c r="O1689" s="273"/>
      <c r="P1689" s="273"/>
      <c r="Q1689" s="273"/>
      <c r="R1689" s="273"/>
      <c r="S1689" s="273"/>
      <c r="T1689" s="273"/>
      <c r="U1689" s="273"/>
      <c r="V1689" s="273"/>
      <c r="W1689" s="273"/>
    </row>
    <row r="1690" spans="1:23" ht="15.95" customHeight="1">
      <c r="A1690" s="273"/>
      <c r="B1690" s="273"/>
      <c r="C1690" s="273"/>
      <c r="D1690" s="273"/>
      <c r="E1690" s="273"/>
      <c r="F1690" s="273"/>
      <c r="G1690" s="273"/>
      <c r="H1690" s="273"/>
      <c r="I1690" s="273"/>
      <c r="J1690" s="273"/>
      <c r="K1690" s="273"/>
      <c r="L1690" s="273"/>
      <c r="M1690" s="273"/>
      <c r="N1690" s="273"/>
      <c r="O1690" s="273"/>
      <c r="P1690" s="273"/>
      <c r="Q1690" s="273"/>
      <c r="R1690" s="273"/>
      <c r="S1690" s="273"/>
      <c r="T1690" s="273"/>
      <c r="U1690" s="273"/>
      <c r="V1690" s="273"/>
      <c r="W1690" s="273"/>
    </row>
    <row r="1691" spans="1:23" ht="15.95" customHeight="1">
      <c r="A1691" s="273"/>
      <c r="B1691" s="273"/>
      <c r="C1691" s="273"/>
      <c r="D1691" s="273"/>
      <c r="E1691" s="273"/>
      <c r="F1691" s="273"/>
      <c r="G1691" s="273"/>
      <c r="H1691" s="273"/>
      <c r="I1691" s="273"/>
      <c r="J1691" s="273"/>
      <c r="K1691" s="273"/>
      <c r="L1691" s="273"/>
      <c r="M1691" s="273"/>
      <c r="N1691" s="273"/>
      <c r="O1691" s="273"/>
      <c r="P1691" s="273"/>
      <c r="Q1691" s="273"/>
      <c r="R1691" s="273"/>
      <c r="S1691" s="273"/>
      <c r="T1691" s="273"/>
      <c r="U1691" s="273"/>
      <c r="V1691" s="273"/>
      <c r="W1691" s="273"/>
    </row>
    <row r="1692" spans="1:23" ht="15.95" customHeight="1">
      <c r="A1692" s="273"/>
      <c r="B1692" s="273"/>
      <c r="C1692" s="273"/>
      <c r="D1692" s="273"/>
      <c r="E1692" s="273"/>
      <c r="F1692" s="273"/>
      <c r="G1692" s="273"/>
      <c r="H1692" s="273"/>
      <c r="I1692" s="273"/>
      <c r="J1692" s="273"/>
      <c r="K1692" s="273"/>
      <c r="L1692" s="273"/>
      <c r="M1692" s="273"/>
      <c r="N1692" s="273"/>
      <c r="O1692" s="273"/>
      <c r="P1692" s="273"/>
      <c r="Q1692" s="273"/>
      <c r="R1692" s="273"/>
      <c r="S1692" s="273"/>
      <c r="T1692" s="273"/>
      <c r="U1692" s="273"/>
      <c r="V1692" s="273"/>
      <c r="W1692" s="273"/>
    </row>
    <row r="1693" spans="1:23" ht="15.95" customHeight="1">
      <c r="A1693" s="273"/>
      <c r="B1693" s="273"/>
      <c r="C1693" s="273"/>
      <c r="D1693" s="273"/>
      <c r="E1693" s="273"/>
      <c r="F1693" s="273"/>
      <c r="G1693" s="273"/>
      <c r="H1693" s="273"/>
      <c r="I1693" s="273"/>
      <c r="J1693" s="273"/>
      <c r="K1693" s="273"/>
      <c r="L1693" s="273"/>
      <c r="M1693" s="273"/>
      <c r="N1693" s="273"/>
      <c r="O1693" s="273"/>
      <c r="P1693" s="273"/>
      <c r="Q1693" s="273"/>
      <c r="R1693" s="273"/>
      <c r="S1693" s="273"/>
      <c r="T1693" s="273"/>
      <c r="U1693" s="273"/>
      <c r="V1693" s="273"/>
      <c r="W1693" s="273"/>
    </row>
    <row r="1694" spans="1:23" ht="15.95" customHeight="1">
      <c r="A1694" s="273"/>
      <c r="B1694" s="273"/>
      <c r="C1694" s="273"/>
      <c r="D1694" s="273"/>
      <c r="E1694" s="273"/>
      <c r="F1694" s="273"/>
      <c r="G1694" s="273"/>
      <c r="H1694" s="273"/>
      <c r="I1694" s="273"/>
      <c r="J1694" s="273"/>
      <c r="K1694" s="273"/>
      <c r="L1694" s="273"/>
      <c r="M1694" s="273"/>
      <c r="N1694" s="273"/>
      <c r="O1694" s="273"/>
      <c r="P1694" s="273"/>
      <c r="Q1694" s="273"/>
      <c r="R1694" s="273"/>
      <c r="S1694" s="273"/>
      <c r="T1694" s="273"/>
      <c r="U1694" s="273"/>
      <c r="V1694" s="273"/>
      <c r="W1694" s="273"/>
    </row>
    <row r="1695" spans="1:23" ht="15.95" customHeight="1">
      <c r="A1695" s="273"/>
      <c r="B1695" s="273"/>
      <c r="C1695" s="273"/>
      <c r="D1695" s="273"/>
      <c r="E1695" s="273"/>
      <c r="F1695" s="273"/>
      <c r="G1695" s="273"/>
      <c r="H1695" s="273"/>
      <c r="I1695" s="273"/>
      <c r="J1695" s="273"/>
      <c r="K1695" s="273"/>
      <c r="L1695" s="273"/>
      <c r="M1695" s="273"/>
      <c r="N1695" s="273"/>
      <c r="O1695" s="273"/>
      <c r="P1695" s="273"/>
      <c r="Q1695" s="273"/>
      <c r="R1695" s="273"/>
      <c r="S1695" s="273"/>
      <c r="T1695" s="273"/>
      <c r="U1695" s="273"/>
      <c r="V1695" s="273"/>
      <c r="W1695" s="273"/>
    </row>
    <row r="1696" spans="1:23" ht="15.95" customHeight="1">
      <c r="A1696" s="273"/>
      <c r="B1696" s="273"/>
      <c r="C1696" s="273"/>
      <c r="D1696" s="273"/>
      <c r="E1696" s="273"/>
      <c r="F1696" s="273"/>
      <c r="G1696" s="273"/>
      <c r="H1696" s="273"/>
      <c r="I1696" s="273"/>
      <c r="J1696" s="273"/>
      <c r="K1696" s="273"/>
      <c r="L1696" s="273"/>
      <c r="M1696" s="273"/>
      <c r="N1696" s="273"/>
      <c r="O1696" s="273"/>
      <c r="P1696" s="273"/>
      <c r="Q1696" s="273"/>
      <c r="R1696" s="273"/>
      <c r="S1696" s="273"/>
      <c r="T1696" s="273"/>
      <c r="U1696" s="273"/>
      <c r="V1696" s="273"/>
      <c r="W1696" s="273"/>
    </row>
    <row r="1697" spans="1:23" ht="15.95" customHeight="1">
      <c r="A1697" s="273"/>
      <c r="B1697" s="273"/>
      <c r="C1697" s="273"/>
      <c r="D1697" s="273"/>
      <c r="E1697" s="273"/>
      <c r="F1697" s="273"/>
      <c r="G1697" s="273"/>
      <c r="H1697" s="273"/>
      <c r="I1697" s="273"/>
      <c r="J1697" s="273"/>
      <c r="K1697" s="273"/>
      <c r="L1697" s="273"/>
      <c r="M1697" s="273"/>
      <c r="N1697" s="273"/>
      <c r="O1697" s="273"/>
      <c r="P1697" s="273"/>
      <c r="Q1697" s="273"/>
      <c r="R1697" s="273"/>
      <c r="S1697" s="273"/>
      <c r="T1697" s="273"/>
      <c r="U1697" s="273"/>
      <c r="V1697" s="273"/>
      <c r="W1697" s="273"/>
    </row>
    <row r="1698" spans="1:23" ht="15.95" customHeight="1">
      <c r="A1698" s="273"/>
      <c r="B1698" s="273"/>
      <c r="C1698" s="273"/>
      <c r="D1698" s="273"/>
      <c r="E1698" s="273"/>
      <c r="F1698" s="273"/>
      <c r="G1698" s="273"/>
      <c r="H1698" s="273"/>
      <c r="I1698" s="273"/>
      <c r="J1698" s="273"/>
      <c r="K1698" s="273"/>
      <c r="L1698" s="273"/>
      <c r="M1698" s="273"/>
      <c r="N1698" s="273"/>
      <c r="O1698" s="273"/>
      <c r="P1698" s="273"/>
      <c r="Q1698" s="273"/>
      <c r="R1698" s="273"/>
      <c r="S1698" s="273"/>
      <c r="T1698" s="273"/>
      <c r="U1698" s="273"/>
      <c r="V1698" s="273"/>
      <c r="W1698" s="273"/>
    </row>
    <row r="1699" spans="1:23" ht="15.95" customHeight="1">
      <c r="A1699" s="273"/>
      <c r="B1699" s="273"/>
      <c r="C1699" s="273"/>
      <c r="D1699" s="273"/>
      <c r="E1699" s="273"/>
      <c r="F1699" s="273"/>
      <c r="G1699" s="273"/>
      <c r="H1699" s="273"/>
      <c r="I1699" s="273"/>
      <c r="J1699" s="273"/>
      <c r="K1699" s="273"/>
      <c r="L1699" s="273"/>
      <c r="M1699" s="273"/>
      <c r="N1699" s="273"/>
      <c r="O1699" s="273"/>
      <c r="P1699" s="273"/>
      <c r="Q1699" s="273"/>
      <c r="R1699" s="273"/>
      <c r="S1699" s="273"/>
      <c r="T1699" s="273"/>
      <c r="U1699" s="273"/>
      <c r="V1699" s="273"/>
      <c r="W1699" s="273"/>
    </row>
    <row r="1700" spans="1:23" ht="15.95" customHeight="1">
      <c r="A1700" s="273"/>
      <c r="B1700" s="273"/>
      <c r="C1700" s="273"/>
      <c r="D1700" s="273"/>
      <c r="E1700" s="273"/>
      <c r="F1700" s="273"/>
      <c r="G1700" s="273"/>
      <c r="H1700" s="273"/>
      <c r="I1700" s="273"/>
      <c r="J1700" s="273"/>
      <c r="K1700" s="273"/>
      <c r="L1700" s="273"/>
      <c r="M1700" s="273"/>
      <c r="N1700" s="273"/>
      <c r="O1700" s="273"/>
      <c r="P1700" s="273"/>
      <c r="Q1700" s="273"/>
      <c r="R1700" s="273"/>
      <c r="S1700" s="273"/>
      <c r="T1700" s="273"/>
      <c r="U1700" s="273"/>
      <c r="V1700" s="273"/>
      <c r="W1700" s="273"/>
    </row>
    <row r="1701" spans="1:23" ht="15.95" customHeight="1">
      <c r="A1701" s="273"/>
      <c r="B1701" s="273"/>
      <c r="C1701" s="273"/>
      <c r="D1701" s="273"/>
      <c r="E1701" s="273"/>
      <c r="F1701" s="273"/>
      <c r="G1701" s="273"/>
      <c r="H1701" s="273"/>
      <c r="I1701" s="273"/>
      <c r="J1701" s="273"/>
      <c r="K1701" s="273"/>
      <c r="L1701" s="273"/>
      <c r="M1701" s="273"/>
      <c r="N1701" s="273"/>
      <c r="O1701" s="273"/>
      <c r="P1701" s="273"/>
      <c r="Q1701" s="273"/>
      <c r="R1701" s="273"/>
      <c r="S1701" s="273"/>
      <c r="T1701" s="273"/>
      <c r="U1701" s="273"/>
      <c r="V1701" s="273"/>
      <c r="W1701" s="273"/>
    </row>
    <row r="1702" spans="1:23" ht="15.95" customHeight="1">
      <c r="A1702" s="273"/>
      <c r="B1702" s="273"/>
      <c r="C1702" s="273"/>
      <c r="D1702" s="273"/>
      <c r="E1702" s="273"/>
      <c r="F1702" s="273"/>
      <c r="G1702" s="273"/>
      <c r="H1702" s="273"/>
      <c r="I1702" s="273"/>
      <c r="J1702" s="273"/>
      <c r="K1702" s="273"/>
      <c r="L1702" s="273"/>
      <c r="M1702" s="273"/>
      <c r="N1702" s="273"/>
      <c r="O1702" s="273"/>
      <c r="P1702" s="273"/>
      <c r="Q1702" s="273"/>
      <c r="R1702" s="273"/>
      <c r="S1702" s="273"/>
      <c r="T1702" s="273"/>
      <c r="U1702" s="273"/>
      <c r="V1702" s="273"/>
      <c r="W1702" s="273"/>
    </row>
    <row r="1703" spans="1:23" ht="15.95" customHeight="1">
      <c r="A1703" s="273"/>
      <c r="B1703" s="273"/>
      <c r="C1703" s="273"/>
      <c r="D1703" s="273"/>
      <c r="E1703" s="273"/>
      <c r="F1703" s="273"/>
      <c r="G1703" s="273"/>
      <c r="H1703" s="273"/>
      <c r="I1703" s="273"/>
      <c r="J1703" s="273"/>
      <c r="K1703" s="273"/>
      <c r="L1703" s="273"/>
      <c r="M1703" s="273"/>
      <c r="N1703" s="273"/>
      <c r="O1703" s="273"/>
      <c r="P1703" s="273"/>
      <c r="Q1703" s="273"/>
      <c r="R1703" s="273"/>
      <c r="S1703" s="273"/>
      <c r="T1703" s="273"/>
      <c r="U1703" s="273"/>
      <c r="V1703" s="273"/>
      <c r="W1703" s="273"/>
    </row>
    <row r="1704" spans="1:23" ht="15.95" customHeight="1">
      <c r="A1704" s="273"/>
      <c r="B1704" s="273"/>
      <c r="C1704" s="273"/>
      <c r="D1704" s="273"/>
      <c r="E1704" s="273"/>
      <c r="F1704" s="273"/>
      <c r="G1704" s="273"/>
      <c r="H1704" s="273"/>
      <c r="I1704" s="273"/>
      <c r="J1704" s="273"/>
      <c r="K1704" s="273"/>
      <c r="L1704" s="273"/>
      <c r="M1704" s="273"/>
      <c r="N1704" s="273"/>
      <c r="O1704" s="273"/>
      <c r="P1704" s="273"/>
      <c r="Q1704" s="273"/>
      <c r="R1704" s="273"/>
      <c r="S1704" s="273"/>
      <c r="T1704" s="273"/>
      <c r="U1704" s="273"/>
      <c r="V1704" s="273"/>
      <c r="W1704" s="273"/>
    </row>
    <row r="1705" spans="1:23" ht="15.95" customHeight="1">
      <c r="A1705" s="273"/>
      <c r="B1705" s="273"/>
      <c r="C1705" s="273"/>
      <c r="D1705" s="273"/>
      <c r="E1705" s="273"/>
      <c r="F1705" s="273"/>
      <c r="G1705" s="273"/>
      <c r="H1705" s="273"/>
      <c r="I1705" s="273"/>
      <c r="J1705" s="273"/>
      <c r="K1705" s="273"/>
      <c r="L1705" s="273"/>
      <c r="M1705" s="273"/>
      <c r="N1705" s="273"/>
      <c r="O1705" s="273"/>
      <c r="P1705" s="273"/>
      <c r="Q1705" s="273"/>
      <c r="R1705" s="273"/>
      <c r="S1705" s="273"/>
      <c r="T1705" s="273"/>
      <c r="U1705" s="273"/>
      <c r="V1705" s="273"/>
      <c r="W1705" s="273"/>
    </row>
    <row r="1706" spans="1:23" ht="15.95" customHeight="1">
      <c r="A1706" s="273"/>
      <c r="B1706" s="273"/>
      <c r="C1706" s="273"/>
      <c r="D1706" s="273"/>
      <c r="E1706" s="273"/>
      <c r="F1706" s="273"/>
      <c r="G1706" s="273"/>
      <c r="H1706" s="273"/>
      <c r="I1706" s="273"/>
      <c r="J1706" s="273"/>
      <c r="K1706" s="273"/>
      <c r="L1706" s="273"/>
      <c r="M1706" s="273"/>
      <c r="N1706" s="273"/>
      <c r="O1706" s="273"/>
      <c r="P1706" s="273"/>
      <c r="Q1706" s="273"/>
      <c r="R1706" s="273"/>
      <c r="S1706" s="273"/>
      <c r="T1706" s="273"/>
      <c r="U1706" s="273"/>
      <c r="V1706" s="273"/>
      <c r="W1706" s="273"/>
    </row>
    <row r="1707" spans="1:23" ht="15.95" customHeight="1">
      <c r="A1707" s="273"/>
      <c r="B1707" s="273"/>
      <c r="C1707" s="273"/>
      <c r="D1707" s="273"/>
      <c r="E1707" s="273"/>
      <c r="F1707" s="273"/>
      <c r="G1707" s="273"/>
      <c r="H1707" s="273"/>
      <c r="I1707" s="273"/>
      <c r="J1707" s="273"/>
      <c r="K1707" s="273"/>
      <c r="L1707" s="273"/>
      <c r="M1707" s="273"/>
      <c r="N1707" s="273"/>
      <c r="O1707" s="273"/>
      <c r="P1707" s="273"/>
      <c r="Q1707" s="273"/>
      <c r="R1707" s="273"/>
      <c r="S1707" s="273"/>
      <c r="T1707" s="273"/>
      <c r="U1707" s="273"/>
      <c r="V1707" s="273"/>
      <c r="W1707" s="273"/>
    </row>
    <row r="1708" spans="1:23" ht="15.95" customHeight="1">
      <c r="A1708" s="273"/>
      <c r="B1708" s="273"/>
      <c r="C1708" s="273"/>
      <c r="D1708" s="273"/>
      <c r="E1708" s="273"/>
      <c r="F1708" s="273"/>
      <c r="G1708" s="273"/>
      <c r="H1708" s="273"/>
      <c r="I1708" s="273"/>
      <c r="J1708" s="273"/>
      <c r="K1708" s="273"/>
      <c r="L1708" s="273"/>
      <c r="M1708" s="273"/>
      <c r="N1708" s="273"/>
      <c r="O1708" s="273"/>
      <c r="P1708" s="273"/>
      <c r="Q1708" s="273"/>
      <c r="R1708" s="273"/>
      <c r="S1708" s="273"/>
      <c r="T1708" s="273"/>
      <c r="U1708" s="273"/>
      <c r="V1708" s="273"/>
      <c r="W1708" s="273"/>
    </row>
    <row r="1709" spans="1:23" ht="15.95" customHeight="1">
      <c r="A1709" s="273"/>
      <c r="B1709" s="273"/>
      <c r="C1709" s="273"/>
      <c r="D1709" s="273"/>
      <c r="E1709" s="273"/>
      <c r="F1709" s="273"/>
      <c r="G1709" s="273"/>
      <c r="H1709" s="273"/>
      <c r="I1709" s="273"/>
      <c r="J1709" s="273"/>
      <c r="K1709" s="273"/>
      <c r="L1709" s="273"/>
      <c r="M1709" s="273"/>
      <c r="N1709" s="273"/>
      <c r="O1709" s="273"/>
      <c r="P1709" s="273"/>
      <c r="Q1709" s="273"/>
      <c r="R1709" s="273"/>
      <c r="S1709" s="273"/>
      <c r="T1709" s="273"/>
      <c r="U1709" s="273"/>
      <c r="V1709" s="273"/>
      <c r="W1709" s="273"/>
    </row>
    <row r="1710" spans="1:23" ht="15.95" customHeight="1">
      <c r="A1710" s="273"/>
      <c r="B1710" s="273"/>
      <c r="C1710" s="273"/>
      <c r="D1710" s="273"/>
      <c r="E1710" s="273"/>
      <c r="F1710" s="273"/>
      <c r="G1710" s="273"/>
      <c r="H1710" s="273"/>
      <c r="I1710" s="273"/>
      <c r="J1710" s="273"/>
      <c r="K1710" s="273"/>
      <c r="L1710" s="273"/>
      <c r="M1710" s="273"/>
      <c r="N1710" s="273"/>
      <c r="O1710" s="273"/>
      <c r="P1710" s="273"/>
      <c r="Q1710" s="273"/>
      <c r="R1710" s="273"/>
      <c r="S1710" s="273"/>
      <c r="T1710" s="273"/>
      <c r="U1710" s="273"/>
      <c r="V1710" s="273"/>
      <c r="W1710" s="273"/>
    </row>
    <row r="1711" spans="1:23" ht="15.95" customHeight="1">
      <c r="A1711" s="273"/>
      <c r="B1711" s="273"/>
      <c r="C1711" s="273"/>
      <c r="D1711" s="273"/>
      <c r="E1711" s="273"/>
      <c r="F1711" s="273"/>
      <c r="G1711" s="273"/>
      <c r="H1711" s="273"/>
      <c r="I1711" s="273"/>
      <c r="J1711" s="273"/>
      <c r="K1711" s="273"/>
      <c r="L1711" s="273"/>
      <c r="M1711" s="273"/>
      <c r="N1711" s="273"/>
      <c r="O1711" s="273"/>
      <c r="P1711" s="273"/>
      <c r="Q1711" s="273"/>
      <c r="R1711" s="273"/>
      <c r="S1711" s="273"/>
      <c r="T1711" s="273"/>
      <c r="U1711" s="273"/>
      <c r="V1711" s="273"/>
      <c r="W1711" s="273"/>
    </row>
    <row r="1712" spans="1:23" ht="15.95" customHeight="1">
      <c r="A1712" s="273"/>
      <c r="B1712" s="273"/>
      <c r="C1712" s="273"/>
      <c r="D1712" s="273"/>
      <c r="E1712" s="273"/>
      <c r="F1712" s="273"/>
      <c r="G1712" s="273"/>
      <c r="H1712" s="273"/>
      <c r="I1712" s="273"/>
      <c r="J1712" s="273"/>
      <c r="K1712" s="273"/>
      <c r="L1712" s="273"/>
      <c r="M1712" s="273"/>
      <c r="N1712" s="273"/>
      <c r="O1712" s="273"/>
      <c r="P1712" s="273"/>
      <c r="Q1712" s="273"/>
      <c r="R1712" s="273"/>
      <c r="S1712" s="273"/>
      <c r="T1712" s="273"/>
      <c r="U1712" s="273"/>
      <c r="V1712" s="273"/>
      <c r="W1712" s="273"/>
    </row>
    <row r="1713" spans="1:23" ht="15.95" customHeight="1">
      <c r="A1713" s="273"/>
      <c r="B1713" s="273"/>
      <c r="C1713" s="273"/>
      <c r="D1713" s="273"/>
      <c r="E1713" s="273"/>
      <c r="F1713" s="273"/>
      <c r="G1713" s="273"/>
      <c r="H1713" s="273"/>
      <c r="I1713" s="273"/>
      <c r="J1713" s="273"/>
      <c r="K1713" s="273"/>
      <c r="L1713" s="273"/>
      <c r="M1713" s="273"/>
      <c r="N1713" s="273"/>
      <c r="O1713" s="273"/>
      <c r="P1713" s="273"/>
      <c r="Q1713" s="273"/>
      <c r="R1713" s="273"/>
      <c r="S1713" s="273"/>
      <c r="T1713" s="273"/>
      <c r="U1713" s="273"/>
      <c r="V1713" s="273"/>
      <c r="W1713" s="273"/>
    </row>
    <row r="1714" spans="1:23" ht="15.95" customHeight="1">
      <c r="A1714" s="273"/>
      <c r="B1714" s="273"/>
      <c r="C1714" s="273"/>
      <c r="D1714" s="273"/>
      <c r="E1714" s="273"/>
      <c r="F1714" s="273"/>
      <c r="G1714" s="273"/>
      <c r="H1714" s="273"/>
      <c r="I1714" s="273"/>
      <c r="J1714" s="273"/>
      <c r="K1714" s="273"/>
      <c r="L1714" s="273"/>
      <c r="M1714" s="273"/>
      <c r="N1714" s="273"/>
      <c r="O1714" s="273"/>
      <c r="P1714" s="273"/>
      <c r="Q1714" s="273"/>
      <c r="R1714" s="273"/>
      <c r="S1714" s="273"/>
      <c r="T1714" s="273"/>
      <c r="U1714" s="273"/>
      <c r="V1714" s="273"/>
      <c r="W1714" s="273"/>
    </row>
    <row r="1715" spans="1:23" ht="15.95" customHeight="1">
      <c r="A1715" s="273"/>
      <c r="B1715" s="273"/>
      <c r="C1715" s="273"/>
      <c r="D1715" s="273"/>
      <c r="E1715" s="273"/>
      <c r="F1715" s="273"/>
      <c r="G1715" s="273"/>
      <c r="H1715" s="273"/>
      <c r="I1715" s="273"/>
      <c r="J1715" s="273"/>
      <c r="K1715" s="273"/>
      <c r="L1715" s="273"/>
      <c r="M1715" s="273"/>
      <c r="N1715" s="273"/>
      <c r="O1715" s="273"/>
      <c r="P1715" s="273"/>
      <c r="Q1715" s="273"/>
      <c r="R1715" s="273"/>
      <c r="S1715" s="273"/>
      <c r="T1715" s="273"/>
      <c r="U1715" s="273"/>
      <c r="V1715" s="273"/>
      <c r="W1715" s="273"/>
    </row>
    <row r="1716" spans="1:23" ht="15.95" customHeight="1">
      <c r="A1716" s="273"/>
      <c r="B1716" s="273"/>
      <c r="C1716" s="273"/>
      <c r="D1716" s="273"/>
      <c r="E1716" s="273"/>
      <c r="F1716" s="273"/>
      <c r="G1716" s="273"/>
      <c r="H1716" s="273"/>
      <c r="I1716" s="273"/>
      <c r="J1716" s="273"/>
      <c r="K1716" s="273"/>
      <c r="L1716" s="273"/>
      <c r="M1716" s="273"/>
      <c r="N1716" s="273"/>
      <c r="O1716" s="273"/>
      <c r="P1716" s="273"/>
      <c r="Q1716" s="273"/>
      <c r="R1716" s="273"/>
      <c r="S1716" s="273"/>
      <c r="T1716" s="273"/>
      <c r="U1716" s="273"/>
      <c r="V1716" s="273"/>
      <c r="W1716" s="273"/>
    </row>
    <row r="1717" spans="1:23" ht="15.95" customHeight="1">
      <c r="A1717" s="273"/>
      <c r="B1717" s="273"/>
      <c r="C1717" s="273"/>
      <c r="D1717" s="273"/>
      <c r="E1717" s="273"/>
      <c r="F1717" s="273"/>
      <c r="G1717" s="273"/>
      <c r="H1717" s="273"/>
      <c r="I1717" s="273"/>
      <c r="J1717" s="273"/>
      <c r="K1717" s="273"/>
      <c r="L1717" s="273"/>
      <c r="M1717" s="273"/>
      <c r="N1717" s="273"/>
      <c r="O1717" s="273"/>
      <c r="P1717" s="273"/>
      <c r="Q1717" s="273"/>
      <c r="R1717" s="273"/>
      <c r="S1717" s="273"/>
      <c r="T1717" s="273"/>
      <c r="U1717" s="273"/>
      <c r="V1717" s="273"/>
      <c r="W1717" s="273"/>
    </row>
    <row r="1718" spans="1:23" ht="15.95" customHeight="1">
      <c r="A1718" s="273"/>
      <c r="B1718" s="273"/>
      <c r="C1718" s="273"/>
      <c r="D1718" s="273"/>
      <c r="E1718" s="273"/>
      <c r="F1718" s="273"/>
      <c r="G1718" s="273"/>
      <c r="H1718" s="273"/>
      <c r="I1718" s="273"/>
      <c r="J1718" s="273"/>
      <c r="K1718" s="273"/>
      <c r="L1718" s="273"/>
      <c r="M1718" s="273"/>
      <c r="N1718" s="273"/>
      <c r="O1718" s="273"/>
      <c r="P1718" s="273"/>
      <c r="Q1718" s="273"/>
      <c r="R1718" s="273"/>
      <c r="S1718" s="273"/>
      <c r="T1718" s="273"/>
      <c r="U1718" s="273"/>
      <c r="V1718" s="273"/>
      <c r="W1718" s="273"/>
    </row>
    <row r="1719" spans="1:23" ht="15.95" customHeight="1">
      <c r="A1719" s="273"/>
      <c r="B1719" s="273"/>
      <c r="C1719" s="273"/>
      <c r="D1719" s="273"/>
      <c r="E1719" s="273"/>
      <c r="F1719" s="273"/>
      <c r="G1719" s="273"/>
      <c r="H1719" s="273"/>
      <c r="I1719" s="273"/>
      <c r="J1719" s="273"/>
      <c r="K1719" s="273"/>
      <c r="L1719" s="273"/>
      <c r="M1719" s="273"/>
      <c r="N1719" s="273"/>
      <c r="O1719" s="273"/>
      <c r="P1719" s="273"/>
      <c r="Q1719" s="273"/>
      <c r="R1719" s="273"/>
      <c r="S1719" s="273"/>
      <c r="T1719" s="273"/>
      <c r="U1719" s="273"/>
      <c r="V1719" s="273"/>
      <c r="W1719" s="273"/>
    </row>
    <row r="1720" spans="1:23" ht="15.95" customHeight="1">
      <c r="A1720" s="273"/>
      <c r="B1720" s="273"/>
      <c r="C1720" s="273"/>
      <c r="D1720" s="273"/>
      <c r="E1720" s="273"/>
      <c r="F1720" s="273"/>
      <c r="G1720" s="273"/>
      <c r="H1720" s="273"/>
      <c r="I1720" s="273"/>
      <c r="J1720" s="273"/>
      <c r="K1720" s="273"/>
      <c r="L1720" s="273"/>
      <c r="M1720" s="273"/>
      <c r="N1720" s="273"/>
      <c r="O1720" s="273"/>
      <c r="P1720" s="273"/>
      <c r="Q1720" s="273"/>
      <c r="R1720" s="273"/>
      <c r="S1720" s="273"/>
      <c r="T1720" s="273"/>
      <c r="U1720" s="273"/>
      <c r="V1720" s="273"/>
      <c r="W1720" s="273"/>
    </row>
    <row r="1721" spans="1:23" ht="15.95" customHeight="1">
      <c r="A1721" s="273"/>
      <c r="B1721" s="273"/>
      <c r="C1721" s="273"/>
      <c r="D1721" s="273"/>
      <c r="E1721" s="273"/>
      <c r="F1721" s="273"/>
      <c r="G1721" s="273"/>
      <c r="H1721" s="273"/>
      <c r="I1721" s="273"/>
      <c r="J1721" s="273"/>
      <c r="K1721" s="273"/>
      <c r="L1721" s="273"/>
      <c r="M1721" s="273"/>
      <c r="N1721" s="273"/>
      <c r="O1721" s="273"/>
      <c r="P1721" s="273"/>
      <c r="Q1721" s="273"/>
      <c r="R1721" s="273"/>
      <c r="S1721" s="273"/>
      <c r="T1721" s="273"/>
      <c r="U1721" s="273"/>
      <c r="V1721" s="273"/>
      <c r="W1721" s="273"/>
    </row>
    <row r="1722" spans="1:23" ht="15.95" customHeight="1">
      <c r="A1722" s="273"/>
      <c r="B1722" s="273"/>
      <c r="C1722" s="273"/>
      <c r="D1722" s="273"/>
      <c r="E1722" s="273"/>
      <c r="F1722" s="273"/>
      <c r="G1722" s="273"/>
      <c r="H1722" s="273"/>
      <c r="I1722" s="273"/>
      <c r="J1722" s="273"/>
      <c r="K1722" s="273"/>
      <c r="L1722" s="273"/>
      <c r="M1722" s="273"/>
      <c r="N1722" s="273"/>
      <c r="O1722" s="273"/>
      <c r="P1722" s="273"/>
      <c r="Q1722" s="273"/>
      <c r="R1722" s="273"/>
      <c r="S1722" s="273"/>
      <c r="T1722" s="273"/>
      <c r="U1722" s="273"/>
      <c r="V1722" s="273"/>
      <c r="W1722" s="273"/>
    </row>
    <row r="1723" spans="1:23" ht="15.95" customHeight="1">
      <c r="A1723" s="273"/>
      <c r="B1723" s="273"/>
      <c r="C1723" s="273"/>
      <c r="D1723" s="273"/>
      <c r="E1723" s="273"/>
      <c r="F1723" s="273"/>
      <c r="G1723" s="273"/>
      <c r="H1723" s="273"/>
      <c r="I1723" s="273"/>
      <c r="J1723" s="273"/>
      <c r="K1723" s="273"/>
      <c r="L1723" s="273"/>
      <c r="M1723" s="273"/>
      <c r="N1723" s="273"/>
      <c r="O1723" s="273"/>
      <c r="P1723" s="273"/>
      <c r="Q1723" s="273"/>
      <c r="R1723" s="273"/>
      <c r="S1723" s="273"/>
      <c r="T1723" s="273"/>
      <c r="U1723" s="273"/>
      <c r="V1723" s="273"/>
      <c r="W1723" s="273"/>
    </row>
    <row r="1724" spans="1:23" ht="15.95" customHeight="1">
      <c r="A1724" s="273"/>
      <c r="B1724" s="273"/>
      <c r="C1724" s="273"/>
      <c r="D1724" s="273"/>
      <c r="E1724" s="273"/>
      <c r="F1724" s="273"/>
      <c r="G1724" s="273"/>
      <c r="H1724" s="273"/>
      <c r="I1724" s="273"/>
      <c r="J1724" s="273"/>
      <c r="K1724" s="273"/>
      <c r="L1724" s="273"/>
      <c r="M1724" s="273"/>
      <c r="N1724" s="273"/>
      <c r="O1724" s="273"/>
      <c r="P1724" s="273"/>
      <c r="Q1724" s="273"/>
      <c r="R1724" s="273"/>
      <c r="S1724" s="273"/>
      <c r="T1724" s="273"/>
      <c r="U1724" s="273"/>
      <c r="V1724" s="273"/>
      <c r="W1724" s="273"/>
    </row>
    <row r="1725" spans="1:23" ht="15.95" customHeight="1">
      <c r="A1725" s="273"/>
      <c r="B1725" s="273"/>
      <c r="C1725" s="273"/>
      <c r="D1725" s="273"/>
      <c r="E1725" s="273"/>
      <c r="F1725" s="273"/>
      <c r="G1725" s="273"/>
      <c r="H1725" s="273"/>
      <c r="I1725" s="273"/>
      <c r="J1725" s="273"/>
      <c r="K1725" s="273"/>
      <c r="L1725" s="273"/>
      <c r="M1725" s="273"/>
      <c r="N1725" s="273"/>
      <c r="O1725" s="273"/>
      <c r="P1725" s="273"/>
      <c r="Q1725" s="273"/>
      <c r="R1725" s="273"/>
      <c r="S1725" s="273"/>
      <c r="T1725" s="273"/>
      <c r="U1725" s="273"/>
      <c r="V1725" s="273"/>
      <c r="W1725" s="273"/>
    </row>
    <row r="1726" spans="1:23" ht="15.95" customHeight="1">
      <c r="A1726" s="273"/>
      <c r="B1726" s="273"/>
      <c r="C1726" s="273"/>
      <c r="D1726" s="273"/>
      <c r="E1726" s="273"/>
      <c r="F1726" s="273"/>
      <c r="G1726" s="273"/>
      <c r="H1726" s="273"/>
      <c r="I1726" s="273"/>
      <c r="J1726" s="273"/>
      <c r="K1726" s="273"/>
      <c r="L1726" s="273"/>
      <c r="M1726" s="273"/>
      <c r="N1726" s="273"/>
      <c r="O1726" s="273"/>
      <c r="P1726" s="273"/>
      <c r="Q1726" s="273"/>
      <c r="R1726" s="273"/>
      <c r="S1726" s="273"/>
      <c r="T1726" s="273"/>
      <c r="U1726" s="273"/>
      <c r="V1726" s="273"/>
      <c r="W1726" s="273"/>
    </row>
    <row r="1727" spans="1:23" ht="15.95" customHeight="1">
      <c r="A1727" s="273"/>
      <c r="B1727" s="273"/>
      <c r="C1727" s="273"/>
      <c r="D1727" s="273"/>
      <c r="E1727" s="273"/>
      <c r="F1727" s="273"/>
      <c r="G1727" s="273"/>
      <c r="H1727" s="273"/>
      <c r="I1727" s="273"/>
      <c r="J1727" s="273"/>
      <c r="K1727" s="273"/>
      <c r="L1727" s="273"/>
      <c r="M1727" s="273"/>
      <c r="N1727" s="273"/>
      <c r="O1727" s="273"/>
      <c r="P1727" s="273"/>
      <c r="Q1727" s="273"/>
      <c r="R1727" s="273"/>
      <c r="S1727" s="273"/>
      <c r="T1727" s="273"/>
      <c r="U1727" s="273"/>
      <c r="V1727" s="273"/>
      <c r="W1727" s="273"/>
    </row>
    <row r="1728" spans="1:23" ht="15.95" customHeight="1">
      <c r="A1728" s="273"/>
      <c r="B1728" s="273"/>
      <c r="C1728" s="273"/>
      <c r="D1728" s="273"/>
      <c r="E1728" s="273"/>
      <c r="F1728" s="273"/>
      <c r="G1728" s="273"/>
      <c r="H1728" s="273"/>
      <c r="I1728" s="273"/>
      <c r="J1728" s="273"/>
      <c r="K1728" s="273"/>
      <c r="L1728" s="273"/>
      <c r="M1728" s="273"/>
      <c r="N1728" s="273"/>
      <c r="O1728" s="273"/>
      <c r="P1728" s="273"/>
      <c r="Q1728" s="273"/>
      <c r="R1728" s="273"/>
      <c r="S1728" s="273"/>
      <c r="T1728" s="273"/>
      <c r="U1728" s="273"/>
      <c r="V1728" s="273"/>
      <c r="W1728" s="273"/>
    </row>
    <row r="1729" spans="1:23" ht="15.95" customHeight="1">
      <c r="A1729" s="273"/>
      <c r="B1729" s="273"/>
      <c r="C1729" s="273"/>
      <c r="D1729" s="273"/>
      <c r="E1729" s="273"/>
      <c r="F1729" s="273"/>
      <c r="G1729" s="273"/>
      <c r="H1729" s="273"/>
      <c r="I1729" s="273"/>
      <c r="J1729" s="273"/>
      <c r="K1729" s="273"/>
      <c r="L1729" s="273"/>
      <c r="M1729" s="273"/>
      <c r="N1729" s="273"/>
      <c r="O1729" s="273"/>
      <c r="P1729" s="273"/>
      <c r="Q1729" s="273"/>
      <c r="R1729" s="273"/>
      <c r="S1729" s="273"/>
      <c r="T1729" s="273"/>
      <c r="U1729" s="273"/>
      <c r="V1729" s="273"/>
      <c r="W1729" s="273"/>
    </row>
    <row r="1730" spans="1:23" ht="15.95" customHeight="1">
      <c r="A1730" s="273"/>
      <c r="B1730" s="273"/>
      <c r="C1730" s="273"/>
      <c r="D1730" s="273"/>
      <c r="E1730" s="273"/>
      <c r="F1730" s="273"/>
      <c r="G1730" s="273"/>
      <c r="H1730" s="273"/>
      <c r="I1730" s="273"/>
      <c r="J1730" s="273"/>
      <c r="K1730" s="273"/>
      <c r="L1730" s="273"/>
      <c r="M1730" s="273"/>
      <c r="N1730" s="273"/>
      <c r="O1730" s="273"/>
      <c r="P1730" s="273"/>
      <c r="Q1730" s="273"/>
      <c r="R1730" s="273"/>
      <c r="S1730" s="273"/>
      <c r="T1730" s="273"/>
      <c r="U1730" s="273"/>
      <c r="V1730" s="273"/>
      <c r="W1730" s="273"/>
    </row>
    <row r="1731" spans="1:23" ht="15.95" customHeight="1">
      <c r="A1731" s="273"/>
      <c r="B1731" s="273"/>
      <c r="C1731" s="273"/>
      <c r="D1731" s="273"/>
      <c r="E1731" s="273"/>
      <c r="F1731" s="273"/>
      <c r="G1731" s="273"/>
      <c r="H1731" s="273"/>
      <c r="I1731" s="273"/>
      <c r="J1731" s="273"/>
      <c r="K1731" s="273"/>
      <c r="L1731" s="273"/>
      <c r="M1731" s="273"/>
      <c r="N1731" s="273"/>
      <c r="O1731" s="273"/>
      <c r="P1731" s="273"/>
      <c r="Q1731" s="273"/>
      <c r="R1731" s="273"/>
      <c r="S1731" s="273"/>
      <c r="T1731" s="273"/>
      <c r="U1731" s="273"/>
      <c r="V1731" s="273"/>
      <c r="W1731" s="273"/>
    </row>
    <row r="1732" spans="1:23" ht="15.95" customHeight="1">
      <c r="A1732" s="273"/>
      <c r="B1732" s="273"/>
      <c r="C1732" s="273"/>
      <c r="D1732" s="273"/>
      <c r="E1732" s="273"/>
      <c r="F1732" s="273"/>
      <c r="G1732" s="273"/>
      <c r="H1732" s="273"/>
      <c r="I1732" s="273"/>
      <c r="J1732" s="273"/>
      <c r="K1732" s="273"/>
      <c r="L1732" s="273"/>
      <c r="M1732" s="273"/>
      <c r="N1732" s="273"/>
      <c r="O1732" s="273"/>
      <c r="P1732" s="273"/>
      <c r="Q1732" s="273"/>
      <c r="R1732" s="273"/>
      <c r="S1732" s="273"/>
      <c r="T1732" s="273"/>
      <c r="U1732" s="273"/>
      <c r="V1732" s="273"/>
      <c r="W1732" s="273"/>
    </row>
    <row r="1733" spans="1:23" ht="15.95" customHeight="1">
      <c r="A1733" s="273"/>
      <c r="B1733" s="273"/>
      <c r="C1733" s="273"/>
      <c r="D1733" s="273"/>
      <c r="E1733" s="273"/>
      <c r="F1733" s="273"/>
      <c r="G1733" s="273"/>
      <c r="H1733" s="273"/>
      <c r="I1733" s="273"/>
      <c r="J1733" s="273"/>
      <c r="K1733" s="273"/>
      <c r="L1733" s="273"/>
      <c r="M1733" s="273"/>
      <c r="N1733" s="273"/>
      <c r="O1733" s="273"/>
      <c r="P1733" s="273"/>
      <c r="Q1733" s="273"/>
      <c r="R1733" s="273"/>
      <c r="S1733" s="273"/>
      <c r="T1733" s="273"/>
      <c r="U1733" s="273"/>
      <c r="V1733" s="273"/>
      <c r="W1733" s="273"/>
    </row>
    <row r="1734" spans="1:23" ht="15.95" customHeight="1">
      <c r="A1734" s="273"/>
      <c r="B1734" s="273"/>
      <c r="C1734" s="273"/>
      <c r="D1734" s="273"/>
      <c r="E1734" s="273"/>
      <c r="F1734" s="273"/>
      <c r="G1734" s="273"/>
      <c r="H1734" s="273"/>
      <c r="I1734" s="273"/>
      <c r="J1734" s="273"/>
      <c r="K1734" s="273"/>
      <c r="L1734" s="273"/>
      <c r="M1734" s="273"/>
      <c r="N1734" s="273"/>
      <c r="O1734" s="273"/>
      <c r="P1734" s="273"/>
      <c r="Q1734" s="273"/>
      <c r="R1734" s="273"/>
      <c r="S1734" s="273"/>
      <c r="T1734" s="273"/>
      <c r="U1734" s="273"/>
      <c r="V1734" s="273"/>
      <c r="W1734" s="273"/>
    </row>
    <row r="1735" spans="1:23" ht="15.95" customHeight="1">
      <c r="A1735" s="273"/>
      <c r="B1735" s="273"/>
      <c r="C1735" s="273"/>
      <c r="D1735" s="273"/>
      <c r="E1735" s="273"/>
      <c r="F1735" s="273"/>
      <c r="G1735" s="273"/>
      <c r="H1735" s="273"/>
      <c r="I1735" s="273"/>
      <c r="J1735" s="273"/>
      <c r="K1735" s="273"/>
      <c r="L1735" s="273"/>
      <c r="M1735" s="273"/>
      <c r="N1735" s="273"/>
      <c r="O1735" s="273"/>
      <c r="P1735" s="273"/>
      <c r="Q1735" s="273"/>
      <c r="R1735" s="273"/>
      <c r="S1735" s="273"/>
      <c r="T1735" s="273"/>
      <c r="U1735" s="273"/>
      <c r="V1735" s="273"/>
      <c r="W1735" s="273"/>
    </row>
    <row r="1736" spans="1:23" ht="15.95" customHeight="1">
      <c r="A1736" s="273"/>
      <c r="B1736" s="273"/>
      <c r="C1736" s="273"/>
      <c r="D1736" s="273"/>
      <c r="E1736" s="273"/>
      <c r="F1736" s="273"/>
      <c r="G1736" s="273"/>
      <c r="H1736" s="273"/>
      <c r="I1736" s="273"/>
      <c r="J1736" s="273"/>
      <c r="K1736" s="273"/>
      <c r="L1736" s="273"/>
      <c r="M1736" s="273"/>
      <c r="N1736" s="273"/>
      <c r="O1736" s="273"/>
      <c r="P1736" s="273"/>
      <c r="Q1736" s="273"/>
      <c r="R1736" s="273"/>
      <c r="S1736" s="273"/>
      <c r="T1736" s="273"/>
      <c r="U1736" s="273"/>
      <c r="V1736" s="273"/>
      <c r="W1736" s="273"/>
    </row>
    <row r="1737" spans="1:23" ht="15.95" customHeight="1">
      <c r="A1737" s="273"/>
      <c r="B1737" s="273"/>
      <c r="C1737" s="273"/>
      <c r="D1737" s="273"/>
      <c r="E1737" s="273"/>
      <c r="F1737" s="273"/>
      <c r="G1737" s="273"/>
      <c r="H1737" s="273"/>
      <c r="I1737" s="273"/>
      <c r="J1737" s="273"/>
      <c r="K1737" s="273"/>
      <c r="L1737" s="273"/>
      <c r="M1737" s="273"/>
      <c r="N1737" s="273"/>
      <c r="O1737" s="273"/>
      <c r="P1737" s="273"/>
      <c r="Q1737" s="273"/>
      <c r="R1737" s="273"/>
      <c r="S1737" s="273"/>
      <c r="T1737" s="273"/>
      <c r="U1737" s="273"/>
      <c r="V1737" s="273"/>
      <c r="W1737" s="273"/>
    </row>
    <row r="1738" spans="1:23" ht="15.95" customHeight="1">
      <c r="A1738" s="273"/>
      <c r="B1738" s="273"/>
      <c r="C1738" s="273"/>
      <c r="D1738" s="273"/>
      <c r="E1738" s="273"/>
      <c r="F1738" s="273"/>
      <c r="G1738" s="273"/>
      <c r="H1738" s="273"/>
      <c r="I1738" s="273"/>
      <c r="J1738" s="273"/>
      <c r="K1738" s="273"/>
      <c r="L1738" s="273"/>
      <c r="M1738" s="273"/>
      <c r="N1738" s="273"/>
      <c r="O1738" s="273"/>
      <c r="P1738" s="273"/>
      <c r="Q1738" s="273"/>
      <c r="R1738" s="273"/>
      <c r="S1738" s="273"/>
      <c r="T1738" s="273"/>
      <c r="U1738" s="273"/>
      <c r="V1738" s="273"/>
      <c r="W1738" s="273"/>
    </row>
    <row r="1739" spans="1:23" ht="15.95" customHeight="1">
      <c r="A1739" s="273"/>
      <c r="B1739" s="273"/>
      <c r="C1739" s="273"/>
      <c r="D1739" s="273"/>
      <c r="E1739" s="273"/>
      <c r="F1739" s="273"/>
      <c r="G1739" s="273"/>
      <c r="H1739" s="273"/>
      <c r="I1739" s="273"/>
      <c r="J1739" s="273"/>
      <c r="K1739" s="273"/>
      <c r="L1739" s="273"/>
      <c r="M1739" s="273"/>
      <c r="N1739" s="273"/>
      <c r="O1739" s="273"/>
      <c r="P1739" s="273"/>
      <c r="Q1739" s="273"/>
      <c r="R1739" s="273"/>
      <c r="S1739" s="273"/>
      <c r="T1739" s="273"/>
      <c r="U1739" s="273"/>
      <c r="V1739" s="273"/>
      <c r="W1739" s="273"/>
    </row>
    <row r="1740" spans="1:23" ht="15.95" customHeight="1">
      <c r="A1740" s="273"/>
      <c r="B1740" s="273"/>
      <c r="C1740" s="273"/>
      <c r="D1740" s="273"/>
      <c r="E1740" s="273"/>
      <c r="F1740" s="273"/>
      <c r="G1740" s="273"/>
      <c r="H1740" s="273"/>
      <c r="I1740" s="273"/>
      <c r="J1740" s="273"/>
      <c r="K1740" s="273"/>
      <c r="L1740" s="273"/>
      <c r="M1740" s="273"/>
      <c r="N1740" s="273"/>
      <c r="O1740" s="273"/>
      <c r="P1740" s="273"/>
      <c r="Q1740" s="273"/>
      <c r="R1740" s="273"/>
      <c r="S1740" s="273"/>
      <c r="T1740" s="273"/>
      <c r="U1740" s="273"/>
      <c r="V1740" s="273"/>
      <c r="W1740" s="273"/>
    </row>
    <row r="1741" spans="1:23" ht="15.95" customHeight="1">
      <c r="A1741" s="273"/>
      <c r="B1741" s="273"/>
      <c r="C1741" s="273"/>
      <c r="D1741" s="273"/>
      <c r="E1741" s="273"/>
      <c r="F1741" s="273"/>
      <c r="G1741" s="273"/>
      <c r="H1741" s="273"/>
      <c r="I1741" s="273"/>
      <c r="J1741" s="273"/>
      <c r="K1741" s="273"/>
      <c r="L1741" s="273"/>
      <c r="M1741" s="273"/>
      <c r="N1741" s="273"/>
      <c r="O1741" s="273"/>
      <c r="P1741" s="273"/>
      <c r="Q1741" s="273"/>
      <c r="R1741" s="273"/>
      <c r="S1741" s="273"/>
      <c r="T1741" s="273"/>
      <c r="U1741" s="273"/>
      <c r="V1741" s="273"/>
      <c r="W1741" s="273"/>
    </row>
    <row r="1742" spans="1:23" ht="15.95" customHeight="1">
      <c r="A1742" s="273"/>
      <c r="B1742" s="273"/>
      <c r="C1742" s="273"/>
      <c r="D1742" s="273"/>
      <c r="E1742" s="273"/>
      <c r="F1742" s="273"/>
      <c r="G1742" s="273"/>
      <c r="H1742" s="273"/>
      <c r="I1742" s="273"/>
      <c r="J1742" s="273"/>
      <c r="K1742" s="273"/>
      <c r="L1742" s="273"/>
      <c r="M1742" s="273"/>
      <c r="N1742" s="273"/>
      <c r="O1742" s="273"/>
      <c r="P1742" s="273"/>
      <c r="Q1742" s="273"/>
      <c r="R1742" s="273"/>
      <c r="S1742" s="273"/>
      <c r="T1742" s="273"/>
      <c r="U1742" s="273"/>
      <c r="V1742" s="273"/>
      <c r="W1742" s="273"/>
    </row>
    <row r="1743" spans="1:23" ht="15.95" customHeight="1">
      <c r="A1743" s="273"/>
      <c r="B1743" s="273"/>
      <c r="C1743" s="273"/>
      <c r="D1743" s="273"/>
      <c r="E1743" s="273"/>
      <c r="F1743" s="273"/>
      <c r="G1743" s="273"/>
      <c r="H1743" s="273"/>
      <c r="I1743" s="273"/>
      <c r="J1743" s="273"/>
      <c r="K1743" s="273"/>
      <c r="L1743" s="273"/>
      <c r="M1743" s="273"/>
      <c r="N1743" s="273"/>
      <c r="O1743" s="273"/>
      <c r="P1743" s="273"/>
      <c r="Q1743" s="273"/>
      <c r="R1743" s="273"/>
      <c r="S1743" s="273"/>
      <c r="T1743" s="273"/>
      <c r="U1743" s="273"/>
      <c r="V1743" s="273"/>
      <c r="W1743" s="273"/>
    </row>
    <row r="1744" spans="1:23" ht="15.95" customHeight="1">
      <c r="A1744" s="273"/>
      <c r="B1744" s="273"/>
      <c r="C1744" s="273"/>
      <c r="D1744" s="273"/>
      <c r="E1744" s="273"/>
      <c r="F1744" s="273"/>
      <c r="G1744" s="273"/>
      <c r="H1744" s="273"/>
      <c r="I1744" s="273"/>
      <c r="J1744" s="273"/>
      <c r="K1744" s="273"/>
      <c r="L1744" s="273"/>
      <c r="M1744" s="273"/>
      <c r="N1744" s="273"/>
      <c r="O1744" s="273"/>
      <c r="P1744" s="273"/>
      <c r="Q1744" s="273"/>
      <c r="R1744" s="273"/>
      <c r="S1744" s="273"/>
      <c r="T1744" s="273"/>
      <c r="U1744" s="273"/>
      <c r="V1744" s="273"/>
      <c r="W1744" s="273"/>
    </row>
    <row r="1745" spans="1:23" ht="15.95" customHeight="1">
      <c r="A1745" s="273"/>
      <c r="B1745" s="273"/>
      <c r="C1745" s="273"/>
      <c r="D1745" s="273"/>
      <c r="E1745" s="273"/>
      <c r="F1745" s="273"/>
      <c r="G1745" s="273"/>
      <c r="H1745" s="273"/>
      <c r="I1745" s="273"/>
      <c r="J1745" s="273"/>
      <c r="K1745" s="273"/>
      <c r="L1745" s="273"/>
      <c r="M1745" s="273"/>
      <c r="N1745" s="273"/>
      <c r="O1745" s="273"/>
      <c r="P1745" s="273"/>
      <c r="Q1745" s="273"/>
      <c r="R1745" s="273"/>
      <c r="S1745" s="273"/>
      <c r="T1745" s="273"/>
      <c r="U1745" s="273"/>
      <c r="V1745" s="273"/>
      <c r="W1745" s="273"/>
    </row>
    <row r="1746" spans="1:23" ht="15.95" customHeight="1">
      <c r="A1746" s="273"/>
      <c r="B1746" s="273"/>
      <c r="C1746" s="273"/>
      <c r="D1746" s="273"/>
      <c r="E1746" s="273"/>
      <c r="F1746" s="273"/>
      <c r="G1746" s="273"/>
      <c r="H1746" s="273"/>
      <c r="I1746" s="273"/>
      <c r="J1746" s="273"/>
      <c r="K1746" s="273"/>
      <c r="L1746" s="273"/>
      <c r="M1746" s="273"/>
      <c r="N1746" s="273"/>
      <c r="O1746" s="273"/>
      <c r="P1746" s="273"/>
      <c r="Q1746" s="273"/>
      <c r="R1746" s="273"/>
      <c r="S1746" s="273"/>
      <c r="T1746" s="273"/>
      <c r="U1746" s="273"/>
      <c r="V1746" s="273"/>
      <c r="W1746" s="273"/>
    </row>
    <row r="1747" spans="1:23" ht="15.95" customHeight="1">
      <c r="A1747" s="273"/>
      <c r="B1747" s="273"/>
      <c r="C1747" s="273"/>
      <c r="D1747" s="273"/>
      <c r="E1747" s="273"/>
      <c r="F1747" s="273"/>
      <c r="G1747" s="273"/>
      <c r="H1747" s="273"/>
      <c r="I1747" s="273"/>
      <c r="J1747" s="273"/>
      <c r="K1747" s="273"/>
      <c r="L1747" s="273"/>
      <c r="M1747" s="273"/>
      <c r="N1747" s="273"/>
      <c r="O1747" s="273"/>
      <c r="P1747" s="273"/>
      <c r="Q1747" s="273"/>
      <c r="R1747" s="273"/>
      <c r="S1747" s="273"/>
      <c r="T1747" s="273"/>
      <c r="U1747" s="273"/>
      <c r="V1747" s="273"/>
      <c r="W1747" s="273"/>
    </row>
    <row r="1748" spans="1:23" ht="15.95" customHeight="1">
      <c r="A1748" s="273"/>
      <c r="B1748" s="273"/>
      <c r="C1748" s="273"/>
      <c r="D1748" s="273"/>
      <c r="E1748" s="273"/>
      <c r="F1748" s="273"/>
      <c r="G1748" s="273"/>
      <c r="H1748" s="273"/>
      <c r="I1748" s="273"/>
      <c r="J1748" s="273"/>
      <c r="K1748" s="273"/>
      <c r="L1748" s="273"/>
      <c r="M1748" s="273"/>
      <c r="N1748" s="273"/>
      <c r="O1748" s="273"/>
      <c r="P1748" s="273"/>
      <c r="Q1748" s="273"/>
      <c r="R1748" s="273"/>
      <c r="S1748" s="273"/>
      <c r="T1748" s="273"/>
      <c r="U1748" s="273"/>
      <c r="V1748" s="273"/>
      <c r="W1748" s="273"/>
    </row>
    <row r="1749" spans="1:23" ht="15.95" customHeight="1">
      <c r="A1749" s="273"/>
      <c r="B1749" s="273"/>
      <c r="C1749" s="273"/>
      <c r="D1749" s="273"/>
      <c r="E1749" s="273"/>
      <c r="F1749" s="273"/>
      <c r="G1749" s="273"/>
      <c r="H1749" s="273"/>
      <c r="I1749" s="273"/>
      <c r="J1749" s="273"/>
      <c r="K1749" s="273"/>
      <c r="L1749" s="273"/>
      <c r="M1749" s="273"/>
      <c r="N1749" s="273"/>
      <c r="O1749" s="273"/>
      <c r="P1749" s="273"/>
      <c r="Q1749" s="273"/>
      <c r="R1749" s="273"/>
      <c r="S1749" s="273"/>
      <c r="T1749" s="273"/>
      <c r="U1749" s="273"/>
      <c r="V1749" s="273"/>
      <c r="W1749" s="273"/>
    </row>
    <row r="1750" spans="1:23" ht="15.95" customHeight="1">
      <c r="A1750" s="273"/>
      <c r="B1750" s="273"/>
      <c r="C1750" s="273"/>
      <c r="D1750" s="273"/>
      <c r="E1750" s="273"/>
      <c r="F1750" s="273"/>
      <c r="G1750" s="273"/>
      <c r="H1750" s="273"/>
      <c r="I1750" s="273"/>
      <c r="J1750" s="273"/>
      <c r="K1750" s="273"/>
      <c r="L1750" s="273"/>
      <c r="M1750" s="273"/>
      <c r="N1750" s="273"/>
      <c r="O1750" s="273"/>
      <c r="P1750" s="273"/>
      <c r="Q1750" s="273"/>
      <c r="R1750" s="273"/>
      <c r="S1750" s="273"/>
      <c r="T1750" s="273"/>
      <c r="U1750" s="273"/>
      <c r="V1750" s="273"/>
      <c r="W1750" s="273"/>
    </row>
    <row r="1751" spans="1:23" ht="15.95" customHeight="1">
      <c r="A1751" s="273"/>
      <c r="B1751" s="273"/>
      <c r="C1751" s="273"/>
      <c r="D1751" s="273"/>
      <c r="E1751" s="273"/>
      <c r="F1751" s="273"/>
      <c r="G1751" s="273"/>
      <c r="H1751" s="273"/>
      <c r="I1751" s="273"/>
      <c r="J1751" s="273"/>
      <c r="K1751" s="273"/>
      <c r="L1751" s="273"/>
      <c r="M1751" s="273"/>
      <c r="N1751" s="273"/>
      <c r="O1751" s="273"/>
      <c r="P1751" s="273"/>
      <c r="Q1751" s="273"/>
      <c r="R1751" s="273"/>
      <c r="S1751" s="273"/>
      <c r="T1751" s="273"/>
      <c r="U1751" s="273"/>
      <c r="V1751" s="273"/>
      <c r="W1751" s="273"/>
    </row>
    <row r="1752" spans="1:23" ht="15.95" customHeight="1">
      <c r="A1752" s="273"/>
      <c r="B1752" s="273"/>
      <c r="C1752" s="273"/>
      <c r="D1752" s="273"/>
      <c r="E1752" s="273"/>
      <c r="F1752" s="273"/>
      <c r="G1752" s="273"/>
      <c r="H1752" s="273"/>
      <c r="I1752" s="273"/>
      <c r="J1752" s="273"/>
      <c r="K1752" s="273"/>
      <c r="L1752" s="273"/>
      <c r="M1752" s="273"/>
      <c r="N1752" s="273"/>
      <c r="O1752" s="273"/>
      <c r="P1752" s="273"/>
      <c r="Q1752" s="273"/>
      <c r="R1752" s="273"/>
      <c r="S1752" s="273"/>
      <c r="T1752" s="273"/>
      <c r="U1752" s="273"/>
      <c r="V1752" s="273"/>
      <c r="W1752" s="273"/>
    </row>
    <row r="1753" spans="1:23" ht="15.95" customHeight="1">
      <c r="A1753" s="273"/>
      <c r="B1753" s="273"/>
      <c r="C1753" s="273"/>
      <c r="D1753" s="273"/>
      <c r="E1753" s="273"/>
      <c r="F1753" s="273"/>
      <c r="G1753" s="273"/>
      <c r="H1753" s="273"/>
      <c r="I1753" s="273"/>
      <c r="J1753" s="273"/>
      <c r="K1753" s="273"/>
      <c r="L1753" s="273"/>
      <c r="M1753" s="273"/>
      <c r="N1753" s="273"/>
      <c r="O1753" s="273"/>
      <c r="P1753" s="273"/>
      <c r="Q1753" s="273"/>
      <c r="R1753" s="273"/>
      <c r="S1753" s="273"/>
      <c r="T1753" s="273"/>
      <c r="U1753" s="273"/>
      <c r="V1753" s="273"/>
      <c r="W1753" s="273"/>
    </row>
    <row r="1754" spans="1:23" ht="15.95" customHeight="1">
      <c r="A1754" s="273"/>
      <c r="B1754" s="273"/>
      <c r="C1754" s="273"/>
      <c r="D1754" s="273"/>
      <c r="E1754" s="273"/>
      <c r="F1754" s="273"/>
      <c r="G1754" s="273"/>
      <c r="H1754" s="273"/>
      <c r="I1754" s="273"/>
      <c r="J1754" s="273"/>
      <c r="K1754" s="273"/>
      <c r="L1754" s="273"/>
      <c r="M1754" s="273"/>
      <c r="N1754" s="273"/>
      <c r="O1754" s="273"/>
      <c r="P1754" s="273"/>
      <c r="Q1754" s="273"/>
      <c r="R1754" s="273"/>
      <c r="S1754" s="273"/>
      <c r="T1754" s="273"/>
      <c r="U1754" s="273"/>
      <c r="V1754" s="273"/>
      <c r="W1754" s="273"/>
    </row>
    <row r="1755" spans="1:23" ht="15.95" customHeight="1">
      <c r="A1755" s="273"/>
      <c r="B1755" s="273"/>
      <c r="C1755" s="273"/>
      <c r="D1755" s="273"/>
      <c r="E1755" s="273"/>
      <c r="F1755" s="273"/>
      <c r="G1755" s="273"/>
      <c r="H1755" s="273"/>
      <c r="I1755" s="273"/>
      <c r="J1755" s="273"/>
      <c r="K1755" s="273"/>
      <c r="L1755" s="273"/>
      <c r="M1755" s="273"/>
      <c r="N1755" s="273"/>
      <c r="O1755" s="273"/>
      <c r="P1755" s="273"/>
      <c r="Q1755" s="273"/>
      <c r="R1755" s="273"/>
      <c r="S1755" s="273"/>
      <c r="T1755" s="273"/>
      <c r="U1755" s="273"/>
      <c r="V1755" s="273"/>
      <c r="W1755" s="273"/>
    </row>
    <row r="1756" spans="1:23" ht="15.95" customHeight="1">
      <c r="A1756" s="273"/>
      <c r="B1756" s="273"/>
      <c r="C1756" s="273"/>
      <c r="D1756" s="273"/>
      <c r="E1756" s="273"/>
      <c r="F1756" s="273"/>
      <c r="G1756" s="273"/>
      <c r="H1756" s="273"/>
      <c r="I1756" s="273"/>
      <c r="J1756" s="273"/>
      <c r="K1756" s="273"/>
      <c r="L1756" s="273"/>
      <c r="M1756" s="273"/>
      <c r="N1756" s="273"/>
      <c r="O1756" s="273"/>
      <c r="P1756" s="273"/>
      <c r="Q1756" s="273"/>
      <c r="R1756" s="273"/>
      <c r="S1756" s="273"/>
      <c r="T1756" s="273"/>
      <c r="U1756" s="273"/>
      <c r="V1756" s="273"/>
      <c r="W1756" s="273"/>
    </row>
    <row r="1757" spans="1:23" ht="15.95" customHeight="1">
      <c r="A1757" s="273"/>
      <c r="B1757" s="273"/>
      <c r="C1757" s="273"/>
      <c r="D1757" s="273"/>
      <c r="E1757" s="273"/>
      <c r="F1757" s="273"/>
      <c r="G1757" s="273"/>
      <c r="H1757" s="273"/>
      <c r="I1757" s="273"/>
      <c r="J1757" s="273"/>
      <c r="K1757" s="273"/>
      <c r="L1757" s="273"/>
      <c r="M1757" s="273"/>
      <c r="N1757" s="273"/>
      <c r="O1757" s="273"/>
      <c r="P1757" s="273"/>
      <c r="Q1757" s="273"/>
      <c r="R1757" s="273"/>
      <c r="S1757" s="273"/>
      <c r="T1757" s="273"/>
      <c r="U1757" s="273"/>
      <c r="V1757" s="273"/>
      <c r="W1757" s="273"/>
    </row>
    <row r="1758" spans="1:23" ht="15.95" customHeight="1">
      <c r="A1758" s="273"/>
      <c r="B1758" s="273"/>
      <c r="C1758" s="273"/>
      <c r="D1758" s="273"/>
      <c r="E1758" s="273"/>
      <c r="F1758" s="273"/>
      <c r="G1758" s="273"/>
      <c r="H1758" s="273"/>
      <c r="I1758" s="273"/>
      <c r="J1758" s="273"/>
      <c r="K1758" s="273"/>
      <c r="L1758" s="273"/>
      <c r="M1758" s="273"/>
      <c r="N1758" s="273"/>
      <c r="O1758" s="273"/>
      <c r="P1758" s="273"/>
      <c r="Q1758" s="273"/>
      <c r="R1758" s="273"/>
      <c r="S1758" s="273"/>
      <c r="T1758" s="273"/>
      <c r="U1758" s="273"/>
      <c r="V1758" s="273"/>
      <c r="W1758" s="273"/>
    </row>
    <row r="1759" spans="1:23" ht="15.95" customHeight="1">
      <c r="A1759" s="273"/>
      <c r="B1759" s="273"/>
      <c r="C1759" s="273"/>
      <c r="D1759" s="273"/>
      <c r="E1759" s="273"/>
      <c r="F1759" s="273"/>
      <c r="G1759" s="273"/>
      <c r="H1759" s="273"/>
      <c r="I1759" s="273"/>
      <c r="J1759" s="273"/>
      <c r="K1759" s="273"/>
      <c r="L1759" s="273"/>
      <c r="M1759" s="273"/>
      <c r="N1759" s="273"/>
      <c r="O1759" s="273"/>
      <c r="P1759" s="273"/>
      <c r="Q1759" s="273"/>
      <c r="R1759" s="273"/>
      <c r="S1759" s="273"/>
      <c r="T1759" s="273"/>
      <c r="U1759" s="273"/>
      <c r="V1759" s="273"/>
      <c r="W1759" s="273"/>
    </row>
    <row r="1760" spans="1:23" ht="15.95" customHeight="1">
      <c r="A1760" s="273"/>
      <c r="B1760" s="273"/>
      <c r="C1760" s="273"/>
      <c r="D1760" s="273"/>
      <c r="E1760" s="273"/>
      <c r="F1760" s="273"/>
      <c r="G1760" s="273"/>
      <c r="H1760" s="273"/>
      <c r="I1760" s="273"/>
      <c r="J1760" s="273"/>
      <c r="K1760" s="273"/>
      <c r="L1760" s="273"/>
      <c r="M1760" s="273"/>
      <c r="N1760" s="273"/>
      <c r="O1760" s="273"/>
      <c r="P1760" s="273"/>
      <c r="Q1760" s="273"/>
      <c r="R1760" s="273"/>
      <c r="S1760" s="273"/>
      <c r="T1760" s="273"/>
      <c r="U1760" s="273"/>
      <c r="V1760" s="273"/>
      <c r="W1760" s="273"/>
    </row>
    <row r="1761" spans="1:23" ht="15.95" customHeight="1">
      <c r="A1761" s="273"/>
      <c r="B1761" s="273"/>
      <c r="C1761" s="273"/>
      <c r="D1761" s="273"/>
      <c r="E1761" s="273"/>
      <c r="F1761" s="273"/>
      <c r="G1761" s="273"/>
      <c r="H1761" s="273"/>
      <c r="I1761" s="273"/>
      <c r="J1761" s="273"/>
      <c r="K1761" s="273"/>
      <c r="L1761" s="273"/>
      <c r="M1761" s="273"/>
      <c r="N1761" s="273"/>
      <c r="O1761" s="273"/>
      <c r="P1761" s="273"/>
      <c r="Q1761" s="273"/>
      <c r="R1761" s="273"/>
      <c r="S1761" s="273"/>
      <c r="T1761" s="273"/>
      <c r="U1761" s="273"/>
      <c r="V1761" s="273"/>
      <c r="W1761" s="273"/>
    </row>
    <row r="1762" spans="1:23" ht="15.95" customHeight="1">
      <c r="A1762" s="273"/>
      <c r="B1762" s="273"/>
      <c r="C1762" s="273"/>
      <c r="D1762" s="273"/>
      <c r="E1762" s="273"/>
      <c r="F1762" s="273"/>
      <c r="G1762" s="273"/>
      <c r="H1762" s="273"/>
      <c r="I1762" s="273"/>
      <c r="J1762" s="273"/>
      <c r="K1762" s="273"/>
      <c r="L1762" s="273"/>
      <c r="M1762" s="273"/>
      <c r="N1762" s="273"/>
      <c r="O1762" s="273"/>
      <c r="P1762" s="273"/>
      <c r="Q1762" s="273"/>
      <c r="R1762" s="273"/>
      <c r="S1762" s="273"/>
      <c r="T1762" s="273"/>
      <c r="U1762" s="273"/>
      <c r="V1762" s="273"/>
      <c r="W1762" s="273"/>
    </row>
    <row r="1763" spans="1:23" ht="15.95" customHeight="1">
      <c r="A1763" s="273"/>
      <c r="B1763" s="273"/>
      <c r="C1763" s="273"/>
      <c r="D1763" s="273"/>
      <c r="E1763" s="273"/>
      <c r="F1763" s="273"/>
      <c r="G1763" s="273"/>
      <c r="H1763" s="273"/>
      <c r="I1763" s="273"/>
      <c r="J1763" s="273"/>
      <c r="K1763" s="273"/>
      <c r="L1763" s="273"/>
      <c r="M1763" s="273"/>
      <c r="N1763" s="273"/>
      <c r="O1763" s="273"/>
      <c r="P1763" s="273"/>
      <c r="Q1763" s="273"/>
      <c r="R1763" s="273"/>
      <c r="S1763" s="273"/>
      <c r="T1763" s="273"/>
      <c r="U1763" s="273"/>
      <c r="V1763" s="273"/>
      <c r="W1763" s="273"/>
    </row>
    <row r="1764" spans="1:23" ht="15.95" customHeight="1">
      <c r="A1764" s="273"/>
      <c r="B1764" s="273"/>
      <c r="C1764" s="273"/>
      <c r="D1764" s="273"/>
      <c r="E1764" s="273"/>
      <c r="F1764" s="273"/>
      <c r="G1764" s="273"/>
      <c r="H1764" s="273"/>
      <c r="I1764" s="273"/>
      <c r="J1764" s="273"/>
      <c r="K1764" s="273"/>
      <c r="L1764" s="273"/>
      <c r="M1764" s="273"/>
      <c r="N1764" s="273"/>
      <c r="O1764" s="273"/>
      <c r="P1764" s="273"/>
      <c r="Q1764" s="273"/>
      <c r="R1764" s="273"/>
      <c r="S1764" s="273"/>
      <c r="T1764" s="273"/>
      <c r="U1764" s="273"/>
      <c r="V1764" s="273"/>
      <c r="W1764" s="273"/>
    </row>
    <row r="1765" spans="1:23" ht="15.95" customHeight="1">
      <c r="A1765" s="273"/>
      <c r="B1765" s="273"/>
      <c r="C1765" s="273"/>
      <c r="D1765" s="273"/>
      <c r="E1765" s="273"/>
      <c r="F1765" s="273"/>
      <c r="G1765" s="273"/>
      <c r="H1765" s="273"/>
      <c r="I1765" s="273"/>
      <c r="J1765" s="273"/>
      <c r="K1765" s="273"/>
      <c r="L1765" s="273"/>
      <c r="M1765" s="273"/>
      <c r="N1765" s="273"/>
      <c r="O1765" s="273"/>
      <c r="P1765" s="273"/>
      <c r="Q1765" s="273"/>
      <c r="R1765" s="273"/>
      <c r="S1765" s="273"/>
      <c r="T1765" s="273"/>
      <c r="U1765" s="273"/>
      <c r="V1765" s="273"/>
      <c r="W1765" s="273"/>
    </row>
    <row r="1766" spans="1:23" ht="15.95" customHeight="1">
      <c r="A1766" s="273"/>
      <c r="B1766" s="273"/>
      <c r="C1766" s="273"/>
      <c r="D1766" s="273"/>
      <c r="E1766" s="273"/>
      <c r="F1766" s="273"/>
      <c r="G1766" s="273"/>
      <c r="H1766" s="273"/>
      <c r="I1766" s="273"/>
      <c r="J1766" s="273"/>
      <c r="K1766" s="273"/>
      <c r="L1766" s="273"/>
      <c r="M1766" s="273"/>
      <c r="N1766" s="273"/>
      <c r="O1766" s="273"/>
      <c r="P1766" s="273"/>
      <c r="Q1766" s="273"/>
      <c r="R1766" s="273"/>
      <c r="S1766" s="273"/>
      <c r="T1766" s="273"/>
      <c r="U1766" s="273"/>
      <c r="V1766" s="273"/>
      <c r="W1766" s="273"/>
    </row>
    <row r="1767" spans="1:23" ht="15.95" customHeight="1">
      <c r="A1767" s="273"/>
      <c r="B1767" s="273"/>
      <c r="C1767" s="273"/>
      <c r="D1767" s="273"/>
      <c r="E1767" s="273"/>
      <c r="F1767" s="273"/>
      <c r="G1767" s="273"/>
      <c r="H1767" s="273"/>
      <c r="I1767" s="273"/>
      <c r="J1767" s="273"/>
      <c r="K1767" s="273"/>
      <c r="L1767" s="273"/>
      <c r="M1767" s="273"/>
      <c r="N1767" s="273"/>
      <c r="O1767" s="273"/>
      <c r="P1767" s="273"/>
      <c r="Q1767" s="273"/>
      <c r="R1767" s="273"/>
      <c r="S1767" s="273"/>
      <c r="T1767" s="273"/>
      <c r="U1767" s="273"/>
      <c r="V1767" s="273"/>
      <c r="W1767" s="273"/>
    </row>
    <row r="1768" spans="1:23" ht="15.95" customHeight="1">
      <c r="A1768" s="273"/>
      <c r="B1768" s="273"/>
      <c r="C1768" s="273"/>
      <c r="D1768" s="273"/>
      <c r="E1768" s="273"/>
      <c r="F1768" s="273"/>
      <c r="G1768" s="273"/>
      <c r="H1768" s="273"/>
      <c r="I1768" s="273"/>
      <c r="J1768" s="273"/>
      <c r="K1768" s="273"/>
      <c r="L1768" s="273"/>
      <c r="M1768" s="273"/>
      <c r="N1768" s="273"/>
      <c r="O1768" s="273"/>
      <c r="P1768" s="273"/>
      <c r="Q1768" s="273"/>
      <c r="R1768" s="273"/>
      <c r="S1768" s="273"/>
      <c r="T1768" s="273"/>
      <c r="U1768" s="273"/>
      <c r="V1768" s="273"/>
      <c r="W1768" s="273"/>
    </row>
    <row r="1769" spans="1:23" ht="15.95" customHeight="1">
      <c r="A1769" s="273"/>
      <c r="B1769" s="273"/>
      <c r="C1769" s="273"/>
      <c r="D1769" s="273"/>
      <c r="E1769" s="273"/>
      <c r="F1769" s="273"/>
      <c r="G1769" s="273"/>
      <c r="H1769" s="273"/>
      <c r="I1769" s="273"/>
      <c r="J1769" s="273"/>
      <c r="K1769" s="273"/>
      <c r="L1769" s="273"/>
      <c r="M1769" s="273"/>
      <c r="N1769" s="273"/>
      <c r="O1769" s="273"/>
      <c r="P1769" s="273"/>
      <c r="Q1769" s="273"/>
      <c r="R1769" s="273"/>
      <c r="S1769" s="273"/>
      <c r="T1769" s="273"/>
      <c r="U1769" s="273"/>
      <c r="V1769" s="273"/>
      <c r="W1769" s="273"/>
    </row>
    <row r="1770" spans="1:23" ht="15.95" customHeight="1">
      <c r="A1770" s="273"/>
      <c r="B1770" s="273"/>
      <c r="C1770" s="273"/>
      <c r="D1770" s="273"/>
      <c r="E1770" s="273"/>
      <c r="F1770" s="273"/>
      <c r="G1770" s="273"/>
      <c r="H1770" s="273"/>
      <c r="I1770" s="273"/>
      <c r="J1770" s="273"/>
      <c r="K1770" s="273"/>
      <c r="L1770" s="273"/>
      <c r="M1770" s="273"/>
      <c r="N1770" s="273"/>
      <c r="O1770" s="273"/>
      <c r="P1770" s="273"/>
      <c r="Q1770" s="273"/>
      <c r="R1770" s="273"/>
      <c r="S1770" s="273"/>
      <c r="T1770" s="273"/>
      <c r="U1770" s="273"/>
      <c r="V1770" s="273"/>
      <c r="W1770" s="273"/>
    </row>
    <row r="1771" spans="1:23" ht="15.95" customHeight="1">
      <c r="A1771" s="273"/>
      <c r="B1771" s="273"/>
      <c r="C1771" s="273"/>
      <c r="D1771" s="273"/>
      <c r="E1771" s="273"/>
      <c r="F1771" s="273"/>
      <c r="G1771" s="273"/>
      <c r="H1771" s="273"/>
      <c r="I1771" s="273"/>
      <c r="J1771" s="273"/>
      <c r="K1771" s="273"/>
      <c r="L1771" s="273"/>
      <c r="M1771" s="273"/>
      <c r="N1771" s="273"/>
      <c r="O1771" s="273"/>
      <c r="P1771" s="273"/>
      <c r="Q1771" s="273"/>
      <c r="R1771" s="273"/>
      <c r="S1771" s="273"/>
      <c r="T1771" s="273"/>
      <c r="U1771" s="273"/>
      <c r="V1771" s="273"/>
      <c r="W1771" s="273"/>
    </row>
    <row r="1772" spans="1:23" ht="15.95" customHeight="1">
      <c r="A1772" s="273"/>
      <c r="B1772" s="273"/>
      <c r="C1772" s="273"/>
      <c r="D1772" s="273"/>
      <c r="E1772" s="273"/>
      <c r="F1772" s="273"/>
      <c r="G1772" s="273"/>
      <c r="H1772" s="273"/>
      <c r="I1772" s="273"/>
      <c r="J1772" s="273"/>
      <c r="K1772" s="273"/>
      <c r="L1772" s="273"/>
      <c r="M1772" s="273"/>
      <c r="N1772" s="273"/>
      <c r="O1772" s="273"/>
      <c r="P1772" s="273"/>
      <c r="Q1772" s="273"/>
      <c r="R1772" s="273"/>
      <c r="S1772" s="273"/>
      <c r="T1772" s="273"/>
      <c r="U1772" s="273"/>
      <c r="V1772" s="273"/>
      <c r="W1772" s="273"/>
    </row>
    <row r="1773" spans="1:23" ht="15.95" customHeight="1">
      <c r="A1773" s="273"/>
      <c r="B1773" s="273"/>
      <c r="C1773" s="273"/>
      <c r="D1773" s="273"/>
      <c r="E1773" s="273"/>
      <c r="F1773" s="273"/>
      <c r="G1773" s="273"/>
      <c r="H1773" s="273"/>
      <c r="I1773" s="273"/>
      <c r="J1773" s="273"/>
      <c r="K1773" s="273"/>
      <c r="L1773" s="273"/>
      <c r="M1773" s="273"/>
      <c r="N1773" s="273"/>
      <c r="O1773" s="273"/>
      <c r="P1773" s="273"/>
      <c r="Q1773" s="273"/>
      <c r="R1773" s="273"/>
      <c r="S1773" s="273"/>
      <c r="T1773" s="273"/>
      <c r="U1773" s="273"/>
      <c r="V1773" s="273"/>
      <c r="W1773" s="273"/>
    </row>
    <row r="1774" spans="1:23" ht="15.95" customHeight="1">
      <c r="A1774" s="273"/>
      <c r="B1774" s="273"/>
      <c r="C1774" s="273"/>
      <c r="D1774" s="273"/>
      <c r="E1774" s="273"/>
      <c r="F1774" s="273"/>
      <c r="G1774" s="273"/>
      <c r="H1774" s="273"/>
      <c r="I1774" s="273"/>
      <c r="J1774" s="273"/>
      <c r="K1774" s="273"/>
      <c r="L1774" s="273"/>
      <c r="M1774" s="273"/>
      <c r="N1774" s="273"/>
      <c r="O1774" s="273"/>
      <c r="P1774" s="273"/>
      <c r="Q1774" s="273"/>
      <c r="R1774" s="273"/>
      <c r="S1774" s="273"/>
      <c r="T1774" s="273"/>
      <c r="U1774" s="273"/>
      <c r="V1774" s="273"/>
      <c r="W1774" s="273"/>
    </row>
    <row r="1775" spans="1:23" ht="15.95" customHeight="1">
      <c r="A1775" s="273"/>
      <c r="B1775" s="273"/>
      <c r="C1775" s="273"/>
      <c r="D1775" s="273"/>
      <c r="E1775" s="273"/>
      <c r="F1775" s="273"/>
      <c r="G1775" s="273"/>
      <c r="H1775" s="273"/>
      <c r="I1775" s="273"/>
      <c r="J1775" s="273"/>
      <c r="K1775" s="273"/>
      <c r="L1775" s="273"/>
      <c r="M1775" s="273"/>
      <c r="N1775" s="273"/>
      <c r="O1775" s="273"/>
      <c r="P1775" s="273"/>
      <c r="Q1775" s="273"/>
      <c r="R1775" s="273"/>
      <c r="S1775" s="273"/>
      <c r="T1775" s="273"/>
      <c r="U1775" s="273"/>
      <c r="V1775" s="273"/>
      <c r="W1775" s="273"/>
    </row>
    <row r="1776" spans="1:23" ht="15.95" customHeight="1">
      <c r="A1776" s="273"/>
      <c r="B1776" s="273"/>
      <c r="C1776" s="273"/>
      <c r="D1776" s="273"/>
      <c r="E1776" s="273"/>
      <c r="F1776" s="273"/>
      <c r="G1776" s="273"/>
      <c r="H1776" s="273"/>
      <c r="I1776" s="273"/>
      <c r="J1776" s="273"/>
      <c r="K1776" s="273"/>
      <c r="L1776" s="273"/>
      <c r="M1776" s="273"/>
      <c r="N1776" s="273"/>
      <c r="O1776" s="273"/>
      <c r="P1776" s="273"/>
      <c r="Q1776" s="273"/>
      <c r="R1776" s="273"/>
      <c r="S1776" s="273"/>
      <c r="T1776" s="273"/>
      <c r="U1776" s="273"/>
      <c r="V1776" s="273"/>
      <c r="W1776" s="273"/>
    </row>
    <row r="1777" spans="1:23" ht="15.95" customHeight="1">
      <c r="A1777" s="273"/>
      <c r="B1777" s="273"/>
      <c r="C1777" s="273"/>
      <c r="D1777" s="273"/>
      <c r="E1777" s="273"/>
      <c r="F1777" s="273"/>
      <c r="G1777" s="273"/>
      <c r="H1777" s="273"/>
      <c r="I1777" s="273"/>
      <c r="J1777" s="273"/>
      <c r="K1777" s="273"/>
      <c r="L1777" s="273"/>
      <c r="M1777" s="273"/>
      <c r="N1777" s="273"/>
      <c r="O1777" s="273"/>
      <c r="P1777" s="273"/>
      <c r="Q1777" s="273"/>
      <c r="R1777" s="273"/>
      <c r="S1777" s="273"/>
      <c r="T1777" s="273"/>
      <c r="U1777" s="273"/>
      <c r="V1777" s="273"/>
      <c r="W1777" s="273"/>
    </row>
    <row r="1778" spans="1:23" ht="15.95" customHeight="1">
      <c r="A1778" s="273"/>
      <c r="B1778" s="273"/>
      <c r="C1778" s="273"/>
      <c r="D1778" s="273"/>
      <c r="E1778" s="273"/>
      <c r="F1778" s="273"/>
      <c r="G1778" s="273"/>
      <c r="H1778" s="273"/>
      <c r="I1778" s="273"/>
      <c r="J1778" s="273"/>
      <c r="K1778" s="273"/>
      <c r="L1778" s="273"/>
      <c r="M1778" s="273"/>
      <c r="N1778" s="273"/>
      <c r="O1778" s="273"/>
      <c r="P1778" s="273"/>
      <c r="Q1778" s="273"/>
      <c r="R1778" s="273"/>
      <c r="S1778" s="273"/>
      <c r="T1778" s="273"/>
      <c r="U1778" s="273"/>
      <c r="V1778" s="273"/>
      <c r="W1778" s="273"/>
    </row>
    <row r="1779" spans="1:23" ht="15.95" customHeight="1">
      <c r="A1779" s="273"/>
      <c r="B1779" s="273"/>
      <c r="C1779" s="273"/>
      <c r="D1779" s="273"/>
      <c r="E1779" s="273"/>
      <c r="F1779" s="273"/>
      <c r="G1779" s="273"/>
      <c r="H1779" s="273"/>
      <c r="I1779" s="273"/>
      <c r="J1779" s="273"/>
      <c r="K1779" s="273"/>
      <c r="L1779" s="273"/>
      <c r="M1779" s="273"/>
      <c r="N1779" s="273"/>
      <c r="O1779" s="273"/>
      <c r="P1779" s="273"/>
      <c r="Q1779" s="273"/>
      <c r="R1779" s="273"/>
      <c r="S1779" s="273"/>
      <c r="T1779" s="273"/>
      <c r="U1779" s="273"/>
      <c r="V1779" s="273"/>
      <c r="W1779" s="273"/>
    </row>
    <row r="1780" spans="1:23" ht="15.95" customHeight="1">
      <c r="A1780" s="273"/>
      <c r="B1780" s="273"/>
      <c r="C1780" s="273"/>
      <c r="D1780" s="273"/>
      <c r="E1780" s="273"/>
      <c r="F1780" s="273"/>
      <c r="G1780" s="273"/>
      <c r="H1780" s="273"/>
      <c r="I1780" s="273"/>
      <c r="J1780" s="273"/>
      <c r="K1780" s="273"/>
      <c r="L1780" s="273"/>
      <c r="M1780" s="273"/>
      <c r="N1780" s="273"/>
      <c r="O1780" s="273"/>
      <c r="P1780" s="273"/>
      <c r="Q1780" s="273"/>
      <c r="R1780" s="273"/>
      <c r="S1780" s="273"/>
      <c r="T1780" s="273"/>
      <c r="U1780" s="273"/>
      <c r="V1780" s="273"/>
      <c r="W1780" s="273"/>
    </row>
    <row r="1781" spans="1:23" ht="15.95" customHeight="1">
      <c r="A1781" s="273"/>
      <c r="B1781" s="273"/>
      <c r="C1781" s="273"/>
      <c r="D1781" s="273"/>
      <c r="E1781" s="273"/>
      <c r="F1781" s="273"/>
      <c r="G1781" s="273"/>
      <c r="H1781" s="273"/>
      <c r="I1781" s="273"/>
      <c r="J1781" s="273"/>
      <c r="K1781" s="273"/>
      <c r="L1781" s="273"/>
      <c r="M1781" s="273"/>
      <c r="N1781" s="273"/>
      <c r="O1781" s="273"/>
      <c r="P1781" s="273"/>
      <c r="Q1781" s="273"/>
      <c r="R1781" s="273"/>
      <c r="S1781" s="273"/>
      <c r="T1781" s="273"/>
      <c r="U1781" s="273"/>
      <c r="V1781" s="273"/>
      <c r="W1781" s="273"/>
    </row>
    <row r="1782" spans="1:23" ht="15.95" customHeight="1">
      <c r="A1782" s="273"/>
      <c r="B1782" s="273"/>
      <c r="C1782" s="273"/>
      <c r="D1782" s="273"/>
      <c r="E1782" s="273"/>
      <c r="F1782" s="273"/>
      <c r="G1782" s="273"/>
      <c r="H1782" s="273"/>
      <c r="I1782" s="273"/>
      <c r="J1782" s="273"/>
      <c r="K1782" s="273"/>
      <c r="L1782" s="273"/>
      <c r="M1782" s="273"/>
      <c r="N1782" s="273"/>
      <c r="O1782" s="273"/>
      <c r="P1782" s="273"/>
      <c r="Q1782" s="273"/>
      <c r="R1782" s="273"/>
      <c r="S1782" s="273"/>
      <c r="T1782" s="273"/>
      <c r="U1782" s="273"/>
      <c r="V1782" s="273"/>
      <c r="W1782" s="273"/>
    </row>
    <row r="1783" spans="1:23" ht="15.95" customHeight="1">
      <c r="A1783" s="273"/>
      <c r="B1783" s="273"/>
      <c r="C1783" s="273"/>
      <c r="D1783" s="273"/>
      <c r="E1783" s="273"/>
      <c r="F1783" s="273"/>
      <c r="G1783" s="273"/>
      <c r="H1783" s="273"/>
      <c r="I1783" s="273"/>
      <c r="J1783" s="273"/>
      <c r="K1783" s="273"/>
      <c r="L1783" s="273"/>
      <c r="M1783" s="273"/>
      <c r="N1783" s="273"/>
      <c r="O1783" s="273"/>
      <c r="P1783" s="273"/>
      <c r="Q1783" s="273"/>
      <c r="R1783" s="273"/>
      <c r="S1783" s="273"/>
      <c r="T1783" s="273"/>
      <c r="U1783" s="273"/>
      <c r="V1783" s="273"/>
      <c r="W1783" s="273"/>
    </row>
    <row r="1784" spans="1:23" ht="15.95" customHeight="1">
      <c r="A1784" s="273"/>
      <c r="B1784" s="273"/>
      <c r="C1784" s="273"/>
      <c r="D1784" s="273"/>
      <c r="E1784" s="273"/>
      <c r="F1784" s="273"/>
      <c r="G1784" s="273"/>
      <c r="H1784" s="273"/>
      <c r="I1784" s="273"/>
      <c r="J1784" s="273"/>
      <c r="K1784" s="273"/>
      <c r="L1784" s="273"/>
      <c r="M1784" s="273"/>
      <c r="N1784" s="273"/>
      <c r="O1784" s="273"/>
      <c r="P1784" s="273"/>
      <c r="Q1784" s="273"/>
      <c r="R1784" s="273"/>
      <c r="S1784" s="273"/>
      <c r="T1784" s="273"/>
      <c r="U1784" s="273"/>
      <c r="V1784" s="273"/>
      <c r="W1784" s="273"/>
    </row>
    <row r="1785" spans="1:23" ht="15.95" customHeight="1">
      <c r="A1785" s="273"/>
      <c r="B1785" s="273"/>
      <c r="C1785" s="273"/>
      <c r="D1785" s="273"/>
      <c r="E1785" s="273"/>
      <c r="F1785" s="273"/>
      <c r="G1785" s="273"/>
      <c r="H1785" s="273"/>
      <c r="I1785" s="273"/>
      <c r="J1785" s="273"/>
      <c r="K1785" s="273"/>
      <c r="L1785" s="273"/>
      <c r="M1785" s="273"/>
      <c r="N1785" s="273"/>
      <c r="O1785" s="273"/>
      <c r="P1785" s="273"/>
      <c r="Q1785" s="273"/>
      <c r="R1785" s="273"/>
      <c r="S1785" s="273"/>
      <c r="T1785" s="273"/>
      <c r="U1785" s="273"/>
      <c r="V1785" s="273"/>
      <c r="W1785" s="273"/>
    </row>
    <row r="1786" spans="1:23" ht="15.95" customHeight="1">
      <c r="A1786" s="273"/>
      <c r="B1786" s="273"/>
      <c r="C1786" s="273"/>
      <c r="D1786" s="273"/>
      <c r="E1786" s="273"/>
      <c r="F1786" s="273"/>
      <c r="G1786" s="273"/>
      <c r="H1786" s="273"/>
      <c r="I1786" s="273"/>
      <c r="J1786" s="273"/>
      <c r="K1786" s="273"/>
      <c r="L1786" s="273"/>
      <c r="M1786" s="273"/>
      <c r="N1786" s="273"/>
      <c r="O1786" s="273"/>
      <c r="P1786" s="273"/>
      <c r="Q1786" s="273"/>
      <c r="R1786" s="273"/>
      <c r="S1786" s="273"/>
      <c r="T1786" s="273"/>
      <c r="U1786" s="273"/>
      <c r="V1786" s="273"/>
      <c r="W1786" s="273"/>
    </row>
    <row r="1787" spans="1:23" ht="15.95" customHeight="1">
      <c r="A1787" s="273"/>
      <c r="B1787" s="273"/>
      <c r="C1787" s="273"/>
      <c r="D1787" s="273"/>
      <c r="E1787" s="273"/>
      <c r="F1787" s="273"/>
      <c r="G1787" s="273"/>
      <c r="H1787" s="273"/>
      <c r="I1787" s="273"/>
      <c r="J1787" s="273"/>
      <c r="K1787" s="273"/>
      <c r="L1787" s="273"/>
      <c r="M1787" s="273"/>
      <c r="N1787" s="273"/>
      <c r="O1787" s="273"/>
      <c r="P1787" s="273"/>
      <c r="Q1787" s="273"/>
      <c r="R1787" s="273"/>
      <c r="S1787" s="273"/>
      <c r="T1787" s="273"/>
      <c r="U1787" s="273"/>
      <c r="V1787" s="273"/>
      <c r="W1787" s="273"/>
    </row>
    <row r="1788" spans="1:23" ht="15.95" customHeight="1">
      <c r="A1788" s="273"/>
      <c r="B1788" s="273"/>
      <c r="C1788" s="273"/>
      <c r="D1788" s="273"/>
      <c r="E1788" s="273"/>
      <c r="F1788" s="273"/>
      <c r="G1788" s="273"/>
      <c r="H1788" s="273"/>
      <c r="I1788" s="273"/>
      <c r="J1788" s="273"/>
      <c r="K1788" s="273"/>
      <c r="L1788" s="273"/>
      <c r="M1788" s="273"/>
      <c r="N1788" s="273"/>
      <c r="O1788" s="273"/>
      <c r="P1788" s="273"/>
      <c r="Q1788" s="273"/>
      <c r="R1788" s="273"/>
      <c r="S1788" s="273"/>
      <c r="T1788" s="273"/>
      <c r="U1788" s="273"/>
      <c r="V1788" s="273"/>
      <c r="W1788" s="273"/>
    </row>
    <row r="1789" spans="1:23" ht="15.95" customHeight="1">
      <c r="A1789" s="273"/>
      <c r="B1789" s="273"/>
      <c r="C1789" s="273"/>
      <c r="D1789" s="273"/>
      <c r="E1789" s="273"/>
      <c r="F1789" s="273"/>
      <c r="G1789" s="273"/>
      <c r="H1789" s="273"/>
      <c r="I1789" s="273"/>
      <c r="J1789" s="273"/>
      <c r="K1789" s="273"/>
      <c r="L1789" s="273"/>
      <c r="M1789" s="273"/>
      <c r="N1789" s="273"/>
      <c r="O1789" s="273"/>
      <c r="P1789" s="273"/>
      <c r="Q1789" s="273"/>
      <c r="R1789" s="273"/>
      <c r="S1789" s="273"/>
      <c r="T1789" s="273"/>
      <c r="U1789" s="273"/>
      <c r="V1789" s="273"/>
      <c r="W1789" s="273"/>
    </row>
    <row r="1790" spans="1:23" ht="15.95" customHeight="1">
      <c r="A1790" s="273"/>
      <c r="B1790" s="273"/>
      <c r="C1790" s="273"/>
      <c r="D1790" s="273"/>
      <c r="E1790" s="273"/>
      <c r="F1790" s="273"/>
      <c r="G1790" s="273"/>
      <c r="H1790" s="273"/>
      <c r="I1790" s="273"/>
      <c r="J1790" s="273"/>
      <c r="K1790" s="273"/>
      <c r="L1790" s="273"/>
      <c r="M1790" s="273"/>
      <c r="N1790" s="273"/>
      <c r="O1790" s="273"/>
      <c r="P1790" s="273"/>
      <c r="Q1790" s="273"/>
      <c r="R1790" s="273"/>
      <c r="S1790" s="273"/>
      <c r="T1790" s="273"/>
      <c r="U1790" s="273"/>
      <c r="V1790" s="273"/>
      <c r="W1790" s="273"/>
    </row>
    <row r="1791" spans="1:23" ht="15.95" customHeight="1">
      <c r="A1791" s="273"/>
      <c r="B1791" s="273"/>
      <c r="C1791" s="273"/>
      <c r="D1791" s="273"/>
      <c r="E1791" s="273"/>
      <c r="F1791" s="273"/>
      <c r="G1791" s="273"/>
      <c r="H1791" s="273"/>
      <c r="I1791" s="273"/>
      <c r="J1791" s="273"/>
      <c r="K1791" s="273"/>
      <c r="L1791" s="273"/>
      <c r="M1791" s="273"/>
      <c r="N1791" s="273"/>
      <c r="O1791" s="273"/>
      <c r="P1791" s="273"/>
      <c r="Q1791" s="273"/>
      <c r="R1791" s="273"/>
      <c r="S1791" s="273"/>
      <c r="T1791" s="273"/>
      <c r="U1791" s="273"/>
      <c r="V1791" s="273"/>
      <c r="W1791" s="273"/>
    </row>
    <row r="1792" spans="1:23" ht="15.95" customHeight="1">
      <c r="A1792" s="273"/>
      <c r="B1792" s="273"/>
      <c r="C1792" s="273"/>
      <c r="D1792" s="273"/>
      <c r="E1792" s="273"/>
      <c r="F1792" s="273"/>
      <c r="G1792" s="273"/>
      <c r="H1792" s="273"/>
      <c r="I1792" s="273"/>
      <c r="J1792" s="273"/>
      <c r="K1792" s="273"/>
      <c r="L1792" s="273"/>
      <c r="M1792" s="273"/>
      <c r="N1792" s="273"/>
      <c r="O1792" s="273"/>
      <c r="P1792" s="273"/>
      <c r="Q1792" s="273"/>
      <c r="R1792" s="273"/>
      <c r="S1792" s="273"/>
      <c r="T1792" s="273"/>
      <c r="U1792" s="273"/>
      <c r="V1792" s="273"/>
      <c r="W1792" s="273"/>
    </row>
    <row r="1793" spans="1:23" ht="15.95" customHeight="1">
      <c r="A1793" s="273"/>
      <c r="B1793" s="273"/>
      <c r="C1793" s="273"/>
      <c r="D1793" s="273"/>
      <c r="E1793" s="273"/>
      <c r="F1793" s="273"/>
      <c r="G1793" s="273"/>
      <c r="H1793" s="273"/>
      <c r="I1793" s="273"/>
      <c r="J1793" s="273"/>
      <c r="K1793" s="273"/>
      <c r="L1793" s="273"/>
      <c r="M1793" s="273"/>
      <c r="N1793" s="273"/>
      <c r="O1793" s="273"/>
      <c r="P1793" s="273"/>
      <c r="Q1793" s="273"/>
      <c r="R1793" s="273"/>
      <c r="S1793" s="273"/>
      <c r="T1793" s="273"/>
      <c r="U1793" s="273"/>
      <c r="V1793" s="273"/>
      <c r="W1793" s="273"/>
    </row>
    <row r="1794" spans="1:23" ht="15.95" customHeight="1">
      <c r="A1794" s="273"/>
      <c r="B1794" s="273"/>
      <c r="C1794" s="273"/>
      <c r="D1794" s="273"/>
      <c r="E1794" s="273"/>
      <c r="F1794" s="273"/>
      <c r="G1794" s="273"/>
      <c r="H1794" s="273"/>
      <c r="I1794" s="273"/>
      <c r="J1794" s="273"/>
      <c r="K1794" s="273"/>
      <c r="L1794" s="273"/>
      <c r="M1794" s="273"/>
      <c r="N1794" s="273"/>
      <c r="O1794" s="273"/>
      <c r="P1794" s="273"/>
      <c r="Q1794" s="273"/>
      <c r="R1794" s="273"/>
      <c r="S1794" s="273"/>
      <c r="T1794" s="273"/>
      <c r="U1794" s="273"/>
      <c r="V1794" s="273"/>
      <c r="W1794" s="273"/>
    </row>
    <row r="1795" spans="1:23" ht="15.95" customHeight="1">
      <c r="A1795" s="273"/>
      <c r="B1795" s="273"/>
      <c r="C1795" s="273"/>
      <c r="D1795" s="273"/>
      <c r="E1795" s="273"/>
      <c r="F1795" s="273"/>
      <c r="G1795" s="273"/>
      <c r="H1795" s="273"/>
      <c r="I1795" s="273"/>
      <c r="J1795" s="273"/>
      <c r="K1795" s="273"/>
      <c r="L1795" s="273"/>
      <c r="M1795" s="273"/>
      <c r="N1795" s="273"/>
      <c r="O1795" s="273"/>
      <c r="P1795" s="273"/>
      <c r="Q1795" s="273"/>
      <c r="R1795" s="273"/>
      <c r="S1795" s="273"/>
      <c r="T1795" s="273"/>
      <c r="U1795" s="273"/>
      <c r="V1795" s="273"/>
      <c r="W1795" s="273"/>
    </row>
    <row r="1796" spans="1:23" ht="15.95" customHeight="1">
      <c r="A1796" s="273"/>
      <c r="B1796" s="273"/>
      <c r="C1796" s="273"/>
      <c r="D1796" s="273"/>
      <c r="E1796" s="273"/>
      <c r="F1796" s="273"/>
      <c r="G1796" s="273"/>
      <c r="H1796" s="273"/>
      <c r="I1796" s="273"/>
      <c r="J1796" s="273"/>
      <c r="K1796" s="273"/>
      <c r="L1796" s="273"/>
      <c r="M1796" s="273"/>
      <c r="N1796" s="273"/>
      <c r="O1796" s="273"/>
      <c r="P1796" s="273"/>
      <c r="Q1796" s="273"/>
      <c r="R1796" s="273"/>
      <c r="S1796" s="273"/>
      <c r="T1796" s="273"/>
      <c r="U1796" s="273"/>
      <c r="V1796" s="273"/>
      <c r="W1796" s="273"/>
    </row>
    <row r="1797" spans="1:23" ht="15.95" customHeight="1">
      <c r="A1797" s="273"/>
      <c r="B1797" s="273"/>
      <c r="C1797" s="273"/>
      <c r="D1797" s="273"/>
      <c r="E1797" s="273"/>
      <c r="F1797" s="273"/>
      <c r="G1797" s="273"/>
      <c r="H1797" s="273"/>
      <c r="I1797" s="273"/>
      <c r="J1797" s="273"/>
      <c r="K1797" s="273"/>
      <c r="L1797" s="273"/>
      <c r="M1797" s="273"/>
      <c r="N1797" s="273"/>
      <c r="O1797" s="273"/>
      <c r="P1797" s="273"/>
      <c r="Q1797" s="273"/>
      <c r="R1797" s="273"/>
      <c r="S1797" s="273"/>
      <c r="T1797" s="273"/>
      <c r="U1797" s="273"/>
      <c r="V1797" s="273"/>
      <c r="W1797" s="273"/>
    </row>
    <row r="1798" spans="1:23" ht="15.95" customHeight="1">
      <c r="A1798" s="273"/>
      <c r="B1798" s="273"/>
      <c r="C1798" s="273"/>
      <c r="D1798" s="273"/>
      <c r="E1798" s="273"/>
      <c r="F1798" s="273"/>
      <c r="G1798" s="273"/>
      <c r="H1798" s="273"/>
      <c r="I1798" s="273"/>
      <c r="J1798" s="273"/>
      <c r="K1798" s="273"/>
      <c r="L1798" s="273"/>
      <c r="M1798" s="273"/>
      <c r="N1798" s="273"/>
      <c r="O1798" s="273"/>
      <c r="P1798" s="273"/>
      <c r="Q1798" s="273"/>
      <c r="R1798" s="273"/>
      <c r="S1798" s="273"/>
      <c r="T1798" s="273"/>
      <c r="U1798" s="273"/>
      <c r="V1798" s="273"/>
      <c r="W1798" s="273"/>
    </row>
    <row r="1799" spans="1:23" ht="15.95" customHeight="1">
      <c r="A1799" s="273"/>
      <c r="B1799" s="273"/>
      <c r="C1799" s="273"/>
      <c r="D1799" s="273"/>
      <c r="E1799" s="273"/>
      <c r="F1799" s="273"/>
      <c r="G1799" s="273"/>
      <c r="H1799" s="273"/>
      <c r="I1799" s="273"/>
      <c r="J1799" s="273"/>
      <c r="K1799" s="273"/>
      <c r="L1799" s="273"/>
      <c r="M1799" s="273"/>
      <c r="N1799" s="273"/>
      <c r="O1799" s="273"/>
      <c r="P1799" s="273"/>
      <c r="Q1799" s="273"/>
      <c r="R1799" s="273"/>
      <c r="S1799" s="273"/>
      <c r="T1799" s="273"/>
      <c r="U1799" s="273"/>
      <c r="V1799" s="273"/>
      <c r="W1799" s="273"/>
    </row>
    <row r="1800" spans="1:23" ht="15.95" customHeight="1">
      <c r="A1800" s="273"/>
      <c r="B1800" s="273"/>
      <c r="C1800" s="273"/>
      <c r="D1800" s="273"/>
      <c r="E1800" s="273"/>
      <c r="F1800" s="273"/>
      <c r="G1800" s="273"/>
      <c r="H1800" s="273"/>
      <c r="I1800" s="273"/>
      <c r="J1800" s="273"/>
      <c r="K1800" s="273"/>
      <c r="L1800" s="273"/>
      <c r="M1800" s="273"/>
      <c r="N1800" s="273"/>
      <c r="O1800" s="273"/>
      <c r="P1800" s="273"/>
      <c r="Q1800" s="273"/>
      <c r="R1800" s="273"/>
      <c r="S1800" s="273"/>
      <c r="T1800" s="273"/>
      <c r="U1800" s="273"/>
      <c r="V1800" s="273"/>
      <c r="W1800" s="273"/>
    </row>
    <row r="1801" spans="1:23" ht="15.95" customHeight="1">
      <c r="A1801" s="273"/>
      <c r="B1801" s="273"/>
      <c r="C1801" s="273"/>
      <c r="D1801" s="273"/>
      <c r="E1801" s="273"/>
      <c r="F1801" s="273"/>
      <c r="G1801" s="273"/>
      <c r="H1801" s="273"/>
      <c r="I1801" s="273"/>
      <c r="J1801" s="273"/>
      <c r="K1801" s="273"/>
      <c r="L1801" s="273"/>
      <c r="M1801" s="273"/>
      <c r="N1801" s="273"/>
      <c r="O1801" s="273"/>
      <c r="P1801" s="273"/>
      <c r="Q1801" s="273"/>
      <c r="R1801" s="273"/>
      <c r="S1801" s="273"/>
      <c r="T1801" s="273"/>
      <c r="U1801" s="273"/>
      <c r="V1801" s="273"/>
      <c r="W1801" s="273"/>
    </row>
    <row r="1802" spans="1:23" ht="15.95" customHeight="1">
      <c r="A1802" s="273"/>
      <c r="B1802" s="273"/>
      <c r="C1802" s="273"/>
      <c r="D1802" s="273"/>
      <c r="E1802" s="273"/>
      <c r="F1802" s="273"/>
      <c r="G1802" s="273"/>
      <c r="H1802" s="273"/>
      <c r="I1802" s="273"/>
      <c r="J1802" s="273"/>
      <c r="K1802" s="273"/>
      <c r="L1802" s="273"/>
      <c r="M1802" s="273"/>
      <c r="N1802" s="273"/>
      <c r="O1802" s="273"/>
      <c r="P1802" s="273"/>
      <c r="Q1802" s="273"/>
      <c r="R1802" s="273"/>
      <c r="S1802" s="273"/>
      <c r="T1802" s="273"/>
      <c r="U1802" s="273"/>
      <c r="V1802" s="273"/>
      <c r="W1802" s="273"/>
    </row>
    <row r="1803" spans="1:23" ht="15.95" customHeight="1">
      <c r="A1803" s="273"/>
      <c r="B1803" s="273"/>
      <c r="C1803" s="273"/>
      <c r="D1803" s="273"/>
      <c r="E1803" s="273"/>
      <c r="F1803" s="273"/>
      <c r="G1803" s="273"/>
      <c r="H1803" s="273"/>
      <c r="I1803" s="273"/>
      <c r="J1803" s="273"/>
      <c r="K1803" s="273"/>
      <c r="L1803" s="273"/>
      <c r="M1803" s="273"/>
      <c r="N1803" s="273"/>
      <c r="O1803" s="273"/>
      <c r="P1803" s="273"/>
      <c r="Q1803" s="273"/>
      <c r="R1803" s="273"/>
      <c r="S1803" s="273"/>
      <c r="T1803" s="273"/>
      <c r="U1803" s="273"/>
      <c r="V1803" s="273"/>
      <c r="W1803" s="273"/>
    </row>
    <row r="1804" spans="1:23" ht="15.95" customHeight="1">
      <c r="A1804" s="273"/>
      <c r="B1804" s="273"/>
      <c r="C1804" s="273"/>
      <c r="D1804" s="273"/>
      <c r="E1804" s="273"/>
      <c r="F1804" s="273"/>
      <c r="G1804" s="273"/>
      <c r="H1804" s="273"/>
      <c r="I1804" s="273"/>
      <c r="J1804" s="273"/>
      <c r="K1804" s="273"/>
      <c r="L1804" s="273"/>
      <c r="M1804" s="273"/>
      <c r="N1804" s="273"/>
      <c r="O1804" s="273"/>
      <c r="P1804" s="273"/>
      <c r="Q1804" s="273"/>
      <c r="R1804" s="273"/>
      <c r="S1804" s="273"/>
      <c r="T1804" s="273"/>
      <c r="U1804" s="273"/>
      <c r="V1804" s="273"/>
      <c r="W1804" s="273"/>
    </row>
    <row r="1805" spans="1:23" ht="15.95" customHeight="1">
      <c r="A1805" s="273"/>
      <c r="B1805" s="273"/>
      <c r="C1805" s="273"/>
      <c r="D1805" s="273"/>
      <c r="E1805" s="273"/>
      <c r="F1805" s="273"/>
      <c r="G1805" s="273"/>
      <c r="H1805" s="273"/>
      <c r="I1805" s="273"/>
      <c r="J1805" s="273"/>
      <c r="K1805" s="273"/>
      <c r="L1805" s="273"/>
      <c r="M1805" s="273"/>
      <c r="N1805" s="273"/>
      <c r="O1805" s="273"/>
      <c r="P1805" s="273"/>
      <c r="Q1805" s="273"/>
      <c r="R1805" s="273"/>
      <c r="S1805" s="273"/>
      <c r="T1805" s="273"/>
      <c r="U1805" s="273"/>
      <c r="V1805" s="273"/>
      <c r="W1805" s="273"/>
    </row>
    <row r="1806" spans="1:23" ht="15.95" customHeight="1">
      <c r="A1806" s="273"/>
      <c r="B1806" s="273"/>
      <c r="C1806" s="273"/>
      <c r="D1806" s="273"/>
      <c r="E1806" s="273"/>
      <c r="F1806" s="273"/>
      <c r="G1806" s="273"/>
      <c r="H1806" s="273"/>
      <c r="I1806" s="273"/>
      <c r="J1806" s="273"/>
      <c r="K1806" s="273"/>
      <c r="L1806" s="273"/>
      <c r="M1806" s="273"/>
      <c r="N1806" s="273"/>
      <c r="O1806" s="273"/>
      <c r="P1806" s="273"/>
      <c r="Q1806" s="273"/>
      <c r="R1806" s="273"/>
      <c r="S1806" s="273"/>
      <c r="T1806" s="273"/>
      <c r="U1806" s="273"/>
      <c r="V1806" s="273"/>
      <c r="W1806" s="273"/>
    </row>
    <row r="1807" spans="1:23" ht="15.95" customHeight="1">
      <c r="A1807" s="273"/>
      <c r="B1807" s="273"/>
      <c r="C1807" s="273"/>
      <c r="D1807" s="273"/>
      <c r="E1807" s="273"/>
      <c r="F1807" s="273"/>
      <c r="G1807" s="273"/>
      <c r="H1807" s="273"/>
      <c r="I1807" s="273"/>
      <c r="J1807" s="273"/>
      <c r="K1807" s="273"/>
      <c r="L1807" s="273"/>
      <c r="M1807" s="273"/>
      <c r="N1807" s="273"/>
      <c r="O1807" s="273"/>
      <c r="P1807" s="273"/>
      <c r="Q1807" s="273"/>
      <c r="R1807" s="273"/>
      <c r="S1807" s="273"/>
      <c r="T1807" s="273"/>
      <c r="U1807" s="273"/>
      <c r="V1807" s="273"/>
      <c r="W1807" s="273"/>
    </row>
    <row r="1808" spans="1:23" ht="15.95" customHeight="1">
      <c r="A1808" s="273"/>
      <c r="B1808" s="273"/>
      <c r="C1808" s="273"/>
      <c r="D1808" s="273"/>
      <c r="E1808" s="273"/>
      <c r="F1808" s="273"/>
      <c r="G1808" s="273"/>
      <c r="H1808" s="273"/>
      <c r="I1808" s="273"/>
      <c r="J1808" s="273"/>
      <c r="K1808" s="273"/>
      <c r="L1808" s="273"/>
      <c r="M1808" s="273"/>
      <c r="N1808" s="273"/>
      <c r="O1808" s="273"/>
      <c r="P1808" s="273"/>
      <c r="Q1808" s="273"/>
      <c r="R1808" s="273"/>
      <c r="S1808" s="273"/>
      <c r="T1808" s="273"/>
      <c r="U1808" s="273"/>
      <c r="V1808" s="273"/>
      <c r="W1808" s="273"/>
    </row>
    <row r="1809" spans="1:23" ht="15.95" customHeight="1">
      <c r="A1809" s="273"/>
      <c r="B1809" s="273"/>
      <c r="C1809" s="273"/>
      <c r="D1809" s="273"/>
      <c r="E1809" s="273"/>
      <c r="F1809" s="273"/>
      <c r="G1809" s="273"/>
      <c r="H1809" s="273"/>
      <c r="I1809" s="273"/>
      <c r="J1809" s="273"/>
      <c r="K1809" s="273"/>
      <c r="L1809" s="273"/>
      <c r="M1809" s="273"/>
      <c r="N1809" s="273"/>
      <c r="O1809" s="273"/>
      <c r="P1809" s="273"/>
      <c r="Q1809" s="273"/>
      <c r="R1809" s="273"/>
      <c r="S1809" s="273"/>
      <c r="T1809" s="273"/>
      <c r="U1809" s="273"/>
      <c r="V1809" s="273"/>
      <c r="W1809" s="273"/>
    </row>
    <row r="1810" spans="1:23" ht="15.95" customHeight="1">
      <c r="A1810" s="273"/>
      <c r="B1810" s="273"/>
      <c r="C1810" s="273"/>
      <c r="D1810" s="273"/>
      <c r="E1810" s="273"/>
      <c r="F1810" s="273"/>
      <c r="G1810" s="273"/>
      <c r="H1810" s="273"/>
      <c r="I1810" s="273"/>
      <c r="J1810" s="273"/>
      <c r="K1810" s="273"/>
      <c r="L1810" s="273"/>
      <c r="M1810" s="273"/>
      <c r="N1810" s="273"/>
      <c r="O1810" s="273"/>
      <c r="P1810" s="273"/>
      <c r="Q1810" s="273"/>
      <c r="R1810" s="273"/>
      <c r="S1810" s="273"/>
      <c r="T1810" s="273"/>
      <c r="U1810" s="273"/>
      <c r="V1810" s="273"/>
      <c r="W1810" s="273"/>
    </row>
    <row r="1811" spans="1:23" ht="15.95" customHeight="1">
      <c r="A1811" s="273"/>
      <c r="B1811" s="273"/>
      <c r="C1811" s="273"/>
      <c r="D1811" s="273"/>
      <c r="E1811" s="273"/>
      <c r="F1811" s="273"/>
      <c r="G1811" s="273"/>
      <c r="H1811" s="273"/>
      <c r="I1811" s="273"/>
      <c r="J1811" s="273"/>
      <c r="K1811" s="273"/>
      <c r="L1811" s="273"/>
      <c r="M1811" s="273"/>
      <c r="N1811" s="273"/>
      <c r="O1811" s="273"/>
      <c r="P1811" s="273"/>
      <c r="Q1811" s="273"/>
      <c r="R1811" s="273"/>
      <c r="S1811" s="273"/>
      <c r="T1811" s="273"/>
      <c r="U1811" s="273"/>
      <c r="V1811" s="273"/>
      <c r="W1811" s="273"/>
    </row>
    <row r="1812" spans="1:23" ht="15.95" customHeight="1">
      <c r="A1812" s="273"/>
      <c r="B1812" s="273"/>
      <c r="C1812" s="273"/>
      <c r="D1812" s="273"/>
      <c r="E1812" s="273"/>
      <c r="F1812" s="273"/>
      <c r="G1812" s="273"/>
      <c r="H1812" s="273"/>
      <c r="I1812" s="273"/>
      <c r="J1812" s="273"/>
      <c r="K1812" s="273"/>
      <c r="L1812" s="273"/>
      <c r="M1812" s="273"/>
      <c r="N1812" s="273"/>
      <c r="O1812" s="273"/>
      <c r="P1812" s="273"/>
      <c r="Q1812" s="273"/>
      <c r="R1812" s="273"/>
      <c r="S1812" s="273"/>
      <c r="T1812" s="273"/>
      <c r="U1812" s="273"/>
      <c r="V1812" s="273"/>
      <c r="W1812" s="273"/>
    </row>
    <row r="1813" spans="1:23" ht="15.95" customHeight="1">
      <c r="A1813" s="273"/>
      <c r="B1813" s="273"/>
      <c r="C1813" s="273"/>
      <c r="D1813" s="273"/>
      <c r="E1813" s="273"/>
      <c r="F1813" s="273"/>
      <c r="G1813" s="273"/>
      <c r="H1813" s="273"/>
      <c r="I1813" s="273"/>
      <c r="J1813" s="273"/>
      <c r="K1813" s="273"/>
      <c r="L1813" s="273"/>
      <c r="M1813" s="273"/>
      <c r="N1813" s="273"/>
      <c r="O1813" s="273"/>
      <c r="P1813" s="273"/>
      <c r="Q1813" s="273"/>
      <c r="R1813" s="273"/>
      <c r="S1813" s="273"/>
      <c r="T1813" s="273"/>
      <c r="U1813" s="273"/>
      <c r="V1813" s="273"/>
      <c r="W1813" s="273"/>
    </row>
    <row r="1814" spans="1:23" ht="15.95" customHeight="1">
      <c r="A1814" s="273"/>
      <c r="B1814" s="273"/>
      <c r="C1814" s="273"/>
      <c r="D1814" s="273"/>
      <c r="E1814" s="273"/>
      <c r="F1814" s="273"/>
      <c r="G1814" s="273"/>
      <c r="H1814" s="273"/>
      <c r="I1814" s="273"/>
      <c r="J1814" s="273"/>
      <c r="K1814" s="273"/>
      <c r="L1814" s="273"/>
      <c r="M1814" s="273"/>
      <c r="N1814" s="273"/>
      <c r="O1814" s="273"/>
      <c r="P1814" s="273"/>
      <c r="Q1814" s="273"/>
      <c r="R1814" s="273"/>
      <c r="S1814" s="273"/>
      <c r="T1814" s="273"/>
      <c r="U1814" s="273"/>
      <c r="V1814" s="273"/>
      <c r="W1814" s="273"/>
    </row>
    <row r="1815" spans="1:23" ht="15.95" customHeight="1">
      <c r="A1815" s="273"/>
      <c r="B1815" s="273"/>
      <c r="C1815" s="273"/>
      <c r="D1815" s="273"/>
      <c r="E1815" s="273"/>
      <c r="F1815" s="273"/>
      <c r="G1815" s="273"/>
      <c r="H1815" s="273"/>
      <c r="I1815" s="273"/>
      <c r="J1815" s="273"/>
      <c r="K1815" s="273"/>
      <c r="L1815" s="273"/>
      <c r="M1815" s="273"/>
      <c r="N1815" s="273"/>
      <c r="O1815" s="273"/>
      <c r="P1815" s="273"/>
      <c r="Q1815" s="273"/>
      <c r="R1815" s="273"/>
      <c r="S1815" s="273"/>
      <c r="T1815" s="273"/>
      <c r="U1815" s="273"/>
      <c r="V1815" s="273"/>
      <c r="W1815" s="273"/>
    </row>
    <row r="1816" spans="1:23" ht="15.95" customHeight="1">
      <c r="A1816" s="273"/>
      <c r="B1816" s="273"/>
      <c r="C1816" s="273"/>
      <c r="D1816" s="273"/>
      <c r="E1816" s="273"/>
      <c r="F1816" s="273"/>
      <c r="G1816" s="273"/>
      <c r="H1816" s="273"/>
      <c r="I1816" s="273"/>
      <c r="J1816" s="273"/>
      <c r="K1816" s="273"/>
      <c r="L1816" s="273"/>
      <c r="M1816" s="273"/>
      <c r="N1816" s="273"/>
      <c r="O1816" s="273"/>
      <c r="P1816" s="273"/>
      <c r="Q1816" s="273"/>
      <c r="R1816" s="273"/>
      <c r="S1816" s="273"/>
      <c r="T1816" s="273"/>
      <c r="U1816" s="273"/>
      <c r="V1816" s="273"/>
      <c r="W1816" s="273"/>
    </row>
    <row r="1817" spans="1:23" ht="15.95" customHeight="1">
      <c r="A1817" s="273"/>
      <c r="B1817" s="273"/>
      <c r="C1817" s="273"/>
      <c r="D1817" s="273"/>
      <c r="E1817" s="273"/>
      <c r="F1817" s="273"/>
      <c r="G1817" s="273"/>
      <c r="H1817" s="273"/>
      <c r="I1817" s="273"/>
      <c r="J1817" s="273"/>
      <c r="K1817" s="273"/>
      <c r="L1817" s="273"/>
      <c r="M1817" s="273"/>
      <c r="N1817" s="273"/>
      <c r="O1817" s="273"/>
      <c r="P1817" s="273"/>
      <c r="Q1817" s="273"/>
      <c r="R1817" s="273"/>
      <c r="S1817" s="273"/>
      <c r="T1817" s="273"/>
      <c r="U1817" s="273"/>
      <c r="V1817" s="273"/>
      <c r="W1817" s="273"/>
    </row>
    <row r="1818" spans="1:23" ht="15.95" customHeight="1">
      <c r="A1818" s="273"/>
      <c r="B1818" s="273"/>
      <c r="C1818" s="273"/>
      <c r="D1818" s="273"/>
      <c r="E1818" s="273"/>
      <c r="F1818" s="273"/>
      <c r="G1818" s="273"/>
      <c r="H1818" s="273"/>
      <c r="I1818" s="273"/>
      <c r="J1818" s="273"/>
      <c r="K1818" s="273"/>
      <c r="L1818" s="273"/>
      <c r="M1818" s="273"/>
      <c r="N1818" s="273"/>
      <c r="O1818" s="273"/>
      <c r="P1818" s="273"/>
      <c r="Q1818" s="273"/>
      <c r="R1818" s="273"/>
      <c r="S1818" s="273"/>
      <c r="T1818" s="273"/>
      <c r="U1818" s="273"/>
      <c r="V1818" s="273"/>
      <c r="W1818" s="273"/>
    </row>
    <row r="1819" spans="1:23" ht="15.95" customHeight="1">
      <c r="A1819" s="273"/>
      <c r="B1819" s="273"/>
      <c r="C1819" s="273"/>
      <c r="D1819" s="273"/>
      <c r="E1819" s="273"/>
      <c r="F1819" s="273"/>
      <c r="G1819" s="273"/>
      <c r="H1819" s="273"/>
      <c r="I1819" s="273"/>
      <c r="J1819" s="273"/>
      <c r="K1819" s="273"/>
      <c r="L1819" s="273"/>
      <c r="M1819" s="273"/>
      <c r="N1819" s="273"/>
      <c r="O1819" s="273"/>
      <c r="P1819" s="273"/>
      <c r="Q1819" s="273"/>
      <c r="R1819" s="273"/>
      <c r="S1819" s="273"/>
      <c r="T1819" s="273"/>
      <c r="U1819" s="273"/>
      <c r="V1819" s="273"/>
      <c r="W1819" s="273"/>
    </row>
    <row r="1820" spans="1:23" ht="15.95" customHeight="1">
      <c r="A1820" s="273"/>
      <c r="B1820" s="273"/>
      <c r="C1820" s="273"/>
      <c r="D1820" s="273"/>
      <c r="E1820" s="273"/>
      <c r="F1820" s="273"/>
      <c r="G1820" s="273"/>
      <c r="H1820" s="273"/>
      <c r="I1820" s="273"/>
      <c r="J1820" s="273"/>
      <c r="K1820" s="273"/>
      <c r="L1820" s="273"/>
      <c r="M1820" s="273"/>
      <c r="N1820" s="273"/>
      <c r="O1820" s="273"/>
      <c r="P1820" s="273"/>
      <c r="Q1820" s="273"/>
      <c r="R1820" s="273"/>
      <c r="S1820" s="273"/>
      <c r="T1820" s="273"/>
      <c r="U1820" s="273"/>
      <c r="V1820" s="273"/>
      <c r="W1820" s="273"/>
    </row>
    <row r="1821" spans="1:23" ht="15.95" customHeight="1">
      <c r="A1821" s="273"/>
      <c r="B1821" s="273"/>
      <c r="C1821" s="273"/>
      <c r="D1821" s="273"/>
      <c r="E1821" s="273"/>
      <c r="F1821" s="273"/>
      <c r="G1821" s="273"/>
      <c r="H1821" s="273"/>
      <c r="I1821" s="273"/>
      <c r="J1821" s="273"/>
      <c r="K1821" s="273"/>
      <c r="L1821" s="273"/>
      <c r="M1821" s="273"/>
      <c r="N1821" s="273"/>
      <c r="O1821" s="273"/>
      <c r="P1821" s="273"/>
      <c r="Q1821" s="273"/>
      <c r="R1821" s="273"/>
      <c r="S1821" s="273"/>
      <c r="T1821" s="273"/>
      <c r="U1821" s="273"/>
      <c r="V1821" s="273"/>
      <c r="W1821" s="273"/>
    </row>
    <row r="1822" spans="1:23" ht="15.95" customHeight="1">
      <c r="A1822" s="273"/>
      <c r="B1822" s="273"/>
      <c r="C1822" s="273"/>
      <c r="D1822" s="273"/>
      <c r="E1822" s="273"/>
      <c r="F1822" s="273"/>
      <c r="G1822" s="273"/>
      <c r="H1822" s="273"/>
      <c r="I1822" s="273"/>
      <c r="J1822" s="273"/>
      <c r="K1822" s="273"/>
      <c r="L1822" s="273"/>
      <c r="M1822" s="273"/>
      <c r="N1822" s="273"/>
      <c r="O1822" s="273"/>
      <c r="P1822" s="273"/>
      <c r="Q1822" s="273"/>
      <c r="R1822" s="273"/>
      <c r="S1822" s="273"/>
      <c r="T1822" s="273"/>
      <c r="U1822" s="273"/>
      <c r="V1822" s="273"/>
      <c r="W1822" s="273"/>
    </row>
    <row r="1823" spans="1:23" ht="15.95" customHeight="1">
      <c r="A1823" s="273"/>
      <c r="B1823" s="273"/>
      <c r="C1823" s="273"/>
      <c r="D1823" s="273"/>
      <c r="E1823" s="273"/>
      <c r="F1823" s="273"/>
      <c r="G1823" s="273"/>
      <c r="H1823" s="273"/>
      <c r="I1823" s="273"/>
      <c r="J1823" s="273"/>
      <c r="K1823" s="273"/>
      <c r="L1823" s="273"/>
      <c r="M1823" s="273"/>
      <c r="N1823" s="273"/>
      <c r="O1823" s="273"/>
      <c r="P1823" s="273"/>
      <c r="Q1823" s="273"/>
      <c r="R1823" s="273"/>
      <c r="S1823" s="273"/>
      <c r="T1823" s="273"/>
      <c r="U1823" s="273"/>
      <c r="V1823" s="273"/>
      <c r="W1823" s="273"/>
    </row>
    <row r="1824" spans="1:23" ht="15.95" customHeight="1">
      <c r="A1824" s="273"/>
      <c r="B1824" s="273"/>
      <c r="C1824" s="273"/>
      <c r="D1824" s="273"/>
      <c r="E1824" s="273"/>
      <c r="F1824" s="273"/>
      <c r="G1824" s="273"/>
      <c r="H1824" s="273"/>
      <c r="I1824" s="273"/>
      <c r="J1824" s="273"/>
      <c r="K1824" s="273"/>
      <c r="L1824" s="273"/>
      <c r="M1824" s="273"/>
      <c r="N1824" s="273"/>
      <c r="O1824" s="273"/>
      <c r="P1824" s="273"/>
      <c r="Q1824" s="273"/>
      <c r="R1824" s="273"/>
      <c r="S1824" s="273"/>
      <c r="T1824" s="273"/>
      <c r="U1824" s="273"/>
      <c r="V1824" s="273"/>
      <c r="W1824" s="273"/>
    </row>
    <row r="1825" spans="1:23" ht="15.95" customHeight="1">
      <c r="A1825" s="273"/>
      <c r="B1825" s="273"/>
      <c r="C1825" s="273"/>
      <c r="D1825" s="273"/>
      <c r="E1825" s="273"/>
      <c r="F1825" s="273"/>
      <c r="G1825" s="273"/>
      <c r="H1825" s="273"/>
      <c r="I1825" s="273"/>
      <c r="J1825" s="273"/>
      <c r="K1825" s="273"/>
      <c r="L1825" s="273"/>
      <c r="M1825" s="273"/>
      <c r="N1825" s="273"/>
      <c r="O1825" s="273"/>
      <c r="P1825" s="273"/>
      <c r="Q1825" s="273"/>
      <c r="R1825" s="273"/>
      <c r="S1825" s="273"/>
      <c r="T1825" s="273"/>
      <c r="U1825" s="273"/>
      <c r="V1825" s="273"/>
      <c r="W1825" s="273"/>
    </row>
    <row r="1826" spans="1:23" ht="15.95" customHeight="1">
      <c r="A1826" s="273"/>
      <c r="B1826" s="273"/>
      <c r="C1826" s="273"/>
      <c r="D1826" s="273"/>
      <c r="E1826" s="273"/>
      <c r="F1826" s="273"/>
      <c r="G1826" s="273"/>
      <c r="H1826" s="273"/>
      <c r="I1826" s="273"/>
      <c r="J1826" s="273"/>
      <c r="K1826" s="273"/>
      <c r="L1826" s="273"/>
      <c r="M1826" s="273"/>
      <c r="N1826" s="273"/>
      <c r="O1826" s="273"/>
      <c r="P1826" s="273"/>
      <c r="Q1826" s="273"/>
      <c r="R1826" s="273"/>
      <c r="S1826" s="273"/>
      <c r="T1826" s="273"/>
      <c r="U1826" s="273"/>
      <c r="V1826" s="273"/>
      <c r="W1826" s="273"/>
    </row>
    <row r="1827" spans="1:23" ht="15.95" customHeight="1">
      <c r="A1827" s="273"/>
      <c r="B1827" s="273"/>
      <c r="C1827" s="273"/>
      <c r="D1827" s="273"/>
      <c r="E1827" s="273"/>
      <c r="F1827" s="273"/>
      <c r="G1827" s="273"/>
      <c r="H1827" s="273"/>
      <c r="I1827" s="273"/>
      <c r="J1827" s="273"/>
      <c r="K1827" s="273"/>
      <c r="L1827" s="273"/>
      <c r="M1827" s="273"/>
      <c r="N1827" s="273"/>
      <c r="O1827" s="273"/>
      <c r="P1827" s="273"/>
      <c r="Q1827" s="273"/>
      <c r="R1827" s="273"/>
      <c r="S1827" s="273"/>
      <c r="T1827" s="273"/>
      <c r="U1827" s="273"/>
      <c r="V1827" s="273"/>
      <c r="W1827" s="273"/>
    </row>
    <row r="1828" spans="1:23" ht="15.95" customHeight="1">
      <c r="A1828" s="273"/>
      <c r="B1828" s="273"/>
      <c r="C1828" s="273"/>
      <c r="D1828" s="273"/>
      <c r="E1828" s="273"/>
      <c r="F1828" s="273"/>
      <c r="G1828" s="273"/>
      <c r="H1828" s="273"/>
      <c r="I1828" s="273"/>
      <c r="J1828" s="273"/>
      <c r="K1828" s="273"/>
      <c r="L1828" s="273"/>
      <c r="M1828" s="273"/>
      <c r="N1828" s="273"/>
      <c r="O1828" s="273"/>
      <c r="P1828" s="273"/>
      <c r="Q1828" s="273"/>
      <c r="R1828" s="273"/>
      <c r="S1828" s="273"/>
      <c r="T1828" s="273"/>
      <c r="U1828" s="273"/>
      <c r="V1828" s="273"/>
      <c r="W1828" s="273"/>
    </row>
    <row r="1829" spans="1:23" ht="15.95" customHeight="1">
      <c r="A1829" s="273"/>
      <c r="B1829" s="273"/>
      <c r="C1829" s="273"/>
      <c r="D1829" s="273"/>
      <c r="E1829" s="273"/>
      <c r="F1829" s="273"/>
      <c r="G1829" s="273"/>
      <c r="H1829" s="273"/>
      <c r="I1829" s="273"/>
      <c r="J1829" s="273"/>
      <c r="K1829" s="273"/>
      <c r="L1829" s="273"/>
      <c r="M1829" s="273"/>
      <c r="N1829" s="273"/>
      <c r="O1829" s="273"/>
      <c r="P1829" s="273"/>
      <c r="Q1829" s="273"/>
      <c r="R1829" s="273"/>
      <c r="S1829" s="273"/>
      <c r="T1829" s="273"/>
      <c r="U1829" s="273"/>
      <c r="V1829" s="273"/>
      <c r="W1829" s="273"/>
    </row>
    <row r="1830" spans="1:23" ht="15.95" customHeight="1">
      <c r="A1830" s="273"/>
      <c r="B1830" s="273"/>
      <c r="C1830" s="273"/>
      <c r="D1830" s="273"/>
      <c r="E1830" s="273"/>
      <c r="F1830" s="273"/>
      <c r="G1830" s="273"/>
      <c r="H1830" s="273"/>
      <c r="I1830" s="273"/>
      <c r="J1830" s="273"/>
      <c r="K1830" s="273"/>
      <c r="L1830" s="273"/>
      <c r="M1830" s="273"/>
      <c r="N1830" s="273"/>
      <c r="O1830" s="273"/>
      <c r="P1830" s="273"/>
      <c r="Q1830" s="273"/>
      <c r="R1830" s="273"/>
      <c r="S1830" s="273"/>
      <c r="T1830" s="273"/>
      <c r="U1830" s="273"/>
      <c r="V1830" s="273"/>
      <c r="W1830" s="273"/>
    </row>
    <row r="1831" spans="1:23" ht="15.95" customHeight="1">
      <c r="A1831" s="273"/>
      <c r="B1831" s="273"/>
      <c r="C1831" s="273"/>
      <c r="D1831" s="273"/>
      <c r="E1831" s="273"/>
      <c r="F1831" s="273"/>
      <c r="G1831" s="273"/>
      <c r="H1831" s="273"/>
      <c r="I1831" s="273"/>
      <c r="J1831" s="273"/>
      <c r="K1831" s="273"/>
      <c r="L1831" s="273"/>
      <c r="M1831" s="273"/>
      <c r="N1831" s="273"/>
      <c r="O1831" s="273"/>
      <c r="P1831" s="273"/>
      <c r="Q1831" s="273"/>
      <c r="R1831" s="273"/>
      <c r="S1831" s="273"/>
      <c r="T1831" s="273"/>
      <c r="U1831" s="273"/>
      <c r="V1831" s="273"/>
      <c r="W1831" s="273"/>
    </row>
    <row r="1832" spans="1:23" ht="15.95" customHeight="1">
      <c r="A1832" s="273"/>
      <c r="B1832" s="273"/>
      <c r="C1832" s="273"/>
      <c r="D1832" s="273"/>
      <c r="E1832" s="273"/>
      <c r="F1832" s="273"/>
      <c r="G1832" s="273"/>
      <c r="H1832" s="273"/>
      <c r="I1832" s="273"/>
      <c r="J1832" s="273"/>
      <c r="K1832" s="273"/>
      <c r="L1832" s="273"/>
      <c r="M1832" s="273"/>
      <c r="N1832" s="273"/>
      <c r="O1832" s="273"/>
      <c r="P1832" s="273"/>
      <c r="Q1832" s="273"/>
      <c r="R1832" s="273"/>
      <c r="S1832" s="273"/>
      <c r="T1832" s="273"/>
      <c r="U1832" s="273"/>
      <c r="V1832" s="273"/>
      <c r="W1832" s="273"/>
    </row>
    <row r="1833" spans="1:23" ht="15.95" customHeight="1">
      <c r="A1833" s="273"/>
      <c r="B1833" s="273"/>
      <c r="C1833" s="273"/>
      <c r="D1833" s="273"/>
      <c r="E1833" s="273"/>
      <c r="F1833" s="273"/>
      <c r="G1833" s="273"/>
      <c r="H1833" s="273"/>
      <c r="I1833" s="273"/>
      <c r="J1833" s="273"/>
      <c r="K1833" s="273"/>
      <c r="L1833" s="273"/>
      <c r="M1833" s="273"/>
      <c r="N1833" s="273"/>
      <c r="O1833" s="273"/>
      <c r="P1833" s="273"/>
      <c r="Q1833" s="273"/>
      <c r="R1833" s="273"/>
      <c r="S1833" s="273"/>
      <c r="T1833" s="273"/>
      <c r="U1833" s="273"/>
      <c r="V1833" s="273"/>
      <c r="W1833" s="273"/>
    </row>
    <row r="1834" spans="1:23" ht="15.95" customHeight="1">
      <c r="A1834" s="273"/>
      <c r="B1834" s="273"/>
      <c r="C1834" s="273"/>
      <c r="D1834" s="273"/>
      <c r="E1834" s="273"/>
      <c r="F1834" s="273"/>
      <c r="G1834" s="273"/>
      <c r="H1834" s="273"/>
      <c r="I1834" s="273"/>
      <c r="J1834" s="273"/>
      <c r="K1834" s="273"/>
      <c r="L1834" s="273"/>
      <c r="M1834" s="273"/>
      <c r="N1834" s="273"/>
      <c r="O1834" s="273"/>
      <c r="P1834" s="273"/>
      <c r="Q1834" s="273"/>
      <c r="R1834" s="273"/>
      <c r="S1834" s="273"/>
      <c r="T1834" s="273"/>
      <c r="U1834" s="273"/>
      <c r="V1834" s="273"/>
      <c r="W1834" s="273"/>
    </row>
    <row r="1835" spans="1:23" ht="15.95" customHeight="1">
      <c r="A1835" s="273"/>
      <c r="B1835" s="273"/>
      <c r="C1835" s="273"/>
      <c r="D1835" s="273"/>
      <c r="E1835" s="273"/>
      <c r="F1835" s="273"/>
      <c r="G1835" s="273"/>
      <c r="H1835" s="273"/>
      <c r="I1835" s="273"/>
      <c r="J1835" s="273"/>
      <c r="K1835" s="273"/>
      <c r="L1835" s="273"/>
      <c r="M1835" s="273"/>
      <c r="N1835" s="273"/>
      <c r="O1835" s="273"/>
      <c r="P1835" s="273"/>
      <c r="Q1835" s="273"/>
      <c r="R1835" s="273"/>
      <c r="S1835" s="273"/>
      <c r="T1835" s="273"/>
      <c r="U1835" s="273"/>
      <c r="V1835" s="273"/>
      <c r="W1835" s="273"/>
    </row>
    <row r="1836" spans="1:23" ht="15.95" customHeight="1">
      <c r="A1836" s="273"/>
      <c r="B1836" s="273"/>
      <c r="C1836" s="273"/>
      <c r="D1836" s="273"/>
      <c r="E1836" s="273"/>
      <c r="F1836" s="273"/>
      <c r="G1836" s="273"/>
      <c r="H1836" s="273"/>
      <c r="I1836" s="273"/>
      <c r="J1836" s="273"/>
      <c r="K1836" s="273"/>
      <c r="L1836" s="273"/>
      <c r="M1836" s="273"/>
      <c r="N1836" s="273"/>
      <c r="O1836" s="273"/>
      <c r="P1836" s="273"/>
      <c r="Q1836" s="273"/>
      <c r="R1836" s="273"/>
      <c r="S1836" s="273"/>
      <c r="T1836" s="273"/>
      <c r="U1836" s="273"/>
      <c r="V1836" s="273"/>
      <c r="W1836" s="273"/>
    </row>
    <row r="1837" spans="1:23" ht="15.95" customHeight="1">
      <c r="A1837" s="273"/>
      <c r="B1837" s="273"/>
      <c r="C1837" s="273"/>
      <c r="D1837" s="273"/>
      <c r="E1837" s="273"/>
      <c r="F1837" s="273"/>
      <c r="G1837" s="273"/>
      <c r="H1837" s="273"/>
      <c r="I1837" s="273"/>
      <c r="J1837" s="273"/>
      <c r="K1837" s="273"/>
      <c r="L1837" s="273"/>
      <c r="M1837" s="273"/>
      <c r="N1837" s="273"/>
      <c r="O1837" s="273"/>
      <c r="P1837" s="273"/>
      <c r="Q1837" s="273"/>
      <c r="R1837" s="273"/>
      <c r="S1837" s="273"/>
      <c r="T1837" s="273"/>
      <c r="U1837" s="273"/>
      <c r="V1837" s="273"/>
      <c r="W1837" s="273"/>
    </row>
    <row r="1838" spans="1:23" ht="15.95" customHeight="1">
      <c r="A1838" s="273"/>
      <c r="B1838" s="273"/>
      <c r="C1838" s="273"/>
      <c r="D1838" s="273"/>
      <c r="E1838" s="273"/>
      <c r="F1838" s="273"/>
      <c r="G1838" s="273"/>
      <c r="H1838" s="273"/>
      <c r="I1838" s="273"/>
      <c r="J1838" s="273"/>
      <c r="K1838" s="273"/>
      <c r="L1838" s="273"/>
      <c r="M1838" s="273"/>
      <c r="N1838" s="273"/>
      <c r="O1838" s="273"/>
      <c r="P1838" s="273"/>
      <c r="Q1838" s="273"/>
      <c r="R1838" s="273"/>
      <c r="S1838" s="273"/>
      <c r="T1838" s="273"/>
      <c r="U1838" s="273"/>
      <c r="V1838" s="273"/>
      <c r="W1838" s="273"/>
    </row>
    <row r="1839" spans="1:23" ht="15.95" customHeight="1">
      <c r="A1839" s="273"/>
      <c r="B1839" s="273"/>
      <c r="C1839" s="273"/>
      <c r="D1839" s="273"/>
      <c r="E1839" s="273"/>
      <c r="F1839" s="273"/>
      <c r="G1839" s="273"/>
      <c r="H1839" s="273"/>
      <c r="I1839" s="273"/>
      <c r="J1839" s="273"/>
      <c r="K1839" s="273"/>
      <c r="L1839" s="273"/>
      <c r="M1839" s="273"/>
      <c r="N1839" s="273"/>
      <c r="O1839" s="273"/>
      <c r="P1839" s="273"/>
      <c r="Q1839" s="273"/>
      <c r="R1839" s="273"/>
      <c r="S1839" s="273"/>
      <c r="T1839" s="273"/>
      <c r="U1839" s="273"/>
      <c r="V1839" s="273"/>
      <c r="W1839" s="273"/>
    </row>
    <row r="1840" spans="1:23" ht="15.95" customHeight="1">
      <c r="A1840" s="273"/>
      <c r="B1840" s="273"/>
      <c r="C1840" s="273"/>
      <c r="D1840" s="273"/>
      <c r="E1840" s="273"/>
      <c r="F1840" s="273"/>
      <c r="G1840" s="273"/>
      <c r="H1840" s="273"/>
      <c r="I1840" s="273"/>
      <c r="J1840" s="273"/>
      <c r="K1840" s="273"/>
      <c r="L1840" s="273"/>
      <c r="M1840" s="273"/>
      <c r="N1840" s="273"/>
      <c r="O1840" s="273"/>
      <c r="P1840" s="273"/>
      <c r="Q1840" s="273"/>
      <c r="R1840" s="273"/>
      <c r="S1840" s="273"/>
      <c r="T1840" s="273"/>
      <c r="U1840" s="273"/>
      <c r="V1840" s="273"/>
      <c r="W1840" s="273"/>
    </row>
    <row r="1841" spans="1:23" ht="15.95" customHeight="1">
      <c r="A1841" s="273"/>
      <c r="B1841" s="273"/>
      <c r="C1841" s="273"/>
      <c r="D1841" s="273"/>
      <c r="E1841" s="273"/>
      <c r="F1841" s="273"/>
      <c r="G1841" s="273"/>
      <c r="H1841" s="273"/>
      <c r="I1841" s="273"/>
      <c r="J1841" s="273"/>
      <c r="K1841" s="273"/>
      <c r="L1841" s="273"/>
      <c r="M1841" s="273"/>
      <c r="N1841" s="273"/>
      <c r="O1841" s="273"/>
      <c r="P1841" s="273"/>
      <c r="Q1841" s="273"/>
      <c r="R1841" s="273"/>
      <c r="S1841" s="273"/>
      <c r="T1841" s="273"/>
      <c r="U1841" s="273"/>
      <c r="V1841" s="273"/>
      <c r="W1841" s="273"/>
    </row>
    <row r="1842" spans="1:23" ht="15.95" customHeight="1">
      <c r="A1842" s="273"/>
      <c r="B1842" s="273"/>
      <c r="C1842" s="273"/>
      <c r="D1842" s="273"/>
      <c r="E1842" s="273"/>
      <c r="F1842" s="273"/>
      <c r="G1842" s="273"/>
      <c r="H1842" s="273"/>
      <c r="I1842" s="273"/>
      <c r="J1842" s="273"/>
      <c r="K1842" s="273"/>
      <c r="L1842" s="273"/>
      <c r="M1842" s="273"/>
      <c r="N1842" s="273"/>
      <c r="O1842" s="273"/>
      <c r="P1842" s="273"/>
      <c r="Q1842" s="273"/>
      <c r="R1842" s="273"/>
      <c r="S1842" s="273"/>
      <c r="T1842" s="273"/>
      <c r="U1842" s="273"/>
      <c r="V1842" s="273"/>
      <c r="W1842" s="273"/>
    </row>
    <row r="1843" spans="1:23" ht="15.95" customHeight="1">
      <c r="A1843" s="273"/>
      <c r="B1843" s="273"/>
      <c r="C1843" s="273"/>
      <c r="D1843" s="273"/>
      <c r="E1843" s="273"/>
      <c r="F1843" s="273"/>
      <c r="G1843" s="273"/>
      <c r="H1843" s="273"/>
      <c r="I1843" s="273"/>
      <c r="J1843" s="273"/>
      <c r="K1843" s="273"/>
      <c r="L1843" s="273"/>
      <c r="M1843" s="273"/>
      <c r="N1843" s="273"/>
      <c r="O1843" s="273"/>
      <c r="P1843" s="273"/>
      <c r="Q1843" s="273"/>
      <c r="R1843" s="273"/>
      <c r="S1843" s="273"/>
      <c r="T1843" s="273"/>
      <c r="U1843" s="273"/>
      <c r="V1843" s="273"/>
      <c r="W1843" s="273"/>
    </row>
    <row r="1844" spans="1:23" ht="15.95" customHeight="1">
      <c r="A1844" s="273"/>
      <c r="B1844" s="273"/>
      <c r="C1844" s="273"/>
      <c r="D1844" s="273"/>
      <c r="E1844" s="273"/>
      <c r="F1844" s="273"/>
      <c r="G1844" s="273"/>
      <c r="H1844" s="273"/>
      <c r="I1844" s="273"/>
      <c r="J1844" s="273"/>
      <c r="K1844" s="273"/>
      <c r="L1844" s="273"/>
      <c r="M1844" s="273"/>
      <c r="N1844" s="273"/>
      <c r="O1844" s="273"/>
      <c r="P1844" s="273"/>
      <c r="Q1844" s="273"/>
      <c r="R1844" s="273"/>
      <c r="S1844" s="273"/>
      <c r="T1844" s="273"/>
      <c r="U1844" s="273"/>
      <c r="V1844" s="273"/>
      <c r="W1844" s="273"/>
    </row>
    <row r="1845" spans="1:23" ht="15.95" customHeight="1">
      <c r="A1845" s="273"/>
      <c r="B1845" s="273"/>
      <c r="C1845" s="273"/>
      <c r="D1845" s="273"/>
      <c r="E1845" s="273"/>
      <c r="F1845" s="273"/>
      <c r="G1845" s="273"/>
      <c r="H1845" s="273"/>
      <c r="I1845" s="273"/>
      <c r="J1845" s="273"/>
      <c r="K1845" s="273"/>
      <c r="L1845" s="273"/>
      <c r="M1845" s="273"/>
      <c r="N1845" s="273"/>
      <c r="O1845" s="273"/>
      <c r="P1845" s="273"/>
      <c r="Q1845" s="273"/>
      <c r="R1845" s="273"/>
      <c r="S1845" s="273"/>
      <c r="T1845" s="273"/>
      <c r="U1845" s="273"/>
      <c r="V1845" s="273"/>
      <c r="W1845" s="273"/>
    </row>
    <row r="1846" spans="1:23" ht="15.95" customHeight="1">
      <c r="A1846" s="273"/>
      <c r="B1846" s="273"/>
      <c r="C1846" s="273"/>
      <c r="D1846" s="273"/>
      <c r="E1846" s="273"/>
      <c r="F1846" s="273"/>
      <c r="G1846" s="273"/>
      <c r="H1846" s="273"/>
      <c r="I1846" s="273"/>
      <c r="J1846" s="273"/>
      <c r="K1846" s="273"/>
      <c r="L1846" s="273"/>
      <c r="M1846" s="273"/>
      <c r="N1846" s="273"/>
      <c r="O1846" s="273"/>
      <c r="P1846" s="273"/>
      <c r="Q1846" s="273"/>
      <c r="R1846" s="273"/>
      <c r="S1846" s="273"/>
      <c r="T1846" s="273"/>
      <c r="U1846" s="273"/>
      <c r="V1846" s="273"/>
      <c r="W1846" s="273"/>
    </row>
    <row r="1847" spans="1:23" ht="15.95" customHeight="1">
      <c r="A1847" s="273"/>
      <c r="B1847" s="273"/>
      <c r="C1847" s="273"/>
      <c r="D1847" s="273"/>
      <c r="E1847" s="273"/>
      <c r="F1847" s="273"/>
      <c r="G1847" s="273"/>
      <c r="H1847" s="273"/>
      <c r="I1847" s="273"/>
      <c r="J1847" s="273"/>
      <c r="K1847" s="273"/>
      <c r="L1847" s="273"/>
      <c r="M1847" s="273"/>
      <c r="N1847" s="273"/>
      <c r="O1847" s="273"/>
      <c r="P1847" s="273"/>
      <c r="Q1847" s="273"/>
      <c r="R1847" s="273"/>
      <c r="S1847" s="273"/>
      <c r="T1847" s="273"/>
      <c r="U1847" s="273"/>
      <c r="V1847" s="273"/>
      <c r="W1847" s="273"/>
    </row>
    <row r="1848" spans="1:23" ht="15.95" customHeight="1">
      <c r="A1848" s="273"/>
      <c r="B1848" s="273"/>
      <c r="C1848" s="273"/>
      <c r="D1848" s="273"/>
      <c r="E1848" s="273"/>
      <c r="F1848" s="273"/>
      <c r="G1848" s="273"/>
      <c r="H1848" s="273"/>
      <c r="I1848" s="273"/>
      <c r="J1848" s="273"/>
      <c r="K1848" s="273"/>
      <c r="L1848" s="273"/>
      <c r="M1848" s="273"/>
      <c r="N1848" s="273"/>
      <c r="O1848" s="273"/>
      <c r="P1848" s="273"/>
      <c r="Q1848" s="273"/>
      <c r="R1848" s="273"/>
      <c r="S1848" s="273"/>
      <c r="T1848" s="273"/>
      <c r="U1848" s="273"/>
      <c r="V1848" s="273"/>
      <c r="W1848" s="273"/>
    </row>
    <row r="1849" spans="1:23" ht="15.95" customHeight="1">
      <c r="A1849" s="273"/>
      <c r="B1849" s="273"/>
      <c r="C1849" s="273"/>
      <c r="D1849" s="273"/>
      <c r="E1849" s="273"/>
      <c r="F1849" s="273"/>
      <c r="G1849" s="273"/>
      <c r="H1849" s="273"/>
      <c r="I1849" s="273"/>
      <c r="J1849" s="273"/>
      <c r="K1849" s="273"/>
      <c r="L1849" s="273"/>
      <c r="M1849" s="273"/>
      <c r="N1849" s="273"/>
      <c r="O1849" s="273"/>
      <c r="P1849" s="273"/>
      <c r="Q1849" s="273"/>
      <c r="R1849" s="273"/>
      <c r="S1849" s="273"/>
      <c r="T1849" s="273"/>
      <c r="U1849" s="273"/>
      <c r="V1849" s="273"/>
      <c r="W1849" s="273"/>
    </row>
    <row r="1850" spans="1:23" ht="15.95" customHeight="1">
      <c r="A1850" s="273"/>
      <c r="B1850" s="273"/>
      <c r="C1850" s="273"/>
      <c r="D1850" s="273"/>
      <c r="E1850" s="273"/>
      <c r="F1850" s="273"/>
      <c r="G1850" s="273"/>
      <c r="H1850" s="273"/>
      <c r="I1850" s="273"/>
      <c r="J1850" s="273"/>
      <c r="K1850" s="273"/>
      <c r="L1850" s="273"/>
      <c r="M1850" s="273"/>
      <c r="N1850" s="273"/>
      <c r="O1850" s="273"/>
      <c r="P1850" s="273"/>
      <c r="Q1850" s="273"/>
      <c r="R1850" s="273"/>
      <c r="S1850" s="273"/>
      <c r="T1850" s="273"/>
      <c r="U1850" s="273"/>
      <c r="V1850" s="273"/>
      <c r="W1850" s="273"/>
    </row>
    <row r="1851" spans="1:23" ht="15.95" customHeight="1">
      <c r="A1851" s="273"/>
      <c r="B1851" s="273"/>
      <c r="C1851" s="273"/>
      <c r="D1851" s="273"/>
      <c r="E1851" s="273"/>
      <c r="F1851" s="273"/>
      <c r="G1851" s="273"/>
      <c r="H1851" s="273"/>
      <c r="I1851" s="273"/>
      <c r="J1851" s="273"/>
      <c r="K1851" s="273"/>
      <c r="L1851" s="273"/>
      <c r="M1851" s="273"/>
      <c r="N1851" s="273"/>
      <c r="O1851" s="273"/>
      <c r="P1851" s="273"/>
      <c r="Q1851" s="273"/>
      <c r="R1851" s="273"/>
      <c r="S1851" s="273"/>
      <c r="T1851" s="273"/>
      <c r="U1851" s="273"/>
      <c r="V1851" s="273"/>
      <c r="W1851" s="273"/>
    </row>
    <row r="1852" spans="1:23" ht="15.95" customHeight="1">
      <c r="A1852" s="273"/>
      <c r="B1852" s="273"/>
      <c r="C1852" s="273"/>
      <c r="D1852" s="273"/>
      <c r="E1852" s="273"/>
      <c r="F1852" s="273"/>
      <c r="G1852" s="273"/>
      <c r="H1852" s="273"/>
      <c r="I1852" s="273"/>
      <c r="J1852" s="273"/>
      <c r="K1852" s="273"/>
      <c r="L1852" s="273"/>
      <c r="M1852" s="273"/>
      <c r="N1852" s="273"/>
      <c r="O1852" s="273"/>
      <c r="P1852" s="273"/>
      <c r="Q1852" s="273"/>
      <c r="R1852" s="273"/>
      <c r="S1852" s="273"/>
      <c r="T1852" s="273"/>
      <c r="U1852" s="273"/>
      <c r="V1852" s="273"/>
      <c r="W1852" s="273"/>
    </row>
    <row r="1853" spans="1:23" ht="15.95" customHeight="1">
      <c r="A1853" s="273"/>
      <c r="B1853" s="273"/>
      <c r="C1853" s="273"/>
      <c r="D1853" s="273"/>
      <c r="E1853" s="273"/>
      <c r="F1853" s="273"/>
      <c r="G1853" s="273"/>
      <c r="H1853" s="273"/>
      <c r="I1853" s="273"/>
      <c r="J1853" s="273"/>
      <c r="K1853" s="273"/>
      <c r="L1853" s="273"/>
      <c r="M1853" s="273"/>
      <c r="N1853" s="273"/>
      <c r="O1853" s="273"/>
      <c r="P1853" s="273"/>
      <c r="Q1853" s="273"/>
      <c r="R1853" s="273"/>
      <c r="S1853" s="273"/>
      <c r="T1853" s="273"/>
      <c r="U1853" s="273"/>
      <c r="V1853" s="273"/>
      <c r="W1853" s="273"/>
    </row>
    <row r="1854" spans="1:23" ht="15.95" customHeight="1">
      <c r="A1854" s="273"/>
      <c r="B1854" s="273"/>
      <c r="C1854" s="273"/>
      <c r="D1854" s="273"/>
      <c r="E1854" s="273"/>
      <c r="F1854" s="273"/>
      <c r="G1854" s="273"/>
      <c r="H1854" s="273"/>
      <c r="I1854" s="273"/>
      <c r="J1854" s="273"/>
      <c r="K1854" s="273"/>
      <c r="L1854" s="273"/>
      <c r="M1854" s="273"/>
      <c r="N1854" s="273"/>
      <c r="O1854" s="273"/>
      <c r="P1854" s="273"/>
      <c r="Q1854" s="273"/>
      <c r="R1854" s="273"/>
      <c r="S1854" s="273"/>
      <c r="T1854" s="273"/>
      <c r="U1854" s="273"/>
      <c r="V1854" s="273"/>
      <c r="W1854" s="273"/>
    </row>
    <row r="1855" spans="1:23" ht="15.95" customHeight="1">
      <c r="A1855" s="273"/>
      <c r="B1855" s="273"/>
      <c r="C1855" s="273"/>
      <c r="D1855" s="273"/>
      <c r="E1855" s="273"/>
      <c r="F1855" s="273"/>
      <c r="G1855" s="273"/>
      <c r="H1855" s="273"/>
      <c r="I1855" s="273"/>
      <c r="J1855" s="273"/>
      <c r="K1855" s="273"/>
      <c r="L1855" s="273"/>
      <c r="M1855" s="273"/>
      <c r="N1855" s="273"/>
      <c r="O1855" s="273"/>
      <c r="P1855" s="273"/>
      <c r="Q1855" s="273"/>
      <c r="R1855" s="273"/>
      <c r="S1855" s="273"/>
      <c r="T1855" s="273"/>
      <c r="U1855" s="273"/>
      <c r="V1855" s="273"/>
      <c r="W1855" s="273"/>
    </row>
    <row r="1856" spans="1:23" ht="15.95" customHeight="1">
      <c r="A1856" s="273"/>
      <c r="B1856" s="273"/>
      <c r="C1856" s="273"/>
      <c r="D1856" s="273"/>
      <c r="E1856" s="273"/>
      <c r="F1856" s="273"/>
      <c r="G1856" s="273"/>
      <c r="H1856" s="273"/>
      <c r="I1856" s="273"/>
      <c r="J1856" s="273"/>
      <c r="K1856" s="273"/>
      <c r="L1856" s="273"/>
      <c r="M1856" s="273"/>
      <c r="N1856" s="273"/>
      <c r="O1856" s="273"/>
      <c r="P1856" s="273"/>
      <c r="Q1856" s="273"/>
      <c r="R1856" s="273"/>
      <c r="S1856" s="273"/>
      <c r="T1856" s="273"/>
      <c r="U1856" s="273"/>
      <c r="V1856" s="273"/>
      <c r="W1856" s="273"/>
    </row>
    <row r="1857" spans="1:23" ht="15.95" customHeight="1">
      <c r="A1857" s="273"/>
      <c r="B1857" s="273"/>
      <c r="C1857" s="273"/>
      <c r="D1857" s="273"/>
      <c r="E1857" s="273"/>
      <c r="F1857" s="273"/>
      <c r="G1857" s="273"/>
      <c r="H1857" s="273"/>
      <c r="I1857" s="273"/>
      <c r="J1857" s="273"/>
      <c r="K1857" s="273"/>
      <c r="L1857" s="273"/>
      <c r="M1857" s="273"/>
      <c r="N1857" s="273"/>
      <c r="O1857" s="273"/>
      <c r="P1857" s="273"/>
      <c r="Q1857" s="273"/>
      <c r="R1857" s="273"/>
      <c r="S1857" s="273"/>
      <c r="T1857" s="273"/>
      <c r="U1857" s="273"/>
      <c r="V1857" s="273"/>
      <c r="W1857" s="273"/>
    </row>
    <row r="1858" spans="1:23" ht="15.95" customHeight="1">
      <c r="A1858" s="273"/>
      <c r="B1858" s="273"/>
      <c r="C1858" s="273"/>
      <c r="D1858" s="273"/>
      <c r="E1858" s="273"/>
      <c r="F1858" s="273"/>
      <c r="G1858" s="273"/>
      <c r="H1858" s="273"/>
      <c r="I1858" s="273"/>
      <c r="J1858" s="273"/>
      <c r="K1858" s="273"/>
      <c r="L1858" s="273"/>
      <c r="M1858" s="273"/>
      <c r="N1858" s="273"/>
      <c r="O1858" s="273"/>
      <c r="P1858" s="273"/>
      <c r="Q1858" s="273"/>
      <c r="R1858" s="273"/>
      <c r="S1858" s="273"/>
      <c r="T1858" s="273"/>
      <c r="U1858" s="273"/>
      <c r="V1858" s="273"/>
      <c r="W1858" s="273"/>
    </row>
    <row r="1859" spans="1:23" ht="15.95" customHeight="1">
      <c r="A1859" s="273"/>
      <c r="B1859" s="273"/>
      <c r="C1859" s="273"/>
      <c r="D1859" s="273"/>
      <c r="E1859" s="273"/>
      <c r="F1859" s="273"/>
      <c r="G1859" s="273"/>
      <c r="H1859" s="273"/>
      <c r="I1859" s="273"/>
      <c r="J1859" s="273"/>
      <c r="K1859" s="273"/>
      <c r="L1859" s="273"/>
      <c r="M1859" s="273"/>
      <c r="N1859" s="273"/>
      <c r="O1859" s="273"/>
      <c r="P1859" s="273"/>
      <c r="Q1859" s="273"/>
      <c r="R1859" s="273"/>
      <c r="S1859" s="273"/>
      <c r="T1859" s="273"/>
      <c r="U1859" s="273"/>
      <c r="V1859" s="273"/>
      <c r="W1859" s="273"/>
    </row>
    <row r="1860" spans="1:23" ht="15.95" customHeight="1">
      <c r="A1860" s="273"/>
      <c r="B1860" s="273"/>
      <c r="C1860" s="273"/>
      <c r="D1860" s="273"/>
      <c r="E1860" s="273"/>
      <c r="F1860" s="273"/>
      <c r="G1860" s="273"/>
      <c r="H1860" s="273"/>
      <c r="I1860" s="273"/>
      <c r="J1860" s="273"/>
      <c r="K1860" s="273"/>
      <c r="L1860" s="273"/>
      <c r="M1860" s="273"/>
      <c r="N1860" s="273"/>
      <c r="O1860" s="273"/>
      <c r="P1860" s="273"/>
      <c r="Q1860" s="273"/>
      <c r="R1860" s="273"/>
      <c r="S1860" s="273"/>
      <c r="T1860" s="273"/>
      <c r="U1860" s="273"/>
      <c r="V1860" s="273"/>
      <c r="W1860" s="273"/>
    </row>
    <row r="1861" spans="1:23" ht="15.95" customHeight="1">
      <c r="A1861" s="273"/>
      <c r="B1861" s="273"/>
      <c r="C1861" s="273"/>
      <c r="D1861" s="273"/>
      <c r="E1861" s="273"/>
      <c r="F1861" s="273"/>
      <c r="G1861" s="273"/>
      <c r="H1861" s="273"/>
      <c r="I1861" s="273"/>
      <c r="J1861" s="273"/>
      <c r="K1861" s="273"/>
      <c r="L1861" s="273"/>
      <c r="M1861" s="273"/>
      <c r="N1861" s="273"/>
      <c r="O1861" s="273"/>
      <c r="P1861" s="273"/>
      <c r="Q1861" s="273"/>
      <c r="R1861" s="273"/>
      <c r="S1861" s="273"/>
      <c r="T1861" s="273"/>
      <c r="U1861" s="273"/>
      <c r="V1861" s="273"/>
      <c r="W1861" s="273"/>
    </row>
    <row r="1862" spans="1:23" ht="15.95" customHeight="1">
      <c r="A1862" s="273"/>
      <c r="B1862" s="273"/>
      <c r="C1862" s="273"/>
      <c r="D1862" s="273"/>
      <c r="E1862" s="273"/>
      <c r="F1862" s="273"/>
      <c r="G1862" s="273"/>
      <c r="H1862" s="273"/>
      <c r="I1862" s="273"/>
      <c r="J1862" s="273"/>
      <c r="K1862" s="273"/>
      <c r="L1862" s="273"/>
      <c r="M1862" s="273"/>
      <c r="N1862" s="273"/>
      <c r="O1862" s="273"/>
      <c r="P1862" s="273"/>
      <c r="Q1862" s="273"/>
      <c r="R1862" s="273"/>
      <c r="S1862" s="273"/>
      <c r="T1862" s="273"/>
      <c r="U1862" s="273"/>
      <c r="V1862" s="273"/>
      <c r="W1862" s="273"/>
    </row>
    <row r="1863" spans="1:23" ht="15.95" customHeight="1">
      <c r="A1863" s="273"/>
      <c r="B1863" s="273"/>
      <c r="C1863" s="273"/>
      <c r="D1863" s="273"/>
      <c r="E1863" s="273"/>
      <c r="F1863" s="273"/>
      <c r="G1863" s="273"/>
      <c r="H1863" s="273"/>
      <c r="I1863" s="273"/>
      <c r="J1863" s="273"/>
      <c r="K1863" s="273"/>
      <c r="L1863" s="273"/>
      <c r="M1863" s="273"/>
      <c r="N1863" s="273"/>
      <c r="O1863" s="273"/>
      <c r="P1863" s="273"/>
      <c r="Q1863" s="273"/>
      <c r="R1863" s="273"/>
      <c r="S1863" s="273"/>
      <c r="T1863" s="273"/>
      <c r="U1863" s="273"/>
      <c r="V1863" s="273"/>
      <c r="W1863" s="273"/>
    </row>
    <row r="1864" spans="1:23" ht="15.95" customHeight="1">
      <c r="A1864" s="273"/>
      <c r="B1864" s="273"/>
      <c r="C1864" s="273"/>
      <c r="D1864" s="273"/>
      <c r="E1864" s="273"/>
      <c r="F1864" s="273"/>
      <c r="G1864" s="273"/>
      <c r="H1864" s="273"/>
      <c r="I1864" s="273"/>
      <c r="J1864" s="273"/>
      <c r="K1864" s="273"/>
      <c r="L1864" s="273"/>
      <c r="M1864" s="273"/>
      <c r="N1864" s="273"/>
      <c r="O1864" s="273"/>
      <c r="P1864" s="273"/>
      <c r="Q1864" s="273"/>
      <c r="R1864" s="273"/>
      <c r="S1864" s="273"/>
      <c r="T1864" s="273"/>
      <c r="U1864" s="273"/>
      <c r="V1864" s="273"/>
      <c r="W1864" s="273"/>
    </row>
    <row r="1865" spans="1:23" ht="15.95" customHeight="1">
      <c r="A1865" s="273"/>
      <c r="B1865" s="273"/>
      <c r="C1865" s="273"/>
      <c r="D1865" s="273"/>
      <c r="E1865" s="273"/>
      <c r="F1865" s="273"/>
      <c r="G1865" s="273"/>
      <c r="H1865" s="273"/>
      <c r="I1865" s="273"/>
      <c r="J1865" s="273"/>
      <c r="K1865" s="273"/>
      <c r="L1865" s="273"/>
      <c r="M1865" s="273"/>
      <c r="N1865" s="273"/>
      <c r="O1865" s="273"/>
      <c r="P1865" s="273"/>
      <c r="Q1865" s="273"/>
      <c r="R1865" s="273"/>
      <c r="S1865" s="273"/>
      <c r="T1865" s="273"/>
      <c r="U1865" s="273"/>
      <c r="V1865" s="273"/>
      <c r="W1865" s="273"/>
    </row>
    <row r="1866" spans="1:23" ht="15.95" customHeight="1">
      <c r="A1866" s="273"/>
      <c r="B1866" s="273"/>
      <c r="C1866" s="273"/>
      <c r="D1866" s="273"/>
      <c r="E1866" s="273"/>
      <c r="F1866" s="273"/>
      <c r="G1866" s="273"/>
      <c r="H1866" s="273"/>
      <c r="I1866" s="273"/>
      <c r="J1866" s="273"/>
      <c r="K1866" s="273"/>
      <c r="L1866" s="273"/>
      <c r="M1866" s="273"/>
      <c r="N1866" s="273"/>
      <c r="O1866" s="273"/>
      <c r="P1866" s="273"/>
      <c r="Q1866" s="273"/>
      <c r="R1866" s="273"/>
      <c r="S1866" s="273"/>
      <c r="T1866" s="273"/>
      <c r="U1866" s="273"/>
      <c r="V1866" s="273"/>
      <c r="W1866" s="273"/>
    </row>
    <row r="1867" spans="1:23" ht="15.95" customHeight="1">
      <c r="A1867" s="273"/>
      <c r="B1867" s="273"/>
      <c r="C1867" s="273"/>
      <c r="D1867" s="273"/>
      <c r="E1867" s="273"/>
      <c r="F1867" s="273"/>
      <c r="G1867" s="273"/>
      <c r="H1867" s="273"/>
      <c r="I1867" s="273"/>
      <c r="J1867" s="273"/>
      <c r="K1867" s="273"/>
      <c r="L1867" s="273"/>
      <c r="M1867" s="273"/>
      <c r="N1867" s="273"/>
      <c r="O1867" s="273"/>
      <c r="P1867" s="273"/>
      <c r="Q1867" s="273"/>
      <c r="R1867" s="273"/>
      <c r="S1867" s="273"/>
      <c r="T1867" s="273"/>
      <c r="U1867" s="273"/>
      <c r="V1867" s="273"/>
      <c r="W1867" s="273"/>
    </row>
    <row r="1868" spans="1:23" ht="15.95" customHeight="1">
      <c r="A1868" s="273"/>
      <c r="B1868" s="273"/>
      <c r="C1868" s="273"/>
      <c r="D1868" s="273"/>
      <c r="E1868" s="273"/>
      <c r="F1868" s="273"/>
      <c r="G1868" s="273"/>
      <c r="H1868" s="273"/>
      <c r="I1868" s="273"/>
      <c r="J1868" s="273"/>
      <c r="K1868" s="273"/>
      <c r="L1868" s="273"/>
      <c r="M1868" s="273"/>
      <c r="N1868" s="273"/>
      <c r="O1868" s="273"/>
      <c r="P1868" s="273"/>
      <c r="Q1868" s="273"/>
      <c r="R1868" s="273"/>
      <c r="S1868" s="273"/>
      <c r="T1868" s="273"/>
      <c r="U1868" s="273"/>
      <c r="V1868" s="273"/>
      <c r="W1868" s="273"/>
    </row>
    <row r="1869" spans="1:23" ht="15.95" customHeight="1">
      <c r="A1869" s="273"/>
      <c r="B1869" s="273"/>
      <c r="C1869" s="273"/>
      <c r="D1869" s="273"/>
      <c r="E1869" s="273"/>
      <c r="F1869" s="273"/>
      <c r="G1869" s="273"/>
      <c r="H1869" s="273"/>
      <c r="I1869" s="273"/>
      <c r="J1869" s="273"/>
      <c r="K1869" s="273"/>
      <c r="L1869" s="273"/>
      <c r="M1869" s="273"/>
      <c r="N1869" s="273"/>
      <c r="O1869" s="273"/>
      <c r="P1869" s="273"/>
      <c r="Q1869" s="273"/>
      <c r="R1869" s="273"/>
      <c r="S1869" s="273"/>
      <c r="T1869" s="273"/>
      <c r="U1869" s="273"/>
      <c r="V1869" s="273"/>
      <c r="W1869" s="273"/>
    </row>
    <row r="1870" spans="1:23" ht="15.95" customHeight="1">
      <c r="A1870" s="273"/>
      <c r="B1870" s="273"/>
      <c r="C1870" s="273"/>
      <c r="D1870" s="273"/>
      <c r="E1870" s="273"/>
      <c r="F1870" s="273"/>
      <c r="G1870" s="273"/>
      <c r="H1870" s="273"/>
      <c r="I1870" s="273"/>
      <c r="J1870" s="273"/>
      <c r="K1870" s="273"/>
      <c r="L1870" s="273"/>
      <c r="M1870" s="273"/>
      <c r="N1870" s="273"/>
      <c r="O1870" s="273"/>
      <c r="P1870" s="273"/>
      <c r="Q1870" s="273"/>
      <c r="R1870" s="273"/>
      <c r="S1870" s="273"/>
      <c r="T1870" s="273"/>
      <c r="U1870" s="273"/>
      <c r="V1870" s="273"/>
      <c r="W1870" s="273"/>
    </row>
    <row r="1871" spans="1:23" ht="15.95" customHeight="1">
      <c r="A1871" s="273"/>
      <c r="B1871" s="273"/>
      <c r="C1871" s="273"/>
      <c r="D1871" s="273"/>
      <c r="E1871" s="273"/>
      <c r="F1871" s="273"/>
      <c r="G1871" s="273"/>
      <c r="H1871" s="273"/>
      <c r="I1871" s="273"/>
      <c r="J1871" s="273"/>
      <c r="K1871" s="273"/>
      <c r="L1871" s="273"/>
      <c r="M1871" s="273"/>
      <c r="N1871" s="273"/>
      <c r="O1871" s="273"/>
      <c r="P1871" s="273"/>
      <c r="Q1871" s="273"/>
      <c r="R1871" s="273"/>
      <c r="S1871" s="273"/>
      <c r="T1871" s="273"/>
      <c r="U1871" s="273"/>
      <c r="V1871" s="273"/>
      <c r="W1871" s="273"/>
    </row>
    <row r="1872" spans="1:23" ht="15.95" customHeight="1">
      <c r="A1872" s="273"/>
      <c r="B1872" s="273"/>
      <c r="C1872" s="273"/>
      <c r="D1872" s="273"/>
      <c r="E1872" s="273"/>
      <c r="F1872" s="273"/>
      <c r="G1872" s="273"/>
      <c r="H1872" s="273"/>
      <c r="I1872" s="273"/>
      <c r="J1872" s="273"/>
      <c r="K1872" s="273"/>
      <c r="L1872" s="273"/>
      <c r="M1872" s="273"/>
      <c r="N1872" s="273"/>
      <c r="O1872" s="273"/>
      <c r="P1872" s="273"/>
      <c r="Q1872" s="273"/>
      <c r="R1872" s="273"/>
      <c r="S1872" s="273"/>
      <c r="T1872" s="273"/>
      <c r="U1872" s="273"/>
      <c r="V1872" s="273"/>
      <c r="W1872" s="273"/>
    </row>
    <row r="1873" spans="1:23" ht="15.95" customHeight="1">
      <c r="A1873" s="273"/>
      <c r="B1873" s="273"/>
      <c r="C1873" s="273"/>
      <c r="D1873" s="273"/>
      <c r="E1873" s="273"/>
      <c r="F1873" s="273"/>
      <c r="G1873" s="273"/>
      <c r="H1873" s="273"/>
      <c r="I1873" s="273"/>
      <c r="J1873" s="273"/>
      <c r="K1873" s="273"/>
      <c r="L1873" s="273"/>
      <c r="M1873" s="273"/>
      <c r="N1873" s="273"/>
      <c r="O1873" s="273"/>
      <c r="P1873" s="273"/>
      <c r="Q1873" s="273"/>
      <c r="R1873" s="273"/>
      <c r="S1873" s="273"/>
      <c r="T1873" s="273"/>
      <c r="U1873" s="273"/>
      <c r="V1873" s="273"/>
      <c r="W1873" s="273"/>
    </row>
    <row r="1874" spans="1:23" ht="15.95" customHeight="1">
      <c r="A1874" s="273"/>
      <c r="B1874" s="273"/>
      <c r="C1874" s="273"/>
      <c r="D1874" s="273"/>
      <c r="E1874" s="273"/>
      <c r="F1874" s="273"/>
      <c r="G1874" s="273"/>
      <c r="H1874" s="273"/>
      <c r="I1874" s="273"/>
      <c r="J1874" s="273"/>
      <c r="K1874" s="273"/>
      <c r="L1874" s="273"/>
      <c r="M1874" s="273"/>
      <c r="N1874" s="273"/>
      <c r="O1874" s="273"/>
      <c r="P1874" s="273"/>
      <c r="Q1874" s="273"/>
      <c r="R1874" s="273"/>
      <c r="S1874" s="273"/>
      <c r="T1874" s="273"/>
      <c r="U1874" s="273"/>
      <c r="V1874" s="273"/>
      <c r="W1874" s="273"/>
    </row>
    <row r="1875" spans="1:23" ht="15.95" customHeight="1">
      <c r="A1875" s="273"/>
      <c r="B1875" s="273"/>
      <c r="C1875" s="273"/>
      <c r="D1875" s="273"/>
      <c r="E1875" s="273"/>
      <c r="F1875" s="273"/>
      <c r="G1875" s="273"/>
      <c r="H1875" s="273"/>
      <c r="I1875" s="273"/>
      <c r="J1875" s="273"/>
      <c r="K1875" s="273"/>
      <c r="L1875" s="273"/>
      <c r="M1875" s="273"/>
      <c r="N1875" s="273"/>
      <c r="O1875" s="273"/>
      <c r="P1875" s="273"/>
      <c r="Q1875" s="273"/>
      <c r="R1875" s="273"/>
      <c r="S1875" s="273"/>
      <c r="T1875" s="273"/>
      <c r="U1875" s="273"/>
      <c r="V1875" s="273"/>
      <c r="W1875" s="273"/>
    </row>
    <row r="1876" spans="1:23" ht="15.95" customHeight="1">
      <c r="A1876" s="273"/>
      <c r="B1876" s="273"/>
      <c r="C1876" s="273"/>
      <c r="D1876" s="273"/>
      <c r="E1876" s="273"/>
      <c r="F1876" s="273"/>
      <c r="G1876" s="273"/>
      <c r="H1876" s="273"/>
      <c r="I1876" s="273"/>
      <c r="J1876" s="273"/>
      <c r="K1876" s="273"/>
      <c r="L1876" s="273"/>
      <c r="M1876" s="273"/>
      <c r="N1876" s="273"/>
      <c r="O1876" s="273"/>
      <c r="P1876" s="273"/>
      <c r="Q1876" s="273"/>
      <c r="R1876" s="273"/>
      <c r="S1876" s="273"/>
      <c r="T1876" s="273"/>
      <c r="U1876" s="273"/>
      <c r="V1876" s="273"/>
      <c r="W1876" s="273"/>
    </row>
    <row r="1877" spans="1:23" ht="15.95" customHeight="1">
      <c r="A1877" s="273"/>
      <c r="B1877" s="273"/>
      <c r="C1877" s="273"/>
      <c r="D1877" s="273"/>
      <c r="E1877" s="273"/>
      <c r="F1877" s="273"/>
      <c r="G1877" s="273"/>
      <c r="H1877" s="273"/>
      <c r="I1877" s="273"/>
      <c r="J1877" s="273"/>
      <c r="K1877" s="273"/>
      <c r="L1877" s="273"/>
      <c r="M1877" s="273"/>
      <c r="N1877" s="273"/>
      <c r="O1877" s="273"/>
      <c r="P1877" s="273"/>
      <c r="Q1877" s="273"/>
      <c r="R1877" s="273"/>
      <c r="S1877" s="273"/>
      <c r="T1877" s="273"/>
      <c r="U1877" s="273"/>
      <c r="V1877" s="273"/>
      <c r="W1877" s="273"/>
    </row>
    <row r="1878" spans="1:23" ht="15.95" customHeight="1">
      <c r="A1878" s="273"/>
      <c r="B1878" s="273"/>
      <c r="C1878" s="273"/>
      <c r="D1878" s="273"/>
      <c r="E1878" s="273"/>
      <c r="F1878" s="273"/>
      <c r="G1878" s="273"/>
      <c r="H1878" s="273"/>
      <c r="I1878" s="273"/>
      <c r="J1878" s="273"/>
      <c r="K1878" s="273"/>
      <c r="L1878" s="273"/>
      <c r="M1878" s="273"/>
      <c r="N1878" s="273"/>
      <c r="O1878" s="273"/>
      <c r="P1878" s="273"/>
      <c r="Q1878" s="273"/>
      <c r="R1878" s="273"/>
      <c r="S1878" s="273"/>
      <c r="T1878" s="273"/>
      <c r="U1878" s="273"/>
      <c r="V1878" s="273"/>
      <c r="W1878" s="273"/>
    </row>
    <row r="1879" spans="1:23" ht="15.95" customHeight="1">
      <c r="A1879" s="273"/>
      <c r="B1879" s="273"/>
      <c r="C1879" s="273"/>
      <c r="D1879" s="273"/>
      <c r="E1879" s="273"/>
      <c r="F1879" s="273"/>
      <c r="G1879" s="273"/>
      <c r="H1879" s="273"/>
      <c r="I1879" s="273"/>
      <c r="J1879" s="273"/>
      <c r="K1879" s="273"/>
      <c r="L1879" s="273"/>
      <c r="M1879" s="273"/>
      <c r="N1879" s="273"/>
      <c r="O1879" s="273"/>
      <c r="P1879" s="273"/>
      <c r="Q1879" s="273"/>
      <c r="R1879" s="273"/>
      <c r="S1879" s="273"/>
      <c r="T1879" s="273"/>
      <c r="U1879" s="273"/>
      <c r="V1879" s="273"/>
      <c r="W1879" s="273"/>
    </row>
    <row r="1880" spans="1:23" ht="15.95" customHeight="1">
      <c r="A1880" s="273"/>
      <c r="B1880" s="273"/>
      <c r="C1880" s="273"/>
      <c r="D1880" s="273"/>
      <c r="E1880" s="273"/>
      <c r="F1880" s="273"/>
      <c r="G1880" s="273"/>
      <c r="H1880" s="273"/>
      <c r="I1880" s="273"/>
      <c r="J1880" s="273"/>
      <c r="K1880" s="273"/>
      <c r="L1880" s="273"/>
      <c r="M1880" s="273"/>
      <c r="N1880" s="273"/>
      <c r="O1880" s="273"/>
      <c r="P1880" s="273"/>
      <c r="Q1880" s="273"/>
      <c r="R1880" s="273"/>
      <c r="S1880" s="273"/>
      <c r="T1880" s="273"/>
      <c r="U1880" s="273"/>
      <c r="V1880" s="273"/>
      <c r="W1880" s="273"/>
    </row>
    <row r="1881" spans="1:23" ht="15.95" customHeight="1">
      <c r="A1881" s="273"/>
      <c r="B1881" s="273"/>
      <c r="C1881" s="273"/>
      <c r="D1881" s="273"/>
      <c r="E1881" s="273"/>
      <c r="F1881" s="273"/>
      <c r="G1881" s="273"/>
      <c r="H1881" s="273"/>
      <c r="I1881" s="273"/>
      <c r="J1881" s="273"/>
      <c r="K1881" s="273"/>
      <c r="L1881" s="273"/>
      <c r="M1881" s="273"/>
      <c r="N1881" s="273"/>
      <c r="O1881" s="273"/>
      <c r="P1881" s="273"/>
      <c r="Q1881" s="273"/>
      <c r="R1881" s="273"/>
      <c r="S1881" s="273"/>
      <c r="T1881" s="273"/>
      <c r="U1881" s="273"/>
      <c r="V1881" s="273"/>
      <c r="W1881" s="273"/>
    </row>
    <row r="1882" spans="1:23" ht="15.95" customHeight="1">
      <c r="A1882" s="273"/>
      <c r="B1882" s="273"/>
      <c r="C1882" s="273"/>
      <c r="D1882" s="273"/>
      <c r="E1882" s="273"/>
      <c r="F1882" s="273"/>
      <c r="G1882" s="273"/>
      <c r="H1882" s="273"/>
      <c r="I1882" s="273"/>
      <c r="J1882" s="273"/>
      <c r="K1882" s="273"/>
      <c r="L1882" s="273"/>
      <c r="M1882" s="273"/>
      <c r="N1882" s="273"/>
      <c r="O1882" s="273"/>
      <c r="P1882" s="273"/>
      <c r="Q1882" s="273"/>
      <c r="R1882" s="273"/>
      <c r="S1882" s="273"/>
      <c r="T1882" s="273"/>
      <c r="U1882" s="273"/>
      <c r="V1882" s="273"/>
      <c r="W1882" s="273"/>
    </row>
    <row r="1883" spans="1:23" ht="15.95" customHeight="1">
      <c r="A1883" s="273"/>
      <c r="B1883" s="273"/>
      <c r="C1883" s="273"/>
      <c r="D1883" s="273"/>
      <c r="E1883" s="273"/>
      <c r="F1883" s="273"/>
      <c r="G1883" s="273"/>
      <c r="H1883" s="273"/>
      <c r="I1883" s="273"/>
      <c r="J1883" s="273"/>
      <c r="K1883" s="273"/>
      <c r="L1883" s="273"/>
      <c r="M1883" s="273"/>
      <c r="N1883" s="273"/>
      <c r="O1883" s="273"/>
      <c r="P1883" s="273"/>
      <c r="Q1883" s="273"/>
      <c r="R1883" s="273"/>
      <c r="S1883" s="273"/>
      <c r="T1883" s="273"/>
      <c r="U1883" s="273"/>
      <c r="V1883" s="273"/>
      <c r="W1883" s="273"/>
    </row>
    <row r="1884" spans="1:23" ht="15.95" customHeight="1">
      <c r="A1884" s="273"/>
      <c r="B1884" s="273"/>
      <c r="C1884" s="273"/>
      <c r="D1884" s="273"/>
      <c r="E1884" s="273"/>
      <c r="F1884" s="273"/>
      <c r="G1884" s="273"/>
      <c r="H1884" s="273"/>
      <c r="I1884" s="273"/>
      <c r="J1884" s="273"/>
      <c r="K1884" s="273"/>
      <c r="L1884" s="273"/>
      <c r="M1884" s="273"/>
      <c r="N1884" s="273"/>
      <c r="O1884" s="273"/>
      <c r="P1884" s="273"/>
      <c r="Q1884" s="273"/>
      <c r="R1884" s="273"/>
      <c r="S1884" s="273"/>
      <c r="T1884" s="273"/>
      <c r="U1884" s="273"/>
      <c r="V1884" s="273"/>
      <c r="W1884" s="273"/>
    </row>
    <row r="1885" spans="1:23" ht="15.95" customHeight="1">
      <c r="A1885" s="273"/>
      <c r="B1885" s="273"/>
      <c r="C1885" s="273"/>
      <c r="D1885" s="273"/>
      <c r="E1885" s="273"/>
      <c r="F1885" s="273"/>
      <c r="G1885" s="273"/>
      <c r="H1885" s="273"/>
      <c r="I1885" s="273"/>
      <c r="J1885" s="273"/>
      <c r="K1885" s="273"/>
      <c r="L1885" s="273"/>
      <c r="M1885" s="273"/>
      <c r="N1885" s="273"/>
      <c r="O1885" s="273"/>
      <c r="P1885" s="273"/>
      <c r="Q1885" s="273"/>
      <c r="R1885" s="273"/>
      <c r="S1885" s="273"/>
      <c r="T1885" s="273"/>
      <c r="U1885" s="273"/>
      <c r="V1885" s="273"/>
      <c r="W1885" s="273"/>
    </row>
    <row r="1886" spans="1:23" ht="15.95" customHeight="1">
      <c r="A1886" s="273"/>
      <c r="B1886" s="273"/>
      <c r="C1886" s="273"/>
      <c r="D1886" s="273"/>
      <c r="E1886" s="273"/>
      <c r="F1886" s="273"/>
      <c r="G1886" s="273"/>
      <c r="H1886" s="273"/>
      <c r="I1886" s="273"/>
      <c r="J1886" s="273"/>
      <c r="K1886" s="273"/>
      <c r="L1886" s="273"/>
      <c r="M1886" s="273"/>
      <c r="N1886" s="273"/>
      <c r="O1886" s="273"/>
      <c r="P1886" s="273"/>
      <c r="Q1886" s="273"/>
      <c r="R1886" s="273"/>
      <c r="S1886" s="273"/>
      <c r="T1886" s="273"/>
      <c r="U1886" s="273"/>
      <c r="V1886" s="273"/>
      <c r="W1886" s="273"/>
    </row>
    <row r="1887" spans="1:23" ht="15.95" customHeight="1">
      <c r="A1887" s="273"/>
      <c r="B1887" s="273"/>
      <c r="C1887" s="273"/>
      <c r="D1887" s="273"/>
      <c r="E1887" s="273"/>
      <c r="F1887" s="273"/>
      <c r="G1887" s="273"/>
      <c r="H1887" s="273"/>
      <c r="I1887" s="273"/>
      <c r="J1887" s="273"/>
      <c r="K1887" s="273"/>
      <c r="L1887" s="273"/>
      <c r="M1887" s="273"/>
      <c r="N1887" s="273"/>
      <c r="O1887" s="273"/>
      <c r="P1887" s="273"/>
      <c r="Q1887" s="273"/>
      <c r="R1887" s="273"/>
      <c r="S1887" s="273"/>
      <c r="T1887" s="273"/>
      <c r="U1887" s="273"/>
      <c r="V1887" s="273"/>
      <c r="W1887" s="273"/>
    </row>
    <row r="1888" spans="1:23" ht="15.95" customHeight="1">
      <c r="A1888" s="273"/>
      <c r="B1888" s="273"/>
      <c r="C1888" s="273"/>
      <c r="D1888" s="273"/>
      <c r="E1888" s="273"/>
      <c r="F1888" s="273"/>
      <c r="G1888" s="273"/>
      <c r="H1888" s="273"/>
      <c r="I1888" s="273"/>
      <c r="J1888" s="273"/>
      <c r="K1888" s="273"/>
      <c r="L1888" s="273"/>
      <c r="M1888" s="273"/>
      <c r="N1888" s="273"/>
      <c r="O1888" s="273"/>
      <c r="P1888" s="273"/>
      <c r="Q1888" s="273"/>
      <c r="R1888" s="273"/>
      <c r="S1888" s="273"/>
      <c r="T1888" s="273"/>
      <c r="U1888" s="273"/>
      <c r="V1888" s="273"/>
      <c r="W1888" s="273"/>
    </row>
    <row r="1889" spans="1:23" ht="15.95" customHeight="1">
      <c r="A1889" s="273"/>
      <c r="B1889" s="273"/>
      <c r="C1889" s="273"/>
      <c r="D1889" s="273"/>
      <c r="E1889" s="273"/>
      <c r="F1889" s="273"/>
      <c r="G1889" s="273"/>
      <c r="H1889" s="273"/>
      <c r="I1889" s="273"/>
      <c r="J1889" s="273"/>
      <c r="K1889" s="273"/>
      <c r="L1889" s="273"/>
      <c r="M1889" s="273"/>
      <c r="N1889" s="273"/>
      <c r="O1889" s="273"/>
      <c r="P1889" s="273"/>
      <c r="Q1889" s="273"/>
      <c r="R1889" s="273"/>
      <c r="S1889" s="273"/>
      <c r="T1889" s="273"/>
      <c r="U1889" s="273"/>
      <c r="V1889" s="273"/>
      <c r="W1889" s="273"/>
    </row>
    <row r="1890" spans="1:23" ht="15.95" customHeight="1">
      <c r="A1890" s="273"/>
      <c r="B1890" s="273"/>
      <c r="C1890" s="273"/>
      <c r="D1890" s="273"/>
      <c r="E1890" s="273"/>
      <c r="F1890" s="273"/>
      <c r="G1890" s="273"/>
      <c r="H1890" s="273"/>
      <c r="I1890" s="273"/>
      <c r="J1890" s="273"/>
      <c r="K1890" s="273"/>
      <c r="L1890" s="273"/>
      <c r="M1890" s="273"/>
      <c r="N1890" s="273"/>
      <c r="O1890" s="273"/>
      <c r="P1890" s="273"/>
      <c r="Q1890" s="273"/>
      <c r="R1890" s="273"/>
      <c r="S1890" s="273"/>
      <c r="T1890" s="273"/>
      <c r="U1890" s="273"/>
      <c r="V1890" s="273"/>
      <c r="W1890" s="273"/>
    </row>
    <row r="1891" spans="1:23" ht="15.95" customHeight="1">
      <c r="A1891" s="273"/>
      <c r="B1891" s="273"/>
      <c r="C1891" s="273"/>
      <c r="D1891" s="273"/>
      <c r="E1891" s="273"/>
      <c r="F1891" s="273"/>
      <c r="G1891" s="273"/>
      <c r="H1891" s="273"/>
      <c r="I1891" s="273"/>
      <c r="J1891" s="273"/>
      <c r="K1891" s="273"/>
      <c r="L1891" s="273"/>
      <c r="M1891" s="273"/>
      <c r="N1891" s="273"/>
      <c r="O1891" s="273"/>
      <c r="P1891" s="273"/>
      <c r="Q1891" s="273"/>
      <c r="R1891" s="273"/>
      <c r="S1891" s="273"/>
      <c r="T1891" s="273"/>
      <c r="U1891" s="273"/>
      <c r="V1891" s="273"/>
      <c r="W1891" s="273"/>
    </row>
    <row r="1892" spans="1:23" ht="15.95" customHeight="1">
      <c r="A1892" s="273"/>
      <c r="B1892" s="273"/>
      <c r="C1892" s="273"/>
      <c r="D1892" s="273"/>
      <c r="E1892" s="273"/>
      <c r="F1892" s="273"/>
      <c r="G1892" s="273"/>
      <c r="H1892" s="273"/>
      <c r="I1892" s="273"/>
      <c r="J1892" s="273"/>
      <c r="K1892" s="273"/>
      <c r="L1892" s="273"/>
      <c r="M1892" s="273"/>
      <c r="N1892" s="273"/>
      <c r="O1892" s="273"/>
      <c r="P1892" s="273"/>
      <c r="Q1892" s="273"/>
      <c r="R1892" s="273"/>
      <c r="S1892" s="273"/>
      <c r="T1892" s="273"/>
      <c r="U1892" s="273"/>
      <c r="V1892" s="273"/>
      <c r="W1892" s="273"/>
    </row>
    <row r="1893" spans="1:23" ht="15.95" customHeight="1">
      <c r="A1893" s="273"/>
      <c r="B1893" s="273"/>
      <c r="C1893" s="273"/>
      <c r="D1893" s="273"/>
      <c r="E1893" s="273"/>
      <c r="F1893" s="273"/>
      <c r="G1893" s="273"/>
      <c r="H1893" s="273"/>
      <c r="I1893" s="273"/>
      <c r="J1893" s="273"/>
      <c r="K1893" s="273"/>
      <c r="L1893" s="273"/>
      <c r="M1893" s="273"/>
      <c r="N1893" s="273"/>
      <c r="O1893" s="273"/>
      <c r="P1893" s="273"/>
      <c r="Q1893" s="273"/>
      <c r="R1893" s="273"/>
      <c r="S1893" s="273"/>
      <c r="T1893" s="273"/>
      <c r="U1893" s="273"/>
      <c r="V1893" s="273"/>
      <c r="W1893" s="273"/>
    </row>
    <row r="1894" spans="1:23" ht="15.95" customHeight="1">
      <c r="A1894" s="273"/>
      <c r="B1894" s="273"/>
      <c r="C1894" s="273"/>
      <c r="D1894" s="273"/>
      <c r="E1894" s="273"/>
      <c r="F1894" s="273"/>
      <c r="G1894" s="273"/>
      <c r="H1894" s="273"/>
      <c r="I1894" s="273"/>
      <c r="J1894" s="273"/>
      <c r="K1894" s="273"/>
      <c r="L1894" s="273"/>
      <c r="M1894" s="273"/>
      <c r="N1894" s="273"/>
      <c r="O1894" s="273"/>
      <c r="P1894" s="273"/>
      <c r="Q1894" s="273"/>
      <c r="R1894" s="273"/>
      <c r="S1894" s="273"/>
      <c r="T1894" s="273"/>
      <c r="U1894" s="273"/>
      <c r="V1894" s="273"/>
      <c r="W1894" s="273"/>
    </row>
    <row r="1895" spans="1:23" ht="15.95" customHeight="1">
      <c r="A1895" s="273"/>
      <c r="B1895" s="273"/>
      <c r="C1895" s="273"/>
      <c r="D1895" s="273"/>
      <c r="E1895" s="273"/>
      <c r="F1895" s="273"/>
      <c r="G1895" s="273"/>
      <c r="H1895" s="273"/>
      <c r="I1895" s="273"/>
      <c r="J1895" s="273"/>
      <c r="K1895" s="273"/>
      <c r="L1895" s="273"/>
      <c r="M1895" s="273"/>
      <c r="N1895" s="273"/>
      <c r="O1895" s="273"/>
      <c r="P1895" s="273"/>
      <c r="Q1895" s="273"/>
      <c r="R1895" s="273"/>
      <c r="S1895" s="273"/>
      <c r="T1895" s="273"/>
      <c r="U1895" s="273"/>
      <c r="V1895" s="273"/>
      <c r="W1895" s="273"/>
    </row>
    <row r="1896" spans="1:23" ht="15.95" customHeight="1">
      <c r="A1896" s="273"/>
      <c r="B1896" s="273"/>
      <c r="C1896" s="273"/>
      <c r="D1896" s="273"/>
      <c r="E1896" s="273"/>
      <c r="F1896" s="273"/>
      <c r="G1896" s="273"/>
      <c r="H1896" s="273"/>
      <c r="I1896" s="273"/>
      <c r="J1896" s="273"/>
      <c r="K1896" s="273"/>
      <c r="L1896" s="273"/>
      <c r="M1896" s="273"/>
      <c r="N1896" s="273"/>
      <c r="O1896" s="273"/>
      <c r="P1896" s="273"/>
      <c r="Q1896" s="273"/>
      <c r="R1896" s="273"/>
      <c r="S1896" s="273"/>
      <c r="T1896" s="273"/>
      <c r="U1896" s="273"/>
      <c r="V1896" s="273"/>
      <c r="W1896" s="273"/>
    </row>
    <row r="1897" spans="1:23" ht="15.95" customHeight="1">
      <c r="A1897" s="273"/>
      <c r="B1897" s="273"/>
      <c r="C1897" s="273"/>
      <c r="D1897" s="273"/>
      <c r="E1897" s="273"/>
      <c r="F1897" s="273"/>
      <c r="G1897" s="273"/>
      <c r="H1897" s="273"/>
      <c r="I1897" s="273"/>
      <c r="J1897" s="273"/>
      <c r="K1897" s="273"/>
      <c r="L1897" s="273"/>
      <c r="M1897" s="273"/>
      <c r="N1897" s="273"/>
      <c r="O1897" s="273"/>
      <c r="P1897" s="273"/>
      <c r="Q1897" s="273"/>
      <c r="R1897" s="273"/>
      <c r="S1897" s="273"/>
      <c r="T1897" s="273"/>
      <c r="U1897" s="273"/>
      <c r="V1897" s="273"/>
      <c r="W1897" s="273"/>
    </row>
    <row r="1898" spans="1:23" ht="15.95" customHeight="1">
      <c r="A1898" s="273"/>
      <c r="B1898" s="273"/>
      <c r="C1898" s="273"/>
      <c r="D1898" s="273"/>
      <c r="E1898" s="273"/>
      <c r="F1898" s="273"/>
      <c r="G1898" s="273"/>
      <c r="H1898" s="273"/>
      <c r="I1898" s="273"/>
      <c r="J1898" s="273"/>
      <c r="K1898" s="273"/>
      <c r="L1898" s="273"/>
      <c r="M1898" s="273"/>
      <c r="N1898" s="273"/>
      <c r="O1898" s="273"/>
      <c r="P1898" s="273"/>
      <c r="Q1898" s="273"/>
      <c r="R1898" s="273"/>
      <c r="S1898" s="273"/>
      <c r="T1898" s="273"/>
      <c r="U1898" s="273"/>
      <c r="V1898" s="273"/>
      <c r="W1898" s="273"/>
    </row>
    <row r="1899" spans="1:23" ht="15.95" customHeight="1">
      <c r="A1899" s="273"/>
      <c r="B1899" s="273"/>
      <c r="C1899" s="273"/>
      <c r="D1899" s="273"/>
      <c r="E1899" s="273"/>
      <c r="F1899" s="273"/>
      <c r="G1899" s="273"/>
      <c r="H1899" s="273"/>
      <c r="I1899" s="273"/>
      <c r="J1899" s="273"/>
      <c r="K1899" s="273"/>
      <c r="L1899" s="273"/>
      <c r="M1899" s="273"/>
      <c r="N1899" s="273"/>
      <c r="O1899" s="273"/>
      <c r="P1899" s="273"/>
      <c r="Q1899" s="273"/>
      <c r="R1899" s="273"/>
      <c r="S1899" s="273"/>
      <c r="T1899" s="273"/>
      <c r="U1899" s="273"/>
      <c r="V1899" s="273"/>
      <c r="W1899" s="273"/>
    </row>
    <row r="1900" spans="1:23" ht="15.95" customHeight="1">
      <c r="A1900" s="273"/>
      <c r="B1900" s="273"/>
      <c r="C1900" s="273"/>
      <c r="D1900" s="273"/>
      <c r="E1900" s="273"/>
      <c r="F1900" s="273"/>
      <c r="G1900" s="273"/>
      <c r="H1900" s="273"/>
      <c r="I1900" s="273"/>
      <c r="J1900" s="273"/>
      <c r="K1900" s="273"/>
      <c r="L1900" s="273"/>
      <c r="M1900" s="273"/>
      <c r="N1900" s="273"/>
      <c r="O1900" s="273"/>
      <c r="P1900" s="273"/>
      <c r="Q1900" s="273"/>
      <c r="R1900" s="273"/>
      <c r="S1900" s="273"/>
      <c r="T1900" s="273"/>
      <c r="U1900" s="273"/>
      <c r="V1900" s="273"/>
      <c r="W1900" s="273"/>
    </row>
    <row r="1901" spans="1:23" ht="15.95" customHeight="1">
      <c r="A1901" s="273"/>
      <c r="B1901" s="273"/>
      <c r="C1901" s="273"/>
      <c r="D1901" s="273"/>
      <c r="E1901" s="273"/>
      <c r="F1901" s="273"/>
      <c r="G1901" s="273"/>
      <c r="H1901" s="273"/>
      <c r="I1901" s="273"/>
      <c r="J1901" s="273"/>
      <c r="K1901" s="273"/>
      <c r="L1901" s="273"/>
      <c r="M1901" s="273"/>
      <c r="N1901" s="273"/>
      <c r="O1901" s="273"/>
      <c r="P1901" s="273"/>
      <c r="Q1901" s="273"/>
      <c r="R1901" s="273"/>
      <c r="S1901" s="273"/>
      <c r="T1901" s="273"/>
      <c r="U1901" s="273"/>
      <c r="V1901" s="273"/>
      <c r="W1901" s="273"/>
    </row>
    <row r="1902" spans="1:23" ht="15.95" customHeight="1">
      <c r="A1902" s="273"/>
      <c r="B1902" s="273"/>
      <c r="C1902" s="273"/>
      <c r="D1902" s="273"/>
      <c r="E1902" s="273"/>
      <c r="F1902" s="273"/>
      <c r="G1902" s="273"/>
      <c r="H1902" s="273"/>
      <c r="I1902" s="273"/>
      <c r="J1902" s="273"/>
      <c r="K1902" s="273"/>
      <c r="L1902" s="273"/>
      <c r="M1902" s="273"/>
      <c r="N1902" s="273"/>
      <c r="O1902" s="273"/>
      <c r="P1902" s="273"/>
      <c r="Q1902" s="273"/>
      <c r="R1902" s="273"/>
      <c r="S1902" s="273"/>
      <c r="T1902" s="273"/>
      <c r="U1902" s="273"/>
      <c r="V1902" s="273"/>
      <c r="W1902" s="273"/>
    </row>
    <row r="1903" spans="1:23" ht="15.95" customHeight="1">
      <c r="A1903" s="273"/>
      <c r="B1903" s="273"/>
      <c r="C1903" s="273"/>
      <c r="D1903" s="273"/>
      <c r="E1903" s="273"/>
      <c r="F1903" s="273"/>
      <c r="G1903" s="273"/>
      <c r="H1903" s="273"/>
      <c r="I1903" s="273"/>
      <c r="J1903" s="273"/>
      <c r="K1903" s="273"/>
      <c r="L1903" s="273"/>
      <c r="M1903" s="273"/>
      <c r="N1903" s="273"/>
      <c r="O1903" s="273"/>
      <c r="P1903" s="273"/>
      <c r="Q1903" s="273"/>
      <c r="R1903" s="273"/>
      <c r="S1903" s="273"/>
      <c r="T1903" s="273"/>
      <c r="U1903" s="273"/>
      <c r="V1903" s="273"/>
      <c r="W1903" s="273"/>
    </row>
    <row r="1904" spans="1:23" ht="15.95" customHeight="1">
      <c r="A1904" s="273"/>
      <c r="B1904" s="273"/>
      <c r="C1904" s="273"/>
      <c r="D1904" s="273"/>
      <c r="E1904" s="273"/>
      <c r="F1904" s="273"/>
      <c r="G1904" s="273"/>
      <c r="H1904" s="273"/>
      <c r="I1904" s="273"/>
      <c r="J1904" s="273"/>
      <c r="K1904" s="273"/>
      <c r="L1904" s="273"/>
      <c r="M1904" s="273"/>
      <c r="N1904" s="273"/>
      <c r="O1904" s="273"/>
      <c r="P1904" s="273"/>
      <c r="Q1904" s="273"/>
      <c r="R1904" s="273"/>
      <c r="S1904" s="273"/>
      <c r="T1904" s="273"/>
      <c r="U1904" s="273"/>
      <c r="V1904" s="273"/>
      <c r="W1904" s="273"/>
    </row>
    <row r="1905" spans="1:23" ht="15.95" customHeight="1">
      <c r="A1905" s="273"/>
      <c r="B1905" s="273"/>
      <c r="C1905" s="273"/>
      <c r="D1905" s="273"/>
      <c r="E1905" s="273"/>
      <c r="F1905" s="273"/>
      <c r="G1905" s="273"/>
      <c r="H1905" s="273"/>
      <c r="I1905" s="273"/>
      <c r="J1905" s="273"/>
      <c r="K1905" s="273"/>
      <c r="L1905" s="273"/>
      <c r="M1905" s="273"/>
      <c r="N1905" s="273"/>
      <c r="O1905" s="273"/>
      <c r="P1905" s="273"/>
      <c r="Q1905" s="273"/>
      <c r="R1905" s="273"/>
      <c r="S1905" s="273"/>
      <c r="T1905" s="273"/>
      <c r="U1905" s="273"/>
      <c r="V1905" s="273"/>
      <c r="W1905" s="273"/>
    </row>
    <row r="1906" spans="1:23" ht="15.95" customHeight="1">
      <c r="A1906" s="273"/>
      <c r="B1906" s="273"/>
      <c r="C1906" s="273"/>
      <c r="D1906" s="273"/>
      <c r="E1906" s="273"/>
      <c r="F1906" s="273"/>
      <c r="G1906" s="273"/>
      <c r="H1906" s="273"/>
      <c r="I1906" s="273"/>
      <c r="J1906" s="273"/>
      <c r="K1906" s="273"/>
      <c r="L1906" s="273"/>
      <c r="M1906" s="273"/>
      <c r="N1906" s="273"/>
      <c r="O1906" s="273"/>
      <c r="P1906" s="273"/>
      <c r="Q1906" s="273"/>
      <c r="R1906" s="273"/>
      <c r="S1906" s="273"/>
      <c r="T1906" s="273"/>
      <c r="U1906" s="273"/>
      <c r="V1906" s="273"/>
      <c r="W1906" s="273"/>
    </row>
    <row r="1907" spans="1:23" ht="15.95" customHeight="1">
      <c r="A1907" s="273"/>
      <c r="B1907" s="273"/>
      <c r="C1907" s="273"/>
      <c r="D1907" s="273"/>
      <c r="E1907" s="273"/>
      <c r="F1907" s="273"/>
      <c r="G1907" s="273"/>
      <c r="H1907" s="273"/>
      <c r="I1907" s="273"/>
      <c r="J1907" s="273"/>
      <c r="K1907" s="273"/>
      <c r="L1907" s="273"/>
      <c r="M1907" s="273"/>
      <c r="N1907" s="273"/>
      <c r="O1907" s="273"/>
      <c r="P1907" s="273"/>
      <c r="Q1907" s="273"/>
      <c r="R1907" s="273"/>
      <c r="S1907" s="273"/>
      <c r="T1907" s="273"/>
      <c r="U1907" s="273"/>
      <c r="V1907" s="273"/>
      <c r="W1907" s="273"/>
    </row>
    <row r="1908" spans="1:23" ht="15.95" customHeight="1">
      <c r="A1908" s="273"/>
      <c r="B1908" s="273"/>
      <c r="C1908" s="273"/>
      <c r="D1908" s="273"/>
      <c r="E1908" s="273"/>
      <c r="F1908" s="273"/>
      <c r="G1908" s="273"/>
      <c r="H1908" s="273"/>
      <c r="I1908" s="273"/>
      <c r="J1908" s="273"/>
      <c r="K1908" s="273"/>
      <c r="L1908" s="273"/>
      <c r="M1908" s="273"/>
      <c r="N1908" s="273"/>
      <c r="O1908" s="273"/>
      <c r="P1908" s="273"/>
      <c r="Q1908" s="273"/>
      <c r="R1908" s="273"/>
      <c r="S1908" s="273"/>
      <c r="T1908" s="273"/>
      <c r="U1908" s="273"/>
      <c r="V1908" s="273"/>
      <c r="W1908" s="273"/>
    </row>
    <row r="1909" spans="1:23" ht="15.95" customHeight="1">
      <c r="A1909" s="273"/>
      <c r="B1909" s="273"/>
      <c r="C1909" s="273"/>
      <c r="D1909" s="273"/>
      <c r="E1909" s="273"/>
      <c r="F1909" s="273"/>
      <c r="G1909" s="273"/>
      <c r="H1909" s="273"/>
      <c r="I1909" s="273"/>
      <c r="J1909" s="273"/>
      <c r="K1909" s="273"/>
      <c r="L1909" s="273"/>
      <c r="M1909" s="273"/>
      <c r="N1909" s="273"/>
      <c r="O1909" s="273"/>
      <c r="P1909" s="273"/>
      <c r="Q1909" s="273"/>
      <c r="R1909" s="273"/>
      <c r="S1909" s="273"/>
      <c r="T1909" s="273"/>
      <c r="U1909" s="273"/>
      <c r="V1909" s="273"/>
      <c r="W1909" s="273"/>
    </row>
    <row r="1910" spans="1:23" ht="15.95" customHeight="1">
      <c r="A1910" s="273"/>
      <c r="B1910" s="273"/>
      <c r="C1910" s="273"/>
      <c r="D1910" s="273"/>
      <c r="E1910" s="273"/>
      <c r="F1910" s="273"/>
      <c r="G1910" s="273"/>
      <c r="H1910" s="273"/>
      <c r="I1910" s="273"/>
      <c r="J1910" s="273"/>
      <c r="K1910" s="273"/>
      <c r="L1910" s="273"/>
      <c r="M1910" s="273"/>
      <c r="N1910" s="273"/>
      <c r="O1910" s="273"/>
      <c r="P1910" s="273"/>
      <c r="Q1910" s="273"/>
      <c r="R1910" s="273"/>
      <c r="S1910" s="273"/>
      <c r="T1910" s="273"/>
      <c r="U1910" s="273"/>
      <c r="V1910" s="273"/>
      <c r="W1910" s="273"/>
    </row>
    <row r="1911" spans="1:23" ht="15.95" customHeight="1">
      <c r="A1911" s="273"/>
      <c r="B1911" s="273"/>
      <c r="C1911" s="273"/>
      <c r="D1911" s="273"/>
      <c r="E1911" s="273"/>
      <c r="F1911" s="273"/>
      <c r="G1911" s="273"/>
      <c r="H1911" s="273"/>
      <c r="I1911" s="273"/>
      <c r="J1911" s="273"/>
      <c r="K1911" s="273"/>
      <c r="L1911" s="273"/>
      <c r="M1911" s="273"/>
      <c r="N1911" s="273"/>
      <c r="O1911" s="273"/>
      <c r="P1911" s="273"/>
      <c r="Q1911" s="273"/>
      <c r="R1911" s="273"/>
      <c r="S1911" s="273"/>
      <c r="T1911" s="273"/>
      <c r="U1911" s="273"/>
      <c r="V1911" s="273"/>
      <c r="W1911" s="273"/>
    </row>
    <row r="1912" spans="1:23" ht="15.95" customHeight="1">
      <c r="A1912" s="273"/>
      <c r="B1912" s="273"/>
      <c r="C1912" s="273"/>
      <c r="D1912" s="273"/>
      <c r="E1912" s="273"/>
      <c r="F1912" s="273"/>
      <c r="G1912" s="273"/>
      <c r="H1912" s="273"/>
      <c r="I1912" s="273"/>
      <c r="J1912" s="273"/>
      <c r="K1912" s="273"/>
      <c r="L1912" s="273"/>
      <c r="M1912" s="273"/>
      <c r="N1912" s="273"/>
      <c r="O1912" s="273"/>
      <c r="P1912" s="273"/>
      <c r="Q1912" s="273"/>
      <c r="R1912" s="273"/>
      <c r="S1912" s="273"/>
      <c r="T1912" s="273"/>
      <c r="U1912" s="273"/>
      <c r="V1912" s="273"/>
      <c r="W1912" s="273"/>
    </row>
    <row r="1913" spans="1:23" ht="15.95" customHeight="1">
      <c r="A1913" s="273"/>
      <c r="B1913" s="273"/>
      <c r="C1913" s="273"/>
      <c r="D1913" s="273"/>
      <c r="E1913" s="273"/>
      <c r="F1913" s="273"/>
      <c r="G1913" s="273"/>
      <c r="H1913" s="273"/>
      <c r="I1913" s="273"/>
      <c r="J1913" s="273"/>
      <c r="K1913" s="273"/>
      <c r="L1913" s="273"/>
      <c r="M1913" s="273"/>
      <c r="N1913" s="273"/>
      <c r="O1913" s="273"/>
      <c r="P1913" s="273"/>
      <c r="Q1913" s="273"/>
      <c r="R1913" s="273"/>
      <c r="S1913" s="273"/>
      <c r="T1913" s="273"/>
      <c r="U1913" s="273"/>
      <c r="V1913" s="273"/>
      <c r="W1913" s="273"/>
    </row>
    <row r="1914" spans="1:23" ht="15.95" customHeight="1">
      <c r="A1914" s="273"/>
      <c r="B1914" s="273"/>
      <c r="C1914" s="273"/>
      <c r="D1914" s="273"/>
      <c r="E1914" s="273"/>
      <c r="F1914" s="273"/>
      <c r="G1914" s="273"/>
      <c r="H1914" s="273"/>
      <c r="I1914" s="273"/>
      <c r="J1914" s="273"/>
      <c r="K1914" s="273"/>
      <c r="L1914" s="273"/>
      <c r="M1914" s="273"/>
      <c r="N1914" s="273"/>
      <c r="O1914" s="273"/>
      <c r="P1914" s="273"/>
      <c r="Q1914" s="273"/>
      <c r="R1914" s="273"/>
      <c r="S1914" s="273"/>
      <c r="T1914" s="273"/>
      <c r="U1914" s="273"/>
      <c r="V1914" s="273"/>
      <c r="W1914" s="273"/>
    </row>
    <row r="1915" spans="1:23" ht="15.95" customHeight="1">
      <c r="A1915" s="273"/>
      <c r="B1915" s="273"/>
      <c r="C1915" s="273"/>
      <c r="D1915" s="273"/>
      <c r="E1915" s="273"/>
      <c r="F1915" s="273"/>
      <c r="G1915" s="273"/>
      <c r="H1915" s="273"/>
      <c r="I1915" s="273"/>
      <c r="J1915" s="273"/>
      <c r="K1915" s="273"/>
      <c r="L1915" s="273"/>
      <c r="M1915" s="273"/>
      <c r="N1915" s="273"/>
      <c r="O1915" s="273"/>
      <c r="P1915" s="273"/>
      <c r="Q1915" s="273"/>
      <c r="R1915" s="273"/>
      <c r="S1915" s="273"/>
      <c r="T1915" s="273"/>
      <c r="U1915" s="273"/>
      <c r="V1915" s="273"/>
      <c r="W1915" s="273"/>
    </row>
    <row r="1916" spans="1:23" ht="15.95" customHeight="1">
      <c r="A1916" s="273"/>
      <c r="B1916" s="273"/>
      <c r="C1916" s="273"/>
      <c r="D1916" s="273"/>
      <c r="E1916" s="273"/>
      <c r="F1916" s="273"/>
      <c r="G1916" s="273"/>
      <c r="H1916" s="273"/>
      <c r="I1916" s="273"/>
      <c r="J1916" s="273"/>
      <c r="K1916" s="273"/>
      <c r="L1916" s="273"/>
      <c r="M1916" s="273"/>
      <c r="N1916" s="273"/>
      <c r="O1916" s="273"/>
      <c r="P1916" s="273"/>
      <c r="Q1916" s="273"/>
      <c r="R1916" s="273"/>
      <c r="S1916" s="273"/>
      <c r="T1916" s="273"/>
      <c r="U1916" s="273"/>
      <c r="V1916" s="273"/>
      <c r="W1916" s="273"/>
    </row>
    <row r="1917" spans="1:23" ht="15.95" customHeight="1">
      <c r="A1917" s="273"/>
      <c r="B1917" s="273"/>
      <c r="C1917" s="273"/>
      <c r="D1917" s="273"/>
      <c r="E1917" s="273"/>
      <c r="F1917" s="273"/>
      <c r="G1917" s="273"/>
      <c r="H1917" s="273"/>
      <c r="I1917" s="273"/>
      <c r="J1917" s="273"/>
      <c r="K1917" s="273"/>
      <c r="L1917" s="273"/>
      <c r="M1917" s="273"/>
      <c r="N1917" s="273"/>
      <c r="O1917" s="273"/>
      <c r="P1917" s="273"/>
      <c r="Q1917" s="273"/>
      <c r="R1917" s="273"/>
      <c r="S1917" s="273"/>
      <c r="T1917" s="273"/>
      <c r="U1917" s="273"/>
      <c r="V1917" s="273"/>
      <c r="W1917" s="273"/>
    </row>
    <row r="1918" spans="1:23" ht="15.95" customHeight="1">
      <c r="A1918" s="273"/>
      <c r="B1918" s="273"/>
      <c r="C1918" s="273"/>
      <c r="D1918" s="273"/>
      <c r="E1918" s="273"/>
      <c r="F1918" s="273"/>
      <c r="G1918" s="273"/>
      <c r="H1918" s="273"/>
      <c r="I1918" s="273"/>
      <c r="J1918" s="273"/>
      <c r="K1918" s="273"/>
      <c r="L1918" s="273"/>
      <c r="M1918" s="273"/>
      <c r="N1918" s="273"/>
      <c r="O1918" s="273"/>
      <c r="P1918" s="273"/>
      <c r="Q1918" s="273"/>
      <c r="R1918" s="273"/>
      <c r="S1918" s="273"/>
      <c r="T1918" s="273"/>
      <c r="U1918" s="273"/>
      <c r="V1918" s="273"/>
      <c r="W1918" s="273"/>
    </row>
    <row r="1919" spans="1:23" ht="15.95" customHeight="1">
      <c r="A1919" s="273"/>
      <c r="B1919" s="273"/>
      <c r="C1919" s="273"/>
      <c r="D1919" s="273"/>
      <c r="E1919" s="273"/>
      <c r="F1919" s="273"/>
      <c r="G1919" s="273"/>
      <c r="H1919" s="273"/>
      <c r="I1919" s="273"/>
      <c r="J1919" s="273"/>
      <c r="K1919" s="273"/>
      <c r="L1919" s="273"/>
      <c r="M1919" s="273"/>
      <c r="N1919" s="273"/>
      <c r="O1919" s="273"/>
      <c r="P1919" s="273"/>
      <c r="Q1919" s="273"/>
      <c r="R1919" s="273"/>
      <c r="S1919" s="273"/>
      <c r="T1919" s="273"/>
      <c r="U1919" s="273"/>
      <c r="V1919" s="273"/>
      <c r="W1919" s="273"/>
    </row>
    <row r="1920" spans="1:23" ht="15.95" customHeight="1">
      <c r="A1920" s="273"/>
      <c r="B1920" s="273"/>
      <c r="C1920" s="273"/>
      <c r="D1920" s="273"/>
      <c r="E1920" s="273"/>
      <c r="F1920" s="273"/>
      <c r="G1920" s="273"/>
      <c r="H1920" s="273"/>
      <c r="I1920" s="273"/>
      <c r="J1920" s="273"/>
      <c r="K1920" s="273"/>
      <c r="L1920" s="273"/>
      <c r="M1920" s="273"/>
      <c r="N1920" s="273"/>
      <c r="O1920" s="273"/>
      <c r="P1920" s="273"/>
      <c r="Q1920" s="273"/>
      <c r="R1920" s="273"/>
      <c r="S1920" s="273"/>
      <c r="T1920" s="273"/>
      <c r="U1920" s="273"/>
      <c r="V1920" s="273"/>
      <c r="W1920" s="273"/>
    </row>
    <row r="1921" spans="1:23" ht="15.95" customHeight="1">
      <c r="A1921" s="273"/>
      <c r="B1921" s="273"/>
      <c r="C1921" s="273"/>
      <c r="D1921" s="273"/>
      <c r="E1921" s="273"/>
      <c r="F1921" s="273"/>
      <c r="G1921" s="273"/>
      <c r="H1921" s="273"/>
      <c r="I1921" s="273"/>
      <c r="J1921" s="273"/>
      <c r="K1921" s="273"/>
      <c r="L1921" s="273"/>
      <c r="M1921" s="273"/>
      <c r="N1921" s="273"/>
      <c r="O1921" s="273"/>
      <c r="P1921" s="273"/>
      <c r="Q1921" s="273"/>
      <c r="R1921" s="273"/>
      <c r="S1921" s="273"/>
      <c r="T1921" s="273"/>
      <c r="U1921" s="273"/>
      <c r="V1921" s="273"/>
      <c r="W1921" s="273"/>
    </row>
    <row r="1922" spans="1:23" ht="15.95" customHeight="1">
      <c r="A1922" s="273"/>
      <c r="B1922" s="273"/>
      <c r="C1922" s="273"/>
      <c r="D1922" s="273"/>
      <c r="E1922" s="273"/>
      <c r="F1922" s="273"/>
      <c r="G1922" s="273"/>
      <c r="H1922" s="273"/>
      <c r="I1922" s="273"/>
      <c r="J1922" s="273"/>
      <c r="K1922" s="273"/>
      <c r="L1922" s="273"/>
      <c r="M1922" s="273"/>
      <c r="N1922" s="273"/>
      <c r="O1922" s="273"/>
      <c r="P1922" s="273"/>
      <c r="Q1922" s="273"/>
      <c r="R1922" s="273"/>
      <c r="S1922" s="273"/>
      <c r="T1922" s="273"/>
      <c r="U1922" s="273"/>
      <c r="V1922" s="273"/>
      <c r="W1922" s="273"/>
    </row>
    <row r="1923" spans="1:23" ht="15.95" customHeight="1">
      <c r="A1923" s="273"/>
      <c r="B1923" s="273"/>
      <c r="C1923" s="273"/>
      <c r="D1923" s="273"/>
      <c r="E1923" s="273"/>
      <c r="F1923" s="273"/>
      <c r="G1923" s="273"/>
      <c r="H1923" s="273"/>
      <c r="I1923" s="273"/>
      <c r="J1923" s="273"/>
      <c r="K1923" s="273"/>
      <c r="L1923" s="273"/>
      <c r="M1923" s="273"/>
      <c r="N1923" s="273"/>
      <c r="O1923" s="273"/>
      <c r="P1923" s="273"/>
      <c r="Q1923" s="273"/>
      <c r="R1923" s="273"/>
      <c r="S1923" s="273"/>
      <c r="T1923" s="273"/>
      <c r="U1923" s="273"/>
      <c r="V1923" s="273"/>
      <c r="W1923" s="273"/>
    </row>
    <row r="1924" spans="1:23" ht="15.95" customHeight="1">
      <c r="A1924" s="273"/>
      <c r="B1924" s="273"/>
      <c r="C1924" s="273"/>
      <c r="D1924" s="273"/>
      <c r="E1924" s="273"/>
      <c r="F1924" s="273"/>
      <c r="G1924" s="273"/>
      <c r="H1924" s="273"/>
      <c r="I1924" s="273"/>
      <c r="J1924" s="273"/>
      <c r="K1924" s="273"/>
      <c r="L1924" s="273"/>
      <c r="M1924" s="273"/>
      <c r="N1924" s="273"/>
      <c r="O1924" s="273"/>
      <c r="P1924" s="273"/>
      <c r="Q1924" s="273"/>
      <c r="R1924" s="273"/>
      <c r="S1924" s="273"/>
      <c r="T1924" s="273"/>
      <c r="U1924" s="273"/>
      <c r="V1924" s="273"/>
      <c r="W1924" s="273"/>
    </row>
    <row r="1925" spans="1:23" ht="15.95" customHeight="1">
      <c r="A1925" s="273"/>
      <c r="B1925" s="273"/>
      <c r="C1925" s="273"/>
      <c r="D1925" s="273"/>
      <c r="E1925" s="273"/>
      <c r="F1925" s="273"/>
      <c r="G1925" s="273"/>
      <c r="H1925" s="273"/>
      <c r="I1925" s="273"/>
      <c r="J1925" s="273"/>
      <c r="K1925" s="273"/>
      <c r="L1925" s="273"/>
      <c r="M1925" s="273"/>
      <c r="N1925" s="273"/>
      <c r="O1925" s="273"/>
      <c r="P1925" s="273"/>
      <c r="Q1925" s="273"/>
      <c r="R1925" s="273"/>
      <c r="S1925" s="273"/>
      <c r="T1925" s="273"/>
      <c r="U1925" s="273"/>
      <c r="V1925" s="273"/>
      <c r="W1925" s="273"/>
    </row>
    <row r="1926" spans="1:23" ht="15.95" customHeight="1">
      <c r="A1926" s="273"/>
      <c r="B1926" s="273"/>
      <c r="C1926" s="273"/>
      <c r="D1926" s="273"/>
      <c r="E1926" s="273"/>
      <c r="F1926" s="273"/>
      <c r="G1926" s="273"/>
      <c r="H1926" s="273"/>
      <c r="I1926" s="273"/>
      <c r="J1926" s="273"/>
      <c r="K1926" s="273"/>
      <c r="L1926" s="273"/>
      <c r="M1926" s="273"/>
      <c r="N1926" s="273"/>
      <c r="O1926" s="273"/>
      <c r="P1926" s="273"/>
      <c r="Q1926" s="273"/>
      <c r="R1926" s="273"/>
      <c r="S1926" s="273"/>
      <c r="T1926" s="273"/>
      <c r="U1926" s="273"/>
      <c r="V1926" s="273"/>
      <c r="W1926" s="273"/>
    </row>
    <row r="1927" spans="1:23" ht="15.95" customHeight="1">
      <c r="A1927" s="273"/>
      <c r="B1927" s="273"/>
      <c r="C1927" s="273"/>
      <c r="D1927" s="273"/>
      <c r="E1927" s="273"/>
      <c r="F1927" s="273"/>
      <c r="G1927" s="273"/>
      <c r="H1927" s="273"/>
      <c r="I1927" s="273"/>
      <c r="J1927" s="273"/>
      <c r="K1927" s="273"/>
      <c r="L1927" s="273"/>
      <c r="M1927" s="273"/>
      <c r="N1927" s="273"/>
      <c r="O1927" s="273"/>
      <c r="P1927" s="273"/>
      <c r="Q1927" s="273"/>
      <c r="R1927" s="273"/>
      <c r="S1927" s="273"/>
      <c r="T1927" s="273"/>
      <c r="U1927" s="273"/>
      <c r="V1927" s="273"/>
      <c r="W1927" s="273"/>
    </row>
    <row r="1928" spans="1:23" ht="15.95" customHeight="1">
      <c r="A1928" s="273"/>
      <c r="B1928" s="273"/>
      <c r="C1928" s="273"/>
      <c r="D1928" s="273"/>
      <c r="E1928" s="273"/>
      <c r="F1928" s="273"/>
      <c r="G1928" s="273"/>
      <c r="H1928" s="273"/>
      <c r="I1928" s="273"/>
      <c r="J1928" s="273"/>
      <c r="K1928" s="273"/>
      <c r="L1928" s="273"/>
      <c r="M1928" s="273"/>
      <c r="N1928" s="273"/>
      <c r="O1928" s="273"/>
      <c r="P1928" s="273"/>
      <c r="Q1928" s="273"/>
      <c r="R1928" s="273"/>
      <c r="S1928" s="273"/>
      <c r="T1928" s="273"/>
      <c r="U1928" s="273"/>
      <c r="V1928" s="273"/>
      <c r="W1928" s="273"/>
    </row>
    <row r="1929" spans="1:23" ht="15.95" customHeight="1">
      <c r="A1929" s="273"/>
      <c r="B1929" s="273"/>
      <c r="C1929" s="273"/>
      <c r="D1929" s="273"/>
      <c r="E1929" s="273"/>
      <c r="F1929" s="273"/>
      <c r="G1929" s="273"/>
      <c r="H1929" s="273"/>
      <c r="I1929" s="273"/>
      <c r="J1929" s="273"/>
      <c r="K1929" s="273"/>
      <c r="L1929" s="273"/>
      <c r="M1929" s="273"/>
      <c r="N1929" s="273"/>
      <c r="O1929" s="273"/>
      <c r="P1929" s="273"/>
      <c r="Q1929" s="273"/>
      <c r="R1929" s="273"/>
      <c r="S1929" s="273"/>
      <c r="T1929" s="273"/>
      <c r="U1929" s="273"/>
      <c r="V1929" s="273"/>
      <c r="W1929" s="273"/>
    </row>
    <row r="1930" spans="1:23" ht="15.95" customHeight="1">
      <c r="A1930" s="273"/>
      <c r="B1930" s="273"/>
      <c r="C1930" s="273"/>
      <c r="D1930" s="273"/>
      <c r="E1930" s="273"/>
      <c r="F1930" s="273"/>
      <c r="G1930" s="273"/>
      <c r="H1930" s="273"/>
      <c r="I1930" s="273"/>
      <c r="J1930" s="273"/>
      <c r="K1930" s="273"/>
      <c r="L1930" s="273"/>
      <c r="M1930" s="273"/>
      <c r="N1930" s="273"/>
      <c r="O1930" s="273"/>
      <c r="P1930" s="273"/>
      <c r="Q1930" s="273"/>
      <c r="R1930" s="273"/>
      <c r="S1930" s="273"/>
      <c r="T1930" s="273"/>
      <c r="U1930" s="273"/>
      <c r="V1930" s="273"/>
      <c r="W1930" s="273"/>
    </row>
    <row r="1931" spans="1:23" ht="15.95" customHeight="1">
      <c r="A1931" s="273"/>
      <c r="B1931" s="273"/>
      <c r="C1931" s="273"/>
      <c r="D1931" s="273"/>
      <c r="E1931" s="273"/>
      <c r="F1931" s="273"/>
      <c r="G1931" s="273"/>
      <c r="H1931" s="273"/>
      <c r="I1931" s="273"/>
      <c r="J1931" s="273"/>
      <c r="K1931" s="273"/>
      <c r="L1931" s="273"/>
      <c r="M1931" s="273"/>
      <c r="N1931" s="273"/>
      <c r="O1931" s="273"/>
      <c r="P1931" s="273"/>
      <c r="Q1931" s="273"/>
      <c r="R1931" s="273"/>
      <c r="S1931" s="273"/>
      <c r="T1931" s="273"/>
      <c r="U1931" s="273"/>
      <c r="V1931" s="273"/>
      <c r="W1931" s="273"/>
    </row>
    <row r="1932" spans="1:23" ht="15.95" customHeight="1">
      <c r="A1932" s="273"/>
      <c r="B1932" s="273"/>
      <c r="C1932" s="273"/>
      <c r="D1932" s="273"/>
      <c r="E1932" s="273"/>
      <c r="F1932" s="273"/>
      <c r="G1932" s="273"/>
      <c r="H1932" s="273"/>
      <c r="I1932" s="273"/>
      <c r="J1932" s="273"/>
      <c r="K1932" s="273"/>
      <c r="L1932" s="273"/>
      <c r="M1932" s="273"/>
      <c r="N1932" s="273"/>
      <c r="O1932" s="273"/>
      <c r="P1932" s="273"/>
      <c r="Q1932" s="273"/>
      <c r="R1932" s="273"/>
      <c r="S1932" s="273"/>
      <c r="T1932" s="273"/>
      <c r="U1932" s="273"/>
      <c r="V1932" s="273"/>
      <c r="W1932" s="273"/>
    </row>
    <row r="1933" spans="1:23" ht="15.95" customHeight="1">
      <c r="A1933" s="273"/>
      <c r="B1933" s="273"/>
      <c r="C1933" s="273"/>
      <c r="D1933" s="273"/>
      <c r="E1933" s="273"/>
      <c r="F1933" s="273"/>
      <c r="G1933" s="273"/>
      <c r="H1933" s="273"/>
      <c r="I1933" s="273"/>
      <c r="J1933" s="273"/>
      <c r="K1933" s="273"/>
      <c r="L1933" s="273"/>
      <c r="M1933" s="273"/>
      <c r="N1933" s="273"/>
      <c r="O1933" s="273"/>
      <c r="P1933" s="273"/>
      <c r="Q1933" s="273"/>
      <c r="R1933" s="273"/>
      <c r="S1933" s="273"/>
      <c r="T1933" s="273"/>
      <c r="U1933" s="273"/>
      <c r="V1933" s="273"/>
      <c r="W1933" s="273"/>
    </row>
    <row r="1934" spans="1:23" ht="15.95" customHeight="1">
      <c r="A1934" s="273"/>
      <c r="B1934" s="273"/>
      <c r="C1934" s="273"/>
      <c r="D1934" s="273"/>
      <c r="E1934" s="273"/>
      <c r="F1934" s="273"/>
      <c r="G1934" s="273"/>
      <c r="H1934" s="273"/>
      <c r="I1934" s="273"/>
      <c r="J1934" s="273"/>
      <c r="K1934" s="273"/>
      <c r="L1934" s="273"/>
      <c r="M1934" s="273"/>
      <c r="N1934" s="273"/>
      <c r="O1934" s="273"/>
      <c r="P1934" s="273"/>
      <c r="Q1934" s="273"/>
      <c r="R1934" s="273"/>
      <c r="S1934" s="273"/>
      <c r="T1934" s="273"/>
      <c r="U1934" s="273"/>
      <c r="V1934" s="273"/>
      <c r="W1934" s="273"/>
    </row>
    <row r="1935" spans="1:23" ht="15.95" customHeight="1">
      <c r="A1935" s="273"/>
      <c r="B1935" s="273"/>
      <c r="C1935" s="273"/>
      <c r="D1935" s="273"/>
      <c r="E1935" s="273"/>
      <c r="F1935" s="273"/>
      <c r="G1935" s="273"/>
      <c r="H1935" s="273"/>
      <c r="I1935" s="273"/>
      <c r="J1935" s="273"/>
      <c r="K1935" s="273"/>
      <c r="L1935" s="273"/>
      <c r="M1935" s="273"/>
      <c r="N1935" s="273"/>
      <c r="O1935" s="273"/>
      <c r="P1935" s="273"/>
      <c r="Q1935" s="273"/>
      <c r="R1935" s="273"/>
      <c r="S1935" s="273"/>
      <c r="T1935" s="273"/>
      <c r="U1935" s="273"/>
      <c r="V1935" s="273"/>
      <c r="W1935" s="273"/>
    </row>
    <row r="1936" spans="1:23" ht="15.95" customHeight="1">
      <c r="A1936" s="273"/>
      <c r="B1936" s="273"/>
      <c r="C1936" s="273"/>
      <c r="D1936" s="273"/>
      <c r="E1936" s="273"/>
      <c r="F1936" s="273"/>
      <c r="G1936" s="273"/>
      <c r="H1936" s="273"/>
      <c r="I1936" s="273"/>
      <c r="J1936" s="273"/>
      <c r="K1936" s="273"/>
      <c r="L1936" s="273"/>
      <c r="M1936" s="273"/>
      <c r="N1936" s="273"/>
      <c r="O1936" s="273"/>
      <c r="P1936" s="273"/>
      <c r="Q1936" s="273"/>
      <c r="R1936" s="273"/>
      <c r="S1936" s="273"/>
      <c r="T1936" s="273"/>
      <c r="U1936" s="273"/>
      <c r="V1936" s="273"/>
      <c r="W1936" s="273"/>
    </row>
    <row r="1937" spans="1:23" ht="15.95" customHeight="1">
      <c r="A1937" s="273"/>
      <c r="B1937" s="273"/>
      <c r="C1937" s="273"/>
      <c r="D1937" s="273"/>
      <c r="E1937" s="273"/>
      <c r="F1937" s="273"/>
      <c r="G1937" s="273"/>
      <c r="H1937" s="273"/>
      <c r="I1937" s="273"/>
      <c r="J1937" s="273"/>
      <c r="K1937" s="273"/>
      <c r="L1937" s="273"/>
      <c r="M1937" s="273"/>
      <c r="N1937" s="273"/>
      <c r="O1937" s="273"/>
      <c r="P1937" s="273"/>
      <c r="Q1937" s="273"/>
      <c r="R1937" s="273"/>
      <c r="S1937" s="273"/>
      <c r="T1937" s="273"/>
      <c r="U1937" s="273"/>
      <c r="V1937" s="273"/>
      <c r="W1937" s="273"/>
    </row>
    <row r="1938" spans="1:23" ht="15.95" customHeight="1">
      <c r="A1938" s="273"/>
      <c r="B1938" s="273"/>
      <c r="C1938" s="273"/>
      <c r="D1938" s="273"/>
      <c r="E1938" s="273"/>
      <c r="F1938" s="273"/>
      <c r="G1938" s="273"/>
      <c r="H1938" s="273"/>
      <c r="I1938" s="273"/>
      <c r="J1938" s="273"/>
      <c r="K1938" s="273"/>
      <c r="L1938" s="273"/>
      <c r="M1938" s="273"/>
      <c r="N1938" s="273"/>
      <c r="O1938" s="273"/>
      <c r="P1938" s="273"/>
      <c r="Q1938" s="273"/>
      <c r="R1938" s="273"/>
      <c r="S1938" s="273"/>
      <c r="T1938" s="273"/>
      <c r="U1938" s="273"/>
      <c r="V1938" s="273"/>
      <c r="W1938" s="273"/>
    </row>
    <row r="1939" spans="1:23" ht="15.95" customHeight="1">
      <c r="A1939" s="273"/>
      <c r="B1939" s="273"/>
      <c r="C1939" s="273"/>
      <c r="D1939" s="273"/>
      <c r="E1939" s="273"/>
      <c r="F1939" s="273"/>
      <c r="G1939" s="273"/>
      <c r="H1939" s="273"/>
      <c r="I1939" s="273"/>
      <c r="J1939" s="273"/>
      <c r="K1939" s="273"/>
      <c r="L1939" s="273"/>
      <c r="M1939" s="273"/>
      <c r="N1939" s="273"/>
      <c r="O1939" s="273"/>
      <c r="P1939" s="273"/>
      <c r="Q1939" s="273"/>
      <c r="R1939" s="273"/>
      <c r="S1939" s="273"/>
      <c r="T1939" s="273"/>
      <c r="U1939" s="273"/>
      <c r="V1939" s="273"/>
      <c r="W1939" s="273"/>
    </row>
    <row r="1940" spans="1:23" ht="15.95" customHeight="1">
      <c r="A1940" s="273"/>
      <c r="B1940" s="273"/>
      <c r="C1940" s="273"/>
      <c r="D1940" s="273"/>
      <c r="E1940" s="273"/>
      <c r="F1940" s="273"/>
      <c r="G1940" s="273"/>
      <c r="H1940" s="273"/>
      <c r="I1940" s="273"/>
      <c r="J1940" s="273"/>
      <c r="K1940" s="273"/>
      <c r="L1940" s="273"/>
      <c r="M1940" s="273"/>
      <c r="N1940" s="273"/>
      <c r="O1940" s="273"/>
      <c r="P1940" s="273"/>
      <c r="Q1940" s="273"/>
      <c r="R1940" s="273"/>
      <c r="S1940" s="273"/>
      <c r="T1940" s="273"/>
      <c r="U1940" s="273"/>
      <c r="V1940" s="273"/>
      <c r="W1940" s="273"/>
    </row>
    <row r="1941" spans="1:23" ht="15.95" customHeight="1">
      <c r="A1941" s="273"/>
      <c r="B1941" s="273"/>
      <c r="C1941" s="273"/>
      <c r="D1941" s="273"/>
      <c r="E1941" s="273"/>
      <c r="F1941" s="273"/>
      <c r="G1941" s="273"/>
      <c r="H1941" s="273"/>
      <c r="I1941" s="273"/>
      <c r="J1941" s="273"/>
      <c r="K1941" s="273"/>
      <c r="L1941" s="273"/>
      <c r="M1941" s="273"/>
      <c r="N1941" s="273"/>
      <c r="O1941" s="273"/>
      <c r="P1941" s="273"/>
      <c r="Q1941" s="273"/>
      <c r="R1941" s="273"/>
      <c r="S1941" s="273"/>
      <c r="T1941" s="273"/>
      <c r="U1941" s="273"/>
      <c r="V1941" s="273"/>
      <c r="W1941" s="273"/>
    </row>
    <row r="1942" spans="1:23" ht="15.95" customHeight="1">
      <c r="A1942" s="273"/>
      <c r="B1942" s="273"/>
      <c r="C1942" s="273"/>
      <c r="D1942" s="273"/>
      <c r="E1942" s="273"/>
      <c r="F1942" s="273"/>
      <c r="G1942" s="273"/>
      <c r="H1942" s="273"/>
      <c r="I1942" s="273"/>
      <c r="J1942" s="273"/>
      <c r="K1942" s="273"/>
      <c r="L1942" s="273"/>
      <c r="M1942" s="273"/>
      <c r="N1942" s="273"/>
      <c r="O1942" s="273"/>
      <c r="P1942" s="273"/>
      <c r="Q1942" s="273"/>
      <c r="R1942" s="273"/>
      <c r="S1942" s="273"/>
      <c r="T1942" s="273"/>
      <c r="U1942" s="273"/>
      <c r="V1942" s="273"/>
      <c r="W1942" s="273"/>
    </row>
    <row r="1943" spans="1:23" ht="15.95" customHeight="1">
      <c r="A1943" s="273"/>
      <c r="B1943" s="273"/>
      <c r="C1943" s="273"/>
      <c r="D1943" s="273"/>
      <c r="E1943" s="273"/>
      <c r="F1943" s="273"/>
      <c r="G1943" s="273"/>
      <c r="H1943" s="273"/>
      <c r="I1943" s="273"/>
      <c r="J1943" s="273"/>
      <c r="K1943" s="273"/>
      <c r="L1943" s="273"/>
      <c r="M1943" s="273"/>
      <c r="N1943" s="273"/>
      <c r="O1943" s="273"/>
      <c r="P1943" s="273"/>
      <c r="Q1943" s="273"/>
      <c r="R1943" s="273"/>
      <c r="S1943" s="273"/>
      <c r="T1943" s="273"/>
      <c r="U1943" s="273"/>
      <c r="V1943" s="273"/>
      <c r="W1943" s="273"/>
    </row>
    <row r="1944" spans="1:23" ht="15.95" customHeight="1">
      <c r="A1944" s="273"/>
      <c r="B1944" s="273"/>
      <c r="C1944" s="273"/>
      <c r="D1944" s="273"/>
      <c r="E1944" s="273"/>
      <c r="F1944" s="273"/>
      <c r="G1944" s="273"/>
      <c r="H1944" s="273"/>
      <c r="I1944" s="273"/>
      <c r="J1944" s="273"/>
      <c r="K1944" s="273"/>
      <c r="L1944" s="273"/>
      <c r="M1944" s="273"/>
      <c r="N1944" s="273"/>
      <c r="O1944" s="273"/>
      <c r="P1944" s="273"/>
      <c r="Q1944" s="273"/>
      <c r="R1944" s="273"/>
      <c r="S1944" s="273"/>
      <c r="T1944" s="273"/>
      <c r="U1944" s="273"/>
      <c r="V1944" s="273"/>
      <c r="W1944" s="273"/>
    </row>
    <row r="1945" spans="1:23" ht="15.95" customHeight="1">
      <c r="A1945" s="273"/>
      <c r="B1945" s="273"/>
      <c r="C1945" s="273"/>
      <c r="D1945" s="273"/>
      <c r="E1945" s="273"/>
      <c r="F1945" s="273"/>
      <c r="G1945" s="273"/>
      <c r="H1945" s="273"/>
      <c r="I1945" s="273"/>
      <c r="J1945" s="273"/>
      <c r="K1945" s="273"/>
      <c r="L1945" s="273"/>
      <c r="M1945" s="273"/>
      <c r="N1945" s="273"/>
      <c r="O1945" s="273"/>
      <c r="P1945" s="273"/>
      <c r="Q1945" s="273"/>
      <c r="R1945" s="273"/>
      <c r="S1945" s="273"/>
      <c r="T1945" s="273"/>
      <c r="U1945" s="273"/>
      <c r="V1945" s="273"/>
      <c r="W1945" s="273"/>
    </row>
    <row r="1946" spans="1:23" ht="15.95" customHeight="1">
      <c r="A1946" s="273"/>
      <c r="B1946" s="273"/>
      <c r="C1946" s="273"/>
      <c r="D1946" s="273"/>
      <c r="E1946" s="273"/>
      <c r="F1946" s="273"/>
      <c r="G1946" s="273"/>
      <c r="H1946" s="273"/>
      <c r="I1946" s="273"/>
      <c r="J1946" s="273"/>
      <c r="K1946" s="273"/>
      <c r="L1946" s="273"/>
      <c r="M1946" s="273"/>
      <c r="N1946" s="273"/>
      <c r="O1946" s="273"/>
      <c r="P1946" s="273"/>
      <c r="Q1946" s="273"/>
      <c r="R1946" s="273"/>
      <c r="S1946" s="273"/>
      <c r="T1946" s="273"/>
      <c r="U1946" s="273"/>
      <c r="V1946" s="273"/>
      <c r="W1946" s="273"/>
    </row>
    <row r="1947" spans="1:23" ht="15.95" customHeight="1">
      <c r="A1947" s="273"/>
      <c r="B1947" s="273"/>
      <c r="C1947" s="273"/>
      <c r="D1947" s="273"/>
      <c r="E1947" s="273"/>
      <c r="F1947" s="273"/>
      <c r="G1947" s="273"/>
      <c r="H1947" s="273"/>
      <c r="I1947" s="273"/>
      <c r="J1947" s="273"/>
      <c r="K1947" s="273"/>
      <c r="L1947" s="273"/>
      <c r="M1947" s="273"/>
      <c r="N1947" s="273"/>
      <c r="O1947" s="273"/>
      <c r="P1947" s="273"/>
      <c r="Q1947" s="273"/>
      <c r="R1947" s="273"/>
      <c r="S1947" s="273"/>
      <c r="T1947" s="273"/>
      <c r="U1947" s="273"/>
      <c r="V1947" s="273"/>
      <c r="W1947" s="273"/>
    </row>
    <row r="1948" spans="1:23" ht="15.95" customHeight="1">
      <c r="A1948" s="273"/>
      <c r="B1948" s="273"/>
      <c r="C1948" s="273"/>
      <c r="D1948" s="273"/>
      <c r="E1948" s="273"/>
      <c r="F1948" s="273"/>
      <c r="G1948" s="273"/>
      <c r="H1948" s="273"/>
      <c r="I1948" s="273"/>
      <c r="J1948" s="273"/>
      <c r="K1948" s="273"/>
      <c r="L1948" s="273"/>
      <c r="M1948" s="273"/>
      <c r="N1948" s="273"/>
      <c r="O1948" s="273"/>
      <c r="P1948" s="273"/>
      <c r="Q1948" s="273"/>
      <c r="R1948" s="273"/>
      <c r="S1948" s="273"/>
      <c r="T1948" s="273"/>
      <c r="U1948" s="273"/>
      <c r="V1948" s="273"/>
      <c r="W1948" s="273"/>
    </row>
    <row r="1949" spans="1:23" ht="15.95" customHeight="1">
      <c r="A1949" s="273"/>
      <c r="B1949" s="273"/>
      <c r="C1949" s="273"/>
      <c r="D1949" s="273"/>
      <c r="E1949" s="273"/>
      <c r="F1949" s="273"/>
      <c r="G1949" s="273"/>
      <c r="H1949" s="273"/>
      <c r="I1949" s="273"/>
      <c r="J1949" s="273"/>
      <c r="K1949" s="273"/>
      <c r="L1949" s="273"/>
      <c r="M1949" s="273"/>
      <c r="N1949" s="273"/>
      <c r="O1949" s="273"/>
      <c r="P1949" s="273"/>
      <c r="Q1949" s="273"/>
      <c r="R1949" s="273"/>
      <c r="S1949" s="273"/>
      <c r="T1949" s="273"/>
      <c r="U1949" s="273"/>
      <c r="V1949" s="273"/>
      <c r="W1949" s="273"/>
    </row>
    <row r="1950" spans="1:23" ht="15.95" customHeight="1">
      <c r="A1950" s="273"/>
      <c r="B1950" s="273"/>
      <c r="C1950" s="273"/>
      <c r="D1950" s="273"/>
      <c r="E1950" s="273"/>
      <c r="F1950" s="273"/>
      <c r="G1950" s="273"/>
      <c r="H1950" s="273"/>
      <c r="I1950" s="273"/>
      <c r="J1950" s="273"/>
      <c r="K1950" s="273"/>
      <c r="L1950" s="273"/>
      <c r="M1950" s="273"/>
      <c r="N1950" s="273"/>
      <c r="O1950" s="273"/>
      <c r="P1950" s="273"/>
      <c r="Q1950" s="273"/>
      <c r="R1950" s="273"/>
      <c r="S1950" s="273"/>
      <c r="T1950" s="273"/>
      <c r="U1950" s="273"/>
      <c r="V1950" s="273"/>
      <c r="W1950" s="273"/>
    </row>
    <row r="1951" spans="1:23" ht="15.95" customHeight="1">
      <c r="A1951" s="273"/>
      <c r="B1951" s="273"/>
      <c r="C1951" s="273"/>
      <c r="D1951" s="273"/>
      <c r="E1951" s="273"/>
      <c r="F1951" s="273"/>
      <c r="G1951" s="273"/>
      <c r="H1951" s="273"/>
      <c r="I1951" s="273"/>
      <c r="J1951" s="273"/>
      <c r="K1951" s="273"/>
      <c r="L1951" s="273"/>
      <c r="M1951" s="273"/>
      <c r="N1951" s="273"/>
      <c r="O1951" s="273"/>
      <c r="P1951" s="273"/>
      <c r="Q1951" s="273"/>
      <c r="R1951" s="273"/>
      <c r="S1951" s="273"/>
      <c r="T1951" s="273"/>
      <c r="U1951" s="273"/>
      <c r="V1951" s="273"/>
      <c r="W1951" s="273"/>
    </row>
    <row r="1952" spans="1:23" ht="15.95" customHeight="1">
      <c r="A1952" s="273"/>
      <c r="B1952" s="273"/>
      <c r="C1952" s="273"/>
      <c r="D1952" s="273"/>
      <c r="E1952" s="273"/>
      <c r="F1952" s="273"/>
      <c r="G1952" s="273"/>
      <c r="H1952" s="273"/>
      <c r="I1952" s="273"/>
      <c r="J1952" s="273"/>
      <c r="K1952" s="273"/>
      <c r="L1952" s="273"/>
      <c r="M1952" s="273"/>
      <c r="N1952" s="273"/>
      <c r="O1952" s="273"/>
      <c r="P1952" s="273"/>
      <c r="Q1952" s="273"/>
      <c r="R1952" s="273"/>
      <c r="S1952" s="273"/>
      <c r="T1952" s="273"/>
      <c r="U1952" s="273"/>
      <c r="V1952" s="273"/>
      <c r="W1952" s="273"/>
    </row>
    <row r="1953" spans="1:23" ht="15.95" customHeight="1">
      <c r="A1953" s="273"/>
      <c r="B1953" s="273"/>
      <c r="C1953" s="273"/>
      <c r="D1953" s="273"/>
      <c r="E1953" s="273"/>
      <c r="F1953" s="273"/>
      <c r="G1953" s="273"/>
      <c r="H1953" s="273"/>
      <c r="I1953" s="273"/>
      <c r="J1953" s="273"/>
      <c r="K1953" s="273"/>
      <c r="L1953" s="273"/>
      <c r="M1953" s="273"/>
      <c r="N1953" s="273"/>
      <c r="O1953" s="273"/>
      <c r="P1953" s="273"/>
      <c r="Q1953" s="273"/>
      <c r="R1953" s="273"/>
      <c r="S1953" s="273"/>
      <c r="T1953" s="273"/>
      <c r="U1953" s="273"/>
      <c r="V1953" s="273"/>
      <c r="W1953" s="273"/>
    </row>
    <row r="1954" spans="1:23" ht="15.95" customHeight="1">
      <c r="A1954" s="273"/>
      <c r="B1954" s="273"/>
      <c r="C1954" s="273"/>
      <c r="D1954" s="273"/>
      <c r="E1954" s="273"/>
      <c r="F1954" s="273"/>
      <c r="G1954" s="273"/>
      <c r="H1954" s="273"/>
      <c r="I1954" s="273"/>
      <c r="J1954" s="273"/>
      <c r="K1954" s="273"/>
      <c r="L1954" s="273"/>
      <c r="M1954" s="273"/>
      <c r="N1954" s="273"/>
      <c r="O1954" s="273"/>
      <c r="P1954" s="273"/>
      <c r="Q1954" s="273"/>
      <c r="R1954" s="273"/>
      <c r="S1954" s="273"/>
      <c r="T1954" s="273"/>
      <c r="U1954" s="273"/>
      <c r="V1954" s="273"/>
      <c r="W1954" s="273"/>
    </row>
    <row r="1955" spans="1:23" ht="15.95" customHeight="1">
      <c r="A1955" s="273"/>
      <c r="B1955" s="273"/>
      <c r="C1955" s="273"/>
      <c r="D1955" s="273"/>
      <c r="E1955" s="273"/>
      <c r="F1955" s="273"/>
      <c r="G1955" s="273"/>
      <c r="H1955" s="273"/>
      <c r="I1955" s="273"/>
      <c r="J1955" s="273"/>
      <c r="K1955" s="273"/>
      <c r="L1955" s="273"/>
      <c r="M1955" s="273"/>
      <c r="N1955" s="273"/>
      <c r="O1955" s="273"/>
      <c r="P1955" s="273"/>
      <c r="Q1955" s="273"/>
      <c r="R1955" s="273"/>
      <c r="S1955" s="273"/>
      <c r="T1955" s="273"/>
      <c r="U1955" s="273"/>
      <c r="V1955" s="273"/>
      <c r="W1955" s="273"/>
    </row>
    <row r="1956" spans="1:23" ht="15.95" customHeight="1">
      <c r="A1956" s="273"/>
      <c r="B1956" s="273"/>
      <c r="C1956" s="273"/>
      <c r="D1956" s="273"/>
      <c r="E1956" s="273"/>
      <c r="F1956" s="273"/>
      <c r="G1956" s="273"/>
      <c r="H1956" s="273"/>
      <c r="I1956" s="273"/>
      <c r="J1956" s="273"/>
      <c r="K1956" s="273"/>
      <c r="L1956" s="273"/>
      <c r="M1956" s="273"/>
      <c r="N1956" s="273"/>
      <c r="O1956" s="273"/>
      <c r="P1956" s="273"/>
      <c r="Q1956" s="273"/>
      <c r="R1956" s="273"/>
      <c r="S1956" s="273"/>
      <c r="T1956" s="273"/>
      <c r="U1956" s="273"/>
      <c r="V1956" s="273"/>
      <c r="W1956" s="273"/>
    </row>
    <row r="1957" spans="1:23" ht="15.95" customHeight="1">
      <c r="A1957" s="273"/>
      <c r="B1957" s="273"/>
      <c r="C1957" s="273"/>
      <c r="D1957" s="273"/>
      <c r="E1957" s="273"/>
      <c r="F1957" s="273"/>
      <c r="G1957" s="273"/>
      <c r="H1957" s="273"/>
      <c r="I1957" s="273"/>
      <c r="J1957" s="273"/>
      <c r="K1957" s="273"/>
      <c r="L1957" s="273"/>
      <c r="M1957" s="273"/>
      <c r="N1957" s="273"/>
      <c r="O1957" s="273"/>
      <c r="P1957" s="273"/>
      <c r="Q1957" s="273"/>
      <c r="R1957" s="273"/>
      <c r="S1957" s="273"/>
      <c r="T1957" s="273"/>
      <c r="U1957" s="273"/>
      <c r="V1957" s="273"/>
      <c r="W1957" s="273"/>
    </row>
    <row r="1958" spans="1:23" ht="15.95" customHeight="1">
      <c r="A1958" s="273"/>
      <c r="B1958" s="273"/>
      <c r="C1958" s="273"/>
      <c r="D1958" s="273"/>
      <c r="E1958" s="273"/>
      <c r="F1958" s="273"/>
      <c r="G1958" s="273"/>
      <c r="H1958" s="273"/>
      <c r="I1958" s="273"/>
      <c r="J1958" s="273"/>
      <c r="K1958" s="273"/>
      <c r="L1958" s="273"/>
      <c r="M1958" s="273"/>
      <c r="N1958" s="273"/>
      <c r="O1958" s="273"/>
      <c r="P1958" s="273"/>
      <c r="Q1958" s="273"/>
      <c r="R1958" s="273"/>
      <c r="S1958" s="273"/>
      <c r="T1958" s="273"/>
      <c r="U1958" s="273"/>
      <c r="V1958" s="273"/>
      <c r="W1958" s="273"/>
    </row>
    <row r="1959" spans="1:23" ht="15.95" customHeight="1">
      <c r="A1959" s="273"/>
      <c r="B1959" s="273"/>
      <c r="C1959" s="273"/>
      <c r="D1959" s="273"/>
      <c r="E1959" s="273"/>
      <c r="F1959" s="273"/>
      <c r="G1959" s="273"/>
      <c r="H1959" s="273"/>
      <c r="I1959" s="273"/>
      <c r="J1959" s="273"/>
      <c r="K1959" s="273"/>
      <c r="L1959" s="273"/>
      <c r="M1959" s="273"/>
      <c r="N1959" s="273"/>
      <c r="O1959" s="273"/>
      <c r="P1959" s="273"/>
      <c r="Q1959" s="273"/>
      <c r="R1959" s="273"/>
      <c r="S1959" s="273"/>
      <c r="T1959" s="273"/>
      <c r="U1959" s="273"/>
      <c r="V1959" s="273"/>
      <c r="W1959" s="273"/>
    </row>
    <row r="1960" spans="1:23" ht="15.95" customHeight="1">
      <c r="A1960" s="273"/>
      <c r="B1960" s="273"/>
      <c r="C1960" s="273"/>
      <c r="D1960" s="273"/>
      <c r="E1960" s="273"/>
      <c r="F1960" s="273"/>
      <c r="G1960" s="273"/>
      <c r="H1960" s="273"/>
      <c r="I1960" s="273"/>
      <c r="J1960" s="273"/>
      <c r="K1960" s="273"/>
      <c r="L1960" s="273"/>
      <c r="M1960" s="273"/>
      <c r="N1960" s="273"/>
      <c r="O1960" s="273"/>
      <c r="P1960" s="273"/>
      <c r="Q1960" s="273"/>
      <c r="R1960" s="273"/>
      <c r="S1960" s="273"/>
      <c r="T1960" s="273"/>
      <c r="U1960" s="273"/>
      <c r="V1960" s="273"/>
      <c r="W1960" s="273"/>
    </row>
    <row r="1961" spans="1:23" ht="15.95" customHeight="1">
      <c r="A1961" s="273"/>
      <c r="B1961" s="273"/>
      <c r="C1961" s="273"/>
      <c r="D1961" s="273"/>
      <c r="E1961" s="273"/>
      <c r="F1961" s="273"/>
      <c r="G1961" s="273"/>
      <c r="H1961" s="273"/>
      <c r="I1961" s="273"/>
      <c r="J1961" s="273"/>
      <c r="K1961" s="273"/>
      <c r="L1961" s="273"/>
      <c r="M1961" s="273"/>
      <c r="N1961" s="273"/>
      <c r="O1961" s="273"/>
      <c r="P1961" s="273"/>
      <c r="Q1961" s="273"/>
      <c r="R1961" s="273"/>
      <c r="S1961" s="273"/>
      <c r="T1961" s="273"/>
      <c r="U1961" s="273"/>
      <c r="V1961" s="273"/>
      <c r="W1961" s="273"/>
    </row>
    <row r="1962" spans="1:23" ht="15.95" customHeight="1">
      <c r="A1962" s="273"/>
      <c r="B1962" s="273"/>
      <c r="C1962" s="273"/>
      <c r="D1962" s="273"/>
      <c r="E1962" s="273"/>
      <c r="F1962" s="273"/>
      <c r="G1962" s="273"/>
      <c r="H1962" s="273"/>
      <c r="I1962" s="273"/>
      <c r="J1962" s="273"/>
      <c r="K1962" s="273"/>
      <c r="L1962" s="273"/>
      <c r="M1962" s="273"/>
      <c r="N1962" s="273"/>
      <c r="O1962" s="273"/>
      <c r="P1962" s="273"/>
      <c r="Q1962" s="273"/>
      <c r="R1962" s="273"/>
      <c r="S1962" s="273"/>
      <c r="T1962" s="273"/>
      <c r="U1962" s="273"/>
      <c r="V1962" s="273"/>
      <c r="W1962" s="273"/>
    </row>
    <row r="1963" spans="1:23" ht="15.95" customHeight="1">
      <c r="A1963" s="273"/>
      <c r="B1963" s="273"/>
      <c r="C1963" s="273"/>
      <c r="D1963" s="273"/>
      <c r="E1963" s="273"/>
      <c r="F1963" s="273"/>
      <c r="G1963" s="273"/>
      <c r="H1963" s="273"/>
      <c r="I1963" s="273"/>
      <c r="J1963" s="273"/>
      <c r="K1963" s="273"/>
      <c r="L1963" s="273"/>
      <c r="M1963" s="273"/>
      <c r="N1963" s="273"/>
      <c r="O1963" s="273"/>
      <c r="P1963" s="273"/>
      <c r="Q1963" s="273"/>
      <c r="R1963" s="273"/>
      <c r="S1963" s="273"/>
      <c r="T1963" s="273"/>
      <c r="U1963" s="273"/>
      <c r="V1963" s="273"/>
      <c r="W1963" s="273"/>
    </row>
    <row r="1964" spans="1:23" ht="15.95" customHeight="1">
      <c r="A1964" s="273"/>
      <c r="B1964" s="273"/>
      <c r="C1964" s="273"/>
      <c r="D1964" s="273"/>
      <c r="E1964" s="273"/>
      <c r="F1964" s="273"/>
      <c r="G1964" s="273"/>
      <c r="H1964" s="273"/>
      <c r="I1964" s="273"/>
      <c r="J1964" s="273"/>
      <c r="K1964" s="273"/>
      <c r="L1964" s="273"/>
      <c r="M1964" s="273"/>
      <c r="N1964" s="273"/>
      <c r="O1964" s="273"/>
      <c r="P1964" s="273"/>
      <c r="Q1964" s="273"/>
      <c r="R1964" s="273"/>
      <c r="S1964" s="273"/>
      <c r="T1964" s="273"/>
      <c r="U1964" s="273"/>
      <c r="V1964" s="273"/>
      <c r="W1964" s="273"/>
    </row>
    <row r="1965" spans="1:23" ht="15.95" customHeight="1">
      <c r="A1965" s="273"/>
      <c r="B1965" s="273"/>
      <c r="C1965" s="273"/>
      <c r="D1965" s="273"/>
      <c r="E1965" s="273"/>
      <c r="F1965" s="273"/>
      <c r="G1965" s="273"/>
      <c r="H1965" s="273"/>
      <c r="I1965" s="273"/>
      <c r="J1965" s="273"/>
      <c r="K1965" s="273"/>
      <c r="L1965" s="273"/>
      <c r="M1965" s="273"/>
      <c r="N1965" s="273"/>
      <c r="O1965" s="273"/>
      <c r="P1965" s="273"/>
      <c r="Q1965" s="273"/>
      <c r="R1965" s="273"/>
      <c r="S1965" s="273"/>
      <c r="T1965" s="273"/>
      <c r="U1965" s="273"/>
      <c r="V1965" s="273"/>
      <c r="W1965" s="273"/>
    </row>
    <row r="1966" spans="1:23" ht="15.95" customHeight="1">
      <c r="A1966" s="273"/>
      <c r="B1966" s="273"/>
      <c r="C1966" s="273"/>
      <c r="D1966" s="273"/>
      <c r="E1966" s="273"/>
      <c r="F1966" s="273"/>
      <c r="G1966" s="273"/>
      <c r="H1966" s="273"/>
      <c r="I1966" s="273"/>
      <c r="J1966" s="273"/>
      <c r="K1966" s="273"/>
      <c r="L1966" s="273"/>
      <c r="M1966" s="273"/>
      <c r="N1966" s="273"/>
      <c r="O1966" s="273"/>
      <c r="P1966" s="273"/>
      <c r="Q1966" s="273"/>
      <c r="R1966" s="273"/>
      <c r="S1966" s="273"/>
      <c r="T1966" s="273"/>
      <c r="U1966" s="273"/>
      <c r="V1966" s="273"/>
      <c r="W1966" s="273"/>
    </row>
    <row r="1967" spans="1:23" ht="15.95" customHeight="1">
      <c r="A1967" s="273"/>
      <c r="B1967" s="273"/>
      <c r="C1967" s="273"/>
      <c r="D1967" s="273"/>
      <c r="E1967" s="273"/>
      <c r="F1967" s="273"/>
      <c r="G1967" s="273"/>
      <c r="H1967" s="273"/>
      <c r="I1967" s="273"/>
      <c r="J1967" s="273"/>
      <c r="K1967" s="273"/>
      <c r="L1967" s="273"/>
      <c r="M1967" s="273"/>
      <c r="N1967" s="273"/>
      <c r="O1967" s="273"/>
      <c r="P1967" s="273"/>
      <c r="Q1967" s="273"/>
      <c r="R1967" s="273"/>
      <c r="S1967" s="273"/>
      <c r="T1967" s="273"/>
      <c r="U1967" s="273"/>
      <c r="V1967" s="273"/>
      <c r="W1967" s="273"/>
    </row>
    <row r="1968" spans="1:23" ht="15.95" customHeight="1">
      <c r="A1968" s="273"/>
      <c r="B1968" s="273"/>
      <c r="C1968" s="273"/>
      <c r="D1968" s="273"/>
      <c r="E1968" s="273"/>
      <c r="F1968" s="273"/>
      <c r="G1968" s="273"/>
      <c r="H1968" s="273"/>
      <c r="I1968" s="273"/>
      <c r="J1968" s="273"/>
      <c r="K1968" s="273"/>
      <c r="L1968" s="273"/>
      <c r="M1968" s="273"/>
      <c r="N1968" s="273"/>
      <c r="O1968" s="273"/>
      <c r="P1968" s="273"/>
      <c r="Q1968" s="273"/>
      <c r="R1968" s="273"/>
      <c r="S1968" s="273"/>
      <c r="T1968" s="273"/>
      <c r="U1968" s="273"/>
      <c r="V1968" s="273"/>
      <c r="W1968" s="273"/>
    </row>
    <row r="1969" spans="1:23" ht="15.95" customHeight="1">
      <c r="A1969" s="273"/>
      <c r="B1969" s="273"/>
      <c r="C1969" s="273"/>
      <c r="D1969" s="273"/>
      <c r="E1969" s="273"/>
      <c r="F1969" s="273"/>
      <c r="G1969" s="273"/>
      <c r="H1969" s="273"/>
      <c r="I1969" s="273"/>
      <c r="J1969" s="273"/>
      <c r="K1969" s="273"/>
      <c r="L1969" s="273"/>
      <c r="M1969" s="273"/>
      <c r="N1969" s="273"/>
      <c r="O1969" s="273"/>
      <c r="P1969" s="273"/>
      <c r="Q1969" s="273"/>
      <c r="R1969" s="273"/>
      <c r="S1969" s="273"/>
      <c r="T1969" s="273"/>
      <c r="U1969" s="273"/>
      <c r="V1969" s="273"/>
      <c r="W1969" s="273"/>
    </row>
    <row r="1970" spans="1:23" ht="15.95" customHeight="1">
      <c r="A1970" s="273"/>
      <c r="B1970" s="273"/>
      <c r="C1970" s="273"/>
      <c r="D1970" s="273"/>
      <c r="E1970" s="273"/>
      <c r="F1970" s="273"/>
      <c r="G1970" s="273"/>
      <c r="H1970" s="273"/>
      <c r="I1970" s="273"/>
      <c r="J1970" s="273"/>
      <c r="K1970" s="273"/>
      <c r="L1970" s="273"/>
      <c r="M1970" s="273"/>
      <c r="N1970" s="273"/>
      <c r="O1970" s="273"/>
      <c r="P1970" s="273"/>
      <c r="Q1970" s="273"/>
      <c r="R1970" s="273"/>
      <c r="S1970" s="273"/>
      <c r="T1970" s="273"/>
      <c r="U1970" s="273"/>
      <c r="V1970" s="273"/>
      <c r="W1970" s="273"/>
    </row>
    <row r="1971" spans="1:23" ht="15.95" customHeight="1">
      <c r="A1971" s="273"/>
      <c r="B1971" s="273"/>
      <c r="C1971" s="273"/>
      <c r="D1971" s="273"/>
      <c r="E1971" s="273"/>
      <c r="F1971" s="273"/>
      <c r="G1971" s="273"/>
      <c r="H1971" s="273"/>
      <c r="I1971" s="273"/>
      <c r="J1971" s="273"/>
      <c r="K1971" s="273"/>
      <c r="L1971" s="273"/>
      <c r="M1971" s="273"/>
      <c r="N1971" s="273"/>
      <c r="O1971" s="273"/>
      <c r="P1971" s="273"/>
      <c r="Q1971" s="273"/>
      <c r="R1971" s="273"/>
      <c r="S1971" s="273"/>
      <c r="T1971" s="273"/>
      <c r="U1971" s="273"/>
      <c r="V1971" s="273"/>
      <c r="W1971" s="273"/>
    </row>
    <row r="1972" spans="1:23" ht="15.95" customHeight="1">
      <c r="A1972" s="273"/>
      <c r="B1972" s="273"/>
      <c r="C1972" s="273"/>
      <c r="D1972" s="273"/>
      <c r="E1972" s="273"/>
      <c r="F1972" s="273"/>
      <c r="G1972" s="273"/>
      <c r="H1972" s="273"/>
      <c r="I1972" s="273"/>
      <c r="J1972" s="273"/>
      <c r="K1972" s="273"/>
      <c r="L1972" s="273"/>
      <c r="M1972" s="273"/>
      <c r="N1972" s="273"/>
      <c r="O1972" s="273"/>
      <c r="P1972" s="273"/>
      <c r="Q1972" s="273"/>
      <c r="R1972" s="273"/>
      <c r="S1972" s="273"/>
      <c r="T1972" s="273"/>
      <c r="U1972" s="273"/>
      <c r="V1972" s="273"/>
      <c r="W1972" s="273"/>
    </row>
    <row r="1973" spans="1:23" ht="15.95" customHeight="1">
      <c r="A1973" s="273"/>
      <c r="B1973" s="273"/>
      <c r="C1973" s="273"/>
      <c r="D1973" s="273"/>
      <c r="E1973" s="273"/>
      <c r="F1973" s="273"/>
      <c r="G1973" s="273"/>
      <c r="H1973" s="273"/>
      <c r="I1973" s="273"/>
      <c r="J1973" s="273"/>
      <c r="K1973" s="273"/>
      <c r="L1973" s="273"/>
      <c r="M1973" s="273"/>
      <c r="N1973" s="273"/>
      <c r="O1973" s="273"/>
      <c r="P1973" s="273"/>
      <c r="Q1973" s="273"/>
      <c r="R1973" s="273"/>
      <c r="S1973" s="273"/>
      <c r="T1973" s="273"/>
      <c r="U1973" s="273"/>
      <c r="V1973" s="273"/>
      <c r="W1973" s="273"/>
    </row>
    <row r="1974" spans="1:23" ht="15.95" customHeight="1">
      <c r="A1974" s="273"/>
      <c r="B1974" s="273"/>
      <c r="C1974" s="273"/>
      <c r="D1974" s="273"/>
      <c r="E1974" s="273"/>
      <c r="F1974" s="273"/>
      <c r="G1974" s="273"/>
      <c r="H1974" s="273"/>
      <c r="I1974" s="273"/>
      <c r="J1974" s="273"/>
      <c r="K1974" s="273"/>
      <c r="L1974" s="273"/>
      <c r="M1974" s="273"/>
      <c r="N1974" s="273"/>
      <c r="O1974" s="273"/>
      <c r="P1974" s="273"/>
      <c r="Q1974" s="273"/>
      <c r="R1974" s="273"/>
      <c r="S1974" s="273"/>
      <c r="T1974" s="273"/>
      <c r="U1974" s="273"/>
      <c r="V1974" s="273"/>
      <c r="W1974" s="273"/>
    </row>
    <row r="1975" spans="1:23" ht="15.95" customHeight="1">
      <c r="A1975" s="273"/>
      <c r="B1975" s="273"/>
      <c r="C1975" s="273"/>
      <c r="D1975" s="273"/>
      <c r="E1975" s="273"/>
      <c r="F1975" s="273"/>
      <c r="G1975" s="273"/>
      <c r="H1975" s="273"/>
      <c r="I1975" s="273"/>
      <c r="J1975" s="273"/>
      <c r="K1975" s="273"/>
      <c r="L1975" s="273"/>
      <c r="M1975" s="273"/>
      <c r="N1975" s="273"/>
      <c r="O1975" s="273"/>
      <c r="P1975" s="273"/>
      <c r="Q1975" s="273"/>
      <c r="R1975" s="273"/>
      <c r="S1975" s="273"/>
      <c r="T1975" s="273"/>
      <c r="U1975" s="273"/>
      <c r="V1975" s="273"/>
      <c r="W1975" s="273"/>
    </row>
    <row r="1976" spans="1:23" ht="15.95" customHeight="1">
      <c r="A1976" s="273"/>
      <c r="B1976" s="273"/>
      <c r="C1976" s="273"/>
      <c r="D1976" s="273"/>
      <c r="E1976" s="273"/>
      <c r="F1976" s="273"/>
      <c r="G1976" s="273"/>
      <c r="H1976" s="273"/>
      <c r="I1976" s="273"/>
      <c r="J1976" s="273"/>
      <c r="K1976" s="273"/>
      <c r="L1976" s="273"/>
      <c r="M1976" s="273"/>
      <c r="N1976" s="273"/>
      <c r="O1976" s="273"/>
      <c r="P1976" s="273"/>
      <c r="Q1976" s="273"/>
      <c r="R1976" s="273"/>
      <c r="S1976" s="273"/>
      <c r="T1976" s="273"/>
      <c r="U1976" s="273"/>
      <c r="V1976" s="273"/>
      <c r="W1976" s="273"/>
    </row>
    <row r="1977" spans="1:23" ht="15.95" customHeight="1">
      <c r="A1977" s="273"/>
      <c r="B1977" s="273"/>
      <c r="C1977" s="273"/>
      <c r="D1977" s="273"/>
      <c r="E1977" s="273"/>
      <c r="F1977" s="273"/>
      <c r="G1977" s="273"/>
      <c r="H1977" s="273"/>
      <c r="I1977" s="273"/>
      <c r="J1977" s="273"/>
      <c r="K1977" s="273"/>
      <c r="L1977" s="273"/>
      <c r="M1977" s="273"/>
      <c r="N1977" s="273"/>
      <c r="O1977" s="273"/>
      <c r="P1977" s="273"/>
      <c r="Q1977" s="273"/>
      <c r="R1977" s="273"/>
      <c r="S1977" s="273"/>
      <c r="T1977" s="273"/>
      <c r="U1977" s="273"/>
      <c r="V1977" s="273"/>
      <c r="W1977" s="273"/>
    </row>
    <row r="1978" spans="1:23" ht="15.95" customHeight="1">
      <c r="A1978" s="273"/>
      <c r="B1978" s="273"/>
      <c r="C1978" s="273"/>
      <c r="D1978" s="273"/>
      <c r="E1978" s="273"/>
      <c r="F1978" s="273"/>
      <c r="G1978" s="273"/>
      <c r="H1978" s="273"/>
      <c r="I1978" s="273"/>
      <c r="J1978" s="273"/>
      <c r="K1978" s="273"/>
      <c r="L1978" s="273"/>
      <c r="M1978" s="273"/>
      <c r="N1978" s="273"/>
      <c r="O1978" s="273"/>
      <c r="P1978" s="273"/>
      <c r="Q1978" s="273"/>
      <c r="R1978" s="273"/>
      <c r="S1978" s="273"/>
      <c r="T1978" s="273"/>
      <c r="U1978" s="273"/>
      <c r="V1978" s="273"/>
      <c r="W1978" s="273"/>
    </row>
    <row r="1979" spans="1:23" ht="15.95" customHeight="1">
      <c r="A1979" s="273"/>
      <c r="B1979" s="273"/>
      <c r="C1979" s="273"/>
      <c r="D1979" s="273"/>
      <c r="E1979" s="273"/>
      <c r="F1979" s="273"/>
      <c r="G1979" s="273"/>
      <c r="H1979" s="273"/>
      <c r="I1979" s="273"/>
      <c r="J1979" s="273"/>
      <c r="K1979" s="273"/>
      <c r="L1979" s="273"/>
      <c r="M1979" s="273"/>
      <c r="N1979" s="273"/>
      <c r="O1979" s="273"/>
      <c r="P1979" s="273"/>
      <c r="Q1979" s="273"/>
      <c r="R1979" s="273"/>
      <c r="S1979" s="273"/>
      <c r="T1979" s="273"/>
      <c r="U1979" s="273"/>
      <c r="V1979" s="273"/>
      <c r="W1979" s="273"/>
    </row>
    <row r="1980" spans="1:23" ht="15.95" customHeight="1">
      <c r="A1980" s="273"/>
      <c r="B1980" s="273"/>
      <c r="C1980" s="273"/>
      <c r="D1980" s="273"/>
      <c r="E1980" s="273"/>
      <c r="F1980" s="273"/>
      <c r="G1980" s="273"/>
      <c r="H1980" s="273"/>
      <c r="I1980" s="273"/>
      <c r="J1980" s="273"/>
      <c r="K1980" s="273"/>
      <c r="L1980" s="273"/>
      <c r="M1980" s="273"/>
      <c r="N1980" s="273"/>
      <c r="O1980" s="273"/>
      <c r="P1980" s="273"/>
      <c r="Q1980" s="273"/>
      <c r="R1980" s="273"/>
      <c r="S1980" s="273"/>
      <c r="T1980" s="273"/>
      <c r="U1980" s="273"/>
      <c r="V1980" s="273"/>
      <c r="W1980" s="273"/>
    </row>
    <row r="1981" spans="1:23" ht="15.95" customHeight="1">
      <c r="A1981" s="273"/>
      <c r="B1981" s="273"/>
      <c r="C1981" s="273"/>
      <c r="D1981" s="273"/>
      <c r="E1981" s="273"/>
      <c r="F1981" s="273"/>
      <c r="G1981" s="273"/>
      <c r="H1981" s="273"/>
      <c r="I1981" s="273"/>
      <c r="J1981" s="273"/>
      <c r="K1981" s="273"/>
      <c r="L1981" s="273"/>
      <c r="M1981" s="273"/>
      <c r="N1981" s="273"/>
      <c r="O1981" s="273"/>
      <c r="P1981" s="273"/>
      <c r="Q1981" s="273"/>
      <c r="R1981" s="273"/>
      <c r="S1981" s="273"/>
      <c r="T1981" s="273"/>
      <c r="U1981" s="273"/>
      <c r="V1981" s="273"/>
      <c r="W1981" s="273"/>
    </row>
    <row r="1982" spans="1:23" ht="15.95" customHeight="1">
      <c r="A1982" s="273"/>
      <c r="B1982" s="273"/>
      <c r="C1982" s="273"/>
      <c r="D1982" s="273"/>
      <c r="E1982" s="273"/>
      <c r="F1982" s="273"/>
      <c r="G1982" s="273"/>
      <c r="H1982" s="273"/>
      <c r="I1982" s="273"/>
      <c r="J1982" s="273"/>
      <c r="K1982" s="273"/>
      <c r="L1982" s="273"/>
      <c r="M1982" s="273"/>
      <c r="N1982" s="273"/>
      <c r="O1982" s="273"/>
      <c r="P1982" s="273"/>
      <c r="Q1982" s="273"/>
      <c r="R1982" s="273"/>
      <c r="S1982" s="273"/>
      <c r="T1982" s="273"/>
      <c r="U1982" s="273"/>
      <c r="V1982" s="273"/>
      <c r="W1982" s="273"/>
    </row>
    <row r="1983" spans="1:23" ht="15.95" customHeight="1">
      <c r="A1983" s="273"/>
      <c r="B1983" s="273"/>
      <c r="C1983" s="273"/>
      <c r="D1983" s="273"/>
      <c r="E1983" s="273"/>
      <c r="F1983" s="273"/>
      <c r="G1983" s="273"/>
      <c r="H1983" s="273"/>
      <c r="I1983" s="273"/>
      <c r="J1983" s="273"/>
      <c r="K1983" s="273"/>
      <c r="L1983" s="273"/>
      <c r="M1983" s="273"/>
      <c r="N1983" s="273"/>
      <c r="O1983" s="273"/>
      <c r="P1983" s="273"/>
      <c r="Q1983" s="273"/>
      <c r="R1983" s="273"/>
      <c r="S1983" s="273"/>
      <c r="T1983" s="273"/>
      <c r="U1983" s="273"/>
      <c r="V1983" s="273"/>
      <c r="W1983" s="273"/>
    </row>
    <row r="1984" spans="1:23" ht="15.95" customHeight="1">
      <c r="A1984" s="273"/>
      <c r="B1984" s="273"/>
      <c r="C1984" s="273"/>
      <c r="D1984" s="273"/>
      <c r="E1984" s="273"/>
      <c r="F1984" s="273"/>
      <c r="G1984" s="273"/>
      <c r="H1984" s="273"/>
      <c r="I1984" s="273"/>
      <c r="J1984" s="273"/>
      <c r="K1984" s="273"/>
      <c r="L1984" s="273"/>
      <c r="M1984" s="273"/>
      <c r="N1984" s="273"/>
      <c r="O1984" s="273"/>
      <c r="P1984" s="273"/>
      <c r="Q1984" s="273"/>
      <c r="R1984" s="273"/>
      <c r="S1984" s="273"/>
      <c r="T1984" s="273"/>
      <c r="U1984" s="273"/>
      <c r="V1984" s="273"/>
      <c r="W1984" s="273"/>
    </row>
    <row r="1985" spans="1:23" ht="15.95" customHeight="1">
      <c r="A1985" s="273"/>
      <c r="B1985" s="273"/>
      <c r="C1985" s="273"/>
      <c r="D1985" s="273"/>
      <c r="E1985" s="273"/>
      <c r="F1985" s="273"/>
      <c r="G1985" s="273"/>
      <c r="H1985" s="273"/>
      <c r="I1985" s="273"/>
      <c r="J1985" s="273"/>
      <c r="K1985" s="273"/>
      <c r="L1985" s="273"/>
      <c r="M1985" s="273"/>
      <c r="N1985" s="273"/>
      <c r="O1985" s="273"/>
      <c r="P1985" s="273"/>
      <c r="Q1985" s="273"/>
      <c r="R1985" s="273"/>
      <c r="S1985" s="273"/>
      <c r="T1985" s="273"/>
      <c r="U1985" s="273"/>
      <c r="V1985" s="273"/>
      <c r="W1985" s="273"/>
    </row>
    <row r="1986" spans="1:23" ht="15.95" customHeight="1">
      <c r="A1986" s="273"/>
      <c r="B1986" s="273"/>
      <c r="C1986" s="273"/>
      <c r="D1986" s="273"/>
      <c r="E1986" s="273"/>
      <c r="F1986" s="273"/>
      <c r="G1986" s="273"/>
      <c r="H1986" s="273"/>
      <c r="I1986" s="273"/>
      <c r="J1986" s="273"/>
      <c r="K1986" s="273"/>
      <c r="L1986" s="273"/>
      <c r="M1986" s="273"/>
      <c r="N1986" s="273"/>
      <c r="O1986" s="273"/>
      <c r="P1986" s="273"/>
      <c r="Q1986" s="273"/>
      <c r="R1986" s="273"/>
      <c r="S1986" s="273"/>
      <c r="T1986" s="273"/>
      <c r="U1986" s="273"/>
      <c r="V1986" s="273"/>
      <c r="W1986" s="273"/>
    </row>
    <row r="1987" spans="1:23" ht="15.95" customHeight="1">
      <c r="A1987" s="273"/>
      <c r="B1987" s="273"/>
      <c r="C1987" s="273"/>
      <c r="D1987" s="273"/>
      <c r="E1987" s="273"/>
      <c r="F1987" s="273"/>
      <c r="G1987" s="273"/>
      <c r="H1987" s="273"/>
      <c r="I1987" s="273"/>
      <c r="J1987" s="273"/>
      <c r="K1987" s="273"/>
      <c r="L1987" s="273"/>
      <c r="M1987" s="273"/>
      <c r="N1987" s="273"/>
      <c r="O1987" s="273"/>
      <c r="P1987" s="273"/>
      <c r="Q1987" s="273"/>
      <c r="R1987" s="273"/>
      <c r="S1987" s="273"/>
      <c r="T1987" s="273"/>
      <c r="U1987" s="273"/>
      <c r="V1987" s="273"/>
      <c r="W1987" s="273"/>
    </row>
    <row r="1988" spans="1:23" ht="15.95" customHeight="1">
      <c r="A1988" s="273"/>
      <c r="B1988" s="273"/>
      <c r="C1988" s="273"/>
      <c r="D1988" s="273"/>
      <c r="E1988" s="273"/>
      <c r="F1988" s="273"/>
      <c r="G1988" s="273"/>
      <c r="H1988" s="273"/>
      <c r="I1988" s="273"/>
      <c r="J1988" s="273"/>
      <c r="K1988" s="273"/>
      <c r="L1988" s="273"/>
      <c r="M1988" s="273"/>
      <c r="N1988" s="273"/>
      <c r="O1988" s="273"/>
      <c r="P1988" s="273"/>
      <c r="Q1988" s="273"/>
      <c r="R1988" s="273"/>
      <c r="S1988" s="273"/>
      <c r="T1988" s="273"/>
      <c r="U1988" s="273"/>
      <c r="V1988" s="273"/>
      <c r="W1988" s="273"/>
    </row>
    <row r="1989" spans="1:23" ht="15.95" customHeight="1">
      <c r="A1989" s="273"/>
      <c r="B1989" s="273"/>
      <c r="C1989" s="273"/>
      <c r="D1989" s="273"/>
      <c r="E1989" s="273"/>
      <c r="F1989" s="273"/>
      <c r="G1989" s="273"/>
      <c r="H1989" s="273"/>
      <c r="I1989" s="273"/>
      <c r="J1989" s="273"/>
      <c r="K1989" s="273"/>
      <c r="L1989" s="273"/>
      <c r="M1989" s="273"/>
      <c r="N1989" s="273"/>
      <c r="O1989" s="273"/>
      <c r="P1989" s="273"/>
      <c r="Q1989" s="273"/>
      <c r="R1989" s="273"/>
      <c r="S1989" s="273"/>
      <c r="T1989" s="273"/>
      <c r="U1989" s="273"/>
      <c r="V1989" s="273"/>
      <c r="W1989" s="273"/>
    </row>
    <row r="1990" spans="1:23" ht="15.95" customHeight="1">
      <c r="A1990" s="273"/>
      <c r="B1990" s="273"/>
      <c r="C1990" s="273"/>
      <c r="D1990" s="273"/>
      <c r="E1990" s="273"/>
      <c r="F1990" s="273"/>
      <c r="G1990" s="273"/>
      <c r="H1990" s="273"/>
      <c r="I1990" s="273"/>
      <c r="J1990" s="273"/>
      <c r="K1990" s="273"/>
      <c r="L1990" s="273"/>
      <c r="M1990" s="273"/>
      <c r="N1990" s="273"/>
      <c r="O1990" s="273"/>
      <c r="P1990" s="273"/>
      <c r="Q1990" s="273"/>
      <c r="R1990" s="273"/>
      <c r="S1990" s="273"/>
      <c r="T1990" s="273"/>
      <c r="U1990" s="273"/>
      <c r="V1990" s="273"/>
      <c r="W1990" s="273"/>
    </row>
    <row r="1991" spans="1:23" ht="15.95" customHeight="1">
      <c r="A1991" s="273"/>
      <c r="B1991" s="273"/>
      <c r="C1991" s="273"/>
      <c r="D1991" s="273"/>
      <c r="E1991" s="273"/>
      <c r="F1991" s="273"/>
      <c r="G1991" s="273"/>
      <c r="H1991" s="273"/>
      <c r="I1991" s="273"/>
      <c r="J1991" s="273"/>
      <c r="K1991" s="273"/>
      <c r="L1991" s="273"/>
      <c r="M1991" s="273"/>
      <c r="N1991" s="273"/>
      <c r="O1991" s="273"/>
      <c r="P1991" s="273"/>
      <c r="Q1991" s="273"/>
      <c r="R1991" s="273"/>
      <c r="S1991" s="273"/>
      <c r="T1991" s="273"/>
      <c r="U1991" s="273"/>
      <c r="V1991" s="273"/>
      <c r="W1991" s="273"/>
    </row>
    <row r="1992" spans="1:23" ht="15.95" customHeight="1">
      <c r="A1992" s="273"/>
      <c r="B1992" s="273"/>
      <c r="C1992" s="273"/>
      <c r="D1992" s="273"/>
      <c r="E1992" s="273"/>
      <c r="F1992" s="273"/>
      <c r="G1992" s="273"/>
      <c r="H1992" s="273"/>
      <c r="I1992" s="273"/>
      <c r="J1992" s="273"/>
      <c r="K1992" s="273"/>
      <c r="L1992" s="273"/>
      <c r="M1992" s="273"/>
      <c r="N1992" s="273"/>
      <c r="O1992" s="273"/>
      <c r="P1992" s="273"/>
      <c r="Q1992" s="273"/>
      <c r="R1992" s="273"/>
      <c r="S1992" s="273"/>
      <c r="T1992" s="273"/>
      <c r="U1992" s="273"/>
      <c r="V1992" s="273"/>
      <c r="W1992" s="273"/>
    </row>
    <row r="1993" spans="1:23" ht="15.95" customHeight="1">
      <c r="A1993" s="273"/>
      <c r="B1993" s="273"/>
      <c r="C1993" s="273"/>
      <c r="D1993" s="273"/>
      <c r="E1993" s="273"/>
      <c r="F1993" s="273"/>
      <c r="G1993" s="273"/>
      <c r="H1993" s="273"/>
      <c r="I1993" s="273"/>
      <c r="J1993" s="273"/>
      <c r="K1993" s="273"/>
      <c r="L1993" s="273"/>
      <c r="M1993" s="273"/>
      <c r="N1993" s="273"/>
      <c r="O1993" s="273"/>
      <c r="P1993" s="273"/>
      <c r="Q1993" s="273"/>
      <c r="R1993" s="273"/>
      <c r="S1993" s="273"/>
      <c r="T1993" s="273"/>
      <c r="U1993" s="273"/>
      <c r="V1993" s="273"/>
      <c r="W1993" s="273"/>
    </row>
    <row r="1994" spans="1:23" ht="15.95" customHeight="1">
      <c r="A1994" s="273"/>
      <c r="B1994" s="273"/>
      <c r="C1994" s="273"/>
      <c r="D1994" s="273"/>
      <c r="E1994" s="273"/>
      <c r="F1994" s="273"/>
      <c r="G1994" s="273"/>
      <c r="H1994" s="273"/>
      <c r="I1994" s="273"/>
      <c r="J1994" s="273"/>
      <c r="K1994" s="273"/>
      <c r="L1994" s="273"/>
      <c r="M1994" s="273"/>
      <c r="N1994" s="273"/>
      <c r="O1994" s="273"/>
      <c r="P1994" s="273"/>
      <c r="Q1994" s="273"/>
      <c r="R1994" s="273"/>
      <c r="S1994" s="273"/>
      <c r="T1994" s="273"/>
      <c r="U1994" s="273"/>
      <c r="V1994" s="273"/>
      <c r="W1994" s="273"/>
    </row>
    <row r="1995" spans="1:23" ht="15.95" customHeight="1">
      <c r="A1995" s="273"/>
      <c r="B1995" s="273"/>
      <c r="C1995" s="273"/>
      <c r="D1995" s="273"/>
      <c r="E1995" s="273"/>
      <c r="F1995" s="273"/>
      <c r="G1995" s="273"/>
      <c r="H1995" s="273"/>
      <c r="I1995" s="273"/>
      <c r="J1995" s="273"/>
      <c r="K1995" s="273"/>
      <c r="L1995" s="273"/>
      <c r="M1995" s="273"/>
      <c r="N1995" s="273"/>
      <c r="O1995" s="273"/>
      <c r="P1995" s="273"/>
      <c r="Q1995" s="273"/>
      <c r="R1995" s="273"/>
      <c r="S1995" s="273"/>
      <c r="T1995" s="273"/>
      <c r="U1995" s="273"/>
      <c r="V1995" s="273"/>
      <c r="W1995" s="273"/>
    </row>
    <row r="1996" spans="1:23" ht="15.95" customHeight="1">
      <c r="A1996" s="273"/>
      <c r="B1996" s="273"/>
      <c r="C1996" s="273"/>
      <c r="D1996" s="273"/>
      <c r="E1996" s="273"/>
      <c r="F1996" s="273"/>
      <c r="G1996" s="273"/>
      <c r="H1996" s="273"/>
      <c r="I1996" s="273"/>
      <c r="J1996" s="273"/>
      <c r="K1996" s="273"/>
      <c r="L1996" s="273"/>
      <c r="M1996" s="273"/>
      <c r="N1996" s="273"/>
      <c r="O1996" s="273"/>
      <c r="P1996" s="273"/>
      <c r="Q1996" s="273"/>
      <c r="R1996" s="273"/>
      <c r="S1996" s="273"/>
      <c r="T1996" s="273"/>
      <c r="U1996" s="273"/>
      <c r="V1996" s="273"/>
      <c r="W1996" s="273"/>
    </row>
    <row r="1997" spans="1:23" ht="15.95" customHeight="1">
      <c r="A1997" s="273"/>
      <c r="B1997" s="273"/>
      <c r="C1997" s="273"/>
      <c r="D1997" s="273"/>
      <c r="E1997" s="273"/>
      <c r="F1997" s="273"/>
      <c r="G1997" s="273"/>
      <c r="H1997" s="273"/>
      <c r="I1997" s="273"/>
      <c r="J1997" s="273"/>
      <c r="K1997" s="273"/>
      <c r="L1997" s="273"/>
      <c r="M1997" s="273"/>
      <c r="N1997" s="273"/>
      <c r="O1997" s="273"/>
      <c r="P1997" s="273"/>
      <c r="Q1997" s="273"/>
      <c r="R1997" s="273"/>
      <c r="S1997" s="273"/>
      <c r="T1997" s="273"/>
      <c r="U1997" s="273"/>
      <c r="V1997" s="273"/>
      <c r="W1997" s="273"/>
    </row>
    <row r="1998" spans="1:23" ht="15.95" customHeight="1">
      <c r="A1998" s="273"/>
      <c r="B1998" s="273"/>
      <c r="C1998" s="273"/>
      <c r="D1998" s="273"/>
      <c r="E1998" s="273"/>
      <c r="F1998" s="273"/>
      <c r="G1998" s="273"/>
      <c r="H1998" s="273"/>
      <c r="I1998" s="273"/>
      <c r="J1998" s="273"/>
      <c r="K1998" s="273"/>
      <c r="L1998" s="273"/>
      <c r="M1998" s="273"/>
      <c r="N1998" s="273"/>
      <c r="O1998" s="273"/>
      <c r="P1998" s="273"/>
      <c r="Q1998" s="273"/>
      <c r="R1998" s="273"/>
      <c r="S1998" s="273"/>
      <c r="T1998" s="273"/>
      <c r="U1998" s="273"/>
      <c r="V1998" s="273"/>
      <c r="W1998" s="273"/>
    </row>
    <row r="1999" spans="1:23" ht="15.95" customHeight="1">
      <c r="A1999" s="273"/>
      <c r="B1999" s="273"/>
      <c r="C1999" s="273"/>
      <c r="D1999" s="273"/>
      <c r="E1999" s="273"/>
      <c r="F1999" s="273"/>
      <c r="G1999" s="273"/>
      <c r="H1999" s="273"/>
      <c r="I1999" s="273"/>
      <c r="J1999" s="273"/>
      <c r="K1999" s="273"/>
      <c r="L1999" s="273"/>
      <c r="M1999" s="273"/>
      <c r="N1999" s="273"/>
      <c r="O1999" s="273"/>
      <c r="P1999" s="273"/>
      <c r="Q1999" s="273"/>
      <c r="R1999" s="273"/>
      <c r="S1999" s="273"/>
      <c r="T1999" s="273"/>
      <c r="U1999" s="273"/>
      <c r="V1999" s="273"/>
      <c r="W1999" s="273"/>
    </row>
    <row r="2000" spans="1:23" ht="15.95" customHeight="1">
      <c r="A2000" s="273"/>
      <c r="B2000" s="273"/>
      <c r="C2000" s="273"/>
      <c r="D2000" s="273"/>
      <c r="E2000" s="273"/>
      <c r="F2000" s="273"/>
      <c r="G2000" s="273"/>
      <c r="H2000" s="273"/>
      <c r="I2000" s="273"/>
      <c r="J2000" s="273"/>
      <c r="K2000" s="273"/>
      <c r="L2000" s="273"/>
      <c r="M2000" s="273"/>
      <c r="N2000" s="273"/>
      <c r="O2000" s="273"/>
      <c r="P2000" s="273"/>
      <c r="Q2000" s="273"/>
      <c r="R2000" s="273"/>
      <c r="S2000" s="273"/>
      <c r="T2000" s="273"/>
      <c r="U2000" s="273"/>
      <c r="V2000" s="273"/>
      <c r="W2000" s="273"/>
    </row>
  </sheetData>
  <mergeCells count="84">
    <mergeCell ref="C95:E95"/>
    <mergeCell ref="F95:H95"/>
    <mergeCell ref="I95:K95"/>
    <mergeCell ref="P95:R95"/>
    <mergeCell ref="V95:W95"/>
    <mergeCell ref="V94:W94"/>
    <mergeCell ref="J92:K92"/>
    <mergeCell ref="V92:W92"/>
    <mergeCell ref="C93:E93"/>
    <mergeCell ref="F93:H93"/>
    <mergeCell ref="I93:K93"/>
    <mergeCell ref="P93:R93"/>
    <mergeCell ref="S93:T93"/>
    <mergeCell ref="C94:E94"/>
    <mergeCell ref="F94:H94"/>
    <mergeCell ref="I94:K94"/>
    <mergeCell ref="P94:R94"/>
    <mergeCell ref="S94:T94"/>
    <mergeCell ref="A91:K91"/>
    <mergeCell ref="M91:W91"/>
    <mergeCell ref="C64:E64"/>
    <mergeCell ref="F64:H64"/>
    <mergeCell ref="I64:K64"/>
    <mergeCell ref="P64:R64"/>
    <mergeCell ref="S64:T64"/>
    <mergeCell ref="V64:W64"/>
    <mergeCell ref="C65:E65"/>
    <mergeCell ref="F65:H65"/>
    <mergeCell ref="I65:K65"/>
    <mergeCell ref="P65:R65"/>
    <mergeCell ref="V65:W65"/>
    <mergeCell ref="C63:E63"/>
    <mergeCell ref="F63:H63"/>
    <mergeCell ref="I63:K63"/>
    <mergeCell ref="P63:R63"/>
    <mergeCell ref="S63:T63"/>
    <mergeCell ref="P35:R35"/>
    <mergeCell ref="V35:W35"/>
    <mergeCell ref="A61:K61"/>
    <mergeCell ref="M61:W61"/>
    <mergeCell ref="J62:K62"/>
    <mergeCell ref="V62:W62"/>
    <mergeCell ref="A52:C52"/>
    <mergeCell ref="L52:N52"/>
    <mergeCell ref="C34:E34"/>
    <mergeCell ref="F34:H34"/>
    <mergeCell ref="I34:K34"/>
    <mergeCell ref="C35:E35"/>
    <mergeCell ref="F35:H35"/>
    <mergeCell ref="I35:K35"/>
    <mergeCell ref="A31:K31"/>
    <mergeCell ref="L31:W31"/>
    <mergeCell ref="J32:K32"/>
    <mergeCell ref="V32:W32"/>
    <mergeCell ref="C33:E33"/>
    <mergeCell ref="F33:H33"/>
    <mergeCell ref="I33:K33"/>
    <mergeCell ref="P33:R33"/>
    <mergeCell ref="S33:T33"/>
    <mergeCell ref="P5:R5"/>
    <mergeCell ref="V5:W5"/>
    <mergeCell ref="P34:R34"/>
    <mergeCell ref="S34:T34"/>
    <mergeCell ref="V34:W34"/>
    <mergeCell ref="A17:C17"/>
    <mergeCell ref="L17:N17"/>
    <mergeCell ref="C4:E4"/>
    <mergeCell ref="F4:H4"/>
    <mergeCell ref="I4:K4"/>
    <mergeCell ref="C5:E5"/>
    <mergeCell ref="F5:H5"/>
    <mergeCell ref="I5:K5"/>
    <mergeCell ref="P4:R4"/>
    <mergeCell ref="S4:T4"/>
    <mergeCell ref="V4:W4"/>
    <mergeCell ref="A1:K1"/>
    <mergeCell ref="L1:W1"/>
    <mergeCell ref="J2:K2"/>
    <mergeCell ref="V2:W2"/>
    <mergeCell ref="C3:E3"/>
    <mergeCell ref="F3:H3"/>
    <mergeCell ref="I3:K3"/>
    <mergeCell ref="P3:R3"/>
    <mergeCell ref="S3:T3"/>
  </mergeCells>
  <pageMargins left="0.55118110236220474" right="0.55118110236220474" top="0.98425196850393704" bottom="0.55118110236220474" header="0.31496062992125984" footer="0.31496062992125984"/>
  <pageSetup paperSize="9" firstPageNumber="646" pageOrder="overThenDown" orientation="landscape" useFirstPageNumber="1" r:id="rId1"/>
  <headerFooter>
    <oddHeader>&amp;C&amp;P</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outlinePr summaryBelow="0" summaryRight="0"/>
  </sheetPr>
  <dimension ref="A1:Q1015"/>
  <sheetViews>
    <sheetView view="pageBreakPreview" topLeftCell="A278" zoomScaleNormal="100" zoomScaleSheetLayoutView="100" workbookViewId="0">
      <selection activeCell="B291" sqref="B291"/>
    </sheetView>
  </sheetViews>
  <sheetFormatPr defaultColWidth="13.875" defaultRowHeight="12.75"/>
  <cols>
    <col min="1" max="1" width="4" style="1411" customWidth="1"/>
    <col min="2" max="2" width="48.875" style="1453" customWidth="1"/>
    <col min="3" max="3" width="8.75" style="1411" customWidth="1"/>
    <col min="4" max="4" width="10" style="1411" customWidth="1"/>
    <col min="5" max="5" width="10.625" style="1411" customWidth="1"/>
    <col min="6" max="6" width="10.875" style="1411" customWidth="1"/>
    <col min="7" max="7" width="10.625" style="1411" customWidth="1"/>
    <col min="8" max="8" width="10.125" style="1411" customWidth="1"/>
    <col min="9" max="9" width="10.625" style="1411" customWidth="1"/>
    <col min="10" max="10" width="9.125" style="1411" customWidth="1"/>
    <col min="11" max="11" width="12.25" style="1453" customWidth="1"/>
    <col min="12" max="16384" width="13.875" style="1411"/>
  </cols>
  <sheetData>
    <row r="1" spans="1:17" s="1406" customFormat="1" ht="14.25">
      <c r="A1" s="1996" t="s">
        <v>9983</v>
      </c>
      <c r="B1" s="1996"/>
      <c r="C1" s="1996"/>
      <c r="D1" s="1996"/>
      <c r="E1" s="1996"/>
      <c r="F1" s="1996"/>
      <c r="G1" s="1996"/>
      <c r="H1" s="1996"/>
      <c r="I1" s="1996"/>
      <c r="J1" s="1996"/>
      <c r="K1" s="1996"/>
    </row>
    <row r="2" spans="1:17" s="1406" customFormat="1" ht="14.25">
      <c r="A2" s="1997"/>
      <c r="B2" s="1997"/>
      <c r="C2" s="1997"/>
      <c r="D2" s="1997"/>
      <c r="E2" s="1997"/>
      <c r="F2" s="1997"/>
      <c r="G2" s="1997"/>
      <c r="H2" s="1997"/>
      <c r="I2" s="1997"/>
      <c r="J2" s="1998" t="s">
        <v>1163</v>
      </c>
      <c r="K2" s="1998"/>
    </row>
    <row r="3" spans="1:17" ht="51">
      <c r="A3" s="1407" t="s">
        <v>9984</v>
      </c>
      <c r="B3" s="1407" t="s">
        <v>9985</v>
      </c>
      <c r="C3" s="1408" t="s">
        <v>9986</v>
      </c>
      <c r="D3" s="1408" t="s">
        <v>9987</v>
      </c>
      <c r="E3" s="1409" t="s">
        <v>9988</v>
      </c>
      <c r="F3" s="1408" t="s">
        <v>9989</v>
      </c>
      <c r="G3" s="1408" t="s">
        <v>9990</v>
      </c>
      <c r="H3" s="1408" t="s">
        <v>9991</v>
      </c>
      <c r="I3" s="1408" t="s">
        <v>9992</v>
      </c>
      <c r="J3" s="1408" t="s">
        <v>9993</v>
      </c>
      <c r="K3" s="1408" t="s">
        <v>9994</v>
      </c>
      <c r="L3" s="1410"/>
      <c r="M3" s="1410"/>
      <c r="N3" s="1410"/>
      <c r="O3" s="1410"/>
      <c r="P3" s="1410"/>
      <c r="Q3" s="1410"/>
    </row>
    <row r="4" spans="1:17">
      <c r="A4" s="1412">
        <v>1</v>
      </c>
      <c r="B4" s="1413">
        <v>2</v>
      </c>
      <c r="C4" s="1414">
        <v>3</v>
      </c>
      <c r="D4" s="1414">
        <v>4</v>
      </c>
      <c r="E4" s="1414">
        <v>5</v>
      </c>
      <c r="F4" s="1414">
        <v>6</v>
      </c>
      <c r="G4" s="1412">
        <v>7</v>
      </c>
      <c r="H4" s="1412">
        <v>8</v>
      </c>
      <c r="I4" s="1412">
        <v>9</v>
      </c>
      <c r="J4" s="1412">
        <v>10</v>
      </c>
      <c r="K4" s="1413">
        <v>11</v>
      </c>
      <c r="L4" s="1415"/>
      <c r="M4" s="1415"/>
      <c r="N4" s="1415"/>
      <c r="O4" s="1415"/>
      <c r="P4" s="1415"/>
      <c r="Q4" s="1415"/>
    </row>
    <row r="5" spans="1:17">
      <c r="A5" s="1416"/>
      <c r="B5" s="1409" t="s">
        <v>9995</v>
      </c>
      <c r="C5" s="1417"/>
      <c r="D5" s="1417"/>
      <c r="E5" s="1418"/>
      <c r="F5" s="1418"/>
      <c r="G5" s="1418"/>
      <c r="H5" s="1418"/>
      <c r="I5" s="1418"/>
      <c r="J5" s="1418"/>
      <c r="K5" s="1419"/>
      <c r="L5" s="1415"/>
      <c r="M5" s="1415"/>
      <c r="N5" s="1415"/>
      <c r="O5" s="1415"/>
      <c r="P5" s="1415"/>
      <c r="Q5" s="1415"/>
    </row>
    <row r="6" spans="1:17" ht="39.75" customHeight="1">
      <c r="A6" s="1420">
        <v>1</v>
      </c>
      <c r="B6" s="1421" t="s">
        <v>9996</v>
      </c>
      <c r="C6" s="1422">
        <v>2888.89</v>
      </c>
      <c r="D6" s="1418" t="s">
        <v>9997</v>
      </c>
      <c r="E6" s="1418" t="s">
        <v>9997</v>
      </c>
      <c r="F6" s="1418" t="s">
        <v>9998</v>
      </c>
      <c r="G6" s="1423">
        <v>83.683352429479839</v>
      </c>
      <c r="H6" s="1422">
        <v>1074.7</v>
      </c>
      <c r="I6" s="1422">
        <v>2417.52</v>
      </c>
      <c r="J6" s="1422">
        <v>471.36999999999989</v>
      </c>
      <c r="K6" s="1419" t="s">
        <v>6779</v>
      </c>
      <c r="L6" s="1415"/>
      <c r="M6" s="1415"/>
      <c r="N6" s="1415"/>
      <c r="O6" s="1415"/>
      <c r="P6" s="1415"/>
      <c r="Q6" s="1415"/>
    </row>
    <row r="7" spans="1:17" ht="72">
      <c r="A7" s="1420">
        <f t="shared" ref="A7:A8" si="0">A6+1</f>
        <v>2</v>
      </c>
      <c r="B7" s="1424" t="s">
        <v>9999</v>
      </c>
      <c r="C7" s="1422">
        <v>7919.19</v>
      </c>
      <c r="D7" s="1418" t="s">
        <v>10000</v>
      </c>
      <c r="E7" s="1418" t="s">
        <v>10000</v>
      </c>
      <c r="F7" s="1418" t="s">
        <v>10001</v>
      </c>
      <c r="G7" s="1423">
        <v>7.41603623602919</v>
      </c>
      <c r="H7" s="1418">
        <v>470.19</v>
      </c>
      <c r="I7" s="1418">
        <v>587.29</v>
      </c>
      <c r="J7" s="1422">
        <v>7331.9</v>
      </c>
      <c r="K7" s="1419" t="s">
        <v>6779</v>
      </c>
      <c r="L7" s="1415"/>
      <c r="M7" s="1415"/>
      <c r="N7" s="1415"/>
      <c r="O7" s="1415"/>
      <c r="P7" s="1415"/>
      <c r="Q7" s="1415"/>
    </row>
    <row r="8" spans="1:17" ht="63.75">
      <c r="A8" s="1420">
        <f t="shared" si="0"/>
        <v>3</v>
      </c>
      <c r="B8" s="1421" t="s">
        <v>10002</v>
      </c>
      <c r="C8" s="1422">
        <v>7919.19</v>
      </c>
      <c r="D8" s="1418" t="s">
        <v>10000</v>
      </c>
      <c r="E8" s="1418" t="s">
        <v>10000</v>
      </c>
      <c r="F8" s="1418" t="s">
        <v>10001</v>
      </c>
      <c r="G8" s="1423">
        <v>77.224185806881763</v>
      </c>
      <c r="H8" s="1422">
        <v>5431.3</v>
      </c>
      <c r="I8" s="1422">
        <v>6115.53</v>
      </c>
      <c r="J8" s="1422">
        <v>1803.6599999999999</v>
      </c>
      <c r="K8" s="1419" t="s">
        <v>6779</v>
      </c>
      <c r="L8" s="1415"/>
      <c r="M8" s="1415"/>
      <c r="N8" s="1415"/>
      <c r="O8" s="1415"/>
      <c r="P8" s="1415"/>
      <c r="Q8" s="1415"/>
    </row>
    <row r="9" spans="1:17">
      <c r="A9" s="1416"/>
      <c r="B9" s="1409" t="s">
        <v>10003</v>
      </c>
      <c r="C9" s="1417"/>
      <c r="D9" s="1417"/>
      <c r="E9" s="1418"/>
      <c r="F9" s="1418"/>
      <c r="G9" s="1418"/>
      <c r="H9" s="1418"/>
      <c r="I9" s="1418"/>
      <c r="J9" s="1418"/>
      <c r="K9" s="1419"/>
      <c r="L9" s="1415"/>
      <c r="M9" s="1415"/>
      <c r="N9" s="1415"/>
      <c r="O9" s="1415"/>
      <c r="P9" s="1415"/>
      <c r="Q9" s="1415"/>
    </row>
    <row r="10" spans="1:17" ht="38.25">
      <c r="A10" s="1420">
        <f>A8+1</f>
        <v>4</v>
      </c>
      <c r="B10" s="1421" t="s">
        <v>10004</v>
      </c>
      <c r="C10" s="1422">
        <v>2091.6799999999998</v>
      </c>
      <c r="D10" s="1425" t="s">
        <v>10005</v>
      </c>
      <c r="E10" s="1426">
        <v>43811</v>
      </c>
      <c r="F10" s="1426">
        <v>44512</v>
      </c>
      <c r="G10" s="1423">
        <v>97.871567352558714</v>
      </c>
      <c r="H10" s="1418">
        <v>623.02</v>
      </c>
      <c r="I10" s="1422">
        <v>2047.16</v>
      </c>
      <c r="J10" s="1422">
        <v>44.519999999999754</v>
      </c>
      <c r="K10" s="1419" t="s">
        <v>6779</v>
      </c>
      <c r="L10" s="1415"/>
      <c r="M10" s="1415"/>
      <c r="N10" s="1415"/>
      <c r="O10" s="1415"/>
      <c r="P10" s="1415"/>
      <c r="Q10" s="1415"/>
    </row>
    <row r="11" spans="1:17" ht="38.25">
      <c r="A11" s="1420">
        <f t="shared" ref="A11:A12" si="1">A10+1</f>
        <v>5</v>
      </c>
      <c r="B11" s="1421" t="s">
        <v>10006</v>
      </c>
      <c r="C11" s="1422">
        <v>6000</v>
      </c>
      <c r="D11" s="1418" t="s">
        <v>10007</v>
      </c>
      <c r="E11" s="1418" t="s">
        <v>10008</v>
      </c>
      <c r="F11" s="1418" t="s">
        <v>10009</v>
      </c>
      <c r="G11" s="1423">
        <v>38.56666666666667</v>
      </c>
      <c r="H11" s="1418">
        <v>762.96</v>
      </c>
      <c r="I11" s="1422">
        <v>2314</v>
      </c>
      <c r="J11" s="1422">
        <v>3686</v>
      </c>
      <c r="K11" s="1419" t="s">
        <v>6779</v>
      </c>
      <c r="L11" s="1415"/>
      <c r="M11" s="1415"/>
      <c r="N11" s="1415"/>
      <c r="O11" s="1415"/>
      <c r="P11" s="1415"/>
      <c r="Q11" s="1415"/>
    </row>
    <row r="12" spans="1:17" ht="26.25" customHeight="1">
      <c r="A12" s="1420">
        <f t="shared" si="1"/>
        <v>6</v>
      </c>
      <c r="B12" s="1421" t="s">
        <v>10010</v>
      </c>
      <c r="C12" s="1422">
        <v>4670</v>
      </c>
      <c r="D12" s="1425" t="s">
        <v>10011</v>
      </c>
      <c r="E12" s="1427">
        <v>43475</v>
      </c>
      <c r="F12" s="1418" t="s">
        <v>10012</v>
      </c>
      <c r="G12" s="1423">
        <v>53.269164882226981</v>
      </c>
      <c r="H12" s="1418">
        <v>61.95</v>
      </c>
      <c r="I12" s="1422">
        <v>2487.67</v>
      </c>
      <c r="J12" s="1422">
        <v>2182.33</v>
      </c>
      <c r="K12" s="1419" t="s">
        <v>6779</v>
      </c>
      <c r="L12" s="1415"/>
      <c r="M12" s="1415"/>
      <c r="N12" s="1415"/>
      <c r="O12" s="1415"/>
      <c r="P12" s="1415"/>
      <c r="Q12" s="1415"/>
    </row>
    <row r="13" spans="1:17" s="1436" customFormat="1" ht="33" customHeight="1">
      <c r="A13" s="1428">
        <f>A12+1</f>
        <v>7</v>
      </c>
      <c r="B13" s="1429" t="s">
        <v>10013</v>
      </c>
      <c r="C13" s="1430">
        <v>4412.3100000000004</v>
      </c>
      <c r="D13" s="1431" t="s">
        <v>10005</v>
      </c>
      <c r="E13" s="1431" t="s">
        <v>10014</v>
      </c>
      <c r="F13" s="1431" t="s">
        <v>10015</v>
      </c>
      <c r="G13" s="1432">
        <v>107.48496819126488</v>
      </c>
      <c r="H13" s="1431">
        <v>136.41999999999999</v>
      </c>
      <c r="I13" s="1430">
        <v>4742.57</v>
      </c>
      <c r="J13" s="1433">
        <v>-330.25999999999931</v>
      </c>
      <c r="K13" s="1434" t="s">
        <v>10016</v>
      </c>
      <c r="L13" s="1435"/>
      <c r="M13" s="1435"/>
      <c r="N13" s="1435"/>
      <c r="O13" s="1435"/>
      <c r="P13" s="1435"/>
      <c r="Q13" s="1435"/>
    </row>
    <row r="14" spans="1:17" s="1406" customFormat="1">
      <c r="A14" s="1437"/>
      <c r="B14" s="1995" t="s">
        <v>10017</v>
      </c>
      <c r="C14" s="1995"/>
      <c r="D14" s="1995"/>
      <c r="E14" s="1995"/>
      <c r="F14" s="1995"/>
      <c r="G14" s="1995"/>
      <c r="H14" s="1995"/>
      <c r="I14" s="1995"/>
      <c r="J14" s="1995"/>
      <c r="K14" s="1995"/>
    </row>
    <row r="15" spans="1:17" s="1406" customFormat="1">
      <c r="A15" s="1437"/>
      <c r="B15" s="1995" t="s">
        <v>10018</v>
      </c>
      <c r="C15" s="1995"/>
      <c r="D15" s="1995"/>
      <c r="E15" s="1995"/>
      <c r="F15" s="1995"/>
      <c r="G15" s="1995"/>
      <c r="H15" s="1995"/>
      <c r="I15" s="1995"/>
      <c r="J15" s="1995"/>
      <c r="K15" s="1995"/>
    </row>
    <row r="16" spans="1:17">
      <c r="A16" s="1416"/>
      <c r="B16" s="1409" t="s">
        <v>10019</v>
      </c>
      <c r="C16" s="1417"/>
      <c r="D16" s="1417"/>
      <c r="E16" s="1418"/>
      <c r="F16" s="1418"/>
      <c r="G16" s="1418"/>
      <c r="H16" s="1418"/>
      <c r="I16" s="1418"/>
      <c r="J16" s="1418"/>
      <c r="K16" s="1419"/>
      <c r="L16" s="1415"/>
      <c r="M16" s="1415"/>
      <c r="N16" s="1415"/>
      <c r="O16" s="1415"/>
      <c r="P16" s="1415"/>
      <c r="Q16" s="1415"/>
    </row>
    <row r="17" spans="1:17" ht="25.5">
      <c r="A17" s="1420">
        <f>A13+1</f>
        <v>8</v>
      </c>
      <c r="B17" s="1421" t="s">
        <v>10020</v>
      </c>
      <c r="C17" s="1422">
        <v>3215.05</v>
      </c>
      <c r="D17" s="1418" t="s">
        <v>10021</v>
      </c>
      <c r="E17" s="1418" t="s">
        <v>10022</v>
      </c>
      <c r="F17" s="1418" t="s">
        <v>10023</v>
      </c>
      <c r="G17" s="1423">
        <v>66.706272064198075</v>
      </c>
      <c r="H17" s="1422">
        <v>1035.3900000000001</v>
      </c>
      <c r="I17" s="1422">
        <v>2144.6400000000003</v>
      </c>
      <c r="J17" s="1422">
        <v>1070.4099999999999</v>
      </c>
      <c r="K17" s="1419" t="s">
        <v>6779</v>
      </c>
      <c r="L17" s="1415"/>
      <c r="M17" s="1415"/>
      <c r="N17" s="1415"/>
      <c r="O17" s="1415"/>
      <c r="P17" s="1415"/>
      <c r="Q17" s="1415"/>
    </row>
    <row r="18" spans="1:17">
      <c r="A18" s="1416"/>
      <c r="B18" s="1409" t="s">
        <v>10024</v>
      </c>
      <c r="C18" s="1417"/>
      <c r="D18" s="1417"/>
      <c r="E18" s="1418"/>
      <c r="F18" s="1418"/>
      <c r="G18" s="1418"/>
      <c r="H18" s="1418"/>
      <c r="I18" s="1418"/>
      <c r="J18" s="1418"/>
      <c r="K18" s="1419"/>
      <c r="L18" s="1415"/>
      <c r="M18" s="1415"/>
      <c r="N18" s="1415"/>
      <c r="O18" s="1415"/>
      <c r="P18" s="1415"/>
      <c r="Q18" s="1415"/>
    </row>
    <row r="19" spans="1:17" s="1436" customFormat="1" ht="38.25">
      <c r="A19" s="1439">
        <f>A17+1</f>
        <v>9</v>
      </c>
      <c r="B19" s="1440" t="s">
        <v>10025</v>
      </c>
      <c r="C19" s="1441">
        <v>2271.92</v>
      </c>
      <c r="D19" s="1442" t="s">
        <v>10026</v>
      </c>
      <c r="E19" s="1442" t="s">
        <v>10027</v>
      </c>
      <c r="F19" s="1442" t="s">
        <v>10028</v>
      </c>
      <c r="G19" s="1443">
        <v>85.516215359695764</v>
      </c>
      <c r="H19" s="1442">
        <v>0</v>
      </c>
      <c r="I19" s="1441">
        <v>1942.86</v>
      </c>
      <c r="J19" s="1442">
        <v>833.68</v>
      </c>
      <c r="K19" s="1444" t="s">
        <v>10029</v>
      </c>
      <c r="L19" s="1435"/>
      <c r="M19" s="1435"/>
      <c r="N19" s="1435"/>
      <c r="O19" s="1435"/>
      <c r="P19" s="1435"/>
      <c r="Q19" s="1435"/>
    </row>
    <row r="20" spans="1:17" ht="63.75">
      <c r="A20" s="1420">
        <f t="shared" ref="A20:A33" si="2">A19+1</f>
        <v>10</v>
      </c>
      <c r="B20" s="1421" t="s">
        <v>10030</v>
      </c>
      <c r="C20" s="1422">
        <v>1591.97</v>
      </c>
      <c r="D20" s="1427">
        <v>44257</v>
      </c>
      <c r="E20" s="1427">
        <v>44260</v>
      </c>
      <c r="F20" s="1427">
        <v>44238</v>
      </c>
      <c r="G20" s="1423">
        <v>83.394159437677843</v>
      </c>
      <c r="H20" s="1418">
        <v>0</v>
      </c>
      <c r="I20" s="1422">
        <v>1327.61</v>
      </c>
      <c r="J20" s="1418">
        <v>264.37</v>
      </c>
      <c r="K20" s="1419" t="s">
        <v>6779</v>
      </c>
      <c r="L20" s="1415"/>
      <c r="M20" s="1415"/>
      <c r="N20" s="1415"/>
      <c r="O20" s="1415"/>
      <c r="P20" s="1415"/>
      <c r="Q20" s="1415"/>
    </row>
    <row r="21" spans="1:17" ht="52.5" customHeight="1">
      <c r="A21" s="1420">
        <f t="shared" si="2"/>
        <v>11</v>
      </c>
      <c r="B21" s="1421" t="s">
        <v>10031</v>
      </c>
      <c r="C21" s="1422">
        <v>1596.88</v>
      </c>
      <c r="D21" s="1427">
        <v>44257</v>
      </c>
      <c r="E21" s="1427">
        <v>44322</v>
      </c>
      <c r="F21" s="1427">
        <v>44298</v>
      </c>
      <c r="G21" s="1423">
        <v>98.113821952807967</v>
      </c>
      <c r="H21" s="1418">
        <v>100.1</v>
      </c>
      <c r="I21" s="1422">
        <v>1566.76</v>
      </c>
      <c r="J21" s="1418">
        <v>42.54</v>
      </c>
      <c r="K21" s="1419" t="s">
        <v>6779</v>
      </c>
      <c r="L21" s="1415"/>
      <c r="M21" s="1415"/>
      <c r="N21" s="1415"/>
      <c r="O21" s="1415"/>
      <c r="P21" s="1415"/>
      <c r="Q21" s="1415"/>
    </row>
    <row r="22" spans="1:17" ht="76.5">
      <c r="A22" s="1445">
        <f t="shared" si="2"/>
        <v>12</v>
      </c>
      <c r="B22" s="1446" t="s">
        <v>10032</v>
      </c>
      <c r="C22" s="1447">
        <v>2743.14</v>
      </c>
      <c r="D22" s="1448" t="s">
        <v>10033</v>
      </c>
      <c r="E22" s="1449">
        <v>44322</v>
      </c>
      <c r="F22" s="1449">
        <v>44654</v>
      </c>
      <c r="G22" s="1450">
        <v>81.164286182987368</v>
      </c>
      <c r="H22" s="1448">
        <v>0</v>
      </c>
      <c r="I22" s="1447">
        <v>2226.4499999999998</v>
      </c>
      <c r="J22" s="1448">
        <v>516.69000000000005</v>
      </c>
      <c r="K22" s="1451" t="s">
        <v>6779</v>
      </c>
      <c r="L22" s="1415"/>
      <c r="M22" s="1415"/>
      <c r="N22" s="1415"/>
      <c r="O22" s="1415"/>
      <c r="P22" s="1415"/>
      <c r="Q22" s="1415"/>
    </row>
    <row r="23" spans="1:17" s="1406" customFormat="1">
      <c r="A23" s="1437"/>
      <c r="B23" s="1995" t="s">
        <v>10017</v>
      </c>
      <c r="C23" s="1995"/>
      <c r="D23" s="1995"/>
      <c r="E23" s="1995"/>
      <c r="F23" s="1995"/>
      <c r="G23" s="1995"/>
      <c r="H23" s="1995"/>
      <c r="I23" s="1995"/>
      <c r="J23" s="1995"/>
      <c r="K23" s="1995"/>
    </row>
    <row r="24" spans="1:17" s="1406" customFormat="1">
      <c r="A24" s="1437"/>
      <c r="B24" s="1995" t="s">
        <v>10018</v>
      </c>
      <c r="C24" s="1995"/>
      <c r="D24" s="1995"/>
      <c r="E24" s="1995"/>
      <c r="F24" s="1995"/>
      <c r="G24" s="1995"/>
      <c r="H24" s="1995"/>
      <c r="I24" s="1995"/>
      <c r="J24" s="1995"/>
      <c r="K24" s="1995"/>
    </row>
    <row r="25" spans="1:17" s="1406" customFormat="1">
      <c r="A25" s="1437"/>
      <c r="B25" s="1438"/>
      <c r="C25" s="1438"/>
      <c r="D25" s="1438"/>
      <c r="E25" s="1438"/>
      <c r="F25" s="1438"/>
      <c r="G25" s="1438"/>
      <c r="H25" s="1438"/>
      <c r="I25" s="1438"/>
      <c r="J25" s="1438"/>
      <c r="K25" s="1438"/>
    </row>
    <row r="26" spans="1:17" s="1406" customFormat="1">
      <c r="A26" s="1437"/>
      <c r="B26" s="1438"/>
      <c r="C26" s="1438"/>
      <c r="D26" s="1438"/>
      <c r="E26" s="1438"/>
      <c r="F26" s="1438"/>
      <c r="G26" s="1438"/>
      <c r="H26" s="1438"/>
      <c r="I26" s="1438"/>
      <c r="J26" s="1438"/>
      <c r="K26" s="1438"/>
    </row>
    <row r="27" spans="1:17" s="1406" customFormat="1">
      <c r="A27" s="1437"/>
      <c r="B27" s="1438"/>
      <c r="C27" s="1438"/>
      <c r="D27" s="1438"/>
      <c r="E27" s="1438"/>
      <c r="F27" s="1438"/>
      <c r="G27" s="1438"/>
      <c r="H27" s="1438"/>
      <c r="I27" s="1438"/>
      <c r="J27" s="1438"/>
      <c r="K27" s="1438"/>
    </row>
    <row r="28" spans="1:17">
      <c r="A28" s="1416"/>
      <c r="B28" s="1409" t="s">
        <v>10024</v>
      </c>
      <c r="C28" s="1417"/>
      <c r="D28" s="1417"/>
      <c r="E28" s="1418"/>
      <c r="F28" s="1418"/>
      <c r="G28" s="1418"/>
      <c r="H28" s="1418"/>
      <c r="I28" s="1418"/>
      <c r="J28" s="1418"/>
      <c r="K28" s="1419"/>
      <c r="L28" s="1415"/>
      <c r="M28" s="1415"/>
      <c r="N28" s="1415"/>
      <c r="O28" s="1415"/>
      <c r="P28" s="1415"/>
      <c r="Q28" s="1415"/>
    </row>
    <row r="29" spans="1:17" ht="51">
      <c r="A29" s="1420">
        <f>A22+1</f>
        <v>13</v>
      </c>
      <c r="B29" s="1421" t="s">
        <v>10034</v>
      </c>
      <c r="C29" s="1422">
        <v>1117.93</v>
      </c>
      <c r="D29" s="1452">
        <v>44257</v>
      </c>
      <c r="E29" s="1427">
        <v>44535</v>
      </c>
      <c r="F29" s="1426">
        <v>44511</v>
      </c>
      <c r="G29" s="1423">
        <v>93.028186022380638</v>
      </c>
      <c r="H29" s="1418">
        <v>45.37</v>
      </c>
      <c r="I29" s="1422">
        <v>1039.99</v>
      </c>
      <c r="J29" s="1418">
        <v>89.24</v>
      </c>
      <c r="K29" s="1419" t="s">
        <v>6779</v>
      </c>
      <c r="L29" s="1415"/>
      <c r="M29" s="1415"/>
      <c r="N29" s="1415"/>
      <c r="O29" s="1415"/>
      <c r="P29" s="1415"/>
      <c r="Q29" s="1415"/>
    </row>
    <row r="30" spans="1:17" ht="63.75">
      <c r="A30" s="1420">
        <f t="shared" si="2"/>
        <v>14</v>
      </c>
      <c r="B30" s="1421" t="s">
        <v>10035</v>
      </c>
      <c r="C30" s="1422">
        <v>2559.41</v>
      </c>
      <c r="D30" s="1427">
        <v>44288</v>
      </c>
      <c r="E30" s="1427">
        <v>44260</v>
      </c>
      <c r="F30" s="1427">
        <v>44238</v>
      </c>
      <c r="G30" s="1423">
        <v>86.305828296365178</v>
      </c>
      <c r="H30" s="1418">
        <v>0</v>
      </c>
      <c r="I30" s="1422">
        <v>2208.92</v>
      </c>
      <c r="J30" s="1418">
        <v>350.49</v>
      </c>
      <c r="K30" s="1419" t="s">
        <v>6779</v>
      </c>
      <c r="L30" s="1415"/>
      <c r="M30" s="1415"/>
      <c r="N30" s="1415"/>
      <c r="O30" s="1415"/>
      <c r="P30" s="1415"/>
      <c r="Q30" s="1415"/>
    </row>
    <row r="31" spans="1:17" ht="72">
      <c r="A31" s="1420">
        <f t="shared" si="2"/>
        <v>15</v>
      </c>
      <c r="B31" s="1424" t="s">
        <v>10036</v>
      </c>
      <c r="C31" s="1422">
        <v>1702.81</v>
      </c>
      <c r="D31" s="1427">
        <v>44288</v>
      </c>
      <c r="E31" s="1427">
        <v>44260</v>
      </c>
      <c r="F31" s="1427">
        <v>44238</v>
      </c>
      <c r="G31" s="1423">
        <v>80.99670544570445</v>
      </c>
      <c r="H31" s="1418">
        <v>0</v>
      </c>
      <c r="I31" s="1422">
        <v>1379.22</v>
      </c>
      <c r="J31" s="1418">
        <v>323.58999999999997</v>
      </c>
      <c r="K31" s="1419" t="s">
        <v>6779</v>
      </c>
      <c r="L31" s="1415"/>
      <c r="M31" s="1415"/>
      <c r="N31" s="1415"/>
      <c r="O31" s="1415"/>
      <c r="P31" s="1415"/>
      <c r="Q31" s="1415"/>
    </row>
    <row r="32" spans="1:17" ht="63.75">
      <c r="A32" s="1420">
        <f t="shared" si="2"/>
        <v>16</v>
      </c>
      <c r="B32" s="1421" t="s">
        <v>10037</v>
      </c>
      <c r="C32" s="1422">
        <v>1119.8900000000001</v>
      </c>
      <c r="D32" s="1427">
        <v>44257</v>
      </c>
      <c r="E32" s="1427">
        <v>44535</v>
      </c>
      <c r="F32" s="1426">
        <v>44511</v>
      </c>
      <c r="G32" s="1423">
        <v>84.578842564894757</v>
      </c>
      <c r="H32" s="1418">
        <v>47.77</v>
      </c>
      <c r="I32" s="1422">
        <v>947.18999999999994</v>
      </c>
      <c r="J32" s="1418">
        <v>177.06</v>
      </c>
      <c r="K32" s="1419" t="s">
        <v>6779</v>
      </c>
      <c r="L32" s="1415"/>
      <c r="M32" s="1415"/>
      <c r="N32" s="1415"/>
      <c r="O32" s="1415"/>
      <c r="P32" s="1415"/>
      <c r="Q32" s="1415"/>
    </row>
    <row r="33" spans="1:17" ht="51">
      <c r="A33" s="1445">
        <f t="shared" si="2"/>
        <v>17</v>
      </c>
      <c r="B33" s="1446" t="s">
        <v>10038</v>
      </c>
      <c r="C33" s="1447">
        <v>2807.26</v>
      </c>
      <c r="D33" s="1449">
        <v>44288</v>
      </c>
      <c r="E33" s="1449">
        <v>44448</v>
      </c>
      <c r="F33" s="1449">
        <v>44776</v>
      </c>
      <c r="G33" s="1450">
        <v>91.680499846825725</v>
      </c>
      <c r="H33" s="1448">
        <v>167.06</v>
      </c>
      <c r="I33" s="1447">
        <v>2573.71</v>
      </c>
      <c r="J33" s="1448">
        <v>233.55</v>
      </c>
      <c r="K33" s="1451" t="s">
        <v>6779</v>
      </c>
      <c r="L33" s="1415"/>
      <c r="M33" s="1415"/>
      <c r="N33" s="1415"/>
      <c r="O33" s="1415"/>
      <c r="P33" s="1415"/>
      <c r="Q33" s="1415"/>
    </row>
    <row r="34" spans="1:17" s="1406" customFormat="1">
      <c r="A34" s="1437"/>
      <c r="B34" s="1995" t="s">
        <v>10017</v>
      </c>
      <c r="C34" s="1995"/>
      <c r="D34" s="1995"/>
      <c r="E34" s="1995"/>
      <c r="F34" s="1995"/>
      <c r="G34" s="1995"/>
      <c r="H34" s="1995"/>
      <c r="I34" s="1995"/>
      <c r="J34" s="1995"/>
      <c r="K34" s="1995"/>
    </row>
    <row r="35" spans="1:17" s="1406" customFormat="1">
      <c r="A35" s="1437"/>
      <c r="B35" s="1995" t="s">
        <v>10018</v>
      </c>
      <c r="C35" s="1995"/>
      <c r="D35" s="1995"/>
      <c r="E35" s="1995"/>
      <c r="F35" s="1995"/>
      <c r="G35" s="1995"/>
      <c r="H35" s="1995"/>
      <c r="I35" s="1995"/>
      <c r="J35" s="1995"/>
      <c r="K35" s="1995"/>
    </row>
    <row r="36" spans="1:17">
      <c r="A36" s="1416"/>
      <c r="B36" s="1409" t="s">
        <v>10024</v>
      </c>
      <c r="C36" s="1417"/>
      <c r="D36" s="1417"/>
      <c r="E36" s="1418"/>
      <c r="F36" s="1418"/>
      <c r="G36" s="1418"/>
      <c r="H36" s="1418"/>
      <c r="I36" s="1418"/>
      <c r="J36" s="1418"/>
      <c r="K36" s="1419"/>
      <c r="L36" s="1415"/>
      <c r="M36" s="1415"/>
      <c r="N36" s="1415"/>
      <c r="O36" s="1415"/>
      <c r="P36" s="1415"/>
      <c r="Q36" s="1415"/>
    </row>
    <row r="37" spans="1:17" ht="25.5">
      <c r="A37" s="1420">
        <f>A33+1</f>
        <v>18</v>
      </c>
      <c r="B37" s="1421" t="s">
        <v>10039</v>
      </c>
      <c r="C37" s="1422">
        <v>3250.3</v>
      </c>
      <c r="D37" s="1418" t="s">
        <v>10040</v>
      </c>
      <c r="E37" s="1418" t="s">
        <v>10041</v>
      </c>
      <c r="F37" s="1418" t="s">
        <v>10042</v>
      </c>
      <c r="G37" s="1423">
        <v>92.314409439128696</v>
      </c>
      <c r="H37" s="1418">
        <v>31.14</v>
      </c>
      <c r="I37" s="1422">
        <v>3000.4952499999999</v>
      </c>
      <c r="J37" s="1418">
        <v>257.39999999999998</v>
      </c>
      <c r="K37" s="1419" t="s">
        <v>6779</v>
      </c>
      <c r="L37" s="1415"/>
      <c r="M37" s="1415"/>
      <c r="N37" s="1415"/>
      <c r="O37" s="1415"/>
      <c r="P37" s="1415"/>
      <c r="Q37" s="1415"/>
    </row>
    <row r="38" spans="1:17">
      <c r="A38" s="1420"/>
      <c r="B38" s="1409" t="s">
        <v>10043</v>
      </c>
      <c r="C38" s="1417"/>
      <c r="D38" s="1417"/>
      <c r="E38" s="1418"/>
      <c r="F38" s="1418"/>
      <c r="G38" s="1418"/>
      <c r="H38" s="1418"/>
      <c r="I38" s="1418"/>
      <c r="J38" s="1418"/>
      <c r="L38" s="1415"/>
      <c r="M38" s="1415"/>
      <c r="N38" s="1415"/>
      <c r="O38" s="1415"/>
      <c r="P38" s="1415"/>
      <c r="Q38" s="1415"/>
    </row>
    <row r="39" spans="1:17" ht="27" customHeight="1">
      <c r="A39" s="1420">
        <f>A37+1</f>
        <v>19</v>
      </c>
      <c r="B39" s="1421" t="s">
        <v>10044</v>
      </c>
      <c r="C39" s="1422">
        <v>7913</v>
      </c>
      <c r="D39" s="1418" t="s">
        <v>10045</v>
      </c>
      <c r="E39" s="1418" t="s">
        <v>10046</v>
      </c>
      <c r="F39" s="1418" t="s">
        <v>10047</v>
      </c>
      <c r="G39" s="1423">
        <v>136.56198660432202</v>
      </c>
      <c r="H39" s="1418">
        <v>332.21</v>
      </c>
      <c r="I39" s="1454">
        <v>10806.15</v>
      </c>
      <c r="J39" s="1455" t="s">
        <v>10048</v>
      </c>
      <c r="K39" s="1424" t="s">
        <v>10049</v>
      </c>
      <c r="L39" s="1415"/>
      <c r="M39" s="1415"/>
      <c r="N39" s="1415"/>
      <c r="O39" s="1415"/>
      <c r="P39" s="1415"/>
      <c r="Q39" s="1415"/>
    </row>
    <row r="40" spans="1:17">
      <c r="A40" s="1420">
        <f t="shared" ref="A40:A41" si="3">A39+1</f>
        <v>20</v>
      </c>
      <c r="B40" s="1456" t="s">
        <v>10050</v>
      </c>
      <c r="C40" s="1422">
        <v>1123</v>
      </c>
      <c r="D40" s="1418" t="s">
        <v>10051</v>
      </c>
      <c r="E40" s="1418" t="s">
        <v>10052</v>
      </c>
      <c r="F40" s="1418" t="s">
        <v>10053</v>
      </c>
      <c r="G40" s="1423">
        <v>90.335220837043622</v>
      </c>
      <c r="H40" s="1457">
        <v>956.32503999999994</v>
      </c>
      <c r="I40" s="1422">
        <v>1014.46453</v>
      </c>
      <c r="J40" s="1422">
        <v>108.53547000000003</v>
      </c>
      <c r="K40" s="1419" t="s">
        <v>6779</v>
      </c>
      <c r="L40" s="1415"/>
      <c r="M40" s="1415"/>
      <c r="N40" s="1415"/>
      <c r="O40" s="1415"/>
      <c r="P40" s="1415"/>
      <c r="Q40" s="1415"/>
    </row>
    <row r="41" spans="1:17">
      <c r="A41" s="1420">
        <f t="shared" si="3"/>
        <v>21</v>
      </c>
      <c r="B41" s="1458" t="s">
        <v>10054</v>
      </c>
      <c r="C41" s="1422">
        <v>1200</v>
      </c>
      <c r="D41" s="1418" t="s">
        <v>10055</v>
      </c>
      <c r="E41" s="1418" t="s">
        <v>10056</v>
      </c>
      <c r="F41" s="1418" t="s">
        <v>10057</v>
      </c>
      <c r="G41" s="1423">
        <v>111.22535166666668</v>
      </c>
      <c r="H41" s="1457">
        <v>912.99159999999995</v>
      </c>
      <c r="I41" s="1422">
        <v>1334.7042200000001</v>
      </c>
      <c r="J41" s="1459">
        <v>-134.70422000000008</v>
      </c>
      <c r="K41" s="1419" t="s">
        <v>6779</v>
      </c>
      <c r="L41" s="1415"/>
      <c r="M41" s="1415"/>
      <c r="N41" s="1415"/>
      <c r="O41" s="1415"/>
      <c r="P41" s="1415"/>
      <c r="Q41" s="1415"/>
    </row>
    <row r="42" spans="1:17">
      <c r="A42" s="1416"/>
      <c r="B42" s="1409" t="s">
        <v>10058</v>
      </c>
      <c r="C42" s="1417"/>
      <c r="D42" s="1417"/>
      <c r="E42" s="1418"/>
      <c r="F42" s="1418"/>
      <c r="G42" s="1418"/>
      <c r="H42" s="1418"/>
      <c r="I42" s="1422"/>
      <c r="J42" s="1422"/>
      <c r="K42" s="1419"/>
      <c r="L42" s="1415"/>
      <c r="M42" s="1415"/>
      <c r="N42" s="1415"/>
      <c r="O42" s="1415"/>
      <c r="P42" s="1415"/>
      <c r="Q42" s="1415"/>
    </row>
    <row r="43" spans="1:17" ht="38.25">
      <c r="A43" s="1420">
        <f>A41+1</f>
        <v>22</v>
      </c>
      <c r="B43" s="1421" t="s">
        <v>10059</v>
      </c>
      <c r="C43" s="1422">
        <v>4380</v>
      </c>
      <c r="D43" s="1418" t="s">
        <v>10007</v>
      </c>
      <c r="E43" s="1418" t="s">
        <v>10060</v>
      </c>
      <c r="F43" s="1418" t="s">
        <v>10061</v>
      </c>
      <c r="G43" s="1423">
        <v>63.653430136986294</v>
      </c>
      <c r="H43" s="1418">
        <v>654.05999999999995</v>
      </c>
      <c r="I43" s="1422">
        <v>2788.0202399999998</v>
      </c>
      <c r="J43" s="1422">
        <v>1635.89</v>
      </c>
      <c r="K43" s="1419" t="s">
        <v>6779</v>
      </c>
      <c r="L43" s="1415"/>
      <c r="M43" s="1415"/>
      <c r="N43" s="1415"/>
      <c r="O43" s="1415"/>
      <c r="P43" s="1415"/>
      <c r="Q43" s="1415"/>
    </row>
    <row r="44" spans="1:17" ht="36">
      <c r="A44" s="1420">
        <f t="shared" ref="A44:A53" si="4">A43+1</f>
        <v>23</v>
      </c>
      <c r="B44" s="1424" t="s">
        <v>10062</v>
      </c>
      <c r="C44" s="1422">
        <v>1908</v>
      </c>
      <c r="D44" s="1427">
        <v>44320</v>
      </c>
      <c r="E44" s="1418" t="s">
        <v>10063</v>
      </c>
      <c r="F44" s="1418" t="s">
        <v>10064</v>
      </c>
      <c r="G44" s="1423">
        <v>96.030922431865832</v>
      </c>
      <c r="H44" s="1418">
        <v>133.47</v>
      </c>
      <c r="I44" s="1422">
        <v>1832.27</v>
      </c>
      <c r="J44" s="1418">
        <v>75.73</v>
      </c>
      <c r="K44" s="1419" t="s">
        <v>6779</v>
      </c>
      <c r="L44" s="1415"/>
      <c r="M44" s="1415"/>
      <c r="N44" s="1415"/>
      <c r="O44" s="1415"/>
      <c r="P44" s="1415"/>
      <c r="Q44" s="1415"/>
    </row>
    <row r="45" spans="1:17" ht="51.75" customHeight="1">
      <c r="A45" s="1420">
        <f t="shared" si="4"/>
        <v>24</v>
      </c>
      <c r="B45" s="1424" t="s">
        <v>10065</v>
      </c>
      <c r="C45" s="1422">
        <v>2839</v>
      </c>
      <c r="D45" s="1427">
        <v>44320</v>
      </c>
      <c r="E45" s="1418" t="s">
        <v>10066</v>
      </c>
      <c r="F45" s="1418" t="s">
        <v>10067</v>
      </c>
      <c r="G45" s="1423">
        <v>36.284607256076079</v>
      </c>
      <c r="H45" s="1418">
        <v>1.67</v>
      </c>
      <c r="I45" s="1422">
        <v>1030.1199999999999</v>
      </c>
      <c r="J45" s="1422">
        <v>1808.88</v>
      </c>
      <c r="K45" s="1419" t="s">
        <v>6779</v>
      </c>
      <c r="L45" s="1415"/>
      <c r="M45" s="1415"/>
      <c r="N45" s="1415"/>
      <c r="O45" s="1415"/>
      <c r="P45" s="1415"/>
      <c r="Q45" s="1415"/>
    </row>
    <row r="46" spans="1:17" ht="84">
      <c r="A46" s="1445">
        <f t="shared" si="4"/>
        <v>25</v>
      </c>
      <c r="B46" s="1460" t="s">
        <v>10068</v>
      </c>
      <c r="C46" s="1447">
        <v>1911</v>
      </c>
      <c r="D46" s="1449">
        <v>44320</v>
      </c>
      <c r="E46" s="1448" t="s">
        <v>10069</v>
      </c>
      <c r="F46" s="1448" t="s">
        <v>10070</v>
      </c>
      <c r="G46" s="1450">
        <v>77.601779173207746</v>
      </c>
      <c r="H46" s="1448">
        <v>8.14</v>
      </c>
      <c r="I46" s="1447">
        <v>1482.97</v>
      </c>
      <c r="J46" s="1448">
        <v>428.03</v>
      </c>
      <c r="K46" s="1451" t="s">
        <v>6779</v>
      </c>
      <c r="L46" s="1415"/>
      <c r="M46" s="1415"/>
      <c r="N46" s="1415"/>
      <c r="O46" s="1415"/>
      <c r="P46" s="1415"/>
      <c r="Q46" s="1415"/>
    </row>
    <row r="47" spans="1:17" s="1406" customFormat="1">
      <c r="A47" s="1437"/>
      <c r="B47" s="1995" t="s">
        <v>10017</v>
      </c>
      <c r="C47" s="1995"/>
      <c r="D47" s="1995"/>
      <c r="E47" s="1995"/>
      <c r="F47" s="1995"/>
      <c r="G47" s="1995"/>
      <c r="H47" s="1995"/>
      <c r="I47" s="1995"/>
      <c r="J47" s="1995"/>
      <c r="K47" s="1995"/>
    </row>
    <row r="48" spans="1:17" s="1406" customFormat="1">
      <c r="A48" s="1437"/>
      <c r="B48" s="1995" t="s">
        <v>10018</v>
      </c>
      <c r="C48" s="1995"/>
      <c r="D48" s="1995"/>
      <c r="E48" s="1995"/>
      <c r="F48" s="1995"/>
      <c r="G48" s="1995"/>
      <c r="H48" s="1995"/>
      <c r="I48" s="1995"/>
      <c r="J48" s="1995"/>
      <c r="K48" s="1995"/>
    </row>
    <row r="49" spans="1:17">
      <c r="A49" s="1416"/>
      <c r="B49" s="1409" t="s">
        <v>10058</v>
      </c>
      <c r="C49" s="1417"/>
      <c r="D49" s="1417"/>
      <c r="E49" s="1418"/>
      <c r="F49" s="1418"/>
      <c r="G49" s="1418"/>
      <c r="H49" s="1418"/>
      <c r="I49" s="1422"/>
      <c r="J49" s="1422"/>
      <c r="K49" s="1419"/>
      <c r="L49" s="1415"/>
      <c r="M49" s="1415"/>
      <c r="N49" s="1415"/>
      <c r="O49" s="1415"/>
      <c r="P49" s="1415"/>
      <c r="Q49" s="1415"/>
    </row>
    <row r="50" spans="1:17" ht="38.25">
      <c r="A50" s="1420">
        <f>A46+1</f>
        <v>26</v>
      </c>
      <c r="B50" s="1421" t="s">
        <v>10071</v>
      </c>
      <c r="C50" s="1422">
        <v>8500</v>
      </c>
      <c r="D50" s="1418" t="s">
        <v>10072</v>
      </c>
      <c r="E50" s="1418" t="s">
        <v>10073</v>
      </c>
      <c r="F50" s="1418" t="s">
        <v>10074</v>
      </c>
      <c r="G50" s="1423">
        <v>117.91524717647059</v>
      </c>
      <c r="H50" s="1454">
        <v>223.69470999999999</v>
      </c>
      <c r="I50" s="1422">
        <v>10022.79601</v>
      </c>
      <c r="J50" s="1459">
        <v>-940.08</v>
      </c>
      <c r="K50" s="1419" t="s">
        <v>6779</v>
      </c>
      <c r="L50" s="1415"/>
      <c r="M50" s="1415"/>
      <c r="N50" s="1415"/>
      <c r="O50" s="1415"/>
      <c r="P50" s="1415"/>
      <c r="Q50" s="1415"/>
    </row>
    <row r="51" spans="1:17" ht="27.75" customHeight="1">
      <c r="A51" s="1420">
        <f t="shared" si="4"/>
        <v>27</v>
      </c>
      <c r="B51" s="1424" t="s">
        <v>10075</v>
      </c>
      <c r="C51" s="1461">
        <v>2086</v>
      </c>
      <c r="D51" s="1418" t="s">
        <v>10055</v>
      </c>
      <c r="E51" s="1427">
        <v>44713</v>
      </c>
      <c r="F51" s="1418" t="s">
        <v>10076</v>
      </c>
      <c r="G51" s="1423">
        <v>64.51773729626079</v>
      </c>
      <c r="H51" s="1454">
        <v>1345.84</v>
      </c>
      <c r="I51" s="1454">
        <v>1345.84</v>
      </c>
      <c r="J51" s="1418">
        <v>740.16</v>
      </c>
      <c r="K51" s="1419" t="s">
        <v>6779</v>
      </c>
      <c r="L51" s="1415"/>
      <c r="M51" s="1415"/>
      <c r="N51" s="1415"/>
      <c r="O51" s="1415"/>
      <c r="P51" s="1415"/>
      <c r="Q51" s="1415"/>
    </row>
    <row r="52" spans="1:17" ht="25.5">
      <c r="A52" s="1420">
        <f t="shared" si="4"/>
        <v>28</v>
      </c>
      <c r="B52" s="1421" t="s">
        <v>10077</v>
      </c>
      <c r="C52" s="1462">
        <v>38000</v>
      </c>
      <c r="D52" s="1418" t="s">
        <v>10078</v>
      </c>
      <c r="E52" s="1418" t="s">
        <v>10079</v>
      </c>
      <c r="F52" s="1418" t="s">
        <v>10080</v>
      </c>
      <c r="G52" s="1423">
        <v>25.146894736842107</v>
      </c>
      <c r="H52" s="1454">
        <v>4779.8499999999995</v>
      </c>
      <c r="I52" s="1454">
        <v>9555.82</v>
      </c>
      <c r="J52" s="1459">
        <v>-975.97</v>
      </c>
      <c r="K52" s="1419" t="s">
        <v>6779</v>
      </c>
      <c r="L52" s="1415"/>
      <c r="M52" s="1415"/>
      <c r="N52" s="1415"/>
      <c r="O52" s="1415"/>
      <c r="P52" s="1415"/>
      <c r="Q52" s="1415"/>
    </row>
    <row r="53" spans="1:17" ht="25.5">
      <c r="A53" s="1420">
        <f t="shared" si="4"/>
        <v>29</v>
      </c>
      <c r="B53" s="1421" t="s">
        <v>10081</v>
      </c>
      <c r="C53" s="1461">
        <v>1150</v>
      </c>
      <c r="D53" s="1427">
        <v>44603</v>
      </c>
      <c r="E53" s="1418" t="s">
        <v>10082</v>
      </c>
      <c r="F53" s="1418" t="s">
        <v>10083</v>
      </c>
      <c r="G53" s="1423">
        <v>61.62869565217391</v>
      </c>
      <c r="H53" s="1454">
        <v>708.73</v>
      </c>
      <c r="I53" s="1418">
        <v>708.73</v>
      </c>
      <c r="J53" s="1418">
        <v>441.27</v>
      </c>
      <c r="K53" s="1419" t="s">
        <v>6779</v>
      </c>
      <c r="L53" s="1415"/>
      <c r="M53" s="1415"/>
      <c r="N53" s="1415"/>
      <c r="O53" s="1415"/>
      <c r="P53" s="1415"/>
      <c r="Q53" s="1415"/>
    </row>
    <row r="54" spans="1:17">
      <c r="A54" s="1420"/>
      <c r="B54" s="1409" t="s">
        <v>10084</v>
      </c>
      <c r="C54" s="1463"/>
      <c r="D54" s="1417"/>
      <c r="E54" s="1418"/>
      <c r="F54" s="1418"/>
      <c r="G54" s="1418"/>
      <c r="H54" s="1454"/>
      <c r="I54" s="1418"/>
      <c r="J54" s="1418"/>
      <c r="K54" s="1419"/>
      <c r="L54" s="1415"/>
      <c r="M54" s="1415"/>
      <c r="N54" s="1415"/>
      <c r="O54" s="1415"/>
      <c r="P54" s="1415"/>
      <c r="Q54" s="1415"/>
    </row>
    <row r="55" spans="1:17" ht="25.5">
      <c r="A55" s="1420">
        <f>A53+1</f>
        <v>30</v>
      </c>
      <c r="B55" s="1464" t="s">
        <v>10085</v>
      </c>
      <c r="C55" s="1461">
        <v>2500</v>
      </c>
      <c r="D55" s="1418" t="s">
        <v>10086</v>
      </c>
      <c r="E55" s="1418" t="s">
        <v>10087</v>
      </c>
      <c r="F55" s="1418" t="s">
        <v>10088</v>
      </c>
      <c r="G55" s="1423">
        <v>25.528000000000002</v>
      </c>
      <c r="H55" s="1461">
        <v>558.54999999999995</v>
      </c>
      <c r="I55" s="1465">
        <v>638.20000000000005</v>
      </c>
      <c r="J55" s="1461">
        <v>1861.8</v>
      </c>
      <c r="K55" s="1419" t="s">
        <v>6779</v>
      </c>
      <c r="L55" s="1415"/>
      <c r="M55" s="1415"/>
      <c r="N55" s="1415"/>
      <c r="O55" s="1415"/>
      <c r="P55" s="1415"/>
      <c r="Q55" s="1415"/>
    </row>
    <row r="56" spans="1:17">
      <c r="A56" s="1420">
        <f t="shared" ref="A56:A57" si="5">A55+1</f>
        <v>31</v>
      </c>
      <c r="B56" s="1421" t="s">
        <v>3452</v>
      </c>
      <c r="C56" s="1461">
        <v>6033.5</v>
      </c>
      <c r="D56" s="1418" t="s">
        <v>10089</v>
      </c>
      <c r="E56" s="1418" t="s">
        <v>10090</v>
      </c>
      <c r="F56" s="1418" t="s">
        <v>10091</v>
      </c>
      <c r="G56" s="1423">
        <v>26.294522250766555</v>
      </c>
      <c r="H56" s="1461">
        <v>1086.81</v>
      </c>
      <c r="I56" s="1461">
        <v>1586.48</v>
      </c>
      <c r="J56" s="1461">
        <v>4447.0200000000004</v>
      </c>
      <c r="K56" s="1419" t="s">
        <v>6779</v>
      </c>
      <c r="L56" s="1415"/>
      <c r="M56" s="1415"/>
      <c r="N56" s="1415"/>
      <c r="O56" s="1415"/>
      <c r="P56" s="1415"/>
      <c r="Q56" s="1415"/>
    </row>
    <row r="57" spans="1:17" ht="25.5">
      <c r="A57" s="1420">
        <f t="shared" si="5"/>
        <v>32</v>
      </c>
      <c r="B57" s="1464" t="s">
        <v>10092</v>
      </c>
      <c r="C57" s="1461">
        <v>1500</v>
      </c>
      <c r="D57" s="1466">
        <v>43501</v>
      </c>
      <c r="E57" s="1466">
        <v>43565</v>
      </c>
      <c r="F57" s="1466">
        <v>43899</v>
      </c>
      <c r="G57" s="1423">
        <v>55.557333333333332</v>
      </c>
      <c r="H57" s="1461">
        <v>603.73</v>
      </c>
      <c r="I57" s="1465">
        <v>833.36</v>
      </c>
      <c r="J57" s="1465">
        <v>666.64</v>
      </c>
      <c r="K57" s="1419" t="s">
        <v>6779</v>
      </c>
      <c r="L57" s="1415"/>
      <c r="M57" s="1415"/>
      <c r="N57" s="1415"/>
      <c r="O57" s="1415"/>
      <c r="P57" s="1415"/>
      <c r="Q57" s="1415"/>
    </row>
    <row r="58" spans="1:17">
      <c r="A58" s="1420"/>
      <c r="B58" s="1409" t="s">
        <v>10093</v>
      </c>
      <c r="C58" s="1463"/>
      <c r="D58" s="1417"/>
      <c r="E58" s="1418"/>
      <c r="F58" s="1418"/>
      <c r="G58" s="1418"/>
      <c r="H58" s="1418"/>
      <c r="I58" s="1418"/>
      <c r="J58" s="1418"/>
      <c r="K58" s="1419"/>
      <c r="L58" s="1415"/>
      <c r="M58" s="1415"/>
      <c r="N58" s="1415"/>
      <c r="O58" s="1415"/>
      <c r="P58" s="1415"/>
      <c r="Q58" s="1415"/>
    </row>
    <row r="59" spans="1:17" ht="27.75" customHeight="1">
      <c r="A59" s="1420">
        <f>A57+1</f>
        <v>33</v>
      </c>
      <c r="B59" s="1421" t="s">
        <v>10094</v>
      </c>
      <c r="C59" s="1467">
        <v>20722</v>
      </c>
      <c r="D59" s="1468"/>
      <c r="E59" s="1468">
        <v>40975</v>
      </c>
      <c r="F59" s="1469" t="s">
        <v>10095</v>
      </c>
      <c r="G59" s="1423">
        <v>194.73969694044976</v>
      </c>
      <c r="H59" s="1461">
        <v>4458.6400000000003</v>
      </c>
      <c r="I59" s="1467">
        <v>40353.96</v>
      </c>
      <c r="J59" s="1470" t="s">
        <v>10096</v>
      </c>
      <c r="K59" s="1471" t="s">
        <v>6779</v>
      </c>
      <c r="L59" s="1415"/>
      <c r="M59" s="1415"/>
      <c r="N59" s="1415"/>
      <c r="O59" s="1415"/>
      <c r="P59" s="1415"/>
      <c r="Q59" s="1415"/>
    </row>
    <row r="60" spans="1:17" ht="38.25">
      <c r="A60" s="1420">
        <f t="shared" ref="A60:A73" si="6">A59+1</f>
        <v>34</v>
      </c>
      <c r="B60" s="1421" t="s">
        <v>10097</v>
      </c>
      <c r="C60" s="1467">
        <v>4443.91</v>
      </c>
      <c r="D60" s="1469" t="s">
        <v>10098</v>
      </c>
      <c r="E60" s="1468">
        <v>43416</v>
      </c>
      <c r="F60" s="1468">
        <v>44116</v>
      </c>
      <c r="G60" s="1423">
        <v>98.130700216701058</v>
      </c>
      <c r="H60" s="1465">
        <v>38.46</v>
      </c>
      <c r="I60" s="1467">
        <v>4360.84</v>
      </c>
      <c r="J60" s="1422">
        <v>83.069999999999709</v>
      </c>
      <c r="K60" s="1471" t="s">
        <v>6779</v>
      </c>
      <c r="L60" s="1415"/>
      <c r="M60" s="1415"/>
      <c r="N60" s="1415"/>
      <c r="O60" s="1415"/>
      <c r="P60" s="1415"/>
      <c r="Q60" s="1415"/>
    </row>
    <row r="61" spans="1:17" ht="25.5">
      <c r="A61" s="1420">
        <f t="shared" si="6"/>
        <v>35</v>
      </c>
      <c r="B61" s="1421" t="s">
        <v>10099</v>
      </c>
      <c r="C61" s="1467">
        <v>5250.69</v>
      </c>
      <c r="D61" s="1469" t="s">
        <v>10100</v>
      </c>
      <c r="E61" s="1469" t="s">
        <v>10101</v>
      </c>
      <c r="F61" s="1469" t="s">
        <v>10102</v>
      </c>
      <c r="G61" s="1423">
        <v>100.37728374746939</v>
      </c>
      <c r="H61" s="1461">
        <v>235.63</v>
      </c>
      <c r="I61" s="1467">
        <v>5270.5</v>
      </c>
      <c r="J61" s="1459">
        <v>-19.8100000000004</v>
      </c>
      <c r="K61" s="1471" t="s">
        <v>6779</v>
      </c>
      <c r="L61" s="1415"/>
      <c r="M61" s="1415"/>
      <c r="N61" s="1415"/>
      <c r="O61" s="1415"/>
      <c r="P61" s="1415"/>
      <c r="Q61" s="1415"/>
    </row>
    <row r="62" spans="1:17" ht="25.5">
      <c r="A62" s="1445">
        <f>A61+1</f>
        <v>36</v>
      </c>
      <c r="B62" s="1472" t="s">
        <v>10103</v>
      </c>
      <c r="C62" s="1473">
        <v>3719.33</v>
      </c>
      <c r="D62" s="1474">
        <v>43049</v>
      </c>
      <c r="E62" s="1474">
        <v>43049</v>
      </c>
      <c r="F62" s="1474">
        <v>43383</v>
      </c>
      <c r="G62" s="1450">
        <v>81.450153656706988</v>
      </c>
      <c r="H62" s="1475">
        <v>0</v>
      </c>
      <c r="I62" s="1473">
        <v>3029.4</v>
      </c>
      <c r="J62" s="1447">
        <v>689.92999999999984</v>
      </c>
      <c r="K62" s="1476" t="s">
        <v>6779</v>
      </c>
      <c r="L62" s="1415"/>
      <c r="M62" s="1415"/>
      <c r="N62" s="1415"/>
      <c r="O62" s="1415"/>
      <c r="P62" s="1415"/>
      <c r="Q62" s="1415"/>
    </row>
    <row r="63" spans="1:17" s="1406" customFormat="1" ht="13.5" customHeight="1">
      <c r="A63" s="1437"/>
      <c r="B63" s="1477" t="s">
        <v>10017</v>
      </c>
      <c r="C63" s="1438"/>
      <c r="D63" s="1438"/>
      <c r="E63" s="1438"/>
      <c r="F63" s="1438"/>
      <c r="G63" s="1438"/>
      <c r="H63" s="1438"/>
      <c r="I63" s="1438"/>
      <c r="J63" s="1438"/>
      <c r="K63" s="1438"/>
    </row>
    <row r="64" spans="1:17" s="1406" customFormat="1" ht="13.5" customHeight="1">
      <c r="A64" s="1437"/>
      <c r="B64" s="1477" t="s">
        <v>10018</v>
      </c>
      <c r="C64" s="1438"/>
      <c r="D64" s="1438"/>
      <c r="E64" s="1438"/>
      <c r="F64" s="1438"/>
      <c r="G64" s="1438"/>
      <c r="H64" s="1438"/>
      <c r="I64" s="1438"/>
      <c r="J64" s="1438"/>
      <c r="K64" s="1438"/>
    </row>
    <row r="65" spans="1:17">
      <c r="A65" s="1420"/>
      <c r="B65" s="1409" t="s">
        <v>10093</v>
      </c>
      <c r="C65" s="1417"/>
      <c r="D65" s="1417"/>
      <c r="E65" s="1418"/>
      <c r="F65" s="1418"/>
      <c r="G65" s="1418"/>
      <c r="H65" s="1418"/>
      <c r="I65" s="1418"/>
      <c r="J65" s="1418"/>
      <c r="K65" s="1419"/>
      <c r="L65" s="1415"/>
      <c r="M65" s="1415"/>
      <c r="N65" s="1415"/>
      <c r="O65" s="1415"/>
      <c r="P65" s="1415"/>
      <c r="Q65" s="1415"/>
    </row>
    <row r="66" spans="1:17" ht="25.5">
      <c r="A66" s="1420">
        <f>A62+1</f>
        <v>37</v>
      </c>
      <c r="B66" s="1421" t="s">
        <v>10104</v>
      </c>
      <c r="C66" s="1467">
        <v>3228.17</v>
      </c>
      <c r="D66" s="1469" t="s">
        <v>10098</v>
      </c>
      <c r="E66" s="1469" t="s">
        <v>10105</v>
      </c>
      <c r="F66" s="1469" t="s">
        <v>10106</v>
      </c>
      <c r="G66" s="1423">
        <v>113.98346431569588</v>
      </c>
      <c r="H66" s="1465">
        <v>716.55</v>
      </c>
      <c r="I66" s="1467">
        <v>3679.58</v>
      </c>
      <c r="J66" s="1459">
        <v>-451.40999999999985</v>
      </c>
      <c r="K66" s="1471" t="s">
        <v>6779</v>
      </c>
      <c r="L66" s="1415"/>
      <c r="M66" s="1415"/>
      <c r="N66" s="1415"/>
      <c r="O66" s="1415"/>
      <c r="P66" s="1415"/>
      <c r="Q66" s="1415"/>
    </row>
    <row r="67" spans="1:17">
      <c r="A67" s="1420">
        <f t="shared" si="6"/>
        <v>38</v>
      </c>
      <c r="B67" s="1421" t="s">
        <v>10107</v>
      </c>
      <c r="C67" s="1467">
        <v>3137.03</v>
      </c>
      <c r="D67" s="1468">
        <v>43440</v>
      </c>
      <c r="E67" s="1468">
        <v>44113</v>
      </c>
      <c r="F67" s="1468">
        <v>44807</v>
      </c>
      <c r="G67" s="1423">
        <v>94.708689429173447</v>
      </c>
      <c r="H67" s="1465">
        <v>30.45</v>
      </c>
      <c r="I67" s="1467">
        <v>2971.04</v>
      </c>
      <c r="J67" s="1422">
        <v>165.99000000000024</v>
      </c>
      <c r="K67" s="1471" t="s">
        <v>6779</v>
      </c>
      <c r="L67" s="1415"/>
      <c r="M67" s="1415"/>
      <c r="N67" s="1415"/>
      <c r="O67" s="1415"/>
      <c r="P67" s="1415"/>
      <c r="Q67" s="1415"/>
    </row>
    <row r="68" spans="1:17" ht="38.25">
      <c r="A68" s="1420">
        <f t="shared" si="6"/>
        <v>39</v>
      </c>
      <c r="B68" s="1464" t="s">
        <v>10108</v>
      </c>
      <c r="C68" s="1467">
        <v>6265.3</v>
      </c>
      <c r="D68" s="1478">
        <v>43744</v>
      </c>
      <c r="E68" s="1478">
        <v>43687</v>
      </c>
      <c r="F68" s="1479" t="s">
        <v>10012</v>
      </c>
      <c r="G68" s="1423">
        <v>126.32212344181444</v>
      </c>
      <c r="H68" s="1465">
        <v>90.45</v>
      </c>
      <c r="I68" s="1461">
        <v>7914.46</v>
      </c>
      <c r="J68" s="1418" t="s">
        <v>10109</v>
      </c>
      <c r="K68" s="1471" t="s">
        <v>6779</v>
      </c>
      <c r="L68" s="1415"/>
      <c r="M68" s="1415"/>
      <c r="N68" s="1415"/>
      <c r="O68" s="1415"/>
      <c r="P68" s="1415"/>
      <c r="Q68" s="1415"/>
    </row>
    <row r="69" spans="1:17" ht="39.75" customHeight="1">
      <c r="A69" s="1420">
        <f t="shared" si="6"/>
        <v>40</v>
      </c>
      <c r="B69" s="1464" t="s">
        <v>10110</v>
      </c>
      <c r="C69" s="1467">
        <v>3330.43</v>
      </c>
      <c r="D69" s="1478">
        <v>43507</v>
      </c>
      <c r="E69" s="1479" t="s">
        <v>10111</v>
      </c>
      <c r="F69" s="1479" t="s">
        <v>10112</v>
      </c>
      <c r="G69" s="1423">
        <v>105.80375507066655</v>
      </c>
      <c r="H69" s="1465">
        <v>887.11</v>
      </c>
      <c r="I69" s="1467">
        <v>3523.72</v>
      </c>
      <c r="J69" s="1459">
        <v>-193.28999999999996</v>
      </c>
      <c r="K69" s="1471" t="s">
        <v>6779</v>
      </c>
      <c r="L69" s="1415"/>
      <c r="M69" s="1415"/>
      <c r="N69" s="1415"/>
      <c r="O69" s="1415"/>
      <c r="P69" s="1415"/>
      <c r="Q69" s="1415"/>
    </row>
    <row r="70" spans="1:17" ht="25.5">
      <c r="A70" s="1420">
        <f t="shared" si="6"/>
        <v>41</v>
      </c>
      <c r="B70" s="1464" t="s">
        <v>10113</v>
      </c>
      <c r="C70" s="1467">
        <v>1144.22</v>
      </c>
      <c r="D70" s="1479" t="s">
        <v>10105</v>
      </c>
      <c r="E70" s="1478">
        <v>43476</v>
      </c>
      <c r="F70" s="1479" t="s">
        <v>10114</v>
      </c>
      <c r="G70" s="1423">
        <v>59.803184702242575</v>
      </c>
      <c r="H70" s="1465">
        <v>14</v>
      </c>
      <c r="I70" s="1467">
        <v>684.28</v>
      </c>
      <c r="J70" s="1422">
        <v>459.94000000000005</v>
      </c>
      <c r="K70" s="1471" t="s">
        <v>6779</v>
      </c>
      <c r="L70" s="1415"/>
      <c r="M70" s="1415"/>
      <c r="N70" s="1415"/>
      <c r="O70" s="1415"/>
      <c r="P70" s="1415"/>
      <c r="Q70" s="1415"/>
    </row>
    <row r="71" spans="1:17" ht="25.5">
      <c r="A71" s="1420">
        <f t="shared" si="6"/>
        <v>42</v>
      </c>
      <c r="B71" s="1464" t="s">
        <v>10115</v>
      </c>
      <c r="C71" s="1467">
        <v>6391.62</v>
      </c>
      <c r="D71" s="1478">
        <v>44055</v>
      </c>
      <c r="E71" s="1479" t="s">
        <v>10116</v>
      </c>
      <c r="F71" s="1479" t="s">
        <v>10117</v>
      </c>
      <c r="G71" s="1423">
        <v>113.51097217919714</v>
      </c>
      <c r="H71" s="1465">
        <v>844.01</v>
      </c>
      <c r="I71" s="1461">
        <v>7255.19</v>
      </c>
      <c r="J71" s="1459">
        <v>-863.56999999999971</v>
      </c>
      <c r="K71" s="1471" t="s">
        <v>6779</v>
      </c>
      <c r="L71" s="1415"/>
      <c r="M71" s="1415"/>
      <c r="N71" s="1415"/>
      <c r="O71" s="1415"/>
      <c r="P71" s="1415"/>
      <c r="Q71" s="1415"/>
    </row>
    <row r="72" spans="1:17" ht="25.5">
      <c r="A72" s="1420">
        <f t="shared" si="6"/>
        <v>43</v>
      </c>
      <c r="B72" s="1421" t="s">
        <v>10118</v>
      </c>
      <c r="C72" s="1467">
        <v>2972.11</v>
      </c>
      <c r="D72" s="1469" t="s">
        <v>10119</v>
      </c>
      <c r="E72" s="1469" t="s">
        <v>10120</v>
      </c>
      <c r="F72" s="1469" t="s">
        <v>10121</v>
      </c>
      <c r="G72" s="1423">
        <v>134.5599590863057</v>
      </c>
      <c r="H72" s="1465">
        <v>716.55</v>
      </c>
      <c r="I72" s="1461">
        <v>3999.27</v>
      </c>
      <c r="J72" s="1459" t="s">
        <v>10122</v>
      </c>
      <c r="K72" s="1471" t="s">
        <v>6779</v>
      </c>
      <c r="L72" s="1415"/>
      <c r="M72" s="1415"/>
      <c r="N72" s="1415"/>
      <c r="O72" s="1415"/>
      <c r="P72" s="1415"/>
      <c r="Q72" s="1415"/>
    </row>
    <row r="73" spans="1:17" ht="38.25">
      <c r="A73" s="1420">
        <f t="shared" si="6"/>
        <v>44</v>
      </c>
      <c r="B73" s="1464" t="s">
        <v>10123</v>
      </c>
      <c r="C73" s="1465">
        <v>1880.15</v>
      </c>
      <c r="D73" s="1479" t="s">
        <v>10124</v>
      </c>
      <c r="E73" s="1478">
        <v>44866</v>
      </c>
      <c r="F73" s="1479" t="s">
        <v>10125</v>
      </c>
      <c r="G73" s="1423">
        <v>7.7578916575805126</v>
      </c>
      <c r="H73" s="1465">
        <v>145.86000000000001</v>
      </c>
      <c r="I73" s="1465">
        <v>145.86000000000001</v>
      </c>
      <c r="J73" s="1418">
        <v>1734.29</v>
      </c>
      <c r="K73" s="1465" t="s">
        <v>6779</v>
      </c>
      <c r="L73" s="1415"/>
      <c r="M73" s="1415"/>
      <c r="N73" s="1415"/>
      <c r="O73" s="1415"/>
      <c r="P73" s="1415"/>
      <c r="Q73" s="1415"/>
    </row>
    <row r="74" spans="1:17">
      <c r="A74" s="1420"/>
      <c r="B74" s="1409" t="s">
        <v>10126</v>
      </c>
      <c r="C74" s="1417"/>
      <c r="D74" s="1417"/>
      <c r="E74" s="1418"/>
      <c r="F74" s="1418"/>
      <c r="G74" s="1418"/>
      <c r="H74" s="1418"/>
      <c r="I74" s="1418"/>
      <c r="J74" s="1418"/>
      <c r="K74" s="1419"/>
      <c r="L74" s="1415"/>
      <c r="M74" s="1415"/>
      <c r="N74" s="1415"/>
      <c r="O74" s="1415"/>
      <c r="P74" s="1415"/>
      <c r="Q74" s="1415"/>
    </row>
    <row r="75" spans="1:17" ht="38.25">
      <c r="A75" s="1420">
        <f>A73+1</f>
        <v>45</v>
      </c>
      <c r="B75" s="1421" t="s">
        <v>10127</v>
      </c>
      <c r="C75" s="1422">
        <v>2730</v>
      </c>
      <c r="D75" s="1418" t="s">
        <v>10128</v>
      </c>
      <c r="E75" s="1427">
        <v>44409</v>
      </c>
      <c r="F75" s="1427">
        <v>44746</v>
      </c>
      <c r="G75" s="1423">
        <v>51.949084249084251</v>
      </c>
      <c r="H75" s="1418">
        <v>9.77</v>
      </c>
      <c r="I75" s="1422">
        <v>1418.21</v>
      </c>
      <c r="J75" s="1422">
        <v>1311.79</v>
      </c>
      <c r="K75" s="1419" t="s">
        <v>6779</v>
      </c>
      <c r="L75" s="1415"/>
      <c r="M75" s="1415"/>
      <c r="N75" s="1415"/>
      <c r="O75" s="1415"/>
      <c r="P75" s="1415"/>
      <c r="Q75" s="1415"/>
    </row>
    <row r="76" spans="1:17" ht="38.25">
      <c r="A76" s="1445">
        <f>A75+1</f>
        <v>46</v>
      </c>
      <c r="B76" s="1480" t="s">
        <v>10129</v>
      </c>
      <c r="C76" s="1473">
        <v>1986</v>
      </c>
      <c r="D76" s="1481">
        <v>44718</v>
      </c>
      <c r="E76" s="1475" t="s">
        <v>10130</v>
      </c>
      <c r="F76" s="1475" t="s">
        <v>10131</v>
      </c>
      <c r="G76" s="1450">
        <v>79.824773413897276</v>
      </c>
      <c r="H76" s="1482">
        <v>1285.26</v>
      </c>
      <c r="I76" s="1447">
        <v>1585.32</v>
      </c>
      <c r="J76" s="1447">
        <v>400.68000000000006</v>
      </c>
      <c r="K76" s="1419" t="s">
        <v>6779</v>
      </c>
      <c r="L76" s="1415"/>
      <c r="M76" s="1415"/>
      <c r="N76" s="1415"/>
      <c r="O76" s="1415"/>
      <c r="P76" s="1415"/>
      <c r="Q76" s="1415"/>
    </row>
    <row r="77" spans="1:17" s="1406" customFormat="1" ht="13.5" customHeight="1">
      <c r="A77" s="1437"/>
      <c r="B77" s="1477" t="s">
        <v>10017</v>
      </c>
      <c r="C77" s="1438"/>
      <c r="D77" s="1438"/>
      <c r="E77" s="1438"/>
      <c r="F77" s="1438"/>
      <c r="G77" s="1438"/>
      <c r="H77" s="1438"/>
      <c r="I77" s="1438"/>
      <c r="J77" s="1438"/>
      <c r="K77" s="1438"/>
    </row>
    <row r="78" spans="1:17" s="1406" customFormat="1" ht="13.5" customHeight="1">
      <c r="A78" s="1437"/>
      <c r="B78" s="1477" t="s">
        <v>10018</v>
      </c>
      <c r="C78" s="1438"/>
      <c r="D78" s="1438"/>
      <c r="E78" s="1438"/>
      <c r="F78" s="1438"/>
      <c r="G78" s="1438"/>
      <c r="H78" s="1438"/>
      <c r="I78" s="1438"/>
      <c r="J78" s="1438"/>
      <c r="K78" s="1438"/>
    </row>
    <row r="79" spans="1:17" s="1406" customFormat="1" ht="13.5" customHeight="1">
      <c r="A79" s="1437"/>
      <c r="B79" s="1477"/>
      <c r="C79" s="1438"/>
      <c r="D79" s="1438"/>
      <c r="E79" s="1438"/>
      <c r="F79" s="1438"/>
      <c r="G79" s="1438"/>
      <c r="H79" s="1438"/>
      <c r="I79" s="1438"/>
      <c r="J79" s="1438"/>
      <c r="K79" s="1438"/>
    </row>
    <row r="80" spans="1:17">
      <c r="A80" s="1420"/>
      <c r="B80" s="1409" t="s">
        <v>10132</v>
      </c>
      <c r="C80" s="1417"/>
      <c r="D80" s="1417"/>
      <c r="E80" s="1418"/>
      <c r="F80" s="1418"/>
      <c r="G80" s="1418"/>
      <c r="H80" s="1418"/>
      <c r="I80" s="1418"/>
      <c r="J80" s="1418"/>
      <c r="K80" s="1419"/>
      <c r="L80" s="1415"/>
      <c r="M80" s="1415"/>
      <c r="N80" s="1415"/>
      <c r="O80" s="1415"/>
      <c r="P80" s="1415"/>
      <c r="Q80" s="1415"/>
    </row>
    <row r="81" spans="1:17" ht="38.25">
      <c r="A81" s="1420">
        <f>A76+1</f>
        <v>47</v>
      </c>
      <c r="B81" s="1421" t="s">
        <v>4232</v>
      </c>
      <c r="C81" s="1422">
        <v>1599.29</v>
      </c>
      <c r="D81" s="1418" t="s">
        <v>10133</v>
      </c>
      <c r="E81" s="1418" t="s">
        <v>10133</v>
      </c>
      <c r="F81" s="1418" t="s">
        <v>10134</v>
      </c>
      <c r="G81" s="1423">
        <v>55.153849520724826</v>
      </c>
      <c r="H81" s="1418">
        <v>145.22999999999999</v>
      </c>
      <c r="I81" s="1422">
        <v>882.07</v>
      </c>
      <c r="J81" s="1422">
        <v>717.21999999999991</v>
      </c>
      <c r="K81" s="1419" t="s">
        <v>6779</v>
      </c>
      <c r="L81" s="1415"/>
      <c r="M81" s="1415"/>
      <c r="N81" s="1415"/>
      <c r="O81" s="1415"/>
      <c r="P81" s="1415"/>
      <c r="Q81" s="1415"/>
    </row>
    <row r="82" spans="1:17">
      <c r="A82" s="1420"/>
      <c r="B82" s="1409" t="s">
        <v>10135</v>
      </c>
      <c r="C82" s="1417"/>
      <c r="D82" s="1417"/>
      <c r="E82" s="1418"/>
      <c r="F82" s="1418"/>
      <c r="G82" s="1418"/>
      <c r="H82" s="1418"/>
      <c r="I82" s="1418"/>
      <c r="J82" s="1418"/>
      <c r="K82" s="1419"/>
      <c r="L82" s="1415"/>
      <c r="M82" s="1415"/>
      <c r="N82" s="1415"/>
      <c r="O82" s="1415"/>
      <c r="P82" s="1415"/>
      <c r="Q82" s="1415"/>
    </row>
    <row r="83" spans="1:17" ht="38.25">
      <c r="A83" s="1420">
        <f>A81+1</f>
        <v>48</v>
      </c>
      <c r="B83" s="1421" t="s">
        <v>10136</v>
      </c>
      <c r="C83" s="1422">
        <v>1045.0999999999999</v>
      </c>
      <c r="D83" s="1427">
        <v>43499</v>
      </c>
      <c r="E83" s="1418" t="s">
        <v>10137</v>
      </c>
      <c r="F83" s="1418" t="s">
        <v>10138</v>
      </c>
      <c r="G83" s="1423">
        <v>64.907664338340837</v>
      </c>
      <c r="H83" s="1418">
        <v>25.94</v>
      </c>
      <c r="I83" s="1418">
        <v>678.35</v>
      </c>
      <c r="J83" s="1422">
        <v>366.74999999999989</v>
      </c>
      <c r="K83" s="1419" t="s">
        <v>6779</v>
      </c>
      <c r="L83" s="1415"/>
      <c r="M83" s="1415"/>
      <c r="N83" s="1415"/>
      <c r="O83" s="1415"/>
      <c r="P83" s="1415"/>
      <c r="Q83" s="1415"/>
    </row>
    <row r="84" spans="1:17">
      <c r="A84" s="1420"/>
      <c r="B84" s="1409" t="s">
        <v>10139</v>
      </c>
      <c r="C84" s="1417"/>
      <c r="D84" s="1417"/>
      <c r="E84" s="1418"/>
      <c r="F84" s="1418"/>
      <c r="G84" s="1418"/>
      <c r="H84" s="1418"/>
      <c r="I84" s="1418"/>
      <c r="J84" s="1418"/>
      <c r="K84" s="1419"/>
      <c r="L84" s="1415"/>
      <c r="M84" s="1415"/>
      <c r="N84" s="1415"/>
      <c r="O84" s="1415"/>
      <c r="P84" s="1415"/>
      <c r="Q84" s="1415"/>
    </row>
    <row r="85" spans="1:17" ht="25.5">
      <c r="A85" s="1420">
        <f>A83+1</f>
        <v>49</v>
      </c>
      <c r="B85" s="1421" t="s">
        <v>10140</v>
      </c>
      <c r="C85" s="1422">
        <v>12544</v>
      </c>
      <c r="D85" s="1427">
        <v>44260</v>
      </c>
      <c r="E85" s="1427">
        <v>44441</v>
      </c>
      <c r="F85" s="1427">
        <v>44986</v>
      </c>
      <c r="G85" s="1418">
        <v>105.29</v>
      </c>
      <c r="H85" s="1422">
        <v>1040.07</v>
      </c>
      <c r="I85" s="1422">
        <v>13207.39</v>
      </c>
      <c r="J85" s="1459">
        <v>-663.39</v>
      </c>
      <c r="K85" s="1419" t="s">
        <v>6779</v>
      </c>
      <c r="L85" s="1415"/>
      <c r="M85" s="1415"/>
      <c r="N85" s="1415"/>
      <c r="O85" s="1415"/>
      <c r="P85" s="1415"/>
      <c r="Q85" s="1415"/>
    </row>
    <row r="86" spans="1:17">
      <c r="A86" s="1420">
        <f t="shared" ref="A86:A88" si="7">A85+1</f>
        <v>50</v>
      </c>
      <c r="B86" s="1421" t="s">
        <v>10141</v>
      </c>
      <c r="C86" s="1422">
        <v>3200</v>
      </c>
      <c r="D86" s="1427">
        <v>44378</v>
      </c>
      <c r="E86" s="1427">
        <v>44475</v>
      </c>
      <c r="F86" s="1427">
        <v>44809</v>
      </c>
      <c r="G86" s="1418">
        <v>107.37</v>
      </c>
      <c r="H86" s="1422">
        <v>1646.89</v>
      </c>
      <c r="I86" s="1422">
        <v>3435.73</v>
      </c>
      <c r="J86" s="1459">
        <v>-235.73</v>
      </c>
      <c r="K86" s="1419" t="s">
        <v>6779</v>
      </c>
      <c r="L86" s="1415"/>
      <c r="M86" s="1415"/>
      <c r="N86" s="1415"/>
      <c r="O86" s="1415"/>
      <c r="P86" s="1415"/>
      <c r="Q86" s="1415"/>
    </row>
    <row r="87" spans="1:17" ht="25.5">
      <c r="A87" s="1420">
        <f t="shared" si="7"/>
        <v>51</v>
      </c>
      <c r="B87" s="1421" t="s">
        <v>10142</v>
      </c>
      <c r="C87" s="1422">
        <v>1750</v>
      </c>
      <c r="D87" s="1427">
        <v>44295</v>
      </c>
      <c r="E87" s="1418" t="s">
        <v>10063</v>
      </c>
      <c r="F87" s="1418" t="s">
        <v>10143</v>
      </c>
      <c r="G87" s="1418">
        <v>89.27</v>
      </c>
      <c r="H87" s="1418">
        <v>61.32</v>
      </c>
      <c r="I87" s="1422">
        <v>1851.22</v>
      </c>
      <c r="J87" s="1418">
        <v>187.74</v>
      </c>
      <c r="K87" s="1419" t="s">
        <v>6779</v>
      </c>
      <c r="L87" s="1415"/>
      <c r="M87" s="1415"/>
      <c r="N87" s="1415"/>
      <c r="O87" s="1415"/>
      <c r="P87" s="1415"/>
      <c r="Q87" s="1415"/>
    </row>
    <row r="88" spans="1:17" ht="25.5">
      <c r="A88" s="1420">
        <f t="shared" si="7"/>
        <v>52</v>
      </c>
      <c r="B88" s="1421" t="s">
        <v>10144</v>
      </c>
      <c r="C88" s="1422">
        <v>4500</v>
      </c>
      <c r="D88" s="1418" t="s">
        <v>10145</v>
      </c>
      <c r="E88" s="1427">
        <v>44659</v>
      </c>
      <c r="F88" s="1427">
        <v>44990</v>
      </c>
      <c r="G88" s="1418">
        <v>114.36</v>
      </c>
      <c r="H88" s="1422">
        <v>1207.5</v>
      </c>
      <c r="I88" s="1422">
        <v>5146.3999999999996</v>
      </c>
      <c r="J88" s="1459">
        <v>-646.4</v>
      </c>
      <c r="K88" s="1419" t="s">
        <v>6779</v>
      </c>
      <c r="L88" s="1415"/>
      <c r="M88" s="1415"/>
      <c r="N88" s="1415"/>
      <c r="O88" s="1415"/>
      <c r="P88" s="1415"/>
      <c r="Q88" s="1415"/>
    </row>
    <row r="89" spans="1:17">
      <c r="A89" s="1420"/>
      <c r="B89" s="1409" t="s">
        <v>10146</v>
      </c>
      <c r="C89" s="1418"/>
      <c r="D89" s="1418"/>
      <c r="E89" s="1418"/>
      <c r="F89" s="1418"/>
      <c r="G89" s="1418"/>
      <c r="H89" s="1418"/>
      <c r="I89" s="1418"/>
      <c r="J89" s="1418"/>
      <c r="K89" s="1419"/>
      <c r="L89" s="1415"/>
      <c r="M89" s="1415"/>
      <c r="N89" s="1415"/>
      <c r="O89" s="1415"/>
      <c r="P89" s="1415"/>
      <c r="Q89" s="1415"/>
    </row>
    <row r="90" spans="1:17" ht="25.5">
      <c r="A90" s="1420">
        <f>A88+1</f>
        <v>53</v>
      </c>
      <c r="B90" s="1464" t="s">
        <v>10147</v>
      </c>
      <c r="C90" s="1465">
        <v>2091.59</v>
      </c>
      <c r="D90" s="1465" t="s">
        <v>10148</v>
      </c>
      <c r="E90" s="1465" t="s">
        <v>10148</v>
      </c>
      <c r="F90" s="1483">
        <v>45272</v>
      </c>
      <c r="G90" s="1423">
        <v>54.383507283932317</v>
      </c>
      <c r="H90" s="1418">
        <v>929.81</v>
      </c>
      <c r="I90" s="1418">
        <v>1137.48</v>
      </c>
      <c r="J90" s="1418">
        <v>954.11000000000013</v>
      </c>
      <c r="K90" s="1419" t="s">
        <v>6779</v>
      </c>
      <c r="L90" s="1415"/>
      <c r="M90" s="1415"/>
      <c r="N90" s="1415"/>
      <c r="O90" s="1415"/>
      <c r="P90" s="1415"/>
      <c r="Q90" s="1415"/>
    </row>
    <row r="91" spans="1:17" ht="25.5">
      <c r="A91" s="1420">
        <f t="shared" ref="A91" si="8">A90+1</f>
        <v>54</v>
      </c>
      <c r="B91" s="1464" t="s">
        <v>10149</v>
      </c>
      <c r="C91" s="1465">
        <v>2260.83</v>
      </c>
      <c r="D91" s="1466">
        <v>44572</v>
      </c>
      <c r="E91" s="1466">
        <v>44572</v>
      </c>
      <c r="F91" s="1465" t="s">
        <v>10150</v>
      </c>
      <c r="G91" s="1423">
        <v>26.977702879031149</v>
      </c>
      <c r="H91" s="1418">
        <v>597.55999999999995</v>
      </c>
      <c r="I91" s="1418">
        <v>609.91999999999996</v>
      </c>
      <c r="J91" s="1418">
        <v>1650.9099999999999</v>
      </c>
      <c r="K91" s="1419" t="s">
        <v>6779</v>
      </c>
      <c r="L91" s="1415"/>
      <c r="M91" s="1415"/>
      <c r="N91" s="1415"/>
      <c r="O91" s="1415"/>
      <c r="P91" s="1415"/>
      <c r="Q91" s="1415"/>
    </row>
    <row r="92" spans="1:17" ht="25.5">
      <c r="A92" s="1420">
        <f>A91+1</f>
        <v>55</v>
      </c>
      <c r="B92" s="1464" t="s">
        <v>10151</v>
      </c>
      <c r="C92" s="1465">
        <v>1608.2</v>
      </c>
      <c r="D92" s="1466">
        <v>44572</v>
      </c>
      <c r="E92" s="1466">
        <v>44572</v>
      </c>
      <c r="F92" s="1465" t="s">
        <v>10150</v>
      </c>
      <c r="G92" s="1423">
        <v>46.918915557766447</v>
      </c>
      <c r="H92" s="1418">
        <v>638.76</v>
      </c>
      <c r="I92" s="1418">
        <v>754.55</v>
      </c>
      <c r="J92" s="1418">
        <v>853.65000000000009</v>
      </c>
      <c r="K92" s="1419" t="s">
        <v>6779</v>
      </c>
      <c r="L92" s="1415"/>
      <c r="M92" s="1415"/>
      <c r="N92" s="1415"/>
      <c r="O92" s="1415"/>
      <c r="P92" s="1415"/>
      <c r="Q92" s="1415"/>
    </row>
    <row r="93" spans="1:17" ht="25.5">
      <c r="A93" s="1420">
        <f>A92+1</f>
        <v>56</v>
      </c>
      <c r="B93" s="1464" t="s">
        <v>10152</v>
      </c>
      <c r="C93" s="1465">
        <v>1533.11</v>
      </c>
      <c r="D93" s="1466">
        <v>44572</v>
      </c>
      <c r="E93" s="1466">
        <v>44572</v>
      </c>
      <c r="F93" s="1465" t="s">
        <v>10150</v>
      </c>
      <c r="G93" s="1423">
        <v>13.693733652510257</v>
      </c>
      <c r="H93" s="1418">
        <v>201.76</v>
      </c>
      <c r="I93" s="1418">
        <v>209.94</v>
      </c>
      <c r="J93" s="1418">
        <v>1323.1699999999998</v>
      </c>
      <c r="K93" s="1419" t="s">
        <v>6779</v>
      </c>
      <c r="L93" s="1415"/>
      <c r="M93" s="1415"/>
      <c r="N93" s="1415"/>
      <c r="O93" s="1415"/>
      <c r="P93" s="1415"/>
      <c r="Q93" s="1415"/>
    </row>
    <row r="94" spans="1:17" s="1406" customFormat="1" ht="13.5" customHeight="1">
      <c r="A94" s="1484"/>
      <c r="B94" s="1485" t="s">
        <v>10017</v>
      </c>
      <c r="C94" s="1486"/>
      <c r="D94" s="1486"/>
      <c r="E94" s="1486"/>
      <c r="F94" s="1486"/>
      <c r="G94" s="1486"/>
      <c r="H94" s="1486"/>
      <c r="I94" s="1486"/>
      <c r="J94" s="1486"/>
      <c r="K94" s="1486"/>
    </row>
    <row r="95" spans="1:17" s="1406" customFormat="1" ht="13.5" customHeight="1">
      <c r="A95" s="1437"/>
      <c r="B95" s="1477" t="s">
        <v>10018</v>
      </c>
      <c r="C95" s="1438"/>
      <c r="D95" s="1438"/>
      <c r="E95" s="1438"/>
      <c r="F95" s="1438"/>
      <c r="G95" s="1438"/>
      <c r="H95" s="1438"/>
      <c r="I95" s="1438"/>
      <c r="J95" s="1438"/>
      <c r="K95" s="1438"/>
    </row>
    <row r="96" spans="1:17">
      <c r="A96" s="1420"/>
      <c r="B96" s="1409" t="s">
        <v>10153</v>
      </c>
      <c r="C96" s="1417"/>
      <c r="D96" s="1417"/>
      <c r="E96" s="1418"/>
      <c r="F96" s="1418"/>
      <c r="G96" s="1418"/>
      <c r="H96" s="1418"/>
      <c r="I96" s="1418"/>
      <c r="J96" s="1418"/>
      <c r="K96" s="1421"/>
      <c r="L96" s="1415"/>
      <c r="M96" s="1415"/>
      <c r="N96" s="1415"/>
      <c r="O96" s="1415"/>
      <c r="P96" s="1415"/>
      <c r="Q96" s="1415"/>
    </row>
    <row r="97" spans="1:17" ht="25.5">
      <c r="A97" s="1420">
        <f>A93+1</f>
        <v>57</v>
      </c>
      <c r="B97" s="1421" t="s">
        <v>10154</v>
      </c>
      <c r="C97" s="1422">
        <v>10005.799999999999</v>
      </c>
      <c r="D97" s="1427">
        <v>43647</v>
      </c>
      <c r="E97" s="1418" t="s">
        <v>10155</v>
      </c>
      <c r="F97" s="1418" t="s">
        <v>10156</v>
      </c>
      <c r="G97" s="1423">
        <v>63.139079333986295</v>
      </c>
      <c r="H97" s="1418">
        <v>733.44</v>
      </c>
      <c r="I97" s="1422">
        <v>6317.57</v>
      </c>
      <c r="J97" s="1422">
        <v>3688.2299999999996</v>
      </c>
      <c r="K97" s="1419" t="s">
        <v>6779</v>
      </c>
      <c r="L97" s="1415"/>
      <c r="M97" s="1415"/>
      <c r="N97" s="1415"/>
      <c r="O97" s="1415"/>
      <c r="P97" s="1415"/>
      <c r="Q97" s="1415"/>
    </row>
    <row r="98" spans="1:17">
      <c r="A98" s="1420">
        <f t="shared" ref="A98:A104" si="9">A97+1</f>
        <v>58</v>
      </c>
      <c r="B98" s="1421" t="s">
        <v>4300</v>
      </c>
      <c r="C98" s="1422">
        <v>3630</v>
      </c>
      <c r="D98" s="1427">
        <v>43440</v>
      </c>
      <c r="E98" s="1418" t="s">
        <v>10157</v>
      </c>
      <c r="F98" s="1427">
        <v>45261</v>
      </c>
      <c r="G98" s="1423">
        <v>81.795041322314049</v>
      </c>
      <c r="H98" s="1422">
        <v>1049.92</v>
      </c>
      <c r="I98" s="1422">
        <v>2969.16</v>
      </c>
      <c r="J98" s="1422">
        <v>660.84000000000015</v>
      </c>
      <c r="K98" s="1419" t="s">
        <v>6779</v>
      </c>
      <c r="L98" s="1415"/>
      <c r="M98" s="1415"/>
      <c r="N98" s="1415"/>
      <c r="O98" s="1415"/>
      <c r="P98" s="1415"/>
      <c r="Q98" s="1415"/>
    </row>
    <row r="99" spans="1:17" ht="38.25">
      <c r="A99" s="1420">
        <f t="shared" si="9"/>
        <v>59</v>
      </c>
      <c r="B99" s="1487" t="s">
        <v>10158</v>
      </c>
      <c r="C99" s="1467">
        <v>10675.26</v>
      </c>
      <c r="D99" s="1427">
        <v>43647</v>
      </c>
      <c r="E99" s="1427">
        <v>44963</v>
      </c>
      <c r="F99" s="1427">
        <v>45294</v>
      </c>
      <c r="G99" s="1423">
        <v>55.060391971717785</v>
      </c>
      <c r="H99" s="1418">
        <v>1192.1300000000001</v>
      </c>
      <c r="I99" s="1422">
        <v>5877.84</v>
      </c>
      <c r="J99" s="1422">
        <v>4797.42</v>
      </c>
      <c r="K99" s="1419" t="s">
        <v>6779</v>
      </c>
      <c r="L99" s="1415"/>
      <c r="M99" s="1415"/>
      <c r="N99" s="1415"/>
      <c r="O99" s="1415"/>
      <c r="P99" s="1415"/>
      <c r="Q99" s="1415"/>
    </row>
    <row r="100" spans="1:17" ht="24">
      <c r="A100" s="1420">
        <f t="shared" si="9"/>
        <v>60</v>
      </c>
      <c r="B100" s="1488" t="s">
        <v>10159</v>
      </c>
      <c r="C100" s="1422">
        <v>2600</v>
      </c>
      <c r="D100" s="1427">
        <v>43929</v>
      </c>
      <c r="E100" s="1427">
        <v>44572</v>
      </c>
      <c r="F100" s="1418" t="s">
        <v>10160</v>
      </c>
      <c r="G100" s="1423">
        <v>15.412692307692307</v>
      </c>
      <c r="H100" s="1422">
        <v>385.3</v>
      </c>
      <c r="I100" s="1422">
        <v>400.73</v>
      </c>
      <c r="J100" s="1422">
        <v>2199.27</v>
      </c>
      <c r="K100" s="1419" t="s">
        <v>6779</v>
      </c>
      <c r="L100" s="1415"/>
      <c r="M100" s="1415"/>
      <c r="N100" s="1415"/>
      <c r="O100" s="1415"/>
      <c r="P100" s="1415"/>
      <c r="Q100" s="1415"/>
    </row>
    <row r="101" spans="1:17" ht="25.5">
      <c r="A101" s="1420">
        <f t="shared" si="9"/>
        <v>61</v>
      </c>
      <c r="B101" s="1421" t="s">
        <v>10161</v>
      </c>
      <c r="C101" s="1422">
        <v>9050</v>
      </c>
      <c r="D101" s="1427">
        <v>42891</v>
      </c>
      <c r="E101" s="1418" t="s">
        <v>10162</v>
      </c>
      <c r="F101" s="1418" t="s">
        <v>10163</v>
      </c>
      <c r="G101" s="1423">
        <v>124.60850828729282</v>
      </c>
      <c r="H101" s="1422">
        <v>6136.97</v>
      </c>
      <c r="I101" s="1422">
        <v>11277.07</v>
      </c>
      <c r="J101" s="1454" t="s">
        <v>10164</v>
      </c>
      <c r="K101" s="1419" t="s">
        <v>6779</v>
      </c>
      <c r="L101" s="1415"/>
      <c r="M101" s="1415"/>
      <c r="N101" s="1415"/>
      <c r="O101" s="1415"/>
      <c r="P101" s="1415"/>
      <c r="Q101" s="1415"/>
    </row>
    <row r="102" spans="1:17" ht="38.25">
      <c r="A102" s="1420">
        <f t="shared" si="9"/>
        <v>62</v>
      </c>
      <c r="B102" s="1421" t="s">
        <v>10165</v>
      </c>
      <c r="C102" s="1422">
        <v>10675.3</v>
      </c>
      <c r="D102" s="1427">
        <v>43647</v>
      </c>
      <c r="E102" s="1418" t="s">
        <v>10155</v>
      </c>
      <c r="F102" s="1418" t="s">
        <v>10156</v>
      </c>
      <c r="G102" s="1423">
        <v>10.821990951073975</v>
      </c>
      <c r="H102" s="1422">
        <v>521.22</v>
      </c>
      <c r="I102" s="1422">
        <v>1155.28</v>
      </c>
      <c r="J102" s="1422">
        <v>9520.0199999999986</v>
      </c>
      <c r="K102" s="1419" t="s">
        <v>6779</v>
      </c>
      <c r="L102" s="1415"/>
      <c r="M102" s="1415"/>
      <c r="N102" s="1415"/>
      <c r="O102" s="1415"/>
      <c r="P102" s="1415"/>
      <c r="Q102" s="1415"/>
    </row>
    <row r="103" spans="1:17" ht="36" customHeight="1">
      <c r="A103" s="1420">
        <f t="shared" si="9"/>
        <v>63</v>
      </c>
      <c r="B103" s="1424" t="s">
        <v>10166</v>
      </c>
      <c r="C103" s="1422">
        <v>1785</v>
      </c>
      <c r="D103" s="1418" t="s">
        <v>10167</v>
      </c>
      <c r="E103" s="1427">
        <v>44475</v>
      </c>
      <c r="F103" s="1418" t="s">
        <v>10168</v>
      </c>
      <c r="G103" s="1423">
        <v>89.733333333333334</v>
      </c>
      <c r="H103" s="1418">
        <v>86.12</v>
      </c>
      <c r="I103" s="1422">
        <v>1601.74</v>
      </c>
      <c r="J103" s="1422">
        <v>183.26</v>
      </c>
      <c r="K103" s="1419" t="s">
        <v>6779</v>
      </c>
      <c r="L103" s="1415"/>
      <c r="M103" s="1415"/>
      <c r="N103" s="1415"/>
      <c r="O103" s="1415"/>
      <c r="P103" s="1415"/>
      <c r="Q103" s="1415"/>
    </row>
    <row r="104" spans="1:17" ht="25.5">
      <c r="A104" s="1420">
        <f t="shared" si="9"/>
        <v>64</v>
      </c>
      <c r="B104" s="1464" t="s">
        <v>10169</v>
      </c>
      <c r="C104" s="1465">
        <v>1035.44</v>
      </c>
      <c r="D104" s="1465" t="s">
        <v>10170</v>
      </c>
      <c r="E104" s="1466">
        <v>44960</v>
      </c>
      <c r="F104" s="1466">
        <v>45294</v>
      </c>
      <c r="G104" s="1423">
        <v>40.488101676581934</v>
      </c>
      <c r="H104" s="1418">
        <v>419.23</v>
      </c>
      <c r="I104" s="1418">
        <v>419.23</v>
      </c>
      <c r="J104" s="1422">
        <v>616.21</v>
      </c>
      <c r="K104" s="1419" t="s">
        <v>6779</v>
      </c>
      <c r="L104" s="1415"/>
      <c r="M104" s="1415"/>
      <c r="N104" s="1415"/>
      <c r="O104" s="1415"/>
      <c r="P104" s="1415"/>
      <c r="Q104" s="1415"/>
    </row>
    <row r="105" spans="1:17">
      <c r="A105" s="1420"/>
      <c r="B105" s="1409" t="s">
        <v>10171</v>
      </c>
      <c r="C105" s="1417"/>
      <c r="D105" s="1417"/>
      <c r="E105" s="1418"/>
      <c r="F105" s="1418"/>
      <c r="G105" s="1418"/>
      <c r="H105" s="1418"/>
      <c r="I105" s="1418"/>
      <c r="J105" s="1418"/>
      <c r="K105" s="1419"/>
      <c r="L105" s="1415"/>
      <c r="M105" s="1415"/>
      <c r="N105" s="1415"/>
      <c r="O105" s="1415"/>
      <c r="P105" s="1415"/>
      <c r="Q105" s="1415"/>
    </row>
    <row r="106" spans="1:17" ht="25.5">
      <c r="A106" s="1420">
        <f>A104+1</f>
        <v>65</v>
      </c>
      <c r="B106" s="1421" t="s">
        <v>10172</v>
      </c>
      <c r="C106" s="1422">
        <v>1700</v>
      </c>
      <c r="D106" s="1418" t="s">
        <v>10011</v>
      </c>
      <c r="E106" s="1418" t="s">
        <v>10121</v>
      </c>
      <c r="F106" s="1418" t="s">
        <v>10023</v>
      </c>
      <c r="G106" s="1423">
        <v>49.051176470588238</v>
      </c>
      <c r="H106" s="1418">
        <v>0</v>
      </c>
      <c r="I106" s="1418">
        <v>833.87</v>
      </c>
      <c r="J106" s="1422">
        <v>866.13</v>
      </c>
      <c r="K106" s="1419" t="s">
        <v>6779</v>
      </c>
      <c r="L106" s="1415"/>
      <c r="M106" s="1415"/>
      <c r="N106" s="1415"/>
      <c r="O106" s="1415"/>
      <c r="P106" s="1415"/>
      <c r="Q106" s="1415"/>
    </row>
    <row r="107" spans="1:17" ht="25.5">
      <c r="A107" s="1420">
        <f t="shared" ref="A107" si="10">A106+1</f>
        <v>66</v>
      </c>
      <c r="B107" s="1421" t="s">
        <v>10173</v>
      </c>
      <c r="C107" s="1422">
        <v>1900</v>
      </c>
      <c r="D107" s="1418" t="s">
        <v>10011</v>
      </c>
      <c r="E107" s="1427">
        <v>44017</v>
      </c>
      <c r="F107" s="1427">
        <v>44352</v>
      </c>
      <c r="G107" s="1423">
        <v>66.283684210526317</v>
      </c>
      <c r="H107" s="1418">
        <v>0</v>
      </c>
      <c r="I107" s="1422">
        <v>1259.3900000000001</v>
      </c>
      <c r="J107" s="1422">
        <v>640.6099999999999</v>
      </c>
      <c r="K107" s="1419" t="s">
        <v>6779</v>
      </c>
      <c r="L107" s="1415"/>
      <c r="M107" s="1415"/>
      <c r="N107" s="1415"/>
      <c r="O107" s="1415"/>
      <c r="P107" s="1415"/>
      <c r="Q107" s="1415"/>
    </row>
    <row r="108" spans="1:17" ht="25.5">
      <c r="A108" s="1445">
        <f>A107+1</f>
        <v>67</v>
      </c>
      <c r="B108" s="1480" t="s">
        <v>10174</v>
      </c>
      <c r="C108" s="1447">
        <v>1475</v>
      </c>
      <c r="D108" s="1448" t="s">
        <v>10175</v>
      </c>
      <c r="E108" s="1449">
        <v>44351</v>
      </c>
      <c r="F108" s="1449">
        <v>44688</v>
      </c>
      <c r="G108" s="1450">
        <v>92.018983050847453</v>
      </c>
      <c r="H108" s="1448">
        <v>694.4</v>
      </c>
      <c r="I108" s="1448">
        <v>1357.28</v>
      </c>
      <c r="J108" s="1447">
        <v>117.72000000000003</v>
      </c>
      <c r="K108" s="1451" t="s">
        <v>6779</v>
      </c>
      <c r="L108" s="1415"/>
      <c r="M108" s="1415"/>
      <c r="N108" s="1415"/>
      <c r="O108" s="1415"/>
      <c r="P108" s="1415"/>
      <c r="Q108" s="1415"/>
    </row>
    <row r="109" spans="1:17" s="1406" customFormat="1" ht="13.5" customHeight="1">
      <c r="A109" s="1437"/>
      <c r="B109" s="1477" t="s">
        <v>10017</v>
      </c>
      <c r="C109" s="1438"/>
      <c r="D109" s="1438"/>
      <c r="E109" s="1438"/>
      <c r="F109" s="1438"/>
      <c r="G109" s="1438"/>
      <c r="H109" s="1438"/>
      <c r="I109" s="1438"/>
      <c r="J109" s="1438"/>
      <c r="K109" s="1438"/>
    </row>
    <row r="110" spans="1:17" s="1406" customFormat="1" ht="13.5" customHeight="1">
      <c r="A110" s="1437"/>
      <c r="B110" s="1477" t="s">
        <v>10018</v>
      </c>
      <c r="C110" s="1438"/>
      <c r="D110" s="1438"/>
      <c r="E110" s="1438"/>
      <c r="F110" s="1438"/>
      <c r="G110" s="1438"/>
      <c r="H110" s="1438"/>
      <c r="I110" s="1438"/>
      <c r="J110" s="1438"/>
      <c r="K110" s="1438"/>
    </row>
    <row r="111" spans="1:17">
      <c r="A111" s="1420"/>
      <c r="B111" s="1409" t="s">
        <v>10171</v>
      </c>
      <c r="C111" s="1417"/>
      <c r="D111" s="1417"/>
      <c r="E111" s="1418"/>
      <c r="F111" s="1418"/>
      <c r="G111" s="1418"/>
      <c r="H111" s="1418"/>
      <c r="I111" s="1418"/>
      <c r="J111" s="1418"/>
      <c r="K111" s="1419"/>
      <c r="L111" s="1415"/>
      <c r="M111" s="1415"/>
      <c r="N111" s="1415"/>
      <c r="O111" s="1415"/>
      <c r="P111" s="1415"/>
      <c r="Q111" s="1415"/>
    </row>
    <row r="112" spans="1:17" s="1490" customFormat="1" ht="28.5" customHeight="1">
      <c r="A112" s="1420">
        <f>A108+1</f>
        <v>68</v>
      </c>
      <c r="B112" s="1421" t="s">
        <v>10176</v>
      </c>
      <c r="C112" s="1422">
        <v>1050</v>
      </c>
      <c r="D112" s="1418" t="s">
        <v>10011</v>
      </c>
      <c r="E112" s="1418" t="s">
        <v>10121</v>
      </c>
      <c r="F112" s="1418" t="s">
        <v>10023</v>
      </c>
      <c r="G112" s="1423">
        <v>100.39142857142856</v>
      </c>
      <c r="H112" s="1418">
        <v>46.13</v>
      </c>
      <c r="I112" s="1454">
        <v>1054.1099999999999</v>
      </c>
      <c r="J112" s="1459">
        <v>-4.1099999999999</v>
      </c>
      <c r="K112" s="1419" t="s">
        <v>6779</v>
      </c>
      <c r="L112" s="1489"/>
      <c r="M112" s="1489"/>
      <c r="N112" s="1489"/>
      <c r="O112" s="1489"/>
      <c r="P112" s="1489"/>
      <c r="Q112" s="1489"/>
    </row>
    <row r="113" spans="1:17">
      <c r="A113" s="1420"/>
      <c r="B113" s="1409" t="s">
        <v>10177</v>
      </c>
      <c r="C113" s="1417"/>
      <c r="D113" s="1417"/>
      <c r="E113" s="1418"/>
      <c r="F113" s="1418"/>
      <c r="G113" s="1418"/>
      <c r="H113" s="1418"/>
      <c r="I113" s="1418"/>
      <c r="J113" s="1418"/>
      <c r="K113" s="1419"/>
      <c r="L113" s="1415"/>
      <c r="M113" s="1415"/>
      <c r="N113" s="1415"/>
      <c r="O113" s="1415"/>
      <c r="P113" s="1415"/>
      <c r="Q113" s="1415"/>
    </row>
    <row r="114" spans="1:17">
      <c r="A114" s="1420">
        <f>A112+1</f>
        <v>69</v>
      </c>
      <c r="B114" s="1421" t="s">
        <v>10178</v>
      </c>
      <c r="C114" s="1422">
        <v>11000</v>
      </c>
      <c r="D114" s="1427">
        <v>43837</v>
      </c>
      <c r="E114" s="1427">
        <v>43841</v>
      </c>
      <c r="F114" s="1418" t="s">
        <v>10179</v>
      </c>
      <c r="G114" s="1423">
        <v>80.210090909090908</v>
      </c>
      <c r="H114" s="1422">
        <v>1833.73</v>
      </c>
      <c r="I114" s="1422">
        <v>8823.11</v>
      </c>
      <c r="J114" s="1422">
        <v>2176.89</v>
      </c>
      <c r="K114" s="1419" t="s">
        <v>6779</v>
      </c>
      <c r="L114" s="1415"/>
      <c r="M114" s="1415"/>
      <c r="N114" s="1415"/>
      <c r="O114" s="1415"/>
      <c r="P114" s="1415"/>
      <c r="Q114" s="1415"/>
    </row>
    <row r="115" spans="1:17">
      <c r="A115" s="1420">
        <f t="shared" ref="A115:A117" si="11">A114+1</f>
        <v>70</v>
      </c>
      <c r="B115" s="1421" t="s">
        <v>10180</v>
      </c>
      <c r="C115" s="1422">
        <v>6000</v>
      </c>
      <c r="D115" s="1418" t="s">
        <v>10181</v>
      </c>
      <c r="E115" s="1418" t="s">
        <v>10182</v>
      </c>
      <c r="F115" s="1418" t="s">
        <v>10114</v>
      </c>
      <c r="G115" s="1423">
        <v>50.667499999999997</v>
      </c>
      <c r="H115" s="1418">
        <v>602.51</v>
      </c>
      <c r="I115" s="1422">
        <v>3040.05</v>
      </c>
      <c r="J115" s="1422">
        <v>2959.95</v>
      </c>
      <c r="K115" s="1419" t="s">
        <v>6779</v>
      </c>
      <c r="L115" s="1415"/>
      <c r="M115" s="1415"/>
      <c r="N115" s="1415"/>
      <c r="O115" s="1415"/>
      <c r="P115" s="1415"/>
      <c r="Q115" s="1415"/>
    </row>
    <row r="116" spans="1:17" ht="25.5">
      <c r="A116" s="1420">
        <f t="shared" si="11"/>
        <v>71</v>
      </c>
      <c r="B116" s="1421" t="s">
        <v>3610</v>
      </c>
      <c r="C116" s="1422">
        <v>2315</v>
      </c>
      <c r="D116" s="1418" t="s">
        <v>10183</v>
      </c>
      <c r="E116" s="1427">
        <v>44350</v>
      </c>
      <c r="F116" s="1427">
        <v>44690</v>
      </c>
      <c r="G116" s="1423">
        <v>51.509719222462195</v>
      </c>
      <c r="H116" s="1418">
        <v>284.64</v>
      </c>
      <c r="I116" s="1422">
        <v>1192.4499999999998</v>
      </c>
      <c r="J116" s="1422">
        <v>1122.55</v>
      </c>
      <c r="K116" s="1419" t="s">
        <v>6779</v>
      </c>
      <c r="L116" s="1415"/>
      <c r="M116" s="1415"/>
      <c r="N116" s="1415"/>
      <c r="O116" s="1415"/>
      <c r="P116" s="1415"/>
      <c r="Q116" s="1415"/>
    </row>
    <row r="117" spans="1:17" ht="25.5">
      <c r="A117" s="1420">
        <f t="shared" si="11"/>
        <v>72</v>
      </c>
      <c r="B117" s="1421" t="s">
        <v>10184</v>
      </c>
      <c r="C117" s="1422">
        <v>3994</v>
      </c>
      <c r="D117" s="1418" t="s">
        <v>10011</v>
      </c>
      <c r="E117" s="1418" t="s">
        <v>10185</v>
      </c>
      <c r="F117" s="1418" t="s">
        <v>10186</v>
      </c>
      <c r="G117" s="1423">
        <v>113.82824236354531</v>
      </c>
      <c r="H117" s="1422">
        <v>1259.3900000000001</v>
      </c>
      <c r="I117" s="1422">
        <v>4546.3</v>
      </c>
      <c r="J117" s="1459">
        <v>-552.29999999999995</v>
      </c>
      <c r="K117" s="1419" t="s">
        <v>6779</v>
      </c>
      <c r="L117" s="1415"/>
      <c r="M117" s="1415"/>
      <c r="N117" s="1415"/>
      <c r="O117" s="1415"/>
      <c r="P117" s="1415"/>
      <c r="Q117" s="1415"/>
    </row>
    <row r="118" spans="1:17">
      <c r="A118" s="1420"/>
      <c r="B118" s="1409" t="s">
        <v>10187</v>
      </c>
      <c r="C118" s="1417"/>
      <c r="D118" s="1417"/>
      <c r="E118" s="1418"/>
      <c r="F118" s="1418"/>
      <c r="G118" s="1418"/>
      <c r="H118" s="1418"/>
      <c r="I118" s="1418"/>
      <c r="J118" s="1418"/>
      <c r="K118" s="1421"/>
      <c r="L118" s="1415"/>
      <c r="M118" s="1415"/>
      <c r="N118" s="1415"/>
      <c r="O118" s="1415"/>
      <c r="P118" s="1415"/>
      <c r="Q118" s="1415"/>
    </row>
    <row r="119" spans="1:17" ht="25.5">
      <c r="A119" s="1420">
        <f>A117+1</f>
        <v>73</v>
      </c>
      <c r="B119" s="1491" t="s">
        <v>10188</v>
      </c>
      <c r="C119" s="1422">
        <v>2021.76</v>
      </c>
      <c r="D119" s="1418" t="s">
        <v>10189</v>
      </c>
      <c r="E119" s="1427">
        <v>44571</v>
      </c>
      <c r="F119" s="1418" t="s">
        <v>10190</v>
      </c>
      <c r="G119" s="1423">
        <v>125.03808562836339</v>
      </c>
      <c r="H119" s="1418">
        <v>1907.44</v>
      </c>
      <c r="I119" s="1422">
        <v>2527.9699999999998</v>
      </c>
      <c r="J119" s="1459">
        <v>-506.20999999999981</v>
      </c>
      <c r="K119" s="1419" t="s">
        <v>6779</v>
      </c>
      <c r="L119" s="1415"/>
      <c r="M119" s="1415"/>
      <c r="N119" s="1415"/>
      <c r="O119" s="1415"/>
      <c r="P119" s="1415"/>
      <c r="Q119" s="1415"/>
    </row>
    <row r="120" spans="1:17" ht="38.25">
      <c r="A120" s="1420">
        <f t="shared" ref="A120:A121" si="12">A119+1</f>
        <v>74</v>
      </c>
      <c r="B120" s="1491" t="s">
        <v>10191</v>
      </c>
      <c r="C120" s="1422">
        <v>3724.57</v>
      </c>
      <c r="D120" s="1427">
        <v>44905</v>
      </c>
      <c r="E120" s="1418" t="s">
        <v>10192</v>
      </c>
      <c r="F120" s="1418" t="s">
        <v>10193</v>
      </c>
      <c r="G120" s="1423">
        <v>158.6056913952483</v>
      </c>
      <c r="H120" s="1418">
        <v>5585.48</v>
      </c>
      <c r="I120" s="1422">
        <v>5907.38</v>
      </c>
      <c r="J120" s="1459" t="s">
        <v>10194</v>
      </c>
      <c r="K120" s="1419" t="s">
        <v>6779</v>
      </c>
      <c r="L120" s="1415"/>
      <c r="M120" s="1415"/>
      <c r="N120" s="1415"/>
      <c r="O120" s="1415"/>
      <c r="P120" s="1415"/>
      <c r="Q120" s="1415"/>
    </row>
    <row r="121" spans="1:17" ht="38.25">
      <c r="A121" s="1420">
        <f t="shared" si="12"/>
        <v>75</v>
      </c>
      <c r="B121" s="1421" t="s">
        <v>10195</v>
      </c>
      <c r="C121" s="1422">
        <v>1985.13</v>
      </c>
      <c r="D121" s="1427">
        <v>43832</v>
      </c>
      <c r="E121" s="1427">
        <v>44412</v>
      </c>
      <c r="F121" s="1427">
        <v>44748</v>
      </c>
      <c r="G121" s="1423">
        <v>85.639731402981155</v>
      </c>
      <c r="H121" s="1418">
        <v>684.23</v>
      </c>
      <c r="I121" s="1422">
        <v>1700.06</v>
      </c>
      <c r="J121" s="1422">
        <v>285.07000000000016</v>
      </c>
      <c r="K121" s="1419" t="s">
        <v>6779</v>
      </c>
      <c r="L121" s="1415"/>
      <c r="M121" s="1415"/>
      <c r="N121" s="1415"/>
      <c r="O121" s="1415"/>
      <c r="P121" s="1415"/>
      <c r="Q121" s="1415"/>
    </row>
    <row r="122" spans="1:17">
      <c r="A122" s="1420"/>
      <c r="B122" s="1409" t="s">
        <v>10196</v>
      </c>
      <c r="C122" s="1417"/>
      <c r="D122" s="1417"/>
      <c r="E122" s="1418"/>
      <c r="F122" s="1418"/>
      <c r="G122" s="1418"/>
      <c r="H122" s="1418"/>
      <c r="I122" s="1418"/>
      <c r="J122" s="1418"/>
      <c r="K122" s="1419"/>
      <c r="L122" s="1415"/>
      <c r="M122" s="1415"/>
      <c r="N122" s="1415"/>
      <c r="O122" s="1415"/>
      <c r="P122" s="1415"/>
      <c r="Q122" s="1415"/>
    </row>
    <row r="123" spans="1:17" ht="25.5">
      <c r="A123" s="1420">
        <f>A121+1</f>
        <v>76</v>
      </c>
      <c r="B123" s="1491" t="s">
        <v>10197</v>
      </c>
      <c r="C123" s="1492">
        <v>6564.8</v>
      </c>
      <c r="D123" s="1493" t="s">
        <v>10198</v>
      </c>
      <c r="E123" s="1494">
        <v>43011</v>
      </c>
      <c r="F123" s="1442" t="s">
        <v>10199</v>
      </c>
      <c r="G123" s="1443">
        <v>82.816536680477697</v>
      </c>
      <c r="H123" s="1493">
        <v>666.4</v>
      </c>
      <c r="I123" s="1492">
        <v>5436.74</v>
      </c>
      <c r="J123" s="1493">
        <v>1128.06</v>
      </c>
      <c r="K123" s="1419" t="s">
        <v>6779</v>
      </c>
      <c r="L123" s="1415"/>
      <c r="M123" s="1415"/>
      <c r="N123" s="1415"/>
      <c r="O123" s="1415"/>
      <c r="P123" s="1415"/>
      <c r="Q123" s="1415"/>
    </row>
    <row r="124" spans="1:17" ht="38.25">
      <c r="A124" s="1445">
        <f t="shared" ref="A124" si="13">A123+1</f>
        <v>77</v>
      </c>
      <c r="B124" s="1480" t="s">
        <v>10200</v>
      </c>
      <c r="C124" s="1495">
        <v>4182.63</v>
      </c>
      <c r="D124" s="1496">
        <v>43199</v>
      </c>
      <c r="E124" s="1496">
        <v>43741</v>
      </c>
      <c r="F124" s="1497">
        <v>44257</v>
      </c>
      <c r="G124" s="1432">
        <v>132.72438633108834</v>
      </c>
      <c r="H124" s="1498">
        <v>481.64</v>
      </c>
      <c r="I124" s="1498">
        <v>5551.37</v>
      </c>
      <c r="J124" s="1495">
        <v>650</v>
      </c>
      <c r="K124" s="1499" t="s">
        <v>10201</v>
      </c>
      <c r="L124" s="1415"/>
      <c r="M124" s="1415"/>
      <c r="N124" s="1415"/>
      <c r="O124" s="1415"/>
      <c r="P124" s="1415"/>
      <c r="Q124" s="1415"/>
    </row>
    <row r="125" spans="1:17" s="1406" customFormat="1" ht="13.5" customHeight="1">
      <c r="A125" s="1437"/>
      <c r="B125" s="1477" t="s">
        <v>10017</v>
      </c>
      <c r="C125" s="1438"/>
      <c r="D125" s="1438"/>
      <c r="E125" s="1438"/>
      <c r="F125" s="1438"/>
      <c r="G125" s="1438"/>
      <c r="H125" s="1438"/>
      <c r="I125" s="1438"/>
      <c r="J125" s="1438"/>
      <c r="K125" s="1438"/>
    </row>
    <row r="126" spans="1:17" s="1406" customFormat="1" ht="13.5" customHeight="1">
      <c r="A126" s="1437"/>
      <c r="B126" s="1477" t="s">
        <v>10018</v>
      </c>
      <c r="C126" s="1438"/>
      <c r="D126" s="1438"/>
      <c r="E126" s="1438"/>
      <c r="F126" s="1438"/>
      <c r="G126" s="1438"/>
      <c r="H126" s="1438"/>
      <c r="I126" s="1438"/>
      <c r="J126" s="1438"/>
      <c r="K126" s="1438"/>
    </row>
    <row r="127" spans="1:17">
      <c r="A127" s="1420"/>
      <c r="B127" s="1409" t="s">
        <v>10196</v>
      </c>
      <c r="C127" s="1417"/>
      <c r="D127" s="1417"/>
      <c r="E127" s="1418"/>
      <c r="F127" s="1418"/>
      <c r="G127" s="1418"/>
      <c r="H127" s="1418"/>
      <c r="I127" s="1418"/>
      <c r="J127" s="1418"/>
      <c r="K127" s="1419"/>
      <c r="L127" s="1415"/>
      <c r="M127" s="1415"/>
      <c r="N127" s="1415"/>
      <c r="O127" s="1415"/>
      <c r="P127" s="1415"/>
      <c r="Q127" s="1415"/>
    </row>
    <row r="128" spans="1:17" s="1490" customFormat="1" ht="39" customHeight="1">
      <c r="A128" s="1420">
        <f>A124+1</f>
        <v>78</v>
      </c>
      <c r="B128" s="1438" t="s">
        <v>10202</v>
      </c>
      <c r="C128" s="1467">
        <v>3894.31</v>
      </c>
      <c r="D128" s="1465" t="s">
        <v>10203</v>
      </c>
      <c r="E128" s="1466">
        <v>43741</v>
      </c>
      <c r="F128" s="1427">
        <v>44257</v>
      </c>
      <c r="G128" s="1423">
        <v>131.30670131550903</v>
      </c>
      <c r="H128" s="1465">
        <v>405.25</v>
      </c>
      <c r="I128" s="1467">
        <v>5113.49</v>
      </c>
      <c r="J128" s="1465">
        <v>452</v>
      </c>
      <c r="K128" s="1500" t="s">
        <v>10201</v>
      </c>
      <c r="L128" s="1489"/>
      <c r="M128" s="1489"/>
      <c r="N128" s="1489"/>
      <c r="O128" s="1489"/>
      <c r="P128" s="1489"/>
      <c r="Q128" s="1489"/>
    </row>
    <row r="129" spans="1:17">
      <c r="A129" s="1420"/>
      <c r="B129" s="1409" t="s">
        <v>10204</v>
      </c>
      <c r="C129" s="1417"/>
      <c r="D129" s="1417"/>
      <c r="E129" s="1418"/>
      <c r="F129" s="1418"/>
      <c r="G129" s="1418"/>
      <c r="H129" s="1469"/>
      <c r="I129" s="1418"/>
      <c r="J129" s="1418"/>
      <c r="K129" s="1500"/>
      <c r="L129" s="1415"/>
      <c r="M129" s="1415"/>
      <c r="N129" s="1415"/>
      <c r="O129" s="1415"/>
      <c r="P129" s="1415"/>
      <c r="Q129" s="1415"/>
    </row>
    <row r="130" spans="1:17" ht="36" customHeight="1">
      <c r="A130" s="1420">
        <f>A128+1</f>
        <v>79</v>
      </c>
      <c r="B130" s="1424" t="s">
        <v>10205</v>
      </c>
      <c r="C130" s="1422">
        <v>1724.05</v>
      </c>
      <c r="D130" s="1418" t="s">
        <v>10124</v>
      </c>
      <c r="E130" s="1418" t="s">
        <v>10124</v>
      </c>
      <c r="F130" s="1418" t="s">
        <v>10206</v>
      </c>
      <c r="G130" s="1423">
        <v>61.80505205765494</v>
      </c>
      <c r="H130" s="1418">
        <v>238.53</v>
      </c>
      <c r="I130" s="1422">
        <v>1065.55</v>
      </c>
      <c r="J130" s="1422">
        <v>658.5</v>
      </c>
      <c r="K130" s="1419" t="s">
        <v>6779</v>
      </c>
      <c r="L130" s="1415"/>
      <c r="M130" s="1415"/>
      <c r="N130" s="1415"/>
      <c r="O130" s="1415"/>
      <c r="P130" s="1415"/>
      <c r="Q130" s="1415"/>
    </row>
    <row r="131" spans="1:17" ht="25.5">
      <c r="A131" s="1420">
        <f t="shared" ref="A131:A132" si="14">A130+1</f>
        <v>80</v>
      </c>
      <c r="B131" s="1421" t="s">
        <v>10207</v>
      </c>
      <c r="C131" s="1422">
        <v>1628.57</v>
      </c>
      <c r="D131" s="1418" t="s">
        <v>10208</v>
      </c>
      <c r="E131" s="1418" t="s">
        <v>10208</v>
      </c>
      <c r="F131" s="1418" t="s">
        <v>10209</v>
      </c>
      <c r="G131" s="1423">
        <v>270.81795685785693</v>
      </c>
      <c r="H131" s="1418">
        <v>0</v>
      </c>
      <c r="I131" s="1422">
        <v>4410.46</v>
      </c>
      <c r="J131" s="1459" t="s">
        <v>10210</v>
      </c>
      <c r="K131" s="1501">
        <v>5798.2</v>
      </c>
      <c r="L131" s="1415"/>
      <c r="M131" s="1415"/>
      <c r="N131" s="1415"/>
      <c r="O131" s="1415"/>
      <c r="P131" s="1415"/>
      <c r="Q131" s="1415"/>
    </row>
    <row r="132" spans="1:17">
      <c r="A132" s="1420">
        <f t="shared" si="14"/>
        <v>81</v>
      </c>
      <c r="B132" s="1421" t="s">
        <v>10211</v>
      </c>
      <c r="C132" s="1422">
        <v>2883.9</v>
      </c>
      <c r="D132" s="1418" t="s">
        <v>10066</v>
      </c>
      <c r="E132" s="1418" t="s">
        <v>10066</v>
      </c>
      <c r="F132" s="1418" t="s">
        <v>10212</v>
      </c>
      <c r="G132" s="1423">
        <v>7.949998266236693</v>
      </c>
      <c r="H132" s="1418">
        <v>27.31</v>
      </c>
      <c r="I132" s="1422">
        <v>229.27</v>
      </c>
      <c r="J132" s="1422">
        <v>2654.63</v>
      </c>
      <c r="K132" s="1471" t="s">
        <v>6779</v>
      </c>
      <c r="L132" s="1415"/>
      <c r="M132" s="1415"/>
      <c r="N132" s="1415"/>
      <c r="O132" s="1415"/>
      <c r="P132" s="1415"/>
      <c r="Q132" s="1415"/>
    </row>
    <row r="133" spans="1:17">
      <c r="A133" s="1420"/>
      <c r="B133" s="1409" t="s">
        <v>10213</v>
      </c>
      <c r="C133" s="1417"/>
      <c r="D133" s="1417"/>
      <c r="E133" s="1418"/>
      <c r="F133" s="1418"/>
      <c r="G133" s="1418"/>
      <c r="H133" s="1418"/>
      <c r="I133" s="1418"/>
      <c r="J133" s="1418"/>
      <c r="K133" s="1500"/>
      <c r="L133" s="1415"/>
      <c r="M133" s="1415"/>
      <c r="N133" s="1415"/>
      <c r="O133" s="1415"/>
      <c r="P133" s="1415"/>
      <c r="Q133" s="1415"/>
    </row>
    <row r="134" spans="1:17">
      <c r="A134" s="1420">
        <f>A132+1</f>
        <v>82</v>
      </c>
      <c r="B134" s="1464" t="s">
        <v>4041</v>
      </c>
      <c r="C134" s="1467">
        <v>1685.35</v>
      </c>
      <c r="D134" s="1465" t="s">
        <v>10214</v>
      </c>
      <c r="E134" s="1465" t="s">
        <v>10042</v>
      </c>
      <c r="F134" s="1465" t="s">
        <v>10215</v>
      </c>
      <c r="G134" s="1423">
        <v>58.193846975405705</v>
      </c>
      <c r="H134" s="1465">
        <v>616.34</v>
      </c>
      <c r="I134" s="1467">
        <v>980.77</v>
      </c>
      <c r="J134" s="1467">
        <v>704.57999999999993</v>
      </c>
      <c r="K134" s="1471" t="s">
        <v>6779</v>
      </c>
      <c r="L134" s="1415"/>
      <c r="M134" s="1415"/>
      <c r="N134" s="1415"/>
      <c r="O134" s="1415"/>
      <c r="P134" s="1415"/>
      <c r="Q134" s="1415"/>
    </row>
    <row r="135" spans="1:17" ht="27.75" customHeight="1">
      <c r="A135" s="1420">
        <f t="shared" ref="A135:A137" si="15">A134+1</f>
        <v>83</v>
      </c>
      <c r="B135" s="1464" t="s">
        <v>10216</v>
      </c>
      <c r="C135" s="1465">
        <v>1500</v>
      </c>
      <c r="D135" s="1465" t="s">
        <v>10217</v>
      </c>
      <c r="E135" s="1466">
        <v>44572</v>
      </c>
      <c r="F135" s="1465" t="s">
        <v>10218</v>
      </c>
      <c r="G135" s="1423">
        <v>137.61866666666668</v>
      </c>
      <c r="H135" s="1461">
        <v>1609.67</v>
      </c>
      <c r="I135" s="1467">
        <v>2064.2800000000002</v>
      </c>
      <c r="J135" s="1502">
        <v>-564.2800000000002</v>
      </c>
      <c r="K135" s="1503" t="s">
        <v>10219</v>
      </c>
      <c r="L135" s="1415"/>
      <c r="M135" s="1415"/>
      <c r="N135" s="1415"/>
      <c r="O135" s="1415"/>
      <c r="P135" s="1415"/>
      <c r="Q135" s="1415"/>
    </row>
    <row r="136" spans="1:17" ht="27" customHeight="1">
      <c r="A136" s="1420">
        <f t="shared" si="15"/>
        <v>84</v>
      </c>
      <c r="B136" s="1464" t="s">
        <v>10220</v>
      </c>
      <c r="C136" s="1465">
        <v>1200</v>
      </c>
      <c r="D136" s="1465" t="s">
        <v>10221</v>
      </c>
      <c r="E136" s="1466">
        <v>44572</v>
      </c>
      <c r="F136" s="1465" t="s">
        <v>10222</v>
      </c>
      <c r="G136" s="1423">
        <v>255.7525</v>
      </c>
      <c r="H136" s="1461">
        <v>2933.81</v>
      </c>
      <c r="I136" s="1467">
        <v>3069.0299999999997</v>
      </c>
      <c r="J136" s="1502" t="s">
        <v>10223</v>
      </c>
      <c r="K136" s="1503" t="s">
        <v>10224</v>
      </c>
      <c r="L136" s="1415"/>
      <c r="M136" s="1415"/>
      <c r="N136" s="1415"/>
      <c r="O136" s="1415"/>
      <c r="P136" s="1415"/>
      <c r="Q136" s="1415"/>
    </row>
    <row r="137" spans="1:17" ht="27" customHeight="1">
      <c r="A137" s="1420">
        <f t="shared" si="15"/>
        <v>85</v>
      </c>
      <c r="B137" s="1438" t="s">
        <v>10225</v>
      </c>
      <c r="C137" s="1465">
        <v>1700</v>
      </c>
      <c r="D137" s="1465" t="s">
        <v>10221</v>
      </c>
      <c r="E137" s="1466">
        <v>44572</v>
      </c>
      <c r="F137" s="1465" t="s">
        <v>10222</v>
      </c>
      <c r="G137" s="1423">
        <v>85.062941176470588</v>
      </c>
      <c r="H137" s="1461">
        <v>1257.47</v>
      </c>
      <c r="I137" s="1467">
        <v>1446.07</v>
      </c>
      <c r="J137" s="1467">
        <v>253.93000000000006</v>
      </c>
      <c r="K137" s="1503" t="s">
        <v>10226</v>
      </c>
      <c r="L137" s="1415"/>
      <c r="M137" s="1415"/>
      <c r="N137" s="1415"/>
      <c r="O137" s="1415"/>
      <c r="P137" s="1415"/>
      <c r="Q137" s="1415"/>
    </row>
    <row r="138" spans="1:17">
      <c r="A138" s="1420"/>
      <c r="B138" s="1409" t="s">
        <v>10227</v>
      </c>
      <c r="C138" s="1417"/>
      <c r="D138" s="1417"/>
      <c r="E138" s="1418"/>
      <c r="F138" s="1418"/>
      <c r="G138" s="1418"/>
      <c r="H138" s="1418"/>
      <c r="I138" s="1418"/>
      <c r="J138" s="1418"/>
      <c r="K138" s="1500"/>
      <c r="L138" s="1415"/>
      <c r="M138" s="1415"/>
      <c r="N138" s="1415"/>
      <c r="O138" s="1415"/>
      <c r="P138" s="1415"/>
      <c r="Q138" s="1415"/>
    </row>
    <row r="139" spans="1:17" ht="15" customHeight="1">
      <c r="A139" s="1420">
        <f>A137+1</f>
        <v>86</v>
      </c>
      <c r="B139" s="1421" t="s">
        <v>10228</v>
      </c>
      <c r="C139" s="1422">
        <v>6552</v>
      </c>
      <c r="D139" s="1418" t="s">
        <v>10011</v>
      </c>
      <c r="E139" s="1418" t="s">
        <v>10229</v>
      </c>
      <c r="F139" s="1418" t="s">
        <v>10230</v>
      </c>
      <c r="G139" s="1423">
        <v>52.074328449328448</v>
      </c>
      <c r="H139" s="1418">
        <v>641.96</v>
      </c>
      <c r="I139" s="1467">
        <v>3411.91</v>
      </c>
      <c r="J139" s="1467">
        <v>3140.09</v>
      </c>
      <c r="K139" s="1419" t="s">
        <v>6779</v>
      </c>
      <c r="L139" s="1415"/>
      <c r="M139" s="1415"/>
      <c r="N139" s="1415"/>
      <c r="O139" s="1415"/>
      <c r="P139" s="1415"/>
      <c r="Q139" s="1415"/>
    </row>
    <row r="140" spans="1:17" ht="25.5">
      <c r="A140" s="1420">
        <f>A139+1</f>
        <v>87</v>
      </c>
      <c r="B140" s="1421" t="s">
        <v>10231</v>
      </c>
      <c r="C140" s="1422">
        <v>6552</v>
      </c>
      <c r="D140" s="1418" t="s">
        <v>10011</v>
      </c>
      <c r="E140" s="1427">
        <v>43956</v>
      </c>
      <c r="F140" s="1427">
        <v>44290</v>
      </c>
      <c r="G140" s="1423">
        <v>33.354090354090353</v>
      </c>
      <c r="H140" s="1418">
        <v>115.04</v>
      </c>
      <c r="I140" s="1467">
        <v>2185.36</v>
      </c>
      <c r="J140" s="1467">
        <v>4366.6399999999994</v>
      </c>
      <c r="K140" s="1419" t="s">
        <v>6779</v>
      </c>
      <c r="L140" s="1415"/>
      <c r="M140" s="1415"/>
      <c r="N140" s="1415"/>
      <c r="O140" s="1415"/>
      <c r="P140" s="1415"/>
      <c r="Q140" s="1415"/>
    </row>
    <row r="141" spans="1:17" ht="25.5">
      <c r="A141" s="1420">
        <f t="shared" ref="A141:A151" si="16">A140+1</f>
        <v>88</v>
      </c>
      <c r="B141" s="1421" t="s">
        <v>10232</v>
      </c>
      <c r="C141" s="1422">
        <v>13500</v>
      </c>
      <c r="D141" s="1418" t="s">
        <v>10233</v>
      </c>
      <c r="E141" s="1418" t="s">
        <v>10234</v>
      </c>
      <c r="F141" s="1418" t="s">
        <v>10235</v>
      </c>
      <c r="G141" s="1423">
        <v>64.073555555555558</v>
      </c>
      <c r="H141" s="1422">
        <v>2818.29</v>
      </c>
      <c r="I141" s="1467">
        <v>8649.93</v>
      </c>
      <c r="J141" s="1467">
        <v>4850.07</v>
      </c>
      <c r="K141" s="1419" t="s">
        <v>6779</v>
      </c>
      <c r="L141" s="1415"/>
      <c r="M141" s="1415"/>
      <c r="N141" s="1415"/>
      <c r="O141" s="1415"/>
      <c r="P141" s="1415"/>
      <c r="Q141" s="1415"/>
    </row>
    <row r="142" spans="1:17" ht="25.5">
      <c r="A142" s="1445">
        <f>A141+1</f>
        <v>89</v>
      </c>
      <c r="B142" s="1446" t="s">
        <v>10236</v>
      </c>
      <c r="C142" s="1447">
        <v>5000</v>
      </c>
      <c r="D142" s="1448" t="s">
        <v>10237</v>
      </c>
      <c r="E142" s="1448" t="s">
        <v>10234</v>
      </c>
      <c r="F142" s="1448" t="s">
        <v>10238</v>
      </c>
      <c r="G142" s="1450">
        <v>129.3518</v>
      </c>
      <c r="H142" s="1482">
        <v>754.18</v>
      </c>
      <c r="I142" s="1473">
        <v>6467.59</v>
      </c>
      <c r="J142" s="1504" t="s">
        <v>10239</v>
      </c>
      <c r="K142" s="1451" t="s">
        <v>6779</v>
      </c>
      <c r="L142" s="1415"/>
      <c r="M142" s="1415"/>
      <c r="N142" s="1415"/>
      <c r="O142" s="1415"/>
      <c r="P142" s="1415"/>
      <c r="Q142" s="1415"/>
    </row>
    <row r="143" spans="1:17" s="1406" customFormat="1" ht="13.5" customHeight="1">
      <c r="A143" s="1437"/>
      <c r="B143" s="1477" t="s">
        <v>10017</v>
      </c>
      <c r="C143" s="1438"/>
      <c r="D143" s="1438"/>
      <c r="E143" s="1438"/>
      <c r="F143" s="1438"/>
      <c r="G143" s="1438"/>
      <c r="H143" s="1438"/>
      <c r="I143" s="1438"/>
      <c r="J143" s="1438"/>
      <c r="K143" s="1438"/>
    </row>
    <row r="144" spans="1:17" s="1406" customFormat="1" ht="13.5" customHeight="1">
      <c r="A144" s="1437"/>
      <c r="B144" s="1477" t="s">
        <v>10018</v>
      </c>
      <c r="C144" s="1438"/>
      <c r="D144" s="1438"/>
      <c r="E144" s="1438"/>
      <c r="F144" s="1438"/>
      <c r="G144" s="1438"/>
      <c r="H144" s="1438"/>
      <c r="I144" s="1438"/>
      <c r="J144" s="1438"/>
      <c r="K144" s="1438"/>
    </row>
    <row r="145" spans="1:17">
      <c r="A145" s="1420"/>
      <c r="B145" s="1409" t="s">
        <v>10227</v>
      </c>
      <c r="C145" s="1417"/>
      <c r="D145" s="1417"/>
      <c r="E145" s="1418"/>
      <c r="F145" s="1418"/>
      <c r="G145" s="1418"/>
      <c r="H145" s="1418"/>
      <c r="I145" s="1418"/>
      <c r="J145" s="1418"/>
      <c r="K145" s="1421"/>
      <c r="L145" s="1415"/>
      <c r="M145" s="1415"/>
      <c r="N145" s="1415"/>
      <c r="O145" s="1415"/>
      <c r="P145" s="1415"/>
      <c r="Q145" s="1415"/>
    </row>
    <row r="146" spans="1:17" ht="25.5">
      <c r="A146" s="1420">
        <f>A142+1</f>
        <v>90</v>
      </c>
      <c r="B146" s="1491" t="s">
        <v>10240</v>
      </c>
      <c r="C146" s="1505">
        <v>1200</v>
      </c>
      <c r="D146" s="1506">
        <v>44501</v>
      </c>
      <c r="E146" s="1507" t="s">
        <v>10023</v>
      </c>
      <c r="F146" s="1507" t="s">
        <v>10241</v>
      </c>
      <c r="G146" s="1423">
        <v>36.250833333333333</v>
      </c>
      <c r="H146" s="1508">
        <v>179.57</v>
      </c>
      <c r="I146" s="1467">
        <v>435.01</v>
      </c>
      <c r="J146" s="1467">
        <v>764.99</v>
      </c>
      <c r="K146" s="1419" t="s">
        <v>6779</v>
      </c>
      <c r="L146" s="1415"/>
      <c r="M146" s="1415"/>
      <c r="N146" s="1415"/>
      <c r="O146" s="1415"/>
      <c r="P146" s="1415"/>
      <c r="Q146" s="1415"/>
    </row>
    <row r="147" spans="1:17" ht="25.5">
      <c r="A147" s="1420">
        <f t="shared" si="16"/>
        <v>91</v>
      </c>
      <c r="B147" s="1491" t="s">
        <v>10242</v>
      </c>
      <c r="C147" s="1505">
        <v>5000</v>
      </c>
      <c r="D147" s="1507" t="s">
        <v>10243</v>
      </c>
      <c r="E147" s="1507" t="s">
        <v>10244</v>
      </c>
      <c r="F147" s="1507" t="s">
        <v>10245</v>
      </c>
      <c r="G147" s="1423">
        <v>56.430199999999999</v>
      </c>
      <c r="H147" s="1508">
        <v>2042.9</v>
      </c>
      <c r="I147" s="1467">
        <v>2821.51</v>
      </c>
      <c r="J147" s="1467">
        <v>2178.4899999999998</v>
      </c>
      <c r="K147" s="1419" t="s">
        <v>6779</v>
      </c>
      <c r="L147" s="1415"/>
      <c r="M147" s="1415"/>
      <c r="N147" s="1415"/>
      <c r="O147" s="1415"/>
      <c r="P147" s="1415"/>
      <c r="Q147" s="1415"/>
    </row>
    <row r="148" spans="1:17" ht="25.5">
      <c r="A148" s="1420">
        <f t="shared" si="16"/>
        <v>92</v>
      </c>
      <c r="B148" s="1491" t="s">
        <v>10246</v>
      </c>
      <c r="C148" s="1505">
        <v>5000</v>
      </c>
      <c r="D148" s="1507" t="s">
        <v>10243</v>
      </c>
      <c r="E148" s="1507" t="s">
        <v>10244</v>
      </c>
      <c r="F148" s="1507" t="s">
        <v>10245</v>
      </c>
      <c r="G148" s="1423">
        <v>43.098599999999998</v>
      </c>
      <c r="H148" s="1508">
        <v>1722.73</v>
      </c>
      <c r="I148" s="1467">
        <v>2154.9299999999998</v>
      </c>
      <c r="J148" s="1467">
        <v>2845.07</v>
      </c>
      <c r="K148" s="1419" t="s">
        <v>6779</v>
      </c>
      <c r="L148" s="1415"/>
      <c r="M148" s="1415"/>
      <c r="N148" s="1415"/>
      <c r="O148" s="1415"/>
      <c r="P148" s="1415"/>
      <c r="Q148" s="1415"/>
    </row>
    <row r="149" spans="1:17" ht="25.5">
      <c r="A149" s="1420">
        <f t="shared" si="16"/>
        <v>93</v>
      </c>
      <c r="B149" s="1491" t="s">
        <v>10247</v>
      </c>
      <c r="C149" s="1505">
        <v>1400</v>
      </c>
      <c r="D149" s="1507" t="s">
        <v>10248</v>
      </c>
      <c r="E149" s="1507" t="s">
        <v>10249</v>
      </c>
      <c r="F149" s="1507" t="s">
        <v>10250</v>
      </c>
      <c r="G149" s="1423">
        <v>157.02785714285713</v>
      </c>
      <c r="H149" s="1508">
        <v>1681.35</v>
      </c>
      <c r="I149" s="1467">
        <v>2198.39</v>
      </c>
      <c r="J149" s="1502">
        <v>-798.38999999999987</v>
      </c>
      <c r="K149" s="1419" t="s">
        <v>6779</v>
      </c>
      <c r="L149" s="1415"/>
      <c r="M149" s="1415"/>
      <c r="N149" s="1415"/>
      <c r="O149" s="1415"/>
      <c r="P149" s="1415"/>
      <c r="Q149" s="1415"/>
    </row>
    <row r="150" spans="1:17" s="1490" customFormat="1" ht="15" customHeight="1">
      <c r="A150" s="1420">
        <f t="shared" si="16"/>
        <v>94</v>
      </c>
      <c r="B150" s="1438" t="s">
        <v>10251</v>
      </c>
      <c r="C150" s="1509">
        <v>1050</v>
      </c>
      <c r="D150" s="1510" t="s">
        <v>10248</v>
      </c>
      <c r="E150" s="1510" t="s">
        <v>10249</v>
      </c>
      <c r="F150" s="1510" t="s">
        <v>10250</v>
      </c>
      <c r="G150" s="1423">
        <v>117.9904761904762</v>
      </c>
      <c r="H150" s="1508">
        <v>213.98</v>
      </c>
      <c r="I150" s="1467">
        <v>1238.9000000000001</v>
      </c>
      <c r="J150" s="1502">
        <v>-188.90000000000009</v>
      </c>
      <c r="K150" s="1419" t="s">
        <v>6779</v>
      </c>
      <c r="L150" s="1489"/>
      <c r="M150" s="1489"/>
      <c r="N150" s="1489"/>
      <c r="O150" s="1489"/>
      <c r="P150" s="1489"/>
      <c r="Q150" s="1489"/>
    </row>
    <row r="151" spans="1:17" ht="25.5">
      <c r="A151" s="1420">
        <f t="shared" si="16"/>
        <v>95</v>
      </c>
      <c r="B151" s="1491" t="s">
        <v>10252</v>
      </c>
      <c r="C151" s="1505">
        <v>6797</v>
      </c>
      <c r="D151" s="1507" t="s">
        <v>10253</v>
      </c>
      <c r="E151" s="1507" t="s">
        <v>10254</v>
      </c>
      <c r="F151" s="1507" t="s">
        <v>10255</v>
      </c>
      <c r="G151" s="1423">
        <v>48.71</v>
      </c>
      <c r="H151" s="1508">
        <v>2660.37</v>
      </c>
      <c r="I151" s="1467">
        <v>3310.8199999999997</v>
      </c>
      <c r="J151" s="1467">
        <v>3486.18</v>
      </c>
      <c r="K151" s="1419" t="s">
        <v>6779</v>
      </c>
      <c r="L151" s="1415"/>
      <c r="M151" s="1415"/>
      <c r="N151" s="1415"/>
      <c r="O151" s="1415"/>
      <c r="P151" s="1415"/>
      <c r="Q151" s="1415"/>
    </row>
    <row r="152" spans="1:17">
      <c r="A152" s="1420"/>
      <c r="B152" s="1409" t="s">
        <v>10256</v>
      </c>
      <c r="C152" s="1417"/>
      <c r="D152" s="1417"/>
      <c r="E152" s="1418"/>
      <c r="F152" s="1418"/>
      <c r="G152" s="1418"/>
      <c r="H152" s="1508"/>
      <c r="I152" s="1418"/>
      <c r="J152" s="1418"/>
      <c r="K152" s="1419"/>
      <c r="L152" s="1415"/>
      <c r="M152" s="1415"/>
      <c r="N152" s="1415"/>
      <c r="O152" s="1415"/>
      <c r="P152" s="1415"/>
      <c r="Q152" s="1415"/>
    </row>
    <row r="153" spans="1:17" ht="25.5">
      <c r="A153" s="1420">
        <f>A151+1</f>
        <v>96</v>
      </c>
      <c r="B153" s="1421" t="s">
        <v>10257</v>
      </c>
      <c r="C153" s="1422">
        <v>7810</v>
      </c>
      <c r="D153" s="1418" t="s">
        <v>10258</v>
      </c>
      <c r="E153" s="1427">
        <v>43290</v>
      </c>
      <c r="F153" s="1427">
        <v>43746</v>
      </c>
      <c r="G153" s="1423">
        <v>76.136235595390545</v>
      </c>
      <c r="H153" s="1508">
        <v>368.06</v>
      </c>
      <c r="I153" s="1422">
        <v>5946.2400000000007</v>
      </c>
      <c r="J153" s="1422">
        <v>1863.7599999999993</v>
      </c>
      <c r="K153" s="1419" t="s">
        <v>6779</v>
      </c>
      <c r="L153" s="1415"/>
      <c r="M153" s="1415"/>
      <c r="N153" s="1415"/>
      <c r="O153" s="1415"/>
      <c r="P153" s="1415"/>
      <c r="Q153" s="1415"/>
    </row>
    <row r="154" spans="1:17" ht="25.5">
      <c r="A154" s="1420">
        <f t="shared" ref="A154:A158" si="17">A153+1</f>
        <v>97</v>
      </c>
      <c r="B154" s="1421" t="s">
        <v>10259</v>
      </c>
      <c r="C154" s="1422">
        <v>8900</v>
      </c>
      <c r="D154" s="1427">
        <v>43593</v>
      </c>
      <c r="E154" s="1418" t="s">
        <v>10028</v>
      </c>
      <c r="F154" s="1418" t="s">
        <v>10260</v>
      </c>
      <c r="G154" s="1423">
        <v>69.126179775280903</v>
      </c>
      <c r="H154" s="1508">
        <v>1985.33</v>
      </c>
      <c r="I154" s="1422">
        <v>6152.23</v>
      </c>
      <c r="J154" s="1422">
        <v>2747.7700000000004</v>
      </c>
      <c r="K154" s="1419" t="s">
        <v>6779</v>
      </c>
      <c r="L154" s="1415"/>
      <c r="M154" s="1415"/>
      <c r="N154" s="1415"/>
      <c r="O154" s="1415"/>
      <c r="P154" s="1415"/>
      <c r="Q154" s="1415"/>
    </row>
    <row r="155" spans="1:17" ht="25.5">
      <c r="A155" s="1420">
        <f t="shared" si="17"/>
        <v>98</v>
      </c>
      <c r="B155" s="1421" t="s">
        <v>10261</v>
      </c>
      <c r="C155" s="1422">
        <v>3447</v>
      </c>
      <c r="D155" s="1418" t="s">
        <v>10262</v>
      </c>
      <c r="E155" s="1418" t="s">
        <v>10263</v>
      </c>
      <c r="F155" s="1418" t="s">
        <v>10264</v>
      </c>
      <c r="G155" s="1423">
        <v>26.614157238178127</v>
      </c>
      <c r="H155" s="1508">
        <v>164.91</v>
      </c>
      <c r="I155" s="1422">
        <v>917.39</v>
      </c>
      <c r="J155" s="1422">
        <v>2529.61</v>
      </c>
      <c r="K155" s="1419" t="s">
        <v>6779</v>
      </c>
      <c r="L155" s="1415"/>
      <c r="M155" s="1415"/>
      <c r="N155" s="1415"/>
      <c r="O155" s="1415"/>
      <c r="P155" s="1415"/>
      <c r="Q155" s="1415"/>
    </row>
    <row r="156" spans="1:17" ht="25.5">
      <c r="A156" s="1420">
        <f>A155+1</f>
        <v>99</v>
      </c>
      <c r="B156" s="1421" t="s">
        <v>10265</v>
      </c>
      <c r="C156" s="1422">
        <v>5900</v>
      </c>
      <c r="D156" s="1427">
        <v>43715</v>
      </c>
      <c r="E156" s="1418" t="s">
        <v>10266</v>
      </c>
      <c r="F156" s="1418" t="s">
        <v>10267</v>
      </c>
      <c r="G156" s="1423">
        <v>43.98949152542373</v>
      </c>
      <c r="H156" s="1418">
        <v>628.6</v>
      </c>
      <c r="I156" s="1422">
        <v>2595.38</v>
      </c>
      <c r="J156" s="1422">
        <v>3304.62</v>
      </c>
      <c r="K156" s="1419" t="s">
        <v>6779</v>
      </c>
      <c r="L156" s="1415"/>
      <c r="M156" s="1415"/>
      <c r="N156" s="1415"/>
      <c r="O156" s="1415"/>
      <c r="P156" s="1415"/>
      <c r="Q156" s="1415"/>
    </row>
    <row r="157" spans="1:17" ht="25.5">
      <c r="A157" s="1420">
        <f t="shared" si="17"/>
        <v>100</v>
      </c>
      <c r="B157" s="1421" t="s">
        <v>10268</v>
      </c>
      <c r="C157" s="1422">
        <v>13100</v>
      </c>
      <c r="D157" s="1427">
        <v>43566</v>
      </c>
      <c r="E157" s="1427">
        <v>44256</v>
      </c>
      <c r="F157" s="1418" t="s">
        <v>10269</v>
      </c>
      <c r="G157" s="1423">
        <v>77.919465648854967</v>
      </c>
      <c r="H157" s="1422">
        <v>3945.48</v>
      </c>
      <c r="I157" s="1422">
        <v>10207.450000000001</v>
      </c>
      <c r="J157" s="1422">
        <v>2892.5499999999993</v>
      </c>
      <c r="K157" s="1419" t="s">
        <v>6779</v>
      </c>
      <c r="L157" s="1415"/>
      <c r="M157" s="1415"/>
      <c r="N157" s="1415"/>
      <c r="O157" s="1415"/>
      <c r="P157" s="1415"/>
      <c r="Q157" s="1415"/>
    </row>
    <row r="158" spans="1:17">
      <c r="A158" s="1420">
        <f t="shared" si="17"/>
        <v>101</v>
      </c>
      <c r="B158" s="1424" t="s">
        <v>10270</v>
      </c>
      <c r="C158" s="1422">
        <v>3600</v>
      </c>
      <c r="D158" s="1418" t="s">
        <v>10271</v>
      </c>
      <c r="E158" s="1427">
        <v>44257</v>
      </c>
      <c r="F158" s="1427">
        <v>44805</v>
      </c>
      <c r="G158" s="1423">
        <v>102.23666666666665</v>
      </c>
      <c r="H158" s="1422">
        <v>1438.28</v>
      </c>
      <c r="I158" s="1422">
        <v>3680.5199999999995</v>
      </c>
      <c r="J158" s="1459">
        <v>-80.519999999999527</v>
      </c>
      <c r="K158" s="1419" t="s">
        <v>6779</v>
      </c>
      <c r="L158" s="1415"/>
      <c r="M158" s="1415"/>
      <c r="N158" s="1415"/>
      <c r="O158" s="1415"/>
      <c r="P158" s="1415"/>
      <c r="Q158" s="1415"/>
    </row>
    <row r="159" spans="1:17">
      <c r="A159" s="1420"/>
      <c r="B159" s="1409" t="s">
        <v>10272</v>
      </c>
      <c r="C159" s="1417"/>
      <c r="D159" s="1417"/>
      <c r="E159" s="1418"/>
      <c r="F159" s="1418"/>
      <c r="G159" s="1418"/>
      <c r="H159" s="1418"/>
      <c r="I159" s="1418"/>
      <c r="J159" s="1418"/>
      <c r="K159" s="1419"/>
      <c r="L159" s="1415"/>
      <c r="M159" s="1415"/>
      <c r="N159" s="1415"/>
      <c r="O159" s="1415"/>
      <c r="P159" s="1415"/>
      <c r="Q159" s="1415"/>
    </row>
    <row r="160" spans="1:17" ht="25.5">
      <c r="A160" s="1445">
        <f>A158+1</f>
        <v>102</v>
      </c>
      <c r="B160" s="1446" t="s">
        <v>10273</v>
      </c>
      <c r="C160" s="1447">
        <v>6455.72</v>
      </c>
      <c r="D160" s="1448" t="s">
        <v>10022</v>
      </c>
      <c r="E160" s="1511">
        <v>44175</v>
      </c>
      <c r="F160" s="1449">
        <v>44866</v>
      </c>
      <c r="G160" s="1450">
        <v>105.50070325230958</v>
      </c>
      <c r="H160" s="1447">
        <v>1858.13</v>
      </c>
      <c r="I160" s="1447">
        <v>6810.83</v>
      </c>
      <c r="J160" s="1512">
        <v>-355.10999999999967</v>
      </c>
      <c r="K160" s="1451" t="s">
        <v>6779</v>
      </c>
      <c r="L160" s="1415"/>
      <c r="M160" s="1415"/>
      <c r="N160" s="1415"/>
      <c r="O160" s="1415"/>
      <c r="P160" s="1415"/>
      <c r="Q160" s="1415"/>
    </row>
    <row r="161" spans="1:17" s="1406" customFormat="1" ht="13.5" customHeight="1">
      <c r="A161" s="1437"/>
      <c r="B161" s="1477" t="s">
        <v>10017</v>
      </c>
      <c r="C161" s="1438"/>
      <c r="D161" s="1438"/>
      <c r="E161" s="1438"/>
      <c r="F161" s="1438"/>
      <c r="G161" s="1438"/>
      <c r="H161" s="1438"/>
      <c r="I161" s="1438"/>
      <c r="J161" s="1438"/>
      <c r="K161" s="1438"/>
    </row>
    <row r="162" spans="1:17" s="1406" customFormat="1" ht="13.5" customHeight="1">
      <c r="A162" s="1437"/>
      <c r="B162" s="1477" t="s">
        <v>10018</v>
      </c>
      <c r="C162" s="1438"/>
      <c r="D162" s="1438"/>
      <c r="E162" s="1438"/>
      <c r="F162" s="1438"/>
      <c r="G162" s="1438"/>
      <c r="H162" s="1438"/>
      <c r="I162" s="1438"/>
      <c r="J162" s="1438"/>
      <c r="K162" s="1438"/>
    </row>
    <row r="163" spans="1:17">
      <c r="A163" s="1420"/>
      <c r="B163" s="1409" t="s">
        <v>10272</v>
      </c>
      <c r="C163" s="1417"/>
      <c r="D163" s="1417"/>
      <c r="E163" s="1418"/>
      <c r="F163" s="1418"/>
      <c r="G163" s="1418"/>
      <c r="H163" s="1418"/>
      <c r="I163" s="1418"/>
      <c r="J163" s="1418"/>
      <c r="K163" s="1419"/>
      <c r="L163" s="1415"/>
      <c r="M163" s="1415"/>
      <c r="N163" s="1415"/>
      <c r="O163" s="1415"/>
      <c r="P163" s="1415"/>
      <c r="Q163" s="1415"/>
    </row>
    <row r="164" spans="1:17">
      <c r="A164" s="1420">
        <f>A160+1</f>
        <v>103</v>
      </c>
      <c r="B164" s="1421" t="s">
        <v>10274</v>
      </c>
      <c r="C164" s="1422">
        <v>34774.92</v>
      </c>
      <c r="D164" s="1427">
        <v>43010</v>
      </c>
      <c r="E164" s="1418" t="s">
        <v>10275</v>
      </c>
      <c r="F164" s="1418" t="s">
        <v>10276</v>
      </c>
      <c r="G164" s="1423">
        <v>83.79447026765267</v>
      </c>
      <c r="H164" s="1422">
        <v>1403.93</v>
      </c>
      <c r="I164" s="1422">
        <v>29139.46</v>
      </c>
      <c r="J164" s="1422">
        <v>5635.4599999999991</v>
      </c>
      <c r="K164" s="1419" t="s">
        <v>6779</v>
      </c>
      <c r="L164" s="1415"/>
      <c r="M164" s="1415"/>
      <c r="N164" s="1415"/>
      <c r="O164" s="1415"/>
      <c r="P164" s="1415"/>
      <c r="Q164" s="1415"/>
    </row>
    <row r="165" spans="1:17" ht="25.5">
      <c r="A165" s="1420">
        <f t="shared" ref="A165" si="18">A164+1</f>
        <v>104</v>
      </c>
      <c r="B165" s="1421" t="s">
        <v>10277</v>
      </c>
      <c r="C165" s="1422">
        <v>1850</v>
      </c>
      <c r="D165" s="1427">
        <v>44320</v>
      </c>
      <c r="E165" s="1427">
        <v>44717</v>
      </c>
      <c r="F165" s="1427">
        <v>45021</v>
      </c>
      <c r="G165" s="1423">
        <v>128.75351351351352</v>
      </c>
      <c r="H165" s="1422">
        <v>1983.59</v>
      </c>
      <c r="I165" s="1422">
        <v>2381.94</v>
      </c>
      <c r="J165" s="1459">
        <v>-531.94000000000005</v>
      </c>
      <c r="K165" s="1419"/>
      <c r="L165" s="1415"/>
      <c r="M165" s="1415"/>
      <c r="N165" s="1415"/>
      <c r="O165" s="1415"/>
      <c r="P165" s="1415"/>
      <c r="Q165" s="1415"/>
    </row>
    <row r="166" spans="1:17">
      <c r="A166" s="1420"/>
      <c r="B166" s="1409" t="s">
        <v>10278</v>
      </c>
      <c r="C166" s="1417"/>
      <c r="D166" s="1417"/>
      <c r="E166" s="1418"/>
      <c r="F166" s="1418"/>
      <c r="G166" s="1418"/>
      <c r="H166" s="1418"/>
      <c r="I166" s="1418"/>
      <c r="J166" s="1418"/>
      <c r="K166" s="1419"/>
      <c r="L166" s="1415"/>
      <c r="M166" s="1415"/>
      <c r="N166" s="1415"/>
      <c r="O166" s="1415"/>
      <c r="P166" s="1415"/>
      <c r="Q166" s="1415"/>
    </row>
    <row r="167" spans="1:17" ht="38.25">
      <c r="A167" s="1420">
        <f>A165+1</f>
        <v>105</v>
      </c>
      <c r="B167" s="1421" t="s">
        <v>10279</v>
      </c>
      <c r="C167" s="1422">
        <v>7500</v>
      </c>
      <c r="D167" s="1418" t="s">
        <v>10280</v>
      </c>
      <c r="E167" s="1418" t="s">
        <v>10061</v>
      </c>
      <c r="F167" s="1418" t="s">
        <v>10281</v>
      </c>
      <c r="G167" s="1423">
        <v>30.272133333333333</v>
      </c>
      <c r="H167" s="1418">
        <v>787.07</v>
      </c>
      <c r="I167" s="1467">
        <v>2270.41</v>
      </c>
      <c r="J167" s="1467">
        <v>5229.59</v>
      </c>
      <c r="K167" s="1419" t="s">
        <v>6779</v>
      </c>
      <c r="L167" s="1415"/>
      <c r="M167" s="1415"/>
      <c r="N167" s="1415"/>
      <c r="O167" s="1415"/>
      <c r="P167" s="1415"/>
      <c r="Q167" s="1415"/>
    </row>
    <row r="168" spans="1:17" ht="51">
      <c r="A168" s="1420">
        <f t="shared" ref="A168:A170" si="19">A167+1</f>
        <v>106</v>
      </c>
      <c r="B168" s="1421" t="s">
        <v>10282</v>
      </c>
      <c r="C168" s="1422">
        <v>5000</v>
      </c>
      <c r="D168" s="1418" t="s">
        <v>10283</v>
      </c>
      <c r="E168" s="1427">
        <v>44447</v>
      </c>
      <c r="F168" s="1427">
        <v>44784</v>
      </c>
      <c r="G168" s="1423">
        <v>57.470799999999997</v>
      </c>
      <c r="H168" s="1422">
        <v>1359.92</v>
      </c>
      <c r="I168" s="1467">
        <v>2873.54</v>
      </c>
      <c r="J168" s="1467">
        <v>2126.46</v>
      </c>
      <c r="K168" s="1419" t="s">
        <v>6779</v>
      </c>
      <c r="L168" s="1415"/>
      <c r="M168" s="1415"/>
      <c r="N168" s="1415"/>
      <c r="O168" s="1415"/>
      <c r="P168" s="1415"/>
      <c r="Q168" s="1415"/>
    </row>
    <row r="169" spans="1:17" s="1490" customFormat="1" ht="25.5">
      <c r="A169" s="1420">
        <f t="shared" si="19"/>
        <v>107</v>
      </c>
      <c r="B169" s="1464" t="s">
        <v>10284</v>
      </c>
      <c r="C169" s="1467">
        <v>3200</v>
      </c>
      <c r="D169" s="1465" t="s">
        <v>10285</v>
      </c>
      <c r="E169" s="1466">
        <v>44816</v>
      </c>
      <c r="F169" s="1466">
        <v>45180</v>
      </c>
      <c r="G169" s="1423">
        <v>108.60968750000001</v>
      </c>
      <c r="H169" s="1422">
        <v>2496.0100000000002</v>
      </c>
      <c r="I169" s="1467">
        <v>3475.51</v>
      </c>
      <c r="J169" s="1502">
        <v>-275.51000000000022</v>
      </c>
      <c r="K169" s="1419" t="s">
        <v>6779</v>
      </c>
      <c r="L169" s="1489"/>
      <c r="M169" s="1489"/>
      <c r="N169" s="1489"/>
      <c r="O169" s="1489"/>
      <c r="P169" s="1489"/>
      <c r="Q169" s="1489"/>
    </row>
    <row r="170" spans="1:17" ht="25.5">
      <c r="A170" s="1420">
        <f t="shared" si="19"/>
        <v>108</v>
      </c>
      <c r="B170" s="1491" t="s">
        <v>10286</v>
      </c>
      <c r="C170" s="1513">
        <v>1400</v>
      </c>
      <c r="D170" s="1514" t="s">
        <v>10175</v>
      </c>
      <c r="E170" s="1514" t="s">
        <v>10287</v>
      </c>
      <c r="F170" s="1514" t="s">
        <v>10288</v>
      </c>
      <c r="G170" s="1423">
        <v>62.695</v>
      </c>
      <c r="H170" s="1422">
        <v>744.84</v>
      </c>
      <c r="I170" s="1467">
        <v>877.73</v>
      </c>
      <c r="J170" s="1467">
        <v>522.27</v>
      </c>
      <c r="K170" s="1419" t="s">
        <v>6779</v>
      </c>
      <c r="L170" s="1415"/>
      <c r="M170" s="1415"/>
      <c r="N170" s="1415"/>
      <c r="O170" s="1415"/>
      <c r="P170" s="1415"/>
      <c r="Q170" s="1415"/>
    </row>
    <row r="171" spans="1:17" s="1490" customFormat="1" ht="25.5">
      <c r="A171" s="1420">
        <f>A170+1</f>
        <v>109</v>
      </c>
      <c r="B171" s="1464" t="s">
        <v>10289</v>
      </c>
      <c r="C171" s="1467">
        <v>2800</v>
      </c>
      <c r="D171" s="1465" t="s">
        <v>10290</v>
      </c>
      <c r="E171" s="1465" t="s">
        <v>10291</v>
      </c>
      <c r="F171" s="1465" t="s">
        <v>10292</v>
      </c>
      <c r="G171" s="1423">
        <v>3.6724999999999999</v>
      </c>
      <c r="H171" s="1422">
        <v>102.67</v>
      </c>
      <c r="I171" s="1467">
        <v>102.83</v>
      </c>
      <c r="J171" s="1467">
        <v>2697.17</v>
      </c>
      <c r="K171" s="1419" t="s">
        <v>6779</v>
      </c>
      <c r="L171" s="1489"/>
      <c r="M171" s="1489"/>
      <c r="N171" s="1489"/>
      <c r="O171" s="1489"/>
      <c r="P171" s="1489"/>
      <c r="Q171" s="1489"/>
    </row>
    <row r="172" spans="1:17">
      <c r="A172" s="1420"/>
      <c r="B172" s="1409" t="s">
        <v>10293</v>
      </c>
      <c r="C172" s="1417"/>
      <c r="D172" s="1417"/>
      <c r="E172" s="1418"/>
      <c r="F172" s="1418"/>
      <c r="G172" s="1418"/>
      <c r="H172" s="1418"/>
      <c r="I172" s="1418"/>
      <c r="J172" s="1418"/>
      <c r="K172" s="1419"/>
      <c r="L172" s="1415"/>
      <c r="M172" s="1415"/>
      <c r="N172" s="1415"/>
      <c r="O172" s="1415"/>
      <c r="P172" s="1415"/>
      <c r="Q172" s="1415"/>
    </row>
    <row r="173" spans="1:17" ht="25.5">
      <c r="A173" s="1420">
        <f>A171+1</f>
        <v>110</v>
      </c>
      <c r="B173" s="1491" t="s">
        <v>10294</v>
      </c>
      <c r="C173" s="1513">
        <v>3549</v>
      </c>
      <c r="D173" s="1515">
        <v>44603</v>
      </c>
      <c r="E173" s="1515">
        <v>44631</v>
      </c>
      <c r="F173" s="1515">
        <v>44968</v>
      </c>
      <c r="G173" s="1423">
        <v>102.77402085094393</v>
      </c>
      <c r="H173" s="1418">
        <v>2927.54</v>
      </c>
      <c r="I173" s="1467">
        <v>3647.45</v>
      </c>
      <c r="J173" s="1502">
        <v>-98.449999999999818</v>
      </c>
      <c r="K173" s="1419" t="s">
        <v>6779</v>
      </c>
      <c r="L173" s="1415"/>
      <c r="M173" s="1415"/>
      <c r="N173" s="1415"/>
      <c r="O173" s="1415"/>
      <c r="P173" s="1415"/>
      <c r="Q173" s="1415"/>
    </row>
    <row r="174" spans="1:17">
      <c r="A174" s="1420"/>
      <c r="B174" s="1409" t="s">
        <v>10295</v>
      </c>
      <c r="C174" s="1417"/>
      <c r="D174" s="1417"/>
      <c r="E174" s="1418"/>
      <c r="F174" s="1418"/>
      <c r="G174" s="1418"/>
      <c r="H174" s="1418"/>
      <c r="I174" s="1418"/>
      <c r="J174" s="1418"/>
      <c r="K174" s="1419"/>
      <c r="L174" s="1415"/>
      <c r="M174" s="1415"/>
      <c r="N174" s="1415"/>
      <c r="O174" s="1415"/>
      <c r="P174" s="1415"/>
      <c r="Q174" s="1415"/>
    </row>
    <row r="175" spans="1:17" ht="25.5">
      <c r="A175" s="1445">
        <f>A173+1</f>
        <v>111</v>
      </c>
      <c r="B175" s="1446" t="s">
        <v>10296</v>
      </c>
      <c r="C175" s="1447">
        <v>1800</v>
      </c>
      <c r="D175" s="1448" t="s">
        <v>10185</v>
      </c>
      <c r="E175" s="1448" t="s">
        <v>10297</v>
      </c>
      <c r="F175" s="1448" t="s">
        <v>10298</v>
      </c>
      <c r="G175" s="1450">
        <v>112.47055555555555</v>
      </c>
      <c r="H175" s="1448">
        <v>575.99</v>
      </c>
      <c r="I175" s="1447">
        <v>2024.47</v>
      </c>
      <c r="J175" s="1512">
        <v>-224.47</v>
      </c>
      <c r="K175" s="1451" t="s">
        <v>6779</v>
      </c>
      <c r="L175" s="1415"/>
      <c r="M175" s="1415"/>
      <c r="N175" s="1415"/>
      <c r="O175" s="1415"/>
      <c r="P175" s="1415"/>
      <c r="Q175" s="1415"/>
    </row>
    <row r="176" spans="1:17" s="1406" customFormat="1" ht="13.5" customHeight="1">
      <c r="A176" s="1437"/>
      <c r="B176" s="1477" t="s">
        <v>10017</v>
      </c>
      <c r="C176" s="1438"/>
      <c r="D176" s="1438"/>
      <c r="E176" s="1438"/>
      <c r="F176" s="1438"/>
      <c r="G176" s="1438"/>
      <c r="H176" s="1438"/>
      <c r="I176" s="1438"/>
      <c r="J176" s="1438"/>
      <c r="K176" s="1438"/>
    </row>
    <row r="177" spans="1:17" s="1406" customFormat="1" ht="13.5" customHeight="1">
      <c r="A177" s="1437"/>
      <c r="B177" s="1477" t="s">
        <v>10018</v>
      </c>
      <c r="C177" s="1438"/>
      <c r="D177" s="1438"/>
      <c r="E177" s="1438"/>
      <c r="F177" s="1438"/>
      <c r="G177" s="1438"/>
      <c r="H177" s="1438"/>
      <c r="I177" s="1438"/>
      <c r="J177" s="1438"/>
      <c r="K177" s="1438"/>
    </row>
    <row r="178" spans="1:17">
      <c r="A178" s="1420"/>
      <c r="B178" s="1409" t="s">
        <v>10295</v>
      </c>
      <c r="C178" s="1417"/>
      <c r="D178" s="1417"/>
      <c r="E178" s="1418"/>
      <c r="F178" s="1418"/>
      <c r="G178" s="1418"/>
      <c r="H178" s="1418"/>
      <c r="I178" s="1418"/>
      <c r="J178" s="1418"/>
      <c r="K178" s="1419"/>
      <c r="L178" s="1415"/>
      <c r="M178" s="1415"/>
      <c r="N178" s="1415"/>
      <c r="O178" s="1415"/>
      <c r="P178" s="1415"/>
      <c r="Q178" s="1415"/>
    </row>
    <row r="179" spans="1:17" s="1436" customFormat="1" ht="48">
      <c r="A179" s="1439">
        <f>A175+1</f>
        <v>112</v>
      </c>
      <c r="B179" s="1516" t="s">
        <v>10299</v>
      </c>
      <c r="C179" s="1441">
        <v>1240.21</v>
      </c>
      <c r="D179" s="1494">
        <v>44348</v>
      </c>
      <c r="E179" s="1494">
        <v>44322</v>
      </c>
      <c r="F179" s="1494">
        <v>44296</v>
      </c>
      <c r="G179" s="1443">
        <v>93.813730739148994</v>
      </c>
      <c r="H179" s="1443">
        <v>0.10323</v>
      </c>
      <c r="I179" s="1441">
        <v>1163.4872699999999</v>
      </c>
      <c r="J179" s="1517">
        <v>-224.47</v>
      </c>
      <c r="K179" s="1518" t="s">
        <v>6779</v>
      </c>
      <c r="L179" s="1435"/>
      <c r="M179" s="1435"/>
      <c r="N179" s="1435"/>
      <c r="O179" s="1435"/>
      <c r="P179" s="1435"/>
      <c r="Q179" s="1435"/>
    </row>
    <row r="180" spans="1:17">
      <c r="A180" s="1420"/>
      <c r="B180" s="1409" t="s">
        <v>10300</v>
      </c>
      <c r="C180" s="1417"/>
      <c r="D180" s="1417"/>
      <c r="E180" s="1418"/>
      <c r="F180" s="1418"/>
      <c r="G180" s="1418"/>
      <c r="H180" s="1418"/>
      <c r="I180" s="1418"/>
      <c r="J180" s="1418"/>
      <c r="K180" s="1419"/>
      <c r="L180" s="1415"/>
      <c r="M180" s="1415"/>
      <c r="N180" s="1415"/>
      <c r="O180" s="1415"/>
      <c r="P180" s="1415"/>
      <c r="Q180" s="1415"/>
    </row>
    <row r="181" spans="1:17" ht="63.75">
      <c r="A181" s="1420">
        <f>A179+1</f>
        <v>113</v>
      </c>
      <c r="B181" s="1421" t="s">
        <v>10301</v>
      </c>
      <c r="C181" s="1422">
        <v>1200</v>
      </c>
      <c r="D181" s="1418" t="s">
        <v>10302</v>
      </c>
      <c r="E181" s="1418" t="s">
        <v>10303</v>
      </c>
      <c r="F181" s="1418" t="s">
        <v>10304</v>
      </c>
      <c r="G181" s="1423">
        <v>46.030833333333334</v>
      </c>
      <c r="H181" s="1418">
        <v>204.68</v>
      </c>
      <c r="I181" s="1422">
        <v>552.37</v>
      </c>
      <c r="J181" s="1422">
        <v>647.63</v>
      </c>
      <c r="K181" s="1419" t="s">
        <v>6779</v>
      </c>
      <c r="L181" s="1415"/>
      <c r="M181" s="1415"/>
      <c r="N181" s="1415"/>
      <c r="O181" s="1415"/>
      <c r="P181" s="1415"/>
      <c r="Q181" s="1415"/>
    </row>
    <row r="182" spans="1:17" ht="25.5">
      <c r="A182" s="1420">
        <f>A181+1</f>
        <v>114</v>
      </c>
      <c r="B182" s="1421" t="s">
        <v>10305</v>
      </c>
      <c r="C182" s="1422">
        <v>1485</v>
      </c>
      <c r="D182" s="1427">
        <v>43832</v>
      </c>
      <c r="E182" s="1418" t="s">
        <v>10306</v>
      </c>
      <c r="F182" s="1418" t="s">
        <v>10307</v>
      </c>
      <c r="G182" s="1423">
        <v>59.383164983164981</v>
      </c>
      <c r="H182" s="1418">
        <v>252.77</v>
      </c>
      <c r="I182" s="1422">
        <v>881.84</v>
      </c>
      <c r="J182" s="1422">
        <v>603.16</v>
      </c>
      <c r="K182" s="1419" t="s">
        <v>6779</v>
      </c>
      <c r="L182" s="1415"/>
      <c r="M182" s="1415"/>
      <c r="N182" s="1415"/>
      <c r="O182" s="1415"/>
      <c r="P182" s="1415"/>
      <c r="Q182" s="1415"/>
    </row>
    <row r="183" spans="1:17" ht="72" customHeight="1">
      <c r="A183" s="1420">
        <f>A181+1</f>
        <v>114</v>
      </c>
      <c r="B183" s="1424" t="s">
        <v>10308</v>
      </c>
      <c r="C183" s="1422">
        <v>1353.25</v>
      </c>
      <c r="D183" s="1427">
        <v>44501</v>
      </c>
      <c r="E183" s="1418" t="s">
        <v>10309</v>
      </c>
      <c r="F183" s="1418" t="s">
        <v>10241</v>
      </c>
      <c r="G183" s="1423">
        <v>84.243857380380561</v>
      </c>
      <c r="H183" s="1418">
        <v>636.91</v>
      </c>
      <c r="I183" s="1422">
        <v>1140.03</v>
      </c>
      <c r="J183" s="1422">
        <v>213.22000000000003</v>
      </c>
      <c r="K183" s="1419" t="s">
        <v>6779</v>
      </c>
      <c r="L183" s="1415"/>
      <c r="M183" s="1415"/>
      <c r="N183" s="1415"/>
      <c r="O183" s="1415"/>
      <c r="P183" s="1415"/>
      <c r="Q183" s="1415"/>
    </row>
    <row r="184" spans="1:17" ht="39.75" customHeight="1">
      <c r="A184" s="1420">
        <f>A183+1</f>
        <v>115</v>
      </c>
      <c r="B184" s="1464" t="s">
        <v>10310</v>
      </c>
      <c r="C184" s="1461">
        <v>2138.96</v>
      </c>
      <c r="D184" s="1465" t="s">
        <v>10087</v>
      </c>
      <c r="E184" s="1466">
        <v>45264</v>
      </c>
      <c r="F184" s="1466">
        <v>45599</v>
      </c>
      <c r="G184" s="1423">
        <v>10.968414556606948</v>
      </c>
      <c r="H184" s="1418">
        <v>234.5</v>
      </c>
      <c r="I184" s="1422">
        <v>234.61</v>
      </c>
      <c r="J184" s="1422">
        <v>1904.35</v>
      </c>
      <c r="K184" s="1419" t="s">
        <v>6779</v>
      </c>
      <c r="L184" s="1415"/>
      <c r="M184" s="1415"/>
      <c r="N184" s="1415"/>
      <c r="O184" s="1415"/>
      <c r="P184" s="1415"/>
      <c r="Q184" s="1415"/>
    </row>
    <row r="185" spans="1:17" ht="25.5">
      <c r="A185" s="1420">
        <f>A183+1</f>
        <v>115</v>
      </c>
      <c r="B185" s="1464" t="s">
        <v>10311</v>
      </c>
      <c r="C185" s="1461">
        <v>3400</v>
      </c>
      <c r="D185" s="1466">
        <v>44748</v>
      </c>
      <c r="E185" s="1465" t="s">
        <v>10192</v>
      </c>
      <c r="F185" s="1465" t="s">
        <v>10312</v>
      </c>
      <c r="G185" s="1423">
        <v>76.878235294117644</v>
      </c>
      <c r="H185" s="1418">
        <v>2546.37</v>
      </c>
      <c r="I185" s="1422">
        <v>2613.8599999999997</v>
      </c>
      <c r="J185" s="1422">
        <v>786.14000000000033</v>
      </c>
      <c r="K185" s="1419" t="s">
        <v>6779</v>
      </c>
      <c r="L185" s="1415"/>
      <c r="M185" s="1415"/>
      <c r="N185" s="1415"/>
      <c r="O185" s="1415"/>
      <c r="P185" s="1415"/>
      <c r="Q185" s="1415"/>
    </row>
    <row r="186" spans="1:17" ht="38.25">
      <c r="A186" s="1445">
        <f>A185+1</f>
        <v>116</v>
      </c>
      <c r="B186" s="1480" t="s">
        <v>10313</v>
      </c>
      <c r="C186" s="1519">
        <v>3177.78</v>
      </c>
      <c r="D186" s="1520" t="s">
        <v>10314</v>
      </c>
      <c r="E186" s="1521">
        <v>44930</v>
      </c>
      <c r="F186" s="1521">
        <v>45294</v>
      </c>
      <c r="G186" s="1450">
        <v>31.747949826608512</v>
      </c>
      <c r="H186" s="1448">
        <v>1008.75</v>
      </c>
      <c r="I186" s="1447">
        <v>1008.88</v>
      </c>
      <c r="J186" s="1447">
        <v>2168.9</v>
      </c>
      <c r="K186" s="1451" t="s">
        <v>6779</v>
      </c>
      <c r="L186" s="1415"/>
      <c r="M186" s="1415"/>
      <c r="N186" s="1415"/>
      <c r="O186" s="1415"/>
      <c r="P186" s="1415"/>
      <c r="Q186" s="1415"/>
    </row>
    <row r="187" spans="1:17" s="1406" customFormat="1" ht="13.5" customHeight="1">
      <c r="A187" s="1437"/>
      <c r="B187" s="1477" t="s">
        <v>10017</v>
      </c>
      <c r="C187" s="1438"/>
      <c r="D187" s="1438"/>
      <c r="E187" s="1438"/>
      <c r="F187" s="1438"/>
      <c r="G187" s="1438"/>
      <c r="H187" s="1438"/>
      <c r="I187" s="1438"/>
      <c r="J187" s="1438"/>
      <c r="K187" s="1438"/>
    </row>
    <row r="188" spans="1:17" s="1406" customFormat="1" ht="13.5" customHeight="1">
      <c r="A188" s="1437"/>
      <c r="B188" s="1477" t="s">
        <v>10018</v>
      </c>
      <c r="C188" s="1438"/>
      <c r="D188" s="1438"/>
      <c r="E188" s="1438"/>
      <c r="F188" s="1438"/>
      <c r="G188" s="1438"/>
      <c r="H188" s="1438"/>
      <c r="I188" s="1438"/>
      <c r="J188" s="1438"/>
      <c r="K188" s="1438"/>
    </row>
    <row r="189" spans="1:17">
      <c r="A189" s="1420"/>
      <c r="B189" s="1409" t="s">
        <v>10315</v>
      </c>
      <c r="C189" s="1417"/>
      <c r="D189" s="1417"/>
      <c r="E189" s="1418"/>
      <c r="F189" s="1418"/>
      <c r="G189" s="1418"/>
      <c r="H189" s="1418"/>
      <c r="I189" s="1418"/>
      <c r="J189" s="1418"/>
      <c r="K189" s="1419"/>
      <c r="L189" s="1415"/>
      <c r="M189" s="1415"/>
      <c r="N189" s="1415"/>
      <c r="O189" s="1415"/>
      <c r="P189" s="1415"/>
      <c r="Q189" s="1415"/>
    </row>
    <row r="190" spans="1:17" ht="38.25">
      <c r="A190" s="1420">
        <f>A186+1</f>
        <v>117</v>
      </c>
      <c r="B190" s="1421" t="s">
        <v>10316</v>
      </c>
      <c r="C190" s="1422">
        <v>6000</v>
      </c>
      <c r="D190" s="1418" t="s">
        <v>10005</v>
      </c>
      <c r="E190" s="1427">
        <v>42767</v>
      </c>
      <c r="F190" s="1418" t="s">
        <v>10145</v>
      </c>
      <c r="G190" s="1423">
        <v>42.747999999999998</v>
      </c>
      <c r="H190" s="1418">
        <v>410.23</v>
      </c>
      <c r="I190" s="1422">
        <v>2564.88</v>
      </c>
      <c r="J190" s="1422">
        <v>3435.12</v>
      </c>
      <c r="K190" s="1419" t="s">
        <v>6779</v>
      </c>
      <c r="L190" s="1415"/>
      <c r="M190" s="1415"/>
      <c r="N190" s="1415"/>
      <c r="O190" s="1415"/>
      <c r="P190" s="1415"/>
      <c r="Q190" s="1415"/>
    </row>
    <row r="191" spans="1:17" ht="51">
      <c r="A191" s="1420">
        <f t="shared" ref="A191:A199" si="20">A190+1</f>
        <v>118</v>
      </c>
      <c r="B191" s="1421" t="s">
        <v>10317</v>
      </c>
      <c r="C191" s="1422">
        <v>5447</v>
      </c>
      <c r="D191" s="1427">
        <v>43252</v>
      </c>
      <c r="E191" s="1418" t="s">
        <v>10318</v>
      </c>
      <c r="F191" s="1418" t="s">
        <v>10319</v>
      </c>
      <c r="G191" s="1423">
        <v>65.007343491830369</v>
      </c>
      <c r="H191" s="1422">
        <v>2558.35</v>
      </c>
      <c r="I191" s="1422">
        <v>3540.95</v>
      </c>
      <c r="J191" s="1422">
        <v>1906.0500000000002</v>
      </c>
      <c r="K191" s="1419" t="s">
        <v>6779</v>
      </c>
      <c r="L191" s="1415"/>
      <c r="M191" s="1415"/>
      <c r="N191" s="1415"/>
      <c r="O191" s="1415"/>
      <c r="P191" s="1415"/>
      <c r="Q191" s="1415"/>
    </row>
    <row r="192" spans="1:17">
      <c r="A192" s="1420">
        <f t="shared" si="20"/>
        <v>119</v>
      </c>
      <c r="B192" s="1421" t="s">
        <v>10320</v>
      </c>
      <c r="C192" s="1422">
        <v>3517</v>
      </c>
      <c r="D192" s="1418" t="s">
        <v>10321</v>
      </c>
      <c r="E192" s="1427">
        <v>43837</v>
      </c>
      <c r="F192" s="1418" t="s">
        <v>10322</v>
      </c>
      <c r="G192" s="1423">
        <v>93.762866079044656</v>
      </c>
      <c r="H192" s="1422">
        <v>1132.99</v>
      </c>
      <c r="I192" s="1422">
        <v>3297.6400000000003</v>
      </c>
      <c r="J192" s="1422">
        <v>219.35999999999967</v>
      </c>
      <c r="K192" s="1419" t="s">
        <v>6779</v>
      </c>
      <c r="L192" s="1415"/>
      <c r="M192" s="1415"/>
      <c r="N192" s="1415"/>
      <c r="O192" s="1415"/>
      <c r="P192" s="1415"/>
      <c r="Q192" s="1415"/>
    </row>
    <row r="193" spans="1:17">
      <c r="A193" s="1420">
        <f t="shared" si="20"/>
        <v>120</v>
      </c>
      <c r="B193" s="1421" t="s">
        <v>10323</v>
      </c>
      <c r="C193" s="1422">
        <v>7570</v>
      </c>
      <c r="D193" s="1418" t="s">
        <v>10324</v>
      </c>
      <c r="E193" s="1418" t="s">
        <v>10325</v>
      </c>
      <c r="F193" s="1418" t="s">
        <v>10326</v>
      </c>
      <c r="G193" s="1423">
        <v>7.801321003963011</v>
      </c>
      <c r="H193" s="1418">
        <v>396.89</v>
      </c>
      <c r="I193" s="1422">
        <v>590.55999999999995</v>
      </c>
      <c r="J193" s="1422">
        <v>6979.4400000000005</v>
      </c>
      <c r="K193" s="1419" t="s">
        <v>6779</v>
      </c>
      <c r="L193" s="1415"/>
      <c r="M193" s="1415"/>
      <c r="N193" s="1415"/>
      <c r="O193" s="1415"/>
      <c r="P193" s="1415"/>
      <c r="Q193" s="1415"/>
    </row>
    <row r="194" spans="1:17">
      <c r="A194" s="1420">
        <f t="shared" si="20"/>
        <v>121</v>
      </c>
      <c r="B194" s="1421" t="s">
        <v>10327</v>
      </c>
      <c r="C194" s="1422">
        <v>7570</v>
      </c>
      <c r="D194" s="1418" t="s">
        <v>10324</v>
      </c>
      <c r="E194" s="1418" t="s">
        <v>10328</v>
      </c>
      <c r="F194" s="1418" t="s">
        <v>10322</v>
      </c>
      <c r="G194" s="1423">
        <v>43.068692206076619</v>
      </c>
      <c r="H194" s="1418">
        <v>964.08</v>
      </c>
      <c r="I194" s="1422">
        <v>3260.2999999999997</v>
      </c>
      <c r="J194" s="1422">
        <v>4309.7000000000007</v>
      </c>
      <c r="K194" s="1419" t="s">
        <v>6779</v>
      </c>
      <c r="L194" s="1415"/>
      <c r="M194" s="1415"/>
      <c r="N194" s="1415"/>
      <c r="O194" s="1415"/>
      <c r="P194" s="1415"/>
      <c r="Q194" s="1415"/>
    </row>
    <row r="195" spans="1:17" ht="25.5">
      <c r="A195" s="1420">
        <f t="shared" si="20"/>
        <v>122</v>
      </c>
      <c r="B195" s="1421" t="s">
        <v>10329</v>
      </c>
      <c r="C195" s="1422">
        <v>7570</v>
      </c>
      <c r="D195" s="1418" t="s">
        <v>10324</v>
      </c>
      <c r="E195" s="1427">
        <v>43837</v>
      </c>
      <c r="F195" s="1418" t="s">
        <v>10330</v>
      </c>
      <c r="G195" s="1423">
        <v>98.375561426684285</v>
      </c>
      <c r="H195" s="1422">
        <v>1171.45</v>
      </c>
      <c r="I195" s="1422">
        <v>7447.03</v>
      </c>
      <c r="J195" s="1422">
        <v>122.97000000000025</v>
      </c>
      <c r="K195" s="1419" t="s">
        <v>6779</v>
      </c>
      <c r="L195" s="1415"/>
      <c r="M195" s="1415"/>
      <c r="N195" s="1415"/>
      <c r="O195" s="1415"/>
      <c r="P195" s="1415"/>
      <c r="Q195" s="1415"/>
    </row>
    <row r="196" spans="1:17">
      <c r="A196" s="1420">
        <f t="shared" si="20"/>
        <v>123</v>
      </c>
      <c r="B196" s="1421" t="s">
        <v>10331</v>
      </c>
      <c r="C196" s="1422">
        <v>2797</v>
      </c>
      <c r="D196" s="1418" t="s">
        <v>10321</v>
      </c>
      <c r="E196" s="1427">
        <v>43839</v>
      </c>
      <c r="F196" s="1418" t="s">
        <v>10332</v>
      </c>
      <c r="G196" s="1423">
        <v>109.5194851626743</v>
      </c>
      <c r="H196" s="1418">
        <v>865.95</v>
      </c>
      <c r="I196" s="1422">
        <v>3063.26</v>
      </c>
      <c r="J196" s="1459">
        <v>-266.26000000000022</v>
      </c>
      <c r="K196" s="1419" t="s">
        <v>6779</v>
      </c>
      <c r="L196" s="1415"/>
      <c r="M196" s="1415"/>
      <c r="N196" s="1415"/>
      <c r="O196" s="1415"/>
      <c r="P196" s="1415"/>
      <c r="Q196" s="1415"/>
    </row>
    <row r="197" spans="1:17" ht="25.5">
      <c r="A197" s="1420">
        <f t="shared" si="20"/>
        <v>124</v>
      </c>
      <c r="B197" s="1421" t="s">
        <v>10333</v>
      </c>
      <c r="C197" s="1422">
        <v>1358</v>
      </c>
      <c r="D197" s="1418" t="s">
        <v>10334</v>
      </c>
      <c r="E197" s="1418" t="s">
        <v>10206</v>
      </c>
      <c r="F197" s="1426">
        <v>45272</v>
      </c>
      <c r="G197" s="1423">
        <v>51.859351988217966</v>
      </c>
      <c r="H197" s="1418">
        <v>699.83</v>
      </c>
      <c r="I197" s="1422">
        <v>704.25</v>
      </c>
      <c r="J197" s="1422">
        <v>653.75</v>
      </c>
      <c r="K197" s="1419" t="s">
        <v>6779</v>
      </c>
      <c r="L197" s="1415"/>
      <c r="M197" s="1415"/>
      <c r="N197" s="1415"/>
      <c r="O197" s="1415"/>
      <c r="P197" s="1415"/>
      <c r="Q197" s="1415"/>
    </row>
    <row r="198" spans="1:17" s="1490" customFormat="1" ht="28.5" customHeight="1">
      <c r="A198" s="1420">
        <f>A197+1</f>
        <v>125</v>
      </c>
      <c r="B198" s="1421" t="s">
        <v>10335</v>
      </c>
      <c r="C198" s="1467">
        <v>19417</v>
      </c>
      <c r="D198" s="1427">
        <v>44357</v>
      </c>
      <c r="E198" s="1418" t="s">
        <v>10325</v>
      </c>
      <c r="F198" s="1418" t="s">
        <v>10336</v>
      </c>
      <c r="G198" s="1423">
        <v>45.34423443374363</v>
      </c>
      <c r="H198" s="1418">
        <v>4712.37</v>
      </c>
      <c r="I198" s="1422">
        <v>8804.49</v>
      </c>
      <c r="J198" s="1422">
        <v>10612.51</v>
      </c>
      <c r="K198" s="1419" t="s">
        <v>6779</v>
      </c>
      <c r="L198" s="1489"/>
      <c r="M198" s="1489"/>
      <c r="N198" s="1489"/>
      <c r="O198" s="1489"/>
      <c r="P198" s="1489"/>
      <c r="Q198" s="1489"/>
    </row>
    <row r="199" spans="1:17" ht="39.75" customHeight="1">
      <c r="A199" s="1420">
        <f t="shared" si="20"/>
        <v>126</v>
      </c>
      <c r="B199" s="1458" t="s">
        <v>10337</v>
      </c>
      <c r="C199" s="1513">
        <v>14420</v>
      </c>
      <c r="D199" s="1522">
        <v>44357</v>
      </c>
      <c r="E199" s="1523" t="s">
        <v>10309</v>
      </c>
      <c r="F199" s="1523" t="s">
        <v>10338</v>
      </c>
      <c r="G199" s="1423">
        <v>28.890707350901526</v>
      </c>
      <c r="H199" s="1418">
        <v>2952.19</v>
      </c>
      <c r="I199" s="1422">
        <v>4166.04</v>
      </c>
      <c r="J199" s="1422">
        <v>10253.959999999999</v>
      </c>
      <c r="K199" s="1419" t="s">
        <v>6779</v>
      </c>
      <c r="L199" s="1415"/>
      <c r="M199" s="1415"/>
      <c r="N199" s="1415"/>
      <c r="O199" s="1415"/>
      <c r="P199" s="1415"/>
      <c r="Q199" s="1415"/>
    </row>
    <row r="200" spans="1:17">
      <c r="A200" s="1420"/>
      <c r="B200" s="1409" t="s">
        <v>10339</v>
      </c>
      <c r="C200" s="1417"/>
      <c r="D200" s="1417"/>
      <c r="E200" s="1418"/>
      <c r="F200" s="1418"/>
      <c r="G200" s="1418"/>
      <c r="H200" s="1418"/>
      <c r="I200" s="1418"/>
      <c r="J200" s="1418"/>
      <c r="K200" s="1419"/>
      <c r="L200" s="1415"/>
      <c r="M200" s="1415"/>
      <c r="N200" s="1415"/>
      <c r="O200" s="1415"/>
      <c r="P200" s="1415"/>
      <c r="Q200" s="1415"/>
    </row>
    <row r="201" spans="1:17">
      <c r="A201" s="1445">
        <f>A199+1</f>
        <v>127</v>
      </c>
      <c r="B201" s="1446" t="s">
        <v>10340</v>
      </c>
      <c r="C201" s="1447">
        <v>7166.32</v>
      </c>
      <c r="D201" s="1448" t="s">
        <v>10341</v>
      </c>
      <c r="E201" s="1449">
        <v>43842</v>
      </c>
      <c r="F201" s="1524" t="s">
        <v>10342</v>
      </c>
      <c r="G201" s="1450">
        <v>112.65810806662276</v>
      </c>
      <c r="H201" s="1448">
        <v>426.09</v>
      </c>
      <c r="I201" s="1447">
        <v>8073.4405299999999</v>
      </c>
      <c r="J201" s="1512">
        <v>-907.12053000000014</v>
      </c>
      <c r="K201" s="1451" t="s">
        <v>6779</v>
      </c>
      <c r="L201" s="1415"/>
      <c r="M201" s="1415"/>
      <c r="N201" s="1415"/>
      <c r="O201" s="1415"/>
      <c r="P201" s="1415"/>
      <c r="Q201" s="1415"/>
    </row>
    <row r="202" spans="1:17" s="1406" customFormat="1" ht="13.5" customHeight="1">
      <c r="A202" s="1437"/>
      <c r="B202" s="1477" t="s">
        <v>10017</v>
      </c>
      <c r="C202" s="1438"/>
      <c r="D202" s="1438"/>
      <c r="E202" s="1438"/>
      <c r="F202" s="1438"/>
      <c r="G202" s="1438"/>
      <c r="H202" s="1438"/>
      <c r="I202" s="1438"/>
      <c r="J202" s="1438"/>
      <c r="K202" s="1438"/>
    </row>
    <row r="203" spans="1:17" s="1406" customFormat="1" ht="13.5" customHeight="1">
      <c r="A203" s="1437"/>
      <c r="B203" s="1477" t="s">
        <v>10018</v>
      </c>
      <c r="C203" s="1438"/>
      <c r="D203" s="1438"/>
      <c r="E203" s="1438"/>
      <c r="F203" s="1438"/>
      <c r="G203" s="1438"/>
      <c r="H203" s="1438"/>
      <c r="I203" s="1438"/>
      <c r="J203" s="1438"/>
      <c r="K203" s="1438"/>
    </row>
    <row r="204" spans="1:17">
      <c r="A204" s="1420"/>
      <c r="B204" s="1409" t="s">
        <v>10339</v>
      </c>
      <c r="C204" s="1417"/>
      <c r="D204" s="1417"/>
      <c r="E204" s="1418"/>
      <c r="F204" s="1418"/>
      <c r="G204" s="1418"/>
      <c r="H204" s="1418"/>
      <c r="I204" s="1418"/>
      <c r="J204" s="1418"/>
      <c r="K204" s="1419"/>
      <c r="L204" s="1415"/>
      <c r="M204" s="1415"/>
      <c r="N204" s="1415"/>
      <c r="O204" s="1415"/>
      <c r="P204" s="1415"/>
      <c r="Q204" s="1415"/>
    </row>
    <row r="205" spans="1:17" ht="54.75" customHeight="1">
      <c r="A205" s="1420">
        <f>A201+1</f>
        <v>128</v>
      </c>
      <c r="B205" s="1421" t="s">
        <v>4202</v>
      </c>
      <c r="C205" s="1465">
        <v>1099.1600000000001</v>
      </c>
      <c r="D205" s="1525" t="s">
        <v>10343</v>
      </c>
      <c r="E205" s="1427">
        <v>44571</v>
      </c>
      <c r="F205" s="1418" t="s">
        <v>10218</v>
      </c>
      <c r="G205" s="1423">
        <v>98.471560100440314</v>
      </c>
      <c r="H205" s="1418">
        <v>1064.5</v>
      </c>
      <c r="I205" s="1422">
        <v>1082.3599999999999</v>
      </c>
      <c r="J205" s="1422">
        <v>16.800000000000182</v>
      </c>
      <c r="K205" s="1503" t="s">
        <v>10344</v>
      </c>
      <c r="L205" s="1415"/>
      <c r="M205" s="1415"/>
      <c r="N205" s="1415"/>
      <c r="O205" s="1415"/>
      <c r="P205" s="1415"/>
      <c r="Q205" s="1415"/>
    </row>
    <row r="206" spans="1:17" s="1490" customFormat="1" ht="54.75" customHeight="1">
      <c r="A206" s="1420">
        <f t="shared" ref="A206:A207" si="21">A205+1</f>
        <v>129</v>
      </c>
      <c r="B206" s="1464" t="s">
        <v>10345</v>
      </c>
      <c r="C206" s="1461">
        <v>1686.63</v>
      </c>
      <c r="D206" s="1427">
        <v>43288</v>
      </c>
      <c r="E206" s="1418" t="s">
        <v>10346</v>
      </c>
      <c r="F206" s="1418" t="s">
        <v>10347</v>
      </c>
      <c r="G206" s="1423">
        <v>27.101117020330481</v>
      </c>
      <c r="H206" s="1423">
        <v>439.82157999999998</v>
      </c>
      <c r="I206" s="1422">
        <v>457.09557000000001</v>
      </c>
      <c r="J206" s="1422">
        <v>1229.5344300000002</v>
      </c>
      <c r="K206" s="1503" t="s">
        <v>10344</v>
      </c>
      <c r="L206" s="1489"/>
      <c r="M206" s="1489"/>
      <c r="N206" s="1489"/>
      <c r="O206" s="1489"/>
      <c r="P206" s="1489"/>
      <c r="Q206" s="1489"/>
    </row>
    <row r="207" spans="1:17" ht="38.25">
      <c r="A207" s="1420">
        <f t="shared" si="21"/>
        <v>130</v>
      </c>
      <c r="B207" s="1421" t="s">
        <v>10348</v>
      </c>
      <c r="C207" s="1461">
        <v>1855.2</v>
      </c>
      <c r="D207" s="1525" t="s">
        <v>10314</v>
      </c>
      <c r="E207" s="1426">
        <v>44907</v>
      </c>
      <c r="F207" s="1426">
        <v>45242</v>
      </c>
      <c r="G207" s="1423">
        <v>73.965071151358345</v>
      </c>
      <c r="H207" s="1418">
        <v>1170.21</v>
      </c>
      <c r="I207" s="1422">
        <v>1372.2</v>
      </c>
      <c r="J207" s="1423">
        <v>483</v>
      </c>
      <c r="K207" s="1503" t="s">
        <v>10344</v>
      </c>
      <c r="L207" s="1415"/>
      <c r="M207" s="1415"/>
      <c r="N207" s="1415"/>
      <c r="O207" s="1415"/>
      <c r="P207" s="1415"/>
      <c r="Q207" s="1415"/>
    </row>
    <row r="208" spans="1:17">
      <c r="A208" s="1420"/>
      <c r="B208" s="1409" t="s">
        <v>10349</v>
      </c>
      <c r="C208" s="1417"/>
      <c r="D208" s="1417"/>
      <c r="E208" s="1418"/>
      <c r="F208" s="1418"/>
      <c r="G208" s="1418"/>
      <c r="H208" s="1469"/>
      <c r="I208" s="1469"/>
      <c r="J208" s="1418"/>
      <c r="K208" s="1419"/>
      <c r="L208" s="1415"/>
      <c r="M208" s="1415"/>
      <c r="N208" s="1415"/>
      <c r="O208" s="1415"/>
      <c r="P208" s="1415"/>
      <c r="Q208" s="1415"/>
    </row>
    <row r="209" spans="1:17" ht="25.5">
      <c r="A209" s="1420">
        <f>A207+1</f>
        <v>131</v>
      </c>
      <c r="B209" s="1421" t="s">
        <v>10350</v>
      </c>
      <c r="C209" s="1422">
        <v>5620</v>
      </c>
      <c r="D209" s="1418" t="s">
        <v>10011</v>
      </c>
      <c r="E209" s="1418" t="s">
        <v>10073</v>
      </c>
      <c r="F209" s="1418" t="s">
        <v>10116</v>
      </c>
      <c r="G209" s="1423">
        <v>19.979003558718862</v>
      </c>
      <c r="H209" s="1418">
        <v>30.84</v>
      </c>
      <c r="I209" s="1422">
        <v>1122.82</v>
      </c>
      <c r="J209" s="1422">
        <v>4497.18</v>
      </c>
      <c r="K209" s="1419" t="s">
        <v>6779</v>
      </c>
      <c r="L209" s="1415"/>
      <c r="M209" s="1415"/>
      <c r="N209" s="1415"/>
      <c r="O209" s="1415"/>
      <c r="P209" s="1415"/>
      <c r="Q209" s="1415"/>
    </row>
    <row r="210" spans="1:17" ht="25.5">
      <c r="A210" s="1420">
        <f t="shared" ref="A210" si="22">A209+1</f>
        <v>132</v>
      </c>
      <c r="B210" s="1421" t="s">
        <v>10351</v>
      </c>
      <c r="C210" s="1422">
        <v>2200</v>
      </c>
      <c r="D210" s="1418" t="s">
        <v>10352</v>
      </c>
      <c r="E210" s="1427">
        <v>42895</v>
      </c>
      <c r="F210" s="1427">
        <v>43442</v>
      </c>
      <c r="G210" s="1423">
        <v>96.057727272727277</v>
      </c>
      <c r="H210" s="1418">
        <v>578.04</v>
      </c>
      <c r="I210" s="1422">
        <v>2113.27</v>
      </c>
      <c r="J210" s="1422">
        <v>86.73</v>
      </c>
      <c r="K210" s="1419" t="s">
        <v>6779</v>
      </c>
      <c r="L210" s="1415"/>
      <c r="M210" s="1415"/>
      <c r="N210" s="1415"/>
      <c r="O210" s="1415"/>
      <c r="P210" s="1415"/>
      <c r="Q210" s="1415"/>
    </row>
    <row r="211" spans="1:17" ht="36">
      <c r="A211" s="1420">
        <f>A210+1</f>
        <v>133</v>
      </c>
      <c r="B211" s="1424" t="s">
        <v>10353</v>
      </c>
      <c r="C211" s="1422">
        <v>2900</v>
      </c>
      <c r="D211" s="1427">
        <v>44287</v>
      </c>
      <c r="E211" s="1427">
        <v>44685</v>
      </c>
      <c r="F211" s="1427">
        <v>44654</v>
      </c>
      <c r="G211" s="1423">
        <v>53.062413793103445</v>
      </c>
      <c r="H211" s="1418">
        <v>262.35000000000002</v>
      </c>
      <c r="I211" s="1422">
        <v>1538.81</v>
      </c>
      <c r="J211" s="1422">
        <v>1361.19</v>
      </c>
      <c r="K211" s="1419" t="s">
        <v>6779</v>
      </c>
      <c r="L211" s="1415"/>
      <c r="M211" s="1415"/>
      <c r="N211" s="1415"/>
      <c r="O211" s="1415"/>
      <c r="P211" s="1415"/>
      <c r="Q211" s="1415"/>
    </row>
    <row r="212" spans="1:17">
      <c r="A212" s="1420"/>
      <c r="B212" s="1409" t="s">
        <v>10354</v>
      </c>
      <c r="C212" s="1417"/>
      <c r="D212" s="1417"/>
      <c r="E212" s="1418"/>
      <c r="F212" s="1418"/>
      <c r="G212" s="1418"/>
      <c r="H212" s="1415"/>
      <c r="I212" s="1418"/>
      <c r="J212" s="1418"/>
      <c r="K212" s="1419"/>
      <c r="L212" s="1415"/>
      <c r="M212" s="1415"/>
      <c r="N212" s="1415"/>
      <c r="O212" s="1415"/>
      <c r="P212" s="1415"/>
      <c r="Q212" s="1415"/>
    </row>
    <row r="213" spans="1:17" ht="25.5">
      <c r="A213" s="1420">
        <f>A211+1</f>
        <v>134</v>
      </c>
      <c r="B213" s="1421" t="s">
        <v>10355</v>
      </c>
      <c r="C213" s="1422">
        <v>2333.12</v>
      </c>
      <c r="D213" s="1418" t="s">
        <v>10011</v>
      </c>
      <c r="E213" s="1427">
        <v>44601</v>
      </c>
      <c r="F213" s="1427">
        <v>44934</v>
      </c>
      <c r="G213" s="1423">
        <v>120.19827527088191</v>
      </c>
      <c r="H213" s="1418">
        <v>67.459999999999994</v>
      </c>
      <c r="I213" s="1422">
        <v>2804.37</v>
      </c>
      <c r="J213" s="1459">
        <v>-471.25</v>
      </c>
      <c r="K213" s="1419" t="s">
        <v>6779</v>
      </c>
      <c r="L213" s="1415"/>
      <c r="M213" s="1415"/>
      <c r="N213" s="1415"/>
      <c r="O213" s="1415"/>
      <c r="P213" s="1415"/>
      <c r="Q213" s="1415"/>
    </row>
    <row r="214" spans="1:17" ht="25.5">
      <c r="A214" s="1445">
        <f>A213+1</f>
        <v>135</v>
      </c>
      <c r="B214" s="1446" t="s">
        <v>10356</v>
      </c>
      <c r="C214" s="1447">
        <v>1522.65</v>
      </c>
      <c r="D214" s="1511">
        <v>43019</v>
      </c>
      <c r="E214" s="1448" t="s">
        <v>10357</v>
      </c>
      <c r="F214" s="1448" t="s">
        <v>10111</v>
      </c>
      <c r="G214" s="1450">
        <v>0.62522575772501887</v>
      </c>
      <c r="H214" s="1448">
        <v>0</v>
      </c>
      <c r="I214" s="1448">
        <v>9.52</v>
      </c>
      <c r="J214" s="1447">
        <v>1513.13</v>
      </c>
      <c r="K214" s="1451" t="s">
        <v>6779</v>
      </c>
      <c r="L214" s="1415"/>
      <c r="M214" s="1415"/>
      <c r="N214" s="1415"/>
      <c r="O214" s="1415"/>
      <c r="P214" s="1415"/>
      <c r="Q214" s="1415"/>
    </row>
    <row r="215" spans="1:17" s="1406" customFormat="1" ht="13.5" customHeight="1">
      <c r="A215" s="1437"/>
      <c r="B215" s="1477" t="s">
        <v>10017</v>
      </c>
      <c r="C215" s="1438"/>
      <c r="D215" s="1438"/>
      <c r="E215" s="1438"/>
      <c r="F215" s="1438"/>
      <c r="G215" s="1438"/>
      <c r="H215" s="1438"/>
      <c r="I215" s="1438"/>
      <c r="J215" s="1438"/>
      <c r="K215" s="1438"/>
    </row>
    <row r="216" spans="1:17" s="1406" customFormat="1" ht="13.5" customHeight="1">
      <c r="A216" s="1437"/>
      <c r="B216" s="1477" t="s">
        <v>10018</v>
      </c>
      <c r="C216" s="1438"/>
      <c r="D216" s="1438"/>
      <c r="E216" s="1438"/>
      <c r="F216" s="1438"/>
      <c r="G216" s="1438"/>
      <c r="H216" s="1438"/>
      <c r="I216" s="1438"/>
      <c r="J216" s="1438"/>
      <c r="K216" s="1438"/>
    </row>
    <row r="217" spans="1:17" s="1406" customFormat="1" ht="13.5" customHeight="1">
      <c r="A217" s="1437"/>
      <c r="B217" s="1477"/>
      <c r="C217" s="1438"/>
      <c r="D217" s="1438"/>
      <c r="E217" s="1438"/>
      <c r="F217" s="1438"/>
      <c r="G217" s="1438"/>
      <c r="H217" s="1438"/>
      <c r="I217" s="1438"/>
      <c r="J217" s="1438"/>
      <c r="K217" s="1438"/>
    </row>
    <row r="218" spans="1:17">
      <c r="A218" s="1420"/>
      <c r="B218" s="1409" t="s">
        <v>10358</v>
      </c>
      <c r="C218" s="1417"/>
      <c r="D218" s="1417"/>
      <c r="E218" s="1418"/>
      <c r="F218" s="1418"/>
      <c r="G218" s="1418"/>
      <c r="H218" s="1418"/>
      <c r="I218" s="1418"/>
      <c r="J218" s="1418"/>
      <c r="K218" s="1419"/>
      <c r="L218" s="1415"/>
      <c r="M218" s="1415"/>
      <c r="N218" s="1415"/>
      <c r="O218" s="1415"/>
      <c r="P218" s="1415"/>
      <c r="Q218" s="1415"/>
    </row>
    <row r="219" spans="1:17" ht="42.75" customHeight="1">
      <c r="A219" s="1420">
        <f>A214+1</f>
        <v>136</v>
      </c>
      <c r="B219" s="1421" t="s">
        <v>10359</v>
      </c>
      <c r="C219" s="1422">
        <v>96212</v>
      </c>
      <c r="D219" s="1427">
        <v>43651</v>
      </c>
      <c r="E219" s="1427">
        <v>43651</v>
      </c>
      <c r="F219" s="1427">
        <v>44746</v>
      </c>
      <c r="G219" s="1423">
        <v>93.752816696461977</v>
      </c>
      <c r="H219" s="1422">
        <v>10978.46</v>
      </c>
      <c r="I219" s="1422">
        <v>90201.46</v>
      </c>
      <c r="J219" s="1422">
        <v>6010.54</v>
      </c>
      <c r="K219" s="1419" t="s">
        <v>6779</v>
      </c>
      <c r="L219" s="1415"/>
      <c r="M219" s="1415"/>
      <c r="N219" s="1415"/>
      <c r="O219" s="1415"/>
      <c r="P219" s="1415"/>
      <c r="Q219" s="1415"/>
    </row>
    <row r="220" spans="1:17" ht="78" customHeight="1">
      <c r="A220" s="1420">
        <f>A219+1</f>
        <v>137</v>
      </c>
      <c r="B220" s="1421" t="s">
        <v>10360</v>
      </c>
      <c r="C220" s="1422">
        <v>1357.88</v>
      </c>
      <c r="D220" s="1427">
        <v>44623</v>
      </c>
      <c r="E220" s="1427">
        <v>44623</v>
      </c>
      <c r="F220" s="1427">
        <v>44966</v>
      </c>
      <c r="G220" s="1423">
        <v>98.333431525613449</v>
      </c>
      <c r="H220" s="1418">
        <v>435.59</v>
      </c>
      <c r="I220" s="1422">
        <v>1335.25</v>
      </c>
      <c r="J220" s="1418">
        <v>22.63</v>
      </c>
      <c r="K220" s="1419" t="s">
        <v>6779</v>
      </c>
      <c r="L220" s="1415"/>
      <c r="M220" s="1415"/>
      <c r="N220" s="1415"/>
      <c r="O220" s="1415"/>
      <c r="P220" s="1415"/>
      <c r="Q220" s="1415"/>
    </row>
    <row r="221" spans="1:17" s="1490" customFormat="1">
      <c r="A221" s="1420"/>
      <c r="B221" s="1526" t="s">
        <v>10361</v>
      </c>
      <c r="C221" s="1527"/>
      <c r="D221" s="1527"/>
      <c r="E221" s="1527"/>
      <c r="F221" s="1527"/>
      <c r="G221" s="1418"/>
      <c r="H221" s="1418"/>
      <c r="I221" s="1418"/>
      <c r="J221" s="1418"/>
      <c r="K221" s="1419"/>
      <c r="L221" s="1489"/>
      <c r="M221" s="1489"/>
      <c r="N221" s="1489"/>
      <c r="O221" s="1489"/>
      <c r="P221" s="1489"/>
      <c r="Q221" s="1489"/>
    </row>
    <row r="222" spans="1:17" ht="25.5">
      <c r="A222" s="1420">
        <f>A220+1</f>
        <v>138</v>
      </c>
      <c r="B222" s="1464" t="s">
        <v>4982</v>
      </c>
      <c r="C222" s="1465">
        <v>2051</v>
      </c>
      <c r="D222" s="1465" t="s">
        <v>10362</v>
      </c>
      <c r="E222" s="1465" t="s">
        <v>10362</v>
      </c>
      <c r="F222" s="1465" t="s">
        <v>10363</v>
      </c>
      <c r="G222" s="1423">
        <v>37.368113115553392</v>
      </c>
      <c r="H222" s="1465">
        <v>766.42</v>
      </c>
      <c r="I222" s="1422">
        <v>766.42</v>
      </c>
      <c r="J222" s="1422">
        <v>1284.58</v>
      </c>
      <c r="K222" s="1471" t="s">
        <v>6779</v>
      </c>
      <c r="L222" s="1415"/>
      <c r="M222" s="1415"/>
      <c r="N222" s="1415"/>
      <c r="O222" s="1415"/>
      <c r="P222" s="1415"/>
      <c r="Q222" s="1415"/>
    </row>
    <row r="223" spans="1:17">
      <c r="A223" s="1420"/>
      <c r="B223" s="1409" t="s">
        <v>10364</v>
      </c>
      <c r="C223" s="1417"/>
      <c r="D223" s="1417"/>
      <c r="E223" s="1418"/>
      <c r="F223" s="1418"/>
      <c r="G223" s="1418"/>
      <c r="H223" s="1469"/>
      <c r="I223" s="1469"/>
      <c r="J223" s="1418"/>
      <c r="K223" s="1421"/>
      <c r="L223" s="1415"/>
      <c r="M223" s="1415"/>
      <c r="N223" s="1415"/>
      <c r="O223" s="1415"/>
      <c r="P223" s="1415"/>
      <c r="Q223" s="1415"/>
    </row>
    <row r="224" spans="1:17" ht="25.5">
      <c r="A224" s="1420">
        <f>A222+1</f>
        <v>139</v>
      </c>
      <c r="B224" s="1421" t="s">
        <v>10365</v>
      </c>
      <c r="C224" s="1422">
        <v>14861.05</v>
      </c>
      <c r="D224" s="1418" t="s">
        <v>10366</v>
      </c>
      <c r="E224" s="1418" t="s">
        <v>10367</v>
      </c>
      <c r="F224" s="1418" t="s">
        <v>10368</v>
      </c>
      <c r="G224" s="1423">
        <v>74.027003475528318</v>
      </c>
      <c r="H224" s="1418">
        <v>529.14</v>
      </c>
      <c r="I224" s="1422">
        <v>11001.19</v>
      </c>
      <c r="J224" s="1422">
        <v>3859.86</v>
      </c>
      <c r="K224" s="1419" t="s">
        <v>6779</v>
      </c>
      <c r="L224" s="1415"/>
      <c r="M224" s="1415"/>
      <c r="N224" s="1415"/>
      <c r="O224" s="1415"/>
      <c r="P224" s="1415"/>
      <c r="Q224" s="1415"/>
    </row>
    <row r="225" spans="1:17">
      <c r="A225" s="1420"/>
      <c r="B225" s="1409" t="s">
        <v>10369</v>
      </c>
      <c r="C225" s="1417"/>
      <c r="D225" s="1417"/>
      <c r="E225" s="1418"/>
      <c r="F225" s="1418"/>
      <c r="G225" s="1418"/>
      <c r="H225" s="1418"/>
      <c r="I225" s="1418"/>
      <c r="J225" s="1418"/>
      <c r="K225" s="1421"/>
      <c r="L225" s="1415"/>
      <c r="M225" s="1415"/>
      <c r="N225" s="1415"/>
      <c r="O225" s="1415"/>
      <c r="P225" s="1415"/>
      <c r="Q225" s="1415"/>
    </row>
    <row r="226" spans="1:17" ht="102">
      <c r="A226" s="1445">
        <f>A224+1</f>
        <v>140</v>
      </c>
      <c r="B226" s="1446" t="s">
        <v>10370</v>
      </c>
      <c r="C226" s="1447">
        <v>6092.99</v>
      </c>
      <c r="D226" s="1448" t="s">
        <v>10371</v>
      </c>
      <c r="E226" s="1448" t="s">
        <v>10371</v>
      </c>
      <c r="F226" s="1448" t="s">
        <v>10150</v>
      </c>
      <c r="G226" s="1450">
        <v>33.805734130533608</v>
      </c>
      <c r="H226" s="1448">
        <v>620.19000000000005</v>
      </c>
      <c r="I226" s="1447">
        <v>2059.7799999999997</v>
      </c>
      <c r="J226" s="1447">
        <v>4033.21</v>
      </c>
      <c r="K226" s="1451" t="s">
        <v>6779</v>
      </c>
      <c r="L226" s="1415"/>
      <c r="M226" s="1415"/>
      <c r="N226" s="1415"/>
      <c r="O226" s="1415"/>
      <c r="P226" s="1415"/>
      <c r="Q226" s="1415"/>
    </row>
    <row r="227" spans="1:17" s="1406" customFormat="1" ht="13.5" customHeight="1">
      <c r="A227" s="1437"/>
      <c r="B227" s="1477" t="s">
        <v>10017</v>
      </c>
      <c r="C227" s="1438"/>
      <c r="D227" s="1438"/>
      <c r="E227" s="1438"/>
      <c r="F227" s="1438"/>
      <c r="G227" s="1438"/>
      <c r="H227" s="1438"/>
      <c r="I227" s="1438"/>
      <c r="J227" s="1438"/>
      <c r="K227" s="1438"/>
    </row>
    <row r="228" spans="1:17" s="1406" customFormat="1" ht="13.5" customHeight="1">
      <c r="A228" s="1437"/>
      <c r="B228" s="1477" t="s">
        <v>10018</v>
      </c>
      <c r="C228" s="1438"/>
      <c r="D228" s="1438"/>
      <c r="E228" s="1438"/>
      <c r="F228" s="1438"/>
      <c r="G228" s="1438"/>
      <c r="H228" s="1438"/>
      <c r="I228" s="1438"/>
      <c r="J228" s="1438"/>
      <c r="K228" s="1438"/>
    </row>
    <row r="229" spans="1:17">
      <c r="A229" s="1420"/>
      <c r="B229" s="1409" t="s">
        <v>10369</v>
      </c>
      <c r="C229" s="1417"/>
      <c r="D229" s="1417"/>
      <c r="E229" s="1418"/>
      <c r="F229" s="1418"/>
      <c r="G229" s="1418"/>
      <c r="H229" s="1418"/>
      <c r="I229" s="1418"/>
      <c r="J229" s="1418"/>
      <c r="K229" s="1421"/>
      <c r="L229" s="1415"/>
      <c r="M229" s="1415"/>
      <c r="N229" s="1415"/>
      <c r="O229" s="1415"/>
      <c r="P229" s="1415"/>
      <c r="Q229" s="1415"/>
    </row>
    <row r="230" spans="1:17" ht="84">
      <c r="A230" s="1420">
        <f>A226+1</f>
        <v>141</v>
      </c>
      <c r="B230" s="1424" t="s">
        <v>10372</v>
      </c>
      <c r="C230" s="1422">
        <v>4339.99</v>
      </c>
      <c r="D230" s="1427">
        <v>44445</v>
      </c>
      <c r="E230" s="1427">
        <v>44356</v>
      </c>
      <c r="F230" s="1418" t="s">
        <v>10373</v>
      </c>
      <c r="G230" s="1423">
        <v>66.428033244316239</v>
      </c>
      <c r="H230" s="1418">
        <v>414.78</v>
      </c>
      <c r="I230" s="1422">
        <v>2882.9700000000003</v>
      </c>
      <c r="J230" s="1422">
        <v>1457.0199999999995</v>
      </c>
      <c r="K230" s="1419" t="s">
        <v>6779</v>
      </c>
      <c r="L230" s="1415"/>
      <c r="M230" s="1415"/>
      <c r="N230" s="1415"/>
      <c r="O230" s="1415"/>
      <c r="P230" s="1415"/>
      <c r="Q230" s="1415"/>
    </row>
    <row r="231" spans="1:17" ht="60" customHeight="1">
      <c r="A231" s="1420">
        <f t="shared" ref="A231" si="23">A230+1</f>
        <v>142</v>
      </c>
      <c r="B231" s="1424" t="s">
        <v>10374</v>
      </c>
      <c r="C231" s="1422">
        <v>2725.45</v>
      </c>
      <c r="D231" s="1418" t="s">
        <v>10371</v>
      </c>
      <c r="E231" s="1418" t="s">
        <v>10371</v>
      </c>
      <c r="F231" s="1418" t="s">
        <v>10375</v>
      </c>
      <c r="G231" s="1423">
        <v>44.424590434607133</v>
      </c>
      <c r="H231" s="1418">
        <v>206.54</v>
      </c>
      <c r="I231" s="1422">
        <v>1210.77</v>
      </c>
      <c r="J231" s="1422">
        <v>1514.6799999999998</v>
      </c>
      <c r="K231" s="1419" t="s">
        <v>6779</v>
      </c>
      <c r="L231" s="1415"/>
      <c r="M231" s="1415"/>
      <c r="N231" s="1415"/>
      <c r="O231" s="1415"/>
      <c r="P231" s="1415"/>
      <c r="Q231" s="1415"/>
    </row>
    <row r="232" spans="1:17">
      <c r="A232" s="1420"/>
      <c r="B232" s="1409" t="s">
        <v>10376</v>
      </c>
      <c r="C232" s="1417"/>
      <c r="D232" s="1417"/>
      <c r="E232" s="1418"/>
      <c r="F232" s="1418"/>
      <c r="G232" s="1418"/>
      <c r="H232" s="1418"/>
      <c r="I232" s="1418"/>
      <c r="J232" s="1418"/>
      <c r="K232" s="1421"/>
      <c r="L232" s="1415"/>
      <c r="M232" s="1415"/>
      <c r="N232" s="1415"/>
      <c r="O232" s="1415"/>
      <c r="P232" s="1415"/>
      <c r="Q232" s="1415"/>
    </row>
    <row r="233" spans="1:17" ht="15" customHeight="1">
      <c r="A233" s="1420">
        <f>A231+1</f>
        <v>143</v>
      </c>
      <c r="B233" s="1421" t="s">
        <v>10377</v>
      </c>
      <c r="C233" s="1422">
        <v>72915.149999999994</v>
      </c>
      <c r="D233" s="1427">
        <v>43680</v>
      </c>
      <c r="E233" s="1427">
        <v>43680</v>
      </c>
      <c r="F233" s="1427">
        <v>44380</v>
      </c>
      <c r="G233" s="1423">
        <v>99.148091994599213</v>
      </c>
      <c r="H233" s="1422">
        <v>1785.06</v>
      </c>
      <c r="I233" s="1422">
        <v>72293.98</v>
      </c>
      <c r="J233" s="1418">
        <v>621.16999999999996</v>
      </c>
      <c r="K233" s="1419" t="s">
        <v>6779</v>
      </c>
      <c r="L233" s="1415"/>
      <c r="M233" s="1415"/>
      <c r="N233" s="1415"/>
      <c r="O233" s="1415"/>
      <c r="P233" s="1415"/>
      <c r="Q233" s="1415"/>
    </row>
    <row r="234" spans="1:17" s="1490" customFormat="1" ht="15.75" customHeight="1">
      <c r="A234" s="1420"/>
      <c r="B234" s="1409" t="s">
        <v>10378</v>
      </c>
      <c r="C234" s="1417"/>
      <c r="D234" s="1417"/>
      <c r="E234" s="1418"/>
      <c r="F234" s="1418"/>
      <c r="G234" s="1418"/>
      <c r="H234" s="1418"/>
      <c r="I234" s="1418"/>
      <c r="J234" s="1418"/>
      <c r="K234" s="1419"/>
      <c r="L234" s="1489"/>
      <c r="M234" s="1489"/>
      <c r="N234" s="1489"/>
      <c r="O234" s="1489"/>
      <c r="P234" s="1489"/>
      <c r="Q234" s="1489"/>
    </row>
    <row r="235" spans="1:17" ht="25.5">
      <c r="A235" s="1420">
        <f>A233+1</f>
        <v>144</v>
      </c>
      <c r="B235" s="1421" t="s">
        <v>10379</v>
      </c>
      <c r="C235" s="1422">
        <v>1112</v>
      </c>
      <c r="D235" s="1427">
        <v>42802</v>
      </c>
      <c r="E235" s="1427">
        <v>43405</v>
      </c>
      <c r="F235" s="1427">
        <v>43891</v>
      </c>
      <c r="G235" s="1423">
        <v>58.261690647482013</v>
      </c>
      <c r="H235" s="1418">
        <v>0</v>
      </c>
      <c r="I235" s="1418">
        <v>647.87</v>
      </c>
      <c r="J235" s="1418">
        <v>464.13</v>
      </c>
      <c r="K235" s="1419" t="s">
        <v>6779</v>
      </c>
      <c r="L235" s="1415"/>
      <c r="M235" s="1415"/>
      <c r="N235" s="1415"/>
      <c r="O235" s="1415"/>
      <c r="P235" s="1415"/>
      <c r="Q235" s="1415"/>
    </row>
    <row r="236" spans="1:17" ht="93" customHeight="1">
      <c r="A236" s="1445">
        <f>A235+1</f>
        <v>145</v>
      </c>
      <c r="B236" s="1446" t="s">
        <v>10380</v>
      </c>
      <c r="C236" s="1447">
        <v>67586</v>
      </c>
      <c r="D236" s="1449">
        <v>43532</v>
      </c>
      <c r="E236" s="1448" t="s">
        <v>10381</v>
      </c>
      <c r="F236" s="1448" t="s">
        <v>10382</v>
      </c>
      <c r="G236" s="1450">
        <v>96.672816855561805</v>
      </c>
      <c r="H236" s="1447">
        <v>2775.94</v>
      </c>
      <c r="I236" s="1447">
        <v>65337.29</v>
      </c>
      <c r="J236" s="1447">
        <v>2248.71</v>
      </c>
      <c r="K236" s="1451" t="s">
        <v>6779</v>
      </c>
      <c r="L236" s="1415"/>
      <c r="M236" s="1415"/>
      <c r="N236" s="1415"/>
      <c r="O236" s="1415"/>
      <c r="P236" s="1415"/>
      <c r="Q236" s="1415"/>
    </row>
    <row r="237" spans="1:17" s="1406" customFormat="1" ht="13.5" customHeight="1">
      <c r="A237" s="1437"/>
      <c r="B237" s="1477" t="s">
        <v>10017</v>
      </c>
      <c r="C237" s="1438"/>
      <c r="D237" s="1438"/>
      <c r="E237" s="1438"/>
      <c r="F237" s="1438"/>
      <c r="G237" s="1438"/>
      <c r="H237" s="1438"/>
      <c r="I237" s="1438"/>
      <c r="J237" s="1438"/>
      <c r="K237" s="1438"/>
    </row>
    <row r="238" spans="1:17" s="1406" customFormat="1" ht="13.5" customHeight="1">
      <c r="A238" s="1437"/>
      <c r="B238" s="1477" t="s">
        <v>10018</v>
      </c>
      <c r="C238" s="1438"/>
      <c r="D238" s="1438"/>
      <c r="E238" s="1438"/>
      <c r="F238" s="1438"/>
      <c r="G238" s="1438"/>
      <c r="H238" s="1438"/>
      <c r="I238" s="1438"/>
      <c r="J238" s="1438"/>
      <c r="K238" s="1438"/>
    </row>
    <row r="239" spans="1:17" ht="13.5" customHeight="1">
      <c r="A239" s="1420"/>
      <c r="B239" s="1409" t="s">
        <v>10383</v>
      </c>
      <c r="C239" s="1417"/>
      <c r="D239" s="1417"/>
      <c r="E239" s="1418"/>
      <c r="F239" s="1418"/>
      <c r="G239" s="1418"/>
      <c r="H239" s="1418"/>
      <c r="I239" s="1418"/>
      <c r="J239" s="1418"/>
      <c r="K239" s="1419"/>
      <c r="L239" s="1415"/>
      <c r="M239" s="1415"/>
      <c r="N239" s="1415"/>
      <c r="O239" s="1415"/>
      <c r="P239" s="1415"/>
      <c r="Q239" s="1415"/>
    </row>
    <row r="240" spans="1:17" ht="25.5" customHeight="1">
      <c r="A240" s="1420">
        <f>A236+1</f>
        <v>146</v>
      </c>
      <c r="B240" s="1421" t="s">
        <v>10384</v>
      </c>
      <c r="C240" s="1418">
        <v>484.01</v>
      </c>
      <c r="D240" s="1427">
        <v>41642</v>
      </c>
      <c r="E240" s="1427">
        <v>41642</v>
      </c>
      <c r="F240" s="1418" t="s">
        <v>10385</v>
      </c>
      <c r="G240" s="1423">
        <v>227.27422987128367</v>
      </c>
      <c r="H240" s="1418">
        <v>0</v>
      </c>
      <c r="I240" s="1418">
        <v>1100.03</v>
      </c>
      <c r="J240" s="1459">
        <v>-616.02</v>
      </c>
      <c r="K240" s="1471" t="s">
        <v>6779</v>
      </c>
      <c r="L240" s="1415"/>
      <c r="M240" s="1415"/>
      <c r="N240" s="1415"/>
      <c r="O240" s="1415"/>
      <c r="P240" s="1415"/>
      <c r="Q240" s="1415"/>
    </row>
    <row r="241" spans="1:17" ht="25.5">
      <c r="A241" s="1420">
        <f>A240+1</f>
        <v>147</v>
      </c>
      <c r="B241" s="1421" t="s">
        <v>10386</v>
      </c>
      <c r="C241" s="1418">
        <v>478.75</v>
      </c>
      <c r="D241" s="1418" t="s">
        <v>10387</v>
      </c>
      <c r="E241" s="1418" t="s">
        <v>10387</v>
      </c>
      <c r="F241" s="1418" t="s">
        <v>10388</v>
      </c>
      <c r="G241" s="1423">
        <v>220.74151436031332</v>
      </c>
      <c r="H241" s="1418">
        <v>4.07</v>
      </c>
      <c r="I241" s="1418">
        <v>1056.8</v>
      </c>
      <c r="J241" s="1459">
        <v>-578.04999999999995</v>
      </c>
      <c r="K241" s="1471" t="s">
        <v>6779</v>
      </c>
      <c r="L241" s="1415"/>
      <c r="M241" s="1415"/>
      <c r="N241" s="1415"/>
      <c r="O241" s="1415"/>
      <c r="P241" s="1415"/>
      <c r="Q241" s="1415"/>
    </row>
    <row r="242" spans="1:17">
      <c r="A242" s="1420"/>
      <c r="B242" s="1409" t="s">
        <v>10389</v>
      </c>
      <c r="C242" s="1527"/>
      <c r="D242" s="1527"/>
      <c r="E242" s="1527"/>
      <c r="F242" s="1527"/>
      <c r="G242" s="1418"/>
      <c r="H242" s="1418"/>
      <c r="I242" s="1418"/>
      <c r="J242" s="1418"/>
      <c r="K242" s="1419"/>
      <c r="L242" s="1415"/>
      <c r="M242" s="1415"/>
      <c r="N242" s="1415"/>
      <c r="O242" s="1415"/>
      <c r="P242" s="1415"/>
      <c r="Q242" s="1415"/>
    </row>
    <row r="243" spans="1:17" ht="25.5">
      <c r="A243" s="1420">
        <f>A241+1</f>
        <v>148</v>
      </c>
      <c r="B243" s="1464" t="s">
        <v>10390</v>
      </c>
      <c r="C243" s="1465">
        <v>2130.27</v>
      </c>
      <c r="D243" s="1466">
        <v>44052</v>
      </c>
      <c r="E243" s="1465" t="s">
        <v>10391</v>
      </c>
      <c r="F243" s="1465" t="s">
        <v>10392</v>
      </c>
      <c r="G243" s="1423">
        <v>26.076037309824578</v>
      </c>
      <c r="H243" s="1465">
        <v>0</v>
      </c>
      <c r="I243" s="1465">
        <v>555.49</v>
      </c>
      <c r="J243" s="1461">
        <v>1574.78</v>
      </c>
      <c r="K243" s="1471" t="s">
        <v>6779</v>
      </c>
      <c r="L243" s="1415"/>
      <c r="M243" s="1415"/>
      <c r="N243" s="1415"/>
      <c r="O243" s="1415"/>
      <c r="P243" s="1415"/>
      <c r="Q243" s="1415"/>
    </row>
    <row r="244" spans="1:17" ht="24" customHeight="1">
      <c r="A244" s="1420"/>
      <c r="B244" s="1526" t="s">
        <v>10393</v>
      </c>
      <c r="C244" s="1417"/>
      <c r="D244" s="1417"/>
      <c r="E244" s="1418"/>
      <c r="F244" s="1418"/>
      <c r="G244" s="1469"/>
      <c r="H244" s="1469"/>
      <c r="I244" s="1469"/>
      <c r="J244" s="1469"/>
      <c r="K244" s="1421"/>
      <c r="L244" s="1415"/>
      <c r="M244" s="1415"/>
      <c r="N244" s="1415"/>
      <c r="O244" s="1415"/>
      <c r="P244" s="1415"/>
      <c r="Q244" s="1415"/>
    </row>
    <row r="245" spans="1:17" ht="77.25" customHeight="1">
      <c r="A245" s="1420">
        <f>A243+1</f>
        <v>149</v>
      </c>
      <c r="B245" s="1421" t="s">
        <v>10394</v>
      </c>
      <c r="C245" s="1422">
        <v>15439.03</v>
      </c>
      <c r="D245" s="1418" t="s">
        <v>10395</v>
      </c>
      <c r="E245" s="1418" t="s">
        <v>10395</v>
      </c>
      <c r="F245" s="1418" t="s">
        <v>10396</v>
      </c>
      <c r="G245" s="1423">
        <v>92.585479787266422</v>
      </c>
      <c r="H245" s="1418">
        <v>802.73</v>
      </c>
      <c r="I245" s="1422">
        <v>14294.3</v>
      </c>
      <c r="J245" s="1454">
        <v>4033.21</v>
      </c>
      <c r="K245" s="1419" t="s">
        <v>6779</v>
      </c>
      <c r="L245" s="1415"/>
      <c r="M245" s="1415"/>
      <c r="N245" s="1415"/>
      <c r="O245" s="1415"/>
      <c r="P245" s="1415"/>
      <c r="Q245" s="1415"/>
    </row>
    <row r="246" spans="1:17" ht="78" customHeight="1">
      <c r="A246" s="1420">
        <f>A245+1</f>
        <v>150</v>
      </c>
      <c r="B246" s="1424" t="s">
        <v>10397</v>
      </c>
      <c r="C246" s="1422">
        <v>40178.089999999997</v>
      </c>
      <c r="D246" s="1427">
        <v>44047</v>
      </c>
      <c r="E246" s="1427">
        <v>44047</v>
      </c>
      <c r="F246" s="1427">
        <v>45111</v>
      </c>
      <c r="G246" s="1423">
        <v>103.96848132900297</v>
      </c>
      <c r="H246" s="1418">
        <v>387.8</v>
      </c>
      <c r="I246" s="1422">
        <v>41772.550000000003</v>
      </c>
      <c r="J246" s="1454">
        <v>4033.21</v>
      </c>
      <c r="K246" s="1528">
        <v>2811.76</v>
      </c>
      <c r="L246" s="1415"/>
      <c r="M246" s="1415"/>
      <c r="N246" s="1415"/>
      <c r="O246" s="1415"/>
      <c r="P246" s="1415"/>
      <c r="Q246" s="1415"/>
    </row>
    <row r="247" spans="1:17">
      <c r="A247" s="1420"/>
      <c r="B247" s="1409" t="s">
        <v>10398</v>
      </c>
      <c r="C247" s="1417"/>
      <c r="D247" s="1417"/>
      <c r="E247" s="1418"/>
      <c r="F247" s="1418"/>
      <c r="G247" s="1418"/>
      <c r="H247" s="1469"/>
      <c r="I247" s="1469"/>
      <c r="J247" s="1418"/>
      <c r="K247" s="1419"/>
      <c r="L247" s="1415"/>
      <c r="M247" s="1415"/>
      <c r="N247" s="1415"/>
      <c r="O247" s="1415"/>
      <c r="P247" s="1415"/>
      <c r="Q247" s="1415"/>
    </row>
    <row r="248" spans="1:17" s="1490" customFormat="1" ht="52.5" customHeight="1">
      <c r="A248" s="1445">
        <f>A246+1</f>
        <v>151</v>
      </c>
      <c r="B248" s="1472" t="s">
        <v>10399</v>
      </c>
      <c r="C248" s="1447">
        <v>10430.778</v>
      </c>
      <c r="D248" s="1475" t="s">
        <v>10400</v>
      </c>
      <c r="E248" s="1449">
        <v>44350</v>
      </c>
      <c r="F248" s="1449">
        <v>45049</v>
      </c>
      <c r="G248" s="1450">
        <v>118.33853620506542</v>
      </c>
      <c r="H248" s="1448">
        <v>1001.12</v>
      </c>
      <c r="I248" s="1447">
        <v>12343.63</v>
      </c>
      <c r="J248" s="1512" t="s">
        <v>10401</v>
      </c>
      <c r="K248" s="1451" t="s">
        <v>6779</v>
      </c>
      <c r="L248" s="1489"/>
      <c r="M248" s="1489"/>
      <c r="N248" s="1489"/>
      <c r="O248" s="1489"/>
      <c r="P248" s="1489"/>
      <c r="Q248" s="1489"/>
    </row>
    <row r="249" spans="1:17" s="1406" customFormat="1" ht="13.5" customHeight="1">
      <c r="A249" s="1437"/>
      <c r="B249" s="1477" t="s">
        <v>10017</v>
      </c>
      <c r="C249" s="1438"/>
      <c r="D249" s="1438"/>
      <c r="E249" s="1438"/>
      <c r="F249" s="1438"/>
      <c r="G249" s="1438"/>
      <c r="H249" s="1438"/>
      <c r="I249" s="1438"/>
      <c r="J249" s="1438"/>
      <c r="K249" s="1438"/>
    </row>
    <row r="250" spans="1:17" s="1406" customFormat="1" ht="13.5" customHeight="1">
      <c r="A250" s="1437"/>
      <c r="B250" s="1477" t="s">
        <v>10018</v>
      </c>
      <c r="C250" s="1438"/>
      <c r="D250" s="1438"/>
      <c r="E250" s="1438"/>
      <c r="F250" s="1438"/>
      <c r="G250" s="1438"/>
      <c r="H250" s="1438"/>
      <c r="I250" s="1438"/>
      <c r="J250" s="1438"/>
      <c r="K250" s="1438"/>
    </row>
    <row r="251" spans="1:17">
      <c r="A251" s="1420"/>
      <c r="B251" s="1409" t="s">
        <v>10398</v>
      </c>
      <c r="C251" s="1417"/>
      <c r="D251" s="1417"/>
      <c r="E251" s="1418"/>
      <c r="F251" s="1418"/>
      <c r="G251" s="1418"/>
      <c r="H251" s="1469"/>
      <c r="I251" s="1469"/>
      <c r="J251" s="1418"/>
      <c r="K251" s="1419"/>
      <c r="L251" s="1415"/>
      <c r="M251" s="1415"/>
      <c r="N251" s="1415"/>
      <c r="O251" s="1415"/>
      <c r="P251" s="1415"/>
      <c r="Q251" s="1415"/>
    </row>
    <row r="252" spans="1:17" ht="63.75">
      <c r="A252" s="1420">
        <f>A248+1</f>
        <v>152</v>
      </c>
      <c r="B252" s="1421" t="s">
        <v>10402</v>
      </c>
      <c r="C252" s="1422">
        <v>8192.83</v>
      </c>
      <c r="D252" s="1427">
        <v>44317</v>
      </c>
      <c r="E252" s="1418" t="s">
        <v>10061</v>
      </c>
      <c r="F252" s="1418" t="s">
        <v>10281</v>
      </c>
      <c r="G252" s="1423">
        <v>114.61094640069425</v>
      </c>
      <c r="H252" s="1418">
        <v>0</v>
      </c>
      <c r="I252" s="1422">
        <v>9389.8799999999992</v>
      </c>
      <c r="J252" s="1454" t="s">
        <v>10403</v>
      </c>
      <c r="K252" s="1419" t="s">
        <v>6779</v>
      </c>
      <c r="L252" s="1415"/>
      <c r="M252" s="1415"/>
      <c r="N252" s="1415"/>
      <c r="O252" s="1415"/>
      <c r="P252" s="1415"/>
      <c r="Q252" s="1415"/>
    </row>
    <row r="253" spans="1:17">
      <c r="A253" s="1420"/>
      <c r="B253" s="1409" t="s">
        <v>10404</v>
      </c>
      <c r="C253" s="1417"/>
      <c r="D253" s="1417"/>
      <c r="E253" s="1418"/>
      <c r="F253" s="1418"/>
      <c r="G253" s="1418"/>
      <c r="H253" s="1418"/>
      <c r="I253" s="1418"/>
      <c r="J253" s="1454"/>
      <c r="K253" s="1419"/>
      <c r="L253" s="1415"/>
      <c r="M253" s="1415"/>
      <c r="N253" s="1415"/>
      <c r="O253" s="1415"/>
      <c r="P253" s="1415"/>
      <c r="Q253" s="1415"/>
    </row>
    <row r="254" spans="1:17" ht="72">
      <c r="A254" s="1420">
        <f>A252+1</f>
        <v>153</v>
      </c>
      <c r="B254" s="1438" t="s">
        <v>10405</v>
      </c>
      <c r="C254" s="1422">
        <v>37905.370000000003</v>
      </c>
      <c r="D254" s="1418" t="s">
        <v>10406</v>
      </c>
      <c r="E254" s="1418" t="s">
        <v>10407</v>
      </c>
      <c r="F254" s="1418" t="s">
        <v>10408</v>
      </c>
      <c r="G254" s="1423">
        <v>109.07029795514461</v>
      </c>
      <c r="H254" s="1422">
        <v>1899.99</v>
      </c>
      <c r="I254" s="1422">
        <v>41343.5</v>
      </c>
      <c r="J254" s="1454" t="s">
        <v>10409</v>
      </c>
      <c r="K254" s="1419" t="s">
        <v>6779</v>
      </c>
      <c r="L254" s="1415"/>
      <c r="M254" s="1415"/>
      <c r="N254" s="1415"/>
      <c r="O254" s="1415"/>
      <c r="P254" s="1415"/>
      <c r="Q254" s="1415"/>
    </row>
    <row r="255" spans="1:17">
      <c r="A255" s="1420"/>
      <c r="B255" s="1409" t="s">
        <v>10410</v>
      </c>
      <c r="C255" s="1527"/>
      <c r="D255" s="1527"/>
      <c r="E255" s="1527"/>
      <c r="F255" s="1527"/>
      <c r="G255" s="1418"/>
      <c r="H255" s="1418"/>
      <c r="I255" s="1418"/>
      <c r="J255" s="1418"/>
      <c r="K255" s="1419"/>
      <c r="L255" s="1415"/>
      <c r="M255" s="1415"/>
      <c r="N255" s="1415"/>
      <c r="O255" s="1415"/>
      <c r="P255" s="1415"/>
      <c r="Q255" s="1415"/>
    </row>
    <row r="256" spans="1:17">
      <c r="A256" s="1420">
        <f>A254+1</f>
        <v>154</v>
      </c>
      <c r="B256" s="1464" t="s">
        <v>10411</v>
      </c>
      <c r="C256" s="1465">
        <v>65106</v>
      </c>
      <c r="D256" s="1465" t="s">
        <v>10412</v>
      </c>
      <c r="E256" s="1465" t="s">
        <v>10413</v>
      </c>
      <c r="F256" s="1465" t="s">
        <v>10414</v>
      </c>
      <c r="G256" s="1529">
        <v>109.44733204312966</v>
      </c>
      <c r="H256" s="1465">
        <v>32250</v>
      </c>
      <c r="I256" s="1465">
        <v>71256.78</v>
      </c>
      <c r="J256" s="1461" t="s">
        <v>10415</v>
      </c>
      <c r="K256" s="1471" t="s">
        <v>6779</v>
      </c>
      <c r="L256" s="1415"/>
      <c r="M256" s="1415"/>
      <c r="N256" s="1415"/>
      <c r="O256" s="1415"/>
      <c r="P256" s="1415"/>
      <c r="Q256" s="1415"/>
    </row>
    <row r="257" spans="1:17">
      <c r="A257" s="1420"/>
      <c r="B257" s="1409" t="s">
        <v>10416</v>
      </c>
      <c r="C257" s="1417"/>
      <c r="D257" s="1417"/>
      <c r="E257" s="1418"/>
      <c r="F257" s="1418"/>
      <c r="G257" s="1418"/>
      <c r="H257" s="1418"/>
      <c r="I257" s="1418"/>
      <c r="J257" s="1418"/>
      <c r="K257" s="1421"/>
      <c r="L257" s="1415"/>
      <c r="M257" s="1415"/>
      <c r="N257" s="1415"/>
      <c r="O257" s="1415"/>
      <c r="P257" s="1415"/>
      <c r="Q257" s="1415"/>
    </row>
    <row r="258" spans="1:17" ht="38.25">
      <c r="A258" s="1420">
        <f>A256+1</f>
        <v>155</v>
      </c>
      <c r="B258" s="1421" t="s">
        <v>10417</v>
      </c>
      <c r="C258" s="1422">
        <v>34555.9</v>
      </c>
      <c r="D258" s="1525" t="s">
        <v>10418</v>
      </c>
      <c r="E258" s="1427">
        <v>43680</v>
      </c>
      <c r="F258" s="1427">
        <v>44380</v>
      </c>
      <c r="G258" s="1423">
        <v>93.400027202301189</v>
      </c>
      <c r="H258" s="1422">
        <v>6543.17</v>
      </c>
      <c r="I258" s="1422">
        <v>32275.22</v>
      </c>
      <c r="J258" s="1422">
        <v>2280.6799999999998</v>
      </c>
      <c r="K258" s="1419" t="s">
        <v>6779</v>
      </c>
      <c r="L258" s="1415"/>
      <c r="M258" s="1415"/>
      <c r="N258" s="1415"/>
      <c r="O258" s="1415"/>
      <c r="P258" s="1415"/>
      <c r="Q258" s="1415"/>
    </row>
    <row r="259" spans="1:17">
      <c r="A259" s="1420"/>
      <c r="B259" s="1409" t="s">
        <v>10419</v>
      </c>
      <c r="C259" s="1417"/>
      <c r="D259" s="1417"/>
      <c r="E259" s="1418"/>
      <c r="F259" s="1418"/>
      <c r="G259" s="1418"/>
      <c r="H259" s="1418"/>
      <c r="I259" s="1418"/>
      <c r="J259" s="1418"/>
      <c r="K259" s="1419"/>
      <c r="L259" s="1415"/>
      <c r="M259" s="1415"/>
      <c r="N259" s="1415"/>
      <c r="O259" s="1415"/>
      <c r="P259" s="1415"/>
      <c r="Q259" s="1415"/>
    </row>
    <row r="260" spans="1:17" ht="38.25">
      <c r="A260" s="1420">
        <f>A258+1</f>
        <v>156</v>
      </c>
      <c r="B260" s="1491" t="s">
        <v>10420</v>
      </c>
      <c r="C260" s="1505">
        <v>43524.37</v>
      </c>
      <c r="D260" s="1507" t="s">
        <v>10421</v>
      </c>
      <c r="E260" s="1507" t="s">
        <v>10422</v>
      </c>
      <c r="F260" s="1507" t="s">
        <v>10423</v>
      </c>
      <c r="G260" s="1423">
        <v>109.24204072339244</v>
      </c>
      <c r="H260" s="1418">
        <v>271.60000000000002</v>
      </c>
      <c r="I260" s="1422">
        <v>47546.909999999996</v>
      </c>
      <c r="J260" s="1418" t="s">
        <v>10424</v>
      </c>
      <c r="K260" s="1419" t="s">
        <v>6779</v>
      </c>
      <c r="L260" s="1415"/>
      <c r="M260" s="1415"/>
      <c r="N260" s="1415"/>
      <c r="O260" s="1415"/>
      <c r="P260" s="1415"/>
      <c r="Q260" s="1415"/>
    </row>
    <row r="261" spans="1:17">
      <c r="A261" s="1445">
        <f t="shared" ref="A261:A276" si="24">A260+1</f>
        <v>157</v>
      </c>
      <c r="B261" s="1446" t="s">
        <v>10425</v>
      </c>
      <c r="C261" s="1447">
        <v>50569.34</v>
      </c>
      <c r="D261" s="1524" t="s">
        <v>10426</v>
      </c>
      <c r="E261" s="1524" t="s">
        <v>10427</v>
      </c>
      <c r="F261" s="1524" t="s">
        <v>10428</v>
      </c>
      <c r="G261" s="1450">
        <v>111.25413145593754</v>
      </c>
      <c r="H261" s="1448">
        <v>155.69</v>
      </c>
      <c r="I261" s="1447">
        <v>56260.480000000003</v>
      </c>
      <c r="J261" s="1448" t="s">
        <v>10429</v>
      </c>
      <c r="K261" s="1451" t="s">
        <v>6779</v>
      </c>
      <c r="L261" s="1415"/>
      <c r="M261" s="1415"/>
      <c r="N261" s="1415"/>
      <c r="O261" s="1415"/>
      <c r="P261" s="1415"/>
      <c r="Q261" s="1415"/>
    </row>
    <row r="262" spans="1:17" s="1406" customFormat="1" ht="13.5" customHeight="1">
      <c r="A262" s="1437"/>
      <c r="B262" s="1477" t="s">
        <v>10017</v>
      </c>
      <c r="C262" s="1438"/>
      <c r="D262" s="1438"/>
      <c r="E262" s="1438"/>
      <c r="F262" s="1438"/>
      <c r="G262" s="1438"/>
      <c r="H262" s="1438"/>
      <c r="I262" s="1438"/>
      <c r="J262" s="1438"/>
      <c r="K262" s="1438"/>
    </row>
    <row r="263" spans="1:17" s="1406" customFormat="1" ht="13.5" customHeight="1">
      <c r="A263" s="1437"/>
      <c r="B263" s="1477" t="s">
        <v>10018</v>
      </c>
      <c r="C263" s="1438"/>
      <c r="D263" s="1438"/>
      <c r="E263" s="1438"/>
      <c r="F263" s="1438"/>
      <c r="G263" s="1438"/>
      <c r="H263" s="1438"/>
      <c r="I263" s="1438"/>
      <c r="J263" s="1438"/>
      <c r="K263" s="1438"/>
    </row>
    <row r="264" spans="1:17" s="1406" customFormat="1" ht="13.5" customHeight="1">
      <c r="A264" s="1437"/>
      <c r="B264" s="1477"/>
      <c r="C264" s="1438"/>
      <c r="D264" s="1438"/>
      <c r="E264" s="1438"/>
      <c r="F264" s="1438"/>
      <c r="G264" s="1438"/>
      <c r="H264" s="1438"/>
      <c r="I264" s="1438"/>
      <c r="J264" s="1438"/>
      <c r="K264" s="1438"/>
    </row>
    <row r="265" spans="1:17">
      <c r="A265" s="1420"/>
      <c r="B265" s="1409" t="s">
        <v>10419</v>
      </c>
      <c r="C265" s="1417"/>
      <c r="D265" s="1417"/>
      <c r="E265" s="1418"/>
      <c r="F265" s="1418"/>
      <c r="G265" s="1418"/>
      <c r="H265" s="1418"/>
      <c r="I265" s="1418"/>
      <c r="J265" s="1418"/>
      <c r="K265" s="1419"/>
      <c r="L265" s="1415"/>
      <c r="M265" s="1415"/>
      <c r="N265" s="1415"/>
      <c r="O265" s="1415"/>
      <c r="P265" s="1415"/>
      <c r="Q265" s="1415"/>
    </row>
    <row r="266" spans="1:17" ht="63.75">
      <c r="A266" s="1420">
        <f>A261+1</f>
        <v>158</v>
      </c>
      <c r="B266" s="1421" t="s">
        <v>10430</v>
      </c>
      <c r="C266" s="1422">
        <v>49019.45</v>
      </c>
      <c r="D266" s="1418" t="s">
        <v>10421</v>
      </c>
      <c r="E266" s="1418" t="s">
        <v>10431</v>
      </c>
      <c r="F266" s="1418" t="s">
        <v>10432</v>
      </c>
      <c r="G266" s="1423">
        <v>112.03438635072406</v>
      </c>
      <c r="H266" s="1418">
        <v>67.12</v>
      </c>
      <c r="I266" s="1422">
        <v>54918.64</v>
      </c>
      <c r="J266" s="1418" t="s">
        <v>10433</v>
      </c>
      <c r="K266" s="1419" t="s">
        <v>6779</v>
      </c>
      <c r="L266" s="1415"/>
      <c r="M266" s="1415"/>
      <c r="N266" s="1415"/>
      <c r="O266" s="1415"/>
      <c r="P266" s="1415"/>
      <c r="Q266" s="1415"/>
    </row>
    <row r="267" spans="1:17" ht="81" customHeight="1">
      <c r="A267" s="1420">
        <f>A266+1</f>
        <v>159</v>
      </c>
      <c r="B267" s="1421" t="s">
        <v>10434</v>
      </c>
      <c r="C267" s="1422">
        <v>40264.1</v>
      </c>
      <c r="D267" s="1427">
        <v>41376</v>
      </c>
      <c r="E267" s="1525" t="s">
        <v>10435</v>
      </c>
      <c r="F267" s="1525" t="s">
        <v>10385</v>
      </c>
      <c r="G267" s="1423">
        <v>107.34155240027718</v>
      </c>
      <c r="H267" s="1418">
        <v>111.67</v>
      </c>
      <c r="I267" s="1422">
        <v>43220.11</v>
      </c>
      <c r="J267" s="1418" t="s">
        <v>10436</v>
      </c>
      <c r="K267" s="1419" t="s">
        <v>6779</v>
      </c>
      <c r="L267" s="1415"/>
      <c r="M267" s="1415"/>
      <c r="N267" s="1415"/>
      <c r="O267" s="1415"/>
      <c r="P267" s="1415"/>
      <c r="Q267" s="1415"/>
    </row>
    <row r="268" spans="1:17">
      <c r="A268" s="1420">
        <f t="shared" si="24"/>
        <v>160</v>
      </c>
      <c r="B268" s="1421" t="s">
        <v>10437</v>
      </c>
      <c r="C268" s="1422">
        <v>27111.5</v>
      </c>
      <c r="D268" s="1418" t="s">
        <v>10438</v>
      </c>
      <c r="E268" s="1427">
        <v>44409</v>
      </c>
      <c r="F268" s="1525" t="s">
        <v>10439</v>
      </c>
      <c r="G268" s="1423">
        <v>118.95955590800952</v>
      </c>
      <c r="H268" s="1422">
        <v>8915.84</v>
      </c>
      <c r="I268" s="1422">
        <v>32251.72</v>
      </c>
      <c r="J268" s="1418" t="s">
        <v>10440</v>
      </c>
      <c r="K268" s="1419" t="s">
        <v>6779</v>
      </c>
      <c r="L268" s="1415"/>
      <c r="M268" s="1415"/>
      <c r="N268" s="1415"/>
      <c r="O268" s="1415"/>
      <c r="P268" s="1415"/>
      <c r="Q268" s="1415"/>
    </row>
    <row r="269" spans="1:17">
      <c r="A269" s="1420">
        <f t="shared" si="24"/>
        <v>161</v>
      </c>
      <c r="B269" s="1421" t="s">
        <v>10441</v>
      </c>
      <c r="C269" s="1422">
        <v>12029.03</v>
      </c>
      <c r="D269" s="1418" t="s">
        <v>10442</v>
      </c>
      <c r="E269" s="1525" t="s">
        <v>10443</v>
      </c>
      <c r="F269" s="1525" t="s">
        <v>10444</v>
      </c>
      <c r="G269" s="1423">
        <v>117.95506370837879</v>
      </c>
      <c r="H269" s="1422">
        <v>1296.8699999999999</v>
      </c>
      <c r="I269" s="1422">
        <v>14188.849999999999</v>
      </c>
      <c r="J269" s="1418" t="s">
        <v>10445</v>
      </c>
      <c r="K269" s="1419" t="s">
        <v>6779</v>
      </c>
      <c r="L269" s="1415"/>
      <c r="M269" s="1415"/>
      <c r="N269" s="1415"/>
      <c r="O269" s="1415"/>
      <c r="P269" s="1415"/>
      <c r="Q269" s="1415"/>
    </row>
    <row r="270" spans="1:17">
      <c r="A270" s="1420">
        <f t="shared" si="24"/>
        <v>162</v>
      </c>
      <c r="B270" s="1421" t="s">
        <v>10446</v>
      </c>
      <c r="C270" s="1422">
        <v>73551.72</v>
      </c>
      <c r="D270" s="1427">
        <v>41376</v>
      </c>
      <c r="E270" s="1427">
        <v>41642</v>
      </c>
      <c r="F270" s="1418" t="s">
        <v>10385</v>
      </c>
      <c r="G270" s="1423">
        <v>110.5083334556962</v>
      </c>
      <c r="H270" s="1422">
        <v>158.52000000000001</v>
      </c>
      <c r="I270" s="1422">
        <v>81280.78</v>
      </c>
      <c r="J270" s="1418" t="s">
        <v>10447</v>
      </c>
      <c r="K270" s="1419" t="s">
        <v>6779</v>
      </c>
      <c r="L270" s="1415"/>
      <c r="M270" s="1415"/>
      <c r="N270" s="1415"/>
      <c r="O270" s="1415"/>
      <c r="P270" s="1415"/>
      <c r="Q270" s="1415"/>
    </row>
    <row r="271" spans="1:17">
      <c r="A271" s="1420">
        <f t="shared" si="24"/>
        <v>163</v>
      </c>
      <c r="B271" s="1421" t="s">
        <v>10448</v>
      </c>
      <c r="C271" s="1422">
        <v>65360</v>
      </c>
      <c r="D271" s="1427">
        <v>41376</v>
      </c>
      <c r="E271" s="1427">
        <v>41642</v>
      </c>
      <c r="F271" s="1418" t="s">
        <v>10385</v>
      </c>
      <c r="G271" s="1423">
        <v>115.59730722154221</v>
      </c>
      <c r="H271" s="1422">
        <v>221.34</v>
      </c>
      <c r="I271" s="1422">
        <v>75554.399999999994</v>
      </c>
      <c r="J271" s="1418" t="s">
        <v>10449</v>
      </c>
      <c r="K271" s="1419" t="s">
        <v>6779</v>
      </c>
      <c r="L271" s="1415"/>
      <c r="M271" s="1415"/>
      <c r="N271" s="1415"/>
      <c r="O271" s="1415"/>
      <c r="P271" s="1415"/>
      <c r="Q271" s="1415"/>
    </row>
    <row r="272" spans="1:17">
      <c r="A272" s="1420">
        <f t="shared" si="24"/>
        <v>164</v>
      </c>
      <c r="B272" s="1421" t="s">
        <v>10450</v>
      </c>
      <c r="C272" s="1422">
        <v>46324.37</v>
      </c>
      <c r="D272" s="1418" t="s">
        <v>10451</v>
      </c>
      <c r="E272" s="1427">
        <v>41642</v>
      </c>
      <c r="F272" s="1418" t="s">
        <v>10385</v>
      </c>
      <c r="G272" s="1423">
        <v>110.89674829900547</v>
      </c>
      <c r="H272" s="1422">
        <v>162.26</v>
      </c>
      <c r="I272" s="1422">
        <v>51372.22</v>
      </c>
      <c r="J272" s="1418" t="s">
        <v>10452</v>
      </c>
      <c r="K272" s="1419" t="s">
        <v>6779</v>
      </c>
      <c r="L272" s="1415"/>
      <c r="M272" s="1415"/>
      <c r="N272" s="1415"/>
      <c r="O272" s="1415"/>
      <c r="P272" s="1415"/>
      <c r="Q272" s="1415"/>
    </row>
    <row r="273" spans="1:17">
      <c r="A273" s="1420">
        <f>A272+1</f>
        <v>165</v>
      </c>
      <c r="B273" s="1421" t="s">
        <v>10453</v>
      </c>
      <c r="C273" s="1422">
        <v>43196.83</v>
      </c>
      <c r="D273" s="1418" t="s">
        <v>10454</v>
      </c>
      <c r="E273" s="1418" t="s">
        <v>10455</v>
      </c>
      <c r="F273" s="1418" t="s">
        <v>10456</v>
      </c>
      <c r="G273" s="1423">
        <v>91.415226533984097</v>
      </c>
      <c r="H273" s="1422">
        <v>204.57</v>
      </c>
      <c r="I273" s="1422">
        <v>39488.480000000003</v>
      </c>
      <c r="J273" s="1454">
        <v>3708.3499999999985</v>
      </c>
      <c r="K273" s="1419" t="s">
        <v>6779</v>
      </c>
      <c r="L273" s="1415"/>
      <c r="M273" s="1415"/>
      <c r="N273" s="1415"/>
      <c r="O273" s="1415"/>
      <c r="P273" s="1415"/>
      <c r="Q273" s="1415"/>
    </row>
    <row r="274" spans="1:17">
      <c r="A274" s="1420">
        <f>A273+1</f>
        <v>166</v>
      </c>
      <c r="B274" s="1421" t="s">
        <v>10457</v>
      </c>
      <c r="C274" s="1422">
        <v>36974</v>
      </c>
      <c r="D274" s="1418" t="s">
        <v>10458</v>
      </c>
      <c r="E274" s="1418" t="s">
        <v>10459</v>
      </c>
      <c r="F274" s="1418" t="s">
        <v>10460</v>
      </c>
      <c r="G274" s="1423">
        <v>113.56926488884081</v>
      </c>
      <c r="H274" s="1422">
        <v>87.27</v>
      </c>
      <c r="I274" s="1422">
        <v>41991.1</v>
      </c>
      <c r="J274" s="1418" t="s">
        <v>10461</v>
      </c>
      <c r="K274" s="1419" t="s">
        <v>6779</v>
      </c>
      <c r="L274" s="1415"/>
      <c r="M274" s="1415"/>
      <c r="N274" s="1415"/>
      <c r="O274" s="1415"/>
      <c r="P274" s="1415"/>
      <c r="Q274" s="1415"/>
    </row>
    <row r="275" spans="1:17">
      <c r="A275" s="1420">
        <f>A274+1</f>
        <v>167</v>
      </c>
      <c r="B275" s="1421" t="s">
        <v>10462</v>
      </c>
      <c r="C275" s="1422">
        <v>47138</v>
      </c>
      <c r="D275" s="1418" t="s">
        <v>10014</v>
      </c>
      <c r="E275" s="1418" t="s">
        <v>10463</v>
      </c>
      <c r="F275" s="1418" t="s">
        <v>10464</v>
      </c>
      <c r="G275" s="1423">
        <v>115.25892061606348</v>
      </c>
      <c r="H275" s="1422">
        <v>54.28</v>
      </c>
      <c r="I275" s="1422">
        <v>54330.75</v>
      </c>
      <c r="J275" s="1418" t="s">
        <v>10465</v>
      </c>
      <c r="K275" s="1419" t="s">
        <v>6779</v>
      </c>
      <c r="L275" s="1415"/>
      <c r="M275" s="1415"/>
      <c r="N275" s="1415"/>
      <c r="O275" s="1415"/>
      <c r="P275" s="1415"/>
      <c r="Q275" s="1415"/>
    </row>
    <row r="276" spans="1:17">
      <c r="A276" s="1420">
        <f t="shared" si="24"/>
        <v>168</v>
      </c>
      <c r="B276" s="1421" t="s">
        <v>10466</v>
      </c>
      <c r="C276" s="1422">
        <v>45547.4</v>
      </c>
      <c r="D276" s="1418" t="s">
        <v>10458</v>
      </c>
      <c r="E276" s="1427">
        <v>42830</v>
      </c>
      <c r="F276" s="1427">
        <v>43529</v>
      </c>
      <c r="G276" s="1423">
        <v>114.91088404607071</v>
      </c>
      <c r="H276" s="1422">
        <v>140.41</v>
      </c>
      <c r="I276" s="1422">
        <v>52338.920000000006</v>
      </c>
      <c r="J276" s="1418" t="s">
        <v>10467</v>
      </c>
      <c r="K276" s="1419" t="s">
        <v>6779</v>
      </c>
      <c r="L276" s="1415"/>
      <c r="M276" s="1415"/>
      <c r="N276" s="1415"/>
      <c r="O276" s="1415"/>
      <c r="P276" s="1415"/>
      <c r="Q276" s="1415"/>
    </row>
    <row r="277" spans="1:17">
      <c r="A277" s="1420"/>
      <c r="B277" s="1409" t="s">
        <v>10468</v>
      </c>
      <c r="C277" s="1417"/>
      <c r="D277" s="1417"/>
      <c r="E277" s="1418"/>
      <c r="F277" s="1418"/>
      <c r="G277" s="1418"/>
      <c r="H277" s="1418"/>
      <c r="I277" s="1418"/>
      <c r="J277" s="1459"/>
      <c r="K277" s="1419"/>
      <c r="L277" s="1415"/>
      <c r="M277" s="1415"/>
      <c r="N277" s="1415"/>
      <c r="O277" s="1415"/>
      <c r="P277" s="1415"/>
      <c r="Q277" s="1415"/>
    </row>
    <row r="278" spans="1:17" s="1523" customFormat="1" ht="25.5">
      <c r="A278" s="1418">
        <f>A276+1</f>
        <v>169</v>
      </c>
      <c r="B278" s="1424" t="s">
        <v>10469</v>
      </c>
      <c r="C278" s="1422">
        <v>2758</v>
      </c>
      <c r="D278" s="1418" t="s">
        <v>10470</v>
      </c>
      <c r="E278" s="1427">
        <v>43284</v>
      </c>
      <c r="F278" s="1418" t="s">
        <v>10471</v>
      </c>
      <c r="G278" s="1423">
        <v>140.87563451776649</v>
      </c>
      <c r="H278" s="1422">
        <v>1171.9000000000001</v>
      </c>
      <c r="I278" s="1422">
        <v>3885.35</v>
      </c>
      <c r="J278" s="1418" t="s">
        <v>10472</v>
      </c>
      <c r="K278" s="1500" t="s">
        <v>10473</v>
      </c>
      <c r="L278" s="1514"/>
      <c r="M278" s="1514"/>
      <c r="N278" s="1514"/>
      <c r="O278" s="1514"/>
      <c r="P278" s="1514"/>
      <c r="Q278" s="1514"/>
    </row>
    <row r="279" spans="1:17" s="1490" customFormat="1" ht="36">
      <c r="A279" s="1420">
        <f>A278+1</f>
        <v>170</v>
      </c>
      <c r="B279" s="1438" t="s">
        <v>4168</v>
      </c>
      <c r="C279" s="1467">
        <v>4639.13</v>
      </c>
      <c r="D279" s="1465" t="s">
        <v>10021</v>
      </c>
      <c r="E279" s="1465" t="s">
        <v>10267</v>
      </c>
      <c r="F279" s="1465" t="s">
        <v>10474</v>
      </c>
      <c r="G279" s="1423">
        <v>12.457292638921521</v>
      </c>
      <c r="H279" s="1422">
        <v>561.16</v>
      </c>
      <c r="I279" s="1422">
        <v>577.91</v>
      </c>
      <c r="J279" s="1422">
        <v>4061.2200000000003</v>
      </c>
      <c r="K279" s="1419" t="s">
        <v>6779</v>
      </c>
      <c r="L279" s="1489"/>
      <c r="M279" s="1489"/>
      <c r="N279" s="1489"/>
      <c r="O279" s="1489"/>
      <c r="P279" s="1489"/>
      <c r="Q279" s="1489"/>
    </row>
    <row r="280" spans="1:17" s="1406" customFormat="1" ht="13.5" customHeight="1">
      <c r="A280" s="1484"/>
      <c r="B280" s="1485" t="s">
        <v>10017</v>
      </c>
      <c r="C280" s="1486"/>
      <c r="D280" s="1486"/>
      <c r="E280" s="1486"/>
      <c r="F280" s="1486"/>
      <c r="G280" s="1486"/>
      <c r="H280" s="1486"/>
      <c r="I280" s="1486"/>
      <c r="J280" s="1486"/>
      <c r="K280" s="1486"/>
    </row>
    <row r="281" spans="1:17" s="1406" customFormat="1" ht="13.5" customHeight="1">
      <c r="A281" s="1437"/>
      <c r="B281" s="1477" t="s">
        <v>10018</v>
      </c>
      <c r="C281" s="1438"/>
      <c r="D281" s="1438"/>
      <c r="E281" s="1438"/>
      <c r="F281" s="1438"/>
      <c r="G281" s="1438"/>
      <c r="H281" s="1438"/>
      <c r="I281" s="1438"/>
      <c r="J281" s="1438"/>
      <c r="K281" s="1438"/>
    </row>
    <row r="282" spans="1:17">
      <c r="A282" s="1420"/>
      <c r="B282" s="1409" t="s">
        <v>10468</v>
      </c>
      <c r="C282" s="1417"/>
      <c r="D282" s="1417"/>
      <c r="E282" s="1418"/>
      <c r="F282" s="1418"/>
      <c r="G282" s="1418"/>
      <c r="H282" s="1418"/>
      <c r="I282" s="1418"/>
      <c r="J282" s="1418"/>
      <c r="K282" s="1419"/>
      <c r="L282" s="1415"/>
      <c r="M282" s="1415"/>
      <c r="N282" s="1415"/>
      <c r="O282" s="1415"/>
      <c r="P282" s="1415"/>
      <c r="Q282" s="1415"/>
    </row>
    <row r="283" spans="1:17" ht="25.5">
      <c r="A283" s="1420">
        <f>A279+1</f>
        <v>171</v>
      </c>
      <c r="B283" s="1491" t="s">
        <v>10475</v>
      </c>
      <c r="C283" s="1513">
        <v>2600</v>
      </c>
      <c r="D283" s="1515">
        <v>44839</v>
      </c>
      <c r="E283" s="1514" t="s">
        <v>10287</v>
      </c>
      <c r="F283" s="1514" t="s">
        <v>10476</v>
      </c>
      <c r="G283" s="1423">
        <v>69.086153846153849</v>
      </c>
      <c r="H283" s="1422">
        <v>1356.16</v>
      </c>
      <c r="I283" s="1422">
        <v>1796.24</v>
      </c>
      <c r="J283" s="1422">
        <v>803.76</v>
      </c>
      <c r="K283" s="1419" t="s">
        <v>6779</v>
      </c>
      <c r="L283" s="1415"/>
      <c r="M283" s="1415"/>
      <c r="N283" s="1415"/>
      <c r="O283" s="1415"/>
      <c r="P283" s="1415"/>
      <c r="Q283" s="1415"/>
    </row>
    <row r="284" spans="1:17" ht="25.5">
      <c r="A284" s="1420">
        <f t="shared" ref="A284:A286" si="25">A283+1</f>
        <v>172</v>
      </c>
      <c r="B284" s="1491" t="s">
        <v>10477</v>
      </c>
      <c r="C284" s="1513">
        <v>7000</v>
      </c>
      <c r="D284" s="1514" t="s">
        <v>10067</v>
      </c>
      <c r="E284" s="1514" t="s">
        <v>10478</v>
      </c>
      <c r="F284" s="1514" t="s">
        <v>10479</v>
      </c>
      <c r="G284" s="1423">
        <v>25.881857142857143</v>
      </c>
      <c r="H284" s="1422">
        <v>1315.93</v>
      </c>
      <c r="I284" s="1422">
        <v>1811.73</v>
      </c>
      <c r="J284" s="1422">
        <v>5188.2700000000004</v>
      </c>
      <c r="K284" s="1419" t="s">
        <v>6779</v>
      </c>
      <c r="L284" s="1415"/>
      <c r="M284" s="1415"/>
      <c r="N284" s="1415"/>
      <c r="O284" s="1415"/>
      <c r="P284" s="1415"/>
      <c r="Q284" s="1415"/>
    </row>
    <row r="285" spans="1:17" ht="25.5">
      <c r="A285" s="1420">
        <f t="shared" si="25"/>
        <v>173</v>
      </c>
      <c r="B285" s="1491" t="s">
        <v>10480</v>
      </c>
      <c r="C285" s="1513">
        <v>3389.35</v>
      </c>
      <c r="D285" s="1514" t="s">
        <v>10290</v>
      </c>
      <c r="E285" s="1514" t="s">
        <v>10481</v>
      </c>
      <c r="F285" s="1514" t="s">
        <v>10482</v>
      </c>
      <c r="G285" s="1423">
        <v>16.004248602239372</v>
      </c>
      <c r="H285" s="1422">
        <v>542.22</v>
      </c>
      <c r="I285" s="1422">
        <v>542.44000000000005</v>
      </c>
      <c r="J285" s="1422">
        <v>2846.91</v>
      </c>
      <c r="K285" s="1419" t="s">
        <v>6779</v>
      </c>
      <c r="L285" s="1415"/>
      <c r="M285" s="1415"/>
      <c r="N285" s="1415"/>
      <c r="O285" s="1415"/>
      <c r="P285" s="1415"/>
      <c r="Q285" s="1415"/>
    </row>
    <row r="286" spans="1:17" ht="51">
      <c r="A286" s="1420">
        <f t="shared" si="25"/>
        <v>174</v>
      </c>
      <c r="B286" s="1491" t="s">
        <v>10483</v>
      </c>
      <c r="C286" s="1467">
        <v>3029</v>
      </c>
      <c r="D286" s="1465" t="s">
        <v>10175</v>
      </c>
      <c r="E286" s="1466">
        <v>44571</v>
      </c>
      <c r="F286" s="1465" t="s">
        <v>10190</v>
      </c>
      <c r="G286" s="1423">
        <v>79.673819742489286</v>
      </c>
      <c r="H286" s="1422">
        <v>1391.9</v>
      </c>
      <c r="I286" s="1422">
        <v>2413.3200000000002</v>
      </c>
      <c r="J286" s="1422">
        <v>615.67999999999984</v>
      </c>
      <c r="K286" s="1419" t="s">
        <v>6779</v>
      </c>
      <c r="L286" s="1415"/>
      <c r="M286" s="1415"/>
      <c r="N286" s="1415"/>
      <c r="O286" s="1415"/>
      <c r="P286" s="1415"/>
      <c r="Q286" s="1415"/>
    </row>
    <row r="287" spans="1:17">
      <c r="A287" s="1420"/>
      <c r="B287" s="1409" t="s">
        <v>10484</v>
      </c>
      <c r="C287" s="1527"/>
      <c r="D287" s="1527"/>
      <c r="E287" s="1527"/>
      <c r="F287" s="1527"/>
      <c r="G287" s="1418"/>
      <c r="H287" s="1418"/>
      <c r="I287" s="1418"/>
      <c r="J287" s="1418"/>
      <c r="K287" s="1419"/>
      <c r="L287" s="1415"/>
      <c r="M287" s="1415"/>
      <c r="N287" s="1415"/>
      <c r="O287" s="1415"/>
      <c r="P287" s="1415"/>
      <c r="Q287" s="1415"/>
    </row>
    <row r="288" spans="1:17" ht="51">
      <c r="A288" s="1420">
        <f>A286+1</f>
        <v>175</v>
      </c>
      <c r="B288" s="1464" t="s">
        <v>10485</v>
      </c>
      <c r="C288" s="1465">
        <v>1448.04</v>
      </c>
      <c r="D288" s="1465" t="s">
        <v>10486</v>
      </c>
      <c r="E288" s="1465" t="s">
        <v>10487</v>
      </c>
      <c r="F288" s="1466">
        <v>45237</v>
      </c>
      <c r="G288" s="1423">
        <v>93.888290378718821</v>
      </c>
      <c r="H288" s="1465">
        <v>423.34</v>
      </c>
      <c r="I288" s="1465">
        <v>1359.54</v>
      </c>
      <c r="J288" s="1465">
        <v>88.5</v>
      </c>
      <c r="K288" s="1471" t="s">
        <v>6779</v>
      </c>
      <c r="L288" s="1415"/>
      <c r="M288" s="1415"/>
      <c r="N288" s="1415"/>
      <c r="O288" s="1415"/>
      <c r="P288" s="1415"/>
      <c r="Q288" s="1415"/>
    </row>
    <row r="289" spans="1:17">
      <c r="A289" s="1420"/>
      <c r="B289" s="1409" t="s">
        <v>10488</v>
      </c>
      <c r="C289" s="1417"/>
      <c r="D289" s="1417"/>
      <c r="E289" s="1418"/>
      <c r="F289" s="1418"/>
      <c r="G289" s="1418"/>
      <c r="H289" s="1418"/>
      <c r="I289" s="1418"/>
      <c r="J289" s="1418"/>
      <c r="K289" s="1421"/>
      <c r="L289" s="1415"/>
      <c r="M289" s="1415"/>
      <c r="N289" s="1415"/>
      <c r="O289" s="1415"/>
      <c r="P289" s="1415"/>
      <c r="Q289" s="1415"/>
    </row>
    <row r="290" spans="1:17" ht="36.75" customHeight="1">
      <c r="A290" s="1420">
        <f>A288+1</f>
        <v>176</v>
      </c>
      <c r="B290" s="1424" t="s">
        <v>10489</v>
      </c>
      <c r="C290" s="1422">
        <v>5000</v>
      </c>
      <c r="D290" s="1418" t="s">
        <v>10283</v>
      </c>
      <c r="E290" s="1418" t="s">
        <v>10490</v>
      </c>
      <c r="F290" s="1418" t="s">
        <v>10491</v>
      </c>
      <c r="G290" s="1423">
        <v>6.1199999999999997E-2</v>
      </c>
      <c r="H290" s="1418">
        <v>0.06</v>
      </c>
      <c r="I290" s="1422">
        <v>3.06</v>
      </c>
      <c r="J290" s="1422">
        <v>4996.9399999999996</v>
      </c>
      <c r="K290" s="1419" t="s">
        <v>6779</v>
      </c>
      <c r="L290" s="1415"/>
      <c r="M290" s="1415"/>
      <c r="N290" s="1415"/>
      <c r="O290" s="1415"/>
      <c r="P290" s="1415"/>
      <c r="Q290" s="1415"/>
    </row>
    <row r="291" spans="1:17">
      <c r="A291" s="1420">
        <f>A290+1</f>
        <v>177</v>
      </c>
      <c r="B291" s="1438" t="s">
        <v>10492</v>
      </c>
      <c r="C291" s="1465">
        <v>210.25</v>
      </c>
      <c r="D291" s="1530" t="s">
        <v>10285</v>
      </c>
      <c r="E291" s="1465" t="s">
        <v>10493</v>
      </c>
      <c r="F291" s="1465" t="s">
        <v>10494</v>
      </c>
      <c r="G291" s="1423">
        <v>914.66825208085618</v>
      </c>
      <c r="H291" s="1418">
        <v>965.51</v>
      </c>
      <c r="I291" s="1422">
        <v>1923.0900000000001</v>
      </c>
      <c r="J291" s="1418" t="s">
        <v>10495</v>
      </c>
      <c r="K291" s="1419" t="s">
        <v>6779</v>
      </c>
      <c r="L291" s="1415"/>
      <c r="M291" s="1415"/>
      <c r="N291" s="1415"/>
      <c r="O291" s="1415"/>
      <c r="P291" s="1415"/>
      <c r="Q291" s="1415"/>
    </row>
    <row r="292" spans="1:17">
      <c r="A292" s="1420"/>
      <c r="B292" s="1409" t="s">
        <v>10496</v>
      </c>
      <c r="C292" s="1417"/>
      <c r="D292" s="1417"/>
      <c r="E292" s="1418"/>
      <c r="F292" s="1418"/>
      <c r="G292" s="1418"/>
      <c r="H292" s="1418"/>
      <c r="I292" s="1418"/>
      <c r="J292" s="1418"/>
      <c r="K292" s="1419"/>
      <c r="L292" s="1415"/>
      <c r="M292" s="1415"/>
      <c r="N292" s="1415"/>
      <c r="O292" s="1415"/>
      <c r="P292" s="1415"/>
      <c r="Q292" s="1415"/>
    </row>
    <row r="293" spans="1:17">
      <c r="A293" s="1420">
        <f>A291+1</f>
        <v>178</v>
      </c>
      <c r="B293" s="1421" t="s">
        <v>10497</v>
      </c>
      <c r="C293" s="1422">
        <v>3049.77</v>
      </c>
      <c r="D293" s="1418" t="s">
        <v>10498</v>
      </c>
      <c r="E293" s="1418" t="s">
        <v>10499</v>
      </c>
      <c r="F293" s="1418" t="s">
        <v>10500</v>
      </c>
      <c r="G293" s="1531">
        <v>0.24248385943858061</v>
      </c>
      <c r="H293" s="1418">
        <v>539.29999999999995</v>
      </c>
      <c r="I293" s="1422">
        <v>739.52</v>
      </c>
      <c r="J293" s="1422"/>
      <c r="K293" s="1419" t="s">
        <v>6779</v>
      </c>
      <c r="L293" s="1415"/>
      <c r="M293" s="1415"/>
      <c r="N293" s="1415"/>
      <c r="O293" s="1415"/>
      <c r="P293" s="1415"/>
      <c r="Q293" s="1415"/>
    </row>
    <row r="294" spans="1:17" ht="27.75" customHeight="1">
      <c r="A294" s="1420">
        <f t="shared" ref="A294:A296" si="26">A293+1</f>
        <v>179</v>
      </c>
      <c r="B294" s="1464" t="s">
        <v>10501</v>
      </c>
      <c r="C294" s="1422">
        <v>4000</v>
      </c>
      <c r="D294" s="1418" t="s">
        <v>10086</v>
      </c>
      <c r="E294" s="1418" t="s">
        <v>10192</v>
      </c>
      <c r="F294" s="1418" t="s">
        <v>10502</v>
      </c>
      <c r="G294" s="1531">
        <v>1.0077425</v>
      </c>
      <c r="H294" s="1418">
        <v>2916.75</v>
      </c>
      <c r="I294" s="1422">
        <v>4030.97</v>
      </c>
      <c r="J294" s="1422"/>
      <c r="K294" s="1419" t="s">
        <v>6779</v>
      </c>
      <c r="L294" s="1415"/>
      <c r="M294" s="1415"/>
      <c r="N294" s="1415"/>
      <c r="O294" s="1415"/>
      <c r="P294" s="1415"/>
      <c r="Q294" s="1415"/>
    </row>
    <row r="295" spans="1:17">
      <c r="A295" s="1420">
        <f t="shared" si="26"/>
        <v>180</v>
      </c>
      <c r="B295" s="1464" t="s">
        <v>10503</v>
      </c>
      <c r="C295" s="1422">
        <v>4350</v>
      </c>
      <c r="D295" s="1418" t="s">
        <v>10504</v>
      </c>
      <c r="E295" s="1418" t="s">
        <v>10192</v>
      </c>
      <c r="F295" s="1418" t="s">
        <v>10193</v>
      </c>
      <c r="G295" s="1531">
        <v>0.92835862068965525</v>
      </c>
      <c r="H295" s="1418">
        <v>2232.94</v>
      </c>
      <c r="I295" s="1422">
        <v>4038.36</v>
      </c>
      <c r="J295" s="1422"/>
      <c r="K295" s="1419" t="s">
        <v>6779</v>
      </c>
      <c r="L295" s="1415"/>
      <c r="M295" s="1415"/>
      <c r="N295" s="1415"/>
      <c r="O295" s="1415"/>
      <c r="P295" s="1415"/>
      <c r="Q295" s="1415"/>
    </row>
    <row r="296" spans="1:17">
      <c r="A296" s="1420">
        <f t="shared" si="26"/>
        <v>181</v>
      </c>
      <c r="B296" s="1424" t="s">
        <v>10505</v>
      </c>
      <c r="C296" s="1422">
        <v>2874.4</v>
      </c>
      <c r="D296" s="1418" t="s">
        <v>10506</v>
      </c>
      <c r="E296" s="1418" t="s">
        <v>10507</v>
      </c>
      <c r="F296" s="1418" t="s">
        <v>10508</v>
      </c>
      <c r="G296" s="1531">
        <v>0.60722933481770114</v>
      </c>
      <c r="H296" s="1418">
        <v>312.04000000000002</v>
      </c>
      <c r="I296" s="1422">
        <v>1745.42</v>
      </c>
      <c r="J296" s="1422">
        <v>1128.98</v>
      </c>
      <c r="K296" s="1419" t="s">
        <v>6779</v>
      </c>
      <c r="L296" s="1415"/>
      <c r="M296" s="1415"/>
      <c r="N296" s="1415"/>
      <c r="O296" s="1415"/>
      <c r="P296" s="1415"/>
      <c r="Q296" s="1415"/>
    </row>
    <row r="297" spans="1:17" s="1406" customFormat="1" ht="13.5" customHeight="1">
      <c r="A297" s="1484"/>
      <c r="B297" s="1485" t="s">
        <v>10017</v>
      </c>
      <c r="C297" s="1486"/>
      <c r="D297" s="1486"/>
      <c r="E297" s="1486"/>
      <c r="F297" s="1486"/>
      <c r="G297" s="1486"/>
      <c r="H297" s="1486"/>
      <c r="I297" s="1486"/>
      <c r="J297" s="1486"/>
      <c r="K297" s="1486"/>
    </row>
    <row r="298" spans="1:17" s="1406" customFormat="1" ht="13.5" customHeight="1">
      <c r="A298" s="1437"/>
      <c r="B298" s="1477" t="s">
        <v>10018</v>
      </c>
      <c r="C298" s="1438"/>
      <c r="D298" s="1438"/>
      <c r="E298" s="1438"/>
      <c r="F298" s="1438"/>
      <c r="G298" s="1438"/>
      <c r="H298" s="1438"/>
      <c r="I298" s="1438"/>
      <c r="J298" s="1438"/>
      <c r="K298" s="1438"/>
    </row>
    <row r="299" spans="1:17">
      <c r="A299" s="1420"/>
      <c r="B299" s="1409" t="s">
        <v>10509</v>
      </c>
      <c r="C299" s="1417"/>
      <c r="D299" s="1417"/>
      <c r="E299" s="1418"/>
      <c r="F299" s="1418"/>
      <c r="G299" s="1418"/>
      <c r="H299" s="1418"/>
      <c r="I299" s="1418"/>
      <c r="J299" s="1418"/>
      <c r="K299" s="1419" t="s">
        <v>6779</v>
      </c>
      <c r="L299" s="1415"/>
      <c r="M299" s="1415"/>
      <c r="N299" s="1415"/>
      <c r="O299" s="1415"/>
      <c r="P299" s="1415"/>
      <c r="Q299" s="1415"/>
    </row>
    <row r="300" spans="1:17">
      <c r="A300" s="1420">
        <f>A296+1</f>
        <v>182</v>
      </c>
      <c r="B300" s="1421" t="s">
        <v>10510</v>
      </c>
      <c r="C300" s="1422">
        <v>2500</v>
      </c>
      <c r="D300" s="1418" t="s">
        <v>10511</v>
      </c>
      <c r="E300" s="1418" t="s">
        <v>10512</v>
      </c>
      <c r="F300" s="1418" t="s">
        <v>10513</v>
      </c>
      <c r="G300" s="1423">
        <v>106.5244</v>
      </c>
      <c r="H300" s="1418">
        <v>305.73</v>
      </c>
      <c r="I300" s="1422">
        <v>2663.11</v>
      </c>
      <c r="J300" s="1459">
        <v>-163.11000000000013</v>
      </c>
      <c r="K300" s="1419" t="s">
        <v>6779</v>
      </c>
      <c r="L300" s="1415"/>
      <c r="M300" s="1415"/>
      <c r="N300" s="1415"/>
      <c r="O300" s="1415"/>
      <c r="P300" s="1415"/>
      <c r="Q300" s="1415"/>
    </row>
    <row r="301" spans="1:17" ht="25.5">
      <c r="A301" s="1420">
        <f t="shared" ref="A301:A305" si="27">A300+1</f>
        <v>183</v>
      </c>
      <c r="B301" s="1421" t="s">
        <v>10514</v>
      </c>
      <c r="C301" s="1422">
        <v>1490</v>
      </c>
      <c r="D301" s="1427">
        <v>44378</v>
      </c>
      <c r="E301" s="1418" t="s">
        <v>10230</v>
      </c>
      <c r="F301" s="1426">
        <v>44541</v>
      </c>
      <c r="G301" s="1423">
        <v>74.20067114093959</v>
      </c>
      <c r="H301" s="1418">
        <v>0</v>
      </c>
      <c r="I301" s="1422">
        <v>1105.5899999999999</v>
      </c>
      <c r="J301" s="1422">
        <v>384.41000000000008</v>
      </c>
      <c r="K301" s="1419" t="s">
        <v>6779</v>
      </c>
      <c r="L301" s="1415"/>
      <c r="M301" s="1415"/>
      <c r="N301" s="1415"/>
      <c r="O301" s="1415"/>
      <c r="P301" s="1415"/>
      <c r="Q301" s="1415"/>
    </row>
    <row r="302" spans="1:17" ht="25.5">
      <c r="A302" s="1420">
        <f t="shared" si="27"/>
        <v>184</v>
      </c>
      <c r="B302" s="1421" t="s">
        <v>10515</v>
      </c>
      <c r="C302" s="1422">
        <v>2484</v>
      </c>
      <c r="D302" s="1418" t="s">
        <v>10508</v>
      </c>
      <c r="E302" s="1427">
        <v>43802</v>
      </c>
      <c r="F302" s="1427">
        <v>44137</v>
      </c>
      <c r="G302" s="1423">
        <v>84.326489533011269</v>
      </c>
      <c r="H302" s="1422">
        <v>1439.33</v>
      </c>
      <c r="I302" s="1422">
        <v>2094.67</v>
      </c>
      <c r="J302" s="1422">
        <v>389.32999999999993</v>
      </c>
      <c r="K302" s="1419" t="s">
        <v>6779</v>
      </c>
      <c r="L302" s="1415"/>
      <c r="M302" s="1415"/>
      <c r="N302" s="1415"/>
      <c r="O302" s="1415"/>
      <c r="P302" s="1415"/>
      <c r="Q302" s="1415"/>
    </row>
    <row r="303" spans="1:17" ht="25.5">
      <c r="A303" s="1420">
        <f t="shared" si="27"/>
        <v>185</v>
      </c>
      <c r="B303" s="1421" t="s">
        <v>10516</v>
      </c>
      <c r="C303" s="1422">
        <v>1250</v>
      </c>
      <c r="D303" s="1427">
        <v>43473</v>
      </c>
      <c r="E303" s="1427">
        <v>43536</v>
      </c>
      <c r="F303" s="1427">
        <v>43872</v>
      </c>
      <c r="G303" s="1423">
        <v>32.493600000000001</v>
      </c>
      <c r="H303" s="1418">
        <v>0</v>
      </c>
      <c r="I303" s="1418">
        <v>406.17</v>
      </c>
      <c r="J303" s="1422">
        <v>843.82999999999993</v>
      </c>
      <c r="K303" s="1419" t="s">
        <v>6779</v>
      </c>
      <c r="L303" s="1415"/>
      <c r="M303" s="1415"/>
      <c r="N303" s="1415"/>
      <c r="O303" s="1415"/>
      <c r="P303" s="1415"/>
      <c r="Q303" s="1415"/>
    </row>
    <row r="304" spans="1:17" ht="25.5">
      <c r="A304" s="1420">
        <f t="shared" si="27"/>
        <v>186</v>
      </c>
      <c r="B304" s="1421" t="s">
        <v>10517</v>
      </c>
      <c r="C304" s="1422">
        <v>1830</v>
      </c>
      <c r="D304" s="1418" t="s">
        <v>10518</v>
      </c>
      <c r="E304" s="1427">
        <v>44383</v>
      </c>
      <c r="F304" s="1427">
        <v>44715</v>
      </c>
      <c r="G304" s="1423">
        <v>31.374316939890711</v>
      </c>
      <c r="H304" s="1418">
        <v>1.85</v>
      </c>
      <c r="I304" s="1418">
        <v>574.15</v>
      </c>
      <c r="J304" s="1422">
        <v>1255.8499999999999</v>
      </c>
      <c r="K304" s="1419" t="s">
        <v>6779</v>
      </c>
      <c r="L304" s="1415"/>
      <c r="M304" s="1415"/>
      <c r="N304" s="1415"/>
      <c r="O304" s="1415"/>
      <c r="P304" s="1415"/>
      <c r="Q304" s="1415"/>
    </row>
    <row r="305" spans="1:17" ht="25.5">
      <c r="A305" s="1420">
        <f t="shared" si="27"/>
        <v>187</v>
      </c>
      <c r="B305" s="1464" t="s">
        <v>10519</v>
      </c>
      <c r="C305" s="1532">
        <v>12440</v>
      </c>
      <c r="D305" s="1466">
        <v>45171</v>
      </c>
      <c r="E305" s="1465" t="s">
        <v>10520</v>
      </c>
      <c r="F305" s="1466">
        <v>44969</v>
      </c>
      <c r="G305" s="1423">
        <v>9.2192122186495169</v>
      </c>
      <c r="H305" s="1454">
        <v>1146.8699999999999</v>
      </c>
      <c r="I305" s="1454">
        <v>1146.8699999999999</v>
      </c>
      <c r="J305" s="1533">
        <v>11293.13</v>
      </c>
      <c r="K305" s="1419" t="s">
        <v>6779</v>
      </c>
      <c r="L305" s="1415"/>
      <c r="M305" s="1415"/>
      <c r="N305" s="1415"/>
      <c r="O305" s="1415"/>
      <c r="P305" s="1415"/>
      <c r="Q305" s="1415"/>
    </row>
    <row r="306" spans="1:17">
      <c r="A306" s="1420"/>
      <c r="B306" s="1409" t="s">
        <v>10521</v>
      </c>
      <c r="C306" s="1417"/>
      <c r="D306" s="1417"/>
      <c r="E306" s="1418"/>
      <c r="F306" s="1418"/>
      <c r="G306" s="1418"/>
      <c r="H306" s="1418"/>
      <c r="I306" s="1418"/>
      <c r="J306" s="1418"/>
      <c r="K306" s="1419"/>
      <c r="L306" s="1415"/>
      <c r="M306" s="1415"/>
      <c r="N306" s="1415"/>
      <c r="O306" s="1415"/>
      <c r="P306" s="1415"/>
      <c r="Q306" s="1415"/>
    </row>
    <row r="307" spans="1:17" ht="25.5">
      <c r="A307" s="1420">
        <f>A305+1</f>
        <v>188</v>
      </c>
      <c r="B307" s="1421" t="s">
        <v>10522</v>
      </c>
      <c r="C307" s="1422">
        <v>1149.74</v>
      </c>
      <c r="D307" s="1418" t="s">
        <v>10523</v>
      </c>
      <c r="E307" s="1427">
        <v>44233</v>
      </c>
      <c r="F307" s="1427">
        <v>44566</v>
      </c>
      <c r="G307" s="1423">
        <v>80.969610520639449</v>
      </c>
      <c r="H307" s="1418">
        <v>451.11</v>
      </c>
      <c r="I307" s="1418">
        <v>930.94</v>
      </c>
      <c r="J307" s="1422">
        <v>218.79999999999995</v>
      </c>
      <c r="K307" s="1419" t="s">
        <v>6779</v>
      </c>
      <c r="L307" s="1415"/>
      <c r="M307" s="1415"/>
      <c r="N307" s="1415"/>
      <c r="O307" s="1415"/>
      <c r="P307" s="1415"/>
      <c r="Q307" s="1415"/>
    </row>
    <row r="308" spans="1:17">
      <c r="A308" s="1420">
        <f>A307+1</f>
        <v>189</v>
      </c>
      <c r="B308" s="1421" t="s">
        <v>10524</v>
      </c>
      <c r="C308" s="1422">
        <v>2454.89</v>
      </c>
      <c r="D308" s="1427">
        <v>43873</v>
      </c>
      <c r="E308" s="1427">
        <v>44323</v>
      </c>
      <c r="F308" s="1427">
        <v>45017</v>
      </c>
      <c r="G308" s="1423">
        <v>60.152186044995908</v>
      </c>
      <c r="H308" s="1418">
        <v>541.17999999999995</v>
      </c>
      <c r="I308" s="1454">
        <v>1476.67</v>
      </c>
      <c r="J308" s="1422">
        <v>978.2199999999998</v>
      </c>
      <c r="K308" s="1419" t="s">
        <v>6779</v>
      </c>
      <c r="L308" s="1415"/>
      <c r="M308" s="1415"/>
      <c r="N308" s="1415"/>
      <c r="O308" s="1415"/>
      <c r="P308" s="1415"/>
      <c r="Q308" s="1415"/>
    </row>
    <row r="309" spans="1:17" ht="25.5">
      <c r="A309" s="1420">
        <f t="shared" ref="A309:A311" si="28">A308+1</f>
        <v>190</v>
      </c>
      <c r="B309" s="1421" t="s">
        <v>10525</v>
      </c>
      <c r="C309" s="1422">
        <v>2286.96</v>
      </c>
      <c r="D309" s="1427">
        <v>43717</v>
      </c>
      <c r="E309" s="1427">
        <v>43717</v>
      </c>
      <c r="F309" s="1427">
        <v>44051</v>
      </c>
      <c r="G309" s="1423">
        <v>81.860198691713009</v>
      </c>
      <c r="H309" s="1418">
        <v>417.99</v>
      </c>
      <c r="I309" s="1422">
        <v>1872.11</v>
      </c>
      <c r="J309" s="1422">
        <v>414.85000000000014</v>
      </c>
      <c r="K309" s="1419" t="s">
        <v>6779</v>
      </c>
      <c r="L309" s="1415"/>
      <c r="M309" s="1415"/>
      <c r="N309" s="1415"/>
      <c r="O309" s="1415"/>
      <c r="P309" s="1415"/>
      <c r="Q309" s="1415"/>
    </row>
    <row r="310" spans="1:17" ht="25.5">
      <c r="A310" s="1420">
        <f t="shared" si="28"/>
        <v>191</v>
      </c>
      <c r="B310" s="1421" t="s">
        <v>10526</v>
      </c>
      <c r="C310" s="1422">
        <v>1164.23</v>
      </c>
      <c r="D310" s="1418" t="s">
        <v>10523</v>
      </c>
      <c r="E310" s="1418" t="s">
        <v>10527</v>
      </c>
      <c r="F310" s="1418" t="s">
        <v>10528</v>
      </c>
      <c r="G310" s="1423">
        <v>80.328629222748077</v>
      </c>
      <c r="H310" s="1418">
        <v>210.6</v>
      </c>
      <c r="I310" s="1418">
        <v>935.21</v>
      </c>
      <c r="J310" s="1422">
        <v>229.01999999999998</v>
      </c>
      <c r="K310" s="1419" t="s">
        <v>6779</v>
      </c>
      <c r="L310" s="1415"/>
      <c r="M310" s="1415"/>
      <c r="N310" s="1415"/>
      <c r="O310" s="1415"/>
      <c r="P310" s="1415"/>
      <c r="Q310" s="1415"/>
    </row>
    <row r="311" spans="1:17" ht="25.5">
      <c r="A311" s="1420">
        <f t="shared" si="28"/>
        <v>192</v>
      </c>
      <c r="B311" s="1421" t="s">
        <v>10529</v>
      </c>
      <c r="C311" s="1465">
        <v>1443.56</v>
      </c>
      <c r="D311" s="1466">
        <v>44567</v>
      </c>
      <c r="E311" s="1466">
        <v>44930</v>
      </c>
      <c r="F311" s="1465" t="s">
        <v>10530</v>
      </c>
      <c r="G311" s="1423">
        <v>34.282606888525599</v>
      </c>
      <c r="H311" s="1418">
        <v>482.91</v>
      </c>
      <c r="I311" s="1418">
        <v>494.89000000000004</v>
      </c>
      <c r="J311" s="1418">
        <v>948.66999999999985</v>
      </c>
      <c r="K311" s="1419" t="s">
        <v>6779</v>
      </c>
      <c r="L311" s="1415"/>
      <c r="M311" s="1415"/>
      <c r="N311" s="1415"/>
      <c r="O311" s="1415"/>
      <c r="P311" s="1415"/>
      <c r="Q311" s="1415"/>
    </row>
    <row r="312" spans="1:17">
      <c r="A312" s="1420"/>
      <c r="B312" s="1409" t="s">
        <v>10531</v>
      </c>
      <c r="C312" s="1417"/>
      <c r="D312" s="1417"/>
      <c r="E312" s="1418"/>
      <c r="F312" s="1418"/>
      <c r="G312" s="1418"/>
      <c r="H312" s="1418"/>
      <c r="I312" s="1418"/>
      <c r="J312" s="1418"/>
      <c r="K312" s="1419"/>
      <c r="L312" s="1415"/>
      <c r="M312" s="1415"/>
      <c r="N312" s="1415"/>
      <c r="O312" s="1415"/>
      <c r="P312" s="1415"/>
      <c r="Q312" s="1415"/>
    </row>
    <row r="313" spans="1:17">
      <c r="A313" s="1420">
        <f>A311+1</f>
        <v>193</v>
      </c>
      <c r="B313" s="1421" t="s">
        <v>3958</v>
      </c>
      <c r="C313" s="1422">
        <v>3100</v>
      </c>
      <c r="D313" s="1427">
        <v>41700</v>
      </c>
      <c r="E313" s="1427">
        <v>44657</v>
      </c>
      <c r="F313" s="1427">
        <v>44990</v>
      </c>
      <c r="G313" s="1423">
        <v>70.09548387096774</v>
      </c>
      <c r="H313" s="1422">
        <v>1205.4100000000001</v>
      </c>
      <c r="I313" s="1422">
        <v>2172.96</v>
      </c>
      <c r="J313" s="1422">
        <v>927.04</v>
      </c>
      <c r="K313" s="1419" t="s">
        <v>6779</v>
      </c>
      <c r="L313" s="1415"/>
      <c r="M313" s="1415"/>
      <c r="N313" s="1415"/>
      <c r="O313" s="1415"/>
      <c r="P313" s="1415"/>
      <c r="Q313" s="1415"/>
    </row>
    <row r="314" spans="1:17" ht="25.5">
      <c r="A314" s="1420">
        <f t="shared" ref="A314:A321" si="29">A313+1</f>
        <v>194</v>
      </c>
      <c r="B314" s="1491" t="s">
        <v>10532</v>
      </c>
      <c r="C314" s="1513">
        <v>1000</v>
      </c>
      <c r="D314" s="1514" t="s">
        <v>10533</v>
      </c>
      <c r="E314" s="1514" t="s">
        <v>10534</v>
      </c>
      <c r="F314" s="1514" t="s">
        <v>10535</v>
      </c>
      <c r="G314" s="1423">
        <v>104.16500000000002</v>
      </c>
      <c r="H314" s="1513">
        <v>624.92999999999995</v>
      </c>
      <c r="I314" s="1422">
        <v>1041.6500000000001</v>
      </c>
      <c r="J314" s="1459">
        <v>-41.650000000000091</v>
      </c>
      <c r="K314" s="1419" t="s">
        <v>6779</v>
      </c>
      <c r="L314" s="1415"/>
      <c r="M314" s="1415"/>
      <c r="N314" s="1415"/>
      <c r="O314" s="1415"/>
      <c r="P314" s="1415"/>
      <c r="Q314" s="1415"/>
    </row>
    <row r="315" spans="1:17" s="1406" customFormat="1" ht="13.5" customHeight="1">
      <c r="A315" s="1484"/>
      <c r="B315" s="1485" t="s">
        <v>10017</v>
      </c>
      <c r="C315" s="1486"/>
      <c r="D315" s="1486"/>
      <c r="E315" s="1486"/>
      <c r="F315" s="1486"/>
      <c r="G315" s="1486"/>
      <c r="H315" s="1486"/>
      <c r="I315" s="1486"/>
      <c r="J315" s="1486"/>
      <c r="K315" s="1486"/>
    </row>
    <row r="316" spans="1:17" s="1406" customFormat="1" ht="13.5" customHeight="1">
      <c r="A316" s="1437"/>
      <c r="B316" s="1477" t="s">
        <v>10018</v>
      </c>
      <c r="C316" s="1438"/>
      <c r="D316" s="1438"/>
      <c r="E316" s="1438"/>
      <c r="F316" s="1438"/>
      <c r="G316" s="1438"/>
      <c r="H316" s="1438"/>
      <c r="I316" s="1438"/>
      <c r="J316" s="1438"/>
      <c r="K316" s="1438"/>
    </row>
    <row r="317" spans="1:17">
      <c r="A317" s="1420"/>
      <c r="B317" s="1409" t="s">
        <v>10531</v>
      </c>
      <c r="C317" s="1417"/>
      <c r="D317" s="1417"/>
      <c r="E317" s="1418"/>
      <c r="F317" s="1418"/>
      <c r="G317" s="1418"/>
      <c r="H317" s="1418"/>
      <c r="I317" s="1418"/>
      <c r="J317" s="1418"/>
      <c r="K317" s="1419"/>
      <c r="L317" s="1415"/>
      <c r="M317" s="1415"/>
      <c r="N317" s="1415"/>
      <c r="O317" s="1415"/>
      <c r="P317" s="1415"/>
      <c r="Q317" s="1415"/>
    </row>
    <row r="318" spans="1:17" ht="38.25">
      <c r="A318" s="1420">
        <f>A314+1</f>
        <v>195</v>
      </c>
      <c r="B318" s="1491" t="s">
        <v>10536</v>
      </c>
      <c r="C318" s="1492">
        <v>3330</v>
      </c>
      <c r="D318" s="1534">
        <v>44905</v>
      </c>
      <c r="E318" s="1493" t="s">
        <v>10499</v>
      </c>
      <c r="F318" s="1493" t="s">
        <v>10500</v>
      </c>
      <c r="G318" s="1443">
        <v>48.054054054054056</v>
      </c>
      <c r="H318" s="1492">
        <v>1480.55</v>
      </c>
      <c r="I318" s="1441">
        <v>1600.2</v>
      </c>
      <c r="J318" s="1441">
        <v>1729.8</v>
      </c>
      <c r="K318" s="1419" t="s">
        <v>6779</v>
      </c>
      <c r="L318" s="1415"/>
      <c r="M318" s="1415"/>
      <c r="N318" s="1415"/>
      <c r="O318" s="1415"/>
      <c r="P318" s="1415"/>
      <c r="Q318" s="1415"/>
    </row>
    <row r="319" spans="1:17" s="1490" customFormat="1" ht="25.5">
      <c r="A319" s="1420">
        <f>A318+1</f>
        <v>196</v>
      </c>
      <c r="B319" s="1464" t="s">
        <v>10537</v>
      </c>
      <c r="C319" s="1467">
        <v>8000</v>
      </c>
      <c r="D319" s="1483">
        <v>44292</v>
      </c>
      <c r="E319" s="1465" t="s">
        <v>10538</v>
      </c>
      <c r="F319" s="1465" t="s">
        <v>10539</v>
      </c>
      <c r="G319" s="1423">
        <v>12.93225</v>
      </c>
      <c r="H319" s="1467">
        <v>646.20000000000005</v>
      </c>
      <c r="I319" s="1422">
        <v>1034.58</v>
      </c>
      <c r="J319" s="1422">
        <v>6965.42</v>
      </c>
      <c r="K319" s="1419" t="s">
        <v>6779</v>
      </c>
      <c r="L319" s="1489"/>
      <c r="M319" s="1489"/>
      <c r="N319" s="1489"/>
      <c r="O319" s="1489"/>
      <c r="P319" s="1489"/>
      <c r="Q319" s="1489"/>
    </row>
    <row r="320" spans="1:17" ht="38.25">
      <c r="A320" s="1420">
        <f t="shared" si="29"/>
        <v>197</v>
      </c>
      <c r="B320" s="1491" t="s">
        <v>10540</v>
      </c>
      <c r="C320" s="1467">
        <v>2700</v>
      </c>
      <c r="D320" s="1483">
        <v>44905</v>
      </c>
      <c r="E320" s="1465" t="s">
        <v>10499</v>
      </c>
      <c r="F320" s="1465" t="s">
        <v>10500</v>
      </c>
      <c r="G320" s="1423">
        <v>36.288888888888891</v>
      </c>
      <c r="H320" s="1467">
        <v>527.24</v>
      </c>
      <c r="I320" s="1422">
        <v>979.8</v>
      </c>
      <c r="J320" s="1422">
        <v>1720.2</v>
      </c>
      <c r="K320" s="1419" t="s">
        <v>6779</v>
      </c>
      <c r="L320" s="1415"/>
      <c r="M320" s="1415"/>
      <c r="N320" s="1415"/>
      <c r="O320" s="1415"/>
      <c r="P320" s="1415"/>
      <c r="Q320" s="1415"/>
    </row>
    <row r="321" spans="1:17" ht="38.25">
      <c r="A321" s="1420">
        <f t="shared" si="29"/>
        <v>198</v>
      </c>
      <c r="B321" s="1491" t="s">
        <v>10541</v>
      </c>
      <c r="C321" s="1492">
        <v>3015</v>
      </c>
      <c r="D321" s="1534">
        <v>44905</v>
      </c>
      <c r="E321" s="1493" t="s">
        <v>10499</v>
      </c>
      <c r="F321" s="1493" t="s">
        <v>10500</v>
      </c>
      <c r="G321" s="1443">
        <v>16.935986733001659</v>
      </c>
      <c r="H321" s="1492">
        <v>510.62</v>
      </c>
      <c r="I321" s="1441">
        <v>510.62</v>
      </c>
      <c r="J321" s="1441">
        <v>2504.38</v>
      </c>
      <c r="K321" s="1518" t="s">
        <v>6779</v>
      </c>
      <c r="L321" s="1415"/>
      <c r="M321" s="1415"/>
      <c r="N321" s="1415"/>
      <c r="O321" s="1415"/>
      <c r="P321" s="1415"/>
      <c r="Q321" s="1415"/>
    </row>
    <row r="322" spans="1:17">
      <c r="A322" s="1420"/>
      <c r="B322" s="1409" t="s">
        <v>10542</v>
      </c>
      <c r="C322" s="1417"/>
      <c r="D322" s="1417"/>
      <c r="E322" s="1418"/>
      <c r="F322" s="1418"/>
      <c r="G322" s="1418"/>
      <c r="H322" s="1418"/>
      <c r="I322" s="1418"/>
      <c r="J322" s="1418"/>
      <c r="K322" s="1419"/>
      <c r="L322" s="1415"/>
      <c r="M322" s="1415"/>
      <c r="N322" s="1415"/>
      <c r="O322" s="1415"/>
      <c r="P322" s="1415"/>
      <c r="Q322" s="1415"/>
    </row>
    <row r="323" spans="1:17" ht="25.5">
      <c r="A323" s="1420">
        <f>A321+1</f>
        <v>199</v>
      </c>
      <c r="B323" s="1421" t="s">
        <v>10543</v>
      </c>
      <c r="C323" s="1422">
        <v>1276.46</v>
      </c>
      <c r="D323" s="1427">
        <v>42917</v>
      </c>
      <c r="E323" s="1418" t="s">
        <v>10544</v>
      </c>
      <c r="F323" s="1418" t="s">
        <v>10545</v>
      </c>
      <c r="G323" s="1423">
        <v>57.256004888519811</v>
      </c>
      <c r="H323" s="1418">
        <v>0</v>
      </c>
      <c r="I323" s="1418">
        <v>730.85</v>
      </c>
      <c r="J323" s="1422">
        <v>545.61</v>
      </c>
      <c r="K323" s="1419" t="s">
        <v>6779</v>
      </c>
      <c r="L323" s="1415"/>
      <c r="M323" s="1415"/>
      <c r="N323" s="1415"/>
      <c r="O323" s="1415"/>
      <c r="P323" s="1415"/>
      <c r="Q323" s="1415"/>
    </row>
    <row r="324" spans="1:17" ht="25.5">
      <c r="A324" s="1420">
        <f>A323+1</f>
        <v>200</v>
      </c>
      <c r="B324" s="1421" t="s">
        <v>10546</v>
      </c>
      <c r="C324" s="1422">
        <v>1437.8</v>
      </c>
      <c r="D324" s="1427">
        <v>42856</v>
      </c>
      <c r="E324" s="1427">
        <v>42918</v>
      </c>
      <c r="F324" s="1427">
        <v>43259</v>
      </c>
      <c r="G324" s="1423">
        <v>62.455139796911951</v>
      </c>
      <c r="H324" s="1418">
        <v>0</v>
      </c>
      <c r="I324" s="1418">
        <v>897.98</v>
      </c>
      <c r="J324" s="1422">
        <v>539.81999999999994</v>
      </c>
      <c r="K324" s="1419" t="s">
        <v>6779</v>
      </c>
      <c r="L324" s="1415"/>
      <c r="M324" s="1415"/>
      <c r="N324" s="1415"/>
      <c r="O324" s="1415"/>
      <c r="P324" s="1415"/>
      <c r="Q324" s="1415"/>
    </row>
    <row r="325" spans="1:17">
      <c r="A325" s="1420"/>
      <c r="B325" s="1409" t="s">
        <v>10547</v>
      </c>
      <c r="C325" s="1417"/>
      <c r="D325" s="1417"/>
      <c r="E325" s="1418"/>
      <c r="F325" s="1418"/>
      <c r="G325" s="1418"/>
      <c r="H325" s="1418"/>
      <c r="I325" s="1469"/>
      <c r="J325" s="1418"/>
      <c r="K325" s="1421"/>
      <c r="L325" s="1415"/>
      <c r="M325" s="1415"/>
      <c r="N325" s="1415"/>
      <c r="O325" s="1415"/>
      <c r="P325" s="1415"/>
      <c r="Q325" s="1415"/>
    </row>
    <row r="326" spans="1:17">
      <c r="A326" s="1420">
        <f>A324+1</f>
        <v>201</v>
      </c>
      <c r="B326" s="1421" t="s">
        <v>10548</v>
      </c>
      <c r="C326" s="1422">
        <v>2500</v>
      </c>
      <c r="D326" s="1418" t="s">
        <v>10549</v>
      </c>
      <c r="E326" s="1418" t="s">
        <v>10550</v>
      </c>
      <c r="F326" s="1418" t="s">
        <v>10551</v>
      </c>
      <c r="G326" s="1423">
        <v>79.004800000000003</v>
      </c>
      <c r="H326" s="1418">
        <v>363.02</v>
      </c>
      <c r="I326" s="1422">
        <v>1975.12</v>
      </c>
      <c r="J326" s="1422">
        <v>524.88000000000011</v>
      </c>
      <c r="K326" s="1419" t="s">
        <v>6779</v>
      </c>
      <c r="L326" s="1415"/>
      <c r="M326" s="1415"/>
      <c r="N326" s="1415"/>
      <c r="O326" s="1415"/>
      <c r="P326" s="1415"/>
      <c r="Q326" s="1415"/>
    </row>
    <row r="327" spans="1:17">
      <c r="A327" s="1420"/>
      <c r="B327" s="1409" t="s">
        <v>10552</v>
      </c>
      <c r="C327" s="1417"/>
      <c r="D327" s="1417"/>
      <c r="E327" s="1418"/>
      <c r="F327" s="1418"/>
      <c r="G327" s="1418"/>
      <c r="H327" s="1418"/>
      <c r="I327" s="1418"/>
      <c r="J327" s="1418"/>
      <c r="K327" s="1419"/>
      <c r="L327" s="1415"/>
      <c r="M327" s="1415"/>
      <c r="N327" s="1415"/>
      <c r="O327" s="1415"/>
      <c r="P327" s="1415"/>
      <c r="Q327" s="1415"/>
    </row>
    <row r="328" spans="1:17" ht="27" customHeight="1">
      <c r="A328" s="1445">
        <f>A326+1</f>
        <v>202</v>
      </c>
      <c r="B328" s="1472" t="s">
        <v>10553</v>
      </c>
      <c r="C328" s="1535">
        <v>5269.86</v>
      </c>
      <c r="D328" s="1475" t="s">
        <v>10554</v>
      </c>
      <c r="E328" s="1475" t="s">
        <v>10499</v>
      </c>
      <c r="F328" s="1475" t="s">
        <v>10238</v>
      </c>
      <c r="G328" s="1450">
        <v>28.843081220373978</v>
      </c>
      <c r="H328" s="1448">
        <v>1003.48</v>
      </c>
      <c r="I328" s="1448">
        <v>1519.99</v>
      </c>
      <c r="J328" s="1448">
        <v>3749.87</v>
      </c>
      <c r="K328" s="1451" t="s">
        <v>6779</v>
      </c>
      <c r="L328" s="1415"/>
      <c r="M328" s="1415"/>
      <c r="N328" s="1415"/>
      <c r="O328" s="1415"/>
      <c r="P328" s="1415"/>
      <c r="Q328" s="1415"/>
    </row>
    <row r="329" spans="1:17" s="1406" customFormat="1">
      <c r="A329" s="1437"/>
      <c r="B329" s="1995" t="s">
        <v>10017</v>
      </c>
      <c r="C329" s="1995"/>
      <c r="D329" s="1995"/>
      <c r="E329" s="1995"/>
      <c r="F329" s="1995"/>
      <c r="G329" s="1995"/>
      <c r="H329" s="1995"/>
      <c r="I329" s="1995"/>
      <c r="J329" s="1995"/>
      <c r="K329" s="1995"/>
    </row>
    <row r="330" spans="1:17" s="1406" customFormat="1">
      <c r="A330" s="1437"/>
      <c r="B330" s="1995" t="s">
        <v>10018</v>
      </c>
      <c r="C330" s="1995"/>
      <c r="D330" s="1995"/>
      <c r="E330" s="1995"/>
      <c r="F330" s="1995"/>
      <c r="G330" s="1995"/>
      <c r="H330" s="1995"/>
      <c r="I330" s="1995"/>
      <c r="J330" s="1995"/>
      <c r="K330" s="1995"/>
    </row>
    <row r="331" spans="1:17">
      <c r="A331" s="1507"/>
      <c r="B331" s="1410"/>
      <c r="C331" s="1514"/>
      <c r="D331" s="1514"/>
      <c r="E331" s="1514"/>
      <c r="F331" s="1514"/>
      <c r="G331" s="1415"/>
      <c r="H331" s="1415"/>
      <c r="I331" s="1415"/>
      <c r="J331" s="1415"/>
      <c r="K331" s="1410"/>
      <c r="L331" s="1415"/>
      <c r="M331" s="1415"/>
      <c r="N331" s="1415"/>
      <c r="O331" s="1415"/>
      <c r="P331" s="1415"/>
      <c r="Q331" s="1415"/>
    </row>
    <row r="332" spans="1:17">
      <c r="A332" s="1507"/>
      <c r="B332" s="1410"/>
      <c r="C332" s="1514"/>
      <c r="D332" s="1514"/>
      <c r="E332" s="1514"/>
      <c r="F332" s="1514"/>
      <c r="G332" s="1415"/>
      <c r="H332" s="1415"/>
      <c r="I332" s="1415"/>
      <c r="J332" s="1415"/>
      <c r="K332" s="1410"/>
      <c r="L332" s="1415"/>
      <c r="M332" s="1415"/>
      <c r="N332" s="1415"/>
      <c r="O332" s="1415"/>
      <c r="P332" s="1415"/>
      <c r="Q332" s="1415"/>
    </row>
    <row r="333" spans="1:17">
      <c r="A333" s="1507"/>
      <c r="B333" s="1410"/>
      <c r="C333" s="1514"/>
      <c r="D333" s="1514"/>
      <c r="E333" s="1514"/>
      <c r="F333" s="1514"/>
      <c r="G333" s="1415"/>
      <c r="H333" s="1415"/>
      <c r="I333" s="1415"/>
      <c r="J333" s="1415"/>
      <c r="K333" s="1410"/>
      <c r="L333" s="1415"/>
      <c r="M333" s="1415"/>
      <c r="N333" s="1415"/>
      <c r="O333" s="1415"/>
      <c r="P333" s="1415"/>
      <c r="Q333" s="1415"/>
    </row>
    <row r="334" spans="1:17">
      <c r="A334" s="1507"/>
      <c r="B334" s="1410"/>
      <c r="C334" s="1514"/>
      <c r="D334" s="1514"/>
      <c r="E334" s="1514"/>
      <c r="F334" s="1514"/>
      <c r="G334" s="1415"/>
      <c r="H334" s="1415"/>
      <c r="I334" s="1415"/>
      <c r="J334" s="1415"/>
      <c r="K334" s="1410"/>
      <c r="L334" s="1415"/>
      <c r="M334" s="1415"/>
      <c r="N334" s="1415"/>
      <c r="O334" s="1415"/>
      <c r="P334" s="1415"/>
      <c r="Q334" s="1415"/>
    </row>
    <row r="335" spans="1:17">
      <c r="A335" s="1507"/>
      <c r="B335" s="1410"/>
      <c r="C335" s="1514"/>
      <c r="D335" s="1514"/>
      <c r="E335" s="1514"/>
      <c r="F335" s="1514"/>
      <c r="G335" s="1415"/>
      <c r="H335" s="1415"/>
      <c r="I335" s="1415"/>
      <c r="J335" s="1415"/>
      <c r="K335" s="1410"/>
      <c r="L335" s="1415"/>
      <c r="M335" s="1415"/>
      <c r="N335" s="1415"/>
      <c r="O335" s="1415"/>
      <c r="P335" s="1415"/>
      <c r="Q335" s="1415"/>
    </row>
    <row r="336" spans="1:17">
      <c r="A336" s="1507"/>
      <c r="B336" s="1410"/>
      <c r="C336" s="1514"/>
      <c r="D336" s="1514"/>
      <c r="E336" s="1514"/>
      <c r="F336" s="1514"/>
      <c r="G336" s="1415"/>
      <c r="H336" s="1415"/>
      <c r="I336" s="1415"/>
      <c r="J336" s="1415"/>
      <c r="K336" s="1410"/>
      <c r="L336" s="1415"/>
      <c r="M336" s="1415"/>
      <c r="N336" s="1415"/>
      <c r="O336" s="1415"/>
      <c r="P336" s="1415"/>
      <c r="Q336" s="1415"/>
    </row>
    <row r="337" spans="1:17">
      <c r="A337" s="1507"/>
      <c r="B337" s="1410"/>
      <c r="C337" s="1514"/>
      <c r="D337" s="1514"/>
      <c r="E337" s="1514"/>
      <c r="F337" s="1514"/>
      <c r="G337" s="1415"/>
      <c r="H337" s="1415"/>
      <c r="I337" s="1415"/>
      <c r="J337" s="1415"/>
      <c r="K337" s="1410"/>
      <c r="L337" s="1415"/>
      <c r="M337" s="1415"/>
      <c r="N337" s="1415"/>
      <c r="O337" s="1415"/>
      <c r="P337" s="1415"/>
      <c r="Q337" s="1415"/>
    </row>
    <row r="338" spans="1:17">
      <c r="A338" s="1507"/>
      <c r="B338" s="1410"/>
      <c r="C338" s="1514"/>
      <c r="D338" s="1514"/>
      <c r="E338" s="1514"/>
      <c r="F338" s="1514"/>
      <c r="G338" s="1415"/>
      <c r="H338" s="1415"/>
      <c r="I338" s="1415"/>
      <c r="J338" s="1415"/>
      <c r="K338" s="1410"/>
      <c r="L338" s="1415"/>
      <c r="M338" s="1415"/>
      <c r="N338" s="1415"/>
      <c r="O338" s="1415"/>
      <c r="P338" s="1415"/>
      <c r="Q338" s="1415"/>
    </row>
    <row r="339" spans="1:17">
      <c r="A339" s="1507"/>
      <c r="B339" s="1410"/>
      <c r="C339" s="1514"/>
      <c r="D339" s="1514"/>
      <c r="E339" s="1514"/>
      <c r="F339" s="1514"/>
      <c r="G339" s="1415"/>
      <c r="H339" s="1415"/>
      <c r="I339" s="1415"/>
      <c r="J339" s="1415"/>
      <c r="K339" s="1410"/>
      <c r="L339" s="1415"/>
      <c r="M339" s="1415"/>
      <c r="N339" s="1415"/>
      <c r="O339" s="1415"/>
      <c r="P339" s="1415"/>
      <c r="Q339" s="1415"/>
    </row>
    <row r="340" spans="1:17">
      <c r="A340" s="1507"/>
      <c r="B340" s="1410"/>
      <c r="C340" s="1514"/>
      <c r="D340" s="1514"/>
      <c r="E340" s="1514"/>
      <c r="F340" s="1514"/>
      <c r="G340" s="1415"/>
      <c r="H340" s="1415"/>
      <c r="I340" s="1415"/>
      <c r="J340" s="1415"/>
      <c r="K340" s="1410"/>
      <c r="L340" s="1415"/>
      <c r="M340" s="1415"/>
      <c r="N340" s="1415"/>
      <c r="O340" s="1415"/>
      <c r="P340" s="1415"/>
      <c r="Q340" s="1415"/>
    </row>
    <row r="341" spans="1:17">
      <c r="A341" s="1507"/>
      <c r="B341" s="1410"/>
      <c r="C341" s="1514"/>
      <c r="D341" s="1514"/>
      <c r="E341" s="1514"/>
      <c r="F341" s="1514"/>
      <c r="G341" s="1415"/>
      <c r="H341" s="1415"/>
      <c r="I341" s="1415"/>
      <c r="J341" s="1415"/>
      <c r="K341" s="1410"/>
      <c r="L341" s="1415"/>
      <c r="M341" s="1415"/>
      <c r="N341" s="1415"/>
      <c r="O341" s="1415"/>
      <c r="P341" s="1415"/>
      <c r="Q341" s="1415"/>
    </row>
    <row r="342" spans="1:17">
      <c r="A342" s="1507"/>
      <c r="B342" s="1410"/>
      <c r="C342" s="1514"/>
      <c r="D342" s="1514"/>
      <c r="E342" s="1514"/>
      <c r="F342" s="1514"/>
      <c r="G342" s="1415"/>
      <c r="H342" s="1415"/>
      <c r="I342" s="1415"/>
      <c r="J342" s="1415"/>
      <c r="K342" s="1410"/>
      <c r="L342" s="1415"/>
      <c r="M342" s="1415"/>
      <c r="N342" s="1415"/>
      <c r="O342" s="1415"/>
      <c r="P342" s="1415"/>
      <c r="Q342" s="1415"/>
    </row>
    <row r="343" spans="1:17">
      <c r="A343" s="1507"/>
      <c r="B343" s="1410"/>
      <c r="C343" s="1514"/>
      <c r="D343" s="1514"/>
      <c r="E343" s="1514"/>
      <c r="F343" s="1514"/>
      <c r="G343" s="1415"/>
      <c r="H343" s="1415"/>
      <c r="I343" s="1415"/>
      <c r="J343" s="1415"/>
      <c r="K343" s="1410"/>
      <c r="L343" s="1415"/>
      <c r="M343" s="1415"/>
      <c r="N343" s="1415"/>
      <c r="O343" s="1415"/>
      <c r="P343" s="1415"/>
      <c r="Q343" s="1415"/>
    </row>
    <row r="344" spans="1:17">
      <c r="A344" s="1507"/>
      <c r="B344" s="1410"/>
      <c r="C344" s="1514"/>
      <c r="D344" s="1514"/>
      <c r="E344" s="1514"/>
      <c r="F344" s="1514"/>
      <c r="G344" s="1415"/>
      <c r="H344" s="1415"/>
      <c r="I344" s="1415"/>
      <c r="J344" s="1415"/>
      <c r="K344" s="1410"/>
      <c r="L344" s="1415"/>
      <c r="M344" s="1415"/>
      <c r="N344" s="1415"/>
      <c r="O344" s="1415"/>
      <c r="P344" s="1415"/>
      <c r="Q344" s="1415"/>
    </row>
    <row r="345" spans="1:17">
      <c r="A345" s="1507"/>
      <c r="B345" s="1410"/>
      <c r="C345" s="1514"/>
      <c r="D345" s="1514"/>
      <c r="E345" s="1514"/>
      <c r="F345" s="1514"/>
      <c r="G345" s="1415"/>
      <c r="H345" s="1415"/>
      <c r="I345" s="1415"/>
      <c r="J345" s="1415"/>
      <c r="K345" s="1410"/>
      <c r="L345" s="1415"/>
      <c r="M345" s="1415"/>
      <c r="N345" s="1415"/>
      <c r="O345" s="1415"/>
      <c r="P345" s="1415"/>
      <c r="Q345" s="1415"/>
    </row>
    <row r="346" spans="1:17">
      <c r="A346" s="1507"/>
      <c r="B346" s="1410"/>
      <c r="C346" s="1514"/>
      <c r="D346" s="1514"/>
      <c r="E346" s="1514"/>
      <c r="F346" s="1514"/>
      <c r="G346" s="1415"/>
      <c r="H346" s="1415"/>
      <c r="I346" s="1415"/>
      <c r="J346" s="1415"/>
      <c r="K346" s="1410"/>
      <c r="L346" s="1415"/>
      <c r="M346" s="1415"/>
      <c r="N346" s="1415"/>
      <c r="O346" s="1415"/>
      <c r="P346" s="1415"/>
      <c r="Q346" s="1415"/>
    </row>
    <row r="347" spans="1:17">
      <c r="A347" s="1507"/>
      <c r="B347" s="1410"/>
      <c r="C347" s="1514"/>
      <c r="D347" s="1514"/>
      <c r="E347" s="1514"/>
      <c r="F347" s="1514"/>
      <c r="G347" s="1415"/>
      <c r="H347" s="1415"/>
      <c r="I347" s="1415"/>
      <c r="J347" s="1415"/>
      <c r="K347" s="1410"/>
      <c r="L347" s="1415"/>
      <c r="M347" s="1415"/>
      <c r="N347" s="1415"/>
      <c r="O347" s="1415"/>
      <c r="P347" s="1415"/>
      <c r="Q347" s="1415"/>
    </row>
    <row r="348" spans="1:17">
      <c r="A348" s="1507"/>
      <c r="B348" s="1410"/>
      <c r="C348" s="1514"/>
      <c r="D348" s="1514"/>
      <c r="E348" s="1514"/>
      <c r="F348" s="1514"/>
      <c r="G348" s="1415"/>
      <c r="H348" s="1415"/>
      <c r="I348" s="1415"/>
      <c r="J348" s="1415"/>
      <c r="K348" s="1410"/>
      <c r="L348" s="1415"/>
      <c r="M348" s="1415"/>
      <c r="N348" s="1415"/>
      <c r="O348" s="1415"/>
      <c r="P348" s="1415"/>
      <c r="Q348" s="1415"/>
    </row>
    <row r="349" spans="1:17">
      <c r="A349" s="1507"/>
      <c r="B349" s="1410"/>
      <c r="C349" s="1514"/>
      <c r="D349" s="1514"/>
      <c r="E349" s="1514"/>
      <c r="F349" s="1514"/>
      <c r="G349" s="1415"/>
      <c r="H349" s="1415"/>
      <c r="I349" s="1415"/>
      <c r="J349" s="1415"/>
      <c r="K349" s="1410"/>
      <c r="L349" s="1415"/>
      <c r="M349" s="1415"/>
      <c r="N349" s="1415"/>
      <c r="O349" s="1415"/>
      <c r="P349" s="1415"/>
      <c r="Q349" s="1415"/>
    </row>
    <row r="350" spans="1:17">
      <c r="A350" s="1507"/>
      <c r="B350" s="1410"/>
      <c r="C350" s="1514"/>
      <c r="D350" s="1514"/>
      <c r="E350" s="1514"/>
      <c r="F350" s="1514"/>
      <c r="G350" s="1415"/>
      <c r="H350" s="1415"/>
      <c r="I350" s="1415"/>
      <c r="J350" s="1415"/>
      <c r="K350" s="1410"/>
      <c r="L350" s="1415"/>
      <c r="M350" s="1415"/>
      <c r="N350" s="1415"/>
      <c r="O350" s="1415"/>
      <c r="P350" s="1415"/>
      <c r="Q350" s="1415"/>
    </row>
    <row r="351" spans="1:17">
      <c r="A351" s="1507"/>
      <c r="B351" s="1410"/>
      <c r="C351" s="1514"/>
      <c r="D351" s="1514"/>
      <c r="E351" s="1514"/>
      <c r="F351" s="1514"/>
      <c r="G351" s="1415"/>
      <c r="H351" s="1415"/>
      <c r="I351" s="1415"/>
      <c r="J351" s="1415"/>
      <c r="K351" s="1410"/>
      <c r="L351" s="1415"/>
      <c r="M351" s="1415"/>
      <c r="N351" s="1415"/>
      <c r="O351" s="1415"/>
      <c r="P351" s="1415"/>
      <c r="Q351" s="1415"/>
    </row>
    <row r="352" spans="1:17">
      <c r="A352" s="1507"/>
      <c r="B352" s="1410"/>
      <c r="C352" s="1514"/>
      <c r="D352" s="1514"/>
      <c r="E352" s="1514"/>
      <c r="F352" s="1514"/>
      <c r="G352" s="1415"/>
      <c r="H352" s="1415"/>
      <c r="I352" s="1415"/>
      <c r="J352" s="1415"/>
      <c r="K352" s="1410"/>
      <c r="L352" s="1415"/>
      <c r="M352" s="1415"/>
      <c r="N352" s="1415"/>
      <c r="O352" s="1415"/>
      <c r="P352" s="1415"/>
      <c r="Q352" s="1415"/>
    </row>
    <row r="353" spans="1:17">
      <c r="A353" s="1507"/>
      <c r="B353" s="1410"/>
      <c r="C353" s="1514"/>
      <c r="D353" s="1514"/>
      <c r="E353" s="1514"/>
      <c r="F353" s="1514"/>
      <c r="G353" s="1415"/>
      <c r="H353" s="1415"/>
      <c r="I353" s="1415"/>
      <c r="J353" s="1415"/>
      <c r="K353" s="1410"/>
      <c r="L353" s="1415"/>
      <c r="M353" s="1415"/>
      <c r="N353" s="1415"/>
      <c r="O353" s="1415"/>
      <c r="P353" s="1415"/>
      <c r="Q353" s="1415"/>
    </row>
    <row r="354" spans="1:17">
      <c r="A354" s="1507"/>
      <c r="B354" s="1410"/>
      <c r="C354" s="1514"/>
      <c r="D354" s="1514"/>
      <c r="E354" s="1514"/>
      <c r="F354" s="1514"/>
      <c r="G354" s="1415"/>
      <c r="H354" s="1415"/>
      <c r="I354" s="1415"/>
      <c r="J354" s="1415"/>
      <c r="K354" s="1410"/>
      <c r="L354" s="1415"/>
      <c r="M354" s="1415"/>
      <c r="N354" s="1415"/>
      <c r="O354" s="1415"/>
      <c r="P354" s="1415"/>
      <c r="Q354" s="1415"/>
    </row>
    <row r="355" spans="1:17">
      <c r="A355" s="1507"/>
      <c r="B355" s="1410"/>
      <c r="C355" s="1514"/>
      <c r="D355" s="1514"/>
      <c r="E355" s="1514"/>
      <c r="F355" s="1514"/>
      <c r="G355" s="1415"/>
      <c r="H355" s="1415"/>
      <c r="I355" s="1415"/>
      <c r="J355" s="1415"/>
      <c r="K355" s="1410"/>
      <c r="L355" s="1415"/>
      <c r="M355" s="1415"/>
      <c r="N355" s="1415"/>
      <c r="O355" s="1415"/>
      <c r="P355" s="1415"/>
      <c r="Q355" s="1415"/>
    </row>
    <row r="356" spans="1:17">
      <c r="A356" s="1507"/>
      <c r="B356" s="1410"/>
      <c r="C356" s="1514"/>
      <c r="D356" s="1514"/>
      <c r="E356" s="1514"/>
      <c r="F356" s="1514"/>
      <c r="G356" s="1415"/>
      <c r="H356" s="1415"/>
      <c r="I356" s="1415"/>
      <c r="J356" s="1415"/>
      <c r="K356" s="1410"/>
      <c r="L356" s="1415"/>
      <c r="M356" s="1415"/>
      <c r="N356" s="1415"/>
      <c r="O356" s="1415"/>
      <c r="P356" s="1415"/>
      <c r="Q356" s="1415"/>
    </row>
    <row r="357" spans="1:17">
      <c r="A357" s="1507"/>
      <c r="B357" s="1410"/>
      <c r="C357" s="1514"/>
      <c r="D357" s="1514"/>
      <c r="E357" s="1514"/>
      <c r="F357" s="1514"/>
      <c r="G357" s="1415"/>
      <c r="H357" s="1415"/>
      <c r="I357" s="1415"/>
      <c r="J357" s="1415"/>
      <c r="K357" s="1410"/>
      <c r="L357" s="1415"/>
      <c r="M357" s="1415"/>
      <c r="N357" s="1415"/>
      <c r="O357" s="1415"/>
      <c r="P357" s="1415"/>
      <c r="Q357" s="1415"/>
    </row>
    <row r="358" spans="1:17">
      <c r="A358" s="1507"/>
      <c r="B358" s="1410"/>
      <c r="C358" s="1514"/>
      <c r="D358" s="1514"/>
      <c r="E358" s="1514"/>
      <c r="F358" s="1514"/>
      <c r="G358" s="1415"/>
      <c r="H358" s="1415"/>
      <c r="I358" s="1415"/>
      <c r="J358" s="1415"/>
      <c r="K358" s="1410"/>
      <c r="L358" s="1415"/>
      <c r="M358" s="1415"/>
      <c r="N358" s="1415"/>
      <c r="O358" s="1415"/>
      <c r="P358" s="1415"/>
      <c r="Q358" s="1415"/>
    </row>
    <row r="359" spans="1:17">
      <c r="A359" s="1507"/>
      <c r="B359" s="1410"/>
      <c r="C359" s="1514"/>
      <c r="D359" s="1514"/>
      <c r="E359" s="1514"/>
      <c r="F359" s="1514"/>
      <c r="G359" s="1415"/>
      <c r="H359" s="1415"/>
      <c r="I359" s="1415"/>
      <c r="J359" s="1415"/>
      <c r="K359" s="1410"/>
      <c r="L359" s="1415"/>
      <c r="M359" s="1415"/>
      <c r="N359" s="1415"/>
      <c r="O359" s="1415"/>
      <c r="P359" s="1415"/>
      <c r="Q359" s="1415"/>
    </row>
    <row r="360" spans="1:17">
      <c r="A360" s="1507"/>
      <c r="B360" s="1410"/>
      <c r="C360" s="1514"/>
      <c r="D360" s="1514"/>
      <c r="E360" s="1514"/>
      <c r="F360" s="1514"/>
      <c r="G360" s="1415"/>
      <c r="H360" s="1415"/>
      <c r="I360" s="1415"/>
      <c r="J360" s="1415"/>
      <c r="K360" s="1410"/>
      <c r="L360" s="1415"/>
      <c r="M360" s="1415"/>
      <c r="N360" s="1415"/>
      <c r="O360" s="1415"/>
      <c r="P360" s="1415"/>
      <c r="Q360" s="1415"/>
    </row>
    <row r="361" spans="1:17">
      <c r="A361" s="1507"/>
      <c r="B361" s="1410"/>
      <c r="C361" s="1514"/>
      <c r="D361" s="1514"/>
      <c r="E361" s="1514"/>
      <c r="F361" s="1514"/>
      <c r="G361" s="1415"/>
      <c r="H361" s="1415"/>
      <c r="I361" s="1415"/>
      <c r="J361" s="1415"/>
      <c r="K361" s="1410"/>
      <c r="L361" s="1415"/>
      <c r="M361" s="1415"/>
      <c r="N361" s="1415"/>
      <c r="O361" s="1415"/>
      <c r="P361" s="1415"/>
      <c r="Q361" s="1415"/>
    </row>
    <row r="362" spans="1:17">
      <c r="A362" s="1507"/>
      <c r="B362" s="1410"/>
      <c r="C362" s="1514"/>
      <c r="D362" s="1514"/>
      <c r="E362" s="1514"/>
      <c r="F362" s="1514"/>
      <c r="G362" s="1415"/>
      <c r="H362" s="1415"/>
      <c r="I362" s="1415"/>
      <c r="J362" s="1415"/>
      <c r="K362" s="1410"/>
      <c r="L362" s="1415"/>
      <c r="M362" s="1415"/>
      <c r="N362" s="1415"/>
      <c r="O362" s="1415"/>
      <c r="P362" s="1415"/>
      <c r="Q362" s="1415"/>
    </row>
    <row r="363" spans="1:17">
      <c r="A363" s="1507"/>
      <c r="B363" s="1410"/>
      <c r="C363" s="1514"/>
      <c r="D363" s="1514"/>
      <c r="E363" s="1514"/>
      <c r="F363" s="1514"/>
      <c r="G363" s="1415"/>
      <c r="H363" s="1415"/>
      <c r="I363" s="1415"/>
      <c r="J363" s="1415"/>
      <c r="K363" s="1410"/>
      <c r="L363" s="1415"/>
      <c r="M363" s="1415"/>
      <c r="N363" s="1415"/>
      <c r="O363" s="1415"/>
      <c r="P363" s="1415"/>
      <c r="Q363" s="1415"/>
    </row>
    <row r="364" spans="1:17">
      <c r="A364" s="1507"/>
      <c r="B364" s="1410"/>
      <c r="C364" s="1514"/>
      <c r="D364" s="1514"/>
      <c r="E364" s="1514"/>
      <c r="F364" s="1514"/>
      <c r="G364" s="1415"/>
      <c r="H364" s="1415"/>
      <c r="I364" s="1415"/>
      <c r="J364" s="1415"/>
      <c r="K364" s="1410"/>
      <c r="L364" s="1415"/>
      <c r="M364" s="1415"/>
      <c r="N364" s="1415"/>
      <c r="O364" s="1415"/>
      <c r="P364" s="1415"/>
      <c r="Q364" s="1415"/>
    </row>
    <row r="365" spans="1:17">
      <c r="A365" s="1507"/>
      <c r="B365" s="1410"/>
      <c r="C365" s="1514"/>
      <c r="D365" s="1514"/>
      <c r="E365" s="1514"/>
      <c r="F365" s="1514"/>
      <c r="G365" s="1415"/>
      <c r="H365" s="1415"/>
      <c r="I365" s="1415"/>
      <c r="J365" s="1415"/>
      <c r="K365" s="1410"/>
      <c r="L365" s="1415"/>
      <c r="M365" s="1415"/>
      <c r="N365" s="1415"/>
      <c r="O365" s="1415"/>
      <c r="P365" s="1415"/>
      <c r="Q365" s="1415"/>
    </row>
    <row r="366" spans="1:17">
      <c r="A366" s="1507"/>
      <c r="B366" s="1410"/>
      <c r="C366" s="1514"/>
      <c r="D366" s="1514"/>
      <c r="E366" s="1514"/>
      <c r="F366" s="1514"/>
      <c r="G366" s="1415"/>
      <c r="H366" s="1415"/>
      <c r="I366" s="1415"/>
      <c r="J366" s="1415"/>
      <c r="K366" s="1410"/>
      <c r="L366" s="1415"/>
      <c r="M366" s="1415"/>
      <c r="N366" s="1415"/>
      <c r="O366" s="1415"/>
      <c r="P366" s="1415"/>
      <c r="Q366" s="1415"/>
    </row>
    <row r="367" spans="1:17">
      <c r="A367" s="1507"/>
      <c r="B367" s="1410"/>
      <c r="C367" s="1514"/>
      <c r="D367" s="1514"/>
      <c r="E367" s="1514"/>
      <c r="F367" s="1514"/>
      <c r="G367" s="1415"/>
      <c r="H367" s="1415"/>
      <c r="I367" s="1415"/>
      <c r="J367" s="1415"/>
      <c r="K367" s="1410"/>
      <c r="L367" s="1415"/>
      <c r="M367" s="1415"/>
      <c r="N367" s="1415"/>
      <c r="O367" s="1415"/>
      <c r="P367" s="1415"/>
      <c r="Q367" s="1415"/>
    </row>
    <row r="368" spans="1:17">
      <c r="A368" s="1507"/>
      <c r="B368" s="1410"/>
      <c r="C368" s="1514"/>
      <c r="D368" s="1514"/>
      <c r="E368" s="1514"/>
      <c r="F368" s="1514"/>
      <c r="G368" s="1415"/>
      <c r="H368" s="1415"/>
      <c r="I368" s="1415"/>
      <c r="J368" s="1415"/>
      <c r="K368" s="1410"/>
      <c r="L368" s="1415"/>
      <c r="M368" s="1415"/>
      <c r="N368" s="1415"/>
      <c r="O368" s="1415"/>
      <c r="P368" s="1415"/>
      <c r="Q368" s="1415"/>
    </row>
    <row r="369" spans="1:17">
      <c r="A369" s="1507"/>
      <c r="B369" s="1410"/>
      <c r="C369" s="1514"/>
      <c r="D369" s="1514"/>
      <c r="E369" s="1514"/>
      <c r="F369" s="1514"/>
      <c r="G369" s="1415"/>
      <c r="H369" s="1415"/>
      <c r="I369" s="1415"/>
      <c r="J369" s="1415"/>
      <c r="K369" s="1410"/>
      <c r="L369" s="1415"/>
      <c r="M369" s="1415"/>
      <c r="N369" s="1415"/>
      <c r="O369" s="1415"/>
      <c r="P369" s="1415"/>
      <c r="Q369" s="1415"/>
    </row>
    <row r="370" spans="1:17">
      <c r="A370" s="1507"/>
      <c r="B370" s="1410"/>
      <c r="C370" s="1514"/>
      <c r="D370" s="1514"/>
      <c r="E370" s="1514"/>
      <c r="F370" s="1514"/>
      <c r="G370" s="1415"/>
      <c r="H370" s="1415"/>
      <c r="I370" s="1415"/>
      <c r="J370" s="1415"/>
      <c r="K370" s="1410"/>
      <c r="L370" s="1415"/>
      <c r="M370" s="1415"/>
      <c r="N370" s="1415"/>
      <c r="O370" s="1415"/>
      <c r="P370" s="1415"/>
      <c r="Q370" s="1415"/>
    </row>
    <row r="371" spans="1:17">
      <c r="A371" s="1507"/>
      <c r="B371" s="1410"/>
      <c r="C371" s="1514"/>
      <c r="D371" s="1514"/>
      <c r="E371" s="1514"/>
      <c r="F371" s="1514"/>
      <c r="G371" s="1415"/>
      <c r="H371" s="1415"/>
      <c r="I371" s="1415"/>
      <c r="J371" s="1415"/>
      <c r="K371" s="1410"/>
      <c r="L371" s="1415"/>
      <c r="M371" s="1415"/>
      <c r="N371" s="1415"/>
      <c r="O371" s="1415"/>
      <c r="P371" s="1415"/>
      <c r="Q371" s="1415"/>
    </row>
    <row r="372" spans="1:17">
      <c r="A372" s="1507"/>
      <c r="B372" s="1410"/>
      <c r="C372" s="1514"/>
      <c r="D372" s="1514"/>
      <c r="E372" s="1514"/>
      <c r="F372" s="1514"/>
      <c r="G372" s="1415"/>
      <c r="H372" s="1415"/>
      <c r="I372" s="1415"/>
      <c r="J372" s="1415"/>
      <c r="K372" s="1410"/>
      <c r="L372" s="1415"/>
      <c r="M372" s="1415"/>
      <c r="N372" s="1415"/>
      <c r="O372" s="1415"/>
      <c r="P372" s="1415"/>
      <c r="Q372" s="1415"/>
    </row>
    <row r="373" spans="1:17">
      <c r="A373" s="1507"/>
      <c r="B373" s="1410"/>
      <c r="C373" s="1514"/>
      <c r="D373" s="1514"/>
      <c r="E373" s="1514"/>
      <c r="F373" s="1514"/>
      <c r="G373" s="1415"/>
      <c r="H373" s="1415"/>
      <c r="I373" s="1415"/>
      <c r="J373" s="1415"/>
      <c r="K373" s="1410"/>
      <c r="L373" s="1415"/>
      <c r="M373" s="1415"/>
      <c r="N373" s="1415"/>
      <c r="O373" s="1415"/>
      <c r="P373" s="1415"/>
      <c r="Q373" s="1415"/>
    </row>
    <row r="374" spans="1:17">
      <c r="A374" s="1507"/>
      <c r="B374" s="1410"/>
      <c r="C374" s="1514"/>
      <c r="D374" s="1514"/>
      <c r="E374" s="1514"/>
      <c r="F374" s="1514"/>
      <c r="G374" s="1415"/>
      <c r="H374" s="1415"/>
      <c r="I374" s="1415"/>
      <c r="J374" s="1415"/>
      <c r="K374" s="1410"/>
      <c r="L374" s="1415"/>
      <c r="M374" s="1415"/>
      <c r="N374" s="1415"/>
      <c r="O374" s="1415"/>
      <c r="P374" s="1415"/>
      <c r="Q374" s="1415"/>
    </row>
    <row r="375" spans="1:17">
      <c r="A375" s="1507"/>
      <c r="B375" s="1410"/>
      <c r="C375" s="1514"/>
      <c r="D375" s="1514"/>
      <c r="E375" s="1514"/>
      <c r="F375" s="1514"/>
      <c r="G375" s="1415"/>
      <c r="H375" s="1415"/>
      <c r="I375" s="1415"/>
      <c r="J375" s="1415"/>
      <c r="K375" s="1410"/>
      <c r="L375" s="1415"/>
      <c r="M375" s="1415"/>
      <c r="N375" s="1415"/>
      <c r="O375" s="1415"/>
      <c r="P375" s="1415"/>
      <c r="Q375" s="1415"/>
    </row>
    <row r="376" spans="1:17">
      <c r="A376" s="1507"/>
      <c r="B376" s="1410"/>
      <c r="C376" s="1514"/>
      <c r="D376" s="1514"/>
      <c r="E376" s="1514"/>
      <c r="F376" s="1514"/>
      <c r="G376" s="1415"/>
      <c r="H376" s="1415"/>
      <c r="I376" s="1415"/>
      <c r="J376" s="1415"/>
      <c r="K376" s="1410"/>
      <c r="L376" s="1415"/>
      <c r="M376" s="1415"/>
      <c r="N376" s="1415"/>
      <c r="O376" s="1415"/>
      <c r="P376" s="1415"/>
      <c r="Q376" s="1415"/>
    </row>
    <row r="377" spans="1:17">
      <c r="A377" s="1507"/>
      <c r="B377" s="1410"/>
      <c r="C377" s="1514"/>
      <c r="D377" s="1514"/>
      <c r="E377" s="1514"/>
      <c r="F377" s="1514"/>
      <c r="G377" s="1415"/>
      <c r="H377" s="1415"/>
      <c r="I377" s="1415"/>
      <c r="J377" s="1415"/>
      <c r="K377" s="1410"/>
      <c r="L377" s="1415"/>
      <c r="M377" s="1415"/>
      <c r="N377" s="1415"/>
      <c r="O377" s="1415"/>
      <c r="P377" s="1415"/>
      <c r="Q377" s="1415"/>
    </row>
    <row r="378" spans="1:17">
      <c r="A378" s="1507"/>
      <c r="B378" s="1410"/>
      <c r="C378" s="1514"/>
      <c r="D378" s="1514"/>
      <c r="E378" s="1514"/>
      <c r="F378" s="1514"/>
      <c r="G378" s="1415"/>
      <c r="H378" s="1415"/>
      <c r="I378" s="1415"/>
      <c r="J378" s="1415"/>
      <c r="K378" s="1410"/>
      <c r="L378" s="1415"/>
      <c r="M378" s="1415"/>
      <c r="N378" s="1415"/>
      <c r="O378" s="1415"/>
      <c r="P378" s="1415"/>
      <c r="Q378" s="1415"/>
    </row>
    <row r="379" spans="1:17">
      <c r="A379" s="1507"/>
      <c r="B379" s="1410"/>
      <c r="C379" s="1514"/>
      <c r="D379" s="1514"/>
      <c r="E379" s="1514"/>
      <c r="F379" s="1514"/>
      <c r="G379" s="1415"/>
      <c r="H379" s="1415"/>
      <c r="I379" s="1415"/>
      <c r="J379" s="1415"/>
      <c r="K379" s="1410"/>
      <c r="L379" s="1415"/>
      <c r="M379" s="1415"/>
      <c r="N379" s="1415"/>
      <c r="O379" s="1415"/>
      <c r="P379" s="1415"/>
      <c r="Q379" s="1415"/>
    </row>
    <row r="380" spans="1:17">
      <c r="A380" s="1507"/>
      <c r="B380" s="1410"/>
      <c r="C380" s="1514"/>
      <c r="D380" s="1514"/>
      <c r="E380" s="1514"/>
      <c r="F380" s="1514"/>
      <c r="G380" s="1415"/>
      <c r="H380" s="1415"/>
      <c r="I380" s="1415"/>
      <c r="J380" s="1415"/>
      <c r="K380" s="1410"/>
      <c r="L380" s="1415"/>
      <c r="M380" s="1415"/>
      <c r="N380" s="1415"/>
      <c r="O380" s="1415"/>
      <c r="P380" s="1415"/>
      <c r="Q380" s="1415"/>
    </row>
    <row r="381" spans="1:17">
      <c r="A381" s="1507"/>
      <c r="B381" s="1410"/>
      <c r="C381" s="1514"/>
      <c r="D381" s="1514"/>
      <c r="E381" s="1514"/>
      <c r="F381" s="1514"/>
      <c r="G381" s="1415"/>
      <c r="H381" s="1415"/>
      <c r="I381" s="1415"/>
      <c r="J381" s="1415"/>
      <c r="K381" s="1410"/>
      <c r="L381" s="1415"/>
      <c r="M381" s="1415"/>
      <c r="N381" s="1415"/>
      <c r="O381" s="1415"/>
      <c r="P381" s="1415"/>
      <c r="Q381" s="1415"/>
    </row>
    <row r="382" spans="1:17">
      <c r="A382" s="1507"/>
      <c r="B382" s="1410"/>
      <c r="C382" s="1514"/>
      <c r="D382" s="1514"/>
      <c r="E382" s="1514"/>
      <c r="F382" s="1514"/>
      <c r="G382" s="1415"/>
      <c r="H382" s="1415"/>
      <c r="I382" s="1415"/>
      <c r="J382" s="1415"/>
      <c r="K382" s="1410"/>
      <c r="L382" s="1415"/>
      <c r="M382" s="1415"/>
      <c r="N382" s="1415"/>
      <c r="O382" s="1415"/>
      <c r="P382" s="1415"/>
      <c r="Q382" s="1415"/>
    </row>
    <row r="383" spans="1:17">
      <c r="A383" s="1507"/>
      <c r="B383" s="1410"/>
      <c r="C383" s="1514"/>
      <c r="D383" s="1514"/>
      <c r="E383" s="1514"/>
      <c r="F383" s="1514"/>
      <c r="G383" s="1415"/>
      <c r="H383" s="1415"/>
      <c r="I383" s="1415"/>
      <c r="J383" s="1415"/>
      <c r="K383" s="1410"/>
      <c r="L383" s="1415"/>
      <c r="M383" s="1415"/>
      <c r="N383" s="1415"/>
      <c r="O383" s="1415"/>
      <c r="P383" s="1415"/>
      <c r="Q383" s="1415"/>
    </row>
    <row r="384" spans="1:17">
      <c r="A384" s="1507"/>
      <c r="B384" s="1410"/>
      <c r="C384" s="1514"/>
      <c r="D384" s="1514"/>
      <c r="E384" s="1514"/>
      <c r="F384" s="1514"/>
      <c r="G384" s="1415"/>
      <c r="H384" s="1415"/>
      <c r="I384" s="1415"/>
      <c r="J384" s="1415"/>
      <c r="K384" s="1410"/>
      <c r="L384" s="1415"/>
      <c r="M384" s="1415"/>
      <c r="N384" s="1415"/>
      <c r="O384" s="1415"/>
      <c r="P384" s="1415"/>
      <c r="Q384" s="1415"/>
    </row>
    <row r="385" spans="1:17">
      <c r="A385" s="1507"/>
      <c r="B385" s="1410"/>
      <c r="C385" s="1514"/>
      <c r="D385" s="1514"/>
      <c r="E385" s="1514"/>
      <c r="F385" s="1514"/>
      <c r="G385" s="1415"/>
      <c r="H385" s="1415"/>
      <c r="I385" s="1415"/>
      <c r="J385" s="1415"/>
      <c r="K385" s="1410"/>
      <c r="L385" s="1415"/>
      <c r="M385" s="1415"/>
      <c r="N385" s="1415"/>
      <c r="O385" s="1415"/>
      <c r="P385" s="1415"/>
      <c r="Q385" s="1415"/>
    </row>
    <row r="386" spans="1:17">
      <c r="A386" s="1507"/>
      <c r="B386" s="1410"/>
      <c r="C386" s="1514"/>
      <c r="D386" s="1514"/>
      <c r="E386" s="1514"/>
      <c r="F386" s="1514"/>
      <c r="G386" s="1415"/>
      <c r="H386" s="1415"/>
      <c r="I386" s="1415"/>
      <c r="J386" s="1415"/>
      <c r="K386" s="1410"/>
      <c r="L386" s="1415"/>
      <c r="M386" s="1415"/>
      <c r="N386" s="1415"/>
      <c r="O386" s="1415"/>
      <c r="P386" s="1415"/>
      <c r="Q386" s="1415"/>
    </row>
    <row r="387" spans="1:17">
      <c r="A387" s="1507"/>
      <c r="B387" s="1410"/>
      <c r="C387" s="1514"/>
      <c r="D387" s="1514"/>
      <c r="E387" s="1514"/>
      <c r="F387" s="1514"/>
      <c r="G387" s="1415"/>
      <c r="H387" s="1415"/>
      <c r="I387" s="1415"/>
      <c r="J387" s="1415"/>
      <c r="K387" s="1410"/>
      <c r="L387" s="1415"/>
      <c r="M387" s="1415"/>
      <c r="N387" s="1415"/>
      <c r="O387" s="1415"/>
      <c r="P387" s="1415"/>
      <c r="Q387" s="1415"/>
    </row>
    <row r="388" spans="1:17">
      <c r="A388" s="1507"/>
      <c r="B388" s="1410"/>
      <c r="C388" s="1514"/>
      <c r="D388" s="1514"/>
      <c r="E388" s="1514"/>
      <c r="F388" s="1514"/>
      <c r="G388" s="1415"/>
      <c r="H388" s="1415"/>
      <c r="I388" s="1415"/>
      <c r="J388" s="1415"/>
      <c r="K388" s="1410"/>
      <c r="L388" s="1415"/>
      <c r="M388" s="1415"/>
      <c r="N388" s="1415"/>
      <c r="O388" s="1415"/>
      <c r="P388" s="1415"/>
      <c r="Q388" s="1415"/>
    </row>
    <row r="389" spans="1:17">
      <c r="A389" s="1507"/>
      <c r="B389" s="1410"/>
      <c r="C389" s="1514"/>
      <c r="D389" s="1514"/>
      <c r="E389" s="1514"/>
      <c r="F389" s="1514"/>
      <c r="G389" s="1415"/>
      <c r="H389" s="1415"/>
      <c r="I389" s="1415"/>
      <c r="J389" s="1415"/>
      <c r="K389" s="1410"/>
      <c r="L389" s="1415"/>
      <c r="M389" s="1415"/>
      <c r="N389" s="1415"/>
      <c r="O389" s="1415"/>
      <c r="P389" s="1415"/>
      <c r="Q389" s="1415"/>
    </row>
    <row r="390" spans="1:17">
      <c r="A390" s="1507"/>
      <c r="B390" s="1410"/>
      <c r="C390" s="1514"/>
      <c r="D390" s="1514"/>
      <c r="E390" s="1514"/>
      <c r="F390" s="1514"/>
      <c r="G390" s="1415"/>
      <c r="H390" s="1415"/>
      <c r="I390" s="1415"/>
      <c r="J390" s="1415"/>
      <c r="K390" s="1410"/>
      <c r="L390" s="1415"/>
      <c r="M390" s="1415"/>
      <c r="N390" s="1415"/>
      <c r="O390" s="1415"/>
      <c r="P390" s="1415"/>
      <c r="Q390" s="1415"/>
    </row>
    <row r="391" spans="1:17">
      <c r="A391" s="1507"/>
      <c r="B391" s="1410"/>
      <c r="C391" s="1514"/>
      <c r="D391" s="1514"/>
      <c r="E391" s="1514"/>
      <c r="F391" s="1514"/>
      <c r="G391" s="1415"/>
      <c r="H391" s="1415"/>
      <c r="I391" s="1415"/>
      <c r="J391" s="1415"/>
      <c r="K391" s="1410"/>
      <c r="L391" s="1415"/>
      <c r="M391" s="1415"/>
      <c r="N391" s="1415"/>
      <c r="O391" s="1415"/>
      <c r="P391" s="1415"/>
      <c r="Q391" s="1415"/>
    </row>
    <row r="392" spans="1:17">
      <c r="A392" s="1507"/>
      <c r="B392" s="1410"/>
      <c r="C392" s="1514"/>
      <c r="D392" s="1514"/>
      <c r="E392" s="1514"/>
      <c r="F392" s="1514"/>
      <c r="G392" s="1415"/>
      <c r="H392" s="1415"/>
      <c r="I392" s="1415"/>
      <c r="J392" s="1415"/>
      <c r="K392" s="1410"/>
      <c r="L392" s="1415"/>
      <c r="M392" s="1415"/>
      <c r="N392" s="1415"/>
      <c r="O392" s="1415"/>
      <c r="P392" s="1415"/>
      <c r="Q392" s="1415"/>
    </row>
    <row r="393" spans="1:17">
      <c r="A393" s="1507"/>
      <c r="B393" s="1410"/>
      <c r="C393" s="1514"/>
      <c r="D393" s="1514"/>
      <c r="E393" s="1514"/>
      <c r="F393" s="1514"/>
      <c r="G393" s="1415"/>
      <c r="H393" s="1415"/>
      <c r="I393" s="1415"/>
      <c r="J393" s="1415"/>
      <c r="K393" s="1410"/>
      <c r="L393" s="1415"/>
      <c r="M393" s="1415"/>
      <c r="N393" s="1415"/>
      <c r="O393" s="1415"/>
      <c r="P393" s="1415"/>
      <c r="Q393" s="1415"/>
    </row>
    <row r="394" spans="1:17">
      <c r="A394" s="1507"/>
      <c r="B394" s="1410"/>
      <c r="C394" s="1514"/>
      <c r="D394" s="1514"/>
      <c r="E394" s="1514"/>
      <c r="F394" s="1514"/>
      <c r="G394" s="1415"/>
      <c r="H394" s="1415"/>
      <c r="I394" s="1415"/>
      <c r="J394" s="1415"/>
      <c r="K394" s="1410"/>
      <c r="L394" s="1415"/>
      <c r="M394" s="1415"/>
      <c r="N394" s="1415"/>
      <c r="O394" s="1415"/>
      <c r="P394" s="1415"/>
      <c r="Q394" s="1415"/>
    </row>
    <row r="395" spans="1:17">
      <c r="A395" s="1507"/>
      <c r="B395" s="1410"/>
      <c r="C395" s="1514"/>
      <c r="D395" s="1514"/>
      <c r="E395" s="1514"/>
      <c r="F395" s="1514"/>
      <c r="G395" s="1415"/>
      <c r="H395" s="1415"/>
      <c r="I395" s="1415"/>
      <c r="J395" s="1415"/>
      <c r="K395" s="1410"/>
      <c r="L395" s="1415"/>
      <c r="M395" s="1415"/>
      <c r="N395" s="1415"/>
      <c r="O395" s="1415"/>
      <c r="P395" s="1415"/>
      <c r="Q395" s="1415"/>
    </row>
    <row r="396" spans="1:17">
      <c r="A396" s="1507"/>
      <c r="B396" s="1410"/>
      <c r="C396" s="1514"/>
      <c r="D396" s="1514"/>
      <c r="E396" s="1514"/>
      <c r="F396" s="1514"/>
      <c r="G396" s="1415"/>
      <c r="H396" s="1415"/>
      <c r="I396" s="1415"/>
      <c r="J396" s="1415"/>
      <c r="K396" s="1410"/>
      <c r="L396" s="1415"/>
      <c r="M396" s="1415"/>
      <c r="N396" s="1415"/>
      <c r="O396" s="1415"/>
      <c r="P396" s="1415"/>
      <c r="Q396" s="1415"/>
    </row>
    <row r="397" spans="1:17">
      <c r="A397" s="1507"/>
      <c r="B397" s="1410"/>
      <c r="C397" s="1514"/>
      <c r="D397" s="1514"/>
      <c r="E397" s="1514"/>
      <c r="F397" s="1514"/>
      <c r="G397" s="1415"/>
      <c r="H397" s="1415"/>
      <c r="I397" s="1415"/>
      <c r="J397" s="1415"/>
      <c r="K397" s="1410"/>
      <c r="L397" s="1415"/>
      <c r="M397" s="1415"/>
      <c r="N397" s="1415"/>
      <c r="O397" s="1415"/>
      <c r="P397" s="1415"/>
      <c r="Q397" s="1415"/>
    </row>
    <row r="398" spans="1:17">
      <c r="A398" s="1507"/>
      <c r="B398" s="1410"/>
      <c r="C398" s="1514"/>
      <c r="D398" s="1514"/>
      <c r="E398" s="1514"/>
      <c r="F398" s="1514"/>
      <c r="G398" s="1415"/>
      <c r="H398" s="1415"/>
      <c r="I398" s="1415"/>
      <c r="J398" s="1415"/>
      <c r="K398" s="1410"/>
      <c r="L398" s="1415"/>
      <c r="M398" s="1415"/>
      <c r="N398" s="1415"/>
      <c r="O398" s="1415"/>
      <c r="P398" s="1415"/>
      <c r="Q398" s="1415"/>
    </row>
    <row r="399" spans="1:17">
      <c r="A399" s="1507"/>
      <c r="B399" s="1410"/>
      <c r="C399" s="1514"/>
      <c r="D399" s="1514"/>
      <c r="E399" s="1514"/>
      <c r="F399" s="1514"/>
      <c r="G399" s="1415"/>
      <c r="H399" s="1415"/>
      <c r="I399" s="1415"/>
      <c r="J399" s="1415"/>
      <c r="K399" s="1410"/>
      <c r="L399" s="1415"/>
      <c r="M399" s="1415"/>
      <c r="N399" s="1415"/>
      <c r="O399" s="1415"/>
      <c r="P399" s="1415"/>
      <c r="Q399" s="1415"/>
    </row>
    <row r="400" spans="1:17">
      <c r="A400" s="1507"/>
      <c r="B400" s="1410"/>
      <c r="C400" s="1514"/>
      <c r="D400" s="1514"/>
      <c r="E400" s="1514"/>
      <c r="F400" s="1514"/>
      <c r="G400" s="1415"/>
      <c r="H400" s="1415"/>
      <c r="I400" s="1415"/>
      <c r="J400" s="1415"/>
      <c r="K400" s="1410"/>
      <c r="L400" s="1415"/>
      <c r="M400" s="1415"/>
      <c r="N400" s="1415"/>
      <c r="O400" s="1415"/>
      <c r="P400" s="1415"/>
      <c r="Q400" s="1415"/>
    </row>
    <row r="401" spans="1:17">
      <c r="A401" s="1507"/>
      <c r="B401" s="1410"/>
      <c r="C401" s="1514"/>
      <c r="D401" s="1514"/>
      <c r="E401" s="1514"/>
      <c r="F401" s="1514"/>
      <c r="G401" s="1415"/>
      <c r="H401" s="1415"/>
      <c r="I401" s="1415"/>
      <c r="J401" s="1415"/>
      <c r="K401" s="1410"/>
      <c r="L401" s="1415"/>
      <c r="M401" s="1415"/>
      <c r="N401" s="1415"/>
      <c r="O401" s="1415"/>
      <c r="P401" s="1415"/>
      <c r="Q401" s="1415"/>
    </row>
    <row r="402" spans="1:17">
      <c r="A402" s="1507"/>
      <c r="B402" s="1410"/>
      <c r="C402" s="1514"/>
      <c r="D402" s="1514"/>
      <c r="E402" s="1514"/>
      <c r="F402" s="1514"/>
      <c r="G402" s="1415"/>
      <c r="H402" s="1415"/>
      <c r="I402" s="1415"/>
      <c r="J402" s="1415"/>
      <c r="K402" s="1410"/>
      <c r="L402" s="1415"/>
      <c r="M402" s="1415"/>
      <c r="N402" s="1415"/>
      <c r="O402" s="1415"/>
      <c r="P402" s="1415"/>
      <c r="Q402" s="1415"/>
    </row>
    <row r="403" spans="1:17">
      <c r="A403" s="1507"/>
      <c r="B403" s="1410"/>
      <c r="C403" s="1514"/>
      <c r="D403" s="1514"/>
      <c r="E403" s="1514"/>
      <c r="F403" s="1514"/>
      <c r="G403" s="1415"/>
      <c r="H403" s="1415"/>
      <c r="I403" s="1415"/>
      <c r="J403" s="1415"/>
      <c r="K403" s="1410"/>
      <c r="L403" s="1415"/>
      <c r="M403" s="1415"/>
      <c r="N403" s="1415"/>
      <c r="O403" s="1415"/>
      <c r="P403" s="1415"/>
      <c r="Q403" s="1415"/>
    </row>
    <row r="404" spans="1:17">
      <c r="A404" s="1507"/>
      <c r="B404" s="1410"/>
      <c r="C404" s="1514"/>
      <c r="D404" s="1514"/>
      <c r="E404" s="1514"/>
      <c r="F404" s="1514"/>
      <c r="G404" s="1415"/>
      <c r="H404" s="1415"/>
      <c r="I404" s="1415"/>
      <c r="J404" s="1415"/>
      <c r="K404" s="1410"/>
      <c r="L404" s="1415"/>
      <c r="M404" s="1415"/>
      <c r="N404" s="1415"/>
      <c r="O404" s="1415"/>
      <c r="P404" s="1415"/>
      <c r="Q404" s="1415"/>
    </row>
    <row r="405" spans="1:17">
      <c r="A405" s="1507"/>
      <c r="B405" s="1410"/>
      <c r="C405" s="1514"/>
      <c r="D405" s="1514"/>
      <c r="E405" s="1514"/>
      <c r="F405" s="1514"/>
      <c r="G405" s="1415"/>
      <c r="H405" s="1415"/>
      <c r="I405" s="1415"/>
      <c r="J405" s="1415"/>
      <c r="K405" s="1410"/>
      <c r="L405" s="1415"/>
      <c r="M405" s="1415"/>
      <c r="N405" s="1415"/>
      <c r="O405" s="1415"/>
      <c r="P405" s="1415"/>
      <c r="Q405" s="1415"/>
    </row>
    <row r="406" spans="1:17">
      <c r="A406" s="1507"/>
      <c r="B406" s="1410"/>
      <c r="C406" s="1514"/>
      <c r="D406" s="1514"/>
      <c r="E406" s="1514"/>
      <c r="F406" s="1514"/>
      <c r="G406" s="1415"/>
      <c r="H406" s="1415"/>
      <c r="I406" s="1415"/>
      <c r="J406" s="1415"/>
      <c r="K406" s="1410"/>
      <c r="L406" s="1415"/>
      <c r="M406" s="1415"/>
      <c r="N406" s="1415"/>
      <c r="O406" s="1415"/>
      <c r="P406" s="1415"/>
      <c r="Q406" s="1415"/>
    </row>
    <row r="407" spans="1:17">
      <c r="A407" s="1507"/>
      <c r="B407" s="1410"/>
      <c r="C407" s="1514"/>
      <c r="D407" s="1514"/>
      <c r="E407" s="1514"/>
      <c r="F407" s="1514"/>
      <c r="G407" s="1415"/>
      <c r="H407" s="1415"/>
      <c r="I407" s="1415"/>
      <c r="J407" s="1415"/>
      <c r="K407" s="1410"/>
      <c r="L407" s="1415"/>
      <c r="M407" s="1415"/>
      <c r="N407" s="1415"/>
      <c r="O407" s="1415"/>
      <c r="P407" s="1415"/>
      <c r="Q407" s="1415"/>
    </row>
    <row r="408" spans="1:17">
      <c r="A408" s="1507"/>
      <c r="B408" s="1410"/>
      <c r="C408" s="1514"/>
      <c r="D408" s="1514"/>
      <c r="E408" s="1514"/>
      <c r="F408" s="1514"/>
      <c r="G408" s="1415"/>
      <c r="H408" s="1415"/>
      <c r="I408" s="1415"/>
      <c r="J408" s="1415"/>
      <c r="K408" s="1410"/>
      <c r="L408" s="1415"/>
      <c r="M408" s="1415"/>
      <c r="N408" s="1415"/>
      <c r="O408" s="1415"/>
      <c r="P408" s="1415"/>
      <c r="Q408" s="1415"/>
    </row>
    <row r="409" spans="1:17">
      <c r="A409" s="1507"/>
      <c r="B409" s="1410"/>
      <c r="C409" s="1514"/>
      <c r="D409" s="1514"/>
      <c r="E409" s="1514"/>
      <c r="F409" s="1514"/>
      <c r="G409" s="1415"/>
      <c r="H409" s="1415"/>
      <c r="I409" s="1415"/>
      <c r="J409" s="1415"/>
      <c r="K409" s="1410"/>
      <c r="L409" s="1415"/>
      <c r="M409" s="1415"/>
      <c r="N409" s="1415"/>
      <c r="O409" s="1415"/>
      <c r="P409" s="1415"/>
      <c r="Q409" s="1415"/>
    </row>
    <row r="410" spans="1:17">
      <c r="A410" s="1507"/>
      <c r="B410" s="1410"/>
      <c r="C410" s="1514"/>
      <c r="D410" s="1514"/>
      <c r="E410" s="1514"/>
      <c r="F410" s="1514"/>
      <c r="G410" s="1415"/>
      <c r="H410" s="1415"/>
      <c r="I410" s="1415"/>
      <c r="J410" s="1415"/>
      <c r="K410" s="1410"/>
      <c r="L410" s="1415"/>
      <c r="M410" s="1415"/>
      <c r="N410" s="1415"/>
      <c r="O410" s="1415"/>
      <c r="P410" s="1415"/>
      <c r="Q410" s="1415"/>
    </row>
    <row r="411" spans="1:17">
      <c r="A411" s="1507"/>
      <c r="B411" s="1410"/>
      <c r="C411" s="1514"/>
      <c r="D411" s="1514"/>
      <c r="E411" s="1514"/>
      <c r="F411" s="1514"/>
      <c r="G411" s="1415"/>
      <c r="H411" s="1415"/>
      <c r="I411" s="1415"/>
      <c r="J411" s="1415"/>
      <c r="K411" s="1410"/>
      <c r="L411" s="1415"/>
      <c r="M411" s="1415"/>
      <c r="N411" s="1415"/>
      <c r="O411" s="1415"/>
      <c r="P411" s="1415"/>
      <c r="Q411" s="1415"/>
    </row>
    <row r="412" spans="1:17">
      <c r="A412" s="1507"/>
      <c r="B412" s="1410"/>
      <c r="C412" s="1514"/>
      <c r="D412" s="1514"/>
      <c r="E412" s="1514"/>
      <c r="F412" s="1514"/>
      <c r="G412" s="1415"/>
      <c r="H412" s="1415"/>
      <c r="I412" s="1415"/>
      <c r="J412" s="1415"/>
      <c r="K412" s="1410"/>
      <c r="L412" s="1415"/>
      <c r="M412" s="1415"/>
      <c r="N412" s="1415"/>
      <c r="O412" s="1415"/>
      <c r="P412" s="1415"/>
      <c r="Q412" s="1415"/>
    </row>
    <row r="413" spans="1:17">
      <c r="A413" s="1507"/>
      <c r="B413" s="1410"/>
      <c r="C413" s="1514"/>
      <c r="D413" s="1514"/>
      <c r="E413" s="1514"/>
      <c r="F413" s="1514"/>
      <c r="G413" s="1415"/>
      <c r="H413" s="1415"/>
      <c r="I413" s="1415"/>
      <c r="J413" s="1415"/>
      <c r="K413" s="1410"/>
      <c r="L413" s="1415"/>
      <c r="M413" s="1415"/>
      <c r="N413" s="1415"/>
      <c r="O413" s="1415"/>
      <c r="P413" s="1415"/>
      <c r="Q413" s="1415"/>
    </row>
    <row r="414" spans="1:17">
      <c r="A414" s="1507"/>
      <c r="B414" s="1410"/>
      <c r="C414" s="1514"/>
      <c r="D414" s="1514"/>
      <c r="E414" s="1514"/>
      <c r="F414" s="1514"/>
      <c r="G414" s="1415"/>
      <c r="H414" s="1415"/>
      <c r="I414" s="1415"/>
      <c r="J414" s="1415"/>
      <c r="K414" s="1410"/>
      <c r="L414" s="1415"/>
      <c r="M414" s="1415"/>
      <c r="N414" s="1415"/>
      <c r="O414" s="1415"/>
      <c r="P414" s="1415"/>
      <c r="Q414" s="1415"/>
    </row>
    <row r="415" spans="1:17">
      <c r="A415" s="1507"/>
      <c r="B415" s="1410"/>
      <c r="C415" s="1514"/>
      <c r="D415" s="1514"/>
      <c r="E415" s="1514"/>
      <c r="F415" s="1514"/>
      <c r="G415" s="1415"/>
      <c r="H415" s="1415"/>
      <c r="I415" s="1415"/>
      <c r="J415" s="1415"/>
      <c r="K415" s="1410"/>
      <c r="L415" s="1415"/>
      <c r="M415" s="1415"/>
      <c r="N415" s="1415"/>
      <c r="O415" s="1415"/>
      <c r="P415" s="1415"/>
      <c r="Q415" s="1415"/>
    </row>
    <row r="416" spans="1:17">
      <c r="A416" s="1507"/>
      <c r="B416" s="1410"/>
      <c r="C416" s="1514"/>
      <c r="D416" s="1514"/>
      <c r="E416" s="1514"/>
      <c r="F416" s="1514"/>
      <c r="G416" s="1415"/>
      <c r="H416" s="1415"/>
      <c r="I416" s="1415"/>
      <c r="J416" s="1415"/>
      <c r="K416" s="1410"/>
      <c r="L416" s="1415"/>
      <c r="M416" s="1415"/>
      <c r="N416" s="1415"/>
      <c r="O416" s="1415"/>
      <c r="P416" s="1415"/>
      <c r="Q416" s="1415"/>
    </row>
    <row r="417" spans="1:17">
      <c r="A417" s="1507"/>
      <c r="B417" s="1410"/>
      <c r="C417" s="1514"/>
      <c r="D417" s="1514"/>
      <c r="E417" s="1514"/>
      <c r="F417" s="1514"/>
      <c r="G417" s="1415"/>
      <c r="H417" s="1415"/>
      <c r="I417" s="1415"/>
      <c r="J417" s="1415"/>
      <c r="K417" s="1410"/>
      <c r="L417" s="1415"/>
      <c r="M417" s="1415"/>
      <c r="N417" s="1415"/>
      <c r="O417" s="1415"/>
      <c r="P417" s="1415"/>
      <c r="Q417" s="1415"/>
    </row>
    <row r="418" spans="1:17">
      <c r="A418" s="1507"/>
      <c r="B418" s="1410"/>
      <c r="C418" s="1514"/>
      <c r="D418" s="1514"/>
      <c r="E418" s="1514"/>
      <c r="F418" s="1514"/>
      <c r="G418" s="1415"/>
      <c r="H418" s="1415"/>
      <c r="I418" s="1415"/>
      <c r="J418" s="1415"/>
      <c r="K418" s="1410"/>
      <c r="L418" s="1415"/>
      <c r="M418" s="1415"/>
      <c r="N418" s="1415"/>
      <c r="O418" s="1415"/>
      <c r="P418" s="1415"/>
      <c r="Q418" s="1415"/>
    </row>
    <row r="419" spans="1:17">
      <c r="A419" s="1507"/>
      <c r="B419" s="1410"/>
      <c r="C419" s="1514"/>
      <c r="D419" s="1514"/>
      <c r="E419" s="1514"/>
      <c r="F419" s="1514"/>
      <c r="G419" s="1415"/>
      <c r="H419" s="1415"/>
      <c r="I419" s="1415"/>
      <c r="J419" s="1415"/>
      <c r="K419" s="1410"/>
      <c r="L419" s="1415"/>
      <c r="M419" s="1415"/>
      <c r="N419" s="1415"/>
      <c r="O419" s="1415"/>
      <c r="P419" s="1415"/>
      <c r="Q419" s="1415"/>
    </row>
    <row r="420" spans="1:17">
      <c r="A420" s="1507"/>
      <c r="B420" s="1410"/>
      <c r="C420" s="1514"/>
      <c r="D420" s="1514"/>
      <c r="E420" s="1514"/>
      <c r="F420" s="1514"/>
      <c r="G420" s="1415"/>
      <c r="H420" s="1415"/>
      <c r="I420" s="1415"/>
      <c r="J420" s="1415"/>
      <c r="K420" s="1410"/>
      <c r="L420" s="1415"/>
      <c r="M420" s="1415"/>
      <c r="N420" s="1415"/>
      <c r="O420" s="1415"/>
      <c r="P420" s="1415"/>
      <c r="Q420" s="1415"/>
    </row>
    <row r="421" spans="1:17">
      <c r="A421" s="1507"/>
      <c r="B421" s="1410"/>
      <c r="C421" s="1514"/>
      <c r="D421" s="1514"/>
      <c r="E421" s="1514"/>
      <c r="F421" s="1514"/>
      <c r="G421" s="1415"/>
      <c r="H421" s="1415"/>
      <c r="I421" s="1415"/>
      <c r="J421" s="1415"/>
      <c r="K421" s="1410"/>
      <c r="L421" s="1415"/>
      <c r="M421" s="1415"/>
      <c r="N421" s="1415"/>
      <c r="O421" s="1415"/>
      <c r="P421" s="1415"/>
      <c r="Q421" s="1415"/>
    </row>
    <row r="422" spans="1:17">
      <c r="A422" s="1507"/>
      <c r="B422" s="1410"/>
      <c r="C422" s="1514"/>
      <c r="D422" s="1514"/>
      <c r="E422" s="1514"/>
      <c r="F422" s="1514"/>
      <c r="G422" s="1415"/>
      <c r="H422" s="1415"/>
      <c r="I422" s="1415"/>
      <c r="J422" s="1415"/>
      <c r="K422" s="1410"/>
      <c r="L422" s="1415"/>
      <c r="M422" s="1415"/>
      <c r="N422" s="1415"/>
      <c r="O422" s="1415"/>
      <c r="P422" s="1415"/>
      <c r="Q422" s="1415"/>
    </row>
    <row r="423" spans="1:17">
      <c r="A423" s="1507"/>
      <c r="B423" s="1410"/>
      <c r="C423" s="1514"/>
      <c r="D423" s="1514"/>
      <c r="E423" s="1514"/>
      <c r="F423" s="1514"/>
      <c r="G423" s="1415"/>
      <c r="H423" s="1415"/>
      <c r="I423" s="1415"/>
      <c r="J423" s="1415"/>
      <c r="K423" s="1410"/>
      <c r="L423" s="1415"/>
      <c r="M423" s="1415"/>
      <c r="N423" s="1415"/>
      <c r="O423" s="1415"/>
      <c r="P423" s="1415"/>
      <c r="Q423" s="1415"/>
    </row>
    <row r="424" spans="1:17">
      <c r="A424" s="1507"/>
      <c r="B424" s="1410"/>
      <c r="C424" s="1514"/>
      <c r="D424" s="1514"/>
      <c r="E424" s="1514"/>
      <c r="F424" s="1514"/>
      <c r="G424" s="1415"/>
      <c r="H424" s="1415"/>
      <c r="I424" s="1415"/>
      <c r="J424" s="1415"/>
      <c r="K424" s="1410"/>
      <c r="L424" s="1415"/>
      <c r="M424" s="1415"/>
      <c r="N424" s="1415"/>
      <c r="O424" s="1415"/>
      <c r="P424" s="1415"/>
      <c r="Q424" s="1415"/>
    </row>
    <row r="425" spans="1:17">
      <c r="A425" s="1507"/>
      <c r="B425" s="1410"/>
      <c r="C425" s="1514"/>
      <c r="D425" s="1514"/>
      <c r="E425" s="1514"/>
      <c r="F425" s="1514"/>
      <c r="G425" s="1415"/>
      <c r="H425" s="1415"/>
      <c r="I425" s="1415"/>
      <c r="J425" s="1415"/>
      <c r="K425" s="1410"/>
      <c r="L425" s="1415"/>
      <c r="M425" s="1415"/>
      <c r="N425" s="1415"/>
      <c r="O425" s="1415"/>
      <c r="P425" s="1415"/>
      <c r="Q425" s="1415"/>
    </row>
    <row r="426" spans="1:17">
      <c r="A426" s="1507"/>
      <c r="B426" s="1410"/>
      <c r="C426" s="1514"/>
      <c r="D426" s="1514"/>
      <c r="E426" s="1514"/>
      <c r="F426" s="1514"/>
      <c r="G426" s="1415"/>
      <c r="H426" s="1415"/>
      <c r="I426" s="1415"/>
      <c r="J426" s="1415"/>
      <c r="K426" s="1410"/>
      <c r="L426" s="1415"/>
      <c r="M426" s="1415"/>
      <c r="N426" s="1415"/>
      <c r="O426" s="1415"/>
      <c r="P426" s="1415"/>
      <c r="Q426" s="1415"/>
    </row>
    <row r="427" spans="1:17">
      <c r="A427" s="1507"/>
      <c r="B427" s="1410"/>
      <c r="C427" s="1514"/>
      <c r="D427" s="1514"/>
      <c r="E427" s="1514"/>
      <c r="F427" s="1514"/>
      <c r="G427" s="1415"/>
      <c r="H427" s="1415"/>
      <c r="I427" s="1415"/>
      <c r="J427" s="1415"/>
      <c r="K427" s="1410"/>
      <c r="L427" s="1415"/>
      <c r="M427" s="1415"/>
      <c r="N427" s="1415"/>
      <c r="O427" s="1415"/>
      <c r="P427" s="1415"/>
      <c r="Q427" s="1415"/>
    </row>
    <row r="428" spans="1:17">
      <c r="A428" s="1507"/>
      <c r="B428" s="1410"/>
      <c r="C428" s="1514"/>
      <c r="D428" s="1514"/>
      <c r="E428" s="1514"/>
      <c r="F428" s="1514"/>
      <c r="G428" s="1415"/>
      <c r="H428" s="1415"/>
      <c r="I428" s="1415"/>
      <c r="J428" s="1415"/>
      <c r="K428" s="1410"/>
      <c r="L428" s="1415"/>
      <c r="M428" s="1415"/>
      <c r="N428" s="1415"/>
      <c r="O428" s="1415"/>
      <c r="P428" s="1415"/>
      <c r="Q428" s="1415"/>
    </row>
    <row r="429" spans="1:17">
      <c r="A429" s="1507"/>
      <c r="B429" s="1410"/>
      <c r="C429" s="1514"/>
      <c r="D429" s="1514"/>
      <c r="E429" s="1514"/>
      <c r="F429" s="1514"/>
      <c r="G429" s="1415"/>
      <c r="H429" s="1415"/>
      <c r="I429" s="1415"/>
      <c r="J429" s="1415"/>
      <c r="K429" s="1410"/>
      <c r="L429" s="1415"/>
      <c r="M429" s="1415"/>
      <c r="N429" s="1415"/>
      <c r="O429" s="1415"/>
      <c r="P429" s="1415"/>
      <c r="Q429" s="1415"/>
    </row>
    <row r="430" spans="1:17">
      <c r="A430" s="1507"/>
      <c r="B430" s="1410"/>
      <c r="C430" s="1514"/>
      <c r="D430" s="1514"/>
      <c r="E430" s="1514"/>
      <c r="F430" s="1514"/>
      <c r="G430" s="1415"/>
      <c r="H430" s="1415"/>
      <c r="I430" s="1415"/>
      <c r="J430" s="1415"/>
      <c r="K430" s="1410"/>
      <c r="L430" s="1415"/>
      <c r="M430" s="1415"/>
      <c r="N430" s="1415"/>
      <c r="O430" s="1415"/>
      <c r="P430" s="1415"/>
      <c r="Q430" s="1415"/>
    </row>
    <row r="431" spans="1:17">
      <c r="A431" s="1507"/>
      <c r="B431" s="1410"/>
      <c r="C431" s="1514"/>
      <c r="D431" s="1514"/>
      <c r="E431" s="1514"/>
      <c r="F431" s="1514"/>
      <c r="G431" s="1415"/>
      <c r="H431" s="1415"/>
      <c r="I431" s="1415"/>
      <c r="J431" s="1415"/>
      <c r="K431" s="1410"/>
      <c r="L431" s="1415"/>
      <c r="M431" s="1415"/>
      <c r="N431" s="1415"/>
      <c r="O431" s="1415"/>
      <c r="P431" s="1415"/>
      <c r="Q431" s="1415"/>
    </row>
    <row r="432" spans="1:17">
      <c r="A432" s="1507"/>
      <c r="B432" s="1410"/>
      <c r="C432" s="1514"/>
      <c r="D432" s="1514"/>
      <c r="E432" s="1514"/>
      <c r="F432" s="1514"/>
      <c r="G432" s="1415"/>
      <c r="H432" s="1415"/>
      <c r="I432" s="1415"/>
      <c r="J432" s="1415"/>
      <c r="K432" s="1410"/>
      <c r="L432" s="1415"/>
      <c r="M432" s="1415"/>
      <c r="N432" s="1415"/>
      <c r="O432" s="1415"/>
      <c r="P432" s="1415"/>
      <c r="Q432" s="1415"/>
    </row>
    <row r="433" spans="1:17">
      <c r="A433" s="1507"/>
      <c r="B433" s="1410"/>
      <c r="C433" s="1514"/>
      <c r="D433" s="1514"/>
      <c r="E433" s="1514"/>
      <c r="F433" s="1514"/>
      <c r="G433" s="1415"/>
      <c r="H433" s="1415"/>
      <c r="I433" s="1415"/>
      <c r="J433" s="1415"/>
      <c r="K433" s="1410"/>
      <c r="L433" s="1415"/>
      <c r="M433" s="1415"/>
      <c r="N433" s="1415"/>
      <c r="O433" s="1415"/>
      <c r="P433" s="1415"/>
      <c r="Q433" s="1415"/>
    </row>
    <row r="434" spans="1:17">
      <c r="A434" s="1507"/>
      <c r="B434" s="1410"/>
      <c r="C434" s="1514"/>
      <c r="D434" s="1514"/>
      <c r="E434" s="1514"/>
      <c r="F434" s="1514"/>
      <c r="G434" s="1415"/>
      <c r="H434" s="1415"/>
      <c r="I434" s="1415"/>
      <c r="J434" s="1415"/>
      <c r="K434" s="1410"/>
      <c r="L434" s="1415"/>
      <c r="M434" s="1415"/>
      <c r="N434" s="1415"/>
      <c r="O434" s="1415"/>
      <c r="P434" s="1415"/>
      <c r="Q434" s="1415"/>
    </row>
    <row r="435" spans="1:17">
      <c r="A435" s="1507"/>
      <c r="B435" s="1410"/>
      <c r="C435" s="1514"/>
      <c r="D435" s="1514"/>
      <c r="E435" s="1514"/>
      <c r="F435" s="1514"/>
      <c r="G435" s="1415"/>
      <c r="H435" s="1415"/>
      <c r="I435" s="1415"/>
      <c r="J435" s="1415"/>
      <c r="K435" s="1410"/>
      <c r="L435" s="1415"/>
      <c r="M435" s="1415"/>
      <c r="N435" s="1415"/>
      <c r="O435" s="1415"/>
      <c r="P435" s="1415"/>
      <c r="Q435" s="1415"/>
    </row>
    <row r="436" spans="1:17">
      <c r="A436" s="1507"/>
      <c r="B436" s="1410"/>
      <c r="C436" s="1514"/>
      <c r="D436" s="1514"/>
      <c r="E436" s="1514"/>
      <c r="F436" s="1514"/>
      <c r="G436" s="1415"/>
      <c r="H436" s="1415"/>
      <c r="I436" s="1415"/>
      <c r="J436" s="1415"/>
      <c r="K436" s="1410"/>
      <c r="L436" s="1415"/>
      <c r="M436" s="1415"/>
      <c r="N436" s="1415"/>
      <c r="O436" s="1415"/>
      <c r="P436" s="1415"/>
      <c r="Q436" s="1415"/>
    </row>
    <row r="437" spans="1:17">
      <c r="A437" s="1507"/>
      <c r="B437" s="1410"/>
      <c r="C437" s="1514"/>
      <c r="D437" s="1514"/>
      <c r="E437" s="1514"/>
      <c r="F437" s="1514"/>
      <c r="G437" s="1415"/>
      <c r="H437" s="1415"/>
      <c r="I437" s="1415"/>
      <c r="J437" s="1415"/>
      <c r="K437" s="1410"/>
      <c r="L437" s="1415"/>
      <c r="M437" s="1415"/>
      <c r="N437" s="1415"/>
      <c r="O437" s="1415"/>
      <c r="P437" s="1415"/>
      <c r="Q437" s="1415"/>
    </row>
    <row r="438" spans="1:17">
      <c r="A438" s="1507"/>
      <c r="B438" s="1410"/>
      <c r="C438" s="1514"/>
      <c r="D438" s="1514"/>
      <c r="E438" s="1514"/>
      <c r="F438" s="1514"/>
      <c r="G438" s="1415"/>
      <c r="H438" s="1415"/>
      <c r="I438" s="1415"/>
      <c r="J438" s="1415"/>
      <c r="K438" s="1410"/>
      <c r="L438" s="1415"/>
      <c r="M438" s="1415"/>
      <c r="N438" s="1415"/>
      <c r="O438" s="1415"/>
      <c r="P438" s="1415"/>
      <c r="Q438" s="1415"/>
    </row>
    <row r="439" spans="1:17">
      <c r="A439" s="1507"/>
      <c r="B439" s="1410"/>
      <c r="C439" s="1514"/>
      <c r="D439" s="1514"/>
      <c r="E439" s="1514"/>
      <c r="F439" s="1514"/>
      <c r="G439" s="1415"/>
      <c r="H439" s="1415"/>
      <c r="I439" s="1415"/>
      <c r="J439" s="1415"/>
      <c r="K439" s="1410"/>
      <c r="L439" s="1415"/>
      <c r="M439" s="1415"/>
      <c r="N439" s="1415"/>
      <c r="O439" s="1415"/>
      <c r="P439" s="1415"/>
      <c r="Q439" s="1415"/>
    </row>
    <row r="440" spans="1:17">
      <c r="A440" s="1507"/>
      <c r="B440" s="1410"/>
      <c r="C440" s="1514"/>
      <c r="D440" s="1514"/>
      <c r="E440" s="1514"/>
      <c r="F440" s="1514"/>
      <c r="G440" s="1415"/>
      <c r="H440" s="1415"/>
      <c r="I440" s="1415"/>
      <c r="J440" s="1415"/>
      <c r="K440" s="1410"/>
      <c r="L440" s="1415"/>
      <c r="M440" s="1415"/>
      <c r="N440" s="1415"/>
      <c r="O440" s="1415"/>
      <c r="P440" s="1415"/>
      <c r="Q440" s="1415"/>
    </row>
    <row r="441" spans="1:17">
      <c r="A441" s="1507"/>
      <c r="B441" s="1410"/>
      <c r="C441" s="1514"/>
      <c r="D441" s="1514"/>
      <c r="E441" s="1514"/>
      <c r="F441" s="1514"/>
      <c r="G441" s="1415"/>
      <c r="H441" s="1415"/>
      <c r="I441" s="1415"/>
      <c r="J441" s="1415"/>
      <c r="K441" s="1410"/>
      <c r="L441" s="1415"/>
      <c r="M441" s="1415"/>
      <c r="N441" s="1415"/>
      <c r="O441" s="1415"/>
      <c r="P441" s="1415"/>
      <c r="Q441" s="1415"/>
    </row>
    <row r="442" spans="1:17">
      <c r="A442" s="1507"/>
      <c r="B442" s="1410"/>
      <c r="C442" s="1514"/>
      <c r="D442" s="1514"/>
      <c r="E442" s="1514"/>
      <c r="F442" s="1514"/>
      <c r="G442" s="1415"/>
      <c r="H442" s="1415"/>
      <c r="I442" s="1415"/>
      <c r="J442" s="1415"/>
      <c r="K442" s="1410"/>
      <c r="L442" s="1415"/>
      <c r="M442" s="1415"/>
      <c r="N442" s="1415"/>
      <c r="O442" s="1415"/>
      <c r="P442" s="1415"/>
      <c r="Q442" s="1415"/>
    </row>
    <row r="443" spans="1:17">
      <c r="A443" s="1507"/>
      <c r="B443" s="1410"/>
      <c r="C443" s="1514"/>
      <c r="D443" s="1514"/>
      <c r="E443" s="1514"/>
      <c r="F443" s="1514"/>
      <c r="G443" s="1415"/>
      <c r="H443" s="1415"/>
      <c r="I443" s="1415"/>
      <c r="J443" s="1415"/>
      <c r="K443" s="1410"/>
      <c r="L443" s="1415"/>
      <c r="M443" s="1415"/>
      <c r="N443" s="1415"/>
      <c r="O443" s="1415"/>
      <c r="P443" s="1415"/>
      <c r="Q443" s="1415"/>
    </row>
    <row r="444" spans="1:17">
      <c r="A444" s="1507"/>
      <c r="B444" s="1410"/>
      <c r="C444" s="1514"/>
      <c r="D444" s="1514"/>
      <c r="E444" s="1514"/>
      <c r="F444" s="1514"/>
      <c r="G444" s="1415"/>
      <c r="H444" s="1415"/>
      <c r="I444" s="1415"/>
      <c r="J444" s="1415"/>
      <c r="K444" s="1410"/>
      <c r="L444" s="1415"/>
      <c r="M444" s="1415"/>
      <c r="N444" s="1415"/>
      <c r="O444" s="1415"/>
      <c r="P444" s="1415"/>
      <c r="Q444" s="1415"/>
    </row>
    <row r="445" spans="1:17">
      <c r="A445" s="1507"/>
      <c r="B445" s="1410"/>
      <c r="C445" s="1514"/>
      <c r="D445" s="1514"/>
      <c r="E445" s="1514"/>
      <c r="F445" s="1514"/>
      <c r="G445" s="1415"/>
      <c r="H445" s="1415"/>
      <c r="I445" s="1415"/>
      <c r="J445" s="1415"/>
      <c r="K445" s="1410"/>
      <c r="L445" s="1415"/>
      <c r="M445" s="1415"/>
      <c r="N445" s="1415"/>
      <c r="O445" s="1415"/>
      <c r="P445" s="1415"/>
      <c r="Q445" s="1415"/>
    </row>
    <row r="446" spans="1:17">
      <c r="A446" s="1507"/>
      <c r="B446" s="1410"/>
      <c r="C446" s="1514"/>
      <c r="D446" s="1514"/>
      <c r="E446" s="1514"/>
      <c r="F446" s="1514"/>
      <c r="G446" s="1415"/>
      <c r="H446" s="1415"/>
      <c r="I446" s="1415"/>
      <c r="J446" s="1415"/>
      <c r="K446" s="1410"/>
      <c r="L446" s="1415"/>
      <c r="M446" s="1415"/>
      <c r="N446" s="1415"/>
      <c r="O446" s="1415"/>
      <c r="P446" s="1415"/>
      <c r="Q446" s="1415"/>
    </row>
    <row r="447" spans="1:17">
      <c r="A447" s="1507"/>
      <c r="B447" s="1410"/>
      <c r="C447" s="1514"/>
      <c r="D447" s="1514"/>
      <c r="E447" s="1514"/>
      <c r="F447" s="1514"/>
      <c r="G447" s="1415"/>
      <c r="H447" s="1415"/>
      <c r="I447" s="1415"/>
      <c r="J447" s="1415"/>
      <c r="K447" s="1410"/>
      <c r="L447" s="1415"/>
      <c r="M447" s="1415"/>
      <c r="N447" s="1415"/>
      <c r="O447" s="1415"/>
      <c r="P447" s="1415"/>
      <c r="Q447" s="1415"/>
    </row>
    <row r="448" spans="1:17">
      <c r="A448" s="1507"/>
      <c r="B448" s="1410"/>
      <c r="C448" s="1514"/>
      <c r="D448" s="1514"/>
      <c r="E448" s="1514"/>
      <c r="F448" s="1514"/>
      <c r="G448" s="1415"/>
      <c r="H448" s="1415"/>
      <c r="I448" s="1415"/>
      <c r="J448" s="1415"/>
      <c r="K448" s="1410"/>
      <c r="L448" s="1415"/>
      <c r="M448" s="1415"/>
      <c r="N448" s="1415"/>
      <c r="O448" s="1415"/>
      <c r="P448" s="1415"/>
      <c r="Q448" s="1415"/>
    </row>
    <row r="449" spans="1:17">
      <c r="A449" s="1507"/>
      <c r="B449" s="1410"/>
      <c r="C449" s="1514"/>
      <c r="D449" s="1514"/>
      <c r="E449" s="1514"/>
      <c r="F449" s="1514"/>
      <c r="G449" s="1415"/>
      <c r="H449" s="1415"/>
      <c r="I449" s="1415"/>
      <c r="J449" s="1415"/>
      <c r="K449" s="1410"/>
      <c r="L449" s="1415"/>
      <c r="M449" s="1415"/>
      <c r="N449" s="1415"/>
      <c r="O449" s="1415"/>
      <c r="P449" s="1415"/>
      <c r="Q449" s="1415"/>
    </row>
    <row r="450" spans="1:17">
      <c r="A450" s="1507"/>
      <c r="B450" s="1410"/>
      <c r="C450" s="1514"/>
      <c r="D450" s="1514"/>
      <c r="E450" s="1514"/>
      <c r="F450" s="1514"/>
      <c r="G450" s="1415"/>
      <c r="H450" s="1415"/>
      <c r="I450" s="1415"/>
      <c r="J450" s="1415"/>
      <c r="K450" s="1410"/>
      <c r="L450" s="1415"/>
      <c r="M450" s="1415"/>
      <c r="N450" s="1415"/>
      <c r="O450" s="1415"/>
      <c r="P450" s="1415"/>
      <c r="Q450" s="1415"/>
    </row>
    <row r="451" spans="1:17">
      <c r="A451" s="1507"/>
      <c r="B451" s="1410"/>
      <c r="C451" s="1514"/>
      <c r="D451" s="1514"/>
      <c r="E451" s="1514"/>
      <c r="F451" s="1514"/>
      <c r="G451" s="1415"/>
      <c r="H451" s="1415"/>
      <c r="I451" s="1415"/>
      <c r="J451" s="1415"/>
      <c r="K451" s="1410"/>
      <c r="L451" s="1415"/>
      <c r="M451" s="1415"/>
      <c r="N451" s="1415"/>
      <c r="O451" s="1415"/>
      <c r="P451" s="1415"/>
      <c r="Q451" s="1415"/>
    </row>
    <row r="452" spans="1:17">
      <c r="A452" s="1507"/>
      <c r="B452" s="1410"/>
      <c r="C452" s="1514"/>
      <c r="D452" s="1514"/>
      <c r="E452" s="1514"/>
      <c r="F452" s="1514"/>
      <c r="G452" s="1415"/>
      <c r="H452" s="1415"/>
      <c r="I452" s="1415"/>
      <c r="J452" s="1415"/>
      <c r="K452" s="1410"/>
      <c r="L452" s="1415"/>
      <c r="M452" s="1415"/>
      <c r="N452" s="1415"/>
      <c r="O452" s="1415"/>
      <c r="P452" s="1415"/>
      <c r="Q452" s="1415"/>
    </row>
    <row r="453" spans="1:17">
      <c r="A453" s="1507"/>
      <c r="B453" s="1410"/>
      <c r="C453" s="1514"/>
      <c r="D453" s="1514"/>
      <c r="E453" s="1514"/>
      <c r="F453" s="1514"/>
      <c r="G453" s="1415"/>
      <c r="H453" s="1415"/>
      <c r="I453" s="1415"/>
      <c r="J453" s="1415"/>
      <c r="K453" s="1410"/>
      <c r="L453" s="1415"/>
      <c r="M453" s="1415"/>
      <c r="N453" s="1415"/>
      <c r="O453" s="1415"/>
      <c r="P453" s="1415"/>
      <c r="Q453" s="1415"/>
    </row>
    <row r="454" spans="1:17">
      <c r="A454" s="1507"/>
      <c r="B454" s="1410"/>
      <c r="C454" s="1514"/>
      <c r="D454" s="1514"/>
      <c r="E454" s="1514"/>
      <c r="F454" s="1514"/>
      <c r="G454" s="1415"/>
      <c r="H454" s="1415"/>
      <c r="I454" s="1415"/>
      <c r="J454" s="1415"/>
      <c r="K454" s="1410"/>
      <c r="L454" s="1415"/>
      <c r="M454" s="1415"/>
      <c r="N454" s="1415"/>
      <c r="O454" s="1415"/>
      <c r="P454" s="1415"/>
      <c r="Q454" s="1415"/>
    </row>
    <row r="455" spans="1:17">
      <c r="A455" s="1507"/>
      <c r="B455" s="1410"/>
      <c r="C455" s="1514"/>
      <c r="D455" s="1514"/>
      <c r="E455" s="1514"/>
      <c r="F455" s="1514"/>
      <c r="G455" s="1415"/>
      <c r="H455" s="1415"/>
      <c r="I455" s="1415"/>
      <c r="J455" s="1415"/>
      <c r="K455" s="1410"/>
      <c r="L455" s="1415"/>
      <c r="M455" s="1415"/>
      <c r="N455" s="1415"/>
      <c r="O455" s="1415"/>
      <c r="P455" s="1415"/>
      <c r="Q455" s="1415"/>
    </row>
    <row r="456" spans="1:17">
      <c r="A456" s="1507"/>
      <c r="B456" s="1410"/>
      <c r="C456" s="1514"/>
      <c r="D456" s="1514"/>
      <c r="E456" s="1514"/>
      <c r="F456" s="1514"/>
      <c r="G456" s="1415"/>
      <c r="H456" s="1415"/>
      <c r="I456" s="1415"/>
      <c r="J456" s="1415"/>
      <c r="K456" s="1410"/>
      <c r="L456" s="1415"/>
      <c r="M456" s="1415"/>
      <c r="N456" s="1415"/>
      <c r="O456" s="1415"/>
      <c r="P456" s="1415"/>
      <c r="Q456" s="1415"/>
    </row>
    <row r="457" spans="1:17">
      <c r="A457" s="1507"/>
      <c r="B457" s="1410"/>
      <c r="C457" s="1514"/>
      <c r="D457" s="1514"/>
      <c r="E457" s="1514"/>
      <c r="F457" s="1514"/>
      <c r="G457" s="1415"/>
      <c r="H457" s="1415"/>
      <c r="I457" s="1415"/>
      <c r="J457" s="1415"/>
      <c r="K457" s="1410"/>
      <c r="L457" s="1415"/>
      <c r="M457" s="1415"/>
      <c r="N457" s="1415"/>
      <c r="O457" s="1415"/>
      <c r="P457" s="1415"/>
      <c r="Q457" s="1415"/>
    </row>
    <row r="458" spans="1:17">
      <c r="A458" s="1507"/>
      <c r="B458" s="1410"/>
      <c r="C458" s="1514"/>
      <c r="D458" s="1514"/>
      <c r="E458" s="1514"/>
      <c r="F458" s="1514"/>
      <c r="G458" s="1415"/>
      <c r="H458" s="1415"/>
      <c r="I458" s="1415"/>
      <c r="J458" s="1415"/>
      <c r="K458" s="1410"/>
      <c r="L458" s="1415"/>
      <c r="M458" s="1415"/>
      <c r="N458" s="1415"/>
      <c r="O458" s="1415"/>
      <c r="P458" s="1415"/>
      <c r="Q458" s="1415"/>
    </row>
    <row r="459" spans="1:17">
      <c r="A459" s="1507"/>
      <c r="B459" s="1410"/>
      <c r="C459" s="1514"/>
      <c r="D459" s="1514"/>
      <c r="E459" s="1514"/>
      <c r="F459" s="1514"/>
      <c r="G459" s="1415"/>
      <c r="H459" s="1415"/>
      <c r="I459" s="1415"/>
      <c r="J459" s="1415"/>
      <c r="K459" s="1410"/>
      <c r="L459" s="1415"/>
      <c r="M459" s="1415"/>
      <c r="N459" s="1415"/>
      <c r="O459" s="1415"/>
      <c r="P459" s="1415"/>
      <c r="Q459" s="1415"/>
    </row>
    <row r="460" spans="1:17">
      <c r="A460" s="1507"/>
      <c r="B460" s="1410"/>
      <c r="C460" s="1514"/>
      <c r="D460" s="1514"/>
      <c r="E460" s="1514"/>
      <c r="F460" s="1514"/>
      <c r="G460" s="1415"/>
      <c r="H460" s="1415"/>
      <c r="I460" s="1415"/>
      <c r="J460" s="1415"/>
      <c r="K460" s="1410"/>
      <c r="L460" s="1415"/>
      <c r="M460" s="1415"/>
      <c r="N460" s="1415"/>
      <c r="O460" s="1415"/>
      <c r="P460" s="1415"/>
      <c r="Q460" s="1415"/>
    </row>
    <row r="461" spans="1:17">
      <c r="A461" s="1507"/>
      <c r="B461" s="1410"/>
      <c r="C461" s="1514"/>
      <c r="D461" s="1514"/>
      <c r="E461" s="1514"/>
      <c r="F461" s="1514"/>
      <c r="G461" s="1415"/>
      <c r="H461" s="1415"/>
      <c r="I461" s="1415"/>
      <c r="J461" s="1415"/>
      <c r="K461" s="1410"/>
      <c r="L461" s="1415"/>
      <c r="M461" s="1415"/>
      <c r="N461" s="1415"/>
      <c r="O461" s="1415"/>
      <c r="P461" s="1415"/>
      <c r="Q461" s="1415"/>
    </row>
    <row r="462" spans="1:17">
      <c r="A462" s="1507"/>
      <c r="B462" s="1410"/>
      <c r="C462" s="1514"/>
      <c r="D462" s="1514"/>
      <c r="E462" s="1514"/>
      <c r="F462" s="1514"/>
      <c r="G462" s="1415"/>
      <c r="H462" s="1415"/>
      <c r="I462" s="1415"/>
      <c r="J462" s="1415"/>
      <c r="K462" s="1410"/>
      <c r="L462" s="1415"/>
      <c r="M462" s="1415"/>
      <c r="N462" s="1415"/>
      <c r="O462" s="1415"/>
      <c r="P462" s="1415"/>
      <c r="Q462" s="1415"/>
    </row>
    <row r="463" spans="1:17">
      <c r="A463" s="1507"/>
      <c r="B463" s="1410"/>
      <c r="C463" s="1514"/>
      <c r="D463" s="1514"/>
      <c r="E463" s="1514"/>
      <c r="F463" s="1514"/>
      <c r="G463" s="1415"/>
      <c r="H463" s="1415"/>
      <c r="I463" s="1415"/>
      <c r="J463" s="1415"/>
      <c r="K463" s="1410"/>
      <c r="L463" s="1415"/>
      <c r="M463" s="1415"/>
      <c r="N463" s="1415"/>
      <c r="O463" s="1415"/>
      <c r="P463" s="1415"/>
      <c r="Q463" s="1415"/>
    </row>
    <row r="464" spans="1:17">
      <c r="A464" s="1507"/>
      <c r="B464" s="1410"/>
      <c r="C464" s="1514"/>
      <c r="D464" s="1514"/>
      <c r="E464" s="1514"/>
      <c r="F464" s="1514"/>
      <c r="G464" s="1415"/>
      <c r="H464" s="1415"/>
      <c r="I464" s="1415"/>
      <c r="J464" s="1415"/>
      <c r="K464" s="1410"/>
      <c r="L464" s="1415"/>
      <c r="M464" s="1415"/>
      <c r="N464" s="1415"/>
      <c r="O464" s="1415"/>
      <c r="P464" s="1415"/>
      <c r="Q464" s="1415"/>
    </row>
    <row r="465" spans="1:17">
      <c r="A465" s="1507"/>
      <c r="B465" s="1410"/>
      <c r="C465" s="1514"/>
      <c r="D465" s="1514"/>
      <c r="E465" s="1514"/>
      <c r="F465" s="1514"/>
      <c r="G465" s="1415"/>
      <c r="H465" s="1415"/>
      <c r="I465" s="1415"/>
      <c r="J465" s="1415"/>
      <c r="K465" s="1410"/>
      <c r="L465" s="1415"/>
      <c r="M465" s="1415"/>
      <c r="N465" s="1415"/>
      <c r="O465" s="1415"/>
      <c r="P465" s="1415"/>
      <c r="Q465" s="1415"/>
    </row>
    <row r="466" spans="1:17">
      <c r="A466" s="1507"/>
      <c r="B466" s="1410"/>
      <c r="C466" s="1514"/>
      <c r="D466" s="1514"/>
      <c r="E466" s="1514"/>
      <c r="F466" s="1514"/>
      <c r="G466" s="1415"/>
      <c r="H466" s="1415"/>
      <c r="I466" s="1415"/>
      <c r="J466" s="1415"/>
      <c r="K466" s="1410"/>
      <c r="L466" s="1415"/>
      <c r="M466" s="1415"/>
      <c r="N466" s="1415"/>
      <c r="O466" s="1415"/>
      <c r="P466" s="1415"/>
      <c r="Q466" s="1415"/>
    </row>
    <row r="467" spans="1:17">
      <c r="A467" s="1507"/>
      <c r="B467" s="1410"/>
      <c r="C467" s="1514"/>
      <c r="D467" s="1514"/>
      <c r="E467" s="1514"/>
      <c r="F467" s="1514"/>
      <c r="G467" s="1415"/>
      <c r="H467" s="1415"/>
      <c r="I467" s="1415"/>
      <c r="J467" s="1415"/>
      <c r="K467" s="1410"/>
      <c r="L467" s="1415"/>
      <c r="M467" s="1415"/>
      <c r="N467" s="1415"/>
      <c r="O467" s="1415"/>
      <c r="P467" s="1415"/>
      <c r="Q467" s="1415"/>
    </row>
    <row r="468" spans="1:17">
      <c r="A468" s="1507"/>
      <c r="B468" s="1410"/>
      <c r="C468" s="1514"/>
      <c r="D468" s="1514"/>
      <c r="E468" s="1514"/>
      <c r="F468" s="1514"/>
      <c r="G468" s="1415"/>
      <c r="H468" s="1415"/>
      <c r="I468" s="1415"/>
      <c r="J468" s="1415"/>
      <c r="K468" s="1410"/>
      <c r="L468" s="1415"/>
      <c r="M468" s="1415"/>
      <c r="N468" s="1415"/>
      <c r="O468" s="1415"/>
      <c r="P468" s="1415"/>
      <c r="Q468" s="1415"/>
    </row>
    <row r="469" spans="1:17">
      <c r="A469" s="1507"/>
      <c r="B469" s="1410"/>
      <c r="C469" s="1514"/>
      <c r="D469" s="1514"/>
      <c r="E469" s="1514"/>
      <c r="F469" s="1514"/>
      <c r="G469" s="1415"/>
      <c r="H469" s="1415"/>
      <c r="I469" s="1415"/>
      <c r="J469" s="1415"/>
      <c r="K469" s="1410"/>
      <c r="L469" s="1415"/>
      <c r="M469" s="1415"/>
      <c r="N469" s="1415"/>
      <c r="O469" s="1415"/>
      <c r="P469" s="1415"/>
      <c r="Q469" s="1415"/>
    </row>
    <row r="470" spans="1:17">
      <c r="A470" s="1507"/>
      <c r="B470" s="1410"/>
      <c r="C470" s="1514"/>
      <c r="D470" s="1514"/>
      <c r="E470" s="1514"/>
      <c r="F470" s="1514"/>
      <c r="G470" s="1415"/>
      <c r="H470" s="1415"/>
      <c r="I470" s="1415"/>
      <c r="J470" s="1415"/>
      <c r="K470" s="1410"/>
      <c r="L470" s="1415"/>
      <c r="M470" s="1415"/>
      <c r="N470" s="1415"/>
      <c r="O470" s="1415"/>
      <c r="P470" s="1415"/>
      <c r="Q470" s="1415"/>
    </row>
    <row r="471" spans="1:17">
      <c r="A471" s="1507"/>
      <c r="B471" s="1410"/>
      <c r="C471" s="1514"/>
      <c r="D471" s="1514"/>
      <c r="E471" s="1514"/>
      <c r="F471" s="1514"/>
      <c r="G471" s="1415"/>
      <c r="H471" s="1415"/>
      <c r="I471" s="1415"/>
      <c r="J471" s="1415"/>
      <c r="K471" s="1410"/>
      <c r="L471" s="1415"/>
      <c r="M471" s="1415"/>
      <c r="N471" s="1415"/>
      <c r="O471" s="1415"/>
      <c r="P471" s="1415"/>
      <c r="Q471" s="1415"/>
    </row>
    <row r="472" spans="1:17">
      <c r="A472" s="1507"/>
      <c r="B472" s="1410"/>
      <c r="C472" s="1514"/>
      <c r="D472" s="1514"/>
      <c r="E472" s="1514"/>
      <c r="F472" s="1514"/>
      <c r="G472" s="1415"/>
      <c r="H472" s="1415"/>
      <c r="I472" s="1415"/>
      <c r="J472" s="1415"/>
      <c r="K472" s="1410"/>
      <c r="L472" s="1415"/>
      <c r="M472" s="1415"/>
      <c r="N472" s="1415"/>
      <c r="O472" s="1415"/>
      <c r="P472" s="1415"/>
      <c r="Q472" s="1415"/>
    </row>
    <row r="473" spans="1:17">
      <c r="A473" s="1507"/>
      <c r="B473" s="1410"/>
      <c r="C473" s="1514"/>
      <c r="D473" s="1514"/>
      <c r="E473" s="1514"/>
      <c r="F473" s="1514"/>
      <c r="G473" s="1415"/>
      <c r="H473" s="1415"/>
      <c r="I473" s="1415"/>
      <c r="J473" s="1415"/>
      <c r="K473" s="1410"/>
      <c r="L473" s="1415"/>
      <c r="M473" s="1415"/>
      <c r="N473" s="1415"/>
      <c r="O473" s="1415"/>
      <c r="P473" s="1415"/>
      <c r="Q473" s="1415"/>
    </row>
    <row r="474" spans="1:17">
      <c r="A474" s="1507"/>
      <c r="B474" s="1410"/>
      <c r="C474" s="1514"/>
      <c r="D474" s="1514"/>
      <c r="E474" s="1514"/>
      <c r="F474" s="1514"/>
      <c r="G474" s="1415"/>
      <c r="H474" s="1415"/>
      <c r="I474" s="1415"/>
      <c r="J474" s="1415"/>
      <c r="K474" s="1410"/>
      <c r="L474" s="1415"/>
      <c r="M474" s="1415"/>
      <c r="N474" s="1415"/>
      <c r="O474" s="1415"/>
      <c r="P474" s="1415"/>
      <c r="Q474" s="1415"/>
    </row>
    <row r="475" spans="1:17">
      <c r="A475" s="1507"/>
      <c r="B475" s="1410"/>
      <c r="C475" s="1514"/>
      <c r="D475" s="1514"/>
      <c r="E475" s="1514"/>
      <c r="F475" s="1514"/>
      <c r="G475" s="1415"/>
      <c r="H475" s="1415"/>
      <c r="I475" s="1415"/>
      <c r="J475" s="1415"/>
      <c r="K475" s="1410"/>
      <c r="L475" s="1415"/>
      <c r="M475" s="1415"/>
      <c r="N475" s="1415"/>
      <c r="O475" s="1415"/>
      <c r="P475" s="1415"/>
      <c r="Q475" s="1415"/>
    </row>
    <row r="476" spans="1:17">
      <c r="A476" s="1507"/>
      <c r="B476" s="1410"/>
      <c r="C476" s="1514"/>
      <c r="D476" s="1514"/>
      <c r="E476" s="1514"/>
      <c r="F476" s="1514"/>
      <c r="G476" s="1415"/>
      <c r="H476" s="1415"/>
      <c r="I476" s="1415"/>
      <c r="J476" s="1415"/>
      <c r="K476" s="1410"/>
      <c r="L476" s="1415"/>
      <c r="M476" s="1415"/>
      <c r="N476" s="1415"/>
      <c r="O476" s="1415"/>
      <c r="P476" s="1415"/>
      <c r="Q476" s="1415"/>
    </row>
    <row r="477" spans="1:17">
      <c r="A477" s="1507"/>
      <c r="B477" s="1410"/>
      <c r="C477" s="1514"/>
      <c r="D477" s="1514"/>
      <c r="E477" s="1514"/>
      <c r="F477" s="1514"/>
      <c r="G477" s="1415"/>
      <c r="H477" s="1415"/>
      <c r="I477" s="1415"/>
      <c r="J477" s="1415"/>
      <c r="K477" s="1410"/>
      <c r="L477" s="1415"/>
      <c r="M477" s="1415"/>
      <c r="N477" s="1415"/>
      <c r="O477" s="1415"/>
      <c r="P477" s="1415"/>
      <c r="Q477" s="1415"/>
    </row>
    <row r="478" spans="1:17">
      <c r="A478" s="1507"/>
      <c r="B478" s="1410"/>
      <c r="C478" s="1514"/>
      <c r="D478" s="1514"/>
      <c r="E478" s="1514"/>
      <c r="F478" s="1514"/>
      <c r="G478" s="1415"/>
      <c r="H478" s="1415"/>
      <c r="I478" s="1415"/>
      <c r="J478" s="1415"/>
      <c r="K478" s="1410"/>
      <c r="L478" s="1415"/>
      <c r="M478" s="1415"/>
      <c r="N478" s="1415"/>
      <c r="O478" s="1415"/>
      <c r="P478" s="1415"/>
      <c r="Q478" s="1415"/>
    </row>
    <row r="479" spans="1:17">
      <c r="A479" s="1507"/>
      <c r="B479" s="1410"/>
      <c r="C479" s="1514"/>
      <c r="D479" s="1514"/>
      <c r="E479" s="1514"/>
      <c r="F479" s="1514"/>
      <c r="G479" s="1415"/>
      <c r="H479" s="1415"/>
      <c r="I479" s="1415"/>
      <c r="J479" s="1415"/>
      <c r="K479" s="1410"/>
      <c r="L479" s="1415"/>
      <c r="M479" s="1415"/>
      <c r="N479" s="1415"/>
      <c r="O479" s="1415"/>
      <c r="P479" s="1415"/>
      <c r="Q479" s="1415"/>
    </row>
    <row r="480" spans="1:17">
      <c r="A480" s="1507"/>
      <c r="B480" s="1410"/>
      <c r="C480" s="1514"/>
      <c r="D480" s="1514"/>
      <c r="E480" s="1514"/>
      <c r="F480" s="1514"/>
      <c r="G480" s="1415"/>
      <c r="H480" s="1415"/>
      <c r="I480" s="1415"/>
      <c r="J480" s="1415"/>
      <c r="K480" s="1410"/>
      <c r="L480" s="1415"/>
      <c r="M480" s="1415"/>
      <c r="N480" s="1415"/>
      <c r="O480" s="1415"/>
      <c r="P480" s="1415"/>
      <c r="Q480" s="1415"/>
    </row>
    <row r="481" spans="1:17">
      <c r="A481" s="1507"/>
      <c r="B481" s="1410"/>
      <c r="C481" s="1514"/>
      <c r="D481" s="1514"/>
      <c r="E481" s="1514"/>
      <c r="F481" s="1514"/>
      <c r="G481" s="1415"/>
      <c r="H481" s="1415"/>
      <c r="I481" s="1415"/>
      <c r="J481" s="1415"/>
      <c r="K481" s="1410"/>
      <c r="L481" s="1415"/>
      <c r="M481" s="1415"/>
      <c r="N481" s="1415"/>
      <c r="O481" s="1415"/>
      <c r="P481" s="1415"/>
      <c r="Q481" s="1415"/>
    </row>
    <row r="482" spans="1:17">
      <c r="A482" s="1507"/>
      <c r="B482" s="1410"/>
      <c r="C482" s="1514"/>
      <c r="D482" s="1514"/>
      <c r="E482" s="1514"/>
      <c r="F482" s="1514"/>
      <c r="G482" s="1415"/>
      <c r="H482" s="1415"/>
      <c r="I482" s="1415"/>
      <c r="J482" s="1415"/>
      <c r="K482" s="1410"/>
      <c r="L482" s="1415"/>
      <c r="M482" s="1415"/>
      <c r="N482" s="1415"/>
      <c r="O482" s="1415"/>
      <c r="P482" s="1415"/>
      <c r="Q482" s="1415"/>
    </row>
    <row r="483" spans="1:17">
      <c r="A483" s="1507"/>
      <c r="B483" s="1410"/>
      <c r="C483" s="1514"/>
      <c r="D483" s="1514"/>
      <c r="E483" s="1514"/>
      <c r="F483" s="1514"/>
      <c r="G483" s="1415"/>
      <c r="H483" s="1415"/>
      <c r="I483" s="1415"/>
      <c r="J483" s="1415"/>
      <c r="K483" s="1410"/>
      <c r="L483" s="1415"/>
      <c r="M483" s="1415"/>
      <c r="N483" s="1415"/>
      <c r="O483" s="1415"/>
      <c r="P483" s="1415"/>
      <c r="Q483" s="1415"/>
    </row>
    <row r="484" spans="1:17">
      <c r="A484" s="1507"/>
      <c r="B484" s="1410"/>
      <c r="C484" s="1514"/>
      <c r="D484" s="1514"/>
      <c r="E484" s="1514"/>
      <c r="F484" s="1514"/>
      <c r="G484" s="1415"/>
      <c r="H484" s="1415"/>
      <c r="I484" s="1415"/>
      <c r="J484" s="1415"/>
      <c r="K484" s="1410"/>
      <c r="L484" s="1415"/>
      <c r="M484" s="1415"/>
      <c r="N484" s="1415"/>
      <c r="O484" s="1415"/>
      <c r="P484" s="1415"/>
      <c r="Q484" s="1415"/>
    </row>
    <row r="485" spans="1:17">
      <c r="A485" s="1507"/>
      <c r="B485" s="1410"/>
      <c r="C485" s="1514"/>
      <c r="D485" s="1514"/>
      <c r="E485" s="1514"/>
      <c r="F485" s="1514"/>
      <c r="G485" s="1415"/>
      <c r="H485" s="1415"/>
      <c r="I485" s="1415"/>
      <c r="J485" s="1415"/>
      <c r="K485" s="1410"/>
      <c r="L485" s="1415"/>
      <c r="M485" s="1415"/>
      <c r="N485" s="1415"/>
      <c r="O485" s="1415"/>
      <c r="P485" s="1415"/>
      <c r="Q485" s="1415"/>
    </row>
    <row r="486" spans="1:17">
      <c r="A486" s="1507"/>
      <c r="B486" s="1410"/>
      <c r="C486" s="1514"/>
      <c r="D486" s="1514"/>
      <c r="E486" s="1514"/>
      <c r="F486" s="1514"/>
      <c r="G486" s="1415"/>
      <c r="H486" s="1415"/>
      <c r="I486" s="1415"/>
      <c r="J486" s="1415"/>
      <c r="K486" s="1410"/>
      <c r="L486" s="1415"/>
      <c r="M486" s="1415"/>
      <c r="N486" s="1415"/>
      <c r="O486" s="1415"/>
      <c r="P486" s="1415"/>
      <c r="Q486" s="1415"/>
    </row>
    <row r="487" spans="1:17">
      <c r="A487" s="1507"/>
      <c r="B487" s="1410"/>
      <c r="C487" s="1514"/>
      <c r="D487" s="1514"/>
      <c r="E487" s="1514"/>
      <c r="F487" s="1514"/>
      <c r="G487" s="1415"/>
      <c r="H487" s="1415"/>
      <c r="I487" s="1415"/>
      <c r="J487" s="1415"/>
      <c r="K487" s="1410"/>
      <c r="L487" s="1415"/>
      <c r="M487" s="1415"/>
      <c r="N487" s="1415"/>
      <c r="O487" s="1415"/>
      <c r="P487" s="1415"/>
      <c r="Q487" s="1415"/>
    </row>
    <row r="488" spans="1:17">
      <c r="A488" s="1507"/>
      <c r="B488" s="1410"/>
      <c r="C488" s="1514"/>
      <c r="D488" s="1514"/>
      <c r="E488" s="1514"/>
      <c r="F488" s="1514"/>
      <c r="G488" s="1415"/>
      <c r="H488" s="1415"/>
      <c r="I488" s="1415"/>
      <c r="J488" s="1415"/>
      <c r="K488" s="1410"/>
      <c r="L488" s="1415"/>
      <c r="M488" s="1415"/>
      <c r="N488" s="1415"/>
      <c r="O488" s="1415"/>
      <c r="P488" s="1415"/>
      <c r="Q488" s="1415"/>
    </row>
    <row r="489" spans="1:17">
      <c r="A489" s="1507"/>
      <c r="B489" s="1410"/>
      <c r="C489" s="1514"/>
      <c r="D489" s="1514"/>
      <c r="E489" s="1514"/>
      <c r="F489" s="1514"/>
      <c r="G489" s="1415"/>
      <c r="H489" s="1415"/>
      <c r="I489" s="1415"/>
      <c r="J489" s="1415"/>
      <c r="K489" s="1410"/>
      <c r="L489" s="1415"/>
      <c r="M489" s="1415"/>
      <c r="N489" s="1415"/>
      <c r="O489" s="1415"/>
      <c r="P489" s="1415"/>
      <c r="Q489" s="1415"/>
    </row>
    <row r="490" spans="1:17">
      <c r="A490" s="1507"/>
      <c r="B490" s="1410"/>
      <c r="C490" s="1514"/>
      <c r="D490" s="1514"/>
      <c r="E490" s="1514"/>
      <c r="F490" s="1514"/>
      <c r="G490" s="1415"/>
      <c r="H490" s="1415"/>
      <c r="I490" s="1415"/>
      <c r="J490" s="1415"/>
      <c r="K490" s="1410"/>
      <c r="L490" s="1415"/>
      <c r="M490" s="1415"/>
      <c r="N490" s="1415"/>
      <c r="O490" s="1415"/>
      <c r="P490" s="1415"/>
      <c r="Q490" s="1415"/>
    </row>
    <row r="491" spans="1:17">
      <c r="A491" s="1507"/>
      <c r="B491" s="1410"/>
      <c r="C491" s="1514"/>
      <c r="D491" s="1514"/>
      <c r="E491" s="1514"/>
      <c r="F491" s="1514"/>
      <c r="G491" s="1415"/>
      <c r="H491" s="1415"/>
      <c r="I491" s="1415"/>
      <c r="J491" s="1415"/>
      <c r="K491" s="1410"/>
      <c r="L491" s="1415"/>
      <c r="M491" s="1415"/>
      <c r="N491" s="1415"/>
      <c r="O491" s="1415"/>
      <c r="P491" s="1415"/>
      <c r="Q491" s="1415"/>
    </row>
    <row r="492" spans="1:17">
      <c r="A492" s="1507"/>
      <c r="B492" s="1410"/>
      <c r="C492" s="1514"/>
      <c r="D492" s="1514"/>
      <c r="E492" s="1514"/>
      <c r="F492" s="1514"/>
      <c r="G492" s="1415"/>
      <c r="H492" s="1415"/>
      <c r="I492" s="1415"/>
      <c r="J492" s="1415"/>
      <c r="K492" s="1410"/>
      <c r="L492" s="1415"/>
      <c r="M492" s="1415"/>
      <c r="N492" s="1415"/>
      <c r="O492" s="1415"/>
      <c r="P492" s="1415"/>
      <c r="Q492" s="1415"/>
    </row>
    <row r="493" spans="1:17">
      <c r="A493" s="1507"/>
      <c r="B493" s="1410"/>
      <c r="C493" s="1514"/>
      <c r="D493" s="1514"/>
      <c r="E493" s="1514"/>
      <c r="F493" s="1514"/>
      <c r="G493" s="1415"/>
      <c r="H493" s="1415"/>
      <c r="I493" s="1415"/>
      <c r="J493" s="1415"/>
      <c r="K493" s="1410"/>
      <c r="L493" s="1415"/>
      <c r="M493" s="1415"/>
      <c r="N493" s="1415"/>
      <c r="O493" s="1415"/>
      <c r="P493" s="1415"/>
      <c r="Q493" s="1415"/>
    </row>
    <row r="494" spans="1:17">
      <c r="A494" s="1507"/>
      <c r="B494" s="1410"/>
      <c r="C494" s="1514"/>
      <c r="D494" s="1514"/>
      <c r="E494" s="1514"/>
      <c r="F494" s="1514"/>
      <c r="G494" s="1415"/>
      <c r="H494" s="1415"/>
      <c r="I494" s="1415"/>
      <c r="J494" s="1415"/>
      <c r="K494" s="1410"/>
      <c r="L494" s="1415"/>
      <c r="M494" s="1415"/>
      <c r="N494" s="1415"/>
      <c r="O494" s="1415"/>
      <c r="P494" s="1415"/>
      <c r="Q494" s="1415"/>
    </row>
    <row r="495" spans="1:17">
      <c r="A495" s="1507"/>
      <c r="B495" s="1410"/>
      <c r="C495" s="1514"/>
      <c r="D495" s="1514"/>
      <c r="E495" s="1514"/>
      <c r="F495" s="1514"/>
      <c r="G495" s="1415"/>
      <c r="H495" s="1415"/>
      <c r="I495" s="1415"/>
      <c r="J495" s="1415"/>
      <c r="K495" s="1410"/>
      <c r="L495" s="1415"/>
      <c r="M495" s="1415"/>
      <c r="N495" s="1415"/>
      <c r="O495" s="1415"/>
      <c r="P495" s="1415"/>
      <c r="Q495" s="1415"/>
    </row>
    <row r="496" spans="1:17">
      <c r="A496" s="1507"/>
      <c r="B496" s="1410"/>
      <c r="C496" s="1514"/>
      <c r="D496" s="1514"/>
      <c r="E496" s="1514"/>
      <c r="F496" s="1514"/>
      <c r="G496" s="1415"/>
      <c r="H496" s="1415"/>
      <c r="I496" s="1415"/>
      <c r="J496" s="1415"/>
      <c r="K496" s="1410"/>
      <c r="L496" s="1415"/>
      <c r="M496" s="1415"/>
      <c r="N496" s="1415"/>
      <c r="O496" s="1415"/>
      <c r="P496" s="1415"/>
      <c r="Q496" s="1415"/>
    </row>
    <row r="497" spans="1:17">
      <c r="A497" s="1507"/>
      <c r="B497" s="1410"/>
      <c r="C497" s="1514"/>
      <c r="D497" s="1514"/>
      <c r="E497" s="1514"/>
      <c r="F497" s="1514"/>
      <c r="G497" s="1415"/>
      <c r="H497" s="1415"/>
      <c r="I497" s="1415"/>
      <c r="J497" s="1415"/>
      <c r="K497" s="1410"/>
      <c r="L497" s="1415"/>
      <c r="M497" s="1415"/>
      <c r="N497" s="1415"/>
      <c r="O497" s="1415"/>
      <c r="P497" s="1415"/>
      <c r="Q497" s="1415"/>
    </row>
    <row r="498" spans="1:17">
      <c r="A498" s="1507"/>
      <c r="B498" s="1410"/>
      <c r="C498" s="1514"/>
      <c r="D498" s="1514"/>
      <c r="E498" s="1514"/>
      <c r="F498" s="1514"/>
      <c r="G498" s="1415"/>
      <c r="H498" s="1415"/>
      <c r="I498" s="1415"/>
      <c r="J498" s="1415"/>
      <c r="K498" s="1410"/>
      <c r="L498" s="1415"/>
      <c r="M498" s="1415"/>
      <c r="N498" s="1415"/>
      <c r="O498" s="1415"/>
      <c r="P498" s="1415"/>
      <c r="Q498" s="1415"/>
    </row>
    <row r="499" spans="1:17">
      <c r="A499" s="1507"/>
      <c r="B499" s="1410"/>
      <c r="C499" s="1514"/>
      <c r="D499" s="1514"/>
      <c r="E499" s="1514"/>
      <c r="F499" s="1514"/>
      <c r="G499" s="1415"/>
      <c r="H499" s="1415"/>
      <c r="I499" s="1415"/>
      <c r="J499" s="1415"/>
      <c r="K499" s="1410"/>
      <c r="L499" s="1415"/>
      <c r="M499" s="1415"/>
      <c r="N499" s="1415"/>
      <c r="O499" s="1415"/>
      <c r="P499" s="1415"/>
      <c r="Q499" s="1415"/>
    </row>
    <row r="500" spans="1:17">
      <c r="A500" s="1507"/>
      <c r="B500" s="1410"/>
      <c r="C500" s="1514"/>
      <c r="D500" s="1514"/>
      <c r="E500" s="1514"/>
      <c r="F500" s="1514"/>
      <c r="G500" s="1415"/>
      <c r="H500" s="1415"/>
      <c r="I500" s="1415"/>
      <c r="J500" s="1415"/>
      <c r="K500" s="1410"/>
      <c r="L500" s="1415"/>
      <c r="M500" s="1415"/>
      <c r="N500" s="1415"/>
      <c r="O500" s="1415"/>
      <c r="P500" s="1415"/>
      <c r="Q500" s="1415"/>
    </row>
    <row r="501" spans="1:17">
      <c r="A501" s="1507"/>
      <c r="B501" s="1410"/>
      <c r="C501" s="1514"/>
      <c r="D501" s="1514"/>
      <c r="E501" s="1514"/>
      <c r="F501" s="1514"/>
      <c r="G501" s="1415"/>
      <c r="H501" s="1415"/>
      <c r="I501" s="1415"/>
      <c r="J501" s="1415"/>
      <c r="K501" s="1410"/>
      <c r="L501" s="1415"/>
      <c r="M501" s="1415"/>
      <c r="N501" s="1415"/>
      <c r="O501" s="1415"/>
      <c r="P501" s="1415"/>
      <c r="Q501" s="1415"/>
    </row>
    <row r="502" spans="1:17">
      <c r="A502" s="1507"/>
      <c r="B502" s="1410"/>
      <c r="C502" s="1514"/>
      <c r="D502" s="1514"/>
      <c r="E502" s="1514"/>
      <c r="F502" s="1514"/>
      <c r="G502" s="1415"/>
      <c r="H502" s="1415"/>
      <c r="I502" s="1415"/>
      <c r="J502" s="1415"/>
      <c r="K502" s="1410"/>
      <c r="L502" s="1415"/>
      <c r="M502" s="1415"/>
      <c r="N502" s="1415"/>
      <c r="O502" s="1415"/>
      <c r="P502" s="1415"/>
      <c r="Q502" s="1415"/>
    </row>
    <row r="503" spans="1:17">
      <c r="A503" s="1507"/>
      <c r="B503" s="1410"/>
      <c r="C503" s="1514"/>
      <c r="D503" s="1514"/>
      <c r="E503" s="1514"/>
      <c r="F503" s="1514"/>
      <c r="G503" s="1415"/>
      <c r="H503" s="1415"/>
      <c r="I503" s="1415"/>
      <c r="J503" s="1415"/>
      <c r="K503" s="1410"/>
      <c r="L503" s="1415"/>
      <c r="M503" s="1415"/>
      <c r="N503" s="1415"/>
      <c r="O503" s="1415"/>
      <c r="P503" s="1415"/>
      <c r="Q503" s="1415"/>
    </row>
    <row r="504" spans="1:17">
      <c r="A504" s="1507"/>
      <c r="B504" s="1410"/>
      <c r="C504" s="1514"/>
      <c r="D504" s="1514"/>
      <c r="E504" s="1514"/>
      <c r="F504" s="1514"/>
      <c r="G504" s="1415"/>
      <c r="H504" s="1415"/>
      <c r="I504" s="1415"/>
      <c r="J504" s="1415"/>
      <c r="K504" s="1410"/>
      <c r="L504" s="1415"/>
      <c r="M504" s="1415"/>
      <c r="N504" s="1415"/>
      <c r="O504" s="1415"/>
      <c r="P504" s="1415"/>
      <c r="Q504" s="1415"/>
    </row>
    <row r="505" spans="1:17">
      <c r="A505" s="1507"/>
      <c r="B505" s="1410"/>
      <c r="C505" s="1514"/>
      <c r="D505" s="1514"/>
      <c r="E505" s="1514"/>
      <c r="F505" s="1514"/>
      <c r="G505" s="1415"/>
      <c r="H505" s="1415"/>
      <c r="I505" s="1415"/>
      <c r="J505" s="1415"/>
      <c r="K505" s="1410"/>
      <c r="L505" s="1415"/>
      <c r="M505" s="1415"/>
      <c r="N505" s="1415"/>
      <c r="O505" s="1415"/>
      <c r="P505" s="1415"/>
      <c r="Q505" s="1415"/>
    </row>
    <row r="506" spans="1:17">
      <c r="A506" s="1507"/>
      <c r="B506" s="1410"/>
      <c r="C506" s="1514"/>
      <c r="D506" s="1514"/>
      <c r="E506" s="1514"/>
      <c r="F506" s="1514"/>
      <c r="G506" s="1415"/>
      <c r="H506" s="1415"/>
      <c r="I506" s="1415"/>
      <c r="J506" s="1415"/>
      <c r="K506" s="1410"/>
      <c r="L506" s="1415"/>
      <c r="M506" s="1415"/>
      <c r="N506" s="1415"/>
      <c r="O506" s="1415"/>
      <c r="P506" s="1415"/>
      <c r="Q506" s="1415"/>
    </row>
    <row r="507" spans="1:17">
      <c r="A507" s="1507"/>
      <c r="B507" s="1410"/>
      <c r="C507" s="1514"/>
      <c r="D507" s="1514"/>
      <c r="E507" s="1514"/>
      <c r="F507" s="1514"/>
      <c r="G507" s="1415"/>
      <c r="H507" s="1415"/>
      <c r="I507" s="1415"/>
      <c r="J507" s="1415"/>
      <c r="K507" s="1410"/>
      <c r="L507" s="1415"/>
      <c r="M507" s="1415"/>
      <c r="N507" s="1415"/>
      <c r="O507" s="1415"/>
      <c r="P507" s="1415"/>
      <c r="Q507" s="1415"/>
    </row>
    <row r="508" spans="1:17">
      <c r="A508" s="1507"/>
      <c r="B508" s="1410"/>
      <c r="C508" s="1514"/>
      <c r="D508" s="1514"/>
      <c r="E508" s="1514"/>
      <c r="F508" s="1514"/>
      <c r="G508" s="1415"/>
      <c r="H508" s="1415"/>
      <c r="I508" s="1415"/>
      <c r="J508" s="1415"/>
      <c r="K508" s="1410"/>
      <c r="L508" s="1415"/>
      <c r="M508" s="1415"/>
      <c r="N508" s="1415"/>
      <c r="O508" s="1415"/>
      <c r="P508" s="1415"/>
      <c r="Q508" s="1415"/>
    </row>
    <row r="509" spans="1:17">
      <c r="A509" s="1507"/>
      <c r="B509" s="1410"/>
      <c r="C509" s="1514"/>
      <c r="D509" s="1514"/>
      <c r="E509" s="1514"/>
      <c r="F509" s="1514"/>
      <c r="G509" s="1415"/>
      <c r="H509" s="1415"/>
      <c r="I509" s="1415"/>
      <c r="J509" s="1415"/>
      <c r="K509" s="1410"/>
      <c r="L509" s="1415"/>
      <c r="M509" s="1415"/>
      <c r="N509" s="1415"/>
      <c r="O509" s="1415"/>
      <c r="P509" s="1415"/>
      <c r="Q509" s="1415"/>
    </row>
    <row r="510" spans="1:17">
      <c r="A510" s="1507"/>
      <c r="B510" s="1410"/>
      <c r="C510" s="1514"/>
      <c r="D510" s="1514"/>
      <c r="E510" s="1514"/>
      <c r="F510" s="1514"/>
      <c r="G510" s="1415"/>
      <c r="H510" s="1415"/>
      <c r="I510" s="1415"/>
      <c r="J510" s="1415"/>
      <c r="K510" s="1410"/>
      <c r="L510" s="1415"/>
      <c r="M510" s="1415"/>
      <c r="N510" s="1415"/>
      <c r="O510" s="1415"/>
      <c r="P510" s="1415"/>
      <c r="Q510" s="1415"/>
    </row>
    <row r="511" spans="1:17">
      <c r="A511" s="1507"/>
      <c r="B511" s="1410"/>
      <c r="C511" s="1514"/>
      <c r="D511" s="1514"/>
      <c r="E511" s="1514"/>
      <c r="F511" s="1514"/>
      <c r="G511" s="1415"/>
      <c r="H511" s="1415"/>
      <c r="I511" s="1415"/>
      <c r="J511" s="1415"/>
      <c r="K511" s="1410"/>
      <c r="L511" s="1415"/>
      <c r="M511" s="1415"/>
      <c r="N511" s="1415"/>
      <c r="O511" s="1415"/>
      <c r="P511" s="1415"/>
      <c r="Q511" s="1415"/>
    </row>
    <row r="512" spans="1:17">
      <c r="A512" s="1507"/>
      <c r="B512" s="1410"/>
      <c r="C512" s="1514"/>
      <c r="D512" s="1514"/>
      <c r="E512" s="1514"/>
      <c r="F512" s="1514"/>
      <c r="G512" s="1415"/>
      <c r="H512" s="1415"/>
      <c r="I512" s="1415"/>
      <c r="J512" s="1415"/>
      <c r="K512" s="1410"/>
      <c r="L512" s="1415"/>
      <c r="M512" s="1415"/>
      <c r="N512" s="1415"/>
      <c r="O512" s="1415"/>
      <c r="P512" s="1415"/>
      <c r="Q512" s="1415"/>
    </row>
    <row r="513" spans="1:17">
      <c r="A513" s="1507"/>
      <c r="B513" s="1410"/>
      <c r="C513" s="1514"/>
      <c r="D513" s="1514"/>
      <c r="E513" s="1514"/>
      <c r="F513" s="1514"/>
      <c r="G513" s="1415"/>
      <c r="H513" s="1415"/>
      <c r="I513" s="1415"/>
      <c r="J513" s="1415"/>
      <c r="K513" s="1410"/>
      <c r="L513" s="1415"/>
      <c r="M513" s="1415"/>
      <c r="N513" s="1415"/>
      <c r="O513" s="1415"/>
      <c r="P513" s="1415"/>
      <c r="Q513" s="1415"/>
    </row>
    <row r="514" spans="1:17">
      <c r="A514" s="1507"/>
      <c r="B514" s="1410"/>
      <c r="C514" s="1514"/>
      <c r="D514" s="1514"/>
      <c r="E514" s="1514"/>
      <c r="F514" s="1514"/>
      <c r="G514" s="1415"/>
      <c r="H514" s="1415"/>
      <c r="I514" s="1415"/>
      <c r="J514" s="1415"/>
      <c r="K514" s="1410"/>
      <c r="L514" s="1415"/>
      <c r="M514" s="1415"/>
      <c r="N514" s="1415"/>
      <c r="O514" s="1415"/>
      <c r="P514" s="1415"/>
      <c r="Q514" s="1415"/>
    </row>
    <row r="515" spans="1:17">
      <c r="A515" s="1507"/>
      <c r="B515" s="1410"/>
      <c r="C515" s="1514"/>
      <c r="D515" s="1514"/>
      <c r="E515" s="1514"/>
      <c r="F515" s="1514"/>
      <c r="G515" s="1415"/>
      <c r="H515" s="1415"/>
      <c r="I515" s="1415"/>
      <c r="J515" s="1415"/>
      <c r="K515" s="1410"/>
      <c r="L515" s="1415"/>
      <c r="M515" s="1415"/>
      <c r="N515" s="1415"/>
      <c r="O515" s="1415"/>
      <c r="P515" s="1415"/>
      <c r="Q515" s="1415"/>
    </row>
    <row r="516" spans="1:17">
      <c r="A516" s="1507"/>
      <c r="B516" s="1410"/>
      <c r="C516" s="1514"/>
      <c r="D516" s="1514"/>
      <c r="E516" s="1514"/>
      <c r="F516" s="1514"/>
      <c r="G516" s="1415"/>
      <c r="H516" s="1415"/>
      <c r="I516" s="1415"/>
      <c r="J516" s="1415"/>
      <c r="K516" s="1410"/>
      <c r="L516" s="1415"/>
      <c r="M516" s="1415"/>
      <c r="N516" s="1415"/>
      <c r="O516" s="1415"/>
      <c r="P516" s="1415"/>
      <c r="Q516" s="1415"/>
    </row>
    <row r="517" spans="1:17">
      <c r="A517" s="1507"/>
      <c r="B517" s="1410"/>
      <c r="C517" s="1514"/>
      <c r="D517" s="1514"/>
      <c r="E517" s="1514"/>
      <c r="F517" s="1514"/>
      <c r="G517" s="1415"/>
      <c r="H517" s="1415"/>
      <c r="I517" s="1415"/>
      <c r="J517" s="1415"/>
      <c r="K517" s="1410"/>
      <c r="L517" s="1415"/>
      <c r="M517" s="1415"/>
      <c r="N517" s="1415"/>
      <c r="O517" s="1415"/>
      <c r="P517" s="1415"/>
      <c r="Q517" s="1415"/>
    </row>
    <row r="518" spans="1:17">
      <c r="A518" s="1507"/>
      <c r="B518" s="1410"/>
      <c r="C518" s="1514"/>
      <c r="D518" s="1514"/>
      <c r="E518" s="1514"/>
      <c r="F518" s="1514"/>
      <c r="G518" s="1415"/>
      <c r="H518" s="1415"/>
      <c r="I518" s="1415"/>
      <c r="J518" s="1415"/>
      <c r="K518" s="1410"/>
      <c r="L518" s="1415"/>
      <c r="M518" s="1415"/>
      <c r="N518" s="1415"/>
      <c r="O518" s="1415"/>
      <c r="P518" s="1415"/>
      <c r="Q518" s="1415"/>
    </row>
    <row r="519" spans="1:17">
      <c r="A519" s="1507"/>
      <c r="B519" s="1410"/>
      <c r="C519" s="1514"/>
      <c r="D519" s="1514"/>
      <c r="E519" s="1514"/>
      <c r="F519" s="1514"/>
      <c r="G519" s="1415"/>
      <c r="H519" s="1415"/>
      <c r="I519" s="1415"/>
      <c r="J519" s="1415"/>
      <c r="K519" s="1410"/>
      <c r="L519" s="1415"/>
      <c r="M519" s="1415"/>
      <c r="N519" s="1415"/>
      <c r="O519" s="1415"/>
      <c r="P519" s="1415"/>
      <c r="Q519" s="1415"/>
    </row>
    <row r="520" spans="1:17">
      <c r="A520" s="1507"/>
      <c r="B520" s="1410"/>
      <c r="C520" s="1514"/>
      <c r="D520" s="1514"/>
      <c r="E520" s="1514"/>
      <c r="F520" s="1514"/>
      <c r="G520" s="1415"/>
      <c r="H520" s="1415"/>
      <c r="I520" s="1415"/>
      <c r="J520" s="1415"/>
      <c r="K520" s="1410"/>
      <c r="L520" s="1415"/>
      <c r="M520" s="1415"/>
      <c r="N520" s="1415"/>
      <c r="O520" s="1415"/>
      <c r="P520" s="1415"/>
      <c r="Q520" s="1415"/>
    </row>
    <row r="521" spans="1:17">
      <c r="A521" s="1507"/>
      <c r="B521" s="1410"/>
      <c r="C521" s="1514"/>
      <c r="D521" s="1514"/>
      <c r="E521" s="1514"/>
      <c r="F521" s="1514"/>
      <c r="G521" s="1415"/>
      <c r="H521" s="1415"/>
      <c r="I521" s="1415"/>
      <c r="J521" s="1415"/>
      <c r="K521" s="1410"/>
      <c r="L521" s="1415"/>
      <c r="M521" s="1415"/>
      <c r="N521" s="1415"/>
      <c r="O521" s="1415"/>
      <c r="P521" s="1415"/>
      <c r="Q521" s="1415"/>
    </row>
    <row r="522" spans="1:17">
      <c r="A522" s="1507"/>
      <c r="B522" s="1410"/>
      <c r="C522" s="1514"/>
      <c r="D522" s="1514"/>
      <c r="E522" s="1514"/>
      <c r="F522" s="1514"/>
      <c r="G522" s="1415"/>
      <c r="H522" s="1415"/>
      <c r="I522" s="1415"/>
      <c r="J522" s="1415"/>
      <c r="K522" s="1410"/>
      <c r="L522" s="1415"/>
      <c r="M522" s="1415"/>
      <c r="N522" s="1415"/>
      <c r="O522" s="1415"/>
      <c r="P522" s="1415"/>
      <c r="Q522" s="1415"/>
    </row>
    <row r="523" spans="1:17">
      <c r="A523" s="1507"/>
      <c r="B523" s="1410"/>
      <c r="C523" s="1514"/>
      <c r="D523" s="1514"/>
      <c r="E523" s="1514"/>
      <c r="F523" s="1514"/>
      <c r="G523" s="1415"/>
      <c r="H523" s="1415"/>
      <c r="I523" s="1415"/>
      <c r="J523" s="1415"/>
      <c r="K523" s="1410"/>
      <c r="L523" s="1415"/>
      <c r="M523" s="1415"/>
      <c r="N523" s="1415"/>
      <c r="O523" s="1415"/>
      <c r="P523" s="1415"/>
      <c r="Q523" s="1415"/>
    </row>
    <row r="524" spans="1:17">
      <c r="A524" s="1507"/>
      <c r="B524" s="1410"/>
      <c r="C524" s="1514"/>
      <c r="D524" s="1514"/>
      <c r="E524" s="1514"/>
      <c r="F524" s="1514"/>
      <c r="G524" s="1415"/>
      <c r="H524" s="1415"/>
      <c r="I524" s="1415"/>
      <c r="J524" s="1415"/>
      <c r="K524" s="1410"/>
      <c r="L524" s="1415"/>
      <c r="M524" s="1415"/>
      <c r="N524" s="1415"/>
      <c r="O524" s="1415"/>
      <c r="P524" s="1415"/>
      <c r="Q524" s="1415"/>
    </row>
    <row r="525" spans="1:17">
      <c r="A525" s="1507"/>
      <c r="B525" s="1410"/>
      <c r="C525" s="1514"/>
      <c r="D525" s="1514"/>
      <c r="E525" s="1514"/>
      <c r="F525" s="1514"/>
      <c r="G525" s="1415"/>
      <c r="H525" s="1415"/>
      <c r="I525" s="1415"/>
      <c r="J525" s="1415"/>
      <c r="K525" s="1410"/>
      <c r="L525" s="1415"/>
      <c r="M525" s="1415"/>
      <c r="N525" s="1415"/>
      <c r="O525" s="1415"/>
      <c r="P525" s="1415"/>
      <c r="Q525" s="1415"/>
    </row>
    <row r="526" spans="1:17">
      <c r="A526" s="1507"/>
      <c r="B526" s="1410"/>
      <c r="C526" s="1514"/>
      <c r="D526" s="1514"/>
      <c r="E526" s="1514"/>
      <c r="F526" s="1514"/>
      <c r="G526" s="1415"/>
      <c r="H526" s="1415"/>
      <c r="I526" s="1415"/>
      <c r="J526" s="1415"/>
      <c r="K526" s="1410"/>
      <c r="L526" s="1415"/>
      <c r="M526" s="1415"/>
      <c r="N526" s="1415"/>
      <c r="O526" s="1415"/>
      <c r="P526" s="1415"/>
      <c r="Q526" s="1415"/>
    </row>
    <row r="527" spans="1:17">
      <c r="A527" s="1507"/>
      <c r="B527" s="1410"/>
      <c r="C527" s="1514"/>
      <c r="D527" s="1514"/>
      <c r="E527" s="1514"/>
      <c r="F527" s="1514"/>
      <c r="G527" s="1415"/>
      <c r="H527" s="1415"/>
      <c r="I527" s="1415"/>
      <c r="J527" s="1415"/>
      <c r="K527" s="1410"/>
      <c r="L527" s="1415"/>
      <c r="M527" s="1415"/>
      <c r="N527" s="1415"/>
      <c r="O527" s="1415"/>
      <c r="P527" s="1415"/>
      <c r="Q527" s="1415"/>
    </row>
    <row r="528" spans="1:17">
      <c r="A528" s="1507"/>
      <c r="B528" s="1410"/>
      <c r="C528" s="1514"/>
      <c r="D528" s="1514"/>
      <c r="E528" s="1514"/>
      <c r="F528" s="1514"/>
      <c r="G528" s="1415"/>
      <c r="H528" s="1415"/>
      <c r="I528" s="1415"/>
      <c r="J528" s="1415"/>
      <c r="K528" s="1410"/>
      <c r="L528" s="1415"/>
      <c r="M528" s="1415"/>
      <c r="N528" s="1415"/>
      <c r="O528" s="1415"/>
      <c r="P528" s="1415"/>
      <c r="Q528" s="1415"/>
    </row>
    <row r="529" spans="1:17">
      <c r="A529" s="1507"/>
      <c r="B529" s="1410"/>
      <c r="C529" s="1514"/>
      <c r="D529" s="1514"/>
      <c r="E529" s="1514"/>
      <c r="F529" s="1514"/>
      <c r="G529" s="1415"/>
      <c r="H529" s="1415"/>
      <c r="I529" s="1415"/>
      <c r="J529" s="1415"/>
      <c r="K529" s="1410"/>
      <c r="L529" s="1415"/>
      <c r="M529" s="1415"/>
      <c r="N529" s="1415"/>
      <c r="O529" s="1415"/>
      <c r="P529" s="1415"/>
      <c r="Q529" s="1415"/>
    </row>
    <row r="530" spans="1:17">
      <c r="A530" s="1507"/>
      <c r="B530" s="1410"/>
      <c r="C530" s="1514"/>
      <c r="D530" s="1514"/>
      <c r="E530" s="1514"/>
      <c r="F530" s="1514"/>
      <c r="G530" s="1415"/>
      <c r="H530" s="1415"/>
      <c r="I530" s="1415"/>
      <c r="J530" s="1415"/>
      <c r="K530" s="1410"/>
      <c r="L530" s="1415"/>
      <c r="M530" s="1415"/>
      <c r="N530" s="1415"/>
      <c r="O530" s="1415"/>
      <c r="P530" s="1415"/>
      <c r="Q530" s="1415"/>
    </row>
    <row r="531" spans="1:17">
      <c r="A531" s="1507"/>
      <c r="B531" s="1410"/>
      <c r="C531" s="1514"/>
      <c r="D531" s="1514"/>
      <c r="E531" s="1514"/>
      <c r="F531" s="1514"/>
      <c r="G531" s="1415"/>
      <c r="H531" s="1415"/>
      <c r="I531" s="1415"/>
      <c r="J531" s="1415"/>
      <c r="K531" s="1410"/>
      <c r="L531" s="1415"/>
      <c r="M531" s="1415"/>
      <c r="N531" s="1415"/>
      <c r="O531" s="1415"/>
      <c r="P531" s="1415"/>
      <c r="Q531" s="1415"/>
    </row>
    <row r="532" spans="1:17">
      <c r="A532" s="1507"/>
      <c r="B532" s="1410"/>
      <c r="C532" s="1514"/>
      <c r="D532" s="1514"/>
      <c r="E532" s="1514"/>
      <c r="F532" s="1514"/>
      <c r="G532" s="1415"/>
      <c r="H532" s="1415"/>
      <c r="I532" s="1415"/>
      <c r="J532" s="1415"/>
      <c r="K532" s="1410"/>
      <c r="L532" s="1415"/>
      <c r="M532" s="1415"/>
      <c r="N532" s="1415"/>
      <c r="O532" s="1415"/>
      <c r="P532" s="1415"/>
      <c r="Q532" s="1415"/>
    </row>
    <row r="533" spans="1:17">
      <c r="A533" s="1507"/>
      <c r="B533" s="1410"/>
      <c r="C533" s="1514"/>
      <c r="D533" s="1514"/>
      <c r="E533" s="1514"/>
      <c r="F533" s="1514"/>
      <c r="G533" s="1415"/>
      <c r="H533" s="1415"/>
      <c r="I533" s="1415"/>
      <c r="J533" s="1415"/>
      <c r="K533" s="1410"/>
      <c r="L533" s="1415"/>
      <c r="M533" s="1415"/>
      <c r="N533" s="1415"/>
      <c r="O533" s="1415"/>
      <c r="P533" s="1415"/>
      <c r="Q533" s="1415"/>
    </row>
    <row r="534" spans="1:17">
      <c r="A534" s="1507"/>
      <c r="B534" s="1410"/>
      <c r="C534" s="1514"/>
      <c r="D534" s="1514"/>
      <c r="E534" s="1514"/>
      <c r="F534" s="1514"/>
      <c r="G534" s="1415"/>
      <c r="H534" s="1415"/>
      <c r="I534" s="1415"/>
      <c r="J534" s="1415"/>
      <c r="K534" s="1410"/>
      <c r="L534" s="1415"/>
      <c r="M534" s="1415"/>
      <c r="N534" s="1415"/>
      <c r="O534" s="1415"/>
      <c r="P534" s="1415"/>
      <c r="Q534" s="1415"/>
    </row>
    <row r="535" spans="1:17">
      <c r="A535" s="1507"/>
      <c r="B535" s="1410"/>
      <c r="C535" s="1514"/>
      <c r="D535" s="1514"/>
      <c r="E535" s="1514"/>
      <c r="F535" s="1514"/>
      <c r="G535" s="1415"/>
      <c r="H535" s="1415"/>
      <c r="I535" s="1415"/>
      <c r="J535" s="1415"/>
      <c r="K535" s="1410"/>
      <c r="L535" s="1415"/>
      <c r="M535" s="1415"/>
      <c r="N535" s="1415"/>
      <c r="O535" s="1415"/>
      <c r="P535" s="1415"/>
      <c r="Q535" s="1415"/>
    </row>
    <row r="536" spans="1:17">
      <c r="A536" s="1507"/>
      <c r="B536" s="1410"/>
      <c r="C536" s="1514"/>
      <c r="D536" s="1514"/>
      <c r="E536" s="1514"/>
      <c r="F536" s="1514"/>
      <c r="G536" s="1415"/>
      <c r="H536" s="1415"/>
      <c r="I536" s="1415"/>
      <c r="J536" s="1415"/>
      <c r="K536" s="1410"/>
      <c r="L536" s="1415"/>
      <c r="M536" s="1415"/>
      <c r="N536" s="1415"/>
      <c r="O536" s="1415"/>
      <c r="P536" s="1415"/>
      <c r="Q536" s="1415"/>
    </row>
    <row r="537" spans="1:17">
      <c r="A537" s="1507"/>
      <c r="B537" s="1410"/>
      <c r="C537" s="1514"/>
      <c r="D537" s="1514"/>
      <c r="E537" s="1514"/>
      <c r="F537" s="1514"/>
      <c r="G537" s="1415"/>
      <c r="H537" s="1415"/>
      <c r="I537" s="1415"/>
      <c r="J537" s="1415"/>
      <c r="K537" s="1410"/>
      <c r="L537" s="1415"/>
      <c r="M537" s="1415"/>
      <c r="N537" s="1415"/>
      <c r="O537" s="1415"/>
      <c r="P537" s="1415"/>
      <c r="Q537" s="1415"/>
    </row>
    <row r="538" spans="1:17">
      <c r="A538" s="1507"/>
      <c r="B538" s="1410"/>
      <c r="C538" s="1514"/>
      <c r="D538" s="1514"/>
      <c r="E538" s="1514"/>
      <c r="F538" s="1514"/>
      <c r="G538" s="1415"/>
      <c r="H538" s="1415"/>
      <c r="I538" s="1415"/>
      <c r="J538" s="1415"/>
      <c r="K538" s="1410"/>
      <c r="L538" s="1415"/>
      <c r="M538" s="1415"/>
      <c r="N538" s="1415"/>
      <c r="O538" s="1415"/>
      <c r="P538" s="1415"/>
      <c r="Q538" s="1415"/>
    </row>
    <row r="539" spans="1:17">
      <c r="A539" s="1507"/>
      <c r="B539" s="1410"/>
      <c r="C539" s="1514"/>
      <c r="D539" s="1514"/>
      <c r="E539" s="1514"/>
      <c r="F539" s="1514"/>
      <c r="G539" s="1415"/>
      <c r="H539" s="1415"/>
      <c r="I539" s="1415"/>
      <c r="J539" s="1415"/>
      <c r="K539" s="1410"/>
      <c r="L539" s="1415"/>
      <c r="M539" s="1415"/>
      <c r="N539" s="1415"/>
      <c r="O539" s="1415"/>
      <c r="P539" s="1415"/>
      <c r="Q539" s="1415"/>
    </row>
    <row r="540" spans="1:17">
      <c r="A540" s="1507"/>
      <c r="B540" s="1410"/>
      <c r="C540" s="1514"/>
      <c r="D540" s="1514"/>
      <c r="E540" s="1514"/>
      <c r="F540" s="1514"/>
      <c r="G540" s="1415"/>
      <c r="H540" s="1415"/>
      <c r="I540" s="1415"/>
      <c r="J540" s="1415"/>
      <c r="K540" s="1410"/>
      <c r="L540" s="1415"/>
      <c r="M540" s="1415"/>
      <c r="N540" s="1415"/>
      <c r="O540" s="1415"/>
      <c r="P540" s="1415"/>
      <c r="Q540" s="1415"/>
    </row>
    <row r="541" spans="1:17">
      <c r="A541" s="1507"/>
      <c r="B541" s="1410"/>
      <c r="C541" s="1514"/>
      <c r="D541" s="1514"/>
      <c r="E541" s="1514"/>
      <c r="F541" s="1514"/>
      <c r="G541" s="1415"/>
      <c r="H541" s="1415"/>
      <c r="I541" s="1415"/>
      <c r="J541" s="1415"/>
      <c r="K541" s="1410"/>
      <c r="L541" s="1415"/>
      <c r="M541" s="1415"/>
      <c r="N541" s="1415"/>
      <c r="O541" s="1415"/>
      <c r="P541" s="1415"/>
      <c r="Q541" s="1415"/>
    </row>
    <row r="542" spans="1:17">
      <c r="A542" s="1507"/>
      <c r="B542" s="1410"/>
      <c r="C542" s="1514"/>
      <c r="D542" s="1514"/>
      <c r="E542" s="1514"/>
      <c r="F542" s="1514"/>
      <c r="G542" s="1415"/>
      <c r="H542" s="1415"/>
      <c r="I542" s="1415"/>
      <c r="J542" s="1415"/>
      <c r="K542" s="1410"/>
      <c r="L542" s="1415"/>
      <c r="M542" s="1415"/>
      <c r="N542" s="1415"/>
      <c r="O542" s="1415"/>
      <c r="P542" s="1415"/>
      <c r="Q542" s="1415"/>
    </row>
    <row r="543" spans="1:17">
      <c r="A543" s="1507"/>
      <c r="B543" s="1410"/>
      <c r="C543" s="1514"/>
      <c r="D543" s="1514"/>
      <c r="E543" s="1514"/>
      <c r="F543" s="1514"/>
      <c r="G543" s="1415"/>
      <c r="H543" s="1415"/>
      <c r="I543" s="1415"/>
      <c r="J543" s="1415"/>
      <c r="K543" s="1410"/>
      <c r="L543" s="1415"/>
      <c r="M543" s="1415"/>
      <c r="N543" s="1415"/>
      <c r="O543" s="1415"/>
      <c r="P543" s="1415"/>
      <c r="Q543" s="1415"/>
    </row>
    <row r="544" spans="1:17">
      <c r="A544" s="1507"/>
      <c r="B544" s="1410"/>
      <c r="C544" s="1514"/>
      <c r="D544" s="1514"/>
      <c r="E544" s="1514"/>
      <c r="F544" s="1514"/>
      <c r="G544" s="1415"/>
      <c r="H544" s="1415"/>
      <c r="I544" s="1415"/>
      <c r="J544" s="1415"/>
      <c r="K544" s="1410"/>
      <c r="L544" s="1415"/>
      <c r="M544" s="1415"/>
      <c r="N544" s="1415"/>
      <c r="O544" s="1415"/>
      <c r="P544" s="1415"/>
      <c r="Q544" s="1415"/>
    </row>
    <row r="545" spans="1:17">
      <c r="A545" s="1507"/>
      <c r="B545" s="1410"/>
      <c r="C545" s="1514"/>
      <c r="D545" s="1514"/>
      <c r="E545" s="1514"/>
      <c r="F545" s="1514"/>
      <c r="G545" s="1415"/>
      <c r="H545" s="1415"/>
      <c r="I545" s="1415"/>
      <c r="J545" s="1415"/>
      <c r="K545" s="1410"/>
      <c r="L545" s="1415"/>
      <c r="M545" s="1415"/>
      <c r="N545" s="1415"/>
      <c r="O545" s="1415"/>
      <c r="P545" s="1415"/>
      <c r="Q545" s="1415"/>
    </row>
    <row r="546" spans="1:17">
      <c r="A546" s="1507"/>
      <c r="B546" s="1410"/>
      <c r="C546" s="1514"/>
      <c r="D546" s="1514"/>
      <c r="E546" s="1514"/>
      <c r="F546" s="1514"/>
      <c r="G546" s="1415"/>
      <c r="H546" s="1415"/>
      <c r="I546" s="1415"/>
      <c r="J546" s="1415"/>
      <c r="K546" s="1410"/>
      <c r="L546" s="1415"/>
      <c r="M546" s="1415"/>
      <c r="N546" s="1415"/>
      <c r="O546" s="1415"/>
      <c r="P546" s="1415"/>
      <c r="Q546" s="1415"/>
    </row>
    <row r="547" spans="1:17">
      <c r="A547" s="1507"/>
      <c r="B547" s="1410"/>
      <c r="C547" s="1514"/>
      <c r="D547" s="1514"/>
      <c r="E547" s="1514"/>
      <c r="F547" s="1514"/>
      <c r="G547" s="1415"/>
      <c r="H547" s="1415"/>
      <c r="I547" s="1415"/>
      <c r="J547" s="1415"/>
      <c r="K547" s="1410"/>
      <c r="L547" s="1415"/>
      <c r="M547" s="1415"/>
      <c r="N547" s="1415"/>
      <c r="O547" s="1415"/>
      <c r="P547" s="1415"/>
      <c r="Q547" s="1415"/>
    </row>
    <row r="548" spans="1:17">
      <c r="A548" s="1507"/>
      <c r="B548" s="1410"/>
      <c r="C548" s="1514"/>
      <c r="D548" s="1514"/>
      <c r="E548" s="1514"/>
      <c r="F548" s="1514"/>
      <c r="G548" s="1415"/>
      <c r="H548" s="1415"/>
      <c r="I548" s="1415"/>
      <c r="J548" s="1415"/>
      <c r="K548" s="1410"/>
      <c r="L548" s="1415"/>
      <c r="M548" s="1415"/>
      <c r="N548" s="1415"/>
      <c r="O548" s="1415"/>
      <c r="P548" s="1415"/>
      <c r="Q548" s="1415"/>
    </row>
    <row r="549" spans="1:17">
      <c r="A549" s="1507"/>
      <c r="B549" s="1410"/>
      <c r="C549" s="1514"/>
      <c r="D549" s="1514"/>
      <c r="E549" s="1514"/>
      <c r="F549" s="1514"/>
      <c r="G549" s="1415"/>
      <c r="H549" s="1415"/>
      <c r="I549" s="1415"/>
      <c r="J549" s="1415"/>
      <c r="K549" s="1410"/>
      <c r="L549" s="1415"/>
      <c r="M549" s="1415"/>
      <c r="N549" s="1415"/>
      <c r="O549" s="1415"/>
      <c r="P549" s="1415"/>
      <c r="Q549" s="1415"/>
    </row>
    <row r="550" spans="1:17">
      <c r="A550" s="1507"/>
      <c r="B550" s="1410"/>
      <c r="C550" s="1514"/>
      <c r="D550" s="1514"/>
      <c r="E550" s="1514"/>
      <c r="F550" s="1514"/>
      <c r="G550" s="1415"/>
      <c r="H550" s="1415"/>
      <c r="I550" s="1415"/>
      <c r="J550" s="1415"/>
      <c r="K550" s="1410"/>
      <c r="L550" s="1415"/>
      <c r="M550" s="1415"/>
      <c r="N550" s="1415"/>
      <c r="O550" s="1415"/>
      <c r="P550" s="1415"/>
      <c r="Q550" s="1415"/>
    </row>
    <row r="551" spans="1:17">
      <c r="A551" s="1507"/>
      <c r="B551" s="1410"/>
      <c r="C551" s="1514"/>
      <c r="D551" s="1514"/>
      <c r="E551" s="1514"/>
      <c r="F551" s="1514"/>
      <c r="G551" s="1415"/>
      <c r="H551" s="1415"/>
      <c r="I551" s="1415"/>
      <c r="J551" s="1415"/>
      <c r="K551" s="1410"/>
      <c r="L551" s="1415"/>
      <c r="M551" s="1415"/>
      <c r="N551" s="1415"/>
      <c r="O551" s="1415"/>
      <c r="P551" s="1415"/>
      <c r="Q551" s="1415"/>
    </row>
    <row r="552" spans="1:17">
      <c r="A552" s="1507"/>
      <c r="B552" s="1410"/>
      <c r="C552" s="1514"/>
      <c r="D552" s="1514"/>
      <c r="E552" s="1514"/>
      <c r="F552" s="1514"/>
      <c r="G552" s="1415"/>
      <c r="H552" s="1415"/>
      <c r="I552" s="1415"/>
      <c r="J552" s="1415"/>
      <c r="K552" s="1410"/>
      <c r="L552" s="1415"/>
      <c r="M552" s="1415"/>
      <c r="N552" s="1415"/>
      <c r="O552" s="1415"/>
      <c r="P552" s="1415"/>
      <c r="Q552" s="1415"/>
    </row>
    <row r="553" spans="1:17">
      <c r="A553" s="1507"/>
      <c r="B553" s="1410"/>
      <c r="C553" s="1514"/>
      <c r="D553" s="1514"/>
      <c r="E553" s="1514"/>
      <c r="F553" s="1514"/>
      <c r="G553" s="1415"/>
      <c r="H553" s="1415"/>
      <c r="I553" s="1415"/>
      <c r="J553" s="1415"/>
      <c r="K553" s="1410"/>
      <c r="L553" s="1415"/>
      <c r="M553" s="1415"/>
      <c r="N553" s="1415"/>
      <c r="O553" s="1415"/>
      <c r="P553" s="1415"/>
      <c r="Q553" s="1415"/>
    </row>
    <row r="554" spans="1:17">
      <c r="A554" s="1507"/>
      <c r="B554" s="1410"/>
      <c r="C554" s="1514"/>
      <c r="D554" s="1514"/>
      <c r="E554" s="1514"/>
      <c r="F554" s="1514"/>
      <c r="G554" s="1415"/>
      <c r="H554" s="1415"/>
      <c r="I554" s="1415"/>
      <c r="J554" s="1415"/>
      <c r="K554" s="1410"/>
      <c r="L554" s="1415"/>
      <c r="M554" s="1415"/>
      <c r="N554" s="1415"/>
      <c r="O554" s="1415"/>
      <c r="P554" s="1415"/>
      <c r="Q554" s="1415"/>
    </row>
    <row r="555" spans="1:17">
      <c r="A555" s="1507"/>
      <c r="B555" s="1410"/>
      <c r="C555" s="1514"/>
      <c r="D555" s="1514"/>
      <c r="E555" s="1514"/>
      <c r="F555" s="1514"/>
      <c r="G555" s="1415"/>
      <c r="H555" s="1415"/>
      <c r="I555" s="1415"/>
      <c r="J555" s="1415"/>
      <c r="K555" s="1410"/>
      <c r="L555" s="1415"/>
      <c r="M555" s="1415"/>
      <c r="N555" s="1415"/>
      <c r="O555" s="1415"/>
      <c r="P555" s="1415"/>
      <c r="Q555" s="1415"/>
    </row>
    <row r="556" spans="1:17">
      <c r="A556" s="1507"/>
      <c r="B556" s="1410"/>
      <c r="C556" s="1514"/>
      <c r="D556" s="1514"/>
      <c r="E556" s="1514"/>
      <c r="F556" s="1514"/>
      <c r="G556" s="1415"/>
      <c r="H556" s="1415"/>
      <c r="I556" s="1415"/>
      <c r="J556" s="1415"/>
      <c r="K556" s="1410"/>
      <c r="L556" s="1415"/>
      <c r="M556" s="1415"/>
      <c r="N556" s="1415"/>
      <c r="O556" s="1415"/>
      <c r="P556" s="1415"/>
      <c r="Q556" s="1415"/>
    </row>
    <row r="557" spans="1:17">
      <c r="A557" s="1507"/>
      <c r="B557" s="1410"/>
      <c r="C557" s="1514"/>
      <c r="D557" s="1514"/>
      <c r="E557" s="1514"/>
      <c r="F557" s="1514"/>
      <c r="G557" s="1415"/>
      <c r="H557" s="1415"/>
      <c r="I557" s="1415"/>
      <c r="J557" s="1415"/>
      <c r="K557" s="1410"/>
      <c r="L557" s="1415"/>
      <c r="M557" s="1415"/>
      <c r="N557" s="1415"/>
      <c r="O557" s="1415"/>
      <c r="P557" s="1415"/>
      <c r="Q557" s="1415"/>
    </row>
    <row r="558" spans="1:17">
      <c r="A558" s="1507"/>
      <c r="B558" s="1410"/>
      <c r="C558" s="1514"/>
      <c r="D558" s="1514"/>
      <c r="E558" s="1514"/>
      <c r="F558" s="1514"/>
      <c r="G558" s="1415"/>
      <c r="H558" s="1415"/>
      <c r="I558" s="1415"/>
      <c r="J558" s="1415"/>
      <c r="K558" s="1410"/>
      <c r="L558" s="1415"/>
      <c r="M558" s="1415"/>
      <c r="N558" s="1415"/>
      <c r="O558" s="1415"/>
      <c r="P558" s="1415"/>
      <c r="Q558" s="1415"/>
    </row>
    <row r="559" spans="1:17">
      <c r="A559" s="1507"/>
      <c r="B559" s="1410"/>
      <c r="C559" s="1514"/>
      <c r="D559" s="1514"/>
      <c r="E559" s="1514"/>
      <c r="F559" s="1514"/>
      <c r="G559" s="1415"/>
      <c r="H559" s="1415"/>
      <c r="I559" s="1415"/>
      <c r="J559" s="1415"/>
      <c r="K559" s="1410"/>
      <c r="L559" s="1415"/>
      <c r="M559" s="1415"/>
      <c r="N559" s="1415"/>
      <c r="O559" s="1415"/>
      <c r="P559" s="1415"/>
      <c r="Q559" s="1415"/>
    </row>
    <row r="560" spans="1:17">
      <c r="A560" s="1507"/>
      <c r="B560" s="1410"/>
      <c r="C560" s="1514"/>
      <c r="D560" s="1514"/>
      <c r="E560" s="1514"/>
      <c r="F560" s="1514"/>
      <c r="G560" s="1415"/>
      <c r="H560" s="1415"/>
      <c r="I560" s="1415"/>
      <c r="J560" s="1415"/>
      <c r="K560" s="1410"/>
      <c r="L560" s="1415"/>
      <c r="M560" s="1415"/>
      <c r="N560" s="1415"/>
      <c r="O560" s="1415"/>
      <c r="P560" s="1415"/>
      <c r="Q560" s="1415"/>
    </row>
    <row r="561" spans="1:17">
      <c r="A561" s="1507"/>
      <c r="B561" s="1410"/>
      <c r="C561" s="1514"/>
      <c r="D561" s="1514"/>
      <c r="E561" s="1514"/>
      <c r="F561" s="1514"/>
      <c r="G561" s="1415"/>
      <c r="H561" s="1415"/>
      <c r="I561" s="1415"/>
      <c r="J561" s="1415"/>
      <c r="K561" s="1410"/>
      <c r="L561" s="1415"/>
      <c r="M561" s="1415"/>
      <c r="N561" s="1415"/>
      <c r="O561" s="1415"/>
      <c r="P561" s="1415"/>
      <c r="Q561" s="1415"/>
    </row>
    <row r="562" spans="1:17">
      <c r="A562" s="1507"/>
      <c r="B562" s="1410"/>
      <c r="C562" s="1514"/>
      <c r="D562" s="1514"/>
      <c r="E562" s="1514"/>
      <c r="F562" s="1514"/>
      <c r="G562" s="1415"/>
      <c r="H562" s="1415"/>
      <c r="I562" s="1415"/>
      <c r="J562" s="1415"/>
      <c r="K562" s="1410"/>
      <c r="L562" s="1415"/>
      <c r="M562" s="1415"/>
      <c r="N562" s="1415"/>
      <c r="O562" s="1415"/>
      <c r="P562" s="1415"/>
      <c r="Q562" s="1415"/>
    </row>
    <row r="563" spans="1:17">
      <c r="A563" s="1507"/>
      <c r="B563" s="1410"/>
      <c r="C563" s="1514"/>
      <c r="D563" s="1514"/>
      <c r="E563" s="1514"/>
      <c r="F563" s="1514"/>
      <c r="G563" s="1415"/>
      <c r="H563" s="1415"/>
      <c r="I563" s="1415"/>
      <c r="J563" s="1415"/>
      <c r="K563" s="1410"/>
      <c r="L563" s="1415"/>
      <c r="M563" s="1415"/>
      <c r="N563" s="1415"/>
      <c r="O563" s="1415"/>
      <c r="P563" s="1415"/>
      <c r="Q563" s="1415"/>
    </row>
    <row r="564" spans="1:17">
      <c r="A564" s="1507"/>
      <c r="B564" s="1410"/>
      <c r="C564" s="1514"/>
      <c r="D564" s="1514"/>
      <c r="E564" s="1514"/>
      <c r="F564" s="1514"/>
      <c r="G564" s="1415"/>
      <c r="H564" s="1415"/>
      <c r="I564" s="1415"/>
      <c r="J564" s="1415"/>
      <c r="K564" s="1410"/>
      <c r="L564" s="1415"/>
      <c r="M564" s="1415"/>
      <c r="N564" s="1415"/>
      <c r="O564" s="1415"/>
      <c r="P564" s="1415"/>
      <c r="Q564" s="1415"/>
    </row>
    <row r="565" spans="1:17">
      <c r="A565" s="1507"/>
      <c r="B565" s="1410"/>
      <c r="C565" s="1514"/>
      <c r="D565" s="1514"/>
      <c r="E565" s="1514"/>
      <c r="F565" s="1514"/>
      <c r="G565" s="1415"/>
      <c r="H565" s="1415"/>
      <c r="I565" s="1415"/>
      <c r="J565" s="1415"/>
      <c r="K565" s="1410"/>
      <c r="L565" s="1415"/>
      <c r="M565" s="1415"/>
      <c r="N565" s="1415"/>
      <c r="O565" s="1415"/>
      <c r="P565" s="1415"/>
      <c r="Q565" s="1415"/>
    </row>
    <row r="566" spans="1:17">
      <c r="A566" s="1507"/>
      <c r="B566" s="1410"/>
      <c r="C566" s="1514"/>
      <c r="D566" s="1514"/>
      <c r="E566" s="1514"/>
      <c r="F566" s="1514"/>
      <c r="G566" s="1415"/>
      <c r="H566" s="1415"/>
      <c r="I566" s="1415"/>
      <c r="J566" s="1415"/>
      <c r="K566" s="1410"/>
      <c r="L566" s="1415"/>
      <c r="M566" s="1415"/>
      <c r="N566" s="1415"/>
      <c r="O566" s="1415"/>
      <c r="P566" s="1415"/>
      <c r="Q566" s="1415"/>
    </row>
    <row r="567" spans="1:17">
      <c r="A567" s="1507"/>
      <c r="B567" s="1410"/>
      <c r="C567" s="1514"/>
      <c r="D567" s="1514"/>
      <c r="E567" s="1514"/>
      <c r="F567" s="1514"/>
      <c r="G567" s="1415"/>
      <c r="H567" s="1415"/>
      <c r="I567" s="1415"/>
      <c r="J567" s="1415"/>
      <c r="K567" s="1410"/>
      <c r="L567" s="1415"/>
      <c r="M567" s="1415"/>
      <c r="N567" s="1415"/>
      <c r="O567" s="1415"/>
      <c r="P567" s="1415"/>
      <c r="Q567" s="1415"/>
    </row>
    <row r="568" spans="1:17">
      <c r="A568" s="1507"/>
      <c r="B568" s="1410"/>
      <c r="C568" s="1514"/>
      <c r="D568" s="1514"/>
      <c r="E568" s="1514"/>
      <c r="F568" s="1514"/>
      <c r="G568" s="1415"/>
      <c r="H568" s="1415"/>
      <c r="I568" s="1415"/>
      <c r="J568" s="1415"/>
      <c r="K568" s="1410"/>
      <c r="L568" s="1415"/>
      <c r="M568" s="1415"/>
      <c r="N568" s="1415"/>
      <c r="O568" s="1415"/>
      <c r="P568" s="1415"/>
      <c r="Q568" s="1415"/>
    </row>
    <row r="569" spans="1:17">
      <c r="A569" s="1507"/>
      <c r="B569" s="1410"/>
      <c r="C569" s="1514"/>
      <c r="D569" s="1514"/>
      <c r="E569" s="1514"/>
      <c r="F569" s="1514"/>
      <c r="G569" s="1415"/>
      <c r="H569" s="1415"/>
      <c r="I569" s="1415"/>
      <c r="J569" s="1415"/>
      <c r="K569" s="1410"/>
      <c r="L569" s="1415"/>
      <c r="M569" s="1415"/>
      <c r="N569" s="1415"/>
      <c r="O569" s="1415"/>
      <c r="P569" s="1415"/>
      <c r="Q569" s="1415"/>
    </row>
    <row r="570" spans="1:17">
      <c r="A570" s="1507"/>
      <c r="B570" s="1410"/>
      <c r="C570" s="1514"/>
      <c r="D570" s="1514"/>
      <c r="E570" s="1514"/>
      <c r="F570" s="1514"/>
      <c r="G570" s="1415"/>
      <c r="H570" s="1415"/>
      <c r="I570" s="1415"/>
      <c r="J570" s="1415"/>
      <c r="K570" s="1410"/>
      <c r="L570" s="1415"/>
      <c r="M570" s="1415"/>
      <c r="N570" s="1415"/>
      <c r="O570" s="1415"/>
      <c r="P570" s="1415"/>
      <c r="Q570" s="1415"/>
    </row>
    <row r="571" spans="1:17">
      <c r="A571" s="1507"/>
      <c r="B571" s="1410"/>
      <c r="C571" s="1514"/>
      <c r="D571" s="1514"/>
      <c r="E571" s="1514"/>
      <c r="F571" s="1514"/>
      <c r="G571" s="1415"/>
      <c r="H571" s="1415"/>
      <c r="I571" s="1415"/>
      <c r="J571" s="1415"/>
      <c r="K571" s="1410"/>
      <c r="L571" s="1415"/>
      <c r="M571" s="1415"/>
      <c r="N571" s="1415"/>
      <c r="O571" s="1415"/>
      <c r="P571" s="1415"/>
      <c r="Q571" s="1415"/>
    </row>
    <row r="572" spans="1:17">
      <c r="A572" s="1507"/>
      <c r="B572" s="1410"/>
      <c r="C572" s="1514"/>
      <c r="D572" s="1514"/>
      <c r="E572" s="1514"/>
      <c r="F572" s="1514"/>
      <c r="G572" s="1415"/>
      <c r="H572" s="1415"/>
      <c r="I572" s="1415"/>
      <c r="J572" s="1415"/>
      <c r="K572" s="1410"/>
      <c r="L572" s="1415"/>
      <c r="M572" s="1415"/>
      <c r="N572" s="1415"/>
      <c r="O572" s="1415"/>
      <c r="P572" s="1415"/>
      <c r="Q572" s="1415"/>
    </row>
    <row r="573" spans="1:17">
      <c r="A573" s="1507"/>
      <c r="B573" s="1410"/>
      <c r="C573" s="1514"/>
      <c r="D573" s="1514"/>
      <c r="E573" s="1514"/>
      <c r="F573" s="1514"/>
      <c r="G573" s="1415"/>
      <c r="H573" s="1415"/>
      <c r="I573" s="1415"/>
      <c r="J573" s="1415"/>
      <c r="K573" s="1410"/>
      <c r="L573" s="1415"/>
      <c r="M573" s="1415"/>
      <c r="N573" s="1415"/>
      <c r="O573" s="1415"/>
      <c r="P573" s="1415"/>
      <c r="Q573" s="1415"/>
    </row>
    <row r="574" spans="1:17">
      <c r="A574" s="1507"/>
      <c r="B574" s="1410"/>
      <c r="C574" s="1514"/>
      <c r="D574" s="1514"/>
      <c r="E574" s="1514"/>
      <c r="F574" s="1514"/>
      <c r="G574" s="1415"/>
      <c r="H574" s="1415"/>
      <c r="I574" s="1415"/>
      <c r="J574" s="1415"/>
      <c r="K574" s="1410"/>
      <c r="L574" s="1415"/>
      <c r="M574" s="1415"/>
      <c r="N574" s="1415"/>
      <c r="O574" s="1415"/>
      <c r="P574" s="1415"/>
      <c r="Q574" s="1415"/>
    </row>
    <row r="575" spans="1:17">
      <c r="A575" s="1507"/>
      <c r="B575" s="1410"/>
      <c r="C575" s="1514"/>
      <c r="D575" s="1514"/>
      <c r="E575" s="1514"/>
      <c r="F575" s="1514"/>
      <c r="G575" s="1415"/>
      <c r="H575" s="1415"/>
      <c r="I575" s="1415"/>
      <c r="J575" s="1415"/>
      <c r="K575" s="1410"/>
      <c r="L575" s="1415"/>
      <c r="M575" s="1415"/>
      <c r="N575" s="1415"/>
      <c r="O575" s="1415"/>
      <c r="P575" s="1415"/>
      <c r="Q575" s="1415"/>
    </row>
    <row r="576" spans="1:17">
      <c r="A576" s="1507"/>
      <c r="B576" s="1410"/>
      <c r="C576" s="1514"/>
      <c r="D576" s="1514"/>
      <c r="E576" s="1514"/>
      <c r="F576" s="1514"/>
      <c r="G576" s="1415"/>
      <c r="H576" s="1415"/>
      <c r="I576" s="1415"/>
      <c r="J576" s="1415"/>
      <c r="K576" s="1410"/>
      <c r="L576" s="1415"/>
      <c r="M576" s="1415"/>
      <c r="N576" s="1415"/>
      <c r="O576" s="1415"/>
      <c r="P576" s="1415"/>
      <c r="Q576" s="1415"/>
    </row>
    <row r="577" spans="1:17">
      <c r="A577" s="1507"/>
      <c r="B577" s="1410"/>
      <c r="C577" s="1514"/>
      <c r="D577" s="1514"/>
      <c r="E577" s="1514"/>
      <c r="F577" s="1514"/>
      <c r="G577" s="1415"/>
      <c r="H577" s="1415"/>
      <c r="I577" s="1415"/>
      <c r="J577" s="1415"/>
      <c r="K577" s="1410"/>
      <c r="L577" s="1415"/>
      <c r="M577" s="1415"/>
      <c r="N577" s="1415"/>
      <c r="O577" s="1415"/>
      <c r="P577" s="1415"/>
      <c r="Q577" s="1415"/>
    </row>
    <row r="578" spans="1:17">
      <c r="A578" s="1507"/>
      <c r="B578" s="1410"/>
      <c r="C578" s="1514"/>
      <c r="D578" s="1514"/>
      <c r="E578" s="1514"/>
      <c r="F578" s="1514"/>
      <c r="G578" s="1415"/>
      <c r="H578" s="1415"/>
      <c r="I578" s="1415"/>
      <c r="J578" s="1415"/>
      <c r="K578" s="1410"/>
      <c r="L578" s="1415"/>
      <c r="M578" s="1415"/>
      <c r="N578" s="1415"/>
      <c r="O578" s="1415"/>
      <c r="P578" s="1415"/>
      <c r="Q578" s="1415"/>
    </row>
    <row r="579" spans="1:17">
      <c r="A579" s="1507"/>
      <c r="B579" s="1410"/>
      <c r="C579" s="1514"/>
      <c r="D579" s="1514"/>
      <c r="E579" s="1514"/>
      <c r="F579" s="1514"/>
      <c r="G579" s="1415"/>
      <c r="H579" s="1415"/>
      <c r="I579" s="1415"/>
      <c r="J579" s="1415"/>
      <c r="K579" s="1410"/>
      <c r="L579" s="1415"/>
      <c r="M579" s="1415"/>
      <c r="N579" s="1415"/>
      <c r="O579" s="1415"/>
      <c r="P579" s="1415"/>
      <c r="Q579" s="1415"/>
    </row>
    <row r="580" spans="1:17">
      <c r="A580" s="1507"/>
      <c r="B580" s="1410"/>
      <c r="C580" s="1514"/>
      <c r="D580" s="1514"/>
      <c r="E580" s="1514"/>
      <c r="F580" s="1514"/>
      <c r="G580" s="1415"/>
      <c r="H580" s="1415"/>
      <c r="I580" s="1415"/>
      <c r="J580" s="1415"/>
      <c r="K580" s="1410"/>
      <c r="L580" s="1415"/>
      <c r="M580" s="1415"/>
      <c r="N580" s="1415"/>
      <c r="O580" s="1415"/>
      <c r="P580" s="1415"/>
      <c r="Q580" s="1415"/>
    </row>
    <row r="581" spans="1:17">
      <c r="A581" s="1507"/>
      <c r="B581" s="1410"/>
      <c r="C581" s="1514"/>
      <c r="D581" s="1514"/>
      <c r="E581" s="1514"/>
      <c r="F581" s="1514"/>
      <c r="G581" s="1415"/>
      <c r="H581" s="1415"/>
      <c r="I581" s="1415"/>
      <c r="J581" s="1415"/>
      <c r="K581" s="1410"/>
      <c r="L581" s="1415"/>
      <c r="M581" s="1415"/>
      <c r="N581" s="1415"/>
      <c r="O581" s="1415"/>
      <c r="P581" s="1415"/>
      <c r="Q581" s="1415"/>
    </row>
    <row r="582" spans="1:17">
      <c r="A582" s="1507"/>
      <c r="B582" s="1410"/>
      <c r="C582" s="1514"/>
      <c r="D582" s="1514"/>
      <c r="E582" s="1514"/>
      <c r="F582" s="1514"/>
      <c r="G582" s="1415"/>
      <c r="H582" s="1415"/>
      <c r="I582" s="1415"/>
      <c r="J582" s="1415"/>
      <c r="K582" s="1410"/>
      <c r="L582" s="1415"/>
      <c r="M582" s="1415"/>
      <c r="N582" s="1415"/>
      <c r="O582" s="1415"/>
      <c r="P582" s="1415"/>
      <c r="Q582" s="1415"/>
    </row>
    <row r="583" spans="1:17">
      <c r="A583" s="1507"/>
      <c r="B583" s="1410"/>
      <c r="C583" s="1514"/>
      <c r="D583" s="1514"/>
      <c r="E583" s="1514"/>
      <c r="F583" s="1514"/>
      <c r="G583" s="1415"/>
      <c r="H583" s="1415"/>
      <c r="I583" s="1415"/>
      <c r="J583" s="1415"/>
      <c r="K583" s="1410"/>
      <c r="L583" s="1415"/>
      <c r="M583" s="1415"/>
      <c r="N583" s="1415"/>
      <c r="O583" s="1415"/>
      <c r="P583" s="1415"/>
      <c r="Q583" s="1415"/>
    </row>
    <row r="584" spans="1:17">
      <c r="A584" s="1507"/>
      <c r="B584" s="1410"/>
      <c r="C584" s="1514"/>
      <c r="D584" s="1514"/>
      <c r="E584" s="1514"/>
      <c r="F584" s="1514"/>
      <c r="G584" s="1415"/>
      <c r="H584" s="1415"/>
      <c r="I584" s="1415"/>
      <c r="J584" s="1415"/>
      <c r="K584" s="1410"/>
      <c r="L584" s="1415"/>
      <c r="M584" s="1415"/>
      <c r="N584" s="1415"/>
      <c r="O584" s="1415"/>
      <c r="P584" s="1415"/>
      <c r="Q584" s="1415"/>
    </row>
    <row r="585" spans="1:17">
      <c r="A585" s="1507"/>
      <c r="B585" s="1410"/>
      <c r="C585" s="1514"/>
      <c r="D585" s="1514"/>
      <c r="E585" s="1514"/>
      <c r="F585" s="1514"/>
      <c r="G585" s="1415"/>
      <c r="H585" s="1415"/>
      <c r="I585" s="1415"/>
      <c r="J585" s="1415"/>
      <c r="K585" s="1410"/>
      <c r="L585" s="1415"/>
      <c r="M585" s="1415"/>
      <c r="N585" s="1415"/>
      <c r="O585" s="1415"/>
      <c r="P585" s="1415"/>
      <c r="Q585" s="1415"/>
    </row>
    <row r="586" spans="1:17">
      <c r="A586" s="1507"/>
      <c r="B586" s="1410"/>
      <c r="C586" s="1514"/>
      <c r="D586" s="1514"/>
      <c r="E586" s="1514"/>
      <c r="F586" s="1514"/>
      <c r="G586" s="1415"/>
      <c r="H586" s="1415"/>
      <c r="I586" s="1415"/>
      <c r="J586" s="1415"/>
      <c r="K586" s="1410"/>
      <c r="L586" s="1415"/>
      <c r="M586" s="1415"/>
      <c r="N586" s="1415"/>
      <c r="O586" s="1415"/>
      <c r="P586" s="1415"/>
      <c r="Q586" s="1415"/>
    </row>
    <row r="587" spans="1:17">
      <c r="A587" s="1507"/>
      <c r="B587" s="1410"/>
      <c r="C587" s="1514"/>
      <c r="D587" s="1514"/>
      <c r="E587" s="1514"/>
      <c r="F587" s="1514"/>
      <c r="G587" s="1415"/>
      <c r="H587" s="1415"/>
      <c r="I587" s="1415"/>
      <c r="J587" s="1415"/>
      <c r="K587" s="1410"/>
      <c r="L587" s="1415"/>
      <c r="M587" s="1415"/>
      <c r="N587" s="1415"/>
      <c r="O587" s="1415"/>
      <c r="P587" s="1415"/>
      <c r="Q587" s="1415"/>
    </row>
    <row r="588" spans="1:17">
      <c r="A588" s="1507"/>
      <c r="B588" s="1410"/>
      <c r="C588" s="1514"/>
      <c r="D588" s="1514"/>
      <c r="E588" s="1514"/>
      <c r="F588" s="1514"/>
      <c r="G588" s="1415"/>
      <c r="H588" s="1415"/>
      <c r="I588" s="1415"/>
      <c r="J588" s="1415"/>
      <c r="K588" s="1410"/>
      <c r="L588" s="1415"/>
      <c r="M588" s="1415"/>
      <c r="N588" s="1415"/>
      <c r="O588" s="1415"/>
      <c r="P588" s="1415"/>
      <c r="Q588" s="1415"/>
    </row>
    <row r="589" spans="1:17">
      <c r="A589" s="1507"/>
      <c r="B589" s="1410"/>
      <c r="C589" s="1514"/>
      <c r="D589" s="1514"/>
      <c r="E589" s="1514"/>
      <c r="F589" s="1514"/>
      <c r="G589" s="1415"/>
      <c r="H589" s="1415"/>
      <c r="I589" s="1415"/>
      <c r="J589" s="1415"/>
      <c r="K589" s="1410"/>
      <c r="L589" s="1415"/>
      <c r="M589" s="1415"/>
      <c r="N589" s="1415"/>
      <c r="O589" s="1415"/>
      <c r="P589" s="1415"/>
      <c r="Q589" s="1415"/>
    </row>
    <row r="590" spans="1:17">
      <c r="A590" s="1507"/>
      <c r="B590" s="1410"/>
      <c r="C590" s="1514"/>
      <c r="D590" s="1514"/>
      <c r="E590" s="1514"/>
      <c r="F590" s="1514"/>
      <c r="G590" s="1415"/>
      <c r="H590" s="1415"/>
      <c r="I590" s="1415"/>
      <c r="J590" s="1415"/>
      <c r="K590" s="1410"/>
      <c r="L590" s="1415"/>
      <c r="M590" s="1415"/>
      <c r="N590" s="1415"/>
      <c r="O590" s="1415"/>
      <c r="P590" s="1415"/>
      <c r="Q590" s="1415"/>
    </row>
    <row r="591" spans="1:17">
      <c r="A591" s="1507"/>
      <c r="B591" s="1410"/>
      <c r="C591" s="1514"/>
      <c r="D591" s="1514"/>
      <c r="E591" s="1514"/>
      <c r="F591" s="1514"/>
      <c r="G591" s="1415"/>
      <c r="H591" s="1415"/>
      <c r="I591" s="1415"/>
      <c r="J591" s="1415"/>
      <c r="K591" s="1410"/>
      <c r="L591" s="1415"/>
      <c r="M591" s="1415"/>
      <c r="N591" s="1415"/>
      <c r="O591" s="1415"/>
      <c r="P591" s="1415"/>
      <c r="Q591" s="1415"/>
    </row>
    <row r="592" spans="1:17">
      <c r="A592" s="1507"/>
      <c r="B592" s="1410"/>
      <c r="C592" s="1514"/>
      <c r="D592" s="1514"/>
      <c r="E592" s="1514"/>
      <c r="F592" s="1514"/>
      <c r="G592" s="1415"/>
      <c r="H592" s="1415"/>
      <c r="I592" s="1415"/>
      <c r="J592" s="1415"/>
      <c r="K592" s="1410"/>
      <c r="L592" s="1415"/>
      <c r="M592" s="1415"/>
      <c r="N592" s="1415"/>
      <c r="O592" s="1415"/>
      <c r="P592" s="1415"/>
      <c r="Q592" s="1415"/>
    </row>
    <row r="593" spans="1:17">
      <c r="A593" s="1507"/>
      <c r="B593" s="1410"/>
      <c r="C593" s="1514"/>
      <c r="D593" s="1514"/>
      <c r="E593" s="1514"/>
      <c r="F593" s="1514"/>
      <c r="G593" s="1415"/>
      <c r="H593" s="1415"/>
      <c r="I593" s="1415"/>
      <c r="J593" s="1415"/>
      <c r="K593" s="1410"/>
      <c r="L593" s="1415"/>
      <c r="M593" s="1415"/>
      <c r="N593" s="1415"/>
      <c r="O593" s="1415"/>
      <c r="P593" s="1415"/>
      <c r="Q593" s="1415"/>
    </row>
    <row r="594" spans="1:17">
      <c r="A594" s="1507"/>
      <c r="B594" s="1410"/>
      <c r="C594" s="1514"/>
      <c r="D594" s="1514"/>
      <c r="E594" s="1514"/>
      <c r="F594" s="1514"/>
      <c r="G594" s="1415"/>
      <c r="H594" s="1415"/>
      <c r="I594" s="1415"/>
      <c r="J594" s="1415"/>
      <c r="K594" s="1410"/>
      <c r="L594" s="1415"/>
      <c r="M594" s="1415"/>
      <c r="N594" s="1415"/>
      <c r="O594" s="1415"/>
      <c r="P594" s="1415"/>
      <c r="Q594" s="1415"/>
    </row>
    <row r="595" spans="1:17">
      <c r="A595" s="1507"/>
      <c r="B595" s="1410"/>
      <c r="C595" s="1514"/>
      <c r="D595" s="1514"/>
      <c r="E595" s="1514"/>
      <c r="F595" s="1514"/>
      <c r="G595" s="1415"/>
      <c r="H595" s="1415"/>
      <c r="I595" s="1415"/>
      <c r="J595" s="1415"/>
      <c r="K595" s="1410"/>
      <c r="L595" s="1415"/>
      <c r="M595" s="1415"/>
      <c r="N595" s="1415"/>
      <c r="O595" s="1415"/>
      <c r="P595" s="1415"/>
      <c r="Q595" s="1415"/>
    </row>
    <row r="596" spans="1:17">
      <c r="A596" s="1507"/>
      <c r="B596" s="1410"/>
      <c r="C596" s="1514"/>
      <c r="D596" s="1514"/>
      <c r="E596" s="1514"/>
      <c r="F596" s="1514"/>
      <c r="G596" s="1415"/>
      <c r="H596" s="1415"/>
      <c r="I596" s="1415"/>
      <c r="J596" s="1415"/>
      <c r="K596" s="1410"/>
      <c r="L596" s="1415"/>
      <c r="M596" s="1415"/>
      <c r="N596" s="1415"/>
      <c r="O596" s="1415"/>
      <c r="P596" s="1415"/>
      <c r="Q596" s="1415"/>
    </row>
    <row r="597" spans="1:17">
      <c r="A597" s="1507"/>
      <c r="B597" s="1410"/>
      <c r="C597" s="1514"/>
      <c r="D597" s="1514"/>
      <c r="E597" s="1514"/>
      <c r="F597" s="1514"/>
      <c r="G597" s="1415"/>
      <c r="H597" s="1415"/>
      <c r="I597" s="1415"/>
      <c r="J597" s="1415"/>
      <c r="K597" s="1410"/>
      <c r="L597" s="1415"/>
      <c r="M597" s="1415"/>
      <c r="N597" s="1415"/>
      <c r="O597" s="1415"/>
      <c r="P597" s="1415"/>
      <c r="Q597" s="1415"/>
    </row>
    <row r="598" spans="1:17">
      <c r="A598" s="1507"/>
      <c r="B598" s="1410"/>
      <c r="C598" s="1514"/>
      <c r="D598" s="1514"/>
      <c r="E598" s="1514"/>
      <c r="F598" s="1514"/>
      <c r="G598" s="1415"/>
      <c r="H598" s="1415"/>
      <c r="I598" s="1415"/>
      <c r="J598" s="1415"/>
      <c r="K598" s="1410"/>
      <c r="L598" s="1415"/>
      <c r="M598" s="1415"/>
      <c r="N598" s="1415"/>
      <c r="O598" s="1415"/>
      <c r="P598" s="1415"/>
      <c r="Q598" s="1415"/>
    </row>
    <row r="599" spans="1:17">
      <c r="A599" s="1507"/>
      <c r="B599" s="1410"/>
      <c r="C599" s="1514"/>
      <c r="D599" s="1514"/>
      <c r="E599" s="1514"/>
      <c r="F599" s="1514"/>
      <c r="G599" s="1415"/>
      <c r="H599" s="1415"/>
      <c r="I599" s="1415"/>
      <c r="J599" s="1415"/>
      <c r="K599" s="1410"/>
      <c r="L599" s="1415"/>
      <c r="M599" s="1415"/>
      <c r="N599" s="1415"/>
      <c r="O599" s="1415"/>
      <c r="P599" s="1415"/>
      <c r="Q599" s="1415"/>
    </row>
    <row r="600" spans="1:17">
      <c r="A600" s="1507"/>
      <c r="B600" s="1410"/>
      <c r="C600" s="1514"/>
      <c r="D600" s="1514"/>
      <c r="E600" s="1514"/>
      <c r="F600" s="1514"/>
      <c r="G600" s="1415"/>
      <c r="H600" s="1415"/>
      <c r="I600" s="1415"/>
      <c r="J600" s="1415"/>
      <c r="K600" s="1410"/>
      <c r="L600" s="1415"/>
      <c r="M600" s="1415"/>
      <c r="N600" s="1415"/>
      <c r="O600" s="1415"/>
      <c r="P600" s="1415"/>
      <c r="Q600" s="1415"/>
    </row>
    <row r="601" spans="1:17">
      <c r="A601" s="1507"/>
      <c r="B601" s="1410"/>
      <c r="C601" s="1514"/>
      <c r="D601" s="1514"/>
      <c r="E601" s="1514"/>
      <c r="F601" s="1514"/>
      <c r="G601" s="1415"/>
      <c r="H601" s="1415"/>
      <c r="I601" s="1415"/>
      <c r="J601" s="1415"/>
      <c r="K601" s="1410"/>
      <c r="L601" s="1415"/>
      <c r="M601" s="1415"/>
      <c r="N601" s="1415"/>
      <c r="O601" s="1415"/>
      <c r="P601" s="1415"/>
      <c r="Q601" s="1415"/>
    </row>
    <row r="602" spans="1:17">
      <c r="A602" s="1507"/>
      <c r="B602" s="1410"/>
      <c r="C602" s="1514"/>
      <c r="D602" s="1514"/>
      <c r="E602" s="1514"/>
      <c r="F602" s="1514"/>
      <c r="G602" s="1415"/>
      <c r="H602" s="1415"/>
      <c r="I602" s="1415"/>
      <c r="J602" s="1415"/>
      <c r="K602" s="1410"/>
      <c r="L602" s="1415"/>
      <c r="M602" s="1415"/>
      <c r="N602" s="1415"/>
      <c r="O602" s="1415"/>
      <c r="P602" s="1415"/>
      <c r="Q602" s="1415"/>
    </row>
    <row r="603" spans="1:17">
      <c r="A603" s="1507"/>
      <c r="B603" s="1410"/>
      <c r="C603" s="1514"/>
      <c r="D603" s="1514"/>
      <c r="E603" s="1514"/>
      <c r="F603" s="1514"/>
      <c r="G603" s="1415"/>
      <c r="H603" s="1415"/>
      <c r="I603" s="1415"/>
      <c r="J603" s="1415"/>
      <c r="K603" s="1410"/>
      <c r="L603" s="1415"/>
      <c r="M603" s="1415"/>
      <c r="N603" s="1415"/>
      <c r="O603" s="1415"/>
      <c r="P603" s="1415"/>
      <c r="Q603" s="1415"/>
    </row>
    <row r="604" spans="1:17">
      <c r="A604" s="1507"/>
      <c r="B604" s="1410"/>
      <c r="C604" s="1514"/>
      <c r="D604" s="1514"/>
      <c r="E604" s="1514"/>
      <c r="F604" s="1514"/>
      <c r="G604" s="1415"/>
      <c r="H604" s="1415"/>
      <c r="I604" s="1415"/>
      <c r="J604" s="1415"/>
      <c r="K604" s="1410"/>
      <c r="L604" s="1415"/>
      <c r="M604" s="1415"/>
      <c r="N604" s="1415"/>
      <c r="O604" s="1415"/>
      <c r="P604" s="1415"/>
      <c r="Q604" s="1415"/>
    </row>
    <row r="605" spans="1:17">
      <c r="A605" s="1507"/>
      <c r="B605" s="1410"/>
      <c r="C605" s="1514"/>
      <c r="D605" s="1514"/>
      <c r="E605" s="1514"/>
      <c r="F605" s="1514"/>
      <c r="G605" s="1415"/>
      <c r="H605" s="1415"/>
      <c r="I605" s="1415"/>
      <c r="J605" s="1415"/>
      <c r="K605" s="1410"/>
      <c r="L605" s="1415"/>
      <c r="M605" s="1415"/>
      <c r="N605" s="1415"/>
      <c r="O605" s="1415"/>
      <c r="P605" s="1415"/>
      <c r="Q605" s="1415"/>
    </row>
    <row r="606" spans="1:17">
      <c r="A606" s="1507"/>
      <c r="B606" s="1410"/>
      <c r="C606" s="1514"/>
      <c r="D606" s="1514"/>
      <c r="E606" s="1514"/>
      <c r="F606" s="1514"/>
      <c r="G606" s="1415"/>
      <c r="H606" s="1415"/>
      <c r="I606" s="1415"/>
      <c r="J606" s="1415"/>
      <c r="K606" s="1410"/>
      <c r="L606" s="1415"/>
      <c r="M606" s="1415"/>
      <c r="N606" s="1415"/>
      <c r="O606" s="1415"/>
      <c r="P606" s="1415"/>
      <c r="Q606" s="1415"/>
    </row>
    <row r="607" spans="1:17">
      <c r="A607" s="1507"/>
      <c r="B607" s="1410"/>
      <c r="C607" s="1514"/>
      <c r="D607" s="1514"/>
      <c r="E607" s="1514"/>
      <c r="F607" s="1514"/>
      <c r="G607" s="1415"/>
      <c r="H607" s="1415"/>
      <c r="I607" s="1415"/>
      <c r="J607" s="1415"/>
      <c r="K607" s="1410"/>
      <c r="L607" s="1415"/>
      <c r="M607" s="1415"/>
      <c r="N607" s="1415"/>
      <c r="O607" s="1415"/>
      <c r="P607" s="1415"/>
      <c r="Q607" s="1415"/>
    </row>
    <row r="608" spans="1:17">
      <c r="A608" s="1507"/>
      <c r="B608" s="1410"/>
      <c r="C608" s="1514"/>
      <c r="D608" s="1514"/>
      <c r="E608" s="1514"/>
      <c r="F608" s="1514"/>
      <c r="G608" s="1415"/>
      <c r="H608" s="1415"/>
      <c r="I608" s="1415"/>
      <c r="J608" s="1415"/>
      <c r="K608" s="1410"/>
      <c r="L608" s="1415"/>
      <c r="M608" s="1415"/>
      <c r="N608" s="1415"/>
      <c r="O608" s="1415"/>
      <c r="P608" s="1415"/>
      <c r="Q608" s="1415"/>
    </row>
    <row r="609" spans="1:17">
      <c r="A609" s="1507"/>
      <c r="B609" s="1410"/>
      <c r="C609" s="1514"/>
      <c r="D609" s="1514"/>
      <c r="E609" s="1514"/>
      <c r="F609" s="1514"/>
      <c r="G609" s="1415"/>
      <c r="H609" s="1415"/>
      <c r="I609" s="1415"/>
      <c r="J609" s="1415"/>
      <c r="K609" s="1410"/>
      <c r="L609" s="1415"/>
      <c r="M609" s="1415"/>
      <c r="N609" s="1415"/>
      <c r="O609" s="1415"/>
      <c r="P609" s="1415"/>
      <c r="Q609" s="1415"/>
    </row>
    <row r="610" spans="1:17">
      <c r="A610" s="1507"/>
      <c r="B610" s="1410"/>
      <c r="C610" s="1514"/>
      <c r="D610" s="1514"/>
      <c r="E610" s="1514"/>
      <c r="F610" s="1514"/>
      <c r="G610" s="1415"/>
      <c r="H610" s="1415"/>
      <c r="I610" s="1415"/>
      <c r="J610" s="1415"/>
      <c r="K610" s="1410"/>
      <c r="L610" s="1415"/>
      <c r="M610" s="1415"/>
      <c r="N610" s="1415"/>
      <c r="O610" s="1415"/>
      <c r="P610" s="1415"/>
      <c r="Q610" s="1415"/>
    </row>
    <row r="611" spans="1:17">
      <c r="A611" s="1507"/>
      <c r="B611" s="1410"/>
      <c r="C611" s="1514"/>
      <c r="D611" s="1514"/>
      <c r="E611" s="1514"/>
      <c r="F611" s="1514"/>
      <c r="G611" s="1415"/>
      <c r="H611" s="1415"/>
      <c r="I611" s="1415"/>
      <c r="J611" s="1415"/>
      <c r="K611" s="1410"/>
      <c r="L611" s="1415"/>
      <c r="M611" s="1415"/>
      <c r="N611" s="1415"/>
      <c r="O611" s="1415"/>
      <c r="P611" s="1415"/>
      <c r="Q611" s="1415"/>
    </row>
    <row r="612" spans="1:17">
      <c r="A612" s="1507"/>
      <c r="B612" s="1410"/>
      <c r="C612" s="1514"/>
      <c r="D612" s="1514"/>
      <c r="E612" s="1514"/>
      <c r="F612" s="1514"/>
      <c r="G612" s="1415"/>
      <c r="H612" s="1415"/>
      <c r="I612" s="1415"/>
      <c r="J612" s="1415"/>
      <c r="K612" s="1410"/>
      <c r="L612" s="1415"/>
      <c r="M612" s="1415"/>
      <c r="N612" s="1415"/>
      <c r="O612" s="1415"/>
      <c r="P612" s="1415"/>
      <c r="Q612" s="1415"/>
    </row>
    <row r="613" spans="1:17">
      <c r="A613" s="1507"/>
      <c r="B613" s="1410"/>
      <c r="C613" s="1514"/>
      <c r="D613" s="1514"/>
      <c r="E613" s="1514"/>
      <c r="F613" s="1514"/>
      <c r="G613" s="1415"/>
      <c r="H613" s="1415"/>
      <c r="I613" s="1415"/>
      <c r="J613" s="1415"/>
      <c r="K613" s="1410"/>
      <c r="L613" s="1415"/>
      <c r="M613" s="1415"/>
      <c r="N613" s="1415"/>
      <c r="O613" s="1415"/>
      <c r="P613" s="1415"/>
      <c r="Q613" s="1415"/>
    </row>
    <row r="614" spans="1:17">
      <c r="A614" s="1507"/>
      <c r="B614" s="1410"/>
      <c r="C614" s="1514"/>
      <c r="D614" s="1514"/>
      <c r="E614" s="1514"/>
      <c r="F614" s="1514"/>
      <c r="G614" s="1415"/>
      <c r="H614" s="1415"/>
      <c r="I614" s="1415"/>
      <c r="J614" s="1415"/>
      <c r="K614" s="1410"/>
      <c r="L614" s="1415"/>
      <c r="M614" s="1415"/>
      <c r="N614" s="1415"/>
      <c r="O614" s="1415"/>
      <c r="P614" s="1415"/>
      <c r="Q614" s="1415"/>
    </row>
    <row r="615" spans="1:17">
      <c r="A615" s="1507"/>
      <c r="B615" s="1410"/>
      <c r="C615" s="1514"/>
      <c r="D615" s="1514"/>
      <c r="E615" s="1514"/>
      <c r="F615" s="1514"/>
      <c r="G615" s="1415"/>
      <c r="H615" s="1415"/>
      <c r="I615" s="1415"/>
      <c r="J615" s="1415"/>
      <c r="K615" s="1410"/>
      <c r="L615" s="1415"/>
      <c r="M615" s="1415"/>
      <c r="N615" s="1415"/>
      <c r="O615" s="1415"/>
      <c r="P615" s="1415"/>
      <c r="Q615" s="1415"/>
    </row>
    <row r="616" spans="1:17">
      <c r="A616" s="1507"/>
      <c r="B616" s="1410"/>
      <c r="C616" s="1514"/>
      <c r="D616" s="1514"/>
      <c r="E616" s="1514"/>
      <c r="F616" s="1514"/>
      <c r="G616" s="1415"/>
      <c r="H616" s="1415"/>
      <c r="I616" s="1415"/>
      <c r="J616" s="1415"/>
      <c r="K616" s="1410"/>
      <c r="L616" s="1415"/>
      <c r="M616" s="1415"/>
      <c r="N616" s="1415"/>
      <c r="O616" s="1415"/>
      <c r="P616" s="1415"/>
      <c r="Q616" s="1415"/>
    </row>
    <row r="617" spans="1:17">
      <c r="A617" s="1507"/>
      <c r="B617" s="1410"/>
      <c r="C617" s="1514"/>
      <c r="D617" s="1514"/>
      <c r="E617" s="1514"/>
      <c r="F617" s="1514"/>
      <c r="G617" s="1415"/>
      <c r="H617" s="1415"/>
      <c r="I617" s="1415"/>
      <c r="J617" s="1415"/>
      <c r="K617" s="1410"/>
      <c r="L617" s="1415"/>
      <c r="M617" s="1415"/>
      <c r="N617" s="1415"/>
      <c r="O617" s="1415"/>
      <c r="P617" s="1415"/>
      <c r="Q617" s="1415"/>
    </row>
    <row r="618" spans="1:17">
      <c r="A618" s="1507"/>
      <c r="B618" s="1410"/>
      <c r="C618" s="1514"/>
      <c r="D618" s="1514"/>
      <c r="E618" s="1514"/>
      <c r="F618" s="1514"/>
      <c r="G618" s="1415"/>
      <c r="H618" s="1415"/>
      <c r="I618" s="1415"/>
      <c r="J618" s="1415"/>
      <c r="K618" s="1410"/>
      <c r="L618" s="1415"/>
      <c r="M618" s="1415"/>
      <c r="N618" s="1415"/>
      <c r="O618" s="1415"/>
      <c r="P618" s="1415"/>
      <c r="Q618" s="1415"/>
    </row>
    <row r="619" spans="1:17">
      <c r="A619" s="1507"/>
      <c r="B619" s="1410"/>
      <c r="C619" s="1514"/>
      <c r="D619" s="1514"/>
      <c r="E619" s="1514"/>
      <c r="F619" s="1514"/>
      <c r="G619" s="1415"/>
      <c r="H619" s="1415"/>
      <c r="I619" s="1415"/>
      <c r="J619" s="1415"/>
      <c r="K619" s="1410"/>
      <c r="L619" s="1415"/>
      <c r="M619" s="1415"/>
      <c r="N619" s="1415"/>
      <c r="O619" s="1415"/>
      <c r="P619" s="1415"/>
      <c r="Q619" s="1415"/>
    </row>
    <row r="620" spans="1:17">
      <c r="A620" s="1507"/>
      <c r="B620" s="1410"/>
      <c r="C620" s="1514"/>
      <c r="D620" s="1514"/>
      <c r="E620" s="1514"/>
      <c r="F620" s="1514"/>
      <c r="G620" s="1415"/>
      <c r="H620" s="1415"/>
      <c r="I620" s="1415"/>
      <c r="J620" s="1415"/>
      <c r="K620" s="1410"/>
      <c r="L620" s="1415"/>
      <c r="M620" s="1415"/>
      <c r="N620" s="1415"/>
      <c r="O620" s="1415"/>
      <c r="P620" s="1415"/>
      <c r="Q620" s="1415"/>
    </row>
    <row r="621" spans="1:17">
      <c r="A621" s="1507"/>
      <c r="B621" s="1410"/>
      <c r="C621" s="1514"/>
      <c r="D621" s="1514"/>
      <c r="E621" s="1514"/>
      <c r="F621" s="1514"/>
      <c r="G621" s="1415"/>
      <c r="H621" s="1415"/>
      <c r="I621" s="1415"/>
      <c r="J621" s="1415"/>
      <c r="K621" s="1410"/>
      <c r="L621" s="1415"/>
      <c r="M621" s="1415"/>
      <c r="N621" s="1415"/>
      <c r="O621" s="1415"/>
      <c r="P621" s="1415"/>
      <c r="Q621" s="1415"/>
    </row>
    <row r="622" spans="1:17">
      <c r="A622" s="1507"/>
      <c r="B622" s="1410"/>
      <c r="C622" s="1514"/>
      <c r="D622" s="1514"/>
      <c r="E622" s="1514"/>
      <c r="F622" s="1514"/>
      <c r="G622" s="1415"/>
      <c r="H622" s="1415"/>
      <c r="I622" s="1415"/>
      <c r="J622" s="1415"/>
      <c r="K622" s="1410"/>
      <c r="L622" s="1415"/>
      <c r="M622" s="1415"/>
      <c r="N622" s="1415"/>
      <c r="O622" s="1415"/>
      <c r="P622" s="1415"/>
      <c r="Q622" s="1415"/>
    </row>
    <row r="623" spans="1:17">
      <c r="A623" s="1507"/>
      <c r="B623" s="1410"/>
      <c r="C623" s="1514"/>
      <c r="D623" s="1514"/>
      <c r="E623" s="1514"/>
      <c r="F623" s="1514"/>
      <c r="G623" s="1415"/>
      <c r="H623" s="1415"/>
      <c r="I623" s="1415"/>
      <c r="J623" s="1415"/>
      <c r="K623" s="1410"/>
      <c r="L623" s="1415"/>
      <c r="M623" s="1415"/>
      <c r="N623" s="1415"/>
      <c r="O623" s="1415"/>
      <c r="P623" s="1415"/>
      <c r="Q623" s="1415"/>
    </row>
    <row r="624" spans="1:17">
      <c r="A624" s="1507"/>
      <c r="B624" s="1410"/>
      <c r="C624" s="1514"/>
      <c r="D624" s="1514"/>
      <c r="E624" s="1514"/>
      <c r="F624" s="1514"/>
      <c r="G624" s="1415"/>
      <c r="H624" s="1415"/>
      <c r="I624" s="1415"/>
      <c r="J624" s="1415"/>
      <c r="K624" s="1410"/>
      <c r="L624" s="1415"/>
      <c r="M624" s="1415"/>
      <c r="N624" s="1415"/>
      <c r="O624" s="1415"/>
      <c r="P624" s="1415"/>
      <c r="Q624" s="1415"/>
    </row>
    <row r="625" spans="1:17">
      <c r="A625" s="1507"/>
      <c r="B625" s="1410"/>
      <c r="C625" s="1514"/>
      <c r="D625" s="1514"/>
      <c r="E625" s="1514"/>
      <c r="F625" s="1514"/>
      <c r="G625" s="1415"/>
      <c r="H625" s="1415"/>
      <c r="I625" s="1415"/>
      <c r="J625" s="1415"/>
      <c r="K625" s="1410"/>
      <c r="L625" s="1415"/>
      <c r="M625" s="1415"/>
      <c r="N625" s="1415"/>
      <c r="O625" s="1415"/>
      <c r="P625" s="1415"/>
      <c r="Q625" s="1415"/>
    </row>
    <row r="626" spans="1:17">
      <c r="A626" s="1507"/>
      <c r="B626" s="1410"/>
      <c r="C626" s="1514"/>
      <c r="D626" s="1514"/>
      <c r="E626" s="1514"/>
      <c r="F626" s="1514"/>
      <c r="G626" s="1415"/>
      <c r="H626" s="1415"/>
      <c r="I626" s="1415"/>
      <c r="J626" s="1415"/>
      <c r="K626" s="1410"/>
      <c r="L626" s="1415"/>
      <c r="M626" s="1415"/>
      <c r="N626" s="1415"/>
      <c r="O626" s="1415"/>
      <c r="P626" s="1415"/>
      <c r="Q626" s="1415"/>
    </row>
    <row r="627" spans="1:17">
      <c r="A627" s="1507"/>
      <c r="B627" s="1410"/>
      <c r="C627" s="1514"/>
      <c r="D627" s="1514"/>
      <c r="E627" s="1514"/>
      <c r="F627" s="1514"/>
      <c r="G627" s="1415"/>
      <c r="H627" s="1415"/>
      <c r="I627" s="1415"/>
      <c r="J627" s="1415"/>
      <c r="K627" s="1410"/>
      <c r="L627" s="1415"/>
      <c r="M627" s="1415"/>
      <c r="N627" s="1415"/>
      <c r="O627" s="1415"/>
      <c r="P627" s="1415"/>
      <c r="Q627" s="1415"/>
    </row>
    <row r="628" spans="1:17">
      <c r="A628" s="1507"/>
      <c r="B628" s="1410"/>
      <c r="C628" s="1514"/>
      <c r="D628" s="1514"/>
      <c r="E628" s="1514"/>
      <c r="F628" s="1514"/>
      <c r="G628" s="1415"/>
      <c r="H628" s="1415"/>
      <c r="I628" s="1415"/>
      <c r="J628" s="1415"/>
      <c r="K628" s="1410"/>
      <c r="L628" s="1415"/>
      <c r="M628" s="1415"/>
      <c r="N628" s="1415"/>
      <c r="O628" s="1415"/>
      <c r="P628" s="1415"/>
      <c r="Q628" s="1415"/>
    </row>
    <row r="629" spans="1:17">
      <c r="A629" s="1507"/>
      <c r="B629" s="1410"/>
      <c r="C629" s="1514"/>
      <c r="D629" s="1514"/>
      <c r="E629" s="1514"/>
      <c r="F629" s="1514"/>
      <c r="G629" s="1415"/>
      <c r="H629" s="1415"/>
      <c r="I629" s="1415"/>
      <c r="J629" s="1415"/>
      <c r="K629" s="1410"/>
      <c r="L629" s="1415"/>
      <c r="M629" s="1415"/>
      <c r="N629" s="1415"/>
      <c r="O629" s="1415"/>
      <c r="P629" s="1415"/>
      <c r="Q629" s="1415"/>
    </row>
    <row r="630" spans="1:17">
      <c r="A630" s="1507"/>
      <c r="B630" s="1410"/>
      <c r="C630" s="1514"/>
      <c r="D630" s="1514"/>
      <c r="E630" s="1514"/>
      <c r="F630" s="1514"/>
      <c r="G630" s="1415"/>
      <c r="H630" s="1415"/>
      <c r="I630" s="1415"/>
      <c r="J630" s="1415"/>
      <c r="K630" s="1410"/>
      <c r="L630" s="1415"/>
      <c r="M630" s="1415"/>
      <c r="N630" s="1415"/>
      <c r="O630" s="1415"/>
      <c r="P630" s="1415"/>
      <c r="Q630" s="1415"/>
    </row>
    <row r="631" spans="1:17">
      <c r="A631" s="1507"/>
      <c r="B631" s="1410"/>
      <c r="C631" s="1514"/>
      <c r="D631" s="1514"/>
      <c r="E631" s="1514"/>
      <c r="F631" s="1514"/>
      <c r="G631" s="1415"/>
      <c r="H631" s="1415"/>
      <c r="I631" s="1415"/>
      <c r="J631" s="1415"/>
      <c r="K631" s="1410"/>
      <c r="L631" s="1415"/>
      <c r="M631" s="1415"/>
      <c r="N631" s="1415"/>
      <c r="O631" s="1415"/>
      <c r="P631" s="1415"/>
      <c r="Q631" s="1415"/>
    </row>
    <row r="632" spans="1:17">
      <c r="A632" s="1507"/>
      <c r="B632" s="1410"/>
      <c r="C632" s="1514"/>
      <c r="D632" s="1514"/>
      <c r="E632" s="1514"/>
      <c r="F632" s="1514"/>
      <c r="G632" s="1415"/>
      <c r="H632" s="1415"/>
      <c r="I632" s="1415"/>
      <c r="J632" s="1415"/>
      <c r="K632" s="1410"/>
      <c r="L632" s="1415"/>
      <c r="M632" s="1415"/>
      <c r="N632" s="1415"/>
      <c r="O632" s="1415"/>
      <c r="P632" s="1415"/>
      <c r="Q632" s="1415"/>
    </row>
    <row r="633" spans="1:17">
      <c r="A633" s="1507"/>
      <c r="B633" s="1410"/>
      <c r="C633" s="1514"/>
      <c r="D633" s="1514"/>
      <c r="E633" s="1514"/>
      <c r="F633" s="1514"/>
      <c r="G633" s="1415"/>
      <c r="H633" s="1415"/>
      <c r="I633" s="1415"/>
      <c r="J633" s="1415"/>
      <c r="K633" s="1410"/>
      <c r="L633" s="1415"/>
      <c r="M633" s="1415"/>
      <c r="N633" s="1415"/>
      <c r="O633" s="1415"/>
      <c r="P633" s="1415"/>
      <c r="Q633" s="1415"/>
    </row>
    <row r="634" spans="1:17">
      <c r="A634" s="1507"/>
      <c r="B634" s="1410"/>
      <c r="C634" s="1514"/>
      <c r="D634" s="1514"/>
      <c r="E634" s="1514"/>
      <c r="F634" s="1514"/>
      <c r="G634" s="1415"/>
      <c r="H634" s="1415"/>
      <c r="I634" s="1415"/>
      <c r="J634" s="1415"/>
      <c r="K634" s="1410"/>
      <c r="L634" s="1415"/>
      <c r="M634" s="1415"/>
      <c r="N634" s="1415"/>
      <c r="O634" s="1415"/>
      <c r="P634" s="1415"/>
      <c r="Q634" s="1415"/>
    </row>
    <row r="635" spans="1:17">
      <c r="A635" s="1507"/>
      <c r="B635" s="1410"/>
      <c r="C635" s="1514"/>
      <c r="D635" s="1514"/>
      <c r="E635" s="1514"/>
      <c r="F635" s="1514"/>
      <c r="G635" s="1415"/>
      <c r="H635" s="1415"/>
      <c r="I635" s="1415"/>
      <c r="J635" s="1415"/>
      <c r="K635" s="1410"/>
      <c r="L635" s="1415"/>
      <c r="M635" s="1415"/>
      <c r="N635" s="1415"/>
      <c r="O635" s="1415"/>
      <c r="P635" s="1415"/>
      <c r="Q635" s="1415"/>
    </row>
    <row r="636" spans="1:17">
      <c r="A636" s="1507"/>
      <c r="B636" s="1410"/>
      <c r="C636" s="1514"/>
      <c r="D636" s="1514"/>
      <c r="E636" s="1514"/>
      <c r="F636" s="1514"/>
      <c r="G636" s="1415"/>
      <c r="H636" s="1415"/>
      <c r="I636" s="1415"/>
      <c r="J636" s="1415"/>
      <c r="K636" s="1410"/>
      <c r="L636" s="1415"/>
      <c r="M636" s="1415"/>
      <c r="N636" s="1415"/>
      <c r="O636" s="1415"/>
      <c r="P636" s="1415"/>
      <c r="Q636" s="1415"/>
    </row>
    <row r="637" spans="1:17">
      <c r="A637" s="1507"/>
      <c r="B637" s="1410"/>
      <c r="C637" s="1514"/>
      <c r="D637" s="1514"/>
      <c r="E637" s="1514"/>
      <c r="F637" s="1514"/>
      <c r="G637" s="1415"/>
      <c r="H637" s="1415"/>
      <c r="I637" s="1415"/>
      <c r="J637" s="1415"/>
      <c r="K637" s="1410"/>
      <c r="L637" s="1415"/>
      <c r="M637" s="1415"/>
      <c r="N637" s="1415"/>
      <c r="O637" s="1415"/>
      <c r="P637" s="1415"/>
      <c r="Q637" s="1415"/>
    </row>
    <row r="638" spans="1:17">
      <c r="A638" s="1507"/>
      <c r="B638" s="1410"/>
      <c r="C638" s="1514"/>
      <c r="D638" s="1514"/>
      <c r="E638" s="1514"/>
      <c r="F638" s="1514"/>
      <c r="G638" s="1415"/>
      <c r="H638" s="1415"/>
      <c r="I638" s="1415"/>
      <c r="J638" s="1415"/>
      <c r="K638" s="1410"/>
      <c r="L638" s="1415"/>
      <c r="M638" s="1415"/>
      <c r="N638" s="1415"/>
      <c r="O638" s="1415"/>
      <c r="P638" s="1415"/>
      <c r="Q638" s="1415"/>
    </row>
    <row r="639" spans="1:17">
      <c r="A639" s="1507"/>
      <c r="B639" s="1410"/>
      <c r="C639" s="1514"/>
      <c r="D639" s="1514"/>
      <c r="E639" s="1514"/>
      <c r="F639" s="1514"/>
      <c r="G639" s="1415"/>
      <c r="H639" s="1415"/>
      <c r="I639" s="1415"/>
      <c r="J639" s="1415"/>
      <c r="K639" s="1410"/>
      <c r="L639" s="1415"/>
      <c r="M639" s="1415"/>
      <c r="N639" s="1415"/>
      <c r="O639" s="1415"/>
      <c r="P639" s="1415"/>
      <c r="Q639" s="1415"/>
    </row>
    <row r="640" spans="1:17">
      <c r="A640" s="1507"/>
      <c r="B640" s="1410"/>
      <c r="C640" s="1514"/>
      <c r="D640" s="1514"/>
      <c r="E640" s="1514"/>
      <c r="F640" s="1514"/>
      <c r="G640" s="1415"/>
      <c r="H640" s="1415"/>
      <c r="I640" s="1415"/>
      <c r="J640" s="1415"/>
      <c r="K640" s="1410"/>
      <c r="L640" s="1415"/>
      <c r="M640" s="1415"/>
      <c r="N640" s="1415"/>
      <c r="O640" s="1415"/>
      <c r="P640" s="1415"/>
      <c r="Q640" s="1415"/>
    </row>
    <row r="641" spans="1:17">
      <c r="A641" s="1507"/>
      <c r="B641" s="1410"/>
      <c r="C641" s="1514"/>
      <c r="D641" s="1514"/>
      <c r="E641" s="1514"/>
      <c r="F641" s="1514"/>
      <c r="G641" s="1415"/>
      <c r="H641" s="1415"/>
      <c r="I641" s="1415"/>
      <c r="J641" s="1415"/>
      <c r="K641" s="1410"/>
      <c r="L641" s="1415"/>
      <c r="M641" s="1415"/>
      <c r="N641" s="1415"/>
      <c r="O641" s="1415"/>
      <c r="P641" s="1415"/>
      <c r="Q641" s="1415"/>
    </row>
    <row r="642" spans="1:17">
      <c r="A642" s="1507"/>
      <c r="B642" s="1410"/>
      <c r="C642" s="1514"/>
      <c r="D642" s="1514"/>
      <c r="E642" s="1514"/>
      <c r="F642" s="1514"/>
      <c r="G642" s="1415"/>
      <c r="H642" s="1415"/>
      <c r="I642" s="1415"/>
      <c r="J642" s="1415"/>
      <c r="K642" s="1410"/>
      <c r="L642" s="1415"/>
      <c r="M642" s="1415"/>
      <c r="N642" s="1415"/>
      <c r="O642" s="1415"/>
      <c r="P642" s="1415"/>
      <c r="Q642" s="1415"/>
    </row>
    <row r="643" spans="1:17">
      <c r="A643" s="1507"/>
      <c r="B643" s="1410"/>
      <c r="C643" s="1514"/>
      <c r="D643" s="1514"/>
      <c r="E643" s="1514"/>
      <c r="F643" s="1514"/>
      <c r="G643" s="1415"/>
      <c r="H643" s="1415"/>
      <c r="I643" s="1415"/>
      <c r="J643" s="1415"/>
      <c r="K643" s="1410"/>
      <c r="L643" s="1415"/>
      <c r="M643" s="1415"/>
      <c r="N643" s="1415"/>
      <c r="O643" s="1415"/>
      <c r="P643" s="1415"/>
      <c r="Q643" s="1415"/>
    </row>
    <row r="644" spans="1:17">
      <c r="A644" s="1507"/>
      <c r="B644" s="1410"/>
      <c r="C644" s="1514"/>
      <c r="D644" s="1514"/>
      <c r="E644" s="1514"/>
      <c r="F644" s="1514"/>
      <c r="G644" s="1415"/>
      <c r="H644" s="1415"/>
      <c r="I644" s="1415"/>
      <c r="J644" s="1415"/>
      <c r="K644" s="1410"/>
      <c r="L644" s="1415"/>
      <c r="M644" s="1415"/>
      <c r="N644" s="1415"/>
      <c r="O644" s="1415"/>
      <c r="P644" s="1415"/>
      <c r="Q644" s="1415"/>
    </row>
    <row r="645" spans="1:17">
      <c r="A645" s="1507"/>
      <c r="B645" s="1410"/>
      <c r="C645" s="1514"/>
      <c r="D645" s="1514"/>
      <c r="E645" s="1514"/>
      <c r="F645" s="1514"/>
      <c r="G645" s="1415"/>
      <c r="H645" s="1415"/>
      <c r="I645" s="1415"/>
      <c r="J645" s="1415"/>
      <c r="K645" s="1410"/>
      <c r="L645" s="1415"/>
      <c r="M645" s="1415"/>
      <c r="N645" s="1415"/>
      <c r="O645" s="1415"/>
      <c r="P645" s="1415"/>
      <c r="Q645" s="1415"/>
    </row>
    <row r="646" spans="1:17">
      <c r="A646" s="1507"/>
      <c r="B646" s="1410"/>
      <c r="C646" s="1514"/>
      <c r="D646" s="1514"/>
      <c r="E646" s="1514"/>
      <c r="F646" s="1514"/>
      <c r="G646" s="1415"/>
      <c r="H646" s="1415"/>
      <c r="I646" s="1415"/>
      <c r="J646" s="1415"/>
      <c r="K646" s="1410"/>
      <c r="L646" s="1415"/>
      <c r="M646" s="1415"/>
      <c r="N646" s="1415"/>
      <c r="O646" s="1415"/>
      <c r="P646" s="1415"/>
      <c r="Q646" s="1415"/>
    </row>
    <row r="647" spans="1:17">
      <c r="A647" s="1507"/>
      <c r="B647" s="1410"/>
      <c r="C647" s="1514"/>
      <c r="D647" s="1514"/>
      <c r="E647" s="1514"/>
      <c r="F647" s="1514"/>
      <c r="G647" s="1415"/>
      <c r="H647" s="1415"/>
      <c r="I647" s="1415"/>
      <c r="J647" s="1415"/>
      <c r="K647" s="1410"/>
      <c r="L647" s="1415"/>
      <c r="M647" s="1415"/>
      <c r="N647" s="1415"/>
      <c r="O647" s="1415"/>
      <c r="P647" s="1415"/>
      <c r="Q647" s="1415"/>
    </row>
    <row r="648" spans="1:17">
      <c r="A648" s="1507"/>
      <c r="B648" s="1410"/>
      <c r="C648" s="1514"/>
      <c r="D648" s="1514"/>
      <c r="E648" s="1514"/>
      <c r="F648" s="1514"/>
      <c r="G648" s="1415"/>
      <c r="H648" s="1415"/>
      <c r="I648" s="1415"/>
      <c r="J648" s="1415"/>
      <c r="K648" s="1410"/>
      <c r="L648" s="1415"/>
      <c r="M648" s="1415"/>
      <c r="N648" s="1415"/>
      <c r="O648" s="1415"/>
      <c r="P648" s="1415"/>
      <c r="Q648" s="1415"/>
    </row>
    <row r="649" spans="1:17">
      <c r="A649" s="1507"/>
      <c r="B649" s="1410"/>
      <c r="C649" s="1514"/>
      <c r="D649" s="1514"/>
      <c r="E649" s="1514"/>
      <c r="F649" s="1514"/>
      <c r="G649" s="1415"/>
      <c r="H649" s="1415"/>
      <c r="I649" s="1415"/>
      <c r="J649" s="1415"/>
      <c r="K649" s="1410"/>
      <c r="L649" s="1415"/>
      <c r="M649" s="1415"/>
      <c r="N649" s="1415"/>
      <c r="O649" s="1415"/>
      <c r="P649" s="1415"/>
      <c r="Q649" s="1415"/>
    </row>
    <row r="650" spans="1:17">
      <c r="A650" s="1507"/>
      <c r="B650" s="1410"/>
      <c r="C650" s="1514"/>
      <c r="D650" s="1514"/>
      <c r="E650" s="1514"/>
      <c r="F650" s="1514"/>
      <c r="G650" s="1415"/>
      <c r="H650" s="1415"/>
      <c r="I650" s="1415"/>
      <c r="J650" s="1415"/>
      <c r="K650" s="1410"/>
      <c r="L650" s="1415"/>
      <c r="M650" s="1415"/>
      <c r="N650" s="1415"/>
      <c r="O650" s="1415"/>
      <c r="P650" s="1415"/>
      <c r="Q650" s="1415"/>
    </row>
    <row r="651" spans="1:17">
      <c r="A651" s="1507"/>
      <c r="B651" s="1410"/>
      <c r="C651" s="1514"/>
      <c r="D651" s="1514"/>
      <c r="E651" s="1514"/>
      <c r="F651" s="1514"/>
      <c r="G651" s="1415"/>
      <c r="H651" s="1415"/>
      <c r="I651" s="1415"/>
      <c r="J651" s="1415"/>
      <c r="K651" s="1410"/>
      <c r="L651" s="1415"/>
      <c r="M651" s="1415"/>
      <c r="N651" s="1415"/>
      <c r="O651" s="1415"/>
      <c r="P651" s="1415"/>
      <c r="Q651" s="1415"/>
    </row>
    <row r="652" spans="1:17">
      <c r="A652" s="1507"/>
      <c r="B652" s="1410"/>
      <c r="C652" s="1514"/>
      <c r="D652" s="1514"/>
      <c r="E652" s="1514"/>
      <c r="F652" s="1514"/>
      <c r="G652" s="1415"/>
      <c r="H652" s="1415"/>
      <c r="I652" s="1415"/>
      <c r="J652" s="1415"/>
      <c r="K652" s="1410"/>
      <c r="L652" s="1415"/>
      <c r="M652" s="1415"/>
      <c r="N652" s="1415"/>
      <c r="O652" s="1415"/>
      <c r="P652" s="1415"/>
      <c r="Q652" s="1415"/>
    </row>
    <row r="653" spans="1:17">
      <c r="A653" s="1507"/>
      <c r="B653" s="1410"/>
      <c r="C653" s="1514"/>
      <c r="D653" s="1514"/>
      <c r="E653" s="1514"/>
      <c r="F653" s="1514"/>
      <c r="G653" s="1415"/>
      <c r="H653" s="1415"/>
      <c r="I653" s="1415"/>
      <c r="J653" s="1415"/>
      <c r="K653" s="1410"/>
      <c r="L653" s="1415"/>
      <c r="M653" s="1415"/>
      <c r="N653" s="1415"/>
      <c r="O653" s="1415"/>
      <c r="P653" s="1415"/>
      <c r="Q653" s="1415"/>
    </row>
    <row r="654" spans="1:17">
      <c r="A654" s="1507"/>
      <c r="B654" s="1410"/>
      <c r="C654" s="1514"/>
      <c r="D654" s="1514"/>
      <c r="E654" s="1514"/>
      <c r="F654" s="1514"/>
      <c r="G654" s="1415"/>
      <c r="H654" s="1415"/>
      <c r="I654" s="1415"/>
      <c r="J654" s="1415"/>
      <c r="K654" s="1410"/>
      <c r="L654" s="1415"/>
      <c r="M654" s="1415"/>
      <c r="N654" s="1415"/>
      <c r="O654" s="1415"/>
      <c r="P654" s="1415"/>
      <c r="Q654" s="1415"/>
    </row>
    <row r="655" spans="1:17">
      <c r="A655" s="1507"/>
      <c r="B655" s="1410"/>
      <c r="C655" s="1514"/>
      <c r="D655" s="1514"/>
      <c r="E655" s="1514"/>
      <c r="F655" s="1514"/>
      <c r="G655" s="1415"/>
      <c r="H655" s="1415"/>
      <c r="I655" s="1415"/>
      <c r="J655" s="1415"/>
      <c r="K655" s="1410"/>
      <c r="L655" s="1415"/>
      <c r="M655" s="1415"/>
      <c r="N655" s="1415"/>
      <c r="O655" s="1415"/>
      <c r="P655" s="1415"/>
      <c r="Q655" s="1415"/>
    </row>
    <row r="656" spans="1:17">
      <c r="A656" s="1507"/>
      <c r="B656" s="1410"/>
      <c r="C656" s="1514"/>
      <c r="D656" s="1514"/>
      <c r="E656" s="1514"/>
      <c r="F656" s="1514"/>
      <c r="G656" s="1415"/>
      <c r="H656" s="1415"/>
      <c r="I656" s="1415"/>
      <c r="J656" s="1415"/>
      <c r="K656" s="1410"/>
      <c r="L656" s="1415"/>
      <c r="M656" s="1415"/>
      <c r="N656" s="1415"/>
      <c r="O656" s="1415"/>
      <c r="P656" s="1415"/>
      <c r="Q656" s="1415"/>
    </row>
    <row r="657" spans="1:17">
      <c r="A657" s="1507"/>
      <c r="B657" s="1410"/>
      <c r="C657" s="1514"/>
      <c r="D657" s="1514"/>
      <c r="E657" s="1514"/>
      <c r="F657" s="1514"/>
      <c r="G657" s="1415"/>
      <c r="H657" s="1415"/>
      <c r="I657" s="1415"/>
      <c r="J657" s="1415"/>
      <c r="K657" s="1410"/>
      <c r="L657" s="1415"/>
      <c r="M657" s="1415"/>
      <c r="N657" s="1415"/>
      <c r="O657" s="1415"/>
      <c r="P657" s="1415"/>
      <c r="Q657" s="1415"/>
    </row>
    <row r="658" spans="1:17">
      <c r="A658" s="1507"/>
      <c r="B658" s="1410"/>
      <c r="C658" s="1514"/>
      <c r="D658" s="1514"/>
      <c r="E658" s="1514"/>
      <c r="F658" s="1514"/>
      <c r="G658" s="1415"/>
      <c r="H658" s="1415"/>
      <c r="I658" s="1415"/>
      <c r="J658" s="1415"/>
      <c r="K658" s="1410"/>
      <c r="L658" s="1415"/>
      <c r="M658" s="1415"/>
      <c r="N658" s="1415"/>
      <c r="O658" s="1415"/>
      <c r="P658" s="1415"/>
      <c r="Q658" s="1415"/>
    </row>
    <row r="659" spans="1:17">
      <c r="A659" s="1507"/>
      <c r="B659" s="1410"/>
      <c r="C659" s="1514"/>
      <c r="D659" s="1514"/>
      <c r="E659" s="1514"/>
      <c r="F659" s="1514"/>
      <c r="G659" s="1415"/>
      <c r="H659" s="1415"/>
      <c r="I659" s="1415"/>
      <c r="J659" s="1415"/>
      <c r="K659" s="1410"/>
      <c r="L659" s="1415"/>
      <c r="M659" s="1415"/>
      <c r="N659" s="1415"/>
      <c r="O659" s="1415"/>
      <c r="P659" s="1415"/>
      <c r="Q659" s="1415"/>
    </row>
    <row r="660" spans="1:17">
      <c r="A660" s="1507"/>
      <c r="B660" s="1410"/>
      <c r="C660" s="1514"/>
      <c r="D660" s="1514"/>
      <c r="E660" s="1514"/>
      <c r="F660" s="1514"/>
      <c r="G660" s="1415"/>
      <c r="H660" s="1415"/>
      <c r="I660" s="1415"/>
      <c r="J660" s="1415"/>
      <c r="K660" s="1410"/>
      <c r="L660" s="1415"/>
      <c r="M660" s="1415"/>
      <c r="N660" s="1415"/>
      <c r="O660" s="1415"/>
      <c r="P660" s="1415"/>
      <c r="Q660" s="1415"/>
    </row>
    <row r="661" spans="1:17">
      <c r="A661" s="1507"/>
      <c r="B661" s="1410"/>
      <c r="C661" s="1514"/>
      <c r="D661" s="1514"/>
      <c r="E661" s="1514"/>
      <c r="F661" s="1514"/>
      <c r="G661" s="1415"/>
      <c r="H661" s="1415"/>
      <c r="I661" s="1415"/>
      <c r="J661" s="1415"/>
      <c r="K661" s="1410"/>
      <c r="L661" s="1415"/>
      <c r="M661" s="1415"/>
      <c r="N661" s="1415"/>
      <c r="O661" s="1415"/>
      <c r="P661" s="1415"/>
      <c r="Q661" s="1415"/>
    </row>
    <row r="662" spans="1:17">
      <c r="A662" s="1507"/>
      <c r="B662" s="1410"/>
      <c r="C662" s="1514"/>
      <c r="D662" s="1514"/>
      <c r="E662" s="1514"/>
      <c r="F662" s="1514"/>
      <c r="G662" s="1415"/>
      <c r="H662" s="1415"/>
      <c r="I662" s="1415"/>
      <c r="J662" s="1415"/>
      <c r="K662" s="1410"/>
      <c r="L662" s="1415"/>
      <c r="M662" s="1415"/>
      <c r="N662" s="1415"/>
      <c r="O662" s="1415"/>
      <c r="P662" s="1415"/>
      <c r="Q662" s="1415"/>
    </row>
    <row r="663" spans="1:17">
      <c r="A663" s="1507"/>
      <c r="B663" s="1410"/>
      <c r="C663" s="1514"/>
      <c r="D663" s="1514"/>
      <c r="E663" s="1514"/>
      <c r="F663" s="1514"/>
      <c r="G663" s="1415"/>
      <c r="H663" s="1415"/>
      <c r="I663" s="1415"/>
      <c r="J663" s="1415"/>
      <c r="K663" s="1410"/>
      <c r="L663" s="1415"/>
      <c r="M663" s="1415"/>
      <c r="N663" s="1415"/>
      <c r="O663" s="1415"/>
      <c r="P663" s="1415"/>
      <c r="Q663" s="1415"/>
    </row>
    <row r="664" spans="1:17">
      <c r="A664" s="1507"/>
      <c r="B664" s="1410"/>
      <c r="C664" s="1514"/>
      <c r="D664" s="1514"/>
      <c r="E664" s="1514"/>
      <c r="F664" s="1514"/>
      <c r="G664" s="1415"/>
      <c r="H664" s="1415"/>
      <c r="I664" s="1415"/>
      <c r="J664" s="1415"/>
      <c r="K664" s="1410"/>
      <c r="L664" s="1415"/>
      <c r="M664" s="1415"/>
      <c r="N664" s="1415"/>
      <c r="O664" s="1415"/>
      <c r="P664" s="1415"/>
      <c r="Q664" s="1415"/>
    </row>
    <row r="665" spans="1:17">
      <c r="A665" s="1507"/>
      <c r="B665" s="1410"/>
      <c r="C665" s="1514"/>
      <c r="D665" s="1514"/>
      <c r="E665" s="1514"/>
      <c r="F665" s="1514"/>
      <c r="G665" s="1415"/>
      <c r="H665" s="1415"/>
      <c r="I665" s="1415"/>
      <c r="J665" s="1415"/>
      <c r="K665" s="1410"/>
      <c r="L665" s="1415"/>
      <c r="M665" s="1415"/>
      <c r="N665" s="1415"/>
      <c r="O665" s="1415"/>
      <c r="P665" s="1415"/>
      <c r="Q665" s="1415"/>
    </row>
    <row r="666" spans="1:17">
      <c r="A666" s="1507"/>
      <c r="B666" s="1410"/>
      <c r="C666" s="1514"/>
      <c r="D666" s="1514"/>
      <c r="E666" s="1514"/>
      <c r="F666" s="1514"/>
      <c r="G666" s="1415"/>
      <c r="H666" s="1415"/>
      <c r="I666" s="1415"/>
      <c r="J666" s="1415"/>
      <c r="K666" s="1410"/>
      <c r="L666" s="1415"/>
      <c r="M666" s="1415"/>
      <c r="N666" s="1415"/>
      <c r="O666" s="1415"/>
      <c r="P666" s="1415"/>
      <c r="Q666" s="1415"/>
    </row>
    <row r="667" spans="1:17">
      <c r="A667" s="1507"/>
      <c r="B667" s="1410"/>
      <c r="C667" s="1514"/>
      <c r="D667" s="1514"/>
      <c r="E667" s="1514"/>
      <c r="F667" s="1514"/>
      <c r="G667" s="1415"/>
      <c r="H667" s="1415"/>
      <c r="I667" s="1415"/>
      <c r="J667" s="1415"/>
      <c r="K667" s="1410"/>
      <c r="L667" s="1415"/>
      <c r="M667" s="1415"/>
      <c r="N667" s="1415"/>
      <c r="O667" s="1415"/>
      <c r="P667" s="1415"/>
      <c r="Q667" s="1415"/>
    </row>
    <row r="668" spans="1:17">
      <c r="A668" s="1507"/>
      <c r="B668" s="1410"/>
      <c r="C668" s="1514"/>
      <c r="D668" s="1514"/>
      <c r="E668" s="1514"/>
      <c r="F668" s="1514"/>
      <c r="G668" s="1415"/>
      <c r="H668" s="1415"/>
      <c r="I668" s="1415"/>
      <c r="J668" s="1415"/>
      <c r="K668" s="1410"/>
      <c r="L668" s="1415"/>
      <c r="M668" s="1415"/>
      <c r="N668" s="1415"/>
      <c r="O668" s="1415"/>
      <c r="P668" s="1415"/>
      <c r="Q668" s="1415"/>
    </row>
    <row r="669" spans="1:17">
      <c r="A669" s="1507"/>
      <c r="B669" s="1410"/>
      <c r="C669" s="1514"/>
      <c r="D669" s="1514"/>
      <c r="E669" s="1514"/>
      <c r="F669" s="1514"/>
      <c r="G669" s="1415"/>
      <c r="H669" s="1415"/>
      <c r="I669" s="1415"/>
      <c r="J669" s="1415"/>
      <c r="K669" s="1410"/>
      <c r="L669" s="1415"/>
      <c r="M669" s="1415"/>
      <c r="N669" s="1415"/>
      <c r="O669" s="1415"/>
      <c r="P669" s="1415"/>
      <c r="Q669" s="1415"/>
    </row>
    <row r="670" spans="1:17">
      <c r="A670" s="1507"/>
      <c r="B670" s="1410"/>
      <c r="C670" s="1514"/>
      <c r="D670" s="1514"/>
      <c r="E670" s="1514"/>
      <c r="F670" s="1514"/>
      <c r="G670" s="1415"/>
      <c r="H670" s="1415"/>
      <c r="I670" s="1415"/>
      <c r="J670" s="1415"/>
      <c r="K670" s="1410"/>
      <c r="L670" s="1415"/>
      <c r="M670" s="1415"/>
      <c r="N670" s="1415"/>
      <c r="O670" s="1415"/>
      <c r="P670" s="1415"/>
      <c r="Q670" s="1415"/>
    </row>
    <row r="671" spans="1:17">
      <c r="A671" s="1507"/>
      <c r="B671" s="1410"/>
      <c r="C671" s="1514"/>
      <c r="D671" s="1514"/>
      <c r="E671" s="1514"/>
      <c r="F671" s="1514"/>
      <c r="G671" s="1415"/>
      <c r="H671" s="1415"/>
      <c r="I671" s="1415"/>
      <c r="J671" s="1415"/>
      <c r="K671" s="1410"/>
      <c r="L671" s="1415"/>
      <c r="M671" s="1415"/>
      <c r="N671" s="1415"/>
      <c r="O671" s="1415"/>
      <c r="P671" s="1415"/>
      <c r="Q671" s="1415"/>
    </row>
    <row r="672" spans="1:17">
      <c r="A672" s="1507"/>
      <c r="B672" s="1410"/>
      <c r="C672" s="1514"/>
      <c r="D672" s="1514"/>
      <c r="E672" s="1514"/>
      <c r="F672" s="1514"/>
      <c r="G672" s="1415"/>
      <c r="H672" s="1415"/>
      <c r="I672" s="1415"/>
      <c r="J672" s="1415"/>
      <c r="K672" s="1410"/>
      <c r="L672" s="1415"/>
      <c r="M672" s="1415"/>
      <c r="N672" s="1415"/>
      <c r="O672" s="1415"/>
      <c r="P672" s="1415"/>
      <c r="Q672" s="1415"/>
    </row>
    <row r="673" spans="1:17">
      <c r="A673" s="1507"/>
      <c r="B673" s="1410"/>
      <c r="C673" s="1514"/>
      <c r="D673" s="1514"/>
      <c r="E673" s="1514"/>
      <c r="F673" s="1514"/>
      <c r="G673" s="1415"/>
      <c r="H673" s="1415"/>
      <c r="I673" s="1415"/>
      <c r="J673" s="1415"/>
      <c r="K673" s="1410"/>
      <c r="L673" s="1415"/>
      <c r="M673" s="1415"/>
      <c r="N673" s="1415"/>
      <c r="O673" s="1415"/>
      <c r="P673" s="1415"/>
      <c r="Q673" s="1415"/>
    </row>
    <row r="674" spans="1:17">
      <c r="A674" s="1507"/>
      <c r="B674" s="1410"/>
      <c r="C674" s="1514"/>
      <c r="D674" s="1514"/>
      <c r="E674" s="1514"/>
      <c r="F674" s="1514"/>
      <c r="G674" s="1415"/>
      <c r="H674" s="1415"/>
      <c r="I674" s="1415"/>
      <c r="J674" s="1415"/>
      <c r="K674" s="1410"/>
      <c r="L674" s="1415"/>
      <c r="M674" s="1415"/>
      <c r="N674" s="1415"/>
      <c r="O674" s="1415"/>
      <c r="P674" s="1415"/>
      <c r="Q674" s="1415"/>
    </row>
    <row r="675" spans="1:17">
      <c r="A675" s="1507"/>
      <c r="B675" s="1410"/>
      <c r="C675" s="1514"/>
      <c r="D675" s="1514"/>
      <c r="E675" s="1514"/>
      <c r="F675" s="1514"/>
      <c r="G675" s="1415"/>
      <c r="H675" s="1415"/>
      <c r="I675" s="1415"/>
      <c r="J675" s="1415"/>
      <c r="K675" s="1410"/>
      <c r="L675" s="1415"/>
      <c r="M675" s="1415"/>
      <c r="N675" s="1415"/>
      <c r="O675" s="1415"/>
      <c r="P675" s="1415"/>
      <c r="Q675" s="1415"/>
    </row>
    <row r="676" spans="1:17">
      <c r="A676" s="1507"/>
      <c r="B676" s="1410"/>
      <c r="C676" s="1514"/>
      <c r="D676" s="1514"/>
      <c r="E676" s="1514"/>
      <c r="F676" s="1514"/>
      <c r="G676" s="1415"/>
      <c r="H676" s="1415"/>
      <c r="I676" s="1415"/>
      <c r="J676" s="1415"/>
      <c r="K676" s="1410"/>
      <c r="L676" s="1415"/>
      <c r="M676" s="1415"/>
      <c r="N676" s="1415"/>
      <c r="O676" s="1415"/>
      <c r="P676" s="1415"/>
      <c r="Q676" s="1415"/>
    </row>
    <row r="677" spans="1:17">
      <c r="A677" s="1507"/>
      <c r="B677" s="1410"/>
      <c r="C677" s="1514"/>
      <c r="D677" s="1514"/>
      <c r="E677" s="1514"/>
      <c r="F677" s="1514"/>
      <c r="G677" s="1415"/>
      <c r="H677" s="1415"/>
      <c r="I677" s="1415"/>
      <c r="J677" s="1415"/>
      <c r="K677" s="1410"/>
      <c r="L677" s="1415"/>
      <c r="M677" s="1415"/>
      <c r="N677" s="1415"/>
      <c r="O677" s="1415"/>
      <c r="P677" s="1415"/>
      <c r="Q677" s="1415"/>
    </row>
    <row r="678" spans="1:17">
      <c r="A678" s="1507"/>
      <c r="B678" s="1410"/>
      <c r="C678" s="1514"/>
      <c r="D678" s="1514"/>
      <c r="E678" s="1514"/>
      <c r="F678" s="1514"/>
      <c r="G678" s="1415"/>
      <c r="H678" s="1415"/>
      <c r="I678" s="1415"/>
      <c r="J678" s="1415"/>
      <c r="K678" s="1410"/>
      <c r="L678" s="1415"/>
      <c r="M678" s="1415"/>
      <c r="N678" s="1415"/>
      <c r="O678" s="1415"/>
      <c r="P678" s="1415"/>
      <c r="Q678" s="1415"/>
    </row>
    <row r="679" spans="1:17">
      <c r="A679" s="1507"/>
      <c r="B679" s="1410"/>
      <c r="C679" s="1514"/>
      <c r="D679" s="1514"/>
      <c r="E679" s="1514"/>
      <c r="F679" s="1514"/>
      <c r="G679" s="1415"/>
      <c r="H679" s="1415"/>
      <c r="I679" s="1415"/>
      <c r="J679" s="1415"/>
      <c r="K679" s="1410"/>
      <c r="L679" s="1415"/>
      <c r="M679" s="1415"/>
      <c r="N679" s="1415"/>
      <c r="O679" s="1415"/>
      <c r="P679" s="1415"/>
      <c r="Q679" s="1415"/>
    </row>
    <row r="680" spans="1:17">
      <c r="A680" s="1507"/>
      <c r="B680" s="1410"/>
      <c r="C680" s="1514"/>
      <c r="D680" s="1514"/>
      <c r="E680" s="1514"/>
      <c r="F680" s="1514"/>
      <c r="G680" s="1415"/>
      <c r="H680" s="1415"/>
      <c r="I680" s="1415"/>
      <c r="J680" s="1415"/>
      <c r="K680" s="1410"/>
      <c r="L680" s="1415"/>
      <c r="M680" s="1415"/>
      <c r="N680" s="1415"/>
      <c r="O680" s="1415"/>
      <c r="P680" s="1415"/>
      <c r="Q680" s="1415"/>
    </row>
    <row r="681" spans="1:17">
      <c r="A681" s="1507"/>
      <c r="B681" s="1410"/>
      <c r="C681" s="1514"/>
      <c r="D681" s="1514"/>
      <c r="E681" s="1514"/>
      <c r="F681" s="1514"/>
      <c r="G681" s="1415"/>
      <c r="H681" s="1415"/>
      <c r="I681" s="1415"/>
      <c r="J681" s="1415"/>
      <c r="K681" s="1410"/>
      <c r="L681" s="1415"/>
      <c r="M681" s="1415"/>
      <c r="N681" s="1415"/>
      <c r="O681" s="1415"/>
      <c r="P681" s="1415"/>
      <c r="Q681" s="1415"/>
    </row>
    <row r="682" spans="1:17">
      <c r="A682" s="1507"/>
      <c r="B682" s="1410"/>
      <c r="C682" s="1514"/>
      <c r="D682" s="1514"/>
      <c r="E682" s="1514"/>
      <c r="F682" s="1514"/>
      <c r="G682" s="1415"/>
      <c r="H682" s="1415"/>
      <c r="I682" s="1415"/>
      <c r="J682" s="1415"/>
      <c r="K682" s="1410"/>
      <c r="L682" s="1415"/>
      <c r="M682" s="1415"/>
      <c r="N682" s="1415"/>
      <c r="O682" s="1415"/>
      <c r="P682" s="1415"/>
      <c r="Q682" s="1415"/>
    </row>
    <row r="683" spans="1:17">
      <c r="A683" s="1507"/>
      <c r="B683" s="1410"/>
      <c r="C683" s="1514"/>
      <c r="D683" s="1514"/>
      <c r="E683" s="1514"/>
      <c r="F683" s="1514"/>
      <c r="G683" s="1415"/>
      <c r="H683" s="1415"/>
      <c r="I683" s="1415"/>
      <c r="J683" s="1415"/>
      <c r="K683" s="1410"/>
      <c r="L683" s="1415"/>
      <c r="M683" s="1415"/>
      <c r="N683" s="1415"/>
      <c r="O683" s="1415"/>
      <c r="P683" s="1415"/>
      <c r="Q683" s="1415"/>
    </row>
    <row r="684" spans="1:17">
      <c r="A684" s="1507"/>
      <c r="B684" s="1410"/>
      <c r="C684" s="1514"/>
      <c r="D684" s="1514"/>
      <c r="E684" s="1514"/>
      <c r="F684" s="1514"/>
      <c r="G684" s="1415"/>
      <c r="H684" s="1415"/>
      <c r="I684" s="1415"/>
      <c r="J684" s="1415"/>
      <c r="K684" s="1410"/>
      <c r="L684" s="1415"/>
      <c r="M684" s="1415"/>
      <c r="N684" s="1415"/>
      <c r="O684" s="1415"/>
      <c r="P684" s="1415"/>
      <c r="Q684" s="1415"/>
    </row>
    <row r="685" spans="1:17">
      <c r="A685" s="1507"/>
      <c r="B685" s="1410"/>
      <c r="C685" s="1514"/>
      <c r="D685" s="1514"/>
      <c r="E685" s="1514"/>
      <c r="F685" s="1514"/>
      <c r="G685" s="1415"/>
      <c r="H685" s="1415"/>
      <c r="I685" s="1415"/>
      <c r="J685" s="1415"/>
      <c r="K685" s="1410"/>
      <c r="L685" s="1415"/>
      <c r="M685" s="1415"/>
      <c r="N685" s="1415"/>
      <c r="O685" s="1415"/>
      <c r="P685" s="1415"/>
      <c r="Q685" s="1415"/>
    </row>
    <row r="686" spans="1:17">
      <c r="A686" s="1507"/>
      <c r="B686" s="1410"/>
      <c r="C686" s="1514"/>
      <c r="D686" s="1514"/>
      <c r="E686" s="1514"/>
      <c r="F686" s="1514"/>
      <c r="G686" s="1415"/>
      <c r="H686" s="1415"/>
      <c r="I686" s="1415"/>
      <c r="J686" s="1415"/>
      <c r="K686" s="1410"/>
      <c r="L686" s="1415"/>
      <c r="M686" s="1415"/>
      <c r="N686" s="1415"/>
      <c r="O686" s="1415"/>
      <c r="P686" s="1415"/>
      <c r="Q686" s="1415"/>
    </row>
    <row r="687" spans="1:17">
      <c r="A687" s="1507"/>
      <c r="B687" s="1410"/>
      <c r="C687" s="1514"/>
      <c r="D687" s="1514"/>
      <c r="E687" s="1514"/>
      <c r="F687" s="1514"/>
      <c r="G687" s="1415"/>
      <c r="H687" s="1415"/>
      <c r="I687" s="1415"/>
      <c r="J687" s="1415"/>
      <c r="K687" s="1410"/>
      <c r="L687" s="1415"/>
      <c r="M687" s="1415"/>
      <c r="N687" s="1415"/>
      <c r="O687" s="1415"/>
      <c r="P687" s="1415"/>
      <c r="Q687" s="1415"/>
    </row>
    <row r="688" spans="1:17">
      <c r="A688" s="1507"/>
      <c r="B688" s="1410"/>
      <c r="C688" s="1514"/>
      <c r="D688" s="1514"/>
      <c r="E688" s="1514"/>
      <c r="F688" s="1514"/>
      <c r="G688" s="1415"/>
      <c r="H688" s="1415"/>
      <c r="I688" s="1415"/>
      <c r="J688" s="1415"/>
      <c r="K688" s="1410"/>
      <c r="L688" s="1415"/>
      <c r="M688" s="1415"/>
      <c r="N688" s="1415"/>
      <c r="O688" s="1415"/>
      <c r="P688" s="1415"/>
      <c r="Q688" s="1415"/>
    </row>
    <row r="689" spans="1:17">
      <c r="A689" s="1507"/>
      <c r="B689" s="1410"/>
      <c r="C689" s="1514"/>
      <c r="D689" s="1514"/>
      <c r="E689" s="1514"/>
      <c r="F689" s="1514"/>
      <c r="G689" s="1415"/>
      <c r="H689" s="1415"/>
      <c r="I689" s="1415"/>
      <c r="J689" s="1415"/>
      <c r="K689" s="1410"/>
      <c r="L689" s="1415"/>
      <c r="M689" s="1415"/>
      <c r="N689" s="1415"/>
      <c r="O689" s="1415"/>
      <c r="P689" s="1415"/>
      <c r="Q689" s="1415"/>
    </row>
    <row r="690" spans="1:17">
      <c r="A690" s="1507"/>
      <c r="B690" s="1410"/>
      <c r="C690" s="1514"/>
      <c r="D690" s="1514"/>
      <c r="E690" s="1514"/>
      <c r="F690" s="1514"/>
      <c r="G690" s="1415"/>
      <c r="H690" s="1415"/>
      <c r="I690" s="1415"/>
      <c r="J690" s="1415"/>
      <c r="K690" s="1410"/>
      <c r="L690" s="1415"/>
      <c r="M690" s="1415"/>
      <c r="N690" s="1415"/>
      <c r="O690" s="1415"/>
      <c r="P690" s="1415"/>
      <c r="Q690" s="1415"/>
    </row>
    <row r="691" spans="1:17">
      <c r="A691" s="1507"/>
      <c r="B691" s="1410"/>
      <c r="C691" s="1514"/>
      <c r="D691" s="1514"/>
      <c r="E691" s="1514"/>
      <c r="F691" s="1514"/>
      <c r="G691" s="1415"/>
      <c r="H691" s="1415"/>
      <c r="I691" s="1415"/>
      <c r="J691" s="1415"/>
      <c r="K691" s="1410"/>
      <c r="L691" s="1415"/>
      <c r="M691" s="1415"/>
      <c r="N691" s="1415"/>
      <c r="O691" s="1415"/>
      <c r="P691" s="1415"/>
      <c r="Q691" s="1415"/>
    </row>
    <row r="692" spans="1:17">
      <c r="A692" s="1507"/>
      <c r="B692" s="1410"/>
      <c r="C692" s="1514"/>
      <c r="D692" s="1514"/>
      <c r="E692" s="1514"/>
      <c r="F692" s="1514"/>
      <c r="G692" s="1415"/>
      <c r="H692" s="1415"/>
      <c r="I692" s="1415"/>
      <c r="J692" s="1415"/>
      <c r="K692" s="1410"/>
      <c r="L692" s="1415"/>
      <c r="M692" s="1415"/>
      <c r="N692" s="1415"/>
      <c r="O692" s="1415"/>
      <c r="P692" s="1415"/>
      <c r="Q692" s="1415"/>
    </row>
    <row r="693" spans="1:17">
      <c r="A693" s="1507"/>
      <c r="B693" s="1410"/>
      <c r="C693" s="1514"/>
      <c r="D693" s="1514"/>
      <c r="E693" s="1514"/>
      <c r="F693" s="1514"/>
      <c r="G693" s="1415"/>
      <c r="H693" s="1415"/>
      <c r="I693" s="1415"/>
      <c r="J693" s="1415"/>
      <c r="K693" s="1410"/>
      <c r="L693" s="1415"/>
      <c r="M693" s="1415"/>
      <c r="N693" s="1415"/>
      <c r="O693" s="1415"/>
      <c r="P693" s="1415"/>
      <c r="Q693" s="1415"/>
    </row>
    <row r="694" spans="1:17">
      <c r="A694" s="1507"/>
      <c r="B694" s="1410"/>
      <c r="C694" s="1514"/>
      <c r="D694" s="1514"/>
      <c r="E694" s="1514"/>
      <c r="F694" s="1514"/>
      <c r="G694" s="1415"/>
      <c r="H694" s="1415"/>
      <c r="I694" s="1415"/>
      <c r="J694" s="1415"/>
      <c r="K694" s="1410"/>
      <c r="L694" s="1415"/>
      <c r="M694" s="1415"/>
      <c r="N694" s="1415"/>
      <c r="O694" s="1415"/>
      <c r="P694" s="1415"/>
      <c r="Q694" s="1415"/>
    </row>
    <row r="695" spans="1:17">
      <c r="A695" s="1507"/>
      <c r="B695" s="1410"/>
      <c r="C695" s="1514"/>
      <c r="D695" s="1514"/>
      <c r="E695" s="1514"/>
      <c r="F695" s="1514"/>
      <c r="G695" s="1415"/>
      <c r="H695" s="1415"/>
      <c r="I695" s="1415"/>
      <c r="J695" s="1415"/>
      <c r="K695" s="1410"/>
      <c r="L695" s="1415"/>
      <c r="M695" s="1415"/>
      <c r="N695" s="1415"/>
      <c r="O695" s="1415"/>
      <c r="P695" s="1415"/>
      <c r="Q695" s="1415"/>
    </row>
    <row r="696" spans="1:17">
      <c r="A696" s="1507"/>
      <c r="B696" s="1410"/>
      <c r="C696" s="1514"/>
      <c r="D696" s="1514"/>
      <c r="E696" s="1514"/>
      <c r="F696" s="1514"/>
      <c r="G696" s="1415"/>
      <c r="H696" s="1415"/>
      <c r="I696" s="1415"/>
      <c r="J696" s="1415"/>
      <c r="K696" s="1410"/>
      <c r="L696" s="1415"/>
      <c r="M696" s="1415"/>
      <c r="N696" s="1415"/>
      <c r="O696" s="1415"/>
      <c r="P696" s="1415"/>
      <c r="Q696" s="1415"/>
    </row>
    <row r="697" spans="1:17">
      <c r="A697" s="1507"/>
      <c r="B697" s="1410"/>
      <c r="C697" s="1514"/>
      <c r="D697" s="1514"/>
      <c r="E697" s="1514"/>
      <c r="F697" s="1514"/>
      <c r="G697" s="1415"/>
      <c r="H697" s="1415"/>
      <c r="I697" s="1415"/>
      <c r="J697" s="1415"/>
      <c r="K697" s="1410"/>
      <c r="L697" s="1415"/>
      <c r="M697" s="1415"/>
      <c r="N697" s="1415"/>
      <c r="O697" s="1415"/>
      <c r="P697" s="1415"/>
      <c r="Q697" s="1415"/>
    </row>
    <row r="698" spans="1:17">
      <c r="A698" s="1507"/>
      <c r="B698" s="1410"/>
      <c r="C698" s="1514"/>
      <c r="D698" s="1514"/>
      <c r="E698" s="1514"/>
      <c r="F698" s="1514"/>
      <c r="G698" s="1415"/>
      <c r="H698" s="1415"/>
      <c r="I698" s="1415"/>
      <c r="J698" s="1415"/>
      <c r="K698" s="1410"/>
      <c r="L698" s="1415"/>
      <c r="M698" s="1415"/>
      <c r="N698" s="1415"/>
      <c r="O698" s="1415"/>
      <c r="P698" s="1415"/>
      <c r="Q698" s="1415"/>
    </row>
    <row r="699" spans="1:17">
      <c r="A699" s="1507"/>
      <c r="B699" s="1410"/>
      <c r="C699" s="1514"/>
      <c r="D699" s="1514"/>
      <c r="E699" s="1514"/>
      <c r="F699" s="1514"/>
      <c r="G699" s="1415"/>
      <c r="H699" s="1415"/>
      <c r="I699" s="1415"/>
      <c r="J699" s="1415"/>
      <c r="K699" s="1410"/>
      <c r="L699" s="1415"/>
      <c r="M699" s="1415"/>
      <c r="N699" s="1415"/>
      <c r="O699" s="1415"/>
      <c r="P699" s="1415"/>
      <c r="Q699" s="1415"/>
    </row>
    <row r="700" spans="1:17">
      <c r="A700" s="1507"/>
      <c r="B700" s="1410"/>
      <c r="C700" s="1514"/>
      <c r="D700" s="1514"/>
      <c r="E700" s="1514"/>
      <c r="F700" s="1514"/>
      <c r="G700" s="1415"/>
      <c r="H700" s="1415"/>
      <c r="I700" s="1415"/>
      <c r="J700" s="1415"/>
      <c r="K700" s="1410"/>
      <c r="L700" s="1415"/>
      <c r="M700" s="1415"/>
      <c r="N700" s="1415"/>
      <c r="O700" s="1415"/>
      <c r="P700" s="1415"/>
      <c r="Q700" s="1415"/>
    </row>
    <row r="701" spans="1:17">
      <c r="A701" s="1507"/>
      <c r="B701" s="1410"/>
      <c r="C701" s="1514"/>
      <c r="D701" s="1514"/>
      <c r="E701" s="1514"/>
      <c r="F701" s="1514"/>
      <c r="G701" s="1415"/>
      <c r="H701" s="1415"/>
      <c r="I701" s="1415"/>
      <c r="J701" s="1415"/>
      <c r="K701" s="1410"/>
      <c r="L701" s="1415"/>
      <c r="M701" s="1415"/>
      <c r="N701" s="1415"/>
      <c r="O701" s="1415"/>
      <c r="P701" s="1415"/>
      <c r="Q701" s="1415"/>
    </row>
    <row r="702" spans="1:17">
      <c r="A702" s="1507"/>
      <c r="B702" s="1410"/>
      <c r="C702" s="1514"/>
      <c r="D702" s="1514"/>
      <c r="E702" s="1514"/>
      <c r="F702" s="1514"/>
      <c r="G702" s="1415"/>
      <c r="H702" s="1415"/>
      <c r="I702" s="1415"/>
      <c r="J702" s="1415"/>
      <c r="K702" s="1410"/>
      <c r="L702" s="1415"/>
      <c r="M702" s="1415"/>
      <c r="N702" s="1415"/>
      <c r="O702" s="1415"/>
      <c r="P702" s="1415"/>
      <c r="Q702" s="1415"/>
    </row>
    <row r="703" spans="1:17">
      <c r="A703" s="1507"/>
      <c r="B703" s="1410"/>
      <c r="C703" s="1514"/>
      <c r="D703" s="1514"/>
      <c r="E703" s="1514"/>
      <c r="F703" s="1514"/>
      <c r="G703" s="1415"/>
      <c r="H703" s="1415"/>
      <c r="I703" s="1415"/>
      <c r="J703" s="1415"/>
      <c r="K703" s="1410"/>
      <c r="L703" s="1415"/>
      <c r="M703" s="1415"/>
      <c r="N703" s="1415"/>
      <c r="O703" s="1415"/>
      <c r="P703" s="1415"/>
      <c r="Q703" s="1415"/>
    </row>
    <row r="704" spans="1:17">
      <c r="A704" s="1507"/>
      <c r="B704" s="1410"/>
      <c r="C704" s="1514"/>
      <c r="D704" s="1514"/>
      <c r="E704" s="1514"/>
      <c r="F704" s="1514"/>
      <c r="G704" s="1415"/>
      <c r="H704" s="1415"/>
      <c r="I704" s="1415"/>
      <c r="J704" s="1415"/>
      <c r="K704" s="1410"/>
      <c r="L704" s="1415"/>
      <c r="M704" s="1415"/>
      <c r="N704" s="1415"/>
      <c r="O704" s="1415"/>
      <c r="P704" s="1415"/>
      <c r="Q704" s="1415"/>
    </row>
    <row r="705" spans="1:17">
      <c r="A705" s="1507"/>
      <c r="B705" s="1410"/>
      <c r="C705" s="1514"/>
      <c r="D705" s="1514"/>
      <c r="E705" s="1514"/>
      <c r="F705" s="1514"/>
      <c r="G705" s="1415"/>
      <c r="H705" s="1415"/>
      <c r="I705" s="1415"/>
      <c r="J705" s="1415"/>
      <c r="K705" s="1410"/>
      <c r="L705" s="1415"/>
      <c r="M705" s="1415"/>
      <c r="N705" s="1415"/>
      <c r="O705" s="1415"/>
      <c r="P705" s="1415"/>
      <c r="Q705" s="1415"/>
    </row>
    <row r="706" spans="1:17">
      <c r="A706" s="1507"/>
      <c r="B706" s="1410"/>
      <c r="C706" s="1514"/>
      <c r="D706" s="1514"/>
      <c r="E706" s="1514"/>
      <c r="F706" s="1514"/>
      <c r="G706" s="1415"/>
      <c r="H706" s="1415"/>
      <c r="I706" s="1415"/>
      <c r="J706" s="1415"/>
      <c r="K706" s="1410"/>
      <c r="L706" s="1415"/>
      <c r="M706" s="1415"/>
      <c r="N706" s="1415"/>
      <c r="O706" s="1415"/>
      <c r="P706" s="1415"/>
      <c r="Q706" s="1415"/>
    </row>
    <row r="707" spans="1:17">
      <c r="A707" s="1507"/>
      <c r="B707" s="1410"/>
      <c r="C707" s="1514"/>
      <c r="D707" s="1514"/>
      <c r="E707" s="1514"/>
      <c r="F707" s="1514"/>
      <c r="G707" s="1415"/>
      <c r="H707" s="1415"/>
      <c r="I707" s="1415"/>
      <c r="J707" s="1415"/>
      <c r="K707" s="1410"/>
      <c r="L707" s="1415"/>
      <c r="M707" s="1415"/>
      <c r="N707" s="1415"/>
      <c r="O707" s="1415"/>
      <c r="P707" s="1415"/>
      <c r="Q707" s="1415"/>
    </row>
    <row r="708" spans="1:17">
      <c r="A708" s="1507"/>
      <c r="B708" s="1410"/>
      <c r="C708" s="1514"/>
      <c r="D708" s="1514"/>
      <c r="E708" s="1514"/>
      <c r="F708" s="1514"/>
      <c r="G708" s="1415"/>
      <c r="H708" s="1415"/>
      <c r="I708" s="1415"/>
      <c r="J708" s="1415"/>
      <c r="K708" s="1410"/>
      <c r="L708" s="1415"/>
      <c r="M708" s="1415"/>
      <c r="N708" s="1415"/>
      <c r="O708" s="1415"/>
      <c r="P708" s="1415"/>
      <c r="Q708" s="1415"/>
    </row>
    <row r="709" spans="1:17">
      <c r="A709" s="1507"/>
      <c r="B709" s="1410"/>
      <c r="C709" s="1514"/>
      <c r="D709" s="1514"/>
      <c r="E709" s="1514"/>
      <c r="F709" s="1514"/>
      <c r="G709" s="1415"/>
      <c r="H709" s="1415"/>
      <c r="I709" s="1415"/>
      <c r="J709" s="1415"/>
      <c r="K709" s="1410"/>
      <c r="L709" s="1415"/>
      <c r="M709" s="1415"/>
      <c r="N709" s="1415"/>
      <c r="O709" s="1415"/>
      <c r="P709" s="1415"/>
      <c r="Q709" s="1415"/>
    </row>
    <row r="710" spans="1:17">
      <c r="A710" s="1507"/>
      <c r="B710" s="1410"/>
      <c r="C710" s="1514"/>
      <c r="D710" s="1514"/>
      <c r="E710" s="1514"/>
      <c r="F710" s="1514"/>
      <c r="G710" s="1415"/>
      <c r="H710" s="1415"/>
      <c r="I710" s="1415"/>
      <c r="J710" s="1415"/>
      <c r="K710" s="1410"/>
      <c r="L710" s="1415"/>
      <c r="M710" s="1415"/>
      <c r="N710" s="1415"/>
      <c r="O710" s="1415"/>
      <c r="P710" s="1415"/>
      <c r="Q710" s="1415"/>
    </row>
    <row r="711" spans="1:17">
      <c r="A711" s="1507"/>
      <c r="B711" s="1410"/>
      <c r="C711" s="1514"/>
      <c r="D711" s="1514"/>
      <c r="E711" s="1514"/>
      <c r="F711" s="1514"/>
      <c r="G711" s="1415"/>
      <c r="H711" s="1415"/>
      <c r="I711" s="1415"/>
      <c r="J711" s="1415"/>
      <c r="K711" s="1410"/>
      <c r="L711" s="1415"/>
      <c r="M711" s="1415"/>
      <c r="N711" s="1415"/>
      <c r="O711" s="1415"/>
      <c r="P711" s="1415"/>
      <c r="Q711" s="1415"/>
    </row>
    <row r="712" spans="1:17">
      <c r="A712" s="1507"/>
      <c r="B712" s="1410"/>
      <c r="C712" s="1514"/>
      <c r="D712" s="1514"/>
      <c r="E712" s="1514"/>
      <c r="F712" s="1514"/>
      <c r="G712" s="1415"/>
      <c r="H712" s="1415"/>
      <c r="I712" s="1415"/>
      <c r="J712" s="1415"/>
      <c r="K712" s="1410"/>
      <c r="L712" s="1415"/>
      <c r="M712" s="1415"/>
      <c r="N712" s="1415"/>
      <c r="O712" s="1415"/>
      <c r="P712" s="1415"/>
      <c r="Q712" s="1415"/>
    </row>
    <row r="713" spans="1:17">
      <c r="A713" s="1507"/>
      <c r="B713" s="1410"/>
      <c r="C713" s="1514"/>
      <c r="D713" s="1514"/>
      <c r="E713" s="1514"/>
      <c r="F713" s="1514"/>
      <c r="G713" s="1415"/>
      <c r="H713" s="1415"/>
      <c r="I713" s="1415"/>
      <c r="J713" s="1415"/>
      <c r="K713" s="1410"/>
      <c r="L713" s="1415"/>
      <c r="M713" s="1415"/>
      <c r="N713" s="1415"/>
      <c r="O713" s="1415"/>
      <c r="P713" s="1415"/>
      <c r="Q713" s="1415"/>
    </row>
    <row r="714" spans="1:17">
      <c r="A714" s="1507"/>
      <c r="B714" s="1410"/>
      <c r="C714" s="1514"/>
      <c r="D714" s="1514"/>
      <c r="E714" s="1514"/>
      <c r="F714" s="1514"/>
      <c r="G714" s="1415"/>
      <c r="H714" s="1415"/>
      <c r="I714" s="1415"/>
      <c r="J714" s="1415"/>
      <c r="K714" s="1410"/>
      <c r="L714" s="1415"/>
      <c r="M714" s="1415"/>
      <c r="N714" s="1415"/>
      <c r="O714" s="1415"/>
      <c r="P714" s="1415"/>
      <c r="Q714" s="1415"/>
    </row>
    <row r="715" spans="1:17">
      <c r="A715" s="1507"/>
      <c r="B715" s="1410"/>
      <c r="C715" s="1514"/>
      <c r="D715" s="1514"/>
      <c r="E715" s="1514"/>
      <c r="F715" s="1514"/>
      <c r="G715" s="1415"/>
      <c r="H715" s="1415"/>
      <c r="I715" s="1415"/>
      <c r="J715" s="1415"/>
      <c r="K715" s="1410"/>
      <c r="L715" s="1415"/>
      <c r="M715" s="1415"/>
      <c r="N715" s="1415"/>
      <c r="O715" s="1415"/>
      <c r="P715" s="1415"/>
      <c r="Q715" s="1415"/>
    </row>
    <row r="716" spans="1:17">
      <c r="A716" s="1507"/>
      <c r="B716" s="1410"/>
      <c r="C716" s="1514"/>
      <c r="D716" s="1514"/>
      <c r="E716" s="1514"/>
      <c r="F716" s="1514"/>
      <c r="G716" s="1415"/>
      <c r="H716" s="1415"/>
      <c r="I716" s="1415"/>
      <c r="J716" s="1415"/>
      <c r="K716" s="1410"/>
      <c r="L716" s="1415"/>
      <c r="M716" s="1415"/>
      <c r="N716" s="1415"/>
      <c r="O716" s="1415"/>
      <c r="P716" s="1415"/>
      <c r="Q716" s="1415"/>
    </row>
    <row r="717" spans="1:17">
      <c r="A717" s="1507"/>
      <c r="B717" s="1410"/>
      <c r="C717" s="1514"/>
      <c r="D717" s="1514"/>
      <c r="E717" s="1514"/>
      <c r="F717" s="1514"/>
      <c r="G717" s="1415"/>
      <c r="H717" s="1415"/>
      <c r="I717" s="1415"/>
      <c r="J717" s="1415"/>
      <c r="K717" s="1410"/>
      <c r="L717" s="1415"/>
      <c r="M717" s="1415"/>
      <c r="N717" s="1415"/>
      <c r="O717" s="1415"/>
      <c r="P717" s="1415"/>
      <c r="Q717" s="1415"/>
    </row>
    <row r="718" spans="1:17">
      <c r="A718" s="1507"/>
      <c r="B718" s="1410"/>
      <c r="C718" s="1514"/>
      <c r="D718" s="1514"/>
      <c r="E718" s="1514"/>
      <c r="F718" s="1514"/>
      <c r="G718" s="1415"/>
      <c r="H718" s="1415"/>
      <c r="I718" s="1415"/>
      <c r="J718" s="1415"/>
      <c r="K718" s="1410"/>
      <c r="L718" s="1415"/>
      <c r="M718" s="1415"/>
      <c r="N718" s="1415"/>
      <c r="O718" s="1415"/>
      <c r="P718" s="1415"/>
      <c r="Q718" s="1415"/>
    </row>
    <row r="719" spans="1:17">
      <c r="A719" s="1507"/>
      <c r="B719" s="1410"/>
      <c r="C719" s="1514"/>
      <c r="D719" s="1514"/>
      <c r="E719" s="1514"/>
      <c r="F719" s="1514"/>
      <c r="G719" s="1415"/>
      <c r="H719" s="1415"/>
      <c r="I719" s="1415"/>
      <c r="J719" s="1415"/>
      <c r="K719" s="1410"/>
      <c r="L719" s="1415"/>
      <c r="M719" s="1415"/>
      <c r="N719" s="1415"/>
      <c r="O719" s="1415"/>
      <c r="P719" s="1415"/>
      <c r="Q719" s="1415"/>
    </row>
    <row r="720" spans="1:17">
      <c r="A720" s="1507"/>
      <c r="B720" s="1410"/>
      <c r="C720" s="1514"/>
      <c r="D720" s="1514"/>
      <c r="E720" s="1514"/>
      <c r="F720" s="1514"/>
      <c r="G720" s="1415"/>
      <c r="H720" s="1415"/>
      <c r="I720" s="1415"/>
      <c r="J720" s="1415"/>
      <c r="K720" s="1410"/>
      <c r="L720" s="1415"/>
      <c r="M720" s="1415"/>
      <c r="N720" s="1415"/>
      <c r="O720" s="1415"/>
      <c r="P720" s="1415"/>
      <c r="Q720" s="1415"/>
    </row>
    <row r="721" spans="1:17">
      <c r="A721" s="1507"/>
      <c r="B721" s="1410"/>
      <c r="C721" s="1514"/>
      <c r="D721" s="1514"/>
      <c r="E721" s="1514"/>
      <c r="F721" s="1514"/>
      <c r="G721" s="1415"/>
      <c r="H721" s="1415"/>
      <c r="I721" s="1415"/>
      <c r="J721" s="1415"/>
      <c r="K721" s="1410"/>
      <c r="L721" s="1415"/>
      <c r="M721" s="1415"/>
      <c r="N721" s="1415"/>
      <c r="O721" s="1415"/>
      <c r="P721" s="1415"/>
      <c r="Q721" s="1415"/>
    </row>
    <row r="722" spans="1:17">
      <c r="A722" s="1507"/>
      <c r="B722" s="1410"/>
      <c r="C722" s="1514"/>
      <c r="D722" s="1514"/>
      <c r="E722" s="1514"/>
      <c r="F722" s="1514"/>
      <c r="G722" s="1415"/>
      <c r="H722" s="1415"/>
      <c r="I722" s="1415"/>
      <c r="J722" s="1415"/>
      <c r="K722" s="1410"/>
      <c r="L722" s="1415"/>
      <c r="M722" s="1415"/>
      <c r="N722" s="1415"/>
      <c r="O722" s="1415"/>
      <c r="P722" s="1415"/>
      <c r="Q722" s="1415"/>
    </row>
    <row r="723" spans="1:17">
      <c r="A723" s="1507"/>
      <c r="B723" s="1410"/>
      <c r="C723" s="1514"/>
      <c r="D723" s="1514"/>
      <c r="E723" s="1514"/>
      <c r="F723" s="1514"/>
      <c r="G723" s="1415"/>
      <c r="H723" s="1415"/>
      <c r="I723" s="1415"/>
      <c r="J723" s="1415"/>
      <c r="K723" s="1410"/>
      <c r="L723" s="1415"/>
      <c r="M723" s="1415"/>
      <c r="N723" s="1415"/>
      <c r="O723" s="1415"/>
      <c r="P723" s="1415"/>
      <c r="Q723" s="1415"/>
    </row>
    <row r="724" spans="1:17">
      <c r="A724" s="1507"/>
      <c r="B724" s="1410"/>
      <c r="C724" s="1514"/>
      <c r="D724" s="1514"/>
      <c r="E724" s="1514"/>
      <c r="F724" s="1514"/>
      <c r="G724" s="1415"/>
      <c r="H724" s="1415"/>
      <c r="I724" s="1415"/>
      <c r="J724" s="1415"/>
      <c r="K724" s="1410"/>
      <c r="L724" s="1415"/>
      <c r="M724" s="1415"/>
      <c r="N724" s="1415"/>
      <c r="O724" s="1415"/>
      <c r="P724" s="1415"/>
      <c r="Q724" s="1415"/>
    </row>
    <row r="725" spans="1:17">
      <c r="A725" s="1507"/>
      <c r="B725" s="1410"/>
      <c r="C725" s="1514"/>
      <c r="D725" s="1514"/>
      <c r="E725" s="1514"/>
      <c r="F725" s="1514"/>
      <c r="G725" s="1415"/>
      <c r="H725" s="1415"/>
      <c r="I725" s="1415"/>
      <c r="J725" s="1415"/>
      <c r="K725" s="1410"/>
      <c r="L725" s="1415"/>
      <c r="M725" s="1415"/>
      <c r="N725" s="1415"/>
      <c r="O725" s="1415"/>
      <c r="P725" s="1415"/>
      <c r="Q725" s="1415"/>
    </row>
    <row r="726" spans="1:17">
      <c r="A726" s="1507"/>
      <c r="B726" s="1410"/>
      <c r="C726" s="1514"/>
      <c r="D726" s="1514"/>
      <c r="E726" s="1514"/>
      <c r="F726" s="1514"/>
      <c r="G726" s="1415"/>
      <c r="H726" s="1415"/>
      <c r="I726" s="1415"/>
      <c r="J726" s="1415"/>
      <c r="K726" s="1410"/>
      <c r="L726" s="1415"/>
      <c r="M726" s="1415"/>
      <c r="N726" s="1415"/>
      <c r="O726" s="1415"/>
      <c r="P726" s="1415"/>
      <c r="Q726" s="1415"/>
    </row>
    <row r="727" spans="1:17">
      <c r="A727" s="1507"/>
      <c r="B727" s="1410"/>
      <c r="C727" s="1514"/>
      <c r="D727" s="1514"/>
      <c r="E727" s="1514"/>
      <c r="F727" s="1514"/>
      <c r="G727" s="1415"/>
      <c r="H727" s="1415"/>
      <c r="I727" s="1415"/>
      <c r="J727" s="1415"/>
      <c r="K727" s="1410"/>
      <c r="L727" s="1415"/>
      <c r="M727" s="1415"/>
      <c r="N727" s="1415"/>
      <c r="O727" s="1415"/>
      <c r="P727" s="1415"/>
      <c r="Q727" s="1415"/>
    </row>
    <row r="728" spans="1:17">
      <c r="A728" s="1507"/>
      <c r="B728" s="1410"/>
      <c r="C728" s="1514"/>
      <c r="D728" s="1514"/>
      <c r="E728" s="1514"/>
      <c r="F728" s="1514"/>
      <c r="G728" s="1415"/>
      <c r="H728" s="1415"/>
      <c r="I728" s="1415"/>
      <c r="J728" s="1415"/>
      <c r="K728" s="1410"/>
      <c r="L728" s="1415"/>
      <c r="M728" s="1415"/>
      <c r="N728" s="1415"/>
      <c r="O728" s="1415"/>
      <c r="P728" s="1415"/>
      <c r="Q728" s="1415"/>
    </row>
    <row r="729" spans="1:17">
      <c r="A729" s="1507"/>
      <c r="B729" s="1410"/>
      <c r="C729" s="1514"/>
      <c r="D729" s="1514"/>
      <c r="E729" s="1514"/>
      <c r="F729" s="1514"/>
      <c r="G729" s="1415"/>
      <c r="H729" s="1415"/>
      <c r="I729" s="1415"/>
      <c r="J729" s="1415"/>
      <c r="K729" s="1410"/>
      <c r="L729" s="1415"/>
      <c r="M729" s="1415"/>
      <c r="N729" s="1415"/>
      <c r="O729" s="1415"/>
      <c r="P729" s="1415"/>
      <c r="Q729" s="1415"/>
    </row>
    <row r="730" spans="1:17">
      <c r="A730" s="1507"/>
      <c r="B730" s="1410"/>
      <c r="C730" s="1514"/>
      <c r="D730" s="1514"/>
      <c r="E730" s="1514"/>
      <c r="F730" s="1514"/>
      <c r="G730" s="1415"/>
      <c r="H730" s="1415"/>
      <c r="I730" s="1415"/>
      <c r="J730" s="1415"/>
      <c r="K730" s="1410"/>
      <c r="L730" s="1415"/>
      <c r="M730" s="1415"/>
      <c r="N730" s="1415"/>
      <c r="O730" s="1415"/>
      <c r="P730" s="1415"/>
      <c r="Q730" s="1415"/>
    </row>
    <row r="731" spans="1:17">
      <c r="A731" s="1507"/>
      <c r="B731" s="1410"/>
      <c r="C731" s="1514"/>
      <c r="D731" s="1514"/>
      <c r="E731" s="1514"/>
      <c r="F731" s="1514"/>
      <c r="G731" s="1415"/>
      <c r="H731" s="1415"/>
      <c r="I731" s="1415"/>
      <c r="J731" s="1415"/>
      <c r="K731" s="1410"/>
      <c r="L731" s="1415"/>
      <c r="M731" s="1415"/>
      <c r="N731" s="1415"/>
      <c r="O731" s="1415"/>
      <c r="P731" s="1415"/>
      <c r="Q731" s="1415"/>
    </row>
    <row r="732" spans="1:17">
      <c r="A732" s="1507"/>
      <c r="B732" s="1410"/>
      <c r="C732" s="1514"/>
      <c r="D732" s="1514"/>
      <c r="E732" s="1514"/>
      <c r="F732" s="1514"/>
      <c r="G732" s="1415"/>
      <c r="H732" s="1415"/>
      <c r="I732" s="1415"/>
      <c r="J732" s="1415"/>
      <c r="K732" s="1410"/>
      <c r="L732" s="1415"/>
      <c r="M732" s="1415"/>
      <c r="N732" s="1415"/>
      <c r="O732" s="1415"/>
      <c r="P732" s="1415"/>
      <c r="Q732" s="1415"/>
    </row>
    <row r="733" spans="1:17">
      <c r="A733" s="1507"/>
      <c r="B733" s="1410"/>
      <c r="C733" s="1514"/>
      <c r="D733" s="1514"/>
      <c r="E733" s="1514"/>
      <c r="F733" s="1514"/>
      <c r="G733" s="1415"/>
      <c r="H733" s="1415"/>
      <c r="I733" s="1415"/>
      <c r="J733" s="1415"/>
      <c r="K733" s="1410"/>
      <c r="L733" s="1415"/>
      <c r="M733" s="1415"/>
      <c r="N733" s="1415"/>
      <c r="O733" s="1415"/>
      <c r="P733" s="1415"/>
      <c r="Q733" s="1415"/>
    </row>
    <row r="734" spans="1:17">
      <c r="A734" s="1507"/>
      <c r="B734" s="1410"/>
      <c r="C734" s="1514"/>
      <c r="D734" s="1514"/>
      <c r="E734" s="1514"/>
      <c r="F734" s="1514"/>
      <c r="G734" s="1415"/>
      <c r="H734" s="1415"/>
      <c r="I734" s="1415"/>
      <c r="J734" s="1415"/>
      <c r="K734" s="1410"/>
      <c r="L734" s="1415"/>
      <c r="M734" s="1415"/>
      <c r="N734" s="1415"/>
      <c r="O734" s="1415"/>
      <c r="P734" s="1415"/>
      <c r="Q734" s="1415"/>
    </row>
    <row r="735" spans="1:17">
      <c r="A735" s="1507"/>
      <c r="B735" s="1410"/>
      <c r="C735" s="1514"/>
      <c r="D735" s="1514"/>
      <c r="E735" s="1514"/>
      <c r="F735" s="1514"/>
      <c r="G735" s="1415"/>
      <c r="H735" s="1415"/>
      <c r="I735" s="1415"/>
      <c r="J735" s="1415"/>
      <c r="K735" s="1410"/>
      <c r="L735" s="1415"/>
      <c r="M735" s="1415"/>
      <c r="N735" s="1415"/>
      <c r="O735" s="1415"/>
      <c r="P735" s="1415"/>
      <c r="Q735" s="1415"/>
    </row>
    <row r="736" spans="1:17">
      <c r="A736" s="1507"/>
      <c r="B736" s="1410"/>
      <c r="C736" s="1514"/>
      <c r="D736" s="1514"/>
      <c r="E736" s="1514"/>
      <c r="F736" s="1514"/>
      <c r="G736" s="1415"/>
      <c r="H736" s="1415"/>
      <c r="I736" s="1415"/>
      <c r="J736" s="1415"/>
      <c r="K736" s="1410"/>
      <c r="L736" s="1415"/>
      <c r="M736" s="1415"/>
      <c r="N736" s="1415"/>
      <c r="O736" s="1415"/>
      <c r="P736" s="1415"/>
      <c r="Q736" s="1415"/>
    </row>
    <row r="737" spans="1:17">
      <c r="A737" s="1507"/>
      <c r="B737" s="1410"/>
      <c r="C737" s="1514"/>
      <c r="D737" s="1514"/>
      <c r="E737" s="1514"/>
      <c r="F737" s="1514"/>
      <c r="G737" s="1415"/>
      <c r="H737" s="1415"/>
      <c r="I737" s="1415"/>
      <c r="J737" s="1415"/>
      <c r="K737" s="1410"/>
      <c r="L737" s="1415"/>
      <c r="M737" s="1415"/>
      <c r="N737" s="1415"/>
      <c r="O737" s="1415"/>
      <c r="P737" s="1415"/>
      <c r="Q737" s="1415"/>
    </row>
    <row r="738" spans="1:17">
      <c r="A738" s="1507"/>
      <c r="B738" s="1410"/>
      <c r="C738" s="1514"/>
      <c r="D738" s="1514"/>
      <c r="E738" s="1514"/>
      <c r="F738" s="1514"/>
      <c r="G738" s="1415"/>
      <c r="H738" s="1415"/>
      <c r="I738" s="1415"/>
      <c r="J738" s="1415"/>
      <c r="K738" s="1410"/>
      <c r="L738" s="1415"/>
      <c r="M738" s="1415"/>
      <c r="N738" s="1415"/>
      <c r="O738" s="1415"/>
      <c r="P738" s="1415"/>
      <c r="Q738" s="1415"/>
    </row>
    <row r="739" spans="1:17">
      <c r="A739" s="1507"/>
      <c r="B739" s="1410"/>
      <c r="C739" s="1514"/>
      <c r="D739" s="1514"/>
      <c r="E739" s="1514"/>
      <c r="F739" s="1514"/>
      <c r="G739" s="1415"/>
      <c r="H739" s="1415"/>
      <c r="I739" s="1415"/>
      <c r="J739" s="1415"/>
      <c r="K739" s="1410"/>
      <c r="L739" s="1415"/>
      <c r="M739" s="1415"/>
      <c r="N739" s="1415"/>
      <c r="O739" s="1415"/>
      <c r="P739" s="1415"/>
      <c r="Q739" s="1415"/>
    </row>
    <row r="740" spans="1:17">
      <c r="A740" s="1507"/>
      <c r="B740" s="1410"/>
      <c r="C740" s="1514"/>
      <c r="D740" s="1514"/>
      <c r="E740" s="1514"/>
      <c r="F740" s="1514"/>
      <c r="G740" s="1415"/>
      <c r="H740" s="1415"/>
      <c r="I740" s="1415"/>
      <c r="J740" s="1415"/>
      <c r="K740" s="1410"/>
      <c r="L740" s="1415"/>
      <c r="M740" s="1415"/>
      <c r="N740" s="1415"/>
      <c r="O740" s="1415"/>
      <c r="P740" s="1415"/>
      <c r="Q740" s="1415"/>
    </row>
    <row r="741" spans="1:17">
      <c r="A741" s="1507"/>
      <c r="B741" s="1410"/>
      <c r="C741" s="1514"/>
      <c r="D741" s="1514"/>
      <c r="E741" s="1514"/>
      <c r="F741" s="1514"/>
      <c r="G741" s="1415"/>
      <c r="H741" s="1415"/>
      <c r="I741" s="1415"/>
      <c r="J741" s="1415"/>
      <c r="K741" s="1410"/>
      <c r="L741" s="1415"/>
      <c r="M741" s="1415"/>
      <c r="N741" s="1415"/>
      <c r="O741" s="1415"/>
      <c r="P741" s="1415"/>
      <c r="Q741" s="1415"/>
    </row>
    <row r="742" spans="1:17">
      <c r="A742" s="1507"/>
      <c r="B742" s="1410"/>
      <c r="C742" s="1514"/>
      <c r="D742" s="1514"/>
      <c r="E742" s="1514"/>
      <c r="F742" s="1514"/>
      <c r="G742" s="1415"/>
      <c r="H742" s="1415"/>
      <c r="I742" s="1415"/>
      <c r="J742" s="1415"/>
      <c r="K742" s="1410"/>
      <c r="L742" s="1415"/>
      <c r="M742" s="1415"/>
      <c r="N742" s="1415"/>
      <c r="O742" s="1415"/>
      <c r="P742" s="1415"/>
      <c r="Q742" s="1415"/>
    </row>
    <row r="743" spans="1:17">
      <c r="A743" s="1507"/>
      <c r="B743" s="1410"/>
      <c r="C743" s="1514"/>
      <c r="D743" s="1514"/>
      <c r="E743" s="1514"/>
      <c r="F743" s="1514"/>
      <c r="G743" s="1415"/>
      <c r="H743" s="1415"/>
      <c r="I743" s="1415"/>
      <c r="J743" s="1415"/>
      <c r="K743" s="1410"/>
      <c r="L743" s="1415"/>
      <c r="M743" s="1415"/>
      <c r="N743" s="1415"/>
      <c r="O743" s="1415"/>
      <c r="P743" s="1415"/>
      <c r="Q743" s="1415"/>
    </row>
    <row r="744" spans="1:17">
      <c r="A744" s="1507"/>
      <c r="B744" s="1410"/>
      <c r="C744" s="1514"/>
      <c r="D744" s="1514"/>
      <c r="E744" s="1514"/>
      <c r="F744" s="1514"/>
      <c r="G744" s="1415"/>
      <c r="H744" s="1415"/>
      <c r="I744" s="1415"/>
      <c r="J744" s="1415"/>
      <c r="K744" s="1410"/>
      <c r="L744" s="1415"/>
      <c r="M744" s="1415"/>
      <c r="N744" s="1415"/>
      <c r="O744" s="1415"/>
      <c r="P744" s="1415"/>
      <c r="Q744" s="1415"/>
    </row>
    <row r="745" spans="1:17">
      <c r="A745" s="1507"/>
      <c r="B745" s="1410"/>
      <c r="C745" s="1514"/>
      <c r="D745" s="1514"/>
      <c r="E745" s="1514"/>
      <c r="F745" s="1514"/>
      <c r="G745" s="1415"/>
      <c r="H745" s="1415"/>
      <c r="I745" s="1415"/>
      <c r="J745" s="1415"/>
      <c r="K745" s="1410"/>
      <c r="L745" s="1415"/>
      <c r="M745" s="1415"/>
      <c r="N745" s="1415"/>
      <c r="O745" s="1415"/>
      <c r="P745" s="1415"/>
      <c r="Q745" s="1415"/>
    </row>
    <row r="746" spans="1:17">
      <c r="A746" s="1507"/>
      <c r="B746" s="1410"/>
      <c r="C746" s="1514"/>
      <c r="D746" s="1514"/>
      <c r="E746" s="1514"/>
      <c r="F746" s="1514"/>
      <c r="G746" s="1415"/>
      <c r="H746" s="1415"/>
      <c r="I746" s="1415"/>
      <c r="J746" s="1415"/>
      <c r="K746" s="1410"/>
      <c r="L746" s="1415"/>
      <c r="M746" s="1415"/>
      <c r="N746" s="1415"/>
      <c r="O746" s="1415"/>
      <c r="P746" s="1415"/>
      <c r="Q746" s="1415"/>
    </row>
    <row r="747" spans="1:17">
      <c r="A747" s="1507"/>
      <c r="B747" s="1410"/>
      <c r="C747" s="1514"/>
      <c r="D747" s="1514"/>
      <c r="E747" s="1514"/>
      <c r="F747" s="1514"/>
      <c r="G747" s="1415"/>
      <c r="H747" s="1415"/>
      <c r="I747" s="1415"/>
      <c r="J747" s="1415"/>
      <c r="K747" s="1410"/>
      <c r="L747" s="1415"/>
      <c r="M747" s="1415"/>
      <c r="N747" s="1415"/>
      <c r="O747" s="1415"/>
      <c r="P747" s="1415"/>
      <c r="Q747" s="1415"/>
    </row>
    <row r="748" spans="1:17">
      <c r="A748" s="1507"/>
      <c r="B748" s="1410"/>
      <c r="C748" s="1514"/>
      <c r="D748" s="1514"/>
      <c r="E748" s="1514"/>
      <c r="F748" s="1514"/>
      <c r="G748" s="1415"/>
      <c r="H748" s="1415"/>
      <c r="I748" s="1415"/>
      <c r="J748" s="1415"/>
      <c r="K748" s="1410"/>
      <c r="L748" s="1415"/>
      <c r="M748" s="1415"/>
      <c r="N748" s="1415"/>
      <c r="O748" s="1415"/>
      <c r="P748" s="1415"/>
      <c r="Q748" s="1415"/>
    </row>
    <row r="749" spans="1:17">
      <c r="A749" s="1507"/>
      <c r="B749" s="1410"/>
      <c r="C749" s="1514"/>
      <c r="D749" s="1514"/>
      <c r="E749" s="1514"/>
      <c r="F749" s="1514"/>
      <c r="G749" s="1415"/>
      <c r="H749" s="1415"/>
      <c r="I749" s="1415"/>
      <c r="J749" s="1415"/>
      <c r="K749" s="1410"/>
      <c r="L749" s="1415"/>
      <c r="M749" s="1415"/>
      <c r="N749" s="1415"/>
      <c r="O749" s="1415"/>
      <c r="P749" s="1415"/>
      <c r="Q749" s="1415"/>
    </row>
    <row r="750" spans="1:17">
      <c r="A750" s="1507"/>
      <c r="B750" s="1410"/>
      <c r="C750" s="1514"/>
      <c r="D750" s="1514"/>
      <c r="E750" s="1514"/>
      <c r="F750" s="1514"/>
      <c r="G750" s="1415"/>
      <c r="H750" s="1415"/>
      <c r="I750" s="1415"/>
      <c r="J750" s="1415"/>
      <c r="K750" s="1410"/>
      <c r="L750" s="1415"/>
      <c r="M750" s="1415"/>
      <c r="N750" s="1415"/>
      <c r="O750" s="1415"/>
      <c r="P750" s="1415"/>
      <c r="Q750" s="1415"/>
    </row>
    <row r="751" spans="1:17">
      <c r="A751" s="1507"/>
      <c r="B751" s="1410"/>
      <c r="C751" s="1514"/>
      <c r="D751" s="1514"/>
      <c r="E751" s="1514"/>
      <c r="F751" s="1514"/>
      <c r="G751" s="1415"/>
      <c r="H751" s="1415"/>
      <c r="I751" s="1415"/>
      <c r="J751" s="1415"/>
      <c r="K751" s="1410"/>
      <c r="L751" s="1415"/>
      <c r="M751" s="1415"/>
      <c r="N751" s="1415"/>
      <c r="O751" s="1415"/>
      <c r="P751" s="1415"/>
      <c r="Q751" s="1415"/>
    </row>
    <row r="752" spans="1:17">
      <c r="A752" s="1507"/>
      <c r="B752" s="1410"/>
      <c r="C752" s="1514"/>
      <c r="D752" s="1514"/>
      <c r="E752" s="1514"/>
      <c r="F752" s="1514"/>
      <c r="G752" s="1415"/>
      <c r="H752" s="1415"/>
      <c r="I752" s="1415"/>
      <c r="J752" s="1415"/>
      <c r="K752" s="1410"/>
      <c r="L752" s="1415"/>
      <c r="M752" s="1415"/>
      <c r="N752" s="1415"/>
      <c r="O752" s="1415"/>
      <c r="P752" s="1415"/>
      <c r="Q752" s="1415"/>
    </row>
    <row r="753" spans="1:17">
      <c r="A753" s="1507"/>
      <c r="B753" s="1410"/>
      <c r="C753" s="1514"/>
      <c r="D753" s="1514"/>
      <c r="E753" s="1514"/>
      <c r="F753" s="1514"/>
      <c r="G753" s="1415"/>
      <c r="H753" s="1415"/>
      <c r="I753" s="1415"/>
      <c r="J753" s="1415"/>
      <c r="K753" s="1410"/>
      <c r="L753" s="1415"/>
      <c r="M753" s="1415"/>
      <c r="N753" s="1415"/>
      <c r="O753" s="1415"/>
      <c r="P753" s="1415"/>
      <c r="Q753" s="1415"/>
    </row>
    <row r="754" spans="1:17">
      <c r="A754" s="1507"/>
      <c r="B754" s="1410"/>
      <c r="C754" s="1514"/>
      <c r="D754" s="1514"/>
      <c r="E754" s="1514"/>
      <c r="F754" s="1514"/>
      <c r="G754" s="1415"/>
      <c r="H754" s="1415"/>
      <c r="I754" s="1415"/>
      <c r="J754" s="1415"/>
      <c r="K754" s="1410"/>
      <c r="L754" s="1415"/>
      <c r="M754" s="1415"/>
      <c r="N754" s="1415"/>
      <c r="O754" s="1415"/>
      <c r="P754" s="1415"/>
      <c r="Q754" s="1415"/>
    </row>
    <row r="755" spans="1:17">
      <c r="A755" s="1507"/>
      <c r="B755" s="1410"/>
      <c r="C755" s="1514"/>
      <c r="D755" s="1514"/>
      <c r="E755" s="1514"/>
      <c r="F755" s="1514"/>
      <c r="G755" s="1415"/>
      <c r="H755" s="1415"/>
      <c r="I755" s="1415"/>
      <c r="J755" s="1415"/>
      <c r="K755" s="1410"/>
      <c r="L755" s="1415"/>
      <c r="M755" s="1415"/>
      <c r="N755" s="1415"/>
      <c r="O755" s="1415"/>
      <c r="P755" s="1415"/>
      <c r="Q755" s="1415"/>
    </row>
    <row r="756" spans="1:17">
      <c r="A756" s="1507"/>
      <c r="B756" s="1410"/>
      <c r="C756" s="1514"/>
      <c r="D756" s="1514"/>
      <c r="E756" s="1514"/>
      <c r="F756" s="1514"/>
      <c r="G756" s="1415"/>
      <c r="H756" s="1415"/>
      <c r="I756" s="1415"/>
      <c r="J756" s="1415"/>
      <c r="K756" s="1410"/>
      <c r="L756" s="1415"/>
      <c r="M756" s="1415"/>
      <c r="N756" s="1415"/>
      <c r="O756" s="1415"/>
      <c r="P756" s="1415"/>
      <c r="Q756" s="1415"/>
    </row>
    <row r="757" spans="1:17">
      <c r="A757" s="1507"/>
      <c r="B757" s="1410"/>
      <c r="C757" s="1514"/>
      <c r="D757" s="1514"/>
      <c r="E757" s="1514"/>
      <c r="F757" s="1514"/>
      <c r="G757" s="1415"/>
      <c r="H757" s="1415"/>
      <c r="I757" s="1415"/>
      <c r="J757" s="1415"/>
      <c r="K757" s="1410"/>
      <c r="L757" s="1415"/>
      <c r="M757" s="1415"/>
      <c r="N757" s="1415"/>
      <c r="O757" s="1415"/>
      <c r="P757" s="1415"/>
      <c r="Q757" s="1415"/>
    </row>
    <row r="758" spans="1:17">
      <c r="A758" s="1507"/>
      <c r="B758" s="1410"/>
      <c r="C758" s="1514"/>
      <c r="D758" s="1514"/>
      <c r="E758" s="1514"/>
      <c r="F758" s="1514"/>
      <c r="G758" s="1415"/>
      <c r="H758" s="1415"/>
      <c r="I758" s="1415"/>
      <c r="J758" s="1415"/>
      <c r="K758" s="1410"/>
      <c r="L758" s="1415"/>
      <c r="M758" s="1415"/>
      <c r="N758" s="1415"/>
      <c r="O758" s="1415"/>
      <c r="P758" s="1415"/>
      <c r="Q758" s="1415"/>
    </row>
    <row r="759" spans="1:17">
      <c r="A759" s="1507"/>
      <c r="B759" s="1410"/>
      <c r="C759" s="1514"/>
      <c r="D759" s="1514"/>
      <c r="E759" s="1514"/>
      <c r="F759" s="1514"/>
      <c r="G759" s="1415"/>
      <c r="H759" s="1415"/>
      <c r="I759" s="1415"/>
      <c r="J759" s="1415"/>
      <c r="K759" s="1410"/>
      <c r="L759" s="1415"/>
      <c r="M759" s="1415"/>
      <c r="N759" s="1415"/>
      <c r="O759" s="1415"/>
      <c r="P759" s="1415"/>
      <c r="Q759" s="1415"/>
    </row>
    <row r="760" spans="1:17">
      <c r="A760" s="1507"/>
      <c r="B760" s="1410"/>
      <c r="C760" s="1514"/>
      <c r="D760" s="1514"/>
      <c r="E760" s="1514"/>
      <c r="F760" s="1514"/>
      <c r="G760" s="1415"/>
      <c r="H760" s="1415"/>
      <c r="I760" s="1415"/>
      <c r="J760" s="1415"/>
      <c r="K760" s="1410"/>
      <c r="L760" s="1415"/>
      <c r="M760" s="1415"/>
      <c r="N760" s="1415"/>
      <c r="O760" s="1415"/>
      <c r="P760" s="1415"/>
      <c r="Q760" s="1415"/>
    </row>
    <row r="761" spans="1:17">
      <c r="A761" s="1507"/>
      <c r="B761" s="1410"/>
      <c r="C761" s="1514"/>
      <c r="D761" s="1514"/>
      <c r="E761" s="1514"/>
      <c r="F761" s="1514"/>
      <c r="G761" s="1415"/>
      <c r="H761" s="1415"/>
      <c r="I761" s="1415"/>
      <c r="J761" s="1415"/>
      <c r="K761" s="1410"/>
      <c r="L761" s="1415"/>
      <c r="M761" s="1415"/>
      <c r="N761" s="1415"/>
      <c r="O761" s="1415"/>
      <c r="P761" s="1415"/>
      <c r="Q761" s="1415"/>
    </row>
    <row r="762" spans="1:17">
      <c r="A762" s="1507"/>
      <c r="B762" s="1410"/>
      <c r="C762" s="1514"/>
      <c r="D762" s="1514"/>
      <c r="E762" s="1514"/>
      <c r="F762" s="1514"/>
      <c r="G762" s="1415"/>
      <c r="H762" s="1415"/>
      <c r="I762" s="1415"/>
      <c r="J762" s="1415"/>
      <c r="K762" s="1410"/>
      <c r="L762" s="1415"/>
      <c r="M762" s="1415"/>
      <c r="N762" s="1415"/>
      <c r="O762" s="1415"/>
      <c r="P762" s="1415"/>
      <c r="Q762" s="1415"/>
    </row>
    <row r="763" spans="1:17">
      <c r="A763" s="1507"/>
      <c r="B763" s="1410"/>
      <c r="C763" s="1514"/>
      <c r="D763" s="1514"/>
      <c r="E763" s="1514"/>
      <c r="F763" s="1514"/>
      <c r="G763" s="1415"/>
      <c r="H763" s="1415"/>
      <c r="I763" s="1415"/>
      <c r="J763" s="1415"/>
      <c r="K763" s="1410"/>
      <c r="L763" s="1415"/>
      <c r="M763" s="1415"/>
      <c r="N763" s="1415"/>
      <c r="O763" s="1415"/>
      <c r="P763" s="1415"/>
      <c r="Q763" s="1415"/>
    </row>
    <row r="764" spans="1:17">
      <c r="A764" s="1507"/>
      <c r="B764" s="1410"/>
      <c r="C764" s="1514"/>
      <c r="D764" s="1514"/>
      <c r="E764" s="1514"/>
      <c r="F764" s="1514"/>
      <c r="G764" s="1415"/>
      <c r="H764" s="1415"/>
      <c r="I764" s="1415"/>
      <c r="J764" s="1415"/>
      <c r="K764" s="1410"/>
      <c r="L764" s="1415"/>
      <c r="M764" s="1415"/>
      <c r="N764" s="1415"/>
      <c r="O764" s="1415"/>
      <c r="P764" s="1415"/>
      <c r="Q764" s="1415"/>
    </row>
    <row r="765" spans="1:17">
      <c r="A765" s="1507"/>
      <c r="B765" s="1410"/>
      <c r="C765" s="1514"/>
      <c r="D765" s="1514"/>
      <c r="E765" s="1514"/>
      <c r="F765" s="1514"/>
      <c r="G765" s="1415"/>
      <c r="H765" s="1415"/>
      <c r="I765" s="1415"/>
      <c r="J765" s="1415"/>
      <c r="K765" s="1410"/>
      <c r="L765" s="1415"/>
      <c r="M765" s="1415"/>
      <c r="N765" s="1415"/>
      <c r="O765" s="1415"/>
      <c r="P765" s="1415"/>
      <c r="Q765" s="1415"/>
    </row>
    <row r="766" spans="1:17">
      <c r="A766" s="1507"/>
      <c r="B766" s="1410"/>
      <c r="C766" s="1514"/>
      <c r="D766" s="1514"/>
      <c r="E766" s="1514"/>
      <c r="F766" s="1514"/>
      <c r="G766" s="1415"/>
      <c r="H766" s="1415"/>
      <c r="I766" s="1415"/>
      <c r="J766" s="1415"/>
      <c r="K766" s="1410"/>
      <c r="L766" s="1415"/>
      <c r="M766" s="1415"/>
      <c r="N766" s="1415"/>
      <c r="O766" s="1415"/>
      <c r="P766" s="1415"/>
      <c r="Q766" s="1415"/>
    </row>
    <row r="767" spans="1:17">
      <c r="A767" s="1507"/>
      <c r="B767" s="1410"/>
      <c r="C767" s="1514"/>
      <c r="D767" s="1514"/>
      <c r="E767" s="1514"/>
      <c r="F767" s="1514"/>
      <c r="G767" s="1415"/>
      <c r="H767" s="1415"/>
      <c r="I767" s="1415"/>
      <c r="J767" s="1415"/>
      <c r="K767" s="1410"/>
      <c r="L767" s="1415"/>
      <c r="M767" s="1415"/>
      <c r="N767" s="1415"/>
      <c r="O767" s="1415"/>
      <c r="P767" s="1415"/>
      <c r="Q767" s="1415"/>
    </row>
    <row r="768" spans="1:17">
      <c r="A768" s="1507"/>
      <c r="B768" s="1410"/>
      <c r="C768" s="1514"/>
      <c r="D768" s="1514"/>
      <c r="E768" s="1514"/>
      <c r="F768" s="1514"/>
      <c r="G768" s="1415"/>
      <c r="H768" s="1415"/>
      <c r="I768" s="1415"/>
      <c r="J768" s="1415"/>
      <c r="K768" s="1410"/>
      <c r="L768" s="1415"/>
      <c r="M768" s="1415"/>
      <c r="N768" s="1415"/>
      <c r="O768" s="1415"/>
      <c r="P768" s="1415"/>
      <c r="Q768" s="1415"/>
    </row>
    <row r="769" spans="1:17">
      <c r="A769" s="1507"/>
      <c r="B769" s="1410"/>
      <c r="C769" s="1514"/>
      <c r="D769" s="1514"/>
      <c r="E769" s="1514"/>
      <c r="F769" s="1514"/>
      <c r="G769" s="1415"/>
      <c r="H769" s="1415"/>
      <c r="I769" s="1415"/>
      <c r="J769" s="1415"/>
      <c r="K769" s="1410"/>
      <c r="L769" s="1415"/>
      <c r="M769" s="1415"/>
      <c r="N769" s="1415"/>
      <c r="O769" s="1415"/>
      <c r="P769" s="1415"/>
      <c r="Q769" s="1415"/>
    </row>
    <row r="770" spans="1:17">
      <c r="A770" s="1507"/>
      <c r="B770" s="1410"/>
      <c r="C770" s="1514"/>
      <c r="D770" s="1514"/>
      <c r="E770" s="1514"/>
      <c r="F770" s="1514"/>
      <c r="G770" s="1415"/>
      <c r="H770" s="1415"/>
      <c r="I770" s="1415"/>
      <c r="J770" s="1415"/>
      <c r="K770" s="1410"/>
      <c r="L770" s="1415"/>
      <c r="M770" s="1415"/>
      <c r="N770" s="1415"/>
      <c r="O770" s="1415"/>
      <c r="P770" s="1415"/>
      <c r="Q770" s="1415"/>
    </row>
    <row r="771" spans="1:17">
      <c r="A771" s="1507"/>
      <c r="B771" s="1410"/>
      <c r="C771" s="1514"/>
      <c r="D771" s="1514"/>
      <c r="E771" s="1514"/>
      <c r="F771" s="1514"/>
      <c r="G771" s="1415"/>
      <c r="H771" s="1415"/>
      <c r="I771" s="1415"/>
      <c r="J771" s="1415"/>
      <c r="K771" s="1410"/>
      <c r="L771" s="1415"/>
      <c r="M771" s="1415"/>
      <c r="N771" s="1415"/>
      <c r="O771" s="1415"/>
      <c r="P771" s="1415"/>
      <c r="Q771" s="1415"/>
    </row>
    <row r="772" spans="1:17">
      <c r="A772" s="1507"/>
      <c r="B772" s="1410"/>
      <c r="C772" s="1514"/>
      <c r="D772" s="1514"/>
      <c r="E772" s="1514"/>
      <c r="F772" s="1514"/>
      <c r="G772" s="1415"/>
      <c r="H772" s="1415"/>
      <c r="I772" s="1415"/>
      <c r="J772" s="1415"/>
      <c r="K772" s="1410"/>
      <c r="L772" s="1415"/>
      <c r="M772" s="1415"/>
      <c r="N772" s="1415"/>
      <c r="O772" s="1415"/>
      <c r="P772" s="1415"/>
      <c r="Q772" s="1415"/>
    </row>
    <row r="773" spans="1:17">
      <c r="A773" s="1507"/>
      <c r="B773" s="1410"/>
      <c r="C773" s="1514"/>
      <c r="D773" s="1514"/>
      <c r="E773" s="1514"/>
      <c r="F773" s="1514"/>
      <c r="G773" s="1415"/>
      <c r="H773" s="1415"/>
      <c r="I773" s="1415"/>
      <c r="J773" s="1415"/>
      <c r="K773" s="1410"/>
      <c r="L773" s="1415"/>
      <c r="M773" s="1415"/>
      <c r="N773" s="1415"/>
      <c r="O773" s="1415"/>
      <c r="P773" s="1415"/>
      <c r="Q773" s="1415"/>
    </row>
    <row r="774" spans="1:17">
      <c r="A774" s="1507"/>
      <c r="B774" s="1410"/>
      <c r="C774" s="1514"/>
      <c r="D774" s="1514"/>
      <c r="E774" s="1514"/>
      <c r="F774" s="1514"/>
      <c r="G774" s="1415"/>
      <c r="H774" s="1415"/>
      <c r="I774" s="1415"/>
      <c r="J774" s="1415"/>
      <c r="K774" s="1410"/>
      <c r="L774" s="1415"/>
      <c r="M774" s="1415"/>
      <c r="N774" s="1415"/>
      <c r="O774" s="1415"/>
      <c r="P774" s="1415"/>
      <c r="Q774" s="1415"/>
    </row>
    <row r="775" spans="1:17">
      <c r="A775" s="1507"/>
      <c r="B775" s="1410"/>
      <c r="C775" s="1514"/>
      <c r="D775" s="1514"/>
      <c r="E775" s="1514"/>
      <c r="F775" s="1514"/>
      <c r="G775" s="1415"/>
      <c r="H775" s="1415"/>
      <c r="I775" s="1415"/>
      <c r="J775" s="1415"/>
      <c r="K775" s="1410"/>
      <c r="L775" s="1415"/>
      <c r="M775" s="1415"/>
      <c r="N775" s="1415"/>
      <c r="O775" s="1415"/>
      <c r="P775" s="1415"/>
      <c r="Q775" s="1415"/>
    </row>
    <row r="776" spans="1:17">
      <c r="A776" s="1507"/>
      <c r="B776" s="1410"/>
      <c r="C776" s="1514"/>
      <c r="D776" s="1514"/>
      <c r="E776" s="1514"/>
      <c r="F776" s="1514"/>
      <c r="G776" s="1415"/>
      <c r="H776" s="1415"/>
      <c r="I776" s="1415"/>
      <c r="J776" s="1415"/>
      <c r="K776" s="1410"/>
      <c r="L776" s="1415"/>
      <c r="M776" s="1415"/>
      <c r="N776" s="1415"/>
      <c r="O776" s="1415"/>
      <c r="P776" s="1415"/>
      <c r="Q776" s="1415"/>
    </row>
    <row r="777" spans="1:17">
      <c r="A777" s="1507"/>
      <c r="B777" s="1410"/>
      <c r="C777" s="1514"/>
      <c r="D777" s="1514"/>
      <c r="E777" s="1514"/>
      <c r="F777" s="1514"/>
      <c r="G777" s="1415"/>
      <c r="H777" s="1415"/>
      <c r="I777" s="1415"/>
      <c r="J777" s="1415"/>
      <c r="K777" s="1410"/>
      <c r="L777" s="1415"/>
      <c r="M777" s="1415"/>
      <c r="N777" s="1415"/>
      <c r="O777" s="1415"/>
      <c r="P777" s="1415"/>
      <c r="Q777" s="1415"/>
    </row>
    <row r="778" spans="1:17">
      <c r="A778" s="1507"/>
      <c r="B778" s="1410"/>
      <c r="C778" s="1514"/>
      <c r="D778" s="1514"/>
      <c r="E778" s="1514"/>
      <c r="F778" s="1514"/>
      <c r="G778" s="1415"/>
      <c r="H778" s="1415"/>
      <c r="I778" s="1415"/>
      <c r="J778" s="1415"/>
      <c r="K778" s="1410"/>
      <c r="L778" s="1415"/>
      <c r="M778" s="1415"/>
      <c r="N778" s="1415"/>
      <c r="O778" s="1415"/>
      <c r="P778" s="1415"/>
      <c r="Q778" s="1415"/>
    </row>
    <row r="779" spans="1:17">
      <c r="A779" s="1507"/>
      <c r="B779" s="1410"/>
      <c r="C779" s="1514"/>
      <c r="D779" s="1514"/>
      <c r="E779" s="1514"/>
      <c r="F779" s="1514"/>
      <c r="G779" s="1415"/>
      <c r="H779" s="1415"/>
      <c r="I779" s="1415"/>
      <c r="J779" s="1415"/>
      <c r="K779" s="1410"/>
      <c r="L779" s="1415"/>
      <c r="M779" s="1415"/>
      <c r="N779" s="1415"/>
      <c r="O779" s="1415"/>
      <c r="P779" s="1415"/>
      <c r="Q779" s="1415"/>
    </row>
    <row r="780" spans="1:17">
      <c r="A780" s="1507"/>
      <c r="B780" s="1410"/>
      <c r="C780" s="1514"/>
      <c r="D780" s="1514"/>
      <c r="E780" s="1514"/>
      <c r="F780" s="1514"/>
      <c r="G780" s="1415"/>
      <c r="H780" s="1415"/>
      <c r="I780" s="1415"/>
      <c r="J780" s="1415"/>
      <c r="K780" s="1410"/>
      <c r="L780" s="1415"/>
      <c r="M780" s="1415"/>
      <c r="N780" s="1415"/>
      <c r="O780" s="1415"/>
      <c r="P780" s="1415"/>
      <c r="Q780" s="1415"/>
    </row>
    <row r="781" spans="1:17">
      <c r="A781" s="1507"/>
      <c r="B781" s="1410"/>
      <c r="C781" s="1514"/>
      <c r="D781" s="1514"/>
      <c r="E781" s="1514"/>
      <c r="F781" s="1514"/>
      <c r="G781" s="1415"/>
      <c r="H781" s="1415"/>
      <c r="I781" s="1415"/>
      <c r="J781" s="1415"/>
      <c r="K781" s="1410"/>
      <c r="L781" s="1415"/>
      <c r="M781" s="1415"/>
      <c r="N781" s="1415"/>
      <c r="O781" s="1415"/>
      <c r="P781" s="1415"/>
      <c r="Q781" s="1415"/>
    </row>
    <row r="782" spans="1:17">
      <c r="A782" s="1507"/>
      <c r="B782" s="1410"/>
      <c r="C782" s="1514"/>
      <c r="D782" s="1514"/>
      <c r="E782" s="1514"/>
      <c r="F782" s="1514"/>
      <c r="G782" s="1415"/>
      <c r="H782" s="1415"/>
      <c r="I782" s="1415"/>
      <c r="J782" s="1415"/>
      <c r="K782" s="1410"/>
      <c r="L782" s="1415"/>
      <c r="M782" s="1415"/>
      <c r="N782" s="1415"/>
      <c r="O782" s="1415"/>
      <c r="P782" s="1415"/>
      <c r="Q782" s="1415"/>
    </row>
    <row r="783" spans="1:17">
      <c r="A783" s="1507"/>
      <c r="B783" s="1410"/>
      <c r="C783" s="1514"/>
      <c r="D783" s="1514"/>
      <c r="E783" s="1514"/>
      <c r="F783" s="1514"/>
      <c r="G783" s="1415"/>
      <c r="H783" s="1415"/>
      <c r="I783" s="1415"/>
      <c r="J783" s="1415"/>
      <c r="K783" s="1410"/>
      <c r="L783" s="1415"/>
      <c r="M783" s="1415"/>
      <c r="N783" s="1415"/>
      <c r="O783" s="1415"/>
      <c r="P783" s="1415"/>
      <c r="Q783" s="1415"/>
    </row>
    <row r="784" spans="1:17">
      <c r="A784" s="1507"/>
      <c r="B784" s="1410"/>
      <c r="C784" s="1514"/>
      <c r="D784" s="1514"/>
      <c r="E784" s="1514"/>
      <c r="F784" s="1514"/>
      <c r="G784" s="1415"/>
      <c r="H784" s="1415"/>
      <c r="I784" s="1415"/>
      <c r="J784" s="1415"/>
      <c r="K784" s="1410"/>
      <c r="L784" s="1415"/>
      <c r="M784" s="1415"/>
      <c r="N784" s="1415"/>
      <c r="O784" s="1415"/>
      <c r="P784" s="1415"/>
      <c r="Q784" s="1415"/>
    </row>
    <row r="785" spans="1:17">
      <c r="A785" s="1507"/>
      <c r="B785" s="1410"/>
      <c r="C785" s="1514"/>
      <c r="D785" s="1514"/>
      <c r="E785" s="1514"/>
      <c r="F785" s="1514"/>
      <c r="G785" s="1415"/>
      <c r="H785" s="1415"/>
      <c r="I785" s="1415"/>
      <c r="J785" s="1415"/>
      <c r="K785" s="1410"/>
      <c r="L785" s="1415"/>
      <c r="M785" s="1415"/>
      <c r="N785" s="1415"/>
      <c r="O785" s="1415"/>
      <c r="P785" s="1415"/>
      <c r="Q785" s="1415"/>
    </row>
    <row r="786" spans="1:17">
      <c r="A786" s="1507"/>
      <c r="B786" s="1410"/>
      <c r="C786" s="1514"/>
      <c r="D786" s="1514"/>
      <c r="E786" s="1514"/>
      <c r="F786" s="1514"/>
      <c r="G786" s="1415"/>
      <c r="H786" s="1415"/>
      <c r="I786" s="1415"/>
      <c r="J786" s="1415"/>
      <c r="K786" s="1410"/>
      <c r="L786" s="1415"/>
      <c r="M786" s="1415"/>
      <c r="N786" s="1415"/>
      <c r="O786" s="1415"/>
      <c r="P786" s="1415"/>
      <c r="Q786" s="1415"/>
    </row>
    <row r="787" spans="1:17">
      <c r="A787" s="1507"/>
      <c r="B787" s="1410"/>
      <c r="C787" s="1514"/>
      <c r="D787" s="1514"/>
      <c r="E787" s="1514"/>
      <c r="F787" s="1514"/>
      <c r="G787" s="1415"/>
      <c r="H787" s="1415"/>
      <c r="I787" s="1415"/>
      <c r="J787" s="1415"/>
      <c r="K787" s="1410"/>
      <c r="L787" s="1415"/>
      <c r="M787" s="1415"/>
      <c r="N787" s="1415"/>
      <c r="O787" s="1415"/>
      <c r="P787" s="1415"/>
      <c r="Q787" s="1415"/>
    </row>
    <row r="788" spans="1:17">
      <c r="A788" s="1507"/>
      <c r="B788" s="1410"/>
      <c r="C788" s="1514"/>
      <c r="D788" s="1514"/>
      <c r="E788" s="1514"/>
      <c r="F788" s="1514"/>
      <c r="G788" s="1415"/>
      <c r="H788" s="1415"/>
      <c r="I788" s="1415"/>
      <c r="J788" s="1415"/>
      <c r="K788" s="1410"/>
      <c r="L788" s="1415"/>
      <c r="M788" s="1415"/>
      <c r="N788" s="1415"/>
      <c r="O788" s="1415"/>
      <c r="P788" s="1415"/>
      <c r="Q788" s="1415"/>
    </row>
    <row r="789" spans="1:17">
      <c r="A789" s="1507"/>
      <c r="B789" s="1410"/>
      <c r="C789" s="1514"/>
      <c r="D789" s="1514"/>
      <c r="E789" s="1514"/>
      <c r="F789" s="1514"/>
      <c r="G789" s="1415"/>
      <c r="H789" s="1415"/>
      <c r="I789" s="1415"/>
      <c r="J789" s="1415"/>
      <c r="K789" s="1410"/>
      <c r="L789" s="1415"/>
      <c r="M789" s="1415"/>
      <c r="N789" s="1415"/>
      <c r="O789" s="1415"/>
      <c r="P789" s="1415"/>
      <c r="Q789" s="1415"/>
    </row>
    <row r="790" spans="1:17">
      <c r="A790" s="1507"/>
      <c r="B790" s="1410"/>
      <c r="C790" s="1514"/>
      <c r="D790" s="1514"/>
      <c r="E790" s="1514"/>
      <c r="F790" s="1514"/>
      <c r="G790" s="1415"/>
      <c r="H790" s="1415"/>
      <c r="I790" s="1415"/>
      <c r="J790" s="1415"/>
      <c r="K790" s="1410"/>
      <c r="L790" s="1415"/>
      <c r="M790" s="1415"/>
      <c r="N790" s="1415"/>
      <c r="O790" s="1415"/>
      <c r="P790" s="1415"/>
      <c r="Q790" s="1415"/>
    </row>
    <row r="791" spans="1:17">
      <c r="A791" s="1507"/>
      <c r="B791" s="1410"/>
      <c r="C791" s="1514"/>
      <c r="D791" s="1514"/>
      <c r="E791" s="1514"/>
      <c r="F791" s="1514"/>
      <c r="G791" s="1415"/>
      <c r="H791" s="1415"/>
      <c r="I791" s="1415"/>
      <c r="J791" s="1415"/>
      <c r="K791" s="1410"/>
      <c r="L791" s="1415"/>
      <c r="M791" s="1415"/>
      <c r="N791" s="1415"/>
      <c r="O791" s="1415"/>
      <c r="P791" s="1415"/>
      <c r="Q791" s="1415"/>
    </row>
    <row r="792" spans="1:17">
      <c r="A792" s="1507"/>
      <c r="B792" s="1410"/>
      <c r="C792" s="1514"/>
      <c r="D792" s="1514"/>
      <c r="E792" s="1514"/>
      <c r="F792" s="1514"/>
      <c r="G792" s="1415"/>
      <c r="H792" s="1415"/>
      <c r="I792" s="1415"/>
      <c r="J792" s="1415"/>
      <c r="K792" s="1410"/>
      <c r="L792" s="1415"/>
      <c r="M792" s="1415"/>
      <c r="N792" s="1415"/>
      <c r="O792" s="1415"/>
      <c r="P792" s="1415"/>
      <c r="Q792" s="1415"/>
    </row>
    <row r="793" spans="1:17">
      <c r="A793" s="1507"/>
      <c r="B793" s="1410"/>
      <c r="C793" s="1514"/>
      <c r="D793" s="1514"/>
      <c r="E793" s="1514"/>
      <c r="F793" s="1514"/>
      <c r="G793" s="1415"/>
      <c r="H793" s="1415"/>
      <c r="I793" s="1415"/>
      <c r="J793" s="1415"/>
      <c r="K793" s="1410"/>
      <c r="L793" s="1415"/>
      <c r="M793" s="1415"/>
      <c r="N793" s="1415"/>
      <c r="O793" s="1415"/>
      <c r="P793" s="1415"/>
      <c r="Q793" s="1415"/>
    </row>
    <row r="794" spans="1:17">
      <c r="A794" s="1507"/>
      <c r="B794" s="1410"/>
      <c r="C794" s="1514"/>
      <c r="D794" s="1514"/>
      <c r="E794" s="1514"/>
      <c r="F794" s="1514"/>
      <c r="G794" s="1415"/>
      <c r="H794" s="1415"/>
      <c r="I794" s="1415"/>
      <c r="J794" s="1415"/>
      <c r="K794" s="1410"/>
      <c r="L794" s="1415"/>
      <c r="M794" s="1415"/>
      <c r="N794" s="1415"/>
      <c r="O794" s="1415"/>
      <c r="P794" s="1415"/>
      <c r="Q794" s="1415"/>
    </row>
    <row r="795" spans="1:17">
      <c r="A795" s="1507"/>
      <c r="B795" s="1410"/>
      <c r="C795" s="1514"/>
      <c r="D795" s="1514"/>
      <c r="E795" s="1514"/>
      <c r="F795" s="1514"/>
      <c r="G795" s="1415"/>
      <c r="H795" s="1415"/>
      <c r="I795" s="1415"/>
      <c r="J795" s="1415"/>
      <c r="K795" s="1410"/>
      <c r="L795" s="1415"/>
      <c r="M795" s="1415"/>
      <c r="N795" s="1415"/>
      <c r="O795" s="1415"/>
      <c r="P795" s="1415"/>
      <c r="Q795" s="1415"/>
    </row>
    <row r="796" spans="1:17">
      <c r="A796" s="1507"/>
      <c r="B796" s="1410"/>
      <c r="C796" s="1514"/>
      <c r="D796" s="1514"/>
      <c r="E796" s="1514"/>
      <c r="F796" s="1514"/>
      <c r="G796" s="1415"/>
      <c r="H796" s="1415"/>
      <c r="I796" s="1415"/>
      <c r="J796" s="1415"/>
      <c r="K796" s="1410"/>
      <c r="L796" s="1415"/>
      <c r="M796" s="1415"/>
      <c r="N796" s="1415"/>
      <c r="O796" s="1415"/>
      <c r="P796" s="1415"/>
      <c r="Q796" s="1415"/>
    </row>
    <row r="797" spans="1:17">
      <c r="A797" s="1507"/>
      <c r="B797" s="1410"/>
      <c r="C797" s="1514"/>
      <c r="D797" s="1514"/>
      <c r="E797" s="1514"/>
      <c r="F797" s="1514"/>
      <c r="G797" s="1415"/>
      <c r="H797" s="1415"/>
      <c r="I797" s="1415"/>
      <c r="J797" s="1415"/>
      <c r="K797" s="1410"/>
      <c r="L797" s="1415"/>
      <c r="M797" s="1415"/>
      <c r="N797" s="1415"/>
      <c r="O797" s="1415"/>
      <c r="P797" s="1415"/>
      <c r="Q797" s="1415"/>
    </row>
    <row r="798" spans="1:17">
      <c r="A798" s="1507"/>
      <c r="B798" s="1410"/>
      <c r="C798" s="1514"/>
      <c r="D798" s="1514"/>
      <c r="E798" s="1514"/>
      <c r="F798" s="1514"/>
      <c r="G798" s="1415"/>
      <c r="H798" s="1415"/>
      <c r="I798" s="1415"/>
      <c r="J798" s="1415"/>
      <c r="K798" s="1410"/>
      <c r="L798" s="1415"/>
      <c r="M798" s="1415"/>
      <c r="N798" s="1415"/>
      <c r="O798" s="1415"/>
      <c r="P798" s="1415"/>
      <c r="Q798" s="1415"/>
    </row>
    <row r="799" spans="1:17">
      <c r="A799" s="1507"/>
      <c r="B799" s="1410"/>
      <c r="C799" s="1514"/>
      <c r="D799" s="1514"/>
      <c r="E799" s="1514"/>
      <c r="F799" s="1514"/>
      <c r="G799" s="1415"/>
      <c r="H799" s="1415"/>
      <c r="I799" s="1415"/>
      <c r="J799" s="1415"/>
      <c r="K799" s="1410"/>
      <c r="L799" s="1415"/>
      <c r="M799" s="1415"/>
      <c r="N799" s="1415"/>
      <c r="O799" s="1415"/>
      <c r="P799" s="1415"/>
      <c r="Q799" s="1415"/>
    </row>
    <row r="800" spans="1:17">
      <c r="A800" s="1507"/>
      <c r="B800" s="1410"/>
      <c r="C800" s="1514"/>
      <c r="D800" s="1514"/>
      <c r="E800" s="1514"/>
      <c r="F800" s="1514"/>
      <c r="G800" s="1415"/>
      <c r="H800" s="1415"/>
      <c r="I800" s="1415"/>
      <c r="J800" s="1415"/>
      <c r="K800" s="1410"/>
      <c r="L800" s="1415"/>
      <c r="M800" s="1415"/>
      <c r="N800" s="1415"/>
      <c r="O800" s="1415"/>
      <c r="P800" s="1415"/>
      <c r="Q800" s="1415"/>
    </row>
    <row r="801" spans="1:17">
      <c r="A801" s="1507"/>
      <c r="B801" s="1410"/>
      <c r="C801" s="1514"/>
      <c r="D801" s="1514"/>
      <c r="E801" s="1514"/>
      <c r="F801" s="1514"/>
      <c r="G801" s="1415"/>
      <c r="H801" s="1415"/>
      <c r="I801" s="1415"/>
      <c r="J801" s="1415"/>
      <c r="K801" s="1410"/>
      <c r="L801" s="1415"/>
      <c r="M801" s="1415"/>
      <c r="N801" s="1415"/>
      <c r="O801" s="1415"/>
      <c r="P801" s="1415"/>
      <c r="Q801" s="1415"/>
    </row>
    <row r="802" spans="1:17">
      <c r="A802" s="1507"/>
      <c r="B802" s="1410"/>
      <c r="C802" s="1514"/>
      <c r="D802" s="1514"/>
      <c r="E802" s="1514"/>
      <c r="F802" s="1514"/>
      <c r="G802" s="1415"/>
      <c r="H802" s="1415"/>
      <c r="I802" s="1415"/>
      <c r="J802" s="1415"/>
      <c r="K802" s="1410"/>
      <c r="L802" s="1415"/>
      <c r="M802" s="1415"/>
      <c r="N802" s="1415"/>
      <c r="O802" s="1415"/>
      <c r="P802" s="1415"/>
      <c r="Q802" s="1415"/>
    </row>
    <row r="803" spans="1:17">
      <c r="A803" s="1507"/>
      <c r="B803" s="1410"/>
      <c r="C803" s="1514"/>
      <c r="D803" s="1514"/>
      <c r="E803" s="1514"/>
      <c r="F803" s="1514"/>
      <c r="G803" s="1415"/>
      <c r="H803" s="1415"/>
      <c r="I803" s="1415"/>
      <c r="J803" s="1415"/>
      <c r="K803" s="1410"/>
      <c r="L803" s="1415"/>
      <c r="M803" s="1415"/>
      <c r="N803" s="1415"/>
      <c r="O803" s="1415"/>
      <c r="P803" s="1415"/>
      <c r="Q803" s="1415"/>
    </row>
    <row r="804" spans="1:17">
      <c r="A804" s="1507"/>
      <c r="B804" s="1410"/>
      <c r="C804" s="1514"/>
      <c r="D804" s="1514"/>
      <c r="E804" s="1514"/>
      <c r="F804" s="1514"/>
      <c r="G804" s="1415"/>
      <c r="H804" s="1415"/>
      <c r="I804" s="1415"/>
      <c r="J804" s="1415"/>
      <c r="K804" s="1410"/>
      <c r="L804" s="1415"/>
      <c r="M804" s="1415"/>
      <c r="N804" s="1415"/>
      <c r="O804" s="1415"/>
      <c r="P804" s="1415"/>
      <c r="Q804" s="1415"/>
    </row>
    <row r="805" spans="1:17">
      <c r="A805" s="1507"/>
      <c r="B805" s="1410"/>
      <c r="C805" s="1514"/>
      <c r="D805" s="1514"/>
      <c r="E805" s="1514"/>
      <c r="F805" s="1514"/>
      <c r="G805" s="1415"/>
      <c r="H805" s="1415"/>
      <c r="I805" s="1415"/>
      <c r="J805" s="1415"/>
      <c r="K805" s="1410"/>
      <c r="L805" s="1415"/>
      <c r="M805" s="1415"/>
      <c r="N805" s="1415"/>
      <c r="O805" s="1415"/>
      <c r="P805" s="1415"/>
      <c r="Q805" s="1415"/>
    </row>
    <row r="806" spans="1:17">
      <c r="A806" s="1507"/>
      <c r="B806" s="1410"/>
      <c r="C806" s="1514"/>
      <c r="D806" s="1514"/>
      <c r="E806" s="1514"/>
      <c r="F806" s="1514"/>
      <c r="G806" s="1415"/>
      <c r="H806" s="1415"/>
      <c r="I806" s="1415"/>
      <c r="J806" s="1415"/>
      <c r="K806" s="1410"/>
      <c r="L806" s="1415"/>
      <c r="M806" s="1415"/>
      <c r="N806" s="1415"/>
      <c r="O806" s="1415"/>
      <c r="P806" s="1415"/>
      <c r="Q806" s="1415"/>
    </row>
    <row r="807" spans="1:17">
      <c r="A807" s="1507"/>
      <c r="B807" s="1410"/>
      <c r="C807" s="1514"/>
      <c r="D807" s="1514"/>
      <c r="E807" s="1514"/>
      <c r="F807" s="1514"/>
      <c r="G807" s="1415"/>
      <c r="H807" s="1415"/>
      <c r="I807" s="1415"/>
      <c r="J807" s="1415"/>
      <c r="K807" s="1410"/>
      <c r="L807" s="1415"/>
      <c r="M807" s="1415"/>
      <c r="N807" s="1415"/>
      <c r="O807" s="1415"/>
      <c r="P807" s="1415"/>
      <c r="Q807" s="1415"/>
    </row>
    <row r="808" spans="1:17">
      <c r="A808" s="1507"/>
      <c r="B808" s="1410"/>
      <c r="C808" s="1514"/>
      <c r="D808" s="1514"/>
      <c r="E808" s="1514"/>
      <c r="F808" s="1514"/>
      <c r="G808" s="1415"/>
      <c r="H808" s="1415"/>
      <c r="I808" s="1415"/>
      <c r="J808" s="1415"/>
      <c r="K808" s="1410"/>
      <c r="L808" s="1415"/>
      <c r="M808" s="1415"/>
      <c r="N808" s="1415"/>
      <c r="O808" s="1415"/>
      <c r="P808" s="1415"/>
      <c r="Q808" s="1415"/>
    </row>
    <row r="809" spans="1:17">
      <c r="A809" s="1507"/>
      <c r="B809" s="1410"/>
      <c r="C809" s="1514"/>
      <c r="D809" s="1514"/>
      <c r="E809" s="1514"/>
      <c r="F809" s="1514"/>
      <c r="G809" s="1415"/>
      <c r="H809" s="1415"/>
      <c r="I809" s="1415"/>
      <c r="J809" s="1415"/>
      <c r="K809" s="1410"/>
      <c r="L809" s="1415"/>
      <c r="M809" s="1415"/>
      <c r="N809" s="1415"/>
      <c r="O809" s="1415"/>
      <c r="P809" s="1415"/>
      <c r="Q809" s="1415"/>
    </row>
    <row r="810" spans="1:17">
      <c r="A810" s="1507"/>
      <c r="B810" s="1410"/>
      <c r="C810" s="1514"/>
      <c r="D810" s="1514"/>
      <c r="E810" s="1514"/>
      <c r="F810" s="1514"/>
      <c r="G810" s="1415"/>
      <c r="H810" s="1415"/>
      <c r="I810" s="1415"/>
      <c r="J810" s="1415"/>
      <c r="K810" s="1410"/>
      <c r="L810" s="1415"/>
      <c r="M810" s="1415"/>
      <c r="N810" s="1415"/>
      <c r="O810" s="1415"/>
      <c r="P810" s="1415"/>
      <c r="Q810" s="1415"/>
    </row>
    <row r="811" spans="1:17">
      <c r="A811" s="1507"/>
      <c r="B811" s="1410"/>
      <c r="C811" s="1514"/>
      <c r="D811" s="1514"/>
      <c r="E811" s="1514"/>
      <c r="F811" s="1514"/>
      <c r="G811" s="1415"/>
      <c r="H811" s="1415"/>
      <c r="I811" s="1415"/>
      <c r="J811" s="1415"/>
      <c r="K811" s="1410"/>
      <c r="L811" s="1415"/>
      <c r="M811" s="1415"/>
      <c r="N811" s="1415"/>
      <c r="O811" s="1415"/>
      <c r="P811" s="1415"/>
      <c r="Q811" s="1415"/>
    </row>
    <row r="812" spans="1:17">
      <c r="A812" s="1507"/>
      <c r="B812" s="1410"/>
      <c r="C812" s="1514"/>
      <c r="D812" s="1514"/>
      <c r="E812" s="1514"/>
      <c r="F812" s="1514"/>
      <c r="G812" s="1415"/>
      <c r="H812" s="1415"/>
      <c r="I812" s="1415"/>
      <c r="J812" s="1415"/>
      <c r="K812" s="1410"/>
      <c r="L812" s="1415"/>
      <c r="M812" s="1415"/>
      <c r="N812" s="1415"/>
      <c r="O812" s="1415"/>
      <c r="P812" s="1415"/>
      <c r="Q812" s="1415"/>
    </row>
    <row r="813" spans="1:17">
      <c r="A813" s="1507"/>
      <c r="B813" s="1410"/>
      <c r="C813" s="1514"/>
      <c r="D813" s="1514"/>
      <c r="E813" s="1514"/>
      <c r="F813" s="1514"/>
      <c r="G813" s="1415"/>
      <c r="H813" s="1415"/>
      <c r="I813" s="1415"/>
      <c r="J813" s="1415"/>
      <c r="K813" s="1410"/>
      <c r="L813" s="1415"/>
      <c r="M813" s="1415"/>
      <c r="N813" s="1415"/>
      <c r="O813" s="1415"/>
      <c r="P813" s="1415"/>
      <c r="Q813" s="1415"/>
    </row>
    <row r="814" spans="1:17">
      <c r="A814" s="1507"/>
      <c r="B814" s="1410"/>
      <c r="C814" s="1514"/>
      <c r="D814" s="1514"/>
      <c r="E814" s="1514"/>
      <c r="F814" s="1514"/>
      <c r="G814" s="1415"/>
      <c r="H814" s="1415"/>
      <c r="I814" s="1415"/>
      <c r="J814" s="1415"/>
      <c r="K814" s="1410"/>
      <c r="L814" s="1415"/>
      <c r="M814" s="1415"/>
      <c r="N814" s="1415"/>
      <c r="O814" s="1415"/>
      <c r="P814" s="1415"/>
      <c r="Q814" s="1415"/>
    </row>
    <row r="815" spans="1:17">
      <c r="A815" s="1507"/>
      <c r="B815" s="1410"/>
      <c r="C815" s="1514"/>
      <c r="D815" s="1514"/>
      <c r="E815" s="1514"/>
      <c r="F815" s="1514"/>
      <c r="G815" s="1415"/>
      <c r="H815" s="1415"/>
      <c r="I815" s="1415"/>
      <c r="J815" s="1415"/>
      <c r="K815" s="1410"/>
      <c r="L815" s="1415"/>
      <c r="M815" s="1415"/>
      <c r="N815" s="1415"/>
      <c r="O815" s="1415"/>
      <c r="P815" s="1415"/>
      <c r="Q815" s="1415"/>
    </row>
    <row r="816" spans="1:17">
      <c r="A816" s="1507"/>
      <c r="B816" s="1410"/>
      <c r="C816" s="1514"/>
      <c r="D816" s="1514"/>
      <c r="E816" s="1514"/>
      <c r="F816" s="1514"/>
      <c r="G816" s="1415"/>
      <c r="H816" s="1415"/>
      <c r="I816" s="1415"/>
      <c r="J816" s="1415"/>
      <c r="K816" s="1410"/>
      <c r="L816" s="1415"/>
      <c r="M816" s="1415"/>
      <c r="N816" s="1415"/>
      <c r="O816" s="1415"/>
      <c r="P816" s="1415"/>
      <c r="Q816" s="1415"/>
    </row>
    <row r="817" spans="1:17">
      <c r="A817" s="1507"/>
      <c r="B817" s="1410"/>
      <c r="C817" s="1514"/>
      <c r="D817" s="1514"/>
      <c r="E817" s="1514"/>
      <c r="F817" s="1514"/>
      <c r="G817" s="1415"/>
      <c r="H817" s="1415"/>
      <c r="I817" s="1415"/>
      <c r="J817" s="1415"/>
      <c r="K817" s="1410"/>
      <c r="L817" s="1415"/>
      <c r="M817" s="1415"/>
      <c r="N817" s="1415"/>
      <c r="O817" s="1415"/>
      <c r="P817" s="1415"/>
      <c r="Q817" s="1415"/>
    </row>
    <row r="818" spans="1:17">
      <c r="A818" s="1507"/>
      <c r="B818" s="1410"/>
      <c r="C818" s="1514"/>
      <c r="D818" s="1514"/>
      <c r="E818" s="1514"/>
      <c r="F818" s="1514"/>
      <c r="G818" s="1415"/>
      <c r="H818" s="1415"/>
      <c r="I818" s="1415"/>
      <c r="J818" s="1415"/>
      <c r="K818" s="1410"/>
      <c r="L818" s="1415"/>
      <c r="M818" s="1415"/>
      <c r="N818" s="1415"/>
      <c r="O818" s="1415"/>
      <c r="P818" s="1415"/>
      <c r="Q818" s="1415"/>
    </row>
    <row r="819" spans="1:17">
      <c r="A819" s="1507"/>
      <c r="B819" s="1410"/>
      <c r="C819" s="1514"/>
      <c r="D819" s="1514"/>
      <c r="E819" s="1514"/>
      <c r="F819" s="1514"/>
      <c r="G819" s="1415"/>
      <c r="H819" s="1415"/>
      <c r="I819" s="1415"/>
      <c r="J819" s="1415"/>
      <c r="K819" s="1410"/>
      <c r="L819" s="1415"/>
      <c r="M819" s="1415"/>
      <c r="N819" s="1415"/>
      <c r="O819" s="1415"/>
      <c r="P819" s="1415"/>
      <c r="Q819" s="1415"/>
    </row>
    <row r="820" spans="1:17">
      <c r="A820" s="1507"/>
      <c r="B820" s="1410"/>
      <c r="C820" s="1514"/>
      <c r="D820" s="1514"/>
      <c r="E820" s="1514"/>
      <c r="F820" s="1514"/>
      <c r="G820" s="1415"/>
      <c r="H820" s="1415"/>
      <c r="I820" s="1415"/>
      <c r="J820" s="1415"/>
      <c r="K820" s="1410"/>
      <c r="L820" s="1415"/>
      <c r="M820" s="1415"/>
      <c r="N820" s="1415"/>
      <c r="O820" s="1415"/>
      <c r="P820" s="1415"/>
      <c r="Q820" s="1415"/>
    </row>
    <row r="821" spans="1:17">
      <c r="A821" s="1507"/>
      <c r="B821" s="1410"/>
      <c r="C821" s="1514"/>
      <c r="D821" s="1514"/>
      <c r="E821" s="1514"/>
      <c r="F821" s="1514"/>
      <c r="G821" s="1415"/>
      <c r="H821" s="1415"/>
      <c r="I821" s="1415"/>
      <c r="J821" s="1415"/>
      <c r="K821" s="1410"/>
      <c r="L821" s="1415"/>
      <c r="M821" s="1415"/>
      <c r="N821" s="1415"/>
      <c r="O821" s="1415"/>
      <c r="P821" s="1415"/>
      <c r="Q821" s="1415"/>
    </row>
    <row r="822" spans="1:17">
      <c r="A822" s="1507"/>
      <c r="B822" s="1410"/>
      <c r="C822" s="1514"/>
      <c r="D822" s="1514"/>
      <c r="E822" s="1514"/>
      <c r="F822" s="1514"/>
      <c r="G822" s="1415"/>
      <c r="H822" s="1415"/>
      <c r="I822" s="1415"/>
      <c r="J822" s="1415"/>
      <c r="K822" s="1410"/>
      <c r="L822" s="1415"/>
      <c r="M822" s="1415"/>
      <c r="N822" s="1415"/>
      <c r="O822" s="1415"/>
      <c r="P822" s="1415"/>
      <c r="Q822" s="1415"/>
    </row>
    <row r="823" spans="1:17">
      <c r="A823" s="1507"/>
      <c r="B823" s="1410"/>
      <c r="C823" s="1514"/>
      <c r="D823" s="1514"/>
      <c r="E823" s="1514"/>
      <c r="F823" s="1514"/>
      <c r="G823" s="1415"/>
      <c r="H823" s="1415"/>
      <c r="I823" s="1415"/>
      <c r="J823" s="1415"/>
      <c r="K823" s="1410"/>
      <c r="L823" s="1415"/>
      <c r="M823" s="1415"/>
      <c r="N823" s="1415"/>
      <c r="O823" s="1415"/>
      <c r="P823" s="1415"/>
      <c r="Q823" s="1415"/>
    </row>
    <row r="824" spans="1:17">
      <c r="A824" s="1507"/>
      <c r="B824" s="1410"/>
      <c r="C824" s="1514"/>
      <c r="D824" s="1514"/>
      <c r="E824" s="1514"/>
      <c r="F824" s="1514"/>
      <c r="G824" s="1415"/>
      <c r="H824" s="1415"/>
      <c r="I824" s="1415"/>
      <c r="J824" s="1415"/>
      <c r="K824" s="1410"/>
      <c r="L824" s="1415"/>
      <c r="M824" s="1415"/>
      <c r="N824" s="1415"/>
      <c r="O824" s="1415"/>
      <c r="P824" s="1415"/>
      <c r="Q824" s="1415"/>
    </row>
    <row r="825" spans="1:17">
      <c r="A825" s="1507"/>
      <c r="B825" s="1410"/>
      <c r="C825" s="1514"/>
      <c r="D825" s="1514"/>
      <c r="E825" s="1514"/>
      <c r="F825" s="1514"/>
      <c r="G825" s="1415"/>
      <c r="H825" s="1415"/>
      <c r="I825" s="1415"/>
      <c r="J825" s="1415"/>
      <c r="K825" s="1410"/>
      <c r="L825" s="1415"/>
      <c r="M825" s="1415"/>
      <c r="N825" s="1415"/>
      <c r="O825" s="1415"/>
      <c r="P825" s="1415"/>
      <c r="Q825" s="1415"/>
    </row>
    <row r="826" spans="1:17">
      <c r="A826" s="1507"/>
      <c r="B826" s="1410"/>
      <c r="C826" s="1514"/>
      <c r="D826" s="1514"/>
      <c r="E826" s="1514"/>
      <c r="F826" s="1514"/>
      <c r="G826" s="1415"/>
      <c r="H826" s="1415"/>
      <c r="I826" s="1415"/>
      <c r="J826" s="1415"/>
      <c r="K826" s="1410"/>
      <c r="L826" s="1415"/>
      <c r="M826" s="1415"/>
      <c r="N826" s="1415"/>
      <c r="O826" s="1415"/>
      <c r="P826" s="1415"/>
      <c r="Q826" s="1415"/>
    </row>
    <row r="827" spans="1:17">
      <c r="A827" s="1507"/>
      <c r="B827" s="1410"/>
      <c r="C827" s="1514"/>
      <c r="D827" s="1514"/>
      <c r="E827" s="1514"/>
      <c r="F827" s="1514"/>
      <c r="G827" s="1415"/>
      <c r="H827" s="1415"/>
      <c r="I827" s="1415"/>
      <c r="J827" s="1415"/>
      <c r="K827" s="1410"/>
      <c r="L827" s="1415"/>
      <c r="M827" s="1415"/>
      <c r="N827" s="1415"/>
      <c r="O827" s="1415"/>
      <c r="P827" s="1415"/>
      <c r="Q827" s="1415"/>
    </row>
    <row r="828" spans="1:17">
      <c r="A828" s="1507"/>
      <c r="B828" s="1410"/>
      <c r="C828" s="1514"/>
      <c r="D828" s="1514"/>
      <c r="E828" s="1514"/>
      <c r="F828" s="1514"/>
      <c r="G828" s="1415"/>
      <c r="H828" s="1415"/>
      <c r="I828" s="1415"/>
      <c r="J828" s="1415"/>
      <c r="K828" s="1410"/>
      <c r="L828" s="1415"/>
      <c r="M828" s="1415"/>
      <c r="N828" s="1415"/>
      <c r="O828" s="1415"/>
      <c r="P828" s="1415"/>
      <c r="Q828" s="1415"/>
    </row>
    <row r="829" spans="1:17">
      <c r="A829" s="1507"/>
      <c r="B829" s="1410"/>
      <c r="C829" s="1514"/>
      <c r="D829" s="1514"/>
      <c r="E829" s="1514"/>
      <c r="F829" s="1514"/>
      <c r="G829" s="1415"/>
      <c r="H829" s="1415"/>
      <c r="I829" s="1415"/>
      <c r="J829" s="1415"/>
      <c r="K829" s="1410"/>
      <c r="L829" s="1415"/>
      <c r="M829" s="1415"/>
      <c r="N829" s="1415"/>
      <c r="O829" s="1415"/>
      <c r="P829" s="1415"/>
      <c r="Q829" s="1415"/>
    </row>
    <row r="830" spans="1:17">
      <c r="A830" s="1507"/>
      <c r="B830" s="1410"/>
      <c r="C830" s="1514"/>
      <c r="D830" s="1514"/>
      <c r="E830" s="1514"/>
      <c r="F830" s="1514"/>
      <c r="G830" s="1415"/>
      <c r="H830" s="1415"/>
      <c r="I830" s="1415"/>
      <c r="J830" s="1415"/>
      <c r="K830" s="1410"/>
      <c r="L830" s="1415"/>
      <c r="M830" s="1415"/>
      <c r="N830" s="1415"/>
      <c r="O830" s="1415"/>
      <c r="P830" s="1415"/>
      <c r="Q830" s="1415"/>
    </row>
    <row r="831" spans="1:17">
      <c r="A831" s="1507"/>
      <c r="B831" s="1410"/>
      <c r="C831" s="1514"/>
      <c r="D831" s="1514"/>
      <c r="E831" s="1514"/>
      <c r="F831" s="1514"/>
      <c r="G831" s="1415"/>
      <c r="H831" s="1415"/>
      <c r="I831" s="1415"/>
      <c r="J831" s="1415"/>
      <c r="K831" s="1410"/>
      <c r="L831" s="1415"/>
      <c r="M831" s="1415"/>
      <c r="N831" s="1415"/>
      <c r="O831" s="1415"/>
      <c r="P831" s="1415"/>
      <c r="Q831" s="1415"/>
    </row>
    <row r="832" spans="1:17">
      <c r="A832" s="1507"/>
      <c r="B832" s="1410"/>
      <c r="C832" s="1514"/>
      <c r="D832" s="1514"/>
      <c r="E832" s="1514"/>
      <c r="F832" s="1514"/>
      <c r="G832" s="1415"/>
      <c r="H832" s="1415"/>
      <c r="I832" s="1415"/>
      <c r="J832" s="1415"/>
      <c r="K832" s="1410"/>
      <c r="L832" s="1415"/>
      <c r="M832" s="1415"/>
      <c r="N832" s="1415"/>
      <c r="O832" s="1415"/>
      <c r="P832" s="1415"/>
      <c r="Q832" s="1415"/>
    </row>
    <row r="833" spans="1:17">
      <c r="A833" s="1507"/>
      <c r="B833" s="1410"/>
      <c r="C833" s="1514"/>
      <c r="D833" s="1514"/>
      <c r="E833" s="1514"/>
      <c r="F833" s="1514"/>
      <c r="G833" s="1415"/>
      <c r="H833" s="1415"/>
      <c r="I833" s="1415"/>
      <c r="J833" s="1415"/>
      <c r="K833" s="1410"/>
      <c r="L833" s="1415"/>
      <c r="M833" s="1415"/>
      <c r="N833" s="1415"/>
      <c r="O833" s="1415"/>
      <c r="P833" s="1415"/>
      <c r="Q833" s="1415"/>
    </row>
    <row r="834" spans="1:17">
      <c r="A834" s="1507"/>
      <c r="B834" s="1410"/>
      <c r="C834" s="1514"/>
      <c r="D834" s="1514"/>
      <c r="E834" s="1514"/>
      <c r="F834" s="1514"/>
      <c r="G834" s="1415"/>
      <c r="H834" s="1415"/>
      <c r="I834" s="1415"/>
      <c r="J834" s="1415"/>
      <c r="K834" s="1410"/>
      <c r="L834" s="1415"/>
      <c r="M834" s="1415"/>
      <c r="N834" s="1415"/>
      <c r="O834" s="1415"/>
      <c r="P834" s="1415"/>
      <c r="Q834" s="1415"/>
    </row>
    <row r="835" spans="1:17">
      <c r="A835" s="1507"/>
      <c r="B835" s="1410"/>
      <c r="C835" s="1514"/>
      <c r="D835" s="1514"/>
      <c r="E835" s="1514"/>
      <c r="F835" s="1514"/>
      <c r="G835" s="1415"/>
      <c r="H835" s="1415"/>
      <c r="I835" s="1415"/>
      <c r="J835" s="1415"/>
      <c r="K835" s="1410"/>
      <c r="L835" s="1415"/>
      <c r="M835" s="1415"/>
      <c r="N835" s="1415"/>
      <c r="O835" s="1415"/>
      <c r="P835" s="1415"/>
      <c r="Q835" s="1415"/>
    </row>
    <row r="836" spans="1:17">
      <c r="A836" s="1507"/>
      <c r="B836" s="1410"/>
      <c r="C836" s="1514"/>
      <c r="D836" s="1514"/>
      <c r="E836" s="1514"/>
      <c r="F836" s="1514"/>
      <c r="G836" s="1415"/>
      <c r="H836" s="1415"/>
      <c r="I836" s="1415"/>
      <c r="J836" s="1415"/>
      <c r="K836" s="1410"/>
      <c r="L836" s="1415"/>
      <c r="M836" s="1415"/>
      <c r="N836" s="1415"/>
      <c r="O836" s="1415"/>
      <c r="P836" s="1415"/>
      <c r="Q836" s="1415"/>
    </row>
    <row r="837" spans="1:17">
      <c r="A837" s="1507"/>
      <c r="B837" s="1410"/>
      <c r="C837" s="1514"/>
      <c r="D837" s="1514"/>
      <c r="E837" s="1514"/>
      <c r="F837" s="1514"/>
      <c r="G837" s="1415"/>
      <c r="H837" s="1415"/>
      <c r="I837" s="1415"/>
      <c r="J837" s="1415"/>
      <c r="K837" s="1410"/>
      <c r="L837" s="1415"/>
      <c r="M837" s="1415"/>
      <c r="N837" s="1415"/>
      <c r="O837" s="1415"/>
      <c r="P837" s="1415"/>
      <c r="Q837" s="1415"/>
    </row>
    <row r="838" spans="1:17">
      <c r="A838" s="1507"/>
      <c r="B838" s="1410"/>
      <c r="C838" s="1514"/>
      <c r="D838" s="1514"/>
      <c r="E838" s="1514"/>
      <c r="F838" s="1514"/>
      <c r="G838" s="1415"/>
      <c r="H838" s="1415"/>
      <c r="I838" s="1415"/>
      <c r="J838" s="1415"/>
      <c r="K838" s="1410"/>
      <c r="L838" s="1415"/>
      <c r="M838" s="1415"/>
      <c r="N838" s="1415"/>
      <c r="O838" s="1415"/>
      <c r="P838" s="1415"/>
      <c r="Q838" s="1415"/>
    </row>
    <row r="839" spans="1:17">
      <c r="A839" s="1507"/>
      <c r="B839" s="1410"/>
      <c r="C839" s="1514"/>
      <c r="D839" s="1514"/>
      <c r="E839" s="1514"/>
      <c r="F839" s="1514"/>
      <c r="G839" s="1415"/>
      <c r="H839" s="1415"/>
      <c r="I839" s="1415"/>
      <c r="J839" s="1415"/>
      <c r="K839" s="1410"/>
      <c r="L839" s="1415"/>
      <c r="M839" s="1415"/>
      <c r="N839" s="1415"/>
      <c r="O839" s="1415"/>
      <c r="P839" s="1415"/>
      <c r="Q839" s="1415"/>
    </row>
    <row r="840" spans="1:17">
      <c r="A840" s="1507"/>
      <c r="B840" s="1410"/>
      <c r="C840" s="1514"/>
      <c r="D840" s="1514"/>
      <c r="E840" s="1514"/>
      <c r="F840" s="1514"/>
      <c r="G840" s="1415"/>
      <c r="H840" s="1415"/>
      <c r="I840" s="1415"/>
      <c r="J840" s="1415"/>
      <c r="K840" s="1410"/>
      <c r="L840" s="1415"/>
      <c r="M840" s="1415"/>
      <c r="N840" s="1415"/>
      <c r="O840" s="1415"/>
      <c r="P840" s="1415"/>
      <c r="Q840" s="1415"/>
    </row>
    <row r="841" spans="1:17">
      <c r="A841" s="1507"/>
      <c r="B841" s="1410"/>
      <c r="C841" s="1514"/>
      <c r="D841" s="1514"/>
      <c r="E841" s="1514"/>
      <c r="F841" s="1514"/>
      <c r="G841" s="1415"/>
      <c r="H841" s="1415"/>
      <c r="I841" s="1415"/>
      <c r="J841" s="1415"/>
      <c r="K841" s="1410"/>
      <c r="L841" s="1415"/>
      <c r="M841" s="1415"/>
      <c r="N841" s="1415"/>
      <c r="O841" s="1415"/>
      <c r="P841" s="1415"/>
      <c r="Q841" s="1415"/>
    </row>
    <row r="842" spans="1:17">
      <c r="A842" s="1507"/>
      <c r="B842" s="1410"/>
      <c r="C842" s="1514"/>
      <c r="D842" s="1514"/>
      <c r="E842" s="1514"/>
      <c r="F842" s="1514"/>
      <c r="G842" s="1415"/>
      <c r="H842" s="1415"/>
      <c r="I842" s="1415"/>
      <c r="J842" s="1415"/>
      <c r="K842" s="1410"/>
      <c r="L842" s="1415"/>
      <c r="M842" s="1415"/>
      <c r="N842" s="1415"/>
      <c r="O842" s="1415"/>
      <c r="P842" s="1415"/>
      <c r="Q842" s="1415"/>
    </row>
    <row r="843" spans="1:17">
      <c r="A843" s="1507"/>
      <c r="B843" s="1410"/>
      <c r="C843" s="1514"/>
      <c r="D843" s="1514"/>
      <c r="E843" s="1514"/>
      <c r="F843" s="1514"/>
      <c r="G843" s="1415"/>
      <c r="H843" s="1415"/>
      <c r="I843" s="1415"/>
      <c r="J843" s="1415"/>
      <c r="K843" s="1410"/>
      <c r="L843" s="1415"/>
      <c r="M843" s="1415"/>
      <c r="N843" s="1415"/>
      <c r="O843" s="1415"/>
      <c r="P843" s="1415"/>
      <c r="Q843" s="1415"/>
    </row>
    <row r="844" spans="1:17">
      <c r="A844" s="1507"/>
      <c r="B844" s="1410"/>
      <c r="C844" s="1514"/>
      <c r="D844" s="1514"/>
      <c r="E844" s="1514"/>
      <c r="F844" s="1514"/>
      <c r="G844" s="1415"/>
      <c r="H844" s="1415"/>
      <c r="I844" s="1415"/>
      <c r="J844" s="1415"/>
      <c r="K844" s="1410"/>
      <c r="L844" s="1415"/>
      <c r="M844" s="1415"/>
      <c r="N844" s="1415"/>
      <c r="O844" s="1415"/>
      <c r="P844" s="1415"/>
      <c r="Q844" s="1415"/>
    </row>
    <row r="845" spans="1:17">
      <c r="A845" s="1507"/>
      <c r="B845" s="1410"/>
      <c r="C845" s="1514"/>
      <c r="D845" s="1514"/>
      <c r="E845" s="1514"/>
      <c r="F845" s="1514"/>
      <c r="G845" s="1415"/>
      <c r="H845" s="1415"/>
      <c r="I845" s="1415"/>
      <c r="J845" s="1415"/>
      <c r="K845" s="1410"/>
      <c r="L845" s="1415"/>
      <c r="M845" s="1415"/>
      <c r="N845" s="1415"/>
      <c r="O845" s="1415"/>
      <c r="P845" s="1415"/>
      <c r="Q845" s="1415"/>
    </row>
    <row r="846" spans="1:17">
      <c r="A846" s="1507"/>
      <c r="B846" s="1410"/>
      <c r="C846" s="1514"/>
      <c r="D846" s="1514"/>
      <c r="E846" s="1514"/>
      <c r="F846" s="1514"/>
      <c r="G846" s="1415"/>
      <c r="H846" s="1415"/>
      <c r="I846" s="1415"/>
      <c r="J846" s="1415"/>
      <c r="K846" s="1410"/>
      <c r="L846" s="1415"/>
      <c r="M846" s="1415"/>
      <c r="N846" s="1415"/>
      <c r="O846" s="1415"/>
      <c r="P846" s="1415"/>
      <c r="Q846" s="1415"/>
    </row>
    <row r="847" spans="1:17">
      <c r="A847" s="1507"/>
      <c r="B847" s="1410"/>
      <c r="C847" s="1514"/>
      <c r="D847" s="1514"/>
      <c r="E847" s="1514"/>
      <c r="F847" s="1514"/>
      <c r="G847" s="1415"/>
      <c r="H847" s="1415"/>
      <c r="I847" s="1415"/>
      <c r="J847" s="1415"/>
      <c r="K847" s="1410"/>
      <c r="L847" s="1415"/>
      <c r="M847" s="1415"/>
      <c r="N847" s="1415"/>
      <c r="O847" s="1415"/>
      <c r="P847" s="1415"/>
      <c r="Q847" s="1415"/>
    </row>
    <row r="848" spans="1:17">
      <c r="A848" s="1507"/>
      <c r="B848" s="1410"/>
      <c r="C848" s="1514"/>
      <c r="D848" s="1514"/>
      <c r="E848" s="1514"/>
      <c r="F848" s="1514"/>
      <c r="G848" s="1415"/>
      <c r="H848" s="1415"/>
      <c r="I848" s="1415"/>
      <c r="J848" s="1415"/>
      <c r="K848" s="1410"/>
      <c r="L848" s="1415"/>
      <c r="M848" s="1415"/>
      <c r="N848" s="1415"/>
      <c r="O848" s="1415"/>
      <c r="P848" s="1415"/>
      <c r="Q848" s="1415"/>
    </row>
    <row r="849" spans="1:17">
      <c r="A849" s="1507"/>
      <c r="B849" s="1410"/>
      <c r="C849" s="1514"/>
      <c r="D849" s="1514"/>
      <c r="E849" s="1514"/>
      <c r="F849" s="1514"/>
      <c r="G849" s="1415"/>
      <c r="H849" s="1415"/>
      <c r="I849" s="1415"/>
      <c r="J849" s="1415"/>
      <c r="K849" s="1410"/>
      <c r="L849" s="1415"/>
      <c r="M849" s="1415"/>
      <c r="N849" s="1415"/>
      <c r="O849" s="1415"/>
      <c r="P849" s="1415"/>
      <c r="Q849" s="1415"/>
    </row>
    <row r="850" spans="1:17">
      <c r="A850" s="1507"/>
      <c r="B850" s="1410"/>
      <c r="C850" s="1514"/>
      <c r="D850" s="1514"/>
      <c r="E850" s="1514"/>
      <c r="F850" s="1514"/>
      <c r="G850" s="1415"/>
      <c r="H850" s="1415"/>
      <c r="I850" s="1415"/>
      <c r="J850" s="1415"/>
      <c r="K850" s="1410"/>
      <c r="L850" s="1415"/>
      <c r="M850" s="1415"/>
      <c r="N850" s="1415"/>
      <c r="O850" s="1415"/>
      <c r="P850" s="1415"/>
      <c r="Q850" s="1415"/>
    </row>
    <row r="851" spans="1:17">
      <c r="A851" s="1507"/>
      <c r="B851" s="1410"/>
      <c r="C851" s="1514"/>
      <c r="D851" s="1514"/>
      <c r="E851" s="1514"/>
      <c r="F851" s="1514"/>
      <c r="G851" s="1415"/>
      <c r="H851" s="1415"/>
      <c r="I851" s="1415"/>
      <c r="J851" s="1415"/>
      <c r="K851" s="1410"/>
      <c r="L851" s="1415"/>
      <c r="M851" s="1415"/>
      <c r="N851" s="1415"/>
      <c r="O851" s="1415"/>
      <c r="P851" s="1415"/>
      <c r="Q851" s="1415"/>
    </row>
    <row r="852" spans="1:17">
      <c r="A852" s="1507"/>
      <c r="B852" s="1410"/>
      <c r="C852" s="1514"/>
      <c r="D852" s="1514"/>
      <c r="E852" s="1514"/>
      <c r="F852" s="1514"/>
      <c r="G852" s="1415"/>
      <c r="H852" s="1415"/>
      <c r="I852" s="1415"/>
      <c r="J852" s="1415"/>
      <c r="K852" s="1410"/>
      <c r="L852" s="1415"/>
      <c r="M852" s="1415"/>
      <c r="N852" s="1415"/>
      <c r="O852" s="1415"/>
      <c r="P852" s="1415"/>
      <c r="Q852" s="1415"/>
    </row>
    <row r="853" spans="1:17">
      <c r="A853" s="1507"/>
      <c r="B853" s="1410"/>
      <c r="C853" s="1514"/>
      <c r="D853" s="1514"/>
      <c r="E853" s="1514"/>
      <c r="F853" s="1514"/>
      <c r="G853" s="1415"/>
      <c r="H853" s="1415"/>
      <c r="I853" s="1415"/>
      <c r="J853" s="1415"/>
      <c r="K853" s="1410"/>
      <c r="L853" s="1415"/>
      <c r="M853" s="1415"/>
      <c r="N853" s="1415"/>
      <c r="O853" s="1415"/>
      <c r="P853" s="1415"/>
      <c r="Q853" s="1415"/>
    </row>
    <row r="854" spans="1:17">
      <c r="A854" s="1507"/>
      <c r="B854" s="1410"/>
      <c r="C854" s="1514"/>
      <c r="D854" s="1514"/>
      <c r="E854" s="1514"/>
      <c r="F854" s="1514"/>
      <c r="G854" s="1415"/>
      <c r="H854" s="1415"/>
      <c r="I854" s="1415"/>
      <c r="J854" s="1415"/>
      <c r="K854" s="1410"/>
      <c r="L854" s="1415"/>
      <c r="M854" s="1415"/>
      <c r="N854" s="1415"/>
      <c r="O854" s="1415"/>
      <c r="P854" s="1415"/>
      <c r="Q854" s="1415"/>
    </row>
    <row r="855" spans="1:17">
      <c r="A855" s="1507"/>
      <c r="B855" s="1410"/>
      <c r="C855" s="1514"/>
      <c r="D855" s="1514"/>
      <c r="E855" s="1514"/>
      <c r="F855" s="1514"/>
      <c r="G855" s="1415"/>
      <c r="H855" s="1415"/>
      <c r="I855" s="1415"/>
      <c r="J855" s="1415"/>
      <c r="K855" s="1410"/>
      <c r="L855" s="1415"/>
      <c r="M855" s="1415"/>
      <c r="N855" s="1415"/>
      <c r="O855" s="1415"/>
      <c r="P855" s="1415"/>
      <c r="Q855" s="1415"/>
    </row>
    <row r="856" spans="1:17">
      <c r="A856" s="1507"/>
      <c r="B856" s="1410"/>
      <c r="C856" s="1514"/>
      <c r="D856" s="1514"/>
      <c r="E856" s="1514"/>
      <c r="F856" s="1514"/>
      <c r="G856" s="1415"/>
      <c r="H856" s="1415"/>
      <c r="I856" s="1415"/>
      <c r="J856" s="1415"/>
      <c r="K856" s="1410"/>
      <c r="L856" s="1415"/>
      <c r="M856" s="1415"/>
      <c r="N856" s="1415"/>
      <c r="O856" s="1415"/>
      <c r="P856" s="1415"/>
      <c r="Q856" s="1415"/>
    </row>
    <row r="857" spans="1:17">
      <c r="A857" s="1507"/>
      <c r="B857" s="1410"/>
      <c r="C857" s="1514"/>
      <c r="D857" s="1514"/>
      <c r="E857" s="1514"/>
      <c r="F857" s="1514"/>
      <c r="G857" s="1415"/>
      <c r="H857" s="1415"/>
      <c r="I857" s="1415"/>
      <c r="J857" s="1415"/>
      <c r="K857" s="1410"/>
      <c r="L857" s="1415"/>
      <c r="M857" s="1415"/>
      <c r="N857" s="1415"/>
      <c r="O857" s="1415"/>
      <c r="P857" s="1415"/>
      <c r="Q857" s="1415"/>
    </row>
    <row r="858" spans="1:17">
      <c r="A858" s="1507"/>
      <c r="B858" s="1410"/>
      <c r="C858" s="1514"/>
      <c r="D858" s="1514"/>
      <c r="E858" s="1514"/>
      <c r="F858" s="1514"/>
      <c r="G858" s="1415"/>
      <c r="H858" s="1415"/>
      <c r="I858" s="1415"/>
      <c r="J858" s="1415"/>
      <c r="K858" s="1410"/>
      <c r="L858" s="1415"/>
      <c r="M858" s="1415"/>
      <c r="N858" s="1415"/>
      <c r="O858" s="1415"/>
      <c r="P858" s="1415"/>
      <c r="Q858" s="1415"/>
    </row>
    <row r="859" spans="1:17">
      <c r="A859" s="1507"/>
      <c r="B859" s="1410"/>
      <c r="C859" s="1514"/>
      <c r="D859" s="1514"/>
      <c r="E859" s="1514"/>
      <c r="F859" s="1514"/>
      <c r="G859" s="1415"/>
      <c r="H859" s="1415"/>
      <c r="I859" s="1415"/>
      <c r="J859" s="1415"/>
      <c r="K859" s="1410"/>
      <c r="L859" s="1415"/>
      <c r="M859" s="1415"/>
      <c r="N859" s="1415"/>
      <c r="O859" s="1415"/>
      <c r="P859" s="1415"/>
      <c r="Q859" s="1415"/>
    </row>
    <row r="860" spans="1:17">
      <c r="A860" s="1507"/>
      <c r="B860" s="1410"/>
      <c r="C860" s="1514"/>
      <c r="D860" s="1514"/>
      <c r="E860" s="1514"/>
      <c r="F860" s="1514"/>
      <c r="G860" s="1415"/>
      <c r="H860" s="1415"/>
      <c r="I860" s="1415"/>
      <c r="J860" s="1415"/>
      <c r="K860" s="1410"/>
      <c r="L860" s="1415"/>
      <c r="M860" s="1415"/>
      <c r="N860" s="1415"/>
      <c r="O860" s="1415"/>
      <c r="P860" s="1415"/>
      <c r="Q860" s="1415"/>
    </row>
    <row r="861" spans="1:17">
      <c r="A861" s="1507"/>
      <c r="B861" s="1410"/>
      <c r="C861" s="1514"/>
      <c r="D861" s="1514"/>
      <c r="E861" s="1514"/>
      <c r="F861" s="1514"/>
      <c r="G861" s="1415"/>
      <c r="H861" s="1415"/>
      <c r="I861" s="1415"/>
      <c r="J861" s="1415"/>
      <c r="K861" s="1410"/>
      <c r="L861" s="1415"/>
      <c r="M861" s="1415"/>
      <c r="N861" s="1415"/>
      <c r="O861" s="1415"/>
      <c r="P861" s="1415"/>
      <c r="Q861" s="1415"/>
    </row>
    <row r="862" spans="1:17">
      <c r="A862" s="1507"/>
      <c r="B862" s="1410"/>
      <c r="C862" s="1514"/>
      <c r="D862" s="1514"/>
      <c r="E862" s="1514"/>
      <c r="F862" s="1514"/>
      <c r="G862" s="1415"/>
      <c r="H862" s="1415"/>
      <c r="I862" s="1415"/>
      <c r="J862" s="1415"/>
      <c r="K862" s="1410"/>
      <c r="L862" s="1415"/>
      <c r="M862" s="1415"/>
      <c r="N862" s="1415"/>
      <c r="O862" s="1415"/>
      <c r="P862" s="1415"/>
      <c r="Q862" s="1415"/>
    </row>
    <row r="863" spans="1:17">
      <c r="A863" s="1507"/>
      <c r="B863" s="1410"/>
      <c r="C863" s="1514"/>
      <c r="D863" s="1514"/>
      <c r="E863" s="1514"/>
      <c r="F863" s="1514"/>
      <c r="G863" s="1415"/>
      <c r="H863" s="1415"/>
      <c r="I863" s="1415"/>
      <c r="J863" s="1415"/>
      <c r="K863" s="1410"/>
      <c r="L863" s="1415"/>
      <c r="M863" s="1415"/>
      <c r="N863" s="1415"/>
      <c r="O863" s="1415"/>
      <c r="P863" s="1415"/>
      <c r="Q863" s="1415"/>
    </row>
    <row r="864" spans="1:17">
      <c r="A864" s="1507"/>
      <c r="B864" s="1410"/>
      <c r="C864" s="1514"/>
      <c r="D864" s="1514"/>
      <c r="E864" s="1514"/>
      <c r="F864" s="1514"/>
      <c r="G864" s="1415"/>
      <c r="H864" s="1415"/>
      <c r="I864" s="1415"/>
      <c r="J864" s="1415"/>
      <c r="K864" s="1410"/>
      <c r="L864" s="1415"/>
      <c r="M864" s="1415"/>
      <c r="N864" s="1415"/>
      <c r="O864" s="1415"/>
      <c r="P864" s="1415"/>
      <c r="Q864" s="1415"/>
    </row>
    <row r="865" spans="1:17">
      <c r="A865" s="1507"/>
      <c r="B865" s="1410"/>
      <c r="C865" s="1514"/>
      <c r="D865" s="1514"/>
      <c r="E865" s="1514"/>
      <c r="F865" s="1514"/>
      <c r="G865" s="1415"/>
      <c r="H865" s="1415"/>
      <c r="I865" s="1415"/>
      <c r="J865" s="1415"/>
      <c r="K865" s="1410"/>
      <c r="L865" s="1415"/>
      <c r="M865" s="1415"/>
      <c r="N865" s="1415"/>
      <c r="O865" s="1415"/>
      <c r="P865" s="1415"/>
      <c r="Q865" s="1415"/>
    </row>
    <row r="866" spans="1:17">
      <c r="A866" s="1507"/>
      <c r="B866" s="1410"/>
      <c r="C866" s="1514"/>
      <c r="D866" s="1514"/>
      <c r="E866" s="1514"/>
      <c r="F866" s="1514"/>
      <c r="G866" s="1415"/>
      <c r="H866" s="1415"/>
      <c r="I866" s="1415"/>
      <c r="J866" s="1415"/>
      <c r="K866" s="1410"/>
      <c r="L866" s="1415"/>
      <c r="M866" s="1415"/>
      <c r="N866" s="1415"/>
      <c r="O866" s="1415"/>
      <c r="P866" s="1415"/>
      <c r="Q866" s="1415"/>
    </row>
    <row r="867" spans="1:17">
      <c r="A867" s="1507"/>
      <c r="B867" s="1410"/>
      <c r="C867" s="1514"/>
      <c r="D867" s="1514"/>
      <c r="E867" s="1514"/>
      <c r="F867" s="1514"/>
      <c r="G867" s="1415"/>
      <c r="H867" s="1415"/>
      <c r="I867" s="1415"/>
      <c r="J867" s="1415"/>
      <c r="K867" s="1410"/>
      <c r="L867" s="1415"/>
      <c r="M867" s="1415"/>
      <c r="N867" s="1415"/>
      <c r="O867" s="1415"/>
      <c r="P867" s="1415"/>
      <c r="Q867" s="1415"/>
    </row>
    <row r="868" spans="1:17">
      <c r="A868" s="1507"/>
      <c r="B868" s="1410"/>
      <c r="C868" s="1514"/>
      <c r="D868" s="1514"/>
      <c r="E868" s="1514"/>
      <c r="F868" s="1514"/>
      <c r="G868" s="1415"/>
      <c r="H868" s="1415"/>
      <c r="I868" s="1415"/>
      <c r="J868" s="1415"/>
      <c r="K868" s="1410"/>
      <c r="L868" s="1415"/>
      <c r="M868" s="1415"/>
      <c r="N868" s="1415"/>
      <c r="O868" s="1415"/>
      <c r="P868" s="1415"/>
      <c r="Q868" s="1415"/>
    </row>
    <row r="869" spans="1:17">
      <c r="A869" s="1507"/>
      <c r="B869" s="1410"/>
      <c r="C869" s="1514"/>
      <c r="D869" s="1514"/>
      <c r="E869" s="1514"/>
      <c r="F869" s="1514"/>
      <c r="G869" s="1415"/>
      <c r="H869" s="1415"/>
      <c r="I869" s="1415"/>
      <c r="J869" s="1415"/>
      <c r="K869" s="1410"/>
      <c r="L869" s="1415"/>
      <c r="M869" s="1415"/>
      <c r="N869" s="1415"/>
      <c r="O869" s="1415"/>
      <c r="P869" s="1415"/>
      <c r="Q869" s="1415"/>
    </row>
    <row r="870" spans="1:17">
      <c r="A870" s="1507"/>
      <c r="B870" s="1410"/>
      <c r="C870" s="1514"/>
      <c r="D870" s="1514"/>
      <c r="E870" s="1514"/>
      <c r="F870" s="1514"/>
      <c r="G870" s="1415"/>
      <c r="H870" s="1415"/>
      <c r="I870" s="1415"/>
      <c r="J870" s="1415"/>
      <c r="K870" s="1410"/>
      <c r="L870" s="1415"/>
      <c r="M870" s="1415"/>
      <c r="N870" s="1415"/>
      <c r="O870" s="1415"/>
      <c r="P870" s="1415"/>
      <c r="Q870" s="1415"/>
    </row>
    <row r="871" spans="1:17">
      <c r="A871" s="1507"/>
      <c r="B871" s="1410"/>
      <c r="C871" s="1514"/>
      <c r="D871" s="1514"/>
      <c r="E871" s="1514"/>
      <c r="F871" s="1514"/>
      <c r="G871" s="1415"/>
      <c r="H871" s="1415"/>
      <c r="I871" s="1415"/>
      <c r="J871" s="1415"/>
      <c r="K871" s="1410"/>
      <c r="L871" s="1415"/>
      <c r="M871" s="1415"/>
      <c r="N871" s="1415"/>
      <c r="O871" s="1415"/>
      <c r="P871" s="1415"/>
      <c r="Q871" s="1415"/>
    </row>
    <row r="872" spans="1:17">
      <c r="A872" s="1507"/>
      <c r="B872" s="1410"/>
      <c r="C872" s="1514"/>
      <c r="D872" s="1514"/>
      <c r="E872" s="1514"/>
      <c r="F872" s="1514"/>
      <c r="G872" s="1415"/>
      <c r="H872" s="1415"/>
      <c r="I872" s="1415"/>
      <c r="J872" s="1415"/>
      <c r="K872" s="1410"/>
      <c r="L872" s="1415"/>
      <c r="M872" s="1415"/>
      <c r="N872" s="1415"/>
      <c r="O872" s="1415"/>
      <c r="P872" s="1415"/>
      <c r="Q872" s="1415"/>
    </row>
    <row r="873" spans="1:17">
      <c r="A873" s="1507"/>
      <c r="B873" s="1410"/>
      <c r="C873" s="1514"/>
      <c r="D873" s="1514"/>
      <c r="E873" s="1514"/>
      <c r="F873" s="1514"/>
      <c r="G873" s="1415"/>
      <c r="H873" s="1415"/>
      <c r="I873" s="1415"/>
      <c r="J873" s="1415"/>
      <c r="K873" s="1410"/>
      <c r="L873" s="1415"/>
      <c r="M873" s="1415"/>
      <c r="N873" s="1415"/>
      <c r="O873" s="1415"/>
      <c r="P873" s="1415"/>
      <c r="Q873" s="1415"/>
    </row>
    <row r="874" spans="1:17">
      <c r="A874" s="1507"/>
      <c r="B874" s="1410"/>
      <c r="C874" s="1514"/>
      <c r="D874" s="1514"/>
      <c r="E874" s="1514"/>
      <c r="F874" s="1514"/>
      <c r="G874" s="1415"/>
      <c r="H874" s="1415"/>
      <c r="I874" s="1415"/>
      <c r="J874" s="1415"/>
      <c r="K874" s="1410"/>
      <c r="L874" s="1415"/>
      <c r="M874" s="1415"/>
      <c r="N874" s="1415"/>
      <c r="O874" s="1415"/>
      <c r="P874" s="1415"/>
      <c r="Q874" s="1415"/>
    </row>
    <row r="875" spans="1:17">
      <c r="A875" s="1507"/>
      <c r="B875" s="1410"/>
      <c r="C875" s="1514"/>
      <c r="D875" s="1514"/>
      <c r="E875" s="1514"/>
      <c r="F875" s="1514"/>
      <c r="G875" s="1415"/>
      <c r="H875" s="1415"/>
      <c r="I875" s="1415"/>
      <c r="J875" s="1415"/>
      <c r="K875" s="1410"/>
      <c r="L875" s="1415"/>
      <c r="M875" s="1415"/>
      <c r="N875" s="1415"/>
      <c r="O875" s="1415"/>
      <c r="P875" s="1415"/>
      <c r="Q875" s="1415"/>
    </row>
    <row r="876" spans="1:17">
      <c r="A876" s="1507"/>
      <c r="B876" s="1410"/>
      <c r="C876" s="1514"/>
      <c r="D876" s="1514"/>
      <c r="E876" s="1514"/>
      <c r="F876" s="1514"/>
      <c r="G876" s="1415"/>
      <c r="H876" s="1415"/>
      <c r="I876" s="1415"/>
      <c r="J876" s="1415"/>
      <c r="K876" s="1410"/>
      <c r="L876" s="1415"/>
      <c r="M876" s="1415"/>
      <c r="N876" s="1415"/>
      <c r="O876" s="1415"/>
      <c r="P876" s="1415"/>
      <c r="Q876" s="1415"/>
    </row>
    <row r="877" spans="1:17">
      <c r="A877" s="1507"/>
      <c r="B877" s="1410"/>
      <c r="C877" s="1514"/>
      <c r="D877" s="1514"/>
      <c r="E877" s="1514"/>
      <c r="F877" s="1514"/>
      <c r="G877" s="1415"/>
      <c r="H877" s="1415"/>
      <c r="I877" s="1415"/>
      <c r="J877" s="1415"/>
      <c r="K877" s="1410"/>
      <c r="L877" s="1415"/>
      <c r="M877" s="1415"/>
      <c r="N877" s="1415"/>
      <c r="O877" s="1415"/>
      <c r="P877" s="1415"/>
      <c r="Q877" s="1415"/>
    </row>
    <row r="878" spans="1:17">
      <c r="A878" s="1507"/>
      <c r="B878" s="1410"/>
      <c r="C878" s="1514"/>
      <c r="D878" s="1514"/>
      <c r="E878" s="1514"/>
      <c r="F878" s="1514"/>
      <c r="G878" s="1415"/>
      <c r="H878" s="1415"/>
      <c r="I878" s="1415"/>
      <c r="J878" s="1415"/>
      <c r="K878" s="1410"/>
      <c r="L878" s="1415"/>
      <c r="M878" s="1415"/>
      <c r="N878" s="1415"/>
      <c r="O878" s="1415"/>
      <c r="P878" s="1415"/>
      <c r="Q878" s="1415"/>
    </row>
    <row r="879" spans="1:17">
      <c r="A879" s="1507"/>
      <c r="B879" s="1410"/>
      <c r="C879" s="1514"/>
      <c r="D879" s="1514"/>
      <c r="E879" s="1514"/>
      <c r="F879" s="1514"/>
      <c r="G879" s="1415"/>
      <c r="H879" s="1415"/>
      <c r="I879" s="1415"/>
      <c r="J879" s="1415"/>
      <c r="K879" s="1410"/>
      <c r="L879" s="1415"/>
      <c r="M879" s="1415"/>
      <c r="N879" s="1415"/>
      <c r="O879" s="1415"/>
      <c r="P879" s="1415"/>
      <c r="Q879" s="1415"/>
    </row>
    <row r="880" spans="1:17">
      <c r="A880" s="1507"/>
      <c r="B880" s="1410"/>
      <c r="C880" s="1514"/>
      <c r="D880" s="1514"/>
      <c r="E880" s="1514"/>
      <c r="F880" s="1514"/>
      <c r="G880" s="1415"/>
      <c r="H880" s="1415"/>
      <c r="I880" s="1415"/>
      <c r="J880" s="1415"/>
      <c r="K880" s="1410"/>
      <c r="L880" s="1415"/>
      <c r="M880" s="1415"/>
      <c r="N880" s="1415"/>
      <c r="O880" s="1415"/>
      <c r="P880" s="1415"/>
      <c r="Q880" s="1415"/>
    </row>
    <row r="881" spans="1:17">
      <c r="A881" s="1507"/>
      <c r="B881" s="1410"/>
      <c r="C881" s="1514"/>
      <c r="D881" s="1514"/>
      <c r="E881" s="1514"/>
      <c r="F881" s="1514"/>
      <c r="G881" s="1415"/>
      <c r="H881" s="1415"/>
      <c r="I881" s="1415"/>
      <c r="J881" s="1415"/>
      <c r="K881" s="1410"/>
      <c r="L881" s="1415"/>
      <c r="M881" s="1415"/>
      <c r="N881" s="1415"/>
      <c r="O881" s="1415"/>
      <c r="P881" s="1415"/>
      <c r="Q881" s="1415"/>
    </row>
    <row r="882" spans="1:17">
      <c r="A882" s="1507"/>
      <c r="B882" s="1410"/>
      <c r="C882" s="1514"/>
      <c r="D882" s="1514"/>
      <c r="E882" s="1514"/>
      <c r="F882" s="1514"/>
      <c r="G882" s="1415"/>
      <c r="H882" s="1415"/>
      <c r="I882" s="1415"/>
      <c r="J882" s="1415"/>
      <c r="K882" s="1410"/>
      <c r="L882" s="1415"/>
      <c r="M882" s="1415"/>
      <c r="N882" s="1415"/>
      <c r="O882" s="1415"/>
      <c r="P882" s="1415"/>
      <c r="Q882" s="1415"/>
    </row>
    <row r="883" spans="1:17">
      <c r="A883" s="1507"/>
      <c r="B883" s="1410"/>
      <c r="C883" s="1514"/>
      <c r="D883" s="1514"/>
      <c r="E883" s="1514"/>
      <c r="F883" s="1514"/>
      <c r="G883" s="1415"/>
      <c r="H883" s="1415"/>
      <c r="I883" s="1415"/>
      <c r="J883" s="1415"/>
      <c r="K883" s="1410"/>
      <c r="L883" s="1415"/>
      <c r="M883" s="1415"/>
      <c r="N883" s="1415"/>
      <c r="O883" s="1415"/>
      <c r="P883" s="1415"/>
      <c r="Q883" s="1415"/>
    </row>
    <row r="884" spans="1:17">
      <c r="A884" s="1507"/>
      <c r="B884" s="1410"/>
      <c r="C884" s="1514"/>
      <c r="D884" s="1514"/>
      <c r="E884" s="1514"/>
      <c r="F884" s="1514"/>
      <c r="G884" s="1415"/>
      <c r="H884" s="1415"/>
      <c r="I884" s="1415"/>
      <c r="J884" s="1415"/>
      <c r="K884" s="1410"/>
      <c r="L884" s="1415"/>
      <c r="M884" s="1415"/>
      <c r="N884" s="1415"/>
      <c r="O884" s="1415"/>
      <c r="P884" s="1415"/>
      <c r="Q884" s="1415"/>
    </row>
    <row r="885" spans="1:17">
      <c r="A885" s="1507"/>
      <c r="B885" s="1410"/>
      <c r="C885" s="1514"/>
      <c r="D885" s="1514"/>
      <c r="E885" s="1514"/>
      <c r="F885" s="1514"/>
      <c r="G885" s="1415"/>
      <c r="H885" s="1415"/>
      <c r="I885" s="1415"/>
      <c r="J885" s="1415"/>
      <c r="K885" s="1410"/>
      <c r="L885" s="1415"/>
      <c r="M885" s="1415"/>
      <c r="N885" s="1415"/>
      <c r="O885" s="1415"/>
      <c r="P885" s="1415"/>
      <c r="Q885" s="1415"/>
    </row>
    <row r="886" spans="1:17">
      <c r="A886" s="1507"/>
      <c r="B886" s="1410"/>
      <c r="C886" s="1514"/>
      <c r="D886" s="1514"/>
      <c r="E886" s="1514"/>
      <c r="F886" s="1514"/>
      <c r="G886" s="1415"/>
      <c r="H886" s="1415"/>
      <c r="I886" s="1415"/>
      <c r="J886" s="1415"/>
      <c r="K886" s="1410"/>
      <c r="L886" s="1415"/>
      <c r="M886" s="1415"/>
      <c r="N886" s="1415"/>
      <c r="O886" s="1415"/>
      <c r="P886" s="1415"/>
      <c r="Q886" s="1415"/>
    </row>
    <row r="887" spans="1:17">
      <c r="A887" s="1507"/>
      <c r="B887" s="1410"/>
      <c r="C887" s="1514"/>
      <c r="D887" s="1514"/>
      <c r="E887" s="1514"/>
      <c r="F887" s="1514"/>
      <c r="G887" s="1415"/>
      <c r="H887" s="1415"/>
      <c r="I887" s="1415"/>
      <c r="J887" s="1415"/>
      <c r="K887" s="1410"/>
      <c r="L887" s="1415"/>
      <c r="M887" s="1415"/>
      <c r="N887" s="1415"/>
      <c r="O887" s="1415"/>
      <c r="P887" s="1415"/>
      <c r="Q887" s="1415"/>
    </row>
    <row r="888" spans="1:17">
      <c r="A888" s="1507"/>
      <c r="B888" s="1410"/>
      <c r="C888" s="1514"/>
      <c r="D888" s="1514"/>
      <c r="E888" s="1514"/>
      <c r="F888" s="1514"/>
      <c r="G888" s="1415"/>
      <c r="H888" s="1415"/>
      <c r="I888" s="1415"/>
      <c r="J888" s="1415"/>
      <c r="K888" s="1410"/>
      <c r="L888" s="1415"/>
      <c r="M888" s="1415"/>
      <c r="N888" s="1415"/>
      <c r="O888" s="1415"/>
      <c r="P888" s="1415"/>
      <c r="Q888" s="1415"/>
    </row>
    <row r="889" spans="1:17">
      <c r="A889" s="1507"/>
      <c r="B889" s="1410"/>
      <c r="C889" s="1514"/>
      <c r="D889" s="1514"/>
      <c r="E889" s="1514"/>
      <c r="F889" s="1514"/>
      <c r="G889" s="1415"/>
      <c r="H889" s="1415"/>
      <c r="I889" s="1415"/>
      <c r="J889" s="1415"/>
      <c r="K889" s="1410"/>
      <c r="L889" s="1415"/>
      <c r="M889" s="1415"/>
      <c r="N889" s="1415"/>
      <c r="O889" s="1415"/>
      <c r="P889" s="1415"/>
      <c r="Q889" s="1415"/>
    </row>
    <row r="890" spans="1:17">
      <c r="A890" s="1507"/>
      <c r="B890" s="1410"/>
      <c r="C890" s="1514"/>
      <c r="D890" s="1514"/>
      <c r="E890" s="1514"/>
      <c r="F890" s="1514"/>
      <c r="G890" s="1415"/>
      <c r="H890" s="1415"/>
      <c r="I890" s="1415"/>
      <c r="J890" s="1415"/>
      <c r="K890" s="1410"/>
      <c r="L890" s="1415"/>
      <c r="M890" s="1415"/>
      <c r="N890" s="1415"/>
      <c r="O890" s="1415"/>
      <c r="P890" s="1415"/>
      <c r="Q890" s="1415"/>
    </row>
    <row r="891" spans="1:17">
      <c r="A891" s="1507"/>
      <c r="B891" s="1410"/>
      <c r="C891" s="1514"/>
      <c r="D891" s="1514"/>
      <c r="E891" s="1514"/>
      <c r="F891" s="1514"/>
      <c r="G891" s="1415"/>
      <c r="H891" s="1415"/>
      <c r="I891" s="1415"/>
      <c r="J891" s="1415"/>
      <c r="K891" s="1410"/>
      <c r="L891" s="1415"/>
      <c r="M891" s="1415"/>
      <c r="N891" s="1415"/>
      <c r="O891" s="1415"/>
      <c r="P891" s="1415"/>
      <c r="Q891" s="1415"/>
    </row>
    <row r="892" spans="1:17">
      <c r="A892" s="1507"/>
      <c r="B892" s="1410"/>
      <c r="C892" s="1514"/>
      <c r="D892" s="1514"/>
      <c r="E892" s="1514"/>
      <c r="F892" s="1514"/>
      <c r="G892" s="1415"/>
      <c r="H892" s="1415"/>
      <c r="I892" s="1415"/>
      <c r="J892" s="1415"/>
      <c r="K892" s="1410"/>
      <c r="L892" s="1415"/>
      <c r="M892" s="1415"/>
      <c r="N892" s="1415"/>
      <c r="O892" s="1415"/>
      <c r="P892" s="1415"/>
      <c r="Q892" s="1415"/>
    </row>
    <row r="893" spans="1:17">
      <c r="A893" s="1507"/>
      <c r="B893" s="1410"/>
      <c r="C893" s="1514"/>
      <c r="D893" s="1514"/>
      <c r="E893" s="1514"/>
      <c r="F893" s="1514"/>
      <c r="G893" s="1415"/>
      <c r="H893" s="1415"/>
      <c r="I893" s="1415"/>
      <c r="J893" s="1415"/>
      <c r="K893" s="1410"/>
      <c r="L893" s="1415"/>
      <c r="M893" s="1415"/>
      <c r="N893" s="1415"/>
      <c r="O893" s="1415"/>
      <c r="P893" s="1415"/>
      <c r="Q893" s="1415"/>
    </row>
    <row r="894" spans="1:17">
      <c r="A894" s="1507"/>
      <c r="B894" s="1410"/>
      <c r="C894" s="1514"/>
      <c r="D894" s="1514"/>
      <c r="E894" s="1514"/>
      <c r="F894" s="1514"/>
      <c r="G894" s="1415"/>
      <c r="H894" s="1415"/>
      <c r="I894" s="1415"/>
      <c r="J894" s="1415"/>
      <c r="K894" s="1410"/>
      <c r="L894" s="1415"/>
      <c r="M894" s="1415"/>
      <c r="N894" s="1415"/>
      <c r="O894" s="1415"/>
      <c r="P894" s="1415"/>
      <c r="Q894" s="1415"/>
    </row>
    <row r="895" spans="1:17">
      <c r="A895" s="1507"/>
      <c r="B895" s="1410"/>
      <c r="C895" s="1514"/>
      <c r="D895" s="1514"/>
      <c r="E895" s="1514"/>
      <c r="F895" s="1514"/>
      <c r="G895" s="1415"/>
      <c r="H895" s="1415"/>
      <c r="I895" s="1415"/>
      <c r="J895" s="1415"/>
      <c r="K895" s="1410"/>
      <c r="L895" s="1415"/>
      <c r="M895" s="1415"/>
      <c r="N895" s="1415"/>
      <c r="O895" s="1415"/>
      <c r="P895" s="1415"/>
      <c r="Q895" s="1415"/>
    </row>
    <row r="896" spans="1:17">
      <c r="A896" s="1507"/>
      <c r="B896" s="1410"/>
      <c r="C896" s="1514"/>
      <c r="D896" s="1514"/>
      <c r="E896" s="1514"/>
      <c r="F896" s="1514"/>
      <c r="G896" s="1415"/>
      <c r="H896" s="1415"/>
      <c r="I896" s="1415"/>
      <c r="J896" s="1415"/>
      <c r="K896" s="1410"/>
      <c r="L896" s="1415"/>
      <c r="M896" s="1415"/>
      <c r="N896" s="1415"/>
      <c r="O896" s="1415"/>
      <c r="P896" s="1415"/>
      <c r="Q896" s="1415"/>
    </row>
    <row r="897" spans="1:17">
      <c r="A897" s="1507"/>
      <c r="B897" s="1410"/>
      <c r="C897" s="1514"/>
      <c r="D897" s="1514"/>
      <c r="E897" s="1514"/>
      <c r="F897" s="1514"/>
      <c r="G897" s="1415"/>
      <c r="H897" s="1415"/>
      <c r="I897" s="1415"/>
      <c r="J897" s="1415"/>
      <c r="K897" s="1410"/>
      <c r="L897" s="1415"/>
      <c r="M897" s="1415"/>
      <c r="N897" s="1415"/>
      <c r="O897" s="1415"/>
      <c r="P897" s="1415"/>
      <c r="Q897" s="1415"/>
    </row>
    <row r="898" spans="1:17">
      <c r="A898" s="1507"/>
      <c r="B898" s="1410"/>
      <c r="C898" s="1514"/>
      <c r="D898" s="1514"/>
      <c r="E898" s="1514"/>
      <c r="F898" s="1514"/>
      <c r="G898" s="1415"/>
      <c r="H898" s="1415"/>
      <c r="I898" s="1415"/>
      <c r="J898" s="1415"/>
      <c r="K898" s="1410"/>
      <c r="L898" s="1415"/>
      <c r="M898" s="1415"/>
      <c r="N898" s="1415"/>
      <c r="O898" s="1415"/>
      <c r="P898" s="1415"/>
      <c r="Q898" s="1415"/>
    </row>
    <row r="899" spans="1:17">
      <c r="A899" s="1507"/>
      <c r="B899" s="1410"/>
      <c r="C899" s="1514"/>
      <c r="D899" s="1514"/>
      <c r="E899" s="1514"/>
      <c r="F899" s="1514"/>
      <c r="G899" s="1415"/>
      <c r="H899" s="1415"/>
      <c r="I899" s="1415"/>
      <c r="J899" s="1415"/>
      <c r="K899" s="1410"/>
      <c r="L899" s="1415"/>
      <c r="M899" s="1415"/>
      <c r="N899" s="1415"/>
      <c r="O899" s="1415"/>
      <c r="P899" s="1415"/>
      <c r="Q899" s="1415"/>
    </row>
    <row r="900" spans="1:17">
      <c r="A900" s="1507"/>
      <c r="B900" s="1410"/>
      <c r="C900" s="1514"/>
      <c r="D900" s="1514"/>
      <c r="E900" s="1514"/>
      <c r="F900" s="1514"/>
      <c r="G900" s="1415"/>
      <c r="H900" s="1415"/>
      <c r="I900" s="1415"/>
      <c r="J900" s="1415"/>
      <c r="K900" s="1410"/>
      <c r="L900" s="1415"/>
      <c r="M900" s="1415"/>
      <c r="N900" s="1415"/>
      <c r="O900" s="1415"/>
      <c r="P900" s="1415"/>
      <c r="Q900" s="1415"/>
    </row>
    <row r="901" spans="1:17">
      <c r="A901" s="1507"/>
      <c r="B901" s="1410"/>
      <c r="C901" s="1514"/>
      <c r="D901" s="1514"/>
      <c r="E901" s="1514"/>
      <c r="F901" s="1514"/>
      <c r="G901" s="1415"/>
      <c r="H901" s="1415"/>
      <c r="I901" s="1415"/>
      <c r="J901" s="1415"/>
      <c r="K901" s="1410"/>
      <c r="L901" s="1415"/>
      <c r="M901" s="1415"/>
      <c r="N901" s="1415"/>
      <c r="O901" s="1415"/>
      <c r="P901" s="1415"/>
      <c r="Q901" s="1415"/>
    </row>
    <row r="902" spans="1:17">
      <c r="A902" s="1507"/>
      <c r="B902" s="1410"/>
      <c r="C902" s="1514"/>
      <c r="D902" s="1514"/>
      <c r="E902" s="1514"/>
      <c r="F902" s="1514"/>
      <c r="G902" s="1415"/>
      <c r="H902" s="1415"/>
      <c r="I902" s="1415"/>
      <c r="J902" s="1415"/>
      <c r="K902" s="1410"/>
      <c r="L902" s="1415"/>
      <c r="M902" s="1415"/>
      <c r="N902" s="1415"/>
      <c r="O902" s="1415"/>
      <c r="P902" s="1415"/>
      <c r="Q902" s="1415"/>
    </row>
    <row r="903" spans="1:17">
      <c r="A903" s="1507"/>
      <c r="B903" s="1410"/>
      <c r="C903" s="1514"/>
      <c r="D903" s="1514"/>
      <c r="E903" s="1514"/>
      <c r="F903" s="1514"/>
      <c r="G903" s="1415"/>
      <c r="H903" s="1415"/>
      <c r="I903" s="1415"/>
      <c r="J903" s="1415"/>
      <c r="K903" s="1410"/>
      <c r="L903" s="1415"/>
      <c r="M903" s="1415"/>
      <c r="N903" s="1415"/>
      <c r="O903" s="1415"/>
      <c r="P903" s="1415"/>
      <c r="Q903" s="1415"/>
    </row>
    <row r="904" spans="1:17">
      <c r="A904" s="1507"/>
      <c r="B904" s="1410"/>
      <c r="C904" s="1514"/>
      <c r="D904" s="1514"/>
      <c r="E904" s="1514"/>
      <c r="F904" s="1514"/>
      <c r="G904" s="1415"/>
      <c r="H904" s="1415"/>
      <c r="I904" s="1415"/>
      <c r="J904" s="1415"/>
      <c r="K904" s="1410"/>
      <c r="L904" s="1415"/>
      <c r="M904" s="1415"/>
      <c r="N904" s="1415"/>
      <c r="O904" s="1415"/>
      <c r="P904" s="1415"/>
      <c r="Q904" s="1415"/>
    </row>
    <row r="905" spans="1:17">
      <c r="A905" s="1507"/>
      <c r="B905" s="1410"/>
      <c r="C905" s="1514"/>
      <c r="D905" s="1514"/>
      <c r="E905" s="1514"/>
      <c r="F905" s="1514"/>
      <c r="G905" s="1415"/>
      <c r="H905" s="1415"/>
      <c r="I905" s="1415"/>
      <c r="J905" s="1415"/>
      <c r="K905" s="1410"/>
      <c r="L905" s="1415"/>
      <c r="M905" s="1415"/>
      <c r="N905" s="1415"/>
      <c r="O905" s="1415"/>
      <c r="P905" s="1415"/>
      <c r="Q905" s="1415"/>
    </row>
    <row r="906" spans="1:17">
      <c r="A906" s="1507"/>
      <c r="B906" s="1410"/>
      <c r="C906" s="1514"/>
      <c r="D906" s="1514"/>
      <c r="E906" s="1514"/>
      <c r="F906" s="1514"/>
      <c r="G906" s="1415"/>
      <c r="H906" s="1415"/>
      <c r="I906" s="1415"/>
      <c r="J906" s="1415"/>
      <c r="K906" s="1410"/>
      <c r="L906" s="1415"/>
      <c r="M906" s="1415"/>
      <c r="N906" s="1415"/>
      <c r="O906" s="1415"/>
      <c r="P906" s="1415"/>
      <c r="Q906" s="1415"/>
    </row>
    <row r="907" spans="1:17">
      <c r="A907" s="1507"/>
      <c r="B907" s="1410"/>
      <c r="C907" s="1514"/>
      <c r="D907" s="1514"/>
      <c r="E907" s="1514"/>
      <c r="F907" s="1514"/>
      <c r="G907" s="1415"/>
      <c r="H907" s="1415"/>
      <c r="I907" s="1415"/>
      <c r="J907" s="1415"/>
      <c r="K907" s="1410"/>
      <c r="L907" s="1415"/>
      <c r="M907" s="1415"/>
      <c r="N907" s="1415"/>
      <c r="O907" s="1415"/>
      <c r="P907" s="1415"/>
      <c r="Q907" s="1415"/>
    </row>
    <row r="908" spans="1:17">
      <c r="A908" s="1507"/>
      <c r="B908" s="1410"/>
      <c r="C908" s="1514"/>
      <c r="D908" s="1514"/>
      <c r="E908" s="1514"/>
      <c r="F908" s="1514"/>
      <c r="G908" s="1415"/>
      <c r="H908" s="1415"/>
      <c r="I908" s="1415"/>
      <c r="J908" s="1415"/>
      <c r="K908" s="1410"/>
      <c r="L908" s="1415"/>
      <c r="M908" s="1415"/>
      <c r="N908" s="1415"/>
      <c r="O908" s="1415"/>
      <c r="P908" s="1415"/>
      <c r="Q908" s="1415"/>
    </row>
    <row r="909" spans="1:17">
      <c r="A909" s="1507"/>
      <c r="B909" s="1410"/>
      <c r="C909" s="1514"/>
      <c r="D909" s="1514"/>
      <c r="E909" s="1514"/>
      <c r="F909" s="1514"/>
      <c r="G909" s="1415"/>
      <c r="H909" s="1415"/>
      <c r="I909" s="1415"/>
      <c r="J909" s="1415"/>
      <c r="K909" s="1410"/>
      <c r="L909" s="1415"/>
      <c r="M909" s="1415"/>
      <c r="N909" s="1415"/>
      <c r="O909" s="1415"/>
      <c r="P909" s="1415"/>
      <c r="Q909" s="1415"/>
    </row>
    <row r="910" spans="1:17">
      <c r="A910" s="1507"/>
      <c r="B910" s="1410"/>
      <c r="C910" s="1514"/>
      <c r="D910" s="1514"/>
      <c r="E910" s="1514"/>
      <c r="F910" s="1514"/>
      <c r="G910" s="1415"/>
      <c r="H910" s="1415"/>
      <c r="I910" s="1415"/>
      <c r="J910" s="1415"/>
      <c r="K910" s="1410"/>
      <c r="L910" s="1415"/>
      <c r="M910" s="1415"/>
      <c r="N910" s="1415"/>
      <c r="O910" s="1415"/>
      <c r="P910" s="1415"/>
      <c r="Q910" s="1415"/>
    </row>
    <row r="911" spans="1:17">
      <c r="A911" s="1507"/>
      <c r="B911" s="1410"/>
      <c r="C911" s="1514"/>
      <c r="D911" s="1514"/>
      <c r="E911" s="1514"/>
      <c r="F911" s="1514"/>
      <c r="G911" s="1415"/>
      <c r="H911" s="1415"/>
      <c r="I911" s="1415"/>
      <c r="J911" s="1415"/>
      <c r="K911" s="1410"/>
      <c r="L911" s="1415"/>
      <c r="M911" s="1415"/>
      <c r="N911" s="1415"/>
      <c r="O911" s="1415"/>
      <c r="P911" s="1415"/>
      <c r="Q911" s="1415"/>
    </row>
    <row r="912" spans="1:17">
      <c r="A912" s="1507"/>
      <c r="B912" s="1410"/>
      <c r="C912" s="1514"/>
      <c r="D912" s="1514"/>
      <c r="E912" s="1514"/>
      <c r="F912" s="1514"/>
      <c r="G912" s="1415"/>
      <c r="H912" s="1415"/>
      <c r="I912" s="1415"/>
      <c r="J912" s="1415"/>
      <c r="K912" s="1410"/>
      <c r="L912" s="1415"/>
      <c r="M912" s="1415"/>
      <c r="N912" s="1415"/>
      <c r="O912" s="1415"/>
      <c r="P912" s="1415"/>
      <c r="Q912" s="1415"/>
    </row>
    <row r="913" spans="1:17">
      <c r="A913" s="1507"/>
      <c r="B913" s="1410"/>
      <c r="C913" s="1514"/>
      <c r="D913" s="1514"/>
      <c r="E913" s="1514"/>
      <c r="F913" s="1514"/>
      <c r="G913" s="1415"/>
      <c r="H913" s="1415"/>
      <c r="I913" s="1415"/>
      <c r="J913" s="1415"/>
      <c r="K913" s="1410"/>
      <c r="L913" s="1415"/>
      <c r="M913" s="1415"/>
      <c r="N913" s="1415"/>
      <c r="O913" s="1415"/>
      <c r="P913" s="1415"/>
      <c r="Q913" s="1415"/>
    </row>
    <row r="914" spans="1:17">
      <c r="A914" s="1507"/>
      <c r="B914" s="1410"/>
      <c r="C914" s="1514"/>
      <c r="D914" s="1514"/>
      <c r="E914" s="1514"/>
      <c r="F914" s="1514"/>
      <c r="G914" s="1415"/>
      <c r="H914" s="1415"/>
      <c r="I914" s="1415"/>
      <c r="J914" s="1415"/>
      <c r="K914" s="1410"/>
      <c r="L914" s="1415"/>
      <c r="M914" s="1415"/>
      <c r="N914" s="1415"/>
      <c r="O914" s="1415"/>
      <c r="P914" s="1415"/>
      <c r="Q914" s="1415"/>
    </row>
    <row r="915" spans="1:17">
      <c r="A915" s="1507"/>
      <c r="B915" s="1410"/>
      <c r="C915" s="1514"/>
      <c r="D915" s="1514"/>
      <c r="E915" s="1514"/>
      <c r="F915" s="1514"/>
      <c r="G915" s="1415"/>
      <c r="H915" s="1415"/>
      <c r="I915" s="1415"/>
      <c r="J915" s="1415"/>
      <c r="K915" s="1410"/>
      <c r="L915" s="1415"/>
      <c r="M915" s="1415"/>
      <c r="N915" s="1415"/>
      <c r="O915" s="1415"/>
      <c r="P915" s="1415"/>
      <c r="Q915" s="1415"/>
    </row>
    <row r="916" spans="1:17">
      <c r="A916" s="1507"/>
      <c r="B916" s="1410"/>
      <c r="C916" s="1514"/>
      <c r="D916" s="1514"/>
      <c r="E916" s="1514"/>
      <c r="F916" s="1514"/>
      <c r="G916" s="1415"/>
      <c r="H916" s="1415"/>
      <c r="I916" s="1415"/>
      <c r="J916" s="1415"/>
      <c r="K916" s="1410"/>
      <c r="L916" s="1415"/>
      <c r="M916" s="1415"/>
      <c r="N916" s="1415"/>
      <c r="O916" s="1415"/>
      <c r="P916" s="1415"/>
      <c r="Q916" s="1415"/>
    </row>
    <row r="917" spans="1:17">
      <c r="A917" s="1507"/>
      <c r="B917" s="1410"/>
      <c r="C917" s="1514"/>
      <c r="D917" s="1514"/>
      <c r="E917" s="1514"/>
      <c r="F917" s="1514"/>
      <c r="G917" s="1415"/>
      <c r="H917" s="1415"/>
      <c r="I917" s="1415"/>
      <c r="J917" s="1415"/>
      <c r="K917" s="1410"/>
      <c r="L917" s="1415"/>
      <c r="M917" s="1415"/>
      <c r="N917" s="1415"/>
      <c r="O917" s="1415"/>
      <c r="P917" s="1415"/>
      <c r="Q917" s="1415"/>
    </row>
    <row r="918" spans="1:17">
      <c r="A918" s="1507"/>
      <c r="B918" s="1410"/>
      <c r="C918" s="1514"/>
      <c r="D918" s="1514"/>
      <c r="E918" s="1514"/>
      <c r="F918" s="1514"/>
      <c r="G918" s="1415"/>
      <c r="H918" s="1415"/>
      <c r="I918" s="1415"/>
      <c r="J918" s="1415"/>
      <c r="K918" s="1410"/>
      <c r="L918" s="1415"/>
      <c r="M918" s="1415"/>
      <c r="N918" s="1415"/>
      <c r="O918" s="1415"/>
      <c r="P918" s="1415"/>
      <c r="Q918" s="1415"/>
    </row>
    <row r="919" spans="1:17">
      <c r="A919" s="1507"/>
      <c r="B919" s="1410"/>
      <c r="C919" s="1514"/>
      <c r="D919" s="1514"/>
      <c r="E919" s="1514"/>
      <c r="F919" s="1514"/>
      <c r="G919" s="1415"/>
      <c r="H919" s="1415"/>
      <c r="I919" s="1415"/>
      <c r="J919" s="1415"/>
      <c r="K919" s="1410"/>
      <c r="L919" s="1415"/>
      <c r="M919" s="1415"/>
      <c r="N919" s="1415"/>
      <c r="O919" s="1415"/>
      <c r="P919" s="1415"/>
      <c r="Q919" s="1415"/>
    </row>
    <row r="920" spans="1:17">
      <c r="A920" s="1507"/>
      <c r="B920" s="1410"/>
      <c r="C920" s="1514"/>
      <c r="D920" s="1514"/>
      <c r="E920" s="1514"/>
      <c r="F920" s="1514"/>
      <c r="G920" s="1415"/>
      <c r="H920" s="1415"/>
      <c r="I920" s="1415"/>
      <c r="J920" s="1415"/>
      <c r="K920" s="1410"/>
      <c r="L920" s="1415"/>
      <c r="M920" s="1415"/>
      <c r="N920" s="1415"/>
      <c r="O920" s="1415"/>
      <c r="P920" s="1415"/>
      <c r="Q920" s="1415"/>
    </row>
    <row r="921" spans="1:17">
      <c r="A921" s="1507"/>
      <c r="B921" s="1410"/>
      <c r="C921" s="1514"/>
      <c r="D921" s="1514"/>
      <c r="E921" s="1514"/>
      <c r="F921" s="1514"/>
      <c r="G921" s="1415"/>
      <c r="H921" s="1415"/>
      <c r="I921" s="1415"/>
      <c r="J921" s="1415"/>
      <c r="K921" s="1410"/>
      <c r="L921" s="1415"/>
      <c r="M921" s="1415"/>
      <c r="N921" s="1415"/>
      <c r="O921" s="1415"/>
      <c r="P921" s="1415"/>
      <c r="Q921" s="1415"/>
    </row>
    <row r="922" spans="1:17">
      <c r="A922" s="1507"/>
      <c r="B922" s="1410"/>
      <c r="C922" s="1514"/>
      <c r="D922" s="1514"/>
      <c r="E922" s="1514"/>
      <c r="F922" s="1514"/>
      <c r="G922" s="1415"/>
      <c r="H922" s="1415"/>
      <c r="I922" s="1415"/>
      <c r="J922" s="1415"/>
      <c r="K922" s="1410"/>
      <c r="L922" s="1415"/>
      <c r="M922" s="1415"/>
      <c r="N922" s="1415"/>
      <c r="O922" s="1415"/>
      <c r="P922" s="1415"/>
      <c r="Q922" s="1415"/>
    </row>
    <row r="923" spans="1:17">
      <c r="A923" s="1507"/>
      <c r="B923" s="1410"/>
      <c r="C923" s="1514"/>
      <c r="D923" s="1514"/>
      <c r="E923" s="1514"/>
      <c r="F923" s="1514"/>
      <c r="G923" s="1415"/>
      <c r="H923" s="1415"/>
      <c r="I923" s="1415"/>
      <c r="J923" s="1415"/>
      <c r="K923" s="1410"/>
      <c r="L923" s="1415"/>
      <c r="M923" s="1415"/>
      <c r="N923" s="1415"/>
      <c r="O923" s="1415"/>
      <c r="P923" s="1415"/>
      <c r="Q923" s="1415"/>
    </row>
    <row r="924" spans="1:17">
      <c r="A924" s="1507"/>
      <c r="B924" s="1410"/>
      <c r="C924" s="1514"/>
      <c r="D924" s="1514"/>
      <c r="E924" s="1514"/>
      <c r="F924" s="1514"/>
      <c r="G924" s="1415"/>
      <c r="H924" s="1415"/>
      <c r="I924" s="1415"/>
      <c r="J924" s="1415"/>
      <c r="K924" s="1410"/>
      <c r="L924" s="1415"/>
      <c r="M924" s="1415"/>
      <c r="N924" s="1415"/>
      <c r="O924" s="1415"/>
      <c r="P924" s="1415"/>
      <c r="Q924" s="1415"/>
    </row>
    <row r="925" spans="1:17">
      <c r="A925" s="1507"/>
      <c r="B925" s="1410"/>
      <c r="C925" s="1514"/>
      <c r="D925" s="1514"/>
      <c r="E925" s="1514"/>
      <c r="F925" s="1514"/>
      <c r="G925" s="1415"/>
      <c r="H925" s="1415"/>
      <c r="I925" s="1415"/>
      <c r="J925" s="1415"/>
      <c r="K925" s="1410"/>
      <c r="L925" s="1415"/>
      <c r="M925" s="1415"/>
      <c r="N925" s="1415"/>
      <c r="O925" s="1415"/>
      <c r="P925" s="1415"/>
      <c r="Q925" s="1415"/>
    </row>
    <row r="926" spans="1:17">
      <c r="A926" s="1507"/>
      <c r="B926" s="1410"/>
      <c r="C926" s="1514"/>
      <c r="D926" s="1514"/>
      <c r="E926" s="1514"/>
      <c r="F926" s="1514"/>
      <c r="G926" s="1415"/>
      <c r="H926" s="1415"/>
      <c r="I926" s="1415"/>
      <c r="J926" s="1415"/>
      <c r="K926" s="1410"/>
      <c r="L926" s="1415"/>
      <c r="M926" s="1415"/>
      <c r="N926" s="1415"/>
      <c r="O926" s="1415"/>
      <c r="P926" s="1415"/>
      <c r="Q926" s="1415"/>
    </row>
    <row r="927" spans="1:17">
      <c r="A927" s="1507"/>
      <c r="B927" s="1410"/>
      <c r="C927" s="1514"/>
      <c r="D927" s="1514"/>
      <c r="E927" s="1514"/>
      <c r="F927" s="1514"/>
      <c r="G927" s="1415"/>
      <c r="H927" s="1415"/>
      <c r="I927" s="1415"/>
      <c r="J927" s="1415"/>
      <c r="K927" s="1410"/>
      <c r="L927" s="1415"/>
      <c r="M927" s="1415"/>
      <c r="N927" s="1415"/>
      <c r="O927" s="1415"/>
      <c r="P927" s="1415"/>
      <c r="Q927" s="1415"/>
    </row>
    <row r="928" spans="1:17">
      <c r="A928" s="1507"/>
      <c r="B928" s="1410"/>
      <c r="C928" s="1514"/>
      <c r="D928" s="1514"/>
      <c r="E928" s="1514"/>
      <c r="F928" s="1514"/>
      <c r="G928" s="1415"/>
      <c r="H928" s="1415"/>
      <c r="I928" s="1415"/>
      <c r="J928" s="1415"/>
      <c r="K928" s="1410"/>
      <c r="L928" s="1415"/>
      <c r="M928" s="1415"/>
      <c r="N928" s="1415"/>
      <c r="O928" s="1415"/>
      <c r="P928" s="1415"/>
      <c r="Q928" s="1415"/>
    </row>
    <row r="929" spans="1:17">
      <c r="A929" s="1507"/>
      <c r="B929" s="1410"/>
      <c r="C929" s="1514"/>
      <c r="D929" s="1514"/>
      <c r="E929" s="1514"/>
      <c r="F929" s="1514"/>
      <c r="G929" s="1415"/>
      <c r="H929" s="1415"/>
      <c r="I929" s="1415"/>
      <c r="J929" s="1415"/>
      <c r="K929" s="1410"/>
      <c r="L929" s="1415"/>
      <c r="M929" s="1415"/>
      <c r="N929" s="1415"/>
      <c r="O929" s="1415"/>
      <c r="P929" s="1415"/>
      <c r="Q929" s="1415"/>
    </row>
    <row r="930" spans="1:17">
      <c r="A930" s="1507"/>
      <c r="B930" s="1410"/>
      <c r="C930" s="1514"/>
      <c r="D930" s="1514"/>
      <c r="E930" s="1514"/>
      <c r="F930" s="1514"/>
      <c r="G930" s="1415"/>
      <c r="H930" s="1415"/>
      <c r="I930" s="1415"/>
      <c r="J930" s="1415"/>
      <c r="K930" s="1410"/>
      <c r="L930" s="1415"/>
      <c r="M930" s="1415"/>
      <c r="N930" s="1415"/>
      <c r="O930" s="1415"/>
      <c r="P930" s="1415"/>
      <c r="Q930" s="1415"/>
    </row>
    <row r="931" spans="1:17">
      <c r="A931" s="1507"/>
      <c r="B931" s="1410"/>
      <c r="C931" s="1514"/>
      <c r="D931" s="1514"/>
      <c r="E931" s="1514"/>
      <c r="F931" s="1514"/>
      <c r="G931" s="1415"/>
      <c r="H931" s="1415"/>
      <c r="I931" s="1415"/>
      <c r="J931" s="1415"/>
      <c r="K931" s="1410"/>
      <c r="L931" s="1415"/>
      <c r="M931" s="1415"/>
      <c r="N931" s="1415"/>
      <c r="O931" s="1415"/>
      <c r="P931" s="1415"/>
      <c r="Q931" s="1415"/>
    </row>
    <row r="932" spans="1:17">
      <c r="A932" s="1507"/>
      <c r="B932" s="1410"/>
      <c r="C932" s="1514"/>
      <c r="D932" s="1514"/>
      <c r="E932" s="1514"/>
      <c r="F932" s="1514"/>
      <c r="G932" s="1415"/>
      <c r="H932" s="1415"/>
      <c r="I932" s="1415"/>
      <c r="J932" s="1415"/>
      <c r="K932" s="1410"/>
      <c r="L932" s="1415"/>
      <c r="M932" s="1415"/>
      <c r="N932" s="1415"/>
      <c r="O932" s="1415"/>
      <c r="P932" s="1415"/>
      <c r="Q932" s="1415"/>
    </row>
    <row r="933" spans="1:17">
      <c r="A933" s="1507"/>
      <c r="B933" s="1410"/>
      <c r="C933" s="1514"/>
      <c r="D933" s="1514"/>
      <c r="E933" s="1514"/>
      <c r="F933" s="1514"/>
      <c r="G933" s="1415"/>
      <c r="H933" s="1415"/>
      <c r="I933" s="1415"/>
      <c r="J933" s="1415"/>
      <c r="K933" s="1410"/>
      <c r="L933" s="1415"/>
      <c r="M933" s="1415"/>
      <c r="N933" s="1415"/>
      <c r="O933" s="1415"/>
      <c r="P933" s="1415"/>
      <c r="Q933" s="1415"/>
    </row>
    <row r="934" spans="1:17">
      <c r="A934" s="1507"/>
      <c r="B934" s="1410"/>
      <c r="C934" s="1514"/>
      <c r="D934" s="1514"/>
      <c r="E934" s="1514"/>
      <c r="F934" s="1514"/>
      <c r="G934" s="1415"/>
      <c r="H934" s="1415"/>
      <c r="I934" s="1415"/>
      <c r="J934" s="1415"/>
      <c r="K934" s="1410"/>
      <c r="L934" s="1415"/>
      <c r="M934" s="1415"/>
      <c r="N934" s="1415"/>
      <c r="O934" s="1415"/>
      <c r="P934" s="1415"/>
      <c r="Q934" s="1415"/>
    </row>
    <row r="935" spans="1:17">
      <c r="A935" s="1507"/>
      <c r="B935" s="1410"/>
      <c r="C935" s="1514"/>
      <c r="D935" s="1514"/>
      <c r="E935" s="1514"/>
      <c r="F935" s="1514"/>
      <c r="G935" s="1415"/>
      <c r="H935" s="1415"/>
      <c r="I935" s="1415"/>
      <c r="J935" s="1415"/>
      <c r="K935" s="1410"/>
      <c r="L935" s="1415"/>
      <c r="M935" s="1415"/>
      <c r="N935" s="1415"/>
      <c r="O935" s="1415"/>
      <c r="P935" s="1415"/>
      <c r="Q935" s="1415"/>
    </row>
    <row r="936" spans="1:17">
      <c r="A936" s="1507"/>
      <c r="B936" s="1410"/>
      <c r="C936" s="1514"/>
      <c r="D936" s="1514"/>
      <c r="E936" s="1514"/>
      <c r="F936" s="1514"/>
      <c r="G936" s="1415"/>
      <c r="H936" s="1415"/>
      <c r="I936" s="1415"/>
      <c r="J936" s="1415"/>
      <c r="K936" s="1410"/>
      <c r="L936" s="1415"/>
      <c r="M936" s="1415"/>
      <c r="N936" s="1415"/>
      <c r="O936" s="1415"/>
      <c r="P936" s="1415"/>
      <c r="Q936" s="1415"/>
    </row>
    <row r="937" spans="1:17">
      <c r="A937" s="1507"/>
      <c r="B937" s="1410"/>
      <c r="C937" s="1514"/>
      <c r="D937" s="1514"/>
      <c r="E937" s="1514"/>
      <c r="F937" s="1514"/>
      <c r="G937" s="1415"/>
      <c r="H937" s="1415"/>
      <c r="I937" s="1415"/>
      <c r="J937" s="1415"/>
      <c r="K937" s="1410"/>
      <c r="L937" s="1415"/>
      <c r="M937" s="1415"/>
      <c r="N937" s="1415"/>
      <c r="O937" s="1415"/>
      <c r="P937" s="1415"/>
      <c r="Q937" s="1415"/>
    </row>
    <row r="938" spans="1:17">
      <c r="A938" s="1507"/>
      <c r="B938" s="1410"/>
      <c r="C938" s="1514"/>
      <c r="D938" s="1514"/>
      <c r="E938" s="1514"/>
      <c r="F938" s="1514"/>
      <c r="G938" s="1415"/>
      <c r="H938" s="1415"/>
      <c r="I938" s="1415"/>
      <c r="J938" s="1415"/>
      <c r="K938" s="1410"/>
      <c r="L938" s="1415"/>
      <c r="M938" s="1415"/>
      <c r="N938" s="1415"/>
      <c r="O938" s="1415"/>
      <c r="P938" s="1415"/>
      <c r="Q938" s="1415"/>
    </row>
    <row r="939" spans="1:17">
      <c r="A939" s="1507"/>
      <c r="B939" s="1410"/>
      <c r="C939" s="1514"/>
      <c r="D939" s="1514"/>
      <c r="E939" s="1514"/>
      <c r="F939" s="1514"/>
      <c r="G939" s="1415"/>
      <c r="H939" s="1415"/>
      <c r="I939" s="1415"/>
      <c r="J939" s="1415"/>
      <c r="K939" s="1410"/>
      <c r="L939" s="1415"/>
      <c r="M939" s="1415"/>
      <c r="N939" s="1415"/>
      <c r="O939" s="1415"/>
      <c r="P939" s="1415"/>
      <c r="Q939" s="1415"/>
    </row>
    <row r="940" spans="1:17">
      <c r="A940" s="1507"/>
      <c r="B940" s="1410"/>
      <c r="C940" s="1514"/>
      <c r="D940" s="1514"/>
      <c r="E940" s="1514"/>
      <c r="F940" s="1514"/>
      <c r="G940" s="1415"/>
      <c r="H940" s="1415"/>
      <c r="I940" s="1415"/>
      <c r="J940" s="1415"/>
      <c r="K940" s="1410"/>
      <c r="L940" s="1415"/>
      <c r="M940" s="1415"/>
      <c r="N940" s="1415"/>
      <c r="O940" s="1415"/>
      <c r="P940" s="1415"/>
      <c r="Q940" s="1415"/>
    </row>
    <row r="941" spans="1:17">
      <c r="A941" s="1507"/>
      <c r="B941" s="1410"/>
      <c r="C941" s="1514"/>
      <c r="D941" s="1514"/>
      <c r="E941" s="1514"/>
      <c r="F941" s="1514"/>
      <c r="G941" s="1415"/>
      <c r="H941" s="1415"/>
      <c r="I941" s="1415"/>
      <c r="J941" s="1415"/>
      <c r="K941" s="1410"/>
      <c r="L941" s="1415"/>
      <c r="M941" s="1415"/>
      <c r="N941" s="1415"/>
      <c r="O941" s="1415"/>
      <c r="P941" s="1415"/>
      <c r="Q941" s="1415"/>
    </row>
    <row r="942" spans="1:17">
      <c r="A942" s="1507"/>
      <c r="B942" s="1410"/>
      <c r="C942" s="1514"/>
      <c r="D942" s="1514"/>
      <c r="E942" s="1514"/>
      <c r="F942" s="1514"/>
      <c r="G942" s="1415"/>
      <c r="H942" s="1415"/>
      <c r="I942" s="1415"/>
      <c r="J942" s="1415"/>
      <c r="K942" s="1410"/>
      <c r="L942" s="1415"/>
      <c r="M942" s="1415"/>
      <c r="N942" s="1415"/>
      <c r="O942" s="1415"/>
      <c r="P942" s="1415"/>
      <c r="Q942" s="1415"/>
    </row>
    <row r="943" spans="1:17">
      <c r="A943" s="1507"/>
      <c r="B943" s="1410"/>
      <c r="C943" s="1514"/>
      <c r="D943" s="1514"/>
      <c r="E943" s="1514"/>
      <c r="F943" s="1514"/>
      <c r="G943" s="1415"/>
      <c r="H943" s="1415"/>
      <c r="I943" s="1415"/>
      <c r="J943" s="1415"/>
      <c r="K943" s="1410"/>
      <c r="L943" s="1415"/>
      <c r="M943" s="1415"/>
      <c r="N943" s="1415"/>
      <c r="O943" s="1415"/>
      <c r="P943" s="1415"/>
      <c r="Q943" s="1415"/>
    </row>
    <row r="944" spans="1:17">
      <c r="A944" s="1507"/>
      <c r="B944" s="1410"/>
      <c r="C944" s="1514"/>
      <c r="D944" s="1514"/>
      <c r="E944" s="1514"/>
      <c r="F944" s="1514"/>
      <c r="G944" s="1415"/>
      <c r="H944" s="1415"/>
      <c r="I944" s="1415"/>
      <c r="J944" s="1415"/>
      <c r="K944" s="1410"/>
      <c r="L944" s="1415"/>
      <c r="M944" s="1415"/>
      <c r="N944" s="1415"/>
      <c r="O944" s="1415"/>
      <c r="P944" s="1415"/>
      <c r="Q944" s="1415"/>
    </row>
    <row r="945" spans="1:17">
      <c r="A945" s="1507"/>
      <c r="B945" s="1410"/>
      <c r="C945" s="1514"/>
      <c r="D945" s="1514"/>
      <c r="E945" s="1514"/>
      <c r="F945" s="1514"/>
      <c r="G945" s="1415"/>
      <c r="H945" s="1415"/>
      <c r="I945" s="1415"/>
      <c r="J945" s="1415"/>
      <c r="K945" s="1410"/>
      <c r="L945" s="1415"/>
      <c r="M945" s="1415"/>
      <c r="N945" s="1415"/>
      <c r="O945" s="1415"/>
      <c r="P945" s="1415"/>
      <c r="Q945" s="1415"/>
    </row>
    <row r="946" spans="1:17">
      <c r="A946" s="1507"/>
      <c r="B946" s="1410"/>
      <c r="C946" s="1514"/>
      <c r="D946" s="1514"/>
      <c r="E946" s="1514"/>
      <c r="F946" s="1514"/>
      <c r="G946" s="1415"/>
      <c r="H946" s="1415"/>
      <c r="I946" s="1415"/>
      <c r="J946" s="1415"/>
      <c r="K946" s="1410"/>
      <c r="L946" s="1415"/>
      <c r="M946" s="1415"/>
      <c r="N946" s="1415"/>
      <c r="O946" s="1415"/>
      <c r="P946" s="1415"/>
      <c r="Q946" s="1415"/>
    </row>
    <row r="947" spans="1:17">
      <c r="A947" s="1507"/>
      <c r="B947" s="1410"/>
      <c r="C947" s="1514"/>
      <c r="D947" s="1514"/>
      <c r="E947" s="1514"/>
      <c r="F947" s="1514"/>
      <c r="G947" s="1415"/>
      <c r="H947" s="1415"/>
      <c r="I947" s="1415"/>
      <c r="J947" s="1415"/>
      <c r="K947" s="1410"/>
      <c r="L947" s="1415"/>
      <c r="M947" s="1415"/>
      <c r="N947" s="1415"/>
      <c r="O947" s="1415"/>
      <c r="P947" s="1415"/>
      <c r="Q947" s="1415"/>
    </row>
    <row r="948" spans="1:17">
      <c r="A948" s="1507"/>
      <c r="B948" s="1410"/>
      <c r="C948" s="1514"/>
      <c r="D948" s="1514"/>
      <c r="E948" s="1514"/>
      <c r="F948" s="1514"/>
      <c r="G948" s="1415"/>
      <c r="H948" s="1415"/>
      <c r="I948" s="1415"/>
      <c r="J948" s="1415"/>
      <c r="K948" s="1410"/>
      <c r="L948" s="1415"/>
      <c r="M948" s="1415"/>
      <c r="N948" s="1415"/>
      <c r="O948" s="1415"/>
      <c r="P948" s="1415"/>
      <c r="Q948" s="1415"/>
    </row>
    <row r="949" spans="1:17">
      <c r="A949" s="1507"/>
      <c r="B949" s="1410"/>
      <c r="C949" s="1514"/>
      <c r="D949" s="1514"/>
      <c r="E949" s="1514"/>
      <c r="F949" s="1514"/>
      <c r="G949" s="1415"/>
      <c r="H949" s="1415"/>
      <c r="I949" s="1415"/>
      <c r="J949" s="1415"/>
      <c r="K949" s="1410"/>
      <c r="L949" s="1415"/>
      <c r="M949" s="1415"/>
      <c r="N949" s="1415"/>
      <c r="O949" s="1415"/>
      <c r="P949" s="1415"/>
      <c r="Q949" s="1415"/>
    </row>
    <row r="950" spans="1:17">
      <c r="A950" s="1507"/>
      <c r="B950" s="1410"/>
      <c r="C950" s="1514"/>
      <c r="D950" s="1514"/>
      <c r="E950" s="1514"/>
      <c r="F950" s="1514"/>
      <c r="G950" s="1415"/>
      <c r="H950" s="1415"/>
      <c r="I950" s="1415"/>
      <c r="J950" s="1415"/>
      <c r="K950" s="1410"/>
      <c r="L950" s="1415"/>
      <c r="M950" s="1415"/>
      <c r="N950" s="1415"/>
      <c r="O950" s="1415"/>
      <c r="P950" s="1415"/>
      <c r="Q950" s="1415"/>
    </row>
    <row r="951" spans="1:17">
      <c r="A951" s="1507"/>
      <c r="B951" s="1410"/>
      <c r="C951" s="1514"/>
      <c r="D951" s="1514"/>
      <c r="E951" s="1514"/>
      <c r="F951" s="1514"/>
      <c r="G951" s="1415"/>
      <c r="H951" s="1415"/>
      <c r="I951" s="1415"/>
      <c r="J951" s="1415"/>
      <c r="K951" s="1410"/>
      <c r="L951" s="1415"/>
      <c r="M951" s="1415"/>
      <c r="N951" s="1415"/>
      <c r="O951" s="1415"/>
      <c r="P951" s="1415"/>
      <c r="Q951" s="1415"/>
    </row>
    <row r="952" spans="1:17">
      <c r="A952" s="1507"/>
      <c r="B952" s="1410"/>
      <c r="C952" s="1514"/>
      <c r="D952" s="1514"/>
      <c r="E952" s="1514"/>
      <c r="F952" s="1514"/>
      <c r="G952" s="1415"/>
      <c r="H952" s="1415"/>
      <c r="I952" s="1415"/>
      <c r="J952" s="1415"/>
      <c r="K952" s="1410"/>
      <c r="L952" s="1415"/>
      <c r="M952" s="1415"/>
      <c r="N952" s="1415"/>
      <c r="O952" s="1415"/>
      <c r="P952" s="1415"/>
      <c r="Q952" s="1415"/>
    </row>
    <row r="953" spans="1:17">
      <c r="A953" s="1507"/>
      <c r="B953" s="1410"/>
      <c r="C953" s="1514"/>
      <c r="D953" s="1514"/>
      <c r="E953" s="1514"/>
      <c r="F953" s="1514"/>
      <c r="G953" s="1415"/>
      <c r="H953" s="1415"/>
      <c r="I953" s="1415"/>
      <c r="J953" s="1415"/>
      <c r="K953" s="1410"/>
      <c r="L953" s="1415"/>
      <c r="M953" s="1415"/>
      <c r="N953" s="1415"/>
      <c r="O953" s="1415"/>
      <c r="P953" s="1415"/>
      <c r="Q953" s="1415"/>
    </row>
    <row r="954" spans="1:17">
      <c r="A954" s="1507"/>
      <c r="B954" s="1410"/>
      <c r="C954" s="1514"/>
      <c r="D954" s="1514"/>
      <c r="E954" s="1514"/>
      <c r="F954" s="1514"/>
      <c r="G954" s="1415"/>
      <c r="H954" s="1415"/>
      <c r="I954" s="1415"/>
      <c r="J954" s="1415"/>
      <c r="K954" s="1410"/>
      <c r="L954" s="1415"/>
      <c r="M954" s="1415"/>
      <c r="N954" s="1415"/>
      <c r="O954" s="1415"/>
      <c r="P954" s="1415"/>
      <c r="Q954" s="1415"/>
    </row>
    <row r="955" spans="1:17">
      <c r="A955" s="1507"/>
      <c r="B955" s="1410"/>
      <c r="C955" s="1514"/>
      <c r="D955" s="1514"/>
      <c r="E955" s="1514"/>
      <c r="F955" s="1514"/>
      <c r="G955" s="1415"/>
      <c r="H955" s="1415"/>
      <c r="I955" s="1415"/>
      <c r="J955" s="1415"/>
      <c r="K955" s="1410"/>
      <c r="L955" s="1415"/>
      <c r="M955" s="1415"/>
      <c r="N955" s="1415"/>
      <c r="O955" s="1415"/>
      <c r="P955" s="1415"/>
      <c r="Q955" s="1415"/>
    </row>
    <row r="956" spans="1:17">
      <c r="A956" s="1507"/>
      <c r="B956" s="1410"/>
      <c r="C956" s="1514"/>
      <c r="D956" s="1514"/>
      <c r="E956" s="1514"/>
      <c r="F956" s="1514"/>
      <c r="G956" s="1415"/>
      <c r="H956" s="1415"/>
      <c r="I956" s="1415"/>
      <c r="J956" s="1415"/>
      <c r="K956" s="1410"/>
      <c r="L956" s="1415"/>
      <c r="M956" s="1415"/>
      <c r="N956" s="1415"/>
      <c r="O956" s="1415"/>
      <c r="P956" s="1415"/>
      <c r="Q956" s="1415"/>
    </row>
    <row r="957" spans="1:17">
      <c r="A957" s="1507"/>
      <c r="B957" s="1410"/>
      <c r="C957" s="1514"/>
      <c r="D957" s="1514"/>
      <c r="E957" s="1514"/>
      <c r="F957" s="1514"/>
      <c r="G957" s="1415"/>
      <c r="H957" s="1415"/>
      <c r="I957" s="1415"/>
      <c r="J957" s="1415"/>
      <c r="K957" s="1410"/>
      <c r="L957" s="1415"/>
      <c r="M957" s="1415"/>
      <c r="N957" s="1415"/>
      <c r="O957" s="1415"/>
      <c r="P957" s="1415"/>
      <c r="Q957" s="1415"/>
    </row>
    <row r="958" spans="1:17">
      <c r="A958" s="1507"/>
      <c r="B958" s="1410"/>
      <c r="C958" s="1514"/>
      <c r="D958" s="1514"/>
      <c r="E958" s="1514"/>
      <c r="F958" s="1514"/>
      <c r="G958" s="1415"/>
      <c r="H958" s="1415"/>
      <c r="I958" s="1415"/>
      <c r="J958" s="1415"/>
      <c r="K958" s="1410"/>
      <c r="L958" s="1415"/>
      <c r="M958" s="1415"/>
      <c r="N958" s="1415"/>
      <c r="O958" s="1415"/>
      <c r="P958" s="1415"/>
      <c r="Q958" s="1415"/>
    </row>
    <row r="959" spans="1:17">
      <c r="A959" s="1507"/>
      <c r="B959" s="1410"/>
      <c r="C959" s="1514"/>
      <c r="D959" s="1514"/>
      <c r="E959" s="1514"/>
      <c r="F959" s="1514"/>
      <c r="G959" s="1415"/>
      <c r="H959" s="1415"/>
      <c r="I959" s="1415"/>
      <c r="J959" s="1415"/>
      <c r="K959" s="1410"/>
      <c r="L959" s="1415"/>
      <c r="M959" s="1415"/>
      <c r="N959" s="1415"/>
      <c r="O959" s="1415"/>
      <c r="P959" s="1415"/>
      <c r="Q959" s="1415"/>
    </row>
    <row r="960" spans="1:17">
      <c r="A960" s="1507"/>
      <c r="B960" s="1410"/>
      <c r="C960" s="1514"/>
      <c r="D960" s="1514"/>
      <c r="E960" s="1514"/>
      <c r="F960" s="1514"/>
      <c r="G960" s="1415"/>
      <c r="H960" s="1415"/>
      <c r="I960" s="1415"/>
      <c r="J960" s="1415"/>
      <c r="K960" s="1410"/>
      <c r="L960" s="1415"/>
      <c r="M960" s="1415"/>
      <c r="N960" s="1415"/>
      <c r="O960" s="1415"/>
      <c r="P960" s="1415"/>
      <c r="Q960" s="1415"/>
    </row>
    <row r="961" spans="1:17">
      <c r="A961" s="1507"/>
      <c r="B961" s="1410"/>
      <c r="C961" s="1514"/>
      <c r="D961" s="1514"/>
      <c r="E961" s="1514"/>
      <c r="F961" s="1514"/>
      <c r="G961" s="1415"/>
      <c r="H961" s="1415"/>
      <c r="I961" s="1415"/>
      <c r="J961" s="1415"/>
      <c r="K961" s="1410"/>
      <c r="L961" s="1415"/>
      <c r="M961" s="1415"/>
      <c r="N961" s="1415"/>
      <c r="O961" s="1415"/>
      <c r="P961" s="1415"/>
      <c r="Q961" s="1415"/>
    </row>
    <row r="962" spans="1:17">
      <c r="A962" s="1507"/>
      <c r="B962" s="1410"/>
      <c r="C962" s="1514"/>
      <c r="D962" s="1514"/>
      <c r="E962" s="1514"/>
      <c r="F962" s="1514"/>
      <c r="G962" s="1415"/>
      <c r="H962" s="1415"/>
      <c r="I962" s="1415"/>
      <c r="J962" s="1415"/>
      <c r="K962" s="1410"/>
      <c r="L962" s="1415"/>
      <c r="M962" s="1415"/>
      <c r="N962" s="1415"/>
      <c r="O962" s="1415"/>
      <c r="P962" s="1415"/>
      <c r="Q962" s="1415"/>
    </row>
    <row r="963" spans="1:17">
      <c r="A963" s="1507"/>
      <c r="B963" s="1410"/>
      <c r="C963" s="1514"/>
      <c r="D963" s="1514"/>
      <c r="E963" s="1514"/>
      <c r="F963" s="1514"/>
      <c r="G963" s="1415"/>
      <c r="H963" s="1415"/>
      <c r="I963" s="1415"/>
      <c r="J963" s="1415"/>
      <c r="K963" s="1410"/>
      <c r="L963" s="1415"/>
      <c r="M963" s="1415"/>
      <c r="N963" s="1415"/>
      <c r="O963" s="1415"/>
      <c r="P963" s="1415"/>
      <c r="Q963" s="1415"/>
    </row>
    <row r="964" spans="1:17">
      <c r="A964" s="1507"/>
      <c r="B964" s="1410"/>
      <c r="C964" s="1514"/>
      <c r="D964" s="1514"/>
      <c r="E964" s="1514"/>
      <c r="F964" s="1514"/>
      <c r="G964" s="1415"/>
      <c r="H964" s="1415"/>
      <c r="I964" s="1415"/>
      <c r="J964" s="1415"/>
      <c r="K964" s="1410"/>
      <c r="L964" s="1415"/>
      <c r="M964" s="1415"/>
      <c r="N964" s="1415"/>
      <c r="O964" s="1415"/>
      <c r="P964" s="1415"/>
      <c r="Q964" s="1415"/>
    </row>
    <row r="965" spans="1:17">
      <c r="A965" s="1507"/>
      <c r="B965" s="1410"/>
      <c r="C965" s="1514"/>
      <c r="D965" s="1514"/>
      <c r="E965" s="1514"/>
      <c r="F965" s="1514"/>
      <c r="G965" s="1415"/>
      <c r="H965" s="1415"/>
      <c r="I965" s="1415"/>
      <c r="J965" s="1415"/>
      <c r="K965" s="1410"/>
      <c r="L965" s="1415"/>
      <c r="M965" s="1415"/>
      <c r="N965" s="1415"/>
      <c r="O965" s="1415"/>
      <c r="P965" s="1415"/>
      <c r="Q965" s="1415"/>
    </row>
    <row r="966" spans="1:17">
      <c r="A966" s="1507"/>
      <c r="B966" s="1410"/>
      <c r="C966" s="1514"/>
      <c r="D966" s="1514"/>
      <c r="E966" s="1514"/>
      <c r="F966" s="1514"/>
      <c r="G966" s="1415"/>
      <c r="H966" s="1415"/>
      <c r="I966" s="1415"/>
      <c r="J966" s="1415"/>
      <c r="K966" s="1410"/>
      <c r="L966" s="1415"/>
      <c r="M966" s="1415"/>
      <c r="N966" s="1415"/>
      <c r="O966" s="1415"/>
      <c r="P966" s="1415"/>
      <c r="Q966" s="1415"/>
    </row>
    <row r="967" spans="1:17">
      <c r="A967" s="1507"/>
      <c r="B967" s="1410"/>
      <c r="C967" s="1514"/>
      <c r="D967" s="1514"/>
      <c r="E967" s="1514"/>
      <c r="F967" s="1514"/>
      <c r="G967" s="1415"/>
      <c r="H967" s="1415"/>
      <c r="I967" s="1415"/>
      <c r="J967" s="1415"/>
      <c r="K967" s="1410"/>
      <c r="L967" s="1415"/>
      <c r="M967" s="1415"/>
      <c r="N967" s="1415"/>
      <c r="O967" s="1415"/>
      <c r="P967" s="1415"/>
      <c r="Q967" s="1415"/>
    </row>
    <row r="968" spans="1:17">
      <c r="A968" s="1507"/>
      <c r="B968" s="1410"/>
      <c r="C968" s="1514"/>
      <c r="D968" s="1514"/>
      <c r="E968" s="1514"/>
      <c r="F968" s="1514"/>
      <c r="G968" s="1415"/>
      <c r="H968" s="1415"/>
      <c r="I968" s="1415"/>
      <c r="J968" s="1415"/>
      <c r="K968" s="1410"/>
      <c r="L968" s="1415"/>
      <c r="M968" s="1415"/>
      <c r="N968" s="1415"/>
      <c r="O968" s="1415"/>
      <c r="P968" s="1415"/>
      <c r="Q968" s="1415"/>
    </row>
    <row r="969" spans="1:17">
      <c r="A969" s="1507"/>
      <c r="B969" s="1410"/>
      <c r="C969" s="1514"/>
      <c r="D969" s="1514"/>
      <c r="E969" s="1514"/>
      <c r="F969" s="1514"/>
      <c r="G969" s="1415"/>
      <c r="H969" s="1415"/>
      <c r="I969" s="1415"/>
      <c r="J969" s="1415"/>
      <c r="K969" s="1410"/>
      <c r="L969" s="1415"/>
      <c r="M969" s="1415"/>
      <c r="N969" s="1415"/>
      <c r="O969" s="1415"/>
      <c r="P969" s="1415"/>
      <c r="Q969" s="1415"/>
    </row>
    <row r="970" spans="1:17">
      <c r="A970" s="1507"/>
      <c r="B970" s="1410"/>
      <c r="C970" s="1514"/>
      <c r="D970" s="1514"/>
      <c r="E970" s="1514"/>
      <c r="F970" s="1514"/>
      <c r="G970" s="1415"/>
      <c r="H970" s="1415"/>
      <c r="I970" s="1415"/>
      <c r="J970" s="1415"/>
      <c r="K970" s="1410"/>
      <c r="L970" s="1415"/>
      <c r="M970" s="1415"/>
      <c r="N970" s="1415"/>
      <c r="O970" s="1415"/>
      <c r="P970" s="1415"/>
      <c r="Q970" s="1415"/>
    </row>
    <row r="971" spans="1:17">
      <c r="A971" s="1507"/>
      <c r="B971" s="1410"/>
      <c r="C971" s="1514"/>
      <c r="D971" s="1514"/>
      <c r="E971" s="1514"/>
      <c r="F971" s="1514"/>
      <c r="G971" s="1415"/>
      <c r="H971" s="1415"/>
      <c r="I971" s="1415"/>
      <c r="J971" s="1415"/>
      <c r="K971" s="1410"/>
      <c r="L971" s="1415"/>
      <c r="M971" s="1415"/>
      <c r="N971" s="1415"/>
      <c r="O971" s="1415"/>
      <c r="P971" s="1415"/>
      <c r="Q971" s="1415"/>
    </row>
    <row r="972" spans="1:17">
      <c r="A972" s="1507"/>
      <c r="B972" s="1410"/>
      <c r="C972" s="1514"/>
      <c r="D972" s="1514"/>
      <c r="E972" s="1514"/>
      <c r="F972" s="1514"/>
      <c r="G972" s="1415"/>
      <c r="H972" s="1415"/>
      <c r="I972" s="1415"/>
      <c r="J972" s="1415"/>
      <c r="K972" s="1410"/>
      <c r="L972" s="1415"/>
      <c r="M972" s="1415"/>
      <c r="N972" s="1415"/>
      <c r="O972" s="1415"/>
      <c r="P972" s="1415"/>
      <c r="Q972" s="1415"/>
    </row>
    <row r="973" spans="1:17">
      <c r="A973" s="1507"/>
      <c r="B973" s="1410"/>
      <c r="C973" s="1514"/>
      <c r="D973" s="1514"/>
      <c r="E973" s="1514"/>
      <c r="F973" s="1514"/>
      <c r="G973" s="1415"/>
      <c r="H973" s="1415"/>
      <c r="I973" s="1415"/>
      <c r="J973" s="1415"/>
      <c r="K973" s="1410"/>
      <c r="L973" s="1415"/>
      <c r="M973" s="1415"/>
      <c r="N973" s="1415"/>
      <c r="O973" s="1415"/>
      <c r="P973" s="1415"/>
      <c r="Q973" s="1415"/>
    </row>
    <row r="974" spans="1:17">
      <c r="A974" s="1507"/>
      <c r="B974" s="1410"/>
      <c r="C974" s="1514"/>
      <c r="D974" s="1514"/>
      <c r="E974" s="1514"/>
      <c r="F974" s="1514"/>
      <c r="G974" s="1415"/>
      <c r="H974" s="1415"/>
      <c r="I974" s="1415"/>
      <c r="J974" s="1415"/>
      <c r="K974" s="1410"/>
      <c r="L974" s="1415"/>
      <c r="M974" s="1415"/>
      <c r="N974" s="1415"/>
      <c r="O974" s="1415"/>
      <c r="P974" s="1415"/>
      <c r="Q974" s="1415"/>
    </row>
    <row r="975" spans="1:17">
      <c r="A975" s="1507"/>
      <c r="B975" s="1410"/>
      <c r="C975" s="1514"/>
      <c r="D975" s="1514"/>
      <c r="E975" s="1514"/>
      <c r="F975" s="1514"/>
      <c r="G975" s="1415"/>
      <c r="H975" s="1415"/>
      <c r="I975" s="1415"/>
      <c r="J975" s="1415"/>
      <c r="K975" s="1410"/>
      <c r="L975" s="1415"/>
      <c r="M975" s="1415"/>
      <c r="N975" s="1415"/>
      <c r="O975" s="1415"/>
      <c r="P975" s="1415"/>
      <c r="Q975" s="1415"/>
    </row>
    <row r="976" spans="1:17">
      <c r="A976" s="1507"/>
      <c r="B976" s="1410"/>
      <c r="C976" s="1514"/>
      <c r="D976" s="1514"/>
      <c r="E976" s="1514"/>
      <c r="F976" s="1514"/>
      <c r="G976" s="1415"/>
      <c r="H976" s="1415"/>
      <c r="I976" s="1415"/>
      <c r="J976" s="1415"/>
      <c r="K976" s="1410"/>
      <c r="L976" s="1415"/>
      <c r="M976" s="1415"/>
      <c r="N976" s="1415"/>
      <c r="O976" s="1415"/>
      <c r="P976" s="1415"/>
      <c r="Q976" s="1415"/>
    </row>
    <row r="977" spans="1:17">
      <c r="A977" s="1507"/>
      <c r="B977" s="1410"/>
      <c r="C977" s="1514"/>
      <c r="D977" s="1514"/>
      <c r="E977" s="1514"/>
      <c r="F977" s="1514"/>
      <c r="G977" s="1415"/>
      <c r="H977" s="1415"/>
      <c r="I977" s="1415"/>
      <c r="J977" s="1415"/>
      <c r="K977" s="1410"/>
      <c r="L977" s="1415"/>
      <c r="M977" s="1415"/>
      <c r="N977" s="1415"/>
      <c r="O977" s="1415"/>
      <c r="P977" s="1415"/>
      <c r="Q977" s="1415"/>
    </row>
    <row r="978" spans="1:17">
      <c r="A978" s="1507"/>
      <c r="B978" s="1410"/>
      <c r="C978" s="1514"/>
      <c r="D978" s="1514"/>
      <c r="E978" s="1514"/>
      <c r="F978" s="1514"/>
      <c r="G978" s="1415"/>
      <c r="H978" s="1415"/>
      <c r="I978" s="1415"/>
      <c r="J978" s="1415"/>
      <c r="K978" s="1410"/>
      <c r="L978" s="1415"/>
      <c r="M978" s="1415"/>
      <c r="N978" s="1415"/>
      <c r="O978" s="1415"/>
      <c r="P978" s="1415"/>
      <c r="Q978" s="1415"/>
    </row>
    <row r="979" spans="1:17">
      <c r="A979" s="1507"/>
      <c r="B979" s="1410"/>
      <c r="C979" s="1514"/>
      <c r="D979" s="1514"/>
      <c r="E979" s="1514"/>
      <c r="F979" s="1514"/>
      <c r="G979" s="1415"/>
      <c r="H979" s="1415"/>
      <c r="I979" s="1415"/>
      <c r="J979" s="1415"/>
      <c r="K979" s="1410"/>
      <c r="L979" s="1415"/>
      <c r="M979" s="1415"/>
      <c r="N979" s="1415"/>
      <c r="O979" s="1415"/>
      <c r="P979" s="1415"/>
      <c r="Q979" s="1415"/>
    </row>
    <row r="980" spans="1:17">
      <c r="A980" s="1507"/>
      <c r="B980" s="1410"/>
      <c r="C980" s="1514"/>
      <c r="D980" s="1514"/>
      <c r="E980" s="1514"/>
      <c r="F980" s="1514"/>
      <c r="G980" s="1415"/>
      <c r="H980" s="1415"/>
      <c r="I980" s="1415"/>
      <c r="J980" s="1415"/>
      <c r="K980" s="1410"/>
      <c r="L980" s="1415"/>
      <c r="M980" s="1415"/>
      <c r="N980" s="1415"/>
      <c r="O980" s="1415"/>
      <c r="P980" s="1415"/>
      <c r="Q980" s="1415"/>
    </row>
    <row r="981" spans="1:17">
      <c r="A981" s="1507"/>
      <c r="B981" s="1410"/>
      <c r="C981" s="1514"/>
      <c r="D981" s="1514"/>
      <c r="E981" s="1514"/>
      <c r="F981" s="1514"/>
      <c r="G981" s="1415"/>
      <c r="H981" s="1415"/>
      <c r="I981" s="1415"/>
      <c r="J981" s="1415"/>
      <c r="K981" s="1410"/>
      <c r="L981" s="1415"/>
      <c r="M981" s="1415"/>
      <c r="N981" s="1415"/>
      <c r="O981" s="1415"/>
      <c r="P981" s="1415"/>
      <c r="Q981" s="1415"/>
    </row>
    <row r="982" spans="1:17">
      <c r="A982" s="1507"/>
      <c r="B982" s="1410"/>
      <c r="C982" s="1514"/>
      <c r="D982" s="1514"/>
      <c r="E982" s="1514"/>
      <c r="F982" s="1514"/>
      <c r="G982" s="1415"/>
      <c r="H982" s="1415"/>
      <c r="I982" s="1415"/>
      <c r="J982" s="1415"/>
      <c r="K982" s="1410"/>
      <c r="L982" s="1415"/>
      <c r="M982" s="1415"/>
      <c r="N982" s="1415"/>
      <c r="O982" s="1415"/>
      <c r="P982" s="1415"/>
      <c r="Q982" s="1415"/>
    </row>
    <row r="983" spans="1:17">
      <c r="A983" s="1507"/>
      <c r="B983" s="1410"/>
      <c r="C983" s="1514"/>
      <c r="D983" s="1514"/>
      <c r="E983" s="1514"/>
      <c r="F983" s="1514"/>
      <c r="G983" s="1415"/>
      <c r="H983" s="1415"/>
      <c r="I983" s="1415"/>
      <c r="J983" s="1415"/>
      <c r="K983" s="1410"/>
      <c r="L983" s="1415"/>
      <c r="M983" s="1415"/>
      <c r="N983" s="1415"/>
      <c r="O983" s="1415"/>
      <c r="P983" s="1415"/>
      <c r="Q983" s="1415"/>
    </row>
    <row r="984" spans="1:17">
      <c r="A984" s="1507"/>
      <c r="B984" s="1410"/>
      <c r="C984" s="1514"/>
      <c r="D984" s="1514"/>
      <c r="E984" s="1514"/>
      <c r="F984" s="1514"/>
      <c r="G984" s="1415"/>
      <c r="H984" s="1415"/>
      <c r="I984" s="1415"/>
      <c r="J984" s="1415"/>
      <c r="K984" s="1410"/>
      <c r="L984" s="1415"/>
      <c r="M984" s="1415"/>
      <c r="N984" s="1415"/>
      <c r="O984" s="1415"/>
      <c r="P984" s="1415"/>
      <c r="Q984" s="1415"/>
    </row>
    <row r="985" spans="1:17">
      <c r="A985" s="1507"/>
      <c r="B985" s="1410"/>
      <c r="C985" s="1514"/>
      <c r="D985" s="1514"/>
      <c r="E985" s="1514"/>
      <c r="F985" s="1514"/>
      <c r="G985" s="1415"/>
      <c r="H985" s="1415"/>
      <c r="I985" s="1415"/>
      <c r="J985" s="1415"/>
      <c r="K985" s="1410"/>
      <c r="L985" s="1415"/>
      <c r="M985" s="1415"/>
      <c r="N985" s="1415"/>
      <c r="O985" s="1415"/>
      <c r="P985" s="1415"/>
      <c r="Q985" s="1415"/>
    </row>
    <row r="986" spans="1:17">
      <c r="A986" s="1507"/>
      <c r="B986" s="1410"/>
      <c r="C986" s="1514"/>
      <c r="D986" s="1514"/>
      <c r="E986" s="1514"/>
      <c r="F986" s="1514"/>
      <c r="G986" s="1415"/>
      <c r="H986" s="1415"/>
      <c r="I986" s="1415"/>
      <c r="J986" s="1415"/>
      <c r="K986" s="1410"/>
      <c r="L986" s="1415"/>
      <c r="M986" s="1415"/>
      <c r="N986" s="1415"/>
      <c r="O986" s="1415"/>
      <c r="P986" s="1415"/>
      <c r="Q986" s="1415"/>
    </row>
    <row r="987" spans="1:17">
      <c r="A987" s="1507"/>
      <c r="B987" s="1410"/>
      <c r="C987" s="1514"/>
      <c r="D987" s="1514"/>
      <c r="E987" s="1514"/>
      <c r="F987" s="1514"/>
      <c r="G987" s="1415"/>
      <c r="H987" s="1415"/>
      <c r="I987" s="1415"/>
      <c r="J987" s="1415"/>
      <c r="K987" s="1410"/>
      <c r="L987" s="1415"/>
      <c r="M987" s="1415"/>
      <c r="N987" s="1415"/>
      <c r="O987" s="1415"/>
      <c r="P987" s="1415"/>
      <c r="Q987" s="1415"/>
    </row>
    <row r="988" spans="1:17">
      <c r="A988" s="1507"/>
      <c r="B988" s="1410"/>
      <c r="C988" s="1514"/>
      <c r="D988" s="1514"/>
      <c r="E988" s="1514"/>
      <c r="F988" s="1514"/>
      <c r="G988" s="1415"/>
      <c r="H988" s="1415"/>
      <c r="I988" s="1415"/>
      <c r="J988" s="1415"/>
      <c r="K988" s="1410"/>
      <c r="L988" s="1415"/>
      <c r="M988" s="1415"/>
      <c r="N988" s="1415"/>
      <c r="O988" s="1415"/>
      <c r="P988" s="1415"/>
      <c r="Q988" s="1415"/>
    </row>
    <row r="989" spans="1:17">
      <c r="A989" s="1507"/>
      <c r="B989" s="1410"/>
      <c r="C989" s="1514"/>
      <c r="D989" s="1514"/>
      <c r="E989" s="1514"/>
      <c r="F989" s="1514"/>
      <c r="G989" s="1415"/>
      <c r="H989" s="1415"/>
      <c r="I989" s="1415"/>
      <c r="J989" s="1415"/>
      <c r="K989" s="1410"/>
      <c r="L989" s="1415"/>
      <c r="M989" s="1415"/>
      <c r="N989" s="1415"/>
      <c r="O989" s="1415"/>
      <c r="P989" s="1415"/>
      <c r="Q989" s="1415"/>
    </row>
    <row r="990" spans="1:17">
      <c r="A990" s="1507"/>
      <c r="B990" s="1410"/>
      <c r="C990" s="1514"/>
      <c r="D990" s="1514"/>
      <c r="E990" s="1514"/>
      <c r="F990" s="1514"/>
      <c r="G990" s="1415"/>
      <c r="H990" s="1415"/>
      <c r="I990" s="1415"/>
      <c r="J990" s="1415"/>
      <c r="K990" s="1410"/>
      <c r="L990" s="1415"/>
      <c r="M990" s="1415"/>
      <c r="N990" s="1415"/>
      <c r="O990" s="1415"/>
      <c r="P990" s="1415"/>
      <c r="Q990" s="1415"/>
    </row>
    <row r="991" spans="1:17">
      <c r="A991" s="1507"/>
      <c r="B991" s="1410"/>
      <c r="C991" s="1514"/>
      <c r="D991" s="1514"/>
      <c r="E991" s="1514"/>
      <c r="F991" s="1514"/>
      <c r="G991" s="1415"/>
      <c r="H991" s="1415"/>
      <c r="I991" s="1415"/>
      <c r="J991" s="1415"/>
      <c r="K991" s="1410"/>
      <c r="L991" s="1415"/>
      <c r="M991" s="1415"/>
      <c r="N991" s="1415"/>
      <c r="O991" s="1415"/>
      <c r="P991" s="1415"/>
      <c r="Q991" s="1415"/>
    </row>
    <row r="992" spans="1:17">
      <c r="A992" s="1507"/>
      <c r="B992" s="1410"/>
      <c r="C992" s="1514"/>
      <c r="D992" s="1514"/>
      <c r="E992" s="1514"/>
      <c r="F992" s="1514"/>
      <c r="G992" s="1415"/>
      <c r="H992" s="1415"/>
      <c r="I992" s="1415"/>
      <c r="J992" s="1415"/>
      <c r="K992" s="1410"/>
      <c r="L992" s="1415"/>
      <c r="M992" s="1415"/>
      <c r="N992" s="1415"/>
      <c r="O992" s="1415"/>
      <c r="P992" s="1415"/>
      <c r="Q992" s="1415"/>
    </row>
    <row r="993" spans="1:17">
      <c r="A993" s="1507"/>
      <c r="B993" s="1410"/>
      <c r="C993" s="1514"/>
      <c r="D993" s="1514"/>
      <c r="E993" s="1514"/>
      <c r="F993" s="1514"/>
      <c r="G993" s="1415"/>
      <c r="H993" s="1415"/>
      <c r="I993" s="1415"/>
      <c r="J993" s="1415"/>
      <c r="K993" s="1410"/>
      <c r="L993" s="1415"/>
      <c r="M993" s="1415"/>
      <c r="N993" s="1415"/>
      <c r="O993" s="1415"/>
      <c r="P993" s="1415"/>
      <c r="Q993" s="1415"/>
    </row>
    <row r="994" spans="1:17">
      <c r="A994" s="1507"/>
      <c r="B994" s="1410"/>
      <c r="C994" s="1514"/>
      <c r="D994" s="1514"/>
      <c r="E994" s="1514"/>
      <c r="F994" s="1514"/>
      <c r="G994" s="1415"/>
      <c r="H994" s="1415"/>
      <c r="I994" s="1415"/>
      <c r="J994" s="1415"/>
      <c r="K994" s="1410"/>
      <c r="L994" s="1415"/>
      <c r="M994" s="1415"/>
      <c r="N994" s="1415"/>
      <c r="O994" s="1415"/>
      <c r="P994" s="1415"/>
      <c r="Q994" s="1415"/>
    </row>
    <row r="995" spans="1:17">
      <c r="A995" s="1507"/>
      <c r="B995" s="1410"/>
      <c r="C995" s="1514"/>
      <c r="D995" s="1514"/>
      <c r="E995" s="1514"/>
      <c r="F995" s="1514"/>
      <c r="G995" s="1415"/>
      <c r="H995" s="1415"/>
      <c r="I995" s="1415"/>
      <c r="J995" s="1415"/>
      <c r="K995" s="1410"/>
      <c r="L995" s="1415"/>
      <c r="M995" s="1415"/>
      <c r="N995" s="1415"/>
      <c r="O995" s="1415"/>
      <c r="P995" s="1415"/>
      <c r="Q995" s="1415"/>
    </row>
    <row r="996" spans="1:17">
      <c r="A996" s="1507"/>
      <c r="B996" s="1410"/>
      <c r="C996" s="1514"/>
      <c r="D996" s="1514"/>
      <c r="E996" s="1514"/>
      <c r="F996" s="1514"/>
      <c r="G996" s="1415"/>
      <c r="H996" s="1415"/>
      <c r="I996" s="1415"/>
      <c r="J996" s="1415"/>
      <c r="K996" s="1410"/>
      <c r="L996" s="1415"/>
      <c r="M996" s="1415"/>
      <c r="N996" s="1415"/>
      <c r="O996" s="1415"/>
      <c r="P996" s="1415"/>
      <c r="Q996" s="1415"/>
    </row>
    <row r="997" spans="1:17">
      <c r="A997" s="1507"/>
      <c r="B997" s="1410"/>
      <c r="C997" s="1514"/>
      <c r="D997" s="1514"/>
      <c r="E997" s="1514"/>
      <c r="F997" s="1514"/>
      <c r="G997" s="1415"/>
      <c r="H997" s="1415"/>
      <c r="I997" s="1415"/>
      <c r="J997" s="1415"/>
      <c r="K997" s="1410"/>
      <c r="L997" s="1415"/>
      <c r="M997" s="1415"/>
      <c r="N997" s="1415"/>
      <c r="O997" s="1415"/>
      <c r="P997" s="1415"/>
      <c r="Q997" s="1415"/>
    </row>
    <row r="998" spans="1:17">
      <c r="A998" s="1507"/>
      <c r="B998" s="1410"/>
      <c r="C998" s="1514"/>
      <c r="D998" s="1514"/>
      <c r="E998" s="1514"/>
      <c r="F998" s="1514"/>
      <c r="G998" s="1415"/>
      <c r="H998" s="1415"/>
      <c r="I998" s="1415"/>
      <c r="J998" s="1415"/>
      <c r="K998" s="1410"/>
      <c r="L998" s="1415"/>
      <c r="M998" s="1415"/>
      <c r="N998" s="1415"/>
      <c r="O998" s="1415"/>
      <c r="P998" s="1415"/>
      <c r="Q998" s="1415"/>
    </row>
    <row r="999" spans="1:17">
      <c r="A999" s="1507"/>
      <c r="B999" s="1410"/>
      <c r="C999" s="1514"/>
      <c r="D999" s="1514"/>
      <c r="E999" s="1514"/>
      <c r="F999" s="1514"/>
      <c r="G999" s="1415"/>
      <c r="H999" s="1415"/>
      <c r="I999" s="1415"/>
      <c r="J999" s="1415"/>
      <c r="K999" s="1410"/>
      <c r="L999" s="1415"/>
      <c r="M999" s="1415"/>
      <c r="N999" s="1415"/>
      <c r="O999" s="1415"/>
      <c r="P999" s="1415"/>
      <c r="Q999" s="1415"/>
    </row>
    <row r="1000" spans="1:17">
      <c r="A1000" s="1507"/>
      <c r="B1000" s="1410"/>
      <c r="C1000" s="1514"/>
      <c r="D1000" s="1514"/>
      <c r="E1000" s="1514"/>
      <c r="F1000" s="1514"/>
      <c r="G1000" s="1415"/>
      <c r="H1000" s="1415"/>
      <c r="I1000" s="1415"/>
      <c r="J1000" s="1415"/>
      <c r="K1000" s="1410"/>
      <c r="L1000" s="1415"/>
      <c r="M1000" s="1415"/>
      <c r="N1000" s="1415"/>
      <c r="O1000" s="1415"/>
      <c r="P1000" s="1415"/>
      <c r="Q1000" s="1415"/>
    </row>
    <row r="1001" spans="1:17">
      <c r="A1001" s="1507"/>
      <c r="B1001" s="1410"/>
      <c r="C1001" s="1514"/>
      <c r="D1001" s="1514"/>
      <c r="E1001" s="1514"/>
      <c r="F1001" s="1514"/>
      <c r="G1001" s="1415"/>
      <c r="H1001" s="1415"/>
      <c r="I1001" s="1415"/>
      <c r="J1001" s="1415"/>
      <c r="K1001" s="1410"/>
      <c r="L1001" s="1415"/>
      <c r="M1001" s="1415"/>
      <c r="N1001" s="1415"/>
      <c r="O1001" s="1415"/>
      <c r="P1001" s="1415"/>
      <c r="Q1001" s="1415"/>
    </row>
    <row r="1002" spans="1:17">
      <c r="A1002" s="1507"/>
      <c r="B1002" s="1410"/>
      <c r="C1002" s="1514"/>
      <c r="D1002" s="1514"/>
      <c r="E1002" s="1514"/>
      <c r="F1002" s="1514"/>
      <c r="G1002" s="1415"/>
      <c r="H1002" s="1415"/>
      <c r="I1002" s="1415"/>
      <c r="J1002" s="1415"/>
      <c r="K1002" s="1410"/>
      <c r="L1002" s="1415"/>
      <c r="M1002" s="1415"/>
      <c r="N1002" s="1415"/>
      <c r="O1002" s="1415"/>
      <c r="P1002" s="1415"/>
      <c r="Q1002" s="1415"/>
    </row>
    <row r="1003" spans="1:17">
      <c r="A1003" s="1507"/>
      <c r="B1003" s="1410"/>
      <c r="C1003" s="1514"/>
      <c r="D1003" s="1514"/>
      <c r="E1003" s="1514"/>
      <c r="F1003" s="1514"/>
      <c r="G1003" s="1415"/>
      <c r="H1003" s="1415"/>
      <c r="I1003" s="1415"/>
      <c r="J1003" s="1415"/>
      <c r="K1003" s="1410"/>
      <c r="L1003" s="1415"/>
      <c r="M1003" s="1415"/>
      <c r="N1003" s="1415"/>
      <c r="O1003" s="1415"/>
      <c r="P1003" s="1415"/>
      <c r="Q1003" s="1415"/>
    </row>
    <row r="1004" spans="1:17">
      <c r="A1004" s="1507"/>
      <c r="B1004" s="1410"/>
      <c r="C1004" s="1514"/>
      <c r="D1004" s="1514"/>
      <c r="E1004" s="1514"/>
      <c r="F1004" s="1514"/>
      <c r="G1004" s="1415"/>
      <c r="H1004" s="1415"/>
      <c r="I1004" s="1415"/>
      <c r="J1004" s="1415"/>
      <c r="K1004" s="1410"/>
      <c r="L1004" s="1415"/>
      <c r="M1004" s="1415"/>
      <c r="N1004" s="1415"/>
      <c r="O1004" s="1415"/>
      <c r="P1004" s="1415"/>
      <c r="Q1004" s="1415"/>
    </row>
    <row r="1005" spans="1:17">
      <c r="A1005" s="1507"/>
      <c r="B1005" s="1410"/>
      <c r="C1005" s="1514"/>
      <c r="D1005" s="1514"/>
      <c r="E1005" s="1514"/>
      <c r="F1005" s="1514"/>
      <c r="G1005" s="1415"/>
      <c r="H1005" s="1415"/>
      <c r="I1005" s="1415"/>
      <c r="J1005" s="1415"/>
      <c r="K1005" s="1410"/>
      <c r="L1005" s="1415"/>
      <c r="M1005" s="1415"/>
      <c r="N1005" s="1415"/>
      <c r="O1005" s="1415"/>
      <c r="P1005" s="1415"/>
      <c r="Q1005" s="1415"/>
    </row>
    <row r="1006" spans="1:17">
      <c r="A1006" s="1507"/>
      <c r="B1006" s="1410"/>
      <c r="C1006" s="1514"/>
      <c r="D1006" s="1514"/>
      <c r="E1006" s="1514"/>
      <c r="F1006" s="1514"/>
      <c r="G1006" s="1415"/>
      <c r="H1006" s="1415"/>
      <c r="I1006" s="1415"/>
      <c r="J1006" s="1415"/>
      <c r="K1006" s="1410"/>
      <c r="L1006" s="1415"/>
      <c r="M1006" s="1415"/>
      <c r="N1006" s="1415"/>
      <c r="O1006" s="1415"/>
      <c r="P1006" s="1415"/>
      <c r="Q1006" s="1415"/>
    </row>
    <row r="1007" spans="1:17">
      <c r="A1007" s="1507"/>
      <c r="B1007" s="1410"/>
      <c r="C1007" s="1514"/>
      <c r="D1007" s="1514"/>
      <c r="E1007" s="1514"/>
      <c r="F1007" s="1514"/>
      <c r="G1007" s="1415"/>
      <c r="H1007" s="1415"/>
      <c r="I1007" s="1415"/>
      <c r="J1007" s="1415"/>
      <c r="K1007" s="1410"/>
      <c r="L1007" s="1415"/>
      <c r="M1007" s="1415"/>
      <c r="N1007" s="1415"/>
      <c r="O1007" s="1415"/>
      <c r="P1007" s="1415"/>
      <c r="Q1007" s="1415"/>
    </row>
    <row r="1008" spans="1:17">
      <c r="A1008" s="1507"/>
      <c r="B1008" s="1410"/>
      <c r="C1008" s="1514"/>
      <c r="D1008" s="1514"/>
      <c r="E1008" s="1514"/>
      <c r="F1008" s="1514"/>
      <c r="G1008" s="1415"/>
      <c r="H1008" s="1415"/>
      <c r="I1008" s="1415"/>
      <c r="J1008" s="1415"/>
      <c r="K1008" s="1410"/>
      <c r="L1008" s="1415"/>
      <c r="M1008" s="1415"/>
      <c r="N1008" s="1415"/>
      <c r="O1008" s="1415"/>
      <c r="P1008" s="1415"/>
      <c r="Q1008" s="1415"/>
    </row>
    <row r="1009" spans="1:17">
      <c r="A1009" s="1507"/>
      <c r="B1009" s="1410"/>
      <c r="C1009" s="1514"/>
      <c r="D1009" s="1514"/>
      <c r="E1009" s="1514"/>
      <c r="F1009" s="1514"/>
      <c r="G1009" s="1415"/>
      <c r="H1009" s="1415"/>
      <c r="I1009" s="1415"/>
      <c r="J1009" s="1415"/>
      <c r="K1009" s="1410"/>
      <c r="L1009" s="1415"/>
      <c r="M1009" s="1415"/>
      <c r="N1009" s="1415"/>
      <c r="O1009" s="1415"/>
      <c r="P1009" s="1415"/>
      <c r="Q1009" s="1415"/>
    </row>
    <row r="1010" spans="1:17">
      <c r="A1010" s="1507"/>
      <c r="B1010" s="1410"/>
      <c r="C1010" s="1514"/>
      <c r="D1010" s="1514"/>
      <c r="E1010" s="1514"/>
      <c r="F1010" s="1514"/>
      <c r="G1010" s="1415"/>
      <c r="H1010" s="1415"/>
      <c r="I1010" s="1415"/>
      <c r="J1010" s="1415"/>
      <c r="K1010" s="1410"/>
      <c r="L1010" s="1415"/>
      <c r="M1010" s="1415"/>
      <c r="N1010" s="1415"/>
      <c r="O1010" s="1415"/>
      <c r="P1010" s="1415"/>
      <c r="Q1010" s="1415"/>
    </row>
    <row r="1011" spans="1:17">
      <c r="A1011" s="1507"/>
      <c r="B1011" s="1410"/>
      <c r="C1011" s="1514"/>
      <c r="D1011" s="1514"/>
      <c r="E1011" s="1514"/>
      <c r="F1011" s="1514"/>
      <c r="G1011" s="1415"/>
      <c r="H1011" s="1415"/>
      <c r="I1011" s="1415"/>
      <c r="J1011" s="1415"/>
      <c r="K1011" s="1410"/>
      <c r="L1011" s="1415"/>
      <c r="M1011" s="1415"/>
      <c r="N1011" s="1415"/>
      <c r="O1011" s="1415"/>
      <c r="P1011" s="1415"/>
      <c r="Q1011" s="1415"/>
    </row>
    <row r="1012" spans="1:17">
      <c r="A1012" s="1507"/>
      <c r="B1012" s="1410"/>
      <c r="C1012" s="1514"/>
      <c r="D1012" s="1514"/>
      <c r="E1012" s="1514"/>
      <c r="F1012" s="1514"/>
      <c r="G1012" s="1415"/>
      <c r="H1012" s="1415"/>
      <c r="I1012" s="1415"/>
      <c r="J1012" s="1415"/>
      <c r="K1012" s="1410"/>
      <c r="L1012" s="1415"/>
      <c r="M1012" s="1415"/>
      <c r="N1012" s="1415"/>
      <c r="O1012" s="1415"/>
      <c r="P1012" s="1415"/>
      <c r="Q1012" s="1415"/>
    </row>
    <row r="1013" spans="1:17">
      <c r="A1013" s="1507"/>
      <c r="B1013" s="1410"/>
      <c r="C1013" s="1514"/>
      <c r="D1013" s="1514"/>
      <c r="E1013" s="1514"/>
      <c r="F1013" s="1514"/>
      <c r="G1013" s="1415"/>
      <c r="H1013" s="1415"/>
      <c r="I1013" s="1415"/>
      <c r="J1013" s="1415"/>
      <c r="K1013" s="1410"/>
      <c r="L1013" s="1415"/>
      <c r="M1013" s="1415"/>
      <c r="N1013" s="1415"/>
      <c r="O1013" s="1415"/>
      <c r="P1013" s="1415"/>
      <c r="Q1013" s="1415"/>
    </row>
    <row r="1014" spans="1:17">
      <c r="A1014" s="1507"/>
      <c r="B1014" s="1410"/>
      <c r="C1014" s="1514"/>
      <c r="D1014" s="1514"/>
      <c r="E1014" s="1514"/>
      <c r="F1014" s="1514"/>
      <c r="G1014" s="1415"/>
      <c r="H1014" s="1415"/>
      <c r="I1014" s="1415"/>
      <c r="J1014" s="1415"/>
      <c r="K1014" s="1410"/>
      <c r="L1014" s="1415"/>
      <c r="M1014" s="1415"/>
      <c r="N1014" s="1415"/>
      <c r="O1014" s="1415"/>
      <c r="P1014" s="1415"/>
      <c r="Q1014" s="1415"/>
    </row>
    <row r="1015" spans="1:17">
      <c r="A1015" s="1507"/>
      <c r="B1015" s="1410"/>
      <c r="C1015" s="1514"/>
      <c r="D1015" s="1514"/>
      <c r="E1015" s="1514"/>
      <c r="F1015" s="1514"/>
      <c r="G1015" s="1415"/>
      <c r="H1015" s="1415"/>
      <c r="I1015" s="1415"/>
      <c r="J1015" s="1415"/>
      <c r="K1015" s="1410"/>
      <c r="L1015" s="1415"/>
      <c r="M1015" s="1415"/>
      <c r="N1015" s="1415"/>
      <c r="O1015" s="1415"/>
      <c r="P1015" s="1415"/>
      <c r="Q1015" s="1415"/>
    </row>
  </sheetData>
  <mergeCells count="13">
    <mergeCell ref="B330:K330"/>
    <mergeCell ref="B24:K24"/>
    <mergeCell ref="B34:K34"/>
    <mergeCell ref="B35:K35"/>
    <mergeCell ref="B47:K47"/>
    <mergeCell ref="B48:K48"/>
    <mergeCell ref="B329:K329"/>
    <mergeCell ref="B23:K23"/>
    <mergeCell ref="A1:K1"/>
    <mergeCell ref="A2:I2"/>
    <mergeCell ref="J2:K2"/>
    <mergeCell ref="B14:K14"/>
    <mergeCell ref="B15:K15"/>
  </mergeCells>
  <pageMargins left="0.70866141732283472" right="0.64583333333333337" top="0.74803149606299213" bottom="0.74803149606299213" header="0.31496062992125984" footer="0.31496062992125984"/>
  <pageSetup paperSize="9" firstPageNumber="654" orientation="landscape" useFirstPageNumber="1" horizontalDpi="1200" verticalDpi="1200" r:id="rId1"/>
  <headerFooter>
    <oddHeader>&amp;C
&amp;P</oddHeader>
  </headerFooter>
  <tableParts count="1">
    <tablePart r:id="rId2"/>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S1943"/>
  <sheetViews>
    <sheetView view="pageBreakPreview" zoomScale="130" zoomScaleNormal="100" zoomScaleSheetLayoutView="130" workbookViewId="0">
      <selection sqref="A1:L1"/>
    </sheetView>
  </sheetViews>
  <sheetFormatPr defaultRowHeight="14.25"/>
  <cols>
    <col min="1" max="1" width="6.625" customWidth="1"/>
    <col min="2" max="2" width="18.75" customWidth="1"/>
    <col min="3" max="3" width="5.375" customWidth="1"/>
    <col min="4" max="4" width="4.875" customWidth="1"/>
    <col min="5" max="5" width="5.125" customWidth="1"/>
    <col min="6" max="6" width="4.25" customWidth="1"/>
    <col min="7" max="7" width="3.625" customWidth="1"/>
    <col min="8" max="8" width="3.875" customWidth="1"/>
    <col min="9" max="9" width="42.125" customWidth="1"/>
    <col min="10" max="12" width="10.875" customWidth="1"/>
  </cols>
  <sheetData>
    <row r="1" spans="1:19" ht="18" customHeight="1">
      <c r="A1" s="1999" t="s">
        <v>10555</v>
      </c>
      <c r="B1" s="1777"/>
      <c r="C1" s="1777"/>
      <c r="D1" s="1777"/>
      <c r="E1" s="1777"/>
      <c r="F1" s="1777"/>
      <c r="G1" s="1777"/>
      <c r="H1" s="1777"/>
      <c r="I1" s="1777"/>
      <c r="J1" s="1777"/>
      <c r="K1" s="1777"/>
      <c r="L1" s="1777"/>
    </row>
    <row r="2" spans="1:19" ht="18" customHeight="1">
      <c r="A2" s="1673"/>
      <c r="B2" s="1652"/>
      <c r="C2" s="1652"/>
      <c r="D2" s="1652"/>
      <c r="E2" s="1652"/>
      <c r="F2" s="1652"/>
      <c r="G2" s="1652"/>
      <c r="H2" s="1652"/>
      <c r="I2" s="1652"/>
      <c r="J2" s="1652"/>
      <c r="K2" s="1890" t="s">
        <v>1163</v>
      </c>
      <c r="L2" s="1890"/>
    </row>
    <row r="3" spans="1:19" ht="18" customHeight="1">
      <c r="A3" s="72" t="s">
        <v>10556</v>
      </c>
      <c r="B3" s="72" t="s">
        <v>10557</v>
      </c>
      <c r="C3" s="1649" t="s">
        <v>10558</v>
      </c>
      <c r="D3" s="1723"/>
      <c r="E3" s="1723"/>
      <c r="F3" s="1723"/>
      <c r="G3" s="1723"/>
      <c r="H3" s="1723"/>
      <c r="I3" s="72" t="s">
        <v>7894</v>
      </c>
      <c r="J3" s="1674" t="s">
        <v>10559</v>
      </c>
      <c r="K3" s="1651"/>
      <c r="L3" s="1651"/>
    </row>
    <row r="4" spans="1:19" ht="13.5" customHeight="1">
      <c r="A4" s="72" t="s">
        <v>6769</v>
      </c>
      <c r="B4" s="72" t="s">
        <v>10556</v>
      </c>
      <c r="C4" s="72"/>
      <c r="D4" s="72"/>
      <c r="E4" s="72"/>
      <c r="F4" s="72"/>
      <c r="G4" s="72"/>
      <c r="H4" s="72"/>
      <c r="I4" s="72"/>
      <c r="J4" s="72" t="s">
        <v>3081</v>
      </c>
      <c r="K4" s="72" t="s">
        <v>10560</v>
      </c>
      <c r="L4" s="72" t="s">
        <v>1156</v>
      </c>
    </row>
    <row r="5" spans="1:19" ht="18" customHeight="1">
      <c r="A5" s="150"/>
      <c r="B5" s="150"/>
      <c r="C5" s="59"/>
      <c r="D5" s="59"/>
      <c r="E5" s="59"/>
      <c r="F5" s="59"/>
      <c r="G5" s="59"/>
      <c r="H5" s="59"/>
      <c r="I5" s="150"/>
      <c r="J5" s="150"/>
      <c r="K5" s="59" t="s">
        <v>3081</v>
      </c>
      <c r="L5" s="150"/>
    </row>
    <row r="6" spans="1:19" ht="25.5">
      <c r="A6" s="84">
        <v>84</v>
      </c>
      <c r="B6" s="84" t="s">
        <v>10561</v>
      </c>
      <c r="C6" s="84">
        <v>2059</v>
      </c>
      <c r="D6" s="374">
        <v>1</v>
      </c>
      <c r="E6" s="497">
        <v>53</v>
      </c>
      <c r="F6" s="374">
        <v>1</v>
      </c>
      <c r="G6" s="374">
        <v>0</v>
      </c>
      <c r="H6" s="374">
        <v>1</v>
      </c>
      <c r="I6" s="84" t="s">
        <v>10562</v>
      </c>
      <c r="J6" s="252">
        <v>0.72</v>
      </c>
      <c r="K6" s="252" t="s">
        <v>185</v>
      </c>
      <c r="L6" s="252">
        <v>0.72</v>
      </c>
    </row>
    <row r="7" spans="1:19" ht="25.5">
      <c r="A7" s="84"/>
      <c r="B7" s="84"/>
      <c r="C7" s="84">
        <v>2059</v>
      </c>
      <c r="D7" s="374">
        <v>1</v>
      </c>
      <c r="E7" s="497">
        <v>53</v>
      </c>
      <c r="F7" s="374">
        <v>1</v>
      </c>
      <c r="G7" s="374">
        <v>0</v>
      </c>
      <c r="H7" s="374">
        <v>2</v>
      </c>
      <c r="I7" s="84" t="s">
        <v>10562</v>
      </c>
      <c r="J7" s="252">
        <v>8574.4</v>
      </c>
      <c r="K7" s="252" t="s">
        <v>185</v>
      </c>
      <c r="L7" s="252">
        <v>8574.4</v>
      </c>
    </row>
    <row r="8" spans="1:19" ht="25.5">
      <c r="A8" s="84"/>
      <c r="B8" s="84"/>
      <c r="C8" s="84">
        <v>2059</v>
      </c>
      <c r="D8" s="374">
        <v>1</v>
      </c>
      <c r="E8" s="497">
        <v>53</v>
      </c>
      <c r="F8" s="374">
        <v>1</v>
      </c>
      <c r="G8" s="374">
        <v>0</v>
      </c>
      <c r="H8" s="374">
        <v>27</v>
      </c>
      <c r="I8" s="84" t="s">
        <v>10562</v>
      </c>
      <c r="J8" s="252">
        <v>146.59</v>
      </c>
      <c r="K8" s="252" t="s">
        <v>185</v>
      </c>
      <c r="L8" s="252">
        <v>146.59</v>
      </c>
    </row>
    <row r="9" spans="1:19" ht="25.5">
      <c r="A9" s="84"/>
      <c r="B9" s="84"/>
      <c r="C9" s="84">
        <v>2059</v>
      </c>
      <c r="D9" s="374">
        <v>1</v>
      </c>
      <c r="E9" s="497">
        <v>53</v>
      </c>
      <c r="F9" s="374">
        <v>2</v>
      </c>
      <c r="G9" s="374">
        <v>0</v>
      </c>
      <c r="H9" s="374">
        <v>14</v>
      </c>
      <c r="I9" s="84" t="s">
        <v>8294</v>
      </c>
      <c r="J9" s="252" t="s">
        <v>185</v>
      </c>
      <c r="K9" s="252">
        <v>277.52</v>
      </c>
      <c r="L9" s="252">
        <v>277.52</v>
      </c>
    </row>
    <row r="10" spans="1:19" ht="25.5">
      <c r="A10" s="84"/>
      <c r="B10" s="84"/>
      <c r="C10" s="84">
        <v>2059</v>
      </c>
      <c r="D10" s="374">
        <v>1</v>
      </c>
      <c r="E10" s="497">
        <v>53</v>
      </c>
      <c r="F10" s="374">
        <v>2</v>
      </c>
      <c r="G10" s="374">
        <v>0</v>
      </c>
      <c r="H10" s="374">
        <v>27</v>
      </c>
      <c r="I10" s="84" t="s">
        <v>8294</v>
      </c>
      <c r="J10" s="252" t="s">
        <v>185</v>
      </c>
      <c r="K10" s="252">
        <v>25066.81</v>
      </c>
      <c r="L10" s="252">
        <v>25066.81</v>
      </c>
      <c r="S10" t="s">
        <v>1174</v>
      </c>
    </row>
    <row r="11" spans="1:19" ht="25.5">
      <c r="A11" s="84"/>
      <c r="B11" s="84"/>
      <c r="C11" s="84">
        <v>2059</v>
      </c>
      <c r="D11" s="374">
        <v>1</v>
      </c>
      <c r="E11" s="497">
        <v>53</v>
      </c>
      <c r="F11" s="374">
        <v>2</v>
      </c>
      <c r="G11" s="374">
        <v>0</v>
      </c>
      <c r="H11" s="374">
        <v>31</v>
      </c>
      <c r="I11" s="84" t="s">
        <v>8294</v>
      </c>
      <c r="J11" s="252" t="s">
        <v>185</v>
      </c>
      <c r="K11" s="252">
        <v>576.51</v>
      </c>
      <c r="L11" s="252">
        <v>576.51</v>
      </c>
    </row>
    <row r="12" spans="1:19" ht="25.5">
      <c r="A12" s="84"/>
      <c r="B12" s="84"/>
      <c r="C12" s="84">
        <v>2059</v>
      </c>
      <c r="D12" s="374">
        <v>1</v>
      </c>
      <c r="E12" s="497">
        <v>53</v>
      </c>
      <c r="F12" s="374">
        <v>2</v>
      </c>
      <c r="G12" s="374">
        <v>0</v>
      </c>
      <c r="H12" s="374">
        <v>32</v>
      </c>
      <c r="I12" s="84" t="s">
        <v>8294</v>
      </c>
      <c r="J12" s="252" t="s">
        <v>185</v>
      </c>
      <c r="K12" s="252">
        <v>23.49</v>
      </c>
      <c r="L12" s="252">
        <v>23.49</v>
      </c>
    </row>
    <row r="13" spans="1:19" ht="25.5">
      <c r="A13" s="84"/>
      <c r="B13" s="84"/>
      <c r="C13" s="84">
        <v>2059</v>
      </c>
      <c r="D13" s="374">
        <v>1</v>
      </c>
      <c r="E13" s="497">
        <v>53</v>
      </c>
      <c r="F13" s="374">
        <v>3</v>
      </c>
      <c r="G13" s="374">
        <v>0</v>
      </c>
      <c r="H13" s="374">
        <v>30</v>
      </c>
      <c r="I13" s="84" t="s">
        <v>10563</v>
      </c>
      <c r="J13" s="252" t="s">
        <v>185</v>
      </c>
      <c r="K13" s="252">
        <v>5885.89</v>
      </c>
      <c r="L13" s="252">
        <v>5885.89</v>
      </c>
    </row>
    <row r="14" spans="1:19" ht="38.25">
      <c r="A14" s="84">
        <v>88</v>
      </c>
      <c r="B14" s="84" t="s">
        <v>10564</v>
      </c>
      <c r="C14" s="84">
        <v>2070</v>
      </c>
      <c r="D14" s="374">
        <v>0</v>
      </c>
      <c r="E14" s="497">
        <v>115</v>
      </c>
      <c r="F14" s="374">
        <v>12</v>
      </c>
      <c r="G14" s="374">
        <v>0</v>
      </c>
      <c r="H14" s="374">
        <v>30</v>
      </c>
      <c r="I14" s="84" t="s">
        <v>10565</v>
      </c>
      <c r="J14" s="252" t="s">
        <v>185</v>
      </c>
      <c r="K14" s="252">
        <v>2858.85</v>
      </c>
      <c r="L14" s="252">
        <v>2858.85</v>
      </c>
    </row>
    <row r="15" spans="1:19" ht="20.25" customHeight="1">
      <c r="A15" s="84">
        <v>9</v>
      </c>
      <c r="B15" s="84" t="s">
        <v>4122</v>
      </c>
      <c r="C15" s="84">
        <v>2202</v>
      </c>
      <c r="D15" s="374">
        <v>2</v>
      </c>
      <c r="E15" s="497">
        <v>110</v>
      </c>
      <c r="F15" s="374">
        <v>5</v>
      </c>
      <c r="G15" s="374">
        <v>0</v>
      </c>
      <c r="H15" s="374">
        <v>31</v>
      </c>
      <c r="I15" s="84" t="s">
        <v>8119</v>
      </c>
      <c r="J15" s="252" t="s">
        <v>185</v>
      </c>
      <c r="K15" s="252" t="s">
        <v>10566</v>
      </c>
      <c r="L15" s="252" t="s">
        <v>10566</v>
      </c>
    </row>
    <row r="16" spans="1:19" ht="17.25" customHeight="1">
      <c r="A16" s="84"/>
      <c r="B16" s="84"/>
      <c r="C16" s="84">
        <v>2202</v>
      </c>
      <c r="D16" s="374">
        <v>2</v>
      </c>
      <c r="E16" s="497">
        <v>110</v>
      </c>
      <c r="F16" s="374">
        <v>5</v>
      </c>
      <c r="G16" s="374">
        <v>0</v>
      </c>
      <c r="H16" s="374">
        <v>32</v>
      </c>
      <c r="I16" s="84" t="s">
        <v>8119</v>
      </c>
      <c r="J16" s="252" t="s">
        <v>185</v>
      </c>
      <c r="K16" s="252">
        <v>425.89</v>
      </c>
      <c r="L16" s="252">
        <v>425.89</v>
      </c>
    </row>
    <row r="17" spans="1:12" ht="16.5" customHeight="1">
      <c r="A17" s="84"/>
      <c r="B17" s="84"/>
      <c r="C17" s="84">
        <v>2202</v>
      </c>
      <c r="D17" s="374">
        <v>2</v>
      </c>
      <c r="E17" s="497">
        <v>110</v>
      </c>
      <c r="F17" s="374">
        <v>5</v>
      </c>
      <c r="G17" s="374">
        <v>0</v>
      </c>
      <c r="H17" s="374">
        <v>33</v>
      </c>
      <c r="I17" s="84" t="s">
        <v>8119</v>
      </c>
      <c r="J17" s="252" t="s">
        <v>185</v>
      </c>
      <c r="K17" s="252">
        <v>17.13</v>
      </c>
      <c r="L17" s="252">
        <v>17.13</v>
      </c>
    </row>
    <row r="18" spans="1:12" ht="15" customHeight="1">
      <c r="A18" s="84"/>
      <c r="B18" s="84"/>
      <c r="C18" s="84">
        <v>2202</v>
      </c>
      <c r="D18" s="374">
        <v>2</v>
      </c>
      <c r="E18" s="497">
        <v>110</v>
      </c>
      <c r="F18" s="374">
        <v>5</v>
      </c>
      <c r="G18" s="374">
        <v>0</v>
      </c>
      <c r="H18" s="374">
        <v>70</v>
      </c>
      <c r="I18" s="84" t="s">
        <v>8119</v>
      </c>
      <c r="J18" s="252" t="s">
        <v>185</v>
      </c>
      <c r="K18" s="252" t="s">
        <v>2452</v>
      </c>
      <c r="L18" s="252" t="s">
        <v>2452</v>
      </c>
    </row>
    <row r="19" spans="1:12" ht="25.5">
      <c r="A19" s="84"/>
      <c r="B19" s="84"/>
      <c r="C19" s="84">
        <v>2202</v>
      </c>
      <c r="D19" s="374">
        <v>3</v>
      </c>
      <c r="E19" s="497">
        <v>1</v>
      </c>
      <c r="F19" s="374">
        <v>4</v>
      </c>
      <c r="G19" s="374">
        <v>0</v>
      </c>
      <c r="H19" s="374">
        <v>31</v>
      </c>
      <c r="I19" s="84" t="s">
        <v>8997</v>
      </c>
      <c r="J19" s="252" t="s">
        <v>185</v>
      </c>
      <c r="K19" s="252">
        <v>1820.37</v>
      </c>
      <c r="L19" s="252">
        <v>1820.37</v>
      </c>
    </row>
    <row r="20" spans="1:12" ht="25.5">
      <c r="A20" s="84">
        <v>39</v>
      </c>
      <c r="B20" s="84" t="s">
        <v>500</v>
      </c>
      <c r="C20" s="84">
        <v>2210</v>
      </c>
      <c r="D20" s="374">
        <v>1</v>
      </c>
      <c r="E20" s="497">
        <v>110</v>
      </c>
      <c r="F20" s="374">
        <v>21</v>
      </c>
      <c r="G20" s="374">
        <v>0</v>
      </c>
      <c r="H20" s="374">
        <v>27</v>
      </c>
      <c r="I20" s="84" t="s">
        <v>10567</v>
      </c>
      <c r="J20" s="252" t="s">
        <v>185</v>
      </c>
      <c r="K20" s="252">
        <v>70</v>
      </c>
      <c r="L20" s="252">
        <v>70</v>
      </c>
    </row>
    <row r="21" spans="1:12">
      <c r="A21" s="150"/>
      <c r="B21" s="150"/>
      <c r="C21" s="150">
        <v>2210</v>
      </c>
      <c r="D21" s="591">
        <v>3</v>
      </c>
      <c r="E21" s="583">
        <v>104</v>
      </c>
      <c r="F21" s="591">
        <v>2</v>
      </c>
      <c r="G21" s="591">
        <v>0</v>
      </c>
      <c r="H21" s="591">
        <v>31</v>
      </c>
      <c r="I21" s="150" t="s">
        <v>9023</v>
      </c>
      <c r="J21" s="258" t="s">
        <v>185</v>
      </c>
      <c r="K21" s="258">
        <v>25</v>
      </c>
      <c r="L21" s="258">
        <v>25</v>
      </c>
    </row>
    <row r="22" spans="1:12" ht="25.5">
      <c r="A22" s="84">
        <v>40</v>
      </c>
      <c r="B22" s="84" t="s">
        <v>555</v>
      </c>
      <c r="C22" s="84">
        <v>2211</v>
      </c>
      <c r="D22" s="374">
        <v>0</v>
      </c>
      <c r="E22" s="497">
        <v>104</v>
      </c>
      <c r="F22" s="374">
        <v>1</v>
      </c>
      <c r="G22" s="374">
        <v>0</v>
      </c>
      <c r="H22" s="374">
        <v>31</v>
      </c>
      <c r="I22" s="84" t="s">
        <v>9043</v>
      </c>
      <c r="J22" s="252">
        <v>213.33</v>
      </c>
      <c r="K22" s="252" t="s">
        <v>185</v>
      </c>
      <c r="L22" s="252">
        <v>213.33</v>
      </c>
    </row>
    <row r="23" spans="1:12" ht="25.5">
      <c r="A23" s="84"/>
      <c r="B23" s="84"/>
      <c r="C23" s="84">
        <v>2211</v>
      </c>
      <c r="D23" s="374">
        <v>0</v>
      </c>
      <c r="E23" s="497">
        <v>104</v>
      </c>
      <c r="F23" s="374">
        <v>1</v>
      </c>
      <c r="G23" s="374">
        <v>0</v>
      </c>
      <c r="H23" s="374">
        <v>32</v>
      </c>
      <c r="I23" s="84" t="s">
        <v>9043</v>
      </c>
      <c r="J23" s="252">
        <v>6.67</v>
      </c>
      <c r="K23" s="252" t="s">
        <v>185</v>
      </c>
      <c r="L23" s="252">
        <v>6.67</v>
      </c>
    </row>
    <row r="24" spans="1:12" ht="25.5">
      <c r="A24" s="84">
        <v>85</v>
      </c>
      <c r="B24" s="84" t="s">
        <v>10568</v>
      </c>
      <c r="C24" s="84">
        <v>2216</v>
      </c>
      <c r="D24" s="374">
        <v>5</v>
      </c>
      <c r="E24" s="497">
        <v>53</v>
      </c>
      <c r="F24" s="374">
        <v>2</v>
      </c>
      <c r="G24" s="374">
        <v>0</v>
      </c>
      <c r="H24" s="374">
        <v>30</v>
      </c>
      <c r="I24" s="84" t="s">
        <v>10569</v>
      </c>
      <c r="J24" s="252" t="s">
        <v>185</v>
      </c>
      <c r="K24" s="252">
        <v>2077.65</v>
      </c>
      <c r="L24" s="252">
        <v>2077.65</v>
      </c>
    </row>
    <row r="25" spans="1:12">
      <c r="A25" s="84"/>
      <c r="B25" s="84"/>
      <c r="C25" s="84">
        <v>2216</v>
      </c>
      <c r="D25" s="374">
        <v>80</v>
      </c>
      <c r="E25" s="497">
        <v>800</v>
      </c>
      <c r="F25" s="374">
        <v>2</v>
      </c>
      <c r="G25" s="374">
        <v>0</v>
      </c>
      <c r="H25" s="374">
        <v>27</v>
      </c>
      <c r="I25" s="84" t="s">
        <v>10570</v>
      </c>
      <c r="J25" s="252" t="s">
        <v>185</v>
      </c>
      <c r="K25" s="252">
        <v>89.28</v>
      </c>
      <c r="L25" s="252">
        <v>89.28</v>
      </c>
    </row>
    <row r="26" spans="1:12">
      <c r="A26" s="84"/>
      <c r="B26" s="84"/>
      <c r="C26" s="84">
        <v>2216</v>
      </c>
      <c r="D26" s="374">
        <v>80</v>
      </c>
      <c r="E26" s="497">
        <v>800</v>
      </c>
      <c r="F26" s="374">
        <v>3</v>
      </c>
      <c r="G26" s="374">
        <v>0</v>
      </c>
      <c r="H26" s="374">
        <v>27</v>
      </c>
      <c r="I26" s="84" t="s">
        <v>10571</v>
      </c>
      <c r="J26" s="252" t="s">
        <v>185</v>
      </c>
      <c r="K26" s="252">
        <v>3.1</v>
      </c>
      <c r="L26" s="252">
        <v>3.1</v>
      </c>
    </row>
    <row r="27" spans="1:12" ht="25.5" customHeight="1">
      <c r="A27" s="84">
        <v>95</v>
      </c>
      <c r="B27" s="84" t="s">
        <v>10572</v>
      </c>
      <c r="C27" s="84">
        <v>2225</v>
      </c>
      <c r="D27" s="374">
        <v>1</v>
      </c>
      <c r="E27" s="497">
        <v>800</v>
      </c>
      <c r="F27" s="374">
        <v>10</v>
      </c>
      <c r="G27" s="374">
        <v>0</v>
      </c>
      <c r="H27" s="374">
        <v>1</v>
      </c>
      <c r="I27" s="84" t="s">
        <v>8363</v>
      </c>
      <c r="J27" s="252" t="s">
        <v>185</v>
      </c>
      <c r="K27" s="252">
        <v>40.369999999999997</v>
      </c>
      <c r="L27" s="252">
        <v>40.369999999999997</v>
      </c>
    </row>
    <row r="28" spans="1:12" ht="25.5" customHeight="1">
      <c r="A28" s="84"/>
      <c r="B28" s="84"/>
      <c r="C28" s="84">
        <v>2225</v>
      </c>
      <c r="D28" s="374">
        <v>1</v>
      </c>
      <c r="E28" s="497">
        <v>800</v>
      </c>
      <c r="F28" s="374">
        <v>10</v>
      </c>
      <c r="G28" s="374">
        <v>0</v>
      </c>
      <c r="H28" s="374">
        <v>2</v>
      </c>
      <c r="I28" s="84" t="s">
        <v>8363</v>
      </c>
      <c r="J28" s="252" t="s">
        <v>185</v>
      </c>
      <c r="K28" s="252">
        <v>1.41</v>
      </c>
      <c r="L28" s="252">
        <v>1.41</v>
      </c>
    </row>
    <row r="29" spans="1:12" ht="24.75" customHeight="1">
      <c r="A29" s="84"/>
      <c r="B29" s="84"/>
      <c r="C29" s="84">
        <v>2225</v>
      </c>
      <c r="D29" s="374">
        <v>1</v>
      </c>
      <c r="E29" s="497">
        <v>800</v>
      </c>
      <c r="F29" s="374">
        <v>10</v>
      </c>
      <c r="G29" s="374">
        <v>0</v>
      </c>
      <c r="H29" s="374">
        <v>13</v>
      </c>
      <c r="I29" s="84" t="s">
        <v>8363</v>
      </c>
      <c r="J29" s="252" t="s">
        <v>185</v>
      </c>
      <c r="K29" s="252">
        <v>34.119999999999997</v>
      </c>
      <c r="L29" s="252">
        <v>34.119999999999997</v>
      </c>
    </row>
    <row r="30" spans="1:12" ht="27" customHeight="1">
      <c r="A30" s="84"/>
      <c r="B30" s="84"/>
      <c r="C30" s="84">
        <v>2225</v>
      </c>
      <c r="D30" s="374">
        <v>1</v>
      </c>
      <c r="E30" s="497">
        <v>800</v>
      </c>
      <c r="F30" s="374">
        <v>10</v>
      </c>
      <c r="G30" s="374">
        <v>0</v>
      </c>
      <c r="H30" s="374">
        <v>14</v>
      </c>
      <c r="I30" s="84" t="s">
        <v>8363</v>
      </c>
      <c r="J30" s="252" t="s">
        <v>185</v>
      </c>
      <c r="K30" s="252">
        <v>4.74</v>
      </c>
      <c r="L30" s="252">
        <v>4.74</v>
      </c>
    </row>
    <row r="31" spans="1:12" ht="25.5" customHeight="1">
      <c r="A31" s="84"/>
      <c r="B31" s="84"/>
      <c r="C31" s="84">
        <v>2225</v>
      </c>
      <c r="D31" s="374">
        <v>1</v>
      </c>
      <c r="E31" s="497">
        <v>800</v>
      </c>
      <c r="F31" s="374">
        <v>10</v>
      </c>
      <c r="G31" s="374">
        <v>0</v>
      </c>
      <c r="H31" s="374">
        <v>30</v>
      </c>
      <c r="I31" s="84" t="s">
        <v>8363</v>
      </c>
      <c r="J31" s="252" t="s">
        <v>185</v>
      </c>
      <c r="K31" s="252">
        <v>167.3</v>
      </c>
      <c r="L31" s="252">
        <v>167.3</v>
      </c>
    </row>
    <row r="32" spans="1:12" ht="26.25" customHeight="1">
      <c r="C32" s="84">
        <v>2225</v>
      </c>
      <c r="D32" s="374">
        <v>1</v>
      </c>
      <c r="E32" s="497">
        <v>800</v>
      </c>
      <c r="F32" s="374">
        <v>10</v>
      </c>
      <c r="G32" s="374">
        <v>0</v>
      </c>
      <c r="H32" s="374">
        <v>33</v>
      </c>
      <c r="I32" s="84" t="s">
        <v>8363</v>
      </c>
      <c r="J32" s="252" t="s">
        <v>185</v>
      </c>
      <c r="K32" s="252">
        <v>355.84</v>
      </c>
      <c r="L32" s="252">
        <v>355.84</v>
      </c>
    </row>
    <row r="33" spans="1:12" ht="27" customHeight="1">
      <c r="A33" s="84"/>
      <c r="B33" s="84"/>
      <c r="C33" s="84">
        <v>2225</v>
      </c>
      <c r="D33" s="374">
        <v>1</v>
      </c>
      <c r="E33" s="497">
        <v>800</v>
      </c>
      <c r="F33" s="374">
        <v>10</v>
      </c>
      <c r="G33" s="374">
        <v>0</v>
      </c>
      <c r="H33" s="374">
        <v>35</v>
      </c>
      <c r="I33" s="84" t="s">
        <v>8363</v>
      </c>
      <c r="J33" s="252" t="s">
        <v>185</v>
      </c>
      <c r="K33" s="252">
        <v>442.4</v>
      </c>
      <c r="L33" s="252">
        <v>442.4</v>
      </c>
    </row>
    <row r="34" spans="1:12" ht="38.25">
      <c r="A34" s="84"/>
      <c r="B34" s="84"/>
      <c r="C34" s="84">
        <v>2402</v>
      </c>
      <c r="D34" s="374">
        <v>0</v>
      </c>
      <c r="E34" s="497">
        <v>102</v>
      </c>
      <c r="F34" s="374">
        <v>1</v>
      </c>
      <c r="G34" s="374">
        <v>0</v>
      </c>
      <c r="H34" s="374">
        <v>31</v>
      </c>
      <c r="I34" s="84" t="s">
        <v>10573</v>
      </c>
      <c r="J34" s="252">
        <v>68.400000000000006</v>
      </c>
      <c r="K34" s="252" t="s">
        <v>185</v>
      </c>
      <c r="L34" s="252">
        <v>68.400000000000006</v>
      </c>
    </row>
    <row r="35" spans="1:12">
      <c r="A35" s="84">
        <v>2</v>
      </c>
      <c r="B35" s="84" t="s">
        <v>10574</v>
      </c>
      <c r="C35" s="84">
        <v>2415</v>
      </c>
      <c r="D35" s="374">
        <v>1</v>
      </c>
      <c r="E35" s="497">
        <v>277</v>
      </c>
      <c r="F35" s="374">
        <v>2</v>
      </c>
      <c r="G35" s="374">
        <v>1</v>
      </c>
      <c r="H35" s="374">
        <v>31</v>
      </c>
      <c r="I35" s="84" t="s">
        <v>9319</v>
      </c>
      <c r="J35" s="252" t="s">
        <v>185</v>
      </c>
      <c r="K35" s="252">
        <v>25200.51</v>
      </c>
      <c r="L35" s="252">
        <v>25200.51</v>
      </c>
    </row>
    <row r="36" spans="1:12">
      <c r="A36" s="150"/>
      <c r="B36" s="150"/>
      <c r="C36" s="150">
        <v>2415</v>
      </c>
      <c r="D36" s="591">
        <v>1</v>
      </c>
      <c r="E36" s="583">
        <v>277</v>
      </c>
      <c r="F36" s="591">
        <v>2</v>
      </c>
      <c r="G36" s="591">
        <v>2</v>
      </c>
      <c r="H36" s="591">
        <v>31</v>
      </c>
      <c r="I36" s="150" t="s">
        <v>9319</v>
      </c>
      <c r="J36" s="258" t="s">
        <v>185</v>
      </c>
      <c r="K36" s="258">
        <v>34508.36</v>
      </c>
      <c r="L36" s="258">
        <v>34508.36</v>
      </c>
    </row>
    <row r="37" spans="1:12">
      <c r="A37" s="84">
        <v>2</v>
      </c>
      <c r="B37" s="84" t="s">
        <v>10574</v>
      </c>
      <c r="C37" s="84">
        <v>2415</v>
      </c>
      <c r="D37" s="374">
        <v>1</v>
      </c>
      <c r="E37" s="497">
        <v>277</v>
      </c>
      <c r="F37" s="374">
        <v>2</v>
      </c>
      <c r="G37" s="374">
        <v>3</v>
      </c>
      <c r="H37" s="374">
        <v>31</v>
      </c>
      <c r="I37" s="84" t="s">
        <v>9319</v>
      </c>
      <c r="J37" s="252" t="s">
        <v>185</v>
      </c>
      <c r="K37" s="252">
        <v>254</v>
      </c>
      <c r="L37" s="252">
        <v>254</v>
      </c>
    </row>
    <row r="38" spans="1:12">
      <c r="A38" s="84"/>
      <c r="B38" s="84"/>
      <c r="C38" s="84">
        <v>2415</v>
      </c>
      <c r="D38" s="374">
        <v>1</v>
      </c>
      <c r="E38" s="497">
        <v>277</v>
      </c>
      <c r="F38" s="374">
        <v>2</v>
      </c>
      <c r="G38" s="374">
        <v>4</v>
      </c>
      <c r="H38" s="374">
        <v>31</v>
      </c>
      <c r="I38" s="84" t="s">
        <v>9319</v>
      </c>
      <c r="J38" s="252" t="s">
        <v>185</v>
      </c>
      <c r="K38" s="252">
        <v>170</v>
      </c>
      <c r="L38" s="252">
        <v>170</v>
      </c>
    </row>
    <row r="39" spans="1:12">
      <c r="A39" s="84">
        <v>80</v>
      </c>
      <c r="B39" s="84" t="s">
        <v>2602</v>
      </c>
      <c r="C39" s="84">
        <v>2575</v>
      </c>
      <c r="D39" s="374">
        <v>1</v>
      </c>
      <c r="E39" s="497">
        <v>259</v>
      </c>
      <c r="F39" s="374">
        <v>8</v>
      </c>
      <c r="G39" s="374">
        <v>0</v>
      </c>
      <c r="H39" s="374">
        <v>27</v>
      </c>
      <c r="I39" s="84" t="s">
        <v>10575</v>
      </c>
      <c r="J39" s="252" t="s">
        <v>185</v>
      </c>
      <c r="K39" s="252">
        <v>121.68</v>
      </c>
      <c r="L39" s="252">
        <v>121.68</v>
      </c>
    </row>
    <row r="40" spans="1:12">
      <c r="A40" s="84"/>
      <c r="B40" s="84"/>
      <c r="C40" s="84">
        <v>2575</v>
      </c>
      <c r="D40" s="374">
        <v>1</v>
      </c>
      <c r="E40" s="497">
        <v>259</v>
      </c>
      <c r="F40" s="374">
        <v>8</v>
      </c>
      <c r="G40" s="374">
        <v>0</v>
      </c>
      <c r="H40" s="374">
        <v>50</v>
      </c>
      <c r="I40" s="84" t="s">
        <v>10575</v>
      </c>
      <c r="J40" s="252" t="s">
        <v>185</v>
      </c>
      <c r="K40" s="252">
        <v>7</v>
      </c>
      <c r="L40" s="252">
        <v>7</v>
      </c>
    </row>
    <row r="41" spans="1:12" ht="25.5">
      <c r="A41" s="84">
        <v>66</v>
      </c>
      <c r="B41" s="84" t="s">
        <v>10576</v>
      </c>
      <c r="C41" s="84">
        <v>2700</v>
      </c>
      <c r="D41" s="374">
        <v>1</v>
      </c>
      <c r="E41" s="497">
        <v>101</v>
      </c>
      <c r="F41" s="374">
        <v>1</v>
      </c>
      <c r="G41" s="374">
        <v>0</v>
      </c>
      <c r="H41" s="374">
        <v>2</v>
      </c>
      <c r="I41" s="84" t="s">
        <v>10577</v>
      </c>
      <c r="J41" s="252">
        <v>229.84</v>
      </c>
      <c r="K41" s="252" t="s">
        <v>185</v>
      </c>
      <c r="L41" s="252">
        <v>229.84</v>
      </c>
    </row>
    <row r="42" spans="1:12">
      <c r="A42" s="84"/>
      <c r="B42" s="84"/>
      <c r="C42" s="84">
        <v>2700</v>
      </c>
      <c r="D42" s="374">
        <v>1</v>
      </c>
      <c r="E42" s="497">
        <v>101</v>
      </c>
      <c r="F42" s="374">
        <v>2</v>
      </c>
      <c r="G42" s="374">
        <v>0</v>
      </c>
      <c r="H42" s="374">
        <v>27</v>
      </c>
      <c r="I42" s="84" t="s">
        <v>10578</v>
      </c>
      <c r="J42" s="252" t="s">
        <v>185</v>
      </c>
      <c r="K42" s="252">
        <v>107.03</v>
      </c>
      <c r="L42" s="252">
        <v>107.03</v>
      </c>
    </row>
    <row r="43" spans="1:12">
      <c r="A43" s="84"/>
      <c r="B43" s="84"/>
      <c r="C43" s="84">
        <v>2700</v>
      </c>
      <c r="D43" s="374">
        <v>2</v>
      </c>
      <c r="E43" s="497">
        <v>101</v>
      </c>
      <c r="F43" s="374">
        <v>1</v>
      </c>
      <c r="G43" s="374">
        <v>0</v>
      </c>
      <c r="H43" s="374">
        <v>2</v>
      </c>
      <c r="I43" s="84" t="s">
        <v>10577</v>
      </c>
      <c r="J43" s="252">
        <v>707.3</v>
      </c>
      <c r="K43" s="252" t="s">
        <v>185</v>
      </c>
      <c r="L43" s="252">
        <v>707.3</v>
      </c>
    </row>
    <row r="44" spans="1:12">
      <c r="A44" s="84"/>
      <c r="B44" s="84"/>
      <c r="C44" s="84">
        <v>2700</v>
      </c>
      <c r="D44" s="374">
        <v>2</v>
      </c>
      <c r="E44" s="497">
        <v>101</v>
      </c>
      <c r="F44" s="374">
        <v>2</v>
      </c>
      <c r="G44" s="374">
        <v>0</v>
      </c>
      <c r="H44" s="374">
        <v>27</v>
      </c>
      <c r="I44" s="84" t="s">
        <v>10578</v>
      </c>
      <c r="J44" s="252" t="s">
        <v>185</v>
      </c>
      <c r="K44" s="252">
        <v>216</v>
      </c>
      <c r="L44" s="252">
        <v>216</v>
      </c>
    </row>
    <row r="45" spans="1:12">
      <c r="A45" s="84"/>
      <c r="B45" s="84"/>
      <c r="C45" s="84">
        <v>2700</v>
      </c>
      <c r="D45" s="374">
        <v>3</v>
      </c>
      <c r="E45" s="497">
        <v>101</v>
      </c>
      <c r="F45" s="374">
        <v>1</v>
      </c>
      <c r="G45" s="374">
        <v>0</v>
      </c>
      <c r="H45" s="374">
        <v>2</v>
      </c>
      <c r="I45" s="84" t="s">
        <v>10577</v>
      </c>
      <c r="J45" s="252">
        <v>565.71</v>
      </c>
      <c r="K45" s="252" t="s">
        <v>185</v>
      </c>
      <c r="L45" s="252">
        <v>565.71</v>
      </c>
    </row>
    <row r="46" spans="1:12">
      <c r="A46" s="84"/>
      <c r="B46" s="84"/>
      <c r="C46" s="84">
        <v>2700</v>
      </c>
      <c r="D46" s="374">
        <v>3</v>
      </c>
      <c r="E46" s="497">
        <v>101</v>
      </c>
      <c r="F46" s="374">
        <v>2</v>
      </c>
      <c r="G46" s="374">
        <v>0</v>
      </c>
      <c r="H46" s="374">
        <v>27</v>
      </c>
      <c r="I46" s="84" t="s">
        <v>10578</v>
      </c>
      <c r="J46" s="252" t="s">
        <v>185</v>
      </c>
      <c r="K46" s="252">
        <v>75.400000000000006</v>
      </c>
      <c r="L46" s="252">
        <v>75.400000000000006</v>
      </c>
    </row>
    <row r="47" spans="1:12">
      <c r="A47" s="84"/>
      <c r="B47" s="84"/>
      <c r="C47" s="84">
        <v>2700</v>
      </c>
      <c r="D47" s="374">
        <v>4</v>
      </c>
      <c r="E47" s="497">
        <v>101</v>
      </c>
      <c r="F47" s="374">
        <v>1</v>
      </c>
      <c r="G47" s="374">
        <v>0</v>
      </c>
      <c r="H47" s="374">
        <v>2</v>
      </c>
      <c r="I47" s="84" t="s">
        <v>10577</v>
      </c>
      <c r="J47" s="252">
        <v>562.42999999999995</v>
      </c>
      <c r="K47" s="252" t="s">
        <v>185</v>
      </c>
      <c r="L47" s="252">
        <v>562.42999999999995</v>
      </c>
    </row>
    <row r="48" spans="1:12">
      <c r="A48" s="84"/>
      <c r="B48" s="84"/>
      <c r="C48" s="84">
        <v>2700</v>
      </c>
      <c r="D48" s="374">
        <v>4</v>
      </c>
      <c r="E48" s="497">
        <v>101</v>
      </c>
      <c r="F48" s="374">
        <v>2</v>
      </c>
      <c r="G48" s="374">
        <v>0</v>
      </c>
      <c r="H48" s="374">
        <v>27</v>
      </c>
      <c r="I48" s="84" t="s">
        <v>10578</v>
      </c>
      <c r="J48" s="252" t="s">
        <v>185</v>
      </c>
      <c r="K48" s="252">
        <v>885</v>
      </c>
      <c r="L48" s="252">
        <v>885</v>
      </c>
    </row>
    <row r="49" spans="1:12">
      <c r="A49" s="84"/>
      <c r="B49" s="84"/>
      <c r="C49" s="84">
        <v>2700</v>
      </c>
      <c r="D49" s="374">
        <v>5</v>
      </c>
      <c r="E49" s="497">
        <v>101</v>
      </c>
      <c r="F49" s="374">
        <v>1</v>
      </c>
      <c r="G49" s="374">
        <v>0</v>
      </c>
      <c r="H49" s="374">
        <v>2</v>
      </c>
      <c r="I49" s="84" t="s">
        <v>10577</v>
      </c>
      <c r="J49" s="252">
        <v>1479.49</v>
      </c>
      <c r="K49" s="252" t="s">
        <v>185</v>
      </c>
      <c r="L49" s="252">
        <v>1479.49</v>
      </c>
    </row>
    <row r="50" spans="1:12">
      <c r="A50" s="84"/>
      <c r="B50" s="84"/>
      <c r="C50" s="84">
        <v>2700</v>
      </c>
      <c r="D50" s="374">
        <v>5</v>
      </c>
      <c r="E50" s="497">
        <v>101</v>
      </c>
      <c r="F50" s="374">
        <v>2</v>
      </c>
      <c r="G50" s="374">
        <v>0</v>
      </c>
      <c r="H50" s="374">
        <v>27</v>
      </c>
      <c r="I50" s="84" t="s">
        <v>10578</v>
      </c>
      <c r="J50" s="252" t="s">
        <v>185</v>
      </c>
      <c r="K50" s="252">
        <v>2070.5300000000002</v>
      </c>
      <c r="L50" s="252">
        <v>2070.5300000000002</v>
      </c>
    </row>
    <row r="51" spans="1:12">
      <c r="A51" s="84"/>
      <c r="B51" s="84"/>
      <c r="C51" s="84">
        <v>2700</v>
      </c>
      <c r="D51" s="374">
        <v>6</v>
      </c>
      <c r="E51" s="497">
        <v>101</v>
      </c>
      <c r="F51" s="374">
        <v>1</v>
      </c>
      <c r="G51" s="374">
        <v>0</v>
      </c>
      <c r="H51" s="374">
        <v>2</v>
      </c>
      <c r="I51" s="84" t="s">
        <v>10577</v>
      </c>
      <c r="J51" s="252">
        <v>1005.91</v>
      </c>
      <c r="K51" s="252" t="s">
        <v>185</v>
      </c>
      <c r="L51" s="252">
        <v>1005.91</v>
      </c>
    </row>
    <row r="52" spans="1:12">
      <c r="A52" s="84"/>
      <c r="B52" s="84"/>
      <c r="C52" s="84">
        <v>2700</v>
      </c>
      <c r="D52" s="374">
        <v>6</v>
      </c>
      <c r="E52" s="497">
        <v>101</v>
      </c>
      <c r="F52" s="374">
        <v>2</v>
      </c>
      <c r="G52" s="374">
        <v>0</v>
      </c>
      <c r="H52" s="374">
        <v>21</v>
      </c>
      <c r="I52" s="84" t="s">
        <v>10578</v>
      </c>
      <c r="J52" s="252" t="s">
        <v>185</v>
      </c>
      <c r="K52" s="252">
        <v>125.92</v>
      </c>
      <c r="L52" s="252">
        <v>125.92</v>
      </c>
    </row>
    <row r="53" spans="1:12">
      <c r="A53" s="84"/>
      <c r="B53" s="84"/>
      <c r="C53" s="84">
        <v>2700</v>
      </c>
      <c r="D53" s="374">
        <v>6</v>
      </c>
      <c r="E53" s="497">
        <v>101</v>
      </c>
      <c r="F53" s="374">
        <v>2</v>
      </c>
      <c r="G53" s="374">
        <v>0</v>
      </c>
      <c r="H53" s="374">
        <v>27</v>
      </c>
      <c r="I53" s="84" t="s">
        <v>10578</v>
      </c>
      <c r="J53" s="252" t="s">
        <v>185</v>
      </c>
      <c r="K53" s="252">
        <v>773.96</v>
      </c>
      <c r="L53" s="252">
        <v>773.96</v>
      </c>
    </row>
    <row r="54" spans="1:12">
      <c r="A54" s="84"/>
      <c r="B54" s="84"/>
      <c r="C54" s="84">
        <v>2700</v>
      </c>
      <c r="D54" s="374">
        <v>7</v>
      </c>
      <c r="E54" s="497">
        <v>101</v>
      </c>
      <c r="F54" s="374">
        <v>1</v>
      </c>
      <c r="G54" s="374">
        <v>0</v>
      </c>
      <c r="H54" s="374">
        <v>2</v>
      </c>
      <c r="I54" s="84" t="s">
        <v>10577</v>
      </c>
      <c r="J54" s="252">
        <v>368.74</v>
      </c>
      <c r="K54" s="252" t="s">
        <v>185</v>
      </c>
      <c r="L54" s="252">
        <v>368.74</v>
      </c>
    </row>
    <row r="55" spans="1:12">
      <c r="A55" s="84"/>
      <c r="B55" s="84"/>
      <c r="C55" s="84">
        <v>2700</v>
      </c>
      <c r="D55" s="374">
        <v>7</v>
      </c>
      <c r="E55" s="497">
        <v>101</v>
      </c>
      <c r="F55" s="374">
        <v>2</v>
      </c>
      <c r="G55" s="374">
        <v>0</v>
      </c>
      <c r="H55" s="374">
        <v>27</v>
      </c>
      <c r="I55" s="84" t="s">
        <v>10578</v>
      </c>
      <c r="J55" s="252" t="s">
        <v>185</v>
      </c>
      <c r="K55" s="252">
        <v>1.86</v>
      </c>
      <c r="L55" s="252">
        <v>1.86</v>
      </c>
    </row>
    <row r="56" spans="1:12">
      <c r="A56" s="84"/>
      <c r="B56" s="84"/>
      <c r="C56" s="84">
        <v>2700</v>
      </c>
      <c r="D56" s="374">
        <v>8</v>
      </c>
      <c r="E56" s="497">
        <v>101</v>
      </c>
      <c r="F56" s="374">
        <v>1</v>
      </c>
      <c r="G56" s="374">
        <v>0</v>
      </c>
      <c r="H56" s="374">
        <v>2</v>
      </c>
      <c r="I56" s="84" t="s">
        <v>10577</v>
      </c>
      <c r="J56" s="252">
        <v>1100.5</v>
      </c>
      <c r="K56" s="252" t="s">
        <v>185</v>
      </c>
      <c r="L56" s="252">
        <v>1100.5</v>
      </c>
    </row>
    <row r="57" spans="1:12">
      <c r="A57" s="84"/>
      <c r="B57" s="84"/>
      <c r="C57" s="84">
        <v>2700</v>
      </c>
      <c r="D57" s="374">
        <v>8</v>
      </c>
      <c r="E57" s="497">
        <v>101</v>
      </c>
      <c r="F57" s="374">
        <v>2</v>
      </c>
      <c r="G57" s="374">
        <v>0</v>
      </c>
      <c r="H57" s="374">
        <v>27</v>
      </c>
      <c r="I57" s="84" t="s">
        <v>10578</v>
      </c>
      <c r="J57" s="252" t="s">
        <v>185</v>
      </c>
      <c r="K57" s="252">
        <v>32</v>
      </c>
      <c r="L57" s="252">
        <v>32</v>
      </c>
    </row>
    <row r="58" spans="1:12">
      <c r="A58" s="84"/>
      <c r="B58" s="84"/>
      <c r="C58" s="84">
        <v>2700</v>
      </c>
      <c r="D58" s="374">
        <v>9</v>
      </c>
      <c r="E58" s="497">
        <v>101</v>
      </c>
      <c r="F58" s="374">
        <v>1</v>
      </c>
      <c r="G58" s="374">
        <v>0</v>
      </c>
      <c r="H58" s="374">
        <v>2</v>
      </c>
      <c r="I58" s="84" t="s">
        <v>10577</v>
      </c>
      <c r="J58" s="252">
        <v>317.31</v>
      </c>
      <c r="K58" s="252" t="s">
        <v>185</v>
      </c>
      <c r="L58" s="252">
        <v>317.31</v>
      </c>
    </row>
    <row r="59" spans="1:12">
      <c r="C59" s="84">
        <v>2700</v>
      </c>
      <c r="D59" s="374">
        <v>9</v>
      </c>
      <c r="E59" s="497">
        <v>101</v>
      </c>
      <c r="F59" s="374">
        <v>2</v>
      </c>
      <c r="G59" s="374">
        <v>0</v>
      </c>
      <c r="H59" s="374">
        <v>27</v>
      </c>
      <c r="I59" s="84" t="s">
        <v>10578</v>
      </c>
      <c r="J59" s="252" t="s">
        <v>185</v>
      </c>
      <c r="K59" s="252">
        <v>109.74</v>
      </c>
      <c r="L59" s="252">
        <v>109.74</v>
      </c>
    </row>
    <row r="60" spans="1:12">
      <c r="A60" s="271"/>
      <c r="B60" s="271"/>
      <c r="C60" s="150">
        <v>2700</v>
      </c>
      <c r="D60" s="591">
        <v>10</v>
      </c>
      <c r="E60" s="583">
        <v>101</v>
      </c>
      <c r="F60" s="591">
        <v>1</v>
      </c>
      <c r="G60" s="591">
        <v>0</v>
      </c>
      <c r="H60" s="591">
        <v>2</v>
      </c>
      <c r="I60" s="150" t="s">
        <v>10577</v>
      </c>
      <c r="J60" s="258">
        <v>1010.89</v>
      </c>
      <c r="K60" s="258" t="s">
        <v>185</v>
      </c>
      <c r="L60" s="258">
        <v>1010.89</v>
      </c>
    </row>
    <row r="61" spans="1:12" ht="25.5">
      <c r="A61" s="84">
        <v>66</v>
      </c>
      <c r="B61" s="84" t="s">
        <v>10576</v>
      </c>
      <c r="C61" s="84">
        <v>2700</v>
      </c>
      <c r="D61" s="374">
        <v>10</v>
      </c>
      <c r="E61" s="497">
        <v>101</v>
      </c>
      <c r="F61" s="374">
        <v>2</v>
      </c>
      <c r="G61" s="374">
        <v>0</v>
      </c>
      <c r="H61" s="374">
        <v>27</v>
      </c>
      <c r="I61" s="84" t="s">
        <v>10578</v>
      </c>
      <c r="J61" s="252" t="s">
        <v>185</v>
      </c>
      <c r="K61" s="252">
        <v>394.07</v>
      </c>
      <c r="L61" s="252">
        <v>394.07</v>
      </c>
    </row>
    <row r="62" spans="1:12">
      <c r="A62" s="84"/>
      <c r="B62" s="84"/>
      <c r="C62" s="84">
        <v>2700</v>
      </c>
      <c r="D62" s="374">
        <v>11</v>
      </c>
      <c r="E62" s="497">
        <v>101</v>
      </c>
      <c r="F62" s="374">
        <v>1</v>
      </c>
      <c r="G62" s="374">
        <v>0</v>
      </c>
      <c r="H62" s="374">
        <v>2</v>
      </c>
      <c r="I62" s="84" t="s">
        <v>10577</v>
      </c>
      <c r="J62" s="252">
        <v>764.1</v>
      </c>
      <c r="K62" s="252" t="s">
        <v>185</v>
      </c>
      <c r="L62" s="252">
        <v>764.1</v>
      </c>
    </row>
    <row r="63" spans="1:12">
      <c r="A63" s="84"/>
      <c r="B63" s="84"/>
      <c r="C63" s="84">
        <v>2700</v>
      </c>
      <c r="D63" s="374">
        <v>11</v>
      </c>
      <c r="E63" s="497">
        <v>101</v>
      </c>
      <c r="F63" s="374">
        <v>2</v>
      </c>
      <c r="G63" s="374">
        <v>0</v>
      </c>
      <c r="H63" s="374">
        <v>27</v>
      </c>
      <c r="I63" s="84" t="s">
        <v>10578</v>
      </c>
      <c r="J63" s="252" t="s">
        <v>185</v>
      </c>
      <c r="K63" s="252">
        <v>148</v>
      </c>
      <c r="L63" s="252">
        <v>148</v>
      </c>
    </row>
    <row r="64" spans="1:12">
      <c r="A64" s="84"/>
      <c r="B64" s="84"/>
      <c r="C64" s="84">
        <v>2700</v>
      </c>
      <c r="D64" s="374">
        <v>12</v>
      </c>
      <c r="E64" s="497">
        <v>101</v>
      </c>
      <c r="F64" s="374">
        <v>1</v>
      </c>
      <c r="G64" s="374">
        <v>0</v>
      </c>
      <c r="H64" s="374">
        <v>2</v>
      </c>
      <c r="I64" s="84" t="s">
        <v>10577</v>
      </c>
      <c r="J64" s="252">
        <v>311.99</v>
      </c>
      <c r="K64" s="252" t="s">
        <v>185</v>
      </c>
      <c r="L64" s="252">
        <v>311.99</v>
      </c>
    </row>
    <row r="65" spans="1:12">
      <c r="A65" s="84"/>
      <c r="B65" s="84"/>
      <c r="C65" s="84">
        <v>2700</v>
      </c>
      <c r="D65" s="374">
        <v>13</v>
      </c>
      <c r="E65" s="497">
        <v>101</v>
      </c>
      <c r="F65" s="374">
        <v>1</v>
      </c>
      <c r="G65" s="374">
        <v>0</v>
      </c>
      <c r="H65" s="374">
        <v>2</v>
      </c>
      <c r="I65" s="84" t="s">
        <v>10577</v>
      </c>
      <c r="J65" s="252">
        <v>172.16</v>
      </c>
      <c r="K65" s="252" t="s">
        <v>185</v>
      </c>
      <c r="L65" s="252">
        <v>172.16</v>
      </c>
    </row>
    <row r="66" spans="1:12">
      <c r="A66" s="84"/>
      <c r="B66" s="84"/>
      <c r="C66" s="84">
        <v>2700</v>
      </c>
      <c r="D66" s="374">
        <v>13</v>
      </c>
      <c r="E66" s="497">
        <v>101</v>
      </c>
      <c r="F66" s="374">
        <v>2</v>
      </c>
      <c r="G66" s="374">
        <v>0</v>
      </c>
      <c r="H66" s="374">
        <v>27</v>
      </c>
      <c r="I66" s="84" t="s">
        <v>10578</v>
      </c>
      <c r="J66" s="252" t="s">
        <v>185</v>
      </c>
      <c r="K66" s="252">
        <v>9.68</v>
      </c>
      <c r="L66" s="252">
        <v>9.68</v>
      </c>
    </row>
    <row r="67" spans="1:12">
      <c r="A67" s="84"/>
      <c r="B67" s="84"/>
      <c r="C67" s="84">
        <v>2700</v>
      </c>
      <c r="D67" s="374">
        <v>14</v>
      </c>
      <c r="E67" s="497">
        <v>101</v>
      </c>
      <c r="F67" s="374">
        <v>1</v>
      </c>
      <c r="G67" s="374">
        <v>0</v>
      </c>
      <c r="H67" s="374">
        <v>2</v>
      </c>
      <c r="I67" s="84" t="s">
        <v>10577</v>
      </c>
      <c r="J67" s="252">
        <v>217.67</v>
      </c>
      <c r="K67" s="252" t="s">
        <v>185</v>
      </c>
      <c r="L67" s="252">
        <v>217.67</v>
      </c>
    </row>
    <row r="68" spans="1:12">
      <c r="A68" s="84"/>
      <c r="B68" s="84"/>
      <c r="C68" s="84">
        <v>2700</v>
      </c>
      <c r="D68" s="374">
        <v>14</v>
      </c>
      <c r="E68" s="497">
        <v>101</v>
      </c>
      <c r="F68" s="374">
        <v>2</v>
      </c>
      <c r="G68" s="374">
        <v>0</v>
      </c>
      <c r="H68" s="374">
        <v>27</v>
      </c>
      <c r="I68" s="84" t="s">
        <v>10578</v>
      </c>
      <c r="J68" s="252" t="s">
        <v>185</v>
      </c>
      <c r="K68" s="252">
        <v>10</v>
      </c>
      <c r="L68" s="252">
        <v>10</v>
      </c>
    </row>
    <row r="69" spans="1:12">
      <c r="A69" s="84"/>
      <c r="B69" s="84"/>
      <c r="C69" s="84">
        <v>2700</v>
      </c>
      <c r="D69" s="374">
        <v>15</v>
      </c>
      <c r="E69" s="497">
        <v>101</v>
      </c>
      <c r="F69" s="374">
        <v>1</v>
      </c>
      <c r="G69" s="374">
        <v>0</v>
      </c>
      <c r="H69" s="374">
        <v>2</v>
      </c>
      <c r="I69" s="84" t="s">
        <v>10577</v>
      </c>
      <c r="J69" s="252">
        <v>131.97999999999999</v>
      </c>
      <c r="K69" s="252" t="s">
        <v>185</v>
      </c>
      <c r="L69" s="252">
        <v>131.97999999999999</v>
      </c>
    </row>
    <row r="70" spans="1:12">
      <c r="A70" s="84"/>
      <c r="B70" s="84"/>
      <c r="C70" s="84">
        <v>2700</v>
      </c>
      <c r="D70" s="374">
        <v>15</v>
      </c>
      <c r="E70" s="497">
        <v>101</v>
      </c>
      <c r="F70" s="374">
        <v>2</v>
      </c>
      <c r="G70" s="374">
        <v>0</v>
      </c>
      <c r="H70" s="374">
        <v>27</v>
      </c>
      <c r="I70" s="84" t="s">
        <v>10578</v>
      </c>
      <c r="J70" s="252" t="s">
        <v>185</v>
      </c>
      <c r="K70" s="252">
        <v>49.03</v>
      </c>
      <c r="L70" s="252">
        <v>49.03</v>
      </c>
    </row>
    <row r="71" spans="1:12">
      <c r="A71" s="84"/>
      <c r="B71" s="84"/>
      <c r="C71" s="84">
        <v>2700</v>
      </c>
      <c r="D71" s="374">
        <v>16</v>
      </c>
      <c r="E71" s="497">
        <v>101</v>
      </c>
      <c r="F71" s="374">
        <v>1</v>
      </c>
      <c r="G71" s="374">
        <v>0</v>
      </c>
      <c r="H71" s="374">
        <v>2</v>
      </c>
      <c r="I71" s="84" t="s">
        <v>10577</v>
      </c>
      <c r="J71" s="252">
        <v>193.11</v>
      </c>
      <c r="K71" s="252" t="s">
        <v>185</v>
      </c>
      <c r="L71" s="252">
        <v>193.11</v>
      </c>
    </row>
    <row r="72" spans="1:12">
      <c r="A72" s="84"/>
      <c r="B72" s="84"/>
      <c r="C72" s="84">
        <v>2700</v>
      </c>
      <c r="D72" s="374">
        <v>16</v>
      </c>
      <c r="E72" s="497">
        <v>101</v>
      </c>
      <c r="F72" s="374">
        <v>2</v>
      </c>
      <c r="G72" s="374">
        <v>0</v>
      </c>
      <c r="H72" s="374">
        <v>27</v>
      </c>
      <c r="I72" s="84" t="s">
        <v>10578</v>
      </c>
      <c r="J72" s="252" t="s">
        <v>185</v>
      </c>
      <c r="K72" s="252">
        <v>3</v>
      </c>
      <c r="L72" s="252">
        <v>3</v>
      </c>
    </row>
    <row r="73" spans="1:12">
      <c r="A73" s="84"/>
      <c r="B73" s="84"/>
      <c r="C73" s="84">
        <v>2700</v>
      </c>
      <c r="D73" s="374">
        <v>17</v>
      </c>
      <c r="E73" s="497">
        <v>101</v>
      </c>
      <c r="F73" s="374">
        <v>1</v>
      </c>
      <c r="G73" s="374">
        <v>0</v>
      </c>
      <c r="H73" s="374">
        <v>2</v>
      </c>
      <c r="I73" s="84" t="s">
        <v>10577</v>
      </c>
      <c r="J73" s="252">
        <v>136</v>
      </c>
      <c r="K73" s="252" t="s">
        <v>185</v>
      </c>
      <c r="L73" s="252">
        <v>136</v>
      </c>
    </row>
    <row r="74" spans="1:12">
      <c r="A74" s="84"/>
      <c r="B74" s="84"/>
      <c r="C74" s="84">
        <v>2700</v>
      </c>
      <c r="D74" s="374">
        <v>17</v>
      </c>
      <c r="E74" s="497">
        <v>101</v>
      </c>
      <c r="F74" s="374">
        <v>2</v>
      </c>
      <c r="G74" s="374">
        <v>0</v>
      </c>
      <c r="H74" s="374">
        <v>27</v>
      </c>
      <c r="I74" s="84" t="s">
        <v>10578</v>
      </c>
      <c r="J74" s="252" t="s">
        <v>185</v>
      </c>
      <c r="K74" s="252">
        <v>2.83</v>
      </c>
      <c r="L74" s="252">
        <v>2.83</v>
      </c>
    </row>
    <row r="75" spans="1:12">
      <c r="C75" s="84">
        <v>2700</v>
      </c>
      <c r="D75" s="374">
        <v>18</v>
      </c>
      <c r="E75" s="497">
        <v>101</v>
      </c>
      <c r="F75" s="374">
        <v>1</v>
      </c>
      <c r="G75" s="374">
        <v>0</v>
      </c>
      <c r="H75" s="374">
        <v>2</v>
      </c>
      <c r="I75" s="84" t="s">
        <v>10577</v>
      </c>
      <c r="J75" s="252">
        <v>198.18</v>
      </c>
      <c r="K75" s="252" t="s">
        <v>185</v>
      </c>
      <c r="L75" s="252">
        <v>198.18</v>
      </c>
    </row>
    <row r="76" spans="1:12">
      <c r="A76" s="84"/>
      <c r="B76" s="84"/>
      <c r="C76" s="84">
        <v>2700</v>
      </c>
      <c r="D76" s="374">
        <v>19</v>
      </c>
      <c r="E76" s="497">
        <v>101</v>
      </c>
      <c r="F76" s="374">
        <v>1</v>
      </c>
      <c r="G76" s="374">
        <v>0</v>
      </c>
      <c r="H76" s="374">
        <v>2</v>
      </c>
      <c r="I76" s="84" t="s">
        <v>10577</v>
      </c>
      <c r="J76" s="252">
        <v>152.34</v>
      </c>
      <c r="K76" s="252" t="s">
        <v>185</v>
      </c>
      <c r="L76" s="252">
        <v>152.34</v>
      </c>
    </row>
    <row r="77" spans="1:12">
      <c r="A77" s="84"/>
      <c r="B77" s="84"/>
      <c r="C77" s="84">
        <v>2700</v>
      </c>
      <c r="D77" s="374">
        <v>20</v>
      </c>
      <c r="E77" s="497">
        <v>101</v>
      </c>
      <c r="F77" s="374">
        <v>1</v>
      </c>
      <c r="G77" s="374">
        <v>0</v>
      </c>
      <c r="H77" s="374">
        <v>2</v>
      </c>
      <c r="I77" s="84" t="s">
        <v>10577</v>
      </c>
      <c r="J77" s="252">
        <v>28.53</v>
      </c>
      <c r="K77" s="252" t="s">
        <v>185</v>
      </c>
      <c r="L77" s="252">
        <v>28.53</v>
      </c>
    </row>
    <row r="78" spans="1:12">
      <c r="A78" s="84"/>
      <c r="B78" s="84"/>
      <c r="C78" s="84">
        <v>2702</v>
      </c>
      <c r="D78" s="374">
        <v>1</v>
      </c>
      <c r="E78" s="497">
        <v>103</v>
      </c>
      <c r="F78" s="374">
        <v>11</v>
      </c>
      <c r="G78" s="374">
        <v>0</v>
      </c>
      <c r="H78" s="374">
        <v>31</v>
      </c>
      <c r="I78" s="84" t="s">
        <v>8961</v>
      </c>
      <c r="J78" s="252" t="s">
        <v>185</v>
      </c>
      <c r="K78" s="252">
        <v>6</v>
      </c>
      <c r="L78" s="252">
        <v>6</v>
      </c>
    </row>
    <row r="79" spans="1:12">
      <c r="A79" s="84"/>
      <c r="B79" s="84"/>
      <c r="C79" s="84">
        <v>2702</v>
      </c>
      <c r="D79" s="374">
        <v>1</v>
      </c>
      <c r="E79" s="497">
        <v>103</v>
      </c>
      <c r="F79" s="374">
        <v>13</v>
      </c>
      <c r="G79" s="374">
        <v>3</v>
      </c>
      <c r="H79" s="374">
        <v>31</v>
      </c>
      <c r="I79" s="84" t="s">
        <v>4380</v>
      </c>
      <c r="J79" s="252" t="s">
        <v>185</v>
      </c>
      <c r="K79" s="252">
        <v>1016.98</v>
      </c>
      <c r="L79" s="252">
        <v>1016.98</v>
      </c>
    </row>
    <row r="80" spans="1:12">
      <c r="A80" s="84"/>
      <c r="B80" s="84"/>
      <c r="C80" s="84">
        <v>2702</v>
      </c>
      <c r="D80" s="374">
        <v>1</v>
      </c>
      <c r="E80" s="497">
        <v>103</v>
      </c>
      <c r="F80" s="374">
        <v>13</v>
      </c>
      <c r="G80" s="374">
        <v>3</v>
      </c>
      <c r="H80" s="374">
        <v>32</v>
      </c>
      <c r="I80" s="84" t="s">
        <v>4380</v>
      </c>
      <c r="J80" s="252" t="s">
        <v>185</v>
      </c>
      <c r="K80" s="252">
        <v>17</v>
      </c>
      <c r="L80" s="252">
        <v>17</v>
      </c>
    </row>
    <row r="81" spans="1:12">
      <c r="A81" s="84"/>
      <c r="B81" s="84"/>
      <c r="C81" s="84">
        <v>2702</v>
      </c>
      <c r="D81" s="374">
        <v>1</v>
      </c>
      <c r="E81" s="497">
        <v>103</v>
      </c>
      <c r="F81" s="374">
        <v>13</v>
      </c>
      <c r="G81" s="374">
        <v>3</v>
      </c>
      <c r="H81" s="374">
        <v>33</v>
      </c>
      <c r="I81" s="84" t="s">
        <v>4380</v>
      </c>
      <c r="J81" s="252" t="s">
        <v>185</v>
      </c>
      <c r="K81" s="252">
        <v>8.6199999999999992</v>
      </c>
      <c r="L81" s="252">
        <v>8.6199999999999992</v>
      </c>
    </row>
    <row r="82" spans="1:12">
      <c r="A82" s="84"/>
      <c r="B82" s="84"/>
      <c r="C82" s="84">
        <v>2702</v>
      </c>
      <c r="D82" s="374">
        <v>1</v>
      </c>
      <c r="E82" s="497">
        <v>103</v>
      </c>
      <c r="F82" s="374">
        <v>13</v>
      </c>
      <c r="G82" s="374">
        <v>3</v>
      </c>
      <c r="H82" s="374">
        <v>35</v>
      </c>
      <c r="I82" s="84" t="s">
        <v>4380</v>
      </c>
      <c r="J82" s="252" t="s">
        <v>185</v>
      </c>
      <c r="K82" s="252">
        <v>1655.4</v>
      </c>
      <c r="L82" s="252">
        <v>1655.4</v>
      </c>
    </row>
    <row r="83" spans="1:12" ht="51">
      <c r="A83" s="271"/>
      <c r="B83" s="271"/>
      <c r="C83" s="150">
        <v>2702</v>
      </c>
      <c r="D83" s="591">
        <v>2</v>
      </c>
      <c r="E83" s="583">
        <v>16</v>
      </c>
      <c r="F83" s="591">
        <v>1</v>
      </c>
      <c r="G83" s="591">
        <v>0</v>
      </c>
      <c r="H83" s="591">
        <v>33</v>
      </c>
      <c r="I83" s="150" t="s">
        <v>8265</v>
      </c>
      <c r="J83" s="258">
        <v>29288</v>
      </c>
      <c r="K83" s="258" t="s">
        <v>185</v>
      </c>
      <c r="L83" s="258">
        <v>29288</v>
      </c>
    </row>
    <row r="84" spans="1:12" ht="38.25">
      <c r="A84" s="84">
        <v>66</v>
      </c>
      <c r="B84" s="84" t="s">
        <v>10576</v>
      </c>
      <c r="C84" s="84">
        <v>2702</v>
      </c>
      <c r="D84" s="374">
        <v>2</v>
      </c>
      <c r="E84" s="497">
        <v>16</v>
      </c>
      <c r="F84" s="374">
        <v>2</v>
      </c>
      <c r="G84" s="374">
        <v>0</v>
      </c>
      <c r="H84" s="374">
        <v>33</v>
      </c>
      <c r="I84" s="84" t="s">
        <v>8267</v>
      </c>
      <c r="J84" s="252" t="s">
        <v>185</v>
      </c>
      <c r="K84" s="252">
        <v>19525.330000000002</v>
      </c>
      <c r="L84" s="252">
        <v>19525.330000000002</v>
      </c>
    </row>
    <row r="85" spans="1:12">
      <c r="A85" s="84"/>
      <c r="B85" s="84"/>
      <c r="C85" s="84">
        <v>2702</v>
      </c>
      <c r="D85" s="374">
        <v>3</v>
      </c>
      <c r="E85" s="497">
        <v>103</v>
      </c>
      <c r="F85" s="374">
        <v>84</v>
      </c>
      <c r="G85" s="374">
        <v>0</v>
      </c>
      <c r="H85" s="374">
        <v>31</v>
      </c>
      <c r="I85" s="84" t="s">
        <v>8274</v>
      </c>
      <c r="J85" s="252" t="s">
        <v>185</v>
      </c>
      <c r="K85" s="252">
        <v>40</v>
      </c>
      <c r="L85" s="252">
        <v>40</v>
      </c>
    </row>
    <row r="86" spans="1:12">
      <c r="A86" s="84"/>
      <c r="B86" s="84"/>
      <c r="C86" s="84">
        <v>2702</v>
      </c>
      <c r="D86" s="374">
        <v>3</v>
      </c>
      <c r="E86" s="497">
        <v>102</v>
      </c>
      <c r="F86" s="374">
        <v>84</v>
      </c>
      <c r="G86" s="374">
        <v>0</v>
      </c>
      <c r="H86" s="374">
        <v>27</v>
      </c>
      <c r="I86" s="84" t="s">
        <v>10579</v>
      </c>
      <c r="J86" s="252" t="s">
        <v>185</v>
      </c>
      <c r="K86" s="252">
        <v>67673.53</v>
      </c>
      <c r="L86" s="252">
        <v>67673.53</v>
      </c>
    </row>
    <row r="87" spans="1:12">
      <c r="A87" s="84"/>
      <c r="B87" s="84"/>
      <c r="C87" s="84">
        <v>2702</v>
      </c>
      <c r="D87" s="374">
        <v>3</v>
      </c>
      <c r="E87" s="497">
        <v>103</v>
      </c>
      <c r="F87" s="374">
        <v>84</v>
      </c>
      <c r="G87" s="374">
        <v>0</v>
      </c>
      <c r="H87" s="374">
        <v>33</v>
      </c>
      <c r="I87" s="84" t="s">
        <v>8274</v>
      </c>
      <c r="J87" s="252" t="s">
        <v>185</v>
      </c>
      <c r="K87" s="252">
        <v>3800</v>
      </c>
      <c r="L87" s="252">
        <v>3800</v>
      </c>
    </row>
    <row r="88" spans="1:12" ht="41.25" customHeight="1">
      <c r="A88" s="84"/>
      <c r="B88" s="84"/>
      <c r="C88" s="84">
        <v>2702</v>
      </c>
      <c r="D88" s="374">
        <v>2</v>
      </c>
      <c r="E88" s="497">
        <v>16</v>
      </c>
      <c r="F88" s="374">
        <v>3</v>
      </c>
      <c r="G88" s="374">
        <v>0</v>
      </c>
      <c r="H88" s="374">
        <v>33</v>
      </c>
      <c r="I88" s="84" t="s">
        <v>8269</v>
      </c>
      <c r="J88" s="252" t="s">
        <v>185</v>
      </c>
      <c r="K88" s="252">
        <v>30885.31</v>
      </c>
      <c r="L88" s="252">
        <v>30885.31</v>
      </c>
    </row>
    <row r="89" spans="1:12" ht="25.5">
      <c r="A89" s="84"/>
      <c r="B89" s="84"/>
      <c r="C89" s="84">
        <v>2702</v>
      </c>
      <c r="D89" s="374">
        <v>3</v>
      </c>
      <c r="E89" s="497">
        <v>101</v>
      </c>
      <c r="F89" s="374">
        <v>11</v>
      </c>
      <c r="G89" s="374">
        <v>0</v>
      </c>
      <c r="H89" s="374">
        <v>2</v>
      </c>
      <c r="I89" s="84" t="s">
        <v>8964</v>
      </c>
      <c r="J89" s="252" t="s">
        <v>185</v>
      </c>
      <c r="K89" s="252">
        <v>3.26</v>
      </c>
      <c r="L89" s="252">
        <v>3.26</v>
      </c>
    </row>
    <row r="90" spans="1:12" ht="25.5">
      <c r="A90" s="84"/>
      <c r="B90" s="84"/>
      <c r="C90" s="84">
        <v>2702</v>
      </c>
      <c r="D90" s="374">
        <v>3</v>
      </c>
      <c r="E90" s="497">
        <v>101</v>
      </c>
      <c r="F90" s="374">
        <v>11</v>
      </c>
      <c r="G90" s="374">
        <v>0</v>
      </c>
      <c r="H90" s="374">
        <v>27</v>
      </c>
      <c r="I90" s="84" t="s">
        <v>8964</v>
      </c>
      <c r="J90" s="252" t="s">
        <v>185</v>
      </c>
      <c r="K90" s="252">
        <v>28.64</v>
      </c>
      <c r="L90" s="252">
        <v>28.64</v>
      </c>
    </row>
    <row r="91" spans="1:12" ht="25.5">
      <c r="C91" s="84">
        <v>2702</v>
      </c>
      <c r="D91" s="374">
        <v>3</v>
      </c>
      <c r="E91" s="497">
        <v>101</v>
      </c>
      <c r="F91" s="374">
        <v>11</v>
      </c>
      <c r="G91" s="374">
        <v>0</v>
      </c>
      <c r="H91" s="374">
        <v>31</v>
      </c>
      <c r="I91" s="84" t="s">
        <v>8964</v>
      </c>
      <c r="J91" s="252" t="s">
        <v>185</v>
      </c>
      <c r="K91" s="252">
        <v>1769.19</v>
      </c>
      <c r="L91" s="252">
        <v>1769.19</v>
      </c>
    </row>
    <row r="92" spans="1:12" ht="25.5">
      <c r="A92" s="84"/>
      <c r="B92" s="84"/>
      <c r="C92" s="84">
        <v>2702</v>
      </c>
      <c r="D92" s="374">
        <v>3</v>
      </c>
      <c r="E92" s="497">
        <v>101</v>
      </c>
      <c r="F92" s="374">
        <v>11</v>
      </c>
      <c r="G92" s="374">
        <v>0</v>
      </c>
      <c r="H92" s="374">
        <v>32</v>
      </c>
      <c r="I92" s="84" t="s">
        <v>8964</v>
      </c>
      <c r="J92" s="252" t="s">
        <v>185</v>
      </c>
      <c r="K92" s="252">
        <v>76.8</v>
      </c>
      <c r="L92" s="252">
        <v>76.8</v>
      </c>
    </row>
    <row r="93" spans="1:12" ht="25.5">
      <c r="A93" s="84"/>
      <c r="B93" s="84"/>
      <c r="C93" s="84">
        <v>2702</v>
      </c>
      <c r="D93" s="374">
        <v>3</v>
      </c>
      <c r="E93" s="497">
        <v>101</v>
      </c>
      <c r="F93" s="374">
        <v>11</v>
      </c>
      <c r="G93" s="374">
        <v>0</v>
      </c>
      <c r="H93" s="374">
        <v>35</v>
      </c>
      <c r="I93" s="84" t="s">
        <v>8964</v>
      </c>
      <c r="J93" s="252" t="s">
        <v>185</v>
      </c>
      <c r="K93" s="252">
        <v>2514.2399999999998</v>
      </c>
      <c r="L93" s="252">
        <v>2514.2399999999998</v>
      </c>
    </row>
    <row r="94" spans="1:12" ht="39.75" customHeight="1">
      <c r="A94" s="84"/>
      <c r="B94" s="84"/>
      <c r="C94" s="84">
        <v>2702</v>
      </c>
      <c r="D94" s="374">
        <v>3</v>
      </c>
      <c r="E94" s="497">
        <v>101</v>
      </c>
      <c r="F94" s="374">
        <v>13</v>
      </c>
      <c r="G94" s="374">
        <v>0</v>
      </c>
      <c r="H94" s="374">
        <v>27</v>
      </c>
      <c r="I94" s="84" t="s">
        <v>10580</v>
      </c>
      <c r="J94" s="252" t="s">
        <v>185</v>
      </c>
      <c r="K94" s="252">
        <v>415.3</v>
      </c>
      <c r="L94" s="252">
        <v>415.3</v>
      </c>
    </row>
    <row r="95" spans="1:12" ht="25.5" customHeight="1">
      <c r="A95" s="84"/>
      <c r="B95" s="84"/>
      <c r="C95" s="84">
        <v>2702</v>
      </c>
      <c r="D95" s="374">
        <v>3</v>
      </c>
      <c r="E95" s="497">
        <v>101</v>
      </c>
      <c r="F95" s="374">
        <v>14</v>
      </c>
      <c r="G95" s="374">
        <v>0</v>
      </c>
      <c r="H95" s="374">
        <v>27</v>
      </c>
      <c r="I95" s="84" t="s">
        <v>10581</v>
      </c>
      <c r="J95" s="252" t="s">
        <v>185</v>
      </c>
      <c r="K95" s="252">
        <v>342.92</v>
      </c>
      <c r="L95" s="252">
        <v>342.92</v>
      </c>
    </row>
    <row r="96" spans="1:12" ht="15" customHeight="1">
      <c r="A96" s="84"/>
      <c r="B96" s="84"/>
      <c r="C96" s="84">
        <v>2711</v>
      </c>
      <c r="D96" s="374">
        <v>1</v>
      </c>
      <c r="E96" s="497">
        <v>103</v>
      </c>
      <c r="F96" s="374">
        <v>11</v>
      </c>
      <c r="G96" s="374">
        <v>0</v>
      </c>
      <c r="H96" s="374">
        <v>50</v>
      </c>
      <c r="I96" s="84" t="s">
        <v>3350</v>
      </c>
      <c r="J96" s="252" t="s">
        <v>185</v>
      </c>
      <c r="K96" s="252">
        <v>2540.23</v>
      </c>
      <c r="L96" s="252">
        <v>2540.23</v>
      </c>
    </row>
    <row r="97" spans="1:12" ht="15" customHeight="1">
      <c r="A97" s="84"/>
      <c r="B97" s="84"/>
      <c r="C97" s="84">
        <v>2711</v>
      </c>
      <c r="D97" s="374">
        <v>1</v>
      </c>
      <c r="E97" s="497">
        <v>103</v>
      </c>
      <c r="F97" s="374">
        <v>12</v>
      </c>
      <c r="G97" s="374">
        <v>0</v>
      </c>
      <c r="H97" s="374">
        <v>31</v>
      </c>
      <c r="I97" s="84" t="s">
        <v>8966</v>
      </c>
      <c r="J97" s="252" t="s">
        <v>185</v>
      </c>
      <c r="K97" s="252">
        <v>837.24</v>
      </c>
      <c r="L97" s="252">
        <v>837.24</v>
      </c>
    </row>
    <row r="98" spans="1:12" ht="15" customHeight="1">
      <c r="A98" s="84"/>
      <c r="B98" s="84"/>
      <c r="C98" s="84">
        <v>2711</v>
      </c>
      <c r="D98" s="374">
        <v>1</v>
      </c>
      <c r="E98" s="497">
        <v>103</v>
      </c>
      <c r="F98" s="374">
        <v>12</v>
      </c>
      <c r="G98" s="374">
        <v>0</v>
      </c>
      <c r="H98" s="374">
        <v>32</v>
      </c>
      <c r="I98" s="84" t="s">
        <v>8966</v>
      </c>
      <c r="J98" s="252" t="s">
        <v>185</v>
      </c>
      <c r="K98" s="252">
        <v>41.76</v>
      </c>
      <c r="L98" s="252">
        <v>41.76</v>
      </c>
    </row>
    <row r="99" spans="1:12" ht="15" customHeight="1">
      <c r="A99" s="84"/>
      <c r="B99" s="84"/>
      <c r="C99" s="84">
        <v>2711</v>
      </c>
      <c r="D99" s="374">
        <v>1</v>
      </c>
      <c r="E99" s="497">
        <v>103</v>
      </c>
      <c r="F99" s="374">
        <v>12</v>
      </c>
      <c r="G99" s="374">
        <v>0</v>
      </c>
      <c r="H99" s="374">
        <v>35</v>
      </c>
      <c r="I99" s="84" t="s">
        <v>8966</v>
      </c>
      <c r="J99" s="252" t="s">
        <v>185</v>
      </c>
      <c r="K99" s="252">
        <v>681.95</v>
      </c>
      <c r="L99" s="252">
        <v>681.95</v>
      </c>
    </row>
    <row r="100" spans="1:12" ht="15" customHeight="1">
      <c r="A100" s="150"/>
      <c r="B100" s="150"/>
      <c r="C100" s="150">
        <v>2711</v>
      </c>
      <c r="D100" s="591">
        <v>1</v>
      </c>
      <c r="E100" s="583">
        <v>103</v>
      </c>
      <c r="F100" s="591">
        <v>84</v>
      </c>
      <c r="G100" s="591">
        <v>0</v>
      </c>
      <c r="H100" s="591">
        <v>31</v>
      </c>
      <c r="I100" s="150" t="s">
        <v>8274</v>
      </c>
      <c r="J100" s="258" t="s">
        <v>185</v>
      </c>
      <c r="K100" s="258">
        <v>240</v>
      </c>
      <c r="L100" s="258">
        <v>240</v>
      </c>
    </row>
    <row r="101" spans="1:12" ht="25.5">
      <c r="A101" s="84">
        <v>66</v>
      </c>
      <c r="B101" s="84" t="s">
        <v>10576</v>
      </c>
      <c r="C101" s="84">
        <v>2711</v>
      </c>
      <c r="D101" s="374">
        <v>3</v>
      </c>
      <c r="E101" s="497">
        <v>103</v>
      </c>
      <c r="F101" s="374">
        <v>11</v>
      </c>
      <c r="G101" s="374">
        <v>0</v>
      </c>
      <c r="H101" s="374">
        <v>31</v>
      </c>
      <c r="I101" s="84" t="s">
        <v>8967</v>
      </c>
      <c r="J101" s="252" t="s">
        <v>185</v>
      </c>
      <c r="K101" s="252">
        <v>480.91</v>
      </c>
      <c r="L101" s="252">
        <v>480.91</v>
      </c>
    </row>
    <row r="102" spans="1:12">
      <c r="A102" s="84"/>
      <c r="B102" s="84"/>
      <c r="C102" s="84">
        <v>2711</v>
      </c>
      <c r="D102" s="374">
        <v>3</v>
      </c>
      <c r="E102" s="497">
        <v>103</v>
      </c>
      <c r="F102" s="374">
        <v>84</v>
      </c>
      <c r="G102" s="374">
        <v>0</v>
      </c>
      <c r="H102" s="374">
        <v>27</v>
      </c>
      <c r="I102" s="84" t="s">
        <v>8274</v>
      </c>
      <c r="J102" s="252" t="s">
        <v>185</v>
      </c>
      <c r="K102" s="252">
        <v>176.99</v>
      </c>
      <c r="L102" s="252">
        <v>176.99</v>
      </c>
    </row>
    <row r="103" spans="1:12">
      <c r="A103" s="84">
        <v>86</v>
      </c>
      <c r="B103" s="84" t="s">
        <v>1007</v>
      </c>
      <c r="C103" s="84">
        <v>3054</v>
      </c>
      <c r="D103" s="374">
        <v>80</v>
      </c>
      <c r="E103" s="497">
        <v>800</v>
      </c>
      <c r="F103" s="374">
        <v>1</v>
      </c>
      <c r="G103" s="374">
        <v>0</v>
      </c>
      <c r="H103" s="374">
        <v>27</v>
      </c>
      <c r="I103" s="84" t="s">
        <v>1007</v>
      </c>
      <c r="J103" s="252">
        <v>24.51</v>
      </c>
      <c r="K103" s="252" t="s">
        <v>185</v>
      </c>
      <c r="L103" s="252">
        <v>24.51</v>
      </c>
    </row>
    <row r="104" spans="1:12">
      <c r="A104" s="84"/>
      <c r="B104" s="84"/>
      <c r="C104" s="84">
        <v>3054</v>
      </c>
      <c r="D104" s="374">
        <v>80</v>
      </c>
      <c r="E104" s="497">
        <v>800</v>
      </c>
      <c r="F104" s="374">
        <v>1</v>
      </c>
      <c r="G104" s="374">
        <v>0</v>
      </c>
      <c r="H104" s="374">
        <v>31</v>
      </c>
      <c r="I104" s="84" t="s">
        <v>1007</v>
      </c>
      <c r="J104" s="252">
        <v>100</v>
      </c>
      <c r="K104" s="252" t="s">
        <v>185</v>
      </c>
      <c r="L104" s="252">
        <v>100</v>
      </c>
    </row>
    <row r="105" spans="1:12" ht="25.5">
      <c r="A105" s="84">
        <v>74</v>
      </c>
      <c r="B105" s="84" t="s">
        <v>10582</v>
      </c>
      <c r="C105" s="84">
        <v>3055</v>
      </c>
      <c r="D105" s="374">
        <v>0</v>
      </c>
      <c r="E105" s="497">
        <v>800</v>
      </c>
      <c r="F105" s="374">
        <v>3</v>
      </c>
      <c r="G105" s="374">
        <v>0</v>
      </c>
      <c r="H105" s="374">
        <v>1</v>
      </c>
      <c r="I105" s="84" t="s">
        <v>10583</v>
      </c>
      <c r="J105" s="252" t="s">
        <v>185</v>
      </c>
      <c r="K105" s="252">
        <v>42.11</v>
      </c>
      <c r="L105" s="252">
        <v>42.11</v>
      </c>
    </row>
    <row r="106" spans="1:12" ht="25.5">
      <c r="A106" s="84"/>
      <c r="B106" s="84"/>
      <c r="C106" s="84">
        <v>3055</v>
      </c>
      <c r="D106" s="374">
        <v>0</v>
      </c>
      <c r="E106" s="497">
        <v>800</v>
      </c>
      <c r="F106" s="374">
        <v>3</v>
      </c>
      <c r="G106" s="374">
        <v>0</v>
      </c>
      <c r="H106" s="374">
        <v>3</v>
      </c>
      <c r="I106" s="84" t="s">
        <v>10583</v>
      </c>
      <c r="J106" s="252" t="s">
        <v>185</v>
      </c>
      <c r="K106" s="252">
        <v>0.73</v>
      </c>
      <c r="L106" s="252">
        <v>0.73</v>
      </c>
    </row>
    <row r="107" spans="1:12" ht="25.5">
      <c r="A107" s="84"/>
      <c r="B107" s="84"/>
      <c r="C107" s="84">
        <v>3055</v>
      </c>
      <c r="D107" s="374">
        <v>0</v>
      </c>
      <c r="E107" s="497">
        <v>800</v>
      </c>
      <c r="F107" s="374">
        <v>3</v>
      </c>
      <c r="G107" s="374">
        <v>0</v>
      </c>
      <c r="H107" s="374">
        <v>11</v>
      </c>
      <c r="I107" s="84" t="s">
        <v>10583</v>
      </c>
      <c r="J107" s="252" t="s">
        <v>185</v>
      </c>
      <c r="K107" s="252">
        <v>0.39</v>
      </c>
      <c r="L107" s="252">
        <v>0.39</v>
      </c>
    </row>
    <row r="108" spans="1:12" ht="25.5">
      <c r="A108" s="84"/>
      <c r="B108" s="84"/>
      <c r="C108" s="84">
        <v>3055</v>
      </c>
      <c r="D108" s="374">
        <v>0</v>
      </c>
      <c r="E108" s="497">
        <v>800</v>
      </c>
      <c r="F108" s="374">
        <v>3</v>
      </c>
      <c r="G108" s="374">
        <v>0</v>
      </c>
      <c r="H108" s="374">
        <v>13</v>
      </c>
      <c r="I108" s="84" t="s">
        <v>10583</v>
      </c>
      <c r="J108" s="252" t="s">
        <v>185</v>
      </c>
      <c r="K108" s="252">
        <v>83.75</v>
      </c>
      <c r="L108" s="252">
        <v>83.75</v>
      </c>
    </row>
    <row r="109" spans="1:12" ht="25.5">
      <c r="A109" s="84"/>
      <c r="B109" s="84"/>
      <c r="C109" s="84">
        <v>3055</v>
      </c>
      <c r="D109" s="374">
        <v>0</v>
      </c>
      <c r="E109" s="497">
        <v>800</v>
      </c>
      <c r="F109" s="374">
        <v>3</v>
      </c>
      <c r="G109" s="374">
        <v>0</v>
      </c>
      <c r="H109" s="374">
        <v>30</v>
      </c>
      <c r="I109" s="84" t="s">
        <v>10583</v>
      </c>
      <c r="J109" s="252" t="s">
        <v>185</v>
      </c>
      <c r="K109" s="252">
        <v>16.2</v>
      </c>
      <c r="L109" s="252">
        <v>16.2</v>
      </c>
    </row>
    <row r="110" spans="1:12">
      <c r="A110" s="1123"/>
      <c r="B110" s="1123"/>
      <c r="C110" s="1123"/>
      <c r="D110" s="1123"/>
      <c r="E110" s="381"/>
      <c r="F110" s="381"/>
      <c r="G110" s="381"/>
      <c r="H110" s="381"/>
      <c r="I110" s="368" t="s">
        <v>7076</v>
      </c>
      <c r="J110" s="270">
        <v>48076.800000000003</v>
      </c>
      <c r="K110" s="368" t="s">
        <v>10584</v>
      </c>
      <c r="L110" s="368" t="s">
        <v>10585</v>
      </c>
    </row>
    <row r="111" spans="1:12" ht="18" customHeight="1">
      <c r="A111" s="84"/>
      <c r="B111" s="84"/>
      <c r="C111" s="84"/>
      <c r="D111" s="84"/>
      <c r="E111" s="84"/>
      <c r="F111" s="84"/>
      <c r="G111" s="84"/>
      <c r="H111" s="84"/>
      <c r="I111" s="84"/>
      <c r="J111" s="84"/>
      <c r="K111" s="84"/>
      <c r="L111" s="84"/>
    </row>
    <row r="112" spans="1:12" ht="18" customHeight="1">
      <c r="A112" s="84"/>
      <c r="B112" s="84"/>
      <c r="C112" s="84"/>
      <c r="D112" s="84"/>
      <c r="E112" s="84"/>
      <c r="F112" s="84"/>
      <c r="G112" s="84"/>
      <c r="H112" s="84"/>
      <c r="I112" s="84"/>
      <c r="J112" s="84"/>
      <c r="K112" s="84"/>
      <c r="L112" s="84"/>
    </row>
    <row r="113" spans="1:12" ht="18" customHeight="1">
      <c r="A113" s="84"/>
      <c r="B113" s="84"/>
      <c r="C113" s="84"/>
      <c r="D113" s="84"/>
      <c r="E113" s="84"/>
      <c r="F113" s="84"/>
      <c r="G113" s="84"/>
      <c r="H113" s="84"/>
      <c r="I113" s="84"/>
      <c r="J113" s="84"/>
      <c r="K113" s="84"/>
      <c r="L113" s="84"/>
    </row>
    <row r="114" spans="1:12" ht="18" customHeight="1">
      <c r="A114" s="84"/>
      <c r="B114" s="84"/>
      <c r="C114" s="84"/>
      <c r="D114" s="84"/>
      <c r="E114" s="84"/>
      <c r="F114" s="84"/>
      <c r="G114" s="84"/>
      <c r="H114" s="84"/>
      <c r="I114" s="84"/>
      <c r="J114" s="84"/>
      <c r="K114" s="84"/>
      <c r="L114" s="84"/>
    </row>
    <row r="115" spans="1:12" ht="18" customHeight="1">
      <c r="A115" s="84"/>
      <c r="B115" s="84"/>
      <c r="C115" s="84"/>
      <c r="D115" s="84"/>
      <c r="E115" s="84"/>
      <c r="F115" s="84"/>
      <c r="G115" s="84"/>
      <c r="H115" s="84"/>
      <c r="I115" s="84"/>
      <c r="J115" s="84"/>
      <c r="K115" s="84"/>
      <c r="L115" s="84"/>
    </row>
    <row r="116" spans="1:12" ht="18" customHeight="1">
      <c r="A116" s="84"/>
      <c r="B116" s="84"/>
      <c r="C116" s="84"/>
      <c r="D116" s="84"/>
      <c r="E116" s="84"/>
      <c r="F116" s="84"/>
      <c r="G116" s="84"/>
      <c r="H116" s="84"/>
      <c r="I116" s="84"/>
      <c r="J116" s="84"/>
      <c r="K116" s="84"/>
      <c r="L116" s="84"/>
    </row>
    <row r="117" spans="1:12" ht="18" customHeight="1">
      <c r="A117" s="84"/>
      <c r="B117" s="84"/>
      <c r="C117" s="84"/>
      <c r="D117" s="84"/>
      <c r="E117" s="84"/>
      <c r="F117" s="84"/>
      <c r="G117" s="84"/>
      <c r="H117" s="84"/>
      <c r="I117" s="84"/>
      <c r="J117" s="84"/>
      <c r="K117" s="84"/>
      <c r="L117" s="84"/>
    </row>
    <row r="118" spans="1:12" ht="18" customHeight="1">
      <c r="A118" s="84"/>
      <c r="B118" s="84"/>
      <c r="C118" s="84"/>
      <c r="D118" s="84"/>
      <c r="E118" s="84"/>
      <c r="F118" s="84"/>
      <c r="G118" s="84"/>
      <c r="H118" s="84"/>
      <c r="I118" s="84"/>
      <c r="J118" s="84"/>
      <c r="K118" s="84"/>
      <c r="L118" s="84"/>
    </row>
    <row r="119" spans="1:12" ht="18" customHeight="1">
      <c r="A119" s="84"/>
      <c r="B119" s="84"/>
      <c r="C119" s="84"/>
      <c r="D119" s="84"/>
      <c r="E119" s="84"/>
      <c r="F119" s="84"/>
      <c r="G119" s="84"/>
      <c r="H119" s="84"/>
      <c r="I119" s="84"/>
      <c r="J119" s="84"/>
      <c r="K119" s="84"/>
      <c r="L119" s="84"/>
    </row>
    <row r="120" spans="1:12" ht="18" customHeight="1">
      <c r="A120" s="84"/>
      <c r="B120" s="84"/>
      <c r="C120" s="84"/>
      <c r="D120" s="84"/>
      <c r="E120" s="84"/>
      <c r="F120" s="84"/>
      <c r="G120" s="84"/>
      <c r="H120" s="84"/>
      <c r="I120" s="84"/>
      <c r="J120" s="84"/>
      <c r="K120" s="84"/>
      <c r="L120" s="84"/>
    </row>
    <row r="121" spans="1:12" ht="18" customHeight="1">
      <c r="A121" s="84"/>
      <c r="B121" s="84"/>
      <c r="C121" s="84"/>
      <c r="D121" s="84"/>
      <c r="E121" s="84"/>
      <c r="F121" s="84"/>
      <c r="G121" s="84"/>
      <c r="H121" s="84"/>
      <c r="I121" s="84"/>
      <c r="J121" s="84"/>
      <c r="K121" s="84"/>
      <c r="L121" s="84"/>
    </row>
    <row r="122" spans="1:12" ht="18" customHeight="1">
      <c r="A122" s="84"/>
      <c r="B122" s="84"/>
      <c r="C122" s="84"/>
      <c r="D122" s="84"/>
      <c r="E122" s="84"/>
      <c r="F122" s="84"/>
      <c r="G122" s="84"/>
      <c r="H122" s="84"/>
      <c r="I122" s="84"/>
      <c r="J122" s="84"/>
      <c r="K122" s="84"/>
      <c r="L122" s="84"/>
    </row>
    <row r="123" spans="1:12" ht="18" customHeight="1">
      <c r="A123" s="84"/>
      <c r="B123" s="84"/>
      <c r="C123" s="84"/>
      <c r="D123" s="84"/>
      <c r="E123" s="84"/>
      <c r="F123" s="84"/>
      <c r="G123" s="84"/>
      <c r="H123" s="84"/>
      <c r="I123" s="84"/>
      <c r="J123" s="84"/>
      <c r="K123" s="84"/>
      <c r="L123" s="84"/>
    </row>
    <row r="124" spans="1:12" ht="18" customHeight="1">
      <c r="A124" s="84"/>
      <c r="B124" s="84"/>
      <c r="C124" s="84"/>
      <c r="D124" s="84"/>
      <c r="E124" s="84"/>
      <c r="F124" s="84"/>
      <c r="G124" s="84"/>
      <c r="H124" s="84"/>
      <c r="I124" s="84"/>
      <c r="J124" s="84"/>
      <c r="K124" s="84"/>
      <c r="L124" s="84"/>
    </row>
    <row r="125" spans="1:12" ht="18" customHeight="1">
      <c r="A125" s="84"/>
      <c r="B125" s="84"/>
      <c r="C125" s="84"/>
      <c r="D125" s="84"/>
      <c r="E125" s="84"/>
      <c r="F125" s="84"/>
      <c r="G125" s="84"/>
      <c r="H125" s="84"/>
      <c r="I125" s="84"/>
      <c r="J125" s="84"/>
      <c r="K125" s="84"/>
      <c r="L125" s="84"/>
    </row>
    <row r="126" spans="1:12" ht="18" customHeight="1">
      <c r="A126" s="84"/>
      <c r="B126" s="84"/>
      <c r="C126" s="84"/>
      <c r="D126" s="84"/>
      <c r="E126" s="84"/>
      <c r="F126" s="84"/>
      <c r="G126" s="84"/>
      <c r="H126" s="84"/>
      <c r="I126" s="84"/>
      <c r="J126" s="84"/>
      <c r="K126" s="84"/>
      <c r="L126" s="84"/>
    </row>
    <row r="127" spans="1:12" ht="18" customHeight="1">
      <c r="A127" s="84"/>
      <c r="B127" s="84"/>
      <c r="C127" s="84"/>
      <c r="D127" s="84"/>
      <c r="E127" s="84"/>
      <c r="F127" s="84"/>
      <c r="G127" s="84"/>
      <c r="H127" s="84"/>
      <c r="I127" s="84"/>
      <c r="J127" s="84"/>
      <c r="K127" s="84"/>
      <c r="L127" s="84"/>
    </row>
    <row r="128" spans="1:12" ht="18" customHeight="1">
      <c r="A128" s="84"/>
      <c r="B128" s="84"/>
      <c r="C128" s="84"/>
      <c r="D128" s="84"/>
      <c r="E128" s="84"/>
      <c r="F128" s="84"/>
      <c r="G128" s="84"/>
      <c r="H128" s="84"/>
      <c r="I128" s="84"/>
      <c r="J128" s="84"/>
      <c r="K128" s="84"/>
      <c r="L128" s="84"/>
    </row>
    <row r="129" spans="1:12" ht="18" customHeight="1">
      <c r="A129" s="84"/>
      <c r="B129" s="84"/>
      <c r="C129" s="84"/>
      <c r="D129" s="84"/>
      <c r="E129" s="84"/>
      <c r="F129" s="84"/>
      <c r="G129" s="84"/>
      <c r="H129" s="84"/>
      <c r="I129" s="84"/>
      <c r="J129" s="84"/>
      <c r="K129" s="84"/>
      <c r="L129" s="84"/>
    </row>
    <row r="130" spans="1:12" ht="18" customHeight="1">
      <c r="A130" s="84"/>
      <c r="B130" s="84"/>
      <c r="C130" s="84"/>
      <c r="D130" s="84"/>
      <c r="E130" s="84"/>
      <c r="F130" s="84"/>
      <c r="G130" s="84"/>
      <c r="H130" s="84"/>
      <c r="I130" s="84"/>
      <c r="J130" s="84"/>
      <c r="K130" s="84"/>
      <c r="L130" s="84"/>
    </row>
    <row r="131" spans="1:12" ht="18" customHeight="1">
      <c r="A131" s="84"/>
      <c r="B131" s="84"/>
      <c r="C131" s="84"/>
      <c r="D131" s="84"/>
      <c r="E131" s="84"/>
      <c r="F131" s="84"/>
      <c r="G131" s="84"/>
      <c r="H131" s="84"/>
      <c r="I131" s="84"/>
      <c r="J131" s="84"/>
      <c r="K131" s="84"/>
      <c r="L131" s="84"/>
    </row>
    <row r="132" spans="1:12" ht="18" customHeight="1">
      <c r="A132" s="84"/>
      <c r="B132" s="84"/>
      <c r="C132" s="84"/>
      <c r="D132" s="84"/>
      <c r="E132" s="84"/>
      <c r="F132" s="84"/>
      <c r="G132" s="84"/>
      <c r="H132" s="84"/>
      <c r="I132" s="84"/>
      <c r="J132" s="84"/>
      <c r="K132" s="84"/>
      <c r="L132" s="84"/>
    </row>
    <row r="133" spans="1:12" ht="18" customHeight="1">
      <c r="A133" s="84"/>
      <c r="B133" s="84"/>
      <c r="C133" s="84"/>
      <c r="D133" s="84"/>
      <c r="E133" s="84"/>
      <c r="F133" s="84"/>
      <c r="G133" s="84"/>
      <c r="H133" s="84"/>
      <c r="I133" s="84"/>
      <c r="J133" s="84"/>
      <c r="K133" s="84"/>
      <c r="L133" s="84"/>
    </row>
    <row r="134" spans="1:12" ht="18" customHeight="1">
      <c r="A134" s="84"/>
      <c r="B134" s="84"/>
      <c r="C134" s="84"/>
      <c r="D134" s="84"/>
      <c r="E134" s="84"/>
      <c r="F134" s="84"/>
      <c r="G134" s="84"/>
      <c r="H134" s="84"/>
      <c r="I134" s="84"/>
      <c r="J134" s="84"/>
      <c r="K134" s="84"/>
      <c r="L134" s="84"/>
    </row>
    <row r="135" spans="1:12" ht="18" customHeight="1">
      <c r="A135" s="84"/>
      <c r="B135" s="84"/>
      <c r="C135" s="84"/>
      <c r="D135" s="84"/>
      <c r="E135" s="84"/>
      <c r="F135" s="84"/>
      <c r="G135" s="84"/>
      <c r="H135" s="84"/>
      <c r="I135" s="84"/>
      <c r="J135" s="84"/>
      <c r="K135" s="84"/>
      <c r="L135" s="84"/>
    </row>
    <row r="136" spans="1:12" ht="18" customHeight="1">
      <c r="A136" s="84"/>
      <c r="B136" s="84"/>
      <c r="C136" s="84"/>
      <c r="D136" s="84"/>
      <c r="E136" s="84"/>
      <c r="F136" s="84"/>
      <c r="G136" s="84"/>
      <c r="H136" s="84"/>
      <c r="I136" s="84"/>
      <c r="J136" s="84"/>
      <c r="K136" s="84"/>
      <c r="L136" s="84"/>
    </row>
    <row r="137" spans="1:12" ht="18" customHeight="1">
      <c r="A137" s="84"/>
      <c r="B137" s="84"/>
      <c r="C137" s="84"/>
      <c r="D137" s="84"/>
      <c r="E137" s="84"/>
      <c r="F137" s="84"/>
      <c r="G137" s="84"/>
      <c r="H137" s="84"/>
      <c r="I137" s="84"/>
      <c r="J137" s="84"/>
      <c r="K137" s="84"/>
      <c r="L137" s="84"/>
    </row>
    <row r="138" spans="1:12" ht="18" customHeight="1">
      <c r="A138" s="84"/>
      <c r="B138" s="84"/>
      <c r="C138" s="84"/>
      <c r="D138" s="84"/>
      <c r="E138" s="84"/>
      <c r="F138" s="84"/>
      <c r="G138" s="84"/>
      <c r="H138" s="84"/>
      <c r="I138" s="84"/>
      <c r="J138" s="84"/>
      <c r="K138" s="84"/>
      <c r="L138" s="84"/>
    </row>
    <row r="139" spans="1:12" ht="18" customHeight="1">
      <c r="A139" s="84"/>
      <c r="B139" s="84"/>
      <c r="C139" s="84"/>
      <c r="D139" s="84"/>
      <c r="E139" s="84"/>
      <c r="F139" s="84"/>
      <c r="G139" s="84"/>
      <c r="H139" s="84"/>
      <c r="I139" s="84"/>
      <c r="J139" s="84"/>
      <c r="K139" s="84"/>
      <c r="L139" s="84"/>
    </row>
    <row r="140" spans="1:12" ht="18" customHeight="1">
      <c r="A140" s="84"/>
      <c r="B140" s="84"/>
      <c r="C140" s="84"/>
      <c r="D140" s="84"/>
      <c r="E140" s="84"/>
      <c r="F140" s="84"/>
      <c r="G140" s="84"/>
      <c r="H140" s="84"/>
      <c r="I140" s="84"/>
      <c r="J140" s="84"/>
      <c r="K140" s="84"/>
      <c r="L140" s="84"/>
    </row>
    <row r="141" spans="1:12" ht="18" customHeight="1">
      <c r="A141" s="84"/>
      <c r="B141" s="84"/>
      <c r="C141" s="84"/>
      <c r="D141" s="84"/>
      <c r="E141" s="84"/>
      <c r="F141" s="84"/>
      <c r="G141" s="84"/>
      <c r="H141" s="84"/>
      <c r="I141" s="84"/>
      <c r="J141" s="84"/>
      <c r="K141" s="84"/>
      <c r="L141" s="84"/>
    </row>
    <row r="142" spans="1:12" ht="18" customHeight="1">
      <c r="A142" s="84"/>
      <c r="B142" s="84"/>
      <c r="C142" s="84"/>
      <c r="D142" s="84"/>
      <c r="E142" s="84"/>
      <c r="F142" s="84"/>
      <c r="G142" s="84"/>
      <c r="H142" s="84"/>
      <c r="I142" s="84"/>
      <c r="J142" s="84"/>
      <c r="K142" s="84"/>
      <c r="L142" s="84"/>
    </row>
    <row r="143" spans="1:12" ht="18" customHeight="1">
      <c r="A143" s="84"/>
      <c r="B143" s="84"/>
      <c r="C143" s="84"/>
      <c r="D143" s="84"/>
      <c r="E143" s="84"/>
      <c r="F143" s="84"/>
      <c r="G143" s="84"/>
      <c r="H143" s="84"/>
      <c r="I143" s="84"/>
      <c r="J143" s="84"/>
      <c r="K143" s="84"/>
      <c r="L143" s="84"/>
    </row>
    <row r="144" spans="1:12" ht="18" customHeight="1">
      <c r="A144" s="84"/>
      <c r="B144" s="84"/>
      <c r="C144" s="84"/>
      <c r="D144" s="84"/>
      <c r="E144" s="84"/>
      <c r="F144" s="84"/>
      <c r="G144" s="84"/>
      <c r="H144" s="84"/>
      <c r="I144" s="84"/>
      <c r="J144" s="84"/>
      <c r="K144" s="84"/>
      <c r="L144" s="84"/>
    </row>
    <row r="145" spans="1:12" ht="18" customHeight="1">
      <c r="A145" s="84"/>
      <c r="B145" s="84"/>
      <c r="C145" s="84"/>
      <c r="D145" s="84"/>
      <c r="E145" s="84"/>
      <c r="F145" s="84"/>
      <c r="G145" s="84"/>
      <c r="H145" s="84"/>
      <c r="I145" s="84"/>
      <c r="J145" s="84"/>
      <c r="K145" s="84"/>
      <c r="L145" s="84"/>
    </row>
    <row r="146" spans="1:12" ht="18" customHeight="1">
      <c r="A146" s="84"/>
      <c r="B146" s="84"/>
      <c r="C146" s="84"/>
      <c r="D146" s="84"/>
      <c r="E146" s="84"/>
      <c r="F146" s="84"/>
      <c r="G146" s="84"/>
      <c r="H146" s="84"/>
      <c r="I146" s="84"/>
      <c r="J146" s="84"/>
      <c r="K146" s="84"/>
      <c r="L146" s="84"/>
    </row>
    <row r="147" spans="1:12" ht="18" customHeight="1">
      <c r="A147" s="84"/>
      <c r="B147" s="84"/>
      <c r="C147" s="84"/>
      <c r="D147" s="84"/>
      <c r="E147" s="84"/>
      <c r="F147" s="84"/>
      <c r="G147" s="84"/>
      <c r="H147" s="84"/>
      <c r="I147" s="84"/>
      <c r="J147" s="84"/>
      <c r="K147" s="84"/>
      <c r="L147" s="84"/>
    </row>
    <row r="148" spans="1:12" ht="18" customHeight="1">
      <c r="A148" s="84"/>
      <c r="B148" s="84"/>
      <c r="C148" s="84"/>
      <c r="D148" s="84"/>
      <c r="E148" s="84"/>
      <c r="F148" s="84"/>
      <c r="G148" s="84"/>
      <c r="H148" s="84"/>
      <c r="I148" s="84"/>
      <c r="J148" s="84"/>
      <c r="K148" s="84"/>
      <c r="L148" s="84"/>
    </row>
    <row r="149" spans="1:12" ht="18" customHeight="1">
      <c r="A149" s="84"/>
      <c r="B149" s="84"/>
      <c r="C149" s="84"/>
      <c r="D149" s="84"/>
      <c r="E149" s="84"/>
      <c r="F149" s="84"/>
      <c r="G149" s="84"/>
      <c r="H149" s="84"/>
      <c r="I149" s="84"/>
      <c r="J149" s="84"/>
      <c r="K149" s="84"/>
      <c r="L149" s="84"/>
    </row>
    <row r="150" spans="1:12" ht="18" customHeight="1">
      <c r="A150" s="84"/>
      <c r="B150" s="84"/>
      <c r="C150" s="84"/>
      <c r="D150" s="84"/>
      <c r="E150" s="84"/>
      <c r="F150" s="84"/>
      <c r="G150" s="84"/>
      <c r="H150" s="84"/>
      <c r="I150" s="84"/>
      <c r="J150" s="84"/>
      <c r="K150" s="84"/>
      <c r="L150" s="84"/>
    </row>
    <row r="151" spans="1:12" ht="18" customHeight="1">
      <c r="A151" s="84"/>
      <c r="B151" s="84"/>
      <c r="C151" s="84"/>
      <c r="D151" s="84"/>
      <c r="E151" s="84"/>
      <c r="F151" s="84"/>
      <c r="G151" s="84"/>
      <c r="H151" s="84"/>
      <c r="I151" s="84"/>
      <c r="J151" s="84"/>
      <c r="K151" s="84"/>
      <c r="L151" s="84"/>
    </row>
    <row r="152" spans="1:12" ht="18" customHeight="1">
      <c r="A152" s="84"/>
      <c r="B152" s="84"/>
      <c r="C152" s="84"/>
      <c r="D152" s="84"/>
      <c r="E152" s="84"/>
      <c r="F152" s="84"/>
      <c r="G152" s="84"/>
      <c r="H152" s="84"/>
      <c r="I152" s="84"/>
      <c r="J152" s="84"/>
      <c r="K152" s="84"/>
      <c r="L152" s="84"/>
    </row>
    <row r="153" spans="1:12" ht="18" customHeight="1">
      <c r="A153" s="84"/>
      <c r="B153" s="84"/>
      <c r="C153" s="84"/>
      <c r="D153" s="84"/>
      <c r="E153" s="84"/>
      <c r="F153" s="84"/>
      <c r="G153" s="84"/>
      <c r="H153" s="84"/>
      <c r="I153" s="84"/>
      <c r="J153" s="84"/>
      <c r="K153" s="84"/>
      <c r="L153" s="84"/>
    </row>
    <row r="154" spans="1:12" ht="18" customHeight="1">
      <c r="A154" s="84"/>
      <c r="B154" s="84"/>
      <c r="C154" s="84"/>
      <c r="D154" s="84"/>
      <c r="E154" s="84"/>
      <c r="F154" s="84"/>
      <c r="G154" s="84"/>
      <c r="H154" s="84"/>
      <c r="I154" s="84"/>
      <c r="J154" s="84"/>
      <c r="K154" s="84"/>
      <c r="L154" s="84"/>
    </row>
    <row r="155" spans="1:12" ht="18" customHeight="1">
      <c r="A155" s="84"/>
      <c r="B155" s="84"/>
      <c r="C155" s="84"/>
      <c r="D155" s="84"/>
      <c r="E155" s="84"/>
      <c r="F155" s="84"/>
      <c r="G155" s="84"/>
      <c r="H155" s="84"/>
      <c r="I155" s="84"/>
      <c r="J155" s="84"/>
      <c r="K155" s="84"/>
      <c r="L155" s="84"/>
    </row>
    <row r="156" spans="1:12" ht="18" customHeight="1">
      <c r="A156" s="84"/>
      <c r="B156" s="84"/>
      <c r="C156" s="84"/>
      <c r="D156" s="84"/>
      <c r="E156" s="84"/>
      <c r="F156" s="84"/>
      <c r="G156" s="84"/>
      <c r="H156" s="84"/>
      <c r="I156" s="84"/>
      <c r="J156" s="84"/>
      <c r="K156" s="84"/>
      <c r="L156" s="84"/>
    </row>
    <row r="157" spans="1:12" ht="18" customHeight="1">
      <c r="A157" s="84"/>
      <c r="B157" s="84"/>
      <c r="C157" s="84"/>
      <c r="D157" s="84"/>
      <c r="E157" s="84"/>
      <c r="F157" s="84"/>
      <c r="G157" s="84"/>
      <c r="H157" s="84"/>
      <c r="I157" s="84"/>
      <c r="J157" s="84"/>
      <c r="K157" s="84"/>
      <c r="L157" s="84"/>
    </row>
    <row r="158" spans="1:12" ht="18" customHeight="1">
      <c r="A158" s="84"/>
      <c r="B158" s="84"/>
      <c r="C158" s="84"/>
      <c r="D158" s="84"/>
      <c r="E158" s="84"/>
      <c r="F158" s="84"/>
      <c r="G158" s="84"/>
      <c r="H158" s="84"/>
      <c r="I158" s="84"/>
      <c r="J158" s="84"/>
      <c r="K158" s="84"/>
      <c r="L158" s="84"/>
    </row>
    <row r="159" spans="1:12" ht="18" customHeight="1">
      <c r="A159" s="84"/>
      <c r="B159" s="84"/>
      <c r="C159" s="84"/>
      <c r="D159" s="84"/>
      <c r="E159" s="84"/>
      <c r="F159" s="84"/>
      <c r="G159" s="84"/>
      <c r="H159" s="84"/>
      <c r="I159" s="84"/>
      <c r="J159" s="84"/>
      <c r="K159" s="84"/>
      <c r="L159" s="84"/>
    </row>
    <row r="160" spans="1:12" ht="18" customHeight="1">
      <c r="A160" s="84"/>
      <c r="B160" s="84"/>
      <c r="C160" s="84"/>
      <c r="D160" s="84"/>
      <c r="E160" s="84"/>
      <c r="F160" s="84"/>
      <c r="G160" s="84"/>
      <c r="H160" s="84"/>
      <c r="I160" s="84"/>
      <c r="J160" s="84"/>
      <c r="K160" s="84"/>
      <c r="L160" s="84"/>
    </row>
    <row r="161" spans="1:12" ht="18" customHeight="1">
      <c r="A161" s="84"/>
      <c r="B161" s="84"/>
      <c r="C161" s="84"/>
      <c r="D161" s="84"/>
      <c r="E161" s="84"/>
      <c r="F161" s="84"/>
      <c r="G161" s="84"/>
      <c r="H161" s="84"/>
      <c r="I161" s="84"/>
      <c r="J161" s="84"/>
      <c r="K161" s="84"/>
      <c r="L161" s="84"/>
    </row>
    <row r="162" spans="1:12" ht="18" customHeight="1">
      <c r="A162" s="84"/>
      <c r="B162" s="84"/>
      <c r="C162" s="84"/>
      <c r="D162" s="84"/>
      <c r="E162" s="84"/>
      <c r="F162" s="84"/>
      <c r="G162" s="84"/>
      <c r="H162" s="84"/>
      <c r="I162" s="84"/>
      <c r="J162" s="84"/>
      <c r="K162" s="84"/>
      <c r="L162" s="84"/>
    </row>
    <row r="163" spans="1:12" ht="18" customHeight="1">
      <c r="A163" s="84"/>
      <c r="B163" s="84"/>
      <c r="C163" s="84"/>
      <c r="D163" s="84"/>
      <c r="E163" s="84"/>
      <c r="F163" s="84"/>
      <c r="G163" s="84"/>
      <c r="H163" s="84"/>
      <c r="I163" s="84"/>
      <c r="J163" s="84"/>
      <c r="K163" s="84"/>
      <c r="L163" s="84"/>
    </row>
    <row r="164" spans="1:12" ht="18" customHeight="1">
      <c r="A164" s="84"/>
      <c r="B164" s="84"/>
      <c r="C164" s="84"/>
      <c r="D164" s="84"/>
      <c r="E164" s="84"/>
      <c r="F164" s="84"/>
      <c r="G164" s="84"/>
      <c r="H164" s="84"/>
      <c r="I164" s="84"/>
      <c r="J164" s="84"/>
      <c r="K164" s="84"/>
      <c r="L164" s="84"/>
    </row>
    <row r="165" spans="1:12" ht="18" customHeight="1">
      <c r="A165" s="84"/>
      <c r="B165" s="84"/>
      <c r="C165" s="84"/>
      <c r="D165" s="84"/>
      <c r="E165" s="84"/>
      <c r="F165" s="84"/>
      <c r="G165" s="84"/>
      <c r="H165" s="84"/>
      <c r="I165" s="84"/>
      <c r="J165" s="84"/>
      <c r="K165" s="84"/>
      <c r="L165" s="84"/>
    </row>
    <row r="166" spans="1:12" ht="18" customHeight="1">
      <c r="A166" s="84"/>
      <c r="B166" s="84"/>
      <c r="C166" s="84"/>
      <c r="D166" s="84"/>
      <c r="E166" s="84"/>
      <c r="F166" s="84"/>
      <c r="G166" s="84"/>
      <c r="H166" s="84"/>
      <c r="I166" s="84"/>
      <c r="J166" s="84"/>
      <c r="K166" s="84"/>
      <c r="L166" s="84"/>
    </row>
    <row r="167" spans="1:12" ht="18" customHeight="1">
      <c r="A167" s="84"/>
      <c r="B167" s="84"/>
      <c r="C167" s="84"/>
      <c r="D167" s="84"/>
      <c r="E167" s="84"/>
      <c r="F167" s="84"/>
      <c r="G167" s="84"/>
      <c r="H167" s="84"/>
      <c r="I167" s="84"/>
      <c r="J167" s="84"/>
      <c r="K167" s="84"/>
      <c r="L167" s="84"/>
    </row>
    <row r="168" spans="1:12" ht="18" customHeight="1">
      <c r="A168" s="84"/>
      <c r="B168" s="84"/>
      <c r="C168" s="84"/>
      <c r="D168" s="84"/>
      <c r="E168" s="84"/>
      <c r="F168" s="84"/>
      <c r="G168" s="84"/>
      <c r="H168" s="84"/>
      <c r="I168" s="84"/>
      <c r="J168" s="84"/>
      <c r="K168" s="84"/>
      <c r="L168" s="84"/>
    </row>
    <row r="169" spans="1:12" ht="18" customHeight="1">
      <c r="A169" s="84"/>
      <c r="B169" s="84"/>
      <c r="C169" s="84"/>
      <c r="D169" s="84"/>
      <c r="E169" s="84"/>
      <c r="F169" s="84"/>
      <c r="G169" s="84"/>
      <c r="H169" s="84"/>
      <c r="I169" s="84"/>
      <c r="J169" s="84"/>
      <c r="K169" s="84"/>
      <c r="L169" s="84"/>
    </row>
    <row r="170" spans="1:12" ht="18" customHeight="1">
      <c r="A170" s="84"/>
      <c r="B170" s="84"/>
      <c r="C170" s="84"/>
      <c r="D170" s="84"/>
      <c r="E170" s="84"/>
      <c r="F170" s="84"/>
      <c r="G170" s="84"/>
      <c r="H170" s="84"/>
      <c r="I170" s="84"/>
      <c r="J170" s="84"/>
      <c r="K170" s="84"/>
      <c r="L170" s="84"/>
    </row>
    <row r="171" spans="1:12" ht="18" customHeight="1">
      <c r="A171" s="84"/>
      <c r="B171" s="84"/>
      <c r="C171" s="84"/>
      <c r="D171" s="84"/>
      <c r="E171" s="84"/>
      <c r="F171" s="84"/>
      <c r="G171" s="84"/>
      <c r="H171" s="84"/>
      <c r="I171" s="84"/>
      <c r="J171" s="84"/>
      <c r="K171" s="84"/>
      <c r="L171" s="84"/>
    </row>
    <row r="172" spans="1:12" ht="18" customHeight="1">
      <c r="A172" s="84"/>
      <c r="B172" s="84"/>
      <c r="C172" s="84"/>
      <c r="D172" s="84"/>
      <c r="E172" s="84"/>
      <c r="F172" s="84"/>
      <c r="G172" s="84"/>
      <c r="H172" s="84"/>
      <c r="I172" s="84"/>
      <c r="J172" s="84"/>
      <c r="K172" s="84"/>
      <c r="L172" s="84"/>
    </row>
    <row r="173" spans="1:12" ht="18" customHeight="1">
      <c r="A173" s="84"/>
      <c r="B173" s="84"/>
      <c r="C173" s="84"/>
      <c r="D173" s="84"/>
      <c r="E173" s="84"/>
      <c r="F173" s="84"/>
      <c r="G173" s="84"/>
      <c r="H173" s="84"/>
      <c r="I173" s="84"/>
      <c r="J173" s="84"/>
      <c r="K173" s="84"/>
      <c r="L173" s="84"/>
    </row>
    <row r="174" spans="1:12" ht="18" customHeight="1">
      <c r="A174" s="84"/>
      <c r="B174" s="84"/>
      <c r="C174" s="84"/>
      <c r="D174" s="84"/>
      <c r="E174" s="84"/>
      <c r="F174" s="84"/>
      <c r="G174" s="84"/>
      <c r="H174" s="84"/>
      <c r="I174" s="84"/>
      <c r="J174" s="84"/>
      <c r="K174" s="84"/>
      <c r="L174" s="84"/>
    </row>
    <row r="175" spans="1:12" ht="18" customHeight="1">
      <c r="A175" s="84"/>
      <c r="B175" s="84"/>
      <c r="C175" s="84"/>
      <c r="D175" s="84"/>
      <c r="E175" s="84"/>
      <c r="F175" s="84"/>
      <c r="G175" s="84"/>
      <c r="H175" s="84"/>
      <c r="I175" s="84"/>
      <c r="J175" s="84"/>
      <c r="K175" s="84"/>
      <c r="L175" s="84"/>
    </row>
    <row r="176" spans="1:12" ht="18" customHeight="1">
      <c r="A176" s="84"/>
      <c r="B176" s="84"/>
      <c r="C176" s="84"/>
      <c r="D176" s="84"/>
      <c r="E176" s="84"/>
      <c r="F176" s="84"/>
      <c r="G176" s="84"/>
      <c r="H176" s="84"/>
      <c r="I176" s="84"/>
      <c r="J176" s="84"/>
      <c r="K176" s="84"/>
      <c r="L176" s="84"/>
    </row>
    <row r="177" spans="1:12" ht="18" customHeight="1">
      <c r="A177" s="84"/>
      <c r="B177" s="84"/>
      <c r="C177" s="84"/>
      <c r="D177" s="84"/>
      <c r="E177" s="84"/>
      <c r="F177" s="84"/>
      <c r="G177" s="84"/>
      <c r="H177" s="84"/>
      <c r="I177" s="84"/>
      <c r="J177" s="84"/>
      <c r="K177" s="84"/>
      <c r="L177" s="84"/>
    </row>
    <row r="178" spans="1:12" ht="18" customHeight="1">
      <c r="A178" s="84"/>
      <c r="B178" s="84"/>
      <c r="C178" s="84"/>
      <c r="D178" s="84"/>
      <c r="E178" s="84"/>
      <c r="F178" s="84"/>
      <c r="G178" s="84"/>
      <c r="H178" s="84"/>
      <c r="I178" s="84"/>
      <c r="J178" s="84"/>
      <c r="K178" s="84"/>
      <c r="L178" s="84"/>
    </row>
    <row r="179" spans="1:12" ht="18" customHeight="1">
      <c r="A179" s="84"/>
      <c r="B179" s="84"/>
      <c r="C179" s="84"/>
      <c r="D179" s="84"/>
      <c r="E179" s="84"/>
      <c r="F179" s="84"/>
      <c r="G179" s="84"/>
      <c r="H179" s="84"/>
      <c r="I179" s="84"/>
      <c r="J179" s="84"/>
      <c r="K179" s="84"/>
      <c r="L179" s="84"/>
    </row>
    <row r="180" spans="1:12" ht="18" customHeight="1">
      <c r="A180" s="84"/>
      <c r="B180" s="84"/>
      <c r="C180" s="84"/>
      <c r="D180" s="84"/>
      <c r="E180" s="84"/>
      <c r="F180" s="84"/>
      <c r="G180" s="84"/>
      <c r="H180" s="84"/>
      <c r="I180" s="84"/>
      <c r="J180" s="84"/>
      <c r="K180" s="84"/>
      <c r="L180" s="84"/>
    </row>
    <row r="181" spans="1:12" ht="18" customHeight="1">
      <c r="A181" s="84"/>
      <c r="B181" s="84"/>
      <c r="C181" s="84"/>
      <c r="D181" s="84"/>
      <c r="E181" s="84"/>
      <c r="F181" s="84"/>
      <c r="G181" s="84"/>
      <c r="H181" s="84"/>
      <c r="I181" s="84"/>
      <c r="J181" s="84"/>
      <c r="K181" s="84"/>
      <c r="L181" s="84"/>
    </row>
    <row r="182" spans="1:12" ht="18" customHeight="1">
      <c r="A182" s="84"/>
      <c r="B182" s="84"/>
      <c r="C182" s="84"/>
      <c r="D182" s="84"/>
      <c r="E182" s="84"/>
      <c r="F182" s="84"/>
      <c r="G182" s="84"/>
      <c r="H182" s="84"/>
      <c r="I182" s="84"/>
      <c r="J182" s="84"/>
      <c r="K182" s="84"/>
      <c r="L182" s="84"/>
    </row>
    <row r="183" spans="1:12" ht="18" customHeight="1">
      <c r="A183" s="84"/>
      <c r="B183" s="84"/>
      <c r="C183" s="84"/>
      <c r="D183" s="84"/>
      <c r="E183" s="84"/>
      <c r="F183" s="84"/>
      <c r="G183" s="84"/>
      <c r="H183" s="84"/>
      <c r="I183" s="84"/>
      <c r="J183" s="84"/>
      <c r="K183" s="84"/>
      <c r="L183" s="84"/>
    </row>
    <row r="184" spans="1:12" ht="18" customHeight="1">
      <c r="A184" s="84"/>
      <c r="B184" s="84"/>
      <c r="C184" s="84"/>
      <c r="D184" s="84"/>
      <c r="E184" s="84"/>
      <c r="F184" s="84"/>
      <c r="G184" s="84"/>
      <c r="H184" s="84"/>
      <c r="I184" s="84"/>
      <c r="J184" s="84"/>
      <c r="K184" s="84"/>
      <c r="L184" s="84"/>
    </row>
    <row r="185" spans="1:12" ht="18" customHeight="1">
      <c r="A185" s="84"/>
      <c r="B185" s="84"/>
      <c r="C185" s="84"/>
      <c r="D185" s="84"/>
      <c r="E185" s="84"/>
      <c r="F185" s="84"/>
      <c r="G185" s="84"/>
      <c r="H185" s="84"/>
      <c r="I185" s="84"/>
      <c r="J185" s="84"/>
      <c r="K185" s="84"/>
      <c r="L185" s="84"/>
    </row>
    <row r="186" spans="1:12" ht="18" customHeight="1">
      <c r="A186" s="84"/>
      <c r="B186" s="84"/>
      <c r="C186" s="84"/>
      <c r="D186" s="84"/>
      <c r="E186" s="84"/>
      <c r="F186" s="84"/>
      <c r="G186" s="84"/>
      <c r="H186" s="84"/>
      <c r="I186" s="84"/>
      <c r="J186" s="84"/>
      <c r="K186" s="84"/>
      <c r="L186" s="84"/>
    </row>
    <row r="187" spans="1:12" ht="18" customHeight="1">
      <c r="A187" s="84"/>
      <c r="B187" s="84"/>
      <c r="C187" s="84"/>
      <c r="D187" s="84"/>
      <c r="E187" s="84"/>
      <c r="F187" s="84"/>
      <c r="G187" s="84"/>
      <c r="H187" s="84"/>
      <c r="I187" s="84"/>
      <c r="J187" s="84"/>
      <c r="K187" s="84"/>
      <c r="L187" s="84"/>
    </row>
    <row r="188" spans="1:12" ht="18" customHeight="1">
      <c r="A188" s="84"/>
      <c r="B188" s="84"/>
      <c r="C188" s="84"/>
      <c r="D188" s="84"/>
      <c r="E188" s="84"/>
      <c r="F188" s="84"/>
      <c r="G188" s="84"/>
      <c r="H188" s="84"/>
      <c r="I188" s="84"/>
      <c r="J188" s="84"/>
      <c r="K188" s="84"/>
      <c r="L188" s="84"/>
    </row>
    <row r="189" spans="1:12" ht="18" customHeight="1">
      <c r="A189" s="84"/>
      <c r="B189" s="84"/>
      <c r="C189" s="84"/>
      <c r="D189" s="84"/>
      <c r="E189" s="84"/>
      <c r="F189" s="84"/>
      <c r="G189" s="84"/>
      <c r="H189" s="84"/>
      <c r="I189" s="84"/>
      <c r="J189" s="84"/>
      <c r="K189" s="84"/>
      <c r="L189" s="84"/>
    </row>
    <row r="190" spans="1:12" ht="18" customHeight="1">
      <c r="A190" s="84"/>
      <c r="B190" s="84"/>
      <c r="C190" s="84"/>
      <c r="D190" s="84"/>
      <c r="E190" s="84"/>
      <c r="F190" s="84"/>
      <c r="G190" s="84"/>
      <c r="H190" s="84"/>
      <c r="I190" s="84"/>
      <c r="J190" s="84"/>
      <c r="K190" s="84"/>
      <c r="L190" s="84"/>
    </row>
    <row r="191" spans="1:12" ht="18" customHeight="1">
      <c r="A191" s="84"/>
      <c r="B191" s="84"/>
      <c r="C191" s="84"/>
      <c r="D191" s="84"/>
      <c r="E191" s="84"/>
      <c r="F191" s="84"/>
      <c r="G191" s="84"/>
      <c r="H191" s="84"/>
      <c r="I191" s="84"/>
      <c r="J191" s="84"/>
      <c r="K191" s="84"/>
      <c r="L191" s="84"/>
    </row>
    <row r="192" spans="1:12" ht="18" customHeight="1">
      <c r="A192" s="84"/>
      <c r="B192" s="84"/>
      <c r="C192" s="84"/>
      <c r="D192" s="84"/>
      <c r="E192" s="84"/>
      <c r="F192" s="84"/>
      <c r="G192" s="84"/>
      <c r="H192" s="84"/>
      <c r="I192" s="84"/>
      <c r="J192" s="84"/>
      <c r="K192" s="84"/>
      <c r="L192" s="84"/>
    </row>
    <row r="193" spans="1:12" ht="18" customHeight="1">
      <c r="A193" s="84"/>
      <c r="B193" s="84"/>
      <c r="C193" s="84"/>
      <c r="D193" s="84"/>
      <c r="E193" s="84"/>
      <c r="F193" s="84"/>
      <c r="G193" s="84"/>
      <c r="H193" s="84"/>
      <c r="I193" s="84"/>
      <c r="J193" s="84"/>
      <c r="K193" s="84"/>
      <c r="L193" s="84"/>
    </row>
    <row r="194" spans="1:12" ht="18" customHeight="1">
      <c r="A194" s="84"/>
      <c r="B194" s="84"/>
      <c r="C194" s="84"/>
      <c r="D194" s="84"/>
      <c r="E194" s="84"/>
      <c r="F194" s="84"/>
      <c r="G194" s="84"/>
      <c r="H194" s="84"/>
      <c r="I194" s="84"/>
      <c r="J194" s="84"/>
      <c r="K194" s="84"/>
      <c r="L194" s="84"/>
    </row>
    <row r="195" spans="1:12" ht="18" customHeight="1">
      <c r="A195" s="84"/>
      <c r="B195" s="84"/>
      <c r="C195" s="84"/>
      <c r="D195" s="84"/>
      <c r="E195" s="84"/>
      <c r="F195" s="84"/>
      <c r="G195" s="84"/>
      <c r="H195" s="84"/>
      <c r="I195" s="84"/>
      <c r="J195" s="84"/>
      <c r="K195" s="84"/>
      <c r="L195" s="84"/>
    </row>
    <row r="196" spans="1:12" ht="18" customHeight="1">
      <c r="A196" s="84"/>
      <c r="B196" s="84"/>
      <c r="C196" s="84"/>
      <c r="D196" s="84"/>
      <c r="E196" s="84"/>
      <c r="F196" s="84"/>
      <c r="G196" s="84"/>
      <c r="H196" s="84"/>
      <c r="I196" s="84"/>
      <c r="J196" s="84"/>
      <c r="K196" s="84"/>
      <c r="L196" s="84"/>
    </row>
    <row r="197" spans="1:12" ht="18" customHeight="1">
      <c r="A197" s="84"/>
      <c r="B197" s="84"/>
      <c r="C197" s="84"/>
      <c r="D197" s="84"/>
      <c r="E197" s="84"/>
      <c r="F197" s="84"/>
      <c r="G197" s="84"/>
      <c r="H197" s="84"/>
      <c r="I197" s="84"/>
      <c r="J197" s="84"/>
      <c r="K197" s="84"/>
      <c r="L197" s="84"/>
    </row>
    <row r="198" spans="1:12" ht="18" customHeight="1">
      <c r="A198" s="84"/>
      <c r="B198" s="84"/>
      <c r="C198" s="84"/>
      <c r="D198" s="84"/>
      <c r="E198" s="84"/>
      <c r="F198" s="84"/>
      <c r="G198" s="84"/>
      <c r="H198" s="84"/>
      <c r="I198" s="84"/>
      <c r="J198" s="84"/>
      <c r="K198" s="84"/>
      <c r="L198" s="84"/>
    </row>
    <row r="199" spans="1:12" ht="18" customHeight="1">
      <c r="A199" s="84"/>
      <c r="B199" s="84"/>
      <c r="C199" s="84"/>
      <c r="D199" s="84"/>
      <c r="E199" s="84"/>
      <c r="F199" s="84"/>
      <c r="G199" s="84"/>
      <c r="H199" s="84"/>
      <c r="I199" s="84"/>
      <c r="J199" s="84"/>
      <c r="K199" s="84"/>
      <c r="L199" s="84"/>
    </row>
    <row r="200" spans="1:12" ht="18" customHeight="1">
      <c r="A200" s="84"/>
      <c r="B200" s="84"/>
      <c r="C200" s="84"/>
      <c r="D200" s="84"/>
      <c r="E200" s="84"/>
      <c r="F200" s="84"/>
      <c r="G200" s="84"/>
      <c r="H200" s="84"/>
      <c r="I200" s="84"/>
      <c r="J200" s="84"/>
      <c r="K200" s="84"/>
      <c r="L200" s="84"/>
    </row>
    <row r="201" spans="1:12" ht="18" customHeight="1">
      <c r="A201" s="84"/>
      <c r="B201" s="84"/>
      <c r="C201" s="84"/>
      <c r="D201" s="84"/>
      <c r="E201" s="84"/>
      <c r="F201" s="84"/>
      <c r="G201" s="84"/>
      <c r="H201" s="84"/>
      <c r="I201" s="84"/>
      <c r="J201" s="84"/>
      <c r="K201" s="84"/>
      <c r="L201" s="84"/>
    </row>
    <row r="202" spans="1:12" ht="18" customHeight="1">
      <c r="A202" s="84"/>
      <c r="B202" s="84"/>
      <c r="C202" s="84"/>
      <c r="D202" s="84"/>
      <c r="E202" s="84"/>
      <c r="F202" s="84"/>
      <c r="G202" s="84"/>
      <c r="H202" s="84"/>
      <c r="I202" s="84"/>
      <c r="J202" s="84"/>
      <c r="K202" s="84"/>
      <c r="L202" s="84"/>
    </row>
    <row r="203" spans="1:12" ht="18" customHeight="1">
      <c r="A203" s="84"/>
      <c r="B203" s="84"/>
      <c r="C203" s="84"/>
      <c r="D203" s="84"/>
      <c r="E203" s="84"/>
      <c r="F203" s="84"/>
      <c r="G203" s="84"/>
      <c r="H203" s="84"/>
      <c r="I203" s="84"/>
      <c r="J203" s="84"/>
      <c r="K203" s="84"/>
      <c r="L203" s="84"/>
    </row>
    <row r="204" spans="1:12" ht="18" customHeight="1">
      <c r="A204" s="84"/>
      <c r="B204" s="84"/>
      <c r="C204" s="84"/>
      <c r="D204" s="84"/>
      <c r="E204" s="84"/>
      <c r="F204" s="84"/>
      <c r="G204" s="84"/>
      <c r="H204" s="84"/>
      <c r="I204" s="84"/>
      <c r="J204" s="84"/>
      <c r="K204" s="84"/>
      <c r="L204" s="84"/>
    </row>
    <row r="205" spans="1:12" ht="18" customHeight="1">
      <c r="A205" s="84"/>
      <c r="B205" s="84"/>
      <c r="C205" s="84"/>
      <c r="D205" s="84"/>
      <c r="E205" s="84"/>
      <c r="F205" s="84"/>
      <c r="G205" s="84"/>
      <c r="H205" s="84"/>
      <c r="I205" s="84"/>
      <c r="J205" s="84"/>
      <c r="K205" s="84"/>
      <c r="L205" s="84"/>
    </row>
    <row r="206" spans="1:12" ht="18" customHeight="1">
      <c r="A206" s="84"/>
      <c r="B206" s="84"/>
      <c r="C206" s="84"/>
      <c r="D206" s="84"/>
      <c r="E206" s="84"/>
      <c r="F206" s="84"/>
      <c r="G206" s="84"/>
      <c r="H206" s="84"/>
      <c r="I206" s="84"/>
      <c r="J206" s="84"/>
      <c r="K206" s="84"/>
      <c r="L206" s="84"/>
    </row>
    <row r="207" spans="1:12" ht="18" customHeight="1">
      <c r="A207" s="84"/>
      <c r="B207" s="84"/>
      <c r="C207" s="84"/>
      <c r="D207" s="84"/>
      <c r="E207" s="84"/>
      <c r="F207" s="84"/>
      <c r="G207" s="84"/>
      <c r="H207" s="84"/>
      <c r="I207" s="84"/>
      <c r="J207" s="84"/>
      <c r="K207" s="84"/>
      <c r="L207" s="84"/>
    </row>
    <row r="208" spans="1:12" ht="18" customHeight="1">
      <c r="A208" s="84"/>
      <c r="B208" s="84"/>
      <c r="C208" s="84"/>
      <c r="D208" s="84"/>
      <c r="E208" s="84"/>
      <c r="F208" s="84"/>
      <c r="G208" s="84"/>
      <c r="H208" s="84"/>
      <c r="I208" s="84"/>
      <c r="J208" s="84"/>
      <c r="K208" s="84"/>
      <c r="L208" s="84"/>
    </row>
    <row r="209" spans="1:12" ht="18" customHeight="1">
      <c r="A209" s="84"/>
      <c r="B209" s="84"/>
      <c r="C209" s="84"/>
      <c r="D209" s="84"/>
      <c r="E209" s="84"/>
      <c r="F209" s="84"/>
      <c r="G209" s="84"/>
      <c r="H209" s="84"/>
      <c r="I209" s="84"/>
      <c r="J209" s="84"/>
      <c r="K209" s="84"/>
      <c r="L209" s="84"/>
    </row>
    <row r="210" spans="1:12" ht="18" customHeight="1">
      <c r="A210" s="84"/>
      <c r="B210" s="84"/>
      <c r="C210" s="84"/>
      <c r="D210" s="84"/>
      <c r="E210" s="84"/>
      <c r="F210" s="84"/>
      <c r="G210" s="84"/>
      <c r="H210" s="84"/>
      <c r="I210" s="84"/>
      <c r="J210" s="84"/>
      <c r="K210" s="84"/>
      <c r="L210" s="84"/>
    </row>
    <row r="211" spans="1:12" ht="18" customHeight="1">
      <c r="A211" s="84"/>
      <c r="B211" s="84"/>
      <c r="C211" s="84"/>
      <c r="D211" s="84"/>
      <c r="E211" s="84"/>
      <c r="F211" s="84"/>
      <c r="G211" s="84"/>
      <c r="H211" s="84"/>
      <c r="I211" s="84"/>
      <c r="J211" s="84"/>
      <c r="K211" s="84"/>
      <c r="L211" s="84"/>
    </row>
    <row r="212" spans="1:12" ht="18" customHeight="1">
      <c r="A212" s="84"/>
      <c r="B212" s="84"/>
      <c r="C212" s="84"/>
      <c r="D212" s="84"/>
      <c r="E212" s="84"/>
      <c r="F212" s="84"/>
      <c r="G212" s="84"/>
      <c r="H212" s="84"/>
      <c r="I212" s="84"/>
      <c r="J212" s="84"/>
      <c r="K212" s="84"/>
      <c r="L212" s="84"/>
    </row>
    <row r="213" spans="1:12" ht="18" customHeight="1">
      <c r="A213" s="84"/>
      <c r="B213" s="84"/>
      <c r="C213" s="84"/>
      <c r="D213" s="84"/>
      <c r="E213" s="84"/>
      <c r="F213" s="84"/>
      <c r="G213" s="84"/>
      <c r="H213" s="84"/>
      <c r="I213" s="84"/>
      <c r="J213" s="84"/>
      <c r="K213" s="84"/>
      <c r="L213" s="84"/>
    </row>
    <row r="214" spans="1:12" ht="18" customHeight="1">
      <c r="A214" s="84"/>
      <c r="B214" s="84"/>
      <c r="C214" s="84"/>
      <c r="D214" s="84"/>
      <c r="E214" s="84"/>
      <c r="F214" s="84"/>
      <c r="G214" s="84"/>
      <c r="H214" s="84"/>
      <c r="I214" s="84"/>
      <c r="J214" s="84"/>
      <c r="K214" s="84"/>
      <c r="L214" s="84"/>
    </row>
    <row r="215" spans="1:12" ht="18" customHeight="1">
      <c r="A215" s="84"/>
      <c r="B215" s="84"/>
      <c r="C215" s="84"/>
      <c r="D215" s="84"/>
      <c r="E215" s="84"/>
      <c r="F215" s="84"/>
      <c r="G215" s="84"/>
      <c r="H215" s="84"/>
      <c r="I215" s="84"/>
      <c r="J215" s="84"/>
      <c r="K215" s="84"/>
      <c r="L215" s="84"/>
    </row>
    <row r="216" spans="1:12" ht="18" customHeight="1">
      <c r="A216" s="84"/>
      <c r="B216" s="84"/>
      <c r="C216" s="84"/>
      <c r="D216" s="84"/>
      <c r="E216" s="84"/>
      <c r="F216" s="84"/>
      <c r="G216" s="84"/>
      <c r="H216" s="84"/>
      <c r="I216" s="84"/>
      <c r="J216" s="84"/>
      <c r="K216" s="84"/>
      <c r="L216" s="84"/>
    </row>
    <row r="217" spans="1:12" ht="18" customHeight="1">
      <c r="A217" s="84"/>
      <c r="B217" s="84"/>
      <c r="C217" s="84"/>
      <c r="D217" s="84"/>
      <c r="E217" s="84"/>
      <c r="F217" s="84"/>
      <c r="G217" s="84"/>
      <c r="H217" s="84"/>
      <c r="I217" s="84"/>
      <c r="J217" s="84"/>
      <c r="K217" s="84"/>
      <c r="L217" s="84"/>
    </row>
    <row r="218" spans="1:12" ht="18" customHeight="1">
      <c r="A218" s="84"/>
      <c r="B218" s="84"/>
      <c r="C218" s="84"/>
      <c r="D218" s="84"/>
      <c r="E218" s="84"/>
      <c r="F218" s="84"/>
      <c r="G218" s="84"/>
      <c r="H218" s="84"/>
      <c r="I218" s="84"/>
      <c r="J218" s="84"/>
      <c r="K218" s="84"/>
      <c r="L218" s="84"/>
    </row>
    <row r="219" spans="1:12" ht="18" customHeight="1">
      <c r="A219" s="84"/>
      <c r="B219" s="84"/>
      <c r="C219" s="84"/>
      <c r="D219" s="84"/>
      <c r="E219" s="84"/>
      <c r="F219" s="84"/>
      <c r="G219" s="84"/>
      <c r="H219" s="84"/>
      <c r="I219" s="84"/>
      <c r="J219" s="84"/>
      <c r="K219" s="84"/>
      <c r="L219" s="84"/>
    </row>
    <row r="220" spans="1:12" ht="18" customHeight="1">
      <c r="A220" s="84"/>
      <c r="B220" s="84"/>
      <c r="C220" s="84"/>
      <c r="D220" s="84"/>
      <c r="E220" s="84"/>
      <c r="F220" s="84"/>
      <c r="G220" s="84"/>
      <c r="H220" s="84"/>
      <c r="I220" s="84"/>
      <c r="J220" s="84"/>
      <c r="K220" s="84"/>
      <c r="L220" s="84"/>
    </row>
    <row r="221" spans="1:12" ht="18" customHeight="1">
      <c r="A221" s="84"/>
      <c r="B221" s="84"/>
      <c r="C221" s="84"/>
      <c r="D221" s="84"/>
      <c r="E221" s="84"/>
      <c r="F221" s="84"/>
      <c r="G221" s="84"/>
      <c r="H221" s="84"/>
      <c r="I221" s="84"/>
      <c r="J221" s="84"/>
      <c r="K221" s="84"/>
      <c r="L221" s="84"/>
    </row>
    <row r="222" spans="1:12" ht="18" customHeight="1">
      <c r="A222" s="84"/>
      <c r="B222" s="84"/>
      <c r="C222" s="84"/>
      <c r="D222" s="84"/>
      <c r="E222" s="84"/>
      <c r="F222" s="84"/>
      <c r="G222" s="84"/>
      <c r="H222" s="84"/>
      <c r="I222" s="84"/>
      <c r="J222" s="84"/>
      <c r="K222" s="84"/>
      <c r="L222" s="84"/>
    </row>
    <row r="223" spans="1:12" ht="18" customHeight="1">
      <c r="A223" s="84"/>
      <c r="B223" s="84"/>
      <c r="C223" s="84"/>
      <c r="D223" s="84"/>
      <c r="E223" s="84"/>
      <c r="F223" s="84"/>
      <c r="G223" s="84"/>
      <c r="H223" s="84"/>
      <c r="I223" s="84"/>
      <c r="J223" s="84"/>
      <c r="K223" s="84"/>
      <c r="L223" s="84"/>
    </row>
    <row r="224" spans="1:12" ht="18" customHeight="1">
      <c r="A224" s="84"/>
      <c r="B224" s="84"/>
      <c r="C224" s="84"/>
      <c r="D224" s="84"/>
      <c r="E224" s="84"/>
      <c r="F224" s="84"/>
      <c r="G224" s="84"/>
      <c r="H224" s="84"/>
      <c r="I224" s="84"/>
      <c r="J224" s="84"/>
      <c r="K224" s="84"/>
      <c r="L224" s="84"/>
    </row>
    <row r="225" spans="1:12" ht="18" customHeight="1">
      <c r="A225" s="84"/>
      <c r="B225" s="84"/>
      <c r="C225" s="84"/>
      <c r="D225" s="84"/>
      <c r="E225" s="84"/>
      <c r="F225" s="84"/>
      <c r="G225" s="84"/>
      <c r="H225" s="84"/>
      <c r="I225" s="84"/>
      <c r="J225" s="84"/>
      <c r="K225" s="84"/>
      <c r="L225" s="84"/>
    </row>
    <row r="226" spans="1:12" ht="18" customHeight="1">
      <c r="A226" s="84"/>
      <c r="B226" s="84"/>
      <c r="C226" s="84"/>
      <c r="D226" s="84"/>
      <c r="E226" s="84"/>
      <c r="F226" s="84"/>
      <c r="G226" s="84"/>
      <c r="H226" s="84"/>
      <c r="I226" s="84"/>
      <c r="J226" s="84"/>
      <c r="K226" s="84"/>
      <c r="L226" s="84"/>
    </row>
    <row r="227" spans="1:12" ht="18" customHeight="1">
      <c r="A227" s="84"/>
      <c r="B227" s="84"/>
      <c r="C227" s="84"/>
      <c r="D227" s="84"/>
      <c r="E227" s="84"/>
      <c r="F227" s="84"/>
      <c r="G227" s="84"/>
      <c r="H227" s="84"/>
      <c r="I227" s="84"/>
      <c r="J227" s="84"/>
      <c r="K227" s="84"/>
      <c r="L227" s="84"/>
    </row>
    <row r="228" spans="1:12" ht="18" customHeight="1">
      <c r="A228" s="84"/>
      <c r="B228" s="84"/>
      <c r="C228" s="84"/>
      <c r="D228" s="84"/>
      <c r="E228" s="84"/>
      <c r="F228" s="84"/>
      <c r="G228" s="84"/>
      <c r="H228" s="84"/>
      <c r="I228" s="84"/>
      <c r="J228" s="84"/>
      <c r="K228" s="84"/>
      <c r="L228" s="84"/>
    </row>
    <row r="229" spans="1:12" ht="18" customHeight="1">
      <c r="A229" s="84"/>
      <c r="B229" s="84"/>
      <c r="C229" s="84"/>
      <c r="D229" s="84"/>
      <c r="E229" s="84"/>
      <c r="F229" s="84"/>
      <c r="G229" s="84"/>
      <c r="H229" s="84"/>
      <c r="I229" s="84"/>
      <c r="J229" s="84"/>
      <c r="K229" s="84"/>
      <c r="L229" s="84"/>
    </row>
    <row r="230" spans="1:12" ht="18" customHeight="1">
      <c r="A230" s="84"/>
      <c r="B230" s="84"/>
      <c r="C230" s="84"/>
      <c r="D230" s="84"/>
      <c r="E230" s="84"/>
      <c r="F230" s="84"/>
      <c r="G230" s="84"/>
      <c r="H230" s="84"/>
      <c r="I230" s="84"/>
      <c r="J230" s="84"/>
      <c r="K230" s="84"/>
      <c r="L230" s="84"/>
    </row>
    <row r="231" spans="1:12" ht="18" customHeight="1">
      <c r="A231" s="84"/>
      <c r="B231" s="84"/>
      <c r="C231" s="84"/>
      <c r="D231" s="84"/>
      <c r="E231" s="84"/>
      <c r="F231" s="84"/>
      <c r="G231" s="84"/>
      <c r="H231" s="84"/>
      <c r="I231" s="84"/>
      <c r="J231" s="84"/>
      <c r="K231" s="84"/>
      <c r="L231" s="84"/>
    </row>
    <row r="232" spans="1:12" ht="18" customHeight="1">
      <c r="A232" s="84"/>
      <c r="B232" s="84"/>
      <c r="C232" s="84"/>
      <c r="D232" s="84"/>
      <c r="E232" s="84"/>
      <c r="F232" s="84"/>
      <c r="G232" s="84"/>
      <c r="H232" s="84"/>
      <c r="I232" s="84"/>
      <c r="J232" s="84"/>
      <c r="K232" s="84"/>
      <c r="L232" s="84"/>
    </row>
    <row r="233" spans="1:12" ht="18" customHeight="1">
      <c r="A233" s="84"/>
      <c r="B233" s="84"/>
      <c r="C233" s="84"/>
      <c r="D233" s="84"/>
      <c r="E233" s="84"/>
      <c r="F233" s="84"/>
      <c r="G233" s="84"/>
      <c r="H233" s="84"/>
      <c r="I233" s="84"/>
      <c r="J233" s="84"/>
      <c r="K233" s="84"/>
      <c r="L233" s="84"/>
    </row>
    <row r="234" spans="1:12" ht="18" customHeight="1">
      <c r="A234" s="84"/>
      <c r="B234" s="84"/>
      <c r="C234" s="84"/>
      <c r="D234" s="84"/>
      <c r="E234" s="84"/>
      <c r="F234" s="84"/>
      <c r="G234" s="84"/>
      <c r="H234" s="84"/>
      <c r="I234" s="84"/>
      <c r="J234" s="84"/>
      <c r="K234" s="84"/>
      <c r="L234" s="84"/>
    </row>
    <row r="235" spans="1:12" ht="18" customHeight="1">
      <c r="A235" s="84"/>
      <c r="B235" s="84"/>
      <c r="C235" s="84"/>
      <c r="D235" s="84"/>
      <c r="E235" s="84"/>
      <c r="F235" s="84"/>
      <c r="G235" s="84"/>
      <c r="H235" s="84"/>
      <c r="I235" s="84"/>
      <c r="J235" s="84"/>
      <c r="K235" s="84"/>
      <c r="L235" s="84"/>
    </row>
    <row r="236" spans="1:12" ht="18" customHeight="1">
      <c r="A236" s="84"/>
      <c r="B236" s="84"/>
      <c r="C236" s="84"/>
      <c r="D236" s="84"/>
      <c r="E236" s="84"/>
      <c r="F236" s="84"/>
      <c r="G236" s="84"/>
      <c r="H236" s="84"/>
      <c r="I236" s="84"/>
      <c r="J236" s="84"/>
      <c r="K236" s="84"/>
      <c r="L236" s="84"/>
    </row>
    <row r="237" spans="1:12" ht="18" customHeight="1">
      <c r="A237" s="84"/>
      <c r="B237" s="84"/>
      <c r="C237" s="84"/>
      <c r="D237" s="84"/>
      <c r="E237" s="84"/>
      <c r="F237" s="84"/>
      <c r="G237" s="84"/>
      <c r="H237" s="84"/>
      <c r="I237" s="84"/>
      <c r="J237" s="84"/>
      <c r="K237" s="84"/>
      <c r="L237" s="84"/>
    </row>
    <row r="238" spans="1:12" ht="18" customHeight="1">
      <c r="A238" s="84"/>
      <c r="B238" s="84"/>
      <c r="C238" s="84"/>
      <c r="D238" s="84"/>
      <c r="E238" s="84"/>
      <c r="F238" s="84"/>
      <c r="G238" s="84"/>
      <c r="H238" s="84"/>
      <c r="I238" s="84"/>
      <c r="J238" s="84"/>
      <c r="K238" s="84"/>
      <c r="L238" s="84"/>
    </row>
    <row r="239" spans="1:12" ht="18" customHeight="1">
      <c r="A239" s="84"/>
      <c r="B239" s="84"/>
      <c r="C239" s="84"/>
      <c r="D239" s="84"/>
      <c r="E239" s="84"/>
      <c r="F239" s="84"/>
      <c r="G239" s="84"/>
      <c r="H239" s="84"/>
      <c r="I239" s="84"/>
      <c r="J239" s="84"/>
      <c r="K239" s="84"/>
      <c r="L239" s="84"/>
    </row>
    <row r="240" spans="1:12" ht="18" customHeight="1">
      <c r="A240" s="84"/>
      <c r="B240" s="84"/>
      <c r="C240" s="84"/>
      <c r="D240" s="84"/>
      <c r="E240" s="84"/>
      <c r="F240" s="84"/>
      <c r="G240" s="84"/>
      <c r="H240" s="84"/>
      <c r="I240" s="84"/>
      <c r="J240" s="84"/>
      <c r="K240" s="84"/>
      <c r="L240" s="84"/>
    </row>
    <row r="241" spans="1:12" ht="18" customHeight="1">
      <c r="A241" s="84"/>
      <c r="B241" s="84"/>
      <c r="C241" s="84"/>
      <c r="D241" s="84"/>
      <c r="E241" s="84"/>
      <c r="F241" s="84"/>
      <c r="G241" s="84"/>
      <c r="H241" s="84"/>
      <c r="I241" s="84"/>
      <c r="J241" s="84"/>
      <c r="K241" s="84"/>
      <c r="L241" s="84"/>
    </row>
    <row r="242" spans="1:12" ht="18" customHeight="1">
      <c r="A242" s="84"/>
      <c r="B242" s="84"/>
      <c r="C242" s="84"/>
      <c r="D242" s="84"/>
      <c r="E242" s="84"/>
      <c r="F242" s="84"/>
      <c r="G242" s="84"/>
      <c r="H242" s="84"/>
      <c r="I242" s="84"/>
      <c r="J242" s="84"/>
      <c r="K242" s="84"/>
      <c r="L242" s="84"/>
    </row>
    <row r="243" spans="1:12" ht="18" customHeight="1">
      <c r="A243" s="84"/>
      <c r="B243" s="84"/>
      <c r="C243" s="84"/>
      <c r="D243" s="84"/>
      <c r="E243" s="84"/>
      <c r="F243" s="84"/>
      <c r="G243" s="84"/>
      <c r="H243" s="84"/>
      <c r="I243" s="84"/>
      <c r="J243" s="84"/>
      <c r="K243" s="84"/>
      <c r="L243" s="84"/>
    </row>
    <row r="244" spans="1:12" ht="18" customHeight="1">
      <c r="A244" s="84"/>
      <c r="B244" s="84"/>
      <c r="C244" s="84"/>
      <c r="D244" s="84"/>
      <c r="E244" s="84"/>
      <c r="F244" s="84"/>
      <c r="G244" s="84"/>
      <c r="H244" s="84"/>
      <c r="I244" s="84"/>
      <c r="J244" s="84"/>
      <c r="K244" s="84"/>
      <c r="L244" s="84"/>
    </row>
    <row r="245" spans="1:12" ht="18" customHeight="1">
      <c r="A245" s="84"/>
      <c r="B245" s="84"/>
      <c r="C245" s="84"/>
      <c r="D245" s="84"/>
      <c r="E245" s="84"/>
      <c r="F245" s="84"/>
      <c r="G245" s="84"/>
      <c r="H245" s="84"/>
      <c r="I245" s="84"/>
      <c r="J245" s="84"/>
      <c r="K245" s="84"/>
      <c r="L245" s="84"/>
    </row>
    <row r="246" spans="1:12" ht="18" customHeight="1">
      <c r="A246" s="84"/>
      <c r="B246" s="84"/>
      <c r="C246" s="84"/>
      <c r="D246" s="84"/>
      <c r="E246" s="84"/>
      <c r="F246" s="84"/>
      <c r="G246" s="84"/>
      <c r="H246" s="84"/>
      <c r="I246" s="84"/>
      <c r="J246" s="84"/>
      <c r="K246" s="84"/>
      <c r="L246" s="84"/>
    </row>
    <row r="247" spans="1:12" ht="18" customHeight="1">
      <c r="A247" s="84"/>
      <c r="B247" s="84"/>
      <c r="C247" s="84"/>
      <c r="D247" s="84"/>
      <c r="E247" s="84"/>
      <c r="F247" s="84"/>
      <c r="G247" s="84"/>
      <c r="H247" s="84"/>
      <c r="I247" s="84"/>
      <c r="J247" s="84"/>
      <c r="K247" s="84"/>
      <c r="L247" s="84"/>
    </row>
    <row r="248" spans="1:12" ht="18" customHeight="1">
      <c r="A248" s="84"/>
      <c r="B248" s="84"/>
      <c r="C248" s="84"/>
      <c r="D248" s="84"/>
      <c r="E248" s="84"/>
      <c r="F248" s="84"/>
      <c r="G248" s="84"/>
      <c r="H248" s="84"/>
      <c r="I248" s="84"/>
      <c r="J248" s="84"/>
      <c r="K248" s="84"/>
      <c r="L248" s="84"/>
    </row>
    <row r="249" spans="1:12" ht="18" customHeight="1">
      <c r="A249" s="84"/>
      <c r="B249" s="84"/>
      <c r="C249" s="84"/>
      <c r="D249" s="84"/>
      <c r="E249" s="84"/>
      <c r="F249" s="84"/>
      <c r="G249" s="84"/>
      <c r="H249" s="84"/>
      <c r="I249" s="84"/>
      <c r="J249" s="84"/>
      <c r="K249" s="84"/>
      <c r="L249" s="84"/>
    </row>
    <row r="250" spans="1:12" ht="18" customHeight="1">
      <c r="A250" s="84"/>
      <c r="B250" s="84"/>
      <c r="C250" s="84"/>
      <c r="D250" s="84"/>
      <c r="E250" s="84"/>
      <c r="F250" s="84"/>
      <c r="G250" s="84"/>
      <c r="H250" s="84"/>
      <c r="I250" s="84"/>
      <c r="J250" s="84"/>
      <c r="K250" s="84"/>
      <c r="L250" s="84"/>
    </row>
    <row r="251" spans="1:12" ht="18" customHeight="1">
      <c r="A251" s="84"/>
      <c r="B251" s="84"/>
      <c r="C251" s="84"/>
      <c r="D251" s="84"/>
      <c r="E251" s="84"/>
      <c r="F251" s="84"/>
      <c r="G251" s="84"/>
      <c r="H251" s="84"/>
      <c r="I251" s="84"/>
      <c r="J251" s="84"/>
      <c r="K251" s="84"/>
      <c r="L251" s="84"/>
    </row>
    <row r="252" spans="1:12" ht="18" customHeight="1">
      <c r="A252" s="84"/>
      <c r="B252" s="84"/>
      <c r="C252" s="84"/>
      <c r="D252" s="84"/>
      <c r="E252" s="84"/>
      <c r="F252" s="84"/>
      <c r="G252" s="84"/>
      <c r="H252" s="84"/>
      <c r="I252" s="84"/>
      <c r="J252" s="84"/>
      <c r="K252" s="84"/>
      <c r="L252" s="84"/>
    </row>
    <row r="253" spans="1:12" ht="18" customHeight="1">
      <c r="A253" s="84"/>
      <c r="B253" s="84"/>
      <c r="C253" s="84"/>
      <c r="D253" s="84"/>
      <c r="E253" s="84"/>
      <c r="F253" s="84"/>
      <c r="G253" s="84"/>
      <c r="H253" s="84"/>
      <c r="I253" s="84"/>
      <c r="J253" s="84"/>
      <c r="K253" s="84"/>
      <c r="L253" s="84"/>
    </row>
    <row r="254" spans="1:12" ht="18" customHeight="1">
      <c r="A254" s="84"/>
      <c r="B254" s="84"/>
      <c r="C254" s="84"/>
      <c r="D254" s="84"/>
      <c r="E254" s="84"/>
      <c r="F254" s="84"/>
      <c r="G254" s="84"/>
      <c r="H254" s="84"/>
      <c r="I254" s="84"/>
      <c r="J254" s="84"/>
      <c r="K254" s="84"/>
      <c r="L254" s="84"/>
    </row>
    <row r="255" spans="1:12" ht="18" customHeight="1">
      <c r="A255" s="84"/>
      <c r="B255" s="84"/>
      <c r="C255" s="84"/>
      <c r="D255" s="84"/>
      <c r="E255" s="84"/>
      <c r="F255" s="84"/>
      <c r="G255" s="84"/>
      <c r="H255" s="84"/>
      <c r="I255" s="84"/>
      <c r="J255" s="84"/>
      <c r="K255" s="84"/>
      <c r="L255" s="84"/>
    </row>
    <row r="256" spans="1:12" ht="18" customHeight="1">
      <c r="A256" s="84"/>
      <c r="B256" s="84"/>
      <c r="C256" s="84"/>
      <c r="D256" s="84"/>
      <c r="E256" s="84"/>
      <c r="F256" s="84"/>
      <c r="G256" s="84"/>
      <c r="H256" s="84"/>
      <c r="I256" s="84"/>
      <c r="J256" s="84"/>
      <c r="K256" s="84"/>
      <c r="L256" s="84"/>
    </row>
    <row r="257" spans="1:12" ht="18" customHeight="1">
      <c r="A257" s="84"/>
      <c r="B257" s="84"/>
      <c r="C257" s="84"/>
      <c r="D257" s="84"/>
      <c r="E257" s="84"/>
      <c r="F257" s="84"/>
      <c r="G257" s="84"/>
      <c r="H257" s="84"/>
      <c r="I257" s="84"/>
      <c r="J257" s="84"/>
      <c r="K257" s="84"/>
      <c r="L257" s="84"/>
    </row>
    <row r="258" spans="1:12" ht="18" customHeight="1">
      <c r="A258" s="84"/>
      <c r="B258" s="84"/>
      <c r="C258" s="84"/>
      <c r="D258" s="84"/>
      <c r="E258" s="84"/>
      <c r="F258" s="84"/>
      <c r="G258" s="84"/>
      <c r="H258" s="84"/>
      <c r="I258" s="84"/>
      <c r="J258" s="84"/>
      <c r="K258" s="84"/>
      <c r="L258" s="84"/>
    </row>
    <row r="259" spans="1:12" ht="18" customHeight="1">
      <c r="A259" s="84"/>
      <c r="B259" s="84"/>
      <c r="C259" s="84"/>
      <c r="D259" s="84"/>
      <c r="E259" s="84"/>
      <c r="F259" s="84"/>
      <c r="G259" s="84"/>
      <c r="H259" s="84"/>
      <c r="I259" s="84"/>
      <c r="J259" s="84"/>
      <c r="K259" s="84"/>
      <c r="L259" s="84"/>
    </row>
    <row r="260" spans="1:12" ht="18" customHeight="1">
      <c r="A260" s="84"/>
      <c r="B260" s="84"/>
      <c r="C260" s="84"/>
      <c r="D260" s="84"/>
      <c r="E260" s="84"/>
      <c r="F260" s="84"/>
      <c r="G260" s="84"/>
      <c r="H260" s="84"/>
      <c r="I260" s="84"/>
      <c r="J260" s="84"/>
      <c r="K260" s="84"/>
      <c r="L260" s="84"/>
    </row>
    <row r="261" spans="1:12" ht="18" customHeight="1">
      <c r="A261" s="84"/>
      <c r="B261" s="84"/>
      <c r="C261" s="84"/>
      <c r="D261" s="84"/>
      <c r="E261" s="84"/>
      <c r="F261" s="84"/>
      <c r="G261" s="84"/>
      <c r="H261" s="84"/>
      <c r="I261" s="84"/>
      <c r="J261" s="84"/>
      <c r="K261" s="84"/>
      <c r="L261" s="84"/>
    </row>
    <row r="262" spans="1:12" ht="18" customHeight="1">
      <c r="A262" s="84"/>
      <c r="B262" s="84"/>
      <c r="C262" s="84"/>
      <c r="D262" s="84"/>
      <c r="E262" s="84"/>
      <c r="F262" s="84"/>
      <c r="G262" s="84"/>
      <c r="H262" s="84"/>
      <c r="I262" s="84"/>
      <c r="J262" s="84"/>
      <c r="K262" s="84"/>
      <c r="L262" s="84"/>
    </row>
    <row r="263" spans="1:12" ht="18" customHeight="1">
      <c r="A263" s="84"/>
      <c r="B263" s="84"/>
      <c r="C263" s="84"/>
      <c r="D263" s="84"/>
      <c r="E263" s="84"/>
      <c r="F263" s="84"/>
      <c r="G263" s="84"/>
      <c r="H263" s="84"/>
      <c r="I263" s="84"/>
      <c r="J263" s="84"/>
      <c r="K263" s="84"/>
      <c r="L263" s="84"/>
    </row>
    <row r="264" spans="1:12" ht="18" customHeight="1">
      <c r="A264" s="84"/>
      <c r="B264" s="84"/>
      <c r="C264" s="84"/>
      <c r="D264" s="84"/>
      <c r="E264" s="84"/>
      <c r="F264" s="84"/>
      <c r="G264" s="84"/>
      <c r="H264" s="84"/>
      <c r="I264" s="84"/>
      <c r="J264" s="84"/>
      <c r="K264" s="84"/>
      <c r="L264" s="84"/>
    </row>
    <row r="265" spans="1:12" ht="18" customHeight="1">
      <c r="A265" s="84"/>
      <c r="B265" s="84"/>
      <c r="C265" s="84"/>
      <c r="D265" s="84"/>
      <c r="E265" s="84"/>
      <c r="F265" s="84"/>
      <c r="G265" s="84"/>
      <c r="H265" s="84"/>
      <c r="I265" s="84"/>
      <c r="J265" s="84"/>
      <c r="K265" s="84"/>
      <c r="L265" s="84"/>
    </row>
    <row r="266" spans="1:12" ht="18" customHeight="1">
      <c r="A266" s="84"/>
      <c r="B266" s="84"/>
      <c r="C266" s="84"/>
      <c r="D266" s="84"/>
      <c r="E266" s="84"/>
      <c r="F266" s="84"/>
      <c r="G266" s="84"/>
      <c r="H266" s="84"/>
      <c r="I266" s="84"/>
      <c r="J266" s="84"/>
      <c r="K266" s="84"/>
      <c r="L266" s="84"/>
    </row>
    <row r="267" spans="1:12" ht="18" customHeight="1">
      <c r="A267" s="84"/>
      <c r="B267" s="84"/>
      <c r="C267" s="84"/>
      <c r="D267" s="84"/>
      <c r="E267" s="84"/>
      <c r="F267" s="84"/>
      <c r="G267" s="84"/>
      <c r="H267" s="84"/>
      <c r="I267" s="84"/>
      <c r="J267" s="84"/>
      <c r="K267" s="84"/>
      <c r="L267" s="84"/>
    </row>
    <row r="268" spans="1:12" ht="18" customHeight="1">
      <c r="A268" s="84"/>
      <c r="B268" s="84"/>
      <c r="C268" s="84"/>
      <c r="D268" s="84"/>
      <c r="E268" s="84"/>
      <c r="F268" s="84"/>
      <c r="G268" s="84"/>
      <c r="H268" s="84"/>
      <c r="I268" s="84"/>
      <c r="J268" s="84"/>
      <c r="K268" s="84"/>
      <c r="L268" s="84"/>
    </row>
    <row r="269" spans="1:12" ht="18" customHeight="1">
      <c r="A269" s="84"/>
      <c r="B269" s="84"/>
      <c r="C269" s="84"/>
      <c r="D269" s="84"/>
      <c r="E269" s="84"/>
      <c r="F269" s="84"/>
      <c r="G269" s="84"/>
      <c r="H269" s="84"/>
      <c r="I269" s="84"/>
      <c r="J269" s="84"/>
      <c r="K269" s="84"/>
      <c r="L269" s="84"/>
    </row>
    <row r="270" spans="1:12" ht="18" customHeight="1">
      <c r="A270" s="84"/>
      <c r="B270" s="84"/>
      <c r="C270" s="84"/>
      <c r="D270" s="84"/>
      <c r="E270" s="84"/>
      <c r="F270" s="84"/>
      <c r="G270" s="84"/>
      <c r="H270" s="84"/>
      <c r="I270" s="84"/>
      <c r="J270" s="84"/>
      <c r="K270" s="84"/>
      <c r="L270" s="84"/>
    </row>
    <row r="271" spans="1:12" ht="18" customHeight="1">
      <c r="A271" s="84"/>
      <c r="B271" s="84"/>
      <c r="C271" s="84"/>
      <c r="D271" s="84"/>
      <c r="E271" s="84"/>
      <c r="F271" s="84"/>
      <c r="G271" s="84"/>
      <c r="H271" s="84"/>
      <c r="I271" s="84"/>
      <c r="J271" s="84"/>
      <c r="K271" s="84"/>
      <c r="L271" s="84"/>
    </row>
    <row r="272" spans="1:12" ht="18" customHeight="1">
      <c r="A272" s="84"/>
      <c r="B272" s="84"/>
      <c r="C272" s="84"/>
      <c r="D272" s="84"/>
      <c r="E272" s="84"/>
      <c r="F272" s="84"/>
      <c r="G272" s="84"/>
      <c r="H272" s="84"/>
      <c r="I272" s="84"/>
      <c r="J272" s="84"/>
      <c r="K272" s="84"/>
      <c r="L272" s="84"/>
    </row>
    <row r="273" spans="1:12" ht="18" customHeight="1">
      <c r="A273" s="84"/>
      <c r="B273" s="84"/>
      <c r="C273" s="84"/>
      <c r="D273" s="84"/>
      <c r="E273" s="84"/>
      <c r="F273" s="84"/>
      <c r="G273" s="84"/>
      <c r="H273" s="84"/>
      <c r="I273" s="84"/>
      <c r="J273" s="84"/>
      <c r="K273" s="84"/>
      <c r="L273" s="84"/>
    </row>
    <row r="274" spans="1:12" ht="18" customHeight="1">
      <c r="A274" s="84"/>
      <c r="B274" s="84"/>
      <c r="C274" s="84"/>
      <c r="D274" s="84"/>
      <c r="E274" s="84"/>
      <c r="F274" s="84"/>
      <c r="G274" s="84"/>
      <c r="H274" s="84"/>
      <c r="I274" s="84"/>
      <c r="J274" s="84"/>
      <c r="K274" s="84"/>
      <c r="L274" s="84"/>
    </row>
    <row r="275" spans="1:12" ht="18" customHeight="1">
      <c r="A275" s="84"/>
      <c r="B275" s="84"/>
      <c r="C275" s="84"/>
      <c r="D275" s="84"/>
      <c r="E275" s="84"/>
      <c r="F275" s="84"/>
      <c r="G275" s="84"/>
      <c r="H275" s="84"/>
      <c r="I275" s="84"/>
      <c r="J275" s="84"/>
      <c r="K275" s="84"/>
      <c r="L275" s="84"/>
    </row>
    <row r="276" spans="1:12" ht="18" customHeight="1">
      <c r="A276" s="84"/>
      <c r="B276" s="84"/>
      <c r="C276" s="84"/>
      <c r="D276" s="84"/>
      <c r="E276" s="84"/>
      <c r="F276" s="84"/>
      <c r="G276" s="84"/>
      <c r="H276" s="84"/>
      <c r="I276" s="84"/>
      <c r="J276" s="84"/>
      <c r="K276" s="84"/>
      <c r="L276" s="84"/>
    </row>
    <row r="277" spans="1:12" ht="18" customHeight="1">
      <c r="A277" s="84"/>
      <c r="B277" s="84"/>
      <c r="C277" s="84"/>
      <c r="D277" s="84"/>
      <c r="E277" s="84"/>
      <c r="F277" s="84"/>
      <c r="G277" s="84"/>
      <c r="H277" s="84"/>
      <c r="I277" s="84"/>
      <c r="J277" s="84"/>
      <c r="K277" s="84"/>
      <c r="L277" s="84"/>
    </row>
    <row r="278" spans="1:12" ht="18" customHeight="1">
      <c r="A278" s="84"/>
      <c r="B278" s="84"/>
      <c r="C278" s="84"/>
      <c r="D278" s="84"/>
      <c r="E278" s="84"/>
      <c r="F278" s="84"/>
      <c r="G278" s="84"/>
      <c r="H278" s="84"/>
      <c r="I278" s="84"/>
      <c r="J278" s="84"/>
      <c r="K278" s="84"/>
      <c r="L278" s="84"/>
    </row>
    <row r="279" spans="1:12" ht="18" customHeight="1">
      <c r="A279" s="84"/>
      <c r="B279" s="84"/>
      <c r="C279" s="84"/>
      <c r="D279" s="84"/>
      <c r="E279" s="84"/>
      <c r="F279" s="84"/>
      <c r="G279" s="84"/>
      <c r="H279" s="84"/>
      <c r="I279" s="84"/>
      <c r="J279" s="84"/>
      <c r="K279" s="84"/>
      <c r="L279" s="84"/>
    </row>
    <row r="280" spans="1:12" ht="18" customHeight="1">
      <c r="A280" s="84"/>
      <c r="B280" s="84"/>
      <c r="C280" s="84"/>
      <c r="D280" s="84"/>
      <c r="E280" s="84"/>
      <c r="F280" s="84"/>
      <c r="G280" s="84"/>
      <c r="H280" s="84"/>
      <c r="I280" s="84"/>
      <c r="J280" s="84"/>
      <c r="K280" s="84"/>
      <c r="L280" s="84"/>
    </row>
    <row r="281" spans="1:12" ht="18" customHeight="1">
      <c r="A281" s="84"/>
      <c r="B281" s="84"/>
      <c r="C281" s="84"/>
      <c r="D281" s="84"/>
      <c r="E281" s="84"/>
      <c r="F281" s="84"/>
      <c r="G281" s="84"/>
      <c r="H281" s="84"/>
      <c r="I281" s="84"/>
      <c r="J281" s="84"/>
      <c r="K281" s="84"/>
      <c r="L281" s="84"/>
    </row>
    <row r="282" spans="1:12" ht="18" customHeight="1">
      <c r="A282" s="84"/>
      <c r="B282" s="84"/>
      <c r="C282" s="84"/>
      <c r="D282" s="84"/>
      <c r="E282" s="84"/>
      <c r="F282" s="84"/>
      <c r="G282" s="84"/>
      <c r="H282" s="84"/>
      <c r="I282" s="84"/>
      <c r="J282" s="84"/>
      <c r="K282" s="84"/>
      <c r="L282" s="84"/>
    </row>
    <row r="283" spans="1:12" ht="18" customHeight="1">
      <c r="A283" s="84"/>
      <c r="B283" s="84"/>
      <c r="C283" s="84"/>
      <c r="D283" s="84"/>
      <c r="E283" s="84"/>
      <c r="F283" s="84"/>
      <c r="G283" s="84"/>
      <c r="H283" s="84"/>
      <c r="I283" s="84"/>
      <c r="J283" s="84"/>
      <c r="K283" s="84"/>
      <c r="L283" s="84"/>
    </row>
    <row r="284" spans="1:12" ht="18" customHeight="1">
      <c r="A284" s="84"/>
      <c r="B284" s="84"/>
      <c r="C284" s="84"/>
      <c r="D284" s="84"/>
      <c r="E284" s="84"/>
      <c r="F284" s="84"/>
      <c r="G284" s="84"/>
      <c r="H284" s="84"/>
      <c r="I284" s="84"/>
      <c r="J284" s="84"/>
      <c r="K284" s="84"/>
      <c r="L284" s="84"/>
    </row>
    <row r="285" spans="1:12" ht="18" customHeight="1">
      <c r="A285" s="84"/>
      <c r="B285" s="84"/>
      <c r="C285" s="84"/>
      <c r="D285" s="84"/>
      <c r="E285" s="84"/>
      <c r="F285" s="84"/>
      <c r="G285" s="84"/>
      <c r="H285" s="84"/>
      <c r="I285" s="84"/>
      <c r="J285" s="84"/>
      <c r="K285" s="84"/>
      <c r="L285" s="84"/>
    </row>
    <row r="286" spans="1:12" ht="18" customHeight="1">
      <c r="A286" s="84"/>
      <c r="B286" s="84"/>
      <c r="C286" s="84"/>
      <c r="D286" s="84"/>
      <c r="E286" s="84"/>
      <c r="F286" s="84"/>
      <c r="G286" s="84"/>
      <c r="H286" s="84"/>
      <c r="I286" s="84"/>
      <c r="J286" s="84"/>
      <c r="K286" s="84"/>
      <c r="L286" s="84"/>
    </row>
    <row r="287" spans="1:12" ht="18" customHeight="1">
      <c r="A287" s="84"/>
      <c r="B287" s="84"/>
      <c r="C287" s="84"/>
      <c r="D287" s="84"/>
      <c r="E287" s="84"/>
      <c r="F287" s="84"/>
      <c r="G287" s="84"/>
      <c r="H287" s="84"/>
      <c r="I287" s="84"/>
      <c r="J287" s="84"/>
      <c r="K287" s="84"/>
      <c r="L287" s="84"/>
    </row>
    <row r="288" spans="1:12" ht="18" customHeight="1">
      <c r="A288" s="84"/>
      <c r="B288" s="84"/>
      <c r="C288" s="84"/>
      <c r="D288" s="84"/>
      <c r="E288" s="84"/>
      <c r="F288" s="84"/>
      <c r="G288" s="84"/>
      <c r="H288" s="84"/>
      <c r="I288" s="84"/>
      <c r="J288" s="84"/>
      <c r="K288" s="84"/>
      <c r="L288" s="84"/>
    </row>
    <row r="289" spans="1:12" ht="18" customHeight="1">
      <c r="A289" s="84"/>
      <c r="B289" s="84"/>
      <c r="C289" s="84"/>
      <c r="D289" s="84"/>
      <c r="E289" s="84"/>
      <c r="F289" s="84"/>
      <c r="G289" s="84"/>
      <c r="H289" s="84"/>
      <c r="I289" s="84"/>
      <c r="J289" s="84"/>
      <c r="K289" s="84"/>
      <c r="L289" s="84"/>
    </row>
    <row r="290" spans="1:12" ht="18" customHeight="1">
      <c r="A290" s="84"/>
      <c r="B290" s="84"/>
      <c r="C290" s="84"/>
      <c r="D290" s="84"/>
      <c r="E290" s="84"/>
      <c r="F290" s="84"/>
      <c r="G290" s="84"/>
      <c r="H290" s="84"/>
      <c r="I290" s="84"/>
      <c r="J290" s="84"/>
      <c r="K290" s="84"/>
      <c r="L290" s="84"/>
    </row>
    <row r="291" spans="1:12" ht="18" customHeight="1">
      <c r="A291" s="84"/>
      <c r="B291" s="84"/>
      <c r="C291" s="84"/>
      <c r="D291" s="84"/>
      <c r="E291" s="84"/>
      <c r="F291" s="84"/>
      <c r="G291" s="84"/>
      <c r="H291" s="84"/>
      <c r="I291" s="84"/>
      <c r="J291" s="84"/>
      <c r="K291" s="84"/>
      <c r="L291" s="84"/>
    </row>
    <row r="292" spans="1:12" ht="18" customHeight="1">
      <c r="A292" s="84"/>
      <c r="B292" s="84"/>
      <c r="C292" s="84"/>
      <c r="D292" s="84"/>
      <c r="E292" s="84"/>
      <c r="F292" s="84"/>
      <c r="G292" s="84"/>
      <c r="H292" s="84"/>
      <c r="I292" s="84"/>
      <c r="J292" s="84"/>
      <c r="K292" s="84"/>
      <c r="L292" s="84"/>
    </row>
    <row r="293" spans="1:12" ht="18" customHeight="1">
      <c r="A293" s="84"/>
      <c r="B293" s="84"/>
      <c r="C293" s="84"/>
      <c r="D293" s="84"/>
      <c r="E293" s="84"/>
      <c r="F293" s="84"/>
      <c r="G293" s="84"/>
      <c r="H293" s="84"/>
      <c r="I293" s="84"/>
      <c r="J293" s="84"/>
      <c r="K293" s="84"/>
      <c r="L293" s="84"/>
    </row>
    <row r="294" spans="1:12" ht="18" customHeight="1">
      <c r="A294" s="84"/>
      <c r="B294" s="84"/>
      <c r="C294" s="84"/>
      <c r="D294" s="84"/>
      <c r="E294" s="84"/>
      <c r="F294" s="84"/>
      <c r="G294" s="84"/>
      <c r="H294" s="84"/>
      <c r="I294" s="84"/>
      <c r="J294" s="84"/>
      <c r="K294" s="84"/>
      <c r="L294" s="84"/>
    </row>
    <row r="295" spans="1:12" ht="18" customHeight="1">
      <c r="A295" s="84"/>
      <c r="B295" s="84"/>
      <c r="C295" s="84"/>
      <c r="D295" s="84"/>
      <c r="E295" s="84"/>
      <c r="F295" s="84"/>
      <c r="G295" s="84"/>
      <c r="H295" s="84"/>
      <c r="I295" s="84"/>
      <c r="J295" s="84"/>
      <c r="K295" s="84"/>
      <c r="L295" s="84"/>
    </row>
    <row r="296" spans="1:12" ht="18" customHeight="1">
      <c r="A296" s="84"/>
      <c r="B296" s="84"/>
      <c r="C296" s="84"/>
      <c r="D296" s="84"/>
      <c r="E296" s="84"/>
      <c r="F296" s="84"/>
      <c r="G296" s="84"/>
      <c r="H296" s="84"/>
      <c r="I296" s="84"/>
      <c r="J296" s="84"/>
      <c r="K296" s="84"/>
      <c r="L296" s="84"/>
    </row>
    <row r="297" spans="1:12" ht="18" customHeight="1">
      <c r="A297" s="84"/>
      <c r="B297" s="84"/>
      <c r="C297" s="84"/>
      <c r="D297" s="84"/>
      <c r="E297" s="84"/>
      <c r="F297" s="84"/>
      <c r="G297" s="84"/>
      <c r="H297" s="84"/>
      <c r="I297" s="84"/>
      <c r="J297" s="84"/>
      <c r="K297" s="84"/>
      <c r="L297" s="84"/>
    </row>
    <row r="298" spans="1:12" ht="18" customHeight="1">
      <c r="A298" s="84"/>
      <c r="B298" s="84"/>
      <c r="C298" s="84"/>
      <c r="D298" s="84"/>
      <c r="E298" s="84"/>
      <c r="F298" s="84"/>
      <c r="G298" s="84"/>
      <c r="H298" s="84"/>
      <c r="I298" s="84"/>
      <c r="J298" s="84"/>
      <c r="K298" s="84"/>
      <c r="L298" s="84"/>
    </row>
    <row r="299" spans="1:12" ht="18" customHeight="1">
      <c r="A299" s="84"/>
      <c r="B299" s="84"/>
      <c r="C299" s="84"/>
      <c r="D299" s="84"/>
      <c r="E299" s="84"/>
      <c r="F299" s="84"/>
      <c r="G299" s="84"/>
      <c r="H299" s="84"/>
      <c r="I299" s="84"/>
      <c r="J299" s="84"/>
      <c r="K299" s="84"/>
      <c r="L299" s="84"/>
    </row>
    <row r="300" spans="1:12" ht="18" customHeight="1">
      <c r="A300" s="84"/>
      <c r="B300" s="84"/>
      <c r="C300" s="84"/>
      <c r="D300" s="84"/>
      <c r="E300" s="84"/>
      <c r="F300" s="84"/>
      <c r="G300" s="84"/>
      <c r="H300" s="84"/>
      <c r="I300" s="84"/>
      <c r="J300" s="84"/>
      <c r="K300" s="84"/>
      <c r="L300" s="84"/>
    </row>
    <row r="301" spans="1:12" ht="18" customHeight="1">
      <c r="A301" s="84"/>
      <c r="B301" s="84"/>
      <c r="C301" s="84"/>
      <c r="D301" s="84"/>
      <c r="E301" s="84"/>
      <c r="F301" s="84"/>
      <c r="G301" s="84"/>
      <c r="H301" s="84"/>
      <c r="I301" s="84"/>
      <c r="J301" s="84"/>
      <c r="K301" s="84"/>
      <c r="L301" s="84"/>
    </row>
    <row r="302" spans="1:12" ht="18" customHeight="1">
      <c r="A302" s="84"/>
      <c r="B302" s="84"/>
      <c r="C302" s="84"/>
      <c r="D302" s="84"/>
      <c r="E302" s="84"/>
      <c r="F302" s="84"/>
      <c r="G302" s="84"/>
      <c r="H302" s="84"/>
      <c r="I302" s="84"/>
      <c r="J302" s="84"/>
      <c r="K302" s="84"/>
      <c r="L302" s="84"/>
    </row>
    <row r="303" spans="1:12" ht="18" customHeight="1">
      <c r="A303" s="84"/>
      <c r="B303" s="84"/>
      <c r="C303" s="84"/>
      <c r="D303" s="84"/>
      <c r="E303" s="84"/>
      <c r="F303" s="84"/>
      <c r="G303" s="84"/>
      <c r="H303" s="84"/>
      <c r="I303" s="84"/>
      <c r="J303" s="84"/>
      <c r="K303" s="84"/>
      <c r="L303" s="84"/>
    </row>
    <row r="304" spans="1:12" ht="18" customHeight="1">
      <c r="A304" s="84"/>
      <c r="B304" s="84"/>
      <c r="C304" s="84"/>
      <c r="D304" s="84"/>
      <c r="E304" s="84"/>
      <c r="F304" s="84"/>
      <c r="G304" s="84"/>
      <c r="H304" s="84"/>
      <c r="I304" s="84"/>
      <c r="J304" s="84"/>
      <c r="K304" s="84"/>
      <c r="L304" s="84"/>
    </row>
    <row r="305" spans="1:12" ht="18" customHeight="1">
      <c r="A305" s="84"/>
      <c r="B305" s="84"/>
      <c r="C305" s="84"/>
      <c r="D305" s="84"/>
      <c r="E305" s="84"/>
      <c r="F305" s="84"/>
      <c r="G305" s="84"/>
      <c r="H305" s="84"/>
      <c r="I305" s="84"/>
      <c r="J305" s="84"/>
      <c r="K305" s="84"/>
      <c r="L305" s="84"/>
    </row>
    <row r="306" spans="1:12" ht="18" customHeight="1">
      <c r="A306" s="84"/>
      <c r="B306" s="84"/>
      <c r="C306" s="84"/>
      <c r="D306" s="84"/>
      <c r="E306" s="84"/>
      <c r="F306" s="84"/>
      <c r="G306" s="84"/>
      <c r="H306" s="84"/>
      <c r="I306" s="84"/>
      <c r="J306" s="84"/>
      <c r="K306" s="84"/>
      <c r="L306" s="84"/>
    </row>
    <row r="307" spans="1:12" ht="18" customHeight="1">
      <c r="A307" s="84"/>
      <c r="B307" s="84"/>
      <c r="C307" s="84"/>
      <c r="D307" s="84"/>
      <c r="E307" s="84"/>
      <c r="F307" s="84"/>
      <c r="G307" s="84"/>
      <c r="H307" s="84"/>
      <c r="I307" s="84"/>
      <c r="J307" s="84"/>
      <c r="K307" s="84"/>
      <c r="L307" s="84"/>
    </row>
    <row r="308" spans="1:12" ht="18" customHeight="1">
      <c r="A308" s="84"/>
      <c r="B308" s="84"/>
      <c r="C308" s="84"/>
      <c r="D308" s="84"/>
      <c r="E308" s="84"/>
      <c r="F308" s="84"/>
      <c r="G308" s="84"/>
      <c r="H308" s="84"/>
      <c r="I308" s="84"/>
      <c r="J308" s="84"/>
      <c r="K308" s="84"/>
      <c r="L308" s="84"/>
    </row>
    <row r="309" spans="1:12" ht="18" customHeight="1">
      <c r="A309" s="84"/>
      <c r="B309" s="84"/>
      <c r="C309" s="84"/>
      <c r="D309" s="84"/>
      <c r="E309" s="84"/>
      <c r="F309" s="84"/>
      <c r="G309" s="84"/>
      <c r="H309" s="84"/>
      <c r="I309" s="84"/>
      <c r="J309" s="84"/>
      <c r="K309" s="84"/>
      <c r="L309" s="84"/>
    </row>
    <row r="310" spans="1:12" ht="18" customHeight="1">
      <c r="A310" s="84"/>
      <c r="B310" s="84"/>
      <c r="C310" s="84"/>
      <c r="D310" s="84"/>
      <c r="E310" s="84"/>
      <c r="F310" s="84"/>
      <c r="G310" s="84"/>
      <c r="H310" s="84"/>
      <c r="I310" s="84"/>
      <c r="J310" s="84"/>
      <c r="K310" s="84"/>
      <c r="L310" s="84"/>
    </row>
    <row r="311" spans="1:12" ht="18" customHeight="1">
      <c r="A311" s="84"/>
      <c r="B311" s="84"/>
      <c r="C311" s="84"/>
      <c r="D311" s="84"/>
      <c r="E311" s="84"/>
      <c r="F311" s="84"/>
      <c r="G311" s="84"/>
      <c r="H311" s="84"/>
      <c r="I311" s="84"/>
      <c r="J311" s="84"/>
      <c r="K311" s="84"/>
      <c r="L311" s="84"/>
    </row>
    <row r="312" spans="1:12" ht="18" customHeight="1">
      <c r="A312" s="84"/>
      <c r="B312" s="84"/>
      <c r="C312" s="84"/>
      <c r="D312" s="84"/>
      <c r="E312" s="84"/>
      <c r="F312" s="84"/>
      <c r="G312" s="84"/>
      <c r="H312" s="84"/>
      <c r="I312" s="84"/>
      <c r="J312" s="84"/>
      <c r="K312" s="84"/>
      <c r="L312" s="84"/>
    </row>
    <row r="313" spans="1:12" ht="18" customHeight="1">
      <c r="A313" s="84"/>
      <c r="B313" s="84"/>
      <c r="C313" s="84"/>
      <c r="D313" s="84"/>
      <c r="E313" s="84"/>
      <c r="F313" s="84"/>
      <c r="G313" s="84"/>
      <c r="H313" s="84"/>
      <c r="I313" s="84"/>
      <c r="J313" s="84"/>
      <c r="K313" s="84"/>
      <c r="L313" s="84"/>
    </row>
    <row r="314" spans="1:12" ht="18" customHeight="1">
      <c r="A314" s="84"/>
      <c r="B314" s="84"/>
      <c r="C314" s="84"/>
      <c r="D314" s="84"/>
      <c r="E314" s="84"/>
      <c r="F314" s="84"/>
      <c r="G314" s="84"/>
      <c r="H314" s="84"/>
      <c r="I314" s="84"/>
      <c r="J314" s="84"/>
      <c r="K314" s="84"/>
      <c r="L314" s="84"/>
    </row>
    <row r="315" spans="1:12" ht="18" customHeight="1">
      <c r="A315" s="84"/>
      <c r="B315" s="84"/>
      <c r="C315" s="84"/>
      <c r="D315" s="84"/>
      <c r="E315" s="84"/>
      <c r="F315" s="84"/>
      <c r="G315" s="84"/>
      <c r="H315" s="84"/>
      <c r="I315" s="84"/>
      <c r="J315" s="84"/>
      <c r="K315" s="84"/>
      <c r="L315" s="84"/>
    </row>
    <row r="316" spans="1:12" ht="18" customHeight="1">
      <c r="A316" s="84"/>
      <c r="B316" s="84"/>
      <c r="C316" s="84"/>
      <c r="D316" s="84"/>
      <c r="E316" s="84"/>
      <c r="F316" s="84"/>
      <c r="G316" s="84"/>
      <c r="H316" s="84"/>
      <c r="I316" s="84"/>
      <c r="J316" s="84"/>
      <c r="K316" s="84"/>
      <c r="L316" s="84"/>
    </row>
    <row r="317" spans="1:12" ht="18" customHeight="1">
      <c r="A317" s="84"/>
      <c r="B317" s="84"/>
      <c r="C317" s="84"/>
      <c r="D317" s="84"/>
      <c r="E317" s="84"/>
      <c r="F317" s="84"/>
      <c r="G317" s="84"/>
      <c r="H317" s="84"/>
      <c r="I317" s="84"/>
      <c r="J317" s="84"/>
      <c r="K317" s="84"/>
      <c r="L317" s="84"/>
    </row>
    <row r="318" spans="1:12" ht="18" customHeight="1">
      <c r="A318" s="84"/>
      <c r="B318" s="84"/>
      <c r="C318" s="84"/>
      <c r="D318" s="84"/>
      <c r="E318" s="84"/>
      <c r="F318" s="84"/>
      <c r="G318" s="84"/>
      <c r="H318" s="84"/>
      <c r="I318" s="84"/>
      <c r="J318" s="84"/>
      <c r="K318" s="84"/>
      <c r="L318" s="84"/>
    </row>
    <row r="319" spans="1:12" ht="18" customHeight="1">
      <c r="A319" s="84"/>
      <c r="B319" s="84"/>
      <c r="C319" s="84"/>
      <c r="D319" s="84"/>
      <c r="E319" s="84"/>
      <c r="F319" s="84"/>
      <c r="G319" s="84"/>
      <c r="H319" s="84"/>
      <c r="I319" s="84"/>
      <c r="J319" s="84"/>
      <c r="K319" s="84"/>
      <c r="L319" s="84"/>
    </row>
    <row r="320" spans="1:12" ht="18" customHeight="1">
      <c r="A320" s="84"/>
      <c r="B320" s="84"/>
      <c r="C320" s="84"/>
      <c r="D320" s="84"/>
      <c r="E320" s="84"/>
      <c r="F320" s="84"/>
      <c r="G320" s="84"/>
      <c r="H320" s="84"/>
      <c r="I320" s="84"/>
      <c r="J320" s="84"/>
      <c r="K320" s="84"/>
      <c r="L320" s="84"/>
    </row>
    <row r="321" spans="1:12" ht="18" customHeight="1">
      <c r="A321" s="84"/>
      <c r="B321" s="84"/>
      <c r="C321" s="84"/>
      <c r="D321" s="84"/>
      <c r="E321" s="84"/>
      <c r="F321" s="84"/>
      <c r="G321" s="84"/>
      <c r="H321" s="84"/>
      <c r="I321" s="84"/>
      <c r="J321" s="84"/>
      <c r="K321" s="84"/>
      <c r="L321" s="84"/>
    </row>
    <row r="322" spans="1:12" ht="18" customHeight="1">
      <c r="A322" s="84"/>
      <c r="B322" s="84"/>
      <c r="C322" s="84"/>
      <c r="D322" s="84"/>
      <c r="E322" s="84"/>
      <c r="F322" s="84"/>
      <c r="G322" s="84"/>
      <c r="H322" s="84"/>
      <c r="I322" s="84"/>
      <c r="J322" s="84"/>
      <c r="K322" s="84"/>
      <c r="L322" s="84"/>
    </row>
    <row r="323" spans="1:12" ht="18" customHeight="1">
      <c r="A323" s="84"/>
      <c r="B323" s="84"/>
      <c r="C323" s="84"/>
      <c r="D323" s="84"/>
      <c r="E323" s="84"/>
      <c r="F323" s="84"/>
      <c r="G323" s="84"/>
      <c r="H323" s="84"/>
      <c r="I323" s="84"/>
      <c r="J323" s="84"/>
      <c r="K323" s="84"/>
      <c r="L323" s="84"/>
    </row>
    <row r="324" spans="1:12" ht="18" customHeight="1">
      <c r="A324" s="84"/>
      <c r="B324" s="84"/>
      <c r="C324" s="84"/>
      <c r="D324" s="84"/>
      <c r="E324" s="84"/>
      <c r="F324" s="84"/>
      <c r="G324" s="84"/>
      <c r="H324" s="84"/>
      <c r="I324" s="84"/>
      <c r="J324" s="84"/>
      <c r="K324" s="84"/>
      <c r="L324" s="84"/>
    </row>
    <row r="325" spans="1:12" ht="18" customHeight="1">
      <c r="A325" s="84"/>
      <c r="B325" s="84"/>
      <c r="C325" s="84"/>
      <c r="D325" s="84"/>
      <c r="E325" s="84"/>
      <c r="F325" s="84"/>
      <c r="G325" s="84"/>
      <c r="H325" s="84"/>
      <c r="I325" s="84"/>
      <c r="J325" s="84"/>
      <c r="K325" s="84"/>
      <c r="L325" s="84"/>
    </row>
    <row r="326" spans="1:12" ht="18" customHeight="1">
      <c r="A326" s="84"/>
      <c r="B326" s="84"/>
      <c r="C326" s="84"/>
      <c r="D326" s="84"/>
      <c r="E326" s="84"/>
      <c r="F326" s="84"/>
      <c r="G326" s="84"/>
      <c r="H326" s="84"/>
      <c r="I326" s="84"/>
      <c r="J326" s="84"/>
      <c r="K326" s="84"/>
      <c r="L326" s="84"/>
    </row>
    <row r="327" spans="1:12" ht="18" customHeight="1">
      <c r="A327" s="84"/>
      <c r="B327" s="84"/>
      <c r="C327" s="84"/>
      <c r="D327" s="84"/>
      <c r="E327" s="84"/>
      <c r="F327" s="84"/>
      <c r="G327" s="84"/>
      <c r="H327" s="84"/>
      <c r="I327" s="84"/>
      <c r="J327" s="84"/>
      <c r="K327" s="84"/>
      <c r="L327" s="84"/>
    </row>
    <row r="328" spans="1:12" ht="18" customHeight="1">
      <c r="A328" s="84"/>
      <c r="B328" s="84"/>
      <c r="C328" s="84"/>
      <c r="D328" s="84"/>
      <c r="E328" s="84"/>
      <c r="F328" s="84"/>
      <c r="G328" s="84"/>
      <c r="H328" s="84"/>
      <c r="I328" s="84"/>
      <c r="J328" s="84"/>
      <c r="K328" s="84"/>
      <c r="L328" s="84"/>
    </row>
    <row r="329" spans="1:12" ht="18" customHeight="1">
      <c r="A329" s="84"/>
      <c r="B329" s="84"/>
      <c r="C329" s="84"/>
      <c r="D329" s="84"/>
      <c r="E329" s="84"/>
      <c r="F329" s="84"/>
      <c r="G329" s="84"/>
      <c r="H329" s="84"/>
      <c r="I329" s="84"/>
      <c r="J329" s="84"/>
      <c r="K329" s="84"/>
      <c r="L329" s="84"/>
    </row>
    <row r="330" spans="1:12" ht="18" customHeight="1">
      <c r="A330" s="84"/>
      <c r="B330" s="84"/>
      <c r="C330" s="84"/>
      <c r="D330" s="84"/>
      <c r="E330" s="84"/>
      <c r="F330" s="84"/>
      <c r="G330" s="84"/>
      <c r="H330" s="84"/>
      <c r="I330" s="84"/>
      <c r="J330" s="84"/>
      <c r="K330" s="84"/>
      <c r="L330" s="84"/>
    </row>
    <row r="331" spans="1:12" ht="18" customHeight="1">
      <c r="A331" s="84"/>
      <c r="B331" s="84"/>
      <c r="C331" s="84"/>
      <c r="D331" s="84"/>
      <c r="E331" s="84"/>
      <c r="F331" s="84"/>
      <c r="G331" s="84"/>
      <c r="H331" s="84"/>
      <c r="I331" s="84"/>
      <c r="J331" s="84"/>
      <c r="K331" s="84"/>
      <c r="L331" s="84"/>
    </row>
    <row r="332" spans="1:12" ht="18" customHeight="1">
      <c r="A332" s="84"/>
      <c r="B332" s="84"/>
      <c r="C332" s="84"/>
      <c r="D332" s="84"/>
      <c r="E332" s="84"/>
      <c r="F332" s="84"/>
      <c r="G332" s="84"/>
      <c r="H332" s="84"/>
      <c r="I332" s="84"/>
      <c r="J332" s="84"/>
      <c r="K332" s="84"/>
      <c r="L332" s="84"/>
    </row>
    <row r="333" spans="1:12" ht="18" customHeight="1">
      <c r="A333" s="84"/>
      <c r="B333" s="84"/>
      <c r="C333" s="84"/>
      <c r="D333" s="84"/>
      <c r="E333" s="84"/>
      <c r="F333" s="84"/>
      <c r="G333" s="84"/>
      <c r="H333" s="84"/>
      <c r="I333" s="84"/>
      <c r="J333" s="84"/>
      <c r="K333" s="84"/>
      <c r="L333" s="84"/>
    </row>
    <row r="334" spans="1:12" ht="18" customHeight="1">
      <c r="A334" s="84"/>
      <c r="B334" s="84"/>
      <c r="C334" s="84"/>
      <c r="D334" s="84"/>
      <c r="E334" s="84"/>
      <c r="F334" s="84"/>
      <c r="G334" s="84"/>
      <c r="H334" s="84"/>
      <c r="I334" s="84"/>
      <c r="J334" s="84"/>
      <c r="K334" s="84"/>
      <c r="L334" s="84"/>
    </row>
    <row r="335" spans="1:12" ht="18" customHeight="1">
      <c r="A335" s="84"/>
      <c r="B335" s="84"/>
      <c r="C335" s="84"/>
      <c r="D335" s="84"/>
      <c r="E335" s="84"/>
      <c r="F335" s="84"/>
      <c r="G335" s="84"/>
      <c r="H335" s="84"/>
      <c r="I335" s="84"/>
      <c r="J335" s="84"/>
      <c r="K335" s="84"/>
      <c r="L335" s="84"/>
    </row>
    <row r="336" spans="1:12" ht="18" customHeight="1">
      <c r="A336" s="84"/>
      <c r="B336" s="84"/>
      <c r="C336" s="84"/>
      <c r="D336" s="84"/>
      <c r="E336" s="84"/>
      <c r="F336" s="84"/>
      <c r="G336" s="84"/>
      <c r="H336" s="84"/>
      <c r="I336" s="84"/>
      <c r="J336" s="84"/>
      <c r="K336" s="84"/>
      <c r="L336" s="84"/>
    </row>
    <row r="337" spans="1:12" ht="18" customHeight="1">
      <c r="A337" s="84"/>
      <c r="B337" s="84"/>
      <c r="C337" s="84"/>
      <c r="D337" s="84"/>
      <c r="E337" s="84"/>
      <c r="F337" s="84"/>
      <c r="G337" s="84"/>
      <c r="H337" s="84"/>
      <c r="I337" s="84"/>
      <c r="J337" s="84"/>
      <c r="K337" s="84"/>
      <c r="L337" s="84"/>
    </row>
    <row r="338" spans="1:12" ht="18" customHeight="1">
      <c r="A338" s="84"/>
      <c r="B338" s="84"/>
      <c r="C338" s="84"/>
      <c r="D338" s="84"/>
      <c r="E338" s="84"/>
      <c r="F338" s="84"/>
      <c r="G338" s="84"/>
      <c r="H338" s="84"/>
      <c r="I338" s="84"/>
      <c r="J338" s="84"/>
      <c r="K338" s="84"/>
      <c r="L338" s="84"/>
    </row>
    <row r="339" spans="1:12" ht="18" customHeight="1">
      <c r="A339" s="84"/>
      <c r="B339" s="84"/>
      <c r="C339" s="84"/>
      <c r="D339" s="84"/>
      <c r="E339" s="84"/>
      <c r="F339" s="84"/>
      <c r="G339" s="84"/>
      <c r="H339" s="84"/>
      <c r="I339" s="84"/>
      <c r="J339" s="84"/>
      <c r="K339" s="84"/>
      <c r="L339" s="84"/>
    </row>
    <row r="340" spans="1:12" ht="18" customHeight="1">
      <c r="A340" s="84"/>
      <c r="B340" s="84"/>
      <c r="C340" s="84"/>
      <c r="D340" s="84"/>
      <c r="E340" s="84"/>
      <c r="F340" s="84"/>
      <c r="G340" s="84"/>
      <c r="H340" s="84"/>
      <c r="I340" s="84"/>
      <c r="J340" s="84"/>
      <c r="K340" s="84"/>
      <c r="L340" s="84"/>
    </row>
    <row r="341" spans="1:12" ht="18" customHeight="1">
      <c r="A341" s="84"/>
      <c r="B341" s="84"/>
      <c r="C341" s="84"/>
      <c r="D341" s="84"/>
      <c r="E341" s="84"/>
      <c r="F341" s="84"/>
      <c r="G341" s="84"/>
      <c r="H341" s="84"/>
      <c r="I341" s="84"/>
      <c r="J341" s="84"/>
      <c r="K341" s="84"/>
      <c r="L341" s="84"/>
    </row>
    <row r="342" spans="1:12" ht="18" customHeight="1">
      <c r="A342" s="84"/>
      <c r="B342" s="84"/>
      <c r="C342" s="84"/>
      <c r="D342" s="84"/>
      <c r="E342" s="84"/>
      <c r="F342" s="84"/>
      <c r="G342" s="84"/>
      <c r="H342" s="84"/>
      <c r="I342" s="84"/>
      <c r="J342" s="84"/>
      <c r="K342" s="84"/>
      <c r="L342" s="84"/>
    </row>
    <row r="343" spans="1:12" ht="18" customHeight="1">
      <c r="A343" s="84"/>
      <c r="B343" s="84"/>
      <c r="C343" s="84"/>
      <c r="D343" s="84"/>
      <c r="E343" s="84"/>
      <c r="F343" s="84"/>
      <c r="G343" s="84"/>
      <c r="H343" s="84"/>
      <c r="I343" s="84"/>
      <c r="J343" s="84"/>
      <c r="K343" s="84"/>
      <c r="L343" s="84"/>
    </row>
    <row r="344" spans="1:12" ht="18" customHeight="1">
      <c r="A344" s="84"/>
      <c r="B344" s="84"/>
      <c r="C344" s="84"/>
      <c r="D344" s="84"/>
      <c r="E344" s="84"/>
      <c r="F344" s="84"/>
      <c r="G344" s="84"/>
      <c r="H344" s="84"/>
      <c r="I344" s="84"/>
      <c r="J344" s="84"/>
      <c r="K344" s="84"/>
      <c r="L344" s="84"/>
    </row>
    <row r="345" spans="1:12" ht="18" customHeight="1">
      <c r="A345" s="84"/>
      <c r="B345" s="84"/>
      <c r="C345" s="84"/>
      <c r="D345" s="84"/>
      <c r="E345" s="84"/>
      <c r="F345" s="84"/>
      <c r="G345" s="84"/>
      <c r="H345" s="84"/>
      <c r="I345" s="84"/>
      <c r="J345" s="84"/>
      <c r="K345" s="84"/>
      <c r="L345" s="84"/>
    </row>
    <row r="346" spans="1:12" ht="18" customHeight="1">
      <c r="A346" s="84"/>
      <c r="B346" s="84"/>
      <c r="C346" s="84"/>
      <c r="D346" s="84"/>
      <c r="E346" s="84"/>
      <c r="F346" s="84"/>
      <c r="G346" s="84"/>
      <c r="H346" s="84"/>
      <c r="I346" s="84"/>
      <c r="J346" s="84"/>
      <c r="K346" s="84"/>
      <c r="L346" s="84"/>
    </row>
    <row r="347" spans="1:12" ht="18" customHeight="1">
      <c r="A347" s="84"/>
      <c r="B347" s="84"/>
      <c r="C347" s="84"/>
      <c r="D347" s="84"/>
      <c r="E347" s="84"/>
      <c r="F347" s="84"/>
      <c r="G347" s="84"/>
      <c r="H347" s="84"/>
      <c r="I347" s="84"/>
      <c r="J347" s="84"/>
      <c r="K347" s="84"/>
      <c r="L347" s="84"/>
    </row>
    <row r="348" spans="1:12" ht="18" customHeight="1">
      <c r="A348" s="84"/>
      <c r="B348" s="84"/>
      <c r="C348" s="84"/>
      <c r="D348" s="84"/>
      <c r="E348" s="84"/>
      <c r="F348" s="84"/>
      <c r="G348" s="84"/>
      <c r="H348" s="84"/>
      <c r="I348" s="84"/>
      <c r="J348" s="84"/>
      <c r="K348" s="84"/>
      <c r="L348" s="84"/>
    </row>
    <row r="349" spans="1:12" ht="18" customHeight="1">
      <c r="A349" s="84"/>
      <c r="B349" s="84"/>
      <c r="C349" s="84"/>
      <c r="D349" s="84"/>
      <c r="E349" s="84"/>
      <c r="F349" s="84"/>
      <c r="G349" s="84"/>
      <c r="H349" s="84"/>
      <c r="I349" s="84"/>
      <c r="J349" s="84"/>
      <c r="K349" s="84"/>
      <c r="L349" s="84"/>
    </row>
    <row r="350" spans="1:12" ht="18" customHeight="1">
      <c r="A350" s="84"/>
      <c r="B350" s="84"/>
      <c r="C350" s="84"/>
      <c r="D350" s="84"/>
      <c r="E350" s="84"/>
      <c r="F350" s="84"/>
      <c r="G350" s="84"/>
      <c r="H350" s="84"/>
      <c r="I350" s="84"/>
      <c r="J350" s="84"/>
      <c r="K350" s="84"/>
      <c r="L350" s="84"/>
    </row>
    <row r="351" spans="1:12" ht="18" customHeight="1">
      <c r="A351" s="84"/>
      <c r="B351" s="84"/>
      <c r="C351" s="84"/>
      <c r="D351" s="84"/>
      <c r="E351" s="84"/>
      <c r="F351" s="84"/>
      <c r="G351" s="84"/>
      <c r="H351" s="84"/>
      <c r="I351" s="84"/>
      <c r="J351" s="84"/>
      <c r="K351" s="84"/>
      <c r="L351" s="84"/>
    </row>
    <row r="352" spans="1:12" ht="18" customHeight="1">
      <c r="A352" s="84"/>
      <c r="B352" s="84"/>
      <c r="C352" s="84"/>
      <c r="D352" s="84"/>
      <c r="E352" s="84"/>
      <c r="F352" s="84"/>
      <c r="G352" s="84"/>
      <c r="H352" s="84"/>
      <c r="I352" s="84"/>
      <c r="J352" s="84"/>
      <c r="K352" s="84"/>
      <c r="L352" s="84"/>
    </row>
    <row r="353" spans="1:12" ht="18" customHeight="1">
      <c r="A353" s="84"/>
      <c r="B353" s="84"/>
      <c r="C353" s="84"/>
      <c r="D353" s="84"/>
      <c r="E353" s="84"/>
      <c r="F353" s="84"/>
      <c r="G353" s="84"/>
      <c r="H353" s="84"/>
      <c r="I353" s="84"/>
      <c r="J353" s="84"/>
      <c r="K353" s="84"/>
      <c r="L353" s="84"/>
    </row>
    <row r="354" spans="1:12" ht="18" customHeight="1">
      <c r="A354" s="84"/>
      <c r="B354" s="84"/>
      <c r="C354" s="84"/>
      <c r="D354" s="84"/>
      <c r="E354" s="84"/>
      <c r="F354" s="84"/>
      <c r="G354" s="84"/>
      <c r="H354" s="84"/>
      <c r="I354" s="84"/>
      <c r="J354" s="84"/>
      <c r="K354" s="84"/>
      <c r="L354" s="84"/>
    </row>
    <row r="355" spans="1:12" ht="18" customHeight="1">
      <c r="A355" s="84"/>
      <c r="B355" s="84"/>
      <c r="C355" s="84"/>
      <c r="D355" s="84"/>
      <c r="E355" s="84"/>
      <c r="F355" s="84"/>
      <c r="G355" s="84"/>
      <c r="H355" s="84"/>
      <c r="I355" s="84"/>
      <c r="J355" s="84"/>
      <c r="K355" s="84"/>
      <c r="L355" s="84"/>
    </row>
    <row r="356" spans="1:12" ht="18" customHeight="1">
      <c r="A356" s="84"/>
      <c r="B356" s="84"/>
      <c r="C356" s="84"/>
      <c r="D356" s="84"/>
      <c r="E356" s="84"/>
      <c r="F356" s="84"/>
      <c r="G356" s="84"/>
      <c r="H356" s="84"/>
      <c r="I356" s="84"/>
      <c r="J356" s="84"/>
      <c r="K356" s="84"/>
      <c r="L356" s="84"/>
    </row>
    <row r="357" spans="1:12" ht="18" customHeight="1">
      <c r="A357" s="84"/>
      <c r="B357" s="84"/>
      <c r="C357" s="84"/>
      <c r="D357" s="84"/>
      <c r="E357" s="84"/>
      <c r="F357" s="84"/>
      <c r="G357" s="84"/>
      <c r="H357" s="84"/>
      <c r="I357" s="84"/>
      <c r="J357" s="84"/>
      <c r="K357" s="84"/>
      <c r="L357" s="84"/>
    </row>
    <row r="358" spans="1:12" ht="18" customHeight="1">
      <c r="A358" s="84"/>
      <c r="B358" s="84"/>
      <c r="C358" s="84"/>
      <c r="D358" s="84"/>
      <c r="E358" s="84"/>
      <c r="F358" s="84"/>
      <c r="G358" s="84"/>
      <c r="H358" s="84"/>
      <c r="I358" s="84"/>
      <c r="J358" s="84"/>
      <c r="K358" s="84"/>
      <c r="L358" s="84"/>
    </row>
    <row r="359" spans="1:12" ht="18" customHeight="1">
      <c r="A359" s="84"/>
      <c r="B359" s="84"/>
      <c r="C359" s="84"/>
      <c r="D359" s="84"/>
      <c r="E359" s="84"/>
      <c r="F359" s="84"/>
      <c r="G359" s="84"/>
      <c r="H359" s="84"/>
      <c r="I359" s="84"/>
      <c r="J359" s="84"/>
      <c r="K359" s="84"/>
      <c r="L359" s="84"/>
    </row>
    <row r="360" spans="1:12" ht="18" customHeight="1">
      <c r="A360" s="84"/>
      <c r="B360" s="84"/>
      <c r="C360" s="84"/>
      <c r="D360" s="84"/>
      <c r="E360" s="84"/>
      <c r="F360" s="84"/>
      <c r="G360" s="84"/>
      <c r="H360" s="84"/>
      <c r="I360" s="84"/>
      <c r="J360" s="84"/>
      <c r="K360" s="84"/>
      <c r="L360" s="84"/>
    </row>
    <row r="361" spans="1:12" ht="18" customHeight="1">
      <c r="A361" s="84"/>
      <c r="B361" s="84"/>
      <c r="C361" s="84"/>
      <c r="D361" s="84"/>
      <c r="E361" s="84"/>
      <c r="F361" s="84"/>
      <c r="G361" s="84"/>
      <c r="H361" s="84"/>
      <c r="I361" s="84"/>
      <c r="J361" s="84"/>
      <c r="K361" s="84"/>
      <c r="L361" s="84"/>
    </row>
    <row r="362" spans="1:12" ht="18" customHeight="1">
      <c r="A362" s="84"/>
      <c r="B362" s="84"/>
      <c r="C362" s="84"/>
      <c r="D362" s="84"/>
      <c r="E362" s="84"/>
      <c r="F362" s="84"/>
      <c r="G362" s="84"/>
      <c r="H362" s="84"/>
      <c r="I362" s="84"/>
      <c r="J362" s="84"/>
      <c r="K362" s="84"/>
      <c r="L362" s="84"/>
    </row>
    <row r="363" spans="1:12" ht="18" customHeight="1">
      <c r="A363" s="84"/>
      <c r="B363" s="84"/>
      <c r="C363" s="84"/>
      <c r="D363" s="84"/>
      <c r="E363" s="84"/>
      <c r="F363" s="84"/>
      <c r="G363" s="84"/>
      <c r="H363" s="84"/>
      <c r="I363" s="84"/>
      <c r="J363" s="84"/>
      <c r="K363" s="84"/>
      <c r="L363" s="84"/>
    </row>
    <row r="364" spans="1:12" ht="18" customHeight="1">
      <c r="A364" s="84"/>
      <c r="B364" s="84"/>
      <c r="C364" s="84"/>
      <c r="D364" s="84"/>
      <c r="E364" s="84"/>
      <c r="F364" s="84"/>
      <c r="G364" s="84"/>
      <c r="H364" s="84"/>
      <c r="I364" s="84"/>
      <c r="J364" s="84"/>
      <c r="K364" s="84"/>
      <c r="L364" s="84"/>
    </row>
    <row r="365" spans="1:12" ht="18" customHeight="1">
      <c r="A365" s="84"/>
      <c r="B365" s="84"/>
      <c r="C365" s="84"/>
      <c r="D365" s="84"/>
      <c r="E365" s="84"/>
      <c r="F365" s="84"/>
      <c r="G365" s="84"/>
      <c r="H365" s="84"/>
      <c r="I365" s="84"/>
      <c r="J365" s="84"/>
      <c r="K365" s="84"/>
      <c r="L365" s="84"/>
    </row>
    <row r="366" spans="1:12" ht="18" customHeight="1">
      <c r="A366" s="84"/>
      <c r="B366" s="84"/>
      <c r="C366" s="84"/>
      <c r="D366" s="84"/>
      <c r="E366" s="84"/>
      <c r="F366" s="84"/>
      <c r="G366" s="84"/>
      <c r="H366" s="84"/>
      <c r="I366" s="84"/>
      <c r="J366" s="84"/>
      <c r="K366" s="84"/>
      <c r="L366" s="84"/>
    </row>
    <row r="367" spans="1:12" ht="18" customHeight="1">
      <c r="A367" s="84"/>
      <c r="B367" s="84"/>
      <c r="C367" s="84"/>
      <c r="D367" s="84"/>
      <c r="E367" s="84"/>
      <c r="F367" s="84"/>
      <c r="G367" s="84"/>
      <c r="H367" s="84"/>
      <c r="I367" s="84"/>
      <c r="J367" s="84"/>
      <c r="K367" s="84"/>
      <c r="L367" s="84"/>
    </row>
    <row r="368" spans="1:12" ht="18" customHeight="1">
      <c r="A368" s="84"/>
      <c r="B368" s="84"/>
      <c r="C368" s="84"/>
      <c r="D368" s="84"/>
      <c r="E368" s="84"/>
      <c r="F368" s="84"/>
      <c r="G368" s="84"/>
      <c r="H368" s="84"/>
      <c r="I368" s="84"/>
      <c r="J368" s="84"/>
      <c r="K368" s="84"/>
      <c r="L368" s="84"/>
    </row>
    <row r="369" spans="1:12" ht="18" customHeight="1">
      <c r="A369" s="84"/>
      <c r="B369" s="84"/>
      <c r="C369" s="84"/>
      <c r="D369" s="84"/>
      <c r="E369" s="84"/>
      <c r="F369" s="84"/>
      <c r="G369" s="84"/>
      <c r="H369" s="84"/>
      <c r="I369" s="84"/>
      <c r="J369" s="84"/>
      <c r="K369" s="84"/>
      <c r="L369" s="84"/>
    </row>
    <row r="370" spans="1:12" ht="18" customHeight="1">
      <c r="A370" s="84"/>
      <c r="B370" s="84"/>
      <c r="C370" s="84"/>
      <c r="D370" s="84"/>
      <c r="E370" s="84"/>
      <c r="F370" s="84"/>
      <c r="G370" s="84"/>
      <c r="H370" s="84"/>
      <c r="I370" s="84"/>
      <c r="J370" s="84"/>
      <c r="K370" s="84"/>
      <c r="L370" s="84"/>
    </row>
    <row r="371" spans="1:12" ht="18" customHeight="1">
      <c r="A371" s="84"/>
      <c r="B371" s="84"/>
      <c r="C371" s="84"/>
      <c r="D371" s="84"/>
      <c r="E371" s="84"/>
      <c r="F371" s="84"/>
      <c r="G371" s="84"/>
      <c r="H371" s="84"/>
      <c r="I371" s="84"/>
      <c r="J371" s="84"/>
      <c r="K371" s="84"/>
      <c r="L371" s="84"/>
    </row>
    <row r="372" spans="1:12" ht="18" customHeight="1">
      <c r="A372" s="84"/>
      <c r="B372" s="84"/>
      <c r="C372" s="84"/>
      <c r="D372" s="84"/>
      <c r="E372" s="84"/>
      <c r="F372" s="84"/>
      <c r="G372" s="84"/>
      <c r="H372" s="84"/>
      <c r="I372" s="84"/>
      <c r="J372" s="84"/>
      <c r="K372" s="84"/>
      <c r="L372" s="84"/>
    </row>
    <row r="373" spans="1:12" ht="18" customHeight="1">
      <c r="A373" s="84"/>
      <c r="B373" s="84"/>
      <c r="C373" s="84"/>
      <c r="D373" s="84"/>
      <c r="E373" s="84"/>
      <c r="F373" s="84"/>
      <c r="G373" s="84"/>
      <c r="H373" s="84"/>
      <c r="I373" s="84"/>
      <c r="J373" s="84"/>
      <c r="K373" s="84"/>
      <c r="L373" s="84"/>
    </row>
    <row r="374" spans="1:12" ht="18" customHeight="1">
      <c r="A374" s="84"/>
      <c r="B374" s="84"/>
      <c r="C374" s="84"/>
      <c r="D374" s="84"/>
      <c r="E374" s="84"/>
      <c r="F374" s="84"/>
      <c r="G374" s="84"/>
      <c r="H374" s="84"/>
      <c r="I374" s="84"/>
      <c r="J374" s="84"/>
      <c r="K374" s="84"/>
      <c r="L374" s="84"/>
    </row>
    <row r="375" spans="1:12" ht="18" customHeight="1">
      <c r="A375" s="84"/>
      <c r="B375" s="84"/>
      <c r="C375" s="84"/>
      <c r="D375" s="84"/>
      <c r="E375" s="84"/>
      <c r="F375" s="84"/>
      <c r="G375" s="84"/>
      <c r="H375" s="84"/>
      <c r="I375" s="84"/>
      <c r="J375" s="84"/>
      <c r="K375" s="84"/>
      <c r="L375" s="84"/>
    </row>
    <row r="376" spans="1:12" ht="18" customHeight="1">
      <c r="A376" s="84"/>
      <c r="B376" s="84"/>
      <c r="C376" s="84"/>
      <c r="D376" s="84"/>
      <c r="E376" s="84"/>
      <c r="F376" s="84"/>
      <c r="G376" s="84"/>
      <c r="H376" s="84"/>
      <c r="I376" s="84"/>
      <c r="J376" s="84"/>
      <c r="K376" s="84"/>
      <c r="L376" s="84"/>
    </row>
    <row r="377" spans="1:12" ht="18" customHeight="1">
      <c r="A377" s="84"/>
      <c r="B377" s="84"/>
      <c r="C377" s="84"/>
      <c r="D377" s="84"/>
      <c r="E377" s="84"/>
      <c r="F377" s="84"/>
      <c r="G377" s="84"/>
      <c r="H377" s="84"/>
      <c r="I377" s="84"/>
      <c r="J377" s="84"/>
      <c r="K377" s="84"/>
      <c r="L377" s="84"/>
    </row>
    <row r="378" spans="1:12" ht="18" customHeight="1">
      <c r="A378" s="84"/>
      <c r="B378" s="84"/>
      <c r="C378" s="84"/>
      <c r="D378" s="84"/>
      <c r="E378" s="84"/>
      <c r="F378" s="84"/>
      <c r="G378" s="84"/>
      <c r="H378" s="84"/>
      <c r="I378" s="84"/>
      <c r="J378" s="84"/>
      <c r="K378" s="84"/>
      <c r="L378" s="84"/>
    </row>
    <row r="379" spans="1:12" ht="18" customHeight="1">
      <c r="A379" s="84"/>
      <c r="B379" s="84"/>
      <c r="C379" s="84"/>
      <c r="D379" s="84"/>
      <c r="E379" s="84"/>
      <c r="F379" s="84"/>
      <c r="G379" s="84"/>
      <c r="H379" s="84"/>
      <c r="I379" s="84"/>
      <c r="J379" s="84"/>
      <c r="K379" s="84"/>
      <c r="L379" s="84"/>
    </row>
    <row r="380" spans="1:12" ht="18" customHeight="1">
      <c r="A380" s="84"/>
      <c r="B380" s="84"/>
      <c r="C380" s="84"/>
      <c r="D380" s="84"/>
      <c r="E380" s="84"/>
      <c r="F380" s="84"/>
      <c r="G380" s="84"/>
      <c r="H380" s="84"/>
      <c r="I380" s="84"/>
      <c r="J380" s="84"/>
      <c r="K380" s="84"/>
      <c r="L380" s="84"/>
    </row>
    <row r="381" spans="1:12" ht="18" customHeight="1">
      <c r="A381" s="84"/>
      <c r="B381" s="84"/>
      <c r="C381" s="84"/>
      <c r="D381" s="84"/>
      <c r="E381" s="84"/>
      <c r="F381" s="84"/>
      <c r="G381" s="84"/>
      <c r="H381" s="84"/>
      <c r="I381" s="84"/>
      <c r="J381" s="84"/>
      <c r="K381" s="84"/>
      <c r="L381" s="84"/>
    </row>
    <row r="382" spans="1:12" ht="18" customHeight="1">
      <c r="A382" s="84"/>
      <c r="B382" s="84"/>
      <c r="C382" s="84"/>
      <c r="D382" s="84"/>
      <c r="E382" s="84"/>
      <c r="F382" s="84"/>
      <c r="G382" s="84"/>
      <c r="H382" s="84"/>
      <c r="I382" s="84"/>
      <c r="J382" s="84"/>
      <c r="K382" s="84"/>
      <c r="L382" s="84"/>
    </row>
    <row r="383" spans="1:12" ht="18" customHeight="1">
      <c r="A383" s="84"/>
      <c r="B383" s="84"/>
      <c r="C383" s="84"/>
      <c r="D383" s="84"/>
      <c r="E383" s="84"/>
      <c r="F383" s="84"/>
      <c r="G383" s="84"/>
      <c r="H383" s="84"/>
      <c r="I383" s="84"/>
      <c r="J383" s="84"/>
      <c r="K383" s="84"/>
      <c r="L383" s="84"/>
    </row>
    <row r="384" spans="1:12" ht="18" customHeight="1">
      <c r="A384" s="84"/>
      <c r="B384" s="84"/>
      <c r="C384" s="84"/>
      <c r="D384" s="84"/>
      <c r="E384" s="84"/>
      <c r="F384" s="84"/>
      <c r="G384" s="84"/>
      <c r="H384" s="84"/>
      <c r="I384" s="84"/>
      <c r="J384" s="84"/>
      <c r="K384" s="84"/>
      <c r="L384" s="84"/>
    </row>
    <row r="385" spans="1:12" ht="18" customHeight="1">
      <c r="A385" s="84"/>
      <c r="B385" s="84"/>
      <c r="C385" s="84"/>
      <c r="D385" s="84"/>
      <c r="E385" s="84"/>
      <c r="F385" s="84"/>
      <c r="G385" s="84"/>
      <c r="H385" s="84"/>
      <c r="I385" s="84"/>
      <c r="J385" s="84"/>
      <c r="K385" s="84"/>
      <c r="L385" s="84"/>
    </row>
    <row r="386" spans="1:12" ht="18" customHeight="1">
      <c r="A386" s="84"/>
      <c r="B386" s="84"/>
      <c r="C386" s="84"/>
      <c r="D386" s="84"/>
      <c r="E386" s="84"/>
      <c r="F386" s="84"/>
      <c r="G386" s="84"/>
      <c r="H386" s="84"/>
      <c r="I386" s="84"/>
      <c r="J386" s="84"/>
      <c r="K386" s="84"/>
      <c r="L386" s="84"/>
    </row>
    <row r="387" spans="1:12" ht="18" customHeight="1">
      <c r="A387" s="84"/>
      <c r="B387" s="84"/>
      <c r="C387" s="84"/>
      <c r="D387" s="84"/>
      <c r="E387" s="84"/>
      <c r="F387" s="84"/>
      <c r="G387" s="84"/>
      <c r="H387" s="84"/>
      <c r="I387" s="84"/>
      <c r="J387" s="84"/>
      <c r="K387" s="84"/>
      <c r="L387" s="84"/>
    </row>
    <row r="388" spans="1:12" ht="18" customHeight="1">
      <c r="A388" s="84"/>
      <c r="B388" s="84"/>
      <c r="C388" s="84"/>
      <c r="D388" s="84"/>
      <c r="E388" s="84"/>
      <c r="F388" s="84"/>
      <c r="G388" s="84"/>
      <c r="H388" s="84"/>
      <c r="I388" s="84"/>
      <c r="J388" s="84"/>
      <c r="K388" s="84"/>
      <c r="L388" s="84"/>
    </row>
    <row r="389" spans="1:12" ht="18" customHeight="1">
      <c r="A389" s="84"/>
      <c r="B389" s="84"/>
      <c r="C389" s="84"/>
      <c r="D389" s="84"/>
      <c r="E389" s="84"/>
      <c r="F389" s="84"/>
      <c r="G389" s="84"/>
      <c r="H389" s="84"/>
      <c r="I389" s="84"/>
      <c r="J389" s="84"/>
      <c r="K389" s="84"/>
      <c r="L389" s="84"/>
    </row>
    <row r="390" spans="1:12" ht="18" customHeight="1">
      <c r="A390" s="84"/>
      <c r="B390" s="84"/>
      <c r="C390" s="84"/>
      <c r="D390" s="84"/>
      <c r="E390" s="84"/>
      <c r="F390" s="84"/>
      <c r="G390" s="84"/>
      <c r="H390" s="84"/>
      <c r="I390" s="84"/>
      <c r="J390" s="84"/>
      <c r="K390" s="84"/>
      <c r="L390" s="84"/>
    </row>
    <row r="391" spans="1:12" ht="18" customHeight="1">
      <c r="A391" s="84"/>
      <c r="B391" s="84"/>
      <c r="C391" s="84"/>
      <c r="D391" s="84"/>
      <c r="E391" s="84"/>
      <c r="F391" s="84"/>
      <c r="G391" s="84"/>
      <c r="H391" s="84"/>
      <c r="I391" s="84"/>
      <c r="J391" s="84"/>
      <c r="K391" s="84"/>
      <c r="L391" s="84"/>
    </row>
    <row r="392" spans="1:12" ht="18" customHeight="1">
      <c r="A392" s="84"/>
      <c r="B392" s="84"/>
      <c r="C392" s="84"/>
      <c r="D392" s="84"/>
      <c r="E392" s="84"/>
      <c r="F392" s="84"/>
      <c r="G392" s="84"/>
      <c r="H392" s="84"/>
      <c r="I392" s="84"/>
      <c r="J392" s="84"/>
      <c r="K392" s="84"/>
      <c r="L392" s="84"/>
    </row>
    <row r="393" spans="1:12" ht="18" customHeight="1">
      <c r="A393" s="84"/>
      <c r="B393" s="84"/>
      <c r="C393" s="84"/>
      <c r="D393" s="84"/>
      <c r="E393" s="84"/>
      <c r="F393" s="84"/>
      <c r="G393" s="84"/>
      <c r="H393" s="84"/>
      <c r="I393" s="84"/>
      <c r="J393" s="84"/>
      <c r="K393" s="84"/>
      <c r="L393" s="84"/>
    </row>
    <row r="394" spans="1:12" ht="18" customHeight="1">
      <c r="A394" s="84"/>
      <c r="B394" s="84"/>
      <c r="C394" s="84"/>
      <c r="D394" s="84"/>
      <c r="E394" s="84"/>
      <c r="F394" s="84"/>
      <c r="G394" s="84"/>
      <c r="H394" s="84"/>
      <c r="I394" s="84"/>
      <c r="J394" s="84"/>
      <c r="K394" s="84"/>
      <c r="L394" s="84"/>
    </row>
    <row r="395" spans="1:12" ht="18" customHeight="1">
      <c r="A395" s="84"/>
      <c r="B395" s="84"/>
      <c r="C395" s="84"/>
      <c r="D395" s="84"/>
      <c r="E395" s="84"/>
      <c r="F395" s="84"/>
      <c r="G395" s="84"/>
      <c r="H395" s="84"/>
      <c r="I395" s="84"/>
      <c r="J395" s="84"/>
      <c r="K395" s="84"/>
      <c r="L395" s="84"/>
    </row>
    <row r="396" spans="1:12" ht="18" customHeight="1">
      <c r="A396" s="84"/>
      <c r="B396" s="84"/>
      <c r="C396" s="84"/>
      <c r="D396" s="84"/>
      <c r="E396" s="84"/>
      <c r="F396" s="84"/>
      <c r="G396" s="84"/>
      <c r="H396" s="84"/>
      <c r="I396" s="84"/>
      <c r="J396" s="84"/>
      <c r="K396" s="84"/>
      <c r="L396" s="84"/>
    </row>
    <row r="397" spans="1:12" ht="18" customHeight="1">
      <c r="A397" s="84"/>
      <c r="B397" s="84"/>
      <c r="C397" s="84"/>
      <c r="D397" s="84"/>
      <c r="E397" s="84"/>
      <c r="F397" s="84"/>
      <c r="G397" s="84"/>
      <c r="H397" s="84"/>
      <c r="I397" s="84"/>
      <c r="J397" s="84"/>
      <c r="K397" s="84"/>
      <c r="L397" s="84"/>
    </row>
    <row r="398" spans="1:12" ht="18" customHeight="1">
      <c r="A398" s="84"/>
      <c r="B398" s="84"/>
      <c r="C398" s="84"/>
      <c r="D398" s="84"/>
      <c r="E398" s="84"/>
      <c r="F398" s="84"/>
      <c r="G398" s="84"/>
      <c r="H398" s="84"/>
      <c r="I398" s="84"/>
      <c r="J398" s="84"/>
      <c r="K398" s="84"/>
      <c r="L398" s="84"/>
    </row>
    <row r="399" spans="1:12" ht="18" customHeight="1">
      <c r="A399" s="84"/>
      <c r="B399" s="84"/>
      <c r="C399" s="84"/>
      <c r="D399" s="84"/>
      <c r="E399" s="84"/>
      <c r="F399" s="84"/>
      <c r="G399" s="84"/>
      <c r="H399" s="84"/>
      <c r="I399" s="84"/>
      <c r="J399" s="84"/>
      <c r="K399" s="84"/>
      <c r="L399" s="84"/>
    </row>
    <row r="400" spans="1:12" ht="18" customHeight="1">
      <c r="A400" s="84"/>
      <c r="B400" s="84"/>
      <c r="C400" s="84"/>
      <c r="D400" s="84"/>
      <c r="E400" s="84"/>
      <c r="F400" s="84"/>
      <c r="G400" s="84"/>
      <c r="H400" s="84"/>
      <c r="I400" s="84"/>
      <c r="J400" s="84"/>
      <c r="K400" s="84"/>
      <c r="L400" s="84"/>
    </row>
    <row r="401" spans="1:12" ht="18" customHeight="1">
      <c r="A401" s="84"/>
      <c r="B401" s="84"/>
      <c r="C401" s="84"/>
      <c r="D401" s="84"/>
      <c r="E401" s="84"/>
      <c r="F401" s="84"/>
      <c r="G401" s="84"/>
      <c r="H401" s="84"/>
      <c r="I401" s="84"/>
      <c r="J401" s="84"/>
      <c r="K401" s="84"/>
      <c r="L401" s="84"/>
    </row>
    <row r="402" spans="1:12" ht="18" customHeight="1">
      <c r="A402" s="84"/>
      <c r="B402" s="84"/>
      <c r="C402" s="84"/>
      <c r="D402" s="84"/>
      <c r="E402" s="84"/>
      <c r="F402" s="84"/>
      <c r="G402" s="84"/>
      <c r="H402" s="84"/>
      <c r="I402" s="84"/>
      <c r="J402" s="84"/>
      <c r="K402" s="84"/>
      <c r="L402" s="84"/>
    </row>
    <row r="403" spans="1:12" ht="18" customHeight="1">
      <c r="A403" s="84"/>
      <c r="B403" s="84"/>
      <c r="C403" s="84"/>
      <c r="D403" s="84"/>
      <c r="E403" s="84"/>
      <c r="F403" s="84"/>
      <c r="G403" s="84"/>
      <c r="H403" s="84"/>
      <c r="I403" s="84"/>
      <c r="J403" s="84"/>
      <c r="K403" s="84"/>
      <c r="L403" s="84"/>
    </row>
    <row r="404" spans="1:12" ht="18" customHeight="1">
      <c r="A404" s="84"/>
      <c r="B404" s="84"/>
      <c r="C404" s="84"/>
      <c r="D404" s="84"/>
      <c r="E404" s="84"/>
      <c r="F404" s="84"/>
      <c r="G404" s="84"/>
      <c r="H404" s="84"/>
      <c r="I404" s="84"/>
      <c r="J404" s="84"/>
      <c r="K404" s="84"/>
      <c r="L404" s="84"/>
    </row>
    <row r="405" spans="1:12" ht="18" customHeight="1">
      <c r="A405" s="84"/>
      <c r="B405" s="84"/>
      <c r="C405" s="84"/>
      <c r="D405" s="84"/>
      <c r="E405" s="84"/>
      <c r="F405" s="84"/>
      <c r="G405" s="84"/>
      <c r="H405" s="84"/>
      <c r="I405" s="84"/>
      <c r="J405" s="84"/>
      <c r="K405" s="84"/>
      <c r="L405" s="84"/>
    </row>
    <row r="406" spans="1:12" ht="18" customHeight="1">
      <c r="A406" s="84"/>
      <c r="B406" s="84"/>
      <c r="C406" s="84"/>
      <c r="D406" s="84"/>
      <c r="E406" s="84"/>
      <c r="F406" s="84"/>
      <c r="G406" s="84"/>
      <c r="H406" s="84"/>
      <c r="I406" s="84"/>
      <c r="J406" s="84"/>
      <c r="K406" s="84"/>
      <c r="L406" s="84"/>
    </row>
    <row r="407" spans="1:12" ht="18" customHeight="1">
      <c r="A407" s="84"/>
      <c r="B407" s="84"/>
      <c r="C407" s="84"/>
      <c r="D407" s="84"/>
      <c r="E407" s="84"/>
      <c r="F407" s="84"/>
      <c r="G407" s="84"/>
      <c r="H407" s="84"/>
      <c r="I407" s="84"/>
      <c r="J407" s="84"/>
      <c r="K407" s="84"/>
      <c r="L407" s="84"/>
    </row>
    <row r="408" spans="1:12" ht="18" customHeight="1">
      <c r="A408" s="84"/>
      <c r="B408" s="84"/>
      <c r="C408" s="84"/>
      <c r="D408" s="84"/>
      <c r="E408" s="84"/>
      <c r="F408" s="84"/>
      <c r="G408" s="84"/>
      <c r="H408" s="84"/>
      <c r="I408" s="84"/>
      <c r="J408" s="84"/>
      <c r="K408" s="84"/>
      <c r="L408" s="84"/>
    </row>
    <row r="409" spans="1:12" ht="18" customHeight="1">
      <c r="A409" s="84"/>
      <c r="B409" s="84"/>
      <c r="C409" s="84"/>
      <c r="D409" s="84"/>
      <c r="E409" s="84"/>
      <c r="F409" s="84"/>
      <c r="G409" s="84"/>
      <c r="H409" s="84"/>
      <c r="I409" s="84"/>
      <c r="J409" s="84"/>
      <c r="K409" s="84"/>
      <c r="L409" s="84"/>
    </row>
    <row r="410" spans="1:12" ht="18" customHeight="1">
      <c r="A410" s="84"/>
      <c r="B410" s="84"/>
      <c r="C410" s="84"/>
      <c r="D410" s="84"/>
      <c r="E410" s="84"/>
      <c r="F410" s="84"/>
      <c r="G410" s="84"/>
      <c r="H410" s="84"/>
      <c r="I410" s="84"/>
      <c r="J410" s="84"/>
      <c r="K410" s="84"/>
      <c r="L410" s="84"/>
    </row>
    <row r="411" spans="1:12" ht="18" customHeight="1">
      <c r="A411" s="84"/>
      <c r="B411" s="84"/>
      <c r="C411" s="84"/>
      <c r="D411" s="84"/>
      <c r="E411" s="84"/>
      <c r="F411" s="84"/>
      <c r="G411" s="84"/>
      <c r="H411" s="84"/>
      <c r="I411" s="84"/>
      <c r="J411" s="84"/>
      <c r="K411" s="84"/>
      <c r="L411" s="84"/>
    </row>
    <row r="412" spans="1:12" ht="18" customHeight="1">
      <c r="A412" s="84"/>
      <c r="B412" s="84"/>
      <c r="C412" s="84"/>
      <c r="D412" s="84"/>
      <c r="E412" s="84"/>
      <c r="F412" s="84"/>
      <c r="G412" s="84"/>
      <c r="H412" s="84"/>
      <c r="I412" s="84"/>
      <c r="J412" s="84"/>
      <c r="K412" s="84"/>
      <c r="L412" s="84"/>
    </row>
    <row r="413" spans="1:12" ht="18" customHeight="1">
      <c r="A413" s="84"/>
      <c r="B413" s="84"/>
      <c r="C413" s="84"/>
      <c r="D413" s="84"/>
      <c r="E413" s="84"/>
      <c r="F413" s="84"/>
      <c r="G413" s="84"/>
      <c r="H413" s="84"/>
      <c r="I413" s="84"/>
      <c r="J413" s="84"/>
      <c r="K413" s="84"/>
      <c r="L413" s="84"/>
    </row>
    <row r="414" spans="1:12" ht="18" customHeight="1">
      <c r="A414" s="84"/>
      <c r="B414" s="84"/>
      <c r="C414" s="84"/>
      <c r="D414" s="84"/>
      <c r="E414" s="84"/>
      <c r="F414" s="84"/>
      <c r="G414" s="84"/>
      <c r="H414" s="84"/>
      <c r="I414" s="84"/>
      <c r="J414" s="84"/>
      <c r="K414" s="84"/>
      <c r="L414" s="84"/>
    </row>
    <row r="415" spans="1:12" ht="18" customHeight="1">
      <c r="A415" s="84"/>
      <c r="B415" s="84"/>
      <c r="C415" s="84"/>
      <c r="D415" s="84"/>
      <c r="E415" s="84"/>
      <c r="F415" s="84"/>
      <c r="G415" s="84"/>
      <c r="H415" s="84"/>
      <c r="I415" s="84"/>
      <c r="J415" s="84"/>
      <c r="K415" s="84"/>
      <c r="L415" s="84"/>
    </row>
    <row r="416" spans="1:12" ht="18" customHeight="1">
      <c r="A416" s="84"/>
      <c r="B416" s="84"/>
      <c r="C416" s="84"/>
      <c r="D416" s="84"/>
      <c r="E416" s="84"/>
      <c r="F416" s="84"/>
      <c r="G416" s="84"/>
      <c r="H416" s="84"/>
      <c r="I416" s="84"/>
      <c r="J416" s="84"/>
      <c r="K416" s="84"/>
      <c r="L416" s="84"/>
    </row>
    <row r="417" spans="1:12" ht="18" customHeight="1">
      <c r="A417" s="84"/>
      <c r="B417" s="84"/>
      <c r="C417" s="84"/>
      <c r="D417" s="84"/>
      <c r="E417" s="84"/>
      <c r="F417" s="84"/>
      <c r="G417" s="84"/>
      <c r="H417" s="84"/>
      <c r="I417" s="84"/>
      <c r="J417" s="84"/>
      <c r="K417" s="84"/>
      <c r="L417" s="84"/>
    </row>
    <row r="418" spans="1:12" ht="18" customHeight="1">
      <c r="A418" s="84"/>
      <c r="B418" s="84"/>
      <c r="C418" s="84"/>
      <c r="D418" s="84"/>
      <c r="E418" s="84"/>
      <c r="F418" s="84"/>
      <c r="G418" s="84"/>
      <c r="H418" s="84"/>
      <c r="I418" s="84"/>
      <c r="J418" s="84"/>
      <c r="K418" s="84"/>
      <c r="L418" s="84"/>
    </row>
    <row r="419" spans="1:12" ht="18" customHeight="1">
      <c r="A419" s="84"/>
      <c r="B419" s="84"/>
      <c r="C419" s="84"/>
      <c r="D419" s="84"/>
      <c r="E419" s="84"/>
      <c r="F419" s="84"/>
      <c r="G419" s="84"/>
      <c r="H419" s="84"/>
      <c r="I419" s="84"/>
      <c r="J419" s="84"/>
      <c r="K419" s="84"/>
      <c r="L419" s="84"/>
    </row>
    <row r="420" spans="1:12" ht="18" customHeight="1">
      <c r="A420" s="84"/>
      <c r="B420" s="84"/>
      <c r="C420" s="84"/>
      <c r="D420" s="84"/>
      <c r="E420" s="84"/>
      <c r="F420" s="84"/>
      <c r="G420" s="84"/>
      <c r="H420" s="84"/>
      <c r="I420" s="84"/>
      <c r="J420" s="84"/>
      <c r="K420" s="84"/>
      <c r="L420" s="84"/>
    </row>
    <row r="421" spans="1:12" ht="18" customHeight="1">
      <c r="A421" s="84"/>
      <c r="B421" s="84"/>
      <c r="C421" s="84"/>
      <c r="D421" s="84"/>
      <c r="E421" s="84"/>
      <c r="F421" s="84"/>
      <c r="G421" s="84"/>
      <c r="H421" s="84"/>
      <c r="I421" s="84"/>
      <c r="J421" s="84"/>
      <c r="K421" s="84"/>
      <c r="L421" s="84"/>
    </row>
    <row r="422" spans="1:12" ht="18" customHeight="1">
      <c r="A422" s="84"/>
      <c r="B422" s="84"/>
      <c r="C422" s="84"/>
      <c r="D422" s="84"/>
      <c r="E422" s="84"/>
      <c r="F422" s="84"/>
      <c r="G422" s="84"/>
      <c r="H422" s="84"/>
      <c r="I422" s="84"/>
      <c r="J422" s="84"/>
      <c r="K422" s="84"/>
      <c r="L422" s="84"/>
    </row>
    <row r="423" spans="1:12" ht="18" customHeight="1">
      <c r="A423" s="84"/>
      <c r="B423" s="84"/>
      <c r="C423" s="84"/>
      <c r="D423" s="84"/>
      <c r="E423" s="84"/>
      <c r="F423" s="84"/>
      <c r="G423" s="84"/>
      <c r="H423" s="84"/>
      <c r="I423" s="84"/>
      <c r="J423" s="84"/>
      <c r="K423" s="84"/>
      <c r="L423" s="84"/>
    </row>
    <row r="424" spans="1:12" ht="18" customHeight="1">
      <c r="A424" s="84"/>
      <c r="B424" s="84"/>
      <c r="C424" s="84"/>
      <c r="D424" s="84"/>
      <c r="E424" s="84"/>
      <c r="F424" s="84"/>
      <c r="G424" s="84"/>
      <c r="H424" s="84"/>
      <c r="I424" s="84"/>
      <c r="J424" s="84"/>
      <c r="K424" s="84"/>
      <c r="L424" s="84"/>
    </row>
    <row r="425" spans="1:12" ht="18" customHeight="1">
      <c r="A425" s="84"/>
      <c r="B425" s="84"/>
      <c r="C425" s="84"/>
      <c r="D425" s="84"/>
      <c r="E425" s="84"/>
      <c r="F425" s="84"/>
      <c r="G425" s="84"/>
      <c r="H425" s="84"/>
      <c r="I425" s="84"/>
      <c r="J425" s="84"/>
      <c r="K425" s="84"/>
      <c r="L425" s="84"/>
    </row>
    <row r="426" spans="1:12" ht="18" customHeight="1">
      <c r="A426" s="84"/>
      <c r="B426" s="84"/>
      <c r="C426" s="84"/>
      <c r="D426" s="84"/>
      <c r="E426" s="84"/>
      <c r="F426" s="84"/>
      <c r="G426" s="84"/>
      <c r="H426" s="84"/>
      <c r="I426" s="84"/>
      <c r="J426" s="84"/>
      <c r="K426" s="84"/>
      <c r="L426" s="84"/>
    </row>
    <row r="427" spans="1:12" ht="18" customHeight="1">
      <c r="A427" s="84"/>
      <c r="B427" s="84"/>
      <c r="C427" s="84"/>
      <c r="D427" s="84"/>
      <c r="E427" s="84"/>
      <c r="F427" s="84"/>
      <c r="G427" s="84"/>
      <c r="H427" s="84"/>
      <c r="I427" s="84"/>
      <c r="J427" s="84"/>
      <c r="K427" s="84"/>
      <c r="L427" s="84"/>
    </row>
    <row r="428" spans="1:12" ht="18" customHeight="1">
      <c r="A428" s="84"/>
      <c r="B428" s="84"/>
      <c r="C428" s="84"/>
      <c r="D428" s="84"/>
      <c r="E428" s="84"/>
      <c r="F428" s="84"/>
      <c r="G428" s="84"/>
      <c r="H428" s="84"/>
      <c r="I428" s="84"/>
      <c r="J428" s="84"/>
      <c r="K428" s="84"/>
      <c r="L428" s="84"/>
    </row>
    <row r="429" spans="1:12" ht="18" customHeight="1">
      <c r="A429" s="84"/>
      <c r="B429" s="84"/>
      <c r="C429" s="84"/>
      <c r="D429" s="84"/>
      <c r="E429" s="84"/>
      <c r="F429" s="84"/>
      <c r="G429" s="84"/>
      <c r="H429" s="84"/>
      <c r="I429" s="84"/>
      <c r="J429" s="84"/>
      <c r="K429" s="84"/>
      <c r="L429" s="84"/>
    </row>
    <row r="430" spans="1:12" ht="18" customHeight="1">
      <c r="A430" s="84"/>
      <c r="B430" s="84"/>
      <c r="C430" s="84"/>
      <c r="D430" s="84"/>
      <c r="E430" s="84"/>
      <c r="F430" s="84"/>
      <c r="G430" s="84"/>
      <c r="H430" s="84"/>
      <c r="I430" s="84"/>
      <c r="J430" s="84"/>
      <c r="K430" s="84"/>
      <c r="L430" s="84"/>
    </row>
    <row r="431" spans="1:12" ht="18" customHeight="1">
      <c r="A431" s="84"/>
      <c r="B431" s="84"/>
      <c r="C431" s="84"/>
      <c r="D431" s="84"/>
      <c r="E431" s="84"/>
      <c r="F431" s="84"/>
      <c r="G431" s="84"/>
      <c r="H431" s="84"/>
      <c r="I431" s="84"/>
      <c r="J431" s="84"/>
      <c r="K431" s="84"/>
      <c r="L431" s="84"/>
    </row>
    <row r="432" spans="1:12" ht="18" customHeight="1">
      <c r="A432" s="84"/>
      <c r="B432" s="84"/>
      <c r="C432" s="84"/>
      <c r="D432" s="84"/>
      <c r="E432" s="84"/>
      <c r="F432" s="84"/>
      <c r="G432" s="84"/>
      <c r="H432" s="84"/>
      <c r="I432" s="84"/>
      <c r="J432" s="84"/>
      <c r="K432" s="84"/>
      <c r="L432" s="84"/>
    </row>
    <row r="433" spans="1:12" ht="18" customHeight="1">
      <c r="A433" s="84"/>
      <c r="B433" s="84"/>
      <c r="C433" s="84"/>
      <c r="D433" s="84"/>
      <c r="E433" s="84"/>
      <c r="F433" s="84"/>
      <c r="G433" s="84"/>
      <c r="H433" s="84"/>
      <c r="I433" s="84"/>
      <c r="J433" s="84"/>
      <c r="K433" s="84"/>
      <c r="L433" s="84"/>
    </row>
    <row r="434" spans="1:12" ht="18" customHeight="1">
      <c r="A434" s="84"/>
      <c r="B434" s="84"/>
      <c r="C434" s="84"/>
      <c r="D434" s="84"/>
      <c r="E434" s="84"/>
      <c r="F434" s="84"/>
      <c r="G434" s="84"/>
      <c r="H434" s="84"/>
      <c r="I434" s="84"/>
      <c r="J434" s="84"/>
      <c r="K434" s="84"/>
      <c r="L434" s="84"/>
    </row>
    <row r="435" spans="1:12" ht="18" customHeight="1">
      <c r="A435" s="84"/>
      <c r="B435" s="84"/>
      <c r="C435" s="84"/>
      <c r="D435" s="84"/>
      <c r="E435" s="84"/>
      <c r="F435" s="84"/>
      <c r="G435" s="84"/>
      <c r="H435" s="84"/>
      <c r="I435" s="84"/>
      <c r="J435" s="84"/>
      <c r="K435" s="84"/>
      <c r="L435" s="84"/>
    </row>
    <row r="436" spans="1:12" ht="18" customHeight="1">
      <c r="A436" s="84"/>
      <c r="B436" s="84"/>
      <c r="C436" s="84"/>
      <c r="D436" s="84"/>
      <c r="E436" s="84"/>
      <c r="F436" s="84"/>
      <c r="G436" s="84"/>
      <c r="H436" s="84"/>
      <c r="I436" s="84"/>
      <c r="J436" s="84"/>
      <c r="K436" s="84"/>
      <c r="L436" s="84"/>
    </row>
    <row r="437" spans="1:12" ht="18" customHeight="1">
      <c r="A437" s="84"/>
      <c r="B437" s="84"/>
      <c r="C437" s="84"/>
      <c r="D437" s="84"/>
      <c r="E437" s="84"/>
      <c r="F437" s="84"/>
      <c r="G437" s="84"/>
      <c r="H437" s="84"/>
      <c r="I437" s="84"/>
      <c r="J437" s="84"/>
      <c r="K437" s="84"/>
      <c r="L437" s="84"/>
    </row>
    <row r="438" spans="1:12" ht="18" customHeight="1">
      <c r="A438" s="84"/>
      <c r="B438" s="84"/>
      <c r="C438" s="84"/>
      <c r="D438" s="84"/>
      <c r="E438" s="84"/>
      <c r="F438" s="84"/>
      <c r="G438" s="84"/>
      <c r="H438" s="84"/>
      <c r="I438" s="84"/>
      <c r="J438" s="84"/>
      <c r="K438" s="84"/>
      <c r="L438" s="84"/>
    </row>
    <row r="439" spans="1:12" ht="18" customHeight="1">
      <c r="A439" s="84"/>
      <c r="B439" s="84"/>
      <c r="C439" s="84"/>
      <c r="D439" s="84"/>
      <c r="E439" s="84"/>
      <c r="F439" s="84"/>
      <c r="G439" s="84"/>
      <c r="H439" s="84"/>
      <c r="I439" s="84"/>
      <c r="J439" s="84"/>
      <c r="K439" s="84"/>
      <c r="L439" s="84"/>
    </row>
    <row r="440" spans="1:12" ht="18" customHeight="1">
      <c r="A440" s="84"/>
      <c r="B440" s="84"/>
      <c r="C440" s="84"/>
      <c r="D440" s="84"/>
      <c r="E440" s="84"/>
      <c r="F440" s="84"/>
      <c r="G440" s="84"/>
      <c r="H440" s="84"/>
      <c r="I440" s="84"/>
      <c r="J440" s="84"/>
      <c r="K440" s="84"/>
      <c r="L440" s="84"/>
    </row>
    <row r="441" spans="1:12" ht="18" customHeight="1">
      <c r="A441" s="84"/>
      <c r="B441" s="84"/>
      <c r="C441" s="84"/>
      <c r="D441" s="84"/>
      <c r="E441" s="84"/>
      <c r="F441" s="84"/>
      <c r="G441" s="84"/>
      <c r="H441" s="84"/>
      <c r="I441" s="84"/>
      <c r="J441" s="84"/>
      <c r="K441" s="84"/>
      <c r="L441" s="84"/>
    </row>
    <row r="442" spans="1:12" ht="18" customHeight="1">
      <c r="A442" s="84"/>
      <c r="B442" s="84"/>
      <c r="C442" s="84"/>
      <c r="D442" s="84"/>
      <c r="E442" s="84"/>
      <c r="F442" s="84"/>
      <c r="G442" s="84"/>
      <c r="H442" s="84"/>
      <c r="I442" s="84"/>
      <c r="J442" s="84"/>
      <c r="K442" s="84"/>
      <c r="L442" s="84"/>
    </row>
    <row r="443" spans="1:12" ht="18" customHeight="1">
      <c r="A443" s="84"/>
      <c r="B443" s="84"/>
      <c r="C443" s="84"/>
      <c r="D443" s="84"/>
      <c r="E443" s="84"/>
      <c r="F443" s="84"/>
      <c r="G443" s="84"/>
      <c r="H443" s="84"/>
      <c r="I443" s="84"/>
      <c r="J443" s="84"/>
      <c r="K443" s="84"/>
      <c r="L443" s="84"/>
    </row>
    <row r="444" spans="1:12" ht="18" customHeight="1">
      <c r="A444" s="84"/>
      <c r="B444" s="84"/>
      <c r="C444" s="84"/>
      <c r="D444" s="84"/>
      <c r="E444" s="84"/>
      <c r="F444" s="84"/>
      <c r="G444" s="84"/>
      <c r="H444" s="84"/>
      <c r="I444" s="84"/>
      <c r="J444" s="84"/>
      <c r="K444" s="84"/>
      <c r="L444" s="84"/>
    </row>
    <row r="445" spans="1:12" ht="18" customHeight="1">
      <c r="A445" s="84"/>
      <c r="B445" s="84"/>
      <c r="C445" s="84"/>
      <c r="D445" s="84"/>
      <c r="E445" s="84"/>
      <c r="F445" s="84"/>
      <c r="G445" s="84"/>
      <c r="H445" s="84"/>
      <c r="I445" s="84"/>
      <c r="J445" s="84"/>
      <c r="K445" s="84"/>
      <c r="L445" s="84"/>
    </row>
    <row r="446" spans="1:12" ht="18" customHeight="1">
      <c r="A446" s="84"/>
      <c r="B446" s="84"/>
      <c r="C446" s="84"/>
      <c r="D446" s="84"/>
      <c r="E446" s="84"/>
      <c r="F446" s="84"/>
      <c r="G446" s="84"/>
      <c r="H446" s="84"/>
      <c r="I446" s="84"/>
      <c r="J446" s="84"/>
      <c r="K446" s="84"/>
      <c r="L446" s="84"/>
    </row>
    <row r="447" spans="1:12" ht="18" customHeight="1">
      <c r="A447" s="84"/>
      <c r="B447" s="84"/>
      <c r="C447" s="84"/>
      <c r="D447" s="84"/>
      <c r="E447" s="84"/>
      <c r="F447" s="84"/>
      <c r="G447" s="84"/>
      <c r="H447" s="84"/>
      <c r="I447" s="84"/>
      <c r="J447" s="84"/>
      <c r="K447" s="84"/>
      <c r="L447" s="84"/>
    </row>
    <row r="448" spans="1:12" ht="18" customHeight="1">
      <c r="A448" s="84"/>
      <c r="B448" s="84"/>
      <c r="C448" s="84"/>
      <c r="D448" s="84"/>
      <c r="E448" s="84"/>
      <c r="F448" s="84"/>
      <c r="G448" s="84"/>
      <c r="H448" s="84"/>
      <c r="I448" s="84"/>
      <c r="J448" s="84"/>
      <c r="K448" s="84"/>
      <c r="L448" s="84"/>
    </row>
    <row r="449" spans="1:12" ht="18" customHeight="1">
      <c r="A449" s="84"/>
      <c r="B449" s="84"/>
      <c r="C449" s="84"/>
      <c r="D449" s="84"/>
      <c r="E449" s="84"/>
      <c r="F449" s="84"/>
      <c r="G449" s="84"/>
      <c r="H449" s="84"/>
      <c r="I449" s="84"/>
      <c r="J449" s="84"/>
      <c r="K449" s="84"/>
      <c r="L449" s="84"/>
    </row>
    <row r="450" spans="1:12" ht="18" customHeight="1">
      <c r="A450" s="84"/>
      <c r="B450" s="84"/>
      <c r="C450" s="84"/>
      <c r="D450" s="84"/>
      <c r="E450" s="84"/>
      <c r="F450" s="84"/>
      <c r="G450" s="84"/>
      <c r="H450" s="84"/>
      <c r="I450" s="84"/>
      <c r="J450" s="84"/>
      <c r="K450" s="84"/>
      <c r="L450" s="84"/>
    </row>
    <row r="451" spans="1:12" ht="18" customHeight="1">
      <c r="A451" s="84"/>
      <c r="B451" s="84"/>
      <c r="C451" s="84"/>
      <c r="D451" s="84"/>
      <c r="E451" s="84"/>
      <c r="F451" s="84"/>
      <c r="G451" s="84"/>
      <c r="H451" s="84"/>
      <c r="I451" s="84"/>
      <c r="J451" s="84"/>
      <c r="K451" s="84"/>
      <c r="L451" s="84"/>
    </row>
    <row r="452" spans="1:12" ht="18" customHeight="1">
      <c r="A452" s="84"/>
      <c r="B452" s="84"/>
      <c r="C452" s="84"/>
      <c r="D452" s="84"/>
      <c r="E452" s="84"/>
      <c r="F452" s="84"/>
      <c r="G452" s="84"/>
      <c r="H452" s="84"/>
      <c r="I452" s="84"/>
      <c r="J452" s="84"/>
      <c r="K452" s="84"/>
      <c r="L452" s="84"/>
    </row>
    <row r="453" spans="1:12" ht="18" customHeight="1">
      <c r="A453" s="84"/>
      <c r="B453" s="84"/>
      <c r="C453" s="84"/>
      <c r="D453" s="84"/>
      <c r="E453" s="84"/>
      <c r="F453" s="84"/>
      <c r="G453" s="84"/>
      <c r="H453" s="84"/>
      <c r="I453" s="84"/>
      <c r="J453" s="84"/>
      <c r="K453" s="84"/>
      <c r="L453" s="84"/>
    </row>
    <row r="454" spans="1:12" ht="18" customHeight="1">
      <c r="A454" s="84"/>
      <c r="B454" s="84"/>
      <c r="C454" s="84"/>
      <c r="D454" s="84"/>
      <c r="E454" s="84"/>
      <c r="F454" s="84"/>
      <c r="G454" s="84"/>
      <c r="H454" s="84"/>
      <c r="I454" s="84"/>
      <c r="J454" s="84"/>
      <c r="K454" s="84"/>
      <c r="L454" s="84"/>
    </row>
    <row r="455" spans="1:12" ht="18" customHeight="1">
      <c r="A455" s="84"/>
      <c r="B455" s="84"/>
      <c r="C455" s="84"/>
      <c r="D455" s="84"/>
      <c r="E455" s="84"/>
      <c r="F455" s="84"/>
      <c r="G455" s="84"/>
      <c r="H455" s="84"/>
      <c r="I455" s="84"/>
      <c r="J455" s="84"/>
      <c r="K455" s="84"/>
      <c r="L455" s="84"/>
    </row>
    <row r="456" spans="1:12" ht="18" customHeight="1">
      <c r="A456" s="84"/>
      <c r="B456" s="84"/>
      <c r="C456" s="84"/>
      <c r="D456" s="84"/>
      <c r="E456" s="84"/>
      <c r="F456" s="84"/>
      <c r="G456" s="84"/>
      <c r="H456" s="84"/>
      <c r="I456" s="84"/>
      <c r="J456" s="84"/>
      <c r="K456" s="84"/>
      <c r="L456" s="84"/>
    </row>
    <row r="457" spans="1:12" ht="18" customHeight="1">
      <c r="A457" s="84"/>
      <c r="B457" s="84"/>
      <c r="C457" s="84"/>
      <c r="D457" s="84"/>
      <c r="E457" s="84"/>
      <c r="F457" s="84"/>
      <c r="G457" s="84"/>
      <c r="H457" s="84"/>
      <c r="I457" s="84"/>
      <c r="J457" s="84"/>
      <c r="K457" s="84"/>
      <c r="L457" s="84"/>
    </row>
    <row r="458" spans="1:12" ht="18" customHeight="1">
      <c r="A458" s="84"/>
      <c r="B458" s="84"/>
      <c r="C458" s="84"/>
      <c r="D458" s="84"/>
      <c r="E458" s="84"/>
      <c r="F458" s="84"/>
      <c r="G458" s="84"/>
      <c r="H458" s="84"/>
      <c r="I458" s="84"/>
      <c r="J458" s="84"/>
      <c r="K458" s="84"/>
      <c r="L458" s="84"/>
    </row>
    <row r="459" spans="1:12" ht="18" customHeight="1">
      <c r="A459" s="84"/>
      <c r="B459" s="84"/>
      <c r="C459" s="84"/>
      <c r="D459" s="84"/>
      <c r="E459" s="84"/>
      <c r="F459" s="84"/>
      <c r="G459" s="84"/>
      <c r="H459" s="84"/>
      <c r="I459" s="84"/>
      <c r="J459" s="84"/>
      <c r="K459" s="84"/>
      <c r="L459" s="84"/>
    </row>
    <row r="460" spans="1:12" ht="18" customHeight="1">
      <c r="A460" s="84"/>
      <c r="B460" s="84"/>
      <c r="C460" s="84"/>
      <c r="D460" s="84"/>
      <c r="E460" s="84"/>
      <c r="F460" s="84"/>
      <c r="G460" s="84"/>
      <c r="H460" s="84"/>
      <c r="I460" s="84"/>
      <c r="J460" s="84"/>
      <c r="K460" s="84"/>
      <c r="L460" s="84"/>
    </row>
    <row r="461" spans="1:12" ht="18" customHeight="1">
      <c r="A461" s="84"/>
      <c r="B461" s="84"/>
      <c r="C461" s="84"/>
      <c r="D461" s="84"/>
      <c r="E461" s="84"/>
      <c r="F461" s="84"/>
      <c r="G461" s="84"/>
      <c r="H461" s="84"/>
      <c r="I461" s="84"/>
      <c r="J461" s="84"/>
      <c r="K461" s="84"/>
      <c r="L461" s="84"/>
    </row>
    <row r="462" spans="1:12" ht="18" customHeight="1">
      <c r="A462" s="84"/>
      <c r="B462" s="84"/>
      <c r="C462" s="84"/>
      <c r="D462" s="84"/>
      <c r="E462" s="84"/>
      <c r="F462" s="84"/>
      <c r="G462" s="84"/>
      <c r="H462" s="84"/>
      <c r="I462" s="84"/>
      <c r="J462" s="84"/>
      <c r="K462" s="84"/>
      <c r="L462" s="84"/>
    </row>
    <row r="463" spans="1:12" ht="18" customHeight="1">
      <c r="A463" s="84"/>
      <c r="B463" s="84"/>
      <c r="C463" s="84"/>
      <c r="D463" s="84"/>
      <c r="E463" s="84"/>
      <c r="F463" s="84"/>
      <c r="G463" s="84"/>
      <c r="H463" s="84"/>
      <c r="I463" s="84"/>
      <c r="J463" s="84"/>
      <c r="K463" s="84"/>
      <c r="L463" s="84"/>
    </row>
    <row r="464" spans="1:12" ht="18" customHeight="1">
      <c r="A464" s="84"/>
      <c r="B464" s="84"/>
      <c r="C464" s="84"/>
      <c r="D464" s="84"/>
      <c r="E464" s="84"/>
      <c r="F464" s="84"/>
      <c r="G464" s="84"/>
      <c r="H464" s="84"/>
      <c r="I464" s="84"/>
      <c r="J464" s="84"/>
      <c r="K464" s="84"/>
      <c r="L464" s="84"/>
    </row>
    <row r="465" spans="1:12" ht="18" customHeight="1">
      <c r="A465" s="84"/>
      <c r="B465" s="84"/>
      <c r="C465" s="84"/>
      <c r="D465" s="84"/>
      <c r="E465" s="84"/>
      <c r="F465" s="84"/>
      <c r="G465" s="84"/>
      <c r="H465" s="84"/>
      <c r="I465" s="84"/>
      <c r="J465" s="84"/>
      <c r="K465" s="84"/>
      <c r="L465" s="84"/>
    </row>
    <row r="466" spans="1:12" ht="18" customHeight="1">
      <c r="A466" s="84"/>
      <c r="B466" s="84"/>
      <c r="C466" s="84"/>
      <c r="D466" s="84"/>
      <c r="E466" s="84"/>
      <c r="F466" s="84"/>
      <c r="G466" s="84"/>
      <c r="H466" s="84"/>
      <c r="I466" s="84"/>
      <c r="J466" s="84"/>
      <c r="K466" s="84"/>
      <c r="L466" s="84"/>
    </row>
    <row r="467" spans="1:12" ht="18" customHeight="1">
      <c r="A467" s="84"/>
      <c r="B467" s="84"/>
      <c r="C467" s="84"/>
      <c r="D467" s="84"/>
      <c r="E467" s="84"/>
      <c r="F467" s="84"/>
      <c r="G467" s="84"/>
      <c r="H467" s="84"/>
      <c r="I467" s="84"/>
      <c r="J467" s="84"/>
      <c r="K467" s="84"/>
      <c r="L467" s="84"/>
    </row>
    <row r="468" spans="1:12" ht="18" customHeight="1">
      <c r="A468" s="84"/>
      <c r="B468" s="84"/>
      <c r="C468" s="84"/>
      <c r="D468" s="84"/>
      <c r="E468" s="84"/>
      <c r="F468" s="84"/>
      <c r="G468" s="84"/>
      <c r="H468" s="84"/>
      <c r="I468" s="84"/>
      <c r="J468" s="84"/>
      <c r="K468" s="84"/>
      <c r="L468" s="84"/>
    </row>
    <row r="469" spans="1:12" ht="18" customHeight="1">
      <c r="A469" s="84"/>
      <c r="B469" s="84"/>
      <c r="C469" s="84"/>
      <c r="D469" s="84"/>
      <c r="E469" s="84"/>
      <c r="F469" s="84"/>
      <c r="G469" s="84"/>
      <c r="H469" s="84"/>
      <c r="I469" s="84"/>
      <c r="J469" s="84"/>
      <c r="K469" s="84"/>
      <c r="L469" s="84"/>
    </row>
    <row r="470" spans="1:12" ht="18" customHeight="1">
      <c r="A470" s="84"/>
      <c r="B470" s="84"/>
      <c r="C470" s="84"/>
      <c r="D470" s="84"/>
      <c r="E470" s="84"/>
      <c r="F470" s="84"/>
      <c r="G470" s="84"/>
      <c r="H470" s="84"/>
      <c r="I470" s="84"/>
      <c r="J470" s="84"/>
      <c r="K470" s="84"/>
      <c r="L470" s="84"/>
    </row>
    <row r="471" spans="1:12" ht="18" customHeight="1">
      <c r="A471" s="84"/>
      <c r="B471" s="84"/>
      <c r="C471" s="84"/>
      <c r="D471" s="84"/>
      <c r="E471" s="84"/>
      <c r="F471" s="84"/>
      <c r="G471" s="84"/>
      <c r="H471" s="84"/>
      <c r="I471" s="84"/>
      <c r="J471" s="84"/>
      <c r="K471" s="84"/>
      <c r="L471" s="84"/>
    </row>
    <row r="472" spans="1:12" ht="18" customHeight="1">
      <c r="A472" s="84"/>
      <c r="B472" s="84"/>
      <c r="C472" s="84"/>
      <c r="D472" s="84"/>
      <c r="E472" s="84"/>
      <c r="F472" s="84"/>
      <c r="G472" s="84"/>
      <c r="H472" s="84"/>
      <c r="I472" s="84"/>
      <c r="J472" s="84"/>
      <c r="K472" s="84"/>
      <c r="L472" s="84"/>
    </row>
    <row r="473" spans="1:12" ht="18" customHeight="1">
      <c r="A473" s="84"/>
      <c r="B473" s="84"/>
      <c r="C473" s="84"/>
      <c r="D473" s="84"/>
      <c r="E473" s="84"/>
      <c r="F473" s="84"/>
      <c r="G473" s="84"/>
      <c r="H473" s="84"/>
      <c r="I473" s="84"/>
      <c r="J473" s="84"/>
      <c r="K473" s="84"/>
      <c r="L473" s="84"/>
    </row>
    <row r="474" spans="1:12" ht="18" customHeight="1">
      <c r="A474" s="84"/>
      <c r="B474" s="84"/>
      <c r="C474" s="84"/>
      <c r="D474" s="84"/>
      <c r="E474" s="84"/>
      <c r="F474" s="84"/>
      <c r="G474" s="84"/>
      <c r="H474" s="84"/>
      <c r="I474" s="84"/>
      <c r="J474" s="84"/>
      <c r="K474" s="84"/>
      <c r="L474" s="84"/>
    </row>
    <row r="475" spans="1:12" ht="18" customHeight="1">
      <c r="A475" s="84"/>
      <c r="B475" s="84"/>
      <c r="C475" s="84"/>
      <c r="D475" s="84"/>
      <c r="E475" s="84"/>
      <c r="F475" s="84"/>
      <c r="G475" s="84"/>
      <c r="H475" s="84"/>
      <c r="I475" s="84"/>
      <c r="J475" s="84"/>
      <c r="K475" s="84"/>
      <c r="L475" s="84"/>
    </row>
    <row r="476" spans="1:12" ht="18" customHeight="1">
      <c r="A476" s="84"/>
      <c r="B476" s="84"/>
      <c r="C476" s="84"/>
      <c r="D476" s="84"/>
      <c r="E476" s="84"/>
      <c r="F476" s="84"/>
      <c r="G476" s="84"/>
      <c r="H476" s="84"/>
      <c r="I476" s="84"/>
      <c r="J476" s="84"/>
      <c r="K476" s="84"/>
      <c r="L476" s="84"/>
    </row>
    <row r="477" spans="1:12" ht="18" customHeight="1">
      <c r="A477" s="84"/>
      <c r="B477" s="84"/>
      <c r="C477" s="84"/>
      <c r="D477" s="84"/>
      <c r="E477" s="84"/>
      <c r="F477" s="84"/>
      <c r="G477" s="84"/>
      <c r="H477" s="84"/>
      <c r="I477" s="84"/>
      <c r="J477" s="84"/>
      <c r="K477" s="84"/>
      <c r="L477" s="84"/>
    </row>
    <row r="478" spans="1:12" ht="18" customHeight="1">
      <c r="A478" s="84"/>
      <c r="B478" s="84"/>
      <c r="C478" s="84"/>
      <c r="D478" s="84"/>
      <c r="E478" s="84"/>
      <c r="F478" s="84"/>
      <c r="G478" s="84"/>
      <c r="H478" s="84"/>
      <c r="I478" s="84"/>
      <c r="J478" s="84"/>
      <c r="K478" s="84"/>
      <c r="L478" s="84"/>
    </row>
    <row r="479" spans="1:12" ht="18" customHeight="1">
      <c r="A479" s="84"/>
      <c r="B479" s="84"/>
      <c r="C479" s="84"/>
      <c r="D479" s="84"/>
      <c r="E479" s="84"/>
      <c r="F479" s="84"/>
      <c r="G479" s="84"/>
      <c r="H479" s="84"/>
      <c r="I479" s="84"/>
      <c r="J479" s="84"/>
      <c r="K479" s="84"/>
      <c r="L479" s="84"/>
    </row>
    <row r="480" spans="1:12" ht="18" customHeight="1">
      <c r="A480" s="84"/>
      <c r="B480" s="84"/>
      <c r="C480" s="84"/>
      <c r="D480" s="84"/>
      <c r="E480" s="84"/>
      <c r="F480" s="84"/>
      <c r="G480" s="84"/>
      <c r="H480" s="84"/>
      <c r="I480" s="84"/>
      <c r="J480" s="84"/>
      <c r="K480" s="84"/>
      <c r="L480" s="84"/>
    </row>
    <row r="481" spans="1:12" ht="18" customHeight="1">
      <c r="A481" s="84"/>
      <c r="B481" s="84"/>
      <c r="C481" s="84"/>
      <c r="D481" s="84"/>
      <c r="E481" s="84"/>
      <c r="F481" s="84"/>
      <c r="G481" s="84"/>
      <c r="H481" s="84"/>
      <c r="I481" s="84"/>
      <c r="J481" s="84"/>
      <c r="K481" s="84"/>
      <c r="L481" s="84"/>
    </row>
    <row r="482" spans="1:12" ht="18" customHeight="1">
      <c r="A482" s="84"/>
      <c r="B482" s="84"/>
      <c r="C482" s="84"/>
      <c r="D482" s="84"/>
      <c r="E482" s="84"/>
      <c r="F482" s="84"/>
      <c r="G482" s="84"/>
      <c r="H482" s="84"/>
      <c r="I482" s="84"/>
      <c r="J482" s="84"/>
      <c r="K482" s="84"/>
      <c r="L482" s="84"/>
    </row>
    <row r="483" spans="1:12" ht="18" customHeight="1">
      <c r="A483" s="84"/>
      <c r="B483" s="84"/>
      <c r="C483" s="84"/>
      <c r="D483" s="84"/>
      <c r="E483" s="84"/>
      <c r="F483" s="84"/>
      <c r="G483" s="84"/>
      <c r="H483" s="84"/>
      <c r="I483" s="84"/>
      <c r="J483" s="84"/>
      <c r="K483" s="84"/>
      <c r="L483" s="84"/>
    </row>
    <row r="484" spans="1:12" ht="18" customHeight="1">
      <c r="A484" s="84"/>
      <c r="B484" s="84"/>
      <c r="C484" s="84"/>
      <c r="D484" s="84"/>
      <c r="E484" s="84"/>
      <c r="F484" s="84"/>
      <c r="G484" s="84"/>
      <c r="H484" s="84"/>
      <c r="I484" s="84"/>
      <c r="J484" s="84"/>
      <c r="K484" s="84"/>
      <c r="L484" s="84"/>
    </row>
    <row r="485" spans="1:12" ht="18" customHeight="1">
      <c r="A485" s="84"/>
      <c r="B485" s="84"/>
      <c r="C485" s="84"/>
      <c r="D485" s="84"/>
      <c r="E485" s="84"/>
      <c r="F485" s="84"/>
      <c r="G485" s="84"/>
      <c r="H485" s="84"/>
      <c r="I485" s="84"/>
      <c r="J485" s="84"/>
      <c r="K485" s="84"/>
      <c r="L485" s="84"/>
    </row>
    <row r="486" spans="1:12" ht="18" customHeight="1">
      <c r="A486" s="84"/>
      <c r="B486" s="84"/>
      <c r="C486" s="84"/>
      <c r="D486" s="84"/>
      <c r="E486" s="84"/>
      <c r="F486" s="84"/>
      <c r="G486" s="84"/>
      <c r="H486" s="84"/>
      <c r="I486" s="84"/>
      <c r="J486" s="84"/>
      <c r="K486" s="84"/>
      <c r="L486" s="84"/>
    </row>
    <row r="487" spans="1:12" ht="18" customHeight="1">
      <c r="A487" s="84"/>
      <c r="B487" s="84"/>
      <c r="C487" s="84"/>
      <c r="D487" s="84"/>
      <c r="E487" s="84"/>
      <c r="F487" s="84"/>
      <c r="G487" s="84"/>
      <c r="H487" s="84"/>
      <c r="I487" s="84"/>
      <c r="J487" s="84"/>
      <c r="K487" s="84"/>
      <c r="L487" s="84"/>
    </row>
    <row r="488" spans="1:12" ht="18" customHeight="1">
      <c r="A488" s="84"/>
      <c r="B488" s="84"/>
      <c r="C488" s="84"/>
      <c r="D488" s="84"/>
      <c r="E488" s="84"/>
      <c r="F488" s="84"/>
      <c r="G488" s="84"/>
      <c r="H488" s="84"/>
      <c r="I488" s="84"/>
      <c r="J488" s="84"/>
      <c r="K488" s="84"/>
      <c r="L488" s="84"/>
    </row>
    <row r="489" spans="1:12" ht="18" customHeight="1">
      <c r="A489" s="84"/>
      <c r="B489" s="84"/>
      <c r="C489" s="84"/>
      <c r="D489" s="84"/>
      <c r="E489" s="84"/>
      <c r="F489" s="84"/>
      <c r="G489" s="84"/>
      <c r="H489" s="84"/>
      <c r="I489" s="84"/>
      <c r="J489" s="84"/>
      <c r="K489" s="84"/>
      <c r="L489" s="84"/>
    </row>
    <row r="490" spans="1:12" ht="18" customHeight="1">
      <c r="A490" s="84"/>
      <c r="B490" s="84"/>
      <c r="C490" s="84"/>
      <c r="D490" s="84"/>
      <c r="E490" s="84"/>
      <c r="F490" s="84"/>
      <c r="G490" s="84"/>
      <c r="H490" s="84"/>
      <c r="I490" s="84"/>
      <c r="J490" s="84"/>
      <c r="K490" s="84"/>
      <c r="L490" s="84"/>
    </row>
    <row r="491" spans="1:12" ht="18" customHeight="1">
      <c r="A491" s="84"/>
      <c r="B491" s="84"/>
      <c r="C491" s="84"/>
      <c r="D491" s="84"/>
      <c r="E491" s="84"/>
      <c r="F491" s="84"/>
      <c r="G491" s="84"/>
      <c r="H491" s="84"/>
      <c r="I491" s="84"/>
      <c r="J491" s="84"/>
      <c r="K491" s="84"/>
      <c r="L491" s="84"/>
    </row>
    <row r="492" spans="1:12" ht="18" customHeight="1">
      <c r="A492" s="84"/>
      <c r="B492" s="84"/>
      <c r="C492" s="84"/>
      <c r="D492" s="84"/>
      <c r="E492" s="84"/>
      <c r="F492" s="84"/>
      <c r="G492" s="84"/>
      <c r="H492" s="84"/>
      <c r="I492" s="84"/>
      <c r="J492" s="84"/>
      <c r="K492" s="84"/>
      <c r="L492" s="84"/>
    </row>
    <row r="493" spans="1:12" ht="18" customHeight="1">
      <c r="A493" s="84"/>
      <c r="B493" s="84"/>
      <c r="C493" s="84"/>
      <c r="D493" s="84"/>
      <c r="E493" s="84"/>
      <c r="F493" s="84"/>
      <c r="G493" s="84"/>
      <c r="H493" s="84"/>
      <c r="I493" s="84"/>
      <c r="J493" s="84"/>
      <c r="K493" s="84"/>
      <c r="L493" s="84"/>
    </row>
    <row r="494" spans="1:12" ht="18" customHeight="1">
      <c r="A494" s="84"/>
      <c r="B494" s="84"/>
      <c r="C494" s="84"/>
      <c r="D494" s="84"/>
      <c r="E494" s="84"/>
      <c r="F494" s="84"/>
      <c r="G494" s="84"/>
      <c r="H494" s="84"/>
      <c r="I494" s="84"/>
      <c r="J494" s="84"/>
      <c r="K494" s="84"/>
      <c r="L494" s="84"/>
    </row>
    <row r="495" spans="1:12" ht="18" customHeight="1">
      <c r="A495" s="84"/>
      <c r="B495" s="84"/>
      <c r="C495" s="84"/>
      <c r="D495" s="84"/>
      <c r="E495" s="84"/>
      <c r="F495" s="84"/>
      <c r="G495" s="84"/>
      <c r="H495" s="84"/>
      <c r="I495" s="84"/>
      <c r="J495" s="84"/>
      <c r="K495" s="84"/>
      <c r="L495" s="84"/>
    </row>
    <row r="496" spans="1:12" ht="18" customHeight="1">
      <c r="A496" s="84"/>
      <c r="B496" s="84"/>
      <c r="C496" s="84"/>
      <c r="D496" s="84"/>
      <c r="E496" s="84"/>
      <c r="F496" s="84"/>
      <c r="G496" s="84"/>
      <c r="H496" s="84"/>
      <c r="I496" s="84"/>
      <c r="J496" s="84"/>
      <c r="K496" s="84"/>
      <c r="L496" s="84"/>
    </row>
    <row r="497" spans="1:12" ht="18" customHeight="1">
      <c r="A497" s="84"/>
      <c r="B497" s="84"/>
      <c r="C497" s="84"/>
      <c r="D497" s="84"/>
      <c r="E497" s="84"/>
      <c r="F497" s="84"/>
      <c r="G497" s="84"/>
      <c r="H497" s="84"/>
      <c r="I497" s="84"/>
      <c r="J497" s="84"/>
      <c r="K497" s="84"/>
      <c r="L497" s="84"/>
    </row>
    <row r="498" spans="1:12" ht="18" customHeight="1">
      <c r="A498" s="84"/>
      <c r="B498" s="84"/>
      <c r="C498" s="84"/>
      <c r="D498" s="84"/>
      <c r="E498" s="84"/>
      <c r="F498" s="84"/>
      <c r="G498" s="84"/>
      <c r="H498" s="84"/>
      <c r="I498" s="84"/>
      <c r="J498" s="84"/>
      <c r="K498" s="84"/>
      <c r="L498" s="84"/>
    </row>
    <row r="499" spans="1:12" ht="18" customHeight="1">
      <c r="A499" s="84"/>
      <c r="B499" s="84"/>
      <c r="C499" s="84"/>
      <c r="D499" s="84"/>
      <c r="E499" s="84"/>
      <c r="F499" s="84"/>
      <c r="G499" s="84"/>
      <c r="H499" s="84"/>
      <c r="I499" s="84"/>
      <c r="J499" s="84"/>
      <c r="K499" s="84"/>
      <c r="L499" s="84"/>
    </row>
    <row r="500" spans="1:12" ht="18" customHeight="1">
      <c r="A500" s="84"/>
      <c r="B500" s="84"/>
      <c r="C500" s="84"/>
      <c r="D500" s="84"/>
      <c r="E500" s="84"/>
      <c r="F500" s="84"/>
      <c r="G500" s="84"/>
      <c r="H500" s="84"/>
      <c r="I500" s="84"/>
      <c r="J500" s="84"/>
      <c r="K500" s="84"/>
      <c r="L500" s="84"/>
    </row>
    <row r="501" spans="1:12" ht="18" customHeight="1">
      <c r="A501" s="84"/>
      <c r="B501" s="84"/>
      <c r="C501" s="84"/>
      <c r="D501" s="84"/>
      <c r="E501" s="84"/>
      <c r="F501" s="84"/>
      <c r="G501" s="84"/>
      <c r="H501" s="84"/>
      <c r="I501" s="84"/>
      <c r="J501" s="84"/>
      <c r="K501" s="84"/>
      <c r="L501" s="84"/>
    </row>
    <row r="502" spans="1:12" ht="18" customHeight="1">
      <c r="A502" s="84"/>
      <c r="B502" s="84"/>
      <c r="C502" s="84"/>
      <c r="D502" s="84"/>
      <c r="E502" s="84"/>
      <c r="F502" s="84"/>
      <c r="G502" s="84"/>
      <c r="H502" s="84"/>
      <c r="I502" s="84"/>
      <c r="J502" s="84"/>
      <c r="K502" s="84"/>
      <c r="L502" s="84"/>
    </row>
    <row r="503" spans="1:12" ht="18" customHeight="1">
      <c r="A503" s="84"/>
      <c r="B503" s="84"/>
      <c r="C503" s="84"/>
      <c r="D503" s="84"/>
      <c r="E503" s="84"/>
      <c r="F503" s="84"/>
      <c r="G503" s="84"/>
      <c r="H503" s="84"/>
      <c r="I503" s="84"/>
      <c r="J503" s="84"/>
      <c r="K503" s="84"/>
      <c r="L503" s="84"/>
    </row>
    <row r="504" spans="1:12" ht="18" customHeight="1">
      <c r="A504" s="84"/>
      <c r="B504" s="84"/>
      <c r="C504" s="84"/>
      <c r="D504" s="84"/>
      <c r="E504" s="84"/>
      <c r="F504" s="84"/>
      <c r="G504" s="84"/>
      <c r="H504" s="84"/>
      <c r="I504" s="84"/>
      <c r="J504" s="84"/>
      <c r="K504" s="84"/>
      <c r="L504" s="84"/>
    </row>
    <row r="505" spans="1:12" ht="18" customHeight="1">
      <c r="A505" s="84"/>
      <c r="B505" s="84"/>
      <c r="C505" s="84"/>
      <c r="D505" s="84"/>
      <c r="E505" s="84"/>
      <c r="F505" s="84"/>
      <c r="G505" s="84"/>
      <c r="H505" s="84"/>
      <c r="I505" s="84"/>
      <c r="J505" s="84"/>
      <c r="K505" s="84"/>
      <c r="L505" s="84"/>
    </row>
    <row r="506" spans="1:12" ht="18" customHeight="1">
      <c r="A506" s="84"/>
      <c r="B506" s="84"/>
      <c r="C506" s="84"/>
      <c r="D506" s="84"/>
      <c r="E506" s="84"/>
      <c r="F506" s="84"/>
      <c r="G506" s="84"/>
      <c r="H506" s="84"/>
      <c r="I506" s="84"/>
      <c r="J506" s="84"/>
      <c r="K506" s="84"/>
      <c r="L506" s="84"/>
    </row>
    <row r="507" spans="1:12" ht="18" customHeight="1">
      <c r="A507" s="84"/>
      <c r="B507" s="84"/>
      <c r="C507" s="84"/>
      <c r="D507" s="84"/>
      <c r="E507" s="84"/>
      <c r="F507" s="84"/>
      <c r="G507" s="84"/>
      <c r="H507" s="84"/>
      <c r="I507" s="84"/>
      <c r="J507" s="84"/>
      <c r="K507" s="84"/>
      <c r="L507" s="84"/>
    </row>
    <row r="508" spans="1:12" ht="18" customHeight="1">
      <c r="A508" s="84"/>
      <c r="B508" s="84"/>
      <c r="C508" s="84"/>
      <c r="D508" s="84"/>
      <c r="E508" s="84"/>
      <c r="F508" s="84"/>
      <c r="G508" s="84"/>
      <c r="H508" s="84"/>
      <c r="I508" s="84"/>
      <c r="J508" s="84"/>
      <c r="K508" s="84"/>
      <c r="L508" s="84"/>
    </row>
    <row r="509" spans="1:12" ht="18" customHeight="1">
      <c r="A509" s="84"/>
      <c r="B509" s="84"/>
      <c r="C509" s="84"/>
      <c r="D509" s="84"/>
      <c r="E509" s="84"/>
      <c r="F509" s="84"/>
      <c r="G509" s="84"/>
      <c r="H509" s="84"/>
      <c r="I509" s="84"/>
      <c r="J509" s="84"/>
      <c r="K509" s="84"/>
      <c r="L509" s="84"/>
    </row>
    <row r="510" spans="1:12" ht="18" customHeight="1">
      <c r="A510" s="84"/>
      <c r="B510" s="84"/>
      <c r="C510" s="84"/>
      <c r="D510" s="84"/>
      <c r="E510" s="84"/>
      <c r="F510" s="84"/>
      <c r="G510" s="84"/>
      <c r="H510" s="84"/>
      <c r="I510" s="84"/>
      <c r="J510" s="84"/>
      <c r="K510" s="84"/>
      <c r="L510" s="84"/>
    </row>
    <row r="511" spans="1:12" ht="18" customHeight="1">
      <c r="A511" s="84"/>
      <c r="B511" s="84"/>
      <c r="C511" s="84"/>
      <c r="D511" s="84"/>
      <c r="E511" s="84"/>
      <c r="F511" s="84"/>
      <c r="G511" s="84"/>
      <c r="H511" s="84"/>
      <c r="I511" s="84"/>
      <c r="J511" s="84"/>
      <c r="K511" s="84"/>
      <c r="L511" s="84"/>
    </row>
    <row r="512" spans="1:12" ht="18" customHeight="1">
      <c r="A512" s="84"/>
      <c r="B512" s="84"/>
      <c r="C512" s="84"/>
      <c r="D512" s="84"/>
      <c r="E512" s="84"/>
      <c r="F512" s="84"/>
      <c r="G512" s="84"/>
      <c r="H512" s="84"/>
      <c r="I512" s="84"/>
      <c r="J512" s="84"/>
      <c r="K512" s="84"/>
      <c r="L512" s="84"/>
    </row>
    <row r="513" spans="1:12" ht="18" customHeight="1">
      <c r="A513" s="84"/>
      <c r="B513" s="84"/>
      <c r="C513" s="84"/>
      <c r="D513" s="84"/>
      <c r="E513" s="84"/>
      <c r="F513" s="84"/>
      <c r="G513" s="84"/>
      <c r="H513" s="84"/>
      <c r="I513" s="84"/>
      <c r="J513" s="84"/>
      <c r="K513" s="84"/>
      <c r="L513" s="84"/>
    </row>
    <row r="514" spans="1:12" ht="18" customHeight="1">
      <c r="A514" s="84"/>
      <c r="B514" s="84"/>
      <c r="C514" s="84"/>
      <c r="D514" s="84"/>
      <c r="E514" s="84"/>
      <c r="F514" s="84"/>
      <c r="G514" s="84"/>
      <c r="H514" s="84"/>
      <c r="I514" s="84"/>
      <c r="J514" s="84"/>
      <c r="K514" s="84"/>
      <c r="L514" s="84"/>
    </row>
    <row r="515" spans="1:12" ht="18" customHeight="1">
      <c r="A515" s="84"/>
      <c r="B515" s="84"/>
      <c r="C515" s="84"/>
      <c r="D515" s="84"/>
      <c r="E515" s="84"/>
      <c r="F515" s="84"/>
      <c r="G515" s="84"/>
      <c r="H515" s="84"/>
      <c r="I515" s="84"/>
      <c r="J515" s="84"/>
      <c r="K515" s="84"/>
      <c r="L515" s="84"/>
    </row>
    <row r="516" spans="1:12" ht="18" customHeight="1">
      <c r="A516" s="84"/>
      <c r="B516" s="84"/>
      <c r="C516" s="84"/>
      <c r="D516" s="84"/>
      <c r="E516" s="84"/>
      <c r="F516" s="84"/>
      <c r="G516" s="84"/>
      <c r="H516" s="84"/>
      <c r="I516" s="84"/>
      <c r="J516" s="84"/>
      <c r="K516" s="84"/>
      <c r="L516" s="84"/>
    </row>
    <row r="517" spans="1:12" ht="18" customHeight="1">
      <c r="A517" s="84"/>
      <c r="B517" s="84"/>
      <c r="C517" s="84"/>
      <c r="D517" s="84"/>
      <c r="E517" s="84"/>
      <c r="F517" s="84"/>
      <c r="G517" s="84"/>
      <c r="H517" s="84"/>
      <c r="I517" s="84"/>
      <c r="J517" s="84"/>
      <c r="K517" s="84"/>
      <c r="L517" s="84"/>
    </row>
    <row r="518" spans="1:12" ht="18" customHeight="1">
      <c r="A518" s="84"/>
      <c r="B518" s="84"/>
      <c r="C518" s="84"/>
      <c r="D518" s="84"/>
      <c r="E518" s="84"/>
      <c r="F518" s="84"/>
      <c r="G518" s="84"/>
      <c r="H518" s="84"/>
      <c r="I518" s="84"/>
      <c r="J518" s="84"/>
      <c r="K518" s="84"/>
      <c r="L518" s="84"/>
    </row>
    <row r="519" spans="1:12" ht="18" customHeight="1">
      <c r="A519" s="84"/>
      <c r="B519" s="84"/>
      <c r="C519" s="84"/>
      <c r="D519" s="84"/>
      <c r="E519" s="84"/>
      <c r="F519" s="84"/>
      <c r="G519" s="84"/>
      <c r="H519" s="84"/>
      <c r="I519" s="84"/>
      <c r="J519" s="84"/>
      <c r="K519" s="84"/>
      <c r="L519" s="84"/>
    </row>
    <row r="520" spans="1:12" ht="18" customHeight="1">
      <c r="A520" s="84"/>
      <c r="B520" s="84"/>
      <c r="C520" s="84"/>
      <c r="D520" s="84"/>
      <c r="E520" s="84"/>
      <c r="F520" s="84"/>
      <c r="G520" s="84"/>
      <c r="H520" s="84"/>
      <c r="I520" s="84"/>
      <c r="J520" s="84"/>
      <c r="K520" s="84"/>
      <c r="L520" s="84"/>
    </row>
    <row r="521" spans="1:12" ht="18" customHeight="1">
      <c r="A521" s="84"/>
      <c r="B521" s="84"/>
      <c r="C521" s="84"/>
      <c r="D521" s="84"/>
      <c r="E521" s="84"/>
      <c r="F521" s="84"/>
      <c r="G521" s="84"/>
      <c r="H521" s="84"/>
      <c r="I521" s="84"/>
      <c r="J521" s="84"/>
      <c r="K521" s="84"/>
      <c r="L521" s="84"/>
    </row>
    <row r="522" spans="1:12" ht="18" customHeight="1">
      <c r="A522" s="84"/>
      <c r="B522" s="84"/>
      <c r="C522" s="84"/>
      <c r="D522" s="84"/>
      <c r="E522" s="84"/>
      <c r="F522" s="84"/>
      <c r="G522" s="84"/>
      <c r="H522" s="84"/>
      <c r="I522" s="84"/>
      <c r="J522" s="84"/>
      <c r="K522" s="84"/>
      <c r="L522" s="84"/>
    </row>
    <row r="523" spans="1:12" ht="18" customHeight="1">
      <c r="A523" s="84"/>
      <c r="B523" s="84"/>
      <c r="C523" s="84"/>
      <c r="D523" s="84"/>
      <c r="E523" s="84"/>
      <c r="F523" s="84"/>
      <c r="G523" s="84"/>
      <c r="H523" s="84"/>
      <c r="I523" s="84"/>
      <c r="J523" s="84"/>
      <c r="K523" s="84"/>
      <c r="L523" s="84"/>
    </row>
    <row r="524" spans="1:12" ht="18" customHeight="1">
      <c r="A524" s="84"/>
      <c r="B524" s="84"/>
      <c r="C524" s="84"/>
      <c r="D524" s="84"/>
      <c r="E524" s="84"/>
      <c r="F524" s="84"/>
      <c r="G524" s="84"/>
      <c r="H524" s="84"/>
      <c r="I524" s="84"/>
      <c r="J524" s="84"/>
      <c r="K524" s="84"/>
      <c r="L524" s="84"/>
    </row>
    <row r="525" spans="1:12" ht="18" customHeight="1">
      <c r="A525" s="84"/>
      <c r="B525" s="84"/>
      <c r="C525" s="84"/>
      <c r="D525" s="84"/>
      <c r="E525" s="84"/>
      <c r="F525" s="84"/>
      <c r="G525" s="84"/>
      <c r="H525" s="84"/>
      <c r="I525" s="84"/>
      <c r="J525" s="84"/>
      <c r="K525" s="84"/>
      <c r="L525" s="84"/>
    </row>
    <row r="526" spans="1:12" ht="18" customHeight="1">
      <c r="A526" s="84"/>
      <c r="B526" s="84"/>
      <c r="C526" s="84"/>
      <c r="D526" s="84"/>
      <c r="E526" s="84"/>
      <c r="F526" s="84"/>
      <c r="G526" s="84"/>
      <c r="H526" s="84"/>
      <c r="I526" s="84"/>
      <c r="J526" s="84"/>
      <c r="K526" s="84"/>
      <c r="L526" s="84"/>
    </row>
    <row r="527" spans="1:12" ht="18" customHeight="1">
      <c r="A527" s="84"/>
      <c r="B527" s="84"/>
      <c r="C527" s="84"/>
      <c r="D527" s="84"/>
      <c r="E527" s="84"/>
      <c r="F527" s="84"/>
      <c r="G527" s="84"/>
      <c r="H527" s="84"/>
      <c r="I527" s="84"/>
      <c r="J527" s="84"/>
      <c r="K527" s="84"/>
      <c r="L527" s="84"/>
    </row>
    <row r="528" spans="1:12" ht="18" customHeight="1">
      <c r="A528" s="84"/>
      <c r="B528" s="84"/>
      <c r="C528" s="84"/>
      <c r="D528" s="84"/>
      <c r="E528" s="84"/>
      <c r="F528" s="84"/>
      <c r="G528" s="84"/>
      <c r="H528" s="84"/>
      <c r="I528" s="84"/>
      <c r="J528" s="84"/>
      <c r="K528" s="84"/>
      <c r="L528" s="84"/>
    </row>
    <row r="529" spans="1:12" ht="18" customHeight="1">
      <c r="A529" s="84"/>
      <c r="B529" s="84"/>
      <c r="C529" s="84"/>
      <c r="D529" s="84"/>
      <c r="E529" s="84"/>
      <c r="F529" s="84"/>
      <c r="G529" s="84"/>
      <c r="H529" s="84"/>
      <c r="I529" s="84"/>
      <c r="J529" s="84"/>
      <c r="K529" s="84"/>
      <c r="L529" s="84"/>
    </row>
    <row r="530" spans="1:12" ht="18" customHeight="1">
      <c r="A530" s="84"/>
      <c r="B530" s="84"/>
      <c r="C530" s="84"/>
      <c r="D530" s="84"/>
      <c r="E530" s="84"/>
      <c r="F530" s="84"/>
      <c r="G530" s="84"/>
      <c r="H530" s="84"/>
      <c r="I530" s="84"/>
      <c r="J530" s="84"/>
      <c r="K530" s="84"/>
      <c r="L530" s="84"/>
    </row>
    <row r="531" spans="1:12" ht="18" customHeight="1">
      <c r="A531" s="84"/>
      <c r="B531" s="84"/>
      <c r="C531" s="84"/>
      <c r="D531" s="84"/>
      <c r="E531" s="84"/>
      <c r="F531" s="84"/>
      <c r="G531" s="84"/>
      <c r="H531" s="84"/>
      <c r="I531" s="84"/>
      <c r="J531" s="84"/>
      <c r="K531" s="84"/>
      <c r="L531" s="84"/>
    </row>
    <row r="532" spans="1:12" ht="18" customHeight="1">
      <c r="A532" s="84"/>
      <c r="B532" s="84"/>
      <c r="C532" s="84"/>
      <c r="D532" s="84"/>
      <c r="E532" s="84"/>
      <c r="F532" s="84"/>
      <c r="G532" s="84"/>
      <c r="H532" s="84"/>
      <c r="I532" s="84"/>
      <c r="J532" s="84"/>
      <c r="K532" s="84"/>
      <c r="L532" s="84"/>
    </row>
    <row r="533" spans="1:12" ht="18" customHeight="1">
      <c r="A533" s="84"/>
      <c r="B533" s="84"/>
      <c r="C533" s="84"/>
      <c r="D533" s="84"/>
      <c r="E533" s="84"/>
      <c r="F533" s="84"/>
      <c r="G533" s="84"/>
      <c r="H533" s="84"/>
      <c r="I533" s="84"/>
      <c r="J533" s="84"/>
      <c r="K533" s="84"/>
      <c r="L533" s="84"/>
    </row>
    <row r="534" spans="1:12" ht="18" customHeight="1">
      <c r="A534" s="84"/>
      <c r="B534" s="84"/>
      <c r="C534" s="84"/>
      <c r="D534" s="84"/>
      <c r="E534" s="84"/>
      <c r="F534" s="84"/>
      <c r="G534" s="84"/>
      <c r="H534" s="84"/>
      <c r="I534" s="84"/>
      <c r="J534" s="84"/>
      <c r="K534" s="84"/>
      <c r="L534" s="84"/>
    </row>
    <row r="535" spans="1:12" ht="18" customHeight="1">
      <c r="A535" s="84"/>
      <c r="B535" s="84"/>
      <c r="C535" s="84"/>
      <c r="D535" s="84"/>
      <c r="E535" s="84"/>
      <c r="F535" s="84"/>
      <c r="G535" s="84"/>
      <c r="H535" s="84"/>
      <c r="I535" s="84"/>
      <c r="J535" s="84"/>
      <c r="K535" s="84"/>
      <c r="L535" s="84"/>
    </row>
    <row r="536" spans="1:12" ht="18" customHeight="1">
      <c r="A536" s="84"/>
      <c r="B536" s="84"/>
      <c r="C536" s="84"/>
      <c r="D536" s="84"/>
      <c r="E536" s="84"/>
      <c r="F536" s="84"/>
      <c r="G536" s="84"/>
      <c r="H536" s="84"/>
      <c r="I536" s="84"/>
      <c r="J536" s="84"/>
      <c r="K536" s="84"/>
      <c r="L536" s="84"/>
    </row>
    <row r="537" spans="1:12" ht="18" customHeight="1">
      <c r="A537" s="84"/>
      <c r="B537" s="84"/>
      <c r="C537" s="84"/>
      <c r="D537" s="84"/>
      <c r="E537" s="84"/>
      <c r="F537" s="84"/>
      <c r="G537" s="84"/>
      <c r="H537" s="84"/>
      <c r="I537" s="84"/>
      <c r="J537" s="84"/>
      <c r="K537" s="84"/>
      <c r="L537" s="84"/>
    </row>
    <row r="538" spans="1:12" ht="18" customHeight="1">
      <c r="A538" s="84"/>
      <c r="B538" s="84"/>
      <c r="C538" s="84"/>
      <c r="D538" s="84"/>
      <c r="E538" s="84"/>
      <c r="F538" s="84"/>
      <c r="G538" s="84"/>
      <c r="H538" s="84"/>
      <c r="I538" s="84"/>
      <c r="J538" s="84"/>
      <c r="K538" s="84"/>
      <c r="L538" s="84"/>
    </row>
    <row r="539" spans="1:12" ht="18" customHeight="1">
      <c r="A539" s="84"/>
      <c r="B539" s="84"/>
      <c r="C539" s="84"/>
      <c r="D539" s="84"/>
      <c r="E539" s="84"/>
      <c r="F539" s="84"/>
      <c r="G539" s="84"/>
      <c r="H539" s="84"/>
      <c r="I539" s="84"/>
      <c r="J539" s="84"/>
      <c r="K539" s="84"/>
      <c r="L539" s="84"/>
    </row>
    <row r="540" spans="1:12" ht="18" customHeight="1">
      <c r="A540" s="84"/>
      <c r="B540" s="84"/>
      <c r="C540" s="84"/>
      <c r="D540" s="84"/>
      <c r="E540" s="84"/>
      <c r="F540" s="84"/>
      <c r="G540" s="84"/>
      <c r="H540" s="84"/>
      <c r="I540" s="84"/>
      <c r="J540" s="84"/>
      <c r="K540" s="84"/>
      <c r="L540" s="84"/>
    </row>
    <row r="541" spans="1:12" ht="18" customHeight="1">
      <c r="A541" s="84"/>
      <c r="B541" s="84"/>
      <c r="C541" s="84"/>
      <c r="D541" s="84"/>
      <c r="E541" s="84"/>
      <c r="F541" s="84"/>
      <c r="G541" s="84"/>
      <c r="H541" s="84"/>
      <c r="I541" s="84"/>
      <c r="J541" s="84"/>
      <c r="K541" s="84"/>
      <c r="L541" s="84"/>
    </row>
    <row r="542" spans="1:12" ht="18" customHeight="1">
      <c r="A542" s="84"/>
      <c r="B542" s="84"/>
      <c r="C542" s="84"/>
      <c r="D542" s="84"/>
      <c r="E542" s="84"/>
      <c r="F542" s="84"/>
      <c r="G542" s="84"/>
      <c r="H542" s="84"/>
      <c r="I542" s="84"/>
      <c r="J542" s="84"/>
      <c r="K542" s="84"/>
      <c r="L542" s="84"/>
    </row>
    <row r="543" spans="1:12" ht="18" customHeight="1">
      <c r="A543" s="84"/>
      <c r="B543" s="84"/>
      <c r="C543" s="84"/>
      <c r="D543" s="84"/>
      <c r="E543" s="84"/>
      <c r="F543" s="84"/>
      <c r="G543" s="84"/>
      <c r="H543" s="84"/>
      <c r="I543" s="84"/>
      <c r="J543" s="84"/>
      <c r="K543" s="84"/>
      <c r="L543" s="84"/>
    </row>
    <row r="544" spans="1:12" ht="18" customHeight="1">
      <c r="A544" s="84"/>
      <c r="B544" s="84"/>
      <c r="C544" s="84"/>
      <c r="D544" s="84"/>
      <c r="E544" s="84"/>
      <c r="F544" s="84"/>
      <c r="G544" s="84"/>
      <c r="H544" s="84"/>
      <c r="I544" s="84"/>
      <c r="J544" s="84"/>
      <c r="K544" s="84"/>
      <c r="L544" s="84"/>
    </row>
    <row r="545" spans="1:12" ht="18" customHeight="1">
      <c r="A545" s="84"/>
      <c r="B545" s="84"/>
      <c r="C545" s="84"/>
      <c r="D545" s="84"/>
      <c r="E545" s="84"/>
      <c r="F545" s="84"/>
      <c r="G545" s="84"/>
      <c r="H545" s="84"/>
      <c r="I545" s="84"/>
      <c r="J545" s="84"/>
      <c r="K545" s="84"/>
      <c r="L545" s="84"/>
    </row>
    <row r="546" spans="1:12" ht="18" customHeight="1">
      <c r="A546" s="84"/>
      <c r="B546" s="84"/>
      <c r="C546" s="84"/>
      <c r="D546" s="84"/>
      <c r="E546" s="84"/>
      <c r="F546" s="84"/>
      <c r="G546" s="84"/>
      <c r="H546" s="84"/>
      <c r="I546" s="84"/>
      <c r="J546" s="84"/>
      <c r="K546" s="84"/>
      <c r="L546" s="84"/>
    </row>
    <row r="547" spans="1:12" ht="18" customHeight="1">
      <c r="A547" s="84"/>
      <c r="B547" s="84"/>
      <c r="C547" s="84"/>
      <c r="D547" s="84"/>
      <c r="E547" s="84"/>
      <c r="F547" s="84"/>
      <c r="G547" s="84"/>
      <c r="H547" s="84"/>
      <c r="I547" s="84"/>
      <c r="J547" s="84"/>
      <c r="K547" s="84"/>
      <c r="L547" s="84"/>
    </row>
    <row r="548" spans="1:12" ht="18" customHeight="1">
      <c r="A548" s="84"/>
      <c r="B548" s="84"/>
      <c r="C548" s="84"/>
      <c r="D548" s="84"/>
      <c r="E548" s="84"/>
      <c r="F548" s="84"/>
      <c r="G548" s="84"/>
      <c r="H548" s="84"/>
      <c r="I548" s="84"/>
      <c r="J548" s="84"/>
      <c r="K548" s="84"/>
      <c r="L548" s="84"/>
    </row>
    <row r="549" spans="1:12" ht="18" customHeight="1">
      <c r="A549" s="84"/>
      <c r="B549" s="84"/>
      <c r="C549" s="84"/>
      <c r="D549" s="84"/>
      <c r="E549" s="84"/>
      <c r="F549" s="84"/>
      <c r="G549" s="84"/>
      <c r="H549" s="84"/>
      <c r="I549" s="84"/>
      <c r="J549" s="84"/>
      <c r="K549" s="84"/>
      <c r="L549" s="84"/>
    </row>
    <row r="550" spans="1:12" ht="18" customHeight="1">
      <c r="A550" s="84"/>
      <c r="B550" s="84"/>
      <c r="C550" s="84"/>
      <c r="D550" s="84"/>
      <c r="E550" s="84"/>
      <c r="F550" s="84"/>
      <c r="G550" s="84"/>
      <c r="H550" s="84"/>
      <c r="I550" s="84"/>
      <c r="J550" s="84"/>
      <c r="K550" s="84"/>
      <c r="L550" s="84"/>
    </row>
    <row r="551" spans="1:12" ht="18" customHeight="1">
      <c r="A551" s="84"/>
      <c r="B551" s="84"/>
      <c r="C551" s="84"/>
      <c r="D551" s="84"/>
      <c r="E551" s="84"/>
      <c r="F551" s="84"/>
      <c r="G551" s="84"/>
      <c r="H551" s="84"/>
      <c r="I551" s="84"/>
      <c r="J551" s="84"/>
      <c r="K551" s="84"/>
      <c r="L551" s="84"/>
    </row>
    <row r="552" spans="1:12" ht="18" customHeight="1">
      <c r="A552" s="84"/>
      <c r="B552" s="84"/>
      <c r="C552" s="84"/>
      <c r="D552" s="84"/>
      <c r="E552" s="84"/>
      <c r="F552" s="84"/>
      <c r="G552" s="84"/>
      <c r="H552" s="84"/>
      <c r="I552" s="84"/>
      <c r="J552" s="84"/>
      <c r="K552" s="84"/>
      <c r="L552" s="84"/>
    </row>
    <row r="553" spans="1:12" ht="18" customHeight="1">
      <c r="A553" s="84"/>
      <c r="B553" s="84"/>
      <c r="C553" s="84"/>
      <c r="D553" s="84"/>
      <c r="E553" s="84"/>
      <c r="F553" s="84"/>
      <c r="G553" s="84"/>
      <c r="H553" s="84"/>
      <c r="I553" s="84"/>
      <c r="J553" s="84"/>
      <c r="K553" s="84"/>
      <c r="L553" s="84"/>
    </row>
    <row r="554" spans="1:12" ht="18" customHeight="1">
      <c r="A554" s="84"/>
      <c r="B554" s="84"/>
      <c r="C554" s="84"/>
      <c r="D554" s="84"/>
      <c r="E554" s="84"/>
      <c r="F554" s="84"/>
      <c r="G554" s="84"/>
      <c r="H554" s="84"/>
      <c r="I554" s="84"/>
      <c r="J554" s="84"/>
      <c r="K554" s="84"/>
      <c r="L554" s="84"/>
    </row>
    <row r="555" spans="1:12" ht="18" customHeight="1">
      <c r="A555" s="84"/>
      <c r="B555" s="84"/>
      <c r="C555" s="84"/>
      <c r="D555" s="84"/>
      <c r="E555" s="84"/>
      <c r="F555" s="84"/>
      <c r="G555" s="84"/>
      <c r="H555" s="84"/>
      <c r="I555" s="84"/>
      <c r="J555" s="84"/>
      <c r="K555" s="84"/>
      <c r="L555" s="84"/>
    </row>
    <row r="556" spans="1:12" ht="18" customHeight="1">
      <c r="A556" s="84"/>
      <c r="B556" s="84"/>
      <c r="C556" s="84"/>
      <c r="D556" s="84"/>
      <c r="E556" s="84"/>
      <c r="F556" s="84"/>
      <c r="G556" s="84"/>
      <c r="H556" s="84"/>
      <c r="I556" s="84"/>
      <c r="J556" s="84"/>
      <c r="K556" s="84"/>
      <c r="L556" s="84"/>
    </row>
    <row r="557" spans="1:12" ht="18" customHeight="1">
      <c r="A557" s="84"/>
      <c r="B557" s="84"/>
      <c r="C557" s="84"/>
      <c r="D557" s="84"/>
      <c r="E557" s="84"/>
      <c r="F557" s="84"/>
      <c r="G557" s="84"/>
      <c r="H557" s="84"/>
      <c r="I557" s="84"/>
      <c r="J557" s="84"/>
      <c r="K557" s="84"/>
      <c r="L557" s="84"/>
    </row>
    <row r="558" spans="1:12" ht="18" customHeight="1">
      <c r="A558" s="84"/>
      <c r="B558" s="84"/>
      <c r="C558" s="84"/>
      <c r="D558" s="84"/>
      <c r="E558" s="84"/>
      <c r="F558" s="84"/>
      <c r="G558" s="84"/>
      <c r="H558" s="84"/>
      <c r="I558" s="84"/>
      <c r="J558" s="84"/>
      <c r="K558" s="84"/>
      <c r="L558" s="84"/>
    </row>
    <row r="559" spans="1:12" ht="18" customHeight="1">
      <c r="A559" s="84"/>
      <c r="B559" s="84"/>
      <c r="C559" s="84"/>
      <c r="D559" s="84"/>
      <c r="E559" s="84"/>
      <c r="F559" s="84"/>
      <c r="G559" s="84"/>
      <c r="H559" s="84"/>
      <c r="I559" s="84"/>
      <c r="J559" s="84"/>
      <c r="K559" s="84"/>
      <c r="L559" s="84"/>
    </row>
    <row r="560" spans="1:12" ht="18" customHeight="1">
      <c r="A560" s="84"/>
      <c r="B560" s="84"/>
      <c r="C560" s="84"/>
      <c r="D560" s="84"/>
      <c r="E560" s="84"/>
      <c r="F560" s="84"/>
      <c r="G560" s="84"/>
      <c r="H560" s="84"/>
      <c r="I560" s="84"/>
      <c r="J560" s="84"/>
      <c r="K560" s="84"/>
      <c r="L560" s="84"/>
    </row>
    <row r="561" spans="1:12" ht="18" customHeight="1">
      <c r="A561" s="84"/>
      <c r="B561" s="84"/>
      <c r="C561" s="84"/>
      <c r="D561" s="84"/>
      <c r="E561" s="84"/>
      <c r="F561" s="84"/>
      <c r="G561" s="84"/>
      <c r="H561" s="84"/>
      <c r="I561" s="84"/>
      <c r="J561" s="84"/>
      <c r="K561" s="84"/>
      <c r="L561" s="84"/>
    </row>
    <row r="562" spans="1:12" ht="18" customHeight="1">
      <c r="A562" s="84"/>
      <c r="B562" s="84"/>
      <c r="C562" s="84"/>
      <c r="D562" s="84"/>
      <c r="E562" s="84"/>
      <c r="F562" s="84"/>
      <c r="G562" s="84"/>
      <c r="H562" s="84"/>
      <c r="I562" s="84"/>
      <c r="J562" s="84"/>
      <c r="K562" s="84"/>
      <c r="L562" s="84"/>
    </row>
    <row r="563" spans="1:12" ht="18" customHeight="1">
      <c r="A563" s="84"/>
      <c r="B563" s="84"/>
      <c r="C563" s="84"/>
      <c r="D563" s="84"/>
      <c r="E563" s="84"/>
      <c r="F563" s="84"/>
      <c r="G563" s="84"/>
      <c r="H563" s="84"/>
      <c r="I563" s="84"/>
      <c r="J563" s="84"/>
      <c r="K563" s="84"/>
      <c r="L563" s="84"/>
    </row>
    <row r="564" spans="1:12" ht="18" customHeight="1">
      <c r="A564" s="84"/>
      <c r="B564" s="84"/>
      <c r="C564" s="84"/>
      <c r="D564" s="84"/>
      <c r="E564" s="84"/>
      <c r="F564" s="84"/>
      <c r="G564" s="84"/>
      <c r="H564" s="84"/>
      <c r="I564" s="84"/>
      <c r="J564" s="84"/>
      <c r="K564" s="84"/>
      <c r="L564" s="84"/>
    </row>
    <row r="565" spans="1:12" ht="18" customHeight="1">
      <c r="A565" s="84"/>
      <c r="B565" s="84"/>
      <c r="C565" s="84"/>
      <c r="D565" s="84"/>
      <c r="E565" s="84"/>
      <c r="F565" s="84"/>
      <c r="G565" s="84"/>
      <c r="H565" s="84"/>
      <c r="I565" s="84"/>
      <c r="J565" s="84"/>
      <c r="K565" s="84"/>
      <c r="L565" s="84"/>
    </row>
    <row r="566" spans="1:12" ht="18" customHeight="1">
      <c r="A566" s="84"/>
      <c r="B566" s="84"/>
      <c r="C566" s="84"/>
      <c r="D566" s="84"/>
      <c r="E566" s="84"/>
      <c r="F566" s="84"/>
      <c r="G566" s="84"/>
      <c r="H566" s="84"/>
      <c r="I566" s="84"/>
      <c r="J566" s="84"/>
      <c r="K566" s="84"/>
      <c r="L566" s="84"/>
    </row>
    <row r="567" spans="1:12" ht="18" customHeight="1">
      <c r="A567" s="84"/>
      <c r="B567" s="84"/>
      <c r="C567" s="84"/>
      <c r="D567" s="84"/>
      <c r="E567" s="84"/>
      <c r="F567" s="84"/>
      <c r="G567" s="84"/>
      <c r="H567" s="84"/>
      <c r="I567" s="84"/>
      <c r="J567" s="84"/>
      <c r="K567" s="84"/>
      <c r="L567" s="84"/>
    </row>
    <row r="568" spans="1:12" ht="18" customHeight="1">
      <c r="A568" s="84"/>
      <c r="B568" s="84"/>
      <c r="C568" s="84"/>
      <c r="D568" s="84"/>
      <c r="E568" s="84"/>
      <c r="F568" s="84"/>
      <c r="G568" s="84"/>
      <c r="H568" s="84"/>
      <c r="I568" s="84"/>
      <c r="J568" s="84"/>
      <c r="K568" s="84"/>
      <c r="L568" s="84"/>
    </row>
    <row r="569" spans="1:12" ht="18" customHeight="1">
      <c r="A569" s="84"/>
      <c r="B569" s="84"/>
      <c r="C569" s="84"/>
      <c r="D569" s="84"/>
      <c r="E569" s="84"/>
      <c r="F569" s="84"/>
      <c r="G569" s="84"/>
      <c r="H569" s="84"/>
      <c r="I569" s="84"/>
      <c r="J569" s="84"/>
      <c r="K569" s="84"/>
      <c r="L569" s="84"/>
    </row>
    <row r="570" spans="1:12" ht="18" customHeight="1">
      <c r="A570" s="84"/>
      <c r="B570" s="84"/>
      <c r="C570" s="84"/>
      <c r="D570" s="84"/>
      <c r="E570" s="84"/>
      <c r="F570" s="84"/>
      <c r="G570" s="84"/>
      <c r="H570" s="84"/>
      <c r="I570" s="84"/>
      <c r="J570" s="84"/>
      <c r="K570" s="84"/>
      <c r="L570" s="84"/>
    </row>
    <row r="571" spans="1:12" ht="18" customHeight="1">
      <c r="A571" s="84"/>
      <c r="B571" s="84"/>
      <c r="C571" s="84"/>
      <c r="D571" s="84"/>
      <c r="E571" s="84"/>
      <c r="F571" s="84"/>
      <c r="G571" s="84"/>
      <c r="H571" s="84"/>
      <c r="I571" s="84"/>
      <c r="J571" s="84"/>
      <c r="K571" s="84"/>
      <c r="L571" s="84"/>
    </row>
    <row r="572" spans="1:12" ht="18" customHeight="1">
      <c r="A572" s="84"/>
      <c r="B572" s="84"/>
      <c r="C572" s="84"/>
      <c r="D572" s="84"/>
      <c r="E572" s="84"/>
      <c r="F572" s="84"/>
      <c r="G572" s="84"/>
      <c r="H572" s="84"/>
      <c r="I572" s="84"/>
      <c r="J572" s="84"/>
      <c r="K572" s="84"/>
      <c r="L572" s="84"/>
    </row>
    <row r="573" spans="1:12" ht="18" customHeight="1">
      <c r="A573" s="84"/>
      <c r="B573" s="84"/>
      <c r="C573" s="84"/>
      <c r="D573" s="84"/>
      <c r="E573" s="84"/>
      <c r="F573" s="84"/>
      <c r="G573" s="84"/>
      <c r="H573" s="84"/>
      <c r="I573" s="84"/>
      <c r="J573" s="84"/>
      <c r="K573" s="84"/>
      <c r="L573" s="84"/>
    </row>
    <row r="574" spans="1:12" ht="18" customHeight="1">
      <c r="A574" s="84"/>
      <c r="B574" s="84"/>
      <c r="C574" s="84"/>
      <c r="D574" s="84"/>
      <c r="E574" s="84"/>
      <c r="F574" s="84"/>
      <c r="G574" s="84"/>
      <c r="H574" s="84"/>
      <c r="I574" s="84"/>
      <c r="J574" s="84"/>
      <c r="K574" s="84"/>
      <c r="L574" s="84"/>
    </row>
    <row r="575" spans="1:12" ht="18" customHeight="1">
      <c r="A575" s="84"/>
      <c r="B575" s="84"/>
      <c r="C575" s="84"/>
      <c r="D575" s="84"/>
      <c r="E575" s="84"/>
      <c r="F575" s="84"/>
      <c r="G575" s="84"/>
      <c r="H575" s="84"/>
      <c r="I575" s="84"/>
      <c r="J575" s="84"/>
      <c r="K575" s="84"/>
      <c r="L575" s="84"/>
    </row>
    <row r="576" spans="1:12" ht="18" customHeight="1">
      <c r="A576" s="84"/>
      <c r="B576" s="84"/>
      <c r="C576" s="84"/>
      <c r="D576" s="84"/>
      <c r="E576" s="84"/>
      <c r="F576" s="84"/>
      <c r="G576" s="84"/>
      <c r="H576" s="84"/>
      <c r="I576" s="84"/>
      <c r="J576" s="84"/>
      <c r="K576" s="84"/>
      <c r="L576" s="84"/>
    </row>
    <row r="577" spans="1:12" ht="18" customHeight="1">
      <c r="A577" s="84"/>
      <c r="B577" s="84"/>
      <c r="C577" s="84"/>
      <c r="D577" s="84"/>
      <c r="E577" s="84"/>
      <c r="F577" s="84"/>
      <c r="G577" s="84"/>
      <c r="H577" s="84"/>
      <c r="I577" s="84"/>
      <c r="J577" s="84"/>
      <c r="K577" s="84"/>
      <c r="L577" s="84"/>
    </row>
    <row r="578" spans="1:12" ht="18" customHeight="1">
      <c r="A578" s="84"/>
      <c r="B578" s="84"/>
      <c r="C578" s="84"/>
      <c r="D578" s="84"/>
      <c r="E578" s="84"/>
      <c r="F578" s="84"/>
      <c r="G578" s="84"/>
      <c r="H578" s="84"/>
      <c r="I578" s="84"/>
      <c r="J578" s="84"/>
      <c r="K578" s="84"/>
      <c r="L578" s="84"/>
    </row>
    <row r="579" spans="1:12" ht="18" customHeight="1">
      <c r="A579" s="84"/>
      <c r="B579" s="84"/>
      <c r="C579" s="84"/>
      <c r="D579" s="84"/>
      <c r="E579" s="84"/>
      <c r="F579" s="84"/>
      <c r="G579" s="84"/>
      <c r="H579" s="84"/>
      <c r="I579" s="84"/>
      <c r="J579" s="84"/>
      <c r="K579" s="84"/>
      <c r="L579" s="84"/>
    </row>
    <row r="580" spans="1:12" ht="18" customHeight="1">
      <c r="A580" s="84"/>
      <c r="B580" s="84"/>
      <c r="C580" s="84"/>
      <c r="D580" s="84"/>
      <c r="E580" s="84"/>
      <c r="F580" s="84"/>
      <c r="G580" s="84"/>
      <c r="H580" s="84"/>
      <c r="I580" s="84"/>
      <c r="J580" s="84"/>
      <c r="K580" s="84"/>
      <c r="L580" s="84"/>
    </row>
    <row r="581" spans="1:12" ht="18" customHeight="1">
      <c r="A581" s="84"/>
      <c r="B581" s="84"/>
      <c r="C581" s="84"/>
      <c r="D581" s="84"/>
      <c r="E581" s="84"/>
      <c r="F581" s="84"/>
      <c r="G581" s="84"/>
      <c r="H581" s="84"/>
      <c r="I581" s="84"/>
      <c r="J581" s="84"/>
      <c r="K581" s="84"/>
      <c r="L581" s="84"/>
    </row>
    <row r="582" spans="1:12" ht="18" customHeight="1">
      <c r="A582" s="84"/>
      <c r="B582" s="84"/>
      <c r="C582" s="84"/>
      <c r="D582" s="84"/>
      <c r="E582" s="84"/>
      <c r="F582" s="84"/>
      <c r="G582" s="84"/>
      <c r="H582" s="84"/>
      <c r="I582" s="84"/>
      <c r="J582" s="84"/>
      <c r="K582" s="84"/>
      <c r="L582" s="84"/>
    </row>
    <row r="583" spans="1:12" ht="18" customHeight="1">
      <c r="A583" s="84"/>
      <c r="B583" s="84"/>
      <c r="C583" s="84"/>
      <c r="D583" s="84"/>
      <c r="E583" s="84"/>
      <c r="F583" s="84"/>
      <c r="G583" s="84"/>
      <c r="H583" s="84"/>
      <c r="I583" s="84"/>
      <c r="J583" s="84"/>
      <c r="K583" s="84"/>
      <c r="L583" s="84"/>
    </row>
    <row r="584" spans="1:12" ht="18" customHeight="1">
      <c r="A584" s="84"/>
      <c r="B584" s="84"/>
      <c r="C584" s="84"/>
      <c r="D584" s="84"/>
      <c r="E584" s="84"/>
      <c r="F584" s="84"/>
      <c r="G584" s="84"/>
      <c r="H584" s="84"/>
      <c r="I584" s="84"/>
      <c r="J584" s="84"/>
      <c r="K584" s="84"/>
      <c r="L584" s="84"/>
    </row>
    <row r="585" spans="1:12" ht="18" customHeight="1">
      <c r="A585" s="84"/>
      <c r="B585" s="84"/>
      <c r="C585" s="84"/>
      <c r="D585" s="84"/>
      <c r="E585" s="84"/>
      <c r="F585" s="84"/>
      <c r="G585" s="84"/>
      <c r="H585" s="84"/>
      <c r="I585" s="84"/>
      <c r="J585" s="84"/>
      <c r="K585" s="84"/>
      <c r="L585" s="84"/>
    </row>
    <row r="586" spans="1:12" ht="18" customHeight="1">
      <c r="A586" s="84"/>
      <c r="B586" s="84"/>
      <c r="C586" s="84"/>
      <c r="D586" s="84"/>
      <c r="E586" s="84"/>
      <c r="F586" s="84"/>
      <c r="G586" s="84"/>
      <c r="H586" s="84"/>
      <c r="I586" s="84"/>
      <c r="J586" s="84"/>
      <c r="K586" s="84"/>
      <c r="L586" s="84"/>
    </row>
    <row r="587" spans="1:12" ht="18" customHeight="1">
      <c r="A587" s="84"/>
      <c r="B587" s="84"/>
      <c r="C587" s="84"/>
      <c r="D587" s="84"/>
      <c r="E587" s="84"/>
      <c r="F587" s="84"/>
      <c r="G587" s="84"/>
      <c r="H587" s="84"/>
      <c r="I587" s="84"/>
      <c r="J587" s="84"/>
      <c r="K587" s="84"/>
      <c r="L587" s="84"/>
    </row>
    <row r="588" spans="1:12" ht="18" customHeight="1">
      <c r="A588" s="84"/>
      <c r="B588" s="84"/>
      <c r="C588" s="84"/>
      <c r="D588" s="84"/>
      <c r="E588" s="84"/>
      <c r="F588" s="84"/>
      <c r="G588" s="84"/>
      <c r="H588" s="84"/>
      <c r="I588" s="84"/>
      <c r="J588" s="84"/>
      <c r="K588" s="84"/>
      <c r="L588" s="84"/>
    </row>
    <row r="589" spans="1:12" ht="18" customHeight="1">
      <c r="A589" s="84"/>
      <c r="B589" s="84"/>
      <c r="C589" s="84"/>
      <c r="D589" s="84"/>
      <c r="E589" s="84"/>
      <c r="F589" s="84"/>
      <c r="G589" s="84"/>
      <c r="H589" s="84"/>
      <c r="I589" s="84"/>
      <c r="J589" s="84"/>
      <c r="K589" s="84"/>
      <c r="L589" s="84"/>
    </row>
    <row r="590" spans="1:12" ht="18" customHeight="1">
      <c r="A590" s="84"/>
      <c r="B590" s="84"/>
      <c r="C590" s="84"/>
      <c r="D590" s="84"/>
      <c r="E590" s="84"/>
      <c r="F590" s="84"/>
      <c r="G590" s="84"/>
      <c r="H590" s="84"/>
      <c r="I590" s="84"/>
      <c r="J590" s="84"/>
      <c r="K590" s="84"/>
      <c r="L590" s="84"/>
    </row>
    <row r="591" spans="1:12" ht="18" customHeight="1">
      <c r="A591" s="84"/>
      <c r="B591" s="84"/>
      <c r="C591" s="84"/>
      <c r="D591" s="84"/>
      <c r="E591" s="84"/>
      <c r="F591" s="84"/>
      <c r="G591" s="84"/>
      <c r="H591" s="84"/>
      <c r="I591" s="84"/>
      <c r="J591" s="84"/>
      <c r="K591" s="84"/>
      <c r="L591" s="84"/>
    </row>
    <row r="592" spans="1:12" ht="18" customHeight="1">
      <c r="A592" s="84"/>
      <c r="B592" s="84"/>
      <c r="C592" s="84"/>
      <c r="D592" s="84"/>
      <c r="E592" s="84"/>
      <c r="F592" s="84"/>
      <c r="G592" s="84"/>
      <c r="H592" s="84"/>
      <c r="I592" s="84"/>
      <c r="J592" s="84"/>
      <c r="K592" s="84"/>
      <c r="L592" s="84"/>
    </row>
    <row r="593" spans="1:12" ht="18" customHeight="1">
      <c r="A593" s="84"/>
      <c r="B593" s="84"/>
      <c r="C593" s="84"/>
      <c r="D593" s="84"/>
      <c r="E593" s="84"/>
      <c r="F593" s="84"/>
      <c r="G593" s="84"/>
      <c r="H593" s="84"/>
      <c r="I593" s="84"/>
      <c r="J593" s="84"/>
      <c r="K593" s="84"/>
      <c r="L593" s="84"/>
    </row>
    <row r="594" spans="1:12" ht="18" customHeight="1">
      <c r="A594" s="84"/>
      <c r="B594" s="84"/>
      <c r="C594" s="84"/>
      <c r="D594" s="84"/>
      <c r="E594" s="84"/>
      <c r="F594" s="84"/>
      <c r="G594" s="84"/>
      <c r="H594" s="84"/>
      <c r="I594" s="84"/>
      <c r="J594" s="84"/>
      <c r="K594" s="84"/>
      <c r="L594" s="84"/>
    </row>
    <row r="595" spans="1:12" ht="18" customHeight="1">
      <c r="A595" s="84"/>
      <c r="B595" s="84"/>
      <c r="C595" s="84"/>
      <c r="D595" s="84"/>
      <c r="E595" s="84"/>
      <c r="F595" s="84"/>
      <c r="G595" s="84"/>
      <c r="H595" s="84"/>
      <c r="I595" s="84"/>
      <c r="J595" s="84"/>
      <c r="K595" s="84"/>
      <c r="L595" s="84"/>
    </row>
    <row r="596" spans="1:12" ht="18" customHeight="1">
      <c r="A596" s="84"/>
      <c r="B596" s="84"/>
      <c r="C596" s="84"/>
      <c r="D596" s="84"/>
      <c r="E596" s="84"/>
      <c r="F596" s="84"/>
      <c r="G596" s="84"/>
      <c r="H596" s="84"/>
      <c r="I596" s="84"/>
      <c r="J596" s="84"/>
      <c r="K596" s="84"/>
      <c r="L596" s="84"/>
    </row>
    <row r="597" spans="1:12" ht="18" customHeight="1">
      <c r="A597" s="84"/>
      <c r="B597" s="84"/>
      <c r="C597" s="84"/>
      <c r="D597" s="84"/>
      <c r="E597" s="84"/>
      <c r="F597" s="84"/>
      <c r="G597" s="84"/>
      <c r="H597" s="84"/>
      <c r="I597" s="84"/>
      <c r="J597" s="84"/>
      <c r="K597" s="84"/>
      <c r="L597" s="84"/>
    </row>
    <row r="598" spans="1:12" ht="18" customHeight="1">
      <c r="A598" s="84"/>
      <c r="B598" s="84"/>
      <c r="C598" s="84"/>
      <c r="D598" s="84"/>
      <c r="E598" s="84"/>
      <c r="F598" s="84"/>
      <c r="G598" s="84"/>
      <c r="H598" s="84"/>
      <c r="I598" s="84"/>
      <c r="J598" s="84"/>
      <c r="K598" s="84"/>
      <c r="L598" s="84"/>
    </row>
    <row r="599" spans="1:12" ht="18" customHeight="1">
      <c r="A599" s="84"/>
      <c r="B599" s="84"/>
      <c r="C599" s="84"/>
      <c r="D599" s="84"/>
      <c r="E599" s="84"/>
      <c r="F599" s="84"/>
      <c r="G599" s="84"/>
      <c r="H599" s="84"/>
      <c r="I599" s="84"/>
      <c r="J599" s="84"/>
      <c r="K599" s="84"/>
      <c r="L599" s="84"/>
    </row>
    <row r="600" spans="1:12" ht="18" customHeight="1">
      <c r="A600" s="84"/>
      <c r="B600" s="84"/>
      <c r="C600" s="84"/>
      <c r="D600" s="84"/>
      <c r="E600" s="84"/>
      <c r="F600" s="84"/>
      <c r="G600" s="84"/>
      <c r="H600" s="84"/>
      <c r="I600" s="84"/>
      <c r="J600" s="84"/>
      <c r="K600" s="84"/>
      <c r="L600" s="84"/>
    </row>
    <row r="601" spans="1:12" ht="18" customHeight="1">
      <c r="A601" s="84"/>
      <c r="B601" s="84"/>
      <c r="C601" s="84"/>
      <c r="D601" s="84"/>
      <c r="E601" s="84"/>
      <c r="F601" s="84"/>
      <c r="G601" s="84"/>
      <c r="H601" s="84"/>
      <c r="I601" s="84"/>
      <c r="J601" s="84"/>
      <c r="K601" s="84"/>
      <c r="L601" s="84"/>
    </row>
    <row r="602" spans="1:12" ht="18" customHeight="1">
      <c r="A602" s="84"/>
      <c r="B602" s="84"/>
      <c r="C602" s="84"/>
      <c r="D602" s="84"/>
      <c r="E602" s="84"/>
      <c r="F602" s="84"/>
      <c r="G602" s="84"/>
      <c r="H602" s="84"/>
      <c r="I602" s="84"/>
      <c r="J602" s="84"/>
      <c r="K602" s="84"/>
      <c r="L602" s="84"/>
    </row>
    <row r="603" spans="1:12" ht="18" customHeight="1">
      <c r="A603" s="84"/>
      <c r="B603" s="84"/>
      <c r="C603" s="84"/>
      <c r="D603" s="84"/>
      <c r="E603" s="84"/>
      <c r="F603" s="84"/>
      <c r="G603" s="84"/>
      <c r="H603" s="84"/>
      <c r="I603" s="84"/>
      <c r="J603" s="84"/>
      <c r="K603" s="84"/>
      <c r="L603" s="84"/>
    </row>
    <row r="604" spans="1:12" ht="18" customHeight="1">
      <c r="A604" s="84"/>
      <c r="B604" s="84"/>
      <c r="C604" s="84"/>
      <c r="D604" s="84"/>
      <c r="E604" s="84"/>
      <c r="F604" s="84"/>
      <c r="G604" s="84"/>
      <c r="H604" s="84"/>
      <c r="I604" s="84"/>
      <c r="J604" s="84"/>
      <c r="K604" s="84"/>
      <c r="L604" s="84"/>
    </row>
    <row r="605" spans="1:12" ht="18" customHeight="1">
      <c r="A605" s="84"/>
      <c r="B605" s="84"/>
      <c r="C605" s="84"/>
      <c r="D605" s="84"/>
      <c r="E605" s="84"/>
      <c r="F605" s="84"/>
      <c r="G605" s="84"/>
      <c r="H605" s="84"/>
      <c r="I605" s="84"/>
      <c r="J605" s="84"/>
      <c r="K605" s="84"/>
      <c r="L605" s="84"/>
    </row>
    <row r="606" spans="1:12" ht="18" customHeight="1">
      <c r="A606" s="84"/>
      <c r="B606" s="84"/>
      <c r="C606" s="84"/>
      <c r="D606" s="84"/>
      <c r="E606" s="84"/>
      <c r="F606" s="84"/>
      <c r="G606" s="84"/>
      <c r="H606" s="84"/>
      <c r="I606" s="84"/>
      <c r="J606" s="84"/>
      <c r="K606" s="84"/>
      <c r="L606" s="84"/>
    </row>
    <row r="607" spans="1:12" ht="18" customHeight="1">
      <c r="A607" s="84"/>
      <c r="B607" s="84"/>
      <c r="C607" s="84"/>
      <c r="D607" s="84"/>
      <c r="E607" s="84"/>
      <c r="F607" s="84"/>
      <c r="G607" s="84"/>
      <c r="H607" s="84"/>
      <c r="I607" s="84"/>
      <c r="J607" s="84"/>
      <c r="K607" s="84"/>
      <c r="L607" s="84"/>
    </row>
    <row r="608" spans="1:12" ht="18" customHeight="1">
      <c r="A608" s="84"/>
      <c r="B608" s="84"/>
      <c r="C608" s="84"/>
      <c r="D608" s="84"/>
      <c r="E608" s="84"/>
      <c r="F608" s="84"/>
      <c r="G608" s="84"/>
      <c r="H608" s="84"/>
      <c r="I608" s="84"/>
      <c r="J608" s="84"/>
      <c r="K608" s="84"/>
      <c r="L608" s="84"/>
    </row>
    <row r="609" spans="1:12" ht="18" customHeight="1">
      <c r="A609" s="84"/>
      <c r="B609" s="84"/>
      <c r="C609" s="84"/>
      <c r="D609" s="84"/>
      <c r="E609" s="84"/>
      <c r="F609" s="84"/>
      <c r="G609" s="84"/>
      <c r="H609" s="84"/>
      <c r="I609" s="84"/>
      <c r="J609" s="84"/>
      <c r="K609" s="84"/>
      <c r="L609" s="84"/>
    </row>
    <row r="610" spans="1:12" ht="18" customHeight="1">
      <c r="A610" s="84"/>
      <c r="B610" s="84"/>
      <c r="C610" s="84"/>
      <c r="D610" s="84"/>
      <c r="E610" s="84"/>
      <c r="F610" s="84"/>
      <c r="G610" s="84"/>
      <c r="H610" s="84"/>
      <c r="I610" s="84"/>
      <c r="J610" s="84"/>
      <c r="K610" s="84"/>
      <c r="L610" s="84"/>
    </row>
    <row r="611" spans="1:12" ht="18" customHeight="1">
      <c r="A611" s="84"/>
      <c r="B611" s="84"/>
      <c r="C611" s="84"/>
      <c r="D611" s="84"/>
      <c r="E611" s="84"/>
      <c r="F611" s="84"/>
      <c r="G611" s="84"/>
      <c r="H611" s="84"/>
      <c r="I611" s="84"/>
      <c r="J611" s="84"/>
      <c r="K611" s="84"/>
      <c r="L611" s="84"/>
    </row>
    <row r="612" spans="1:12" ht="18" customHeight="1">
      <c r="A612" s="84"/>
      <c r="B612" s="84"/>
      <c r="C612" s="84"/>
      <c r="D612" s="84"/>
      <c r="E612" s="84"/>
      <c r="F612" s="84"/>
      <c r="G612" s="84"/>
      <c r="H612" s="84"/>
      <c r="I612" s="84"/>
      <c r="J612" s="84"/>
      <c r="K612" s="84"/>
      <c r="L612" s="84"/>
    </row>
    <row r="613" spans="1:12" ht="18" customHeight="1">
      <c r="A613" s="84"/>
      <c r="B613" s="84"/>
      <c r="C613" s="84"/>
      <c r="D613" s="84"/>
      <c r="E613" s="84"/>
      <c r="F613" s="84"/>
      <c r="G613" s="84"/>
      <c r="H613" s="84"/>
      <c r="I613" s="84"/>
      <c r="J613" s="84"/>
      <c r="K613" s="84"/>
      <c r="L613" s="84"/>
    </row>
    <row r="614" spans="1:12" ht="18" customHeight="1">
      <c r="A614" s="84"/>
      <c r="B614" s="84"/>
      <c r="C614" s="84"/>
      <c r="D614" s="84"/>
      <c r="E614" s="84"/>
      <c r="F614" s="84"/>
      <c r="G614" s="84"/>
      <c r="H614" s="84"/>
      <c r="I614" s="84"/>
      <c r="J614" s="84"/>
      <c r="K614" s="84"/>
      <c r="L614" s="84"/>
    </row>
    <row r="615" spans="1:12" ht="18" customHeight="1">
      <c r="A615" s="84"/>
      <c r="B615" s="84"/>
      <c r="C615" s="84"/>
      <c r="D615" s="84"/>
      <c r="E615" s="84"/>
      <c r="F615" s="84"/>
      <c r="G615" s="84"/>
      <c r="H615" s="84"/>
      <c r="I615" s="84"/>
      <c r="J615" s="84"/>
      <c r="K615" s="84"/>
      <c r="L615" s="84"/>
    </row>
    <row r="616" spans="1:12" ht="18" customHeight="1">
      <c r="A616" s="84"/>
      <c r="B616" s="84"/>
      <c r="C616" s="84"/>
      <c r="D616" s="84"/>
      <c r="E616" s="84"/>
      <c r="F616" s="84"/>
      <c r="G616" s="84"/>
      <c r="H616" s="84"/>
      <c r="I616" s="84"/>
      <c r="J616" s="84"/>
      <c r="K616" s="84"/>
      <c r="L616" s="84"/>
    </row>
    <row r="617" spans="1:12" ht="18" customHeight="1">
      <c r="A617" s="84"/>
      <c r="B617" s="84"/>
      <c r="C617" s="84"/>
      <c r="D617" s="84"/>
      <c r="E617" s="84"/>
      <c r="F617" s="84"/>
      <c r="G617" s="84"/>
      <c r="H617" s="84"/>
      <c r="I617" s="84"/>
      <c r="J617" s="84"/>
      <c r="K617" s="84"/>
      <c r="L617" s="84"/>
    </row>
    <row r="618" spans="1:12" ht="18" customHeight="1">
      <c r="A618" s="84"/>
      <c r="B618" s="84"/>
      <c r="C618" s="84"/>
      <c r="D618" s="84"/>
      <c r="E618" s="84"/>
      <c r="F618" s="84"/>
      <c r="G618" s="84"/>
      <c r="H618" s="84"/>
      <c r="I618" s="84"/>
      <c r="J618" s="84"/>
      <c r="K618" s="84"/>
      <c r="L618" s="84"/>
    </row>
    <row r="619" spans="1:12" ht="18" customHeight="1">
      <c r="A619" s="84"/>
      <c r="B619" s="84"/>
      <c r="C619" s="84"/>
      <c r="D619" s="84"/>
      <c r="E619" s="84"/>
      <c r="F619" s="84"/>
      <c r="G619" s="84"/>
      <c r="H619" s="84"/>
      <c r="I619" s="84"/>
      <c r="J619" s="84"/>
      <c r="K619" s="84"/>
      <c r="L619" s="84"/>
    </row>
    <row r="620" spans="1:12" ht="18" customHeight="1">
      <c r="A620" s="84"/>
      <c r="B620" s="84"/>
      <c r="C620" s="84"/>
      <c r="D620" s="84"/>
      <c r="E620" s="84"/>
      <c r="F620" s="84"/>
      <c r="G620" s="84"/>
      <c r="H620" s="84"/>
      <c r="I620" s="84"/>
      <c r="J620" s="84"/>
      <c r="K620" s="84"/>
      <c r="L620" s="84"/>
    </row>
    <row r="621" spans="1:12" ht="18" customHeight="1">
      <c r="A621" s="84"/>
      <c r="B621" s="84"/>
      <c r="C621" s="84"/>
      <c r="D621" s="84"/>
      <c r="E621" s="84"/>
      <c r="F621" s="84"/>
      <c r="G621" s="84"/>
      <c r="H621" s="84"/>
      <c r="I621" s="84"/>
      <c r="J621" s="84"/>
      <c r="K621" s="84"/>
      <c r="L621" s="84"/>
    </row>
    <row r="622" spans="1:12" ht="18" customHeight="1">
      <c r="A622" s="84"/>
      <c r="B622" s="84"/>
      <c r="C622" s="84"/>
      <c r="D622" s="84"/>
      <c r="E622" s="84"/>
      <c r="F622" s="84"/>
      <c r="G622" s="84"/>
      <c r="H622" s="84"/>
      <c r="I622" s="84"/>
      <c r="J622" s="84"/>
      <c r="K622" s="84"/>
      <c r="L622" s="84"/>
    </row>
    <row r="623" spans="1:12" ht="18" customHeight="1">
      <c r="A623" s="84"/>
      <c r="B623" s="84"/>
      <c r="C623" s="84"/>
      <c r="D623" s="84"/>
      <c r="E623" s="84"/>
      <c r="F623" s="84"/>
      <c r="G623" s="84"/>
      <c r="H623" s="84"/>
      <c r="I623" s="84"/>
      <c r="J623" s="84"/>
      <c r="K623" s="84"/>
      <c r="L623" s="84"/>
    </row>
    <row r="624" spans="1:12" ht="18" customHeight="1">
      <c r="A624" s="84"/>
      <c r="B624" s="84"/>
      <c r="C624" s="84"/>
      <c r="D624" s="84"/>
      <c r="E624" s="84"/>
      <c r="F624" s="84"/>
      <c r="G624" s="84"/>
      <c r="H624" s="84"/>
      <c r="I624" s="84"/>
      <c r="J624" s="84"/>
      <c r="K624" s="84"/>
      <c r="L624" s="84"/>
    </row>
    <row r="625" spans="1:12" ht="18" customHeight="1">
      <c r="A625" s="84"/>
      <c r="B625" s="84"/>
      <c r="C625" s="84"/>
      <c r="D625" s="84"/>
      <c r="E625" s="84"/>
      <c r="F625" s="84"/>
      <c r="G625" s="84"/>
      <c r="H625" s="84"/>
      <c r="I625" s="84"/>
      <c r="J625" s="84"/>
      <c r="K625" s="84"/>
      <c r="L625" s="84"/>
    </row>
    <row r="626" spans="1:12" ht="18" customHeight="1">
      <c r="A626" s="84"/>
      <c r="B626" s="84"/>
      <c r="C626" s="84"/>
      <c r="D626" s="84"/>
      <c r="E626" s="84"/>
      <c r="F626" s="84"/>
      <c r="G626" s="84"/>
      <c r="H626" s="84"/>
      <c r="I626" s="84"/>
      <c r="J626" s="84"/>
      <c r="K626" s="84"/>
      <c r="L626" s="84"/>
    </row>
    <row r="627" spans="1:12" ht="18" customHeight="1">
      <c r="A627" s="84"/>
      <c r="B627" s="84"/>
      <c r="C627" s="84"/>
      <c r="D627" s="84"/>
      <c r="E627" s="84"/>
      <c r="F627" s="84"/>
      <c r="G627" s="84"/>
      <c r="H627" s="84"/>
      <c r="I627" s="84"/>
      <c r="J627" s="84"/>
      <c r="K627" s="84"/>
      <c r="L627" s="84"/>
    </row>
    <row r="628" spans="1:12" ht="18" customHeight="1">
      <c r="A628" s="84"/>
      <c r="B628" s="84"/>
      <c r="C628" s="84"/>
      <c r="D628" s="84"/>
      <c r="E628" s="84"/>
      <c r="F628" s="84"/>
      <c r="G628" s="84"/>
      <c r="H628" s="84"/>
      <c r="I628" s="84"/>
      <c r="J628" s="84"/>
      <c r="K628" s="84"/>
      <c r="L628" s="84"/>
    </row>
    <row r="629" spans="1:12" ht="18" customHeight="1">
      <c r="A629" s="84"/>
      <c r="B629" s="84"/>
      <c r="C629" s="84"/>
      <c r="D629" s="84"/>
      <c r="E629" s="84"/>
      <c r="F629" s="84"/>
      <c r="G629" s="84"/>
      <c r="H629" s="84"/>
      <c r="I629" s="84"/>
      <c r="J629" s="84"/>
      <c r="K629" s="84"/>
      <c r="L629" s="84"/>
    </row>
    <row r="630" spans="1:12" ht="18" customHeight="1">
      <c r="A630" s="84"/>
      <c r="B630" s="84"/>
      <c r="C630" s="84"/>
      <c r="D630" s="84"/>
      <c r="E630" s="84"/>
      <c r="F630" s="84"/>
      <c r="G630" s="84"/>
      <c r="H630" s="84"/>
      <c r="I630" s="84"/>
      <c r="J630" s="84"/>
      <c r="K630" s="84"/>
      <c r="L630" s="84"/>
    </row>
    <row r="631" spans="1:12" ht="18" customHeight="1">
      <c r="A631" s="84"/>
      <c r="B631" s="84"/>
      <c r="C631" s="84"/>
      <c r="D631" s="84"/>
      <c r="E631" s="84"/>
      <c r="F631" s="84"/>
      <c r="G631" s="84"/>
      <c r="H631" s="84"/>
      <c r="I631" s="84"/>
      <c r="J631" s="84"/>
      <c r="K631" s="84"/>
      <c r="L631" s="84"/>
    </row>
    <row r="632" spans="1:12" ht="18" customHeight="1">
      <c r="A632" s="84"/>
      <c r="B632" s="84"/>
      <c r="C632" s="84"/>
      <c r="D632" s="84"/>
      <c r="E632" s="84"/>
      <c r="F632" s="84"/>
      <c r="G632" s="84"/>
      <c r="H632" s="84"/>
      <c r="I632" s="84"/>
      <c r="J632" s="84"/>
      <c r="K632" s="84"/>
      <c r="L632" s="84"/>
    </row>
    <row r="633" spans="1:12" ht="18" customHeight="1">
      <c r="A633" s="84"/>
      <c r="B633" s="84"/>
      <c r="C633" s="84"/>
      <c r="D633" s="84"/>
      <c r="E633" s="84"/>
      <c r="F633" s="84"/>
      <c r="G633" s="84"/>
      <c r="H633" s="84"/>
      <c r="I633" s="84"/>
      <c r="J633" s="84"/>
      <c r="K633" s="84"/>
      <c r="L633" s="84"/>
    </row>
    <row r="634" spans="1:12" ht="18" customHeight="1">
      <c r="A634" s="84"/>
      <c r="B634" s="84"/>
      <c r="C634" s="84"/>
      <c r="D634" s="84"/>
      <c r="E634" s="84"/>
      <c r="F634" s="84"/>
      <c r="G634" s="84"/>
      <c r="H634" s="84"/>
      <c r="I634" s="84"/>
      <c r="J634" s="84"/>
      <c r="K634" s="84"/>
      <c r="L634" s="84"/>
    </row>
    <row r="635" spans="1:12" ht="18" customHeight="1">
      <c r="A635" s="84"/>
      <c r="B635" s="84"/>
      <c r="C635" s="84"/>
      <c r="D635" s="84"/>
      <c r="E635" s="84"/>
      <c r="F635" s="84"/>
      <c r="G635" s="84"/>
      <c r="H635" s="84"/>
      <c r="I635" s="84"/>
      <c r="J635" s="84"/>
      <c r="K635" s="84"/>
      <c r="L635" s="84"/>
    </row>
    <row r="636" spans="1:12" ht="18" customHeight="1">
      <c r="A636" s="84"/>
      <c r="B636" s="84"/>
      <c r="C636" s="84"/>
      <c r="D636" s="84"/>
      <c r="E636" s="84"/>
      <c r="F636" s="84"/>
      <c r="G636" s="84"/>
      <c r="H636" s="84"/>
      <c r="I636" s="84"/>
      <c r="J636" s="84"/>
      <c r="K636" s="84"/>
      <c r="L636" s="84"/>
    </row>
    <row r="637" spans="1:12" ht="18" customHeight="1">
      <c r="A637" s="84"/>
      <c r="B637" s="84"/>
      <c r="C637" s="84"/>
      <c r="D637" s="84"/>
      <c r="E637" s="84"/>
      <c r="F637" s="84"/>
      <c r="G637" s="84"/>
      <c r="H637" s="84"/>
      <c r="I637" s="84"/>
      <c r="J637" s="84"/>
      <c r="K637" s="84"/>
      <c r="L637" s="84"/>
    </row>
    <row r="638" spans="1:12" ht="18" customHeight="1">
      <c r="A638" s="84"/>
      <c r="B638" s="84"/>
      <c r="C638" s="84"/>
      <c r="D638" s="84"/>
      <c r="E638" s="84"/>
      <c r="F638" s="84"/>
      <c r="G638" s="84"/>
      <c r="H638" s="84"/>
      <c r="I638" s="84"/>
      <c r="J638" s="84"/>
      <c r="K638" s="84"/>
      <c r="L638" s="84"/>
    </row>
    <row r="639" spans="1:12" ht="18" customHeight="1">
      <c r="A639" s="84"/>
      <c r="B639" s="84"/>
      <c r="C639" s="84"/>
      <c r="D639" s="84"/>
      <c r="E639" s="84"/>
      <c r="F639" s="84"/>
      <c r="G639" s="84"/>
      <c r="H639" s="84"/>
      <c r="I639" s="84"/>
      <c r="J639" s="84"/>
      <c r="K639" s="84"/>
      <c r="L639" s="84"/>
    </row>
    <row r="640" spans="1:12" ht="18" customHeight="1">
      <c r="A640" s="84"/>
      <c r="B640" s="84"/>
      <c r="C640" s="84"/>
      <c r="D640" s="84"/>
      <c r="E640" s="84"/>
      <c r="F640" s="84"/>
      <c r="G640" s="84"/>
      <c r="H640" s="84"/>
      <c r="I640" s="84"/>
      <c r="J640" s="84"/>
      <c r="K640" s="84"/>
      <c r="L640" s="84"/>
    </row>
    <row r="641" spans="1:12" ht="18" customHeight="1">
      <c r="A641" s="84"/>
      <c r="B641" s="84"/>
      <c r="C641" s="84"/>
      <c r="D641" s="84"/>
      <c r="E641" s="84"/>
      <c r="F641" s="84"/>
      <c r="G641" s="84"/>
      <c r="H641" s="84"/>
      <c r="I641" s="84"/>
      <c r="J641" s="84"/>
      <c r="K641" s="84"/>
      <c r="L641" s="84"/>
    </row>
    <row r="642" spans="1:12" ht="18" customHeight="1">
      <c r="A642" s="84"/>
      <c r="B642" s="84"/>
      <c r="C642" s="84"/>
      <c r="D642" s="84"/>
      <c r="E642" s="84"/>
      <c r="F642" s="84"/>
      <c r="G642" s="84"/>
      <c r="H642" s="84"/>
      <c r="I642" s="84"/>
      <c r="J642" s="84"/>
      <c r="K642" s="84"/>
      <c r="L642" s="84"/>
    </row>
    <row r="643" spans="1:12" ht="18" customHeight="1">
      <c r="A643" s="84"/>
      <c r="B643" s="84"/>
      <c r="C643" s="84"/>
      <c r="D643" s="84"/>
      <c r="E643" s="84"/>
      <c r="F643" s="84"/>
      <c r="G643" s="84"/>
      <c r="H643" s="84"/>
      <c r="I643" s="84"/>
      <c r="J643" s="84"/>
      <c r="K643" s="84"/>
      <c r="L643" s="84"/>
    </row>
    <row r="644" spans="1:12" ht="18" customHeight="1">
      <c r="A644" s="84"/>
      <c r="B644" s="84"/>
      <c r="C644" s="84"/>
      <c r="D644" s="84"/>
      <c r="E644" s="84"/>
      <c r="F644" s="84"/>
      <c r="G644" s="84"/>
      <c r="H644" s="84"/>
      <c r="I644" s="84"/>
      <c r="J644" s="84"/>
      <c r="K644" s="84"/>
      <c r="L644" s="84"/>
    </row>
    <row r="645" spans="1:12" ht="18" customHeight="1">
      <c r="A645" s="84"/>
      <c r="B645" s="84"/>
      <c r="C645" s="84"/>
      <c r="D645" s="84"/>
      <c r="E645" s="84"/>
      <c r="F645" s="84"/>
      <c r="G645" s="84"/>
      <c r="H645" s="84"/>
      <c r="I645" s="84"/>
      <c r="J645" s="84"/>
      <c r="K645" s="84"/>
      <c r="L645" s="84"/>
    </row>
    <row r="646" spans="1:12" ht="18" customHeight="1">
      <c r="A646" s="84"/>
      <c r="B646" s="84"/>
      <c r="C646" s="84"/>
      <c r="D646" s="84"/>
      <c r="E646" s="84"/>
      <c r="F646" s="84"/>
      <c r="G646" s="84"/>
      <c r="H646" s="84"/>
      <c r="I646" s="84"/>
      <c r="J646" s="84"/>
      <c r="K646" s="84"/>
      <c r="L646" s="84"/>
    </row>
    <row r="647" spans="1:12" ht="18" customHeight="1">
      <c r="A647" s="84"/>
      <c r="B647" s="84"/>
      <c r="C647" s="84"/>
      <c r="D647" s="84"/>
      <c r="E647" s="84"/>
      <c r="F647" s="84"/>
      <c r="G647" s="84"/>
      <c r="H647" s="84"/>
      <c r="I647" s="84"/>
      <c r="J647" s="84"/>
      <c r="K647" s="84"/>
      <c r="L647" s="84"/>
    </row>
    <row r="648" spans="1:12" ht="18" customHeight="1">
      <c r="A648" s="84"/>
      <c r="B648" s="84"/>
      <c r="C648" s="84"/>
      <c r="D648" s="84"/>
      <c r="E648" s="84"/>
      <c r="F648" s="84"/>
      <c r="G648" s="84"/>
      <c r="H648" s="84"/>
      <c r="I648" s="84"/>
      <c r="J648" s="84"/>
      <c r="K648" s="84"/>
      <c r="L648" s="84"/>
    </row>
    <row r="649" spans="1:12" ht="18" customHeight="1">
      <c r="A649" s="84"/>
      <c r="B649" s="84"/>
      <c r="C649" s="84"/>
      <c r="D649" s="84"/>
      <c r="E649" s="84"/>
      <c r="F649" s="84"/>
      <c r="G649" s="84"/>
      <c r="H649" s="84"/>
      <c r="I649" s="84"/>
      <c r="J649" s="84"/>
      <c r="K649" s="84"/>
      <c r="L649" s="84"/>
    </row>
    <row r="650" spans="1:12" ht="18" customHeight="1">
      <c r="A650" s="84"/>
      <c r="B650" s="84"/>
      <c r="C650" s="84"/>
      <c r="D650" s="84"/>
      <c r="E650" s="84"/>
      <c r="F650" s="84"/>
      <c r="G650" s="84"/>
      <c r="H650" s="84"/>
      <c r="I650" s="84"/>
      <c r="J650" s="84"/>
      <c r="K650" s="84"/>
      <c r="L650" s="84"/>
    </row>
    <row r="651" spans="1:12" ht="18" customHeight="1">
      <c r="A651" s="84"/>
      <c r="B651" s="84"/>
      <c r="C651" s="84"/>
      <c r="D651" s="84"/>
      <c r="E651" s="84"/>
      <c r="F651" s="84"/>
      <c r="G651" s="84"/>
      <c r="H651" s="84"/>
      <c r="I651" s="84"/>
      <c r="J651" s="84"/>
      <c r="K651" s="84"/>
      <c r="L651" s="84"/>
    </row>
    <row r="652" spans="1:12" ht="18" customHeight="1">
      <c r="A652" s="84"/>
      <c r="B652" s="84"/>
      <c r="C652" s="84"/>
      <c r="D652" s="84"/>
      <c r="E652" s="84"/>
      <c r="F652" s="84"/>
      <c r="G652" s="84"/>
      <c r="H652" s="84"/>
      <c r="I652" s="84"/>
      <c r="J652" s="84"/>
      <c r="K652" s="84"/>
      <c r="L652" s="84"/>
    </row>
    <row r="653" spans="1:12" ht="18" customHeight="1">
      <c r="A653" s="84"/>
      <c r="B653" s="84"/>
      <c r="C653" s="84"/>
      <c r="D653" s="84"/>
      <c r="E653" s="84"/>
      <c r="F653" s="84"/>
      <c r="G653" s="84"/>
      <c r="H653" s="84"/>
      <c r="I653" s="84"/>
      <c r="J653" s="84"/>
      <c r="K653" s="84"/>
      <c r="L653" s="84"/>
    </row>
    <row r="654" spans="1:12" ht="18" customHeight="1">
      <c r="A654" s="84"/>
      <c r="B654" s="84"/>
      <c r="C654" s="84"/>
      <c r="D654" s="84"/>
      <c r="E654" s="84"/>
      <c r="F654" s="84"/>
      <c r="G654" s="84"/>
      <c r="H654" s="84"/>
      <c r="I654" s="84"/>
      <c r="J654" s="84"/>
      <c r="K654" s="84"/>
      <c r="L654" s="84"/>
    </row>
    <row r="655" spans="1:12" ht="18" customHeight="1">
      <c r="A655" s="84"/>
      <c r="B655" s="84"/>
      <c r="C655" s="84"/>
      <c r="D655" s="84"/>
      <c r="E655" s="84"/>
      <c r="F655" s="84"/>
      <c r="G655" s="84"/>
      <c r="H655" s="84"/>
      <c r="I655" s="84"/>
      <c r="J655" s="84"/>
      <c r="K655" s="84"/>
      <c r="L655" s="84"/>
    </row>
    <row r="656" spans="1:12" ht="18" customHeight="1">
      <c r="A656" s="84"/>
      <c r="B656" s="84"/>
      <c r="C656" s="84"/>
      <c r="D656" s="84"/>
      <c r="E656" s="84"/>
      <c r="F656" s="84"/>
      <c r="G656" s="84"/>
      <c r="H656" s="84"/>
      <c r="I656" s="84"/>
      <c r="J656" s="84"/>
      <c r="K656" s="84"/>
      <c r="L656" s="84"/>
    </row>
    <row r="657" spans="1:12" ht="18" customHeight="1">
      <c r="A657" s="84"/>
      <c r="B657" s="84"/>
      <c r="C657" s="84"/>
      <c r="D657" s="84"/>
      <c r="E657" s="84"/>
      <c r="F657" s="84"/>
      <c r="G657" s="84"/>
      <c r="H657" s="84"/>
      <c r="I657" s="84"/>
      <c r="J657" s="84"/>
      <c r="K657" s="84"/>
      <c r="L657" s="84"/>
    </row>
    <row r="658" spans="1:12" ht="18" customHeight="1">
      <c r="A658" s="84"/>
      <c r="B658" s="84"/>
      <c r="C658" s="84"/>
      <c r="D658" s="84"/>
      <c r="E658" s="84"/>
      <c r="F658" s="84"/>
      <c r="G658" s="84"/>
      <c r="H658" s="84"/>
      <c r="I658" s="84"/>
      <c r="J658" s="84"/>
      <c r="K658" s="84"/>
      <c r="L658" s="84"/>
    </row>
    <row r="659" spans="1:12" ht="18" customHeight="1">
      <c r="A659" s="84"/>
      <c r="B659" s="84"/>
      <c r="C659" s="84"/>
      <c r="D659" s="84"/>
      <c r="E659" s="84"/>
      <c r="F659" s="84"/>
      <c r="G659" s="84"/>
      <c r="H659" s="84"/>
      <c r="I659" s="84"/>
      <c r="J659" s="84"/>
      <c r="K659" s="84"/>
      <c r="L659" s="84"/>
    </row>
    <row r="660" spans="1:12" ht="18" customHeight="1">
      <c r="A660" s="84"/>
      <c r="B660" s="84"/>
      <c r="C660" s="84"/>
      <c r="D660" s="84"/>
      <c r="E660" s="84"/>
      <c r="F660" s="84"/>
      <c r="G660" s="84"/>
      <c r="H660" s="84"/>
      <c r="I660" s="84"/>
      <c r="J660" s="84"/>
      <c r="K660" s="84"/>
      <c r="L660" s="84"/>
    </row>
    <row r="661" spans="1:12" ht="18" customHeight="1">
      <c r="A661" s="84"/>
      <c r="B661" s="84"/>
      <c r="C661" s="84"/>
      <c r="D661" s="84"/>
      <c r="E661" s="84"/>
      <c r="F661" s="84"/>
      <c r="G661" s="84"/>
      <c r="H661" s="84"/>
      <c r="I661" s="84"/>
      <c r="J661" s="84"/>
      <c r="K661" s="84"/>
      <c r="L661" s="84"/>
    </row>
    <row r="662" spans="1:12" ht="18" customHeight="1">
      <c r="A662" s="84"/>
      <c r="B662" s="84"/>
      <c r="C662" s="84"/>
      <c r="D662" s="84"/>
      <c r="E662" s="84"/>
      <c r="F662" s="84"/>
      <c r="G662" s="84"/>
      <c r="H662" s="84"/>
      <c r="I662" s="84"/>
      <c r="J662" s="84"/>
      <c r="K662" s="84"/>
      <c r="L662" s="84"/>
    </row>
    <row r="663" spans="1:12" ht="18" customHeight="1">
      <c r="A663" s="84"/>
      <c r="B663" s="84"/>
      <c r="C663" s="84"/>
      <c r="D663" s="84"/>
      <c r="E663" s="84"/>
      <c r="F663" s="84"/>
      <c r="G663" s="84"/>
      <c r="H663" s="84"/>
      <c r="I663" s="84"/>
      <c r="J663" s="84"/>
      <c r="K663" s="84"/>
      <c r="L663" s="84"/>
    </row>
    <row r="664" spans="1:12" ht="18" customHeight="1">
      <c r="A664" s="84"/>
      <c r="B664" s="84"/>
      <c r="C664" s="84"/>
      <c r="D664" s="84"/>
      <c r="E664" s="84"/>
      <c r="F664" s="84"/>
      <c r="G664" s="84"/>
      <c r="H664" s="84"/>
      <c r="I664" s="84"/>
      <c r="J664" s="84"/>
      <c r="K664" s="84"/>
      <c r="L664" s="84"/>
    </row>
    <row r="665" spans="1:12" ht="18" customHeight="1">
      <c r="A665" s="84"/>
      <c r="B665" s="84"/>
      <c r="C665" s="84"/>
      <c r="D665" s="84"/>
      <c r="E665" s="84"/>
      <c r="F665" s="84"/>
      <c r="G665" s="84"/>
      <c r="H665" s="84"/>
      <c r="I665" s="84"/>
      <c r="J665" s="84"/>
      <c r="K665" s="84"/>
      <c r="L665" s="84"/>
    </row>
    <row r="666" spans="1:12" ht="18" customHeight="1">
      <c r="A666" s="84"/>
      <c r="B666" s="84"/>
      <c r="C666" s="84"/>
      <c r="D666" s="84"/>
      <c r="E666" s="84"/>
      <c r="F666" s="84"/>
      <c r="G666" s="84"/>
      <c r="H666" s="84"/>
      <c r="I666" s="84"/>
      <c r="J666" s="84"/>
      <c r="K666" s="84"/>
      <c r="L666" s="84"/>
    </row>
    <row r="667" spans="1:12" ht="18" customHeight="1">
      <c r="A667" s="84"/>
      <c r="B667" s="84"/>
      <c r="C667" s="84"/>
      <c r="D667" s="84"/>
      <c r="E667" s="84"/>
      <c r="F667" s="84"/>
      <c r="G667" s="84"/>
      <c r="H667" s="84"/>
      <c r="I667" s="84"/>
      <c r="J667" s="84"/>
      <c r="K667" s="84"/>
      <c r="L667" s="84"/>
    </row>
    <row r="668" spans="1:12" ht="18" customHeight="1">
      <c r="A668" s="84"/>
      <c r="B668" s="84"/>
      <c r="C668" s="84"/>
      <c r="D668" s="84"/>
      <c r="E668" s="84"/>
      <c r="F668" s="84"/>
      <c r="G668" s="84"/>
      <c r="H668" s="84"/>
      <c r="I668" s="84"/>
      <c r="J668" s="84"/>
      <c r="K668" s="84"/>
      <c r="L668" s="84"/>
    </row>
    <row r="669" spans="1:12" ht="18" customHeight="1">
      <c r="A669" s="84"/>
      <c r="B669" s="84"/>
      <c r="C669" s="84"/>
      <c r="D669" s="84"/>
      <c r="E669" s="84"/>
      <c r="F669" s="84"/>
      <c r="G669" s="84"/>
      <c r="H669" s="84"/>
      <c r="I669" s="84"/>
      <c r="J669" s="84"/>
      <c r="K669" s="84"/>
      <c r="L669" s="84"/>
    </row>
    <row r="670" spans="1:12" ht="18" customHeight="1">
      <c r="A670" s="84"/>
      <c r="B670" s="84"/>
      <c r="C670" s="84"/>
      <c r="D670" s="84"/>
      <c r="E670" s="84"/>
      <c r="F670" s="84"/>
      <c r="G670" s="84"/>
      <c r="H670" s="84"/>
      <c r="I670" s="84"/>
      <c r="J670" s="84"/>
      <c r="K670" s="84"/>
      <c r="L670" s="84"/>
    </row>
    <row r="671" spans="1:12" ht="18" customHeight="1">
      <c r="A671" s="84"/>
      <c r="B671" s="84"/>
      <c r="C671" s="84"/>
      <c r="D671" s="84"/>
      <c r="E671" s="84"/>
      <c r="F671" s="84"/>
      <c r="G671" s="84"/>
      <c r="H671" s="84"/>
      <c r="I671" s="84"/>
      <c r="J671" s="84"/>
      <c r="K671" s="84"/>
      <c r="L671" s="84"/>
    </row>
    <row r="672" spans="1:12" ht="18" customHeight="1">
      <c r="A672" s="84"/>
      <c r="B672" s="84"/>
      <c r="C672" s="84"/>
      <c r="D672" s="84"/>
      <c r="E672" s="84"/>
      <c r="F672" s="84"/>
      <c r="G672" s="84"/>
      <c r="H672" s="84"/>
      <c r="I672" s="84"/>
      <c r="J672" s="84"/>
      <c r="K672" s="84"/>
      <c r="L672" s="84"/>
    </row>
    <row r="673" spans="1:12" ht="18" customHeight="1">
      <c r="A673" s="84"/>
      <c r="B673" s="84"/>
      <c r="C673" s="84"/>
      <c r="D673" s="84"/>
      <c r="E673" s="84"/>
      <c r="F673" s="84"/>
      <c r="G673" s="84"/>
      <c r="H673" s="84"/>
      <c r="I673" s="84"/>
      <c r="J673" s="84"/>
      <c r="K673" s="84"/>
      <c r="L673" s="84"/>
    </row>
    <row r="674" spans="1:12" ht="18" customHeight="1">
      <c r="A674" s="84"/>
      <c r="B674" s="84"/>
      <c r="C674" s="84"/>
      <c r="D674" s="84"/>
      <c r="E674" s="84"/>
      <c r="F674" s="84"/>
      <c r="G674" s="84"/>
      <c r="H674" s="84"/>
      <c r="I674" s="84"/>
      <c r="J674" s="84"/>
      <c r="K674" s="84"/>
      <c r="L674" s="84"/>
    </row>
    <row r="675" spans="1:12" ht="18" customHeight="1">
      <c r="A675" s="84"/>
      <c r="B675" s="84"/>
      <c r="C675" s="84"/>
      <c r="D675" s="84"/>
      <c r="E675" s="84"/>
      <c r="F675" s="84"/>
      <c r="G675" s="84"/>
      <c r="H675" s="84"/>
      <c r="I675" s="84"/>
      <c r="J675" s="84"/>
      <c r="K675" s="84"/>
      <c r="L675" s="84"/>
    </row>
    <row r="676" spans="1:12" ht="18" customHeight="1">
      <c r="A676" s="84"/>
      <c r="B676" s="84"/>
      <c r="C676" s="84"/>
      <c r="D676" s="84"/>
      <c r="E676" s="84"/>
      <c r="F676" s="84"/>
      <c r="G676" s="84"/>
      <c r="H676" s="84"/>
      <c r="I676" s="84"/>
      <c r="J676" s="84"/>
      <c r="K676" s="84"/>
      <c r="L676" s="84"/>
    </row>
    <row r="677" spans="1:12" ht="18" customHeight="1">
      <c r="A677" s="84"/>
      <c r="B677" s="84"/>
      <c r="C677" s="84"/>
      <c r="D677" s="84"/>
      <c r="E677" s="84"/>
      <c r="F677" s="84"/>
      <c r="G677" s="84"/>
      <c r="H677" s="84"/>
      <c r="I677" s="84"/>
      <c r="J677" s="84"/>
      <c r="K677" s="84"/>
      <c r="L677" s="84"/>
    </row>
    <row r="678" spans="1:12" ht="18" customHeight="1">
      <c r="A678" s="84"/>
      <c r="B678" s="84"/>
      <c r="C678" s="84"/>
      <c r="D678" s="84"/>
      <c r="E678" s="84"/>
      <c r="F678" s="84"/>
      <c r="G678" s="84"/>
      <c r="H678" s="84"/>
      <c r="I678" s="84"/>
      <c r="J678" s="84"/>
      <c r="K678" s="84"/>
      <c r="L678" s="84"/>
    </row>
    <row r="679" spans="1:12" ht="18" customHeight="1">
      <c r="A679" s="84"/>
      <c r="B679" s="84"/>
      <c r="C679" s="84"/>
      <c r="D679" s="84"/>
      <c r="E679" s="84"/>
      <c r="F679" s="84"/>
      <c r="G679" s="84"/>
      <c r="H679" s="84"/>
      <c r="I679" s="84"/>
      <c r="J679" s="84"/>
      <c r="K679" s="84"/>
      <c r="L679" s="84"/>
    </row>
    <row r="680" spans="1:12" ht="18" customHeight="1">
      <c r="A680" s="84"/>
      <c r="B680" s="84"/>
      <c r="C680" s="84"/>
      <c r="D680" s="84"/>
      <c r="E680" s="84"/>
      <c r="F680" s="84"/>
      <c r="G680" s="84"/>
      <c r="H680" s="84"/>
      <c r="I680" s="84"/>
      <c r="J680" s="84"/>
      <c r="K680" s="84"/>
      <c r="L680" s="84"/>
    </row>
    <row r="681" spans="1:12" ht="18" customHeight="1">
      <c r="A681" s="84"/>
      <c r="B681" s="84"/>
      <c r="C681" s="84"/>
      <c r="D681" s="84"/>
      <c r="E681" s="84"/>
      <c r="F681" s="84"/>
      <c r="G681" s="84"/>
      <c r="H681" s="84"/>
      <c r="I681" s="84"/>
      <c r="J681" s="84"/>
      <c r="K681" s="84"/>
      <c r="L681" s="84"/>
    </row>
    <row r="682" spans="1:12" ht="18" customHeight="1">
      <c r="A682" s="84"/>
      <c r="B682" s="84"/>
      <c r="C682" s="84"/>
      <c r="D682" s="84"/>
      <c r="E682" s="84"/>
      <c r="F682" s="84"/>
      <c r="G682" s="84"/>
      <c r="H682" s="84"/>
      <c r="I682" s="84"/>
      <c r="J682" s="84"/>
      <c r="K682" s="84"/>
      <c r="L682" s="84"/>
    </row>
    <row r="683" spans="1:12" ht="18" customHeight="1">
      <c r="A683" s="84"/>
      <c r="B683" s="84"/>
      <c r="C683" s="84"/>
      <c r="D683" s="84"/>
      <c r="E683" s="84"/>
      <c r="F683" s="84"/>
      <c r="G683" s="84"/>
      <c r="H683" s="84"/>
      <c r="I683" s="84"/>
      <c r="J683" s="84"/>
      <c r="K683" s="84"/>
      <c r="L683" s="84"/>
    </row>
    <row r="684" spans="1:12" ht="18" customHeight="1">
      <c r="A684" s="84"/>
      <c r="B684" s="84"/>
      <c r="C684" s="84"/>
      <c r="D684" s="84"/>
      <c r="E684" s="84"/>
      <c r="F684" s="84"/>
      <c r="G684" s="84"/>
      <c r="H684" s="84"/>
      <c r="I684" s="84"/>
      <c r="J684" s="84"/>
      <c r="K684" s="84"/>
      <c r="L684" s="84"/>
    </row>
    <row r="685" spans="1:12" ht="18" customHeight="1">
      <c r="A685" s="84"/>
      <c r="B685" s="84"/>
      <c r="C685" s="84"/>
      <c r="D685" s="84"/>
      <c r="E685" s="84"/>
      <c r="F685" s="84"/>
      <c r="G685" s="84"/>
      <c r="H685" s="84"/>
      <c r="I685" s="84"/>
      <c r="J685" s="84"/>
      <c r="K685" s="84"/>
      <c r="L685" s="84"/>
    </row>
    <row r="686" spans="1:12" ht="18" customHeight="1">
      <c r="A686" s="84"/>
      <c r="B686" s="84"/>
      <c r="C686" s="84"/>
      <c r="D686" s="84"/>
      <c r="E686" s="84"/>
      <c r="F686" s="84"/>
      <c r="G686" s="84"/>
      <c r="H686" s="84"/>
      <c r="I686" s="84"/>
      <c r="J686" s="84"/>
      <c r="K686" s="84"/>
      <c r="L686" s="84"/>
    </row>
    <row r="687" spans="1:12" ht="18" customHeight="1">
      <c r="A687" s="84"/>
      <c r="B687" s="84"/>
      <c r="C687" s="84"/>
      <c r="D687" s="84"/>
      <c r="E687" s="84"/>
      <c r="F687" s="84"/>
      <c r="G687" s="84"/>
      <c r="H687" s="84"/>
      <c r="I687" s="84"/>
      <c r="J687" s="84"/>
      <c r="K687" s="84"/>
      <c r="L687" s="84"/>
    </row>
    <row r="688" spans="1:12" ht="18" customHeight="1">
      <c r="A688" s="84"/>
      <c r="B688" s="84"/>
      <c r="C688" s="84"/>
      <c r="D688" s="84"/>
      <c r="E688" s="84"/>
      <c r="F688" s="84"/>
      <c r="G688" s="84"/>
      <c r="H688" s="84"/>
      <c r="I688" s="84"/>
      <c r="J688" s="84"/>
      <c r="K688" s="84"/>
      <c r="L688" s="84"/>
    </row>
    <row r="689" spans="1:12" ht="18" customHeight="1">
      <c r="A689" s="84"/>
      <c r="B689" s="84"/>
      <c r="C689" s="84"/>
      <c r="D689" s="84"/>
      <c r="E689" s="84"/>
      <c r="F689" s="84"/>
      <c r="G689" s="84"/>
      <c r="H689" s="84"/>
      <c r="I689" s="84"/>
      <c r="J689" s="84"/>
      <c r="K689" s="84"/>
      <c r="L689" s="84"/>
    </row>
    <row r="690" spans="1:12" ht="18" customHeight="1">
      <c r="A690" s="84"/>
      <c r="B690" s="84"/>
      <c r="C690" s="84"/>
      <c r="D690" s="84"/>
      <c r="E690" s="84"/>
      <c r="F690" s="84"/>
      <c r="G690" s="84"/>
      <c r="H690" s="84"/>
      <c r="I690" s="84"/>
      <c r="J690" s="84"/>
      <c r="K690" s="84"/>
      <c r="L690" s="84"/>
    </row>
    <row r="691" spans="1:12" ht="18" customHeight="1">
      <c r="A691" s="84"/>
      <c r="B691" s="84"/>
      <c r="C691" s="84"/>
      <c r="D691" s="84"/>
      <c r="E691" s="84"/>
      <c r="F691" s="84"/>
      <c r="G691" s="84"/>
      <c r="H691" s="84"/>
      <c r="I691" s="84"/>
      <c r="J691" s="84"/>
      <c r="K691" s="84"/>
      <c r="L691" s="84"/>
    </row>
    <row r="692" spans="1:12" ht="18" customHeight="1">
      <c r="A692" s="84"/>
      <c r="B692" s="84"/>
      <c r="C692" s="84"/>
      <c r="D692" s="84"/>
      <c r="E692" s="84"/>
      <c r="F692" s="84"/>
      <c r="G692" s="84"/>
      <c r="H692" s="84"/>
      <c r="I692" s="84"/>
      <c r="J692" s="84"/>
      <c r="K692" s="84"/>
      <c r="L692" s="84"/>
    </row>
    <row r="693" spans="1:12" ht="18" customHeight="1">
      <c r="A693" s="84"/>
      <c r="B693" s="84"/>
      <c r="C693" s="84"/>
      <c r="D693" s="84"/>
      <c r="E693" s="84"/>
      <c r="F693" s="84"/>
      <c r="G693" s="84"/>
      <c r="H693" s="84"/>
      <c r="I693" s="84"/>
      <c r="J693" s="84"/>
      <c r="K693" s="84"/>
      <c r="L693" s="84"/>
    </row>
    <row r="694" spans="1:12" ht="18" customHeight="1">
      <c r="A694" s="84"/>
      <c r="B694" s="84"/>
      <c r="C694" s="84"/>
      <c r="D694" s="84"/>
      <c r="E694" s="84"/>
      <c r="F694" s="84"/>
      <c r="G694" s="84"/>
      <c r="H694" s="84"/>
      <c r="I694" s="84"/>
      <c r="J694" s="84"/>
      <c r="K694" s="84"/>
      <c r="L694" s="84"/>
    </row>
    <row r="695" spans="1:12" ht="18" customHeight="1">
      <c r="A695" s="84"/>
      <c r="B695" s="84"/>
      <c r="C695" s="84"/>
      <c r="D695" s="84"/>
      <c r="E695" s="84"/>
      <c r="F695" s="84"/>
      <c r="G695" s="84"/>
      <c r="H695" s="84"/>
      <c r="I695" s="84"/>
      <c r="J695" s="84"/>
      <c r="K695" s="84"/>
      <c r="L695" s="84"/>
    </row>
    <row r="696" spans="1:12" ht="18" customHeight="1">
      <c r="A696" s="84"/>
      <c r="B696" s="84"/>
      <c r="C696" s="84"/>
      <c r="D696" s="84"/>
      <c r="E696" s="84"/>
      <c r="F696" s="84"/>
      <c r="G696" s="84"/>
      <c r="H696" s="84"/>
      <c r="I696" s="84"/>
      <c r="J696" s="84"/>
      <c r="K696" s="84"/>
      <c r="L696" s="84"/>
    </row>
    <row r="697" spans="1:12" ht="18" customHeight="1">
      <c r="A697" s="84"/>
      <c r="B697" s="84"/>
      <c r="C697" s="84"/>
      <c r="D697" s="84"/>
      <c r="E697" s="84"/>
      <c r="F697" s="84"/>
      <c r="G697" s="84"/>
      <c r="H697" s="84"/>
      <c r="I697" s="84"/>
      <c r="J697" s="84"/>
      <c r="K697" s="84"/>
      <c r="L697" s="84"/>
    </row>
    <row r="698" spans="1:12" ht="18" customHeight="1">
      <c r="A698" s="84"/>
      <c r="B698" s="84"/>
      <c r="C698" s="84"/>
      <c r="D698" s="84"/>
      <c r="E698" s="84"/>
      <c r="F698" s="84"/>
      <c r="G698" s="84"/>
      <c r="H698" s="84"/>
      <c r="I698" s="84"/>
      <c r="J698" s="84"/>
      <c r="K698" s="84"/>
      <c r="L698" s="84"/>
    </row>
    <row r="699" spans="1:12" ht="18" customHeight="1">
      <c r="A699" s="84"/>
      <c r="B699" s="84"/>
      <c r="C699" s="84"/>
      <c r="D699" s="84"/>
      <c r="E699" s="84"/>
      <c r="F699" s="84"/>
      <c r="G699" s="84"/>
      <c r="H699" s="84"/>
      <c r="I699" s="84"/>
      <c r="J699" s="84"/>
      <c r="K699" s="84"/>
      <c r="L699" s="84"/>
    </row>
    <row r="700" spans="1:12" ht="18" customHeight="1">
      <c r="A700" s="84"/>
      <c r="B700" s="84"/>
      <c r="C700" s="84"/>
      <c r="D700" s="84"/>
      <c r="E700" s="84"/>
      <c r="F700" s="84"/>
      <c r="G700" s="84"/>
      <c r="H700" s="84"/>
      <c r="I700" s="84"/>
      <c r="J700" s="84"/>
      <c r="K700" s="84"/>
      <c r="L700" s="84"/>
    </row>
    <row r="701" spans="1:12" ht="18" customHeight="1">
      <c r="A701" s="84"/>
      <c r="B701" s="84"/>
      <c r="C701" s="84"/>
      <c r="D701" s="84"/>
      <c r="E701" s="84"/>
      <c r="F701" s="84"/>
      <c r="G701" s="84"/>
      <c r="H701" s="84"/>
      <c r="I701" s="84"/>
      <c r="J701" s="84"/>
      <c r="K701" s="84"/>
      <c r="L701" s="84"/>
    </row>
    <row r="702" spans="1:12" ht="18" customHeight="1">
      <c r="A702" s="84"/>
      <c r="B702" s="84"/>
      <c r="C702" s="84"/>
      <c r="D702" s="84"/>
      <c r="E702" s="84"/>
      <c r="F702" s="84"/>
      <c r="G702" s="84"/>
      <c r="H702" s="84"/>
      <c r="I702" s="84"/>
      <c r="J702" s="84"/>
      <c r="K702" s="84"/>
      <c r="L702" s="84"/>
    </row>
    <row r="703" spans="1:12" ht="18" customHeight="1">
      <c r="A703" s="84"/>
      <c r="B703" s="84"/>
      <c r="C703" s="84"/>
      <c r="D703" s="84"/>
      <c r="E703" s="84"/>
      <c r="F703" s="84"/>
      <c r="G703" s="84"/>
      <c r="H703" s="84"/>
      <c r="I703" s="84"/>
      <c r="J703" s="84"/>
      <c r="K703" s="84"/>
      <c r="L703" s="84"/>
    </row>
    <row r="704" spans="1:12" ht="18" customHeight="1">
      <c r="A704" s="84"/>
      <c r="B704" s="84"/>
      <c r="C704" s="84"/>
      <c r="D704" s="84"/>
      <c r="E704" s="84"/>
      <c r="F704" s="84"/>
      <c r="G704" s="84"/>
      <c r="H704" s="84"/>
      <c r="I704" s="84"/>
      <c r="J704" s="84"/>
      <c r="K704" s="84"/>
      <c r="L704" s="84"/>
    </row>
    <row r="705" spans="1:12" ht="18" customHeight="1">
      <c r="A705" s="84"/>
      <c r="B705" s="84"/>
      <c r="C705" s="84"/>
      <c r="D705" s="84"/>
      <c r="E705" s="84"/>
      <c r="F705" s="84"/>
      <c r="G705" s="84"/>
      <c r="H705" s="84"/>
      <c r="I705" s="84"/>
      <c r="J705" s="84"/>
      <c r="K705" s="84"/>
      <c r="L705" s="84"/>
    </row>
    <row r="706" spans="1:12" ht="18" customHeight="1">
      <c r="A706" s="84"/>
      <c r="B706" s="84"/>
      <c r="C706" s="84"/>
      <c r="D706" s="84"/>
      <c r="E706" s="84"/>
      <c r="F706" s="84"/>
      <c r="G706" s="84"/>
      <c r="H706" s="84"/>
      <c r="I706" s="84"/>
      <c r="J706" s="84"/>
      <c r="K706" s="84"/>
      <c r="L706" s="84"/>
    </row>
    <row r="707" spans="1:12" ht="18" customHeight="1">
      <c r="A707" s="84"/>
      <c r="B707" s="84"/>
      <c r="C707" s="84"/>
      <c r="D707" s="84"/>
      <c r="E707" s="84"/>
      <c r="F707" s="84"/>
      <c r="G707" s="84"/>
      <c r="H707" s="84"/>
      <c r="I707" s="84"/>
      <c r="J707" s="84"/>
      <c r="K707" s="84"/>
      <c r="L707" s="84"/>
    </row>
    <row r="708" spans="1:12" ht="18" customHeight="1">
      <c r="A708" s="84"/>
      <c r="B708" s="84"/>
      <c r="C708" s="84"/>
      <c r="D708" s="84"/>
      <c r="E708" s="84"/>
      <c r="F708" s="84"/>
      <c r="G708" s="84"/>
      <c r="H708" s="84"/>
      <c r="I708" s="84"/>
      <c r="J708" s="84"/>
      <c r="K708" s="84"/>
      <c r="L708" s="84"/>
    </row>
    <row r="709" spans="1:12" ht="18" customHeight="1">
      <c r="A709" s="84"/>
      <c r="B709" s="84"/>
      <c r="C709" s="84"/>
      <c r="D709" s="84"/>
      <c r="E709" s="84"/>
      <c r="F709" s="84"/>
      <c r="G709" s="84"/>
      <c r="H709" s="84"/>
      <c r="I709" s="84"/>
      <c r="J709" s="84"/>
      <c r="K709" s="84"/>
      <c r="L709" s="84"/>
    </row>
    <row r="710" spans="1:12" ht="18" customHeight="1">
      <c r="A710" s="84"/>
      <c r="B710" s="84"/>
      <c r="C710" s="84"/>
      <c r="D710" s="84"/>
      <c r="E710" s="84"/>
      <c r="F710" s="84"/>
      <c r="G710" s="84"/>
      <c r="H710" s="84"/>
      <c r="I710" s="84"/>
      <c r="J710" s="84"/>
      <c r="K710" s="84"/>
      <c r="L710" s="84"/>
    </row>
    <row r="711" spans="1:12" ht="18" customHeight="1">
      <c r="A711" s="84"/>
      <c r="B711" s="84"/>
      <c r="C711" s="84"/>
      <c r="D711" s="84"/>
      <c r="E711" s="84"/>
      <c r="F711" s="84"/>
      <c r="G711" s="84"/>
      <c r="H711" s="84"/>
      <c r="I711" s="84"/>
      <c r="J711" s="84"/>
      <c r="K711" s="84"/>
      <c r="L711" s="84"/>
    </row>
    <row r="712" spans="1:12" ht="18" customHeight="1">
      <c r="A712" s="84"/>
      <c r="B712" s="84"/>
      <c r="C712" s="84"/>
      <c r="D712" s="84"/>
      <c r="E712" s="84"/>
      <c r="F712" s="84"/>
      <c r="G712" s="84"/>
      <c r="H712" s="84"/>
      <c r="I712" s="84"/>
      <c r="J712" s="84"/>
      <c r="K712" s="84"/>
      <c r="L712" s="84"/>
    </row>
    <row r="713" spans="1:12" ht="18" customHeight="1">
      <c r="A713" s="84"/>
      <c r="B713" s="84"/>
      <c r="C713" s="84"/>
      <c r="D713" s="84"/>
      <c r="E713" s="84"/>
      <c r="F713" s="84"/>
      <c r="G713" s="84"/>
      <c r="H713" s="84"/>
      <c r="I713" s="84"/>
      <c r="J713" s="84"/>
      <c r="K713" s="84"/>
      <c r="L713" s="84"/>
    </row>
    <row r="714" spans="1:12" ht="18" customHeight="1">
      <c r="A714" s="84"/>
      <c r="B714" s="84"/>
      <c r="C714" s="84"/>
      <c r="D714" s="84"/>
      <c r="E714" s="84"/>
      <c r="F714" s="84"/>
      <c r="G714" s="84"/>
      <c r="H714" s="84"/>
      <c r="I714" s="84"/>
      <c r="J714" s="84"/>
      <c r="K714" s="84"/>
      <c r="L714" s="84"/>
    </row>
    <row r="715" spans="1:12" ht="18" customHeight="1">
      <c r="A715" s="84"/>
      <c r="B715" s="84"/>
      <c r="C715" s="84"/>
      <c r="D715" s="84"/>
      <c r="E715" s="84"/>
      <c r="F715" s="84"/>
      <c r="G715" s="84"/>
      <c r="H715" s="84"/>
      <c r="I715" s="84"/>
      <c r="J715" s="84"/>
      <c r="K715" s="84"/>
      <c r="L715" s="84"/>
    </row>
    <row r="716" spans="1:12" ht="18" customHeight="1">
      <c r="A716" s="84"/>
      <c r="B716" s="84"/>
      <c r="C716" s="84"/>
      <c r="D716" s="84"/>
      <c r="E716" s="84"/>
      <c r="F716" s="84"/>
      <c r="G716" s="84"/>
      <c r="H716" s="84"/>
      <c r="I716" s="84"/>
      <c r="J716" s="84"/>
      <c r="K716" s="84"/>
      <c r="L716" s="84"/>
    </row>
    <row r="717" spans="1:12" ht="18" customHeight="1">
      <c r="A717" s="84"/>
      <c r="B717" s="84"/>
      <c r="C717" s="84"/>
      <c r="D717" s="84"/>
      <c r="E717" s="84"/>
      <c r="F717" s="84"/>
      <c r="G717" s="84"/>
      <c r="H717" s="84"/>
      <c r="I717" s="84"/>
      <c r="J717" s="84"/>
      <c r="K717" s="84"/>
      <c r="L717" s="84"/>
    </row>
    <row r="718" spans="1:12" ht="18" customHeight="1">
      <c r="A718" s="84"/>
      <c r="B718" s="84"/>
      <c r="C718" s="84"/>
      <c r="D718" s="84"/>
      <c r="E718" s="84"/>
      <c r="F718" s="84"/>
      <c r="G718" s="84"/>
      <c r="H718" s="84"/>
      <c r="I718" s="84"/>
      <c r="J718" s="84"/>
      <c r="K718" s="84"/>
      <c r="L718" s="84"/>
    </row>
    <row r="719" spans="1:12" ht="18" customHeight="1">
      <c r="A719" s="84"/>
      <c r="B719" s="84"/>
      <c r="C719" s="84"/>
      <c r="D719" s="84"/>
      <c r="E719" s="84"/>
      <c r="F719" s="84"/>
      <c r="G719" s="84"/>
      <c r="H719" s="84"/>
      <c r="I719" s="84"/>
      <c r="J719" s="84"/>
      <c r="K719" s="84"/>
      <c r="L719" s="84"/>
    </row>
    <row r="720" spans="1:12" ht="18" customHeight="1">
      <c r="A720" s="84"/>
      <c r="B720" s="84"/>
      <c r="C720" s="84"/>
      <c r="D720" s="84"/>
      <c r="E720" s="84"/>
      <c r="F720" s="84"/>
      <c r="G720" s="84"/>
      <c r="H720" s="84"/>
      <c r="I720" s="84"/>
      <c r="J720" s="84"/>
      <c r="K720" s="84"/>
      <c r="L720" s="84"/>
    </row>
    <row r="721" spans="1:12" ht="18" customHeight="1">
      <c r="A721" s="84"/>
      <c r="B721" s="84"/>
      <c r="C721" s="84"/>
      <c r="D721" s="84"/>
      <c r="E721" s="84"/>
      <c r="F721" s="84"/>
      <c r="G721" s="84"/>
      <c r="H721" s="84"/>
      <c r="I721" s="84"/>
      <c r="J721" s="84"/>
      <c r="K721" s="84"/>
      <c r="L721" s="84"/>
    </row>
    <row r="722" spans="1:12" ht="18" customHeight="1">
      <c r="A722" s="84"/>
      <c r="B722" s="84"/>
      <c r="C722" s="84"/>
      <c r="D722" s="84"/>
      <c r="E722" s="84"/>
      <c r="F722" s="84"/>
      <c r="G722" s="84"/>
      <c r="H722" s="84"/>
      <c r="I722" s="84"/>
      <c r="J722" s="84"/>
      <c r="K722" s="84"/>
      <c r="L722" s="84"/>
    </row>
    <row r="723" spans="1:12" ht="18" customHeight="1">
      <c r="A723" s="84"/>
      <c r="B723" s="84"/>
      <c r="C723" s="84"/>
      <c r="D723" s="84"/>
      <c r="E723" s="84"/>
      <c r="F723" s="84"/>
      <c r="G723" s="84"/>
      <c r="H723" s="84"/>
      <c r="I723" s="84"/>
      <c r="J723" s="84"/>
      <c r="K723" s="84"/>
      <c r="L723" s="84"/>
    </row>
    <row r="724" spans="1:12" ht="18" customHeight="1">
      <c r="A724" s="84"/>
      <c r="B724" s="84"/>
      <c r="C724" s="84"/>
      <c r="D724" s="84"/>
      <c r="E724" s="84"/>
      <c r="F724" s="84"/>
      <c r="G724" s="84"/>
      <c r="H724" s="84"/>
      <c r="I724" s="84"/>
      <c r="J724" s="84"/>
      <c r="K724" s="84"/>
      <c r="L724" s="84"/>
    </row>
    <row r="725" spans="1:12" ht="18" customHeight="1">
      <c r="A725" s="84"/>
      <c r="B725" s="84"/>
      <c r="C725" s="84"/>
      <c r="D725" s="84"/>
      <c r="E725" s="84"/>
      <c r="F725" s="84"/>
      <c r="G725" s="84"/>
      <c r="H725" s="84"/>
      <c r="I725" s="84"/>
      <c r="J725" s="84"/>
      <c r="K725" s="84"/>
      <c r="L725" s="84"/>
    </row>
    <row r="726" spans="1:12" ht="18" customHeight="1">
      <c r="A726" s="84"/>
      <c r="B726" s="84"/>
      <c r="C726" s="84"/>
      <c r="D726" s="84"/>
      <c r="E726" s="84"/>
      <c r="F726" s="84"/>
      <c r="G726" s="84"/>
      <c r="H726" s="84"/>
      <c r="I726" s="84"/>
      <c r="J726" s="84"/>
      <c r="K726" s="84"/>
      <c r="L726" s="84"/>
    </row>
    <row r="727" spans="1:12" ht="18" customHeight="1">
      <c r="A727" s="84"/>
      <c r="B727" s="84"/>
      <c r="C727" s="84"/>
      <c r="D727" s="84"/>
      <c r="E727" s="84"/>
      <c r="F727" s="84"/>
      <c r="G727" s="84"/>
      <c r="H727" s="84"/>
      <c r="I727" s="84"/>
      <c r="J727" s="84"/>
      <c r="K727" s="84"/>
      <c r="L727" s="84"/>
    </row>
    <row r="728" spans="1:12" ht="18" customHeight="1">
      <c r="A728" s="84"/>
      <c r="B728" s="84"/>
      <c r="C728" s="84"/>
      <c r="D728" s="84"/>
      <c r="E728" s="84"/>
      <c r="F728" s="84"/>
      <c r="G728" s="84"/>
      <c r="H728" s="84"/>
      <c r="I728" s="84"/>
      <c r="J728" s="84"/>
      <c r="K728" s="84"/>
      <c r="L728" s="84"/>
    </row>
    <row r="729" spans="1:12" ht="18" customHeight="1">
      <c r="A729" s="84"/>
      <c r="B729" s="84"/>
      <c r="C729" s="84"/>
      <c r="D729" s="84"/>
      <c r="E729" s="84"/>
      <c r="F729" s="84"/>
      <c r="G729" s="84"/>
      <c r="H729" s="84"/>
      <c r="I729" s="84"/>
      <c r="J729" s="84"/>
      <c r="K729" s="84"/>
      <c r="L729" s="84"/>
    </row>
    <row r="730" spans="1:12" ht="18" customHeight="1">
      <c r="A730" s="84"/>
      <c r="B730" s="84"/>
      <c r="C730" s="84"/>
      <c r="D730" s="84"/>
      <c r="E730" s="84"/>
      <c r="F730" s="84"/>
      <c r="G730" s="84"/>
      <c r="H730" s="84"/>
      <c r="I730" s="84"/>
      <c r="J730" s="84"/>
      <c r="K730" s="84"/>
      <c r="L730" s="84"/>
    </row>
    <row r="731" spans="1:12" ht="18" customHeight="1">
      <c r="A731" s="84"/>
      <c r="B731" s="84"/>
      <c r="C731" s="84"/>
      <c r="D731" s="84"/>
      <c r="E731" s="84"/>
      <c r="F731" s="84"/>
      <c r="G731" s="84"/>
      <c r="H731" s="84"/>
      <c r="I731" s="84"/>
      <c r="J731" s="84"/>
      <c r="K731" s="84"/>
      <c r="L731" s="84"/>
    </row>
    <row r="732" spans="1:12" ht="18" customHeight="1">
      <c r="A732" s="84"/>
      <c r="B732" s="84"/>
      <c r="C732" s="84"/>
      <c r="D732" s="84"/>
      <c r="E732" s="84"/>
      <c r="F732" s="84"/>
      <c r="G732" s="84"/>
      <c r="H732" s="84"/>
      <c r="I732" s="84"/>
      <c r="J732" s="84"/>
      <c r="K732" s="84"/>
      <c r="L732" s="84"/>
    </row>
    <row r="733" spans="1:12" ht="18" customHeight="1">
      <c r="A733" s="84"/>
      <c r="B733" s="84"/>
      <c r="C733" s="84"/>
      <c r="D733" s="84"/>
      <c r="E733" s="84"/>
      <c r="F733" s="84"/>
      <c r="G733" s="84"/>
      <c r="H733" s="84"/>
      <c r="I733" s="84"/>
      <c r="J733" s="84"/>
      <c r="K733" s="84"/>
      <c r="L733" s="84"/>
    </row>
    <row r="734" spans="1:12" ht="18" customHeight="1">
      <c r="A734" s="84"/>
      <c r="B734" s="84"/>
      <c r="C734" s="84"/>
      <c r="D734" s="84"/>
      <c r="E734" s="84"/>
      <c r="F734" s="84"/>
      <c r="G734" s="84"/>
      <c r="H734" s="84"/>
      <c r="I734" s="84"/>
      <c r="J734" s="84"/>
      <c r="K734" s="84"/>
      <c r="L734" s="84"/>
    </row>
    <row r="735" spans="1:12" ht="18" customHeight="1">
      <c r="A735" s="84"/>
      <c r="B735" s="84"/>
      <c r="C735" s="84"/>
      <c r="D735" s="84"/>
      <c r="E735" s="84"/>
      <c r="F735" s="84"/>
      <c r="G735" s="84"/>
      <c r="H735" s="84"/>
      <c r="I735" s="84"/>
      <c r="J735" s="84"/>
      <c r="K735" s="84"/>
      <c r="L735" s="84"/>
    </row>
    <row r="736" spans="1:12" ht="18" customHeight="1">
      <c r="A736" s="84"/>
      <c r="B736" s="84"/>
      <c r="C736" s="84"/>
      <c r="D736" s="84"/>
      <c r="E736" s="84"/>
      <c r="F736" s="84"/>
      <c r="G736" s="84"/>
      <c r="H736" s="84"/>
      <c r="I736" s="84"/>
      <c r="J736" s="84"/>
      <c r="K736" s="84"/>
      <c r="L736" s="84"/>
    </row>
    <row r="737" spans="1:12" ht="18" customHeight="1">
      <c r="A737" s="84"/>
      <c r="B737" s="84"/>
      <c r="C737" s="84"/>
      <c r="D737" s="84"/>
      <c r="E737" s="84"/>
      <c r="F737" s="84"/>
      <c r="G737" s="84"/>
      <c r="H737" s="84"/>
      <c r="I737" s="84"/>
      <c r="J737" s="84"/>
      <c r="K737" s="84"/>
      <c r="L737" s="84"/>
    </row>
    <row r="738" spans="1:12" ht="18" customHeight="1">
      <c r="A738" s="84"/>
      <c r="B738" s="84"/>
      <c r="C738" s="84"/>
      <c r="D738" s="84"/>
      <c r="E738" s="84"/>
      <c r="F738" s="84"/>
      <c r="G738" s="84"/>
      <c r="H738" s="84"/>
      <c r="I738" s="84"/>
      <c r="J738" s="84"/>
      <c r="K738" s="84"/>
      <c r="L738" s="84"/>
    </row>
    <row r="739" spans="1:12" ht="18" customHeight="1">
      <c r="A739" s="84"/>
      <c r="B739" s="84"/>
      <c r="C739" s="84"/>
      <c r="D739" s="84"/>
      <c r="E739" s="84"/>
      <c r="F739" s="84"/>
      <c r="G739" s="84"/>
      <c r="H739" s="84"/>
      <c r="I739" s="84"/>
      <c r="J739" s="84"/>
      <c r="K739" s="84"/>
      <c r="L739" s="84"/>
    </row>
    <row r="740" spans="1:12" ht="18" customHeight="1">
      <c r="A740" s="84"/>
      <c r="B740" s="84"/>
      <c r="C740" s="84"/>
      <c r="D740" s="84"/>
      <c r="E740" s="84"/>
      <c r="F740" s="84"/>
      <c r="G740" s="84"/>
      <c r="H740" s="84"/>
      <c r="I740" s="84"/>
      <c r="J740" s="84"/>
      <c r="K740" s="84"/>
      <c r="L740" s="84"/>
    </row>
    <row r="741" spans="1:12" ht="18" customHeight="1">
      <c r="A741" s="84"/>
      <c r="B741" s="84"/>
      <c r="C741" s="84"/>
      <c r="D741" s="84"/>
      <c r="E741" s="84"/>
      <c r="F741" s="84"/>
      <c r="G741" s="84"/>
      <c r="H741" s="84"/>
      <c r="I741" s="84"/>
      <c r="J741" s="84"/>
      <c r="K741" s="84"/>
      <c r="L741" s="84"/>
    </row>
    <row r="742" spans="1:12" ht="18" customHeight="1">
      <c r="A742" s="84"/>
      <c r="B742" s="84"/>
      <c r="C742" s="84"/>
      <c r="D742" s="84"/>
      <c r="E742" s="84"/>
      <c r="F742" s="84"/>
      <c r="G742" s="84"/>
      <c r="H742" s="84"/>
      <c r="I742" s="84"/>
      <c r="J742" s="84"/>
      <c r="K742" s="84"/>
      <c r="L742" s="84"/>
    </row>
    <row r="743" spans="1:12" ht="18" customHeight="1">
      <c r="A743" s="84"/>
      <c r="B743" s="84"/>
      <c r="C743" s="84"/>
      <c r="D743" s="84"/>
      <c r="E743" s="84"/>
      <c r="F743" s="84"/>
      <c r="G743" s="84"/>
      <c r="H743" s="84"/>
      <c r="I743" s="84"/>
      <c r="J743" s="84"/>
      <c r="K743" s="84"/>
      <c r="L743" s="84"/>
    </row>
    <row r="744" spans="1:12" ht="18" customHeight="1">
      <c r="A744" s="84"/>
      <c r="B744" s="84"/>
      <c r="C744" s="84"/>
      <c r="D744" s="84"/>
      <c r="E744" s="84"/>
      <c r="F744" s="84"/>
      <c r="G744" s="84"/>
      <c r="H744" s="84"/>
      <c r="I744" s="84"/>
      <c r="J744" s="84"/>
      <c r="K744" s="84"/>
      <c r="L744" s="84"/>
    </row>
    <row r="745" spans="1:12" ht="18" customHeight="1">
      <c r="A745" s="84"/>
      <c r="B745" s="84"/>
      <c r="C745" s="84"/>
      <c r="D745" s="84"/>
      <c r="E745" s="84"/>
      <c r="F745" s="84"/>
      <c r="G745" s="84"/>
      <c r="H745" s="84"/>
      <c r="I745" s="84"/>
      <c r="J745" s="84"/>
      <c r="K745" s="84"/>
      <c r="L745" s="84"/>
    </row>
    <row r="746" spans="1:12" ht="18" customHeight="1">
      <c r="A746" s="84"/>
      <c r="B746" s="84"/>
      <c r="C746" s="84"/>
      <c r="D746" s="84"/>
      <c r="E746" s="84"/>
      <c r="F746" s="84"/>
      <c r="G746" s="84"/>
      <c r="H746" s="84"/>
      <c r="I746" s="84"/>
      <c r="J746" s="84"/>
      <c r="K746" s="84"/>
      <c r="L746" s="84"/>
    </row>
    <row r="747" spans="1:12" ht="18" customHeight="1">
      <c r="A747" s="84"/>
      <c r="B747" s="84"/>
      <c r="C747" s="84"/>
      <c r="D747" s="84"/>
      <c r="E747" s="84"/>
      <c r="F747" s="84"/>
      <c r="G747" s="84"/>
      <c r="H747" s="84"/>
      <c r="I747" s="84"/>
      <c r="J747" s="84"/>
      <c r="K747" s="84"/>
      <c r="L747" s="84"/>
    </row>
    <row r="748" spans="1:12" ht="18" customHeight="1">
      <c r="A748" s="84"/>
      <c r="B748" s="84"/>
      <c r="C748" s="84"/>
      <c r="D748" s="84"/>
      <c r="E748" s="84"/>
      <c r="F748" s="84"/>
      <c r="G748" s="84"/>
      <c r="H748" s="84"/>
      <c r="I748" s="84"/>
      <c r="J748" s="84"/>
      <c r="K748" s="84"/>
      <c r="L748" s="84"/>
    </row>
    <row r="749" spans="1:12" ht="18" customHeight="1">
      <c r="A749" s="84"/>
      <c r="B749" s="84"/>
      <c r="C749" s="84"/>
      <c r="D749" s="84"/>
      <c r="E749" s="84"/>
      <c r="F749" s="84"/>
      <c r="G749" s="84"/>
      <c r="H749" s="84"/>
      <c r="I749" s="84"/>
      <c r="J749" s="84"/>
      <c r="K749" s="84"/>
      <c r="L749" s="84"/>
    </row>
    <row r="750" spans="1:12" ht="18" customHeight="1">
      <c r="A750" s="84"/>
      <c r="B750" s="84"/>
      <c r="C750" s="84"/>
      <c r="D750" s="84"/>
      <c r="E750" s="84"/>
      <c r="F750" s="84"/>
      <c r="G750" s="84"/>
      <c r="H750" s="84"/>
      <c r="I750" s="84"/>
      <c r="J750" s="84"/>
      <c r="K750" s="84"/>
      <c r="L750" s="84"/>
    </row>
    <row r="751" spans="1:12" ht="18" customHeight="1">
      <c r="A751" s="84"/>
      <c r="B751" s="84"/>
      <c r="C751" s="84"/>
      <c r="D751" s="84"/>
      <c r="E751" s="84"/>
      <c r="F751" s="84"/>
      <c r="G751" s="84"/>
      <c r="H751" s="84"/>
      <c r="I751" s="84"/>
      <c r="J751" s="84"/>
      <c r="K751" s="84"/>
      <c r="L751" s="84"/>
    </row>
    <row r="752" spans="1:12" ht="18" customHeight="1">
      <c r="A752" s="84"/>
      <c r="B752" s="84"/>
      <c r="C752" s="84"/>
      <c r="D752" s="84"/>
      <c r="E752" s="84"/>
      <c r="F752" s="84"/>
      <c r="G752" s="84"/>
      <c r="H752" s="84"/>
      <c r="I752" s="84"/>
      <c r="J752" s="84"/>
      <c r="K752" s="84"/>
      <c r="L752" s="84"/>
    </row>
    <row r="753" spans="1:12" ht="18" customHeight="1">
      <c r="A753" s="84"/>
      <c r="B753" s="84"/>
      <c r="C753" s="84"/>
      <c r="D753" s="84"/>
      <c r="E753" s="84"/>
      <c r="F753" s="84"/>
      <c r="G753" s="84"/>
      <c r="H753" s="84"/>
      <c r="I753" s="84"/>
      <c r="J753" s="84"/>
      <c r="K753" s="84"/>
      <c r="L753" s="84"/>
    </row>
    <row r="754" spans="1:12" ht="18" customHeight="1">
      <c r="A754" s="84"/>
      <c r="B754" s="84"/>
      <c r="C754" s="84"/>
      <c r="D754" s="84"/>
      <c r="E754" s="84"/>
      <c r="F754" s="84"/>
      <c r="G754" s="84"/>
      <c r="H754" s="84"/>
      <c r="I754" s="84"/>
      <c r="J754" s="84"/>
      <c r="K754" s="84"/>
      <c r="L754" s="84"/>
    </row>
    <row r="755" spans="1:12" ht="18" customHeight="1">
      <c r="A755" s="84"/>
      <c r="B755" s="84"/>
      <c r="C755" s="84"/>
      <c r="D755" s="84"/>
      <c r="E755" s="84"/>
      <c r="F755" s="84"/>
      <c r="G755" s="84"/>
      <c r="H755" s="84"/>
      <c r="I755" s="84"/>
      <c r="J755" s="84"/>
      <c r="K755" s="84"/>
      <c r="L755" s="84"/>
    </row>
    <row r="756" spans="1:12" ht="18" customHeight="1">
      <c r="A756" s="84"/>
      <c r="B756" s="84"/>
      <c r="C756" s="84"/>
      <c r="D756" s="84"/>
      <c r="E756" s="84"/>
      <c r="F756" s="84"/>
      <c r="G756" s="84"/>
      <c r="H756" s="84"/>
      <c r="I756" s="84"/>
      <c r="J756" s="84"/>
      <c r="K756" s="84"/>
      <c r="L756" s="84"/>
    </row>
    <row r="757" spans="1:12" ht="18" customHeight="1">
      <c r="A757" s="84"/>
      <c r="B757" s="84"/>
      <c r="C757" s="84"/>
      <c r="D757" s="84"/>
      <c r="E757" s="84"/>
      <c r="F757" s="84"/>
      <c r="G757" s="84"/>
      <c r="H757" s="84"/>
      <c r="I757" s="84"/>
      <c r="J757" s="84"/>
      <c r="K757" s="84"/>
      <c r="L757" s="84"/>
    </row>
    <row r="758" spans="1:12" ht="18" customHeight="1">
      <c r="A758" s="84"/>
      <c r="B758" s="84"/>
      <c r="C758" s="84"/>
      <c r="D758" s="84"/>
      <c r="E758" s="84"/>
      <c r="F758" s="84"/>
      <c r="G758" s="84"/>
      <c r="H758" s="84"/>
      <c r="I758" s="84"/>
      <c r="J758" s="84"/>
      <c r="K758" s="84"/>
      <c r="L758" s="84"/>
    </row>
    <row r="759" spans="1:12" ht="18" customHeight="1">
      <c r="A759" s="84"/>
      <c r="B759" s="84"/>
      <c r="C759" s="84"/>
      <c r="D759" s="84"/>
      <c r="E759" s="84"/>
      <c r="F759" s="84"/>
      <c r="G759" s="84"/>
      <c r="H759" s="84"/>
      <c r="I759" s="84"/>
      <c r="J759" s="84"/>
      <c r="K759" s="84"/>
      <c r="L759" s="84"/>
    </row>
    <row r="760" spans="1:12" ht="18" customHeight="1">
      <c r="A760" s="84"/>
      <c r="B760" s="84"/>
      <c r="C760" s="84"/>
      <c r="D760" s="84"/>
      <c r="E760" s="84"/>
      <c r="F760" s="84"/>
      <c r="G760" s="84"/>
      <c r="H760" s="84"/>
      <c r="I760" s="84"/>
      <c r="J760" s="84"/>
      <c r="K760" s="84"/>
      <c r="L760" s="84"/>
    </row>
    <row r="761" spans="1:12" ht="18" customHeight="1">
      <c r="A761" s="84"/>
      <c r="B761" s="84"/>
      <c r="C761" s="84"/>
      <c r="D761" s="84"/>
      <c r="E761" s="84"/>
      <c r="F761" s="84"/>
      <c r="G761" s="84"/>
      <c r="H761" s="84"/>
      <c r="I761" s="84"/>
      <c r="J761" s="84"/>
      <c r="K761" s="84"/>
      <c r="L761" s="84"/>
    </row>
    <row r="762" spans="1:12" ht="18" customHeight="1">
      <c r="A762" s="84"/>
      <c r="B762" s="84"/>
      <c r="C762" s="84"/>
      <c r="D762" s="84"/>
      <c r="E762" s="84"/>
      <c r="F762" s="84"/>
      <c r="G762" s="84"/>
      <c r="H762" s="84"/>
      <c r="I762" s="84"/>
      <c r="J762" s="84"/>
      <c r="K762" s="84"/>
      <c r="L762" s="84"/>
    </row>
    <row r="763" spans="1:12" ht="18" customHeight="1">
      <c r="A763" s="84"/>
      <c r="B763" s="84"/>
      <c r="C763" s="84"/>
      <c r="D763" s="84"/>
      <c r="E763" s="84"/>
      <c r="F763" s="84"/>
      <c r="G763" s="84"/>
      <c r="H763" s="84"/>
      <c r="I763" s="84"/>
      <c r="J763" s="84"/>
      <c r="K763" s="84"/>
      <c r="L763" s="84"/>
    </row>
    <row r="764" spans="1:12" ht="18" customHeight="1">
      <c r="A764" s="84"/>
      <c r="B764" s="84"/>
      <c r="C764" s="84"/>
      <c r="D764" s="84"/>
      <c r="E764" s="84"/>
      <c r="F764" s="84"/>
      <c r="G764" s="84"/>
      <c r="H764" s="84"/>
      <c r="I764" s="84"/>
      <c r="J764" s="84"/>
      <c r="K764" s="84"/>
      <c r="L764" s="84"/>
    </row>
    <row r="765" spans="1:12" ht="18" customHeight="1">
      <c r="A765" s="84"/>
      <c r="B765" s="84"/>
      <c r="C765" s="84"/>
      <c r="D765" s="84"/>
      <c r="E765" s="84"/>
      <c r="F765" s="84"/>
      <c r="G765" s="84"/>
      <c r="H765" s="84"/>
      <c r="I765" s="84"/>
      <c r="J765" s="84"/>
      <c r="K765" s="84"/>
      <c r="L765" s="84"/>
    </row>
    <row r="766" spans="1:12" ht="18" customHeight="1">
      <c r="A766" s="84"/>
      <c r="B766" s="84"/>
      <c r="C766" s="84"/>
      <c r="D766" s="84"/>
      <c r="E766" s="84"/>
      <c r="F766" s="84"/>
      <c r="G766" s="84"/>
      <c r="H766" s="84"/>
      <c r="I766" s="84"/>
      <c r="J766" s="84"/>
      <c r="K766" s="84"/>
      <c r="L766" s="84"/>
    </row>
    <row r="767" spans="1:12" ht="18" customHeight="1">
      <c r="A767" s="84"/>
      <c r="B767" s="84"/>
      <c r="C767" s="84"/>
      <c r="D767" s="84"/>
      <c r="E767" s="84"/>
      <c r="F767" s="84"/>
      <c r="G767" s="84"/>
      <c r="H767" s="84"/>
      <c r="I767" s="84"/>
      <c r="J767" s="84"/>
      <c r="K767" s="84"/>
      <c r="L767" s="84"/>
    </row>
    <row r="768" spans="1:12" ht="18" customHeight="1">
      <c r="A768" s="84"/>
      <c r="B768" s="84"/>
      <c r="C768" s="84"/>
      <c r="D768" s="84"/>
      <c r="E768" s="84"/>
      <c r="F768" s="84"/>
      <c r="G768" s="84"/>
      <c r="H768" s="84"/>
      <c r="I768" s="84"/>
      <c r="J768" s="84"/>
      <c r="K768" s="84"/>
      <c r="L768" s="84"/>
    </row>
    <row r="769" spans="1:12" ht="18" customHeight="1">
      <c r="A769" s="84"/>
      <c r="B769" s="84"/>
      <c r="C769" s="84"/>
      <c r="D769" s="84"/>
      <c r="E769" s="84"/>
      <c r="F769" s="84"/>
      <c r="G769" s="84"/>
      <c r="H769" s="84"/>
      <c r="I769" s="84"/>
      <c r="J769" s="84"/>
      <c r="K769" s="84"/>
      <c r="L769" s="84"/>
    </row>
    <row r="770" spans="1:12" ht="18" customHeight="1">
      <c r="A770" s="84"/>
      <c r="B770" s="84"/>
      <c r="C770" s="84"/>
      <c r="D770" s="84"/>
      <c r="E770" s="84"/>
      <c r="F770" s="84"/>
      <c r="G770" s="84"/>
      <c r="H770" s="84"/>
      <c r="I770" s="84"/>
      <c r="J770" s="84"/>
      <c r="K770" s="84"/>
      <c r="L770" s="84"/>
    </row>
    <row r="771" spans="1:12" ht="18" customHeight="1">
      <c r="A771" s="84"/>
      <c r="B771" s="84"/>
      <c r="C771" s="84"/>
      <c r="D771" s="84"/>
      <c r="E771" s="84"/>
      <c r="F771" s="84"/>
      <c r="G771" s="84"/>
      <c r="H771" s="84"/>
      <c r="I771" s="84"/>
      <c r="J771" s="84"/>
      <c r="K771" s="84"/>
      <c r="L771" s="84"/>
    </row>
    <row r="772" spans="1:12" ht="18" customHeight="1">
      <c r="A772" s="84"/>
      <c r="B772" s="84"/>
      <c r="C772" s="84"/>
      <c r="D772" s="84"/>
      <c r="E772" s="84"/>
      <c r="F772" s="84"/>
      <c r="G772" s="84"/>
      <c r="H772" s="84"/>
      <c r="I772" s="84"/>
      <c r="J772" s="84"/>
      <c r="K772" s="84"/>
      <c r="L772" s="84"/>
    </row>
    <row r="773" spans="1:12" ht="18" customHeight="1">
      <c r="A773" s="84"/>
      <c r="B773" s="84"/>
      <c r="C773" s="84"/>
      <c r="D773" s="84"/>
      <c r="E773" s="84"/>
      <c r="F773" s="84"/>
      <c r="G773" s="84"/>
      <c r="H773" s="84"/>
      <c r="I773" s="84"/>
      <c r="J773" s="84"/>
      <c r="K773" s="84"/>
      <c r="L773" s="84"/>
    </row>
    <row r="774" spans="1:12" ht="18" customHeight="1">
      <c r="A774" s="84"/>
      <c r="B774" s="84"/>
      <c r="C774" s="84"/>
      <c r="D774" s="84"/>
      <c r="E774" s="84"/>
      <c r="F774" s="84"/>
      <c r="G774" s="84"/>
      <c r="H774" s="84"/>
      <c r="I774" s="84"/>
      <c r="J774" s="84"/>
      <c r="K774" s="84"/>
      <c r="L774" s="84"/>
    </row>
    <row r="775" spans="1:12" ht="18" customHeight="1">
      <c r="A775" s="84"/>
      <c r="B775" s="84"/>
      <c r="C775" s="84"/>
      <c r="D775" s="84"/>
      <c r="E775" s="84"/>
      <c r="F775" s="84"/>
      <c r="G775" s="84"/>
      <c r="H775" s="84"/>
      <c r="I775" s="84"/>
      <c r="J775" s="84"/>
      <c r="K775" s="84"/>
      <c r="L775" s="84"/>
    </row>
    <row r="776" spans="1:12" ht="18" customHeight="1">
      <c r="A776" s="84"/>
      <c r="B776" s="84"/>
      <c r="C776" s="84"/>
      <c r="D776" s="84"/>
      <c r="E776" s="84"/>
      <c r="F776" s="84"/>
      <c r="G776" s="84"/>
      <c r="H776" s="84"/>
      <c r="I776" s="84"/>
      <c r="J776" s="84"/>
      <c r="K776" s="84"/>
      <c r="L776" s="84"/>
    </row>
    <row r="777" spans="1:12" ht="18" customHeight="1">
      <c r="A777" s="84"/>
      <c r="B777" s="84"/>
      <c r="C777" s="84"/>
      <c r="D777" s="84"/>
      <c r="E777" s="84"/>
      <c r="F777" s="84"/>
      <c r="G777" s="84"/>
      <c r="H777" s="84"/>
      <c r="I777" s="84"/>
      <c r="J777" s="84"/>
      <c r="K777" s="84"/>
      <c r="L777" s="84"/>
    </row>
    <row r="778" spans="1:12" ht="18" customHeight="1">
      <c r="A778" s="84"/>
      <c r="B778" s="84"/>
      <c r="C778" s="84"/>
      <c r="D778" s="84"/>
      <c r="E778" s="84"/>
      <c r="F778" s="84"/>
      <c r="G778" s="84"/>
      <c r="H778" s="84"/>
      <c r="I778" s="84"/>
      <c r="J778" s="84"/>
      <c r="K778" s="84"/>
      <c r="L778" s="84"/>
    </row>
    <row r="779" spans="1:12" ht="18" customHeight="1">
      <c r="A779" s="84"/>
      <c r="B779" s="84"/>
      <c r="C779" s="84"/>
      <c r="D779" s="84"/>
      <c r="E779" s="84"/>
      <c r="F779" s="84"/>
      <c r="G779" s="84"/>
      <c r="H779" s="84"/>
      <c r="I779" s="84"/>
      <c r="J779" s="84"/>
      <c r="K779" s="84"/>
      <c r="L779" s="84"/>
    </row>
    <row r="780" spans="1:12" ht="18" customHeight="1">
      <c r="A780" s="84"/>
      <c r="B780" s="84"/>
      <c r="C780" s="84"/>
      <c r="D780" s="84"/>
      <c r="E780" s="84"/>
      <c r="F780" s="84"/>
      <c r="G780" s="84"/>
      <c r="H780" s="84"/>
      <c r="I780" s="84"/>
      <c r="J780" s="84"/>
      <c r="K780" s="84"/>
      <c r="L780" s="84"/>
    </row>
    <row r="781" spans="1:12" ht="18" customHeight="1">
      <c r="A781" s="84"/>
      <c r="B781" s="84"/>
      <c r="C781" s="84"/>
      <c r="D781" s="84"/>
      <c r="E781" s="84"/>
      <c r="F781" s="84"/>
      <c r="G781" s="84"/>
      <c r="H781" s="84"/>
      <c r="I781" s="84"/>
      <c r="J781" s="84"/>
      <c r="K781" s="84"/>
      <c r="L781" s="84"/>
    </row>
    <row r="782" spans="1:12" ht="18" customHeight="1">
      <c r="A782" s="84"/>
      <c r="B782" s="84"/>
      <c r="C782" s="84"/>
      <c r="D782" s="84"/>
      <c r="E782" s="84"/>
      <c r="F782" s="84"/>
      <c r="G782" s="84"/>
      <c r="H782" s="84"/>
      <c r="I782" s="84"/>
      <c r="J782" s="84"/>
      <c r="K782" s="84"/>
      <c r="L782" s="84"/>
    </row>
    <row r="783" spans="1:12" ht="18" customHeight="1">
      <c r="A783" s="84"/>
      <c r="B783" s="84"/>
      <c r="C783" s="84"/>
      <c r="D783" s="84"/>
      <c r="E783" s="84"/>
      <c r="F783" s="84"/>
      <c r="G783" s="84"/>
      <c r="H783" s="84"/>
      <c r="I783" s="84"/>
      <c r="J783" s="84"/>
      <c r="K783" s="84"/>
      <c r="L783" s="84"/>
    </row>
    <row r="784" spans="1:12" ht="18" customHeight="1">
      <c r="A784" s="84"/>
      <c r="B784" s="84"/>
      <c r="C784" s="84"/>
      <c r="D784" s="84"/>
      <c r="E784" s="84"/>
      <c r="F784" s="84"/>
      <c r="G784" s="84"/>
      <c r="H784" s="84"/>
      <c r="I784" s="84"/>
      <c r="J784" s="84"/>
      <c r="K784" s="84"/>
      <c r="L784" s="84"/>
    </row>
    <row r="785" spans="1:12" ht="18" customHeight="1">
      <c r="A785" s="84"/>
      <c r="B785" s="84"/>
      <c r="C785" s="84"/>
      <c r="D785" s="84"/>
      <c r="E785" s="84"/>
      <c r="F785" s="84"/>
      <c r="G785" s="84"/>
      <c r="H785" s="84"/>
      <c r="I785" s="84"/>
      <c r="J785" s="84"/>
      <c r="K785" s="84"/>
      <c r="L785" s="84"/>
    </row>
    <row r="786" spans="1:12" ht="18" customHeight="1">
      <c r="A786" s="84"/>
      <c r="B786" s="84"/>
      <c r="C786" s="84"/>
      <c r="D786" s="84"/>
      <c r="E786" s="84"/>
      <c r="F786" s="84"/>
      <c r="G786" s="84"/>
      <c r="H786" s="84"/>
      <c r="I786" s="84"/>
      <c r="J786" s="84"/>
      <c r="K786" s="84"/>
      <c r="L786" s="84"/>
    </row>
    <row r="787" spans="1:12" ht="18" customHeight="1">
      <c r="A787" s="84"/>
      <c r="B787" s="84"/>
      <c r="C787" s="84"/>
      <c r="D787" s="84"/>
      <c r="E787" s="84"/>
      <c r="F787" s="84"/>
      <c r="G787" s="84"/>
      <c r="H787" s="84"/>
      <c r="I787" s="84"/>
      <c r="J787" s="84"/>
      <c r="K787" s="84"/>
      <c r="L787" s="84"/>
    </row>
    <row r="788" spans="1:12" ht="18" customHeight="1">
      <c r="A788" s="84"/>
      <c r="B788" s="84"/>
      <c r="C788" s="84"/>
      <c r="D788" s="84"/>
      <c r="E788" s="84"/>
      <c r="F788" s="84"/>
      <c r="G788" s="84"/>
      <c r="H788" s="84"/>
      <c r="I788" s="84"/>
      <c r="J788" s="84"/>
      <c r="K788" s="84"/>
      <c r="L788" s="84"/>
    </row>
    <row r="789" spans="1:12" ht="18" customHeight="1">
      <c r="A789" s="84"/>
      <c r="B789" s="84"/>
      <c r="C789" s="84"/>
      <c r="D789" s="84"/>
      <c r="E789" s="84"/>
      <c r="F789" s="84"/>
      <c r="G789" s="84"/>
      <c r="H789" s="84"/>
      <c r="I789" s="84"/>
      <c r="J789" s="84"/>
      <c r="K789" s="84"/>
      <c r="L789" s="84"/>
    </row>
    <row r="790" spans="1:12" ht="18" customHeight="1">
      <c r="A790" s="84"/>
      <c r="B790" s="84"/>
      <c r="C790" s="84"/>
      <c r="D790" s="84"/>
      <c r="E790" s="84"/>
      <c r="F790" s="84"/>
      <c r="G790" s="84"/>
      <c r="H790" s="84"/>
      <c r="I790" s="84"/>
      <c r="J790" s="84"/>
      <c r="K790" s="84"/>
      <c r="L790" s="84"/>
    </row>
    <row r="791" spans="1:12" ht="18" customHeight="1">
      <c r="A791" s="84"/>
      <c r="B791" s="84"/>
      <c r="C791" s="84"/>
      <c r="D791" s="84"/>
      <c r="E791" s="84"/>
      <c r="F791" s="84"/>
      <c r="G791" s="84"/>
      <c r="H791" s="84"/>
      <c r="I791" s="84"/>
      <c r="J791" s="84"/>
      <c r="K791" s="84"/>
      <c r="L791" s="84"/>
    </row>
    <row r="792" spans="1:12" ht="18" customHeight="1">
      <c r="A792" s="84"/>
      <c r="B792" s="84"/>
      <c r="C792" s="84"/>
      <c r="D792" s="84"/>
      <c r="E792" s="84"/>
      <c r="F792" s="84"/>
      <c r="G792" s="84"/>
      <c r="H792" s="84"/>
      <c r="I792" s="84"/>
      <c r="J792" s="84"/>
      <c r="K792" s="84"/>
      <c r="L792" s="84"/>
    </row>
    <row r="793" spans="1:12" ht="18" customHeight="1">
      <c r="A793" s="84"/>
      <c r="B793" s="84"/>
      <c r="C793" s="84"/>
      <c r="D793" s="84"/>
      <c r="E793" s="84"/>
      <c r="F793" s="84"/>
      <c r="G793" s="84"/>
      <c r="H793" s="84"/>
      <c r="I793" s="84"/>
      <c r="J793" s="84"/>
      <c r="K793" s="84"/>
      <c r="L793" s="84"/>
    </row>
    <row r="794" spans="1:12" ht="18" customHeight="1">
      <c r="A794" s="84"/>
      <c r="B794" s="84"/>
      <c r="C794" s="84"/>
      <c r="D794" s="84"/>
      <c r="E794" s="84"/>
      <c r="F794" s="84"/>
      <c r="G794" s="84"/>
      <c r="H794" s="84"/>
      <c r="I794" s="84"/>
      <c r="J794" s="84"/>
      <c r="K794" s="84"/>
      <c r="L794" s="84"/>
    </row>
    <row r="795" spans="1:12" ht="18" customHeight="1">
      <c r="A795" s="84"/>
      <c r="B795" s="84"/>
      <c r="C795" s="84"/>
      <c r="D795" s="84"/>
      <c r="E795" s="84"/>
      <c r="F795" s="84"/>
      <c r="G795" s="84"/>
      <c r="H795" s="84"/>
      <c r="I795" s="84"/>
      <c r="J795" s="84"/>
      <c r="K795" s="84"/>
      <c r="L795" s="84"/>
    </row>
    <row r="796" spans="1:12" ht="18" customHeight="1">
      <c r="A796" s="84"/>
      <c r="B796" s="84"/>
      <c r="C796" s="84"/>
      <c r="D796" s="84"/>
      <c r="E796" s="84"/>
      <c r="F796" s="84"/>
      <c r="G796" s="84"/>
      <c r="H796" s="84"/>
      <c r="I796" s="84"/>
      <c r="J796" s="84"/>
      <c r="K796" s="84"/>
      <c r="L796" s="84"/>
    </row>
    <row r="797" spans="1:12" ht="18" customHeight="1">
      <c r="A797" s="84"/>
      <c r="B797" s="84"/>
      <c r="C797" s="84"/>
      <c r="D797" s="84"/>
      <c r="E797" s="84"/>
      <c r="F797" s="84"/>
      <c r="G797" s="84"/>
      <c r="H797" s="84"/>
      <c r="I797" s="84"/>
      <c r="J797" s="84"/>
      <c r="K797" s="84"/>
      <c r="L797" s="84"/>
    </row>
    <row r="798" spans="1:12" ht="18" customHeight="1">
      <c r="A798" s="84"/>
      <c r="B798" s="84"/>
      <c r="C798" s="84"/>
      <c r="D798" s="84"/>
      <c r="E798" s="84"/>
      <c r="F798" s="84"/>
      <c r="G798" s="84"/>
      <c r="H798" s="84"/>
      <c r="I798" s="84"/>
      <c r="J798" s="84"/>
      <c r="K798" s="84"/>
      <c r="L798" s="84"/>
    </row>
    <row r="799" spans="1:12" ht="18" customHeight="1">
      <c r="A799" s="84"/>
      <c r="B799" s="84"/>
      <c r="C799" s="84"/>
      <c r="D799" s="84"/>
      <c r="E799" s="84"/>
      <c r="F799" s="84"/>
      <c r="G799" s="84"/>
      <c r="H799" s="84"/>
      <c r="I799" s="84"/>
      <c r="J799" s="84"/>
      <c r="K799" s="84"/>
      <c r="L799" s="84"/>
    </row>
    <row r="800" spans="1:12" ht="18" customHeight="1">
      <c r="A800" s="84"/>
      <c r="B800" s="84"/>
      <c r="C800" s="84"/>
      <c r="D800" s="84"/>
      <c r="E800" s="84"/>
      <c r="F800" s="84"/>
      <c r="G800" s="84"/>
      <c r="H800" s="84"/>
      <c r="I800" s="84"/>
      <c r="J800" s="84"/>
      <c r="K800" s="84"/>
      <c r="L800" s="84"/>
    </row>
    <row r="801" spans="1:12" ht="18" customHeight="1">
      <c r="A801" s="84"/>
      <c r="B801" s="84"/>
      <c r="C801" s="84"/>
      <c r="D801" s="84"/>
      <c r="E801" s="84"/>
      <c r="F801" s="84"/>
      <c r="G801" s="84"/>
      <c r="H801" s="84"/>
      <c r="I801" s="84"/>
      <c r="J801" s="84"/>
      <c r="K801" s="84"/>
      <c r="L801" s="84"/>
    </row>
    <row r="802" spans="1:12" ht="18" customHeight="1">
      <c r="A802" s="84"/>
      <c r="B802" s="84"/>
      <c r="C802" s="84"/>
      <c r="D802" s="84"/>
      <c r="E802" s="84"/>
      <c r="F802" s="84"/>
      <c r="G802" s="84"/>
      <c r="H802" s="84"/>
      <c r="I802" s="84"/>
      <c r="J802" s="84"/>
      <c r="K802" s="84"/>
      <c r="L802" s="84"/>
    </row>
    <row r="803" spans="1:12" ht="18" customHeight="1">
      <c r="A803" s="84"/>
      <c r="B803" s="84"/>
      <c r="C803" s="84"/>
      <c r="D803" s="84"/>
      <c r="E803" s="84"/>
      <c r="F803" s="84"/>
      <c r="G803" s="84"/>
      <c r="H803" s="84"/>
      <c r="I803" s="84"/>
      <c r="J803" s="84"/>
      <c r="K803" s="84"/>
      <c r="L803" s="84"/>
    </row>
    <row r="804" spans="1:12" ht="18" customHeight="1">
      <c r="A804" s="84"/>
      <c r="B804" s="84"/>
      <c r="C804" s="84"/>
      <c r="D804" s="84"/>
      <c r="E804" s="84"/>
      <c r="F804" s="84"/>
      <c r="G804" s="84"/>
      <c r="H804" s="84"/>
      <c r="I804" s="84"/>
      <c r="J804" s="84"/>
      <c r="K804" s="84"/>
      <c r="L804" s="84"/>
    </row>
    <row r="805" spans="1:12" ht="18" customHeight="1">
      <c r="A805" s="84"/>
      <c r="B805" s="84"/>
      <c r="C805" s="84"/>
      <c r="D805" s="84"/>
      <c r="E805" s="84"/>
      <c r="F805" s="84"/>
      <c r="G805" s="84"/>
      <c r="H805" s="84"/>
      <c r="I805" s="84"/>
      <c r="J805" s="84"/>
      <c r="K805" s="84"/>
      <c r="L805" s="84"/>
    </row>
    <row r="806" spans="1:12" ht="18" customHeight="1">
      <c r="A806" s="84"/>
      <c r="B806" s="84"/>
      <c r="C806" s="84"/>
      <c r="D806" s="84"/>
      <c r="E806" s="84"/>
      <c r="F806" s="84"/>
      <c r="G806" s="84"/>
      <c r="H806" s="84"/>
      <c r="I806" s="84"/>
      <c r="J806" s="84"/>
      <c r="K806" s="84"/>
      <c r="L806" s="84"/>
    </row>
    <row r="807" spans="1:12" ht="18" customHeight="1">
      <c r="A807" s="84"/>
      <c r="B807" s="84"/>
      <c r="C807" s="84"/>
      <c r="D807" s="84"/>
      <c r="E807" s="84"/>
      <c r="F807" s="84"/>
      <c r="G807" s="84"/>
      <c r="H807" s="84"/>
      <c r="I807" s="84"/>
      <c r="J807" s="84"/>
      <c r="K807" s="84"/>
      <c r="L807" s="84"/>
    </row>
    <row r="808" spans="1:12" ht="18" customHeight="1">
      <c r="A808" s="84"/>
      <c r="B808" s="84"/>
      <c r="C808" s="84"/>
      <c r="D808" s="84"/>
      <c r="E808" s="84"/>
      <c r="F808" s="84"/>
      <c r="G808" s="84"/>
      <c r="H808" s="84"/>
      <c r="I808" s="84"/>
      <c r="J808" s="84"/>
      <c r="K808" s="84"/>
      <c r="L808" s="84"/>
    </row>
    <row r="809" spans="1:12" ht="18" customHeight="1">
      <c r="A809" s="84"/>
      <c r="B809" s="84"/>
      <c r="C809" s="84"/>
      <c r="D809" s="84"/>
      <c r="E809" s="84"/>
      <c r="F809" s="84"/>
      <c r="G809" s="84"/>
      <c r="H809" s="84"/>
      <c r="I809" s="84"/>
      <c r="J809" s="84"/>
      <c r="K809" s="84"/>
      <c r="L809" s="84"/>
    </row>
    <row r="810" spans="1:12" ht="18" customHeight="1">
      <c r="A810" s="84"/>
      <c r="B810" s="84"/>
      <c r="C810" s="84"/>
      <c r="D810" s="84"/>
      <c r="E810" s="84"/>
      <c r="F810" s="84"/>
      <c r="G810" s="84"/>
      <c r="H810" s="84"/>
      <c r="I810" s="84"/>
      <c r="J810" s="84"/>
      <c r="K810" s="84"/>
      <c r="L810" s="84"/>
    </row>
    <row r="811" spans="1:12" ht="18" customHeight="1">
      <c r="A811" s="84"/>
      <c r="B811" s="84"/>
      <c r="C811" s="84"/>
      <c r="D811" s="84"/>
      <c r="E811" s="84"/>
      <c r="F811" s="84"/>
      <c r="G811" s="84"/>
      <c r="H811" s="84"/>
      <c r="I811" s="84"/>
      <c r="J811" s="84"/>
      <c r="K811" s="84"/>
      <c r="L811" s="84"/>
    </row>
    <row r="812" spans="1:12" ht="18" customHeight="1">
      <c r="A812" s="84"/>
      <c r="B812" s="84"/>
      <c r="C812" s="84"/>
      <c r="D812" s="84"/>
      <c r="E812" s="84"/>
      <c r="F812" s="84"/>
      <c r="G812" s="84"/>
      <c r="H812" s="84"/>
      <c r="I812" s="84"/>
      <c r="J812" s="84"/>
      <c r="K812" s="84"/>
      <c r="L812" s="84"/>
    </row>
    <row r="813" spans="1:12" ht="18" customHeight="1">
      <c r="A813" s="84"/>
      <c r="B813" s="84"/>
      <c r="C813" s="84"/>
      <c r="D813" s="84"/>
      <c r="E813" s="84"/>
      <c r="F813" s="84"/>
      <c r="G813" s="84"/>
      <c r="H813" s="84"/>
      <c r="I813" s="84"/>
      <c r="J813" s="84"/>
      <c r="K813" s="84"/>
      <c r="L813" s="84"/>
    </row>
    <row r="814" spans="1:12" ht="18" customHeight="1">
      <c r="A814" s="84"/>
      <c r="B814" s="84"/>
      <c r="C814" s="84"/>
      <c r="D814" s="84"/>
      <c r="E814" s="84"/>
      <c r="F814" s="84"/>
      <c r="G814" s="84"/>
      <c r="H814" s="84"/>
      <c r="I814" s="84"/>
      <c r="J814" s="84"/>
      <c r="K814" s="84"/>
      <c r="L814" s="84"/>
    </row>
    <row r="815" spans="1:12" ht="18" customHeight="1">
      <c r="A815" s="84"/>
      <c r="B815" s="84"/>
      <c r="C815" s="84"/>
      <c r="D815" s="84"/>
      <c r="E815" s="84"/>
      <c r="F815" s="84"/>
      <c r="G815" s="84"/>
      <c r="H815" s="84"/>
      <c r="I815" s="84"/>
      <c r="J815" s="84"/>
      <c r="K815" s="84"/>
      <c r="L815" s="84"/>
    </row>
    <row r="816" spans="1:12" ht="18" customHeight="1">
      <c r="A816" s="84"/>
      <c r="B816" s="84"/>
      <c r="C816" s="84"/>
      <c r="D816" s="84"/>
      <c r="E816" s="84"/>
      <c r="F816" s="84"/>
      <c r="G816" s="84"/>
      <c r="H816" s="84"/>
      <c r="I816" s="84"/>
      <c r="J816" s="84"/>
      <c r="K816" s="84"/>
      <c r="L816" s="84"/>
    </row>
    <row r="817" spans="1:12" ht="18" customHeight="1">
      <c r="A817" s="84"/>
      <c r="B817" s="84"/>
      <c r="C817" s="84"/>
      <c r="D817" s="84"/>
      <c r="E817" s="84"/>
      <c r="F817" s="84"/>
      <c r="G817" s="84"/>
      <c r="H817" s="84"/>
      <c r="I817" s="84"/>
      <c r="J817" s="84"/>
      <c r="K817" s="84"/>
      <c r="L817" s="84"/>
    </row>
    <row r="818" spans="1:12" ht="18" customHeight="1">
      <c r="A818" s="84"/>
      <c r="B818" s="84"/>
      <c r="C818" s="84"/>
      <c r="D818" s="84"/>
      <c r="E818" s="84"/>
      <c r="F818" s="84"/>
      <c r="G818" s="84"/>
      <c r="H818" s="84"/>
      <c r="I818" s="84"/>
      <c r="J818" s="84"/>
      <c r="K818" s="84"/>
      <c r="L818" s="84"/>
    </row>
    <row r="819" spans="1:12" ht="18" customHeight="1">
      <c r="A819" s="84"/>
      <c r="B819" s="84"/>
      <c r="C819" s="84"/>
      <c r="D819" s="84"/>
      <c r="E819" s="84"/>
      <c r="F819" s="84"/>
      <c r="G819" s="84"/>
      <c r="H819" s="84"/>
      <c r="I819" s="84"/>
      <c r="J819" s="84"/>
      <c r="K819" s="84"/>
      <c r="L819" s="84"/>
    </row>
    <row r="820" spans="1:12" ht="18" customHeight="1">
      <c r="A820" s="84"/>
      <c r="B820" s="84"/>
      <c r="C820" s="84"/>
      <c r="D820" s="84"/>
      <c r="E820" s="84"/>
      <c r="F820" s="84"/>
      <c r="G820" s="84"/>
      <c r="H820" s="84"/>
      <c r="I820" s="84"/>
      <c r="J820" s="84"/>
      <c r="K820" s="84"/>
      <c r="L820" s="84"/>
    </row>
    <row r="821" spans="1:12" ht="18" customHeight="1">
      <c r="A821" s="84"/>
      <c r="B821" s="84"/>
      <c r="C821" s="84"/>
      <c r="D821" s="84"/>
      <c r="E821" s="84"/>
      <c r="F821" s="84"/>
      <c r="G821" s="84"/>
      <c r="H821" s="84"/>
      <c r="I821" s="84"/>
      <c r="J821" s="84"/>
      <c r="K821" s="84"/>
      <c r="L821" s="84"/>
    </row>
    <row r="822" spans="1:12" ht="18" customHeight="1">
      <c r="A822" s="84"/>
      <c r="B822" s="84"/>
      <c r="C822" s="84"/>
      <c r="D822" s="84"/>
      <c r="E822" s="84"/>
      <c r="F822" s="84"/>
      <c r="G822" s="84"/>
      <c r="H822" s="84"/>
      <c r="I822" s="84"/>
      <c r="J822" s="84"/>
      <c r="K822" s="84"/>
      <c r="L822" s="84"/>
    </row>
    <row r="823" spans="1:12" ht="18" customHeight="1">
      <c r="A823" s="84"/>
      <c r="B823" s="84"/>
      <c r="C823" s="84"/>
      <c r="D823" s="84"/>
      <c r="E823" s="84"/>
      <c r="F823" s="84"/>
      <c r="G823" s="84"/>
      <c r="H823" s="84"/>
      <c r="I823" s="84"/>
      <c r="J823" s="84"/>
      <c r="K823" s="84"/>
      <c r="L823" s="84"/>
    </row>
    <row r="824" spans="1:12" ht="18" customHeight="1">
      <c r="A824" s="84"/>
      <c r="B824" s="84"/>
      <c r="C824" s="84"/>
      <c r="D824" s="84"/>
      <c r="E824" s="84"/>
      <c r="F824" s="84"/>
      <c r="G824" s="84"/>
      <c r="H824" s="84"/>
      <c r="I824" s="84"/>
      <c r="J824" s="84"/>
      <c r="K824" s="84"/>
      <c r="L824" s="84"/>
    </row>
    <row r="825" spans="1:12" ht="18" customHeight="1">
      <c r="A825" s="84"/>
      <c r="B825" s="84"/>
      <c r="C825" s="84"/>
      <c r="D825" s="84"/>
      <c r="E825" s="84"/>
      <c r="F825" s="84"/>
      <c r="G825" s="84"/>
      <c r="H825" s="84"/>
      <c r="I825" s="84"/>
      <c r="J825" s="84"/>
      <c r="K825" s="84"/>
      <c r="L825" s="84"/>
    </row>
    <row r="826" spans="1:12" ht="18" customHeight="1">
      <c r="A826" s="84"/>
      <c r="B826" s="84"/>
      <c r="C826" s="84"/>
      <c r="D826" s="84"/>
      <c r="E826" s="84"/>
      <c r="F826" s="84"/>
      <c r="G826" s="84"/>
      <c r="H826" s="84"/>
      <c r="I826" s="84"/>
      <c r="J826" s="84"/>
      <c r="K826" s="84"/>
      <c r="L826" s="84"/>
    </row>
    <row r="827" spans="1:12" ht="18" customHeight="1">
      <c r="A827" s="84"/>
      <c r="B827" s="84"/>
      <c r="C827" s="84"/>
      <c r="D827" s="84"/>
      <c r="E827" s="84"/>
      <c r="F827" s="84"/>
      <c r="G827" s="84"/>
      <c r="H827" s="84"/>
      <c r="I827" s="84"/>
      <c r="J827" s="84"/>
      <c r="K827" s="84"/>
      <c r="L827" s="84"/>
    </row>
    <row r="828" spans="1:12" ht="18" customHeight="1">
      <c r="A828" s="84"/>
      <c r="B828" s="84"/>
      <c r="C828" s="84"/>
      <c r="D828" s="84"/>
      <c r="E828" s="84"/>
      <c r="F828" s="84"/>
      <c r="G828" s="84"/>
      <c r="H828" s="84"/>
      <c r="I828" s="84"/>
      <c r="J828" s="84"/>
      <c r="K828" s="84"/>
      <c r="L828" s="84"/>
    </row>
    <row r="829" spans="1:12" ht="18" customHeight="1">
      <c r="A829" s="84"/>
      <c r="B829" s="84"/>
      <c r="C829" s="84"/>
      <c r="D829" s="84"/>
      <c r="E829" s="84"/>
      <c r="F829" s="84"/>
      <c r="G829" s="84"/>
      <c r="H829" s="84"/>
      <c r="I829" s="84"/>
      <c r="J829" s="84"/>
      <c r="K829" s="84"/>
      <c r="L829" s="84"/>
    </row>
    <row r="830" spans="1:12" ht="18" customHeight="1">
      <c r="A830" s="84"/>
      <c r="B830" s="84"/>
      <c r="C830" s="84"/>
      <c r="D830" s="84"/>
      <c r="E830" s="84"/>
      <c r="F830" s="84"/>
      <c r="G830" s="84"/>
      <c r="H830" s="84"/>
      <c r="I830" s="84"/>
      <c r="J830" s="84"/>
      <c r="K830" s="84"/>
      <c r="L830" s="84"/>
    </row>
    <row r="831" spans="1:12" ht="18" customHeight="1">
      <c r="A831" s="84"/>
      <c r="B831" s="84"/>
      <c r="C831" s="84"/>
      <c r="D831" s="84"/>
      <c r="E831" s="84"/>
      <c r="F831" s="84"/>
      <c r="G831" s="84"/>
      <c r="H831" s="84"/>
      <c r="I831" s="84"/>
      <c r="J831" s="84"/>
      <c r="K831" s="84"/>
      <c r="L831" s="84"/>
    </row>
    <row r="832" spans="1:12" ht="18" customHeight="1">
      <c r="A832" s="84"/>
      <c r="B832" s="84"/>
      <c r="C832" s="84"/>
      <c r="D832" s="84"/>
      <c r="E832" s="84"/>
      <c r="F832" s="84"/>
      <c r="G832" s="84"/>
      <c r="H832" s="84"/>
      <c r="I832" s="84"/>
      <c r="J832" s="84"/>
      <c r="K832" s="84"/>
      <c r="L832" s="84"/>
    </row>
    <row r="833" spans="1:12" ht="18" customHeight="1">
      <c r="A833" s="84"/>
      <c r="B833" s="84"/>
      <c r="C833" s="84"/>
      <c r="D833" s="84"/>
      <c r="E833" s="84"/>
      <c r="F833" s="84"/>
      <c r="G833" s="84"/>
      <c r="H833" s="84"/>
      <c r="I833" s="84"/>
      <c r="J833" s="84"/>
      <c r="K833" s="84"/>
      <c r="L833" s="84"/>
    </row>
    <row r="834" spans="1:12" ht="18" customHeight="1">
      <c r="A834" s="84"/>
      <c r="B834" s="84"/>
      <c r="C834" s="84"/>
      <c r="D834" s="84"/>
      <c r="E834" s="84"/>
      <c r="F834" s="84"/>
      <c r="G834" s="84"/>
      <c r="H834" s="84"/>
      <c r="I834" s="84"/>
      <c r="J834" s="84"/>
      <c r="K834" s="84"/>
      <c r="L834" s="84"/>
    </row>
    <row r="835" spans="1:12" ht="18" customHeight="1">
      <c r="A835" s="84"/>
      <c r="B835" s="84"/>
      <c r="C835" s="84"/>
      <c r="D835" s="84"/>
      <c r="E835" s="84"/>
      <c r="F835" s="84"/>
      <c r="G835" s="84"/>
      <c r="H835" s="84"/>
      <c r="I835" s="84"/>
      <c r="J835" s="84"/>
      <c r="K835" s="84"/>
      <c r="L835" s="84"/>
    </row>
    <row r="836" spans="1:12" ht="18" customHeight="1">
      <c r="A836" s="84"/>
      <c r="B836" s="84"/>
      <c r="C836" s="84"/>
      <c r="D836" s="84"/>
      <c r="E836" s="84"/>
      <c r="F836" s="84"/>
      <c r="G836" s="84"/>
      <c r="H836" s="84"/>
      <c r="I836" s="84"/>
      <c r="J836" s="84"/>
      <c r="K836" s="84"/>
      <c r="L836" s="84"/>
    </row>
    <row r="837" spans="1:12" ht="18" customHeight="1">
      <c r="A837" s="84"/>
      <c r="B837" s="84"/>
      <c r="C837" s="84"/>
      <c r="D837" s="84"/>
      <c r="E837" s="84"/>
      <c r="F837" s="84"/>
      <c r="G837" s="84"/>
      <c r="H837" s="84"/>
      <c r="I837" s="84"/>
      <c r="J837" s="84"/>
      <c r="K837" s="84"/>
      <c r="L837" s="84"/>
    </row>
    <row r="838" spans="1:12" ht="18" customHeight="1">
      <c r="A838" s="84"/>
      <c r="B838" s="84"/>
      <c r="C838" s="84"/>
      <c r="D838" s="84"/>
      <c r="E838" s="84"/>
      <c r="F838" s="84"/>
      <c r="G838" s="84"/>
      <c r="H838" s="84"/>
      <c r="I838" s="84"/>
      <c r="J838" s="84"/>
      <c r="K838" s="84"/>
      <c r="L838" s="84"/>
    </row>
    <row r="839" spans="1:12" ht="18" customHeight="1">
      <c r="A839" s="84"/>
      <c r="B839" s="84"/>
      <c r="C839" s="84"/>
      <c r="D839" s="84"/>
      <c r="E839" s="84"/>
      <c r="F839" s="84"/>
      <c r="G839" s="84"/>
      <c r="H839" s="84"/>
      <c r="I839" s="84"/>
      <c r="J839" s="84"/>
      <c r="K839" s="84"/>
      <c r="L839" s="84"/>
    </row>
    <row r="840" spans="1:12" ht="18" customHeight="1">
      <c r="A840" s="84"/>
      <c r="B840" s="84"/>
      <c r="C840" s="84"/>
      <c r="D840" s="84"/>
      <c r="E840" s="84"/>
      <c r="F840" s="84"/>
      <c r="G840" s="84"/>
      <c r="H840" s="84"/>
      <c r="I840" s="84"/>
      <c r="J840" s="84"/>
      <c r="K840" s="84"/>
      <c r="L840" s="84"/>
    </row>
    <row r="841" spans="1:12" ht="18" customHeight="1">
      <c r="A841" s="84"/>
      <c r="B841" s="84"/>
      <c r="C841" s="84"/>
      <c r="D841" s="84"/>
      <c r="E841" s="84"/>
      <c r="F841" s="84"/>
      <c r="G841" s="84"/>
      <c r="H841" s="84"/>
      <c r="I841" s="84"/>
      <c r="J841" s="84"/>
      <c r="K841" s="84"/>
      <c r="L841" s="84"/>
    </row>
    <row r="842" spans="1:12" ht="18" customHeight="1">
      <c r="A842" s="84"/>
      <c r="B842" s="84"/>
      <c r="C842" s="84"/>
      <c r="D842" s="84"/>
      <c r="E842" s="84"/>
      <c r="F842" s="84"/>
      <c r="G842" s="84"/>
      <c r="H842" s="84"/>
      <c r="I842" s="84"/>
      <c r="J842" s="84"/>
      <c r="K842" s="84"/>
      <c r="L842" s="84"/>
    </row>
    <row r="843" spans="1:12" ht="18" customHeight="1">
      <c r="A843" s="84"/>
      <c r="B843" s="84"/>
      <c r="C843" s="84"/>
      <c r="D843" s="84"/>
      <c r="E843" s="84"/>
      <c r="F843" s="84"/>
      <c r="G843" s="84"/>
      <c r="H843" s="84"/>
      <c r="I843" s="84"/>
      <c r="J843" s="84"/>
      <c r="K843" s="84"/>
      <c r="L843" s="84"/>
    </row>
    <row r="844" spans="1:12" ht="18" customHeight="1">
      <c r="A844" s="84"/>
      <c r="B844" s="84"/>
      <c r="C844" s="84"/>
      <c r="D844" s="84"/>
      <c r="E844" s="84"/>
      <c r="F844" s="84"/>
      <c r="G844" s="84"/>
      <c r="H844" s="84"/>
      <c r="I844" s="84"/>
      <c r="J844" s="84"/>
      <c r="K844" s="84"/>
      <c r="L844" s="84"/>
    </row>
    <row r="845" spans="1:12" ht="18" customHeight="1">
      <c r="A845" s="84"/>
      <c r="B845" s="84"/>
      <c r="C845" s="84"/>
      <c r="D845" s="84"/>
      <c r="E845" s="84"/>
      <c r="F845" s="84"/>
      <c r="G845" s="84"/>
      <c r="H845" s="84"/>
      <c r="I845" s="84"/>
      <c r="J845" s="84"/>
      <c r="K845" s="84"/>
      <c r="L845" s="84"/>
    </row>
    <row r="846" spans="1:12" ht="18" customHeight="1">
      <c r="A846" s="84"/>
      <c r="B846" s="84"/>
      <c r="C846" s="84"/>
      <c r="D846" s="84"/>
      <c r="E846" s="84"/>
      <c r="F846" s="84"/>
      <c r="G846" s="84"/>
      <c r="H846" s="84"/>
      <c r="I846" s="84"/>
      <c r="J846" s="84"/>
      <c r="K846" s="84"/>
      <c r="L846" s="84"/>
    </row>
    <row r="847" spans="1:12" ht="18" customHeight="1">
      <c r="A847" s="84"/>
      <c r="B847" s="84"/>
      <c r="C847" s="84"/>
      <c r="D847" s="84"/>
      <c r="E847" s="84"/>
      <c r="F847" s="84"/>
      <c r="G847" s="84"/>
      <c r="H847" s="84"/>
      <c r="I847" s="84"/>
      <c r="J847" s="84"/>
      <c r="K847" s="84"/>
      <c r="L847" s="84"/>
    </row>
    <row r="848" spans="1:12" ht="18" customHeight="1">
      <c r="A848" s="84"/>
      <c r="B848" s="84"/>
      <c r="C848" s="84"/>
      <c r="D848" s="84"/>
      <c r="E848" s="84"/>
      <c r="F848" s="84"/>
      <c r="G848" s="84"/>
      <c r="H848" s="84"/>
      <c r="I848" s="84"/>
      <c r="J848" s="84"/>
      <c r="K848" s="84"/>
      <c r="L848" s="84"/>
    </row>
    <row r="849" spans="1:12" ht="18" customHeight="1">
      <c r="A849" s="84"/>
      <c r="B849" s="84"/>
      <c r="C849" s="84"/>
      <c r="D849" s="84"/>
      <c r="E849" s="84"/>
      <c r="F849" s="84"/>
      <c r="G849" s="84"/>
      <c r="H849" s="84"/>
      <c r="I849" s="84"/>
      <c r="J849" s="84"/>
      <c r="K849" s="84"/>
      <c r="L849" s="84"/>
    </row>
    <row r="850" spans="1:12" ht="18" customHeight="1">
      <c r="A850" s="84"/>
      <c r="B850" s="84"/>
      <c r="C850" s="84"/>
      <c r="D850" s="84"/>
      <c r="E850" s="84"/>
      <c r="F850" s="84"/>
      <c r="G850" s="84"/>
      <c r="H850" s="84"/>
      <c r="I850" s="84"/>
      <c r="J850" s="84"/>
      <c r="K850" s="84"/>
      <c r="L850" s="84"/>
    </row>
    <row r="851" spans="1:12" ht="18" customHeight="1">
      <c r="A851" s="84"/>
      <c r="B851" s="84"/>
      <c r="C851" s="84"/>
      <c r="D851" s="84"/>
      <c r="E851" s="84"/>
      <c r="F851" s="84"/>
      <c r="G851" s="84"/>
      <c r="H851" s="84"/>
      <c r="I851" s="84"/>
      <c r="J851" s="84"/>
      <c r="K851" s="84"/>
      <c r="L851" s="84"/>
    </row>
    <row r="852" spans="1:12" ht="18" customHeight="1">
      <c r="A852" s="84"/>
      <c r="B852" s="84"/>
      <c r="C852" s="84"/>
      <c r="D852" s="84"/>
      <c r="E852" s="84"/>
      <c r="F852" s="84"/>
      <c r="G852" s="84"/>
      <c r="H852" s="84"/>
      <c r="I852" s="84"/>
      <c r="J852" s="84"/>
      <c r="K852" s="84"/>
      <c r="L852" s="84"/>
    </row>
    <row r="853" spans="1:12" ht="18" customHeight="1">
      <c r="A853" s="84"/>
      <c r="B853" s="84"/>
      <c r="C853" s="84"/>
      <c r="D853" s="84"/>
      <c r="E853" s="84"/>
      <c r="F853" s="84"/>
      <c r="G853" s="84"/>
      <c r="H853" s="84"/>
      <c r="I853" s="84"/>
      <c r="J853" s="84"/>
      <c r="K853" s="84"/>
      <c r="L853" s="84"/>
    </row>
    <row r="854" spans="1:12" ht="18" customHeight="1">
      <c r="A854" s="84"/>
      <c r="B854" s="84"/>
      <c r="C854" s="84"/>
      <c r="D854" s="84"/>
      <c r="E854" s="84"/>
      <c r="F854" s="84"/>
      <c r="G854" s="84"/>
      <c r="H854" s="84"/>
      <c r="I854" s="84"/>
      <c r="J854" s="84"/>
      <c r="K854" s="84"/>
      <c r="L854" s="84"/>
    </row>
    <row r="855" spans="1:12" ht="18" customHeight="1">
      <c r="A855" s="84"/>
      <c r="B855" s="84"/>
      <c r="C855" s="84"/>
      <c r="D855" s="84"/>
      <c r="E855" s="84"/>
      <c r="F855" s="84"/>
      <c r="G855" s="84"/>
      <c r="H855" s="84"/>
      <c r="I855" s="84"/>
      <c r="J855" s="84"/>
      <c r="K855" s="84"/>
      <c r="L855" s="84"/>
    </row>
    <row r="856" spans="1:12" ht="18" customHeight="1">
      <c r="A856" s="84"/>
      <c r="B856" s="84"/>
      <c r="C856" s="84"/>
      <c r="D856" s="84"/>
      <c r="E856" s="84"/>
      <c r="F856" s="84"/>
      <c r="G856" s="84"/>
      <c r="H856" s="84"/>
      <c r="I856" s="84"/>
      <c r="J856" s="84"/>
      <c r="K856" s="84"/>
      <c r="L856" s="84"/>
    </row>
    <row r="857" spans="1:12" ht="18" customHeight="1">
      <c r="A857" s="84"/>
      <c r="B857" s="84"/>
      <c r="C857" s="84"/>
      <c r="D857" s="84"/>
      <c r="E857" s="84"/>
      <c r="F857" s="84"/>
      <c r="G857" s="84"/>
      <c r="H857" s="84"/>
      <c r="I857" s="84"/>
      <c r="J857" s="84"/>
      <c r="K857" s="84"/>
      <c r="L857" s="84"/>
    </row>
    <row r="858" spans="1:12" ht="18" customHeight="1">
      <c r="A858" s="84"/>
      <c r="B858" s="84"/>
      <c r="C858" s="84"/>
      <c r="D858" s="84"/>
      <c r="E858" s="84"/>
      <c r="F858" s="84"/>
      <c r="G858" s="84"/>
      <c r="H858" s="84"/>
      <c r="I858" s="84"/>
      <c r="J858" s="84"/>
      <c r="K858" s="84"/>
      <c r="L858" s="84"/>
    </row>
    <row r="859" spans="1:12" ht="18" customHeight="1">
      <c r="A859" s="84"/>
      <c r="B859" s="84"/>
      <c r="C859" s="84"/>
      <c r="D859" s="84"/>
      <c r="E859" s="84"/>
      <c r="F859" s="84"/>
      <c r="G859" s="84"/>
      <c r="H859" s="84"/>
      <c r="I859" s="84"/>
      <c r="J859" s="84"/>
      <c r="K859" s="84"/>
      <c r="L859" s="84"/>
    </row>
    <row r="860" spans="1:12" ht="18" customHeight="1">
      <c r="A860" s="84"/>
      <c r="B860" s="84"/>
      <c r="C860" s="84"/>
      <c r="D860" s="84"/>
      <c r="E860" s="84"/>
      <c r="F860" s="84"/>
      <c r="G860" s="84"/>
      <c r="H860" s="84"/>
      <c r="I860" s="84"/>
      <c r="J860" s="84"/>
      <c r="K860" s="84"/>
      <c r="L860" s="84"/>
    </row>
    <row r="861" spans="1:12" ht="18" customHeight="1">
      <c r="A861" s="84"/>
      <c r="B861" s="84"/>
      <c r="C861" s="84"/>
      <c r="D861" s="84"/>
      <c r="E861" s="84"/>
      <c r="F861" s="84"/>
      <c r="G861" s="84"/>
      <c r="H861" s="84"/>
      <c r="I861" s="84"/>
      <c r="J861" s="84"/>
      <c r="K861" s="84"/>
      <c r="L861" s="84"/>
    </row>
    <row r="862" spans="1:12" ht="18" customHeight="1">
      <c r="A862" s="84"/>
      <c r="B862" s="84"/>
      <c r="C862" s="84"/>
      <c r="D862" s="84"/>
      <c r="E862" s="84"/>
      <c r="F862" s="84"/>
      <c r="G862" s="84"/>
      <c r="H862" s="84"/>
      <c r="I862" s="84"/>
      <c r="J862" s="84"/>
      <c r="K862" s="84"/>
      <c r="L862" s="84"/>
    </row>
    <row r="863" spans="1:12" ht="18" customHeight="1">
      <c r="A863" s="84"/>
      <c r="B863" s="84"/>
      <c r="C863" s="84"/>
      <c r="D863" s="84"/>
      <c r="E863" s="84"/>
      <c r="F863" s="84"/>
      <c r="G863" s="84"/>
      <c r="H863" s="84"/>
      <c r="I863" s="84"/>
      <c r="J863" s="84"/>
      <c r="K863" s="84"/>
      <c r="L863" s="84"/>
    </row>
    <row r="864" spans="1:12" ht="18" customHeight="1">
      <c r="A864" s="84"/>
      <c r="B864" s="84"/>
      <c r="C864" s="84"/>
      <c r="D864" s="84"/>
      <c r="E864" s="84"/>
      <c r="F864" s="84"/>
      <c r="G864" s="84"/>
      <c r="H864" s="84"/>
      <c r="I864" s="84"/>
      <c r="J864" s="84"/>
      <c r="K864" s="84"/>
      <c r="L864" s="84"/>
    </row>
    <row r="865" spans="1:12" ht="18" customHeight="1">
      <c r="A865" s="84"/>
      <c r="B865" s="84"/>
      <c r="C865" s="84"/>
      <c r="D865" s="84"/>
      <c r="E865" s="84"/>
      <c r="F865" s="84"/>
      <c r="G865" s="84"/>
      <c r="H865" s="84"/>
      <c r="I865" s="84"/>
      <c r="J865" s="84"/>
      <c r="K865" s="84"/>
      <c r="L865" s="84"/>
    </row>
    <row r="866" spans="1:12" ht="18" customHeight="1">
      <c r="A866" s="84"/>
      <c r="B866" s="84"/>
      <c r="C866" s="84"/>
      <c r="D866" s="84"/>
      <c r="E866" s="84"/>
      <c r="F866" s="84"/>
      <c r="G866" s="84"/>
      <c r="H866" s="84"/>
      <c r="I866" s="84"/>
      <c r="J866" s="84"/>
      <c r="K866" s="84"/>
      <c r="L866" s="84"/>
    </row>
    <row r="867" spans="1:12" ht="18" customHeight="1">
      <c r="A867" s="84"/>
      <c r="B867" s="84"/>
      <c r="C867" s="84"/>
      <c r="D867" s="84"/>
      <c r="E867" s="84"/>
      <c r="F867" s="84"/>
      <c r="G867" s="84"/>
      <c r="H867" s="84"/>
      <c r="I867" s="84"/>
      <c r="J867" s="84"/>
      <c r="K867" s="84"/>
      <c r="L867" s="84"/>
    </row>
    <row r="868" spans="1:12" ht="18" customHeight="1">
      <c r="A868" s="84"/>
      <c r="B868" s="84"/>
      <c r="C868" s="84"/>
      <c r="D868" s="84"/>
      <c r="E868" s="84"/>
      <c r="F868" s="84"/>
      <c r="G868" s="84"/>
      <c r="H868" s="84"/>
      <c r="I868" s="84"/>
      <c r="J868" s="84"/>
      <c r="K868" s="84"/>
      <c r="L868" s="84"/>
    </row>
    <row r="869" spans="1:12" ht="18" customHeight="1">
      <c r="A869" s="84"/>
      <c r="B869" s="84"/>
      <c r="C869" s="84"/>
      <c r="D869" s="84"/>
      <c r="E869" s="84"/>
      <c r="F869" s="84"/>
      <c r="G869" s="84"/>
      <c r="H869" s="84"/>
      <c r="I869" s="84"/>
      <c r="J869" s="84"/>
      <c r="K869" s="84"/>
      <c r="L869" s="84"/>
    </row>
    <row r="870" spans="1:12" ht="18" customHeight="1">
      <c r="A870" s="84"/>
      <c r="B870" s="84"/>
      <c r="C870" s="84"/>
      <c r="D870" s="84"/>
      <c r="E870" s="84"/>
      <c r="F870" s="84"/>
      <c r="G870" s="84"/>
      <c r="H870" s="84"/>
      <c r="I870" s="84"/>
      <c r="J870" s="84"/>
      <c r="K870" s="84"/>
      <c r="L870" s="84"/>
    </row>
    <row r="871" spans="1:12" ht="18" customHeight="1">
      <c r="A871" s="84"/>
      <c r="B871" s="84"/>
      <c r="C871" s="84"/>
      <c r="D871" s="84"/>
      <c r="E871" s="84"/>
      <c r="F871" s="84"/>
      <c r="G871" s="84"/>
      <c r="H871" s="84"/>
      <c r="I871" s="84"/>
      <c r="J871" s="84"/>
      <c r="K871" s="84"/>
      <c r="L871" s="84"/>
    </row>
    <row r="872" spans="1:12" ht="18" customHeight="1">
      <c r="A872" s="84"/>
      <c r="B872" s="84"/>
      <c r="C872" s="84"/>
      <c r="D872" s="84"/>
      <c r="E872" s="84"/>
      <c r="F872" s="84"/>
      <c r="G872" s="84"/>
      <c r="H872" s="84"/>
      <c r="I872" s="84"/>
      <c r="J872" s="84"/>
      <c r="K872" s="84"/>
      <c r="L872" s="84"/>
    </row>
    <row r="873" spans="1:12" ht="18" customHeight="1">
      <c r="A873" s="84"/>
      <c r="B873" s="84"/>
      <c r="C873" s="84"/>
      <c r="D873" s="84"/>
      <c r="E873" s="84"/>
      <c r="F873" s="84"/>
      <c r="G873" s="84"/>
      <c r="H873" s="84"/>
      <c r="I873" s="84"/>
      <c r="J873" s="84"/>
      <c r="K873" s="84"/>
      <c r="L873" s="84"/>
    </row>
    <row r="874" spans="1:12" ht="18" customHeight="1">
      <c r="A874" s="84"/>
      <c r="B874" s="84"/>
      <c r="C874" s="84"/>
      <c r="D874" s="84"/>
      <c r="E874" s="84"/>
      <c r="F874" s="84"/>
      <c r="G874" s="84"/>
      <c r="H874" s="84"/>
      <c r="I874" s="84"/>
      <c r="J874" s="84"/>
      <c r="K874" s="84"/>
      <c r="L874" s="84"/>
    </row>
    <row r="875" spans="1:12" ht="18" customHeight="1">
      <c r="A875" s="84"/>
      <c r="B875" s="84"/>
      <c r="C875" s="84"/>
      <c r="D875" s="84"/>
      <c r="E875" s="84"/>
      <c r="F875" s="84"/>
      <c r="G875" s="84"/>
      <c r="H875" s="84"/>
      <c r="I875" s="84"/>
      <c r="J875" s="84"/>
      <c r="K875" s="84"/>
      <c r="L875" s="84"/>
    </row>
    <row r="876" spans="1:12" ht="18" customHeight="1">
      <c r="A876" s="84"/>
      <c r="B876" s="84"/>
      <c r="C876" s="84"/>
      <c r="D876" s="84"/>
      <c r="E876" s="84"/>
      <c r="F876" s="84"/>
      <c r="G876" s="84"/>
      <c r="H876" s="84"/>
      <c r="I876" s="84"/>
      <c r="J876" s="84"/>
      <c r="K876" s="84"/>
      <c r="L876" s="84"/>
    </row>
    <row r="877" spans="1:12" ht="18" customHeight="1">
      <c r="A877" s="84"/>
      <c r="B877" s="84"/>
      <c r="C877" s="84"/>
      <c r="D877" s="84"/>
      <c r="E877" s="84"/>
      <c r="F877" s="84"/>
      <c r="G877" s="84"/>
      <c r="H877" s="84"/>
      <c r="I877" s="84"/>
      <c r="J877" s="84"/>
      <c r="K877" s="84"/>
      <c r="L877" s="84"/>
    </row>
    <row r="878" spans="1:12" ht="18" customHeight="1">
      <c r="A878" s="84"/>
      <c r="B878" s="84"/>
      <c r="C878" s="84"/>
      <c r="D878" s="84"/>
      <c r="E878" s="84"/>
      <c r="F878" s="84"/>
      <c r="G878" s="84"/>
      <c r="H878" s="84"/>
      <c r="I878" s="84"/>
      <c r="J878" s="84"/>
      <c r="K878" s="84"/>
      <c r="L878" s="84"/>
    </row>
    <row r="879" spans="1:12" ht="18" customHeight="1">
      <c r="A879" s="84"/>
      <c r="B879" s="84"/>
      <c r="C879" s="84"/>
      <c r="D879" s="84"/>
      <c r="E879" s="84"/>
      <c r="F879" s="84"/>
      <c r="G879" s="84"/>
      <c r="H879" s="84"/>
      <c r="I879" s="84"/>
      <c r="J879" s="84"/>
      <c r="K879" s="84"/>
      <c r="L879" s="84"/>
    </row>
    <row r="880" spans="1:12" ht="18" customHeight="1">
      <c r="A880" s="84"/>
      <c r="B880" s="84"/>
      <c r="C880" s="84"/>
      <c r="D880" s="84"/>
      <c r="E880" s="84"/>
      <c r="F880" s="84"/>
      <c r="G880" s="84"/>
      <c r="H880" s="84"/>
      <c r="I880" s="84"/>
      <c r="J880" s="84"/>
      <c r="K880" s="84"/>
      <c r="L880" s="84"/>
    </row>
    <row r="881" spans="1:12" ht="18" customHeight="1">
      <c r="A881" s="84"/>
      <c r="B881" s="84"/>
      <c r="C881" s="84"/>
      <c r="D881" s="84"/>
      <c r="E881" s="84"/>
      <c r="F881" s="84"/>
      <c r="G881" s="84"/>
      <c r="H881" s="84"/>
      <c r="I881" s="84"/>
      <c r="J881" s="84"/>
      <c r="K881" s="84"/>
      <c r="L881" s="84"/>
    </row>
    <row r="882" spans="1:12" ht="18" customHeight="1">
      <c r="A882" s="84"/>
      <c r="B882" s="84"/>
      <c r="C882" s="84"/>
      <c r="D882" s="84"/>
      <c r="E882" s="84"/>
      <c r="F882" s="84"/>
      <c r="G882" s="84"/>
      <c r="H882" s="84"/>
      <c r="I882" s="84"/>
      <c r="J882" s="84"/>
      <c r="K882" s="84"/>
      <c r="L882" s="84"/>
    </row>
    <row r="883" spans="1:12" ht="18" customHeight="1">
      <c r="A883" s="84"/>
      <c r="B883" s="84"/>
      <c r="C883" s="84"/>
      <c r="D883" s="84"/>
      <c r="E883" s="84"/>
      <c r="F883" s="84"/>
      <c r="G883" s="84"/>
      <c r="H883" s="84"/>
      <c r="I883" s="84"/>
      <c r="J883" s="84"/>
      <c r="K883" s="84"/>
      <c r="L883" s="84"/>
    </row>
    <row r="884" spans="1:12" ht="18" customHeight="1">
      <c r="A884" s="84"/>
      <c r="B884" s="84"/>
      <c r="C884" s="84"/>
      <c r="D884" s="84"/>
      <c r="E884" s="84"/>
      <c r="F884" s="84"/>
      <c r="G884" s="84"/>
      <c r="H884" s="84"/>
      <c r="I884" s="84"/>
      <c r="J884" s="84"/>
      <c r="K884" s="84"/>
      <c r="L884" s="84"/>
    </row>
    <row r="885" spans="1:12" ht="18" customHeight="1">
      <c r="A885" s="84"/>
      <c r="B885" s="84"/>
      <c r="C885" s="84"/>
      <c r="D885" s="84"/>
      <c r="E885" s="84"/>
      <c r="F885" s="84"/>
      <c r="G885" s="84"/>
      <c r="H885" s="84"/>
      <c r="I885" s="84"/>
      <c r="J885" s="84"/>
      <c r="K885" s="84"/>
      <c r="L885" s="84"/>
    </row>
    <row r="886" spans="1:12" ht="18" customHeight="1">
      <c r="A886" s="84"/>
      <c r="B886" s="84"/>
      <c r="C886" s="84"/>
      <c r="D886" s="84"/>
      <c r="E886" s="84"/>
      <c r="F886" s="84"/>
      <c r="G886" s="84"/>
      <c r="H886" s="84"/>
      <c r="I886" s="84"/>
      <c r="J886" s="84"/>
      <c r="K886" s="84"/>
      <c r="L886" s="84"/>
    </row>
    <row r="887" spans="1:12" ht="18" customHeight="1">
      <c r="A887" s="84"/>
      <c r="B887" s="84"/>
      <c r="C887" s="84"/>
      <c r="D887" s="84"/>
      <c r="E887" s="84"/>
      <c r="F887" s="84"/>
      <c r="G887" s="84"/>
      <c r="H887" s="84"/>
      <c r="I887" s="84"/>
      <c r="J887" s="84"/>
      <c r="K887" s="84"/>
      <c r="L887" s="84"/>
    </row>
    <row r="888" spans="1:12" ht="18" customHeight="1">
      <c r="A888" s="84"/>
      <c r="B888" s="84"/>
      <c r="C888" s="84"/>
      <c r="D888" s="84"/>
      <c r="E888" s="84"/>
      <c r="F888" s="84"/>
      <c r="G888" s="84"/>
      <c r="H888" s="84"/>
      <c r="I888" s="84"/>
      <c r="J888" s="84"/>
      <c r="K888" s="84"/>
      <c r="L888" s="84"/>
    </row>
    <row r="889" spans="1:12" ht="18" customHeight="1">
      <c r="A889" s="84"/>
      <c r="B889" s="84"/>
      <c r="C889" s="84"/>
      <c r="D889" s="84"/>
      <c r="E889" s="84"/>
      <c r="F889" s="84"/>
      <c r="G889" s="84"/>
      <c r="H889" s="84"/>
      <c r="I889" s="84"/>
      <c r="J889" s="84"/>
      <c r="K889" s="84"/>
      <c r="L889" s="84"/>
    </row>
    <row r="890" spans="1:12" ht="18" customHeight="1">
      <c r="A890" s="84"/>
      <c r="B890" s="84"/>
      <c r="C890" s="84"/>
      <c r="D890" s="84"/>
      <c r="E890" s="84"/>
      <c r="F890" s="84"/>
      <c r="G890" s="84"/>
      <c r="H890" s="84"/>
      <c r="I890" s="84"/>
      <c r="J890" s="84"/>
      <c r="K890" s="84"/>
      <c r="L890" s="84"/>
    </row>
    <row r="891" spans="1:12" ht="18" customHeight="1">
      <c r="A891" s="84"/>
      <c r="B891" s="84"/>
      <c r="C891" s="84"/>
      <c r="D891" s="84"/>
      <c r="E891" s="84"/>
      <c r="F891" s="84"/>
      <c r="G891" s="84"/>
      <c r="H891" s="84"/>
      <c r="I891" s="84"/>
      <c r="J891" s="84"/>
      <c r="K891" s="84"/>
      <c r="L891" s="84"/>
    </row>
    <row r="892" spans="1:12" ht="18" customHeight="1">
      <c r="A892" s="84"/>
      <c r="B892" s="84"/>
      <c r="C892" s="84"/>
      <c r="D892" s="84"/>
      <c r="E892" s="84"/>
      <c r="F892" s="84"/>
      <c r="G892" s="84"/>
      <c r="H892" s="84"/>
      <c r="I892" s="84"/>
      <c r="J892" s="84"/>
      <c r="K892" s="84"/>
      <c r="L892" s="84"/>
    </row>
    <row r="893" spans="1:12" ht="18" customHeight="1">
      <c r="A893" s="84"/>
      <c r="B893" s="84"/>
      <c r="C893" s="84"/>
      <c r="D893" s="84"/>
      <c r="E893" s="84"/>
      <c r="F893" s="84"/>
      <c r="G893" s="84"/>
      <c r="H893" s="84"/>
      <c r="I893" s="84"/>
      <c r="J893" s="84"/>
      <c r="K893" s="84"/>
      <c r="L893" s="84"/>
    </row>
    <row r="894" spans="1:12" ht="18" customHeight="1">
      <c r="A894" s="84"/>
      <c r="B894" s="84"/>
      <c r="C894" s="84"/>
      <c r="D894" s="84"/>
      <c r="E894" s="84"/>
      <c r="F894" s="84"/>
      <c r="G894" s="84"/>
      <c r="H894" s="84"/>
      <c r="I894" s="84"/>
      <c r="J894" s="84"/>
      <c r="K894" s="84"/>
      <c r="L894" s="84"/>
    </row>
    <row r="895" spans="1:12" ht="18" customHeight="1">
      <c r="A895" s="84"/>
      <c r="B895" s="84"/>
      <c r="C895" s="84"/>
      <c r="D895" s="84"/>
      <c r="E895" s="84"/>
      <c r="F895" s="84"/>
      <c r="G895" s="84"/>
      <c r="H895" s="84"/>
      <c r="I895" s="84"/>
      <c r="J895" s="84"/>
      <c r="K895" s="84"/>
      <c r="L895" s="84"/>
    </row>
    <row r="896" spans="1:12" ht="18" customHeight="1">
      <c r="A896" s="84"/>
      <c r="B896" s="84"/>
      <c r="C896" s="84"/>
      <c r="D896" s="84"/>
      <c r="E896" s="84"/>
      <c r="F896" s="84"/>
      <c r="G896" s="84"/>
      <c r="H896" s="84"/>
      <c r="I896" s="84"/>
      <c r="J896" s="84"/>
      <c r="K896" s="84"/>
      <c r="L896" s="84"/>
    </row>
    <row r="897" spans="1:12" ht="18" customHeight="1">
      <c r="A897" s="84"/>
      <c r="B897" s="84"/>
      <c r="C897" s="84"/>
      <c r="D897" s="84"/>
      <c r="E897" s="84"/>
      <c r="F897" s="84"/>
      <c r="G897" s="84"/>
      <c r="H897" s="84"/>
      <c r="I897" s="84"/>
      <c r="J897" s="84"/>
      <c r="K897" s="84"/>
      <c r="L897" s="84"/>
    </row>
    <row r="898" spans="1:12" ht="18" customHeight="1">
      <c r="A898" s="84"/>
      <c r="B898" s="84"/>
      <c r="C898" s="84"/>
      <c r="D898" s="84"/>
      <c r="E898" s="84"/>
      <c r="F898" s="84"/>
      <c r="G898" s="84"/>
      <c r="H898" s="84"/>
      <c r="I898" s="84"/>
      <c r="J898" s="84"/>
      <c r="K898" s="84"/>
      <c r="L898" s="84"/>
    </row>
    <row r="899" spans="1:12" ht="18" customHeight="1">
      <c r="A899" s="84"/>
      <c r="B899" s="84"/>
      <c r="C899" s="84"/>
      <c r="D899" s="84"/>
      <c r="E899" s="84"/>
      <c r="F899" s="84"/>
      <c r="G899" s="84"/>
      <c r="H899" s="84"/>
      <c r="I899" s="84"/>
      <c r="J899" s="84"/>
      <c r="K899" s="84"/>
      <c r="L899" s="84"/>
    </row>
    <row r="900" spans="1:12" ht="18" customHeight="1">
      <c r="A900" s="84"/>
      <c r="B900" s="84"/>
      <c r="C900" s="84"/>
      <c r="D900" s="84"/>
      <c r="E900" s="84"/>
      <c r="F900" s="84"/>
      <c r="G900" s="84"/>
      <c r="H900" s="84"/>
      <c r="I900" s="84"/>
      <c r="J900" s="84"/>
      <c r="K900" s="84"/>
      <c r="L900" s="84"/>
    </row>
    <row r="901" spans="1:12" ht="18" customHeight="1">
      <c r="A901" s="84"/>
      <c r="B901" s="84"/>
      <c r="C901" s="84"/>
      <c r="D901" s="84"/>
      <c r="E901" s="84"/>
      <c r="F901" s="84"/>
      <c r="G901" s="84"/>
      <c r="H901" s="84"/>
      <c r="I901" s="84"/>
      <c r="J901" s="84"/>
      <c r="K901" s="84"/>
      <c r="L901" s="84"/>
    </row>
    <row r="902" spans="1:12" ht="18" customHeight="1">
      <c r="A902" s="84"/>
      <c r="B902" s="84"/>
      <c r="C902" s="84"/>
      <c r="D902" s="84"/>
      <c r="E902" s="84"/>
      <c r="F902" s="84"/>
      <c r="G902" s="84"/>
      <c r="H902" s="84"/>
      <c r="I902" s="84"/>
      <c r="J902" s="84"/>
      <c r="K902" s="84"/>
      <c r="L902" s="84"/>
    </row>
    <row r="903" spans="1:12" ht="18" customHeight="1">
      <c r="A903" s="84"/>
      <c r="B903" s="84"/>
      <c r="C903" s="84"/>
      <c r="D903" s="84"/>
      <c r="E903" s="84"/>
      <c r="F903" s="84"/>
      <c r="G903" s="84"/>
      <c r="H903" s="84"/>
      <c r="I903" s="84"/>
      <c r="J903" s="84"/>
      <c r="K903" s="84"/>
      <c r="L903" s="84"/>
    </row>
    <row r="904" spans="1:12" ht="18" customHeight="1">
      <c r="A904" s="84"/>
      <c r="B904" s="84"/>
      <c r="C904" s="84"/>
      <c r="D904" s="84"/>
      <c r="E904" s="84"/>
      <c r="F904" s="84"/>
      <c r="G904" s="84"/>
      <c r="H904" s="84"/>
      <c r="I904" s="84"/>
      <c r="J904" s="84"/>
      <c r="K904" s="84"/>
      <c r="L904" s="84"/>
    </row>
    <row r="905" spans="1:12" ht="18" customHeight="1">
      <c r="A905" s="84"/>
      <c r="B905" s="84"/>
      <c r="C905" s="84"/>
      <c r="D905" s="84"/>
      <c r="E905" s="84"/>
      <c r="F905" s="84"/>
      <c r="G905" s="84"/>
      <c r="H905" s="84"/>
      <c r="I905" s="84"/>
      <c r="J905" s="84"/>
      <c r="K905" s="84"/>
      <c r="L905" s="84"/>
    </row>
    <row r="906" spans="1:12" ht="18" customHeight="1">
      <c r="A906" s="84"/>
      <c r="B906" s="84"/>
      <c r="C906" s="84"/>
      <c r="D906" s="84"/>
      <c r="E906" s="84"/>
      <c r="F906" s="84"/>
      <c r="G906" s="84"/>
      <c r="H906" s="84"/>
      <c r="I906" s="84"/>
      <c r="J906" s="84"/>
      <c r="K906" s="84"/>
      <c r="L906" s="84"/>
    </row>
    <row r="907" spans="1:12" ht="18" customHeight="1">
      <c r="A907" s="84"/>
      <c r="B907" s="84"/>
      <c r="C907" s="84"/>
      <c r="D907" s="84"/>
      <c r="E907" s="84"/>
      <c r="F907" s="84"/>
      <c r="G907" s="84"/>
      <c r="H907" s="84"/>
      <c r="I907" s="84"/>
      <c r="J907" s="84"/>
      <c r="K907" s="84"/>
      <c r="L907" s="84"/>
    </row>
    <row r="908" spans="1:12" ht="18" customHeight="1">
      <c r="A908" s="84"/>
      <c r="B908" s="84"/>
      <c r="C908" s="84"/>
      <c r="D908" s="84"/>
      <c r="E908" s="84"/>
      <c r="F908" s="84"/>
      <c r="G908" s="84"/>
      <c r="H908" s="84"/>
      <c r="I908" s="84"/>
      <c r="J908" s="84"/>
      <c r="K908" s="84"/>
      <c r="L908" s="84"/>
    </row>
    <row r="909" spans="1:12" ht="18" customHeight="1">
      <c r="A909" s="84"/>
      <c r="B909" s="84"/>
      <c r="C909" s="84"/>
      <c r="D909" s="84"/>
      <c r="E909" s="84"/>
      <c r="F909" s="84"/>
      <c r="G909" s="84"/>
      <c r="H909" s="84"/>
      <c r="I909" s="84"/>
      <c r="J909" s="84"/>
      <c r="K909" s="84"/>
      <c r="L909" s="84"/>
    </row>
    <row r="910" spans="1:12" ht="18" customHeight="1">
      <c r="A910" s="84"/>
      <c r="B910" s="84"/>
      <c r="C910" s="84"/>
      <c r="D910" s="84"/>
      <c r="E910" s="84"/>
      <c r="F910" s="84"/>
      <c r="G910" s="84"/>
      <c r="H910" s="84"/>
      <c r="I910" s="84"/>
      <c r="J910" s="84"/>
      <c r="K910" s="84"/>
      <c r="L910" s="84"/>
    </row>
    <row r="911" spans="1:12" ht="18" customHeight="1">
      <c r="A911" s="84"/>
      <c r="B911" s="84"/>
      <c r="C911" s="84"/>
      <c r="D911" s="84"/>
      <c r="E911" s="84"/>
      <c r="F911" s="84"/>
      <c r="G911" s="84"/>
      <c r="H911" s="84"/>
      <c r="I911" s="84"/>
      <c r="J911" s="84"/>
      <c r="K911" s="84"/>
      <c r="L911" s="84"/>
    </row>
    <row r="912" spans="1:12" ht="18" customHeight="1">
      <c r="A912" s="84"/>
      <c r="B912" s="84"/>
      <c r="C912" s="84"/>
      <c r="D912" s="84"/>
      <c r="E912" s="84"/>
      <c r="F912" s="84"/>
      <c r="G912" s="84"/>
      <c r="H912" s="84"/>
      <c r="I912" s="84"/>
      <c r="J912" s="84"/>
      <c r="K912" s="84"/>
      <c r="L912" s="84"/>
    </row>
    <row r="913" spans="1:12" ht="18" customHeight="1">
      <c r="A913" s="84"/>
      <c r="B913" s="84"/>
      <c r="C913" s="84"/>
      <c r="D913" s="84"/>
      <c r="E913" s="84"/>
      <c r="F913" s="84"/>
      <c r="G913" s="84"/>
      <c r="H913" s="84"/>
      <c r="I913" s="84"/>
      <c r="J913" s="84"/>
      <c r="K913" s="84"/>
      <c r="L913" s="84"/>
    </row>
    <row r="914" spans="1:12" ht="18" customHeight="1">
      <c r="A914" s="84"/>
      <c r="B914" s="84"/>
      <c r="C914" s="84"/>
      <c r="D914" s="84"/>
      <c r="E914" s="84"/>
      <c r="F914" s="84"/>
      <c r="G914" s="84"/>
      <c r="H914" s="84"/>
      <c r="I914" s="84"/>
      <c r="J914" s="84"/>
      <c r="K914" s="84"/>
      <c r="L914" s="84"/>
    </row>
    <row r="915" spans="1:12" ht="18" customHeight="1">
      <c r="A915" s="84"/>
      <c r="B915" s="84"/>
      <c r="C915" s="84"/>
      <c r="D915" s="84"/>
      <c r="E915" s="84"/>
      <c r="F915" s="84"/>
      <c r="G915" s="84"/>
      <c r="H915" s="84"/>
      <c r="I915" s="84"/>
      <c r="J915" s="84"/>
      <c r="K915" s="84"/>
      <c r="L915" s="84"/>
    </row>
    <row r="916" spans="1:12" ht="18" customHeight="1">
      <c r="A916" s="84"/>
      <c r="B916" s="84"/>
      <c r="C916" s="84"/>
      <c r="D916" s="84"/>
      <c r="E916" s="84"/>
      <c r="F916" s="84"/>
      <c r="G916" s="84"/>
      <c r="H916" s="84"/>
      <c r="I916" s="84"/>
      <c r="J916" s="84"/>
      <c r="K916" s="84"/>
      <c r="L916" s="84"/>
    </row>
    <row r="917" spans="1:12" ht="18" customHeight="1">
      <c r="A917" s="84"/>
      <c r="B917" s="84"/>
      <c r="C917" s="84"/>
      <c r="D917" s="84"/>
      <c r="E917" s="84"/>
      <c r="F917" s="84"/>
      <c r="G917" s="84"/>
      <c r="H917" s="84"/>
      <c r="I917" s="84"/>
      <c r="J917" s="84"/>
      <c r="K917" s="84"/>
      <c r="L917" s="84"/>
    </row>
    <row r="918" spans="1:12" ht="18" customHeight="1">
      <c r="A918" s="84"/>
      <c r="B918" s="84"/>
      <c r="C918" s="84"/>
      <c r="D918" s="84"/>
      <c r="E918" s="84"/>
      <c r="F918" s="84"/>
      <c r="G918" s="84"/>
      <c r="H918" s="84"/>
      <c r="I918" s="84"/>
      <c r="J918" s="84"/>
      <c r="K918" s="84"/>
      <c r="L918" s="84"/>
    </row>
    <row r="919" spans="1:12" ht="18" customHeight="1">
      <c r="A919" s="84"/>
      <c r="B919" s="84"/>
      <c r="C919" s="84"/>
      <c r="D919" s="84"/>
      <c r="E919" s="84"/>
      <c r="F919" s="84"/>
      <c r="G919" s="84"/>
      <c r="H919" s="84"/>
      <c r="I919" s="84"/>
      <c r="J919" s="84"/>
      <c r="K919" s="84"/>
      <c r="L919" s="84"/>
    </row>
    <row r="920" spans="1:12" ht="18" customHeight="1">
      <c r="A920" s="84"/>
      <c r="B920" s="84"/>
      <c r="C920" s="84"/>
      <c r="D920" s="84"/>
      <c r="E920" s="84"/>
      <c r="F920" s="84"/>
      <c r="G920" s="84"/>
      <c r="H920" s="84"/>
      <c r="I920" s="84"/>
      <c r="J920" s="84"/>
      <c r="K920" s="84"/>
      <c r="L920" s="84"/>
    </row>
    <row r="921" spans="1:12" ht="18" customHeight="1">
      <c r="A921" s="84"/>
      <c r="B921" s="84"/>
      <c r="C921" s="84"/>
      <c r="D921" s="84"/>
      <c r="E921" s="84"/>
      <c r="F921" s="84"/>
      <c r="G921" s="84"/>
      <c r="H921" s="84"/>
      <c r="I921" s="84"/>
      <c r="J921" s="84"/>
      <c r="K921" s="84"/>
      <c r="L921" s="84"/>
    </row>
    <row r="922" spans="1:12" ht="18" customHeight="1">
      <c r="A922" s="84"/>
      <c r="B922" s="84"/>
      <c r="C922" s="84"/>
      <c r="D922" s="84"/>
      <c r="E922" s="84"/>
      <c r="F922" s="84"/>
      <c r="G922" s="84"/>
      <c r="H922" s="84"/>
      <c r="I922" s="84"/>
      <c r="J922" s="84"/>
      <c r="K922" s="84"/>
      <c r="L922" s="84"/>
    </row>
    <row r="923" spans="1:12" ht="18" customHeight="1">
      <c r="A923" s="84"/>
      <c r="B923" s="84"/>
      <c r="C923" s="84"/>
      <c r="D923" s="84"/>
      <c r="E923" s="84"/>
      <c r="F923" s="84"/>
      <c r="G923" s="84"/>
      <c r="H923" s="84"/>
      <c r="I923" s="84"/>
      <c r="J923" s="84"/>
      <c r="K923" s="84"/>
      <c r="L923" s="84"/>
    </row>
    <row r="924" spans="1:12" ht="18" customHeight="1">
      <c r="A924" s="84"/>
      <c r="B924" s="84"/>
      <c r="C924" s="84"/>
      <c r="D924" s="84"/>
      <c r="E924" s="84"/>
      <c r="F924" s="84"/>
      <c r="G924" s="84"/>
      <c r="H924" s="84"/>
      <c r="I924" s="84"/>
      <c r="J924" s="84"/>
      <c r="K924" s="84"/>
      <c r="L924" s="84"/>
    </row>
    <row r="925" spans="1:12" ht="18" customHeight="1">
      <c r="A925" s="84"/>
      <c r="B925" s="84"/>
      <c r="C925" s="84"/>
      <c r="D925" s="84"/>
      <c r="E925" s="84"/>
      <c r="F925" s="84"/>
      <c r="G925" s="84"/>
      <c r="H925" s="84"/>
      <c r="I925" s="84"/>
      <c r="J925" s="84"/>
      <c r="K925" s="84"/>
      <c r="L925" s="84"/>
    </row>
    <row r="926" spans="1:12" ht="18" customHeight="1">
      <c r="A926" s="84"/>
      <c r="B926" s="84"/>
      <c r="C926" s="84"/>
      <c r="D926" s="84"/>
      <c r="E926" s="84"/>
      <c r="F926" s="84"/>
      <c r="G926" s="84"/>
      <c r="H926" s="84"/>
      <c r="I926" s="84"/>
      <c r="J926" s="84"/>
      <c r="K926" s="84"/>
      <c r="L926" s="84"/>
    </row>
    <row r="927" spans="1:12" ht="18" customHeight="1">
      <c r="A927" s="84"/>
      <c r="B927" s="84"/>
      <c r="C927" s="84"/>
      <c r="D927" s="84"/>
      <c r="E927" s="84"/>
      <c r="F927" s="84"/>
      <c r="G927" s="84"/>
      <c r="H927" s="84"/>
      <c r="I927" s="84"/>
      <c r="J927" s="84"/>
      <c r="K927" s="84"/>
      <c r="L927" s="84"/>
    </row>
    <row r="928" spans="1:12" ht="18" customHeight="1">
      <c r="A928" s="84"/>
      <c r="B928" s="84"/>
      <c r="C928" s="84"/>
      <c r="D928" s="84"/>
      <c r="E928" s="84"/>
      <c r="F928" s="84"/>
      <c r="G928" s="84"/>
      <c r="H928" s="84"/>
      <c r="I928" s="84"/>
      <c r="J928" s="84"/>
      <c r="K928" s="84"/>
      <c r="L928" s="84"/>
    </row>
    <row r="929" spans="1:12" ht="18" customHeight="1">
      <c r="A929" s="84"/>
      <c r="B929" s="84"/>
      <c r="C929" s="84"/>
      <c r="D929" s="84"/>
      <c r="E929" s="84"/>
      <c r="F929" s="84"/>
      <c r="G929" s="84"/>
      <c r="H929" s="84"/>
      <c r="I929" s="84"/>
      <c r="J929" s="84"/>
      <c r="K929" s="84"/>
      <c r="L929" s="84"/>
    </row>
    <row r="930" spans="1:12" ht="18" customHeight="1">
      <c r="A930" s="84"/>
      <c r="B930" s="84"/>
      <c r="C930" s="84"/>
      <c r="D930" s="84"/>
      <c r="E930" s="84"/>
      <c r="F930" s="84"/>
      <c r="G930" s="84"/>
      <c r="H930" s="84"/>
      <c r="I930" s="84"/>
      <c r="J930" s="84"/>
      <c r="K930" s="84"/>
      <c r="L930" s="84"/>
    </row>
    <row r="931" spans="1:12" ht="18" customHeight="1">
      <c r="A931" s="84"/>
      <c r="B931" s="84"/>
      <c r="C931" s="84"/>
      <c r="D931" s="84"/>
      <c r="E931" s="84"/>
      <c r="F931" s="84"/>
      <c r="G931" s="84"/>
      <c r="H931" s="84"/>
      <c r="I931" s="84"/>
      <c r="J931" s="84"/>
      <c r="K931" s="84"/>
      <c r="L931" s="84"/>
    </row>
    <row r="932" spans="1:12" ht="18" customHeight="1">
      <c r="A932" s="84"/>
      <c r="B932" s="84"/>
      <c r="C932" s="84"/>
      <c r="D932" s="84"/>
      <c r="E932" s="84"/>
      <c r="F932" s="84"/>
      <c r="G932" s="84"/>
      <c r="H932" s="84"/>
      <c r="I932" s="84"/>
      <c r="J932" s="84"/>
      <c r="K932" s="84"/>
      <c r="L932" s="84"/>
    </row>
    <row r="933" spans="1:12" ht="18" customHeight="1">
      <c r="A933" s="84"/>
      <c r="B933" s="84"/>
      <c r="C933" s="84"/>
      <c r="D933" s="84"/>
      <c r="E933" s="84"/>
      <c r="F933" s="84"/>
      <c r="G933" s="84"/>
      <c r="H933" s="84"/>
      <c r="I933" s="84"/>
      <c r="J933" s="84"/>
      <c r="K933" s="84"/>
      <c r="L933" s="84"/>
    </row>
    <row r="934" spans="1:12" ht="18" customHeight="1">
      <c r="A934" s="84"/>
      <c r="B934" s="84"/>
      <c r="C934" s="84"/>
      <c r="D934" s="84"/>
      <c r="E934" s="84"/>
      <c r="F934" s="84"/>
      <c r="G934" s="84"/>
      <c r="H934" s="84"/>
      <c r="I934" s="84"/>
      <c r="J934" s="84"/>
      <c r="K934" s="84"/>
      <c r="L934" s="84"/>
    </row>
    <row r="935" spans="1:12" ht="18" customHeight="1">
      <c r="A935" s="84"/>
      <c r="B935" s="84"/>
      <c r="C935" s="84"/>
      <c r="D935" s="84"/>
      <c r="E935" s="84"/>
      <c r="F935" s="84"/>
      <c r="G935" s="84"/>
      <c r="H935" s="84"/>
      <c r="I935" s="84"/>
      <c r="J935" s="84"/>
      <c r="K935" s="84"/>
      <c r="L935" s="84"/>
    </row>
    <row r="936" spans="1:12" ht="18" customHeight="1">
      <c r="A936" s="84"/>
      <c r="B936" s="84"/>
      <c r="C936" s="84"/>
      <c r="D936" s="84"/>
      <c r="E936" s="84"/>
      <c r="F936" s="84"/>
      <c r="G936" s="84"/>
      <c r="H936" s="84"/>
      <c r="I936" s="84"/>
      <c r="J936" s="84"/>
      <c r="K936" s="84"/>
      <c r="L936" s="84"/>
    </row>
    <row r="937" spans="1:12" ht="18" customHeight="1">
      <c r="A937" s="84"/>
      <c r="B937" s="84"/>
      <c r="C937" s="84"/>
      <c r="D937" s="84"/>
      <c r="E937" s="84"/>
      <c r="F937" s="84"/>
      <c r="G937" s="84"/>
      <c r="H937" s="84"/>
      <c r="I937" s="84"/>
      <c r="J937" s="84"/>
      <c r="K937" s="84"/>
      <c r="L937" s="84"/>
    </row>
    <row r="938" spans="1:12" ht="18" customHeight="1">
      <c r="A938" s="84"/>
      <c r="B938" s="84"/>
      <c r="C938" s="84"/>
      <c r="D938" s="84"/>
      <c r="E938" s="84"/>
      <c r="F938" s="84"/>
      <c r="G938" s="84"/>
      <c r="H938" s="84"/>
      <c r="I938" s="84"/>
      <c r="J938" s="84"/>
      <c r="K938" s="84"/>
      <c r="L938" s="84"/>
    </row>
    <row r="939" spans="1:12" ht="18" customHeight="1">
      <c r="A939" s="84"/>
      <c r="B939" s="84"/>
      <c r="C939" s="84"/>
      <c r="D939" s="84"/>
      <c r="E939" s="84"/>
      <c r="F939" s="84"/>
      <c r="G939" s="84"/>
      <c r="H939" s="84"/>
      <c r="I939" s="84"/>
      <c r="J939" s="84"/>
      <c r="K939" s="84"/>
      <c r="L939" s="84"/>
    </row>
    <row r="940" spans="1:12" ht="18" customHeight="1">
      <c r="A940" s="84"/>
      <c r="B940" s="84"/>
      <c r="C940" s="84"/>
      <c r="D940" s="84"/>
      <c r="E940" s="84"/>
      <c r="F940" s="84"/>
      <c r="G940" s="84"/>
      <c r="H940" s="84"/>
      <c r="I940" s="84"/>
      <c r="J940" s="84"/>
      <c r="K940" s="84"/>
      <c r="L940" s="84"/>
    </row>
    <row r="941" spans="1:12" ht="18" customHeight="1">
      <c r="A941" s="84"/>
      <c r="B941" s="84"/>
      <c r="C941" s="84"/>
      <c r="D941" s="84"/>
      <c r="E941" s="84"/>
      <c r="F941" s="84"/>
      <c r="G941" s="84"/>
      <c r="H941" s="84"/>
      <c r="I941" s="84"/>
      <c r="J941" s="84"/>
      <c r="K941" s="84"/>
      <c r="L941" s="84"/>
    </row>
    <row r="942" spans="1:12" ht="18" customHeight="1">
      <c r="A942" s="84"/>
      <c r="B942" s="84"/>
      <c r="C942" s="84"/>
      <c r="D942" s="84"/>
      <c r="E942" s="84"/>
      <c r="F942" s="84"/>
      <c r="G942" s="84"/>
      <c r="H942" s="84"/>
      <c r="I942" s="84"/>
      <c r="J942" s="84"/>
      <c r="K942" s="84"/>
      <c r="L942" s="84"/>
    </row>
    <row r="943" spans="1:12" ht="18" customHeight="1">
      <c r="A943" s="84"/>
      <c r="B943" s="84"/>
      <c r="C943" s="84"/>
      <c r="D943" s="84"/>
      <c r="E943" s="84"/>
      <c r="F943" s="84"/>
      <c r="G943" s="84"/>
      <c r="H943" s="84"/>
      <c r="I943" s="84"/>
      <c r="J943" s="84"/>
      <c r="K943" s="84"/>
      <c r="L943" s="84"/>
    </row>
    <row r="944" spans="1:12" ht="18" customHeight="1">
      <c r="A944" s="84"/>
      <c r="B944" s="84"/>
      <c r="C944" s="84"/>
      <c r="D944" s="84"/>
      <c r="E944" s="84"/>
      <c r="F944" s="84"/>
      <c r="G944" s="84"/>
      <c r="H944" s="84"/>
      <c r="I944" s="84"/>
      <c r="J944" s="84"/>
      <c r="K944" s="84"/>
      <c r="L944" s="84"/>
    </row>
    <row r="945" spans="1:12" ht="18" customHeight="1">
      <c r="A945" s="84"/>
      <c r="B945" s="84"/>
      <c r="C945" s="84"/>
      <c r="D945" s="84"/>
      <c r="E945" s="84"/>
      <c r="F945" s="84"/>
      <c r="G945" s="84"/>
      <c r="H945" s="84"/>
      <c r="I945" s="84"/>
      <c r="J945" s="84"/>
      <c r="K945" s="84"/>
      <c r="L945" s="84"/>
    </row>
    <row r="946" spans="1:12" ht="18" customHeight="1">
      <c r="A946" s="84"/>
      <c r="B946" s="84"/>
      <c r="C946" s="84"/>
      <c r="D946" s="84"/>
      <c r="E946" s="84"/>
      <c r="F946" s="84"/>
      <c r="G946" s="84"/>
      <c r="H946" s="84"/>
      <c r="I946" s="84"/>
      <c r="J946" s="84"/>
      <c r="K946" s="84"/>
      <c r="L946" s="84"/>
    </row>
    <row r="947" spans="1:12" ht="18" customHeight="1">
      <c r="A947" s="84"/>
      <c r="B947" s="84"/>
      <c r="C947" s="84"/>
      <c r="D947" s="84"/>
      <c r="E947" s="84"/>
      <c r="F947" s="84"/>
      <c r="G947" s="84"/>
      <c r="H947" s="84"/>
      <c r="I947" s="84"/>
      <c r="J947" s="84"/>
      <c r="K947" s="84"/>
      <c r="L947" s="84"/>
    </row>
    <row r="948" spans="1:12" ht="18" customHeight="1">
      <c r="A948" s="84"/>
      <c r="B948" s="84"/>
      <c r="C948" s="84"/>
      <c r="D948" s="84"/>
      <c r="E948" s="84"/>
      <c r="F948" s="84"/>
      <c r="G948" s="84"/>
      <c r="H948" s="84"/>
      <c r="I948" s="84"/>
      <c r="J948" s="84"/>
      <c r="K948" s="84"/>
      <c r="L948" s="84"/>
    </row>
    <row r="949" spans="1:12" ht="18" customHeight="1">
      <c r="A949" s="84"/>
      <c r="B949" s="84"/>
      <c r="C949" s="84"/>
      <c r="D949" s="84"/>
      <c r="E949" s="84"/>
      <c r="F949" s="84"/>
      <c r="G949" s="84"/>
      <c r="H949" s="84"/>
      <c r="I949" s="84"/>
      <c r="J949" s="84"/>
      <c r="K949" s="84"/>
      <c r="L949" s="84"/>
    </row>
    <row r="950" spans="1:12" ht="18" customHeight="1">
      <c r="A950" s="84"/>
      <c r="B950" s="84"/>
      <c r="C950" s="84"/>
      <c r="D950" s="84"/>
      <c r="E950" s="84"/>
      <c r="F950" s="84"/>
      <c r="G950" s="84"/>
      <c r="H950" s="84"/>
      <c r="I950" s="84"/>
      <c r="J950" s="84"/>
      <c r="K950" s="84"/>
      <c r="L950" s="84"/>
    </row>
    <row r="951" spans="1:12" ht="18" customHeight="1">
      <c r="A951" s="84"/>
      <c r="B951" s="84"/>
      <c r="C951" s="84"/>
      <c r="D951" s="84"/>
      <c r="E951" s="84"/>
      <c r="F951" s="84"/>
      <c r="G951" s="84"/>
      <c r="H951" s="84"/>
      <c r="I951" s="84"/>
      <c r="J951" s="84"/>
      <c r="K951" s="84"/>
      <c r="L951" s="84"/>
    </row>
    <row r="952" spans="1:12" ht="18" customHeight="1">
      <c r="A952" s="84"/>
      <c r="B952" s="84"/>
      <c r="C952" s="84"/>
      <c r="D952" s="84"/>
      <c r="E952" s="84"/>
      <c r="F952" s="84"/>
      <c r="G952" s="84"/>
      <c r="H952" s="84"/>
      <c r="I952" s="84"/>
      <c r="J952" s="84"/>
      <c r="K952" s="84"/>
      <c r="L952" s="84"/>
    </row>
    <row r="953" spans="1:12" ht="18" customHeight="1">
      <c r="A953" s="84"/>
      <c r="B953" s="84"/>
      <c r="C953" s="84"/>
      <c r="D953" s="84"/>
      <c r="E953" s="84"/>
      <c r="F953" s="84"/>
      <c r="G953" s="84"/>
      <c r="H953" s="84"/>
      <c r="I953" s="84"/>
      <c r="J953" s="84"/>
      <c r="K953" s="84"/>
      <c r="L953" s="84"/>
    </row>
    <row r="954" spans="1:12" ht="18" customHeight="1">
      <c r="A954" s="84"/>
      <c r="B954" s="84"/>
      <c r="C954" s="84"/>
      <c r="D954" s="84"/>
      <c r="E954" s="84"/>
      <c r="F954" s="84"/>
      <c r="G954" s="84"/>
      <c r="H954" s="84"/>
      <c r="I954" s="84"/>
      <c r="J954" s="84"/>
      <c r="K954" s="84"/>
      <c r="L954" s="84"/>
    </row>
    <row r="955" spans="1:12" ht="18" customHeight="1">
      <c r="A955" s="84"/>
      <c r="B955" s="84"/>
      <c r="C955" s="84"/>
      <c r="D955" s="84"/>
      <c r="E955" s="84"/>
      <c r="F955" s="84"/>
      <c r="G955" s="84"/>
      <c r="H955" s="84"/>
      <c r="I955" s="84"/>
      <c r="J955" s="84"/>
      <c r="K955" s="84"/>
      <c r="L955" s="84"/>
    </row>
    <row r="956" spans="1:12" ht="18" customHeight="1">
      <c r="A956" s="84"/>
      <c r="B956" s="84"/>
      <c r="C956" s="84"/>
      <c r="D956" s="84"/>
      <c r="E956" s="84"/>
      <c r="F956" s="84"/>
      <c r="G956" s="84"/>
      <c r="H956" s="84"/>
      <c r="I956" s="84"/>
      <c r="J956" s="84"/>
      <c r="K956" s="84"/>
      <c r="L956" s="84"/>
    </row>
    <row r="957" spans="1:12" ht="18" customHeight="1">
      <c r="A957" s="84"/>
      <c r="B957" s="84"/>
      <c r="C957" s="84"/>
      <c r="D957" s="84"/>
      <c r="E957" s="84"/>
      <c r="F957" s="84"/>
      <c r="G957" s="84"/>
      <c r="H957" s="84"/>
      <c r="I957" s="84"/>
      <c r="J957" s="84"/>
      <c r="K957" s="84"/>
      <c r="L957" s="84"/>
    </row>
    <row r="958" spans="1:12" ht="18" customHeight="1">
      <c r="A958" s="84"/>
      <c r="B958" s="84"/>
      <c r="C958" s="84"/>
      <c r="D958" s="84"/>
      <c r="E958" s="84"/>
      <c r="F958" s="84"/>
      <c r="G958" s="84"/>
      <c r="H958" s="84"/>
      <c r="I958" s="84"/>
      <c r="J958" s="84"/>
      <c r="K958" s="84"/>
      <c r="L958" s="84"/>
    </row>
    <row r="959" spans="1:12" ht="18" customHeight="1">
      <c r="A959" s="84"/>
      <c r="B959" s="84"/>
      <c r="C959" s="84"/>
      <c r="D959" s="84"/>
      <c r="E959" s="84"/>
      <c r="F959" s="84"/>
      <c r="G959" s="84"/>
      <c r="H959" s="84"/>
      <c r="I959" s="84"/>
      <c r="J959" s="84"/>
      <c r="K959" s="84"/>
      <c r="L959" s="84"/>
    </row>
    <row r="960" spans="1:12" ht="18" customHeight="1">
      <c r="A960" s="84"/>
      <c r="B960" s="84"/>
      <c r="C960" s="84"/>
      <c r="D960" s="84"/>
      <c r="E960" s="84"/>
      <c r="F960" s="84"/>
      <c r="G960" s="84"/>
      <c r="H960" s="84"/>
      <c r="I960" s="84"/>
      <c r="J960" s="84"/>
      <c r="K960" s="84"/>
      <c r="L960" s="84"/>
    </row>
    <row r="961" spans="1:12" ht="18" customHeight="1">
      <c r="A961" s="84"/>
      <c r="B961" s="84"/>
      <c r="C961" s="84"/>
      <c r="D961" s="84"/>
      <c r="E961" s="84"/>
      <c r="F961" s="84"/>
      <c r="G961" s="84"/>
      <c r="H961" s="84"/>
      <c r="I961" s="84"/>
      <c r="J961" s="84"/>
      <c r="K961" s="84"/>
      <c r="L961" s="84"/>
    </row>
    <row r="962" spans="1:12" ht="18" customHeight="1">
      <c r="A962" s="84"/>
      <c r="B962" s="84"/>
      <c r="C962" s="84"/>
      <c r="D962" s="84"/>
      <c r="E962" s="84"/>
      <c r="F962" s="84"/>
      <c r="G962" s="84"/>
      <c r="H962" s="84"/>
      <c r="I962" s="84"/>
      <c r="J962" s="84"/>
      <c r="K962" s="84"/>
      <c r="L962" s="84"/>
    </row>
    <row r="963" spans="1:12" ht="18" customHeight="1">
      <c r="A963" s="84"/>
      <c r="B963" s="84"/>
      <c r="C963" s="84"/>
      <c r="D963" s="84"/>
      <c r="E963" s="84"/>
      <c r="F963" s="84"/>
      <c r="G963" s="84"/>
      <c r="H963" s="84"/>
      <c r="I963" s="84"/>
      <c r="J963" s="84"/>
      <c r="K963" s="84"/>
      <c r="L963" s="84"/>
    </row>
    <row r="964" spans="1:12" ht="18" customHeight="1">
      <c r="A964" s="84"/>
      <c r="B964" s="84"/>
      <c r="C964" s="84"/>
      <c r="D964" s="84"/>
      <c r="E964" s="84"/>
      <c r="F964" s="84"/>
      <c r="G964" s="84"/>
      <c r="H964" s="84"/>
      <c r="I964" s="84"/>
      <c r="J964" s="84"/>
      <c r="K964" s="84"/>
      <c r="L964" s="84"/>
    </row>
    <row r="965" spans="1:12" ht="18" customHeight="1">
      <c r="A965" s="84"/>
      <c r="B965" s="84"/>
      <c r="C965" s="84"/>
      <c r="D965" s="84"/>
      <c r="E965" s="84"/>
      <c r="F965" s="84"/>
      <c r="G965" s="84"/>
      <c r="H965" s="84"/>
      <c r="I965" s="84"/>
      <c r="J965" s="84"/>
      <c r="K965" s="84"/>
      <c r="L965" s="84"/>
    </row>
    <row r="966" spans="1:12" ht="18" customHeight="1">
      <c r="A966" s="84"/>
      <c r="B966" s="84"/>
      <c r="C966" s="84"/>
      <c r="D966" s="84"/>
      <c r="E966" s="84"/>
      <c r="F966" s="84"/>
      <c r="G966" s="84"/>
      <c r="H966" s="84"/>
      <c r="I966" s="84"/>
      <c r="J966" s="84"/>
      <c r="K966" s="84"/>
      <c r="L966" s="84"/>
    </row>
    <row r="967" spans="1:12" ht="18" customHeight="1">
      <c r="A967" s="84"/>
      <c r="B967" s="84"/>
      <c r="C967" s="84"/>
      <c r="D967" s="84"/>
      <c r="E967" s="84"/>
      <c r="F967" s="84"/>
      <c r="G967" s="84"/>
      <c r="H967" s="84"/>
      <c r="I967" s="84"/>
      <c r="J967" s="84"/>
      <c r="K967" s="84"/>
      <c r="L967" s="84"/>
    </row>
    <row r="968" spans="1:12" ht="18" customHeight="1">
      <c r="A968" s="84"/>
      <c r="B968" s="84"/>
      <c r="C968" s="84"/>
      <c r="D968" s="84"/>
      <c r="E968" s="84"/>
      <c r="F968" s="84"/>
      <c r="G968" s="84"/>
      <c r="H968" s="84"/>
      <c r="I968" s="84"/>
      <c r="J968" s="84"/>
      <c r="K968" s="84"/>
      <c r="L968" s="84"/>
    </row>
    <row r="969" spans="1:12" ht="18" customHeight="1">
      <c r="A969" s="84"/>
      <c r="B969" s="84"/>
      <c r="C969" s="84"/>
      <c r="D969" s="84"/>
      <c r="E969" s="84"/>
      <c r="F969" s="84"/>
      <c r="G969" s="84"/>
      <c r="H969" s="84"/>
      <c r="I969" s="84"/>
      <c r="J969" s="84"/>
      <c r="K969" s="84"/>
      <c r="L969" s="84"/>
    </row>
    <row r="970" spans="1:12" ht="18" customHeight="1">
      <c r="A970" s="84"/>
      <c r="B970" s="84"/>
      <c r="C970" s="84"/>
      <c r="D970" s="84"/>
      <c r="E970" s="84"/>
      <c r="F970" s="84"/>
      <c r="G970" s="84"/>
      <c r="H970" s="84"/>
      <c r="I970" s="84"/>
      <c r="J970" s="84"/>
      <c r="K970" s="84"/>
      <c r="L970" s="84"/>
    </row>
    <row r="971" spans="1:12" ht="18" customHeight="1">
      <c r="A971" s="84"/>
      <c r="B971" s="84"/>
      <c r="C971" s="84"/>
      <c r="D971" s="84"/>
      <c r="E971" s="84"/>
      <c r="F971" s="84"/>
      <c r="G971" s="84"/>
      <c r="H971" s="84"/>
      <c r="I971" s="84"/>
      <c r="J971" s="84"/>
      <c r="K971" s="84"/>
      <c r="L971" s="84"/>
    </row>
    <row r="972" spans="1:12" ht="18" customHeight="1">
      <c r="A972" s="84"/>
      <c r="B972" s="84"/>
      <c r="C972" s="84"/>
      <c r="D972" s="84"/>
      <c r="E972" s="84"/>
      <c r="F972" s="84"/>
      <c r="G972" s="84"/>
      <c r="H972" s="84"/>
      <c r="I972" s="84"/>
      <c r="J972" s="84"/>
      <c r="K972" s="84"/>
      <c r="L972" s="84"/>
    </row>
    <row r="973" spans="1:12" ht="18" customHeight="1">
      <c r="A973" s="84"/>
      <c r="B973" s="84"/>
      <c r="C973" s="84"/>
      <c r="D973" s="84"/>
      <c r="E973" s="84"/>
      <c r="F973" s="84"/>
      <c r="G973" s="84"/>
      <c r="H973" s="84"/>
      <c r="I973" s="84"/>
      <c r="J973" s="84"/>
      <c r="K973" s="84"/>
      <c r="L973" s="84"/>
    </row>
    <row r="974" spans="1:12" ht="18" customHeight="1">
      <c r="A974" s="84"/>
      <c r="B974" s="84"/>
      <c r="C974" s="84"/>
      <c r="D974" s="84"/>
      <c r="E974" s="84"/>
      <c r="F974" s="84"/>
      <c r="G974" s="84"/>
      <c r="H974" s="84"/>
      <c r="I974" s="84"/>
      <c r="J974" s="84"/>
      <c r="K974" s="84"/>
      <c r="L974" s="84"/>
    </row>
    <row r="975" spans="1:12" ht="18" customHeight="1">
      <c r="A975" s="84"/>
      <c r="B975" s="84"/>
      <c r="C975" s="84"/>
      <c r="D975" s="84"/>
      <c r="E975" s="84"/>
      <c r="F975" s="84"/>
      <c r="G975" s="84"/>
      <c r="H975" s="84"/>
      <c r="I975" s="84"/>
      <c r="J975" s="84"/>
      <c r="K975" s="84"/>
      <c r="L975" s="84"/>
    </row>
    <row r="976" spans="1:12" ht="18" customHeight="1">
      <c r="A976" s="84"/>
      <c r="B976" s="84"/>
      <c r="C976" s="84"/>
      <c r="D976" s="84"/>
      <c r="E976" s="84"/>
      <c r="F976" s="84"/>
      <c r="G976" s="84"/>
      <c r="H976" s="84"/>
      <c r="I976" s="84"/>
      <c r="J976" s="84"/>
      <c r="K976" s="84"/>
      <c r="L976" s="84"/>
    </row>
    <row r="977" spans="1:12" ht="18" customHeight="1">
      <c r="A977" s="84"/>
      <c r="B977" s="84"/>
      <c r="C977" s="84"/>
      <c r="D977" s="84"/>
      <c r="E977" s="84"/>
      <c r="F977" s="84"/>
      <c r="G977" s="84"/>
      <c r="H977" s="84"/>
      <c r="I977" s="84"/>
      <c r="J977" s="84"/>
      <c r="K977" s="84"/>
      <c r="L977" s="84"/>
    </row>
    <row r="978" spans="1:12" ht="18" customHeight="1">
      <c r="A978" s="84"/>
      <c r="B978" s="84"/>
      <c r="C978" s="84"/>
      <c r="D978" s="84"/>
      <c r="E978" s="84"/>
      <c r="F978" s="84"/>
      <c r="G978" s="84"/>
      <c r="H978" s="84"/>
      <c r="I978" s="84"/>
      <c r="J978" s="84"/>
      <c r="K978" s="84"/>
      <c r="L978" s="84"/>
    </row>
    <row r="979" spans="1:12" ht="18" customHeight="1">
      <c r="A979" s="84"/>
      <c r="B979" s="84"/>
      <c r="C979" s="84"/>
      <c r="D979" s="84"/>
      <c r="E979" s="84"/>
      <c r="F979" s="84"/>
      <c r="G979" s="84"/>
      <c r="H979" s="84"/>
      <c r="I979" s="84"/>
      <c r="J979" s="84"/>
      <c r="K979" s="84"/>
      <c r="L979" s="84"/>
    </row>
    <row r="980" spans="1:12" ht="18" customHeight="1">
      <c r="A980" s="84"/>
      <c r="B980" s="84"/>
      <c r="C980" s="84"/>
      <c r="D980" s="84"/>
      <c r="E980" s="84"/>
      <c r="F980" s="84"/>
      <c r="G980" s="84"/>
      <c r="H980" s="84"/>
      <c r="I980" s="84"/>
      <c r="J980" s="84"/>
      <c r="K980" s="84"/>
      <c r="L980" s="84"/>
    </row>
    <row r="981" spans="1:12" ht="18" customHeight="1">
      <c r="A981" s="84"/>
      <c r="B981" s="84"/>
      <c r="C981" s="84"/>
      <c r="D981" s="84"/>
      <c r="E981" s="84"/>
      <c r="F981" s="84"/>
      <c r="G981" s="84"/>
      <c r="H981" s="84"/>
      <c r="I981" s="84"/>
      <c r="J981" s="84"/>
      <c r="K981" s="84"/>
      <c r="L981" s="84"/>
    </row>
    <row r="982" spans="1:12" ht="18" customHeight="1">
      <c r="A982" s="84"/>
      <c r="B982" s="84"/>
      <c r="C982" s="84"/>
      <c r="D982" s="84"/>
      <c r="E982" s="84"/>
      <c r="F982" s="84"/>
      <c r="G982" s="84"/>
      <c r="H982" s="84"/>
      <c r="I982" s="84"/>
      <c r="J982" s="84"/>
      <c r="K982" s="84"/>
      <c r="L982" s="84"/>
    </row>
    <row r="983" spans="1:12" ht="18" customHeight="1">
      <c r="A983" s="84"/>
      <c r="B983" s="84"/>
      <c r="C983" s="84"/>
      <c r="D983" s="84"/>
      <c r="E983" s="84"/>
      <c r="F983" s="84"/>
      <c r="G983" s="84"/>
      <c r="H983" s="84"/>
      <c r="I983" s="84"/>
      <c r="J983" s="84"/>
      <c r="K983" s="84"/>
      <c r="L983" s="84"/>
    </row>
    <row r="984" spans="1:12" ht="18" customHeight="1">
      <c r="A984" s="84"/>
      <c r="B984" s="84"/>
      <c r="C984" s="84"/>
      <c r="D984" s="84"/>
      <c r="E984" s="84"/>
      <c r="F984" s="84"/>
      <c r="G984" s="84"/>
      <c r="H984" s="84"/>
      <c r="I984" s="84"/>
      <c r="J984" s="84"/>
      <c r="K984" s="84"/>
      <c r="L984" s="84"/>
    </row>
    <row r="985" spans="1:12" ht="18" customHeight="1">
      <c r="A985" s="84"/>
      <c r="B985" s="84"/>
      <c r="C985" s="84"/>
      <c r="D985" s="84"/>
      <c r="E985" s="84"/>
      <c r="F985" s="84"/>
      <c r="G985" s="84"/>
      <c r="H985" s="84"/>
      <c r="I985" s="84"/>
      <c r="J985" s="84"/>
      <c r="K985" s="84"/>
      <c r="L985" s="84"/>
    </row>
    <row r="986" spans="1:12" ht="18" customHeight="1">
      <c r="A986" s="84"/>
      <c r="B986" s="84"/>
      <c r="C986" s="84"/>
      <c r="D986" s="84"/>
      <c r="E986" s="84"/>
      <c r="F986" s="84"/>
      <c r="G986" s="84"/>
      <c r="H986" s="84"/>
      <c r="I986" s="84"/>
      <c r="J986" s="84"/>
      <c r="K986" s="84"/>
      <c r="L986" s="84"/>
    </row>
    <row r="987" spans="1:12" ht="18" customHeight="1">
      <c r="A987" s="84"/>
      <c r="B987" s="84"/>
      <c r="C987" s="84"/>
      <c r="D987" s="84"/>
      <c r="E987" s="84"/>
      <c r="F987" s="84"/>
      <c r="G987" s="84"/>
      <c r="H987" s="84"/>
      <c r="I987" s="84"/>
      <c r="J987" s="84"/>
      <c r="K987" s="84"/>
      <c r="L987" s="84"/>
    </row>
    <row r="988" spans="1:12" ht="18" customHeight="1">
      <c r="A988" s="84"/>
      <c r="B988" s="84"/>
      <c r="C988" s="84"/>
      <c r="D988" s="84"/>
      <c r="E988" s="84"/>
      <c r="F988" s="84"/>
      <c r="G988" s="84"/>
      <c r="H988" s="84"/>
      <c r="I988" s="84"/>
      <c r="J988" s="84"/>
      <c r="K988" s="84"/>
      <c r="L988" s="84"/>
    </row>
    <row r="989" spans="1:12" ht="18" customHeight="1">
      <c r="A989" s="84"/>
      <c r="B989" s="84"/>
      <c r="C989" s="84"/>
      <c r="D989" s="84"/>
      <c r="E989" s="84"/>
      <c r="F989" s="84"/>
      <c r="G989" s="84"/>
      <c r="H989" s="84"/>
      <c r="I989" s="84"/>
      <c r="J989" s="84"/>
      <c r="K989" s="84"/>
      <c r="L989" s="84"/>
    </row>
    <row r="990" spans="1:12" ht="18" customHeight="1">
      <c r="A990" s="84"/>
      <c r="B990" s="84"/>
      <c r="C990" s="84"/>
      <c r="D990" s="84"/>
      <c r="E990" s="84"/>
      <c r="F990" s="84"/>
      <c r="G990" s="84"/>
      <c r="H990" s="84"/>
      <c r="I990" s="84"/>
      <c r="J990" s="84"/>
      <c r="K990" s="84"/>
      <c r="L990" s="84"/>
    </row>
    <row r="991" spans="1:12" ht="18" customHeight="1">
      <c r="A991" s="84"/>
      <c r="B991" s="84"/>
      <c r="C991" s="84"/>
      <c r="D991" s="84"/>
      <c r="E991" s="84"/>
      <c r="F991" s="84"/>
      <c r="G991" s="84"/>
      <c r="H991" s="84"/>
      <c r="I991" s="84"/>
      <c r="J991" s="84"/>
      <c r="K991" s="84"/>
      <c r="L991" s="84"/>
    </row>
    <row r="992" spans="1:12" ht="18" customHeight="1">
      <c r="A992" s="84"/>
      <c r="B992" s="84"/>
      <c r="C992" s="84"/>
      <c r="D992" s="84"/>
      <c r="E992" s="84"/>
      <c r="F992" s="84"/>
      <c r="G992" s="84"/>
      <c r="H992" s="84"/>
      <c r="I992" s="84"/>
      <c r="J992" s="84"/>
      <c r="K992" s="84"/>
      <c r="L992" s="84"/>
    </row>
    <row r="993" spans="1:12" ht="18" customHeight="1">
      <c r="A993" s="84"/>
      <c r="B993" s="84"/>
      <c r="C993" s="84"/>
      <c r="D993" s="84"/>
      <c r="E993" s="84"/>
      <c r="F993" s="84"/>
      <c r="G993" s="84"/>
      <c r="H993" s="84"/>
      <c r="I993" s="84"/>
      <c r="J993" s="84"/>
      <c r="K993" s="84"/>
      <c r="L993" s="84"/>
    </row>
    <row r="994" spans="1:12" ht="18" customHeight="1">
      <c r="A994" s="84"/>
      <c r="B994" s="84"/>
      <c r="C994" s="84"/>
      <c r="D994" s="84"/>
      <c r="E994" s="84"/>
      <c r="F994" s="84"/>
      <c r="G994" s="84"/>
      <c r="H994" s="84"/>
      <c r="I994" s="84"/>
      <c r="J994" s="84"/>
      <c r="K994" s="84"/>
      <c r="L994" s="84"/>
    </row>
    <row r="995" spans="1:12" ht="18" customHeight="1">
      <c r="A995" s="84"/>
      <c r="B995" s="84"/>
      <c r="C995" s="84"/>
      <c r="D995" s="84"/>
      <c r="E995" s="84"/>
      <c r="F995" s="84"/>
      <c r="G995" s="84"/>
      <c r="H995" s="84"/>
      <c r="I995" s="84"/>
      <c r="J995" s="84"/>
      <c r="K995" s="84"/>
      <c r="L995" s="84"/>
    </row>
    <row r="996" spans="1:12" ht="18" customHeight="1">
      <c r="A996" s="84"/>
      <c r="B996" s="84"/>
      <c r="C996" s="84"/>
      <c r="D996" s="84"/>
      <c r="E996" s="84"/>
      <c r="F996" s="84"/>
      <c r="G996" s="84"/>
      <c r="H996" s="84"/>
      <c r="I996" s="84"/>
      <c r="J996" s="84"/>
      <c r="K996" s="84"/>
      <c r="L996" s="84"/>
    </row>
    <row r="997" spans="1:12" ht="18" customHeight="1">
      <c r="A997" s="84"/>
      <c r="B997" s="84"/>
      <c r="C997" s="84"/>
      <c r="D997" s="84"/>
      <c r="E997" s="84"/>
      <c r="F997" s="84"/>
      <c r="G997" s="84"/>
      <c r="H997" s="84"/>
      <c r="I997" s="84"/>
      <c r="J997" s="84"/>
      <c r="K997" s="84"/>
      <c r="L997" s="84"/>
    </row>
    <row r="998" spans="1:12" ht="18" customHeight="1">
      <c r="A998" s="84"/>
      <c r="B998" s="84"/>
      <c r="C998" s="84"/>
      <c r="D998" s="84"/>
      <c r="E998" s="84"/>
      <c r="F998" s="84"/>
      <c r="G998" s="84"/>
      <c r="H998" s="84"/>
      <c r="I998" s="84"/>
      <c r="J998" s="84"/>
      <c r="K998" s="84"/>
      <c r="L998" s="84"/>
    </row>
    <row r="999" spans="1:12" ht="18" customHeight="1">
      <c r="A999" s="84"/>
      <c r="B999" s="84"/>
      <c r="C999" s="84"/>
      <c r="D999" s="84"/>
      <c r="E999" s="84"/>
      <c r="F999" s="84"/>
      <c r="G999" s="84"/>
      <c r="H999" s="84"/>
      <c r="I999" s="84"/>
      <c r="J999" s="84"/>
      <c r="K999" s="84"/>
      <c r="L999" s="84"/>
    </row>
    <row r="1000" spans="1:12" ht="18" customHeight="1">
      <c r="A1000" s="84"/>
      <c r="B1000" s="84"/>
      <c r="C1000" s="84"/>
      <c r="D1000" s="84"/>
      <c r="E1000" s="84"/>
      <c r="F1000" s="84"/>
      <c r="G1000" s="84"/>
      <c r="H1000" s="84"/>
      <c r="I1000" s="84"/>
      <c r="J1000" s="84"/>
      <c r="K1000" s="84"/>
      <c r="L1000" s="84"/>
    </row>
    <row r="1001" spans="1:12" ht="18" customHeight="1">
      <c r="A1001" s="84"/>
      <c r="B1001" s="84"/>
      <c r="C1001" s="84"/>
      <c r="D1001" s="84"/>
      <c r="E1001" s="84"/>
      <c r="F1001" s="84"/>
      <c r="G1001" s="84"/>
      <c r="H1001" s="84"/>
      <c r="I1001" s="84"/>
      <c r="J1001" s="84"/>
      <c r="K1001" s="84"/>
      <c r="L1001" s="84"/>
    </row>
    <row r="1002" spans="1:12" ht="18" customHeight="1">
      <c r="A1002" s="84"/>
      <c r="B1002" s="84"/>
      <c r="C1002" s="84"/>
      <c r="D1002" s="84"/>
      <c r="E1002" s="84"/>
      <c r="F1002" s="84"/>
      <c r="G1002" s="84"/>
      <c r="H1002" s="84"/>
      <c r="I1002" s="84"/>
      <c r="J1002" s="84"/>
      <c r="K1002" s="84"/>
      <c r="L1002" s="84"/>
    </row>
    <row r="1003" spans="1:12" ht="18" customHeight="1">
      <c r="A1003" s="84"/>
      <c r="B1003" s="84"/>
      <c r="C1003" s="84"/>
      <c r="D1003" s="84"/>
      <c r="E1003" s="84"/>
      <c r="F1003" s="84"/>
      <c r="G1003" s="84"/>
      <c r="H1003" s="84"/>
      <c r="I1003" s="84"/>
      <c r="J1003" s="84"/>
      <c r="K1003" s="84"/>
      <c r="L1003" s="84"/>
    </row>
    <row r="1004" spans="1:12" ht="18" customHeight="1">
      <c r="A1004" s="84"/>
      <c r="B1004" s="84"/>
      <c r="C1004" s="84"/>
      <c r="D1004" s="84"/>
      <c r="E1004" s="84"/>
      <c r="F1004" s="84"/>
      <c r="G1004" s="84"/>
      <c r="H1004" s="84"/>
      <c r="I1004" s="84"/>
      <c r="J1004" s="84"/>
      <c r="K1004" s="84"/>
      <c r="L1004" s="84"/>
    </row>
    <row r="1005" spans="1:12" ht="18" customHeight="1">
      <c r="A1005" s="84"/>
      <c r="B1005" s="84"/>
      <c r="C1005" s="84"/>
      <c r="D1005" s="84"/>
      <c r="E1005" s="84"/>
      <c r="F1005" s="84"/>
      <c r="G1005" s="84"/>
      <c r="H1005" s="84"/>
      <c r="I1005" s="84"/>
      <c r="J1005" s="84"/>
      <c r="K1005" s="84"/>
      <c r="L1005" s="84"/>
    </row>
    <row r="1006" spans="1:12" ht="18" customHeight="1">
      <c r="A1006" s="84"/>
      <c r="B1006" s="84"/>
      <c r="C1006" s="84"/>
      <c r="D1006" s="84"/>
      <c r="E1006" s="84"/>
      <c r="F1006" s="84"/>
      <c r="G1006" s="84"/>
      <c r="H1006" s="84"/>
      <c r="I1006" s="84"/>
      <c r="J1006" s="84"/>
      <c r="K1006" s="84"/>
      <c r="L1006" s="84"/>
    </row>
    <row r="1007" spans="1:12" ht="18" customHeight="1">
      <c r="A1007" s="84"/>
      <c r="B1007" s="84"/>
      <c r="C1007" s="84"/>
      <c r="D1007" s="84"/>
      <c r="E1007" s="84"/>
      <c r="F1007" s="84"/>
      <c r="G1007" s="84"/>
      <c r="H1007" s="84"/>
      <c r="I1007" s="84"/>
      <c r="J1007" s="84"/>
      <c r="K1007" s="84"/>
      <c r="L1007" s="84"/>
    </row>
    <row r="1008" spans="1:12" ht="18" customHeight="1">
      <c r="A1008" s="84"/>
      <c r="B1008" s="84"/>
      <c r="C1008" s="84"/>
      <c r="D1008" s="84"/>
      <c r="E1008" s="84"/>
      <c r="F1008" s="84"/>
      <c r="G1008" s="84"/>
      <c r="H1008" s="84"/>
      <c r="I1008" s="84"/>
      <c r="J1008" s="84"/>
      <c r="K1008" s="84"/>
      <c r="L1008" s="84"/>
    </row>
    <row r="1009" spans="1:12" ht="18" customHeight="1">
      <c r="A1009" s="84"/>
      <c r="B1009" s="84"/>
      <c r="C1009" s="84"/>
      <c r="D1009" s="84"/>
      <c r="E1009" s="84"/>
      <c r="F1009" s="84"/>
      <c r="G1009" s="84"/>
      <c r="H1009" s="84"/>
      <c r="I1009" s="84"/>
      <c r="J1009" s="84"/>
      <c r="K1009" s="84"/>
      <c r="L1009" s="84"/>
    </row>
    <row r="1010" spans="1:12" ht="18" customHeight="1">
      <c r="A1010" s="84"/>
      <c r="B1010" s="84"/>
      <c r="C1010" s="84"/>
      <c r="D1010" s="84"/>
      <c r="E1010" s="84"/>
      <c r="F1010" s="84"/>
      <c r="G1010" s="84"/>
      <c r="H1010" s="84"/>
      <c r="I1010" s="84"/>
      <c r="J1010" s="84"/>
      <c r="K1010" s="84"/>
      <c r="L1010" s="84"/>
    </row>
    <row r="1011" spans="1:12" ht="18" customHeight="1">
      <c r="A1011" s="84"/>
      <c r="B1011" s="84"/>
      <c r="C1011" s="84"/>
      <c r="D1011" s="84"/>
      <c r="E1011" s="84"/>
      <c r="F1011" s="84"/>
      <c r="G1011" s="84"/>
      <c r="H1011" s="84"/>
      <c r="I1011" s="84"/>
      <c r="J1011" s="84"/>
      <c r="K1011" s="84"/>
      <c r="L1011" s="84"/>
    </row>
    <row r="1012" spans="1:12" ht="18" customHeight="1">
      <c r="A1012" s="84"/>
      <c r="B1012" s="84"/>
      <c r="C1012" s="84"/>
      <c r="D1012" s="84"/>
      <c r="E1012" s="84"/>
      <c r="F1012" s="84"/>
      <c r="G1012" s="84"/>
      <c r="H1012" s="84"/>
      <c r="I1012" s="84"/>
      <c r="J1012" s="84"/>
      <c r="K1012" s="84"/>
      <c r="L1012" s="84"/>
    </row>
    <row r="1013" spans="1:12" ht="18" customHeight="1">
      <c r="A1013" s="84"/>
      <c r="B1013" s="84"/>
      <c r="C1013" s="84"/>
      <c r="D1013" s="84"/>
      <c r="E1013" s="84"/>
      <c r="F1013" s="84"/>
      <c r="G1013" s="84"/>
      <c r="H1013" s="84"/>
      <c r="I1013" s="84"/>
      <c r="J1013" s="84"/>
      <c r="K1013" s="84"/>
      <c r="L1013" s="84"/>
    </row>
    <row r="1014" spans="1:12" ht="18" customHeight="1">
      <c r="A1014" s="84"/>
      <c r="B1014" s="84"/>
      <c r="C1014" s="84"/>
      <c r="D1014" s="84"/>
      <c r="E1014" s="84"/>
      <c r="F1014" s="84"/>
      <c r="G1014" s="84"/>
      <c r="H1014" s="84"/>
      <c r="I1014" s="84"/>
      <c r="J1014" s="84"/>
      <c r="K1014" s="84"/>
      <c r="L1014" s="84"/>
    </row>
    <row r="1015" spans="1:12" ht="18" customHeight="1">
      <c r="A1015" s="84"/>
      <c r="B1015" s="84"/>
      <c r="C1015" s="84"/>
      <c r="D1015" s="84"/>
      <c r="E1015" s="84"/>
      <c r="F1015" s="84"/>
      <c r="G1015" s="84"/>
      <c r="H1015" s="84"/>
      <c r="I1015" s="84"/>
      <c r="J1015" s="84"/>
      <c r="K1015" s="84"/>
      <c r="L1015" s="84"/>
    </row>
    <row r="1016" spans="1:12" ht="18" customHeight="1">
      <c r="A1016" s="84"/>
      <c r="B1016" s="84"/>
      <c r="C1016" s="84"/>
      <c r="D1016" s="84"/>
      <c r="E1016" s="84"/>
      <c r="F1016" s="84"/>
      <c r="G1016" s="84"/>
      <c r="H1016" s="84"/>
      <c r="I1016" s="84"/>
      <c r="J1016" s="84"/>
      <c r="K1016" s="84"/>
      <c r="L1016" s="84"/>
    </row>
    <row r="1017" spans="1:12" ht="18" customHeight="1">
      <c r="A1017" s="84"/>
      <c r="B1017" s="84"/>
      <c r="C1017" s="84"/>
      <c r="D1017" s="84"/>
      <c r="E1017" s="84"/>
      <c r="F1017" s="84"/>
      <c r="G1017" s="84"/>
      <c r="H1017" s="84"/>
      <c r="I1017" s="84"/>
      <c r="J1017" s="84"/>
      <c r="K1017" s="84"/>
      <c r="L1017" s="84"/>
    </row>
    <row r="1018" spans="1:12" ht="18" customHeight="1">
      <c r="A1018" s="84"/>
      <c r="B1018" s="84"/>
      <c r="C1018" s="84"/>
      <c r="D1018" s="84"/>
      <c r="E1018" s="84"/>
      <c r="F1018" s="84"/>
      <c r="G1018" s="84"/>
      <c r="H1018" s="84"/>
      <c r="I1018" s="84"/>
      <c r="J1018" s="84"/>
      <c r="K1018" s="84"/>
      <c r="L1018" s="84"/>
    </row>
    <row r="1019" spans="1:12" ht="18" customHeight="1">
      <c r="A1019" s="84"/>
      <c r="B1019" s="84"/>
      <c r="C1019" s="84"/>
      <c r="D1019" s="84"/>
      <c r="E1019" s="84"/>
      <c r="F1019" s="84"/>
      <c r="G1019" s="84"/>
      <c r="H1019" s="84"/>
      <c r="I1019" s="84"/>
      <c r="J1019" s="84"/>
      <c r="K1019" s="84"/>
      <c r="L1019" s="84"/>
    </row>
    <row r="1020" spans="1:12" ht="18" customHeight="1">
      <c r="A1020" s="84"/>
      <c r="B1020" s="84"/>
      <c r="C1020" s="84"/>
      <c r="D1020" s="84"/>
      <c r="E1020" s="84"/>
      <c r="F1020" s="84"/>
      <c r="G1020" s="84"/>
      <c r="H1020" s="84"/>
      <c r="I1020" s="84"/>
      <c r="J1020" s="84"/>
      <c r="K1020" s="84"/>
      <c r="L1020" s="84"/>
    </row>
    <row r="1021" spans="1:12" ht="18" customHeight="1">
      <c r="A1021" s="84"/>
      <c r="B1021" s="84"/>
      <c r="C1021" s="84"/>
      <c r="D1021" s="84"/>
      <c r="E1021" s="84"/>
      <c r="F1021" s="84"/>
      <c r="G1021" s="84"/>
      <c r="H1021" s="84"/>
      <c r="I1021" s="84"/>
      <c r="J1021" s="84"/>
      <c r="K1021" s="84"/>
      <c r="L1021" s="84"/>
    </row>
    <row r="1022" spans="1:12" ht="18" customHeight="1">
      <c r="A1022" s="84"/>
      <c r="B1022" s="84"/>
      <c r="C1022" s="84"/>
      <c r="D1022" s="84"/>
      <c r="E1022" s="84"/>
      <c r="F1022" s="84"/>
      <c r="G1022" s="84"/>
      <c r="H1022" s="84"/>
      <c r="I1022" s="84"/>
      <c r="J1022" s="84"/>
      <c r="K1022" s="84"/>
      <c r="L1022" s="84"/>
    </row>
    <row r="1023" spans="1:12" ht="18" customHeight="1">
      <c r="A1023" s="84"/>
      <c r="B1023" s="84"/>
      <c r="C1023" s="84"/>
      <c r="D1023" s="84"/>
      <c r="E1023" s="84"/>
      <c r="F1023" s="84"/>
      <c r="G1023" s="84"/>
      <c r="H1023" s="84"/>
      <c r="I1023" s="84"/>
      <c r="J1023" s="84"/>
      <c r="K1023" s="84"/>
      <c r="L1023" s="84"/>
    </row>
    <row r="1024" spans="1:12" ht="18" customHeight="1">
      <c r="A1024" s="84"/>
      <c r="B1024" s="84"/>
      <c r="C1024" s="84"/>
      <c r="D1024" s="84"/>
      <c r="E1024" s="84"/>
      <c r="F1024" s="84"/>
      <c r="G1024" s="84"/>
      <c r="H1024" s="84"/>
      <c r="I1024" s="84"/>
      <c r="J1024" s="84"/>
      <c r="K1024" s="84"/>
      <c r="L1024" s="84"/>
    </row>
    <row r="1025" spans="1:12" ht="18" customHeight="1">
      <c r="A1025" s="84"/>
      <c r="B1025" s="84"/>
      <c r="C1025" s="84"/>
      <c r="D1025" s="84"/>
      <c r="E1025" s="84"/>
      <c r="F1025" s="84"/>
      <c r="G1025" s="84"/>
      <c r="H1025" s="84"/>
      <c r="I1025" s="84"/>
      <c r="J1025" s="84"/>
      <c r="K1025" s="84"/>
      <c r="L1025" s="84"/>
    </row>
    <row r="1026" spans="1:12" ht="18" customHeight="1">
      <c r="A1026" s="84"/>
      <c r="B1026" s="84"/>
      <c r="C1026" s="84"/>
      <c r="D1026" s="84"/>
      <c r="E1026" s="84"/>
      <c r="F1026" s="84"/>
      <c r="G1026" s="84"/>
      <c r="H1026" s="84"/>
      <c r="I1026" s="84"/>
      <c r="J1026" s="84"/>
      <c r="K1026" s="84"/>
      <c r="L1026" s="84"/>
    </row>
    <row r="1027" spans="1:12" ht="18" customHeight="1">
      <c r="A1027" s="84"/>
      <c r="B1027" s="84"/>
      <c r="C1027" s="84"/>
      <c r="D1027" s="84"/>
      <c r="E1027" s="84"/>
      <c r="F1027" s="84"/>
      <c r="G1027" s="84"/>
      <c r="H1027" s="84"/>
      <c r="I1027" s="84"/>
      <c r="J1027" s="84"/>
      <c r="K1027" s="84"/>
      <c r="L1027" s="84"/>
    </row>
    <row r="1028" spans="1:12" ht="18" customHeight="1">
      <c r="A1028" s="84"/>
      <c r="B1028" s="84"/>
      <c r="C1028" s="84"/>
      <c r="D1028" s="84"/>
      <c r="E1028" s="84"/>
      <c r="F1028" s="84"/>
      <c r="G1028" s="84"/>
      <c r="H1028" s="84"/>
      <c r="I1028" s="84"/>
      <c r="J1028" s="84"/>
      <c r="K1028" s="84"/>
      <c r="L1028" s="84"/>
    </row>
    <row r="1029" spans="1:12" ht="18" customHeight="1">
      <c r="A1029" s="84"/>
      <c r="B1029" s="84"/>
      <c r="C1029" s="84"/>
      <c r="D1029" s="84"/>
      <c r="E1029" s="84"/>
      <c r="F1029" s="84"/>
      <c r="G1029" s="84"/>
      <c r="H1029" s="84"/>
      <c r="I1029" s="84"/>
      <c r="J1029" s="84"/>
      <c r="K1029" s="84"/>
      <c r="L1029" s="84"/>
    </row>
    <row r="1030" spans="1:12" ht="18" customHeight="1">
      <c r="A1030" s="84"/>
      <c r="B1030" s="84"/>
      <c r="C1030" s="84"/>
      <c r="D1030" s="84"/>
      <c r="E1030" s="84"/>
      <c r="F1030" s="84"/>
      <c r="G1030" s="84"/>
      <c r="H1030" s="84"/>
      <c r="I1030" s="84"/>
      <c r="J1030" s="84"/>
      <c r="K1030" s="84"/>
      <c r="L1030" s="84"/>
    </row>
    <row r="1031" spans="1:12" ht="18" customHeight="1">
      <c r="A1031" s="84"/>
      <c r="B1031" s="84"/>
      <c r="C1031" s="84"/>
      <c r="D1031" s="84"/>
      <c r="E1031" s="84"/>
      <c r="F1031" s="84"/>
      <c r="G1031" s="84"/>
      <c r="H1031" s="84"/>
      <c r="I1031" s="84"/>
      <c r="J1031" s="84"/>
      <c r="K1031" s="84"/>
      <c r="L1031" s="84"/>
    </row>
    <row r="1032" spans="1:12" ht="18" customHeight="1">
      <c r="A1032" s="84"/>
      <c r="B1032" s="84"/>
      <c r="C1032" s="84"/>
      <c r="D1032" s="84"/>
      <c r="E1032" s="84"/>
      <c r="F1032" s="84"/>
      <c r="G1032" s="84"/>
      <c r="H1032" s="84"/>
      <c r="I1032" s="84"/>
      <c r="J1032" s="84"/>
      <c r="K1032" s="84"/>
      <c r="L1032" s="84"/>
    </row>
    <row r="1033" spans="1:12" ht="18" customHeight="1">
      <c r="A1033" s="84"/>
      <c r="B1033" s="84"/>
      <c r="C1033" s="84"/>
      <c r="D1033" s="84"/>
      <c r="E1033" s="84"/>
      <c r="F1033" s="84"/>
      <c r="G1033" s="84"/>
      <c r="H1033" s="84"/>
      <c r="I1033" s="84"/>
      <c r="J1033" s="84"/>
      <c r="K1033" s="84"/>
      <c r="L1033" s="84"/>
    </row>
    <row r="1034" spans="1:12" ht="18" customHeight="1">
      <c r="A1034" s="84"/>
      <c r="B1034" s="84"/>
      <c r="C1034" s="84"/>
      <c r="D1034" s="84"/>
      <c r="E1034" s="84"/>
      <c r="F1034" s="84"/>
      <c r="G1034" s="84"/>
      <c r="H1034" s="84"/>
      <c r="I1034" s="84"/>
      <c r="J1034" s="84"/>
      <c r="K1034" s="84"/>
      <c r="L1034" s="84"/>
    </row>
    <row r="1035" spans="1:12" ht="18" customHeight="1">
      <c r="A1035" s="84"/>
      <c r="B1035" s="84"/>
      <c r="C1035" s="84"/>
      <c r="D1035" s="84"/>
      <c r="E1035" s="84"/>
      <c r="F1035" s="84"/>
      <c r="G1035" s="84"/>
      <c r="H1035" s="84"/>
      <c r="I1035" s="84"/>
      <c r="J1035" s="84"/>
      <c r="K1035" s="84"/>
      <c r="L1035" s="84"/>
    </row>
    <row r="1036" spans="1:12" ht="18" customHeight="1">
      <c r="A1036" s="84"/>
      <c r="B1036" s="84"/>
      <c r="C1036" s="84"/>
      <c r="D1036" s="84"/>
      <c r="E1036" s="84"/>
      <c r="F1036" s="84"/>
      <c r="G1036" s="84"/>
      <c r="H1036" s="84"/>
      <c r="I1036" s="84"/>
      <c r="J1036" s="84"/>
      <c r="K1036" s="84"/>
      <c r="L1036" s="84"/>
    </row>
    <row r="1037" spans="1:12" ht="18" customHeight="1">
      <c r="A1037" s="84"/>
      <c r="B1037" s="84"/>
      <c r="C1037" s="84"/>
      <c r="D1037" s="84"/>
      <c r="E1037" s="84"/>
      <c r="F1037" s="84"/>
      <c r="G1037" s="84"/>
      <c r="H1037" s="84"/>
      <c r="I1037" s="84"/>
      <c r="J1037" s="84"/>
      <c r="K1037" s="84"/>
      <c r="L1037" s="84"/>
    </row>
    <row r="1038" spans="1:12" ht="18" customHeight="1">
      <c r="A1038" s="84"/>
      <c r="B1038" s="84"/>
      <c r="C1038" s="84"/>
      <c r="D1038" s="84"/>
      <c r="E1038" s="84"/>
      <c r="F1038" s="84"/>
      <c r="G1038" s="84"/>
      <c r="H1038" s="84"/>
      <c r="I1038" s="84"/>
      <c r="J1038" s="84"/>
      <c r="K1038" s="84"/>
      <c r="L1038" s="84"/>
    </row>
    <row r="1039" spans="1:12" ht="18" customHeight="1">
      <c r="A1039" s="84"/>
      <c r="B1039" s="84"/>
      <c r="C1039" s="84"/>
      <c r="D1039" s="84"/>
      <c r="E1039" s="84"/>
      <c r="F1039" s="84"/>
      <c r="G1039" s="84"/>
      <c r="H1039" s="84"/>
      <c r="I1039" s="84"/>
      <c r="J1039" s="84"/>
      <c r="K1039" s="84"/>
      <c r="L1039" s="84"/>
    </row>
    <row r="1040" spans="1:12" ht="18" customHeight="1">
      <c r="A1040" s="84"/>
      <c r="B1040" s="84"/>
      <c r="C1040" s="84"/>
      <c r="D1040" s="84"/>
      <c r="E1040" s="84"/>
      <c r="F1040" s="84"/>
      <c r="G1040" s="84"/>
      <c r="H1040" s="84"/>
      <c r="I1040" s="84"/>
      <c r="J1040" s="84"/>
      <c r="K1040" s="84"/>
      <c r="L1040" s="84"/>
    </row>
    <row r="1041" spans="1:12" ht="18" customHeight="1">
      <c r="A1041" s="84"/>
      <c r="B1041" s="84"/>
      <c r="C1041" s="84"/>
      <c r="D1041" s="84"/>
      <c r="E1041" s="84"/>
      <c r="F1041" s="84"/>
      <c r="G1041" s="84"/>
      <c r="H1041" s="84"/>
      <c r="I1041" s="84"/>
      <c r="J1041" s="84"/>
      <c r="K1041" s="84"/>
      <c r="L1041" s="84"/>
    </row>
    <row r="1042" spans="1:12" ht="18" customHeight="1">
      <c r="A1042" s="84"/>
      <c r="B1042" s="84"/>
      <c r="C1042" s="84"/>
      <c r="D1042" s="84"/>
      <c r="E1042" s="84"/>
      <c r="F1042" s="84"/>
      <c r="G1042" s="84"/>
      <c r="H1042" s="84"/>
      <c r="I1042" s="84"/>
      <c r="J1042" s="84"/>
      <c r="K1042" s="84"/>
      <c r="L1042" s="84"/>
    </row>
    <row r="1043" spans="1:12" ht="18" customHeight="1">
      <c r="A1043" s="84"/>
      <c r="B1043" s="84"/>
      <c r="C1043" s="84"/>
      <c r="D1043" s="84"/>
      <c r="E1043" s="84"/>
      <c r="F1043" s="84"/>
      <c r="G1043" s="84"/>
      <c r="H1043" s="84"/>
      <c r="I1043" s="84"/>
      <c r="J1043" s="84"/>
      <c r="K1043" s="84"/>
      <c r="L1043" s="84"/>
    </row>
    <row r="1044" spans="1:12" ht="18" customHeight="1">
      <c r="A1044" s="84"/>
      <c r="B1044" s="84"/>
      <c r="C1044" s="84"/>
      <c r="D1044" s="84"/>
      <c r="E1044" s="84"/>
      <c r="F1044" s="84"/>
      <c r="G1044" s="84"/>
      <c r="H1044" s="84"/>
      <c r="I1044" s="84"/>
      <c r="J1044" s="84"/>
      <c r="K1044" s="84"/>
      <c r="L1044" s="84"/>
    </row>
    <row r="1045" spans="1:12" ht="18" customHeight="1">
      <c r="A1045" s="84"/>
      <c r="B1045" s="84"/>
      <c r="C1045" s="84"/>
      <c r="D1045" s="84"/>
      <c r="E1045" s="84"/>
      <c r="F1045" s="84"/>
      <c r="G1045" s="84"/>
      <c r="H1045" s="84"/>
      <c r="I1045" s="84"/>
      <c r="J1045" s="84"/>
      <c r="K1045" s="84"/>
      <c r="L1045" s="84"/>
    </row>
    <row r="1046" spans="1:12" ht="18" customHeight="1">
      <c r="A1046" s="84"/>
      <c r="B1046" s="84"/>
      <c r="C1046" s="84"/>
      <c r="D1046" s="84"/>
      <c r="E1046" s="84"/>
      <c r="F1046" s="84"/>
      <c r="G1046" s="84"/>
      <c r="H1046" s="84"/>
      <c r="I1046" s="84"/>
      <c r="J1046" s="84"/>
      <c r="K1046" s="84"/>
      <c r="L1046" s="84"/>
    </row>
    <row r="1047" spans="1:12" ht="18" customHeight="1">
      <c r="A1047" s="84"/>
      <c r="B1047" s="84"/>
      <c r="C1047" s="84"/>
      <c r="D1047" s="84"/>
      <c r="E1047" s="84"/>
      <c r="F1047" s="84"/>
      <c r="G1047" s="84"/>
      <c r="H1047" s="84"/>
      <c r="I1047" s="84"/>
      <c r="J1047" s="84"/>
      <c r="K1047" s="84"/>
      <c r="L1047" s="84"/>
    </row>
    <row r="1048" spans="1:12" ht="18" customHeight="1">
      <c r="A1048" s="84"/>
      <c r="B1048" s="84"/>
      <c r="C1048" s="84"/>
      <c r="D1048" s="84"/>
      <c r="E1048" s="84"/>
      <c r="F1048" s="84"/>
      <c r="G1048" s="84"/>
      <c r="H1048" s="84"/>
      <c r="I1048" s="84"/>
      <c r="J1048" s="84"/>
      <c r="K1048" s="84"/>
      <c r="L1048" s="84"/>
    </row>
    <row r="1049" spans="1:12" ht="18" customHeight="1">
      <c r="A1049" s="84"/>
      <c r="B1049" s="84"/>
      <c r="C1049" s="84"/>
      <c r="D1049" s="84"/>
      <c r="E1049" s="84"/>
      <c r="F1049" s="84"/>
      <c r="G1049" s="84"/>
      <c r="H1049" s="84"/>
      <c r="I1049" s="84"/>
      <c r="J1049" s="84"/>
      <c r="K1049" s="84"/>
      <c r="L1049" s="84"/>
    </row>
    <row r="1050" spans="1:12" ht="18" customHeight="1">
      <c r="A1050" s="84"/>
      <c r="B1050" s="84"/>
      <c r="C1050" s="84"/>
      <c r="D1050" s="84"/>
      <c r="E1050" s="84"/>
      <c r="F1050" s="84"/>
      <c r="G1050" s="84"/>
      <c r="H1050" s="84"/>
      <c r="I1050" s="84"/>
      <c r="J1050" s="84"/>
      <c r="K1050" s="84"/>
      <c r="L1050" s="84"/>
    </row>
    <row r="1051" spans="1:12" ht="18" customHeight="1">
      <c r="A1051" s="84"/>
      <c r="B1051" s="84"/>
      <c r="C1051" s="84"/>
      <c r="D1051" s="84"/>
      <c r="E1051" s="84"/>
      <c r="F1051" s="84"/>
      <c r="G1051" s="84"/>
      <c r="H1051" s="84"/>
      <c r="I1051" s="84"/>
      <c r="J1051" s="84"/>
      <c r="K1051" s="84"/>
      <c r="L1051" s="84"/>
    </row>
    <row r="1052" spans="1:12" ht="18" customHeight="1">
      <c r="A1052" s="84"/>
      <c r="B1052" s="84"/>
      <c r="C1052" s="84"/>
      <c r="D1052" s="84"/>
      <c r="E1052" s="84"/>
      <c r="F1052" s="84"/>
      <c r="G1052" s="84"/>
      <c r="H1052" s="84"/>
      <c r="I1052" s="84"/>
      <c r="J1052" s="84"/>
      <c r="K1052" s="84"/>
      <c r="L1052" s="84"/>
    </row>
    <row r="1053" spans="1:12" ht="18" customHeight="1">
      <c r="A1053" s="84"/>
      <c r="B1053" s="84"/>
      <c r="C1053" s="84"/>
      <c r="D1053" s="84"/>
      <c r="E1053" s="84"/>
      <c r="F1053" s="84"/>
      <c r="G1053" s="84"/>
      <c r="H1053" s="84"/>
      <c r="I1053" s="84"/>
      <c r="J1053" s="84"/>
      <c r="K1053" s="84"/>
      <c r="L1053" s="84"/>
    </row>
    <row r="1054" spans="1:12" ht="18" customHeight="1">
      <c r="A1054" s="84"/>
      <c r="B1054" s="84"/>
      <c r="C1054" s="84"/>
      <c r="D1054" s="84"/>
      <c r="E1054" s="84"/>
      <c r="F1054" s="84"/>
      <c r="G1054" s="84"/>
      <c r="H1054" s="84"/>
      <c r="I1054" s="84"/>
      <c r="J1054" s="84"/>
      <c r="K1054" s="84"/>
      <c r="L1054" s="84"/>
    </row>
    <row r="1055" spans="1:12" ht="18" customHeight="1">
      <c r="A1055" s="84"/>
      <c r="B1055" s="84"/>
      <c r="C1055" s="84"/>
      <c r="D1055" s="84"/>
      <c r="E1055" s="84"/>
      <c r="F1055" s="84"/>
      <c r="G1055" s="84"/>
      <c r="H1055" s="84"/>
      <c r="I1055" s="84"/>
      <c r="J1055" s="84"/>
      <c r="K1055" s="84"/>
      <c r="L1055" s="84"/>
    </row>
    <row r="1056" spans="1:12" ht="18" customHeight="1">
      <c r="A1056" s="84"/>
      <c r="B1056" s="84"/>
      <c r="C1056" s="84"/>
      <c r="D1056" s="84"/>
      <c r="E1056" s="84"/>
      <c r="F1056" s="84"/>
      <c r="G1056" s="84"/>
      <c r="H1056" s="84"/>
      <c r="I1056" s="84"/>
      <c r="J1056" s="84"/>
      <c r="K1056" s="84"/>
      <c r="L1056" s="84"/>
    </row>
    <row r="1057" spans="1:12" ht="18" customHeight="1">
      <c r="A1057" s="84"/>
      <c r="B1057" s="84"/>
      <c r="C1057" s="84"/>
      <c r="D1057" s="84"/>
      <c r="E1057" s="84"/>
      <c r="F1057" s="84"/>
      <c r="G1057" s="84"/>
      <c r="H1057" s="84"/>
      <c r="I1057" s="84"/>
      <c r="J1057" s="84"/>
      <c r="K1057" s="84"/>
      <c r="L1057" s="84"/>
    </row>
    <row r="1058" spans="1:12" ht="18" customHeight="1">
      <c r="A1058" s="84"/>
      <c r="B1058" s="84"/>
      <c r="C1058" s="84"/>
      <c r="D1058" s="84"/>
      <c r="E1058" s="84"/>
      <c r="F1058" s="84"/>
      <c r="G1058" s="84"/>
      <c r="H1058" s="84"/>
      <c r="I1058" s="84"/>
      <c r="J1058" s="84"/>
      <c r="K1058" s="84"/>
      <c r="L1058" s="84"/>
    </row>
    <row r="1059" spans="1:12" ht="18" customHeight="1">
      <c r="A1059" s="84"/>
      <c r="B1059" s="84"/>
      <c r="C1059" s="84"/>
      <c r="D1059" s="84"/>
      <c r="E1059" s="84"/>
      <c r="F1059" s="84"/>
      <c r="G1059" s="84"/>
      <c r="H1059" s="84"/>
      <c r="I1059" s="84"/>
      <c r="J1059" s="84"/>
      <c r="K1059" s="84"/>
      <c r="L1059" s="84"/>
    </row>
    <row r="1060" spans="1:12" ht="18" customHeight="1">
      <c r="A1060" s="84"/>
      <c r="B1060" s="84"/>
      <c r="C1060" s="84"/>
      <c r="D1060" s="84"/>
      <c r="E1060" s="84"/>
      <c r="F1060" s="84"/>
      <c r="G1060" s="84"/>
      <c r="H1060" s="84"/>
      <c r="I1060" s="84"/>
      <c r="J1060" s="84"/>
      <c r="K1060" s="84"/>
      <c r="L1060" s="84"/>
    </row>
    <row r="1061" spans="1:12" ht="18" customHeight="1">
      <c r="A1061" s="84"/>
      <c r="B1061" s="84"/>
      <c r="C1061" s="84"/>
      <c r="D1061" s="84"/>
      <c r="E1061" s="84"/>
      <c r="F1061" s="84"/>
      <c r="G1061" s="84"/>
      <c r="H1061" s="84"/>
      <c r="I1061" s="84"/>
      <c r="J1061" s="84"/>
      <c r="K1061" s="84"/>
      <c r="L1061" s="84"/>
    </row>
    <row r="1062" spans="1:12" ht="18" customHeight="1">
      <c r="A1062" s="84"/>
      <c r="B1062" s="84"/>
      <c r="C1062" s="84"/>
      <c r="D1062" s="84"/>
      <c r="E1062" s="84"/>
      <c r="F1062" s="84"/>
      <c r="G1062" s="84"/>
      <c r="H1062" s="84"/>
      <c r="I1062" s="84"/>
      <c r="J1062" s="84"/>
      <c r="K1062" s="84"/>
      <c r="L1062" s="84"/>
    </row>
    <row r="1063" spans="1:12" ht="18" customHeight="1">
      <c r="A1063" s="84"/>
      <c r="B1063" s="84"/>
      <c r="C1063" s="84"/>
      <c r="D1063" s="84"/>
      <c r="E1063" s="84"/>
      <c r="F1063" s="84"/>
      <c r="G1063" s="84"/>
      <c r="H1063" s="84"/>
      <c r="I1063" s="84"/>
      <c r="J1063" s="84"/>
      <c r="K1063" s="84"/>
      <c r="L1063" s="84"/>
    </row>
    <row r="1064" spans="1:12" ht="18" customHeight="1">
      <c r="A1064" s="84"/>
      <c r="B1064" s="84"/>
      <c r="C1064" s="84"/>
      <c r="D1064" s="84"/>
      <c r="E1064" s="84"/>
      <c r="F1064" s="84"/>
      <c r="G1064" s="84"/>
      <c r="H1064" s="84"/>
      <c r="I1064" s="84"/>
      <c r="J1064" s="84"/>
      <c r="K1064" s="84"/>
      <c r="L1064" s="84"/>
    </row>
    <row r="1065" spans="1:12" ht="18" customHeight="1">
      <c r="A1065" s="84"/>
      <c r="B1065" s="84"/>
      <c r="C1065" s="84"/>
      <c r="D1065" s="84"/>
      <c r="E1065" s="84"/>
      <c r="F1065" s="84"/>
      <c r="G1065" s="84"/>
      <c r="H1065" s="84"/>
      <c r="I1065" s="84"/>
      <c r="J1065" s="84"/>
      <c r="K1065" s="84"/>
      <c r="L1065" s="84"/>
    </row>
    <row r="1066" spans="1:12" ht="18" customHeight="1">
      <c r="A1066" s="84"/>
      <c r="B1066" s="84"/>
      <c r="C1066" s="84"/>
      <c r="D1066" s="84"/>
      <c r="E1066" s="84"/>
      <c r="F1066" s="84"/>
      <c r="G1066" s="84"/>
      <c r="H1066" s="84"/>
      <c r="I1066" s="84"/>
      <c r="J1066" s="84"/>
      <c r="K1066" s="84"/>
      <c r="L1066" s="84"/>
    </row>
    <row r="1067" spans="1:12" ht="18" customHeight="1">
      <c r="A1067" s="84"/>
      <c r="B1067" s="84"/>
      <c r="C1067" s="84"/>
      <c r="D1067" s="84"/>
      <c r="E1067" s="84"/>
      <c r="F1067" s="84"/>
      <c r="G1067" s="84"/>
      <c r="H1067" s="84"/>
      <c r="I1067" s="84"/>
      <c r="J1067" s="84"/>
      <c r="K1067" s="84"/>
      <c r="L1067" s="84"/>
    </row>
    <row r="1068" spans="1:12" ht="18" customHeight="1">
      <c r="A1068" s="84"/>
      <c r="B1068" s="84"/>
      <c r="C1068" s="84"/>
      <c r="D1068" s="84"/>
      <c r="E1068" s="84"/>
      <c r="F1068" s="84"/>
      <c r="G1068" s="84"/>
      <c r="H1068" s="84"/>
      <c r="I1068" s="84"/>
      <c r="J1068" s="84"/>
      <c r="K1068" s="84"/>
      <c r="L1068" s="84"/>
    </row>
    <row r="1069" spans="1:12" ht="18" customHeight="1">
      <c r="A1069" s="84"/>
      <c r="B1069" s="84"/>
      <c r="C1069" s="84"/>
      <c r="D1069" s="84"/>
      <c r="E1069" s="84"/>
      <c r="F1069" s="84"/>
      <c r="G1069" s="84"/>
      <c r="H1069" s="84"/>
      <c r="I1069" s="84"/>
      <c r="J1069" s="84"/>
      <c r="K1069" s="84"/>
      <c r="L1069" s="84"/>
    </row>
    <row r="1070" spans="1:12" ht="18" customHeight="1">
      <c r="A1070" s="84"/>
      <c r="B1070" s="84"/>
      <c r="C1070" s="84"/>
      <c r="D1070" s="84"/>
      <c r="E1070" s="84"/>
      <c r="F1070" s="84"/>
      <c r="G1070" s="84"/>
      <c r="H1070" s="84"/>
      <c r="I1070" s="84"/>
      <c r="J1070" s="84"/>
      <c r="K1070" s="84"/>
      <c r="L1070" s="84"/>
    </row>
    <row r="1071" spans="1:12" ht="18" customHeight="1">
      <c r="A1071" s="84"/>
      <c r="B1071" s="84"/>
      <c r="C1071" s="84"/>
      <c r="D1071" s="84"/>
      <c r="E1071" s="84"/>
      <c r="F1071" s="84"/>
      <c r="G1071" s="84"/>
      <c r="H1071" s="84"/>
      <c r="I1071" s="84"/>
      <c r="J1071" s="84"/>
      <c r="K1071" s="84"/>
      <c r="L1071" s="84"/>
    </row>
    <row r="1072" spans="1:12" ht="18" customHeight="1">
      <c r="A1072" s="84"/>
      <c r="B1072" s="84"/>
      <c r="C1072" s="84"/>
      <c r="D1072" s="84"/>
      <c r="E1072" s="84"/>
      <c r="F1072" s="84"/>
      <c r="G1072" s="84"/>
      <c r="H1072" s="84"/>
      <c r="I1072" s="84"/>
      <c r="J1072" s="84"/>
      <c r="K1072" s="84"/>
      <c r="L1072" s="84"/>
    </row>
    <row r="1073" spans="1:12" ht="18" customHeight="1">
      <c r="A1073" s="84"/>
      <c r="B1073" s="84"/>
      <c r="C1073" s="84"/>
      <c r="D1073" s="84"/>
      <c r="E1073" s="84"/>
      <c r="F1073" s="84"/>
      <c r="G1073" s="84"/>
      <c r="H1073" s="84"/>
      <c r="I1073" s="84"/>
      <c r="J1073" s="84"/>
      <c r="K1073" s="84"/>
      <c r="L1073" s="84"/>
    </row>
    <row r="1074" spans="1:12" ht="18" customHeight="1">
      <c r="A1074" s="84"/>
      <c r="B1074" s="84"/>
      <c r="C1074" s="84"/>
      <c r="D1074" s="84"/>
      <c r="E1074" s="84"/>
      <c r="F1074" s="84"/>
      <c r="G1074" s="84"/>
      <c r="H1074" s="84"/>
      <c r="I1074" s="84"/>
      <c r="J1074" s="84"/>
      <c r="K1074" s="84"/>
      <c r="L1074" s="84"/>
    </row>
    <row r="1075" spans="1:12" ht="18" customHeight="1">
      <c r="A1075" s="84"/>
      <c r="B1075" s="84"/>
      <c r="C1075" s="84"/>
      <c r="D1075" s="84"/>
      <c r="E1075" s="84"/>
      <c r="F1075" s="84"/>
      <c r="G1075" s="84"/>
      <c r="H1075" s="84"/>
      <c r="I1075" s="84"/>
      <c r="J1075" s="84"/>
      <c r="K1075" s="84"/>
      <c r="L1075" s="84"/>
    </row>
    <row r="1076" spans="1:12" ht="18" customHeight="1">
      <c r="A1076" s="84"/>
      <c r="B1076" s="84"/>
      <c r="C1076" s="84"/>
      <c r="D1076" s="84"/>
      <c r="E1076" s="84"/>
      <c r="F1076" s="84"/>
      <c r="G1076" s="84"/>
      <c r="H1076" s="84"/>
      <c r="I1076" s="84"/>
      <c r="J1076" s="84"/>
      <c r="K1076" s="84"/>
      <c r="L1076" s="84"/>
    </row>
    <row r="1077" spans="1:12" ht="18" customHeight="1">
      <c r="A1077" s="84"/>
      <c r="B1077" s="84"/>
      <c r="C1077" s="84"/>
      <c r="D1077" s="84"/>
      <c r="E1077" s="84"/>
      <c r="F1077" s="84"/>
      <c r="G1077" s="84"/>
      <c r="H1077" s="84"/>
      <c r="I1077" s="84"/>
      <c r="J1077" s="84"/>
      <c r="K1077" s="84"/>
      <c r="L1077" s="84"/>
    </row>
    <row r="1078" spans="1:12" ht="18" customHeight="1">
      <c r="A1078" s="84"/>
      <c r="B1078" s="84"/>
      <c r="C1078" s="84"/>
      <c r="D1078" s="84"/>
      <c r="E1078" s="84"/>
      <c r="F1078" s="84"/>
      <c r="G1078" s="84"/>
      <c r="H1078" s="84"/>
      <c r="I1078" s="84"/>
      <c r="J1078" s="84"/>
      <c r="K1078" s="84"/>
      <c r="L1078" s="84"/>
    </row>
    <row r="1079" spans="1:12" ht="18" customHeight="1">
      <c r="A1079" s="84"/>
      <c r="B1079" s="84"/>
      <c r="C1079" s="84"/>
      <c r="D1079" s="84"/>
      <c r="E1079" s="84"/>
      <c r="F1079" s="84"/>
      <c r="G1079" s="84"/>
      <c r="H1079" s="84"/>
      <c r="I1079" s="84"/>
      <c r="J1079" s="84"/>
      <c r="K1079" s="84"/>
      <c r="L1079" s="84"/>
    </row>
    <row r="1080" spans="1:12" ht="18" customHeight="1">
      <c r="A1080" s="84"/>
      <c r="B1080" s="84"/>
      <c r="C1080" s="84"/>
      <c r="D1080" s="84"/>
      <c r="E1080" s="84"/>
      <c r="F1080" s="84"/>
      <c r="G1080" s="84"/>
      <c r="H1080" s="84"/>
      <c r="I1080" s="84"/>
      <c r="J1080" s="84"/>
      <c r="K1080" s="84"/>
      <c r="L1080" s="84"/>
    </row>
    <row r="1081" spans="1:12" ht="18" customHeight="1">
      <c r="A1081" s="84"/>
      <c r="B1081" s="84"/>
      <c r="C1081" s="84"/>
      <c r="D1081" s="84"/>
      <c r="E1081" s="84"/>
      <c r="F1081" s="84"/>
      <c r="G1081" s="84"/>
      <c r="H1081" s="84"/>
      <c r="I1081" s="84"/>
      <c r="J1081" s="84"/>
      <c r="K1081" s="84"/>
      <c r="L1081" s="84"/>
    </row>
    <row r="1082" spans="1:12" ht="18" customHeight="1">
      <c r="A1082" s="84"/>
      <c r="B1082" s="84"/>
      <c r="C1082" s="84"/>
      <c r="D1082" s="84"/>
      <c r="E1082" s="84"/>
      <c r="F1082" s="84"/>
      <c r="G1082" s="84"/>
      <c r="H1082" s="84"/>
      <c r="I1082" s="84"/>
      <c r="J1082" s="84"/>
      <c r="K1082" s="84"/>
      <c r="L1082" s="84"/>
    </row>
    <row r="1083" spans="1:12" ht="18" customHeight="1">
      <c r="A1083" s="84"/>
      <c r="B1083" s="84"/>
      <c r="C1083" s="84"/>
      <c r="D1083" s="84"/>
      <c r="E1083" s="84"/>
      <c r="F1083" s="84"/>
      <c r="G1083" s="84"/>
      <c r="H1083" s="84"/>
      <c r="I1083" s="84"/>
      <c r="J1083" s="84"/>
      <c r="K1083" s="84"/>
      <c r="L1083" s="84"/>
    </row>
    <row r="1084" spans="1:12" ht="18" customHeight="1">
      <c r="A1084" s="84"/>
      <c r="B1084" s="84"/>
      <c r="C1084" s="84"/>
      <c r="D1084" s="84"/>
      <c r="E1084" s="84"/>
      <c r="F1084" s="84"/>
      <c r="G1084" s="84"/>
      <c r="H1084" s="84"/>
      <c r="I1084" s="84"/>
      <c r="J1084" s="84"/>
      <c r="K1084" s="84"/>
      <c r="L1084" s="84"/>
    </row>
    <row r="1085" spans="1:12" ht="18" customHeight="1">
      <c r="A1085" s="84"/>
      <c r="B1085" s="84"/>
      <c r="C1085" s="84"/>
      <c r="D1085" s="84"/>
      <c r="E1085" s="84"/>
      <c r="F1085" s="84"/>
      <c r="G1085" s="84"/>
      <c r="H1085" s="84"/>
      <c r="I1085" s="84"/>
      <c r="J1085" s="84"/>
      <c r="K1085" s="84"/>
      <c r="L1085" s="84"/>
    </row>
    <row r="1086" spans="1:12" ht="18" customHeight="1">
      <c r="A1086" s="84"/>
      <c r="B1086" s="84"/>
      <c r="C1086" s="84"/>
      <c r="D1086" s="84"/>
      <c r="E1086" s="84"/>
      <c r="F1086" s="84"/>
      <c r="G1086" s="84"/>
      <c r="H1086" s="84"/>
      <c r="I1086" s="84"/>
      <c r="J1086" s="84"/>
      <c r="K1086" s="84"/>
      <c r="L1086" s="84"/>
    </row>
    <row r="1087" spans="1:12" ht="18" customHeight="1">
      <c r="A1087" s="84"/>
      <c r="B1087" s="84"/>
      <c r="C1087" s="84"/>
      <c r="D1087" s="84"/>
      <c r="E1087" s="84"/>
      <c r="F1087" s="84"/>
      <c r="G1087" s="84"/>
      <c r="H1087" s="84"/>
      <c r="I1087" s="84"/>
      <c r="J1087" s="84"/>
      <c r="K1087" s="84"/>
      <c r="L1087" s="84"/>
    </row>
    <row r="1088" spans="1:12" ht="18" customHeight="1">
      <c r="A1088" s="84"/>
      <c r="B1088" s="84"/>
      <c r="C1088" s="84"/>
      <c r="D1088" s="84"/>
      <c r="E1088" s="84"/>
      <c r="F1088" s="84"/>
      <c r="G1088" s="84"/>
      <c r="H1088" s="84"/>
      <c r="I1088" s="84"/>
      <c r="J1088" s="84"/>
      <c r="K1088" s="84"/>
      <c r="L1088" s="84"/>
    </row>
    <row r="1089" spans="1:12" ht="18" customHeight="1">
      <c r="A1089" s="84"/>
      <c r="B1089" s="84"/>
      <c r="C1089" s="84"/>
      <c r="D1089" s="84"/>
      <c r="E1089" s="84"/>
      <c r="F1089" s="84"/>
      <c r="G1089" s="84"/>
      <c r="H1089" s="84"/>
      <c r="I1089" s="84"/>
      <c r="J1089" s="84"/>
      <c r="K1089" s="84"/>
      <c r="L1089" s="84"/>
    </row>
    <row r="1090" spans="1:12" ht="18" customHeight="1">
      <c r="A1090" s="84"/>
      <c r="B1090" s="84"/>
      <c r="C1090" s="84"/>
      <c r="D1090" s="84"/>
      <c r="E1090" s="84"/>
      <c r="F1090" s="84"/>
      <c r="G1090" s="84"/>
      <c r="H1090" s="84"/>
      <c r="I1090" s="84"/>
      <c r="J1090" s="84"/>
      <c r="K1090" s="84"/>
      <c r="L1090" s="84"/>
    </row>
    <row r="1091" spans="1:12" ht="18" customHeight="1">
      <c r="A1091" s="84"/>
      <c r="B1091" s="84"/>
      <c r="C1091" s="84"/>
      <c r="D1091" s="84"/>
      <c r="E1091" s="84"/>
      <c r="F1091" s="84"/>
      <c r="G1091" s="84"/>
      <c r="H1091" s="84"/>
      <c r="I1091" s="84"/>
      <c r="J1091" s="84"/>
      <c r="K1091" s="84"/>
      <c r="L1091" s="84"/>
    </row>
    <row r="1092" spans="1:12" ht="18" customHeight="1">
      <c r="A1092" s="84"/>
      <c r="B1092" s="84"/>
      <c r="C1092" s="84"/>
      <c r="D1092" s="84"/>
      <c r="E1092" s="84"/>
      <c r="F1092" s="84"/>
      <c r="G1092" s="84"/>
      <c r="H1092" s="84"/>
      <c r="I1092" s="84"/>
      <c r="J1092" s="84"/>
      <c r="K1092" s="84"/>
      <c r="L1092" s="84"/>
    </row>
    <row r="1093" spans="1:12" ht="18" customHeight="1">
      <c r="A1093" s="84"/>
      <c r="B1093" s="84"/>
      <c r="C1093" s="84"/>
      <c r="D1093" s="84"/>
      <c r="E1093" s="84"/>
      <c r="F1093" s="84"/>
      <c r="G1093" s="84"/>
      <c r="H1093" s="84"/>
      <c r="I1093" s="84"/>
      <c r="J1093" s="84"/>
      <c r="K1093" s="84"/>
      <c r="L1093" s="84"/>
    </row>
    <row r="1094" spans="1:12" ht="18" customHeight="1">
      <c r="A1094" s="84"/>
      <c r="B1094" s="84"/>
      <c r="C1094" s="84"/>
      <c r="D1094" s="84"/>
      <c r="E1094" s="84"/>
      <c r="F1094" s="84"/>
      <c r="G1094" s="84"/>
      <c r="H1094" s="84"/>
      <c r="I1094" s="84"/>
      <c r="J1094" s="84"/>
      <c r="K1094" s="84"/>
      <c r="L1094" s="84"/>
    </row>
    <row r="1095" spans="1:12" ht="18" customHeight="1">
      <c r="A1095" s="84"/>
      <c r="B1095" s="84"/>
      <c r="C1095" s="84"/>
      <c r="D1095" s="84"/>
      <c r="E1095" s="84"/>
      <c r="F1095" s="84"/>
      <c r="G1095" s="84"/>
      <c r="H1095" s="84"/>
      <c r="I1095" s="84"/>
      <c r="J1095" s="84"/>
      <c r="K1095" s="84"/>
      <c r="L1095" s="84"/>
    </row>
    <row r="1096" spans="1:12" ht="18" customHeight="1">
      <c r="A1096" s="84"/>
      <c r="B1096" s="84"/>
      <c r="C1096" s="84"/>
      <c r="D1096" s="84"/>
      <c r="E1096" s="84"/>
      <c r="F1096" s="84"/>
      <c r="G1096" s="84"/>
      <c r="H1096" s="84"/>
      <c r="I1096" s="84"/>
      <c r="J1096" s="84"/>
      <c r="K1096" s="84"/>
      <c r="L1096" s="84"/>
    </row>
    <row r="1097" spans="1:12" ht="18" customHeight="1">
      <c r="A1097" s="84"/>
      <c r="B1097" s="84"/>
      <c r="C1097" s="84"/>
      <c r="D1097" s="84"/>
      <c r="E1097" s="84"/>
      <c r="F1097" s="84"/>
      <c r="G1097" s="84"/>
      <c r="H1097" s="84"/>
      <c r="I1097" s="84"/>
      <c r="J1097" s="84"/>
      <c r="K1097" s="84"/>
      <c r="L1097" s="84"/>
    </row>
    <row r="1098" spans="1:12" ht="18" customHeight="1">
      <c r="A1098" s="84"/>
      <c r="B1098" s="84"/>
      <c r="C1098" s="84"/>
      <c r="D1098" s="84"/>
      <c r="E1098" s="84"/>
      <c r="F1098" s="84"/>
      <c r="G1098" s="84"/>
      <c r="H1098" s="84"/>
      <c r="I1098" s="84"/>
      <c r="J1098" s="84"/>
      <c r="K1098" s="84"/>
      <c r="L1098" s="84"/>
    </row>
    <row r="1099" spans="1:12" ht="18" customHeight="1">
      <c r="A1099" s="84"/>
      <c r="B1099" s="84"/>
      <c r="C1099" s="84"/>
      <c r="D1099" s="84"/>
      <c r="E1099" s="84"/>
      <c r="F1099" s="84"/>
      <c r="G1099" s="84"/>
      <c r="H1099" s="84"/>
      <c r="I1099" s="84"/>
      <c r="J1099" s="84"/>
      <c r="K1099" s="84"/>
      <c r="L1099" s="84"/>
    </row>
    <row r="1100" spans="1:12" ht="18" customHeight="1">
      <c r="A1100" s="84"/>
      <c r="B1100" s="84"/>
      <c r="C1100" s="84"/>
      <c r="D1100" s="84"/>
      <c r="E1100" s="84"/>
      <c r="F1100" s="84"/>
      <c r="G1100" s="84"/>
      <c r="H1100" s="84"/>
      <c r="I1100" s="84"/>
      <c r="J1100" s="84"/>
      <c r="K1100" s="84"/>
      <c r="L1100" s="84"/>
    </row>
    <row r="1101" spans="1:12" ht="18" customHeight="1">
      <c r="A1101" s="84"/>
      <c r="B1101" s="84"/>
      <c r="C1101" s="84"/>
      <c r="D1101" s="84"/>
      <c r="E1101" s="84"/>
      <c r="F1101" s="84"/>
      <c r="G1101" s="84"/>
      <c r="H1101" s="84"/>
      <c r="I1101" s="84"/>
      <c r="J1101" s="84"/>
      <c r="K1101" s="84"/>
      <c r="L1101" s="84"/>
    </row>
    <row r="1102" spans="1:12" ht="18" customHeight="1">
      <c r="A1102" s="84"/>
      <c r="B1102" s="84"/>
      <c r="C1102" s="84"/>
      <c r="D1102" s="84"/>
      <c r="E1102" s="84"/>
      <c r="F1102" s="84"/>
      <c r="G1102" s="84"/>
      <c r="H1102" s="84"/>
      <c r="I1102" s="84"/>
      <c r="J1102" s="84"/>
      <c r="K1102" s="84"/>
      <c r="L1102" s="84"/>
    </row>
    <row r="1103" spans="1:12" ht="18" customHeight="1">
      <c r="A1103" s="84"/>
      <c r="B1103" s="84"/>
      <c r="C1103" s="84"/>
      <c r="D1103" s="84"/>
      <c r="E1103" s="84"/>
      <c r="F1103" s="84"/>
      <c r="G1103" s="84"/>
      <c r="H1103" s="84"/>
      <c r="I1103" s="84"/>
      <c r="J1103" s="84"/>
      <c r="K1103" s="84"/>
      <c r="L1103" s="84"/>
    </row>
    <row r="1104" spans="1:12" ht="18" customHeight="1">
      <c r="A1104" s="84"/>
      <c r="B1104" s="84"/>
      <c r="C1104" s="84"/>
      <c r="D1104" s="84"/>
      <c r="E1104" s="84"/>
      <c r="F1104" s="84"/>
      <c r="G1104" s="84"/>
      <c r="H1104" s="84"/>
      <c r="I1104" s="84"/>
      <c r="J1104" s="84"/>
      <c r="K1104" s="84"/>
      <c r="L1104" s="84"/>
    </row>
    <row r="1105" spans="1:12" ht="18" customHeight="1">
      <c r="A1105" s="84"/>
      <c r="B1105" s="84"/>
      <c r="C1105" s="84"/>
      <c r="D1105" s="84"/>
      <c r="E1105" s="84"/>
      <c r="F1105" s="84"/>
      <c r="G1105" s="84"/>
      <c r="H1105" s="84"/>
      <c r="I1105" s="84"/>
      <c r="J1105" s="84"/>
      <c r="K1105" s="84"/>
      <c r="L1105" s="84"/>
    </row>
    <row r="1106" spans="1:12" ht="18" customHeight="1">
      <c r="A1106" s="84"/>
      <c r="B1106" s="84"/>
      <c r="C1106" s="84"/>
      <c r="D1106" s="84"/>
      <c r="E1106" s="84"/>
      <c r="F1106" s="84"/>
      <c r="G1106" s="84"/>
      <c r="H1106" s="84"/>
      <c r="I1106" s="84"/>
      <c r="J1106" s="84"/>
      <c r="K1106" s="84"/>
      <c r="L1106" s="84"/>
    </row>
    <row r="1107" spans="1:12" ht="18" customHeight="1">
      <c r="A1107" s="84"/>
      <c r="B1107" s="84"/>
      <c r="C1107" s="84"/>
      <c r="D1107" s="84"/>
      <c r="E1107" s="84"/>
      <c r="F1107" s="84"/>
      <c r="G1107" s="84"/>
      <c r="H1107" s="84"/>
      <c r="I1107" s="84"/>
      <c r="J1107" s="84"/>
      <c r="K1107" s="84"/>
      <c r="L1107" s="84"/>
    </row>
    <row r="1108" spans="1:12" ht="18" customHeight="1">
      <c r="A1108" s="84"/>
      <c r="B1108" s="84"/>
      <c r="C1108" s="84"/>
      <c r="D1108" s="84"/>
      <c r="E1108" s="84"/>
      <c r="F1108" s="84"/>
      <c r="G1108" s="84"/>
      <c r="H1108" s="84"/>
      <c r="I1108" s="84"/>
      <c r="J1108" s="84"/>
      <c r="K1108" s="84"/>
      <c r="L1108" s="84"/>
    </row>
    <row r="1109" spans="1:12" ht="18" customHeight="1">
      <c r="A1109" s="84"/>
      <c r="B1109" s="84"/>
      <c r="C1109" s="84"/>
      <c r="D1109" s="84"/>
      <c r="E1109" s="84"/>
      <c r="F1109" s="84"/>
      <c r="G1109" s="84"/>
      <c r="H1109" s="84"/>
      <c r="I1109" s="84"/>
      <c r="J1109" s="84"/>
      <c r="K1109" s="84"/>
      <c r="L1109" s="84"/>
    </row>
    <row r="1110" spans="1:12" ht="18" customHeight="1">
      <c r="A1110" s="84"/>
      <c r="B1110" s="84"/>
      <c r="C1110" s="84"/>
      <c r="D1110" s="84"/>
      <c r="E1110" s="84"/>
      <c r="F1110" s="84"/>
      <c r="G1110" s="84"/>
      <c r="H1110" s="84"/>
      <c r="I1110" s="84"/>
      <c r="J1110" s="84"/>
      <c r="K1110" s="84"/>
      <c r="L1110" s="84"/>
    </row>
    <row r="1111" spans="1:12" ht="18" customHeight="1">
      <c r="A1111" s="84"/>
      <c r="B1111" s="84"/>
      <c r="C1111" s="84"/>
      <c r="D1111" s="84"/>
      <c r="E1111" s="84"/>
      <c r="F1111" s="84"/>
      <c r="G1111" s="84"/>
      <c r="H1111" s="84"/>
      <c r="I1111" s="84"/>
      <c r="J1111" s="84"/>
      <c r="K1111" s="84"/>
      <c r="L1111" s="84"/>
    </row>
    <row r="1112" spans="1:12" ht="18" customHeight="1">
      <c r="A1112" s="84"/>
      <c r="B1112" s="84"/>
      <c r="C1112" s="84"/>
      <c r="D1112" s="84"/>
      <c r="E1112" s="84"/>
      <c r="F1112" s="84"/>
      <c r="G1112" s="84"/>
      <c r="H1112" s="84"/>
      <c r="I1112" s="84"/>
      <c r="J1112" s="84"/>
      <c r="K1112" s="84"/>
      <c r="L1112" s="84"/>
    </row>
    <row r="1113" spans="1:12" ht="18" customHeight="1">
      <c r="A1113" s="84"/>
      <c r="B1113" s="84"/>
      <c r="C1113" s="84"/>
      <c r="D1113" s="84"/>
      <c r="E1113" s="84"/>
      <c r="F1113" s="84"/>
      <c r="G1113" s="84"/>
      <c r="H1113" s="84"/>
      <c r="I1113" s="84"/>
      <c r="J1113" s="84"/>
      <c r="K1113" s="84"/>
      <c r="L1113" s="84"/>
    </row>
    <row r="1114" spans="1:12" ht="18" customHeight="1">
      <c r="A1114" s="84"/>
      <c r="B1114" s="84"/>
      <c r="C1114" s="84"/>
      <c r="D1114" s="84"/>
      <c r="E1114" s="84"/>
      <c r="F1114" s="84"/>
      <c r="G1114" s="84"/>
      <c r="H1114" s="84"/>
      <c r="I1114" s="84"/>
      <c r="J1114" s="84"/>
      <c r="K1114" s="84"/>
      <c r="L1114" s="84"/>
    </row>
    <row r="1115" spans="1:12" ht="18" customHeight="1">
      <c r="A1115" s="84"/>
      <c r="B1115" s="84"/>
      <c r="C1115" s="84"/>
      <c r="D1115" s="84"/>
      <c r="E1115" s="84"/>
      <c r="F1115" s="84"/>
      <c r="G1115" s="84"/>
      <c r="H1115" s="84"/>
      <c r="I1115" s="84"/>
      <c r="J1115" s="84"/>
      <c r="K1115" s="84"/>
      <c r="L1115" s="84"/>
    </row>
    <row r="1116" spans="1:12" ht="18" customHeight="1">
      <c r="A1116" s="84"/>
      <c r="B1116" s="84"/>
      <c r="C1116" s="84"/>
      <c r="D1116" s="84"/>
      <c r="E1116" s="84"/>
      <c r="F1116" s="84"/>
      <c r="G1116" s="84"/>
      <c r="H1116" s="84"/>
      <c r="I1116" s="84"/>
      <c r="J1116" s="84"/>
      <c r="K1116" s="84"/>
      <c r="L1116" s="84"/>
    </row>
    <row r="1117" spans="1:12" ht="18" customHeight="1">
      <c r="A1117" s="84"/>
      <c r="B1117" s="84"/>
      <c r="C1117" s="84"/>
      <c r="D1117" s="84"/>
      <c r="E1117" s="84"/>
      <c r="F1117" s="84"/>
      <c r="G1117" s="84"/>
      <c r="H1117" s="84"/>
      <c r="I1117" s="84"/>
      <c r="J1117" s="84"/>
      <c r="K1117" s="84"/>
      <c r="L1117" s="84"/>
    </row>
    <row r="1118" spans="1:12" ht="18" customHeight="1">
      <c r="A1118" s="84"/>
      <c r="B1118" s="84"/>
      <c r="C1118" s="84"/>
      <c r="D1118" s="84"/>
      <c r="E1118" s="84"/>
      <c r="F1118" s="84"/>
      <c r="G1118" s="84"/>
      <c r="H1118" s="84"/>
      <c r="I1118" s="84"/>
      <c r="J1118" s="84"/>
      <c r="K1118" s="84"/>
      <c r="L1118" s="84"/>
    </row>
    <row r="1119" spans="1:12" ht="18" customHeight="1">
      <c r="A1119" s="84"/>
      <c r="B1119" s="84"/>
      <c r="C1119" s="84"/>
      <c r="D1119" s="84"/>
      <c r="E1119" s="84"/>
      <c r="F1119" s="84"/>
      <c r="G1119" s="84"/>
      <c r="H1119" s="84"/>
      <c r="I1119" s="84"/>
      <c r="J1119" s="84"/>
      <c r="K1119" s="84"/>
      <c r="L1119" s="84"/>
    </row>
    <row r="1120" spans="1:12" ht="18" customHeight="1">
      <c r="A1120" s="84"/>
      <c r="B1120" s="84"/>
      <c r="C1120" s="84"/>
      <c r="D1120" s="84"/>
      <c r="E1120" s="84"/>
      <c r="F1120" s="84"/>
      <c r="G1120" s="84"/>
      <c r="H1120" s="84"/>
      <c r="I1120" s="84"/>
      <c r="J1120" s="84"/>
      <c r="K1120" s="84"/>
      <c r="L1120" s="84"/>
    </row>
    <row r="1121" spans="1:12" ht="18" customHeight="1">
      <c r="A1121" s="84"/>
      <c r="B1121" s="84"/>
      <c r="C1121" s="84"/>
      <c r="D1121" s="84"/>
      <c r="E1121" s="84"/>
      <c r="F1121" s="84"/>
      <c r="G1121" s="84"/>
      <c r="H1121" s="84"/>
      <c r="I1121" s="84"/>
      <c r="J1121" s="84"/>
      <c r="K1121" s="84"/>
      <c r="L1121" s="84"/>
    </row>
    <row r="1122" spans="1:12" ht="18" customHeight="1">
      <c r="A1122" s="84"/>
      <c r="B1122" s="84"/>
      <c r="C1122" s="84"/>
      <c r="D1122" s="84"/>
      <c r="E1122" s="84"/>
      <c r="F1122" s="84"/>
      <c r="G1122" s="84"/>
      <c r="H1122" s="84"/>
      <c r="I1122" s="84"/>
      <c r="J1122" s="84"/>
      <c r="K1122" s="84"/>
      <c r="L1122" s="84"/>
    </row>
    <row r="1123" spans="1:12" ht="18" customHeight="1">
      <c r="A1123" s="84"/>
      <c r="B1123" s="84"/>
      <c r="C1123" s="84"/>
      <c r="D1123" s="84"/>
      <c r="E1123" s="84"/>
      <c r="F1123" s="84"/>
      <c r="G1123" s="84"/>
      <c r="H1123" s="84"/>
      <c r="I1123" s="84"/>
      <c r="J1123" s="84"/>
      <c r="K1123" s="84"/>
      <c r="L1123" s="84"/>
    </row>
    <row r="1124" spans="1:12" ht="18" customHeight="1">
      <c r="A1124" s="84"/>
      <c r="B1124" s="84"/>
      <c r="C1124" s="84"/>
      <c r="D1124" s="84"/>
      <c r="E1124" s="84"/>
      <c r="F1124" s="84"/>
      <c r="G1124" s="84"/>
      <c r="H1124" s="84"/>
      <c r="I1124" s="84"/>
      <c r="J1124" s="84"/>
      <c r="K1124" s="84"/>
      <c r="L1124" s="84"/>
    </row>
    <row r="1125" spans="1:12" ht="18" customHeight="1">
      <c r="A1125" s="84"/>
      <c r="B1125" s="84"/>
      <c r="C1125" s="84"/>
      <c r="D1125" s="84"/>
      <c r="E1125" s="84"/>
      <c r="F1125" s="84"/>
      <c r="G1125" s="84"/>
      <c r="H1125" s="84"/>
      <c r="I1125" s="84"/>
      <c r="J1125" s="84"/>
      <c r="K1125" s="84"/>
      <c r="L1125" s="84"/>
    </row>
    <row r="1126" spans="1:12" ht="18" customHeight="1">
      <c r="A1126" s="84"/>
      <c r="B1126" s="84"/>
      <c r="C1126" s="84"/>
      <c r="D1126" s="84"/>
      <c r="E1126" s="84"/>
      <c r="F1126" s="84"/>
      <c r="G1126" s="84"/>
      <c r="H1126" s="84"/>
      <c r="I1126" s="84"/>
      <c r="J1126" s="84"/>
      <c r="K1126" s="84"/>
      <c r="L1126" s="84"/>
    </row>
    <row r="1127" spans="1:12" ht="18" customHeight="1">
      <c r="A1127" s="84"/>
      <c r="B1127" s="84"/>
      <c r="C1127" s="84"/>
      <c r="D1127" s="84"/>
      <c r="E1127" s="84"/>
      <c r="F1127" s="84"/>
      <c r="G1127" s="84"/>
      <c r="H1127" s="84"/>
      <c r="I1127" s="84"/>
      <c r="J1127" s="84"/>
      <c r="K1127" s="84"/>
      <c r="L1127" s="84"/>
    </row>
    <row r="1128" spans="1:12" ht="18" customHeight="1">
      <c r="A1128" s="84"/>
      <c r="B1128" s="84"/>
      <c r="C1128" s="84"/>
      <c r="D1128" s="84"/>
      <c r="E1128" s="84"/>
      <c r="F1128" s="84"/>
      <c r="G1128" s="84"/>
      <c r="H1128" s="84"/>
      <c r="I1128" s="84"/>
      <c r="J1128" s="84"/>
      <c r="K1128" s="84"/>
      <c r="L1128" s="84"/>
    </row>
    <row r="1129" spans="1:12" ht="18" customHeight="1">
      <c r="A1129" s="84"/>
      <c r="B1129" s="84"/>
      <c r="C1129" s="84"/>
      <c r="D1129" s="84"/>
      <c r="E1129" s="84"/>
      <c r="F1129" s="84"/>
      <c r="G1129" s="84"/>
      <c r="H1129" s="84"/>
      <c r="I1129" s="84"/>
      <c r="J1129" s="84"/>
      <c r="K1129" s="84"/>
      <c r="L1129" s="84"/>
    </row>
    <row r="1130" spans="1:12" ht="18" customHeight="1">
      <c r="A1130" s="84"/>
      <c r="B1130" s="84"/>
      <c r="C1130" s="84"/>
      <c r="D1130" s="84"/>
      <c r="E1130" s="84"/>
      <c r="F1130" s="84"/>
      <c r="G1130" s="84"/>
      <c r="H1130" s="84"/>
      <c r="I1130" s="84"/>
      <c r="J1130" s="84"/>
      <c r="K1130" s="84"/>
      <c r="L1130" s="84"/>
    </row>
    <row r="1131" spans="1:12" ht="18" customHeight="1">
      <c r="A1131" s="84"/>
      <c r="B1131" s="84"/>
      <c r="C1131" s="84"/>
      <c r="D1131" s="84"/>
      <c r="E1131" s="84"/>
      <c r="F1131" s="84"/>
      <c r="G1131" s="84"/>
      <c r="H1131" s="84"/>
      <c r="I1131" s="84"/>
      <c r="J1131" s="84"/>
      <c r="K1131" s="84"/>
      <c r="L1131" s="84"/>
    </row>
    <row r="1132" spans="1:12" ht="18" customHeight="1">
      <c r="A1132" s="84"/>
      <c r="B1132" s="84"/>
      <c r="C1132" s="84"/>
      <c r="D1132" s="84"/>
      <c r="E1132" s="84"/>
      <c r="F1132" s="84"/>
      <c r="G1132" s="84"/>
      <c r="H1132" s="84"/>
      <c r="I1132" s="84"/>
      <c r="J1132" s="84"/>
      <c r="K1132" s="84"/>
      <c r="L1132" s="84"/>
    </row>
    <row r="1133" spans="1:12" ht="18" customHeight="1">
      <c r="A1133" s="84"/>
      <c r="B1133" s="84"/>
      <c r="C1133" s="84"/>
      <c r="D1133" s="84"/>
      <c r="E1133" s="84"/>
      <c r="F1133" s="84"/>
      <c r="G1133" s="84"/>
      <c r="H1133" s="84"/>
      <c r="I1133" s="84"/>
      <c r="J1133" s="84"/>
      <c r="K1133" s="84"/>
      <c r="L1133" s="84"/>
    </row>
    <row r="1134" spans="1:12" ht="18" customHeight="1">
      <c r="A1134" s="84"/>
      <c r="B1134" s="84"/>
      <c r="C1134" s="84"/>
      <c r="D1134" s="84"/>
      <c r="E1134" s="84"/>
      <c r="F1134" s="84"/>
      <c r="G1134" s="84"/>
      <c r="H1134" s="84"/>
      <c r="I1134" s="84"/>
      <c r="J1134" s="84"/>
      <c r="K1134" s="84"/>
      <c r="L1134" s="84"/>
    </row>
    <row r="1135" spans="1:12" ht="18" customHeight="1">
      <c r="A1135" s="84"/>
      <c r="B1135" s="84"/>
      <c r="C1135" s="84"/>
      <c r="D1135" s="84"/>
      <c r="E1135" s="84"/>
      <c r="F1135" s="84"/>
      <c r="G1135" s="84"/>
      <c r="H1135" s="84"/>
      <c r="I1135" s="84"/>
      <c r="J1135" s="84"/>
      <c r="K1135" s="84"/>
      <c r="L1135" s="84"/>
    </row>
    <row r="1136" spans="1:12" ht="18" customHeight="1">
      <c r="A1136" s="84"/>
      <c r="B1136" s="84"/>
      <c r="C1136" s="84"/>
      <c r="D1136" s="84"/>
      <c r="E1136" s="84"/>
      <c r="F1136" s="84"/>
      <c r="G1136" s="84"/>
      <c r="H1136" s="84"/>
      <c r="I1136" s="84"/>
      <c r="J1136" s="84"/>
      <c r="K1136" s="84"/>
      <c r="L1136" s="84"/>
    </row>
    <row r="1137" spans="1:12" ht="18" customHeight="1">
      <c r="A1137" s="84"/>
      <c r="B1137" s="84"/>
      <c r="C1137" s="84"/>
      <c r="D1137" s="84"/>
      <c r="E1137" s="84"/>
      <c r="F1137" s="84"/>
      <c r="G1137" s="84"/>
      <c r="H1137" s="84"/>
      <c r="I1137" s="84"/>
      <c r="J1137" s="84"/>
      <c r="K1137" s="84"/>
      <c r="L1137" s="84"/>
    </row>
    <row r="1138" spans="1:12" ht="18" customHeight="1">
      <c r="A1138" s="84"/>
      <c r="B1138" s="84"/>
      <c r="C1138" s="84"/>
      <c r="D1138" s="84"/>
      <c r="E1138" s="84"/>
      <c r="F1138" s="84"/>
      <c r="G1138" s="84"/>
      <c r="H1138" s="84"/>
      <c r="I1138" s="84"/>
      <c r="J1138" s="84"/>
      <c r="K1138" s="84"/>
      <c r="L1138" s="84"/>
    </row>
    <row r="1139" spans="1:12" ht="18" customHeight="1">
      <c r="A1139" s="84"/>
      <c r="B1139" s="84"/>
      <c r="C1139" s="84"/>
      <c r="D1139" s="84"/>
      <c r="E1139" s="84"/>
      <c r="F1139" s="84"/>
      <c r="G1139" s="84"/>
      <c r="H1139" s="84"/>
      <c r="I1139" s="84"/>
      <c r="J1139" s="84"/>
      <c r="K1139" s="84"/>
      <c r="L1139" s="84"/>
    </row>
    <row r="1140" spans="1:12" ht="18" customHeight="1">
      <c r="A1140" s="84"/>
      <c r="B1140" s="84"/>
      <c r="C1140" s="84"/>
      <c r="D1140" s="84"/>
      <c r="E1140" s="84"/>
      <c r="F1140" s="84"/>
      <c r="G1140" s="84"/>
      <c r="H1140" s="84"/>
      <c r="I1140" s="84"/>
      <c r="J1140" s="84"/>
      <c r="K1140" s="84"/>
      <c r="L1140" s="84"/>
    </row>
    <row r="1141" spans="1:12" ht="18" customHeight="1">
      <c r="A1141" s="84"/>
      <c r="B1141" s="84"/>
      <c r="C1141" s="84"/>
      <c r="D1141" s="84"/>
      <c r="E1141" s="84"/>
      <c r="F1141" s="84"/>
      <c r="G1141" s="84"/>
      <c r="H1141" s="84"/>
      <c r="I1141" s="84"/>
      <c r="J1141" s="84"/>
      <c r="K1141" s="84"/>
      <c r="L1141" s="84"/>
    </row>
    <row r="1142" spans="1:12" ht="18" customHeight="1">
      <c r="A1142" s="84"/>
      <c r="B1142" s="84"/>
      <c r="C1142" s="84"/>
      <c r="D1142" s="84"/>
      <c r="E1142" s="84"/>
      <c r="F1142" s="84"/>
      <c r="G1142" s="84"/>
      <c r="H1142" s="84"/>
      <c r="I1142" s="84"/>
      <c r="J1142" s="84"/>
      <c r="K1142" s="84"/>
      <c r="L1142" s="84"/>
    </row>
    <row r="1143" spans="1:12" ht="18" customHeight="1">
      <c r="A1143" s="84"/>
      <c r="B1143" s="84"/>
      <c r="C1143" s="84"/>
      <c r="D1143" s="84"/>
      <c r="E1143" s="84"/>
      <c r="F1143" s="84"/>
      <c r="G1143" s="84"/>
      <c r="H1143" s="84"/>
      <c r="I1143" s="84"/>
      <c r="J1143" s="84"/>
      <c r="K1143" s="84"/>
      <c r="L1143" s="84"/>
    </row>
    <row r="1144" spans="1:12" ht="18" customHeight="1">
      <c r="A1144" s="84"/>
      <c r="B1144" s="84"/>
      <c r="C1144" s="84"/>
      <c r="D1144" s="84"/>
      <c r="E1144" s="84"/>
      <c r="F1144" s="84"/>
      <c r="G1144" s="84"/>
      <c r="H1144" s="84"/>
      <c r="I1144" s="84"/>
      <c r="J1144" s="84"/>
      <c r="K1144" s="84"/>
      <c r="L1144" s="84"/>
    </row>
    <row r="1145" spans="1:12" ht="18" customHeight="1">
      <c r="A1145" s="84"/>
      <c r="B1145" s="84"/>
      <c r="C1145" s="84"/>
      <c r="D1145" s="84"/>
      <c r="E1145" s="84"/>
      <c r="F1145" s="84"/>
      <c r="G1145" s="84"/>
      <c r="H1145" s="84"/>
      <c r="I1145" s="84"/>
      <c r="J1145" s="84"/>
      <c r="K1145" s="84"/>
      <c r="L1145" s="84"/>
    </row>
    <row r="1146" spans="1:12" ht="18" customHeight="1">
      <c r="A1146" s="84"/>
      <c r="B1146" s="84"/>
      <c r="C1146" s="84"/>
      <c r="D1146" s="84"/>
      <c r="E1146" s="84"/>
      <c r="F1146" s="84"/>
      <c r="G1146" s="84"/>
      <c r="H1146" s="84"/>
      <c r="I1146" s="84"/>
      <c r="J1146" s="84"/>
      <c r="K1146" s="84"/>
      <c r="L1146" s="84"/>
    </row>
    <row r="1147" spans="1:12" ht="18" customHeight="1">
      <c r="A1147" s="84"/>
      <c r="B1147" s="84"/>
      <c r="C1147" s="84"/>
      <c r="D1147" s="84"/>
      <c r="E1147" s="84"/>
      <c r="F1147" s="84"/>
      <c r="G1147" s="84"/>
      <c r="H1147" s="84"/>
      <c r="I1147" s="84"/>
      <c r="J1147" s="84"/>
      <c r="K1147" s="84"/>
      <c r="L1147" s="84"/>
    </row>
    <row r="1148" spans="1:12" ht="18" customHeight="1">
      <c r="A1148" s="84"/>
      <c r="B1148" s="84"/>
      <c r="C1148" s="84"/>
      <c r="D1148" s="84"/>
      <c r="E1148" s="84"/>
      <c r="F1148" s="84"/>
      <c r="G1148" s="84"/>
      <c r="H1148" s="84"/>
      <c r="I1148" s="84"/>
      <c r="J1148" s="84"/>
      <c r="K1148" s="84"/>
      <c r="L1148" s="84"/>
    </row>
    <row r="1149" spans="1:12" ht="18" customHeight="1">
      <c r="A1149" s="84"/>
      <c r="B1149" s="84"/>
      <c r="C1149" s="84"/>
      <c r="D1149" s="84"/>
      <c r="E1149" s="84"/>
      <c r="F1149" s="84"/>
      <c r="G1149" s="84"/>
      <c r="H1149" s="84"/>
      <c r="I1149" s="84"/>
      <c r="J1149" s="84"/>
      <c r="K1149" s="84"/>
      <c r="L1149" s="84"/>
    </row>
    <row r="1150" spans="1:12" ht="18" customHeight="1">
      <c r="A1150" s="84"/>
      <c r="B1150" s="84"/>
      <c r="C1150" s="84"/>
      <c r="D1150" s="84"/>
      <c r="E1150" s="84"/>
      <c r="F1150" s="84"/>
      <c r="G1150" s="84"/>
      <c r="H1150" s="84"/>
      <c r="I1150" s="84"/>
      <c r="J1150" s="84"/>
      <c r="K1150" s="84"/>
      <c r="L1150" s="84"/>
    </row>
    <row r="1151" spans="1:12" ht="18" customHeight="1">
      <c r="A1151" s="84"/>
      <c r="B1151" s="84"/>
      <c r="C1151" s="84"/>
      <c r="D1151" s="84"/>
      <c r="E1151" s="84"/>
      <c r="F1151" s="84"/>
      <c r="G1151" s="84"/>
      <c r="H1151" s="84"/>
      <c r="I1151" s="84"/>
      <c r="J1151" s="84"/>
      <c r="K1151" s="84"/>
      <c r="L1151" s="84"/>
    </row>
    <row r="1152" spans="1:12" ht="18" customHeight="1">
      <c r="A1152" s="84"/>
      <c r="B1152" s="84"/>
      <c r="C1152" s="84"/>
      <c r="D1152" s="84"/>
      <c r="E1152" s="84"/>
      <c r="F1152" s="84"/>
      <c r="G1152" s="84"/>
      <c r="H1152" s="84"/>
      <c r="I1152" s="84"/>
      <c r="J1152" s="84"/>
      <c r="K1152" s="84"/>
      <c r="L1152" s="84"/>
    </row>
    <row r="1153" spans="1:12" ht="18" customHeight="1">
      <c r="A1153" s="84"/>
      <c r="B1153" s="84"/>
      <c r="C1153" s="84"/>
      <c r="D1153" s="84"/>
      <c r="E1153" s="84"/>
      <c r="F1153" s="84"/>
      <c r="G1153" s="84"/>
      <c r="H1153" s="84"/>
      <c r="I1153" s="84"/>
      <c r="J1153" s="84"/>
      <c r="K1153" s="84"/>
      <c r="L1153" s="84"/>
    </row>
    <row r="1154" spans="1:12" ht="18" customHeight="1">
      <c r="A1154" s="84"/>
      <c r="B1154" s="84"/>
      <c r="C1154" s="84"/>
      <c r="D1154" s="84"/>
      <c r="E1154" s="84"/>
      <c r="F1154" s="84"/>
      <c r="G1154" s="84"/>
      <c r="H1154" s="84"/>
      <c r="I1154" s="84"/>
      <c r="J1154" s="84"/>
      <c r="K1154" s="84"/>
      <c r="L1154" s="84"/>
    </row>
    <row r="1155" spans="1:12" ht="18" customHeight="1">
      <c r="A1155" s="84"/>
      <c r="B1155" s="84"/>
      <c r="C1155" s="84"/>
      <c r="D1155" s="84"/>
      <c r="E1155" s="84"/>
      <c r="F1155" s="84"/>
      <c r="G1155" s="84"/>
      <c r="H1155" s="84"/>
      <c r="I1155" s="84"/>
      <c r="J1155" s="84"/>
      <c r="K1155" s="84"/>
      <c r="L1155" s="84"/>
    </row>
    <row r="1156" spans="1:12" ht="18" customHeight="1">
      <c r="A1156" s="84"/>
      <c r="B1156" s="84"/>
      <c r="C1156" s="84"/>
      <c r="D1156" s="84"/>
      <c r="E1156" s="84"/>
      <c r="F1156" s="84"/>
      <c r="G1156" s="84"/>
      <c r="H1156" s="84"/>
      <c r="I1156" s="84"/>
      <c r="J1156" s="84"/>
      <c r="K1156" s="84"/>
      <c r="L1156" s="84"/>
    </row>
    <row r="1157" spans="1:12" ht="18" customHeight="1">
      <c r="A1157" s="84"/>
      <c r="B1157" s="84"/>
      <c r="C1157" s="84"/>
      <c r="D1157" s="84"/>
      <c r="E1157" s="84"/>
      <c r="F1157" s="84"/>
      <c r="G1157" s="84"/>
      <c r="H1157" s="84"/>
      <c r="I1157" s="84"/>
      <c r="J1157" s="84"/>
      <c r="K1157" s="84"/>
      <c r="L1157" s="84"/>
    </row>
    <row r="1158" spans="1:12" ht="18" customHeight="1">
      <c r="A1158" s="84"/>
      <c r="B1158" s="84"/>
      <c r="C1158" s="84"/>
      <c r="D1158" s="84"/>
      <c r="E1158" s="84"/>
      <c r="F1158" s="84"/>
      <c r="G1158" s="84"/>
      <c r="H1158" s="84"/>
      <c r="I1158" s="84"/>
      <c r="J1158" s="84"/>
      <c r="K1158" s="84"/>
      <c r="L1158" s="84"/>
    </row>
    <row r="1159" spans="1:12" ht="18" customHeight="1">
      <c r="A1159" s="84"/>
      <c r="B1159" s="84"/>
      <c r="C1159" s="84"/>
      <c r="D1159" s="84"/>
      <c r="E1159" s="84"/>
      <c r="F1159" s="84"/>
      <c r="G1159" s="84"/>
      <c r="H1159" s="84"/>
      <c r="I1159" s="84"/>
      <c r="J1159" s="84"/>
      <c r="K1159" s="84"/>
      <c r="L1159" s="84"/>
    </row>
    <row r="1160" spans="1:12" ht="18" customHeight="1">
      <c r="A1160" s="84"/>
      <c r="B1160" s="84"/>
      <c r="C1160" s="84"/>
      <c r="D1160" s="84"/>
      <c r="E1160" s="84"/>
      <c r="F1160" s="84"/>
      <c r="G1160" s="84"/>
      <c r="H1160" s="84"/>
      <c r="I1160" s="84"/>
      <c r="J1160" s="84"/>
      <c r="K1160" s="84"/>
      <c r="L1160" s="84"/>
    </row>
    <row r="1161" spans="1:12" ht="18" customHeight="1">
      <c r="A1161" s="84"/>
      <c r="B1161" s="84"/>
      <c r="C1161" s="84"/>
      <c r="D1161" s="84"/>
      <c r="E1161" s="84"/>
      <c r="F1161" s="84"/>
      <c r="G1161" s="84"/>
      <c r="H1161" s="84"/>
      <c r="I1161" s="84"/>
      <c r="J1161" s="84"/>
      <c r="K1161" s="84"/>
      <c r="L1161" s="84"/>
    </row>
    <row r="1162" spans="1:12" ht="18" customHeight="1">
      <c r="A1162" s="84"/>
      <c r="B1162" s="84"/>
      <c r="C1162" s="84"/>
      <c r="D1162" s="84"/>
      <c r="E1162" s="84"/>
      <c r="F1162" s="84"/>
      <c r="G1162" s="84"/>
      <c r="H1162" s="84"/>
      <c r="I1162" s="84"/>
      <c r="J1162" s="84"/>
      <c r="K1162" s="84"/>
      <c r="L1162" s="84"/>
    </row>
    <row r="1163" spans="1:12" ht="18" customHeight="1">
      <c r="A1163" s="84"/>
      <c r="B1163" s="84"/>
      <c r="C1163" s="84"/>
      <c r="D1163" s="84"/>
      <c r="E1163" s="84"/>
      <c r="F1163" s="84"/>
      <c r="G1163" s="84"/>
      <c r="H1163" s="84"/>
      <c r="I1163" s="84"/>
      <c r="J1163" s="84"/>
      <c r="K1163" s="84"/>
      <c r="L1163" s="84"/>
    </row>
    <row r="1164" spans="1:12" ht="18" customHeight="1">
      <c r="A1164" s="84"/>
      <c r="B1164" s="84"/>
      <c r="C1164" s="84"/>
      <c r="D1164" s="84"/>
      <c r="E1164" s="84"/>
      <c r="F1164" s="84"/>
      <c r="G1164" s="84"/>
      <c r="H1164" s="84"/>
      <c r="I1164" s="84"/>
      <c r="J1164" s="84"/>
      <c r="K1164" s="84"/>
      <c r="L1164" s="84"/>
    </row>
    <row r="1165" spans="1:12" ht="18" customHeight="1">
      <c r="A1165" s="84"/>
      <c r="B1165" s="84"/>
      <c r="C1165" s="84"/>
      <c r="D1165" s="84"/>
      <c r="E1165" s="84"/>
      <c r="F1165" s="84"/>
      <c r="G1165" s="84"/>
      <c r="H1165" s="84"/>
      <c r="I1165" s="84"/>
      <c r="J1165" s="84"/>
      <c r="K1165" s="84"/>
      <c r="L1165" s="84"/>
    </row>
    <row r="1166" spans="1:12" ht="18" customHeight="1">
      <c r="A1166" s="84"/>
      <c r="B1166" s="84"/>
      <c r="C1166" s="84"/>
      <c r="D1166" s="84"/>
      <c r="E1166" s="84"/>
      <c r="F1166" s="84"/>
      <c r="G1166" s="84"/>
      <c r="H1166" s="84"/>
      <c r="I1166" s="84"/>
      <c r="J1166" s="84"/>
      <c r="K1166" s="84"/>
      <c r="L1166" s="84"/>
    </row>
    <row r="1167" spans="1:12" ht="18" customHeight="1">
      <c r="A1167" s="84"/>
      <c r="B1167" s="84"/>
      <c r="C1167" s="84"/>
      <c r="D1167" s="84"/>
      <c r="E1167" s="84"/>
      <c r="F1167" s="84"/>
      <c r="G1167" s="84"/>
      <c r="H1167" s="84"/>
      <c r="I1167" s="84"/>
      <c r="J1167" s="84"/>
      <c r="K1167" s="84"/>
      <c r="L1167" s="84"/>
    </row>
    <row r="1168" spans="1:12" ht="18" customHeight="1">
      <c r="A1168" s="84"/>
      <c r="B1168" s="84"/>
      <c r="C1168" s="84"/>
      <c r="D1168" s="84"/>
      <c r="E1168" s="84"/>
      <c r="F1168" s="84"/>
      <c r="G1168" s="84"/>
      <c r="H1168" s="84"/>
      <c r="I1168" s="84"/>
      <c r="J1168" s="84"/>
      <c r="K1168" s="84"/>
      <c r="L1168" s="84"/>
    </row>
    <row r="1169" spans="1:12" ht="18" customHeight="1">
      <c r="A1169" s="84"/>
      <c r="B1169" s="84"/>
      <c r="C1169" s="84"/>
      <c r="D1169" s="84"/>
      <c r="E1169" s="84"/>
      <c r="F1169" s="84"/>
      <c r="G1169" s="84"/>
      <c r="H1169" s="84"/>
      <c r="I1169" s="84"/>
      <c r="J1169" s="84"/>
      <c r="K1169" s="84"/>
      <c r="L1169" s="84"/>
    </row>
    <row r="1170" spans="1:12" ht="18" customHeight="1">
      <c r="A1170" s="84"/>
      <c r="B1170" s="84"/>
      <c r="C1170" s="84"/>
      <c r="D1170" s="84"/>
      <c r="E1170" s="84"/>
      <c r="F1170" s="84"/>
      <c r="G1170" s="84"/>
      <c r="H1170" s="84"/>
      <c r="I1170" s="84"/>
      <c r="J1170" s="84"/>
      <c r="K1170" s="84"/>
      <c r="L1170" s="84"/>
    </row>
    <row r="1171" spans="1:12" ht="18" customHeight="1">
      <c r="A1171" s="84"/>
      <c r="B1171" s="84"/>
      <c r="C1171" s="84"/>
      <c r="D1171" s="84"/>
      <c r="E1171" s="84"/>
      <c r="F1171" s="84"/>
      <c r="G1171" s="84"/>
      <c r="H1171" s="84"/>
      <c r="I1171" s="84"/>
      <c r="J1171" s="84"/>
      <c r="K1171" s="84"/>
      <c r="L1171" s="84"/>
    </row>
    <row r="1172" spans="1:12" ht="18" customHeight="1">
      <c r="A1172" s="84"/>
      <c r="B1172" s="84"/>
      <c r="C1172" s="84"/>
      <c r="D1172" s="84"/>
      <c r="E1172" s="84"/>
      <c r="F1172" s="84"/>
      <c r="G1172" s="84"/>
      <c r="H1172" s="84"/>
      <c r="I1172" s="84"/>
      <c r="J1172" s="84"/>
      <c r="K1172" s="84"/>
      <c r="L1172" s="84"/>
    </row>
    <row r="1173" spans="1:12" ht="18" customHeight="1">
      <c r="A1173" s="84"/>
      <c r="B1173" s="84"/>
      <c r="C1173" s="84"/>
      <c r="D1173" s="84"/>
      <c r="E1173" s="84"/>
      <c r="F1173" s="84"/>
      <c r="G1173" s="84"/>
      <c r="H1173" s="84"/>
      <c r="I1173" s="84"/>
      <c r="J1173" s="84"/>
      <c r="K1173" s="84"/>
      <c r="L1173" s="84"/>
    </row>
    <row r="1174" spans="1:12" ht="18" customHeight="1">
      <c r="A1174" s="84"/>
      <c r="B1174" s="84"/>
      <c r="C1174" s="84"/>
      <c r="D1174" s="84"/>
      <c r="E1174" s="84"/>
      <c r="F1174" s="84"/>
      <c r="G1174" s="84"/>
      <c r="H1174" s="84"/>
      <c r="I1174" s="84"/>
      <c r="J1174" s="84"/>
      <c r="K1174" s="84"/>
      <c r="L1174" s="84"/>
    </row>
    <row r="1175" spans="1:12" ht="18" customHeight="1">
      <c r="A1175" s="84"/>
      <c r="B1175" s="84"/>
      <c r="C1175" s="84"/>
      <c r="D1175" s="84"/>
      <c r="E1175" s="84"/>
      <c r="F1175" s="84"/>
      <c r="G1175" s="84"/>
      <c r="H1175" s="84"/>
      <c r="I1175" s="84"/>
      <c r="J1175" s="84"/>
      <c r="K1175" s="84"/>
      <c r="L1175" s="84"/>
    </row>
    <row r="1176" spans="1:12" ht="18" customHeight="1">
      <c r="A1176" s="84"/>
      <c r="B1176" s="84"/>
      <c r="C1176" s="84"/>
      <c r="D1176" s="84"/>
      <c r="E1176" s="84"/>
      <c r="F1176" s="84"/>
      <c r="G1176" s="84"/>
      <c r="H1176" s="84"/>
      <c r="I1176" s="84"/>
      <c r="J1176" s="84"/>
      <c r="K1176" s="84"/>
      <c r="L1176" s="84"/>
    </row>
    <row r="1177" spans="1:12" ht="18" customHeight="1">
      <c r="A1177" s="84"/>
      <c r="B1177" s="84"/>
      <c r="C1177" s="84"/>
      <c r="D1177" s="84"/>
      <c r="E1177" s="84"/>
      <c r="F1177" s="84"/>
      <c r="G1177" s="84"/>
      <c r="H1177" s="84"/>
      <c r="I1177" s="84"/>
      <c r="J1177" s="84"/>
      <c r="K1177" s="84"/>
      <c r="L1177" s="84"/>
    </row>
    <row r="1178" spans="1:12" ht="18" customHeight="1">
      <c r="A1178" s="84"/>
      <c r="B1178" s="84"/>
      <c r="C1178" s="84"/>
      <c r="D1178" s="84"/>
      <c r="E1178" s="84"/>
      <c r="F1178" s="84"/>
      <c r="G1178" s="84"/>
      <c r="H1178" s="84"/>
      <c r="I1178" s="84"/>
      <c r="J1178" s="84"/>
      <c r="K1178" s="84"/>
      <c r="L1178" s="84"/>
    </row>
    <row r="1179" spans="1:12" ht="18" customHeight="1">
      <c r="A1179" s="84"/>
      <c r="B1179" s="84"/>
      <c r="C1179" s="84"/>
      <c r="D1179" s="84"/>
      <c r="E1179" s="84"/>
      <c r="F1179" s="84"/>
      <c r="G1179" s="84"/>
      <c r="H1179" s="84"/>
      <c r="I1179" s="84"/>
      <c r="J1179" s="84"/>
      <c r="K1179" s="84"/>
      <c r="L1179" s="84"/>
    </row>
    <row r="1180" spans="1:12" ht="18" customHeight="1">
      <c r="A1180" s="84"/>
      <c r="B1180" s="84"/>
      <c r="C1180" s="84"/>
      <c r="D1180" s="84"/>
      <c r="E1180" s="84"/>
      <c r="F1180" s="84"/>
      <c r="G1180" s="84"/>
      <c r="H1180" s="84"/>
      <c r="I1180" s="84"/>
      <c r="J1180" s="84"/>
      <c r="K1180" s="84"/>
      <c r="L1180" s="84"/>
    </row>
    <row r="1181" spans="1:12" ht="18" customHeight="1">
      <c r="A1181" s="84"/>
      <c r="B1181" s="84"/>
      <c r="C1181" s="84"/>
      <c r="D1181" s="84"/>
      <c r="E1181" s="84"/>
      <c r="F1181" s="84"/>
      <c r="G1181" s="84"/>
      <c r="H1181" s="84"/>
      <c r="I1181" s="84"/>
      <c r="J1181" s="84"/>
      <c r="K1181" s="84"/>
      <c r="L1181" s="84"/>
    </row>
    <row r="1182" spans="1:12" ht="18" customHeight="1">
      <c r="A1182" s="84"/>
      <c r="B1182" s="84"/>
      <c r="C1182" s="84"/>
      <c r="D1182" s="84"/>
      <c r="E1182" s="84"/>
      <c r="F1182" s="84"/>
      <c r="G1182" s="84"/>
      <c r="H1182" s="84"/>
      <c r="I1182" s="84"/>
      <c r="J1182" s="84"/>
      <c r="K1182" s="84"/>
      <c r="L1182" s="84"/>
    </row>
    <row r="1183" spans="1:12" ht="18" customHeight="1">
      <c r="A1183" s="84"/>
      <c r="B1183" s="84"/>
      <c r="C1183" s="84"/>
      <c r="D1183" s="84"/>
      <c r="E1183" s="84"/>
      <c r="F1183" s="84"/>
      <c r="G1183" s="84"/>
      <c r="H1183" s="84"/>
      <c r="I1183" s="84"/>
      <c r="J1183" s="84"/>
      <c r="K1183" s="84"/>
      <c r="L1183" s="84"/>
    </row>
    <row r="1184" spans="1:12" ht="18" customHeight="1">
      <c r="A1184" s="84"/>
      <c r="B1184" s="84"/>
      <c r="C1184" s="84"/>
      <c r="D1184" s="84"/>
      <c r="E1184" s="84"/>
      <c r="F1184" s="84"/>
      <c r="G1184" s="84"/>
      <c r="H1184" s="84"/>
      <c r="I1184" s="84"/>
      <c r="J1184" s="84"/>
      <c r="K1184" s="84"/>
      <c r="L1184" s="84"/>
    </row>
    <row r="1185" spans="1:12" ht="18" customHeight="1">
      <c r="A1185" s="84"/>
      <c r="B1185" s="84"/>
      <c r="C1185" s="84"/>
      <c r="D1185" s="84"/>
      <c r="E1185" s="84"/>
      <c r="F1185" s="84"/>
      <c r="G1185" s="84"/>
      <c r="H1185" s="84"/>
      <c r="I1185" s="84"/>
      <c r="J1185" s="84"/>
      <c r="K1185" s="84"/>
      <c r="L1185" s="84"/>
    </row>
    <row r="1186" spans="1:12" ht="18" customHeight="1">
      <c r="A1186" s="84"/>
      <c r="B1186" s="84"/>
      <c r="C1186" s="84"/>
      <c r="D1186" s="84"/>
      <c r="E1186" s="84"/>
      <c r="F1186" s="84"/>
      <c r="G1186" s="84"/>
      <c r="H1186" s="84"/>
      <c r="I1186" s="84"/>
      <c r="J1186" s="84"/>
      <c r="K1186" s="84"/>
      <c r="L1186" s="84"/>
    </row>
    <row r="1187" spans="1:12" ht="18" customHeight="1">
      <c r="A1187" s="84"/>
      <c r="B1187" s="84"/>
      <c r="C1187" s="84"/>
      <c r="D1187" s="84"/>
      <c r="E1187" s="84"/>
      <c r="F1187" s="84"/>
      <c r="G1187" s="84"/>
      <c r="H1187" s="84"/>
      <c r="I1187" s="84"/>
      <c r="J1187" s="84"/>
      <c r="K1187" s="84"/>
      <c r="L1187" s="84"/>
    </row>
    <row r="1188" spans="1:12" ht="18" customHeight="1">
      <c r="A1188" s="84"/>
      <c r="B1188" s="84"/>
      <c r="C1188" s="84"/>
      <c r="D1188" s="84"/>
      <c r="E1188" s="84"/>
      <c r="F1188" s="84"/>
      <c r="G1188" s="84"/>
      <c r="H1188" s="84"/>
      <c r="I1188" s="84"/>
      <c r="J1188" s="84"/>
      <c r="K1188" s="84"/>
      <c r="L1188" s="84"/>
    </row>
    <row r="1189" spans="1:12" ht="18" customHeight="1">
      <c r="A1189" s="84"/>
      <c r="B1189" s="84"/>
      <c r="C1189" s="84"/>
      <c r="D1189" s="84"/>
      <c r="E1189" s="84"/>
      <c r="F1189" s="84"/>
      <c r="G1189" s="84"/>
      <c r="H1189" s="84"/>
      <c r="I1189" s="84"/>
      <c r="J1189" s="84"/>
      <c r="K1189" s="84"/>
      <c r="L1189" s="84"/>
    </row>
    <row r="1190" spans="1:12" ht="18" customHeight="1">
      <c r="A1190" s="84"/>
      <c r="B1190" s="84"/>
      <c r="C1190" s="84"/>
      <c r="D1190" s="84"/>
      <c r="E1190" s="84"/>
      <c r="F1190" s="84"/>
      <c r="G1190" s="84"/>
      <c r="H1190" s="84"/>
      <c r="I1190" s="84"/>
      <c r="J1190" s="84"/>
      <c r="K1190" s="84"/>
      <c r="L1190" s="84"/>
    </row>
    <row r="1191" spans="1:12" ht="18" customHeight="1">
      <c r="A1191" s="84"/>
      <c r="B1191" s="84"/>
      <c r="C1191" s="84"/>
      <c r="D1191" s="84"/>
      <c r="E1191" s="84"/>
      <c r="F1191" s="84"/>
      <c r="G1191" s="84"/>
      <c r="H1191" s="84"/>
      <c r="I1191" s="84"/>
      <c r="J1191" s="84"/>
      <c r="K1191" s="84"/>
      <c r="L1191" s="84"/>
    </row>
    <row r="1192" spans="1:12" ht="18" customHeight="1">
      <c r="A1192" s="84"/>
      <c r="B1192" s="84"/>
      <c r="C1192" s="84"/>
      <c r="D1192" s="84"/>
      <c r="E1192" s="84"/>
      <c r="F1192" s="84"/>
      <c r="G1192" s="84"/>
      <c r="H1192" s="84"/>
      <c r="I1192" s="84"/>
      <c r="J1192" s="84"/>
      <c r="K1192" s="84"/>
      <c r="L1192" s="84"/>
    </row>
    <row r="1193" spans="1:12" ht="18" customHeight="1">
      <c r="A1193" s="84"/>
      <c r="B1193" s="84"/>
      <c r="C1193" s="84"/>
      <c r="D1193" s="84"/>
      <c r="E1193" s="84"/>
      <c r="F1193" s="84"/>
      <c r="G1193" s="84"/>
      <c r="H1193" s="84"/>
      <c r="I1193" s="84"/>
      <c r="J1193" s="84"/>
      <c r="K1193" s="84"/>
      <c r="L1193" s="84"/>
    </row>
    <row r="1194" spans="1:12" ht="18" customHeight="1">
      <c r="A1194" s="84"/>
      <c r="B1194" s="84"/>
      <c r="C1194" s="84"/>
      <c r="D1194" s="84"/>
      <c r="E1194" s="84"/>
      <c r="F1194" s="84"/>
      <c r="G1194" s="84"/>
      <c r="H1194" s="84"/>
      <c r="I1194" s="84"/>
      <c r="J1194" s="84"/>
      <c r="K1194" s="84"/>
      <c r="L1194" s="84"/>
    </row>
    <row r="1195" spans="1:12" ht="18" customHeight="1">
      <c r="A1195" s="84"/>
      <c r="B1195" s="84"/>
      <c r="C1195" s="84"/>
      <c r="D1195" s="84"/>
      <c r="E1195" s="84"/>
      <c r="F1195" s="84"/>
      <c r="G1195" s="84"/>
      <c r="H1195" s="84"/>
      <c r="I1195" s="84"/>
      <c r="J1195" s="84"/>
      <c r="K1195" s="84"/>
      <c r="L1195" s="84"/>
    </row>
    <row r="1196" spans="1:12" ht="18" customHeight="1">
      <c r="A1196" s="84"/>
      <c r="B1196" s="84"/>
      <c r="C1196" s="84"/>
      <c r="D1196" s="84"/>
      <c r="E1196" s="84"/>
      <c r="F1196" s="84"/>
      <c r="G1196" s="84"/>
      <c r="H1196" s="84"/>
      <c r="I1196" s="84"/>
      <c r="J1196" s="84"/>
      <c r="K1196" s="84"/>
      <c r="L1196" s="84"/>
    </row>
    <row r="1197" spans="1:12" ht="18" customHeight="1">
      <c r="A1197" s="84"/>
      <c r="B1197" s="84"/>
      <c r="C1197" s="84"/>
      <c r="D1197" s="84"/>
      <c r="E1197" s="84"/>
      <c r="F1197" s="84"/>
      <c r="G1197" s="84"/>
      <c r="H1197" s="84"/>
      <c r="I1197" s="84"/>
      <c r="J1197" s="84"/>
      <c r="K1197" s="84"/>
      <c r="L1197" s="84"/>
    </row>
    <row r="1198" spans="1:12" ht="18" customHeight="1">
      <c r="A1198" s="84"/>
      <c r="B1198" s="84"/>
      <c r="C1198" s="84"/>
      <c r="D1198" s="84"/>
      <c r="E1198" s="84"/>
      <c r="F1198" s="84"/>
      <c r="G1198" s="84"/>
      <c r="H1198" s="84"/>
      <c r="I1198" s="84"/>
      <c r="J1198" s="84"/>
      <c r="K1198" s="84"/>
      <c r="L1198" s="84"/>
    </row>
    <row r="1199" spans="1:12" ht="18" customHeight="1">
      <c r="A1199" s="84"/>
      <c r="B1199" s="84"/>
      <c r="C1199" s="84"/>
      <c r="D1199" s="84"/>
      <c r="E1199" s="84"/>
      <c r="F1199" s="84"/>
      <c r="G1199" s="84"/>
      <c r="H1199" s="84"/>
      <c r="I1199" s="84"/>
      <c r="J1199" s="84"/>
      <c r="K1199" s="84"/>
      <c r="L1199" s="84"/>
    </row>
    <row r="1200" spans="1:12" ht="18" customHeight="1">
      <c r="A1200" s="84"/>
      <c r="B1200" s="84"/>
      <c r="C1200" s="84"/>
      <c r="D1200" s="84"/>
      <c r="E1200" s="84"/>
      <c r="F1200" s="84"/>
      <c r="G1200" s="84"/>
      <c r="H1200" s="84"/>
      <c r="I1200" s="84"/>
      <c r="J1200" s="84"/>
      <c r="K1200" s="84"/>
      <c r="L1200" s="84"/>
    </row>
    <row r="1201" spans="1:12" ht="18" customHeight="1">
      <c r="A1201" s="84"/>
      <c r="B1201" s="84"/>
      <c r="C1201" s="84"/>
      <c r="D1201" s="84"/>
      <c r="E1201" s="84"/>
      <c r="F1201" s="84"/>
      <c r="G1201" s="84"/>
      <c r="H1201" s="84"/>
      <c r="I1201" s="84"/>
      <c r="J1201" s="84"/>
      <c r="K1201" s="84"/>
      <c r="L1201" s="84"/>
    </row>
    <row r="1202" spans="1:12" ht="18" customHeight="1">
      <c r="A1202" s="84"/>
      <c r="B1202" s="84"/>
      <c r="C1202" s="84"/>
      <c r="D1202" s="84"/>
      <c r="E1202" s="84"/>
      <c r="F1202" s="84"/>
      <c r="G1202" s="84"/>
      <c r="H1202" s="84"/>
      <c r="I1202" s="84"/>
      <c r="J1202" s="84"/>
      <c r="K1202" s="84"/>
      <c r="L1202" s="84"/>
    </row>
    <row r="1203" spans="1:12" ht="18" customHeight="1">
      <c r="A1203" s="84"/>
      <c r="B1203" s="84"/>
      <c r="C1203" s="84"/>
      <c r="D1203" s="84"/>
      <c r="E1203" s="84"/>
      <c r="F1203" s="84"/>
      <c r="G1203" s="84"/>
      <c r="H1203" s="84"/>
      <c r="I1203" s="84"/>
      <c r="J1203" s="84"/>
      <c r="K1203" s="84"/>
      <c r="L1203" s="84"/>
    </row>
    <row r="1204" spans="1:12" ht="18" customHeight="1">
      <c r="A1204" s="84"/>
      <c r="B1204" s="84"/>
      <c r="C1204" s="84"/>
      <c r="D1204" s="84"/>
      <c r="E1204" s="84"/>
      <c r="F1204" s="84"/>
      <c r="G1204" s="84"/>
      <c r="H1204" s="84"/>
      <c r="I1204" s="84"/>
      <c r="J1204" s="84"/>
      <c r="K1204" s="84"/>
      <c r="L1204" s="84"/>
    </row>
    <row r="1205" spans="1:12" ht="18" customHeight="1">
      <c r="A1205" s="84"/>
      <c r="B1205" s="84"/>
      <c r="C1205" s="84"/>
      <c r="D1205" s="84"/>
      <c r="E1205" s="84"/>
      <c r="F1205" s="84"/>
      <c r="G1205" s="84"/>
      <c r="H1205" s="84"/>
      <c r="I1205" s="84"/>
      <c r="J1205" s="84"/>
      <c r="K1205" s="84"/>
      <c r="L1205" s="84"/>
    </row>
    <row r="1206" spans="1:12" ht="18" customHeight="1">
      <c r="A1206" s="84"/>
      <c r="B1206" s="84"/>
      <c r="C1206" s="84"/>
      <c r="D1206" s="84"/>
      <c r="E1206" s="84"/>
      <c r="F1206" s="84"/>
      <c r="G1206" s="84"/>
      <c r="H1206" s="84"/>
      <c r="I1206" s="84"/>
      <c r="J1206" s="84"/>
      <c r="K1206" s="84"/>
      <c r="L1206" s="84"/>
    </row>
    <row r="1207" spans="1:12" ht="18" customHeight="1">
      <c r="A1207" s="84"/>
      <c r="B1207" s="84"/>
      <c r="C1207" s="84"/>
      <c r="D1207" s="84"/>
      <c r="E1207" s="84"/>
      <c r="F1207" s="84"/>
      <c r="G1207" s="84"/>
      <c r="H1207" s="84"/>
      <c r="I1207" s="84"/>
      <c r="J1207" s="84"/>
      <c r="K1207" s="84"/>
      <c r="L1207" s="84"/>
    </row>
    <row r="1208" spans="1:12" ht="18" customHeight="1">
      <c r="A1208" s="84"/>
      <c r="B1208" s="84"/>
      <c r="C1208" s="84"/>
      <c r="D1208" s="84"/>
      <c r="E1208" s="84"/>
      <c r="F1208" s="84"/>
      <c r="G1208" s="84"/>
      <c r="H1208" s="84"/>
      <c r="I1208" s="84"/>
      <c r="J1208" s="84"/>
      <c r="K1208" s="84"/>
      <c r="L1208" s="84"/>
    </row>
    <row r="1209" spans="1:12" ht="18" customHeight="1">
      <c r="A1209" s="84"/>
      <c r="B1209" s="84"/>
      <c r="C1209" s="84"/>
      <c r="D1209" s="84"/>
      <c r="E1209" s="84"/>
      <c r="F1209" s="84"/>
      <c r="G1209" s="84"/>
      <c r="H1209" s="84"/>
      <c r="I1209" s="84"/>
      <c r="J1209" s="84"/>
      <c r="K1209" s="84"/>
      <c r="L1209" s="84"/>
    </row>
    <row r="1210" spans="1:12" ht="18" customHeight="1">
      <c r="A1210" s="84"/>
      <c r="B1210" s="84"/>
      <c r="C1210" s="84"/>
      <c r="D1210" s="84"/>
      <c r="E1210" s="84"/>
      <c r="F1210" s="84"/>
      <c r="G1210" s="84"/>
      <c r="H1210" s="84"/>
      <c r="I1210" s="84"/>
      <c r="J1210" s="84"/>
      <c r="K1210" s="84"/>
      <c r="L1210" s="84"/>
    </row>
    <row r="1211" spans="1:12" ht="18" customHeight="1">
      <c r="A1211" s="84"/>
      <c r="B1211" s="84"/>
      <c r="C1211" s="84"/>
      <c r="D1211" s="84"/>
      <c r="E1211" s="84"/>
      <c r="F1211" s="84"/>
      <c r="G1211" s="84"/>
      <c r="H1211" s="84"/>
      <c r="I1211" s="84"/>
      <c r="J1211" s="84"/>
      <c r="K1211" s="84"/>
      <c r="L1211" s="84"/>
    </row>
    <row r="1212" spans="1:12" ht="18" customHeight="1">
      <c r="A1212" s="84"/>
      <c r="B1212" s="84"/>
      <c r="C1212" s="84"/>
      <c r="D1212" s="84"/>
      <c r="E1212" s="84"/>
      <c r="F1212" s="84"/>
      <c r="G1212" s="84"/>
      <c r="H1212" s="84"/>
      <c r="I1212" s="84"/>
      <c r="J1212" s="84"/>
      <c r="K1212" s="84"/>
      <c r="L1212" s="84"/>
    </row>
    <row r="1213" spans="1:12" ht="18" customHeight="1">
      <c r="A1213" s="84"/>
      <c r="B1213" s="84"/>
      <c r="C1213" s="84"/>
      <c r="D1213" s="84"/>
      <c r="E1213" s="84"/>
      <c r="F1213" s="84"/>
      <c r="G1213" s="84"/>
      <c r="H1213" s="84"/>
      <c r="I1213" s="84"/>
      <c r="J1213" s="84"/>
      <c r="K1213" s="84"/>
      <c r="L1213" s="84"/>
    </row>
    <row r="1214" spans="1:12" ht="18" customHeight="1">
      <c r="A1214" s="84"/>
      <c r="B1214" s="84"/>
      <c r="C1214" s="84"/>
      <c r="D1214" s="84"/>
      <c r="E1214" s="84"/>
      <c r="F1214" s="84"/>
      <c r="G1214" s="84"/>
      <c r="H1214" s="84"/>
      <c r="I1214" s="84"/>
      <c r="J1214" s="84"/>
      <c r="K1214" s="84"/>
      <c r="L1214" s="84"/>
    </row>
    <row r="1215" spans="1:12" ht="18" customHeight="1">
      <c r="A1215" s="84"/>
      <c r="B1215" s="84"/>
      <c r="C1215" s="84"/>
      <c r="D1215" s="84"/>
      <c r="E1215" s="84"/>
      <c r="F1215" s="84"/>
      <c r="G1215" s="84"/>
      <c r="H1215" s="84"/>
      <c r="I1215" s="84"/>
      <c r="J1215" s="84"/>
      <c r="K1215" s="84"/>
      <c r="L1215" s="84"/>
    </row>
    <row r="1216" spans="1:12" ht="18" customHeight="1">
      <c r="A1216" s="84"/>
      <c r="B1216" s="84"/>
      <c r="C1216" s="84"/>
      <c r="D1216" s="84"/>
      <c r="E1216" s="84"/>
      <c r="F1216" s="84"/>
      <c r="G1216" s="84"/>
      <c r="H1216" s="84"/>
      <c r="I1216" s="84"/>
      <c r="J1216" s="84"/>
      <c r="K1216" s="84"/>
      <c r="L1216" s="84"/>
    </row>
    <row r="1217" spans="1:12" ht="18" customHeight="1">
      <c r="A1217" s="84"/>
      <c r="B1217" s="84"/>
      <c r="C1217" s="84"/>
      <c r="D1217" s="84"/>
      <c r="E1217" s="84"/>
      <c r="F1217" s="84"/>
      <c r="G1217" s="84"/>
      <c r="H1217" s="84"/>
      <c r="I1217" s="84"/>
      <c r="J1217" s="84"/>
      <c r="K1217" s="84"/>
      <c r="L1217" s="84"/>
    </row>
    <row r="1218" spans="1:12" ht="18" customHeight="1">
      <c r="A1218" s="84"/>
      <c r="B1218" s="84"/>
      <c r="C1218" s="84"/>
      <c r="D1218" s="84"/>
      <c r="E1218" s="84"/>
      <c r="F1218" s="84"/>
      <c r="G1218" s="84"/>
      <c r="H1218" s="84"/>
      <c r="I1218" s="84"/>
      <c r="J1218" s="84"/>
      <c r="K1218" s="84"/>
      <c r="L1218" s="84"/>
    </row>
    <row r="1219" spans="1:12" ht="18" customHeight="1">
      <c r="A1219" s="84"/>
      <c r="B1219" s="84"/>
      <c r="C1219" s="84"/>
      <c r="D1219" s="84"/>
      <c r="E1219" s="84"/>
      <c r="F1219" s="84"/>
      <c r="G1219" s="84"/>
      <c r="H1219" s="84"/>
      <c r="I1219" s="84"/>
      <c r="J1219" s="84"/>
      <c r="K1219" s="84"/>
      <c r="L1219" s="84"/>
    </row>
    <row r="1220" spans="1:12" ht="18" customHeight="1">
      <c r="A1220" s="84"/>
      <c r="B1220" s="84"/>
      <c r="C1220" s="84"/>
      <c r="D1220" s="84"/>
      <c r="E1220" s="84"/>
      <c r="F1220" s="84"/>
      <c r="G1220" s="84"/>
      <c r="H1220" s="84"/>
      <c r="I1220" s="84"/>
      <c r="J1220" s="84"/>
      <c r="K1220" s="84"/>
      <c r="L1220" s="84"/>
    </row>
    <row r="1221" spans="1:12" ht="18" customHeight="1">
      <c r="A1221" s="84"/>
      <c r="B1221" s="84"/>
      <c r="C1221" s="84"/>
      <c r="D1221" s="84"/>
      <c r="E1221" s="84"/>
      <c r="F1221" s="84"/>
      <c r="G1221" s="84"/>
      <c r="H1221" s="84"/>
      <c r="I1221" s="84"/>
      <c r="J1221" s="84"/>
      <c r="K1221" s="84"/>
      <c r="L1221" s="84"/>
    </row>
    <row r="1222" spans="1:12" ht="18" customHeight="1">
      <c r="A1222" s="84"/>
      <c r="B1222" s="84"/>
      <c r="C1222" s="84"/>
      <c r="D1222" s="84"/>
      <c r="E1222" s="84"/>
      <c r="F1222" s="84"/>
      <c r="G1222" s="84"/>
      <c r="H1222" s="84"/>
      <c r="I1222" s="84"/>
      <c r="J1222" s="84"/>
      <c r="K1222" s="84"/>
      <c r="L1222" s="84"/>
    </row>
    <row r="1223" spans="1:12" ht="18" customHeight="1">
      <c r="A1223" s="84"/>
      <c r="B1223" s="84"/>
      <c r="C1223" s="84"/>
      <c r="D1223" s="84"/>
      <c r="E1223" s="84"/>
      <c r="F1223" s="84"/>
      <c r="G1223" s="84"/>
      <c r="H1223" s="84"/>
      <c r="I1223" s="84"/>
      <c r="J1223" s="84"/>
      <c r="K1223" s="84"/>
      <c r="L1223" s="84"/>
    </row>
    <row r="1224" spans="1:12" ht="18" customHeight="1">
      <c r="A1224" s="84"/>
      <c r="B1224" s="84"/>
      <c r="C1224" s="84"/>
      <c r="D1224" s="84"/>
      <c r="E1224" s="84"/>
      <c r="F1224" s="84"/>
      <c r="G1224" s="84"/>
      <c r="H1224" s="84"/>
      <c r="I1224" s="84"/>
      <c r="J1224" s="84"/>
      <c r="K1224" s="84"/>
      <c r="L1224" s="84"/>
    </row>
    <row r="1225" spans="1:12" ht="18" customHeight="1">
      <c r="A1225" s="84"/>
      <c r="B1225" s="84"/>
      <c r="C1225" s="84"/>
      <c r="D1225" s="84"/>
      <c r="E1225" s="84"/>
      <c r="F1225" s="84"/>
      <c r="G1225" s="84"/>
      <c r="H1225" s="84"/>
      <c r="I1225" s="84"/>
      <c r="J1225" s="84"/>
      <c r="K1225" s="84"/>
      <c r="L1225" s="84"/>
    </row>
    <row r="1226" spans="1:12" ht="18" customHeight="1">
      <c r="A1226" s="84"/>
      <c r="B1226" s="84"/>
      <c r="C1226" s="84"/>
      <c r="D1226" s="84"/>
      <c r="E1226" s="84"/>
      <c r="F1226" s="84"/>
      <c r="G1226" s="84"/>
      <c r="H1226" s="84"/>
      <c r="I1226" s="84"/>
      <c r="J1226" s="84"/>
      <c r="K1226" s="84"/>
      <c r="L1226" s="84"/>
    </row>
    <row r="1227" spans="1:12" ht="18" customHeight="1">
      <c r="A1227" s="84"/>
      <c r="B1227" s="84"/>
      <c r="C1227" s="84"/>
      <c r="D1227" s="84"/>
      <c r="E1227" s="84"/>
      <c r="F1227" s="84"/>
      <c r="G1227" s="84"/>
      <c r="H1227" s="84"/>
      <c r="I1227" s="84"/>
      <c r="J1227" s="84"/>
      <c r="K1227" s="84"/>
      <c r="L1227" s="84"/>
    </row>
    <row r="1228" spans="1:12" ht="18" customHeight="1">
      <c r="A1228" s="84"/>
      <c r="B1228" s="84"/>
      <c r="C1228" s="84"/>
      <c r="D1228" s="84"/>
      <c r="E1228" s="84"/>
      <c r="F1228" s="84"/>
      <c r="G1228" s="84"/>
      <c r="H1228" s="84"/>
      <c r="I1228" s="84"/>
      <c r="J1228" s="84"/>
      <c r="K1228" s="84"/>
      <c r="L1228" s="84"/>
    </row>
    <row r="1229" spans="1:12" ht="18" customHeight="1">
      <c r="A1229" s="84"/>
      <c r="B1229" s="84"/>
      <c r="C1229" s="84"/>
      <c r="D1229" s="84"/>
      <c r="E1229" s="84"/>
      <c r="F1229" s="84"/>
      <c r="G1229" s="84"/>
      <c r="H1229" s="84"/>
      <c r="I1229" s="84"/>
      <c r="J1229" s="84"/>
      <c r="K1229" s="84"/>
      <c r="L1229" s="84"/>
    </row>
    <row r="1230" spans="1:12" ht="18" customHeight="1">
      <c r="A1230" s="84"/>
      <c r="B1230" s="84"/>
      <c r="C1230" s="84"/>
      <c r="D1230" s="84"/>
      <c r="E1230" s="84"/>
      <c r="F1230" s="84"/>
      <c r="G1230" s="84"/>
      <c r="H1230" s="84"/>
      <c r="I1230" s="84"/>
      <c r="J1230" s="84"/>
      <c r="K1230" s="84"/>
      <c r="L1230" s="84"/>
    </row>
    <row r="1231" spans="1:12" ht="18" customHeight="1">
      <c r="A1231" s="84"/>
      <c r="B1231" s="84"/>
      <c r="C1231" s="84"/>
      <c r="D1231" s="84"/>
      <c r="E1231" s="84"/>
      <c r="F1231" s="84"/>
      <c r="G1231" s="84"/>
      <c r="H1231" s="84"/>
      <c r="I1231" s="84"/>
      <c r="J1231" s="84"/>
      <c r="K1231" s="84"/>
      <c r="L1231" s="84"/>
    </row>
    <row r="1232" spans="1:12" ht="18" customHeight="1">
      <c r="A1232" s="84"/>
      <c r="B1232" s="84"/>
      <c r="C1232" s="84"/>
      <c r="D1232" s="84"/>
      <c r="E1232" s="84"/>
      <c r="F1232" s="84"/>
      <c r="G1232" s="84"/>
      <c r="H1232" s="84"/>
      <c r="I1232" s="84"/>
      <c r="J1232" s="84"/>
      <c r="K1232" s="84"/>
      <c r="L1232" s="84"/>
    </row>
    <row r="1233" spans="1:12" ht="18" customHeight="1">
      <c r="A1233" s="84"/>
      <c r="B1233" s="84"/>
      <c r="C1233" s="84"/>
      <c r="D1233" s="84"/>
      <c r="E1233" s="84"/>
      <c r="F1233" s="84"/>
      <c r="G1233" s="84"/>
      <c r="H1233" s="84"/>
      <c r="I1233" s="84"/>
      <c r="J1233" s="84"/>
      <c r="K1233" s="84"/>
      <c r="L1233" s="84"/>
    </row>
    <row r="1234" spans="1:12" ht="18" customHeight="1">
      <c r="A1234" s="84"/>
      <c r="B1234" s="84"/>
      <c r="C1234" s="84"/>
      <c r="D1234" s="84"/>
      <c r="E1234" s="84"/>
      <c r="F1234" s="84"/>
      <c r="G1234" s="84"/>
      <c r="H1234" s="84"/>
      <c r="I1234" s="84"/>
      <c r="J1234" s="84"/>
      <c r="K1234" s="84"/>
      <c r="L1234" s="84"/>
    </row>
    <row r="1235" spans="1:12" ht="18" customHeight="1">
      <c r="A1235" s="84"/>
      <c r="B1235" s="84"/>
      <c r="C1235" s="84"/>
      <c r="D1235" s="84"/>
      <c r="E1235" s="84"/>
      <c r="F1235" s="84"/>
      <c r="G1235" s="84"/>
      <c r="H1235" s="84"/>
      <c r="I1235" s="84"/>
      <c r="J1235" s="84"/>
      <c r="K1235" s="84"/>
      <c r="L1235" s="84"/>
    </row>
    <row r="1236" spans="1:12" ht="18" customHeight="1">
      <c r="A1236" s="84"/>
      <c r="B1236" s="84"/>
      <c r="C1236" s="84"/>
      <c r="D1236" s="84"/>
      <c r="E1236" s="84"/>
      <c r="F1236" s="84"/>
      <c r="G1236" s="84"/>
      <c r="H1236" s="84"/>
      <c r="I1236" s="84"/>
      <c r="J1236" s="84"/>
      <c r="K1236" s="84"/>
      <c r="L1236" s="84"/>
    </row>
    <row r="1237" spans="1:12" ht="18" customHeight="1">
      <c r="A1237" s="84"/>
      <c r="B1237" s="84"/>
      <c r="C1237" s="84"/>
      <c r="D1237" s="84"/>
      <c r="E1237" s="84"/>
      <c r="F1237" s="84"/>
      <c r="G1237" s="84"/>
      <c r="H1237" s="84"/>
      <c r="I1237" s="84"/>
      <c r="J1237" s="84"/>
      <c r="K1237" s="84"/>
      <c r="L1237" s="84"/>
    </row>
    <row r="1238" spans="1:12" ht="18" customHeight="1">
      <c r="A1238" s="84"/>
      <c r="B1238" s="84"/>
      <c r="C1238" s="84"/>
      <c r="D1238" s="84"/>
      <c r="E1238" s="84"/>
      <c r="F1238" s="84"/>
      <c r="G1238" s="84"/>
      <c r="H1238" s="84"/>
      <c r="I1238" s="84"/>
      <c r="J1238" s="84"/>
      <c r="K1238" s="84"/>
      <c r="L1238" s="84"/>
    </row>
    <row r="1239" spans="1:12" ht="18" customHeight="1">
      <c r="A1239" s="84"/>
      <c r="B1239" s="84"/>
      <c r="C1239" s="84"/>
      <c r="D1239" s="84"/>
      <c r="E1239" s="84"/>
      <c r="F1239" s="84"/>
      <c r="G1239" s="84"/>
      <c r="H1239" s="84"/>
      <c r="I1239" s="84"/>
      <c r="J1239" s="84"/>
      <c r="K1239" s="84"/>
      <c r="L1239" s="84"/>
    </row>
    <row r="1240" spans="1:12" ht="18" customHeight="1">
      <c r="A1240" s="84"/>
      <c r="B1240" s="84"/>
      <c r="C1240" s="84"/>
      <c r="D1240" s="84"/>
      <c r="E1240" s="84"/>
      <c r="F1240" s="84"/>
      <c r="G1240" s="84"/>
      <c r="H1240" s="84"/>
      <c r="I1240" s="84"/>
      <c r="J1240" s="84"/>
      <c r="K1240" s="84"/>
      <c r="L1240" s="84"/>
    </row>
    <row r="1241" spans="1:12" ht="18" customHeight="1">
      <c r="A1241" s="84"/>
      <c r="B1241" s="84"/>
      <c r="C1241" s="84"/>
      <c r="D1241" s="84"/>
      <c r="E1241" s="84"/>
      <c r="F1241" s="84"/>
      <c r="G1241" s="84"/>
      <c r="H1241" s="84"/>
      <c r="I1241" s="84"/>
      <c r="J1241" s="84"/>
      <c r="K1241" s="84"/>
      <c r="L1241" s="84"/>
    </row>
    <row r="1242" spans="1:12" ht="18" customHeight="1">
      <c r="A1242" s="84"/>
      <c r="B1242" s="84"/>
      <c r="C1242" s="84"/>
      <c r="D1242" s="84"/>
      <c r="E1242" s="84"/>
      <c r="F1242" s="84"/>
      <c r="G1242" s="84"/>
      <c r="H1242" s="84"/>
      <c r="I1242" s="84"/>
      <c r="J1242" s="84"/>
      <c r="K1242" s="84"/>
      <c r="L1242" s="84"/>
    </row>
    <row r="1243" spans="1:12" ht="18" customHeight="1">
      <c r="A1243" s="84"/>
      <c r="B1243" s="84"/>
      <c r="C1243" s="84"/>
      <c r="D1243" s="84"/>
      <c r="E1243" s="84"/>
      <c r="F1243" s="84"/>
      <c r="G1243" s="84"/>
      <c r="H1243" s="84"/>
      <c r="I1243" s="84"/>
      <c r="J1243" s="84"/>
      <c r="K1243" s="84"/>
      <c r="L1243" s="84"/>
    </row>
    <row r="1244" spans="1:12" ht="18" customHeight="1">
      <c r="A1244" s="84"/>
      <c r="B1244" s="84"/>
      <c r="C1244" s="84"/>
      <c r="D1244" s="84"/>
      <c r="E1244" s="84"/>
      <c r="F1244" s="84"/>
      <c r="G1244" s="84"/>
      <c r="H1244" s="84"/>
      <c r="I1244" s="84"/>
      <c r="J1244" s="84"/>
      <c r="K1244" s="84"/>
      <c r="L1244" s="84"/>
    </row>
    <row r="1245" spans="1:12" ht="18" customHeight="1">
      <c r="A1245" s="84"/>
      <c r="B1245" s="84"/>
      <c r="C1245" s="84"/>
      <c r="D1245" s="84"/>
      <c r="E1245" s="84"/>
      <c r="F1245" s="84"/>
      <c r="G1245" s="84"/>
      <c r="H1245" s="84"/>
      <c r="I1245" s="84"/>
      <c r="J1245" s="84"/>
      <c r="K1245" s="84"/>
      <c r="L1245" s="84"/>
    </row>
    <row r="1246" spans="1:12" ht="18" customHeight="1">
      <c r="A1246" s="84"/>
      <c r="B1246" s="84"/>
      <c r="C1246" s="84"/>
      <c r="D1246" s="84"/>
      <c r="E1246" s="84"/>
      <c r="F1246" s="84"/>
      <c r="G1246" s="84"/>
      <c r="H1246" s="84"/>
      <c r="I1246" s="84"/>
      <c r="J1246" s="84"/>
      <c r="K1246" s="84"/>
      <c r="L1246" s="84"/>
    </row>
    <row r="1247" spans="1:12" ht="18" customHeight="1">
      <c r="A1247" s="84"/>
      <c r="B1247" s="84"/>
      <c r="C1247" s="84"/>
      <c r="D1247" s="84"/>
      <c r="E1247" s="84"/>
      <c r="F1247" s="84"/>
      <c r="G1247" s="84"/>
      <c r="H1247" s="84"/>
      <c r="I1247" s="84"/>
      <c r="J1247" s="84"/>
      <c r="K1247" s="84"/>
      <c r="L1247" s="84"/>
    </row>
    <row r="1248" spans="1:12" ht="18" customHeight="1">
      <c r="A1248" s="84"/>
      <c r="B1248" s="84"/>
      <c r="C1248" s="84"/>
      <c r="D1248" s="84"/>
      <c r="E1248" s="84"/>
      <c r="F1248" s="84"/>
      <c r="G1248" s="84"/>
      <c r="H1248" s="84"/>
      <c r="I1248" s="84"/>
      <c r="J1248" s="84"/>
      <c r="K1248" s="84"/>
      <c r="L1248" s="84"/>
    </row>
    <row r="1249" spans="1:12" ht="18" customHeight="1">
      <c r="A1249" s="84"/>
      <c r="B1249" s="84"/>
      <c r="C1249" s="84"/>
      <c r="D1249" s="84"/>
      <c r="E1249" s="84"/>
      <c r="F1249" s="84"/>
      <c r="G1249" s="84"/>
      <c r="H1249" s="84"/>
      <c r="I1249" s="84"/>
      <c r="J1249" s="84"/>
      <c r="K1249" s="84"/>
      <c r="L1249" s="84"/>
    </row>
    <row r="1250" spans="1:12" ht="18" customHeight="1">
      <c r="A1250" s="84"/>
      <c r="B1250" s="84"/>
      <c r="C1250" s="84"/>
      <c r="D1250" s="84"/>
      <c r="E1250" s="84"/>
      <c r="F1250" s="84"/>
      <c r="G1250" s="84"/>
      <c r="H1250" s="84"/>
      <c r="I1250" s="84"/>
      <c r="J1250" s="84"/>
      <c r="K1250" s="84"/>
      <c r="L1250" s="84"/>
    </row>
    <row r="1251" spans="1:12" ht="18" customHeight="1">
      <c r="A1251" s="84"/>
      <c r="B1251" s="84"/>
      <c r="C1251" s="84"/>
      <c r="D1251" s="84"/>
      <c r="E1251" s="84"/>
      <c r="F1251" s="84"/>
      <c r="G1251" s="84"/>
      <c r="H1251" s="84"/>
      <c r="I1251" s="84"/>
      <c r="J1251" s="84"/>
      <c r="K1251" s="84"/>
      <c r="L1251" s="84"/>
    </row>
    <row r="1252" spans="1:12" ht="18" customHeight="1">
      <c r="A1252" s="84"/>
      <c r="B1252" s="84"/>
      <c r="C1252" s="84"/>
      <c r="D1252" s="84"/>
      <c r="E1252" s="84"/>
      <c r="F1252" s="84"/>
      <c r="G1252" s="84"/>
      <c r="H1252" s="84"/>
      <c r="I1252" s="84"/>
      <c r="J1252" s="84"/>
      <c r="K1252" s="84"/>
      <c r="L1252" s="84"/>
    </row>
    <row r="1253" spans="1:12" ht="18" customHeight="1">
      <c r="A1253" s="84"/>
      <c r="B1253" s="84"/>
      <c r="C1253" s="84"/>
      <c r="D1253" s="84"/>
      <c r="E1253" s="84"/>
      <c r="F1253" s="84"/>
      <c r="G1253" s="84"/>
      <c r="H1253" s="84"/>
      <c r="I1253" s="84"/>
      <c r="J1253" s="84"/>
      <c r="K1253" s="84"/>
      <c r="L1253" s="84"/>
    </row>
    <row r="1254" spans="1:12" ht="18" customHeight="1">
      <c r="A1254" s="84"/>
      <c r="B1254" s="84"/>
      <c r="C1254" s="84"/>
      <c r="D1254" s="84"/>
      <c r="E1254" s="84"/>
      <c r="F1254" s="84"/>
      <c r="G1254" s="84"/>
      <c r="H1254" s="84"/>
      <c r="I1254" s="84"/>
      <c r="J1254" s="84"/>
      <c r="K1254" s="84"/>
      <c r="L1254" s="84"/>
    </row>
    <row r="1255" spans="1:12" ht="18" customHeight="1">
      <c r="A1255" s="84"/>
      <c r="B1255" s="84"/>
      <c r="C1255" s="84"/>
      <c r="D1255" s="84"/>
      <c r="E1255" s="84"/>
      <c r="F1255" s="84"/>
      <c r="G1255" s="84"/>
      <c r="H1255" s="84"/>
      <c r="I1255" s="84"/>
      <c r="J1255" s="84"/>
      <c r="K1255" s="84"/>
      <c r="L1255" s="84"/>
    </row>
    <row r="1256" spans="1:12" ht="18" customHeight="1">
      <c r="A1256" s="84"/>
      <c r="B1256" s="84"/>
      <c r="C1256" s="84"/>
      <c r="D1256" s="84"/>
      <c r="E1256" s="84"/>
      <c r="F1256" s="84"/>
      <c r="G1256" s="84"/>
      <c r="H1256" s="84"/>
      <c r="I1256" s="84"/>
      <c r="J1256" s="84"/>
      <c r="K1256" s="84"/>
      <c r="L1256" s="84"/>
    </row>
    <row r="1257" spans="1:12" ht="18" customHeight="1">
      <c r="A1257" s="84"/>
      <c r="B1257" s="84"/>
      <c r="C1257" s="84"/>
      <c r="D1257" s="84"/>
      <c r="E1257" s="84"/>
      <c r="F1257" s="84"/>
      <c r="G1257" s="84"/>
      <c r="H1257" s="84"/>
      <c r="I1257" s="84"/>
      <c r="J1257" s="84"/>
      <c r="K1257" s="84"/>
      <c r="L1257" s="84"/>
    </row>
    <row r="1258" spans="1:12" ht="18" customHeight="1">
      <c r="A1258" s="84"/>
      <c r="B1258" s="84"/>
      <c r="C1258" s="84"/>
      <c r="D1258" s="84"/>
      <c r="E1258" s="84"/>
      <c r="F1258" s="84"/>
      <c r="G1258" s="84"/>
      <c r="H1258" s="84"/>
      <c r="I1258" s="84"/>
      <c r="J1258" s="84"/>
      <c r="K1258" s="84"/>
      <c r="L1258" s="84"/>
    </row>
    <row r="1259" spans="1:12" ht="18" customHeight="1">
      <c r="A1259" s="84"/>
      <c r="B1259" s="84"/>
      <c r="C1259" s="84"/>
      <c r="D1259" s="84"/>
      <c r="E1259" s="84"/>
      <c r="F1259" s="84"/>
      <c r="G1259" s="84"/>
      <c r="H1259" s="84"/>
      <c r="I1259" s="84"/>
      <c r="J1259" s="84"/>
      <c r="K1259" s="84"/>
      <c r="L1259" s="84"/>
    </row>
    <row r="1260" spans="1:12" ht="18" customHeight="1">
      <c r="A1260" s="84"/>
      <c r="B1260" s="84"/>
      <c r="C1260" s="84"/>
      <c r="D1260" s="84"/>
      <c r="E1260" s="84"/>
      <c r="F1260" s="84"/>
      <c r="G1260" s="84"/>
      <c r="H1260" s="84"/>
      <c r="I1260" s="84"/>
      <c r="J1260" s="84"/>
      <c r="K1260" s="84"/>
      <c r="L1260" s="84"/>
    </row>
    <row r="1261" spans="1:12" ht="18" customHeight="1">
      <c r="A1261" s="84"/>
      <c r="B1261" s="84"/>
      <c r="C1261" s="84"/>
      <c r="D1261" s="84"/>
      <c r="E1261" s="84"/>
      <c r="F1261" s="84"/>
      <c r="G1261" s="84"/>
      <c r="H1261" s="84"/>
      <c r="I1261" s="84"/>
      <c r="J1261" s="84"/>
      <c r="K1261" s="84"/>
      <c r="L1261" s="84"/>
    </row>
    <row r="1262" spans="1:12" ht="18" customHeight="1">
      <c r="A1262" s="84"/>
      <c r="B1262" s="84"/>
      <c r="C1262" s="84"/>
      <c r="D1262" s="84"/>
      <c r="E1262" s="84"/>
      <c r="F1262" s="84"/>
      <c r="G1262" s="84"/>
      <c r="H1262" s="84"/>
      <c r="I1262" s="84"/>
      <c r="J1262" s="84"/>
      <c r="K1262" s="84"/>
      <c r="L1262" s="84"/>
    </row>
    <row r="1263" spans="1:12" ht="18" customHeight="1">
      <c r="A1263" s="84"/>
      <c r="B1263" s="84"/>
      <c r="C1263" s="84"/>
      <c r="D1263" s="84"/>
      <c r="E1263" s="84"/>
      <c r="F1263" s="84"/>
      <c r="G1263" s="84"/>
      <c r="H1263" s="84"/>
      <c r="I1263" s="84"/>
      <c r="J1263" s="84"/>
      <c r="K1263" s="84"/>
      <c r="L1263" s="84"/>
    </row>
    <row r="1264" spans="1:12" ht="18" customHeight="1">
      <c r="A1264" s="84"/>
      <c r="B1264" s="84"/>
      <c r="C1264" s="84"/>
      <c r="D1264" s="84"/>
      <c r="E1264" s="84"/>
      <c r="F1264" s="84"/>
      <c r="G1264" s="84"/>
      <c r="H1264" s="84"/>
      <c r="I1264" s="84"/>
      <c r="J1264" s="84"/>
      <c r="K1264" s="84"/>
      <c r="L1264" s="84"/>
    </row>
    <row r="1265" spans="1:12" ht="18" customHeight="1">
      <c r="A1265" s="84"/>
      <c r="B1265" s="84"/>
      <c r="C1265" s="84"/>
      <c r="D1265" s="84"/>
      <c r="E1265" s="84"/>
      <c r="F1265" s="84"/>
      <c r="G1265" s="84"/>
      <c r="H1265" s="84"/>
      <c r="I1265" s="84"/>
      <c r="J1265" s="84"/>
      <c r="K1265" s="84"/>
      <c r="L1265" s="84"/>
    </row>
    <row r="1266" spans="1:12" ht="18" customHeight="1">
      <c r="A1266" s="84"/>
      <c r="B1266" s="84"/>
      <c r="C1266" s="84"/>
      <c r="D1266" s="84"/>
      <c r="E1266" s="84"/>
      <c r="F1266" s="84"/>
      <c r="G1266" s="84"/>
      <c r="H1266" s="84"/>
      <c r="I1266" s="84"/>
      <c r="J1266" s="84"/>
      <c r="K1266" s="84"/>
      <c r="L1266" s="84"/>
    </row>
    <row r="1267" spans="1:12" ht="18" customHeight="1">
      <c r="A1267" s="84"/>
      <c r="B1267" s="84"/>
      <c r="C1267" s="84"/>
      <c r="D1267" s="84"/>
      <c r="E1267" s="84"/>
      <c r="F1267" s="84"/>
      <c r="G1267" s="84"/>
      <c r="H1267" s="84"/>
      <c r="I1267" s="84"/>
      <c r="J1267" s="84"/>
      <c r="K1267" s="84"/>
      <c r="L1267" s="84"/>
    </row>
    <row r="1268" spans="1:12" ht="18" customHeight="1">
      <c r="A1268" s="84"/>
      <c r="B1268" s="84"/>
      <c r="C1268" s="84"/>
      <c r="D1268" s="84"/>
      <c r="E1268" s="84"/>
      <c r="F1268" s="84"/>
      <c r="G1268" s="84"/>
      <c r="H1268" s="84"/>
      <c r="I1268" s="84"/>
      <c r="J1268" s="84"/>
      <c r="K1268" s="84"/>
      <c r="L1268" s="84"/>
    </row>
    <row r="1269" spans="1:12" ht="18" customHeight="1">
      <c r="A1269" s="84"/>
      <c r="B1269" s="84"/>
      <c r="C1269" s="84"/>
      <c r="D1269" s="84"/>
      <c r="E1269" s="84"/>
      <c r="F1269" s="84"/>
      <c r="G1269" s="84"/>
      <c r="H1269" s="84"/>
      <c r="I1269" s="84"/>
      <c r="J1269" s="84"/>
      <c r="K1269" s="84"/>
      <c r="L1269" s="84"/>
    </row>
    <row r="1270" spans="1:12" ht="18" customHeight="1">
      <c r="A1270" s="84"/>
      <c r="B1270" s="84"/>
      <c r="C1270" s="84"/>
      <c r="D1270" s="84"/>
      <c r="E1270" s="84"/>
      <c r="F1270" s="84"/>
      <c r="G1270" s="84"/>
      <c r="H1270" s="84"/>
      <c r="I1270" s="84"/>
      <c r="J1270" s="84"/>
      <c r="K1270" s="84"/>
      <c r="L1270" s="84"/>
    </row>
    <row r="1271" spans="1:12" ht="18" customHeight="1">
      <c r="A1271" s="84"/>
      <c r="B1271" s="84"/>
      <c r="C1271" s="84"/>
      <c r="D1271" s="84"/>
      <c r="E1271" s="84"/>
      <c r="F1271" s="84"/>
      <c r="G1271" s="84"/>
      <c r="H1271" s="84"/>
      <c r="I1271" s="84"/>
      <c r="J1271" s="84"/>
      <c r="K1271" s="84"/>
      <c r="L1271" s="84"/>
    </row>
    <row r="1272" spans="1:12" ht="18" customHeight="1">
      <c r="A1272" s="84"/>
      <c r="B1272" s="84"/>
      <c r="C1272" s="84"/>
      <c r="D1272" s="84"/>
      <c r="E1272" s="84"/>
      <c r="F1272" s="84"/>
      <c r="G1272" s="84"/>
      <c r="H1272" s="84"/>
      <c r="I1272" s="84"/>
      <c r="J1272" s="84"/>
      <c r="K1272" s="84"/>
      <c r="L1272" s="84"/>
    </row>
    <row r="1273" spans="1:12" ht="18" customHeight="1">
      <c r="A1273" s="84"/>
      <c r="B1273" s="84"/>
      <c r="C1273" s="84"/>
      <c r="D1273" s="84"/>
      <c r="E1273" s="84"/>
      <c r="F1273" s="84"/>
      <c r="G1273" s="84"/>
      <c r="H1273" s="84"/>
      <c r="I1273" s="84"/>
      <c r="J1273" s="84"/>
      <c r="K1273" s="84"/>
      <c r="L1273" s="84"/>
    </row>
    <row r="1274" spans="1:12" ht="18" customHeight="1">
      <c r="A1274" s="84"/>
      <c r="B1274" s="84"/>
      <c r="C1274" s="84"/>
      <c r="D1274" s="84"/>
      <c r="E1274" s="84"/>
      <c r="F1274" s="84"/>
      <c r="G1274" s="84"/>
      <c r="H1274" s="84"/>
      <c r="I1274" s="84"/>
      <c r="J1274" s="84"/>
      <c r="K1274" s="84"/>
      <c r="L1274" s="84"/>
    </row>
    <row r="1275" spans="1:12" ht="18" customHeight="1">
      <c r="A1275" s="84"/>
      <c r="B1275" s="84"/>
      <c r="C1275" s="84"/>
      <c r="D1275" s="84"/>
      <c r="E1275" s="84"/>
      <c r="F1275" s="84"/>
      <c r="G1275" s="84"/>
      <c r="H1275" s="84"/>
      <c r="I1275" s="84"/>
      <c r="J1275" s="84"/>
      <c r="K1275" s="84"/>
      <c r="L1275" s="84"/>
    </row>
    <row r="1276" spans="1:12" ht="18" customHeight="1">
      <c r="A1276" s="84"/>
      <c r="B1276" s="84"/>
      <c r="C1276" s="84"/>
      <c r="D1276" s="84"/>
      <c r="E1276" s="84"/>
      <c r="F1276" s="84"/>
      <c r="G1276" s="84"/>
      <c r="H1276" s="84"/>
      <c r="I1276" s="84"/>
      <c r="J1276" s="84"/>
      <c r="K1276" s="84"/>
      <c r="L1276" s="84"/>
    </row>
    <row r="1277" spans="1:12" ht="18" customHeight="1">
      <c r="A1277" s="84"/>
      <c r="B1277" s="84"/>
      <c r="C1277" s="84"/>
      <c r="D1277" s="84"/>
      <c r="E1277" s="84"/>
      <c r="F1277" s="84"/>
      <c r="G1277" s="84"/>
      <c r="H1277" s="84"/>
      <c r="I1277" s="84"/>
      <c r="J1277" s="84"/>
      <c r="K1277" s="84"/>
      <c r="L1277" s="84"/>
    </row>
    <row r="1278" spans="1:12" ht="18" customHeight="1">
      <c r="A1278" s="84"/>
      <c r="B1278" s="84"/>
      <c r="C1278" s="84"/>
      <c r="D1278" s="84"/>
      <c r="E1278" s="84"/>
      <c r="F1278" s="84"/>
      <c r="G1278" s="84"/>
      <c r="H1278" s="84"/>
      <c r="I1278" s="84"/>
      <c r="J1278" s="84"/>
      <c r="K1278" s="84"/>
      <c r="L1278" s="84"/>
    </row>
    <row r="1279" spans="1:12" ht="18" customHeight="1">
      <c r="A1279" s="84"/>
      <c r="B1279" s="84"/>
      <c r="C1279" s="84"/>
      <c r="D1279" s="84"/>
      <c r="E1279" s="84"/>
      <c r="F1279" s="84"/>
      <c r="G1279" s="84"/>
      <c r="H1279" s="84"/>
      <c r="I1279" s="84"/>
      <c r="J1279" s="84"/>
      <c r="K1279" s="84"/>
      <c r="L1279" s="84"/>
    </row>
    <row r="1280" spans="1:12" ht="18" customHeight="1">
      <c r="A1280" s="84"/>
      <c r="B1280" s="84"/>
      <c r="C1280" s="84"/>
      <c r="D1280" s="84"/>
      <c r="E1280" s="84"/>
      <c r="F1280" s="84"/>
      <c r="G1280" s="84"/>
      <c r="H1280" s="84"/>
      <c r="I1280" s="84"/>
      <c r="J1280" s="84"/>
      <c r="K1280" s="84"/>
      <c r="L1280" s="84"/>
    </row>
    <row r="1281" spans="1:12" ht="18" customHeight="1">
      <c r="A1281" s="84"/>
      <c r="B1281" s="84"/>
      <c r="C1281" s="84"/>
      <c r="D1281" s="84"/>
      <c r="E1281" s="84"/>
      <c r="F1281" s="84"/>
      <c r="G1281" s="84"/>
      <c r="H1281" s="84"/>
      <c r="I1281" s="84"/>
      <c r="J1281" s="84"/>
      <c r="K1281" s="84"/>
      <c r="L1281" s="84"/>
    </row>
    <row r="1282" spans="1:12" ht="18" customHeight="1">
      <c r="A1282" s="84"/>
      <c r="B1282" s="84"/>
      <c r="C1282" s="84"/>
      <c r="D1282" s="84"/>
      <c r="E1282" s="84"/>
      <c r="F1282" s="84"/>
      <c r="G1282" s="84"/>
      <c r="H1282" s="84"/>
      <c r="I1282" s="84"/>
      <c r="J1282" s="84"/>
      <c r="K1282" s="84"/>
      <c r="L1282" s="84"/>
    </row>
    <row r="1283" spans="1:12" ht="18" customHeight="1">
      <c r="A1283" s="84"/>
      <c r="B1283" s="84"/>
      <c r="C1283" s="84"/>
      <c r="D1283" s="84"/>
      <c r="E1283" s="84"/>
      <c r="F1283" s="84"/>
      <c r="G1283" s="84"/>
      <c r="H1283" s="84"/>
      <c r="I1283" s="84"/>
      <c r="J1283" s="84"/>
      <c r="K1283" s="84"/>
      <c r="L1283" s="84"/>
    </row>
    <row r="1284" spans="1:12" ht="18" customHeight="1">
      <c r="A1284" s="84"/>
      <c r="B1284" s="84"/>
      <c r="C1284" s="84"/>
      <c r="D1284" s="84"/>
      <c r="E1284" s="84"/>
      <c r="F1284" s="84"/>
      <c r="G1284" s="84"/>
      <c r="H1284" s="84"/>
      <c r="I1284" s="84"/>
      <c r="J1284" s="84"/>
      <c r="K1284" s="84"/>
      <c r="L1284" s="84"/>
    </row>
    <row r="1285" spans="1:12" ht="18" customHeight="1">
      <c r="A1285" s="84"/>
      <c r="B1285" s="84"/>
      <c r="C1285" s="84"/>
      <c r="D1285" s="84"/>
      <c r="E1285" s="84"/>
      <c r="F1285" s="84"/>
      <c r="G1285" s="84"/>
      <c r="H1285" s="84"/>
      <c r="I1285" s="84"/>
      <c r="J1285" s="84"/>
      <c r="K1285" s="84"/>
      <c r="L1285" s="84"/>
    </row>
    <row r="1286" spans="1:12" ht="18" customHeight="1">
      <c r="A1286" s="84"/>
      <c r="B1286" s="84"/>
      <c r="C1286" s="84"/>
      <c r="D1286" s="84"/>
      <c r="E1286" s="84"/>
      <c r="F1286" s="84"/>
      <c r="G1286" s="84"/>
      <c r="H1286" s="84"/>
      <c r="I1286" s="84"/>
      <c r="J1286" s="84"/>
      <c r="K1286" s="84"/>
      <c r="L1286" s="84"/>
    </row>
    <row r="1287" spans="1:12" ht="18" customHeight="1">
      <c r="A1287" s="84"/>
      <c r="B1287" s="84"/>
      <c r="C1287" s="84"/>
      <c r="D1287" s="84"/>
      <c r="E1287" s="84"/>
      <c r="F1287" s="84"/>
      <c r="G1287" s="84"/>
      <c r="H1287" s="84"/>
      <c r="I1287" s="84"/>
      <c r="J1287" s="84"/>
      <c r="K1287" s="84"/>
      <c r="L1287" s="84"/>
    </row>
    <row r="1288" spans="1:12" ht="18" customHeight="1">
      <c r="A1288" s="84"/>
      <c r="B1288" s="84"/>
      <c r="C1288" s="84"/>
      <c r="D1288" s="84"/>
      <c r="E1288" s="84"/>
      <c r="F1288" s="84"/>
      <c r="G1288" s="84"/>
      <c r="H1288" s="84"/>
      <c r="I1288" s="84"/>
      <c r="J1288" s="84"/>
      <c r="K1288" s="84"/>
      <c r="L1288" s="84"/>
    </row>
    <row r="1289" spans="1:12" ht="18" customHeight="1">
      <c r="A1289" s="84"/>
      <c r="B1289" s="84"/>
      <c r="C1289" s="84"/>
      <c r="D1289" s="84"/>
      <c r="E1289" s="84"/>
      <c r="F1289" s="84"/>
      <c r="G1289" s="84"/>
      <c r="H1289" s="84"/>
      <c r="I1289" s="84"/>
      <c r="J1289" s="84"/>
      <c r="K1289" s="84"/>
      <c r="L1289" s="84"/>
    </row>
    <row r="1290" spans="1:12" ht="18" customHeight="1">
      <c r="A1290" s="84"/>
      <c r="B1290" s="84"/>
      <c r="C1290" s="84"/>
      <c r="D1290" s="84"/>
      <c r="E1290" s="84"/>
      <c r="F1290" s="84"/>
      <c r="G1290" s="84"/>
      <c r="H1290" s="84"/>
      <c r="I1290" s="84"/>
      <c r="J1290" s="84"/>
      <c r="K1290" s="84"/>
      <c r="L1290" s="84"/>
    </row>
    <row r="1291" spans="1:12" ht="18" customHeight="1">
      <c r="A1291" s="84"/>
      <c r="B1291" s="84"/>
      <c r="C1291" s="84"/>
      <c r="D1291" s="84"/>
      <c r="E1291" s="84"/>
      <c r="F1291" s="84"/>
      <c r="G1291" s="84"/>
      <c r="H1291" s="84"/>
      <c r="I1291" s="84"/>
      <c r="J1291" s="84"/>
      <c r="K1291" s="84"/>
      <c r="L1291" s="84"/>
    </row>
    <row r="1292" spans="1:12" ht="18" customHeight="1">
      <c r="A1292" s="84"/>
      <c r="B1292" s="84"/>
      <c r="C1292" s="84"/>
      <c r="D1292" s="84"/>
      <c r="E1292" s="84"/>
      <c r="F1292" s="84"/>
      <c r="G1292" s="84"/>
      <c r="H1292" s="84"/>
      <c r="I1292" s="84"/>
      <c r="J1292" s="84"/>
      <c r="K1292" s="84"/>
      <c r="L1292" s="84"/>
    </row>
    <row r="1293" spans="1:12" ht="18" customHeight="1">
      <c r="A1293" s="84"/>
      <c r="B1293" s="84"/>
      <c r="C1293" s="84"/>
      <c r="D1293" s="84"/>
      <c r="E1293" s="84"/>
      <c r="F1293" s="84"/>
      <c r="G1293" s="84"/>
      <c r="H1293" s="84"/>
      <c r="I1293" s="84"/>
      <c r="J1293" s="84"/>
      <c r="K1293" s="84"/>
      <c r="L1293" s="84"/>
    </row>
    <row r="1294" spans="1:12" ht="18" customHeight="1">
      <c r="A1294" s="84"/>
      <c r="B1294" s="84"/>
      <c r="C1294" s="84"/>
      <c r="D1294" s="84"/>
      <c r="E1294" s="84"/>
      <c r="F1294" s="84"/>
      <c r="G1294" s="84"/>
      <c r="H1294" s="84"/>
      <c r="I1294" s="84"/>
      <c r="J1294" s="84"/>
      <c r="K1294" s="84"/>
      <c r="L1294" s="84"/>
    </row>
    <row r="1295" spans="1:12" ht="18" customHeight="1">
      <c r="A1295" s="84"/>
      <c r="B1295" s="84"/>
      <c r="C1295" s="84"/>
      <c r="D1295" s="84"/>
      <c r="E1295" s="84"/>
      <c r="F1295" s="84"/>
      <c r="G1295" s="84"/>
      <c r="H1295" s="84"/>
      <c r="I1295" s="84"/>
      <c r="J1295" s="84"/>
      <c r="K1295" s="84"/>
      <c r="L1295" s="84"/>
    </row>
    <row r="1296" spans="1:12" ht="18" customHeight="1">
      <c r="A1296" s="84"/>
      <c r="B1296" s="84"/>
      <c r="C1296" s="84"/>
      <c r="D1296" s="84"/>
      <c r="E1296" s="84"/>
      <c r="F1296" s="84"/>
      <c r="G1296" s="84"/>
      <c r="H1296" s="84"/>
      <c r="I1296" s="84"/>
      <c r="J1296" s="84"/>
      <c r="K1296" s="84"/>
      <c r="L1296" s="84"/>
    </row>
    <row r="1297" spans="1:12" ht="18" customHeight="1">
      <c r="A1297" s="84"/>
      <c r="B1297" s="84"/>
      <c r="C1297" s="84"/>
      <c r="D1297" s="84"/>
      <c r="E1297" s="84"/>
      <c r="F1297" s="84"/>
      <c r="G1297" s="84"/>
      <c r="H1297" s="84"/>
      <c r="I1297" s="84"/>
      <c r="J1297" s="84"/>
      <c r="K1297" s="84"/>
      <c r="L1297" s="84"/>
    </row>
    <row r="1298" spans="1:12" ht="18" customHeight="1">
      <c r="A1298" s="84"/>
      <c r="B1298" s="84"/>
      <c r="C1298" s="84"/>
      <c r="D1298" s="84"/>
      <c r="E1298" s="84"/>
      <c r="F1298" s="84"/>
      <c r="G1298" s="84"/>
      <c r="H1298" s="84"/>
      <c r="I1298" s="84"/>
      <c r="J1298" s="84"/>
      <c r="K1298" s="84"/>
      <c r="L1298" s="84"/>
    </row>
    <row r="1299" spans="1:12" ht="18" customHeight="1">
      <c r="A1299" s="84"/>
      <c r="B1299" s="84"/>
      <c r="C1299" s="84"/>
      <c r="D1299" s="84"/>
      <c r="E1299" s="84"/>
      <c r="F1299" s="84"/>
      <c r="G1299" s="84"/>
      <c r="H1299" s="84"/>
      <c r="I1299" s="84"/>
      <c r="J1299" s="84"/>
      <c r="K1299" s="84"/>
      <c r="L1299" s="84"/>
    </row>
    <row r="1300" spans="1:12" ht="18" customHeight="1">
      <c r="A1300" s="84"/>
      <c r="B1300" s="84"/>
      <c r="C1300" s="84"/>
      <c r="D1300" s="84"/>
      <c r="E1300" s="84"/>
      <c r="F1300" s="84"/>
      <c r="G1300" s="84"/>
      <c r="H1300" s="84"/>
      <c r="I1300" s="84"/>
      <c r="J1300" s="84"/>
      <c r="K1300" s="84"/>
      <c r="L1300" s="84"/>
    </row>
    <row r="1301" spans="1:12" ht="18" customHeight="1">
      <c r="A1301" s="84"/>
      <c r="B1301" s="84"/>
      <c r="C1301" s="84"/>
      <c r="D1301" s="84"/>
      <c r="E1301" s="84"/>
      <c r="F1301" s="84"/>
      <c r="G1301" s="84"/>
      <c r="H1301" s="84"/>
      <c r="I1301" s="84"/>
      <c r="J1301" s="84"/>
      <c r="K1301" s="84"/>
      <c r="L1301" s="84"/>
    </row>
    <row r="1302" spans="1:12" ht="18" customHeight="1">
      <c r="A1302" s="84"/>
      <c r="B1302" s="84"/>
      <c r="C1302" s="84"/>
      <c r="D1302" s="84"/>
      <c r="E1302" s="84"/>
      <c r="F1302" s="84"/>
      <c r="G1302" s="84"/>
      <c r="H1302" s="84"/>
      <c r="I1302" s="84"/>
      <c r="J1302" s="84"/>
      <c r="K1302" s="84"/>
      <c r="L1302" s="84"/>
    </row>
    <row r="1303" spans="1:12" ht="18" customHeight="1">
      <c r="A1303" s="84"/>
      <c r="B1303" s="84"/>
      <c r="C1303" s="84"/>
      <c r="D1303" s="84"/>
      <c r="E1303" s="84"/>
      <c r="F1303" s="84"/>
      <c r="G1303" s="84"/>
      <c r="H1303" s="84"/>
      <c r="I1303" s="84"/>
      <c r="J1303" s="84"/>
      <c r="K1303" s="84"/>
      <c r="L1303" s="84"/>
    </row>
    <row r="1304" spans="1:12" ht="18" customHeight="1">
      <c r="A1304" s="84"/>
      <c r="B1304" s="84"/>
      <c r="C1304" s="84"/>
      <c r="D1304" s="84"/>
      <c r="E1304" s="84"/>
      <c r="F1304" s="84"/>
      <c r="G1304" s="84"/>
      <c r="H1304" s="84"/>
      <c r="I1304" s="84"/>
      <c r="J1304" s="84"/>
      <c r="K1304" s="84"/>
      <c r="L1304" s="84"/>
    </row>
    <row r="1305" spans="1:12" ht="18" customHeight="1">
      <c r="A1305" s="84"/>
      <c r="B1305" s="84"/>
      <c r="C1305" s="84"/>
      <c r="D1305" s="84"/>
      <c r="E1305" s="84"/>
      <c r="F1305" s="84"/>
      <c r="G1305" s="84"/>
      <c r="H1305" s="84"/>
      <c r="I1305" s="84"/>
      <c r="J1305" s="84"/>
      <c r="K1305" s="84"/>
      <c r="L1305" s="84"/>
    </row>
    <row r="1306" spans="1:12" ht="18" customHeight="1">
      <c r="A1306" s="84"/>
      <c r="B1306" s="84"/>
      <c r="C1306" s="84"/>
      <c r="D1306" s="84"/>
      <c r="E1306" s="84"/>
      <c r="F1306" s="84"/>
      <c r="G1306" s="84"/>
      <c r="H1306" s="84"/>
      <c r="I1306" s="84"/>
      <c r="J1306" s="84"/>
      <c r="K1306" s="84"/>
      <c r="L1306" s="84"/>
    </row>
    <row r="1307" spans="1:12" ht="18" customHeight="1">
      <c r="A1307" s="84"/>
      <c r="B1307" s="84"/>
      <c r="C1307" s="84"/>
      <c r="D1307" s="84"/>
      <c r="E1307" s="84"/>
      <c r="F1307" s="84"/>
      <c r="G1307" s="84"/>
      <c r="H1307" s="84"/>
      <c r="I1307" s="84"/>
      <c r="J1307" s="84"/>
      <c r="K1307" s="84"/>
      <c r="L1307" s="84"/>
    </row>
    <row r="1308" spans="1:12" ht="18" customHeight="1">
      <c r="A1308" s="84"/>
      <c r="B1308" s="84"/>
      <c r="C1308" s="84"/>
      <c r="D1308" s="84"/>
      <c r="E1308" s="84"/>
      <c r="F1308" s="84"/>
      <c r="G1308" s="84"/>
      <c r="H1308" s="84"/>
      <c r="I1308" s="84"/>
      <c r="J1308" s="84"/>
      <c r="K1308" s="84"/>
      <c r="L1308" s="84"/>
    </row>
    <row r="1309" spans="1:12" ht="18" customHeight="1">
      <c r="A1309" s="84"/>
      <c r="B1309" s="84"/>
      <c r="C1309" s="84"/>
      <c r="D1309" s="84"/>
      <c r="E1309" s="84"/>
      <c r="F1309" s="84"/>
      <c r="G1309" s="84"/>
      <c r="H1309" s="84"/>
      <c r="I1309" s="84"/>
      <c r="J1309" s="84"/>
      <c r="K1309" s="84"/>
      <c r="L1309" s="84"/>
    </row>
    <row r="1310" spans="1:12" ht="18" customHeight="1">
      <c r="A1310" s="84"/>
      <c r="B1310" s="84"/>
      <c r="C1310" s="84"/>
      <c r="D1310" s="84"/>
      <c r="E1310" s="84"/>
      <c r="F1310" s="84"/>
      <c r="G1310" s="84"/>
      <c r="H1310" s="84"/>
      <c r="I1310" s="84"/>
      <c r="J1310" s="84"/>
      <c r="K1310" s="84"/>
      <c r="L1310" s="84"/>
    </row>
    <row r="1311" spans="1:12" ht="18" customHeight="1">
      <c r="A1311" s="84"/>
      <c r="B1311" s="84"/>
      <c r="C1311" s="84"/>
      <c r="D1311" s="84"/>
      <c r="E1311" s="84"/>
      <c r="F1311" s="84"/>
      <c r="G1311" s="84"/>
      <c r="H1311" s="84"/>
      <c r="I1311" s="84"/>
      <c r="J1311" s="84"/>
      <c r="K1311" s="84"/>
      <c r="L1311" s="84"/>
    </row>
    <row r="1312" spans="1:12" ht="18" customHeight="1">
      <c r="A1312" s="84"/>
      <c r="B1312" s="84"/>
      <c r="C1312" s="84"/>
      <c r="D1312" s="84"/>
      <c r="E1312" s="84"/>
      <c r="F1312" s="84"/>
      <c r="G1312" s="84"/>
      <c r="H1312" s="84"/>
      <c r="I1312" s="84"/>
      <c r="J1312" s="84"/>
      <c r="K1312" s="84"/>
      <c r="L1312" s="84"/>
    </row>
    <row r="1313" spans="1:12" ht="18" customHeight="1">
      <c r="A1313" s="84"/>
      <c r="B1313" s="84"/>
      <c r="C1313" s="84"/>
      <c r="D1313" s="84"/>
      <c r="E1313" s="84"/>
      <c r="F1313" s="84"/>
      <c r="G1313" s="84"/>
      <c r="H1313" s="84"/>
      <c r="I1313" s="84"/>
      <c r="J1313" s="84"/>
      <c r="K1313" s="84"/>
      <c r="L1313" s="84"/>
    </row>
    <row r="1314" spans="1:12" ht="18" customHeight="1">
      <c r="A1314" s="84"/>
      <c r="B1314" s="84"/>
      <c r="C1314" s="84"/>
      <c r="D1314" s="84"/>
      <c r="E1314" s="84"/>
      <c r="F1314" s="84"/>
      <c r="G1314" s="84"/>
      <c r="H1314" s="84"/>
      <c r="I1314" s="84"/>
      <c r="J1314" s="84"/>
      <c r="K1314" s="84"/>
      <c r="L1314" s="84"/>
    </row>
    <row r="1315" spans="1:12" ht="18" customHeight="1">
      <c r="A1315" s="84"/>
      <c r="B1315" s="84"/>
      <c r="C1315" s="84"/>
      <c r="D1315" s="84"/>
      <c r="E1315" s="84"/>
      <c r="F1315" s="84"/>
      <c r="G1315" s="84"/>
      <c r="H1315" s="84"/>
      <c r="I1315" s="84"/>
      <c r="J1315" s="84"/>
      <c r="K1315" s="84"/>
      <c r="L1315" s="84"/>
    </row>
    <row r="1316" spans="1:12" ht="18" customHeight="1">
      <c r="A1316" s="84"/>
      <c r="B1316" s="84"/>
      <c r="C1316" s="84"/>
      <c r="D1316" s="84"/>
      <c r="E1316" s="84"/>
      <c r="F1316" s="84"/>
      <c r="G1316" s="84"/>
      <c r="H1316" s="84"/>
      <c r="I1316" s="84"/>
      <c r="J1316" s="84"/>
      <c r="K1316" s="84"/>
      <c r="L1316" s="84"/>
    </row>
    <row r="1317" spans="1:12" ht="18" customHeight="1">
      <c r="A1317" s="84"/>
      <c r="B1317" s="84"/>
      <c r="C1317" s="84"/>
      <c r="D1317" s="84"/>
      <c r="E1317" s="84"/>
      <c r="F1317" s="84"/>
      <c r="G1317" s="84"/>
      <c r="H1317" s="84"/>
      <c r="I1317" s="84"/>
      <c r="J1317" s="84"/>
      <c r="K1317" s="84"/>
      <c r="L1317" s="84"/>
    </row>
    <row r="1318" spans="1:12" ht="18" customHeight="1">
      <c r="A1318" s="84"/>
      <c r="B1318" s="84"/>
      <c r="C1318" s="84"/>
      <c r="D1318" s="84"/>
      <c r="E1318" s="84"/>
      <c r="F1318" s="84"/>
      <c r="G1318" s="84"/>
      <c r="H1318" s="84"/>
      <c r="I1318" s="84"/>
      <c r="J1318" s="84"/>
      <c r="K1318" s="84"/>
      <c r="L1318" s="84"/>
    </row>
    <row r="1319" spans="1:12" ht="18" customHeight="1">
      <c r="A1319" s="84"/>
      <c r="B1319" s="84"/>
      <c r="C1319" s="84"/>
      <c r="D1319" s="84"/>
      <c r="E1319" s="84"/>
      <c r="F1319" s="84"/>
      <c r="G1319" s="84"/>
      <c r="H1319" s="84"/>
      <c r="I1319" s="84"/>
      <c r="J1319" s="84"/>
      <c r="K1319" s="84"/>
      <c r="L1319" s="84"/>
    </row>
    <row r="1320" spans="1:12" ht="18" customHeight="1">
      <c r="A1320" s="84"/>
      <c r="B1320" s="84"/>
      <c r="C1320" s="84"/>
      <c r="D1320" s="84"/>
      <c r="E1320" s="84"/>
      <c r="F1320" s="84"/>
      <c r="G1320" s="84"/>
      <c r="H1320" s="84"/>
      <c r="I1320" s="84"/>
      <c r="J1320" s="84"/>
      <c r="K1320" s="84"/>
      <c r="L1320" s="84"/>
    </row>
    <row r="1321" spans="1:12" ht="18" customHeight="1">
      <c r="A1321" s="84"/>
      <c r="B1321" s="84"/>
      <c r="C1321" s="84"/>
      <c r="D1321" s="84"/>
      <c r="E1321" s="84"/>
      <c r="F1321" s="84"/>
      <c r="G1321" s="84"/>
      <c r="H1321" s="84"/>
      <c r="I1321" s="84"/>
      <c r="J1321" s="84"/>
      <c r="K1321" s="84"/>
      <c r="L1321" s="84"/>
    </row>
    <row r="1322" spans="1:12" ht="18" customHeight="1">
      <c r="A1322" s="84"/>
      <c r="B1322" s="84"/>
      <c r="C1322" s="84"/>
      <c r="D1322" s="84"/>
      <c r="E1322" s="84"/>
      <c r="F1322" s="84"/>
      <c r="G1322" s="84"/>
      <c r="H1322" s="84"/>
      <c r="I1322" s="84"/>
      <c r="J1322" s="84"/>
      <c r="K1322" s="84"/>
      <c r="L1322" s="84"/>
    </row>
    <row r="1323" spans="1:12" ht="18" customHeight="1">
      <c r="A1323" s="84"/>
      <c r="B1323" s="84"/>
      <c r="C1323" s="84"/>
      <c r="D1323" s="84"/>
      <c r="E1323" s="84"/>
      <c r="F1323" s="84"/>
      <c r="G1323" s="84"/>
      <c r="H1323" s="84"/>
      <c r="I1323" s="84"/>
      <c r="J1323" s="84"/>
      <c r="K1323" s="84"/>
      <c r="L1323" s="84"/>
    </row>
    <row r="1324" spans="1:12" ht="18" customHeight="1">
      <c r="A1324" s="84"/>
      <c r="B1324" s="84"/>
      <c r="C1324" s="84"/>
      <c r="D1324" s="84"/>
      <c r="E1324" s="84"/>
      <c r="F1324" s="84"/>
      <c r="G1324" s="84"/>
      <c r="H1324" s="84"/>
      <c r="I1324" s="84"/>
      <c r="J1324" s="84"/>
      <c r="K1324" s="84"/>
      <c r="L1324" s="84"/>
    </row>
    <row r="1325" spans="1:12" ht="18" customHeight="1">
      <c r="A1325" s="84"/>
      <c r="B1325" s="84"/>
      <c r="C1325" s="84"/>
      <c r="D1325" s="84"/>
      <c r="E1325" s="84"/>
      <c r="F1325" s="84"/>
      <c r="G1325" s="84"/>
      <c r="H1325" s="84"/>
      <c r="I1325" s="84"/>
      <c r="J1325" s="84"/>
      <c r="K1325" s="84"/>
      <c r="L1325" s="84"/>
    </row>
    <row r="1326" spans="1:12" ht="18" customHeight="1">
      <c r="A1326" s="84"/>
      <c r="B1326" s="84"/>
      <c r="C1326" s="84"/>
      <c r="D1326" s="84"/>
      <c r="E1326" s="84"/>
      <c r="F1326" s="84"/>
      <c r="G1326" s="84"/>
      <c r="H1326" s="84"/>
      <c r="I1326" s="84"/>
      <c r="J1326" s="84"/>
      <c r="K1326" s="84"/>
      <c r="L1326" s="84"/>
    </row>
    <row r="1327" spans="1:12" ht="18" customHeight="1">
      <c r="A1327" s="84"/>
      <c r="B1327" s="84"/>
      <c r="C1327" s="84"/>
      <c r="D1327" s="84"/>
      <c r="E1327" s="84"/>
      <c r="F1327" s="84"/>
      <c r="G1327" s="84"/>
      <c r="H1327" s="84"/>
      <c r="I1327" s="84"/>
      <c r="J1327" s="84"/>
      <c r="K1327" s="84"/>
      <c r="L1327" s="84"/>
    </row>
    <row r="1328" spans="1:12" ht="18" customHeight="1">
      <c r="A1328" s="84"/>
      <c r="B1328" s="84"/>
      <c r="C1328" s="84"/>
      <c r="D1328" s="84"/>
      <c r="E1328" s="84"/>
      <c r="F1328" s="84"/>
      <c r="G1328" s="84"/>
      <c r="H1328" s="84"/>
      <c r="I1328" s="84"/>
      <c r="J1328" s="84"/>
      <c r="K1328" s="84"/>
      <c r="L1328" s="84"/>
    </row>
    <row r="1329" spans="1:12" ht="18" customHeight="1">
      <c r="A1329" s="84"/>
      <c r="B1329" s="84"/>
      <c r="C1329" s="84"/>
      <c r="D1329" s="84"/>
      <c r="E1329" s="84"/>
      <c r="F1329" s="84"/>
      <c r="G1329" s="84"/>
      <c r="H1329" s="84"/>
      <c r="I1329" s="84"/>
      <c r="J1329" s="84"/>
      <c r="K1329" s="84"/>
      <c r="L1329" s="84"/>
    </row>
    <row r="1330" spans="1:12" ht="18" customHeight="1">
      <c r="A1330" s="84"/>
      <c r="B1330" s="84"/>
      <c r="C1330" s="84"/>
      <c r="D1330" s="84"/>
      <c r="E1330" s="84"/>
      <c r="F1330" s="84"/>
      <c r="G1330" s="84"/>
      <c r="H1330" s="84"/>
      <c r="I1330" s="84"/>
      <c r="J1330" s="84"/>
      <c r="K1330" s="84"/>
      <c r="L1330" s="84"/>
    </row>
    <row r="1331" spans="1:12" ht="18" customHeight="1">
      <c r="A1331" s="84"/>
      <c r="B1331" s="84"/>
      <c r="C1331" s="84"/>
      <c r="D1331" s="84"/>
      <c r="E1331" s="84"/>
      <c r="F1331" s="84"/>
      <c r="G1331" s="84"/>
      <c r="H1331" s="84"/>
      <c r="I1331" s="84"/>
      <c r="J1331" s="84"/>
      <c r="K1331" s="84"/>
      <c r="L1331" s="84"/>
    </row>
    <row r="1332" spans="1:12" ht="18" customHeight="1">
      <c r="A1332" s="84"/>
      <c r="B1332" s="84"/>
      <c r="C1332" s="84"/>
      <c r="D1332" s="84"/>
      <c r="E1332" s="84"/>
      <c r="F1332" s="84"/>
      <c r="G1332" s="84"/>
      <c r="H1332" s="84"/>
      <c r="I1332" s="84"/>
      <c r="J1332" s="84"/>
      <c r="K1332" s="84"/>
      <c r="L1332" s="84"/>
    </row>
    <row r="1333" spans="1:12" ht="18" customHeight="1">
      <c r="A1333" s="84"/>
      <c r="B1333" s="84"/>
      <c r="C1333" s="84"/>
      <c r="D1333" s="84"/>
      <c r="E1333" s="84"/>
      <c r="F1333" s="84"/>
      <c r="G1333" s="84"/>
      <c r="H1333" s="84"/>
      <c r="I1333" s="84"/>
      <c r="J1333" s="84"/>
      <c r="K1333" s="84"/>
      <c r="L1333" s="84"/>
    </row>
    <row r="1334" spans="1:12" ht="18" customHeight="1">
      <c r="A1334" s="84"/>
      <c r="B1334" s="84"/>
      <c r="C1334" s="84"/>
      <c r="D1334" s="84"/>
      <c r="E1334" s="84"/>
      <c r="F1334" s="84"/>
      <c r="G1334" s="84"/>
      <c r="H1334" s="84"/>
      <c r="I1334" s="84"/>
      <c r="J1334" s="84"/>
      <c r="K1334" s="84"/>
      <c r="L1334" s="84"/>
    </row>
    <row r="1335" spans="1:12" ht="18" customHeight="1">
      <c r="A1335" s="84"/>
      <c r="B1335" s="84"/>
      <c r="C1335" s="84"/>
      <c r="D1335" s="84"/>
      <c r="E1335" s="84"/>
      <c r="F1335" s="84"/>
      <c r="G1335" s="84"/>
      <c r="H1335" s="84"/>
      <c r="I1335" s="84"/>
      <c r="J1335" s="84"/>
      <c r="K1335" s="84"/>
      <c r="L1335" s="84"/>
    </row>
    <row r="1336" spans="1:12" ht="18" customHeight="1">
      <c r="A1336" s="84"/>
      <c r="B1336" s="84"/>
      <c r="C1336" s="84"/>
      <c r="D1336" s="84"/>
      <c r="E1336" s="84"/>
      <c r="F1336" s="84"/>
      <c r="G1336" s="84"/>
      <c r="H1336" s="84"/>
      <c r="I1336" s="84"/>
      <c r="J1336" s="84"/>
      <c r="K1336" s="84"/>
      <c r="L1336" s="84"/>
    </row>
    <row r="1337" spans="1:12" ht="18" customHeight="1">
      <c r="A1337" s="84"/>
      <c r="B1337" s="84"/>
      <c r="C1337" s="84"/>
      <c r="D1337" s="84"/>
      <c r="E1337" s="84"/>
      <c r="F1337" s="84"/>
      <c r="G1337" s="84"/>
      <c r="H1337" s="84"/>
      <c r="I1337" s="84"/>
      <c r="J1337" s="84"/>
      <c r="K1337" s="84"/>
      <c r="L1337" s="84"/>
    </row>
    <row r="1338" spans="1:12" ht="18" customHeight="1">
      <c r="A1338" s="84"/>
      <c r="B1338" s="84"/>
      <c r="C1338" s="84"/>
      <c r="D1338" s="84"/>
      <c r="E1338" s="84"/>
      <c r="F1338" s="84"/>
      <c r="G1338" s="84"/>
      <c r="H1338" s="84"/>
      <c r="I1338" s="84"/>
      <c r="J1338" s="84"/>
      <c r="K1338" s="84"/>
      <c r="L1338" s="84"/>
    </row>
    <row r="1339" spans="1:12" ht="18" customHeight="1">
      <c r="A1339" s="84"/>
      <c r="B1339" s="84"/>
      <c r="C1339" s="84"/>
      <c r="D1339" s="84"/>
      <c r="E1339" s="84"/>
      <c r="F1339" s="84"/>
      <c r="G1339" s="84"/>
      <c r="H1339" s="84"/>
      <c r="I1339" s="84"/>
      <c r="J1339" s="84"/>
      <c r="K1339" s="84"/>
      <c r="L1339" s="84"/>
    </row>
    <row r="1340" spans="1:12" ht="18" customHeight="1">
      <c r="A1340" s="84"/>
      <c r="B1340" s="84"/>
      <c r="C1340" s="84"/>
      <c r="D1340" s="84"/>
      <c r="E1340" s="84"/>
      <c r="F1340" s="84"/>
      <c r="G1340" s="84"/>
      <c r="H1340" s="84"/>
      <c r="I1340" s="84"/>
      <c r="J1340" s="84"/>
      <c r="K1340" s="84"/>
      <c r="L1340" s="84"/>
    </row>
    <row r="1341" spans="1:12" ht="18" customHeight="1">
      <c r="A1341" s="84"/>
      <c r="B1341" s="84"/>
      <c r="C1341" s="84"/>
      <c r="D1341" s="84"/>
      <c r="E1341" s="84"/>
      <c r="F1341" s="84"/>
      <c r="G1341" s="84"/>
      <c r="H1341" s="84"/>
      <c r="I1341" s="84"/>
      <c r="J1341" s="84"/>
      <c r="K1341" s="84"/>
      <c r="L1341" s="84"/>
    </row>
    <row r="1342" spans="1:12" ht="18" customHeight="1">
      <c r="A1342" s="84"/>
      <c r="B1342" s="84"/>
      <c r="C1342" s="84"/>
      <c r="D1342" s="84"/>
      <c r="E1342" s="84"/>
      <c r="F1342" s="84"/>
      <c r="G1342" s="84"/>
      <c r="H1342" s="84"/>
      <c r="I1342" s="84"/>
      <c r="J1342" s="84"/>
      <c r="K1342" s="84"/>
      <c r="L1342" s="84"/>
    </row>
    <row r="1343" spans="1:12" ht="18" customHeight="1">
      <c r="A1343" s="84"/>
      <c r="B1343" s="84"/>
      <c r="C1343" s="84"/>
      <c r="D1343" s="84"/>
      <c r="E1343" s="84"/>
      <c r="F1343" s="84"/>
      <c r="G1343" s="84"/>
      <c r="H1343" s="84"/>
      <c r="I1343" s="84"/>
      <c r="J1343" s="84"/>
      <c r="K1343" s="84"/>
      <c r="L1343" s="84"/>
    </row>
    <row r="1344" spans="1:12" ht="18" customHeight="1">
      <c r="A1344" s="84"/>
      <c r="B1344" s="84"/>
      <c r="C1344" s="84"/>
      <c r="D1344" s="84"/>
      <c r="E1344" s="84"/>
      <c r="F1344" s="84"/>
      <c r="G1344" s="84"/>
      <c r="H1344" s="84"/>
      <c r="I1344" s="84"/>
      <c r="J1344" s="84"/>
      <c r="K1344" s="84"/>
      <c r="L1344" s="84"/>
    </row>
    <row r="1345" spans="1:12" ht="18" customHeight="1">
      <c r="A1345" s="84"/>
      <c r="B1345" s="84"/>
      <c r="C1345" s="84"/>
      <c r="D1345" s="84"/>
      <c r="E1345" s="84"/>
      <c r="F1345" s="84"/>
      <c r="G1345" s="84"/>
      <c r="H1345" s="84"/>
      <c r="I1345" s="84"/>
      <c r="J1345" s="84"/>
      <c r="K1345" s="84"/>
      <c r="L1345" s="84"/>
    </row>
    <row r="1346" spans="1:12" ht="18" customHeight="1">
      <c r="A1346" s="84"/>
      <c r="B1346" s="84"/>
      <c r="C1346" s="84"/>
      <c r="D1346" s="84"/>
      <c r="E1346" s="84"/>
      <c r="F1346" s="84"/>
      <c r="G1346" s="84"/>
      <c r="H1346" s="84"/>
      <c r="I1346" s="84"/>
      <c r="J1346" s="84"/>
      <c r="K1346" s="84"/>
      <c r="L1346" s="84"/>
    </row>
    <row r="1347" spans="1:12" ht="18" customHeight="1">
      <c r="A1347" s="84"/>
      <c r="B1347" s="84"/>
      <c r="C1347" s="84"/>
      <c r="D1347" s="84"/>
      <c r="E1347" s="84"/>
      <c r="F1347" s="84"/>
      <c r="G1347" s="84"/>
      <c r="H1347" s="84"/>
      <c r="I1347" s="84"/>
      <c r="J1347" s="84"/>
      <c r="K1347" s="84"/>
      <c r="L1347" s="84"/>
    </row>
    <row r="1348" spans="1:12" ht="18" customHeight="1">
      <c r="A1348" s="84"/>
      <c r="B1348" s="84"/>
      <c r="C1348" s="84"/>
      <c r="D1348" s="84"/>
      <c r="E1348" s="84"/>
      <c r="F1348" s="84"/>
      <c r="G1348" s="84"/>
      <c r="H1348" s="84"/>
      <c r="I1348" s="84"/>
      <c r="J1348" s="84"/>
      <c r="K1348" s="84"/>
      <c r="L1348" s="84"/>
    </row>
    <row r="1349" spans="1:12" ht="18" customHeight="1">
      <c r="A1349" s="84"/>
      <c r="B1349" s="84"/>
      <c r="C1349" s="84"/>
      <c r="D1349" s="84"/>
      <c r="E1349" s="84"/>
      <c r="F1349" s="84"/>
      <c r="G1349" s="84"/>
      <c r="H1349" s="84"/>
      <c r="I1349" s="84"/>
      <c r="J1349" s="84"/>
      <c r="K1349" s="84"/>
      <c r="L1349" s="84"/>
    </row>
    <row r="1350" spans="1:12" ht="18" customHeight="1">
      <c r="A1350" s="84"/>
      <c r="B1350" s="84"/>
      <c r="C1350" s="84"/>
      <c r="D1350" s="84"/>
      <c r="E1350" s="84"/>
      <c r="F1350" s="84"/>
      <c r="G1350" s="84"/>
      <c r="H1350" s="84"/>
      <c r="I1350" s="84"/>
      <c r="J1350" s="84"/>
      <c r="K1350" s="84"/>
      <c r="L1350" s="84"/>
    </row>
    <row r="1351" spans="1:12" ht="18" customHeight="1">
      <c r="A1351" s="84"/>
      <c r="B1351" s="84"/>
      <c r="C1351" s="84"/>
      <c r="D1351" s="84"/>
      <c r="E1351" s="84"/>
      <c r="F1351" s="84"/>
      <c r="G1351" s="84"/>
      <c r="H1351" s="84"/>
      <c r="I1351" s="84"/>
      <c r="J1351" s="84"/>
      <c r="K1351" s="84"/>
      <c r="L1351" s="84"/>
    </row>
    <row r="1352" spans="1:12" ht="18" customHeight="1">
      <c r="A1352" s="84"/>
      <c r="B1352" s="84"/>
      <c r="C1352" s="84"/>
      <c r="D1352" s="84"/>
      <c r="E1352" s="84"/>
      <c r="F1352" s="84"/>
      <c r="G1352" s="84"/>
      <c r="H1352" s="84"/>
      <c r="I1352" s="84"/>
      <c r="J1352" s="84"/>
      <c r="K1352" s="84"/>
      <c r="L1352" s="84"/>
    </row>
    <row r="1353" spans="1:12" ht="18" customHeight="1">
      <c r="A1353" s="84"/>
      <c r="B1353" s="84"/>
      <c r="C1353" s="84"/>
      <c r="D1353" s="84"/>
      <c r="E1353" s="84"/>
      <c r="F1353" s="84"/>
      <c r="G1353" s="84"/>
      <c r="H1353" s="84"/>
      <c r="I1353" s="84"/>
      <c r="J1353" s="84"/>
      <c r="K1353" s="84"/>
      <c r="L1353" s="84"/>
    </row>
    <row r="1354" spans="1:12" ht="18" customHeight="1">
      <c r="A1354" s="84"/>
      <c r="B1354" s="84"/>
      <c r="C1354" s="84"/>
      <c r="D1354" s="84"/>
      <c r="E1354" s="84"/>
      <c r="F1354" s="84"/>
      <c r="G1354" s="84"/>
      <c r="H1354" s="84"/>
      <c r="I1354" s="84"/>
      <c r="J1354" s="84"/>
      <c r="K1354" s="84"/>
      <c r="L1354" s="84"/>
    </row>
    <row r="1355" spans="1:12" ht="18" customHeight="1">
      <c r="A1355" s="84"/>
      <c r="B1355" s="84"/>
      <c r="C1355" s="84"/>
      <c r="D1355" s="84"/>
      <c r="E1355" s="84"/>
      <c r="F1355" s="84"/>
      <c r="G1355" s="84"/>
      <c r="H1355" s="84"/>
      <c r="I1355" s="84"/>
      <c r="J1355" s="84"/>
      <c r="K1355" s="84"/>
      <c r="L1355" s="84"/>
    </row>
    <row r="1356" spans="1:12" ht="18" customHeight="1">
      <c r="A1356" s="84"/>
      <c r="B1356" s="84"/>
      <c r="C1356" s="84"/>
      <c r="D1356" s="84"/>
      <c r="E1356" s="84"/>
      <c r="F1356" s="84"/>
      <c r="G1356" s="84"/>
      <c r="H1356" s="84"/>
      <c r="I1356" s="84"/>
      <c r="J1356" s="84"/>
      <c r="K1356" s="84"/>
      <c r="L1356" s="84"/>
    </row>
    <row r="1357" spans="1:12" ht="18" customHeight="1">
      <c r="A1357" s="84"/>
      <c r="B1357" s="84"/>
      <c r="C1357" s="84"/>
      <c r="D1357" s="84"/>
      <c r="E1357" s="84"/>
      <c r="F1357" s="84"/>
      <c r="G1357" s="84"/>
      <c r="H1357" s="84"/>
      <c r="I1357" s="84"/>
      <c r="J1357" s="84"/>
      <c r="K1357" s="84"/>
      <c r="L1357" s="84"/>
    </row>
    <row r="1358" spans="1:12" ht="18" customHeight="1">
      <c r="A1358" s="84"/>
      <c r="B1358" s="84"/>
      <c r="C1358" s="84"/>
      <c r="D1358" s="84"/>
      <c r="E1358" s="84"/>
      <c r="F1358" s="84"/>
      <c r="G1358" s="84"/>
      <c r="H1358" s="84"/>
      <c r="I1358" s="84"/>
      <c r="J1358" s="84"/>
      <c r="K1358" s="84"/>
      <c r="L1358" s="84"/>
    </row>
    <row r="1359" spans="1:12" ht="18" customHeight="1">
      <c r="A1359" s="84"/>
      <c r="B1359" s="84"/>
      <c r="C1359" s="84"/>
      <c r="D1359" s="84"/>
      <c r="E1359" s="84"/>
      <c r="F1359" s="84"/>
      <c r="G1359" s="84"/>
      <c r="H1359" s="84"/>
      <c r="I1359" s="84"/>
      <c r="J1359" s="84"/>
      <c r="K1359" s="84"/>
      <c r="L1359" s="84"/>
    </row>
    <row r="1360" spans="1:12" ht="18" customHeight="1">
      <c r="A1360" s="84"/>
      <c r="B1360" s="84"/>
      <c r="C1360" s="84"/>
      <c r="D1360" s="84"/>
      <c r="E1360" s="84"/>
      <c r="F1360" s="84"/>
      <c r="G1360" s="84"/>
      <c r="H1360" s="84"/>
      <c r="I1360" s="84"/>
      <c r="J1360" s="84"/>
      <c r="K1360" s="84"/>
      <c r="L1360" s="84"/>
    </row>
    <row r="1361" spans="1:12" ht="18" customHeight="1">
      <c r="A1361" s="84"/>
      <c r="B1361" s="84"/>
      <c r="C1361" s="84"/>
      <c r="D1361" s="84"/>
      <c r="E1361" s="84"/>
      <c r="F1361" s="84"/>
      <c r="G1361" s="84"/>
      <c r="H1361" s="84"/>
      <c r="I1361" s="84"/>
      <c r="J1361" s="84"/>
      <c r="K1361" s="84"/>
      <c r="L1361" s="84"/>
    </row>
    <row r="1362" spans="1:12" ht="18" customHeight="1">
      <c r="A1362" s="84"/>
      <c r="B1362" s="84"/>
      <c r="C1362" s="84"/>
      <c r="D1362" s="84"/>
      <c r="E1362" s="84"/>
      <c r="F1362" s="84"/>
      <c r="G1362" s="84"/>
      <c r="H1362" s="84"/>
      <c r="I1362" s="84"/>
      <c r="J1362" s="84"/>
      <c r="K1362" s="84"/>
      <c r="L1362" s="84"/>
    </row>
    <row r="1363" spans="1:12" ht="18" customHeight="1">
      <c r="A1363" s="84"/>
      <c r="B1363" s="84"/>
      <c r="C1363" s="84"/>
      <c r="D1363" s="84"/>
      <c r="E1363" s="84"/>
      <c r="F1363" s="84"/>
      <c r="G1363" s="84"/>
      <c r="H1363" s="84"/>
      <c r="I1363" s="84"/>
      <c r="J1363" s="84"/>
      <c r="K1363" s="84"/>
      <c r="L1363" s="84"/>
    </row>
    <row r="1364" spans="1:12" ht="18" customHeight="1">
      <c r="A1364" s="84"/>
      <c r="B1364" s="84"/>
      <c r="C1364" s="84"/>
      <c r="D1364" s="84"/>
      <c r="E1364" s="84"/>
      <c r="F1364" s="84"/>
      <c r="G1364" s="84"/>
      <c r="H1364" s="84"/>
      <c r="I1364" s="84"/>
      <c r="J1364" s="84"/>
      <c r="K1364" s="84"/>
      <c r="L1364" s="84"/>
    </row>
    <row r="1365" spans="1:12" ht="18" customHeight="1">
      <c r="A1365" s="84"/>
      <c r="B1365" s="84"/>
      <c r="C1365" s="84"/>
      <c r="D1365" s="84"/>
      <c r="E1365" s="84"/>
      <c r="F1365" s="84"/>
      <c r="G1365" s="84"/>
      <c r="H1365" s="84"/>
      <c r="I1365" s="84"/>
      <c r="J1365" s="84"/>
      <c r="K1365" s="84"/>
      <c r="L1365" s="84"/>
    </row>
    <row r="1366" spans="1:12" ht="18" customHeight="1">
      <c r="A1366" s="84"/>
      <c r="B1366" s="84"/>
      <c r="C1366" s="84"/>
      <c r="D1366" s="84"/>
      <c r="E1366" s="84"/>
      <c r="F1366" s="84"/>
      <c r="G1366" s="84"/>
      <c r="H1366" s="84"/>
      <c r="I1366" s="84"/>
      <c r="J1366" s="84"/>
      <c r="K1366" s="84"/>
      <c r="L1366" s="84"/>
    </row>
    <row r="1367" spans="1:12" ht="18" customHeight="1">
      <c r="A1367" s="84"/>
      <c r="B1367" s="84"/>
      <c r="C1367" s="84"/>
      <c r="D1367" s="84"/>
      <c r="E1367" s="84"/>
      <c r="F1367" s="84"/>
      <c r="G1367" s="84"/>
      <c r="H1367" s="84"/>
      <c r="I1367" s="84"/>
      <c r="J1367" s="84"/>
      <c r="K1367" s="84"/>
      <c r="L1367" s="84"/>
    </row>
    <row r="1368" spans="1:12" ht="18" customHeight="1">
      <c r="A1368" s="84"/>
      <c r="B1368" s="84"/>
      <c r="C1368" s="84"/>
      <c r="D1368" s="84"/>
      <c r="E1368" s="84"/>
      <c r="F1368" s="84"/>
      <c r="G1368" s="84"/>
      <c r="H1368" s="84"/>
      <c r="I1368" s="84"/>
      <c r="J1368" s="84"/>
      <c r="K1368" s="84"/>
      <c r="L1368" s="84"/>
    </row>
    <row r="1369" spans="1:12" ht="18" customHeight="1">
      <c r="A1369" s="84"/>
      <c r="B1369" s="84"/>
      <c r="C1369" s="84"/>
      <c r="D1369" s="84"/>
      <c r="E1369" s="84"/>
      <c r="F1369" s="84"/>
      <c r="G1369" s="84"/>
      <c r="H1369" s="84"/>
      <c r="I1369" s="84"/>
      <c r="J1369" s="84"/>
      <c r="K1369" s="84"/>
      <c r="L1369" s="84"/>
    </row>
    <row r="1370" spans="1:12" ht="18" customHeight="1">
      <c r="A1370" s="84"/>
      <c r="B1370" s="84"/>
      <c r="C1370" s="84"/>
      <c r="D1370" s="84"/>
      <c r="E1370" s="84"/>
      <c r="F1370" s="84"/>
      <c r="G1370" s="84"/>
      <c r="H1370" s="84"/>
      <c r="I1370" s="84"/>
      <c r="J1370" s="84"/>
      <c r="K1370" s="84"/>
      <c r="L1370" s="84"/>
    </row>
    <row r="1371" spans="1:12" ht="18" customHeight="1">
      <c r="A1371" s="84"/>
      <c r="B1371" s="84"/>
      <c r="C1371" s="84"/>
      <c r="D1371" s="84"/>
      <c r="E1371" s="84"/>
      <c r="F1371" s="84"/>
      <c r="G1371" s="84"/>
      <c r="H1371" s="84"/>
      <c r="I1371" s="84"/>
      <c r="J1371" s="84"/>
      <c r="K1371" s="84"/>
      <c r="L1371" s="84"/>
    </row>
    <row r="1372" spans="1:12" ht="18" customHeight="1">
      <c r="A1372" s="84"/>
      <c r="B1372" s="84"/>
      <c r="C1372" s="84"/>
      <c r="D1372" s="84"/>
      <c r="E1372" s="84"/>
      <c r="F1372" s="84"/>
      <c r="G1372" s="84"/>
      <c r="H1372" s="84"/>
      <c r="I1372" s="84"/>
      <c r="J1372" s="84"/>
      <c r="K1372" s="84"/>
      <c r="L1372" s="84"/>
    </row>
    <row r="1373" spans="1:12" ht="18" customHeight="1">
      <c r="A1373" s="84"/>
      <c r="B1373" s="84"/>
      <c r="C1373" s="84"/>
      <c r="D1373" s="84"/>
      <c r="E1373" s="84"/>
      <c r="F1373" s="84"/>
      <c r="G1373" s="84"/>
      <c r="H1373" s="84"/>
      <c r="I1373" s="84"/>
      <c r="J1373" s="84"/>
      <c r="K1373" s="84"/>
      <c r="L1373" s="84"/>
    </row>
    <row r="1374" spans="1:12" ht="18" customHeight="1">
      <c r="A1374" s="84"/>
      <c r="B1374" s="84"/>
      <c r="C1374" s="84"/>
      <c r="D1374" s="84"/>
      <c r="E1374" s="84"/>
      <c r="F1374" s="84"/>
      <c r="G1374" s="84"/>
      <c r="H1374" s="84"/>
      <c r="I1374" s="84"/>
      <c r="J1374" s="84"/>
      <c r="K1374" s="84"/>
      <c r="L1374" s="84"/>
    </row>
    <row r="1375" spans="1:12" ht="18" customHeight="1">
      <c r="A1375" s="84"/>
      <c r="B1375" s="84"/>
      <c r="C1375" s="84"/>
      <c r="D1375" s="84"/>
      <c r="E1375" s="84"/>
      <c r="F1375" s="84"/>
      <c r="G1375" s="84"/>
      <c r="H1375" s="84"/>
      <c r="I1375" s="84"/>
      <c r="J1375" s="84"/>
      <c r="K1375" s="84"/>
      <c r="L1375" s="84"/>
    </row>
    <row r="1376" spans="1:12" ht="18" customHeight="1">
      <c r="A1376" s="84"/>
      <c r="B1376" s="84"/>
      <c r="C1376" s="84"/>
      <c r="D1376" s="84"/>
      <c r="E1376" s="84"/>
      <c r="F1376" s="84"/>
      <c r="G1376" s="84"/>
      <c r="H1376" s="84"/>
      <c r="I1376" s="84"/>
      <c r="J1376" s="84"/>
      <c r="K1376" s="84"/>
      <c r="L1376" s="84"/>
    </row>
    <row r="1377" spans="1:12" ht="18" customHeight="1">
      <c r="A1377" s="84"/>
      <c r="B1377" s="84"/>
      <c r="C1377" s="84"/>
      <c r="D1377" s="84"/>
      <c r="E1377" s="84"/>
      <c r="F1377" s="84"/>
      <c r="G1377" s="84"/>
      <c r="H1377" s="84"/>
      <c r="I1377" s="84"/>
      <c r="J1377" s="84"/>
      <c r="K1377" s="84"/>
      <c r="L1377" s="84"/>
    </row>
    <row r="1378" spans="1:12" ht="18" customHeight="1">
      <c r="A1378" s="84"/>
      <c r="B1378" s="84"/>
      <c r="C1378" s="84"/>
      <c r="D1378" s="84"/>
      <c r="E1378" s="84"/>
      <c r="F1378" s="84"/>
      <c r="G1378" s="84"/>
      <c r="H1378" s="84"/>
      <c r="I1378" s="84"/>
      <c r="J1378" s="84"/>
      <c r="K1378" s="84"/>
      <c r="L1378" s="84"/>
    </row>
    <row r="1379" spans="1:12" ht="18" customHeight="1">
      <c r="A1379" s="84"/>
      <c r="B1379" s="84"/>
      <c r="C1379" s="84"/>
      <c r="D1379" s="84"/>
      <c r="E1379" s="84"/>
      <c r="F1379" s="84"/>
      <c r="G1379" s="84"/>
      <c r="H1379" s="84"/>
      <c r="I1379" s="84"/>
      <c r="J1379" s="84"/>
      <c r="K1379" s="84"/>
      <c r="L1379" s="84"/>
    </row>
    <row r="1380" spans="1:12" ht="18" customHeight="1">
      <c r="A1380" s="84"/>
      <c r="B1380" s="84"/>
      <c r="C1380" s="84"/>
      <c r="D1380" s="84"/>
      <c r="E1380" s="84"/>
      <c r="F1380" s="84"/>
      <c r="G1380" s="84"/>
      <c r="H1380" s="84"/>
      <c r="I1380" s="84"/>
      <c r="J1380" s="84"/>
      <c r="K1380" s="84"/>
      <c r="L1380" s="84"/>
    </row>
    <row r="1381" spans="1:12" ht="18" customHeight="1">
      <c r="A1381" s="84"/>
      <c r="B1381" s="84"/>
      <c r="C1381" s="84"/>
      <c r="D1381" s="84"/>
      <c r="E1381" s="84"/>
      <c r="F1381" s="84"/>
      <c r="G1381" s="84"/>
      <c r="H1381" s="84"/>
      <c r="I1381" s="84"/>
      <c r="J1381" s="84"/>
      <c r="K1381" s="84"/>
      <c r="L1381" s="84"/>
    </row>
    <row r="1382" spans="1:12" ht="18" customHeight="1">
      <c r="A1382" s="84"/>
      <c r="B1382" s="84"/>
      <c r="C1382" s="84"/>
      <c r="D1382" s="84"/>
      <c r="E1382" s="84"/>
      <c r="F1382" s="84"/>
      <c r="G1382" s="84"/>
      <c r="H1382" s="84"/>
      <c r="I1382" s="84"/>
      <c r="J1382" s="84"/>
      <c r="K1382" s="84"/>
      <c r="L1382" s="84"/>
    </row>
    <row r="1383" spans="1:12" ht="18" customHeight="1">
      <c r="A1383" s="84"/>
      <c r="B1383" s="84"/>
      <c r="C1383" s="84"/>
      <c r="D1383" s="84"/>
      <c r="E1383" s="84"/>
      <c r="F1383" s="84"/>
      <c r="G1383" s="84"/>
      <c r="H1383" s="84"/>
      <c r="I1383" s="84"/>
      <c r="J1383" s="84"/>
      <c r="K1383" s="84"/>
      <c r="L1383" s="84"/>
    </row>
    <row r="1384" spans="1:12" ht="18" customHeight="1">
      <c r="A1384" s="84"/>
      <c r="B1384" s="84"/>
      <c r="C1384" s="84"/>
      <c r="D1384" s="84"/>
      <c r="E1384" s="84"/>
      <c r="F1384" s="84"/>
      <c r="G1384" s="84"/>
      <c r="H1384" s="84"/>
      <c r="I1384" s="84"/>
      <c r="J1384" s="84"/>
      <c r="K1384" s="84"/>
      <c r="L1384" s="84"/>
    </row>
    <row r="1385" spans="1:12" ht="18" customHeight="1">
      <c r="A1385" s="84"/>
      <c r="B1385" s="84"/>
      <c r="C1385" s="84"/>
      <c r="D1385" s="84"/>
      <c r="E1385" s="84"/>
      <c r="F1385" s="84"/>
      <c r="G1385" s="84"/>
      <c r="H1385" s="84"/>
      <c r="I1385" s="84"/>
      <c r="J1385" s="84"/>
      <c r="K1385" s="84"/>
      <c r="L1385" s="84"/>
    </row>
    <row r="1386" spans="1:12" ht="18" customHeight="1">
      <c r="A1386" s="84"/>
      <c r="B1386" s="84"/>
      <c r="C1386" s="84"/>
      <c r="D1386" s="84"/>
      <c r="E1386" s="84"/>
      <c r="F1386" s="84"/>
      <c r="G1386" s="84"/>
      <c r="H1386" s="84"/>
      <c r="I1386" s="84"/>
      <c r="J1386" s="84"/>
      <c r="K1386" s="84"/>
      <c r="L1386" s="84"/>
    </row>
    <row r="1387" spans="1:12" ht="18" customHeight="1">
      <c r="A1387" s="84"/>
      <c r="B1387" s="84"/>
      <c r="C1387" s="84"/>
      <c r="D1387" s="84"/>
      <c r="E1387" s="84"/>
      <c r="F1387" s="84"/>
      <c r="G1387" s="84"/>
      <c r="H1387" s="84"/>
      <c r="I1387" s="84"/>
      <c r="J1387" s="84"/>
      <c r="K1387" s="84"/>
      <c r="L1387" s="84"/>
    </row>
    <row r="1388" spans="1:12" ht="18" customHeight="1">
      <c r="A1388" s="84"/>
      <c r="B1388" s="84"/>
      <c r="C1388" s="84"/>
      <c r="D1388" s="84"/>
      <c r="E1388" s="84"/>
      <c r="F1388" s="84"/>
      <c r="G1388" s="84"/>
      <c r="H1388" s="84"/>
      <c r="I1388" s="84"/>
      <c r="J1388" s="84"/>
      <c r="K1388" s="84"/>
      <c r="L1388" s="84"/>
    </row>
    <row r="1389" spans="1:12" ht="18" customHeight="1">
      <c r="A1389" s="84"/>
      <c r="B1389" s="84"/>
      <c r="C1389" s="84"/>
      <c r="D1389" s="84"/>
      <c r="E1389" s="84"/>
      <c r="F1389" s="84"/>
      <c r="G1389" s="84"/>
      <c r="H1389" s="84"/>
      <c r="I1389" s="84"/>
      <c r="J1389" s="84"/>
      <c r="K1389" s="84"/>
      <c r="L1389" s="84"/>
    </row>
    <row r="1390" spans="1:12" ht="18" customHeight="1">
      <c r="A1390" s="84"/>
      <c r="B1390" s="84"/>
      <c r="C1390" s="84"/>
      <c r="D1390" s="84"/>
      <c r="E1390" s="84"/>
      <c r="F1390" s="84"/>
      <c r="G1390" s="84"/>
      <c r="H1390" s="84"/>
      <c r="I1390" s="84"/>
      <c r="J1390" s="84"/>
      <c r="K1390" s="84"/>
      <c r="L1390" s="84"/>
    </row>
    <row r="1391" spans="1:12" ht="18" customHeight="1">
      <c r="A1391" s="84"/>
      <c r="B1391" s="84"/>
      <c r="C1391" s="84"/>
      <c r="D1391" s="84"/>
      <c r="E1391" s="84"/>
      <c r="F1391" s="84"/>
      <c r="G1391" s="84"/>
      <c r="H1391" s="84"/>
      <c r="I1391" s="84"/>
      <c r="J1391" s="84"/>
      <c r="K1391" s="84"/>
      <c r="L1391" s="84"/>
    </row>
    <row r="1392" spans="1:12" ht="18" customHeight="1">
      <c r="A1392" s="84"/>
      <c r="B1392" s="84"/>
      <c r="C1392" s="84"/>
      <c r="D1392" s="84"/>
      <c r="E1392" s="84"/>
      <c r="F1392" s="84"/>
      <c r="G1392" s="84"/>
      <c r="H1392" s="84"/>
      <c r="I1392" s="84"/>
      <c r="J1392" s="84"/>
      <c r="K1392" s="84"/>
      <c r="L1392" s="84"/>
    </row>
    <row r="1393" spans="1:12" ht="18" customHeight="1">
      <c r="A1393" s="84"/>
      <c r="B1393" s="84"/>
      <c r="C1393" s="84"/>
      <c r="D1393" s="84"/>
      <c r="E1393" s="84"/>
      <c r="F1393" s="84"/>
      <c r="G1393" s="84"/>
      <c r="H1393" s="84"/>
      <c r="I1393" s="84"/>
      <c r="J1393" s="84"/>
      <c r="K1393" s="84"/>
      <c r="L1393" s="84"/>
    </row>
    <row r="1394" spans="1:12" ht="18" customHeight="1">
      <c r="A1394" s="84"/>
      <c r="B1394" s="84"/>
      <c r="C1394" s="84"/>
      <c r="D1394" s="84"/>
      <c r="E1394" s="84"/>
      <c r="F1394" s="84"/>
      <c r="G1394" s="84"/>
      <c r="H1394" s="84"/>
      <c r="I1394" s="84"/>
      <c r="J1394" s="84"/>
      <c r="K1394" s="84"/>
      <c r="L1394" s="84"/>
    </row>
    <row r="1395" spans="1:12" ht="18" customHeight="1">
      <c r="A1395" s="84"/>
      <c r="B1395" s="84"/>
      <c r="C1395" s="84"/>
      <c r="D1395" s="84"/>
      <c r="E1395" s="84"/>
      <c r="F1395" s="84"/>
      <c r="G1395" s="84"/>
      <c r="H1395" s="84"/>
      <c r="I1395" s="84"/>
      <c r="J1395" s="84"/>
      <c r="K1395" s="84"/>
      <c r="L1395" s="84"/>
    </row>
    <row r="1396" spans="1:12" ht="18" customHeight="1">
      <c r="A1396" s="84"/>
      <c r="B1396" s="84"/>
      <c r="C1396" s="84"/>
      <c r="D1396" s="84"/>
      <c r="E1396" s="84"/>
      <c r="F1396" s="84"/>
      <c r="G1396" s="84"/>
      <c r="H1396" s="84"/>
      <c r="I1396" s="84"/>
      <c r="J1396" s="84"/>
      <c r="K1396" s="84"/>
      <c r="L1396" s="84"/>
    </row>
    <row r="1397" spans="1:12" ht="18" customHeight="1">
      <c r="A1397" s="84"/>
      <c r="B1397" s="84"/>
      <c r="C1397" s="84"/>
      <c r="D1397" s="84"/>
      <c r="E1397" s="84"/>
      <c r="F1397" s="84"/>
      <c r="G1397" s="84"/>
      <c r="H1397" s="84"/>
      <c r="I1397" s="84"/>
      <c r="J1397" s="84"/>
      <c r="K1397" s="84"/>
      <c r="L1397" s="84"/>
    </row>
    <row r="1398" spans="1:12" ht="18" customHeight="1">
      <c r="A1398" s="84"/>
      <c r="B1398" s="84"/>
      <c r="C1398" s="84"/>
      <c r="D1398" s="84"/>
      <c r="E1398" s="84"/>
      <c r="F1398" s="84"/>
      <c r="G1398" s="84"/>
      <c r="H1398" s="84"/>
      <c r="I1398" s="84"/>
      <c r="J1398" s="84"/>
      <c r="K1398" s="84"/>
      <c r="L1398" s="84"/>
    </row>
    <row r="1399" spans="1:12" ht="18" customHeight="1">
      <c r="A1399" s="84"/>
      <c r="B1399" s="84"/>
      <c r="C1399" s="84"/>
      <c r="D1399" s="84"/>
      <c r="E1399" s="84"/>
      <c r="F1399" s="84"/>
      <c r="G1399" s="84"/>
      <c r="H1399" s="84"/>
      <c r="I1399" s="84"/>
      <c r="J1399" s="84"/>
      <c r="K1399" s="84"/>
      <c r="L1399" s="84"/>
    </row>
    <row r="1400" spans="1:12" ht="18" customHeight="1">
      <c r="A1400" s="84"/>
      <c r="B1400" s="84"/>
      <c r="C1400" s="84"/>
      <c r="D1400" s="84"/>
      <c r="E1400" s="84"/>
      <c r="F1400" s="84"/>
      <c r="G1400" s="84"/>
      <c r="H1400" s="84"/>
      <c r="I1400" s="84"/>
      <c r="J1400" s="84"/>
      <c r="K1400" s="84"/>
      <c r="L1400" s="84"/>
    </row>
    <row r="1401" spans="1:12" ht="18" customHeight="1">
      <c r="A1401" s="84"/>
      <c r="B1401" s="84"/>
      <c r="C1401" s="84"/>
      <c r="D1401" s="84"/>
      <c r="E1401" s="84"/>
      <c r="F1401" s="84"/>
      <c r="G1401" s="84"/>
      <c r="H1401" s="84"/>
      <c r="I1401" s="84"/>
      <c r="J1401" s="84"/>
      <c r="K1401" s="84"/>
      <c r="L1401" s="84"/>
    </row>
    <row r="1402" spans="1:12" ht="18" customHeight="1">
      <c r="A1402" s="84"/>
      <c r="B1402" s="84"/>
      <c r="C1402" s="84"/>
      <c r="D1402" s="84"/>
      <c r="E1402" s="84"/>
      <c r="F1402" s="84"/>
      <c r="G1402" s="84"/>
      <c r="H1402" s="84"/>
      <c r="I1402" s="84"/>
      <c r="J1402" s="84"/>
      <c r="K1402" s="84"/>
      <c r="L1402" s="84"/>
    </row>
    <row r="1403" spans="1:12" ht="18" customHeight="1">
      <c r="A1403" s="84"/>
      <c r="B1403" s="84"/>
      <c r="C1403" s="84"/>
      <c r="D1403" s="84"/>
      <c r="E1403" s="84"/>
      <c r="F1403" s="84"/>
      <c r="G1403" s="84"/>
      <c r="H1403" s="84"/>
      <c r="I1403" s="84"/>
      <c r="J1403" s="84"/>
      <c r="K1403" s="84"/>
      <c r="L1403" s="84"/>
    </row>
    <row r="1404" spans="1:12" ht="18" customHeight="1">
      <c r="A1404" s="84"/>
      <c r="B1404" s="84"/>
      <c r="C1404" s="84"/>
      <c r="D1404" s="84"/>
      <c r="E1404" s="84"/>
      <c r="F1404" s="84"/>
      <c r="G1404" s="84"/>
      <c r="H1404" s="84"/>
      <c r="I1404" s="84"/>
      <c r="J1404" s="84"/>
      <c r="K1404" s="84"/>
      <c r="L1404" s="84"/>
    </row>
    <row r="1405" spans="1:12" ht="18" customHeight="1">
      <c r="A1405" s="84"/>
      <c r="B1405" s="84"/>
      <c r="C1405" s="84"/>
      <c r="D1405" s="84"/>
      <c r="E1405" s="84"/>
      <c r="F1405" s="84"/>
      <c r="G1405" s="84"/>
      <c r="H1405" s="84"/>
      <c r="I1405" s="84"/>
      <c r="J1405" s="84"/>
      <c r="K1405" s="84"/>
      <c r="L1405" s="84"/>
    </row>
    <row r="1406" spans="1:12" ht="18" customHeight="1">
      <c r="A1406" s="84"/>
      <c r="B1406" s="84"/>
      <c r="C1406" s="84"/>
      <c r="D1406" s="84"/>
      <c r="E1406" s="84"/>
      <c r="F1406" s="84"/>
      <c r="G1406" s="84"/>
      <c r="H1406" s="84"/>
      <c r="I1406" s="84"/>
      <c r="J1406" s="84"/>
      <c r="K1406" s="84"/>
      <c r="L1406" s="84"/>
    </row>
    <row r="1407" spans="1:12" ht="18" customHeight="1">
      <c r="A1407" s="84"/>
      <c r="B1407" s="84"/>
      <c r="C1407" s="84"/>
      <c r="D1407" s="84"/>
      <c r="E1407" s="84"/>
      <c r="F1407" s="84"/>
      <c r="G1407" s="84"/>
      <c r="H1407" s="84"/>
      <c r="I1407" s="84"/>
      <c r="J1407" s="84"/>
      <c r="K1407" s="84"/>
      <c r="L1407" s="84"/>
    </row>
    <row r="1408" spans="1:12" ht="18" customHeight="1">
      <c r="A1408" s="84"/>
      <c r="B1408" s="84"/>
      <c r="C1408" s="84"/>
      <c r="D1408" s="84"/>
      <c r="E1408" s="84"/>
      <c r="F1408" s="84"/>
      <c r="G1408" s="84"/>
      <c r="H1408" s="84"/>
      <c r="I1408" s="84"/>
      <c r="J1408" s="84"/>
      <c r="K1408" s="84"/>
      <c r="L1408" s="84"/>
    </row>
    <row r="1409" spans="1:12" ht="18" customHeight="1">
      <c r="A1409" s="84"/>
      <c r="B1409" s="84"/>
      <c r="C1409" s="84"/>
      <c r="D1409" s="84"/>
      <c r="E1409" s="84"/>
      <c r="F1409" s="84"/>
      <c r="G1409" s="84"/>
      <c r="H1409" s="84"/>
      <c r="I1409" s="84"/>
      <c r="J1409" s="84"/>
      <c r="K1409" s="84"/>
      <c r="L1409" s="84"/>
    </row>
    <row r="1410" spans="1:12" ht="18" customHeight="1">
      <c r="A1410" s="84"/>
      <c r="B1410" s="84"/>
      <c r="C1410" s="84"/>
      <c r="D1410" s="84"/>
      <c r="E1410" s="84"/>
      <c r="F1410" s="84"/>
      <c r="G1410" s="84"/>
      <c r="H1410" s="84"/>
      <c r="I1410" s="84"/>
      <c r="J1410" s="84"/>
      <c r="K1410" s="84"/>
      <c r="L1410" s="84"/>
    </row>
    <row r="1411" spans="1:12" ht="18" customHeight="1">
      <c r="A1411" s="84"/>
      <c r="B1411" s="84"/>
      <c r="C1411" s="84"/>
      <c r="D1411" s="84"/>
      <c r="E1411" s="84"/>
      <c r="F1411" s="84"/>
      <c r="G1411" s="84"/>
      <c r="H1411" s="84"/>
      <c r="I1411" s="84"/>
      <c r="J1411" s="84"/>
      <c r="K1411" s="84"/>
      <c r="L1411" s="84"/>
    </row>
    <row r="1412" spans="1:12" ht="18" customHeight="1">
      <c r="A1412" s="84"/>
      <c r="B1412" s="84"/>
      <c r="C1412" s="84"/>
      <c r="D1412" s="84"/>
      <c r="E1412" s="84"/>
      <c r="F1412" s="84"/>
      <c r="G1412" s="84"/>
      <c r="H1412" s="84"/>
      <c r="I1412" s="84"/>
      <c r="J1412" s="84"/>
      <c r="K1412" s="84"/>
      <c r="L1412" s="84"/>
    </row>
    <row r="1413" spans="1:12" ht="18" customHeight="1">
      <c r="A1413" s="84"/>
      <c r="B1413" s="84"/>
      <c r="C1413" s="84"/>
      <c r="D1413" s="84"/>
      <c r="E1413" s="84"/>
      <c r="F1413" s="84"/>
      <c r="G1413" s="84"/>
      <c r="H1413" s="84"/>
      <c r="I1413" s="84"/>
      <c r="J1413" s="84"/>
      <c r="K1413" s="84"/>
      <c r="L1413" s="84"/>
    </row>
    <row r="1414" spans="1:12" ht="18" customHeight="1">
      <c r="A1414" s="84"/>
      <c r="B1414" s="84"/>
      <c r="C1414" s="84"/>
      <c r="D1414" s="84"/>
      <c r="E1414" s="84"/>
      <c r="F1414" s="84"/>
      <c r="G1414" s="84"/>
      <c r="H1414" s="84"/>
      <c r="I1414" s="84"/>
      <c r="J1414" s="84"/>
      <c r="K1414" s="84"/>
      <c r="L1414" s="84"/>
    </row>
    <row r="1415" spans="1:12" ht="18" customHeight="1">
      <c r="A1415" s="84"/>
      <c r="B1415" s="84"/>
      <c r="C1415" s="84"/>
      <c r="D1415" s="84"/>
      <c r="E1415" s="84"/>
      <c r="F1415" s="84"/>
      <c r="G1415" s="84"/>
      <c r="H1415" s="84"/>
      <c r="I1415" s="84"/>
      <c r="J1415" s="84"/>
      <c r="K1415" s="84"/>
      <c r="L1415" s="84"/>
    </row>
    <row r="1416" spans="1:12" ht="18" customHeight="1">
      <c r="A1416" s="84"/>
      <c r="B1416" s="84"/>
      <c r="C1416" s="84"/>
      <c r="D1416" s="84"/>
      <c r="E1416" s="84"/>
      <c r="F1416" s="84"/>
      <c r="G1416" s="84"/>
      <c r="H1416" s="84"/>
      <c r="I1416" s="84"/>
      <c r="J1416" s="84"/>
      <c r="K1416" s="84"/>
      <c r="L1416" s="84"/>
    </row>
    <row r="1417" spans="1:12" ht="18" customHeight="1">
      <c r="A1417" s="84"/>
      <c r="B1417" s="84"/>
      <c r="C1417" s="84"/>
      <c r="D1417" s="84"/>
      <c r="E1417" s="84"/>
      <c r="F1417" s="84"/>
      <c r="G1417" s="84"/>
      <c r="H1417" s="84"/>
      <c r="I1417" s="84"/>
      <c r="J1417" s="84"/>
      <c r="K1417" s="84"/>
      <c r="L1417" s="84"/>
    </row>
    <row r="1418" spans="1:12" ht="18" customHeight="1">
      <c r="A1418" s="84"/>
      <c r="B1418" s="84"/>
      <c r="C1418" s="84"/>
      <c r="D1418" s="84"/>
      <c r="E1418" s="84"/>
      <c r="F1418" s="84"/>
      <c r="G1418" s="84"/>
      <c r="H1418" s="84"/>
      <c r="I1418" s="84"/>
      <c r="J1418" s="84"/>
      <c r="K1418" s="84"/>
      <c r="L1418" s="84"/>
    </row>
    <row r="1419" spans="1:12" ht="18" customHeight="1">
      <c r="A1419" s="84"/>
      <c r="B1419" s="84"/>
      <c r="C1419" s="84"/>
      <c r="D1419" s="84"/>
      <c r="E1419" s="84"/>
      <c r="F1419" s="84"/>
      <c r="G1419" s="84"/>
      <c r="H1419" s="84"/>
      <c r="I1419" s="84"/>
      <c r="J1419" s="84"/>
      <c r="K1419" s="84"/>
      <c r="L1419" s="84"/>
    </row>
    <row r="1420" spans="1:12" ht="18" customHeight="1">
      <c r="A1420" s="84"/>
      <c r="B1420" s="84"/>
      <c r="C1420" s="84"/>
      <c r="D1420" s="84"/>
      <c r="E1420" s="84"/>
      <c r="F1420" s="84"/>
      <c r="G1420" s="84"/>
      <c r="H1420" s="84"/>
      <c r="I1420" s="84"/>
      <c r="J1420" s="84"/>
      <c r="K1420" s="84"/>
      <c r="L1420" s="84"/>
    </row>
    <row r="1421" spans="1:12" ht="18" customHeight="1">
      <c r="A1421" s="84"/>
      <c r="B1421" s="84"/>
      <c r="C1421" s="84"/>
      <c r="D1421" s="84"/>
      <c r="E1421" s="84"/>
      <c r="F1421" s="84"/>
      <c r="G1421" s="84"/>
      <c r="H1421" s="84"/>
      <c r="I1421" s="84"/>
      <c r="J1421" s="84"/>
      <c r="K1421" s="84"/>
      <c r="L1421" s="84"/>
    </row>
    <row r="1422" spans="1:12" ht="18" customHeight="1">
      <c r="A1422" s="84"/>
      <c r="B1422" s="84"/>
      <c r="C1422" s="84"/>
      <c r="D1422" s="84"/>
      <c r="E1422" s="84"/>
      <c r="F1422" s="84"/>
      <c r="G1422" s="84"/>
      <c r="H1422" s="84"/>
      <c r="I1422" s="84"/>
      <c r="J1422" s="84"/>
      <c r="K1422" s="84"/>
      <c r="L1422" s="84"/>
    </row>
    <row r="1423" spans="1:12" ht="18" customHeight="1">
      <c r="A1423" s="84"/>
      <c r="B1423" s="84"/>
      <c r="C1423" s="84"/>
      <c r="D1423" s="84"/>
      <c r="E1423" s="84"/>
      <c r="F1423" s="84"/>
      <c r="G1423" s="84"/>
      <c r="H1423" s="84"/>
      <c r="I1423" s="84"/>
      <c r="J1423" s="84"/>
      <c r="K1423" s="84"/>
      <c r="L1423" s="84"/>
    </row>
    <row r="1424" spans="1:12" ht="18" customHeight="1">
      <c r="A1424" s="84"/>
      <c r="B1424" s="84"/>
      <c r="C1424" s="84"/>
      <c r="D1424" s="84"/>
      <c r="E1424" s="84"/>
      <c r="F1424" s="84"/>
      <c r="G1424" s="84"/>
      <c r="H1424" s="84"/>
      <c r="I1424" s="84"/>
      <c r="J1424" s="84"/>
      <c r="K1424" s="84"/>
      <c r="L1424" s="84"/>
    </row>
    <row r="1425" spans="1:12" ht="18" customHeight="1">
      <c r="A1425" s="84"/>
      <c r="B1425" s="84"/>
      <c r="C1425" s="84"/>
      <c r="D1425" s="84"/>
      <c r="E1425" s="84"/>
      <c r="F1425" s="84"/>
      <c r="G1425" s="84"/>
      <c r="H1425" s="84"/>
      <c r="I1425" s="84"/>
      <c r="J1425" s="84"/>
      <c r="K1425" s="84"/>
      <c r="L1425" s="84"/>
    </row>
    <row r="1426" spans="1:12" ht="18" customHeight="1">
      <c r="A1426" s="84"/>
      <c r="B1426" s="84"/>
      <c r="C1426" s="84"/>
      <c r="D1426" s="84"/>
      <c r="E1426" s="84"/>
      <c r="F1426" s="84"/>
      <c r="G1426" s="84"/>
      <c r="H1426" s="84"/>
      <c r="I1426" s="84"/>
      <c r="J1426" s="84"/>
      <c r="K1426" s="84"/>
      <c r="L1426" s="84"/>
    </row>
    <row r="1427" spans="1:12" ht="18" customHeight="1">
      <c r="A1427" s="84"/>
      <c r="B1427" s="84"/>
      <c r="C1427" s="84"/>
      <c r="D1427" s="84"/>
      <c r="E1427" s="84"/>
      <c r="F1427" s="84"/>
      <c r="G1427" s="84"/>
      <c r="H1427" s="84"/>
      <c r="I1427" s="84"/>
      <c r="J1427" s="84"/>
      <c r="K1427" s="84"/>
      <c r="L1427" s="84"/>
    </row>
    <row r="1428" spans="1:12" ht="18" customHeight="1">
      <c r="A1428" s="84"/>
      <c r="B1428" s="84"/>
      <c r="C1428" s="84"/>
      <c r="D1428" s="84"/>
      <c r="E1428" s="84"/>
      <c r="F1428" s="84"/>
      <c r="G1428" s="84"/>
      <c r="H1428" s="84"/>
      <c r="I1428" s="84"/>
      <c r="J1428" s="84"/>
      <c r="K1428" s="84"/>
      <c r="L1428" s="84"/>
    </row>
    <row r="1429" spans="1:12" ht="18" customHeight="1">
      <c r="A1429" s="84"/>
      <c r="B1429" s="84"/>
      <c r="C1429" s="84"/>
      <c r="D1429" s="84"/>
      <c r="E1429" s="84"/>
      <c r="F1429" s="84"/>
      <c r="G1429" s="84"/>
      <c r="H1429" s="84"/>
      <c r="I1429" s="84"/>
      <c r="J1429" s="84"/>
      <c r="K1429" s="84"/>
      <c r="L1429" s="84"/>
    </row>
    <row r="1430" spans="1:12" ht="18" customHeight="1">
      <c r="A1430" s="84"/>
      <c r="B1430" s="84"/>
      <c r="C1430" s="84"/>
      <c r="D1430" s="84"/>
      <c r="E1430" s="84"/>
      <c r="F1430" s="84"/>
      <c r="G1430" s="84"/>
      <c r="H1430" s="84"/>
      <c r="I1430" s="84"/>
      <c r="J1430" s="84"/>
      <c r="K1430" s="84"/>
      <c r="L1430" s="84"/>
    </row>
    <row r="1431" spans="1:12" ht="18" customHeight="1">
      <c r="A1431" s="84"/>
      <c r="B1431" s="84"/>
      <c r="C1431" s="84"/>
      <c r="D1431" s="84"/>
      <c r="E1431" s="84"/>
      <c r="F1431" s="84"/>
      <c r="G1431" s="84"/>
      <c r="H1431" s="84"/>
      <c r="I1431" s="84"/>
      <c r="J1431" s="84"/>
      <c r="K1431" s="84"/>
      <c r="L1431" s="84"/>
    </row>
    <row r="1432" spans="1:12" ht="18" customHeight="1">
      <c r="A1432" s="84"/>
      <c r="B1432" s="84"/>
      <c r="C1432" s="84"/>
      <c r="D1432" s="84"/>
      <c r="E1432" s="84"/>
      <c r="F1432" s="84"/>
      <c r="G1432" s="84"/>
      <c r="H1432" s="84"/>
      <c r="I1432" s="84"/>
      <c r="J1432" s="84"/>
      <c r="K1432" s="84"/>
      <c r="L1432" s="84"/>
    </row>
    <row r="1433" spans="1:12" ht="18" customHeight="1">
      <c r="A1433" s="84"/>
      <c r="B1433" s="84"/>
      <c r="C1433" s="84"/>
      <c r="D1433" s="84"/>
      <c r="E1433" s="84"/>
      <c r="F1433" s="84"/>
      <c r="G1433" s="84"/>
      <c r="H1433" s="84"/>
      <c r="I1433" s="84"/>
      <c r="J1433" s="84"/>
      <c r="K1433" s="84"/>
      <c r="L1433" s="84"/>
    </row>
    <row r="1434" spans="1:12" ht="18" customHeight="1">
      <c r="A1434" s="84"/>
      <c r="B1434" s="84"/>
      <c r="C1434" s="84"/>
      <c r="D1434" s="84"/>
      <c r="E1434" s="84"/>
      <c r="F1434" s="84"/>
      <c r="G1434" s="84"/>
      <c r="H1434" s="84"/>
      <c r="I1434" s="84"/>
      <c r="J1434" s="84"/>
      <c r="K1434" s="84"/>
      <c r="L1434" s="84"/>
    </row>
    <row r="1435" spans="1:12" ht="18" customHeight="1">
      <c r="A1435" s="84"/>
      <c r="B1435" s="84"/>
      <c r="C1435" s="84"/>
      <c r="D1435" s="84"/>
      <c r="E1435" s="84"/>
      <c r="F1435" s="84"/>
      <c r="G1435" s="84"/>
      <c r="H1435" s="84"/>
      <c r="I1435" s="84"/>
      <c r="J1435" s="84"/>
      <c r="K1435" s="84"/>
      <c r="L1435" s="84"/>
    </row>
    <row r="1436" spans="1:12" ht="18" customHeight="1">
      <c r="A1436" s="84"/>
      <c r="B1436" s="84"/>
      <c r="C1436" s="84"/>
      <c r="D1436" s="84"/>
      <c r="E1436" s="84"/>
      <c r="F1436" s="84"/>
      <c r="G1436" s="84"/>
      <c r="H1436" s="84"/>
      <c r="I1436" s="84"/>
      <c r="J1436" s="84"/>
      <c r="K1436" s="84"/>
      <c r="L1436" s="84"/>
    </row>
    <row r="1437" spans="1:12" ht="18" customHeight="1">
      <c r="A1437" s="84"/>
      <c r="B1437" s="84"/>
      <c r="C1437" s="84"/>
      <c r="D1437" s="84"/>
      <c r="E1437" s="84"/>
      <c r="F1437" s="84"/>
      <c r="G1437" s="84"/>
      <c r="H1437" s="84"/>
      <c r="I1437" s="84"/>
      <c r="J1437" s="84"/>
      <c r="K1437" s="84"/>
      <c r="L1437" s="84"/>
    </row>
    <row r="1438" spans="1:12" ht="18" customHeight="1">
      <c r="A1438" s="84"/>
      <c r="B1438" s="84"/>
      <c r="C1438" s="84"/>
      <c r="D1438" s="84"/>
      <c r="E1438" s="84"/>
      <c r="F1438" s="84"/>
      <c r="G1438" s="84"/>
      <c r="H1438" s="84"/>
      <c r="I1438" s="84"/>
      <c r="J1438" s="84"/>
      <c r="K1438" s="84"/>
      <c r="L1438" s="84"/>
    </row>
    <row r="1439" spans="1:12" ht="18" customHeight="1">
      <c r="A1439" s="84"/>
      <c r="B1439" s="84"/>
      <c r="C1439" s="84"/>
      <c r="D1439" s="84"/>
      <c r="E1439" s="84"/>
      <c r="F1439" s="84"/>
      <c r="G1439" s="84"/>
      <c r="H1439" s="84"/>
      <c r="I1439" s="84"/>
      <c r="J1439" s="84"/>
      <c r="K1439" s="84"/>
      <c r="L1439" s="84"/>
    </row>
    <row r="1440" spans="1:12" ht="18" customHeight="1">
      <c r="A1440" s="84"/>
      <c r="B1440" s="84"/>
      <c r="C1440" s="84"/>
      <c r="D1440" s="84"/>
      <c r="E1440" s="84"/>
      <c r="F1440" s="84"/>
      <c r="G1440" s="84"/>
      <c r="H1440" s="84"/>
      <c r="I1440" s="84"/>
      <c r="J1440" s="84"/>
      <c r="K1440" s="84"/>
      <c r="L1440" s="84"/>
    </row>
    <row r="1441" spans="1:12" ht="18" customHeight="1">
      <c r="A1441" s="84"/>
      <c r="B1441" s="84"/>
      <c r="C1441" s="84"/>
      <c r="D1441" s="84"/>
      <c r="E1441" s="84"/>
      <c r="F1441" s="84"/>
      <c r="G1441" s="84"/>
      <c r="H1441" s="84"/>
      <c r="I1441" s="84"/>
      <c r="J1441" s="84"/>
      <c r="K1441" s="84"/>
      <c r="L1441" s="84"/>
    </row>
    <row r="1442" spans="1:12" ht="18" customHeight="1">
      <c r="A1442" s="84"/>
      <c r="B1442" s="84"/>
      <c r="C1442" s="84"/>
      <c r="D1442" s="84"/>
      <c r="E1442" s="84"/>
      <c r="F1442" s="84"/>
      <c r="G1442" s="84"/>
      <c r="H1442" s="84"/>
      <c r="I1442" s="84"/>
      <c r="J1442" s="84"/>
      <c r="K1442" s="84"/>
      <c r="L1442" s="84"/>
    </row>
    <row r="1443" spans="1:12" ht="18" customHeight="1">
      <c r="A1443" s="84"/>
      <c r="B1443" s="84"/>
      <c r="C1443" s="84"/>
      <c r="D1443" s="84"/>
      <c r="E1443" s="84"/>
      <c r="F1443" s="84"/>
      <c r="G1443" s="84"/>
      <c r="H1443" s="84"/>
      <c r="I1443" s="84"/>
      <c r="J1443" s="84"/>
      <c r="K1443" s="84"/>
      <c r="L1443" s="84"/>
    </row>
    <row r="1444" spans="1:12" ht="18" customHeight="1">
      <c r="A1444" s="84"/>
      <c r="B1444" s="84"/>
      <c r="C1444" s="84"/>
      <c r="D1444" s="84"/>
      <c r="E1444" s="84"/>
      <c r="F1444" s="84"/>
      <c r="G1444" s="84"/>
      <c r="H1444" s="84"/>
      <c r="I1444" s="84"/>
      <c r="J1444" s="84"/>
      <c r="K1444" s="84"/>
      <c r="L1444" s="84"/>
    </row>
    <row r="1445" spans="1:12" ht="18" customHeight="1">
      <c r="A1445" s="84"/>
      <c r="B1445" s="84"/>
      <c r="C1445" s="84"/>
      <c r="D1445" s="84"/>
      <c r="E1445" s="84"/>
      <c r="F1445" s="84"/>
      <c r="G1445" s="84"/>
      <c r="H1445" s="84"/>
      <c r="I1445" s="84"/>
      <c r="J1445" s="84"/>
      <c r="K1445" s="84"/>
      <c r="L1445" s="84"/>
    </row>
    <row r="1446" spans="1:12" ht="18" customHeight="1">
      <c r="A1446" s="84"/>
      <c r="B1446" s="84"/>
      <c r="C1446" s="84"/>
      <c r="D1446" s="84"/>
      <c r="E1446" s="84"/>
      <c r="F1446" s="84"/>
      <c r="G1446" s="84"/>
      <c r="H1446" s="84"/>
      <c r="I1446" s="84"/>
      <c r="J1446" s="84"/>
      <c r="K1446" s="84"/>
      <c r="L1446" s="84"/>
    </row>
    <row r="1447" spans="1:12" ht="18" customHeight="1">
      <c r="A1447" s="84"/>
      <c r="B1447" s="84"/>
      <c r="C1447" s="84"/>
      <c r="D1447" s="84"/>
      <c r="E1447" s="84"/>
      <c r="F1447" s="84"/>
      <c r="G1447" s="84"/>
      <c r="H1447" s="84"/>
      <c r="I1447" s="84"/>
      <c r="J1447" s="84"/>
      <c r="K1447" s="84"/>
      <c r="L1447" s="84"/>
    </row>
    <row r="1448" spans="1:12" ht="18" customHeight="1">
      <c r="A1448" s="84"/>
      <c r="B1448" s="84"/>
      <c r="C1448" s="84"/>
      <c r="D1448" s="84"/>
      <c r="E1448" s="84"/>
      <c r="F1448" s="84"/>
      <c r="G1448" s="84"/>
      <c r="H1448" s="84"/>
      <c r="I1448" s="84"/>
      <c r="J1448" s="84"/>
      <c r="K1448" s="84"/>
      <c r="L1448" s="84"/>
    </row>
    <row r="1449" spans="1:12" ht="18" customHeight="1">
      <c r="A1449" s="84"/>
      <c r="B1449" s="84"/>
      <c r="C1449" s="84"/>
      <c r="D1449" s="84"/>
      <c r="E1449" s="84"/>
      <c r="F1449" s="84"/>
      <c r="G1449" s="84"/>
      <c r="H1449" s="84"/>
      <c r="I1449" s="84"/>
      <c r="J1449" s="84"/>
      <c r="K1449" s="84"/>
      <c r="L1449" s="84"/>
    </row>
    <row r="1450" spans="1:12" ht="18" customHeight="1">
      <c r="A1450" s="84"/>
      <c r="B1450" s="84"/>
      <c r="C1450" s="84"/>
      <c r="D1450" s="84"/>
      <c r="E1450" s="84"/>
      <c r="F1450" s="84"/>
      <c r="G1450" s="84"/>
      <c r="H1450" s="84"/>
      <c r="I1450" s="84"/>
      <c r="J1450" s="84"/>
      <c r="K1450" s="84"/>
      <c r="L1450" s="84"/>
    </row>
    <row r="1451" spans="1:12" ht="18" customHeight="1">
      <c r="A1451" s="84"/>
      <c r="B1451" s="84"/>
      <c r="C1451" s="84"/>
      <c r="D1451" s="84"/>
      <c r="E1451" s="84"/>
      <c r="F1451" s="84"/>
      <c r="G1451" s="84"/>
      <c r="H1451" s="84"/>
      <c r="I1451" s="84"/>
      <c r="J1451" s="84"/>
      <c r="K1451" s="84"/>
      <c r="L1451" s="84"/>
    </row>
    <row r="1452" spans="1:12" ht="18" customHeight="1">
      <c r="A1452" s="84"/>
      <c r="B1452" s="84"/>
      <c r="C1452" s="84"/>
      <c r="D1452" s="84"/>
      <c r="E1452" s="84"/>
      <c r="F1452" s="84"/>
      <c r="G1452" s="84"/>
      <c r="H1452" s="84"/>
      <c r="I1452" s="84"/>
      <c r="J1452" s="84"/>
      <c r="K1452" s="84"/>
      <c r="L1452" s="84"/>
    </row>
    <row r="1453" spans="1:12" ht="18" customHeight="1">
      <c r="A1453" s="84"/>
      <c r="B1453" s="84"/>
      <c r="C1453" s="84"/>
      <c r="D1453" s="84"/>
      <c r="E1453" s="84"/>
      <c r="F1453" s="84"/>
      <c r="G1453" s="84"/>
      <c r="H1453" s="84"/>
      <c r="I1453" s="84"/>
      <c r="J1453" s="84"/>
      <c r="K1453" s="84"/>
      <c r="L1453" s="84"/>
    </row>
    <row r="1454" spans="1:12" ht="18" customHeight="1">
      <c r="A1454" s="84"/>
      <c r="B1454" s="84"/>
      <c r="C1454" s="84"/>
      <c r="D1454" s="84"/>
      <c r="E1454" s="84"/>
      <c r="F1454" s="84"/>
      <c r="G1454" s="84"/>
      <c r="H1454" s="84"/>
      <c r="I1454" s="84"/>
      <c r="J1454" s="84"/>
      <c r="K1454" s="84"/>
      <c r="L1454" s="84"/>
    </row>
    <row r="1455" spans="1:12" ht="18" customHeight="1">
      <c r="A1455" s="84"/>
      <c r="B1455" s="84"/>
      <c r="C1455" s="84"/>
      <c r="D1455" s="84"/>
      <c r="E1455" s="84"/>
      <c r="F1455" s="84"/>
      <c r="G1455" s="84"/>
      <c r="H1455" s="84"/>
      <c r="I1455" s="84"/>
      <c r="J1455" s="84"/>
      <c r="K1455" s="84"/>
      <c r="L1455" s="84"/>
    </row>
    <row r="1456" spans="1:12" ht="18" customHeight="1">
      <c r="A1456" s="84"/>
      <c r="B1456" s="84"/>
      <c r="C1456" s="84"/>
      <c r="D1456" s="84"/>
      <c r="E1456" s="84"/>
      <c r="F1456" s="84"/>
      <c r="G1456" s="84"/>
      <c r="H1456" s="84"/>
      <c r="I1456" s="84"/>
      <c r="J1456" s="84"/>
      <c r="K1456" s="84"/>
      <c r="L1456" s="84"/>
    </row>
    <row r="1457" spans="1:12" ht="18" customHeight="1">
      <c r="A1457" s="84"/>
      <c r="B1457" s="84"/>
      <c r="C1457" s="84"/>
      <c r="D1457" s="84"/>
      <c r="E1457" s="84"/>
      <c r="F1457" s="84"/>
      <c r="G1457" s="84"/>
      <c r="H1457" s="84"/>
      <c r="I1457" s="84"/>
      <c r="J1457" s="84"/>
      <c r="K1457" s="84"/>
      <c r="L1457" s="84"/>
    </row>
    <row r="1458" spans="1:12" ht="18" customHeight="1">
      <c r="A1458" s="84"/>
      <c r="B1458" s="84"/>
      <c r="C1458" s="84"/>
      <c r="D1458" s="84"/>
      <c r="E1458" s="84"/>
      <c r="F1458" s="84"/>
      <c r="G1458" s="84"/>
      <c r="H1458" s="84"/>
      <c r="I1458" s="84"/>
      <c r="J1458" s="84"/>
      <c r="K1458" s="84"/>
      <c r="L1458" s="84"/>
    </row>
    <row r="1459" spans="1:12" ht="18" customHeight="1">
      <c r="A1459" s="84"/>
      <c r="B1459" s="84"/>
      <c r="C1459" s="84"/>
      <c r="D1459" s="84"/>
      <c r="E1459" s="84"/>
      <c r="F1459" s="84"/>
      <c r="G1459" s="84"/>
      <c r="H1459" s="84"/>
      <c r="I1459" s="84"/>
      <c r="J1459" s="84"/>
      <c r="K1459" s="84"/>
      <c r="L1459" s="84"/>
    </row>
    <row r="1460" spans="1:12" ht="18" customHeight="1">
      <c r="A1460" s="84"/>
      <c r="B1460" s="84"/>
      <c r="C1460" s="84"/>
      <c r="D1460" s="84"/>
      <c r="E1460" s="84"/>
      <c r="F1460" s="84"/>
      <c r="G1460" s="84"/>
      <c r="H1460" s="84"/>
      <c r="I1460" s="84"/>
      <c r="J1460" s="84"/>
      <c r="K1460" s="84"/>
      <c r="L1460" s="84"/>
    </row>
    <row r="1461" spans="1:12" ht="18" customHeight="1">
      <c r="A1461" s="84"/>
      <c r="B1461" s="84"/>
      <c r="C1461" s="84"/>
      <c r="D1461" s="84"/>
      <c r="E1461" s="84"/>
      <c r="F1461" s="84"/>
      <c r="G1461" s="84"/>
      <c r="H1461" s="84"/>
      <c r="I1461" s="84"/>
      <c r="J1461" s="84"/>
      <c r="K1461" s="84"/>
      <c r="L1461" s="84"/>
    </row>
    <row r="1462" spans="1:12" ht="18" customHeight="1">
      <c r="A1462" s="84"/>
      <c r="B1462" s="84"/>
      <c r="C1462" s="84"/>
      <c r="D1462" s="84"/>
      <c r="E1462" s="84"/>
      <c r="F1462" s="84"/>
      <c r="G1462" s="84"/>
      <c r="H1462" s="84"/>
      <c r="I1462" s="84"/>
      <c r="J1462" s="84"/>
      <c r="K1462" s="84"/>
      <c r="L1462" s="84"/>
    </row>
    <row r="1463" spans="1:12" ht="18" customHeight="1">
      <c r="A1463" s="84"/>
      <c r="B1463" s="84"/>
      <c r="C1463" s="84"/>
      <c r="D1463" s="84"/>
      <c r="E1463" s="84"/>
      <c r="F1463" s="84"/>
      <c r="G1463" s="84"/>
      <c r="H1463" s="84"/>
      <c r="I1463" s="84"/>
      <c r="J1463" s="84"/>
      <c r="K1463" s="84"/>
      <c r="L1463" s="84"/>
    </row>
    <row r="1464" spans="1:12" ht="18" customHeight="1">
      <c r="A1464" s="84"/>
      <c r="B1464" s="84"/>
      <c r="C1464" s="84"/>
      <c r="D1464" s="84"/>
      <c r="E1464" s="84"/>
      <c r="F1464" s="84"/>
      <c r="G1464" s="84"/>
      <c r="H1464" s="84"/>
      <c r="I1464" s="84"/>
      <c r="J1464" s="84"/>
      <c r="K1464" s="84"/>
      <c r="L1464" s="84"/>
    </row>
    <row r="1465" spans="1:12" ht="18" customHeight="1">
      <c r="A1465" s="84"/>
      <c r="B1465" s="84"/>
      <c r="C1465" s="84"/>
      <c r="D1465" s="84"/>
      <c r="E1465" s="84"/>
      <c r="F1465" s="84"/>
      <c r="G1465" s="84"/>
      <c r="H1465" s="84"/>
      <c r="I1465" s="84"/>
      <c r="J1465" s="84"/>
      <c r="K1465" s="84"/>
      <c r="L1465" s="84"/>
    </row>
    <row r="1466" spans="1:12" ht="18" customHeight="1">
      <c r="A1466" s="84"/>
      <c r="B1466" s="84"/>
      <c r="C1466" s="84"/>
      <c r="D1466" s="84"/>
      <c r="E1466" s="84"/>
      <c r="F1466" s="84"/>
      <c r="G1466" s="84"/>
      <c r="H1466" s="84"/>
      <c r="I1466" s="84"/>
      <c r="J1466" s="84"/>
      <c r="K1466" s="84"/>
      <c r="L1466" s="84"/>
    </row>
    <row r="1467" spans="1:12" ht="18" customHeight="1">
      <c r="A1467" s="84"/>
      <c r="B1467" s="84"/>
      <c r="C1467" s="84"/>
      <c r="D1467" s="84"/>
      <c r="E1467" s="84"/>
      <c r="F1467" s="84"/>
      <c r="G1467" s="84"/>
      <c r="H1467" s="84"/>
      <c r="I1467" s="84"/>
      <c r="J1467" s="84"/>
      <c r="K1467" s="84"/>
      <c r="L1467" s="84"/>
    </row>
    <row r="1468" spans="1:12" ht="18" customHeight="1">
      <c r="A1468" s="84"/>
      <c r="B1468" s="84"/>
      <c r="C1468" s="84"/>
      <c r="D1468" s="84"/>
      <c r="E1468" s="84"/>
      <c r="F1468" s="84"/>
      <c r="G1468" s="84"/>
      <c r="H1468" s="84"/>
      <c r="I1468" s="84"/>
      <c r="J1468" s="84"/>
      <c r="K1468" s="84"/>
      <c r="L1468" s="84"/>
    </row>
    <row r="1469" spans="1:12" ht="18" customHeight="1">
      <c r="A1469" s="84"/>
      <c r="B1469" s="84"/>
      <c r="C1469" s="84"/>
      <c r="D1469" s="84"/>
      <c r="E1469" s="84"/>
      <c r="F1469" s="84"/>
      <c r="G1469" s="84"/>
      <c r="H1469" s="84"/>
      <c r="I1469" s="84"/>
      <c r="J1469" s="84"/>
      <c r="K1469" s="84"/>
      <c r="L1469" s="84"/>
    </row>
    <row r="1470" spans="1:12" ht="18" customHeight="1">
      <c r="A1470" s="84"/>
      <c r="B1470" s="84"/>
      <c r="C1470" s="84"/>
      <c r="D1470" s="84"/>
      <c r="E1470" s="84"/>
      <c r="F1470" s="84"/>
      <c r="G1470" s="84"/>
      <c r="H1470" s="84"/>
      <c r="I1470" s="84"/>
      <c r="J1470" s="84"/>
      <c r="K1470" s="84"/>
      <c r="L1470" s="84"/>
    </row>
    <row r="1471" spans="1:12" ht="18" customHeight="1">
      <c r="A1471" s="84"/>
      <c r="B1471" s="84"/>
      <c r="C1471" s="84"/>
      <c r="D1471" s="84"/>
      <c r="E1471" s="84"/>
      <c r="F1471" s="84"/>
      <c r="G1471" s="84"/>
      <c r="H1471" s="84"/>
      <c r="I1471" s="84"/>
      <c r="J1471" s="84"/>
      <c r="K1471" s="84"/>
      <c r="L1471" s="84"/>
    </row>
    <row r="1472" spans="1:12" ht="18" customHeight="1">
      <c r="A1472" s="84"/>
      <c r="B1472" s="84"/>
      <c r="C1472" s="84"/>
      <c r="D1472" s="84"/>
      <c r="E1472" s="84"/>
      <c r="F1472" s="84"/>
      <c r="G1472" s="84"/>
      <c r="H1472" s="84"/>
      <c r="I1472" s="84"/>
      <c r="J1472" s="84"/>
      <c r="K1472" s="84"/>
      <c r="L1472" s="84"/>
    </row>
    <row r="1473" spans="1:12" ht="18" customHeight="1">
      <c r="A1473" s="84"/>
      <c r="B1473" s="84"/>
      <c r="C1473" s="84"/>
      <c r="D1473" s="84"/>
      <c r="E1473" s="84"/>
      <c r="F1473" s="84"/>
      <c r="G1473" s="84"/>
      <c r="H1473" s="84"/>
      <c r="I1473" s="84"/>
      <c r="J1473" s="84"/>
      <c r="K1473" s="84"/>
      <c r="L1473" s="84"/>
    </row>
    <row r="1474" spans="1:12" ht="18" customHeight="1">
      <c r="A1474" s="84"/>
      <c r="B1474" s="84"/>
      <c r="C1474" s="84"/>
      <c r="D1474" s="84"/>
      <c r="E1474" s="84"/>
      <c r="F1474" s="84"/>
      <c r="G1474" s="84"/>
      <c r="H1474" s="84"/>
      <c r="I1474" s="84"/>
      <c r="J1474" s="84"/>
      <c r="K1474" s="84"/>
      <c r="L1474" s="84"/>
    </row>
    <row r="1475" spans="1:12" ht="18" customHeight="1">
      <c r="A1475" s="84"/>
      <c r="B1475" s="84"/>
      <c r="C1475" s="84"/>
      <c r="D1475" s="84"/>
      <c r="E1475" s="84"/>
      <c r="F1475" s="84"/>
      <c r="G1475" s="84"/>
      <c r="H1475" s="84"/>
      <c r="I1475" s="84"/>
      <c r="J1475" s="84"/>
      <c r="K1475" s="84"/>
      <c r="L1475" s="84"/>
    </row>
    <row r="1476" spans="1:12" ht="18" customHeight="1">
      <c r="A1476" s="84"/>
      <c r="B1476" s="84"/>
      <c r="C1476" s="84"/>
      <c r="D1476" s="84"/>
      <c r="E1476" s="84"/>
      <c r="F1476" s="84"/>
      <c r="G1476" s="84"/>
      <c r="H1476" s="84"/>
      <c r="I1476" s="84"/>
      <c r="J1476" s="84"/>
      <c r="K1476" s="84"/>
      <c r="L1476" s="84"/>
    </row>
    <row r="1477" spans="1:12" ht="18" customHeight="1">
      <c r="A1477" s="84"/>
      <c r="B1477" s="84"/>
      <c r="C1477" s="84"/>
      <c r="D1477" s="84"/>
      <c r="E1477" s="84"/>
      <c r="F1477" s="84"/>
      <c r="G1477" s="84"/>
      <c r="H1477" s="84"/>
      <c r="I1477" s="84"/>
      <c r="J1477" s="84"/>
      <c r="K1477" s="84"/>
      <c r="L1477" s="84"/>
    </row>
    <row r="1478" spans="1:12" ht="18" customHeight="1">
      <c r="A1478" s="84"/>
      <c r="B1478" s="84"/>
      <c r="C1478" s="84"/>
      <c r="D1478" s="84"/>
      <c r="E1478" s="84"/>
      <c r="F1478" s="84"/>
      <c r="G1478" s="84"/>
      <c r="H1478" s="84"/>
      <c r="I1478" s="84"/>
      <c r="J1478" s="84"/>
      <c r="K1478" s="84"/>
      <c r="L1478" s="84"/>
    </row>
    <row r="1479" spans="1:12" ht="18" customHeight="1">
      <c r="A1479" s="84"/>
      <c r="B1479" s="84"/>
      <c r="C1479" s="84"/>
      <c r="D1479" s="84"/>
      <c r="E1479" s="84"/>
      <c r="F1479" s="84"/>
      <c r="G1479" s="84"/>
      <c r="H1479" s="84"/>
      <c r="I1479" s="84"/>
      <c r="J1479" s="84"/>
      <c r="K1479" s="84"/>
      <c r="L1479" s="84"/>
    </row>
    <row r="1480" spans="1:12" ht="18" customHeight="1">
      <c r="A1480" s="84"/>
      <c r="B1480" s="84"/>
      <c r="C1480" s="84"/>
      <c r="D1480" s="84"/>
      <c r="E1480" s="84"/>
      <c r="F1480" s="84"/>
      <c r="G1480" s="84"/>
      <c r="H1480" s="84"/>
      <c r="I1480" s="84"/>
      <c r="J1480" s="84"/>
      <c r="K1480" s="84"/>
      <c r="L1480" s="84"/>
    </row>
    <row r="1481" spans="1:12" ht="18" customHeight="1">
      <c r="A1481" s="84"/>
      <c r="B1481" s="84"/>
      <c r="C1481" s="84"/>
      <c r="D1481" s="84"/>
      <c r="E1481" s="84"/>
      <c r="F1481" s="84"/>
      <c r="G1481" s="84"/>
      <c r="H1481" s="84"/>
      <c r="I1481" s="84"/>
      <c r="J1481" s="84"/>
      <c r="K1481" s="84"/>
      <c r="L1481" s="84"/>
    </row>
    <row r="1482" spans="1:12" ht="18" customHeight="1">
      <c r="A1482" s="84"/>
      <c r="B1482" s="84"/>
      <c r="C1482" s="84"/>
      <c r="D1482" s="84"/>
      <c r="E1482" s="84"/>
      <c r="F1482" s="84"/>
      <c r="G1482" s="84"/>
      <c r="H1482" s="84"/>
      <c r="I1482" s="84"/>
      <c r="J1482" s="84"/>
      <c r="K1482" s="84"/>
      <c r="L1482" s="84"/>
    </row>
    <row r="1483" spans="1:12" ht="18" customHeight="1">
      <c r="A1483" s="84"/>
      <c r="B1483" s="84"/>
      <c r="C1483" s="84"/>
      <c r="D1483" s="84"/>
      <c r="E1483" s="84"/>
      <c r="F1483" s="84"/>
      <c r="G1483" s="84"/>
      <c r="H1483" s="84"/>
      <c r="I1483" s="84"/>
      <c r="J1483" s="84"/>
      <c r="K1483" s="84"/>
      <c r="L1483" s="84"/>
    </row>
    <row r="1484" spans="1:12" ht="18" customHeight="1">
      <c r="A1484" s="84"/>
      <c r="B1484" s="84"/>
      <c r="C1484" s="84"/>
      <c r="D1484" s="84"/>
      <c r="E1484" s="84"/>
      <c r="F1484" s="84"/>
      <c r="G1484" s="84"/>
      <c r="H1484" s="84"/>
      <c r="I1484" s="84"/>
      <c r="J1484" s="84"/>
      <c r="K1484" s="84"/>
      <c r="L1484" s="84"/>
    </row>
    <row r="1485" spans="1:12" ht="18" customHeight="1">
      <c r="A1485" s="84"/>
      <c r="B1485" s="84"/>
      <c r="C1485" s="84"/>
      <c r="D1485" s="84"/>
      <c r="E1485" s="84"/>
      <c r="F1485" s="84"/>
      <c r="G1485" s="84"/>
      <c r="H1485" s="84"/>
      <c r="I1485" s="84"/>
      <c r="J1485" s="84"/>
      <c r="K1485" s="84"/>
      <c r="L1485" s="84"/>
    </row>
    <row r="1486" spans="1:12" ht="18" customHeight="1">
      <c r="A1486" s="84"/>
      <c r="B1486" s="84"/>
      <c r="C1486" s="84"/>
      <c r="D1486" s="84"/>
      <c r="E1486" s="84"/>
      <c r="F1486" s="84"/>
      <c r="G1486" s="84"/>
      <c r="H1486" s="84"/>
      <c r="I1486" s="84"/>
      <c r="J1486" s="84"/>
      <c r="K1486" s="84"/>
      <c r="L1486" s="84"/>
    </row>
    <row r="1487" spans="1:12" ht="18" customHeight="1">
      <c r="A1487" s="84"/>
      <c r="B1487" s="84"/>
      <c r="C1487" s="84"/>
      <c r="D1487" s="84"/>
      <c r="E1487" s="84"/>
      <c r="F1487" s="84"/>
      <c r="G1487" s="84"/>
      <c r="H1487" s="84"/>
      <c r="I1487" s="84"/>
      <c r="J1487" s="84"/>
      <c r="K1487" s="84"/>
      <c r="L1487" s="84"/>
    </row>
    <row r="1488" spans="1:12" ht="18" customHeight="1">
      <c r="A1488" s="84"/>
      <c r="B1488" s="84"/>
      <c r="C1488" s="84"/>
      <c r="D1488" s="84"/>
      <c r="E1488" s="84"/>
      <c r="F1488" s="84"/>
      <c r="G1488" s="84"/>
      <c r="H1488" s="84"/>
      <c r="I1488" s="84"/>
      <c r="J1488" s="84"/>
      <c r="K1488" s="84"/>
      <c r="L1488" s="84"/>
    </row>
    <row r="1489" spans="1:12" ht="18" customHeight="1">
      <c r="A1489" s="84"/>
      <c r="B1489" s="84"/>
      <c r="C1489" s="84"/>
      <c r="D1489" s="84"/>
      <c r="E1489" s="84"/>
      <c r="F1489" s="84"/>
      <c r="G1489" s="84"/>
      <c r="H1489" s="84"/>
      <c r="I1489" s="84"/>
      <c r="J1489" s="84"/>
      <c r="K1489" s="84"/>
      <c r="L1489" s="84"/>
    </row>
    <row r="1490" spans="1:12" ht="18" customHeight="1">
      <c r="A1490" s="84"/>
      <c r="B1490" s="84"/>
      <c r="C1490" s="84"/>
      <c r="D1490" s="84"/>
      <c r="E1490" s="84"/>
      <c r="F1490" s="84"/>
      <c r="G1490" s="84"/>
      <c r="H1490" s="84"/>
      <c r="I1490" s="84"/>
      <c r="J1490" s="84"/>
      <c r="K1490" s="84"/>
      <c r="L1490" s="84"/>
    </row>
    <row r="1491" spans="1:12" ht="18" customHeight="1">
      <c r="A1491" s="84"/>
      <c r="B1491" s="84"/>
      <c r="C1491" s="84"/>
      <c r="D1491" s="84"/>
      <c r="E1491" s="84"/>
      <c r="F1491" s="84"/>
      <c r="G1491" s="84"/>
      <c r="H1491" s="84"/>
      <c r="I1491" s="84"/>
      <c r="J1491" s="84"/>
      <c r="K1491" s="84"/>
      <c r="L1491" s="84"/>
    </row>
    <row r="1492" spans="1:12" ht="18" customHeight="1">
      <c r="A1492" s="84"/>
      <c r="B1492" s="84"/>
      <c r="C1492" s="84"/>
      <c r="D1492" s="84"/>
      <c r="E1492" s="84"/>
      <c r="F1492" s="84"/>
      <c r="G1492" s="84"/>
      <c r="H1492" s="84"/>
      <c r="I1492" s="84"/>
      <c r="J1492" s="84"/>
      <c r="K1492" s="84"/>
      <c r="L1492" s="84"/>
    </row>
    <row r="1493" spans="1:12" ht="18" customHeight="1">
      <c r="A1493" s="84"/>
      <c r="B1493" s="84"/>
      <c r="C1493" s="84"/>
      <c r="D1493" s="84"/>
      <c r="E1493" s="84"/>
      <c r="F1493" s="84"/>
      <c r="G1493" s="84"/>
      <c r="H1493" s="84"/>
      <c r="I1493" s="84"/>
      <c r="J1493" s="84"/>
      <c r="K1493" s="84"/>
      <c r="L1493" s="84"/>
    </row>
    <row r="1494" spans="1:12" ht="18" customHeight="1">
      <c r="A1494" s="84"/>
      <c r="B1494" s="84"/>
      <c r="C1494" s="84"/>
      <c r="D1494" s="84"/>
      <c r="E1494" s="84"/>
      <c r="F1494" s="84"/>
      <c r="G1494" s="84"/>
      <c r="H1494" s="84"/>
      <c r="I1494" s="84"/>
      <c r="J1494" s="84"/>
      <c r="K1494" s="84"/>
      <c r="L1494" s="84"/>
    </row>
    <row r="1495" spans="1:12" ht="18" customHeight="1">
      <c r="A1495" s="84"/>
      <c r="B1495" s="84"/>
      <c r="C1495" s="84"/>
      <c r="D1495" s="84"/>
      <c r="E1495" s="84"/>
      <c r="F1495" s="84"/>
      <c r="G1495" s="84"/>
      <c r="H1495" s="84"/>
      <c r="I1495" s="84"/>
      <c r="J1495" s="84"/>
      <c r="K1495" s="84"/>
      <c r="L1495" s="84"/>
    </row>
    <row r="1496" spans="1:12" ht="18" customHeight="1">
      <c r="A1496" s="84"/>
      <c r="B1496" s="84"/>
      <c r="C1496" s="84"/>
      <c r="D1496" s="84"/>
      <c r="E1496" s="84"/>
      <c r="F1496" s="84"/>
      <c r="G1496" s="84"/>
      <c r="H1496" s="84"/>
      <c r="I1496" s="84"/>
      <c r="J1496" s="84"/>
      <c r="K1496" s="84"/>
      <c r="L1496" s="84"/>
    </row>
    <row r="1497" spans="1:12" ht="18" customHeight="1">
      <c r="A1497" s="84"/>
      <c r="B1497" s="84"/>
      <c r="C1497" s="84"/>
      <c r="D1497" s="84"/>
      <c r="E1497" s="84"/>
      <c r="F1497" s="84"/>
      <c r="G1497" s="84"/>
      <c r="H1497" s="84"/>
      <c r="I1497" s="84"/>
      <c r="J1497" s="84"/>
      <c r="K1497" s="84"/>
      <c r="L1497" s="84"/>
    </row>
    <row r="1498" spans="1:12" ht="18" customHeight="1">
      <c r="A1498" s="84"/>
      <c r="B1498" s="84"/>
      <c r="C1498" s="84"/>
      <c r="D1498" s="84"/>
      <c r="E1498" s="84"/>
      <c r="F1498" s="84"/>
      <c r="G1498" s="84"/>
      <c r="H1498" s="84"/>
      <c r="I1498" s="84"/>
      <c r="J1498" s="84"/>
      <c r="K1498" s="84"/>
      <c r="L1498" s="84"/>
    </row>
    <row r="1499" spans="1:12" ht="18" customHeight="1">
      <c r="A1499" s="84"/>
      <c r="B1499" s="84"/>
      <c r="C1499" s="84"/>
      <c r="D1499" s="84"/>
      <c r="E1499" s="84"/>
      <c r="F1499" s="84"/>
      <c r="G1499" s="84"/>
      <c r="H1499" s="84"/>
      <c r="I1499" s="84"/>
      <c r="J1499" s="84"/>
      <c r="K1499" s="84"/>
      <c r="L1499" s="84"/>
    </row>
    <row r="1500" spans="1:12" ht="18" customHeight="1">
      <c r="A1500" s="84"/>
      <c r="B1500" s="84"/>
      <c r="C1500" s="84"/>
      <c r="D1500" s="84"/>
      <c r="E1500" s="84"/>
      <c r="F1500" s="84"/>
      <c r="G1500" s="84"/>
      <c r="H1500" s="84"/>
      <c r="I1500" s="84"/>
      <c r="J1500" s="84"/>
      <c r="K1500" s="84"/>
      <c r="L1500" s="84"/>
    </row>
    <row r="1501" spans="1:12" ht="18" customHeight="1">
      <c r="A1501" s="84"/>
      <c r="B1501" s="84"/>
      <c r="C1501" s="84"/>
      <c r="D1501" s="84"/>
      <c r="E1501" s="84"/>
      <c r="F1501" s="84"/>
      <c r="G1501" s="84"/>
      <c r="H1501" s="84"/>
      <c r="I1501" s="84"/>
      <c r="J1501" s="84"/>
      <c r="K1501" s="84"/>
      <c r="L1501" s="84"/>
    </row>
    <row r="1502" spans="1:12" ht="18" customHeight="1">
      <c r="A1502" s="84"/>
      <c r="B1502" s="84"/>
      <c r="C1502" s="84"/>
      <c r="D1502" s="84"/>
      <c r="E1502" s="84"/>
      <c r="F1502" s="84"/>
      <c r="G1502" s="84"/>
      <c r="H1502" s="84"/>
      <c r="I1502" s="84"/>
      <c r="J1502" s="84"/>
      <c r="K1502" s="84"/>
      <c r="L1502" s="84"/>
    </row>
    <row r="1503" spans="1:12" ht="18" customHeight="1">
      <c r="A1503" s="84"/>
      <c r="B1503" s="84"/>
      <c r="C1503" s="84"/>
      <c r="D1503" s="84"/>
      <c r="E1503" s="84"/>
      <c r="F1503" s="84"/>
      <c r="G1503" s="84"/>
      <c r="H1503" s="84"/>
      <c r="I1503" s="84"/>
      <c r="J1503" s="84"/>
      <c r="K1503" s="84"/>
      <c r="L1503" s="84"/>
    </row>
    <row r="1504" spans="1:12" ht="18" customHeight="1">
      <c r="A1504" s="84"/>
      <c r="B1504" s="84"/>
      <c r="C1504" s="84"/>
      <c r="D1504" s="84"/>
      <c r="E1504" s="84"/>
      <c r="F1504" s="84"/>
      <c r="G1504" s="84"/>
      <c r="H1504" s="84"/>
      <c r="I1504" s="84"/>
      <c r="J1504" s="84"/>
      <c r="K1504" s="84"/>
      <c r="L1504" s="84"/>
    </row>
    <row r="1505" spans="1:12" ht="18" customHeight="1">
      <c r="A1505" s="84"/>
      <c r="B1505" s="84"/>
      <c r="C1505" s="84"/>
      <c r="D1505" s="84"/>
      <c r="E1505" s="84"/>
      <c r="F1505" s="84"/>
      <c r="G1505" s="84"/>
      <c r="H1505" s="84"/>
      <c r="I1505" s="84"/>
      <c r="J1505" s="84"/>
      <c r="K1505" s="84"/>
      <c r="L1505" s="84"/>
    </row>
    <row r="1506" spans="1:12" ht="18" customHeight="1">
      <c r="A1506" s="84"/>
      <c r="B1506" s="84"/>
      <c r="C1506" s="84"/>
      <c r="D1506" s="84"/>
      <c r="E1506" s="84"/>
      <c r="F1506" s="84"/>
      <c r="G1506" s="84"/>
      <c r="H1506" s="84"/>
      <c r="I1506" s="84"/>
      <c r="J1506" s="84"/>
      <c r="K1506" s="84"/>
      <c r="L1506" s="84"/>
    </row>
    <row r="1507" spans="1:12" ht="18" customHeight="1">
      <c r="A1507" s="84"/>
      <c r="B1507" s="84"/>
      <c r="C1507" s="84"/>
      <c r="D1507" s="84"/>
      <c r="E1507" s="84"/>
      <c r="F1507" s="84"/>
      <c r="G1507" s="84"/>
      <c r="H1507" s="84"/>
      <c r="I1507" s="84"/>
      <c r="J1507" s="84"/>
      <c r="K1507" s="84"/>
      <c r="L1507" s="84"/>
    </row>
    <row r="1508" spans="1:12" ht="18" customHeight="1">
      <c r="A1508" s="84"/>
      <c r="B1508" s="84"/>
      <c r="C1508" s="84"/>
      <c r="D1508" s="84"/>
      <c r="E1508" s="84"/>
      <c r="F1508" s="84"/>
      <c r="G1508" s="84"/>
      <c r="H1508" s="84"/>
      <c r="I1508" s="84"/>
      <c r="J1508" s="84"/>
      <c r="K1508" s="84"/>
      <c r="L1508" s="84"/>
    </row>
    <row r="1509" spans="1:12" ht="18" customHeight="1">
      <c r="A1509" s="84"/>
      <c r="B1509" s="84"/>
      <c r="C1509" s="84"/>
      <c r="D1509" s="84"/>
      <c r="E1509" s="84"/>
      <c r="F1509" s="84"/>
      <c r="G1509" s="84"/>
      <c r="H1509" s="84"/>
      <c r="I1509" s="84"/>
      <c r="J1509" s="84"/>
      <c r="K1509" s="84"/>
      <c r="L1509" s="84"/>
    </row>
    <row r="1510" spans="1:12" ht="18" customHeight="1">
      <c r="A1510" s="84"/>
      <c r="B1510" s="84"/>
      <c r="C1510" s="84"/>
      <c r="D1510" s="84"/>
      <c r="E1510" s="84"/>
      <c r="F1510" s="84"/>
      <c r="G1510" s="84"/>
      <c r="H1510" s="84"/>
      <c r="I1510" s="84"/>
      <c r="J1510" s="84"/>
      <c r="K1510" s="84"/>
      <c r="L1510" s="84"/>
    </row>
    <row r="1511" spans="1:12" ht="18" customHeight="1">
      <c r="A1511" s="84"/>
      <c r="B1511" s="84"/>
      <c r="C1511" s="84"/>
      <c r="D1511" s="84"/>
      <c r="E1511" s="84"/>
      <c r="F1511" s="84"/>
      <c r="G1511" s="84"/>
      <c r="H1511" s="84"/>
      <c r="I1511" s="84"/>
      <c r="J1511" s="84"/>
      <c r="K1511" s="84"/>
      <c r="L1511" s="84"/>
    </row>
    <row r="1512" spans="1:12" ht="18" customHeight="1">
      <c r="A1512" s="84"/>
      <c r="B1512" s="84"/>
      <c r="C1512" s="84"/>
      <c r="D1512" s="84"/>
      <c r="E1512" s="84"/>
      <c r="F1512" s="84"/>
      <c r="G1512" s="84"/>
      <c r="H1512" s="84"/>
      <c r="I1512" s="84"/>
      <c r="J1512" s="84"/>
      <c r="K1512" s="84"/>
      <c r="L1512" s="84"/>
    </row>
    <row r="1513" spans="1:12" ht="18" customHeight="1">
      <c r="A1513" s="84"/>
      <c r="B1513" s="84"/>
      <c r="C1513" s="84"/>
      <c r="D1513" s="84"/>
      <c r="E1513" s="84"/>
      <c r="F1513" s="84"/>
      <c r="G1513" s="84"/>
      <c r="H1513" s="84"/>
      <c r="I1513" s="84"/>
      <c r="J1513" s="84"/>
      <c r="K1513" s="84"/>
      <c r="L1513" s="84"/>
    </row>
    <row r="1514" spans="1:12" ht="18" customHeight="1">
      <c r="A1514" s="84"/>
      <c r="B1514" s="84"/>
      <c r="C1514" s="84"/>
      <c r="D1514" s="84"/>
      <c r="E1514" s="84"/>
      <c r="F1514" s="84"/>
      <c r="G1514" s="84"/>
      <c r="H1514" s="84"/>
      <c r="I1514" s="84"/>
      <c r="J1514" s="84"/>
      <c r="K1514" s="84"/>
      <c r="L1514" s="84"/>
    </row>
    <row r="1515" spans="1:12" ht="18" customHeight="1">
      <c r="A1515" s="84"/>
      <c r="B1515" s="84"/>
      <c r="C1515" s="84"/>
      <c r="D1515" s="84"/>
      <c r="E1515" s="84"/>
      <c r="F1515" s="84"/>
      <c r="G1515" s="84"/>
      <c r="H1515" s="84"/>
      <c r="I1515" s="84"/>
      <c r="J1515" s="84"/>
      <c r="K1515" s="84"/>
      <c r="L1515" s="84"/>
    </row>
    <row r="1516" spans="1:12" ht="18" customHeight="1">
      <c r="A1516" s="84"/>
      <c r="B1516" s="84"/>
      <c r="C1516" s="84"/>
      <c r="D1516" s="84"/>
      <c r="E1516" s="84"/>
      <c r="F1516" s="84"/>
      <c r="G1516" s="84"/>
      <c r="H1516" s="84"/>
      <c r="I1516" s="84"/>
      <c r="J1516" s="84"/>
      <c r="K1516" s="84"/>
      <c r="L1516" s="84"/>
    </row>
    <row r="1517" spans="1:12" ht="18" customHeight="1">
      <c r="A1517" s="84"/>
      <c r="B1517" s="84"/>
      <c r="C1517" s="84"/>
      <c r="D1517" s="84"/>
      <c r="E1517" s="84"/>
      <c r="F1517" s="84"/>
      <c r="G1517" s="84"/>
      <c r="H1517" s="84"/>
      <c r="I1517" s="84"/>
      <c r="J1517" s="84"/>
      <c r="K1517" s="84"/>
      <c r="L1517" s="84"/>
    </row>
    <row r="1518" spans="1:12" ht="18" customHeight="1">
      <c r="A1518" s="84"/>
      <c r="B1518" s="84"/>
      <c r="C1518" s="84"/>
      <c r="D1518" s="84"/>
      <c r="E1518" s="84"/>
      <c r="F1518" s="84"/>
      <c r="G1518" s="84"/>
      <c r="H1518" s="84"/>
      <c r="I1518" s="84"/>
      <c r="J1518" s="84"/>
      <c r="K1518" s="84"/>
      <c r="L1518" s="84"/>
    </row>
    <row r="1519" spans="1:12" ht="18" customHeight="1">
      <c r="A1519" s="84"/>
      <c r="B1519" s="84"/>
      <c r="C1519" s="84"/>
      <c r="D1519" s="84"/>
      <c r="E1519" s="84"/>
      <c r="F1519" s="84"/>
      <c r="G1519" s="84"/>
      <c r="H1519" s="84"/>
      <c r="I1519" s="84"/>
      <c r="J1519" s="84"/>
      <c r="K1519" s="84"/>
      <c r="L1519" s="84"/>
    </row>
    <row r="1520" spans="1:12" ht="18" customHeight="1">
      <c r="A1520" s="84"/>
      <c r="B1520" s="84"/>
      <c r="C1520" s="84"/>
      <c r="D1520" s="84"/>
      <c r="E1520" s="84"/>
      <c r="F1520" s="84"/>
      <c r="G1520" s="84"/>
      <c r="H1520" s="84"/>
      <c r="I1520" s="84"/>
      <c r="J1520" s="84"/>
      <c r="K1520" s="84"/>
      <c r="L1520" s="84"/>
    </row>
    <row r="1521" spans="1:12" ht="18" customHeight="1">
      <c r="A1521" s="84"/>
      <c r="B1521" s="84"/>
      <c r="C1521" s="84"/>
      <c r="D1521" s="84"/>
      <c r="E1521" s="84"/>
      <c r="F1521" s="84"/>
      <c r="G1521" s="84"/>
      <c r="H1521" s="84"/>
      <c r="I1521" s="84"/>
      <c r="J1521" s="84"/>
      <c r="K1521" s="84"/>
      <c r="L1521" s="84"/>
    </row>
    <row r="1522" spans="1:12" ht="18" customHeight="1">
      <c r="A1522" s="84"/>
      <c r="B1522" s="84"/>
      <c r="C1522" s="84"/>
      <c r="D1522" s="84"/>
      <c r="E1522" s="84"/>
      <c r="F1522" s="84"/>
      <c r="G1522" s="84"/>
      <c r="H1522" s="84"/>
      <c r="I1522" s="84"/>
      <c r="J1522" s="84"/>
      <c r="K1522" s="84"/>
      <c r="L1522" s="84"/>
    </row>
    <row r="1523" spans="1:12" ht="18" customHeight="1">
      <c r="A1523" s="84"/>
      <c r="B1523" s="84"/>
      <c r="C1523" s="84"/>
      <c r="D1523" s="84"/>
      <c r="E1523" s="84"/>
      <c r="F1523" s="84"/>
      <c r="G1523" s="84"/>
      <c r="H1523" s="84"/>
      <c r="I1523" s="84"/>
      <c r="J1523" s="84"/>
      <c r="K1523" s="84"/>
      <c r="L1523" s="84"/>
    </row>
    <row r="1524" spans="1:12" ht="18" customHeight="1">
      <c r="A1524" s="84"/>
      <c r="B1524" s="84"/>
      <c r="C1524" s="84"/>
      <c r="D1524" s="84"/>
      <c r="E1524" s="84"/>
      <c r="F1524" s="84"/>
      <c r="G1524" s="84"/>
      <c r="H1524" s="84"/>
      <c r="I1524" s="84"/>
      <c r="J1524" s="84"/>
      <c r="K1524" s="84"/>
      <c r="L1524" s="84"/>
    </row>
    <row r="1525" spans="1:12" ht="18" customHeight="1">
      <c r="A1525" s="84"/>
      <c r="B1525" s="84"/>
      <c r="C1525" s="84"/>
      <c r="D1525" s="84"/>
      <c r="E1525" s="84"/>
      <c r="F1525" s="84"/>
      <c r="G1525" s="84"/>
      <c r="H1525" s="84"/>
      <c r="I1525" s="84"/>
      <c r="J1525" s="84"/>
      <c r="K1525" s="84"/>
      <c r="L1525" s="84"/>
    </row>
    <row r="1526" spans="1:12" ht="18" customHeight="1">
      <c r="A1526" s="84"/>
      <c r="B1526" s="84"/>
      <c r="C1526" s="84"/>
      <c r="D1526" s="84"/>
      <c r="E1526" s="84"/>
      <c r="F1526" s="84"/>
      <c r="G1526" s="84"/>
      <c r="H1526" s="84"/>
      <c r="I1526" s="84"/>
      <c r="J1526" s="84"/>
      <c r="K1526" s="84"/>
      <c r="L1526" s="84"/>
    </row>
    <row r="1527" spans="1:12" ht="18" customHeight="1">
      <c r="A1527" s="84"/>
      <c r="B1527" s="84"/>
      <c r="C1527" s="84"/>
      <c r="D1527" s="84"/>
      <c r="E1527" s="84"/>
      <c r="F1527" s="84"/>
      <c r="G1527" s="84"/>
      <c r="H1527" s="84"/>
      <c r="I1527" s="84"/>
      <c r="J1527" s="84"/>
      <c r="K1527" s="84"/>
      <c r="L1527" s="84"/>
    </row>
    <row r="1528" spans="1:12" ht="18" customHeight="1">
      <c r="A1528" s="84"/>
      <c r="B1528" s="84"/>
      <c r="C1528" s="84"/>
      <c r="D1528" s="84"/>
      <c r="E1528" s="84"/>
      <c r="F1528" s="84"/>
      <c r="G1528" s="84"/>
      <c r="H1528" s="84"/>
      <c r="I1528" s="84"/>
      <c r="J1528" s="84"/>
      <c r="K1528" s="84"/>
      <c r="L1528" s="84"/>
    </row>
    <row r="1529" spans="1:12" ht="18" customHeight="1">
      <c r="A1529" s="84"/>
      <c r="B1529" s="84"/>
      <c r="C1529" s="84"/>
      <c r="D1529" s="84"/>
      <c r="E1529" s="84"/>
      <c r="F1529" s="84"/>
      <c r="G1529" s="84"/>
      <c r="H1529" s="84"/>
      <c r="I1529" s="84"/>
      <c r="J1529" s="84"/>
      <c r="K1529" s="84"/>
      <c r="L1529" s="84"/>
    </row>
    <row r="1530" spans="1:12" ht="18" customHeight="1">
      <c r="A1530" s="84"/>
      <c r="B1530" s="84"/>
      <c r="C1530" s="84"/>
      <c r="D1530" s="84"/>
      <c r="E1530" s="84"/>
      <c r="F1530" s="84"/>
      <c r="G1530" s="84"/>
      <c r="H1530" s="84"/>
      <c r="I1530" s="84"/>
      <c r="J1530" s="84"/>
      <c r="K1530" s="84"/>
      <c r="L1530" s="84"/>
    </row>
    <row r="1531" spans="1:12" ht="18" customHeight="1">
      <c r="A1531" s="84"/>
      <c r="B1531" s="84"/>
      <c r="C1531" s="84"/>
      <c r="D1531" s="84"/>
      <c r="E1531" s="84"/>
      <c r="F1531" s="84"/>
      <c r="G1531" s="84"/>
      <c r="H1531" s="84"/>
      <c r="I1531" s="84"/>
      <c r="J1531" s="84"/>
      <c r="K1531" s="84"/>
      <c r="L1531" s="84"/>
    </row>
    <row r="1532" spans="1:12" ht="18" customHeight="1">
      <c r="A1532" s="84"/>
      <c r="B1532" s="84"/>
      <c r="C1532" s="84"/>
      <c r="D1532" s="84"/>
      <c r="E1532" s="84"/>
      <c r="F1532" s="84"/>
      <c r="G1532" s="84"/>
      <c r="H1532" s="84"/>
      <c r="I1532" s="84"/>
      <c r="J1532" s="84"/>
      <c r="K1532" s="84"/>
      <c r="L1532" s="84"/>
    </row>
    <row r="1533" spans="1:12" ht="18" customHeight="1">
      <c r="A1533" s="84"/>
      <c r="B1533" s="84"/>
      <c r="C1533" s="84"/>
      <c r="D1533" s="84"/>
      <c r="E1533" s="84"/>
      <c r="F1533" s="84"/>
      <c r="G1533" s="84"/>
      <c r="H1533" s="84"/>
      <c r="I1533" s="84"/>
      <c r="J1533" s="84"/>
      <c r="K1533" s="84"/>
      <c r="L1533" s="84"/>
    </row>
    <row r="1534" spans="1:12" ht="18" customHeight="1">
      <c r="A1534" s="84"/>
      <c r="B1534" s="84"/>
      <c r="C1534" s="84"/>
      <c r="D1534" s="84"/>
      <c r="E1534" s="84"/>
      <c r="F1534" s="84"/>
      <c r="G1534" s="84"/>
      <c r="H1534" s="84"/>
      <c r="I1534" s="84"/>
      <c r="J1534" s="84"/>
      <c r="K1534" s="84"/>
      <c r="L1534" s="84"/>
    </row>
    <row r="1535" spans="1:12" ht="18" customHeight="1">
      <c r="A1535" s="84"/>
      <c r="B1535" s="84"/>
      <c r="C1535" s="84"/>
      <c r="D1535" s="84"/>
      <c r="E1535" s="84"/>
      <c r="F1535" s="84"/>
      <c r="G1535" s="84"/>
      <c r="H1535" s="84"/>
      <c r="I1535" s="84"/>
      <c r="J1535" s="84"/>
      <c r="K1535" s="84"/>
      <c r="L1535" s="84"/>
    </row>
    <row r="1536" spans="1:12" ht="18" customHeight="1">
      <c r="A1536" s="84"/>
      <c r="B1536" s="84"/>
      <c r="C1536" s="84"/>
      <c r="D1536" s="84"/>
      <c r="E1536" s="84"/>
      <c r="F1536" s="84"/>
      <c r="G1536" s="84"/>
      <c r="H1536" s="84"/>
      <c r="I1536" s="84"/>
      <c r="J1536" s="84"/>
      <c r="K1536" s="84"/>
      <c r="L1536" s="84"/>
    </row>
    <row r="1537" spans="1:12" ht="18" customHeight="1">
      <c r="A1537" s="84"/>
      <c r="B1537" s="84"/>
      <c r="C1537" s="84"/>
      <c r="D1537" s="84"/>
      <c r="E1537" s="84"/>
      <c r="F1537" s="84"/>
      <c r="G1537" s="84"/>
      <c r="H1537" s="84"/>
      <c r="I1537" s="84"/>
      <c r="J1537" s="84"/>
      <c r="K1537" s="84"/>
      <c r="L1537" s="84"/>
    </row>
    <row r="1538" spans="1:12" ht="18" customHeight="1">
      <c r="A1538" s="84"/>
      <c r="B1538" s="84"/>
      <c r="C1538" s="84"/>
      <c r="D1538" s="84"/>
      <c r="E1538" s="84"/>
      <c r="F1538" s="84"/>
      <c r="G1538" s="84"/>
      <c r="H1538" s="84"/>
      <c r="I1538" s="84"/>
      <c r="J1538" s="84"/>
      <c r="K1538" s="84"/>
      <c r="L1538" s="84"/>
    </row>
    <row r="1539" spans="1:12" ht="18" customHeight="1">
      <c r="A1539" s="84"/>
      <c r="B1539" s="84"/>
      <c r="C1539" s="84"/>
      <c r="D1539" s="84"/>
      <c r="E1539" s="84"/>
      <c r="F1539" s="84"/>
      <c r="G1539" s="84"/>
      <c r="H1539" s="84"/>
      <c r="I1539" s="84"/>
      <c r="J1539" s="84"/>
      <c r="K1539" s="84"/>
      <c r="L1539" s="84"/>
    </row>
    <row r="1540" spans="1:12" ht="18" customHeight="1">
      <c r="A1540" s="84"/>
      <c r="B1540" s="84"/>
      <c r="C1540" s="84"/>
      <c r="D1540" s="84"/>
      <c r="E1540" s="84"/>
      <c r="F1540" s="84"/>
      <c r="G1540" s="84"/>
      <c r="H1540" s="84"/>
      <c r="I1540" s="84"/>
      <c r="J1540" s="84"/>
      <c r="K1540" s="84"/>
      <c r="L1540" s="84"/>
    </row>
    <row r="1541" spans="1:12" ht="18" customHeight="1">
      <c r="A1541" s="84"/>
      <c r="B1541" s="84"/>
      <c r="C1541" s="84"/>
      <c r="D1541" s="84"/>
      <c r="E1541" s="84"/>
      <c r="F1541" s="84"/>
      <c r="G1541" s="84"/>
      <c r="H1541" s="84"/>
      <c r="I1541" s="84"/>
      <c r="J1541" s="84"/>
      <c r="K1541" s="84"/>
      <c r="L1541" s="84"/>
    </row>
    <row r="1542" spans="1:12" ht="18" customHeight="1">
      <c r="A1542" s="84"/>
      <c r="B1542" s="84"/>
      <c r="C1542" s="84"/>
      <c r="D1542" s="84"/>
      <c r="E1542" s="84"/>
      <c r="F1542" s="84"/>
      <c r="G1542" s="84"/>
      <c r="H1542" s="84"/>
      <c r="I1542" s="84"/>
      <c r="J1542" s="84"/>
      <c r="K1542" s="84"/>
      <c r="L1542" s="84"/>
    </row>
    <row r="1543" spans="1:12" ht="18" customHeight="1">
      <c r="A1543" s="84"/>
      <c r="B1543" s="84"/>
      <c r="C1543" s="84"/>
      <c r="D1543" s="84"/>
      <c r="E1543" s="84"/>
      <c r="F1543" s="84"/>
      <c r="G1543" s="84"/>
      <c r="H1543" s="84"/>
      <c r="I1543" s="84"/>
      <c r="J1543" s="84"/>
      <c r="K1543" s="84"/>
      <c r="L1543" s="84"/>
    </row>
    <row r="1544" spans="1:12" ht="18" customHeight="1">
      <c r="A1544" s="84"/>
      <c r="B1544" s="84"/>
      <c r="C1544" s="84"/>
      <c r="D1544" s="84"/>
      <c r="E1544" s="84"/>
      <c r="F1544" s="84"/>
      <c r="G1544" s="84"/>
      <c r="H1544" s="84"/>
      <c r="I1544" s="84"/>
      <c r="J1544" s="84"/>
      <c r="K1544" s="84"/>
      <c r="L1544" s="84"/>
    </row>
    <row r="1545" spans="1:12" ht="18" customHeight="1">
      <c r="A1545" s="84"/>
      <c r="B1545" s="84"/>
      <c r="C1545" s="84"/>
      <c r="D1545" s="84"/>
      <c r="E1545" s="84"/>
      <c r="F1545" s="84"/>
      <c r="G1545" s="84"/>
      <c r="H1545" s="84"/>
      <c r="I1545" s="84"/>
      <c r="J1545" s="84"/>
      <c r="K1545" s="84"/>
      <c r="L1545" s="84"/>
    </row>
    <row r="1546" spans="1:12" ht="18" customHeight="1">
      <c r="A1546" s="84"/>
      <c r="B1546" s="84"/>
      <c r="C1546" s="84"/>
      <c r="D1546" s="84"/>
      <c r="E1546" s="84"/>
      <c r="F1546" s="84"/>
      <c r="G1546" s="84"/>
      <c r="H1546" s="84"/>
      <c r="I1546" s="84"/>
      <c r="J1546" s="84"/>
      <c r="K1546" s="84"/>
      <c r="L1546" s="84"/>
    </row>
    <row r="1547" spans="1:12" ht="18" customHeight="1">
      <c r="A1547" s="84"/>
      <c r="B1547" s="84"/>
      <c r="C1547" s="84"/>
      <c r="D1547" s="84"/>
      <c r="E1547" s="84"/>
      <c r="F1547" s="84"/>
      <c r="G1547" s="84"/>
      <c r="H1547" s="84"/>
      <c r="I1547" s="84"/>
      <c r="J1547" s="84"/>
      <c r="K1547" s="84"/>
      <c r="L1547" s="84"/>
    </row>
    <row r="1548" spans="1:12" ht="18" customHeight="1">
      <c r="A1548" s="84"/>
      <c r="B1548" s="84"/>
      <c r="C1548" s="84"/>
      <c r="D1548" s="84"/>
      <c r="E1548" s="84"/>
      <c r="F1548" s="84"/>
      <c r="G1548" s="84"/>
      <c r="H1548" s="84"/>
      <c r="I1548" s="84"/>
      <c r="J1548" s="84"/>
      <c r="K1548" s="84"/>
      <c r="L1548" s="84"/>
    </row>
    <row r="1549" spans="1:12" ht="18" customHeight="1">
      <c r="A1549" s="84"/>
      <c r="B1549" s="84"/>
      <c r="C1549" s="84"/>
      <c r="D1549" s="84"/>
      <c r="E1549" s="84"/>
      <c r="F1549" s="84"/>
      <c r="G1549" s="84"/>
      <c r="H1549" s="84"/>
      <c r="I1549" s="84"/>
      <c r="J1549" s="84"/>
      <c r="K1549" s="84"/>
      <c r="L1549" s="84"/>
    </row>
    <row r="1550" spans="1:12" ht="18" customHeight="1">
      <c r="A1550" s="84"/>
      <c r="B1550" s="84"/>
      <c r="C1550" s="84"/>
      <c r="D1550" s="84"/>
      <c r="E1550" s="84"/>
      <c r="F1550" s="84"/>
      <c r="G1550" s="84"/>
      <c r="H1550" s="84"/>
      <c r="I1550" s="84"/>
      <c r="J1550" s="84"/>
      <c r="K1550" s="84"/>
      <c r="L1550" s="84"/>
    </row>
    <row r="1551" spans="1:12" ht="18" customHeight="1">
      <c r="A1551" s="84"/>
      <c r="B1551" s="84"/>
      <c r="C1551" s="84"/>
      <c r="D1551" s="84"/>
      <c r="E1551" s="84"/>
      <c r="F1551" s="84"/>
      <c r="G1551" s="84"/>
      <c r="H1551" s="84"/>
      <c r="I1551" s="84"/>
      <c r="J1551" s="84"/>
      <c r="K1551" s="84"/>
      <c r="L1551" s="84"/>
    </row>
    <row r="1552" spans="1:12" ht="18" customHeight="1">
      <c r="A1552" s="84"/>
      <c r="B1552" s="84"/>
      <c r="C1552" s="84"/>
      <c r="D1552" s="84"/>
      <c r="E1552" s="84"/>
      <c r="F1552" s="84"/>
      <c r="G1552" s="84"/>
      <c r="H1552" s="84"/>
      <c r="I1552" s="84"/>
      <c r="J1552" s="84"/>
      <c r="K1552" s="84"/>
      <c r="L1552" s="84"/>
    </row>
    <row r="1553" spans="1:12" ht="18" customHeight="1">
      <c r="A1553" s="84"/>
      <c r="B1553" s="84"/>
      <c r="C1553" s="84"/>
      <c r="D1553" s="84"/>
      <c r="E1553" s="84"/>
      <c r="F1553" s="84"/>
      <c r="G1553" s="84"/>
      <c r="H1553" s="84"/>
      <c r="I1553" s="84"/>
      <c r="J1553" s="84"/>
      <c r="K1553" s="84"/>
      <c r="L1553" s="84"/>
    </row>
    <row r="1554" spans="1:12" ht="18" customHeight="1">
      <c r="A1554" s="84"/>
      <c r="B1554" s="84"/>
      <c r="C1554" s="84"/>
      <c r="D1554" s="84"/>
      <c r="E1554" s="84"/>
      <c r="F1554" s="84"/>
      <c r="G1554" s="84"/>
      <c r="H1554" s="84"/>
      <c r="I1554" s="84"/>
      <c r="J1554" s="84"/>
      <c r="K1554" s="84"/>
      <c r="L1554" s="84"/>
    </row>
    <row r="1555" spans="1:12" ht="18" customHeight="1">
      <c r="A1555" s="84"/>
      <c r="B1555" s="84"/>
      <c r="C1555" s="84"/>
      <c r="D1555" s="84"/>
      <c r="E1555" s="84"/>
      <c r="F1555" s="84"/>
      <c r="G1555" s="84"/>
      <c r="H1555" s="84"/>
      <c r="I1555" s="84"/>
      <c r="J1555" s="84"/>
      <c r="K1555" s="84"/>
      <c r="L1555" s="84"/>
    </row>
    <row r="1556" spans="1:12" ht="18" customHeight="1">
      <c r="A1556" s="84"/>
      <c r="B1556" s="84"/>
      <c r="C1556" s="84"/>
      <c r="D1556" s="84"/>
      <c r="E1556" s="84"/>
      <c r="F1556" s="84"/>
      <c r="G1556" s="84"/>
      <c r="H1556" s="84"/>
      <c r="I1556" s="84"/>
      <c r="J1556" s="84"/>
      <c r="K1556" s="84"/>
      <c r="L1556" s="84"/>
    </row>
    <row r="1557" spans="1:12" ht="18" customHeight="1">
      <c r="A1557" s="84"/>
      <c r="B1557" s="84"/>
      <c r="C1557" s="84"/>
      <c r="D1557" s="84"/>
      <c r="E1557" s="84"/>
      <c r="F1557" s="84"/>
      <c r="G1557" s="84"/>
      <c r="H1557" s="84"/>
      <c r="I1557" s="84"/>
      <c r="J1557" s="84"/>
      <c r="K1557" s="84"/>
      <c r="L1557" s="84"/>
    </row>
    <row r="1558" spans="1:12" ht="18" customHeight="1">
      <c r="A1558" s="84"/>
      <c r="B1558" s="84"/>
      <c r="C1558" s="84"/>
      <c r="D1558" s="84"/>
      <c r="E1558" s="84"/>
      <c r="F1558" s="84"/>
      <c r="G1558" s="84"/>
      <c r="H1558" s="84"/>
      <c r="I1558" s="84"/>
      <c r="J1558" s="84"/>
      <c r="K1558" s="84"/>
      <c r="L1558" s="84"/>
    </row>
    <row r="1559" spans="1:12" ht="18" customHeight="1">
      <c r="A1559" s="84"/>
      <c r="B1559" s="84"/>
      <c r="C1559" s="84"/>
      <c r="D1559" s="84"/>
      <c r="E1559" s="84"/>
      <c r="F1559" s="84"/>
      <c r="G1559" s="84"/>
      <c r="H1559" s="84"/>
      <c r="I1559" s="84"/>
      <c r="J1559" s="84"/>
      <c r="K1559" s="84"/>
      <c r="L1559" s="84"/>
    </row>
    <row r="1560" spans="1:12" ht="18" customHeight="1">
      <c r="A1560" s="84"/>
      <c r="B1560" s="84"/>
      <c r="C1560" s="84"/>
      <c r="D1560" s="84"/>
      <c r="E1560" s="84"/>
      <c r="F1560" s="84"/>
      <c r="G1560" s="84"/>
      <c r="H1560" s="84"/>
      <c r="I1560" s="84"/>
      <c r="J1560" s="84"/>
      <c r="K1560" s="84"/>
      <c r="L1560" s="84"/>
    </row>
    <row r="1561" spans="1:12" ht="18" customHeight="1">
      <c r="A1561" s="84"/>
      <c r="B1561" s="84"/>
      <c r="C1561" s="84"/>
      <c r="D1561" s="84"/>
      <c r="E1561" s="84"/>
      <c r="F1561" s="84"/>
      <c r="G1561" s="84"/>
      <c r="H1561" s="84"/>
      <c r="I1561" s="84"/>
      <c r="J1561" s="84"/>
      <c r="K1561" s="84"/>
      <c r="L1561" s="84"/>
    </row>
    <row r="1562" spans="1:12" ht="18" customHeight="1">
      <c r="A1562" s="84"/>
      <c r="B1562" s="84"/>
      <c r="C1562" s="84"/>
      <c r="D1562" s="84"/>
      <c r="E1562" s="84"/>
      <c r="F1562" s="84"/>
      <c r="G1562" s="84"/>
      <c r="H1562" s="84"/>
      <c r="I1562" s="84"/>
      <c r="J1562" s="84"/>
      <c r="K1562" s="84"/>
      <c r="L1562" s="84"/>
    </row>
    <row r="1563" spans="1:12" ht="18" customHeight="1">
      <c r="A1563" s="84"/>
      <c r="B1563" s="84"/>
      <c r="C1563" s="84"/>
      <c r="D1563" s="84"/>
      <c r="E1563" s="84"/>
      <c r="F1563" s="84"/>
      <c r="G1563" s="84"/>
      <c r="H1563" s="84"/>
      <c r="I1563" s="84"/>
      <c r="J1563" s="84"/>
      <c r="K1563" s="84"/>
      <c r="L1563" s="84"/>
    </row>
    <row r="1564" spans="1:12" ht="18" customHeight="1">
      <c r="A1564" s="84"/>
      <c r="B1564" s="84"/>
      <c r="C1564" s="84"/>
      <c r="D1564" s="84"/>
      <c r="E1564" s="84"/>
      <c r="F1564" s="84"/>
      <c r="G1564" s="84"/>
      <c r="H1564" s="84"/>
      <c r="I1564" s="84"/>
      <c r="J1564" s="84"/>
      <c r="K1564" s="84"/>
      <c r="L1564" s="84"/>
    </row>
    <row r="1565" spans="1:12" ht="18" customHeight="1">
      <c r="A1565" s="84"/>
      <c r="B1565" s="84"/>
      <c r="C1565" s="84"/>
      <c r="D1565" s="84"/>
      <c r="E1565" s="84"/>
      <c r="F1565" s="84"/>
      <c r="G1565" s="84"/>
      <c r="H1565" s="84"/>
      <c r="I1565" s="84"/>
      <c r="J1565" s="84"/>
      <c r="K1565" s="84"/>
      <c r="L1565" s="84"/>
    </row>
    <row r="1566" spans="1:12" ht="18" customHeight="1">
      <c r="A1566" s="84"/>
      <c r="B1566" s="84"/>
      <c r="C1566" s="84"/>
      <c r="D1566" s="84"/>
      <c r="E1566" s="84"/>
      <c r="F1566" s="84"/>
      <c r="G1566" s="84"/>
      <c r="H1566" s="84"/>
      <c r="I1566" s="84"/>
      <c r="J1566" s="84"/>
      <c r="K1566" s="84"/>
      <c r="L1566" s="84"/>
    </row>
    <row r="1567" spans="1:12" ht="18" customHeight="1">
      <c r="A1567" s="84"/>
      <c r="B1567" s="84"/>
      <c r="C1567" s="84"/>
      <c r="D1567" s="84"/>
      <c r="E1567" s="84"/>
      <c r="F1567" s="84"/>
      <c r="G1567" s="84"/>
      <c r="H1567" s="84"/>
      <c r="I1567" s="84"/>
      <c r="J1567" s="84"/>
      <c r="K1567" s="84"/>
      <c r="L1567" s="84"/>
    </row>
    <row r="1568" spans="1:12" ht="18" customHeight="1">
      <c r="A1568" s="84"/>
      <c r="B1568" s="84"/>
      <c r="C1568" s="84"/>
      <c r="D1568" s="84"/>
      <c r="E1568" s="84"/>
      <c r="F1568" s="84"/>
      <c r="G1568" s="84"/>
      <c r="H1568" s="84"/>
      <c r="I1568" s="84"/>
      <c r="J1568" s="84"/>
      <c r="K1568" s="84"/>
      <c r="L1568" s="84"/>
    </row>
    <row r="1569" spans="1:12" ht="18" customHeight="1">
      <c r="A1569" s="84"/>
      <c r="B1569" s="84"/>
      <c r="C1569" s="84"/>
      <c r="D1569" s="84"/>
      <c r="E1569" s="84"/>
      <c r="F1569" s="84"/>
      <c r="G1569" s="84"/>
      <c r="H1569" s="84"/>
      <c r="I1569" s="84"/>
      <c r="J1569" s="84"/>
      <c r="K1569" s="84"/>
      <c r="L1569" s="84"/>
    </row>
    <row r="1570" spans="1:12" ht="18" customHeight="1">
      <c r="A1570" s="84"/>
      <c r="B1570" s="84"/>
      <c r="C1570" s="84"/>
      <c r="D1570" s="84"/>
      <c r="E1570" s="84"/>
      <c r="F1570" s="84"/>
      <c r="G1570" s="84"/>
      <c r="H1570" s="84"/>
      <c r="I1570" s="84"/>
      <c r="J1570" s="84"/>
      <c r="K1570" s="84"/>
      <c r="L1570" s="84"/>
    </row>
    <row r="1571" spans="1:12" ht="18" customHeight="1">
      <c r="A1571" s="84"/>
      <c r="B1571" s="84"/>
      <c r="C1571" s="84"/>
      <c r="D1571" s="84"/>
      <c r="E1571" s="84"/>
      <c r="F1571" s="84"/>
      <c r="G1571" s="84"/>
      <c r="H1571" s="84"/>
      <c r="I1571" s="84"/>
      <c r="J1571" s="84"/>
      <c r="K1571" s="84"/>
      <c r="L1571" s="84"/>
    </row>
    <row r="1572" spans="1:12" ht="18" customHeight="1">
      <c r="A1572" s="84"/>
      <c r="B1572" s="84"/>
      <c r="C1572" s="84"/>
      <c r="D1572" s="84"/>
      <c r="E1572" s="84"/>
      <c r="F1572" s="84"/>
      <c r="G1572" s="84"/>
      <c r="H1572" s="84"/>
      <c r="I1572" s="84"/>
      <c r="J1572" s="84"/>
      <c r="K1572" s="84"/>
      <c r="L1572" s="84"/>
    </row>
    <row r="1573" spans="1:12" ht="18" customHeight="1">
      <c r="A1573" s="84"/>
      <c r="B1573" s="84"/>
      <c r="C1573" s="84"/>
      <c r="D1573" s="84"/>
      <c r="E1573" s="84"/>
      <c r="F1573" s="84"/>
      <c r="G1573" s="84"/>
      <c r="H1573" s="84"/>
      <c r="I1573" s="84"/>
      <c r="J1573" s="84"/>
      <c r="K1573" s="84"/>
      <c r="L1573" s="84"/>
    </row>
    <row r="1574" spans="1:12" ht="18" customHeight="1">
      <c r="A1574" s="84"/>
      <c r="B1574" s="84"/>
      <c r="C1574" s="84"/>
      <c r="D1574" s="84"/>
      <c r="E1574" s="84"/>
      <c r="F1574" s="84"/>
      <c r="G1574" s="84"/>
      <c r="H1574" s="84"/>
      <c r="I1574" s="84"/>
      <c r="J1574" s="84"/>
      <c r="K1574" s="84"/>
      <c r="L1574" s="84"/>
    </row>
    <row r="1575" spans="1:12" ht="18" customHeight="1">
      <c r="A1575" s="84"/>
      <c r="B1575" s="84"/>
      <c r="C1575" s="84"/>
      <c r="D1575" s="84"/>
      <c r="E1575" s="84"/>
      <c r="F1575" s="84"/>
      <c r="G1575" s="84"/>
      <c r="H1575" s="84"/>
      <c r="I1575" s="84"/>
      <c r="J1575" s="84"/>
      <c r="K1575" s="84"/>
      <c r="L1575" s="84"/>
    </row>
    <row r="1576" spans="1:12" ht="18" customHeight="1">
      <c r="A1576" s="84"/>
      <c r="B1576" s="84"/>
      <c r="C1576" s="84"/>
      <c r="D1576" s="84"/>
      <c r="E1576" s="84"/>
      <c r="F1576" s="84"/>
      <c r="G1576" s="84"/>
      <c r="H1576" s="84"/>
      <c r="I1576" s="84"/>
      <c r="J1576" s="84"/>
      <c r="K1576" s="84"/>
      <c r="L1576" s="84"/>
    </row>
    <row r="1577" spans="1:12" ht="18" customHeight="1">
      <c r="A1577" s="84"/>
      <c r="B1577" s="84"/>
      <c r="C1577" s="84"/>
      <c r="D1577" s="84"/>
      <c r="E1577" s="84"/>
      <c r="F1577" s="84"/>
      <c r="G1577" s="84"/>
      <c r="H1577" s="84"/>
      <c r="I1577" s="84"/>
      <c r="J1577" s="84"/>
      <c r="K1577" s="84"/>
      <c r="L1577" s="84"/>
    </row>
    <row r="1578" spans="1:12" ht="18" customHeight="1">
      <c r="A1578" s="84"/>
      <c r="B1578" s="84"/>
      <c r="C1578" s="84"/>
      <c r="D1578" s="84"/>
      <c r="E1578" s="84"/>
      <c r="F1578" s="84"/>
      <c r="G1578" s="84"/>
      <c r="H1578" s="84"/>
      <c r="I1578" s="84"/>
      <c r="J1578" s="84"/>
      <c r="K1578" s="84"/>
      <c r="L1578" s="84"/>
    </row>
    <row r="1579" spans="1:12" ht="18" customHeight="1">
      <c r="A1579" s="84"/>
      <c r="B1579" s="84"/>
      <c r="C1579" s="84"/>
      <c r="D1579" s="84"/>
      <c r="E1579" s="84"/>
      <c r="F1579" s="84"/>
      <c r="G1579" s="84"/>
      <c r="H1579" s="84"/>
      <c r="I1579" s="84"/>
      <c r="J1579" s="84"/>
      <c r="K1579" s="84"/>
      <c r="L1579" s="84"/>
    </row>
    <row r="1580" spans="1:12" ht="18" customHeight="1">
      <c r="A1580" s="84"/>
      <c r="B1580" s="84"/>
      <c r="C1580" s="84"/>
      <c r="D1580" s="84"/>
      <c r="E1580" s="84"/>
      <c r="F1580" s="84"/>
      <c r="G1580" s="84"/>
      <c r="H1580" s="84"/>
      <c r="I1580" s="84"/>
      <c r="J1580" s="84"/>
      <c r="K1580" s="84"/>
      <c r="L1580" s="84"/>
    </row>
    <row r="1581" spans="1:12" ht="18" customHeight="1">
      <c r="A1581" s="84"/>
      <c r="B1581" s="84"/>
      <c r="C1581" s="84"/>
      <c r="D1581" s="84"/>
      <c r="E1581" s="84"/>
      <c r="F1581" s="84"/>
      <c r="G1581" s="84"/>
      <c r="H1581" s="84"/>
      <c r="I1581" s="84"/>
      <c r="J1581" s="84"/>
      <c r="K1581" s="84"/>
      <c r="L1581" s="84"/>
    </row>
    <row r="1582" spans="1:12" ht="18" customHeight="1">
      <c r="A1582" s="84"/>
      <c r="B1582" s="84"/>
      <c r="C1582" s="84"/>
      <c r="D1582" s="84"/>
      <c r="E1582" s="84"/>
      <c r="F1582" s="84"/>
      <c r="G1582" s="84"/>
      <c r="H1582" s="84"/>
      <c r="I1582" s="84"/>
      <c r="J1582" s="84"/>
      <c r="K1582" s="84"/>
      <c r="L1582" s="84"/>
    </row>
    <row r="1583" spans="1:12" ht="18" customHeight="1">
      <c r="A1583" s="84"/>
      <c r="B1583" s="84"/>
      <c r="C1583" s="84"/>
      <c r="D1583" s="84"/>
      <c r="E1583" s="84"/>
      <c r="F1583" s="84"/>
      <c r="G1583" s="84"/>
      <c r="H1583" s="84"/>
      <c r="I1583" s="84"/>
      <c r="J1583" s="84"/>
      <c r="K1583" s="84"/>
      <c r="L1583" s="84"/>
    </row>
    <row r="1584" spans="1:12" ht="18" customHeight="1">
      <c r="A1584" s="84"/>
      <c r="B1584" s="84"/>
      <c r="C1584" s="84"/>
      <c r="D1584" s="84"/>
      <c r="E1584" s="84"/>
      <c r="F1584" s="84"/>
      <c r="G1584" s="84"/>
      <c r="H1584" s="84"/>
      <c r="I1584" s="84"/>
      <c r="J1584" s="84"/>
      <c r="K1584" s="84"/>
      <c r="L1584" s="84"/>
    </row>
    <row r="1585" spans="1:12" ht="18" customHeight="1">
      <c r="A1585" s="84"/>
      <c r="B1585" s="84"/>
      <c r="C1585" s="84"/>
      <c r="D1585" s="84"/>
      <c r="E1585" s="84"/>
      <c r="F1585" s="84"/>
      <c r="G1585" s="84"/>
      <c r="H1585" s="84"/>
      <c r="I1585" s="84"/>
      <c r="J1585" s="84"/>
      <c r="K1585" s="84"/>
      <c r="L1585" s="84"/>
    </row>
    <row r="1586" spans="1:12" ht="18" customHeight="1">
      <c r="A1586" s="84"/>
      <c r="B1586" s="84"/>
      <c r="C1586" s="84"/>
      <c r="D1586" s="84"/>
      <c r="E1586" s="84"/>
      <c r="F1586" s="84"/>
      <c r="G1586" s="84"/>
      <c r="H1586" s="84"/>
      <c r="I1586" s="84"/>
      <c r="J1586" s="84"/>
      <c r="K1586" s="84"/>
      <c r="L1586" s="84"/>
    </row>
    <row r="1587" spans="1:12" ht="18" customHeight="1">
      <c r="A1587" s="84"/>
      <c r="B1587" s="84"/>
      <c r="C1587" s="84"/>
      <c r="D1587" s="84"/>
      <c r="E1587" s="84"/>
      <c r="F1587" s="84"/>
      <c r="G1587" s="84"/>
      <c r="H1587" s="84"/>
      <c r="I1587" s="84"/>
      <c r="J1587" s="84"/>
      <c r="K1587" s="84"/>
      <c r="L1587" s="84"/>
    </row>
    <row r="1588" spans="1:12" ht="18" customHeight="1">
      <c r="A1588" s="84"/>
      <c r="B1588" s="84"/>
      <c r="C1588" s="84"/>
      <c r="D1588" s="84"/>
      <c r="E1588" s="84"/>
      <c r="F1588" s="84"/>
      <c r="G1588" s="84"/>
      <c r="H1588" s="84"/>
      <c r="I1588" s="84"/>
      <c r="J1588" s="84"/>
      <c r="K1588" s="84"/>
      <c r="L1588" s="84"/>
    </row>
    <row r="1589" spans="1:12" ht="18" customHeight="1">
      <c r="A1589" s="84"/>
      <c r="B1589" s="84"/>
      <c r="C1589" s="84"/>
      <c r="D1589" s="84"/>
      <c r="E1589" s="84"/>
      <c r="F1589" s="84"/>
      <c r="G1589" s="84"/>
      <c r="H1589" s="84"/>
      <c r="I1589" s="84"/>
      <c r="J1589" s="84"/>
      <c r="K1589" s="84"/>
      <c r="L1589" s="84"/>
    </row>
    <row r="1590" spans="1:12" ht="18" customHeight="1">
      <c r="A1590" s="84"/>
      <c r="B1590" s="84"/>
      <c r="C1590" s="84"/>
      <c r="D1590" s="84"/>
      <c r="E1590" s="84"/>
      <c r="F1590" s="84"/>
      <c r="G1590" s="84"/>
      <c r="H1590" s="84"/>
      <c r="I1590" s="84"/>
      <c r="J1590" s="84"/>
      <c r="K1590" s="84"/>
      <c r="L1590" s="84"/>
    </row>
    <row r="1591" spans="1:12" ht="18" customHeight="1">
      <c r="A1591" s="84"/>
      <c r="B1591" s="84"/>
      <c r="C1591" s="84"/>
      <c r="D1591" s="84"/>
      <c r="E1591" s="84"/>
      <c r="F1591" s="84"/>
      <c r="G1591" s="84"/>
      <c r="H1591" s="84"/>
      <c r="I1591" s="84"/>
      <c r="J1591" s="84"/>
      <c r="K1591" s="84"/>
      <c r="L1591" s="84"/>
    </row>
    <row r="1592" spans="1:12" ht="18" customHeight="1">
      <c r="A1592" s="84"/>
      <c r="B1592" s="84"/>
      <c r="C1592" s="84"/>
      <c r="D1592" s="84"/>
      <c r="E1592" s="84"/>
      <c r="F1592" s="84"/>
      <c r="G1592" s="84"/>
      <c r="H1592" s="84"/>
      <c r="I1592" s="84"/>
      <c r="J1592" s="84"/>
      <c r="K1592" s="84"/>
      <c r="L1592" s="84"/>
    </row>
    <row r="1593" spans="1:12" ht="18" customHeight="1">
      <c r="A1593" s="84"/>
      <c r="B1593" s="84"/>
      <c r="C1593" s="84"/>
      <c r="D1593" s="84"/>
      <c r="E1593" s="84"/>
      <c r="F1593" s="84"/>
      <c r="G1593" s="84"/>
      <c r="H1593" s="84"/>
      <c r="I1593" s="84"/>
      <c r="J1593" s="84"/>
      <c r="K1593" s="84"/>
      <c r="L1593" s="84"/>
    </row>
    <row r="1594" spans="1:12" ht="18" customHeight="1">
      <c r="A1594" s="84"/>
      <c r="B1594" s="84"/>
      <c r="C1594" s="84"/>
      <c r="D1594" s="84"/>
      <c r="E1594" s="84"/>
      <c r="F1594" s="84"/>
      <c r="G1594" s="84"/>
      <c r="H1594" s="84"/>
      <c r="I1594" s="84"/>
      <c r="J1594" s="84"/>
      <c r="K1594" s="84"/>
      <c r="L1594" s="84"/>
    </row>
    <row r="1595" spans="1:12" ht="18" customHeight="1">
      <c r="A1595" s="84"/>
      <c r="B1595" s="84"/>
      <c r="C1595" s="84"/>
      <c r="D1595" s="84"/>
      <c r="E1595" s="84"/>
      <c r="F1595" s="84"/>
      <c r="G1595" s="84"/>
      <c r="H1595" s="84"/>
      <c r="I1595" s="84"/>
      <c r="J1595" s="84"/>
      <c r="K1595" s="84"/>
      <c r="L1595" s="84"/>
    </row>
    <row r="1596" spans="1:12" ht="18" customHeight="1">
      <c r="A1596" s="84"/>
      <c r="B1596" s="84"/>
      <c r="C1596" s="84"/>
      <c r="D1596" s="84"/>
      <c r="E1596" s="84"/>
      <c r="F1596" s="84"/>
      <c r="G1596" s="84"/>
      <c r="H1596" s="84"/>
      <c r="I1596" s="84"/>
      <c r="J1596" s="84"/>
      <c r="K1596" s="84"/>
      <c r="L1596" s="84"/>
    </row>
    <row r="1597" spans="1:12" ht="18" customHeight="1">
      <c r="A1597" s="84"/>
      <c r="B1597" s="84"/>
      <c r="C1597" s="84"/>
      <c r="D1597" s="84"/>
      <c r="E1597" s="84"/>
      <c r="F1597" s="84"/>
      <c r="G1597" s="84"/>
      <c r="H1597" s="84"/>
      <c r="I1597" s="84"/>
      <c r="J1597" s="84"/>
      <c r="K1597" s="84"/>
      <c r="L1597" s="84"/>
    </row>
    <row r="1598" spans="1:12" ht="18" customHeight="1">
      <c r="A1598" s="84"/>
      <c r="B1598" s="84"/>
      <c r="C1598" s="84"/>
      <c r="D1598" s="84"/>
      <c r="E1598" s="84"/>
      <c r="F1598" s="84"/>
      <c r="G1598" s="84"/>
      <c r="H1598" s="84"/>
      <c r="I1598" s="84"/>
      <c r="J1598" s="84"/>
      <c r="K1598" s="84"/>
      <c r="L1598" s="84"/>
    </row>
    <row r="1599" spans="1:12" ht="18" customHeight="1">
      <c r="A1599" s="84"/>
      <c r="B1599" s="84"/>
      <c r="C1599" s="84"/>
      <c r="D1599" s="84"/>
      <c r="E1599" s="84"/>
      <c r="F1599" s="84"/>
      <c r="G1599" s="84"/>
      <c r="H1599" s="84"/>
      <c r="I1599" s="84"/>
      <c r="J1599" s="84"/>
      <c r="K1599" s="84"/>
      <c r="L1599" s="84"/>
    </row>
    <row r="1600" spans="1:12" ht="18" customHeight="1">
      <c r="A1600" s="84"/>
      <c r="B1600" s="84"/>
      <c r="C1600" s="84"/>
      <c r="D1600" s="84"/>
      <c r="E1600" s="84"/>
      <c r="F1600" s="84"/>
      <c r="G1600" s="84"/>
      <c r="H1600" s="84"/>
      <c r="I1600" s="84"/>
      <c r="J1600" s="84"/>
      <c r="K1600" s="84"/>
      <c r="L1600" s="84"/>
    </row>
    <row r="1601" spans="1:12" ht="18" customHeight="1">
      <c r="A1601" s="84"/>
      <c r="B1601" s="84"/>
      <c r="C1601" s="84"/>
      <c r="D1601" s="84"/>
      <c r="E1601" s="84"/>
      <c r="F1601" s="84"/>
      <c r="G1601" s="84"/>
      <c r="H1601" s="84"/>
      <c r="I1601" s="84"/>
      <c r="J1601" s="84"/>
      <c r="K1601" s="84"/>
      <c r="L1601" s="84"/>
    </row>
    <row r="1602" spans="1:12" ht="18" customHeight="1">
      <c r="A1602" s="84"/>
      <c r="B1602" s="84"/>
      <c r="C1602" s="84"/>
      <c r="D1602" s="84"/>
      <c r="E1602" s="84"/>
      <c r="F1602" s="84"/>
      <c r="G1602" s="84"/>
      <c r="H1602" s="84"/>
      <c r="I1602" s="84"/>
      <c r="J1602" s="84"/>
      <c r="K1602" s="84"/>
      <c r="L1602" s="84"/>
    </row>
    <row r="1603" spans="1:12" ht="18" customHeight="1">
      <c r="A1603" s="84"/>
      <c r="B1603" s="84"/>
      <c r="C1603" s="84"/>
      <c r="D1603" s="84"/>
      <c r="E1603" s="84"/>
      <c r="F1603" s="84"/>
      <c r="G1603" s="84"/>
      <c r="H1603" s="84"/>
      <c r="I1603" s="84"/>
      <c r="J1603" s="84"/>
      <c r="K1603" s="84"/>
      <c r="L1603" s="84"/>
    </row>
    <row r="1604" spans="1:12" ht="18" customHeight="1">
      <c r="A1604" s="84"/>
      <c r="B1604" s="84"/>
      <c r="C1604" s="84"/>
      <c r="D1604" s="84"/>
      <c r="E1604" s="84"/>
      <c r="F1604" s="84"/>
      <c r="G1604" s="84"/>
      <c r="H1604" s="84"/>
      <c r="I1604" s="84"/>
      <c r="J1604" s="84"/>
      <c r="K1604" s="84"/>
      <c r="L1604" s="84"/>
    </row>
    <row r="1605" spans="1:12" ht="18" customHeight="1">
      <c r="A1605" s="84"/>
      <c r="B1605" s="84"/>
      <c r="C1605" s="84"/>
      <c r="D1605" s="84"/>
      <c r="E1605" s="84"/>
      <c r="F1605" s="84"/>
      <c r="G1605" s="84"/>
      <c r="H1605" s="84"/>
      <c r="I1605" s="84"/>
      <c r="J1605" s="84"/>
      <c r="K1605" s="84"/>
      <c r="L1605" s="84"/>
    </row>
    <row r="1606" spans="1:12" ht="18" customHeight="1">
      <c r="A1606" s="84"/>
      <c r="B1606" s="84"/>
      <c r="C1606" s="84"/>
      <c r="D1606" s="84"/>
      <c r="E1606" s="84"/>
      <c r="F1606" s="84"/>
      <c r="G1606" s="84"/>
      <c r="H1606" s="84"/>
      <c r="I1606" s="84"/>
      <c r="J1606" s="84"/>
      <c r="K1606" s="84"/>
      <c r="L1606" s="84"/>
    </row>
    <row r="1607" spans="1:12" ht="18" customHeight="1">
      <c r="A1607" s="84"/>
      <c r="B1607" s="84"/>
      <c r="C1607" s="84"/>
      <c r="D1607" s="84"/>
      <c r="E1607" s="84"/>
      <c r="F1607" s="84"/>
      <c r="G1607" s="84"/>
      <c r="H1607" s="84"/>
      <c r="I1607" s="84"/>
      <c r="J1607" s="84"/>
      <c r="K1607" s="84"/>
      <c r="L1607" s="84"/>
    </row>
    <row r="1608" spans="1:12" ht="18" customHeight="1">
      <c r="A1608" s="84"/>
      <c r="B1608" s="84"/>
      <c r="C1608" s="84"/>
      <c r="D1608" s="84"/>
      <c r="E1608" s="84"/>
      <c r="F1608" s="84"/>
      <c r="G1608" s="84"/>
      <c r="H1608" s="84"/>
      <c r="I1608" s="84"/>
      <c r="J1608" s="84"/>
      <c r="K1608" s="84"/>
      <c r="L1608" s="84"/>
    </row>
    <row r="1609" spans="1:12" ht="18" customHeight="1">
      <c r="A1609" s="84"/>
      <c r="B1609" s="84"/>
      <c r="C1609" s="84"/>
      <c r="D1609" s="84"/>
      <c r="E1609" s="84"/>
      <c r="F1609" s="84"/>
      <c r="G1609" s="84"/>
      <c r="H1609" s="84"/>
      <c r="I1609" s="84"/>
      <c r="J1609" s="84"/>
      <c r="K1609" s="84"/>
      <c r="L1609" s="84"/>
    </row>
    <row r="1610" spans="1:12" ht="18" customHeight="1">
      <c r="A1610" s="84"/>
      <c r="B1610" s="84"/>
      <c r="C1610" s="84"/>
      <c r="D1610" s="84"/>
      <c r="E1610" s="84"/>
      <c r="F1610" s="84"/>
      <c r="G1610" s="84"/>
      <c r="H1610" s="84"/>
      <c r="I1610" s="84"/>
      <c r="J1610" s="84"/>
      <c r="K1610" s="84"/>
      <c r="L1610" s="84"/>
    </row>
    <row r="1611" spans="1:12" ht="18" customHeight="1">
      <c r="A1611" s="84"/>
      <c r="B1611" s="84"/>
      <c r="C1611" s="84"/>
      <c r="D1611" s="84"/>
      <c r="E1611" s="84"/>
      <c r="F1611" s="84"/>
      <c r="G1611" s="84"/>
      <c r="H1611" s="84"/>
      <c r="I1611" s="84"/>
      <c r="J1611" s="84"/>
      <c r="K1611" s="84"/>
      <c r="L1611" s="84"/>
    </row>
    <row r="1612" spans="1:12" ht="18" customHeight="1">
      <c r="A1612" s="84"/>
      <c r="B1612" s="84"/>
      <c r="C1612" s="84"/>
      <c r="D1612" s="84"/>
      <c r="E1612" s="84"/>
      <c r="F1612" s="84"/>
      <c r="G1612" s="84"/>
      <c r="H1612" s="84"/>
      <c r="I1612" s="84"/>
      <c r="J1612" s="84"/>
      <c r="K1612" s="84"/>
      <c r="L1612" s="84"/>
    </row>
    <row r="1613" spans="1:12" ht="18" customHeight="1">
      <c r="A1613" s="84"/>
      <c r="B1613" s="84"/>
      <c r="C1613" s="84"/>
      <c r="D1613" s="84"/>
      <c r="E1613" s="84"/>
      <c r="F1613" s="84"/>
      <c r="G1613" s="84"/>
      <c r="H1613" s="84"/>
      <c r="I1613" s="84"/>
      <c r="J1613" s="84"/>
      <c r="K1613" s="84"/>
      <c r="L1613" s="84"/>
    </row>
    <row r="1614" spans="1:12" ht="18" customHeight="1">
      <c r="A1614" s="84"/>
      <c r="B1614" s="84"/>
      <c r="C1614" s="84"/>
      <c r="D1614" s="84"/>
      <c r="E1614" s="84"/>
      <c r="F1614" s="84"/>
      <c r="G1614" s="84"/>
      <c r="H1614" s="84"/>
      <c r="I1614" s="84"/>
      <c r="J1614" s="84"/>
      <c r="K1614" s="84"/>
      <c r="L1614" s="84"/>
    </row>
    <row r="1615" spans="1:12" ht="18" customHeight="1">
      <c r="A1615" s="84"/>
      <c r="B1615" s="84"/>
      <c r="C1615" s="84"/>
      <c r="D1615" s="84"/>
      <c r="E1615" s="84"/>
      <c r="F1615" s="84"/>
      <c r="G1615" s="84"/>
      <c r="H1615" s="84"/>
      <c r="I1615" s="84"/>
      <c r="J1615" s="84"/>
      <c r="K1615" s="84"/>
      <c r="L1615" s="84"/>
    </row>
    <row r="1616" spans="1:12" ht="18" customHeight="1">
      <c r="A1616" s="84"/>
      <c r="B1616" s="84"/>
      <c r="C1616" s="84"/>
      <c r="D1616" s="84"/>
      <c r="E1616" s="84"/>
      <c r="F1616" s="84"/>
      <c r="G1616" s="84"/>
      <c r="H1616" s="84"/>
      <c r="I1616" s="84"/>
      <c r="J1616" s="84"/>
      <c r="K1616" s="84"/>
      <c r="L1616" s="84"/>
    </row>
    <row r="1617" spans="1:12" ht="18" customHeight="1">
      <c r="A1617" s="84"/>
      <c r="B1617" s="84"/>
      <c r="C1617" s="84"/>
      <c r="D1617" s="84"/>
      <c r="E1617" s="84"/>
      <c r="F1617" s="84"/>
      <c r="G1617" s="84"/>
      <c r="H1617" s="84"/>
      <c r="I1617" s="84"/>
      <c r="J1617" s="84"/>
      <c r="K1617" s="84"/>
      <c r="L1617" s="84"/>
    </row>
    <row r="1618" spans="1:12" ht="18" customHeight="1">
      <c r="A1618" s="84"/>
      <c r="B1618" s="84"/>
      <c r="C1618" s="84"/>
      <c r="D1618" s="84"/>
      <c r="E1618" s="84"/>
      <c r="F1618" s="84"/>
      <c r="G1618" s="84"/>
      <c r="H1618" s="84"/>
      <c r="I1618" s="84"/>
      <c r="J1618" s="84"/>
      <c r="K1618" s="84"/>
      <c r="L1618" s="84"/>
    </row>
    <row r="1619" spans="1:12" ht="18" customHeight="1">
      <c r="A1619" s="84"/>
      <c r="B1619" s="84"/>
      <c r="C1619" s="84"/>
      <c r="D1619" s="84"/>
      <c r="E1619" s="84"/>
      <c r="F1619" s="84"/>
      <c r="G1619" s="84"/>
      <c r="H1619" s="84"/>
      <c r="I1619" s="84"/>
      <c r="J1619" s="84"/>
      <c r="K1619" s="84"/>
      <c r="L1619" s="84"/>
    </row>
    <row r="1620" spans="1:12" ht="18" customHeight="1">
      <c r="A1620" s="84"/>
      <c r="B1620" s="84"/>
      <c r="C1620" s="84"/>
      <c r="D1620" s="84"/>
      <c r="E1620" s="84"/>
      <c r="F1620" s="84"/>
      <c r="G1620" s="84"/>
      <c r="H1620" s="84"/>
      <c r="I1620" s="84"/>
      <c r="J1620" s="84"/>
      <c r="K1620" s="84"/>
      <c r="L1620" s="84"/>
    </row>
    <row r="1621" spans="1:12" ht="18" customHeight="1">
      <c r="A1621" s="84"/>
      <c r="B1621" s="84"/>
      <c r="C1621" s="84"/>
      <c r="D1621" s="84"/>
      <c r="E1621" s="84"/>
      <c r="F1621" s="84"/>
      <c r="G1621" s="84"/>
      <c r="H1621" s="84"/>
      <c r="I1621" s="84"/>
      <c r="J1621" s="84"/>
      <c r="K1621" s="84"/>
      <c r="L1621" s="84"/>
    </row>
    <row r="1622" spans="1:12" ht="18" customHeight="1">
      <c r="A1622" s="84"/>
      <c r="B1622" s="84"/>
      <c r="C1622" s="84"/>
      <c r="D1622" s="84"/>
      <c r="E1622" s="84"/>
      <c r="F1622" s="84"/>
      <c r="G1622" s="84"/>
      <c r="H1622" s="84"/>
      <c r="I1622" s="84"/>
      <c r="J1622" s="84"/>
      <c r="K1622" s="84"/>
      <c r="L1622" s="84"/>
    </row>
    <row r="1623" spans="1:12" ht="18" customHeight="1">
      <c r="A1623" s="84"/>
      <c r="B1623" s="84"/>
      <c r="C1623" s="84"/>
      <c r="D1623" s="84"/>
      <c r="E1623" s="84"/>
      <c r="F1623" s="84"/>
      <c r="G1623" s="84"/>
      <c r="H1623" s="84"/>
      <c r="I1623" s="84"/>
      <c r="J1623" s="84"/>
      <c r="K1623" s="84"/>
      <c r="L1623" s="84"/>
    </row>
    <row r="1624" spans="1:12" ht="18" customHeight="1">
      <c r="A1624" s="84"/>
      <c r="B1624" s="84"/>
      <c r="C1624" s="84"/>
      <c r="D1624" s="84"/>
      <c r="E1624" s="84"/>
      <c r="F1624" s="84"/>
      <c r="G1624" s="84"/>
      <c r="H1624" s="84"/>
      <c r="I1624" s="84"/>
      <c r="J1624" s="84"/>
      <c r="K1624" s="84"/>
      <c r="L1624" s="84"/>
    </row>
    <row r="1625" spans="1:12" ht="18" customHeight="1">
      <c r="A1625" s="84"/>
      <c r="B1625" s="84"/>
      <c r="C1625" s="84"/>
      <c r="D1625" s="84"/>
      <c r="E1625" s="84"/>
      <c r="F1625" s="84"/>
      <c r="G1625" s="84"/>
      <c r="H1625" s="84"/>
      <c r="I1625" s="84"/>
      <c r="J1625" s="84"/>
      <c r="K1625" s="84"/>
      <c r="L1625" s="84"/>
    </row>
    <row r="1626" spans="1:12" ht="18" customHeight="1">
      <c r="A1626" s="84"/>
      <c r="B1626" s="84"/>
      <c r="C1626" s="84"/>
      <c r="D1626" s="84"/>
      <c r="E1626" s="84"/>
      <c r="F1626" s="84"/>
      <c r="G1626" s="84"/>
      <c r="H1626" s="84"/>
      <c r="I1626" s="84"/>
      <c r="J1626" s="84"/>
      <c r="K1626" s="84"/>
      <c r="L1626" s="84"/>
    </row>
    <row r="1627" spans="1:12" ht="18" customHeight="1">
      <c r="A1627" s="84"/>
      <c r="B1627" s="84"/>
      <c r="C1627" s="84"/>
      <c r="D1627" s="84"/>
      <c r="E1627" s="84"/>
      <c r="F1627" s="84"/>
      <c r="G1627" s="84"/>
      <c r="H1627" s="84"/>
      <c r="I1627" s="84"/>
      <c r="J1627" s="84"/>
      <c r="K1627" s="84"/>
      <c r="L1627" s="84"/>
    </row>
    <row r="1628" spans="1:12" ht="18" customHeight="1">
      <c r="A1628" s="84"/>
      <c r="B1628" s="84"/>
      <c r="C1628" s="84"/>
      <c r="D1628" s="84"/>
      <c r="E1628" s="84"/>
      <c r="F1628" s="84"/>
      <c r="G1628" s="84"/>
      <c r="H1628" s="84"/>
      <c r="I1628" s="84"/>
      <c r="J1628" s="84"/>
      <c r="K1628" s="84"/>
      <c r="L1628" s="84"/>
    </row>
    <row r="1629" spans="1:12" ht="18" customHeight="1">
      <c r="A1629" s="84"/>
      <c r="B1629" s="84"/>
      <c r="C1629" s="84"/>
      <c r="D1629" s="84"/>
      <c r="E1629" s="84"/>
      <c r="F1629" s="84"/>
      <c r="G1629" s="84"/>
      <c r="H1629" s="84"/>
      <c r="I1629" s="84"/>
      <c r="J1629" s="84"/>
      <c r="K1629" s="84"/>
      <c r="L1629" s="84"/>
    </row>
    <row r="1630" spans="1:12" ht="18" customHeight="1">
      <c r="A1630" s="84"/>
      <c r="B1630" s="84"/>
      <c r="C1630" s="84"/>
      <c r="D1630" s="84"/>
      <c r="E1630" s="84"/>
      <c r="F1630" s="84"/>
      <c r="G1630" s="84"/>
      <c r="H1630" s="84"/>
      <c r="I1630" s="84"/>
      <c r="J1630" s="84"/>
      <c r="K1630" s="84"/>
      <c r="L1630" s="84"/>
    </row>
    <row r="1631" spans="1:12" ht="18" customHeight="1">
      <c r="A1631" s="84"/>
      <c r="B1631" s="84"/>
      <c r="C1631" s="84"/>
      <c r="D1631" s="84"/>
      <c r="E1631" s="84"/>
      <c r="F1631" s="84"/>
      <c r="G1631" s="84"/>
      <c r="H1631" s="84"/>
      <c r="I1631" s="84"/>
      <c r="J1631" s="84"/>
      <c r="K1631" s="84"/>
      <c r="L1631" s="84"/>
    </row>
    <row r="1632" spans="1:12" ht="18" customHeight="1">
      <c r="A1632" s="84"/>
      <c r="B1632" s="84"/>
      <c r="C1632" s="84"/>
      <c r="D1632" s="84"/>
      <c r="E1632" s="84"/>
      <c r="F1632" s="84"/>
      <c r="G1632" s="84"/>
      <c r="H1632" s="84"/>
      <c r="I1632" s="84"/>
      <c r="J1632" s="84"/>
      <c r="K1632" s="84"/>
      <c r="L1632" s="84"/>
    </row>
    <row r="1633" spans="1:12" ht="18" customHeight="1">
      <c r="A1633" s="84"/>
      <c r="B1633" s="84"/>
      <c r="C1633" s="84"/>
      <c r="D1633" s="84"/>
      <c r="E1633" s="84"/>
      <c r="F1633" s="84"/>
      <c r="G1633" s="84"/>
      <c r="H1633" s="84"/>
      <c r="I1633" s="84"/>
      <c r="J1633" s="84"/>
      <c r="K1633" s="84"/>
      <c r="L1633" s="84"/>
    </row>
    <row r="1634" spans="1:12" ht="18" customHeight="1">
      <c r="A1634" s="84"/>
      <c r="B1634" s="84"/>
      <c r="C1634" s="84"/>
      <c r="D1634" s="84"/>
      <c r="E1634" s="84"/>
      <c r="F1634" s="84"/>
      <c r="G1634" s="84"/>
      <c r="H1634" s="84"/>
      <c r="I1634" s="84"/>
      <c r="J1634" s="84"/>
      <c r="K1634" s="84"/>
      <c r="L1634" s="84"/>
    </row>
    <row r="1635" spans="1:12" ht="18" customHeight="1">
      <c r="A1635" s="84"/>
      <c r="B1635" s="84"/>
      <c r="C1635" s="84"/>
      <c r="D1635" s="84"/>
      <c r="E1635" s="84"/>
      <c r="F1635" s="84"/>
      <c r="G1635" s="84"/>
      <c r="H1635" s="84"/>
      <c r="I1635" s="84"/>
      <c r="J1635" s="84"/>
      <c r="K1635" s="84"/>
      <c r="L1635" s="84"/>
    </row>
    <row r="1636" spans="1:12" ht="18" customHeight="1">
      <c r="A1636" s="84"/>
      <c r="B1636" s="84"/>
      <c r="C1636" s="84"/>
      <c r="D1636" s="84"/>
      <c r="E1636" s="84"/>
      <c r="F1636" s="84"/>
      <c r="G1636" s="84"/>
      <c r="H1636" s="84"/>
      <c r="I1636" s="84"/>
      <c r="J1636" s="84"/>
      <c r="K1636" s="84"/>
      <c r="L1636" s="84"/>
    </row>
    <row r="1637" spans="1:12" ht="18" customHeight="1">
      <c r="A1637" s="84"/>
      <c r="B1637" s="84"/>
      <c r="C1637" s="84"/>
      <c r="D1637" s="84"/>
      <c r="E1637" s="84"/>
      <c r="F1637" s="84"/>
      <c r="G1637" s="84"/>
      <c r="H1637" s="84"/>
      <c r="I1637" s="84"/>
      <c r="J1637" s="84"/>
      <c r="K1637" s="84"/>
      <c r="L1637" s="84"/>
    </row>
    <row r="1638" spans="1:12" ht="18" customHeight="1">
      <c r="A1638" s="84"/>
      <c r="B1638" s="84"/>
      <c r="C1638" s="84"/>
      <c r="D1638" s="84"/>
      <c r="E1638" s="84"/>
      <c r="F1638" s="84"/>
      <c r="G1638" s="84"/>
      <c r="H1638" s="84"/>
      <c r="I1638" s="84"/>
      <c r="J1638" s="84"/>
      <c r="K1638" s="84"/>
      <c r="L1638" s="84"/>
    </row>
    <row r="1639" spans="1:12" ht="18" customHeight="1">
      <c r="A1639" s="84"/>
      <c r="B1639" s="84"/>
      <c r="C1639" s="84"/>
      <c r="D1639" s="84"/>
      <c r="E1639" s="84"/>
      <c r="F1639" s="84"/>
      <c r="G1639" s="84"/>
      <c r="H1639" s="84"/>
      <c r="I1639" s="84"/>
      <c r="J1639" s="84"/>
      <c r="K1639" s="84"/>
      <c r="L1639" s="84"/>
    </row>
    <row r="1640" spans="1:12" ht="18" customHeight="1">
      <c r="A1640" s="84"/>
      <c r="B1640" s="84"/>
      <c r="C1640" s="84"/>
      <c r="D1640" s="84"/>
      <c r="E1640" s="84"/>
      <c r="F1640" s="84"/>
      <c r="G1640" s="84"/>
      <c r="H1640" s="84"/>
      <c r="I1640" s="84"/>
      <c r="J1640" s="84"/>
      <c r="K1640" s="84"/>
      <c r="L1640" s="84"/>
    </row>
    <row r="1641" spans="1:12" ht="18" customHeight="1">
      <c r="A1641" s="84"/>
      <c r="B1641" s="84"/>
      <c r="C1641" s="84"/>
      <c r="D1641" s="84"/>
      <c r="E1641" s="84"/>
      <c r="F1641" s="84"/>
      <c r="G1641" s="84"/>
      <c r="H1641" s="84"/>
      <c r="I1641" s="84"/>
      <c r="J1641" s="84"/>
      <c r="K1641" s="84"/>
      <c r="L1641" s="84"/>
    </row>
    <row r="1642" spans="1:12" ht="18" customHeight="1">
      <c r="A1642" s="84"/>
      <c r="B1642" s="84"/>
      <c r="C1642" s="84"/>
      <c r="D1642" s="84"/>
      <c r="E1642" s="84"/>
      <c r="F1642" s="84"/>
      <c r="G1642" s="84"/>
      <c r="H1642" s="84"/>
      <c r="I1642" s="84"/>
      <c r="J1642" s="84"/>
      <c r="K1642" s="84"/>
      <c r="L1642" s="84"/>
    </row>
    <row r="1643" spans="1:12" ht="18" customHeight="1">
      <c r="A1643" s="84"/>
      <c r="B1643" s="84"/>
      <c r="C1643" s="84"/>
      <c r="D1643" s="84"/>
      <c r="E1643" s="84"/>
      <c r="F1643" s="84"/>
      <c r="G1643" s="84"/>
      <c r="H1643" s="84"/>
      <c r="I1643" s="84"/>
      <c r="J1643" s="84"/>
      <c r="K1643" s="84"/>
      <c r="L1643" s="84"/>
    </row>
    <row r="1644" spans="1:12" ht="18" customHeight="1">
      <c r="A1644" s="84"/>
      <c r="B1644" s="84"/>
      <c r="C1644" s="84"/>
      <c r="D1644" s="84"/>
      <c r="E1644" s="84"/>
      <c r="F1644" s="84"/>
      <c r="G1644" s="84"/>
      <c r="H1644" s="84"/>
      <c r="I1644" s="84"/>
      <c r="J1644" s="84"/>
      <c r="K1644" s="84"/>
      <c r="L1644" s="84"/>
    </row>
    <row r="1645" spans="1:12" ht="18" customHeight="1">
      <c r="A1645" s="84"/>
      <c r="B1645" s="84"/>
      <c r="C1645" s="84"/>
      <c r="D1645" s="84"/>
      <c r="E1645" s="84"/>
      <c r="F1645" s="84"/>
      <c r="G1645" s="84"/>
      <c r="H1645" s="84"/>
      <c r="I1645" s="84"/>
      <c r="J1645" s="84"/>
      <c r="K1645" s="84"/>
      <c r="L1645" s="84"/>
    </row>
    <row r="1646" spans="1:12" ht="18" customHeight="1">
      <c r="A1646" s="84"/>
      <c r="B1646" s="84"/>
      <c r="C1646" s="84"/>
      <c r="D1646" s="84"/>
      <c r="E1646" s="84"/>
      <c r="F1646" s="84"/>
      <c r="G1646" s="84"/>
      <c r="H1646" s="84"/>
      <c r="I1646" s="84"/>
      <c r="J1646" s="84"/>
      <c r="K1646" s="84"/>
      <c r="L1646" s="84"/>
    </row>
    <row r="1647" spans="1:12" ht="18" customHeight="1">
      <c r="A1647" s="84"/>
      <c r="B1647" s="84"/>
      <c r="C1647" s="84"/>
      <c r="D1647" s="84"/>
      <c r="E1647" s="84"/>
      <c r="F1647" s="84"/>
      <c r="G1647" s="84"/>
      <c r="H1647" s="84"/>
      <c r="I1647" s="84"/>
      <c r="J1647" s="84"/>
      <c r="K1647" s="84"/>
      <c r="L1647" s="84"/>
    </row>
    <row r="1648" spans="1:12" ht="18" customHeight="1">
      <c r="A1648" s="84"/>
      <c r="B1648" s="84"/>
      <c r="C1648" s="84"/>
      <c r="D1648" s="84"/>
      <c r="E1648" s="84"/>
      <c r="F1648" s="84"/>
      <c r="G1648" s="84"/>
      <c r="H1648" s="84"/>
      <c r="I1648" s="84"/>
      <c r="J1648" s="84"/>
      <c r="K1648" s="84"/>
      <c r="L1648" s="84"/>
    </row>
    <row r="1649" spans="1:12" ht="18" customHeight="1">
      <c r="A1649" s="84"/>
      <c r="B1649" s="84"/>
      <c r="C1649" s="84"/>
      <c r="D1649" s="84"/>
      <c r="E1649" s="84"/>
      <c r="F1649" s="84"/>
      <c r="G1649" s="84"/>
      <c r="H1649" s="84"/>
      <c r="I1649" s="84"/>
      <c r="J1649" s="84"/>
      <c r="K1649" s="84"/>
      <c r="L1649" s="84"/>
    </row>
    <row r="1650" spans="1:12" ht="18" customHeight="1">
      <c r="A1650" s="84"/>
      <c r="B1650" s="84"/>
      <c r="C1650" s="84"/>
      <c r="D1650" s="84"/>
      <c r="E1650" s="84"/>
      <c r="F1650" s="84"/>
      <c r="G1650" s="84"/>
      <c r="H1650" s="84"/>
      <c r="I1650" s="84"/>
      <c r="J1650" s="84"/>
      <c r="K1650" s="84"/>
      <c r="L1650" s="84"/>
    </row>
    <row r="1651" spans="1:12" ht="18" customHeight="1">
      <c r="A1651" s="84"/>
      <c r="B1651" s="84"/>
      <c r="C1651" s="84"/>
      <c r="D1651" s="84"/>
      <c r="E1651" s="84"/>
      <c r="F1651" s="84"/>
      <c r="G1651" s="84"/>
      <c r="H1651" s="84"/>
      <c r="I1651" s="84"/>
      <c r="J1651" s="84"/>
      <c r="K1651" s="84"/>
      <c r="L1651" s="84"/>
    </row>
    <row r="1652" spans="1:12" ht="18" customHeight="1">
      <c r="A1652" s="84"/>
      <c r="B1652" s="84"/>
      <c r="C1652" s="84"/>
      <c r="D1652" s="84"/>
      <c r="E1652" s="84"/>
      <c r="F1652" s="84"/>
      <c r="G1652" s="84"/>
      <c r="H1652" s="84"/>
      <c r="I1652" s="84"/>
      <c r="J1652" s="84"/>
      <c r="K1652" s="84"/>
      <c r="L1652" s="84"/>
    </row>
    <row r="1653" spans="1:12" ht="18" customHeight="1">
      <c r="A1653" s="84"/>
      <c r="B1653" s="84"/>
      <c r="C1653" s="84"/>
      <c r="D1653" s="84"/>
      <c r="E1653" s="84"/>
      <c r="F1653" s="84"/>
      <c r="G1653" s="84"/>
      <c r="H1653" s="84"/>
      <c r="I1653" s="84"/>
      <c r="J1653" s="84"/>
      <c r="K1653" s="84"/>
      <c r="L1653" s="84"/>
    </row>
    <row r="1654" spans="1:12" ht="18" customHeight="1">
      <c r="A1654" s="84"/>
      <c r="B1654" s="84"/>
      <c r="C1654" s="84"/>
      <c r="D1654" s="84"/>
      <c r="E1654" s="84"/>
      <c r="F1654" s="84"/>
      <c r="G1654" s="84"/>
      <c r="H1654" s="84"/>
      <c r="I1654" s="84"/>
      <c r="J1654" s="84"/>
      <c r="K1654" s="84"/>
      <c r="L1654" s="84"/>
    </row>
    <row r="1655" spans="1:12" ht="18" customHeight="1">
      <c r="A1655" s="84"/>
      <c r="B1655" s="84"/>
      <c r="C1655" s="84"/>
      <c r="D1655" s="84"/>
      <c r="E1655" s="84"/>
      <c r="F1655" s="84"/>
      <c r="G1655" s="84"/>
      <c r="H1655" s="84"/>
      <c r="I1655" s="84"/>
      <c r="J1655" s="84"/>
      <c r="K1655" s="84"/>
      <c r="L1655" s="84"/>
    </row>
    <row r="1656" spans="1:12" ht="18" customHeight="1">
      <c r="A1656" s="84"/>
      <c r="B1656" s="84"/>
      <c r="C1656" s="84"/>
      <c r="D1656" s="84"/>
      <c r="E1656" s="84"/>
      <c r="F1656" s="84"/>
      <c r="G1656" s="84"/>
      <c r="H1656" s="84"/>
      <c r="I1656" s="84"/>
      <c r="J1656" s="84"/>
      <c r="K1656" s="84"/>
      <c r="L1656" s="84"/>
    </row>
    <row r="1657" spans="1:12" ht="18" customHeight="1">
      <c r="A1657" s="84"/>
      <c r="B1657" s="84"/>
      <c r="C1657" s="84"/>
      <c r="D1657" s="84"/>
      <c r="E1657" s="84"/>
      <c r="F1657" s="84"/>
      <c r="G1657" s="84"/>
      <c r="H1657" s="84"/>
      <c r="I1657" s="84"/>
      <c r="J1657" s="84"/>
      <c r="K1657" s="84"/>
      <c r="L1657" s="84"/>
    </row>
    <row r="1658" spans="1:12" ht="18" customHeight="1">
      <c r="A1658" s="84"/>
      <c r="B1658" s="84"/>
      <c r="C1658" s="84"/>
      <c r="D1658" s="84"/>
      <c r="E1658" s="84"/>
      <c r="F1658" s="84"/>
      <c r="G1658" s="84"/>
      <c r="H1658" s="84"/>
      <c r="I1658" s="84"/>
      <c r="J1658" s="84"/>
      <c r="K1658" s="84"/>
      <c r="L1658" s="84"/>
    </row>
    <row r="1659" spans="1:12" ht="18" customHeight="1">
      <c r="A1659" s="84"/>
      <c r="B1659" s="84"/>
      <c r="C1659" s="84"/>
      <c r="D1659" s="84"/>
      <c r="E1659" s="84"/>
      <c r="F1659" s="84"/>
      <c r="G1659" s="84"/>
      <c r="H1659" s="84"/>
      <c r="I1659" s="84"/>
      <c r="J1659" s="84"/>
      <c r="K1659" s="84"/>
      <c r="L1659" s="84"/>
    </row>
    <row r="1660" spans="1:12" ht="18" customHeight="1">
      <c r="A1660" s="84"/>
      <c r="B1660" s="84"/>
      <c r="C1660" s="84"/>
      <c r="D1660" s="84"/>
      <c r="E1660" s="84"/>
      <c r="F1660" s="84"/>
      <c r="G1660" s="84"/>
      <c r="H1660" s="84"/>
      <c r="I1660" s="84"/>
      <c r="J1660" s="84"/>
      <c r="K1660" s="84"/>
      <c r="L1660" s="84"/>
    </row>
    <row r="1661" spans="1:12" ht="18" customHeight="1">
      <c r="A1661" s="84"/>
      <c r="B1661" s="84"/>
      <c r="C1661" s="84"/>
      <c r="D1661" s="84"/>
      <c r="E1661" s="84"/>
      <c r="F1661" s="84"/>
      <c r="G1661" s="84"/>
      <c r="H1661" s="84"/>
      <c r="I1661" s="84"/>
      <c r="J1661" s="84"/>
      <c r="K1661" s="84"/>
      <c r="L1661" s="84"/>
    </row>
    <row r="1662" spans="1:12" ht="18" customHeight="1">
      <c r="A1662" s="84"/>
      <c r="B1662" s="84"/>
      <c r="C1662" s="84"/>
      <c r="D1662" s="84"/>
      <c r="E1662" s="84"/>
      <c r="F1662" s="84"/>
      <c r="G1662" s="84"/>
      <c r="H1662" s="84"/>
      <c r="I1662" s="84"/>
      <c r="J1662" s="84"/>
      <c r="K1662" s="84"/>
      <c r="L1662" s="84"/>
    </row>
    <row r="1663" spans="1:12" ht="18" customHeight="1">
      <c r="A1663" s="84"/>
      <c r="B1663" s="84"/>
      <c r="C1663" s="84"/>
      <c r="D1663" s="84"/>
      <c r="E1663" s="84"/>
      <c r="F1663" s="84"/>
      <c r="G1663" s="84"/>
      <c r="H1663" s="84"/>
      <c r="I1663" s="84"/>
      <c r="J1663" s="84"/>
      <c r="K1663" s="84"/>
      <c r="L1663" s="84"/>
    </row>
    <row r="1664" spans="1:12" ht="18" customHeight="1">
      <c r="A1664" s="84"/>
      <c r="B1664" s="84"/>
      <c r="C1664" s="84"/>
      <c r="D1664" s="84"/>
      <c r="E1664" s="84"/>
      <c r="F1664" s="84"/>
      <c r="G1664" s="84"/>
      <c r="H1664" s="84"/>
      <c r="I1664" s="84"/>
      <c r="J1664" s="84"/>
      <c r="K1664" s="84"/>
      <c r="L1664" s="84"/>
    </row>
    <row r="1665" spans="1:12" ht="18" customHeight="1">
      <c r="A1665" s="84"/>
      <c r="B1665" s="84"/>
      <c r="C1665" s="84"/>
      <c r="D1665" s="84"/>
      <c r="E1665" s="84"/>
      <c r="F1665" s="84"/>
      <c r="G1665" s="84"/>
      <c r="H1665" s="84"/>
      <c r="I1665" s="84"/>
      <c r="J1665" s="84"/>
      <c r="K1665" s="84"/>
      <c r="L1665" s="84"/>
    </row>
    <row r="1666" spans="1:12" ht="18" customHeight="1">
      <c r="A1666" s="84"/>
      <c r="B1666" s="84"/>
      <c r="C1666" s="84"/>
      <c r="D1666" s="84"/>
      <c r="E1666" s="84"/>
      <c r="F1666" s="84"/>
      <c r="G1666" s="84"/>
      <c r="H1666" s="84"/>
      <c r="I1666" s="84"/>
      <c r="J1666" s="84"/>
      <c r="K1666" s="84"/>
      <c r="L1666" s="84"/>
    </row>
    <row r="1667" spans="1:12" ht="18" customHeight="1">
      <c r="A1667" s="84"/>
      <c r="B1667" s="84"/>
      <c r="C1667" s="84"/>
      <c r="D1667" s="84"/>
      <c r="E1667" s="84"/>
      <c r="F1667" s="84"/>
      <c r="G1667" s="84"/>
      <c r="H1667" s="84"/>
      <c r="I1667" s="84"/>
      <c r="J1667" s="84"/>
      <c r="K1667" s="84"/>
      <c r="L1667" s="84"/>
    </row>
    <row r="1668" spans="1:12" ht="18" customHeight="1">
      <c r="A1668" s="84"/>
      <c r="B1668" s="84"/>
      <c r="C1668" s="84"/>
      <c r="D1668" s="84"/>
      <c r="E1668" s="84"/>
      <c r="F1668" s="84"/>
      <c r="G1668" s="84"/>
      <c r="H1668" s="84"/>
      <c r="I1668" s="84"/>
      <c r="J1668" s="84"/>
      <c r="K1668" s="84"/>
      <c r="L1668" s="84"/>
    </row>
    <row r="1669" spans="1:12" ht="18" customHeight="1">
      <c r="A1669" s="84"/>
      <c r="B1669" s="84"/>
      <c r="C1669" s="84"/>
      <c r="D1669" s="84"/>
      <c r="E1669" s="84"/>
      <c r="F1669" s="84"/>
      <c r="G1669" s="84"/>
      <c r="H1669" s="84"/>
      <c r="I1669" s="84"/>
      <c r="J1669" s="84"/>
      <c r="K1669" s="84"/>
      <c r="L1669" s="84"/>
    </row>
    <row r="1670" spans="1:12" ht="18" customHeight="1">
      <c r="A1670" s="84"/>
      <c r="B1670" s="84"/>
      <c r="C1670" s="84"/>
      <c r="D1670" s="84"/>
      <c r="E1670" s="84"/>
      <c r="F1670" s="84"/>
      <c r="G1670" s="84"/>
      <c r="H1670" s="84"/>
      <c r="I1670" s="84"/>
      <c r="J1670" s="84"/>
      <c r="K1670" s="84"/>
      <c r="L1670" s="84"/>
    </row>
    <row r="1671" spans="1:12" ht="18" customHeight="1">
      <c r="A1671" s="84"/>
      <c r="B1671" s="84"/>
      <c r="C1671" s="84"/>
      <c r="D1671" s="84"/>
      <c r="E1671" s="84"/>
      <c r="F1671" s="84"/>
      <c r="G1671" s="84"/>
      <c r="H1671" s="84"/>
      <c r="I1671" s="84"/>
      <c r="J1671" s="84"/>
      <c r="K1671" s="84"/>
      <c r="L1671" s="84"/>
    </row>
    <row r="1672" spans="1:12" ht="18" customHeight="1">
      <c r="A1672" s="84"/>
      <c r="B1672" s="84"/>
      <c r="C1672" s="84"/>
      <c r="D1672" s="84"/>
      <c r="E1672" s="84"/>
      <c r="F1672" s="84"/>
      <c r="G1672" s="84"/>
      <c r="H1672" s="84"/>
      <c r="I1672" s="84"/>
      <c r="J1672" s="84"/>
      <c r="K1672" s="84"/>
      <c r="L1672" s="84"/>
    </row>
    <row r="1673" spans="1:12" ht="18" customHeight="1">
      <c r="A1673" s="84"/>
      <c r="B1673" s="84"/>
      <c r="C1673" s="84"/>
      <c r="D1673" s="84"/>
      <c r="E1673" s="84"/>
      <c r="F1673" s="84"/>
      <c r="G1673" s="84"/>
      <c r="H1673" s="84"/>
      <c r="I1673" s="84"/>
      <c r="J1673" s="84"/>
      <c r="K1673" s="84"/>
      <c r="L1673" s="84"/>
    </row>
    <row r="1674" spans="1:12" ht="18" customHeight="1">
      <c r="A1674" s="84"/>
      <c r="B1674" s="84"/>
      <c r="C1674" s="84"/>
      <c r="D1674" s="84"/>
      <c r="E1674" s="84"/>
      <c r="F1674" s="84"/>
      <c r="G1674" s="84"/>
      <c r="H1674" s="84"/>
      <c r="I1674" s="84"/>
      <c r="J1674" s="84"/>
      <c r="K1674" s="84"/>
      <c r="L1674" s="84"/>
    </row>
    <row r="1675" spans="1:12" ht="18" customHeight="1">
      <c r="A1675" s="84"/>
      <c r="B1675" s="84"/>
      <c r="C1675" s="84"/>
      <c r="D1675" s="84"/>
      <c r="E1675" s="84"/>
      <c r="F1675" s="84"/>
      <c r="G1675" s="84"/>
      <c r="H1675" s="84"/>
      <c r="I1675" s="84"/>
      <c r="J1675" s="84"/>
      <c r="K1675" s="84"/>
      <c r="L1675" s="84"/>
    </row>
    <row r="1676" spans="1:12" ht="18" customHeight="1">
      <c r="A1676" s="84"/>
      <c r="B1676" s="84"/>
      <c r="C1676" s="84"/>
      <c r="D1676" s="84"/>
      <c r="E1676" s="84"/>
      <c r="F1676" s="84"/>
      <c r="G1676" s="84"/>
      <c r="H1676" s="84"/>
      <c r="I1676" s="84"/>
      <c r="J1676" s="84"/>
      <c r="K1676" s="84"/>
      <c r="L1676" s="84"/>
    </row>
    <row r="1677" spans="1:12" ht="18" customHeight="1">
      <c r="A1677" s="84"/>
      <c r="B1677" s="84"/>
      <c r="C1677" s="84"/>
      <c r="D1677" s="84"/>
      <c r="E1677" s="84"/>
      <c r="F1677" s="84"/>
      <c r="G1677" s="84"/>
      <c r="H1677" s="84"/>
      <c r="I1677" s="84"/>
      <c r="J1677" s="84"/>
      <c r="K1677" s="84"/>
      <c r="L1677" s="84"/>
    </row>
    <row r="1678" spans="1:12" ht="18" customHeight="1">
      <c r="A1678" s="84"/>
      <c r="B1678" s="84"/>
      <c r="C1678" s="84"/>
      <c r="D1678" s="84"/>
      <c r="E1678" s="84"/>
      <c r="F1678" s="84"/>
      <c r="G1678" s="84"/>
      <c r="H1678" s="84"/>
      <c r="I1678" s="84"/>
      <c r="J1678" s="84"/>
      <c r="K1678" s="84"/>
      <c r="L1678" s="84"/>
    </row>
    <row r="1679" spans="1:12" ht="18" customHeight="1">
      <c r="A1679" s="84"/>
      <c r="B1679" s="84"/>
      <c r="C1679" s="84"/>
      <c r="D1679" s="84"/>
      <c r="E1679" s="84"/>
      <c r="F1679" s="84"/>
      <c r="G1679" s="84"/>
      <c r="H1679" s="84"/>
      <c r="I1679" s="84"/>
      <c r="J1679" s="84"/>
      <c r="K1679" s="84"/>
      <c r="L1679" s="84"/>
    </row>
    <row r="1680" spans="1:12" ht="18" customHeight="1">
      <c r="A1680" s="84"/>
      <c r="B1680" s="84"/>
      <c r="C1680" s="84"/>
      <c r="D1680" s="84"/>
      <c r="E1680" s="84"/>
      <c r="F1680" s="84"/>
      <c r="G1680" s="84"/>
      <c r="H1680" s="84"/>
      <c r="I1680" s="84"/>
      <c r="J1680" s="84"/>
      <c r="K1680" s="84"/>
      <c r="L1680" s="84"/>
    </row>
    <row r="1681" spans="1:12" ht="18" customHeight="1">
      <c r="A1681" s="84"/>
      <c r="B1681" s="84"/>
      <c r="C1681" s="84"/>
      <c r="D1681" s="84"/>
      <c r="E1681" s="84"/>
      <c r="F1681" s="84"/>
      <c r="G1681" s="84"/>
      <c r="H1681" s="84"/>
      <c r="I1681" s="84"/>
      <c r="J1681" s="84"/>
      <c r="K1681" s="84"/>
      <c r="L1681" s="84"/>
    </row>
    <row r="1682" spans="1:12" ht="18" customHeight="1">
      <c r="A1682" s="84"/>
      <c r="B1682" s="84"/>
      <c r="C1682" s="84"/>
      <c r="D1682" s="84"/>
      <c r="E1682" s="84"/>
      <c r="F1682" s="84"/>
      <c r="G1682" s="84"/>
      <c r="H1682" s="84"/>
      <c r="I1682" s="84"/>
      <c r="J1682" s="84"/>
      <c r="K1682" s="84"/>
      <c r="L1682" s="84"/>
    </row>
    <row r="1683" spans="1:12" ht="18" customHeight="1">
      <c r="A1683" s="84"/>
      <c r="B1683" s="84"/>
      <c r="C1683" s="84"/>
      <c r="D1683" s="84"/>
      <c r="E1683" s="84"/>
      <c r="F1683" s="84"/>
      <c r="G1683" s="84"/>
      <c r="H1683" s="84"/>
      <c r="I1683" s="84"/>
      <c r="J1683" s="84"/>
      <c r="K1683" s="84"/>
      <c r="L1683" s="84"/>
    </row>
    <row r="1684" spans="1:12" ht="18" customHeight="1">
      <c r="A1684" s="84"/>
      <c r="B1684" s="84"/>
      <c r="C1684" s="84"/>
      <c r="D1684" s="84"/>
      <c r="E1684" s="84"/>
      <c r="F1684" s="84"/>
      <c r="G1684" s="84"/>
      <c r="H1684" s="84"/>
      <c r="I1684" s="84"/>
      <c r="J1684" s="84"/>
      <c r="K1684" s="84"/>
      <c r="L1684" s="84"/>
    </row>
    <row r="1685" spans="1:12" ht="18" customHeight="1">
      <c r="A1685" s="84"/>
      <c r="B1685" s="84"/>
      <c r="C1685" s="84"/>
      <c r="D1685" s="84"/>
      <c r="E1685" s="84"/>
      <c r="F1685" s="84"/>
      <c r="G1685" s="84"/>
      <c r="H1685" s="84"/>
      <c r="I1685" s="84"/>
      <c r="J1685" s="84"/>
      <c r="K1685" s="84"/>
      <c r="L1685" s="84"/>
    </row>
    <row r="1686" spans="1:12" ht="18" customHeight="1">
      <c r="A1686" s="84"/>
      <c r="B1686" s="84"/>
      <c r="C1686" s="84"/>
      <c r="D1686" s="84"/>
      <c r="E1686" s="84"/>
      <c r="F1686" s="84"/>
      <c r="G1686" s="84"/>
      <c r="H1686" s="84"/>
      <c r="I1686" s="84"/>
      <c r="J1686" s="84"/>
      <c r="K1686" s="84"/>
      <c r="L1686" s="84"/>
    </row>
    <row r="1687" spans="1:12" ht="18" customHeight="1">
      <c r="A1687" s="84"/>
      <c r="B1687" s="84"/>
      <c r="C1687" s="84"/>
      <c r="D1687" s="84"/>
      <c r="E1687" s="84"/>
      <c r="F1687" s="84"/>
      <c r="G1687" s="84"/>
      <c r="H1687" s="84"/>
      <c r="I1687" s="84"/>
      <c r="J1687" s="84"/>
      <c r="K1687" s="84"/>
      <c r="L1687" s="84"/>
    </row>
    <row r="1688" spans="1:12" ht="18" customHeight="1">
      <c r="A1688" s="84"/>
      <c r="B1688" s="84"/>
      <c r="C1688" s="84"/>
      <c r="D1688" s="84"/>
      <c r="E1688" s="84"/>
      <c r="F1688" s="84"/>
      <c r="G1688" s="84"/>
      <c r="H1688" s="84"/>
      <c r="I1688" s="84"/>
      <c r="J1688" s="84"/>
      <c r="K1688" s="84"/>
      <c r="L1688" s="84"/>
    </row>
    <row r="1689" spans="1:12" ht="18" customHeight="1">
      <c r="A1689" s="84"/>
      <c r="B1689" s="84"/>
      <c r="C1689" s="84"/>
      <c r="D1689" s="84"/>
      <c r="E1689" s="84"/>
      <c r="F1689" s="84"/>
      <c r="G1689" s="84"/>
      <c r="H1689" s="84"/>
      <c r="I1689" s="84"/>
      <c r="J1689" s="84"/>
      <c r="K1689" s="84"/>
      <c r="L1689" s="84"/>
    </row>
    <row r="1690" spans="1:12" ht="18" customHeight="1">
      <c r="A1690" s="84"/>
      <c r="B1690" s="84"/>
      <c r="C1690" s="84"/>
      <c r="D1690" s="84"/>
      <c r="E1690" s="84"/>
      <c r="F1690" s="84"/>
      <c r="G1690" s="84"/>
      <c r="H1690" s="84"/>
      <c r="I1690" s="84"/>
      <c r="J1690" s="84"/>
      <c r="K1690" s="84"/>
      <c r="L1690" s="84"/>
    </row>
    <row r="1691" spans="1:12" ht="18" customHeight="1">
      <c r="A1691" s="84"/>
      <c r="B1691" s="84"/>
      <c r="C1691" s="84"/>
      <c r="D1691" s="84"/>
      <c r="E1691" s="84"/>
      <c r="F1691" s="84"/>
      <c r="G1691" s="84"/>
      <c r="H1691" s="84"/>
      <c r="I1691" s="84"/>
      <c r="J1691" s="84"/>
      <c r="K1691" s="84"/>
      <c r="L1691" s="84"/>
    </row>
    <row r="1692" spans="1:12" ht="18" customHeight="1">
      <c r="A1692" s="84"/>
      <c r="B1692" s="84"/>
      <c r="C1692" s="84"/>
      <c r="D1692" s="84"/>
      <c r="E1692" s="84"/>
      <c r="F1692" s="84"/>
      <c r="G1692" s="84"/>
      <c r="H1692" s="84"/>
      <c r="I1692" s="84"/>
      <c r="J1692" s="84"/>
      <c r="K1692" s="84"/>
      <c r="L1692" s="84"/>
    </row>
    <row r="1693" spans="1:12" ht="18" customHeight="1">
      <c r="A1693" s="84"/>
      <c r="B1693" s="84"/>
      <c r="C1693" s="84"/>
      <c r="D1693" s="84"/>
      <c r="E1693" s="84"/>
      <c r="F1693" s="84"/>
      <c r="G1693" s="84"/>
      <c r="H1693" s="84"/>
      <c r="I1693" s="84"/>
      <c r="J1693" s="84"/>
      <c r="K1693" s="84"/>
      <c r="L1693" s="84"/>
    </row>
    <row r="1694" spans="1:12" ht="18" customHeight="1">
      <c r="A1694" s="84"/>
      <c r="B1694" s="84"/>
      <c r="C1694" s="84"/>
      <c r="D1694" s="84"/>
      <c r="E1694" s="84"/>
      <c r="F1694" s="84"/>
      <c r="G1694" s="84"/>
      <c r="H1694" s="84"/>
      <c r="I1694" s="84"/>
      <c r="J1694" s="84"/>
      <c r="K1694" s="84"/>
      <c r="L1694" s="84"/>
    </row>
    <row r="1695" spans="1:12" ht="18" customHeight="1">
      <c r="A1695" s="84"/>
      <c r="B1695" s="84"/>
      <c r="C1695" s="84"/>
      <c r="D1695" s="84"/>
      <c r="E1695" s="84"/>
      <c r="F1695" s="84"/>
      <c r="G1695" s="84"/>
      <c r="H1695" s="84"/>
      <c r="I1695" s="84"/>
      <c r="J1695" s="84"/>
      <c r="K1695" s="84"/>
      <c r="L1695" s="84"/>
    </row>
    <row r="1696" spans="1:12" ht="18" customHeight="1">
      <c r="A1696" s="84"/>
      <c r="B1696" s="84"/>
      <c r="C1696" s="84"/>
      <c r="D1696" s="84"/>
      <c r="E1696" s="84"/>
      <c r="F1696" s="84"/>
      <c r="G1696" s="84"/>
      <c r="H1696" s="84"/>
      <c r="I1696" s="84"/>
      <c r="J1696" s="84"/>
      <c r="K1696" s="84"/>
      <c r="L1696" s="84"/>
    </row>
    <row r="1697" spans="1:12" ht="18" customHeight="1">
      <c r="A1697" s="84"/>
      <c r="B1697" s="84"/>
      <c r="C1697" s="84"/>
      <c r="D1697" s="84"/>
      <c r="E1697" s="84"/>
      <c r="F1697" s="84"/>
      <c r="G1697" s="84"/>
      <c r="H1697" s="84"/>
      <c r="I1697" s="84"/>
      <c r="J1697" s="84"/>
      <c r="K1697" s="84"/>
      <c r="L1697" s="84"/>
    </row>
    <row r="1698" spans="1:12" ht="18" customHeight="1">
      <c r="A1698" s="84"/>
      <c r="B1698" s="84"/>
      <c r="C1698" s="84"/>
      <c r="D1698" s="84"/>
      <c r="E1698" s="84"/>
      <c r="F1698" s="84"/>
      <c r="G1698" s="84"/>
      <c r="H1698" s="84"/>
      <c r="I1698" s="84"/>
      <c r="J1698" s="84"/>
      <c r="K1698" s="84"/>
      <c r="L1698" s="84"/>
    </row>
    <row r="1699" spans="1:12" ht="18" customHeight="1">
      <c r="A1699" s="84"/>
      <c r="B1699" s="84"/>
      <c r="C1699" s="84"/>
      <c r="D1699" s="84"/>
      <c r="E1699" s="84"/>
      <c r="F1699" s="84"/>
      <c r="G1699" s="84"/>
      <c r="H1699" s="84"/>
      <c r="I1699" s="84"/>
      <c r="J1699" s="84"/>
      <c r="K1699" s="84"/>
      <c r="L1699" s="84"/>
    </row>
    <row r="1700" spans="1:12" ht="18" customHeight="1">
      <c r="A1700" s="84"/>
      <c r="B1700" s="84"/>
      <c r="C1700" s="84"/>
      <c r="D1700" s="84"/>
      <c r="E1700" s="84"/>
      <c r="F1700" s="84"/>
      <c r="G1700" s="84"/>
      <c r="H1700" s="84"/>
      <c r="I1700" s="84"/>
      <c r="J1700" s="84"/>
      <c r="K1700" s="84"/>
      <c r="L1700" s="84"/>
    </row>
    <row r="1701" spans="1:12" ht="18" customHeight="1">
      <c r="A1701" s="84"/>
      <c r="B1701" s="84"/>
      <c r="C1701" s="84"/>
      <c r="D1701" s="84"/>
      <c r="E1701" s="84"/>
      <c r="F1701" s="84"/>
      <c r="G1701" s="84"/>
      <c r="H1701" s="84"/>
      <c r="I1701" s="84"/>
      <c r="J1701" s="84"/>
      <c r="K1701" s="84"/>
      <c r="L1701" s="84"/>
    </row>
    <row r="1702" spans="1:12" ht="18" customHeight="1">
      <c r="A1702" s="84"/>
      <c r="B1702" s="84"/>
      <c r="C1702" s="84"/>
      <c r="D1702" s="84"/>
      <c r="E1702" s="84"/>
      <c r="F1702" s="84"/>
      <c r="G1702" s="84"/>
      <c r="H1702" s="84"/>
      <c r="I1702" s="84"/>
      <c r="J1702" s="84"/>
      <c r="K1702" s="84"/>
      <c r="L1702" s="84"/>
    </row>
    <row r="1703" spans="1:12" ht="18" customHeight="1">
      <c r="A1703" s="84"/>
      <c r="B1703" s="84"/>
      <c r="C1703" s="84"/>
      <c r="D1703" s="84"/>
      <c r="E1703" s="84"/>
      <c r="F1703" s="84"/>
      <c r="G1703" s="84"/>
      <c r="H1703" s="84"/>
      <c r="I1703" s="84"/>
      <c r="J1703" s="84"/>
      <c r="K1703" s="84"/>
      <c r="L1703" s="84"/>
    </row>
    <row r="1704" spans="1:12" ht="18" customHeight="1">
      <c r="A1704" s="84"/>
      <c r="B1704" s="84"/>
      <c r="C1704" s="84"/>
      <c r="D1704" s="84"/>
      <c r="E1704" s="84"/>
      <c r="F1704" s="84"/>
      <c r="G1704" s="84"/>
      <c r="H1704" s="84"/>
      <c r="I1704" s="84"/>
      <c r="J1704" s="84"/>
      <c r="K1704" s="84"/>
      <c r="L1704" s="84"/>
    </row>
    <row r="1705" spans="1:12" ht="18" customHeight="1">
      <c r="A1705" s="84"/>
      <c r="B1705" s="84"/>
      <c r="C1705" s="84"/>
      <c r="D1705" s="84"/>
      <c r="E1705" s="84"/>
      <c r="F1705" s="84"/>
      <c r="G1705" s="84"/>
      <c r="H1705" s="84"/>
      <c r="I1705" s="84"/>
      <c r="J1705" s="84"/>
      <c r="K1705" s="84"/>
      <c r="L1705" s="84"/>
    </row>
    <row r="1706" spans="1:12" ht="18" customHeight="1">
      <c r="A1706" s="84"/>
      <c r="B1706" s="84"/>
      <c r="C1706" s="84"/>
      <c r="D1706" s="84"/>
      <c r="E1706" s="84"/>
      <c r="F1706" s="84"/>
      <c r="G1706" s="84"/>
      <c r="H1706" s="84"/>
      <c r="I1706" s="84"/>
      <c r="J1706" s="84"/>
      <c r="K1706" s="84"/>
      <c r="L1706" s="84"/>
    </row>
    <row r="1707" spans="1:12" ht="18" customHeight="1">
      <c r="A1707" s="84"/>
      <c r="B1707" s="84"/>
      <c r="C1707" s="84"/>
      <c r="D1707" s="84"/>
      <c r="E1707" s="84"/>
      <c r="F1707" s="84"/>
      <c r="G1707" s="84"/>
      <c r="H1707" s="84"/>
      <c r="I1707" s="84"/>
      <c r="J1707" s="84"/>
      <c r="K1707" s="84"/>
      <c r="L1707" s="84"/>
    </row>
    <row r="1708" spans="1:12" ht="18" customHeight="1">
      <c r="A1708" s="84"/>
      <c r="B1708" s="84"/>
      <c r="C1708" s="84"/>
      <c r="D1708" s="84"/>
      <c r="E1708" s="84"/>
      <c r="F1708" s="84"/>
      <c r="G1708" s="84"/>
      <c r="H1708" s="84"/>
      <c r="I1708" s="84"/>
      <c r="J1708" s="84"/>
      <c r="K1708" s="84"/>
      <c r="L1708" s="84"/>
    </row>
    <row r="1709" spans="1:12" ht="18" customHeight="1">
      <c r="A1709" s="84"/>
      <c r="B1709" s="84"/>
      <c r="C1709" s="84"/>
      <c r="D1709" s="84"/>
      <c r="E1709" s="84"/>
      <c r="F1709" s="84"/>
      <c r="G1709" s="84"/>
      <c r="H1709" s="84"/>
      <c r="I1709" s="84"/>
      <c r="J1709" s="84"/>
      <c r="K1709" s="84"/>
      <c r="L1709" s="84"/>
    </row>
    <row r="1710" spans="1:12" ht="18" customHeight="1">
      <c r="A1710" s="84"/>
      <c r="B1710" s="84"/>
      <c r="C1710" s="84"/>
      <c r="D1710" s="84"/>
      <c r="E1710" s="84"/>
      <c r="F1710" s="84"/>
      <c r="G1710" s="84"/>
      <c r="H1710" s="84"/>
      <c r="I1710" s="84"/>
      <c r="J1710" s="84"/>
      <c r="K1710" s="84"/>
      <c r="L1710" s="84"/>
    </row>
    <row r="1711" spans="1:12" ht="18" customHeight="1">
      <c r="A1711" s="84"/>
      <c r="B1711" s="84"/>
      <c r="C1711" s="84"/>
      <c r="D1711" s="84"/>
      <c r="E1711" s="84"/>
      <c r="F1711" s="84"/>
      <c r="G1711" s="84"/>
      <c r="H1711" s="84"/>
      <c r="I1711" s="84"/>
      <c r="J1711" s="84"/>
      <c r="K1711" s="84"/>
      <c r="L1711" s="84"/>
    </row>
    <row r="1712" spans="1:12" ht="18" customHeight="1">
      <c r="A1712" s="84"/>
      <c r="B1712" s="84"/>
      <c r="C1712" s="84"/>
      <c r="D1712" s="84"/>
      <c r="E1712" s="84"/>
      <c r="F1712" s="84"/>
      <c r="G1712" s="84"/>
      <c r="H1712" s="84"/>
      <c r="I1712" s="84"/>
      <c r="J1712" s="84"/>
      <c r="K1712" s="84"/>
      <c r="L1712" s="84"/>
    </row>
    <row r="1713" spans="1:12" ht="18" customHeight="1">
      <c r="A1713" s="84"/>
      <c r="B1713" s="84"/>
      <c r="C1713" s="84"/>
      <c r="D1713" s="84"/>
      <c r="E1713" s="84"/>
      <c r="F1713" s="84"/>
      <c r="G1713" s="84"/>
      <c r="H1713" s="84"/>
      <c r="I1713" s="84"/>
      <c r="J1713" s="84"/>
      <c r="K1713" s="84"/>
      <c r="L1713" s="84"/>
    </row>
    <row r="1714" spans="1:12" ht="18" customHeight="1">
      <c r="A1714" s="84"/>
      <c r="B1714" s="84"/>
      <c r="C1714" s="84"/>
      <c r="D1714" s="84"/>
      <c r="E1714" s="84"/>
      <c r="F1714" s="84"/>
      <c r="G1714" s="84"/>
      <c r="H1714" s="84"/>
      <c r="I1714" s="84"/>
      <c r="J1714" s="84"/>
      <c r="K1714" s="84"/>
      <c r="L1714" s="84"/>
    </row>
    <row r="1715" spans="1:12" ht="18" customHeight="1">
      <c r="A1715" s="84"/>
      <c r="B1715" s="84"/>
      <c r="C1715" s="84"/>
      <c r="D1715" s="84"/>
      <c r="E1715" s="84"/>
      <c r="F1715" s="84"/>
      <c r="G1715" s="84"/>
      <c r="H1715" s="84"/>
      <c r="I1715" s="84"/>
      <c r="J1715" s="84"/>
      <c r="K1715" s="84"/>
      <c r="L1715" s="84"/>
    </row>
    <row r="1716" spans="1:12" ht="18" customHeight="1">
      <c r="A1716" s="84"/>
      <c r="B1716" s="84"/>
      <c r="C1716" s="84"/>
      <c r="D1716" s="84"/>
      <c r="E1716" s="84"/>
      <c r="F1716" s="84"/>
      <c r="G1716" s="84"/>
      <c r="H1716" s="84"/>
      <c r="I1716" s="84"/>
      <c r="J1716" s="84"/>
      <c r="K1716" s="84"/>
      <c r="L1716" s="84"/>
    </row>
    <row r="1717" spans="1:12" ht="18" customHeight="1">
      <c r="A1717" s="84"/>
      <c r="B1717" s="84"/>
      <c r="C1717" s="84"/>
      <c r="D1717" s="84"/>
      <c r="E1717" s="84"/>
      <c r="F1717" s="84"/>
      <c r="G1717" s="84"/>
      <c r="H1717" s="84"/>
      <c r="I1717" s="84"/>
      <c r="J1717" s="84"/>
      <c r="K1717" s="84"/>
      <c r="L1717" s="84"/>
    </row>
    <row r="1718" spans="1:12" ht="18" customHeight="1">
      <c r="A1718" s="84"/>
      <c r="B1718" s="84"/>
      <c r="C1718" s="84"/>
      <c r="D1718" s="84"/>
      <c r="E1718" s="84"/>
      <c r="F1718" s="84"/>
      <c r="G1718" s="84"/>
      <c r="H1718" s="84"/>
      <c r="I1718" s="84"/>
      <c r="J1718" s="84"/>
      <c r="K1718" s="84"/>
      <c r="L1718" s="84"/>
    </row>
    <row r="1719" spans="1:12" ht="18" customHeight="1">
      <c r="A1719" s="84"/>
      <c r="B1719" s="84"/>
      <c r="C1719" s="84"/>
      <c r="D1719" s="84"/>
      <c r="E1719" s="84"/>
      <c r="F1719" s="84"/>
      <c r="G1719" s="84"/>
      <c r="H1719" s="84"/>
      <c r="I1719" s="84"/>
      <c r="J1719" s="84"/>
      <c r="K1719" s="84"/>
      <c r="L1719" s="84"/>
    </row>
    <row r="1720" spans="1:12" ht="18" customHeight="1">
      <c r="A1720" s="84"/>
      <c r="B1720" s="84"/>
      <c r="C1720" s="84"/>
      <c r="D1720" s="84"/>
      <c r="E1720" s="84"/>
      <c r="F1720" s="84"/>
      <c r="G1720" s="84"/>
      <c r="H1720" s="84"/>
      <c r="I1720" s="84"/>
      <c r="J1720" s="84"/>
      <c r="K1720" s="84"/>
      <c r="L1720" s="84"/>
    </row>
    <row r="1721" spans="1:12" ht="18" customHeight="1">
      <c r="A1721" s="84"/>
      <c r="B1721" s="84"/>
      <c r="C1721" s="84"/>
      <c r="D1721" s="84"/>
      <c r="E1721" s="84"/>
      <c r="F1721" s="84"/>
      <c r="G1721" s="84"/>
      <c r="H1721" s="84"/>
      <c r="I1721" s="84"/>
      <c r="J1721" s="84"/>
      <c r="K1721" s="84"/>
      <c r="L1721" s="84"/>
    </row>
    <row r="1722" spans="1:12" ht="18" customHeight="1">
      <c r="A1722" s="84"/>
      <c r="B1722" s="84"/>
      <c r="C1722" s="84"/>
      <c r="D1722" s="84"/>
      <c r="E1722" s="84"/>
      <c r="F1722" s="84"/>
      <c r="G1722" s="84"/>
      <c r="H1722" s="84"/>
      <c r="I1722" s="84"/>
      <c r="J1722" s="84"/>
      <c r="K1722" s="84"/>
      <c r="L1722" s="84"/>
    </row>
    <row r="1723" spans="1:12" ht="18" customHeight="1">
      <c r="A1723" s="84"/>
      <c r="B1723" s="84"/>
      <c r="C1723" s="84"/>
      <c r="D1723" s="84"/>
      <c r="E1723" s="84"/>
      <c r="F1723" s="84"/>
      <c r="G1723" s="84"/>
      <c r="H1723" s="84"/>
      <c r="I1723" s="84"/>
      <c r="J1723" s="84"/>
      <c r="K1723" s="84"/>
      <c r="L1723" s="84"/>
    </row>
    <row r="1724" spans="1:12" ht="18" customHeight="1">
      <c r="A1724" s="84"/>
      <c r="B1724" s="84"/>
      <c r="C1724" s="84"/>
      <c r="D1724" s="84"/>
      <c r="E1724" s="84"/>
      <c r="F1724" s="84"/>
      <c r="G1724" s="84"/>
      <c r="H1724" s="84"/>
      <c r="I1724" s="84"/>
      <c r="J1724" s="84"/>
      <c r="K1724" s="84"/>
      <c r="L1724" s="84"/>
    </row>
    <row r="1725" spans="1:12" ht="18" customHeight="1">
      <c r="A1725" s="84"/>
      <c r="B1725" s="84"/>
      <c r="C1725" s="84"/>
      <c r="D1725" s="84"/>
      <c r="E1725" s="84"/>
      <c r="F1725" s="84"/>
      <c r="G1725" s="84"/>
      <c r="H1725" s="84"/>
      <c r="I1725" s="84"/>
      <c r="J1725" s="84"/>
      <c r="K1725" s="84"/>
      <c r="L1725" s="84"/>
    </row>
    <row r="1726" spans="1:12" ht="18" customHeight="1">
      <c r="A1726" s="84"/>
      <c r="B1726" s="84"/>
      <c r="C1726" s="84"/>
      <c r="D1726" s="84"/>
      <c r="E1726" s="84"/>
      <c r="F1726" s="84"/>
      <c r="G1726" s="84"/>
      <c r="H1726" s="84"/>
      <c r="I1726" s="84"/>
      <c r="J1726" s="84"/>
      <c r="K1726" s="84"/>
      <c r="L1726" s="84"/>
    </row>
    <row r="1727" spans="1:12" ht="18" customHeight="1">
      <c r="A1727" s="84"/>
      <c r="B1727" s="84"/>
      <c r="C1727" s="84"/>
      <c r="D1727" s="84"/>
      <c r="E1727" s="84"/>
      <c r="F1727" s="84"/>
      <c r="G1727" s="84"/>
      <c r="H1727" s="84"/>
      <c r="I1727" s="84"/>
      <c r="J1727" s="84"/>
      <c r="K1727" s="84"/>
      <c r="L1727" s="84"/>
    </row>
    <row r="1728" spans="1:12" ht="18" customHeight="1">
      <c r="A1728" s="84"/>
      <c r="B1728" s="84"/>
      <c r="C1728" s="84"/>
      <c r="D1728" s="84"/>
      <c r="E1728" s="84"/>
      <c r="F1728" s="84"/>
      <c r="G1728" s="84"/>
      <c r="H1728" s="84"/>
      <c r="I1728" s="84"/>
      <c r="J1728" s="84"/>
      <c r="K1728" s="84"/>
      <c r="L1728" s="84"/>
    </row>
    <row r="1729" spans="1:12" ht="18" customHeight="1">
      <c r="A1729" s="84"/>
      <c r="B1729" s="84"/>
      <c r="C1729" s="84"/>
      <c r="D1729" s="84"/>
      <c r="E1729" s="84"/>
      <c r="F1729" s="84"/>
      <c r="G1729" s="84"/>
      <c r="H1729" s="84"/>
      <c r="I1729" s="84"/>
      <c r="J1729" s="84"/>
      <c r="K1729" s="84"/>
      <c r="L1729" s="84"/>
    </row>
    <row r="1730" spans="1:12" ht="18" customHeight="1">
      <c r="A1730" s="84"/>
      <c r="B1730" s="84"/>
      <c r="C1730" s="84"/>
      <c r="D1730" s="84"/>
      <c r="E1730" s="84"/>
      <c r="F1730" s="84"/>
      <c r="G1730" s="84"/>
      <c r="H1730" s="84"/>
      <c r="I1730" s="84"/>
      <c r="J1730" s="84"/>
      <c r="K1730" s="84"/>
      <c r="L1730" s="84"/>
    </row>
    <row r="1731" spans="1:12" ht="18" customHeight="1">
      <c r="A1731" s="84"/>
      <c r="B1731" s="84"/>
      <c r="C1731" s="84"/>
      <c r="D1731" s="84"/>
      <c r="E1731" s="84"/>
      <c r="F1731" s="84"/>
      <c r="G1731" s="84"/>
      <c r="H1731" s="84"/>
      <c r="I1731" s="84"/>
      <c r="J1731" s="84"/>
      <c r="K1731" s="84"/>
      <c r="L1731" s="84"/>
    </row>
    <row r="1732" spans="1:12" ht="18" customHeight="1">
      <c r="A1732" s="84"/>
      <c r="B1732" s="84"/>
      <c r="C1732" s="84"/>
      <c r="D1732" s="84"/>
      <c r="E1732" s="84"/>
      <c r="F1732" s="84"/>
      <c r="G1732" s="84"/>
      <c r="H1732" s="84"/>
      <c r="I1732" s="84"/>
      <c r="J1732" s="84"/>
      <c r="K1732" s="84"/>
      <c r="L1732" s="84"/>
    </row>
    <row r="1733" spans="1:12" ht="18" customHeight="1">
      <c r="A1733" s="84"/>
      <c r="B1733" s="84"/>
      <c r="C1733" s="84"/>
      <c r="D1733" s="84"/>
      <c r="E1733" s="84"/>
      <c r="F1733" s="84"/>
      <c r="G1733" s="84"/>
      <c r="H1733" s="84"/>
      <c r="I1733" s="84"/>
      <c r="J1733" s="84"/>
      <c r="K1733" s="84"/>
      <c r="L1733" s="84"/>
    </row>
    <row r="1734" spans="1:12" ht="18" customHeight="1">
      <c r="A1734" s="84"/>
      <c r="B1734" s="84"/>
      <c r="C1734" s="84"/>
      <c r="D1734" s="84"/>
      <c r="E1734" s="84"/>
      <c r="F1734" s="84"/>
      <c r="G1734" s="84"/>
      <c r="H1734" s="84"/>
      <c r="I1734" s="84"/>
      <c r="J1734" s="84"/>
      <c r="K1734" s="84"/>
      <c r="L1734" s="84"/>
    </row>
    <row r="1735" spans="1:12" ht="18" customHeight="1">
      <c r="A1735" s="84"/>
      <c r="B1735" s="84"/>
      <c r="C1735" s="84"/>
      <c r="D1735" s="84"/>
      <c r="E1735" s="84"/>
      <c r="F1735" s="84"/>
      <c r="G1735" s="84"/>
      <c r="H1735" s="84"/>
      <c r="I1735" s="84"/>
      <c r="J1735" s="84"/>
      <c r="K1735" s="84"/>
      <c r="L1735" s="84"/>
    </row>
    <row r="1736" spans="1:12" ht="18" customHeight="1">
      <c r="A1736" s="84"/>
      <c r="B1736" s="84"/>
      <c r="C1736" s="84"/>
      <c r="D1736" s="84"/>
      <c r="E1736" s="84"/>
      <c r="F1736" s="84"/>
      <c r="G1736" s="84"/>
      <c r="H1736" s="84"/>
      <c r="I1736" s="84"/>
      <c r="J1736" s="84"/>
      <c r="K1736" s="84"/>
      <c r="L1736" s="84"/>
    </row>
    <row r="1737" spans="1:12" ht="18" customHeight="1">
      <c r="A1737" s="84"/>
      <c r="B1737" s="84"/>
      <c r="C1737" s="84"/>
      <c r="D1737" s="84"/>
      <c r="E1737" s="84"/>
      <c r="F1737" s="84"/>
      <c r="G1737" s="84"/>
      <c r="H1737" s="84"/>
      <c r="I1737" s="84"/>
      <c r="J1737" s="84"/>
      <c r="K1737" s="84"/>
      <c r="L1737" s="84"/>
    </row>
    <row r="1738" spans="1:12" ht="18" customHeight="1">
      <c r="A1738" s="84"/>
      <c r="B1738" s="84"/>
      <c r="C1738" s="84"/>
      <c r="D1738" s="84"/>
      <c r="E1738" s="84"/>
      <c r="F1738" s="84"/>
      <c r="G1738" s="84"/>
      <c r="H1738" s="84"/>
      <c r="I1738" s="84"/>
      <c r="J1738" s="84"/>
      <c r="K1738" s="84"/>
      <c r="L1738" s="84"/>
    </row>
    <row r="1739" spans="1:12" ht="18" customHeight="1">
      <c r="A1739" s="84"/>
      <c r="B1739" s="84"/>
      <c r="C1739" s="84"/>
      <c r="D1739" s="84"/>
      <c r="E1739" s="84"/>
      <c r="F1739" s="84"/>
      <c r="G1739" s="84"/>
      <c r="H1739" s="84"/>
      <c r="I1739" s="84"/>
      <c r="J1739" s="84"/>
      <c r="K1739" s="84"/>
      <c r="L1739" s="84"/>
    </row>
    <row r="1740" spans="1:12" ht="18" customHeight="1">
      <c r="A1740" s="84"/>
      <c r="B1740" s="84"/>
      <c r="C1740" s="84"/>
      <c r="D1740" s="84"/>
      <c r="E1740" s="84"/>
      <c r="F1740" s="84"/>
      <c r="G1740" s="84"/>
      <c r="H1740" s="84"/>
      <c r="I1740" s="84"/>
      <c r="J1740" s="84"/>
      <c r="K1740" s="84"/>
      <c r="L1740" s="84"/>
    </row>
    <row r="1741" spans="1:12" ht="18" customHeight="1">
      <c r="A1741" s="84"/>
      <c r="B1741" s="84"/>
      <c r="C1741" s="84"/>
      <c r="D1741" s="84"/>
      <c r="E1741" s="84"/>
      <c r="F1741" s="84"/>
      <c r="G1741" s="84"/>
      <c r="H1741" s="84"/>
      <c r="I1741" s="84"/>
      <c r="J1741" s="84"/>
      <c r="K1741" s="84"/>
      <c r="L1741" s="84"/>
    </row>
    <row r="1742" spans="1:12" ht="18" customHeight="1">
      <c r="A1742" s="84"/>
      <c r="B1742" s="84"/>
      <c r="C1742" s="84"/>
      <c r="D1742" s="84"/>
      <c r="E1742" s="84"/>
      <c r="F1742" s="84"/>
      <c r="G1742" s="84"/>
      <c r="H1742" s="84"/>
      <c r="I1742" s="84"/>
      <c r="J1742" s="84"/>
      <c r="K1742" s="84"/>
      <c r="L1742" s="84"/>
    </row>
    <row r="1743" spans="1:12" ht="18" customHeight="1">
      <c r="A1743" s="84"/>
      <c r="B1743" s="84"/>
      <c r="C1743" s="84"/>
      <c r="D1743" s="84"/>
      <c r="E1743" s="84"/>
      <c r="F1743" s="84"/>
      <c r="G1743" s="84"/>
      <c r="H1743" s="84"/>
      <c r="I1743" s="84"/>
      <c r="J1743" s="84"/>
      <c r="K1743" s="84"/>
      <c r="L1743" s="84"/>
    </row>
    <row r="1744" spans="1:12" ht="18" customHeight="1">
      <c r="A1744" s="84"/>
      <c r="B1744" s="84"/>
      <c r="C1744" s="84"/>
      <c r="D1744" s="84"/>
      <c r="E1744" s="84"/>
      <c r="F1744" s="84"/>
      <c r="G1744" s="84"/>
      <c r="H1744" s="84"/>
      <c r="I1744" s="84"/>
      <c r="J1744" s="84"/>
      <c r="K1744" s="84"/>
      <c r="L1744" s="84"/>
    </row>
    <row r="1745" spans="1:12" ht="18" customHeight="1">
      <c r="A1745" s="84"/>
      <c r="B1745" s="84"/>
      <c r="C1745" s="84"/>
      <c r="D1745" s="84"/>
      <c r="E1745" s="84"/>
      <c r="F1745" s="84"/>
      <c r="G1745" s="84"/>
      <c r="H1745" s="84"/>
      <c r="I1745" s="84"/>
      <c r="J1745" s="84"/>
      <c r="K1745" s="84"/>
      <c r="L1745" s="84"/>
    </row>
    <row r="1746" spans="1:12" ht="18" customHeight="1">
      <c r="A1746" s="84"/>
      <c r="B1746" s="84"/>
      <c r="C1746" s="84"/>
      <c r="D1746" s="84"/>
      <c r="E1746" s="84"/>
      <c r="F1746" s="84"/>
      <c r="G1746" s="84"/>
      <c r="H1746" s="84"/>
      <c r="I1746" s="84"/>
      <c r="J1746" s="84"/>
      <c r="K1746" s="84"/>
      <c r="L1746" s="84"/>
    </row>
    <row r="1747" spans="1:12" ht="18" customHeight="1">
      <c r="A1747" s="84"/>
      <c r="B1747" s="84"/>
      <c r="C1747" s="84"/>
      <c r="D1747" s="84"/>
      <c r="E1747" s="84"/>
      <c r="F1747" s="84"/>
      <c r="G1747" s="84"/>
      <c r="H1747" s="84"/>
      <c r="I1747" s="84"/>
      <c r="J1747" s="84"/>
      <c r="K1747" s="84"/>
      <c r="L1747" s="84"/>
    </row>
    <row r="1748" spans="1:12" ht="18" customHeight="1">
      <c r="A1748" s="84"/>
      <c r="B1748" s="84"/>
      <c r="C1748" s="84"/>
      <c r="D1748" s="84"/>
      <c r="E1748" s="84"/>
      <c r="F1748" s="84"/>
      <c r="G1748" s="84"/>
      <c r="H1748" s="84"/>
      <c r="I1748" s="84"/>
      <c r="J1748" s="84"/>
      <c r="K1748" s="84"/>
      <c r="L1748" s="84"/>
    </row>
    <row r="1749" spans="1:12" ht="18" customHeight="1">
      <c r="A1749" s="84"/>
      <c r="B1749" s="84"/>
      <c r="C1749" s="84"/>
      <c r="D1749" s="84"/>
      <c r="E1749" s="84"/>
      <c r="F1749" s="84"/>
      <c r="G1749" s="84"/>
      <c r="H1749" s="84"/>
      <c r="I1749" s="84"/>
      <c r="J1749" s="84"/>
      <c r="K1749" s="84"/>
      <c r="L1749" s="84"/>
    </row>
    <row r="1750" spans="1:12" ht="18" customHeight="1">
      <c r="A1750" s="84"/>
      <c r="B1750" s="84"/>
      <c r="C1750" s="84"/>
      <c r="D1750" s="84"/>
      <c r="E1750" s="84"/>
      <c r="F1750" s="84"/>
      <c r="G1750" s="84"/>
      <c r="H1750" s="84"/>
      <c r="I1750" s="84"/>
      <c r="J1750" s="84"/>
      <c r="K1750" s="84"/>
      <c r="L1750" s="84"/>
    </row>
    <row r="1751" spans="1:12" ht="18" customHeight="1">
      <c r="A1751" s="84"/>
      <c r="B1751" s="84"/>
      <c r="C1751" s="84"/>
      <c r="D1751" s="84"/>
      <c r="E1751" s="84"/>
      <c r="F1751" s="84"/>
      <c r="G1751" s="84"/>
      <c r="H1751" s="84"/>
      <c r="I1751" s="84"/>
      <c r="J1751" s="84"/>
      <c r="K1751" s="84"/>
      <c r="L1751" s="84"/>
    </row>
    <row r="1752" spans="1:12" ht="18" customHeight="1">
      <c r="A1752" s="84"/>
      <c r="B1752" s="84"/>
      <c r="C1752" s="84"/>
      <c r="D1752" s="84"/>
      <c r="E1752" s="84"/>
      <c r="F1752" s="84"/>
      <c r="G1752" s="84"/>
      <c r="H1752" s="84"/>
      <c r="I1752" s="84"/>
      <c r="J1752" s="84"/>
      <c r="K1752" s="84"/>
      <c r="L1752" s="84"/>
    </row>
    <row r="1753" spans="1:12" ht="18" customHeight="1">
      <c r="A1753" s="84"/>
      <c r="B1753" s="84"/>
      <c r="C1753" s="84"/>
      <c r="D1753" s="84"/>
      <c r="E1753" s="84"/>
      <c r="F1753" s="84"/>
      <c r="G1753" s="84"/>
      <c r="H1753" s="84"/>
      <c r="I1753" s="84"/>
      <c r="J1753" s="84"/>
      <c r="K1753" s="84"/>
      <c r="L1753" s="84"/>
    </row>
    <row r="1754" spans="1:12" ht="18" customHeight="1">
      <c r="A1754" s="84"/>
      <c r="B1754" s="84"/>
      <c r="C1754" s="84"/>
      <c r="D1754" s="84"/>
      <c r="E1754" s="84"/>
      <c r="F1754" s="84"/>
      <c r="G1754" s="84"/>
      <c r="H1754" s="84"/>
      <c r="I1754" s="84"/>
      <c r="J1754" s="84"/>
      <c r="K1754" s="84"/>
      <c r="L1754" s="84"/>
    </row>
    <row r="1755" spans="1:12" ht="18" customHeight="1">
      <c r="A1755" s="84"/>
      <c r="B1755" s="84"/>
      <c r="C1755" s="84"/>
      <c r="D1755" s="84"/>
      <c r="E1755" s="84"/>
      <c r="F1755" s="84"/>
      <c r="G1755" s="84"/>
      <c r="H1755" s="84"/>
      <c r="I1755" s="84"/>
      <c r="J1755" s="84"/>
      <c r="K1755" s="84"/>
      <c r="L1755" s="84"/>
    </row>
    <row r="1756" spans="1:12" ht="18" customHeight="1">
      <c r="A1756" s="84"/>
      <c r="B1756" s="84"/>
      <c r="C1756" s="84"/>
      <c r="D1756" s="84"/>
      <c r="E1756" s="84"/>
      <c r="F1756" s="84"/>
      <c r="G1756" s="84"/>
      <c r="H1756" s="84"/>
      <c r="I1756" s="84"/>
      <c r="J1756" s="84"/>
      <c r="K1756" s="84"/>
      <c r="L1756" s="84"/>
    </row>
    <row r="1757" spans="1:12" ht="18" customHeight="1">
      <c r="A1757" s="84"/>
      <c r="B1757" s="84"/>
      <c r="C1757" s="84"/>
      <c r="D1757" s="84"/>
      <c r="E1757" s="84"/>
      <c r="F1757" s="84"/>
      <c r="G1757" s="84"/>
      <c r="H1757" s="84"/>
      <c r="I1757" s="84"/>
      <c r="J1757" s="84"/>
      <c r="K1757" s="84"/>
      <c r="L1757" s="84"/>
    </row>
    <row r="1758" spans="1:12" ht="18" customHeight="1">
      <c r="A1758" s="84"/>
      <c r="B1758" s="84"/>
      <c r="C1758" s="84"/>
      <c r="D1758" s="84"/>
      <c r="E1758" s="84"/>
      <c r="F1758" s="84"/>
      <c r="G1758" s="84"/>
      <c r="H1758" s="84"/>
      <c r="I1758" s="84"/>
      <c r="J1758" s="84"/>
      <c r="K1758" s="84"/>
      <c r="L1758" s="84"/>
    </row>
    <row r="1759" spans="1:12" ht="18" customHeight="1">
      <c r="A1759" s="84"/>
      <c r="B1759" s="84"/>
      <c r="C1759" s="84"/>
      <c r="D1759" s="84"/>
      <c r="E1759" s="84"/>
      <c r="F1759" s="84"/>
      <c r="G1759" s="84"/>
      <c r="H1759" s="84"/>
      <c r="I1759" s="84"/>
      <c r="J1759" s="84"/>
      <c r="K1759" s="84"/>
      <c r="L1759" s="84"/>
    </row>
    <row r="1760" spans="1:12" ht="18" customHeight="1">
      <c r="A1760" s="84"/>
      <c r="B1760" s="84"/>
      <c r="C1760" s="84"/>
      <c r="D1760" s="84"/>
      <c r="E1760" s="84"/>
      <c r="F1760" s="84"/>
      <c r="G1760" s="84"/>
      <c r="H1760" s="84"/>
      <c r="I1760" s="84"/>
      <c r="J1760" s="84"/>
      <c r="K1760" s="84"/>
      <c r="L1760" s="84"/>
    </row>
    <row r="1761" spans="1:12" ht="18" customHeight="1">
      <c r="A1761" s="84"/>
      <c r="B1761" s="84"/>
      <c r="C1761" s="84"/>
      <c r="D1761" s="84"/>
      <c r="E1761" s="84"/>
      <c r="F1761" s="84"/>
      <c r="G1761" s="84"/>
      <c r="H1761" s="84"/>
      <c r="I1761" s="84"/>
      <c r="J1761" s="84"/>
      <c r="K1761" s="84"/>
      <c r="L1761" s="84"/>
    </row>
    <row r="1762" spans="1:12" ht="18" customHeight="1">
      <c r="A1762" s="84"/>
      <c r="B1762" s="84"/>
      <c r="C1762" s="84"/>
      <c r="D1762" s="84"/>
      <c r="E1762" s="84"/>
      <c r="F1762" s="84"/>
      <c r="G1762" s="84"/>
      <c r="H1762" s="84"/>
      <c r="I1762" s="84"/>
      <c r="J1762" s="84"/>
      <c r="K1762" s="84"/>
      <c r="L1762" s="84"/>
    </row>
    <row r="1763" spans="1:12" ht="18" customHeight="1">
      <c r="A1763" s="84"/>
      <c r="B1763" s="84"/>
      <c r="C1763" s="84"/>
      <c r="D1763" s="84"/>
      <c r="E1763" s="84"/>
      <c r="F1763" s="84"/>
      <c r="G1763" s="84"/>
      <c r="H1763" s="84"/>
      <c r="I1763" s="84"/>
      <c r="J1763" s="84"/>
      <c r="K1763" s="84"/>
      <c r="L1763" s="84"/>
    </row>
    <row r="1764" spans="1:12" ht="18" customHeight="1">
      <c r="A1764" s="84"/>
      <c r="B1764" s="84"/>
      <c r="C1764" s="84"/>
      <c r="D1764" s="84"/>
      <c r="E1764" s="84"/>
      <c r="F1764" s="84"/>
      <c r="G1764" s="84"/>
      <c r="H1764" s="84"/>
      <c r="I1764" s="84"/>
      <c r="J1764" s="84"/>
      <c r="K1764" s="84"/>
      <c r="L1764" s="84"/>
    </row>
    <row r="1765" spans="1:12" ht="18" customHeight="1">
      <c r="A1765" s="84"/>
      <c r="B1765" s="84"/>
      <c r="C1765" s="84"/>
      <c r="D1765" s="84"/>
      <c r="E1765" s="84"/>
      <c r="F1765" s="84"/>
      <c r="G1765" s="84"/>
      <c r="H1765" s="84"/>
      <c r="I1765" s="84"/>
      <c r="J1765" s="84"/>
      <c r="K1765" s="84"/>
      <c r="L1765" s="84"/>
    </row>
    <row r="1766" spans="1:12" ht="18" customHeight="1">
      <c r="A1766" s="84"/>
      <c r="B1766" s="84"/>
      <c r="C1766" s="84"/>
      <c r="D1766" s="84"/>
      <c r="E1766" s="84"/>
      <c r="F1766" s="84"/>
      <c r="G1766" s="84"/>
      <c r="H1766" s="84"/>
      <c r="I1766" s="84"/>
      <c r="J1766" s="84"/>
      <c r="K1766" s="84"/>
      <c r="L1766" s="84"/>
    </row>
    <row r="1767" spans="1:12" ht="18" customHeight="1">
      <c r="A1767" s="84"/>
      <c r="B1767" s="84"/>
      <c r="C1767" s="84"/>
      <c r="D1767" s="84"/>
      <c r="E1767" s="84"/>
      <c r="F1767" s="84"/>
      <c r="G1767" s="84"/>
      <c r="H1767" s="84"/>
      <c r="I1767" s="84"/>
      <c r="J1767" s="84"/>
      <c r="K1767" s="84"/>
      <c r="L1767" s="84"/>
    </row>
    <row r="1768" spans="1:12" ht="18" customHeight="1">
      <c r="A1768" s="84"/>
      <c r="B1768" s="84"/>
      <c r="C1768" s="84"/>
      <c r="D1768" s="84"/>
      <c r="E1768" s="84"/>
      <c r="F1768" s="84"/>
      <c r="G1768" s="84"/>
      <c r="H1768" s="84"/>
      <c r="I1768" s="84"/>
      <c r="J1768" s="84"/>
      <c r="K1768" s="84"/>
      <c r="L1768" s="84"/>
    </row>
    <row r="1769" spans="1:12" ht="18" customHeight="1">
      <c r="A1769" s="84"/>
      <c r="B1769" s="84"/>
      <c r="C1769" s="84"/>
      <c r="D1769" s="84"/>
      <c r="E1769" s="84"/>
      <c r="F1769" s="84"/>
      <c r="G1769" s="84"/>
      <c r="H1769" s="84"/>
      <c r="I1769" s="84"/>
      <c r="J1769" s="84"/>
      <c r="K1769" s="84"/>
      <c r="L1769" s="84"/>
    </row>
    <row r="1770" spans="1:12" ht="18" customHeight="1">
      <c r="A1770" s="84"/>
      <c r="B1770" s="84"/>
      <c r="C1770" s="84"/>
      <c r="D1770" s="84"/>
      <c r="E1770" s="84"/>
      <c r="F1770" s="84"/>
      <c r="G1770" s="84"/>
      <c r="H1770" s="84"/>
      <c r="I1770" s="84"/>
      <c r="J1770" s="84"/>
      <c r="K1770" s="84"/>
      <c r="L1770" s="84"/>
    </row>
    <row r="1771" spans="1:12" ht="18" customHeight="1">
      <c r="A1771" s="84"/>
      <c r="B1771" s="84"/>
      <c r="C1771" s="84"/>
      <c r="D1771" s="84"/>
      <c r="E1771" s="84"/>
      <c r="F1771" s="84"/>
      <c r="G1771" s="84"/>
      <c r="H1771" s="84"/>
      <c r="I1771" s="84"/>
      <c r="J1771" s="84"/>
      <c r="K1771" s="84"/>
      <c r="L1771" s="84"/>
    </row>
    <row r="1772" spans="1:12" ht="18" customHeight="1">
      <c r="A1772" s="84"/>
      <c r="B1772" s="84"/>
      <c r="C1772" s="84"/>
      <c r="D1772" s="84"/>
      <c r="E1772" s="84"/>
      <c r="F1772" s="84"/>
      <c r="G1772" s="84"/>
      <c r="H1772" s="84"/>
      <c r="I1772" s="84"/>
      <c r="J1772" s="84"/>
      <c r="K1772" s="84"/>
      <c r="L1772" s="84"/>
    </row>
    <row r="1773" spans="1:12" ht="18" customHeight="1">
      <c r="A1773" s="84"/>
      <c r="B1773" s="84"/>
      <c r="C1773" s="84"/>
      <c r="D1773" s="84"/>
      <c r="E1773" s="84"/>
      <c r="F1773" s="84"/>
      <c r="G1773" s="84"/>
      <c r="H1773" s="84"/>
      <c r="I1773" s="84"/>
      <c r="J1773" s="84"/>
      <c r="K1773" s="84"/>
      <c r="L1773" s="84"/>
    </row>
    <row r="1774" spans="1:12" ht="18" customHeight="1">
      <c r="A1774" s="84"/>
      <c r="B1774" s="84"/>
      <c r="C1774" s="84"/>
      <c r="D1774" s="84"/>
      <c r="E1774" s="84"/>
      <c r="F1774" s="84"/>
      <c r="G1774" s="84"/>
      <c r="H1774" s="84"/>
      <c r="I1774" s="84"/>
      <c r="J1774" s="84"/>
      <c r="K1774" s="84"/>
      <c r="L1774" s="84"/>
    </row>
    <row r="1775" spans="1:12" ht="18" customHeight="1">
      <c r="A1775" s="84"/>
      <c r="B1775" s="84"/>
      <c r="C1775" s="84"/>
      <c r="D1775" s="84"/>
      <c r="E1775" s="84"/>
      <c r="F1775" s="84"/>
      <c r="G1775" s="84"/>
      <c r="H1775" s="84"/>
      <c r="I1775" s="84"/>
      <c r="J1775" s="84"/>
      <c r="K1775" s="84"/>
      <c r="L1775" s="84"/>
    </row>
    <row r="1776" spans="1:12" ht="18" customHeight="1">
      <c r="A1776" s="84"/>
      <c r="B1776" s="84"/>
      <c r="C1776" s="84"/>
      <c r="D1776" s="84"/>
      <c r="E1776" s="84"/>
      <c r="F1776" s="84"/>
      <c r="G1776" s="84"/>
      <c r="H1776" s="84"/>
      <c r="I1776" s="84"/>
      <c r="J1776" s="84"/>
      <c r="K1776" s="84"/>
      <c r="L1776" s="84"/>
    </row>
    <row r="1777" spans="1:12" ht="18" customHeight="1">
      <c r="A1777" s="84"/>
      <c r="B1777" s="84"/>
      <c r="C1777" s="84"/>
      <c r="D1777" s="84"/>
      <c r="E1777" s="84"/>
      <c r="F1777" s="84"/>
      <c r="G1777" s="84"/>
      <c r="H1777" s="84"/>
      <c r="I1777" s="84"/>
      <c r="J1777" s="84"/>
      <c r="K1777" s="84"/>
      <c r="L1777" s="84"/>
    </row>
    <row r="1778" spans="1:12" ht="18" customHeight="1">
      <c r="A1778" s="84"/>
      <c r="B1778" s="84"/>
      <c r="C1778" s="84"/>
      <c r="D1778" s="84"/>
      <c r="E1778" s="84"/>
      <c r="F1778" s="84"/>
      <c r="G1778" s="84"/>
      <c r="H1778" s="84"/>
      <c r="I1778" s="84"/>
      <c r="J1778" s="84"/>
      <c r="K1778" s="84"/>
      <c r="L1778" s="84"/>
    </row>
    <row r="1779" spans="1:12" ht="18" customHeight="1">
      <c r="A1779" s="84"/>
      <c r="B1779" s="84"/>
      <c r="C1779" s="84"/>
      <c r="D1779" s="84"/>
      <c r="E1779" s="84"/>
      <c r="F1779" s="84"/>
      <c r="G1779" s="84"/>
      <c r="H1779" s="84"/>
      <c r="I1779" s="84"/>
      <c r="J1779" s="84"/>
      <c r="K1779" s="84"/>
      <c r="L1779" s="84"/>
    </row>
    <row r="1780" spans="1:12" ht="18" customHeight="1">
      <c r="A1780" s="84"/>
      <c r="B1780" s="84"/>
      <c r="C1780" s="84"/>
      <c r="D1780" s="84"/>
      <c r="E1780" s="84"/>
      <c r="F1780" s="84"/>
      <c r="G1780" s="84"/>
      <c r="H1780" s="84"/>
      <c r="I1780" s="84"/>
      <c r="J1780" s="84"/>
      <c r="K1780" s="84"/>
      <c r="L1780" s="84"/>
    </row>
    <row r="1781" spans="1:12" ht="18" customHeight="1">
      <c r="A1781" s="84"/>
      <c r="B1781" s="84"/>
      <c r="C1781" s="84"/>
      <c r="D1781" s="84"/>
      <c r="E1781" s="84"/>
      <c r="F1781" s="84"/>
      <c r="G1781" s="84"/>
      <c r="H1781" s="84"/>
      <c r="I1781" s="84"/>
      <c r="J1781" s="84"/>
      <c r="K1781" s="84"/>
      <c r="L1781" s="84"/>
    </row>
    <row r="1782" spans="1:12" ht="18" customHeight="1">
      <c r="A1782" s="84"/>
      <c r="B1782" s="84"/>
      <c r="C1782" s="84"/>
      <c r="D1782" s="84"/>
      <c r="E1782" s="84"/>
      <c r="F1782" s="84"/>
      <c r="G1782" s="84"/>
      <c r="H1782" s="84"/>
      <c r="I1782" s="84"/>
      <c r="J1782" s="84"/>
      <c r="K1782" s="84"/>
      <c r="L1782" s="84"/>
    </row>
    <row r="1783" spans="1:12" ht="18" customHeight="1">
      <c r="A1783" s="84"/>
      <c r="B1783" s="84"/>
      <c r="C1783" s="84"/>
      <c r="D1783" s="84"/>
      <c r="E1783" s="84"/>
      <c r="F1783" s="84"/>
      <c r="G1783" s="84"/>
      <c r="H1783" s="84"/>
      <c r="I1783" s="84"/>
      <c r="J1783" s="84"/>
      <c r="K1783" s="84"/>
      <c r="L1783" s="84"/>
    </row>
    <row r="1784" spans="1:12" ht="18" customHeight="1">
      <c r="A1784" s="84"/>
      <c r="B1784" s="84"/>
      <c r="C1784" s="84"/>
      <c r="D1784" s="84"/>
      <c r="E1784" s="84"/>
      <c r="F1784" s="84"/>
      <c r="G1784" s="84"/>
      <c r="H1784" s="84"/>
      <c r="I1784" s="84"/>
      <c r="J1784" s="84"/>
      <c r="K1784" s="84"/>
      <c r="L1784" s="84"/>
    </row>
    <row r="1785" spans="1:12" ht="18" customHeight="1">
      <c r="A1785" s="84"/>
      <c r="B1785" s="84"/>
      <c r="C1785" s="84"/>
      <c r="D1785" s="84"/>
      <c r="E1785" s="84"/>
      <c r="F1785" s="84"/>
      <c r="G1785" s="84"/>
      <c r="H1785" s="84"/>
      <c r="I1785" s="84"/>
      <c r="J1785" s="84"/>
      <c r="K1785" s="84"/>
      <c r="L1785" s="84"/>
    </row>
    <row r="1786" spans="1:12" ht="18" customHeight="1">
      <c r="A1786" s="84"/>
      <c r="B1786" s="84"/>
      <c r="C1786" s="84"/>
      <c r="D1786" s="84"/>
      <c r="E1786" s="84"/>
      <c r="F1786" s="84"/>
      <c r="G1786" s="84"/>
      <c r="H1786" s="84"/>
      <c r="I1786" s="84"/>
      <c r="J1786" s="84"/>
      <c r="K1786" s="84"/>
      <c r="L1786" s="84"/>
    </row>
    <row r="1787" spans="1:12" ht="18" customHeight="1">
      <c r="A1787" s="84"/>
      <c r="B1787" s="84"/>
      <c r="C1787" s="84"/>
      <c r="D1787" s="84"/>
      <c r="E1787" s="84"/>
      <c r="F1787" s="84"/>
      <c r="G1787" s="84"/>
      <c r="H1787" s="84"/>
      <c r="I1787" s="84"/>
      <c r="J1787" s="84"/>
      <c r="K1787" s="84"/>
      <c r="L1787" s="84"/>
    </row>
    <row r="1788" spans="1:12" ht="18" customHeight="1">
      <c r="A1788" s="84"/>
      <c r="B1788" s="84"/>
      <c r="C1788" s="84"/>
      <c r="D1788" s="84"/>
      <c r="E1788" s="84"/>
      <c r="F1788" s="84"/>
      <c r="G1788" s="84"/>
      <c r="H1788" s="84"/>
      <c r="I1788" s="84"/>
      <c r="J1788" s="84"/>
      <c r="K1788" s="84"/>
      <c r="L1788" s="84"/>
    </row>
    <row r="1789" spans="1:12" ht="18" customHeight="1">
      <c r="A1789" s="84"/>
      <c r="B1789" s="84"/>
      <c r="C1789" s="84"/>
      <c r="D1789" s="84"/>
      <c r="E1789" s="84"/>
      <c r="F1789" s="84"/>
      <c r="G1789" s="84"/>
      <c r="H1789" s="84"/>
      <c r="I1789" s="84"/>
      <c r="J1789" s="84"/>
      <c r="K1789" s="84"/>
      <c r="L1789" s="84"/>
    </row>
    <row r="1790" spans="1:12" ht="18" customHeight="1">
      <c r="A1790" s="84"/>
      <c r="B1790" s="84"/>
      <c r="C1790" s="84"/>
      <c r="D1790" s="84"/>
      <c r="E1790" s="84"/>
      <c r="F1790" s="84"/>
      <c r="G1790" s="84"/>
      <c r="H1790" s="84"/>
      <c r="I1790" s="84"/>
      <c r="J1790" s="84"/>
      <c r="K1790" s="84"/>
      <c r="L1790" s="84"/>
    </row>
    <row r="1791" spans="1:12" ht="18" customHeight="1">
      <c r="A1791" s="84"/>
      <c r="B1791" s="84"/>
      <c r="C1791" s="84"/>
      <c r="D1791" s="84"/>
      <c r="E1791" s="84"/>
      <c r="F1791" s="84"/>
      <c r="G1791" s="84"/>
      <c r="H1791" s="84"/>
      <c r="I1791" s="84"/>
      <c r="J1791" s="84"/>
      <c r="K1791" s="84"/>
      <c r="L1791" s="84"/>
    </row>
    <row r="1792" spans="1:12" ht="18" customHeight="1">
      <c r="A1792" s="84"/>
      <c r="B1792" s="84"/>
      <c r="C1792" s="84"/>
      <c r="D1792" s="84"/>
      <c r="E1792" s="84"/>
      <c r="F1792" s="84"/>
      <c r="G1792" s="84"/>
      <c r="H1792" s="84"/>
      <c r="I1792" s="84"/>
      <c r="J1792" s="84"/>
      <c r="K1792" s="84"/>
      <c r="L1792" s="84"/>
    </row>
    <row r="1793" spans="1:12" ht="18" customHeight="1">
      <c r="A1793" s="84"/>
      <c r="B1793" s="84"/>
      <c r="C1793" s="84"/>
      <c r="D1793" s="84"/>
      <c r="E1793" s="84"/>
      <c r="F1793" s="84"/>
      <c r="G1793" s="84"/>
      <c r="H1793" s="84"/>
      <c r="I1793" s="84"/>
      <c r="J1793" s="84"/>
      <c r="K1793" s="84"/>
      <c r="L1793" s="84"/>
    </row>
    <row r="1794" spans="1:12" ht="18" customHeight="1">
      <c r="A1794" s="84"/>
      <c r="B1794" s="84"/>
      <c r="C1794" s="84"/>
      <c r="D1794" s="84"/>
      <c r="E1794" s="84"/>
      <c r="F1794" s="84"/>
      <c r="G1794" s="84"/>
      <c r="H1794" s="84"/>
      <c r="I1794" s="84"/>
      <c r="J1794" s="84"/>
      <c r="K1794" s="84"/>
      <c r="L1794" s="84"/>
    </row>
    <row r="1795" spans="1:12" ht="18" customHeight="1">
      <c r="A1795" s="84"/>
      <c r="B1795" s="84"/>
      <c r="C1795" s="84"/>
      <c r="D1795" s="84"/>
      <c r="E1795" s="84"/>
      <c r="F1795" s="84"/>
      <c r="G1795" s="84"/>
      <c r="H1795" s="84"/>
      <c r="I1795" s="84"/>
      <c r="J1795" s="84"/>
      <c r="K1795" s="84"/>
      <c r="L1795" s="84"/>
    </row>
    <row r="1796" spans="1:12" ht="18" customHeight="1">
      <c r="A1796" s="84"/>
      <c r="B1796" s="84"/>
      <c r="C1796" s="84"/>
      <c r="D1796" s="84"/>
      <c r="E1796" s="84"/>
      <c r="F1796" s="84"/>
      <c r="G1796" s="84"/>
      <c r="H1796" s="84"/>
      <c r="I1796" s="84"/>
      <c r="J1796" s="84"/>
      <c r="K1796" s="84"/>
      <c r="L1796" s="84"/>
    </row>
    <row r="1797" spans="1:12" ht="18" customHeight="1">
      <c r="A1797" s="84"/>
      <c r="B1797" s="84"/>
      <c r="C1797" s="84"/>
      <c r="D1797" s="84"/>
      <c r="E1797" s="84"/>
      <c r="F1797" s="84"/>
      <c r="G1797" s="84"/>
      <c r="H1797" s="84"/>
      <c r="I1797" s="84"/>
      <c r="J1797" s="84"/>
      <c r="K1797" s="84"/>
      <c r="L1797" s="84"/>
    </row>
    <row r="1798" spans="1:12" ht="18" customHeight="1">
      <c r="A1798" s="84"/>
      <c r="B1798" s="84"/>
      <c r="C1798" s="84"/>
      <c r="D1798" s="84"/>
      <c r="E1798" s="84"/>
      <c r="F1798" s="84"/>
      <c r="G1798" s="84"/>
      <c r="H1798" s="84"/>
      <c r="I1798" s="84"/>
      <c r="J1798" s="84"/>
      <c r="K1798" s="84"/>
      <c r="L1798" s="84"/>
    </row>
    <row r="1799" spans="1:12" ht="18" customHeight="1">
      <c r="A1799" s="84"/>
      <c r="B1799" s="84"/>
      <c r="C1799" s="84"/>
      <c r="D1799" s="84"/>
      <c r="E1799" s="84"/>
      <c r="F1799" s="84"/>
      <c r="G1799" s="84"/>
      <c r="H1799" s="84"/>
      <c r="I1799" s="84"/>
      <c r="J1799" s="84"/>
      <c r="K1799" s="84"/>
      <c r="L1799" s="84"/>
    </row>
    <row r="1800" spans="1:12" ht="18" customHeight="1">
      <c r="A1800" s="84"/>
      <c r="B1800" s="84"/>
      <c r="C1800" s="84"/>
      <c r="D1800" s="84"/>
      <c r="E1800" s="84"/>
      <c r="F1800" s="84"/>
      <c r="G1800" s="84"/>
      <c r="H1800" s="84"/>
      <c r="I1800" s="84"/>
      <c r="J1800" s="84"/>
      <c r="K1800" s="84"/>
      <c r="L1800" s="84"/>
    </row>
    <row r="1801" spans="1:12" ht="18" customHeight="1">
      <c r="A1801" s="84"/>
      <c r="B1801" s="84"/>
      <c r="C1801" s="84"/>
      <c r="D1801" s="84"/>
      <c r="E1801" s="84"/>
      <c r="F1801" s="84"/>
      <c r="G1801" s="84"/>
      <c r="H1801" s="84"/>
      <c r="I1801" s="84"/>
      <c r="J1801" s="84"/>
      <c r="K1801" s="84"/>
      <c r="L1801" s="84"/>
    </row>
    <row r="1802" spans="1:12" ht="18" customHeight="1">
      <c r="A1802" s="84"/>
      <c r="B1802" s="84"/>
      <c r="C1802" s="84"/>
      <c r="D1802" s="84"/>
      <c r="E1802" s="84"/>
      <c r="F1802" s="84"/>
      <c r="G1802" s="84"/>
      <c r="H1802" s="84"/>
      <c r="I1802" s="84"/>
      <c r="J1802" s="84"/>
      <c r="K1802" s="84"/>
      <c r="L1802" s="84"/>
    </row>
    <row r="1803" spans="1:12" ht="18" customHeight="1">
      <c r="A1803" s="84"/>
      <c r="B1803" s="84"/>
      <c r="C1803" s="84"/>
      <c r="D1803" s="84"/>
      <c r="E1803" s="84"/>
      <c r="F1803" s="84"/>
      <c r="G1803" s="84"/>
      <c r="H1803" s="84"/>
      <c r="I1803" s="84"/>
      <c r="J1803" s="84"/>
      <c r="K1803" s="84"/>
      <c r="L1803" s="84"/>
    </row>
    <row r="1804" spans="1:12" ht="18" customHeight="1">
      <c r="A1804" s="84"/>
      <c r="B1804" s="84"/>
      <c r="C1804" s="84"/>
      <c r="D1804" s="84"/>
      <c r="E1804" s="84"/>
      <c r="F1804" s="84"/>
      <c r="G1804" s="84"/>
      <c r="H1804" s="84"/>
      <c r="I1804" s="84"/>
      <c r="J1804" s="84"/>
      <c r="K1804" s="84"/>
      <c r="L1804" s="84"/>
    </row>
    <row r="1805" spans="1:12" ht="18" customHeight="1">
      <c r="A1805" s="84"/>
      <c r="B1805" s="84"/>
      <c r="C1805" s="84"/>
      <c r="D1805" s="84"/>
      <c r="E1805" s="84"/>
      <c r="F1805" s="84"/>
      <c r="G1805" s="84"/>
      <c r="H1805" s="84"/>
      <c r="I1805" s="84"/>
      <c r="J1805" s="84"/>
      <c r="K1805" s="84"/>
      <c r="L1805" s="84"/>
    </row>
    <row r="1806" spans="1:12" ht="18" customHeight="1">
      <c r="A1806" s="84"/>
      <c r="B1806" s="84"/>
      <c r="C1806" s="84"/>
      <c r="D1806" s="84"/>
      <c r="E1806" s="84"/>
      <c r="F1806" s="84"/>
      <c r="G1806" s="84"/>
      <c r="H1806" s="84"/>
      <c r="I1806" s="84"/>
      <c r="J1806" s="84"/>
      <c r="K1806" s="84"/>
      <c r="L1806" s="84"/>
    </row>
    <row r="1807" spans="1:12" ht="18" customHeight="1">
      <c r="A1807" s="84"/>
      <c r="B1807" s="84"/>
      <c r="C1807" s="84"/>
      <c r="D1807" s="84"/>
      <c r="E1807" s="84"/>
      <c r="F1807" s="84"/>
      <c r="G1807" s="84"/>
      <c r="H1807" s="84"/>
      <c r="I1807" s="84"/>
      <c r="J1807" s="84"/>
      <c r="K1807" s="84"/>
      <c r="L1807" s="84"/>
    </row>
    <row r="1808" spans="1:12" ht="18" customHeight="1">
      <c r="A1808" s="84"/>
      <c r="B1808" s="84"/>
      <c r="C1808" s="84"/>
      <c r="D1808" s="84"/>
      <c r="E1808" s="84"/>
      <c r="F1808" s="84"/>
      <c r="G1808" s="84"/>
      <c r="H1808" s="84"/>
      <c r="I1808" s="84"/>
      <c r="J1808" s="84"/>
      <c r="K1808" s="84"/>
      <c r="L1808" s="84"/>
    </row>
    <row r="1809" spans="1:12" ht="18" customHeight="1">
      <c r="A1809" s="84"/>
      <c r="B1809" s="84"/>
      <c r="C1809" s="84"/>
      <c r="D1809" s="84"/>
      <c r="E1809" s="84"/>
      <c r="F1809" s="84"/>
      <c r="G1809" s="84"/>
      <c r="H1809" s="84"/>
      <c r="I1809" s="84"/>
      <c r="J1809" s="84"/>
      <c r="K1809" s="84"/>
      <c r="L1809" s="84"/>
    </row>
    <row r="1810" spans="1:12" ht="18" customHeight="1">
      <c r="A1810" s="84"/>
      <c r="B1810" s="84"/>
      <c r="C1810" s="84"/>
      <c r="D1810" s="84"/>
      <c r="E1810" s="84"/>
      <c r="F1810" s="84"/>
      <c r="G1810" s="84"/>
      <c r="H1810" s="84"/>
      <c r="I1810" s="84"/>
      <c r="J1810" s="84"/>
      <c r="K1810" s="84"/>
      <c r="L1810" s="84"/>
    </row>
    <row r="1811" spans="1:12" ht="18" customHeight="1">
      <c r="A1811" s="84"/>
      <c r="B1811" s="84"/>
      <c r="C1811" s="84"/>
      <c r="D1811" s="84"/>
      <c r="E1811" s="84"/>
      <c r="F1811" s="84"/>
      <c r="G1811" s="84"/>
      <c r="H1811" s="84"/>
      <c r="I1811" s="84"/>
      <c r="J1811" s="84"/>
      <c r="K1811" s="84"/>
      <c r="L1811" s="84"/>
    </row>
    <row r="1812" spans="1:12" ht="18" customHeight="1">
      <c r="A1812" s="84"/>
      <c r="B1812" s="84"/>
      <c r="C1812" s="84"/>
      <c r="D1812" s="84"/>
      <c r="E1812" s="84"/>
      <c r="F1812" s="84"/>
      <c r="G1812" s="84"/>
      <c r="H1812" s="84"/>
      <c r="I1812" s="84"/>
      <c r="J1812" s="84"/>
      <c r="K1812" s="84"/>
      <c r="L1812" s="84"/>
    </row>
    <row r="1813" spans="1:12" ht="18" customHeight="1">
      <c r="A1813" s="84"/>
      <c r="B1813" s="84"/>
      <c r="C1813" s="84"/>
      <c r="D1813" s="84"/>
      <c r="E1813" s="84"/>
      <c r="F1813" s="84"/>
      <c r="G1813" s="84"/>
      <c r="H1813" s="84"/>
      <c r="I1813" s="84"/>
      <c r="J1813" s="84"/>
      <c r="K1813" s="84"/>
      <c r="L1813" s="84"/>
    </row>
    <row r="1814" spans="1:12" ht="18" customHeight="1">
      <c r="A1814" s="84"/>
      <c r="B1814" s="84"/>
      <c r="C1814" s="84"/>
      <c r="D1814" s="84"/>
      <c r="E1814" s="84"/>
      <c r="F1814" s="84"/>
      <c r="G1814" s="84"/>
      <c r="H1814" s="84"/>
      <c r="I1814" s="84"/>
      <c r="J1814" s="84"/>
      <c r="K1814" s="84"/>
      <c r="L1814" s="84"/>
    </row>
    <row r="1815" spans="1:12" ht="18" customHeight="1">
      <c r="A1815" s="84"/>
      <c r="B1815" s="84"/>
      <c r="C1815" s="84"/>
      <c r="D1815" s="84"/>
      <c r="E1815" s="84"/>
      <c r="F1815" s="84"/>
      <c r="G1815" s="84"/>
      <c r="H1815" s="84"/>
      <c r="I1815" s="84"/>
      <c r="J1815" s="84"/>
      <c r="K1815" s="84"/>
      <c r="L1815" s="84"/>
    </row>
    <row r="1816" spans="1:12" ht="18" customHeight="1">
      <c r="A1816" s="84"/>
      <c r="B1816" s="84"/>
      <c r="C1816" s="84"/>
      <c r="D1816" s="84"/>
      <c r="E1816" s="84"/>
      <c r="F1816" s="84"/>
      <c r="G1816" s="84"/>
      <c r="H1816" s="84"/>
      <c r="I1816" s="84"/>
      <c r="J1816" s="84"/>
      <c r="K1816" s="84"/>
      <c r="L1816" s="84"/>
    </row>
    <row r="1817" spans="1:12" ht="18" customHeight="1">
      <c r="A1817" s="84"/>
      <c r="B1817" s="84"/>
      <c r="C1817" s="84"/>
      <c r="D1817" s="84"/>
      <c r="E1817" s="84"/>
      <c r="F1817" s="84"/>
      <c r="G1817" s="84"/>
      <c r="H1817" s="84"/>
      <c r="I1817" s="84"/>
      <c r="J1817" s="84"/>
      <c r="K1817" s="84"/>
      <c r="L1817" s="84"/>
    </row>
    <row r="1818" spans="1:12" ht="18" customHeight="1">
      <c r="A1818" s="84"/>
      <c r="B1818" s="84"/>
      <c r="C1818" s="84"/>
      <c r="D1818" s="84"/>
      <c r="E1818" s="84"/>
      <c r="F1818" s="84"/>
      <c r="G1818" s="84"/>
      <c r="H1818" s="84"/>
      <c r="I1818" s="84"/>
      <c r="J1818" s="84"/>
      <c r="K1818" s="84"/>
      <c r="L1818" s="84"/>
    </row>
    <row r="1819" spans="1:12" ht="18" customHeight="1">
      <c r="A1819" s="84"/>
      <c r="B1819" s="84"/>
      <c r="C1819" s="84"/>
      <c r="D1819" s="84"/>
      <c r="E1819" s="84"/>
      <c r="F1819" s="84"/>
      <c r="G1819" s="84"/>
      <c r="H1819" s="84"/>
      <c r="I1819" s="84"/>
      <c r="J1819" s="84"/>
      <c r="K1819" s="84"/>
      <c r="L1819" s="84"/>
    </row>
    <row r="1820" spans="1:12" ht="18" customHeight="1">
      <c r="A1820" s="84"/>
      <c r="B1820" s="84"/>
      <c r="C1820" s="84"/>
      <c r="D1820" s="84"/>
      <c r="E1820" s="84"/>
      <c r="F1820" s="84"/>
      <c r="G1820" s="84"/>
      <c r="H1820" s="84"/>
      <c r="I1820" s="84"/>
      <c r="J1820" s="84"/>
      <c r="K1820" s="84"/>
      <c r="L1820" s="84"/>
    </row>
    <row r="1821" spans="1:12" ht="18" customHeight="1">
      <c r="A1821" s="84"/>
      <c r="B1821" s="84"/>
      <c r="C1821" s="84"/>
      <c r="D1821" s="84"/>
      <c r="E1821" s="84"/>
      <c r="F1821" s="84"/>
      <c r="G1821" s="84"/>
      <c r="H1821" s="84"/>
      <c r="I1821" s="84"/>
      <c r="J1821" s="84"/>
      <c r="K1821" s="84"/>
      <c r="L1821" s="84"/>
    </row>
    <row r="1822" spans="1:12" ht="18" customHeight="1">
      <c r="A1822" s="84"/>
      <c r="B1822" s="84"/>
      <c r="C1822" s="84"/>
      <c r="D1822" s="84"/>
      <c r="E1822" s="84"/>
      <c r="F1822" s="84"/>
      <c r="G1822" s="84"/>
      <c r="H1822" s="84"/>
      <c r="I1822" s="84"/>
      <c r="J1822" s="84"/>
      <c r="K1822" s="84"/>
      <c r="L1822" s="84"/>
    </row>
    <row r="1823" spans="1:12" ht="18" customHeight="1">
      <c r="A1823" s="84"/>
      <c r="B1823" s="84"/>
      <c r="C1823" s="84"/>
      <c r="D1823" s="84"/>
      <c r="E1823" s="84"/>
      <c r="F1823" s="84"/>
      <c r="G1823" s="84"/>
      <c r="H1823" s="84"/>
      <c r="I1823" s="84"/>
      <c r="J1823" s="84"/>
      <c r="K1823" s="84"/>
      <c r="L1823" s="84"/>
    </row>
    <row r="1824" spans="1:12" ht="18" customHeight="1">
      <c r="A1824" s="84"/>
      <c r="B1824" s="84"/>
      <c r="C1824" s="84"/>
      <c r="D1824" s="84"/>
      <c r="E1824" s="84"/>
      <c r="F1824" s="84"/>
      <c r="G1824" s="84"/>
      <c r="H1824" s="84"/>
      <c r="I1824" s="84"/>
      <c r="J1824" s="84"/>
      <c r="K1824" s="84"/>
      <c r="L1824" s="84"/>
    </row>
    <row r="1825" spans="1:12" ht="18" customHeight="1">
      <c r="A1825" s="84"/>
      <c r="B1825" s="84"/>
      <c r="C1825" s="84"/>
      <c r="D1825" s="84"/>
      <c r="E1825" s="84"/>
      <c r="F1825" s="84"/>
      <c r="G1825" s="84"/>
      <c r="H1825" s="84"/>
      <c r="I1825" s="84"/>
      <c r="J1825" s="84"/>
      <c r="K1825" s="84"/>
      <c r="L1825" s="84"/>
    </row>
    <row r="1826" spans="1:12" ht="18" customHeight="1">
      <c r="A1826" s="84"/>
      <c r="B1826" s="84"/>
      <c r="C1826" s="84"/>
      <c r="D1826" s="84"/>
      <c r="E1826" s="84"/>
      <c r="F1826" s="84"/>
      <c r="G1826" s="84"/>
      <c r="H1826" s="84"/>
      <c r="I1826" s="84"/>
      <c r="J1826" s="84"/>
      <c r="K1826" s="84"/>
      <c r="L1826" s="84"/>
    </row>
    <row r="1827" spans="1:12" ht="18" customHeight="1">
      <c r="A1827" s="84"/>
      <c r="B1827" s="84"/>
      <c r="C1827" s="84"/>
      <c r="D1827" s="84"/>
      <c r="E1827" s="84"/>
      <c r="F1827" s="84"/>
      <c r="G1827" s="84"/>
      <c r="H1827" s="84"/>
      <c r="I1827" s="84"/>
      <c r="J1827" s="84"/>
      <c r="K1827" s="84"/>
      <c r="L1827" s="84"/>
    </row>
    <row r="1828" spans="1:12" ht="18" customHeight="1">
      <c r="A1828" s="84"/>
      <c r="B1828" s="84"/>
      <c r="C1828" s="84"/>
      <c r="D1828" s="84"/>
      <c r="E1828" s="84"/>
      <c r="F1828" s="84"/>
      <c r="G1828" s="84"/>
      <c r="H1828" s="84"/>
      <c r="I1828" s="84"/>
      <c r="J1828" s="84"/>
      <c r="K1828" s="84"/>
      <c r="L1828" s="84"/>
    </row>
    <row r="1829" spans="1:12" ht="18" customHeight="1">
      <c r="A1829" s="84"/>
      <c r="B1829" s="84"/>
      <c r="C1829" s="84"/>
      <c r="D1829" s="84"/>
      <c r="E1829" s="84"/>
      <c r="F1829" s="84"/>
      <c r="G1829" s="84"/>
      <c r="H1829" s="84"/>
      <c r="I1829" s="84"/>
      <c r="J1829" s="84"/>
      <c r="K1829" s="84"/>
      <c r="L1829" s="84"/>
    </row>
    <row r="1830" spans="1:12" ht="18" customHeight="1">
      <c r="A1830" s="84"/>
      <c r="B1830" s="84"/>
      <c r="C1830" s="84"/>
      <c r="D1830" s="84"/>
      <c r="E1830" s="84"/>
      <c r="F1830" s="84"/>
      <c r="G1830" s="84"/>
      <c r="H1830" s="84"/>
      <c r="I1830" s="84"/>
      <c r="J1830" s="84"/>
      <c r="K1830" s="84"/>
      <c r="L1830" s="84"/>
    </row>
    <row r="1831" spans="1:12" ht="18" customHeight="1">
      <c r="A1831" s="84"/>
      <c r="B1831" s="84"/>
      <c r="C1831" s="84"/>
      <c r="D1831" s="84"/>
      <c r="E1831" s="84"/>
      <c r="F1831" s="84"/>
      <c r="G1831" s="84"/>
      <c r="H1831" s="84"/>
      <c r="I1831" s="84"/>
      <c r="J1831" s="84"/>
      <c r="K1831" s="84"/>
      <c r="L1831" s="84"/>
    </row>
    <row r="1832" spans="1:12" ht="18" customHeight="1">
      <c r="A1832" s="84"/>
      <c r="B1832" s="84"/>
      <c r="C1832" s="84"/>
      <c r="D1832" s="84"/>
      <c r="E1832" s="84"/>
      <c r="F1832" s="84"/>
      <c r="G1832" s="84"/>
      <c r="H1832" s="84"/>
      <c r="I1832" s="84"/>
      <c r="J1832" s="84"/>
      <c r="K1832" s="84"/>
      <c r="L1832" s="84"/>
    </row>
    <row r="1833" spans="1:12" ht="18" customHeight="1">
      <c r="A1833" s="84"/>
      <c r="B1833" s="84"/>
      <c r="C1833" s="84"/>
      <c r="D1833" s="84"/>
      <c r="E1833" s="84"/>
      <c r="F1833" s="84"/>
      <c r="G1833" s="84"/>
      <c r="H1833" s="84"/>
      <c r="I1833" s="84"/>
      <c r="J1833" s="84"/>
      <c r="K1833" s="84"/>
      <c r="L1833" s="84"/>
    </row>
    <row r="1834" spans="1:12" ht="18" customHeight="1">
      <c r="A1834" s="84"/>
      <c r="B1834" s="84"/>
      <c r="C1834" s="84"/>
      <c r="D1834" s="84"/>
      <c r="E1834" s="84"/>
      <c r="F1834" s="84"/>
      <c r="G1834" s="84"/>
      <c r="H1834" s="84"/>
      <c r="I1834" s="84"/>
      <c r="J1834" s="84"/>
      <c r="K1834" s="84"/>
      <c r="L1834" s="84"/>
    </row>
    <row r="1835" spans="1:12" ht="18" customHeight="1">
      <c r="A1835" s="84"/>
      <c r="B1835" s="84"/>
      <c r="C1835" s="84"/>
      <c r="D1835" s="84"/>
      <c r="E1835" s="84"/>
      <c r="F1835" s="84"/>
      <c r="G1835" s="84"/>
      <c r="H1835" s="84"/>
      <c r="I1835" s="84"/>
      <c r="J1835" s="84"/>
      <c r="K1835" s="84"/>
      <c r="L1835" s="84"/>
    </row>
    <row r="1836" spans="1:12" ht="18" customHeight="1">
      <c r="A1836" s="84"/>
      <c r="B1836" s="84"/>
      <c r="C1836" s="84"/>
      <c r="D1836" s="84"/>
      <c r="E1836" s="84"/>
      <c r="F1836" s="84"/>
      <c r="G1836" s="84"/>
      <c r="H1836" s="84"/>
      <c r="I1836" s="84"/>
      <c r="J1836" s="84"/>
      <c r="K1836" s="84"/>
      <c r="L1836" s="84"/>
    </row>
    <row r="1837" spans="1:12" ht="18" customHeight="1">
      <c r="A1837" s="84"/>
      <c r="B1837" s="84"/>
      <c r="C1837" s="84"/>
      <c r="D1837" s="84"/>
      <c r="E1837" s="84"/>
      <c r="F1837" s="84"/>
      <c r="G1837" s="84"/>
      <c r="H1837" s="84"/>
      <c r="I1837" s="84"/>
      <c r="J1837" s="84"/>
      <c r="K1837" s="84"/>
      <c r="L1837" s="84"/>
    </row>
    <row r="1838" spans="1:12" ht="18" customHeight="1">
      <c r="A1838" s="84"/>
      <c r="B1838" s="84"/>
      <c r="C1838" s="84"/>
      <c r="D1838" s="84"/>
      <c r="E1838" s="84"/>
      <c r="F1838" s="84"/>
      <c r="G1838" s="84"/>
      <c r="H1838" s="84"/>
      <c r="I1838" s="84"/>
      <c r="J1838" s="84"/>
      <c r="K1838" s="84"/>
      <c r="L1838" s="84"/>
    </row>
    <row r="1839" spans="1:12" ht="18" customHeight="1">
      <c r="A1839" s="84"/>
      <c r="B1839" s="84"/>
      <c r="C1839" s="84"/>
      <c r="D1839" s="84"/>
      <c r="E1839" s="84"/>
      <c r="F1839" s="84"/>
      <c r="G1839" s="84"/>
      <c r="H1839" s="84"/>
      <c r="I1839" s="84"/>
      <c r="J1839" s="84"/>
      <c r="K1839" s="84"/>
      <c r="L1839" s="84"/>
    </row>
    <row r="1840" spans="1:12" ht="18" customHeight="1">
      <c r="A1840" s="84"/>
      <c r="B1840" s="84"/>
      <c r="C1840" s="84"/>
      <c r="D1840" s="84"/>
      <c r="E1840" s="84"/>
      <c r="F1840" s="84"/>
      <c r="G1840" s="84"/>
      <c r="H1840" s="84"/>
      <c r="I1840" s="84"/>
      <c r="J1840" s="84"/>
      <c r="K1840" s="84"/>
      <c r="L1840" s="84"/>
    </row>
    <row r="1841" spans="1:12" ht="18" customHeight="1">
      <c r="A1841" s="84"/>
      <c r="B1841" s="84"/>
      <c r="C1841" s="84"/>
      <c r="D1841" s="84"/>
      <c r="E1841" s="84"/>
      <c r="F1841" s="84"/>
      <c r="G1841" s="84"/>
      <c r="H1841" s="84"/>
      <c r="I1841" s="84"/>
      <c r="J1841" s="84"/>
      <c r="K1841" s="84"/>
      <c r="L1841" s="84"/>
    </row>
    <row r="1842" spans="1:12" ht="18" customHeight="1">
      <c r="A1842" s="84"/>
      <c r="B1842" s="84"/>
      <c r="C1842" s="84"/>
      <c r="D1842" s="84"/>
      <c r="E1842" s="84"/>
      <c r="F1842" s="84"/>
      <c r="G1842" s="84"/>
      <c r="H1842" s="84"/>
      <c r="I1842" s="84"/>
      <c r="J1842" s="84"/>
      <c r="K1842" s="84"/>
      <c r="L1842" s="84"/>
    </row>
    <row r="1843" spans="1:12" ht="18" customHeight="1">
      <c r="A1843" s="84"/>
      <c r="B1843" s="84"/>
      <c r="C1843" s="84"/>
      <c r="D1843" s="84"/>
      <c r="E1843" s="84"/>
      <c r="F1843" s="84"/>
      <c r="G1843" s="84"/>
      <c r="H1843" s="84"/>
      <c r="I1843" s="84"/>
      <c r="J1843" s="84"/>
      <c r="K1843" s="84"/>
      <c r="L1843" s="84"/>
    </row>
    <row r="1844" spans="1:12" ht="18" customHeight="1">
      <c r="A1844" s="84"/>
      <c r="B1844" s="84"/>
      <c r="C1844" s="84"/>
      <c r="D1844" s="84"/>
      <c r="E1844" s="84"/>
      <c r="F1844" s="84"/>
      <c r="G1844" s="84"/>
      <c r="H1844" s="84"/>
      <c r="I1844" s="84"/>
      <c r="J1844" s="84"/>
      <c r="K1844" s="84"/>
      <c r="L1844" s="84"/>
    </row>
    <row r="1845" spans="1:12" ht="18" customHeight="1">
      <c r="A1845" s="84"/>
      <c r="B1845" s="84"/>
      <c r="C1845" s="84"/>
      <c r="D1845" s="84"/>
      <c r="E1845" s="84"/>
      <c r="F1845" s="84"/>
      <c r="G1845" s="84"/>
      <c r="H1845" s="84"/>
      <c r="I1845" s="84"/>
      <c r="J1845" s="84"/>
      <c r="K1845" s="84"/>
      <c r="L1845" s="84"/>
    </row>
    <row r="1846" spans="1:12" ht="18" customHeight="1">
      <c r="A1846" s="84"/>
      <c r="B1846" s="84"/>
      <c r="C1846" s="84"/>
      <c r="D1846" s="84"/>
      <c r="E1846" s="84"/>
      <c r="F1846" s="84"/>
      <c r="G1846" s="84"/>
      <c r="H1846" s="84"/>
      <c r="I1846" s="84"/>
      <c r="J1846" s="84"/>
      <c r="K1846" s="84"/>
      <c r="L1846" s="84"/>
    </row>
    <row r="1847" spans="1:12" ht="18" customHeight="1">
      <c r="A1847" s="84"/>
      <c r="B1847" s="84"/>
      <c r="C1847" s="84"/>
      <c r="D1847" s="84"/>
      <c r="E1847" s="84"/>
      <c r="F1847" s="84"/>
      <c r="G1847" s="84"/>
      <c r="H1847" s="84"/>
      <c r="I1847" s="84"/>
      <c r="J1847" s="84"/>
      <c r="K1847" s="84"/>
      <c r="L1847" s="84"/>
    </row>
    <row r="1848" spans="1:12" ht="18" customHeight="1">
      <c r="A1848" s="84"/>
      <c r="B1848" s="84"/>
      <c r="C1848" s="84"/>
      <c r="D1848" s="84"/>
      <c r="E1848" s="84"/>
      <c r="F1848" s="84"/>
      <c r="G1848" s="84"/>
      <c r="H1848" s="84"/>
      <c r="I1848" s="84"/>
      <c r="J1848" s="84"/>
      <c r="K1848" s="84"/>
      <c r="L1848" s="84"/>
    </row>
    <row r="1849" spans="1:12" ht="18" customHeight="1">
      <c r="A1849" s="84"/>
      <c r="B1849" s="84"/>
      <c r="C1849" s="84"/>
      <c r="D1849" s="84"/>
      <c r="E1849" s="84"/>
      <c r="F1849" s="84"/>
      <c r="G1849" s="84"/>
      <c r="H1849" s="84"/>
      <c r="I1849" s="84"/>
      <c r="J1849" s="84"/>
      <c r="K1849" s="84"/>
      <c r="L1849" s="84"/>
    </row>
    <row r="1850" spans="1:12" ht="18" customHeight="1">
      <c r="A1850" s="84"/>
      <c r="B1850" s="84"/>
      <c r="C1850" s="84"/>
      <c r="D1850" s="84"/>
      <c r="E1850" s="84"/>
      <c r="F1850" s="84"/>
      <c r="G1850" s="84"/>
      <c r="H1850" s="84"/>
      <c r="I1850" s="84"/>
      <c r="J1850" s="84"/>
      <c r="K1850" s="84"/>
      <c r="L1850" s="84"/>
    </row>
    <row r="1851" spans="1:12" ht="18" customHeight="1">
      <c r="A1851" s="84"/>
      <c r="B1851" s="84"/>
      <c r="C1851" s="84"/>
      <c r="D1851" s="84"/>
      <c r="E1851" s="84"/>
      <c r="F1851" s="84"/>
      <c r="G1851" s="84"/>
      <c r="H1851" s="84"/>
      <c r="I1851" s="84"/>
      <c r="J1851" s="84"/>
      <c r="K1851" s="84"/>
      <c r="L1851" s="84"/>
    </row>
    <row r="1852" spans="1:12" ht="18" customHeight="1">
      <c r="A1852" s="84"/>
      <c r="B1852" s="84"/>
      <c r="C1852" s="84"/>
      <c r="D1852" s="84"/>
      <c r="E1852" s="84"/>
      <c r="F1852" s="84"/>
      <c r="G1852" s="84"/>
      <c r="H1852" s="84"/>
      <c r="I1852" s="84"/>
      <c r="J1852" s="84"/>
      <c r="K1852" s="84"/>
      <c r="L1852" s="84"/>
    </row>
    <row r="1853" spans="1:12" ht="18" customHeight="1">
      <c r="A1853" s="84"/>
      <c r="B1853" s="84"/>
      <c r="C1853" s="84"/>
      <c r="D1853" s="84"/>
      <c r="E1853" s="84"/>
      <c r="F1853" s="84"/>
      <c r="G1853" s="84"/>
      <c r="H1853" s="84"/>
      <c r="I1853" s="84"/>
      <c r="J1853" s="84"/>
      <c r="K1853" s="84"/>
      <c r="L1853" s="84"/>
    </row>
    <row r="1854" spans="1:12" ht="18" customHeight="1">
      <c r="A1854" s="84"/>
      <c r="B1854" s="84"/>
      <c r="C1854" s="84"/>
      <c r="D1854" s="84"/>
      <c r="E1854" s="84"/>
      <c r="F1854" s="84"/>
      <c r="G1854" s="84"/>
      <c r="H1854" s="84"/>
      <c r="I1854" s="84"/>
      <c r="J1854" s="84"/>
      <c r="K1854" s="84"/>
      <c r="L1854" s="84"/>
    </row>
    <row r="1855" spans="1:12" ht="18" customHeight="1">
      <c r="A1855" s="84"/>
      <c r="B1855" s="84"/>
      <c r="C1855" s="84"/>
      <c r="D1855" s="84"/>
      <c r="E1855" s="84"/>
      <c r="F1855" s="84"/>
      <c r="G1855" s="84"/>
      <c r="H1855" s="84"/>
      <c r="I1855" s="84"/>
      <c r="J1855" s="84"/>
      <c r="K1855" s="84"/>
      <c r="L1855" s="84"/>
    </row>
    <row r="1856" spans="1:12" ht="18" customHeight="1">
      <c r="A1856" s="84"/>
      <c r="B1856" s="84"/>
      <c r="C1856" s="84"/>
      <c r="D1856" s="84"/>
      <c r="E1856" s="84"/>
      <c r="F1856" s="84"/>
      <c r="G1856" s="84"/>
      <c r="H1856" s="84"/>
      <c r="I1856" s="84"/>
      <c r="J1856" s="84"/>
      <c r="K1856" s="84"/>
      <c r="L1856" s="84"/>
    </row>
    <row r="1857" spans="1:12" ht="18" customHeight="1">
      <c r="A1857" s="84"/>
      <c r="B1857" s="84"/>
      <c r="C1857" s="84"/>
      <c r="D1857" s="84"/>
      <c r="E1857" s="84"/>
      <c r="F1857" s="84"/>
      <c r="G1857" s="84"/>
      <c r="H1857" s="84"/>
      <c r="I1857" s="84"/>
      <c r="J1857" s="84"/>
      <c r="K1857" s="84"/>
      <c r="L1857" s="84"/>
    </row>
    <row r="1858" spans="1:12" ht="18" customHeight="1">
      <c r="A1858" s="84"/>
      <c r="B1858" s="84"/>
      <c r="C1858" s="84"/>
      <c r="D1858" s="84"/>
      <c r="E1858" s="84"/>
      <c r="F1858" s="84"/>
      <c r="G1858" s="84"/>
      <c r="H1858" s="84"/>
      <c r="I1858" s="84"/>
      <c r="J1858" s="84"/>
      <c r="K1858" s="84"/>
      <c r="L1858" s="84"/>
    </row>
    <row r="1859" spans="1:12" ht="18" customHeight="1">
      <c r="A1859" s="84"/>
      <c r="B1859" s="84"/>
      <c r="C1859" s="84"/>
      <c r="D1859" s="84"/>
      <c r="E1859" s="84"/>
      <c r="F1859" s="84"/>
      <c r="G1859" s="84"/>
      <c r="H1859" s="84"/>
      <c r="I1859" s="84"/>
      <c r="J1859" s="84"/>
      <c r="K1859" s="84"/>
      <c r="L1859" s="84"/>
    </row>
    <row r="1860" spans="1:12" ht="18" customHeight="1">
      <c r="A1860" s="84"/>
      <c r="B1860" s="84"/>
      <c r="C1860" s="84"/>
      <c r="D1860" s="84"/>
      <c r="E1860" s="84"/>
      <c r="F1860" s="84"/>
      <c r="G1860" s="84"/>
      <c r="H1860" s="84"/>
      <c r="I1860" s="84"/>
      <c r="J1860" s="84"/>
      <c r="K1860" s="84"/>
      <c r="L1860" s="84"/>
    </row>
    <row r="1861" spans="1:12" ht="18" customHeight="1">
      <c r="A1861" s="84"/>
      <c r="B1861" s="84"/>
      <c r="C1861" s="84"/>
      <c r="D1861" s="84"/>
      <c r="E1861" s="84"/>
      <c r="F1861" s="84"/>
      <c r="G1861" s="84"/>
      <c r="H1861" s="84"/>
      <c r="I1861" s="84"/>
      <c r="J1861" s="84"/>
      <c r="K1861" s="84"/>
      <c r="L1861" s="84"/>
    </row>
    <row r="1862" spans="1:12" ht="18" customHeight="1">
      <c r="A1862" s="84"/>
      <c r="B1862" s="84"/>
      <c r="C1862" s="84"/>
      <c r="D1862" s="84"/>
      <c r="E1862" s="84"/>
      <c r="F1862" s="84"/>
      <c r="G1862" s="84"/>
      <c r="H1862" s="84"/>
      <c r="I1862" s="84"/>
      <c r="J1862" s="84"/>
      <c r="K1862" s="84"/>
      <c r="L1862" s="84"/>
    </row>
    <row r="1863" spans="1:12" ht="18" customHeight="1">
      <c r="A1863" s="84"/>
      <c r="B1863" s="84"/>
      <c r="C1863" s="84"/>
      <c r="D1863" s="84"/>
      <c r="E1863" s="84"/>
      <c r="F1863" s="84"/>
      <c r="G1863" s="84"/>
      <c r="H1863" s="84"/>
      <c r="I1863" s="84"/>
      <c r="J1863" s="84"/>
      <c r="K1863" s="84"/>
      <c r="L1863" s="84"/>
    </row>
    <row r="1864" spans="1:12" ht="18" customHeight="1">
      <c r="A1864" s="84"/>
      <c r="B1864" s="84"/>
      <c r="C1864" s="84"/>
      <c r="D1864" s="84"/>
      <c r="E1864" s="84"/>
      <c r="F1864" s="84"/>
      <c r="G1864" s="84"/>
      <c r="H1864" s="84"/>
      <c r="I1864" s="84"/>
      <c r="J1864" s="84"/>
      <c r="K1864" s="84"/>
      <c r="L1864" s="84"/>
    </row>
    <row r="1865" spans="1:12" ht="18" customHeight="1">
      <c r="A1865" s="84"/>
      <c r="B1865" s="84"/>
      <c r="C1865" s="84"/>
      <c r="D1865" s="84"/>
      <c r="E1865" s="84"/>
      <c r="F1865" s="84"/>
      <c r="G1865" s="84"/>
      <c r="H1865" s="84"/>
      <c r="I1865" s="84"/>
      <c r="J1865" s="84"/>
      <c r="K1865" s="84"/>
      <c r="L1865" s="84"/>
    </row>
    <row r="1866" spans="1:12" ht="18" customHeight="1">
      <c r="A1866" s="84"/>
      <c r="B1866" s="84"/>
      <c r="C1866" s="84"/>
      <c r="D1866" s="84"/>
      <c r="E1866" s="84"/>
      <c r="F1866" s="84"/>
      <c r="G1866" s="84"/>
      <c r="H1866" s="84"/>
      <c r="I1866" s="84"/>
      <c r="J1866" s="84"/>
      <c r="K1866" s="84"/>
      <c r="L1866" s="84"/>
    </row>
    <row r="1867" spans="1:12" ht="18" customHeight="1">
      <c r="A1867" s="84"/>
      <c r="B1867" s="84"/>
      <c r="C1867" s="84"/>
      <c r="D1867" s="84"/>
      <c r="E1867" s="84"/>
      <c r="F1867" s="84"/>
      <c r="G1867" s="84"/>
      <c r="H1867" s="84"/>
      <c r="I1867" s="84"/>
      <c r="J1867" s="84"/>
      <c r="K1867" s="84"/>
      <c r="L1867" s="84"/>
    </row>
    <row r="1868" spans="1:12" ht="18" customHeight="1">
      <c r="A1868" s="84"/>
      <c r="B1868" s="84"/>
      <c r="C1868" s="84"/>
      <c r="D1868" s="84"/>
      <c r="E1868" s="84"/>
      <c r="F1868" s="84"/>
      <c r="G1868" s="84"/>
      <c r="H1868" s="84"/>
      <c r="I1868" s="84"/>
      <c r="J1868" s="84"/>
      <c r="K1868" s="84"/>
      <c r="L1868" s="84"/>
    </row>
    <row r="1869" spans="1:12" ht="18" customHeight="1">
      <c r="A1869" s="84"/>
      <c r="B1869" s="84"/>
      <c r="C1869" s="84"/>
      <c r="D1869" s="84"/>
      <c r="E1869" s="84"/>
      <c r="F1869" s="84"/>
      <c r="G1869" s="84"/>
      <c r="H1869" s="84"/>
      <c r="I1869" s="84"/>
      <c r="J1869" s="84"/>
      <c r="K1869" s="84"/>
      <c r="L1869" s="84"/>
    </row>
    <row r="1870" spans="1:12" ht="18" customHeight="1">
      <c r="A1870" s="84"/>
      <c r="B1870" s="84"/>
      <c r="C1870" s="84"/>
      <c r="D1870" s="84"/>
      <c r="E1870" s="84"/>
      <c r="F1870" s="84"/>
      <c r="G1870" s="84"/>
      <c r="H1870" s="84"/>
      <c r="I1870" s="84"/>
      <c r="J1870" s="84"/>
      <c r="K1870" s="84"/>
      <c r="L1870" s="84"/>
    </row>
    <row r="1871" spans="1:12" ht="18" customHeight="1">
      <c r="A1871" s="84"/>
      <c r="B1871" s="84"/>
      <c r="C1871" s="84"/>
      <c r="D1871" s="84"/>
      <c r="E1871" s="84"/>
      <c r="F1871" s="84"/>
      <c r="G1871" s="84"/>
      <c r="H1871" s="84"/>
      <c r="I1871" s="84"/>
      <c r="J1871" s="84"/>
      <c r="K1871" s="84"/>
      <c r="L1871" s="84"/>
    </row>
    <row r="1872" spans="1:12" ht="18" customHeight="1">
      <c r="A1872" s="84"/>
      <c r="B1872" s="84"/>
      <c r="C1872" s="84"/>
      <c r="D1872" s="84"/>
      <c r="E1872" s="84"/>
      <c r="F1872" s="84"/>
      <c r="G1872" s="84"/>
      <c r="H1872" s="84"/>
      <c r="I1872" s="84"/>
      <c r="J1872" s="84"/>
      <c r="K1872" s="84"/>
      <c r="L1872" s="84"/>
    </row>
    <row r="1873" spans="1:12" ht="18" customHeight="1">
      <c r="A1873" s="84"/>
      <c r="B1873" s="84"/>
      <c r="C1873" s="84"/>
      <c r="D1873" s="84"/>
      <c r="E1873" s="84"/>
      <c r="F1873" s="84"/>
      <c r="G1873" s="84"/>
      <c r="H1873" s="84"/>
      <c r="I1873" s="84"/>
      <c r="J1873" s="84"/>
      <c r="K1873" s="84"/>
      <c r="L1873" s="84"/>
    </row>
    <row r="1874" spans="1:12" ht="18" customHeight="1">
      <c r="A1874" s="84"/>
      <c r="B1874" s="84"/>
      <c r="C1874" s="84"/>
      <c r="D1874" s="84"/>
      <c r="E1874" s="84"/>
      <c r="F1874" s="84"/>
      <c r="G1874" s="84"/>
      <c r="H1874" s="84"/>
      <c r="I1874" s="84"/>
      <c r="J1874" s="84"/>
      <c r="K1874" s="84"/>
      <c r="L1874" s="84"/>
    </row>
    <row r="1875" spans="1:12" ht="18" customHeight="1">
      <c r="A1875" s="84"/>
      <c r="B1875" s="84"/>
      <c r="C1875" s="84"/>
      <c r="D1875" s="84"/>
      <c r="E1875" s="84"/>
      <c r="F1875" s="84"/>
      <c r="G1875" s="84"/>
      <c r="H1875" s="84"/>
      <c r="I1875" s="84"/>
      <c r="J1875" s="84"/>
      <c r="K1875" s="84"/>
      <c r="L1875" s="84"/>
    </row>
    <row r="1876" spans="1:12" ht="18" customHeight="1">
      <c r="A1876" s="84"/>
      <c r="B1876" s="84"/>
      <c r="C1876" s="84"/>
      <c r="D1876" s="84"/>
      <c r="E1876" s="84"/>
      <c r="F1876" s="84"/>
      <c r="G1876" s="84"/>
      <c r="H1876" s="84"/>
      <c r="I1876" s="84"/>
      <c r="J1876" s="84"/>
      <c r="K1876" s="84"/>
      <c r="L1876" s="84"/>
    </row>
    <row r="1877" spans="1:12" ht="18" customHeight="1">
      <c r="A1877" s="84"/>
      <c r="B1877" s="84"/>
      <c r="C1877" s="84"/>
      <c r="D1877" s="84"/>
      <c r="E1877" s="84"/>
      <c r="F1877" s="84"/>
      <c r="G1877" s="84"/>
      <c r="H1877" s="84"/>
      <c r="I1877" s="84"/>
      <c r="J1877" s="84"/>
      <c r="K1877" s="84"/>
      <c r="L1877" s="84"/>
    </row>
    <row r="1878" spans="1:12" ht="18" customHeight="1">
      <c r="A1878" s="84"/>
      <c r="B1878" s="84"/>
      <c r="C1878" s="84"/>
      <c r="D1878" s="84"/>
      <c r="E1878" s="84"/>
      <c r="F1878" s="84"/>
      <c r="G1878" s="84"/>
      <c r="H1878" s="84"/>
      <c r="I1878" s="84"/>
      <c r="J1878" s="84"/>
      <c r="K1878" s="84"/>
      <c r="L1878" s="84"/>
    </row>
    <row r="1879" spans="1:12" ht="18" customHeight="1">
      <c r="A1879" s="84"/>
      <c r="B1879" s="84"/>
      <c r="C1879" s="84"/>
      <c r="D1879" s="84"/>
      <c r="E1879" s="84"/>
      <c r="F1879" s="84"/>
      <c r="G1879" s="84"/>
      <c r="H1879" s="84"/>
      <c r="I1879" s="84"/>
      <c r="J1879" s="84"/>
      <c r="K1879" s="84"/>
      <c r="L1879" s="84"/>
    </row>
    <row r="1880" spans="1:12" ht="18" customHeight="1">
      <c r="A1880" s="84"/>
      <c r="B1880" s="84"/>
      <c r="C1880" s="84"/>
      <c r="D1880" s="84"/>
      <c r="E1880" s="84"/>
      <c r="F1880" s="84"/>
      <c r="G1880" s="84"/>
      <c r="H1880" s="84"/>
      <c r="I1880" s="84"/>
      <c r="J1880" s="84"/>
      <c r="K1880" s="84"/>
      <c r="L1880" s="84"/>
    </row>
    <row r="1881" spans="1:12" ht="18" customHeight="1">
      <c r="A1881" s="84"/>
      <c r="B1881" s="84"/>
      <c r="C1881" s="84"/>
      <c r="D1881" s="84"/>
      <c r="E1881" s="84"/>
      <c r="F1881" s="84"/>
      <c r="G1881" s="84"/>
      <c r="H1881" s="84"/>
      <c r="I1881" s="84"/>
      <c r="J1881" s="84"/>
      <c r="K1881" s="84"/>
      <c r="L1881" s="84"/>
    </row>
    <row r="1882" spans="1:12" ht="18" customHeight="1">
      <c r="A1882" s="84"/>
      <c r="B1882" s="84"/>
      <c r="C1882" s="84"/>
      <c r="D1882" s="84"/>
      <c r="E1882" s="84"/>
      <c r="F1882" s="84"/>
      <c r="G1882" s="84"/>
      <c r="H1882" s="84"/>
      <c r="I1882" s="84"/>
      <c r="J1882" s="84"/>
      <c r="K1882" s="84"/>
      <c r="L1882" s="84"/>
    </row>
    <row r="1883" spans="1:12" ht="18" customHeight="1">
      <c r="A1883" s="84"/>
      <c r="B1883" s="84"/>
      <c r="C1883" s="84"/>
      <c r="D1883" s="84"/>
      <c r="E1883" s="84"/>
      <c r="F1883" s="84"/>
      <c r="G1883" s="84"/>
      <c r="H1883" s="84"/>
      <c r="I1883" s="84"/>
      <c r="J1883" s="84"/>
      <c r="K1883" s="84"/>
      <c r="L1883" s="84"/>
    </row>
    <row r="1884" spans="1:12" ht="18" customHeight="1">
      <c r="A1884" s="84"/>
      <c r="B1884" s="84"/>
      <c r="C1884" s="84"/>
      <c r="D1884" s="84"/>
      <c r="E1884" s="84"/>
      <c r="F1884" s="84"/>
      <c r="G1884" s="84"/>
      <c r="H1884" s="84"/>
      <c r="I1884" s="84"/>
      <c r="J1884" s="84"/>
      <c r="K1884" s="84"/>
      <c r="L1884" s="84"/>
    </row>
    <row r="1885" spans="1:12" ht="18" customHeight="1">
      <c r="A1885" s="84"/>
      <c r="B1885" s="84"/>
      <c r="C1885" s="84"/>
      <c r="D1885" s="84"/>
      <c r="E1885" s="84"/>
      <c r="F1885" s="84"/>
      <c r="G1885" s="84"/>
      <c r="H1885" s="84"/>
      <c r="I1885" s="84"/>
      <c r="J1885" s="84"/>
      <c r="K1885" s="84"/>
      <c r="L1885" s="84"/>
    </row>
    <row r="1886" spans="1:12" ht="18" customHeight="1">
      <c r="A1886" s="84"/>
      <c r="B1886" s="84"/>
      <c r="C1886" s="84"/>
      <c r="D1886" s="84"/>
      <c r="E1886" s="84"/>
      <c r="F1886" s="84"/>
      <c r="G1886" s="84"/>
      <c r="H1886" s="84"/>
      <c r="I1886" s="84"/>
      <c r="J1886" s="84"/>
      <c r="K1886" s="84"/>
      <c r="L1886" s="84"/>
    </row>
    <row r="1887" spans="1:12" ht="18" customHeight="1">
      <c r="A1887" s="84"/>
      <c r="B1887" s="84"/>
      <c r="C1887" s="84"/>
      <c r="D1887" s="84"/>
      <c r="E1887" s="84"/>
      <c r="F1887" s="84"/>
      <c r="G1887" s="84"/>
      <c r="H1887" s="84"/>
      <c r="I1887" s="84"/>
      <c r="J1887" s="84"/>
      <c r="K1887" s="84"/>
      <c r="L1887" s="84"/>
    </row>
    <row r="1888" spans="1:12" ht="18" customHeight="1">
      <c r="A1888" s="84"/>
      <c r="B1888" s="84"/>
      <c r="C1888" s="84"/>
      <c r="D1888" s="84"/>
      <c r="E1888" s="84"/>
      <c r="F1888" s="84"/>
      <c r="G1888" s="84"/>
      <c r="H1888" s="84"/>
      <c r="I1888" s="84"/>
      <c r="J1888" s="84"/>
      <c r="K1888" s="84"/>
      <c r="L1888" s="84"/>
    </row>
    <row r="1889" spans="1:12" ht="18" customHeight="1">
      <c r="A1889" s="84"/>
      <c r="B1889" s="84"/>
      <c r="C1889" s="84"/>
      <c r="D1889" s="84"/>
      <c r="E1889" s="84"/>
      <c r="F1889" s="84"/>
      <c r="G1889" s="84"/>
      <c r="H1889" s="84"/>
      <c r="I1889" s="84"/>
      <c r="J1889" s="84"/>
      <c r="K1889" s="84"/>
      <c r="L1889" s="84"/>
    </row>
    <row r="1890" spans="1:12" ht="18" customHeight="1">
      <c r="A1890" s="84"/>
      <c r="B1890" s="84"/>
      <c r="C1890" s="84"/>
      <c r="D1890" s="84"/>
      <c r="E1890" s="84"/>
      <c r="F1890" s="84"/>
      <c r="G1890" s="84"/>
      <c r="H1890" s="84"/>
      <c r="I1890" s="84"/>
      <c r="J1890" s="84"/>
      <c r="K1890" s="84"/>
      <c r="L1890" s="84"/>
    </row>
    <row r="1891" spans="1:12" ht="18" customHeight="1">
      <c r="A1891" s="84"/>
      <c r="B1891" s="84"/>
      <c r="C1891" s="84"/>
      <c r="D1891" s="84"/>
      <c r="E1891" s="84"/>
      <c r="F1891" s="84"/>
      <c r="G1891" s="84"/>
      <c r="H1891" s="84"/>
      <c r="I1891" s="84"/>
      <c r="J1891" s="84"/>
      <c r="K1891" s="84"/>
      <c r="L1891" s="84"/>
    </row>
    <row r="1892" spans="1:12" ht="18" customHeight="1">
      <c r="A1892" s="84"/>
      <c r="B1892" s="84"/>
      <c r="C1892" s="84"/>
      <c r="D1892" s="84"/>
      <c r="E1892" s="84"/>
      <c r="F1892" s="84"/>
      <c r="G1892" s="84"/>
      <c r="H1892" s="84"/>
      <c r="I1892" s="84"/>
      <c r="J1892" s="84"/>
      <c r="K1892" s="84"/>
      <c r="L1892" s="84"/>
    </row>
    <row r="1893" spans="1:12" ht="18" customHeight="1">
      <c r="A1893" s="84"/>
      <c r="B1893" s="84"/>
      <c r="C1893" s="84"/>
      <c r="D1893" s="84"/>
      <c r="E1893" s="84"/>
      <c r="F1893" s="84"/>
      <c r="G1893" s="84"/>
      <c r="H1893" s="84"/>
      <c r="I1893" s="84"/>
      <c r="J1893" s="84"/>
      <c r="K1893" s="84"/>
      <c r="L1893" s="84"/>
    </row>
    <row r="1894" spans="1:12" ht="18" customHeight="1">
      <c r="A1894" s="84"/>
      <c r="B1894" s="84"/>
      <c r="C1894" s="84"/>
      <c r="D1894" s="84"/>
      <c r="E1894" s="84"/>
      <c r="F1894" s="84"/>
      <c r="G1894" s="84"/>
      <c r="H1894" s="84"/>
      <c r="I1894" s="84"/>
      <c r="J1894" s="84"/>
      <c r="K1894" s="84"/>
      <c r="L1894" s="84"/>
    </row>
    <row r="1895" spans="1:12" ht="18" customHeight="1">
      <c r="A1895" s="84"/>
      <c r="B1895" s="84"/>
      <c r="C1895" s="84"/>
      <c r="D1895" s="84"/>
      <c r="E1895" s="84"/>
      <c r="F1895" s="84"/>
      <c r="G1895" s="84"/>
      <c r="H1895" s="84"/>
      <c r="I1895" s="84"/>
      <c r="J1895" s="84"/>
      <c r="K1895" s="84"/>
      <c r="L1895" s="84"/>
    </row>
    <row r="1896" spans="1:12" ht="18" customHeight="1">
      <c r="A1896" s="84"/>
      <c r="B1896" s="84"/>
      <c r="C1896" s="84"/>
      <c r="D1896" s="84"/>
      <c r="E1896" s="84"/>
      <c r="F1896" s="84"/>
      <c r="G1896" s="84"/>
      <c r="H1896" s="84"/>
      <c r="I1896" s="84"/>
      <c r="J1896" s="84"/>
      <c r="K1896" s="84"/>
      <c r="L1896" s="84"/>
    </row>
    <row r="1897" spans="1:12" ht="18" customHeight="1">
      <c r="A1897" s="84"/>
      <c r="B1897" s="84"/>
      <c r="C1897" s="84"/>
      <c r="D1897" s="84"/>
      <c r="E1897" s="84"/>
      <c r="F1897" s="84"/>
      <c r="G1897" s="84"/>
      <c r="H1897" s="84"/>
      <c r="I1897" s="84"/>
      <c r="J1897" s="84"/>
      <c r="K1897" s="84"/>
      <c r="L1897" s="84"/>
    </row>
    <row r="1898" spans="1:12" ht="18" customHeight="1">
      <c r="A1898" s="84"/>
      <c r="B1898" s="84"/>
      <c r="C1898" s="84"/>
      <c r="D1898" s="84"/>
      <c r="E1898" s="84"/>
      <c r="F1898" s="84"/>
      <c r="G1898" s="84"/>
      <c r="H1898" s="84"/>
      <c r="I1898" s="84"/>
      <c r="J1898" s="84"/>
      <c r="K1898" s="84"/>
      <c r="L1898" s="84"/>
    </row>
    <row r="1899" spans="1:12" ht="18" customHeight="1">
      <c r="A1899" s="84"/>
      <c r="B1899" s="84"/>
      <c r="C1899" s="84"/>
      <c r="D1899" s="84"/>
      <c r="E1899" s="84"/>
      <c r="F1899" s="84"/>
      <c r="G1899" s="84"/>
      <c r="H1899" s="84"/>
      <c r="I1899" s="84"/>
      <c r="J1899" s="84"/>
      <c r="K1899" s="84"/>
      <c r="L1899" s="84"/>
    </row>
    <row r="1900" spans="1:12" ht="18" customHeight="1">
      <c r="A1900" s="84"/>
      <c r="B1900" s="84"/>
      <c r="C1900" s="84"/>
      <c r="D1900" s="84"/>
      <c r="E1900" s="84"/>
      <c r="F1900" s="84"/>
      <c r="G1900" s="84"/>
      <c r="H1900" s="84"/>
      <c r="I1900" s="84"/>
      <c r="J1900" s="84"/>
      <c r="K1900" s="84"/>
      <c r="L1900" s="84"/>
    </row>
    <row r="1901" spans="1:12" ht="18" customHeight="1">
      <c r="A1901" s="84"/>
      <c r="B1901" s="84"/>
      <c r="C1901" s="84"/>
      <c r="D1901" s="84"/>
      <c r="E1901" s="84"/>
      <c r="F1901" s="84"/>
      <c r="G1901" s="84"/>
      <c r="H1901" s="84"/>
      <c r="I1901" s="84"/>
      <c r="J1901" s="84"/>
      <c r="K1901" s="84"/>
      <c r="L1901" s="84"/>
    </row>
    <row r="1902" spans="1:12" ht="18" customHeight="1">
      <c r="A1902" s="84"/>
      <c r="B1902" s="84"/>
      <c r="C1902" s="84"/>
      <c r="D1902" s="84"/>
      <c r="E1902" s="84"/>
      <c r="F1902" s="84"/>
      <c r="G1902" s="84"/>
      <c r="H1902" s="84"/>
      <c r="I1902" s="84"/>
      <c r="J1902" s="84"/>
      <c r="K1902" s="84"/>
      <c r="L1902" s="84"/>
    </row>
    <row r="1903" spans="1:12" ht="18" customHeight="1">
      <c r="A1903" s="84"/>
      <c r="B1903" s="84"/>
      <c r="C1903" s="84"/>
      <c r="D1903" s="84"/>
      <c r="E1903" s="84"/>
      <c r="F1903" s="84"/>
      <c r="G1903" s="84"/>
      <c r="H1903" s="84"/>
      <c r="I1903" s="84"/>
      <c r="J1903" s="84"/>
      <c r="K1903" s="84"/>
      <c r="L1903" s="84"/>
    </row>
    <row r="1904" spans="1:12" ht="18" customHeight="1">
      <c r="A1904" s="84"/>
      <c r="B1904" s="84"/>
      <c r="C1904" s="84"/>
      <c r="D1904" s="84"/>
      <c r="E1904" s="84"/>
      <c r="F1904" s="84"/>
      <c r="G1904" s="84"/>
      <c r="H1904" s="84"/>
      <c r="I1904" s="84"/>
      <c r="J1904" s="84"/>
      <c r="K1904" s="84"/>
      <c r="L1904" s="84"/>
    </row>
    <row r="1905" spans="1:12" ht="18" customHeight="1">
      <c r="A1905" s="84"/>
      <c r="B1905" s="84"/>
      <c r="C1905" s="84"/>
      <c r="D1905" s="84"/>
      <c r="E1905" s="84"/>
      <c r="F1905" s="84"/>
      <c r="G1905" s="84"/>
      <c r="H1905" s="84"/>
      <c r="I1905" s="84"/>
      <c r="J1905" s="84"/>
      <c r="K1905" s="84"/>
      <c r="L1905" s="84"/>
    </row>
    <row r="1906" spans="1:12" ht="18" customHeight="1">
      <c r="A1906" s="84"/>
      <c r="B1906" s="84"/>
      <c r="C1906" s="84"/>
      <c r="D1906" s="84"/>
      <c r="E1906" s="84"/>
      <c r="F1906" s="84"/>
      <c r="G1906" s="84"/>
      <c r="H1906" s="84"/>
      <c r="I1906" s="84"/>
      <c r="J1906" s="84"/>
      <c r="K1906" s="84"/>
      <c r="L1906" s="84"/>
    </row>
    <row r="1907" spans="1:12" ht="18" customHeight="1">
      <c r="A1907" s="84"/>
      <c r="B1907" s="84"/>
      <c r="C1907" s="84"/>
      <c r="D1907" s="84"/>
      <c r="E1907" s="84"/>
      <c r="F1907" s="84"/>
      <c r="G1907" s="84"/>
      <c r="H1907" s="84"/>
      <c r="I1907" s="84"/>
      <c r="J1907" s="84"/>
      <c r="K1907" s="84"/>
      <c r="L1907" s="84"/>
    </row>
    <row r="1908" spans="1:12" ht="18" customHeight="1">
      <c r="A1908" s="84"/>
      <c r="B1908" s="84"/>
      <c r="C1908" s="84"/>
      <c r="D1908" s="84"/>
      <c r="E1908" s="84"/>
      <c r="F1908" s="84"/>
      <c r="G1908" s="84"/>
      <c r="H1908" s="84"/>
      <c r="I1908" s="84"/>
      <c r="J1908" s="84"/>
      <c r="K1908" s="84"/>
      <c r="L1908" s="84"/>
    </row>
    <row r="1909" spans="1:12" ht="18" customHeight="1">
      <c r="A1909" s="84"/>
      <c r="B1909" s="84"/>
      <c r="C1909" s="84"/>
      <c r="D1909" s="84"/>
      <c r="E1909" s="84"/>
      <c r="F1909" s="84"/>
      <c r="G1909" s="84"/>
      <c r="H1909" s="84"/>
      <c r="I1909" s="84"/>
      <c r="J1909" s="84"/>
      <c r="K1909" s="84"/>
      <c r="L1909" s="84"/>
    </row>
    <row r="1910" spans="1:12" ht="18" customHeight="1">
      <c r="A1910" s="84"/>
      <c r="B1910" s="84"/>
      <c r="C1910" s="84"/>
      <c r="D1910" s="84"/>
      <c r="E1910" s="84"/>
      <c r="F1910" s="84"/>
      <c r="G1910" s="84"/>
      <c r="H1910" s="84"/>
      <c r="I1910" s="84"/>
      <c r="J1910" s="84"/>
      <c r="K1910" s="84"/>
      <c r="L1910" s="84"/>
    </row>
    <row r="1911" spans="1:12" ht="18" customHeight="1">
      <c r="A1911" s="84"/>
      <c r="B1911" s="84"/>
      <c r="C1911" s="84"/>
      <c r="D1911" s="84"/>
      <c r="E1911" s="84"/>
      <c r="F1911" s="84"/>
      <c r="G1911" s="84"/>
      <c r="H1911" s="84"/>
      <c r="I1911" s="84"/>
      <c r="J1911" s="84"/>
      <c r="K1911" s="84"/>
      <c r="L1911" s="84"/>
    </row>
    <row r="1912" spans="1:12" ht="18" customHeight="1">
      <c r="A1912" s="84"/>
      <c r="B1912" s="84"/>
      <c r="C1912" s="84"/>
      <c r="D1912" s="84"/>
      <c r="E1912" s="84"/>
      <c r="F1912" s="84"/>
      <c r="G1912" s="84"/>
      <c r="H1912" s="84"/>
      <c r="I1912" s="84"/>
      <c r="J1912" s="84"/>
      <c r="K1912" s="84"/>
      <c r="L1912" s="84"/>
    </row>
    <row r="1913" spans="1:12" ht="18" customHeight="1">
      <c r="A1913" s="84"/>
      <c r="B1913" s="84"/>
      <c r="C1913" s="84"/>
      <c r="D1913" s="84"/>
      <c r="E1913" s="84"/>
      <c r="F1913" s="84"/>
      <c r="G1913" s="84"/>
      <c r="H1913" s="84"/>
      <c r="I1913" s="84"/>
      <c r="J1913" s="84"/>
      <c r="K1913" s="84"/>
      <c r="L1913" s="84"/>
    </row>
    <row r="1914" spans="1:12" ht="18" customHeight="1">
      <c r="A1914" s="84"/>
      <c r="B1914" s="84"/>
      <c r="C1914" s="84"/>
      <c r="D1914" s="84"/>
      <c r="E1914" s="84"/>
      <c r="F1914" s="84"/>
      <c r="G1914" s="84"/>
      <c r="H1914" s="84"/>
      <c r="I1914" s="84"/>
      <c r="J1914" s="84"/>
      <c r="K1914" s="84"/>
      <c r="L1914" s="84"/>
    </row>
    <row r="1915" spans="1:12" ht="18" customHeight="1">
      <c r="A1915" s="84"/>
      <c r="B1915" s="84"/>
      <c r="C1915" s="84"/>
      <c r="D1915" s="84"/>
      <c r="E1915" s="84"/>
      <c r="F1915" s="84"/>
      <c r="G1915" s="84"/>
      <c r="H1915" s="84"/>
      <c r="I1915" s="84"/>
      <c r="J1915" s="84"/>
      <c r="K1915" s="84"/>
      <c r="L1915" s="84"/>
    </row>
    <row r="1916" spans="1:12" ht="18" customHeight="1">
      <c r="A1916" s="84"/>
      <c r="B1916" s="84"/>
      <c r="C1916" s="84"/>
      <c r="D1916" s="84"/>
      <c r="E1916" s="84"/>
      <c r="F1916" s="84"/>
      <c r="G1916" s="84"/>
      <c r="H1916" s="84"/>
      <c r="I1916" s="84"/>
      <c r="J1916" s="84"/>
      <c r="K1916" s="84"/>
      <c r="L1916" s="84"/>
    </row>
    <row r="1917" spans="1:12" ht="18" customHeight="1">
      <c r="A1917" s="84"/>
      <c r="B1917" s="84"/>
      <c r="C1917" s="84"/>
      <c r="D1917" s="84"/>
      <c r="E1917" s="84"/>
      <c r="F1917" s="84"/>
      <c r="G1917" s="84"/>
      <c r="H1917" s="84"/>
      <c r="I1917" s="84"/>
      <c r="J1917" s="84"/>
      <c r="K1917" s="84"/>
      <c r="L1917" s="84"/>
    </row>
    <row r="1918" spans="1:12" ht="18" customHeight="1">
      <c r="A1918" s="84"/>
      <c r="B1918" s="84"/>
      <c r="C1918" s="84"/>
      <c r="D1918" s="84"/>
      <c r="E1918" s="84"/>
      <c r="F1918" s="84"/>
      <c r="G1918" s="84"/>
      <c r="H1918" s="84"/>
      <c r="I1918" s="84"/>
      <c r="J1918" s="84"/>
      <c r="K1918" s="84"/>
      <c r="L1918" s="84"/>
    </row>
    <row r="1919" spans="1:12" ht="18" customHeight="1">
      <c r="A1919" s="84"/>
      <c r="B1919" s="84"/>
      <c r="C1919" s="84"/>
      <c r="D1919" s="84"/>
      <c r="E1919" s="84"/>
      <c r="F1919" s="84"/>
      <c r="G1919" s="84"/>
      <c r="H1919" s="84"/>
      <c r="I1919" s="84"/>
      <c r="J1919" s="84"/>
      <c r="K1919" s="84"/>
      <c r="L1919" s="84"/>
    </row>
    <row r="1920" spans="1:12" ht="18" customHeight="1">
      <c r="A1920" s="84"/>
      <c r="B1920" s="84"/>
      <c r="C1920" s="84"/>
      <c r="D1920" s="84"/>
      <c r="E1920" s="84"/>
      <c r="F1920" s="84"/>
      <c r="G1920" s="84"/>
      <c r="H1920" s="84"/>
      <c r="I1920" s="84"/>
      <c r="J1920" s="84"/>
      <c r="K1920" s="84"/>
      <c r="L1920" s="84"/>
    </row>
    <row r="1921" spans="1:12" ht="18" customHeight="1">
      <c r="A1921" s="84"/>
      <c r="B1921" s="84"/>
      <c r="C1921" s="84"/>
      <c r="D1921" s="84"/>
      <c r="E1921" s="84"/>
      <c r="F1921" s="84"/>
      <c r="G1921" s="84"/>
      <c r="H1921" s="84"/>
      <c r="I1921" s="84"/>
      <c r="J1921" s="84"/>
      <c r="K1921" s="84"/>
      <c r="L1921" s="84"/>
    </row>
    <row r="1922" spans="1:12" ht="18" customHeight="1">
      <c r="A1922" s="84"/>
      <c r="B1922" s="84"/>
      <c r="C1922" s="84"/>
      <c r="D1922" s="84"/>
      <c r="E1922" s="84"/>
      <c r="F1922" s="84"/>
      <c r="G1922" s="84"/>
      <c r="H1922" s="84"/>
      <c r="I1922" s="84"/>
      <c r="J1922" s="84"/>
      <c r="K1922" s="84"/>
      <c r="L1922" s="84"/>
    </row>
    <row r="1923" spans="1:12" ht="18" customHeight="1">
      <c r="A1923" s="84"/>
      <c r="B1923" s="84"/>
      <c r="C1923" s="84"/>
      <c r="D1923" s="84"/>
      <c r="E1923" s="84"/>
      <c r="F1923" s="84"/>
      <c r="G1923" s="84"/>
      <c r="H1923" s="84"/>
      <c r="I1923" s="84"/>
      <c r="J1923" s="84"/>
      <c r="K1923" s="84"/>
      <c r="L1923" s="84"/>
    </row>
    <row r="1924" spans="1:12" ht="18" customHeight="1">
      <c r="A1924" s="84"/>
      <c r="B1924" s="84"/>
      <c r="C1924" s="84"/>
      <c r="D1924" s="84"/>
      <c r="E1924" s="84"/>
      <c r="F1924" s="84"/>
      <c r="G1924" s="84"/>
      <c r="H1924" s="84"/>
      <c r="I1924" s="84"/>
      <c r="J1924" s="84"/>
      <c r="K1924" s="84"/>
      <c r="L1924" s="84"/>
    </row>
    <row r="1925" spans="1:12" ht="18" customHeight="1">
      <c r="A1925" s="84"/>
      <c r="B1925" s="84"/>
      <c r="C1925" s="84"/>
      <c r="D1925" s="84"/>
      <c r="E1925" s="84"/>
      <c r="F1925" s="84"/>
      <c r="G1925" s="84"/>
      <c r="H1925" s="84"/>
      <c r="I1925" s="84"/>
      <c r="J1925" s="84"/>
      <c r="K1925" s="84"/>
      <c r="L1925" s="84"/>
    </row>
    <row r="1926" spans="1:12" ht="18" customHeight="1">
      <c r="A1926" s="84"/>
      <c r="B1926" s="84"/>
      <c r="C1926" s="84"/>
      <c r="D1926" s="84"/>
      <c r="E1926" s="84"/>
      <c r="F1926" s="84"/>
      <c r="G1926" s="84"/>
      <c r="H1926" s="84"/>
      <c r="I1926" s="84"/>
      <c r="J1926" s="84"/>
      <c r="K1926" s="84"/>
      <c r="L1926" s="84"/>
    </row>
    <row r="1927" spans="1:12" ht="18" customHeight="1">
      <c r="A1927" s="84"/>
      <c r="B1927" s="84"/>
      <c r="C1927" s="84"/>
      <c r="D1927" s="84"/>
      <c r="E1927" s="84"/>
      <c r="F1927" s="84"/>
      <c r="G1927" s="84"/>
      <c r="H1927" s="84"/>
      <c r="I1927" s="84"/>
      <c r="J1927" s="84"/>
      <c r="K1927" s="84"/>
      <c r="L1927" s="84"/>
    </row>
    <row r="1928" spans="1:12" ht="18" customHeight="1">
      <c r="A1928" s="84"/>
      <c r="B1928" s="84"/>
      <c r="C1928" s="84"/>
      <c r="D1928" s="84"/>
      <c r="E1928" s="84"/>
      <c r="F1928" s="84"/>
      <c r="G1928" s="84"/>
      <c r="H1928" s="84"/>
      <c r="I1928" s="84"/>
      <c r="J1928" s="84"/>
      <c r="K1928" s="84"/>
      <c r="L1928" s="84"/>
    </row>
    <row r="1929" spans="1:12" ht="18" customHeight="1">
      <c r="A1929" s="84"/>
      <c r="B1929" s="84"/>
      <c r="C1929" s="84"/>
      <c r="D1929" s="84"/>
      <c r="E1929" s="84"/>
      <c r="F1929" s="84"/>
      <c r="G1929" s="84"/>
      <c r="H1929" s="84"/>
      <c r="I1929" s="84"/>
      <c r="J1929" s="84"/>
      <c r="K1929" s="84"/>
      <c r="L1929" s="84"/>
    </row>
    <row r="1930" spans="1:12" ht="18" customHeight="1">
      <c r="A1930" s="84"/>
      <c r="B1930" s="84"/>
      <c r="C1930" s="84"/>
      <c r="D1930" s="84"/>
      <c r="E1930" s="84"/>
      <c r="F1930" s="84"/>
      <c r="G1930" s="84"/>
      <c r="H1930" s="84"/>
      <c r="I1930" s="84"/>
      <c r="J1930" s="84"/>
      <c r="K1930" s="84"/>
      <c r="L1930" s="84"/>
    </row>
    <row r="1931" spans="1:12" ht="18" customHeight="1">
      <c r="A1931" s="84"/>
      <c r="B1931" s="84"/>
      <c r="C1931" s="84"/>
      <c r="D1931" s="84"/>
      <c r="E1931" s="84"/>
      <c r="F1931" s="84"/>
      <c r="G1931" s="84"/>
      <c r="H1931" s="84"/>
      <c r="I1931" s="84"/>
      <c r="J1931" s="84"/>
      <c r="K1931" s="84"/>
      <c r="L1931" s="84"/>
    </row>
    <row r="1932" spans="1:12" ht="18" customHeight="1">
      <c r="A1932" s="84"/>
      <c r="B1932" s="84"/>
      <c r="C1932" s="84"/>
      <c r="D1932" s="84"/>
      <c r="E1932" s="84"/>
      <c r="F1932" s="84"/>
      <c r="G1932" s="84"/>
      <c r="H1932" s="84"/>
      <c r="I1932" s="84"/>
      <c r="J1932" s="84"/>
      <c r="K1932" s="84"/>
      <c r="L1932" s="84"/>
    </row>
    <row r="1933" spans="1:12" ht="18" customHeight="1">
      <c r="A1933" s="84"/>
      <c r="B1933" s="84"/>
      <c r="C1933" s="84"/>
      <c r="D1933" s="84"/>
      <c r="E1933" s="84"/>
      <c r="F1933" s="84"/>
      <c r="G1933" s="84"/>
      <c r="H1933" s="84"/>
      <c r="I1933" s="84"/>
      <c r="J1933" s="84"/>
      <c r="K1933" s="84"/>
      <c r="L1933" s="84"/>
    </row>
    <row r="1934" spans="1:12" ht="18" customHeight="1">
      <c r="A1934" s="84"/>
      <c r="B1934" s="84"/>
      <c r="C1934" s="84"/>
      <c r="D1934" s="84"/>
      <c r="E1934" s="84"/>
      <c r="F1934" s="84"/>
      <c r="G1934" s="84"/>
      <c r="H1934" s="84"/>
      <c r="I1934" s="84"/>
      <c r="J1934" s="84"/>
      <c r="K1934" s="84"/>
      <c r="L1934" s="84"/>
    </row>
    <row r="1935" spans="1:12" ht="18" customHeight="1">
      <c r="A1935" s="84"/>
      <c r="B1935" s="84"/>
      <c r="C1935" s="84"/>
      <c r="D1935" s="84"/>
      <c r="E1935" s="84"/>
      <c r="F1935" s="84"/>
      <c r="G1935" s="84"/>
      <c r="H1935" s="84"/>
      <c r="I1935" s="84"/>
      <c r="J1935" s="84"/>
      <c r="K1935" s="84"/>
      <c r="L1935" s="84"/>
    </row>
    <row r="1936" spans="1:12" ht="18" customHeight="1">
      <c r="A1936" s="84"/>
      <c r="B1936" s="84"/>
      <c r="C1936" s="84"/>
      <c r="D1936" s="84"/>
      <c r="E1936" s="84"/>
      <c r="F1936" s="84"/>
      <c r="G1936" s="84"/>
      <c r="H1936" s="84"/>
      <c r="I1936" s="84"/>
      <c r="J1936" s="84"/>
      <c r="K1936" s="84"/>
      <c r="L1936" s="84"/>
    </row>
    <row r="1937" spans="1:12" ht="18" customHeight="1">
      <c r="A1937" s="84"/>
      <c r="B1937" s="84"/>
      <c r="C1937" s="84"/>
      <c r="D1937" s="84"/>
      <c r="E1937" s="84"/>
      <c r="F1937" s="84"/>
      <c r="G1937" s="84"/>
      <c r="H1937" s="84"/>
      <c r="I1937" s="84"/>
      <c r="J1937" s="84"/>
      <c r="K1937" s="84"/>
      <c r="L1937" s="84"/>
    </row>
    <row r="1938" spans="1:12" ht="18" customHeight="1">
      <c r="A1938" s="84"/>
      <c r="B1938" s="84"/>
      <c r="C1938" s="84"/>
      <c r="D1938" s="84"/>
      <c r="E1938" s="84"/>
      <c r="F1938" s="84"/>
      <c r="G1938" s="84"/>
      <c r="H1938" s="84"/>
      <c r="I1938" s="84"/>
      <c r="J1938" s="84"/>
      <c r="K1938" s="84"/>
      <c r="L1938" s="84"/>
    </row>
    <row r="1939" spans="1:12" ht="18" customHeight="1">
      <c r="A1939" s="84"/>
      <c r="B1939" s="84"/>
      <c r="C1939" s="84"/>
      <c r="D1939" s="84"/>
      <c r="E1939" s="84"/>
      <c r="F1939" s="84"/>
      <c r="G1939" s="84"/>
      <c r="H1939" s="84"/>
      <c r="I1939" s="84"/>
      <c r="J1939" s="84"/>
      <c r="K1939" s="84"/>
      <c r="L1939" s="84"/>
    </row>
    <row r="1940" spans="1:12" ht="18" customHeight="1">
      <c r="A1940" s="84"/>
      <c r="B1940" s="84"/>
      <c r="C1940" s="84"/>
      <c r="D1940" s="84"/>
      <c r="E1940" s="84"/>
      <c r="F1940" s="84"/>
      <c r="G1940" s="84"/>
      <c r="H1940" s="84"/>
      <c r="I1940" s="84"/>
      <c r="J1940" s="84"/>
      <c r="K1940" s="84"/>
      <c r="L1940" s="84"/>
    </row>
    <row r="1941" spans="1:12" ht="18" customHeight="1">
      <c r="A1941" s="84"/>
      <c r="B1941" s="84"/>
      <c r="C1941" s="84"/>
      <c r="D1941" s="84"/>
      <c r="E1941" s="84"/>
      <c r="F1941" s="84"/>
      <c r="G1941" s="84"/>
      <c r="H1941" s="84"/>
      <c r="I1941" s="84"/>
      <c r="J1941" s="84"/>
      <c r="K1941" s="84"/>
      <c r="L1941" s="84"/>
    </row>
    <row r="1942" spans="1:12" ht="18" customHeight="1">
      <c r="A1942" s="84"/>
      <c r="B1942" s="84"/>
      <c r="C1942" s="84"/>
      <c r="D1942" s="84"/>
      <c r="E1942" s="84"/>
      <c r="F1942" s="84"/>
      <c r="G1942" s="84"/>
      <c r="H1942" s="84"/>
      <c r="I1942" s="84"/>
      <c r="J1942" s="84"/>
      <c r="K1942" s="84"/>
      <c r="L1942" s="84"/>
    </row>
    <row r="1943" spans="1:12" ht="18" customHeight="1">
      <c r="A1943" s="84"/>
      <c r="B1943" s="84"/>
      <c r="C1943" s="84"/>
      <c r="D1943" s="84"/>
      <c r="E1943" s="84"/>
      <c r="F1943" s="84"/>
      <c r="G1943" s="84"/>
      <c r="H1943" s="84"/>
      <c r="I1943" s="84"/>
      <c r="J1943" s="84"/>
      <c r="K1943" s="84"/>
      <c r="L1943" s="84"/>
    </row>
  </sheetData>
  <mergeCells count="5">
    <mergeCell ref="A1:L1"/>
    <mergeCell ref="A2:J2"/>
    <mergeCell ref="K2:L2"/>
    <mergeCell ref="C3:H3"/>
    <mergeCell ref="J3:L3"/>
  </mergeCells>
  <pageMargins left="0.74803149606299213" right="0.74803149606299213" top="0.98425196850393704" bottom="0.74803149606299213" header="0.31496062992125984" footer="0.31496062992125984"/>
  <pageSetup paperSize="9" firstPageNumber="677" orientation="landscape" useFirstPageNumber="1" r:id="rId1"/>
  <headerFooter>
    <oddHeader>&amp;C
&amp;P</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K50"/>
  <sheetViews>
    <sheetView view="pageLayout" zoomScaleNormal="100" zoomScaleSheetLayoutView="154" workbookViewId="0">
      <selection activeCell="A16" sqref="A16:K16"/>
    </sheetView>
  </sheetViews>
  <sheetFormatPr defaultColWidth="9.125" defaultRowHeight="12.75"/>
  <cols>
    <col min="1" max="1" width="4.125" style="1536" customWidth="1"/>
    <col min="2" max="2" width="32.75" style="1536" customWidth="1"/>
    <col min="3" max="3" width="10.875" style="1536" customWidth="1"/>
    <col min="4" max="4" width="11" style="1536" customWidth="1"/>
    <col min="5" max="5" width="9" style="1536" customWidth="1"/>
    <col min="6" max="6" width="9.75" style="1536" customWidth="1"/>
    <col min="7" max="7" width="9.875" style="1536" customWidth="1"/>
    <col min="8" max="8" width="11.375" style="1536" customWidth="1"/>
    <col min="9" max="9" width="11.125" style="1536" customWidth="1"/>
    <col min="10" max="10" width="9" style="1536" customWidth="1"/>
    <col min="11" max="11" width="7.75" style="1536" customWidth="1"/>
    <col min="12" max="16384" width="9.125" style="1536"/>
  </cols>
  <sheetData>
    <row r="1" spans="1:11">
      <c r="A1" s="2000" t="s">
        <v>10586</v>
      </c>
      <c r="B1" s="2001"/>
      <c r="C1" s="2001"/>
      <c r="D1" s="2001"/>
      <c r="E1" s="2001"/>
      <c r="F1" s="2001"/>
      <c r="G1" s="2001"/>
      <c r="H1" s="2001"/>
      <c r="I1" s="2001"/>
      <c r="J1" s="2001"/>
      <c r="K1" s="2001"/>
    </row>
    <row r="2" spans="1:11" ht="12.75" customHeight="1">
      <c r="A2" s="2002" t="s">
        <v>5937</v>
      </c>
      <c r="B2" s="2002"/>
      <c r="C2" s="2002"/>
      <c r="D2" s="2002"/>
      <c r="E2" s="2002"/>
      <c r="F2" s="2002"/>
      <c r="G2" s="2002"/>
      <c r="H2" s="2002"/>
      <c r="I2" s="2002"/>
      <c r="J2" s="2002"/>
      <c r="K2" s="2002"/>
    </row>
    <row r="3" spans="1:11" ht="42.75" customHeight="1">
      <c r="A3" s="2003" t="s">
        <v>3198</v>
      </c>
      <c r="B3" s="2004" t="s">
        <v>10587</v>
      </c>
      <c r="C3" s="2005" t="s">
        <v>10588</v>
      </c>
      <c r="D3" s="2005" t="s">
        <v>10589</v>
      </c>
      <c r="E3" s="2006" t="s">
        <v>10590</v>
      </c>
      <c r="F3" s="2007"/>
      <c r="G3" s="2008" t="s">
        <v>10591</v>
      </c>
      <c r="H3" s="2009"/>
      <c r="I3" s="2010" t="s">
        <v>10592</v>
      </c>
      <c r="J3" s="2011"/>
      <c r="K3" s="2011"/>
    </row>
    <row r="4" spans="1:11" ht="54.75" customHeight="1">
      <c r="A4" s="2003"/>
      <c r="B4" s="2004"/>
      <c r="C4" s="2005"/>
      <c r="D4" s="2005"/>
      <c r="E4" s="1539" t="s">
        <v>10593</v>
      </c>
      <c r="F4" s="1537" t="s">
        <v>10594</v>
      </c>
      <c r="G4" s="1538" t="s">
        <v>9915</v>
      </c>
      <c r="H4" s="1540" t="s">
        <v>9925</v>
      </c>
      <c r="I4" s="1540" t="s">
        <v>10595</v>
      </c>
      <c r="J4" s="1538" t="s">
        <v>10596</v>
      </c>
      <c r="K4" s="1537" t="s">
        <v>10597</v>
      </c>
    </row>
    <row r="5" spans="1:11" ht="17.100000000000001" customHeight="1">
      <c r="A5" s="1541">
        <v>1</v>
      </c>
      <c r="B5" s="1542">
        <v>2</v>
      </c>
      <c r="C5" s="1541">
        <v>3</v>
      </c>
      <c r="D5" s="1541">
        <v>4</v>
      </c>
      <c r="E5" s="1541">
        <v>5</v>
      </c>
      <c r="F5" s="1541">
        <v>6</v>
      </c>
      <c r="G5" s="1541">
        <v>7</v>
      </c>
      <c r="H5" s="1541">
        <v>8</v>
      </c>
      <c r="I5" s="1541">
        <v>9</v>
      </c>
      <c r="J5" s="1541">
        <v>10</v>
      </c>
      <c r="K5" s="1543">
        <v>11</v>
      </c>
    </row>
    <row r="6" spans="1:11" ht="12.75" customHeight="1">
      <c r="A6" s="1544">
        <v>1</v>
      </c>
      <c r="B6" s="1545" t="s">
        <v>10598</v>
      </c>
      <c r="C6" s="1546"/>
      <c r="D6" s="1546"/>
      <c r="E6" s="1546"/>
      <c r="F6" s="1546"/>
      <c r="G6" s="1546"/>
      <c r="H6" s="1546"/>
      <c r="I6" s="1546"/>
      <c r="J6" s="1546"/>
      <c r="K6" s="1546"/>
    </row>
    <row r="7" spans="1:11" ht="15">
      <c r="A7" s="1547"/>
      <c r="B7" s="1548" t="s">
        <v>10599</v>
      </c>
      <c r="C7" s="1549" t="s">
        <v>1159</v>
      </c>
      <c r="D7" s="1550" t="s">
        <v>10600</v>
      </c>
      <c r="E7" s="1550" t="s">
        <v>6737</v>
      </c>
      <c r="F7" s="1551"/>
      <c r="G7" s="1552"/>
      <c r="H7" s="1553">
        <v>3202</v>
      </c>
      <c r="I7" s="1553">
        <v>3202</v>
      </c>
      <c r="J7" s="1551"/>
      <c r="K7" s="1551"/>
    </row>
    <row r="8" spans="1:11" ht="27.75" customHeight="1">
      <c r="A8" s="1547"/>
      <c r="B8" s="1548" t="s">
        <v>10601</v>
      </c>
      <c r="C8" s="1549" t="s">
        <v>1159</v>
      </c>
      <c r="D8" s="1550" t="s">
        <v>10600</v>
      </c>
      <c r="E8" s="1550" t="s">
        <v>6737</v>
      </c>
      <c r="F8" s="1551"/>
      <c r="G8" s="1552"/>
      <c r="H8" s="1553">
        <v>5593</v>
      </c>
      <c r="I8" s="1553">
        <v>5593</v>
      </c>
      <c r="J8" s="1551"/>
      <c r="K8" s="1551"/>
    </row>
    <row r="9" spans="1:11" ht="28.5">
      <c r="A9" s="1544">
        <v>2</v>
      </c>
      <c r="B9" s="1545" t="s">
        <v>10602</v>
      </c>
      <c r="C9" s="1554"/>
      <c r="D9" s="1555"/>
      <c r="E9" s="1555"/>
      <c r="F9" s="1555"/>
      <c r="G9" s="1556"/>
      <c r="H9" s="1556"/>
      <c r="I9" s="1556"/>
      <c r="J9" s="1555"/>
      <c r="K9" s="1555"/>
    </row>
    <row r="10" spans="1:11" ht="45.75" customHeight="1">
      <c r="A10" s="1547"/>
      <c r="B10" s="1548" t="s">
        <v>10603</v>
      </c>
      <c r="C10" s="1557" t="s">
        <v>1159</v>
      </c>
      <c r="D10" s="1558" t="s">
        <v>10604</v>
      </c>
      <c r="E10" s="1558" t="s">
        <v>6737</v>
      </c>
      <c r="F10" s="1551"/>
      <c r="G10" s="1559">
        <v>2000</v>
      </c>
      <c r="H10" s="1552"/>
      <c r="I10" s="1559">
        <v>2000</v>
      </c>
      <c r="J10" s="1551"/>
      <c r="K10" s="1551"/>
    </row>
    <row r="11" spans="1:11" ht="63.75" customHeight="1">
      <c r="A11" s="1560"/>
      <c r="B11" s="1548" t="s">
        <v>10605</v>
      </c>
      <c r="C11" s="1557" t="s">
        <v>1159</v>
      </c>
      <c r="D11" s="1558" t="s">
        <v>10600</v>
      </c>
      <c r="E11" s="1558" t="s">
        <v>6737</v>
      </c>
      <c r="F11" s="1561"/>
      <c r="G11" s="1562"/>
      <c r="H11" s="1559">
        <v>10000</v>
      </c>
      <c r="I11" s="1559">
        <v>10000</v>
      </c>
      <c r="J11" s="1561"/>
      <c r="K11" s="1561"/>
    </row>
    <row r="12" spans="1:11" ht="45">
      <c r="A12" s="1560"/>
      <c r="B12" s="1548" t="s">
        <v>10606</v>
      </c>
      <c r="C12" s="1549" t="s">
        <v>1159</v>
      </c>
      <c r="D12" s="1550" t="s">
        <v>10604</v>
      </c>
      <c r="E12" s="1550" t="s">
        <v>6737</v>
      </c>
      <c r="F12" s="1561"/>
      <c r="G12" s="1562"/>
      <c r="H12" s="1553">
        <v>139000</v>
      </c>
      <c r="I12" s="1553">
        <v>139000</v>
      </c>
      <c r="J12" s="1561"/>
      <c r="K12" s="1561"/>
    </row>
    <row r="13" spans="1:11" ht="15">
      <c r="A13" s="1544">
        <v>3</v>
      </c>
      <c r="B13" s="1545" t="s">
        <v>10607</v>
      </c>
      <c r="C13" s="1554"/>
      <c r="D13" s="1555"/>
      <c r="E13" s="1555"/>
      <c r="F13" s="1555"/>
      <c r="G13" s="1556"/>
      <c r="H13" s="1556"/>
      <c r="I13" s="1556"/>
      <c r="J13" s="1555"/>
      <c r="K13" s="1555"/>
    </row>
    <row r="14" spans="1:11" ht="15.75" customHeight="1">
      <c r="A14" s="1547"/>
      <c r="B14" s="1548" t="s">
        <v>10608</v>
      </c>
      <c r="C14" s="1549" t="s">
        <v>1159</v>
      </c>
      <c r="D14" s="1550" t="s">
        <v>10604</v>
      </c>
      <c r="E14" s="1550" t="s">
        <v>6737</v>
      </c>
      <c r="F14" s="1551"/>
      <c r="G14" s="1553">
        <v>297.83</v>
      </c>
      <c r="H14" s="1552"/>
      <c r="I14" s="1553">
        <v>297.83</v>
      </c>
      <c r="J14" s="1551"/>
      <c r="K14" s="1551"/>
    </row>
    <row r="15" spans="1:11" ht="30">
      <c r="A15" s="1547"/>
      <c r="B15" s="1548" t="s">
        <v>10609</v>
      </c>
      <c r="C15" s="1549" t="s">
        <v>1159</v>
      </c>
      <c r="D15" s="1550" t="s">
        <v>10600</v>
      </c>
      <c r="E15" s="1550" t="s">
        <v>6737</v>
      </c>
      <c r="F15" s="1551"/>
      <c r="G15" s="1552"/>
      <c r="H15" s="1553">
        <v>123</v>
      </c>
      <c r="I15" s="1553">
        <v>123</v>
      </c>
      <c r="J15" s="1551"/>
      <c r="K15" s="1551"/>
    </row>
    <row r="16" spans="1:11" ht="30">
      <c r="A16" s="1563"/>
      <c r="B16" s="1564" t="s">
        <v>10610</v>
      </c>
      <c r="C16" s="1565" t="s">
        <v>1159</v>
      </c>
      <c r="D16" s="1566" t="s">
        <v>10600</v>
      </c>
      <c r="E16" s="1566" t="s">
        <v>6737</v>
      </c>
      <c r="F16" s="1567"/>
      <c r="G16" s="1568"/>
      <c r="H16" s="1569">
        <v>10000</v>
      </c>
      <c r="I16" s="1570">
        <v>10000</v>
      </c>
      <c r="J16" s="1567"/>
      <c r="K16" s="1567"/>
    </row>
    <row r="17" spans="1:11" ht="28.5">
      <c r="A17" s="1544">
        <v>4</v>
      </c>
      <c r="B17" s="1545" t="s">
        <v>10611</v>
      </c>
      <c r="C17" s="1554"/>
      <c r="D17" s="1555"/>
      <c r="E17" s="1555"/>
      <c r="F17" s="1555"/>
      <c r="G17" s="1556"/>
      <c r="H17" s="1556"/>
      <c r="I17" s="1556"/>
      <c r="J17" s="1555"/>
      <c r="K17" s="1555"/>
    </row>
    <row r="18" spans="1:11" ht="60">
      <c r="A18" s="1560"/>
      <c r="B18" s="1548" t="s">
        <v>10612</v>
      </c>
      <c r="C18" s="1549" t="s">
        <v>1159</v>
      </c>
      <c r="D18" s="1550" t="s">
        <v>10604</v>
      </c>
      <c r="E18" s="1550" t="s">
        <v>6737</v>
      </c>
      <c r="F18" s="1561"/>
      <c r="G18" s="1553">
        <v>99</v>
      </c>
      <c r="H18" s="1562"/>
      <c r="I18" s="1553">
        <v>99</v>
      </c>
      <c r="J18" s="1561"/>
      <c r="K18" s="1561"/>
    </row>
    <row r="19" spans="1:11" ht="32.25" customHeight="1">
      <c r="A19" s="1551"/>
      <c r="B19" s="1548" t="s">
        <v>10613</v>
      </c>
      <c r="C19" s="1549" t="s">
        <v>1159</v>
      </c>
      <c r="D19" s="1571" t="s">
        <v>10600</v>
      </c>
      <c r="E19" s="1571" t="s">
        <v>6737</v>
      </c>
      <c r="F19" s="1551"/>
      <c r="G19" s="1552"/>
      <c r="H19" s="1553">
        <v>206.5</v>
      </c>
      <c r="I19" s="1553">
        <v>206.5</v>
      </c>
      <c r="J19" s="1551"/>
      <c r="K19" s="1551"/>
    </row>
    <row r="20" spans="1:11" ht="28.5">
      <c r="A20" s="1544">
        <v>5</v>
      </c>
      <c r="B20" s="1545" t="s">
        <v>10614</v>
      </c>
      <c r="C20" s="1554"/>
      <c r="D20" s="1555"/>
      <c r="E20" s="1555"/>
      <c r="F20" s="1555"/>
      <c r="G20" s="1556"/>
      <c r="H20" s="1556"/>
      <c r="I20" s="1556"/>
      <c r="J20" s="1555"/>
      <c r="K20" s="1555"/>
    </row>
    <row r="21" spans="1:11" ht="30" customHeight="1">
      <c r="A21" s="1551"/>
      <c r="B21" s="1548" t="s">
        <v>10615</v>
      </c>
      <c r="C21" s="1549" t="s">
        <v>1159</v>
      </c>
      <c r="D21" s="1571" t="s">
        <v>10604</v>
      </c>
      <c r="E21" s="1571" t="s">
        <v>6737</v>
      </c>
      <c r="F21" s="1551"/>
      <c r="G21" s="1552"/>
      <c r="H21" s="1553">
        <v>2800</v>
      </c>
      <c r="I21" s="1553">
        <v>2800</v>
      </c>
      <c r="J21" s="1551"/>
      <c r="K21" s="1551"/>
    </row>
    <row r="22" spans="1:11" ht="30">
      <c r="A22" s="1551"/>
      <c r="B22" s="1548" t="s">
        <v>10616</v>
      </c>
      <c r="C22" s="1549" t="s">
        <v>1159</v>
      </c>
      <c r="D22" s="1571" t="s">
        <v>10604</v>
      </c>
      <c r="E22" s="1571" t="s">
        <v>6737</v>
      </c>
      <c r="F22" s="1551"/>
      <c r="G22" s="1552"/>
      <c r="H22" s="1553">
        <v>1000</v>
      </c>
      <c r="I22" s="1553">
        <v>1000</v>
      </c>
      <c r="J22" s="1551"/>
      <c r="K22" s="1551"/>
    </row>
    <row r="23" spans="1:11" ht="15">
      <c r="A23" s="1544">
        <v>6</v>
      </c>
      <c r="B23" s="1545" t="s">
        <v>10617</v>
      </c>
      <c r="C23" s="1554"/>
      <c r="D23" s="1555"/>
      <c r="E23" s="1555"/>
      <c r="F23" s="1555"/>
      <c r="G23" s="1555"/>
      <c r="H23" s="1555"/>
      <c r="I23" s="1555"/>
      <c r="J23" s="1555"/>
      <c r="K23" s="1555"/>
    </row>
    <row r="24" spans="1:11" ht="30">
      <c r="A24" s="1561"/>
      <c r="B24" s="1548" t="s">
        <v>10618</v>
      </c>
      <c r="C24" s="1557" t="s">
        <v>1159</v>
      </c>
      <c r="D24" s="1572" t="s">
        <v>10604</v>
      </c>
      <c r="E24" s="1572" t="s">
        <v>6737</v>
      </c>
      <c r="F24" s="1561"/>
      <c r="G24" s="1559">
        <v>78.75</v>
      </c>
      <c r="H24" s="1562"/>
      <c r="I24" s="1559">
        <v>78.75</v>
      </c>
      <c r="J24" s="1561"/>
      <c r="K24" s="1561"/>
    </row>
    <row r="25" spans="1:11" ht="30">
      <c r="A25" s="1567"/>
      <c r="B25" s="1564" t="s">
        <v>10619</v>
      </c>
      <c r="C25" s="1565" t="s">
        <v>1159</v>
      </c>
      <c r="D25" s="1573" t="s">
        <v>10600</v>
      </c>
      <c r="E25" s="1573" t="s">
        <v>6737</v>
      </c>
      <c r="F25" s="1567"/>
      <c r="G25" s="1568"/>
      <c r="H25" s="1570">
        <v>1327</v>
      </c>
      <c r="I25" s="1570">
        <v>1327</v>
      </c>
      <c r="J25" s="1567"/>
      <c r="K25" s="1567"/>
    </row>
    <row r="26" spans="1:11" ht="15">
      <c r="A26" s="1551"/>
      <c r="B26" s="1548"/>
      <c r="C26" s="1549"/>
      <c r="D26" s="1571"/>
      <c r="E26" s="1571"/>
      <c r="F26" s="1551"/>
      <c r="G26" s="1552"/>
      <c r="H26" s="1553"/>
      <c r="I26" s="1553"/>
      <c r="J26" s="1551"/>
      <c r="K26" s="1551"/>
    </row>
    <row r="27" spans="1:11" ht="15">
      <c r="A27" s="1551"/>
      <c r="B27" s="1548"/>
      <c r="C27" s="1549"/>
      <c r="D27" s="1571"/>
      <c r="E27" s="1571"/>
      <c r="F27" s="1551"/>
      <c r="G27" s="1552"/>
      <c r="H27" s="1553"/>
      <c r="I27" s="1553"/>
      <c r="J27" s="1551"/>
      <c r="K27" s="1551"/>
    </row>
    <row r="28" spans="1:11" ht="15">
      <c r="A28" s="1544">
        <v>6</v>
      </c>
      <c r="B28" s="1545" t="s">
        <v>10617</v>
      </c>
      <c r="C28" s="1554"/>
      <c r="D28" s="1555"/>
      <c r="E28" s="1555"/>
      <c r="F28" s="1555"/>
      <c r="G28" s="1555"/>
      <c r="H28" s="1555"/>
      <c r="I28" s="1555"/>
      <c r="J28" s="1555"/>
      <c r="K28" s="1555"/>
    </row>
    <row r="29" spans="1:11" ht="45">
      <c r="A29" s="1561"/>
      <c r="B29" s="1548" t="s">
        <v>10620</v>
      </c>
      <c r="C29" s="1549" t="s">
        <v>1159</v>
      </c>
      <c r="D29" s="1571" t="s">
        <v>10600</v>
      </c>
      <c r="E29" s="1571" t="s">
        <v>6737</v>
      </c>
      <c r="F29" s="1561"/>
      <c r="G29" s="1562"/>
      <c r="H29" s="1553">
        <v>350</v>
      </c>
      <c r="I29" s="1553">
        <v>350</v>
      </c>
      <c r="J29" s="1561"/>
      <c r="K29" s="1561"/>
    </row>
    <row r="30" spans="1:11" ht="30">
      <c r="A30" s="1547"/>
      <c r="B30" s="1548" t="s">
        <v>10621</v>
      </c>
      <c r="C30" s="1549" t="s">
        <v>1159</v>
      </c>
      <c r="D30" s="1571" t="s">
        <v>10604</v>
      </c>
      <c r="E30" s="1571" t="s">
        <v>6737</v>
      </c>
      <c r="F30" s="1551"/>
      <c r="G30" s="1552"/>
      <c r="H30" s="1553">
        <v>1200</v>
      </c>
      <c r="I30" s="1553">
        <v>1200</v>
      </c>
      <c r="J30" s="1551"/>
      <c r="K30" s="1551"/>
    </row>
    <row r="31" spans="1:11" ht="28.5">
      <c r="A31" s="1574">
        <v>7</v>
      </c>
      <c r="B31" s="1545" t="s">
        <v>10622</v>
      </c>
      <c r="C31" s="1554"/>
      <c r="D31" s="1555"/>
      <c r="E31" s="1555"/>
      <c r="F31" s="1555"/>
      <c r="G31" s="1556"/>
      <c r="H31" s="1556"/>
      <c r="I31" s="1556"/>
      <c r="J31" s="1555"/>
      <c r="K31" s="1555"/>
    </row>
    <row r="32" spans="1:11" ht="45">
      <c r="A32" s="1560"/>
      <c r="B32" s="1548" t="s">
        <v>10623</v>
      </c>
      <c r="C32" s="1557" t="s">
        <v>1159</v>
      </c>
      <c r="D32" s="1572" t="s">
        <v>10604</v>
      </c>
      <c r="E32" s="1572" t="s">
        <v>6737</v>
      </c>
      <c r="F32" s="1561"/>
      <c r="G32" s="1559">
        <v>200</v>
      </c>
      <c r="H32" s="1562"/>
      <c r="I32" s="1559">
        <v>200</v>
      </c>
      <c r="J32" s="1561"/>
      <c r="K32" s="1561"/>
    </row>
    <row r="33" spans="1:11" ht="30">
      <c r="A33" s="1547"/>
      <c r="B33" s="1548" t="s">
        <v>10624</v>
      </c>
      <c r="C33" s="1549" t="s">
        <v>1159</v>
      </c>
      <c r="D33" s="1571" t="s">
        <v>10600</v>
      </c>
      <c r="E33" s="1571" t="s">
        <v>6737</v>
      </c>
      <c r="F33" s="1551"/>
      <c r="G33" s="1552"/>
      <c r="H33" s="1553">
        <v>592.07000000000005</v>
      </c>
      <c r="I33" s="1553">
        <v>592.07000000000005</v>
      </c>
      <c r="J33" s="1551"/>
      <c r="K33" s="1551"/>
    </row>
    <row r="34" spans="1:11" ht="45">
      <c r="A34" s="1560"/>
      <c r="B34" s="1548" t="s">
        <v>10625</v>
      </c>
      <c r="C34" s="1557" t="s">
        <v>1159</v>
      </c>
      <c r="D34" s="1572" t="s">
        <v>10600</v>
      </c>
      <c r="E34" s="1572" t="s">
        <v>6737</v>
      </c>
      <c r="F34" s="1561"/>
      <c r="G34" s="1562"/>
      <c r="H34" s="1559">
        <v>1600</v>
      </c>
      <c r="I34" s="1559">
        <v>1600</v>
      </c>
      <c r="J34" s="1561"/>
      <c r="K34" s="1561"/>
    </row>
    <row r="35" spans="1:11" ht="45.75" customHeight="1">
      <c r="A35" s="1560"/>
      <c r="B35" s="1548" t="s">
        <v>10626</v>
      </c>
      <c r="C35" s="1557" t="s">
        <v>1159</v>
      </c>
      <c r="D35" s="1572" t="s">
        <v>10604</v>
      </c>
      <c r="E35" s="1572" t="s">
        <v>6737</v>
      </c>
      <c r="F35" s="1561"/>
      <c r="G35" s="1562"/>
      <c r="H35" s="1559">
        <v>100</v>
      </c>
      <c r="I35" s="1559">
        <v>100</v>
      </c>
      <c r="J35" s="1561"/>
      <c r="K35" s="1561"/>
    </row>
    <row r="36" spans="1:11" ht="15">
      <c r="A36" s="1563"/>
      <c r="B36" s="1564" t="s">
        <v>10627</v>
      </c>
      <c r="C36" s="1565" t="s">
        <v>1159</v>
      </c>
      <c r="D36" s="1573" t="s">
        <v>10604</v>
      </c>
      <c r="E36" s="1573" t="s">
        <v>6737</v>
      </c>
      <c r="F36" s="1567"/>
      <c r="G36" s="1568"/>
      <c r="H36" s="1570">
        <v>10000</v>
      </c>
      <c r="I36" s="1570">
        <v>10000</v>
      </c>
      <c r="J36" s="1567"/>
      <c r="K36" s="1567"/>
    </row>
    <row r="37" spans="1:11" ht="15">
      <c r="A37" s="1547"/>
      <c r="B37" s="1548"/>
      <c r="C37" s="1549"/>
      <c r="D37" s="1571"/>
      <c r="E37" s="1571"/>
      <c r="F37" s="1551"/>
      <c r="G37" s="1552"/>
      <c r="H37" s="1553"/>
      <c r="I37" s="1553"/>
      <c r="J37" s="1551"/>
      <c r="K37" s="1551"/>
    </row>
    <row r="38" spans="1:11" ht="15">
      <c r="A38" s="1547"/>
      <c r="B38" s="1548"/>
      <c r="C38" s="1549"/>
      <c r="D38" s="1571"/>
      <c r="E38" s="1571"/>
      <c r="F38" s="1551"/>
      <c r="G38" s="1552"/>
      <c r="H38" s="1553"/>
      <c r="I38" s="1553"/>
      <c r="J38" s="1551"/>
      <c r="K38" s="1551"/>
    </row>
    <row r="39" spans="1:11" ht="15">
      <c r="A39" s="1544">
        <v>8</v>
      </c>
      <c r="B39" s="1545" t="s">
        <v>10628</v>
      </c>
      <c r="C39" s="1554"/>
      <c r="D39" s="1555"/>
      <c r="E39" s="1555"/>
      <c r="F39" s="1555"/>
      <c r="G39" s="1556"/>
      <c r="H39" s="1556"/>
      <c r="I39" s="1556"/>
      <c r="J39" s="1555"/>
      <c r="K39" s="1555"/>
    </row>
    <row r="40" spans="1:11" ht="30">
      <c r="A40" s="1547"/>
      <c r="B40" s="1548" t="s">
        <v>10629</v>
      </c>
      <c r="C40" s="1549" t="s">
        <v>1159</v>
      </c>
      <c r="D40" s="1571" t="s">
        <v>10630</v>
      </c>
      <c r="E40" s="1571" t="s">
        <v>6737</v>
      </c>
      <c r="F40" s="1551"/>
      <c r="G40" s="1552"/>
      <c r="H40" s="1553">
        <v>35000</v>
      </c>
      <c r="I40" s="1553">
        <v>35000</v>
      </c>
      <c r="J40" s="1551"/>
      <c r="K40" s="1551"/>
    </row>
    <row r="41" spans="1:11" ht="15">
      <c r="A41" s="1544">
        <v>9</v>
      </c>
      <c r="B41" s="1545" t="s">
        <v>10631</v>
      </c>
      <c r="C41" s="1554"/>
      <c r="D41" s="1555"/>
      <c r="E41" s="1555"/>
      <c r="F41" s="1555"/>
      <c r="G41" s="1556"/>
      <c r="H41" s="1556"/>
      <c r="I41" s="1556"/>
      <c r="J41" s="1555"/>
      <c r="K41" s="1555"/>
    </row>
    <row r="42" spans="1:11" ht="15">
      <c r="A42" s="1547"/>
      <c r="B42" s="1548" t="s">
        <v>10632</v>
      </c>
      <c r="C42" s="1549" t="s">
        <v>1159</v>
      </c>
      <c r="D42" s="1571" t="s">
        <v>10630</v>
      </c>
      <c r="E42" s="1571" t="s">
        <v>6737</v>
      </c>
      <c r="F42" s="1551"/>
      <c r="G42" s="1553">
        <v>5000</v>
      </c>
      <c r="H42" s="1552"/>
      <c r="I42" s="1553">
        <v>5000</v>
      </c>
      <c r="J42" s="1551"/>
      <c r="K42" s="1551"/>
    </row>
    <row r="43" spans="1:11" ht="15">
      <c r="A43" s="1547"/>
      <c r="B43" s="1548" t="s">
        <v>10633</v>
      </c>
      <c r="C43" s="1549" t="s">
        <v>1159</v>
      </c>
      <c r="D43" s="1571" t="s">
        <v>10630</v>
      </c>
      <c r="E43" s="1571" t="s">
        <v>6737</v>
      </c>
      <c r="F43" s="1551"/>
      <c r="G43" s="1575">
        <v>52400</v>
      </c>
      <c r="H43" s="1552"/>
      <c r="I43" s="1553">
        <v>52400</v>
      </c>
      <c r="J43" s="1551"/>
      <c r="K43" s="1551"/>
    </row>
    <row r="44" spans="1:11" ht="30">
      <c r="A44" s="1547"/>
      <c r="B44" s="1548" t="s">
        <v>10634</v>
      </c>
      <c r="C44" s="1549" t="s">
        <v>1159</v>
      </c>
      <c r="D44" s="1571" t="s">
        <v>10600</v>
      </c>
      <c r="E44" s="1571" t="s">
        <v>6737</v>
      </c>
      <c r="F44" s="1551"/>
      <c r="G44" s="1552"/>
      <c r="H44" s="1553">
        <v>12000</v>
      </c>
      <c r="I44" s="1553">
        <v>12000</v>
      </c>
      <c r="J44" s="1551"/>
      <c r="K44" s="1551"/>
    </row>
    <row r="45" spans="1:11" ht="30">
      <c r="A45" s="1547"/>
      <c r="B45" s="1548" t="s">
        <v>10635</v>
      </c>
      <c r="C45" s="1549" t="s">
        <v>1159</v>
      </c>
      <c r="D45" s="1571" t="s">
        <v>10600</v>
      </c>
      <c r="E45" s="1571" t="s">
        <v>6737</v>
      </c>
      <c r="F45" s="1551"/>
      <c r="G45" s="1552"/>
      <c r="H45" s="1553">
        <v>6000</v>
      </c>
      <c r="I45" s="1553">
        <v>6000</v>
      </c>
      <c r="J45" s="1551"/>
      <c r="K45" s="1551"/>
    </row>
    <row r="46" spans="1:11" ht="31.5" customHeight="1">
      <c r="A46" s="1547"/>
      <c r="B46" s="1548" t="s">
        <v>10636</v>
      </c>
      <c r="C46" s="1549" t="s">
        <v>1159</v>
      </c>
      <c r="D46" s="1571" t="s">
        <v>10600</v>
      </c>
      <c r="E46" s="1571" t="s">
        <v>6737</v>
      </c>
      <c r="F46" s="1551"/>
      <c r="G46" s="1552"/>
      <c r="H46" s="1553">
        <v>4400</v>
      </c>
      <c r="I46" s="1553">
        <v>4400</v>
      </c>
      <c r="J46" s="1551"/>
      <c r="K46" s="1551"/>
    </row>
    <row r="47" spans="1:11" ht="15">
      <c r="A47" s="1574">
        <v>10</v>
      </c>
      <c r="B47" s="1545" t="s">
        <v>10637</v>
      </c>
      <c r="C47" s="1554"/>
      <c r="D47" s="1555"/>
      <c r="E47" s="1555"/>
      <c r="F47" s="1555"/>
      <c r="G47" s="1556"/>
      <c r="H47" s="1556"/>
      <c r="I47" s="1556"/>
      <c r="J47" s="1555"/>
      <c r="K47" s="1555"/>
    </row>
    <row r="48" spans="1:11" ht="15">
      <c r="A48" s="1547"/>
      <c r="B48" s="1548" t="s">
        <v>10638</v>
      </c>
      <c r="C48" s="1549" t="s">
        <v>1159</v>
      </c>
      <c r="D48" s="1571" t="s">
        <v>10600</v>
      </c>
      <c r="E48" s="1571" t="s">
        <v>10639</v>
      </c>
      <c r="F48" s="1567"/>
      <c r="G48" s="1568"/>
      <c r="H48" s="1570">
        <v>684.83</v>
      </c>
      <c r="I48" s="1570">
        <v>684.83</v>
      </c>
      <c r="J48" s="1567"/>
      <c r="K48" s="1551"/>
    </row>
    <row r="49" spans="1:11" ht="14.25" customHeight="1">
      <c r="A49" s="1576"/>
      <c r="B49" s="1577"/>
      <c r="C49" s="1577"/>
      <c r="D49" s="1578" t="s">
        <v>5887</v>
      </c>
      <c r="E49" s="1577"/>
      <c r="F49" s="1577"/>
      <c r="G49" s="1579">
        <v>60075.58</v>
      </c>
      <c r="H49" s="1579">
        <v>245178.4</v>
      </c>
      <c r="I49" s="1579">
        <v>305253.98</v>
      </c>
      <c r="J49" s="1580"/>
      <c r="K49" s="1581"/>
    </row>
    <row r="50" spans="1:11" ht="15">
      <c r="B50" s="1582"/>
      <c r="C50" s="1582"/>
      <c r="D50" s="1582"/>
      <c r="E50" s="1582"/>
      <c r="F50" s="1582"/>
      <c r="G50" s="1582"/>
      <c r="H50" s="1582"/>
      <c r="I50" s="1582"/>
      <c r="J50" s="1582"/>
      <c r="K50" s="1582"/>
    </row>
  </sheetData>
  <mergeCells count="9">
    <mergeCell ref="A1:K1"/>
    <mergeCell ref="A2:K2"/>
    <mergeCell ref="A3:A4"/>
    <mergeCell ref="B3:B4"/>
    <mergeCell ref="C3:C4"/>
    <mergeCell ref="D3:D4"/>
    <mergeCell ref="E3:F3"/>
    <mergeCell ref="G3:H3"/>
    <mergeCell ref="I3:K3"/>
  </mergeCells>
  <pageMargins left="0.70866141732283472" right="0.59055118110236227" top="0.74803149606299213" bottom="0.74803149606299213" header="0.31496062992125984" footer="0.31496062992125984"/>
  <pageSetup paperSize="9" firstPageNumber="683" orientation="landscape" useFirstPageNumber="1" horizontalDpi="1200" verticalDpi="1200" r:id="rId1"/>
  <headerFooter>
    <oddHeader>&amp;C&amp;P</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J41"/>
  <sheetViews>
    <sheetView view="pageLayout" zoomScaleNormal="100" workbookViewId="0">
      <selection activeCell="B13" sqref="B13"/>
    </sheetView>
  </sheetViews>
  <sheetFormatPr defaultRowHeight="15"/>
  <cols>
    <col min="1" max="1" width="9.625" style="57" customWidth="1"/>
    <col min="2" max="2" width="41.25" style="143" customWidth="1"/>
    <col min="3" max="3" width="16.25" style="57" customWidth="1"/>
    <col min="4" max="4" width="15.625" style="143" customWidth="1"/>
    <col min="5" max="5" width="12.125" style="143" customWidth="1"/>
    <col min="6" max="7" width="12" style="143" customWidth="1"/>
    <col min="8" max="8" width="14.875" style="143" customWidth="1"/>
    <col min="9" max="9" width="9.125" style="57"/>
    <col min="10" max="10" width="11.875" style="57" bestFit="1" customWidth="1"/>
    <col min="11" max="256" width="9.125" style="57"/>
    <col min="257" max="257" width="9.625" style="57" customWidth="1"/>
    <col min="258" max="258" width="41.25" style="57" customWidth="1"/>
    <col min="259" max="259" width="16.25" style="57" customWidth="1"/>
    <col min="260" max="260" width="15.625" style="57" customWidth="1"/>
    <col min="261" max="261" width="12.125" style="57" customWidth="1"/>
    <col min="262" max="263" width="12" style="57" customWidth="1"/>
    <col min="264" max="264" width="14.875" style="57" customWidth="1"/>
    <col min="265" max="265" width="9.125" style="57"/>
    <col min="266" max="266" width="11.875" style="57" bestFit="1" customWidth="1"/>
    <col min="267" max="512" width="9.125" style="57"/>
    <col min="513" max="513" width="9.625" style="57" customWidth="1"/>
    <col min="514" max="514" width="41.25" style="57" customWidth="1"/>
    <col min="515" max="515" width="16.25" style="57" customWidth="1"/>
    <col min="516" max="516" width="15.625" style="57" customWidth="1"/>
    <col min="517" max="517" width="12.125" style="57" customWidth="1"/>
    <col min="518" max="519" width="12" style="57" customWidth="1"/>
    <col min="520" max="520" width="14.875" style="57" customWidth="1"/>
    <col min="521" max="521" width="9.125" style="57"/>
    <col min="522" max="522" width="11.875" style="57" bestFit="1" customWidth="1"/>
    <col min="523" max="768" width="9.125" style="57"/>
    <col min="769" max="769" width="9.625" style="57" customWidth="1"/>
    <col min="770" max="770" width="41.25" style="57" customWidth="1"/>
    <col min="771" max="771" width="16.25" style="57" customWidth="1"/>
    <col min="772" max="772" width="15.625" style="57" customWidth="1"/>
    <col min="773" max="773" width="12.125" style="57" customWidth="1"/>
    <col min="774" max="775" width="12" style="57" customWidth="1"/>
    <col min="776" max="776" width="14.875" style="57" customWidth="1"/>
    <col min="777" max="777" width="9.125" style="57"/>
    <col min="778" max="778" width="11.875" style="57" bestFit="1" customWidth="1"/>
    <col min="779" max="1024" width="9.125" style="57"/>
    <col min="1025" max="1025" width="9.625" style="57" customWidth="1"/>
    <col min="1026" max="1026" width="41.25" style="57" customWidth="1"/>
    <col min="1027" max="1027" width="16.25" style="57" customWidth="1"/>
    <col min="1028" max="1028" width="15.625" style="57" customWidth="1"/>
    <col min="1029" max="1029" width="12.125" style="57" customWidth="1"/>
    <col min="1030" max="1031" width="12" style="57" customWidth="1"/>
    <col min="1032" max="1032" width="14.875" style="57" customWidth="1"/>
    <col min="1033" max="1033" width="9.125" style="57"/>
    <col min="1034" max="1034" width="11.875" style="57" bestFit="1" customWidth="1"/>
    <col min="1035" max="1280" width="9.125" style="57"/>
    <col min="1281" max="1281" width="9.625" style="57" customWidth="1"/>
    <col min="1282" max="1282" width="41.25" style="57" customWidth="1"/>
    <col min="1283" max="1283" width="16.25" style="57" customWidth="1"/>
    <col min="1284" max="1284" width="15.625" style="57" customWidth="1"/>
    <col min="1285" max="1285" width="12.125" style="57" customWidth="1"/>
    <col min="1286" max="1287" width="12" style="57" customWidth="1"/>
    <col min="1288" max="1288" width="14.875" style="57" customWidth="1"/>
    <col min="1289" max="1289" width="9.125" style="57"/>
    <col min="1290" max="1290" width="11.875" style="57" bestFit="1" customWidth="1"/>
    <col min="1291" max="1536" width="9.125" style="57"/>
    <col min="1537" max="1537" width="9.625" style="57" customWidth="1"/>
    <col min="1538" max="1538" width="41.25" style="57" customWidth="1"/>
    <col min="1539" max="1539" width="16.25" style="57" customWidth="1"/>
    <col min="1540" max="1540" width="15.625" style="57" customWidth="1"/>
    <col min="1541" max="1541" width="12.125" style="57" customWidth="1"/>
    <col min="1542" max="1543" width="12" style="57" customWidth="1"/>
    <col min="1544" max="1544" width="14.875" style="57" customWidth="1"/>
    <col min="1545" max="1545" width="9.125" style="57"/>
    <col min="1546" max="1546" width="11.875" style="57" bestFit="1" customWidth="1"/>
    <col min="1547" max="1792" width="9.125" style="57"/>
    <col min="1793" max="1793" width="9.625" style="57" customWidth="1"/>
    <col min="1794" max="1794" width="41.25" style="57" customWidth="1"/>
    <col min="1795" max="1795" width="16.25" style="57" customWidth="1"/>
    <col min="1796" max="1796" width="15.625" style="57" customWidth="1"/>
    <col min="1797" max="1797" width="12.125" style="57" customWidth="1"/>
    <col min="1798" max="1799" width="12" style="57" customWidth="1"/>
    <col min="1800" max="1800" width="14.875" style="57" customWidth="1"/>
    <col min="1801" max="1801" width="9.125" style="57"/>
    <col min="1802" max="1802" width="11.875" style="57" bestFit="1" customWidth="1"/>
    <col min="1803" max="2048" width="9.125" style="57"/>
    <col min="2049" max="2049" width="9.625" style="57" customWidth="1"/>
    <col min="2050" max="2050" width="41.25" style="57" customWidth="1"/>
    <col min="2051" max="2051" width="16.25" style="57" customWidth="1"/>
    <col min="2052" max="2052" width="15.625" style="57" customWidth="1"/>
    <col min="2053" max="2053" width="12.125" style="57" customWidth="1"/>
    <col min="2054" max="2055" width="12" style="57" customWidth="1"/>
    <col min="2056" max="2056" width="14.875" style="57" customWidth="1"/>
    <col min="2057" max="2057" width="9.125" style="57"/>
    <col min="2058" max="2058" width="11.875" style="57" bestFit="1" customWidth="1"/>
    <col min="2059" max="2304" width="9.125" style="57"/>
    <col min="2305" max="2305" width="9.625" style="57" customWidth="1"/>
    <col min="2306" max="2306" width="41.25" style="57" customWidth="1"/>
    <col min="2307" max="2307" width="16.25" style="57" customWidth="1"/>
    <col min="2308" max="2308" width="15.625" style="57" customWidth="1"/>
    <col min="2309" max="2309" width="12.125" style="57" customWidth="1"/>
    <col min="2310" max="2311" width="12" style="57" customWidth="1"/>
    <col min="2312" max="2312" width="14.875" style="57" customWidth="1"/>
    <col min="2313" max="2313" width="9.125" style="57"/>
    <col min="2314" max="2314" width="11.875" style="57" bestFit="1" customWidth="1"/>
    <col min="2315" max="2560" width="9.125" style="57"/>
    <col min="2561" max="2561" width="9.625" style="57" customWidth="1"/>
    <col min="2562" max="2562" width="41.25" style="57" customWidth="1"/>
    <col min="2563" max="2563" width="16.25" style="57" customWidth="1"/>
    <col min="2564" max="2564" width="15.625" style="57" customWidth="1"/>
    <col min="2565" max="2565" width="12.125" style="57" customWidth="1"/>
    <col min="2566" max="2567" width="12" style="57" customWidth="1"/>
    <col min="2568" max="2568" width="14.875" style="57" customWidth="1"/>
    <col min="2569" max="2569" width="9.125" style="57"/>
    <col min="2570" max="2570" width="11.875" style="57" bestFit="1" customWidth="1"/>
    <col min="2571" max="2816" width="9.125" style="57"/>
    <col min="2817" max="2817" width="9.625" style="57" customWidth="1"/>
    <col min="2818" max="2818" width="41.25" style="57" customWidth="1"/>
    <col min="2819" max="2819" width="16.25" style="57" customWidth="1"/>
    <col min="2820" max="2820" width="15.625" style="57" customWidth="1"/>
    <col min="2821" max="2821" width="12.125" style="57" customWidth="1"/>
    <col min="2822" max="2823" width="12" style="57" customWidth="1"/>
    <col min="2824" max="2824" width="14.875" style="57" customWidth="1"/>
    <col min="2825" max="2825" width="9.125" style="57"/>
    <col min="2826" max="2826" width="11.875" style="57" bestFit="1" customWidth="1"/>
    <col min="2827" max="3072" width="9.125" style="57"/>
    <col min="3073" max="3073" width="9.625" style="57" customWidth="1"/>
    <col min="3074" max="3074" width="41.25" style="57" customWidth="1"/>
    <col min="3075" max="3075" width="16.25" style="57" customWidth="1"/>
    <col min="3076" max="3076" width="15.625" style="57" customWidth="1"/>
    <col min="3077" max="3077" width="12.125" style="57" customWidth="1"/>
    <col min="3078" max="3079" width="12" style="57" customWidth="1"/>
    <col min="3080" max="3080" width="14.875" style="57" customWidth="1"/>
    <col min="3081" max="3081" width="9.125" style="57"/>
    <col min="3082" max="3082" width="11.875" style="57" bestFit="1" customWidth="1"/>
    <col min="3083" max="3328" width="9.125" style="57"/>
    <col min="3329" max="3329" width="9.625" style="57" customWidth="1"/>
    <col min="3330" max="3330" width="41.25" style="57" customWidth="1"/>
    <col min="3331" max="3331" width="16.25" style="57" customWidth="1"/>
    <col min="3332" max="3332" width="15.625" style="57" customWidth="1"/>
    <col min="3333" max="3333" width="12.125" style="57" customWidth="1"/>
    <col min="3334" max="3335" width="12" style="57" customWidth="1"/>
    <col min="3336" max="3336" width="14.875" style="57" customWidth="1"/>
    <col min="3337" max="3337" width="9.125" style="57"/>
    <col min="3338" max="3338" width="11.875" style="57" bestFit="1" customWidth="1"/>
    <col min="3339" max="3584" width="9.125" style="57"/>
    <col min="3585" max="3585" width="9.625" style="57" customWidth="1"/>
    <col min="3586" max="3586" width="41.25" style="57" customWidth="1"/>
    <col min="3587" max="3587" width="16.25" style="57" customWidth="1"/>
    <col min="3588" max="3588" width="15.625" style="57" customWidth="1"/>
    <col min="3589" max="3589" width="12.125" style="57" customWidth="1"/>
    <col min="3590" max="3591" width="12" style="57" customWidth="1"/>
    <col min="3592" max="3592" width="14.875" style="57" customWidth="1"/>
    <col min="3593" max="3593" width="9.125" style="57"/>
    <col min="3594" max="3594" width="11.875" style="57" bestFit="1" customWidth="1"/>
    <col min="3595" max="3840" width="9.125" style="57"/>
    <col min="3841" max="3841" width="9.625" style="57" customWidth="1"/>
    <col min="3842" max="3842" width="41.25" style="57" customWidth="1"/>
    <col min="3843" max="3843" width="16.25" style="57" customWidth="1"/>
    <col min="3844" max="3844" width="15.625" style="57" customWidth="1"/>
    <col min="3845" max="3845" width="12.125" style="57" customWidth="1"/>
    <col min="3846" max="3847" width="12" style="57" customWidth="1"/>
    <col min="3848" max="3848" width="14.875" style="57" customWidth="1"/>
    <col min="3849" max="3849" width="9.125" style="57"/>
    <col min="3850" max="3850" width="11.875" style="57" bestFit="1" customWidth="1"/>
    <col min="3851" max="4096" width="9.125" style="57"/>
    <col min="4097" max="4097" width="9.625" style="57" customWidth="1"/>
    <col min="4098" max="4098" width="41.25" style="57" customWidth="1"/>
    <col min="4099" max="4099" width="16.25" style="57" customWidth="1"/>
    <col min="4100" max="4100" width="15.625" style="57" customWidth="1"/>
    <col min="4101" max="4101" width="12.125" style="57" customWidth="1"/>
    <col min="4102" max="4103" width="12" style="57" customWidth="1"/>
    <col min="4104" max="4104" width="14.875" style="57" customWidth="1"/>
    <col min="4105" max="4105" width="9.125" style="57"/>
    <col min="4106" max="4106" width="11.875" style="57" bestFit="1" customWidth="1"/>
    <col min="4107" max="4352" width="9.125" style="57"/>
    <col min="4353" max="4353" width="9.625" style="57" customWidth="1"/>
    <col min="4354" max="4354" width="41.25" style="57" customWidth="1"/>
    <col min="4355" max="4355" width="16.25" style="57" customWidth="1"/>
    <col min="4356" max="4356" width="15.625" style="57" customWidth="1"/>
    <col min="4357" max="4357" width="12.125" style="57" customWidth="1"/>
    <col min="4358" max="4359" width="12" style="57" customWidth="1"/>
    <col min="4360" max="4360" width="14.875" style="57" customWidth="1"/>
    <col min="4361" max="4361" width="9.125" style="57"/>
    <col min="4362" max="4362" width="11.875" style="57" bestFit="1" customWidth="1"/>
    <col min="4363" max="4608" width="9.125" style="57"/>
    <col min="4609" max="4609" width="9.625" style="57" customWidth="1"/>
    <col min="4610" max="4610" width="41.25" style="57" customWidth="1"/>
    <col min="4611" max="4611" width="16.25" style="57" customWidth="1"/>
    <col min="4612" max="4612" width="15.625" style="57" customWidth="1"/>
    <col min="4613" max="4613" width="12.125" style="57" customWidth="1"/>
    <col min="4614" max="4615" width="12" style="57" customWidth="1"/>
    <col min="4616" max="4616" width="14.875" style="57" customWidth="1"/>
    <col min="4617" max="4617" width="9.125" style="57"/>
    <col min="4618" max="4618" width="11.875" style="57" bestFit="1" customWidth="1"/>
    <col min="4619" max="4864" width="9.125" style="57"/>
    <col min="4865" max="4865" width="9.625" style="57" customWidth="1"/>
    <col min="4866" max="4866" width="41.25" style="57" customWidth="1"/>
    <col min="4867" max="4867" width="16.25" style="57" customWidth="1"/>
    <col min="4868" max="4868" width="15.625" style="57" customWidth="1"/>
    <col min="4869" max="4869" width="12.125" style="57" customWidth="1"/>
    <col min="4870" max="4871" width="12" style="57" customWidth="1"/>
    <col min="4872" max="4872" width="14.875" style="57" customWidth="1"/>
    <col min="4873" max="4873" width="9.125" style="57"/>
    <col min="4874" max="4874" width="11.875" style="57" bestFit="1" customWidth="1"/>
    <col min="4875" max="5120" width="9.125" style="57"/>
    <col min="5121" max="5121" width="9.625" style="57" customWidth="1"/>
    <col min="5122" max="5122" width="41.25" style="57" customWidth="1"/>
    <col min="5123" max="5123" width="16.25" style="57" customWidth="1"/>
    <col min="5124" max="5124" width="15.625" style="57" customWidth="1"/>
    <col min="5125" max="5125" width="12.125" style="57" customWidth="1"/>
    <col min="5126" max="5127" width="12" style="57" customWidth="1"/>
    <col min="5128" max="5128" width="14.875" style="57" customWidth="1"/>
    <col min="5129" max="5129" width="9.125" style="57"/>
    <col min="5130" max="5130" width="11.875" style="57" bestFit="1" customWidth="1"/>
    <col min="5131" max="5376" width="9.125" style="57"/>
    <col min="5377" max="5377" width="9.625" style="57" customWidth="1"/>
    <col min="5378" max="5378" width="41.25" style="57" customWidth="1"/>
    <col min="5379" max="5379" width="16.25" style="57" customWidth="1"/>
    <col min="5380" max="5380" width="15.625" style="57" customWidth="1"/>
    <col min="5381" max="5381" width="12.125" style="57" customWidth="1"/>
    <col min="5382" max="5383" width="12" style="57" customWidth="1"/>
    <col min="5384" max="5384" width="14.875" style="57" customWidth="1"/>
    <col min="5385" max="5385" width="9.125" style="57"/>
    <col min="5386" max="5386" width="11.875" style="57" bestFit="1" customWidth="1"/>
    <col min="5387" max="5632" width="9.125" style="57"/>
    <col min="5633" max="5633" width="9.625" style="57" customWidth="1"/>
    <col min="5634" max="5634" width="41.25" style="57" customWidth="1"/>
    <col min="5635" max="5635" width="16.25" style="57" customWidth="1"/>
    <col min="5636" max="5636" width="15.625" style="57" customWidth="1"/>
    <col min="5637" max="5637" width="12.125" style="57" customWidth="1"/>
    <col min="5638" max="5639" width="12" style="57" customWidth="1"/>
    <col min="5640" max="5640" width="14.875" style="57" customWidth="1"/>
    <col min="5641" max="5641" width="9.125" style="57"/>
    <col min="5642" max="5642" width="11.875" style="57" bestFit="1" customWidth="1"/>
    <col min="5643" max="5888" width="9.125" style="57"/>
    <col min="5889" max="5889" width="9.625" style="57" customWidth="1"/>
    <col min="5890" max="5890" width="41.25" style="57" customWidth="1"/>
    <col min="5891" max="5891" width="16.25" style="57" customWidth="1"/>
    <col min="5892" max="5892" width="15.625" style="57" customWidth="1"/>
    <col min="5893" max="5893" width="12.125" style="57" customWidth="1"/>
    <col min="5894" max="5895" width="12" style="57" customWidth="1"/>
    <col min="5896" max="5896" width="14.875" style="57" customWidth="1"/>
    <col min="5897" max="5897" width="9.125" style="57"/>
    <col min="5898" max="5898" width="11.875" style="57" bestFit="1" customWidth="1"/>
    <col min="5899" max="6144" width="9.125" style="57"/>
    <col min="6145" max="6145" width="9.625" style="57" customWidth="1"/>
    <col min="6146" max="6146" width="41.25" style="57" customWidth="1"/>
    <col min="6147" max="6147" width="16.25" style="57" customWidth="1"/>
    <col min="6148" max="6148" width="15.625" style="57" customWidth="1"/>
    <col min="6149" max="6149" width="12.125" style="57" customWidth="1"/>
    <col min="6150" max="6151" width="12" style="57" customWidth="1"/>
    <col min="6152" max="6152" width="14.875" style="57" customWidth="1"/>
    <col min="6153" max="6153" width="9.125" style="57"/>
    <col min="6154" max="6154" width="11.875" style="57" bestFit="1" customWidth="1"/>
    <col min="6155" max="6400" width="9.125" style="57"/>
    <col min="6401" max="6401" width="9.625" style="57" customWidth="1"/>
    <col min="6402" max="6402" width="41.25" style="57" customWidth="1"/>
    <col min="6403" max="6403" width="16.25" style="57" customWidth="1"/>
    <col min="6404" max="6404" width="15.625" style="57" customWidth="1"/>
    <col min="6405" max="6405" width="12.125" style="57" customWidth="1"/>
    <col min="6406" max="6407" width="12" style="57" customWidth="1"/>
    <col min="6408" max="6408" width="14.875" style="57" customWidth="1"/>
    <col min="6409" max="6409" width="9.125" style="57"/>
    <col min="6410" max="6410" width="11.875" style="57" bestFit="1" customWidth="1"/>
    <col min="6411" max="6656" width="9.125" style="57"/>
    <col min="6657" max="6657" width="9.625" style="57" customWidth="1"/>
    <col min="6658" max="6658" width="41.25" style="57" customWidth="1"/>
    <col min="6659" max="6659" width="16.25" style="57" customWidth="1"/>
    <col min="6660" max="6660" width="15.625" style="57" customWidth="1"/>
    <col min="6661" max="6661" width="12.125" style="57" customWidth="1"/>
    <col min="6662" max="6663" width="12" style="57" customWidth="1"/>
    <col min="6664" max="6664" width="14.875" style="57" customWidth="1"/>
    <col min="6665" max="6665" width="9.125" style="57"/>
    <col min="6666" max="6666" width="11.875" style="57" bestFit="1" customWidth="1"/>
    <col min="6667" max="6912" width="9.125" style="57"/>
    <col min="6913" max="6913" width="9.625" style="57" customWidth="1"/>
    <col min="6914" max="6914" width="41.25" style="57" customWidth="1"/>
    <col min="6915" max="6915" width="16.25" style="57" customWidth="1"/>
    <col min="6916" max="6916" width="15.625" style="57" customWidth="1"/>
    <col min="6917" max="6917" width="12.125" style="57" customWidth="1"/>
    <col min="6918" max="6919" width="12" style="57" customWidth="1"/>
    <col min="6920" max="6920" width="14.875" style="57" customWidth="1"/>
    <col min="6921" max="6921" width="9.125" style="57"/>
    <col min="6922" max="6922" width="11.875" style="57" bestFit="1" customWidth="1"/>
    <col min="6923" max="7168" width="9.125" style="57"/>
    <col min="7169" max="7169" width="9.625" style="57" customWidth="1"/>
    <col min="7170" max="7170" width="41.25" style="57" customWidth="1"/>
    <col min="7171" max="7171" width="16.25" style="57" customWidth="1"/>
    <col min="7172" max="7172" width="15.625" style="57" customWidth="1"/>
    <col min="7173" max="7173" width="12.125" style="57" customWidth="1"/>
    <col min="7174" max="7175" width="12" style="57" customWidth="1"/>
    <col min="7176" max="7176" width="14.875" style="57" customWidth="1"/>
    <col min="7177" max="7177" width="9.125" style="57"/>
    <col min="7178" max="7178" width="11.875" style="57" bestFit="1" customWidth="1"/>
    <col min="7179" max="7424" width="9.125" style="57"/>
    <col min="7425" max="7425" width="9.625" style="57" customWidth="1"/>
    <col min="7426" max="7426" width="41.25" style="57" customWidth="1"/>
    <col min="7427" max="7427" width="16.25" style="57" customWidth="1"/>
    <col min="7428" max="7428" width="15.625" style="57" customWidth="1"/>
    <col min="7429" max="7429" width="12.125" style="57" customWidth="1"/>
    <col min="7430" max="7431" width="12" style="57" customWidth="1"/>
    <col min="7432" max="7432" width="14.875" style="57" customWidth="1"/>
    <col min="7433" max="7433" width="9.125" style="57"/>
    <col min="7434" max="7434" width="11.875" style="57" bestFit="1" customWidth="1"/>
    <col min="7435" max="7680" width="9.125" style="57"/>
    <col min="7681" max="7681" width="9.625" style="57" customWidth="1"/>
    <col min="7682" max="7682" width="41.25" style="57" customWidth="1"/>
    <col min="7683" max="7683" width="16.25" style="57" customWidth="1"/>
    <col min="7684" max="7684" width="15.625" style="57" customWidth="1"/>
    <col min="7685" max="7685" width="12.125" style="57" customWidth="1"/>
    <col min="7686" max="7687" width="12" style="57" customWidth="1"/>
    <col min="7688" max="7688" width="14.875" style="57" customWidth="1"/>
    <col min="7689" max="7689" width="9.125" style="57"/>
    <col min="7690" max="7690" width="11.875" style="57" bestFit="1" customWidth="1"/>
    <col min="7691" max="7936" width="9.125" style="57"/>
    <col min="7937" max="7937" width="9.625" style="57" customWidth="1"/>
    <col min="7938" max="7938" width="41.25" style="57" customWidth="1"/>
    <col min="7939" max="7939" width="16.25" style="57" customWidth="1"/>
    <col min="7940" max="7940" width="15.625" style="57" customWidth="1"/>
    <col min="7941" max="7941" width="12.125" style="57" customWidth="1"/>
    <col min="7942" max="7943" width="12" style="57" customWidth="1"/>
    <col min="7944" max="7944" width="14.875" style="57" customWidth="1"/>
    <col min="7945" max="7945" width="9.125" style="57"/>
    <col min="7946" max="7946" width="11.875" style="57" bestFit="1" customWidth="1"/>
    <col min="7947" max="8192" width="9.125" style="57"/>
    <col min="8193" max="8193" width="9.625" style="57" customWidth="1"/>
    <col min="8194" max="8194" width="41.25" style="57" customWidth="1"/>
    <col min="8195" max="8195" width="16.25" style="57" customWidth="1"/>
    <col min="8196" max="8196" width="15.625" style="57" customWidth="1"/>
    <col min="8197" max="8197" width="12.125" style="57" customWidth="1"/>
    <col min="8198" max="8199" width="12" style="57" customWidth="1"/>
    <col min="8200" max="8200" width="14.875" style="57" customWidth="1"/>
    <col min="8201" max="8201" width="9.125" style="57"/>
    <col min="8202" max="8202" width="11.875" style="57" bestFit="1" customWidth="1"/>
    <col min="8203" max="8448" width="9.125" style="57"/>
    <col min="8449" max="8449" width="9.625" style="57" customWidth="1"/>
    <col min="8450" max="8450" width="41.25" style="57" customWidth="1"/>
    <col min="8451" max="8451" width="16.25" style="57" customWidth="1"/>
    <col min="8452" max="8452" width="15.625" style="57" customWidth="1"/>
    <col min="8453" max="8453" width="12.125" style="57" customWidth="1"/>
    <col min="8454" max="8455" width="12" style="57" customWidth="1"/>
    <col min="8456" max="8456" width="14.875" style="57" customWidth="1"/>
    <col min="8457" max="8457" width="9.125" style="57"/>
    <col min="8458" max="8458" width="11.875" style="57" bestFit="1" customWidth="1"/>
    <col min="8459" max="8704" width="9.125" style="57"/>
    <col min="8705" max="8705" width="9.625" style="57" customWidth="1"/>
    <col min="8706" max="8706" width="41.25" style="57" customWidth="1"/>
    <col min="8707" max="8707" width="16.25" style="57" customWidth="1"/>
    <col min="8708" max="8708" width="15.625" style="57" customWidth="1"/>
    <col min="8709" max="8709" width="12.125" style="57" customWidth="1"/>
    <col min="8710" max="8711" width="12" style="57" customWidth="1"/>
    <col min="8712" max="8712" width="14.875" style="57" customWidth="1"/>
    <col min="8713" max="8713" width="9.125" style="57"/>
    <col min="8714" max="8714" width="11.875" style="57" bestFit="1" customWidth="1"/>
    <col min="8715" max="8960" width="9.125" style="57"/>
    <col min="8961" max="8961" width="9.625" style="57" customWidth="1"/>
    <col min="8962" max="8962" width="41.25" style="57" customWidth="1"/>
    <col min="8963" max="8963" width="16.25" style="57" customWidth="1"/>
    <col min="8964" max="8964" width="15.625" style="57" customWidth="1"/>
    <col min="8965" max="8965" width="12.125" style="57" customWidth="1"/>
    <col min="8966" max="8967" width="12" style="57" customWidth="1"/>
    <col min="8968" max="8968" width="14.875" style="57" customWidth="1"/>
    <col min="8969" max="8969" width="9.125" style="57"/>
    <col min="8970" max="8970" width="11.875" style="57" bestFit="1" customWidth="1"/>
    <col min="8971" max="9216" width="9.125" style="57"/>
    <col min="9217" max="9217" width="9.625" style="57" customWidth="1"/>
    <col min="9218" max="9218" width="41.25" style="57" customWidth="1"/>
    <col min="9219" max="9219" width="16.25" style="57" customWidth="1"/>
    <col min="9220" max="9220" width="15.625" style="57" customWidth="1"/>
    <col min="9221" max="9221" width="12.125" style="57" customWidth="1"/>
    <col min="9222" max="9223" width="12" style="57" customWidth="1"/>
    <col min="9224" max="9224" width="14.875" style="57" customWidth="1"/>
    <col min="9225" max="9225" width="9.125" style="57"/>
    <col min="9226" max="9226" width="11.875" style="57" bestFit="1" customWidth="1"/>
    <col min="9227" max="9472" width="9.125" style="57"/>
    <col min="9473" max="9473" width="9.625" style="57" customWidth="1"/>
    <col min="9474" max="9474" width="41.25" style="57" customWidth="1"/>
    <col min="9475" max="9475" width="16.25" style="57" customWidth="1"/>
    <col min="9476" max="9476" width="15.625" style="57" customWidth="1"/>
    <col min="9477" max="9477" width="12.125" style="57" customWidth="1"/>
    <col min="9478" max="9479" width="12" style="57" customWidth="1"/>
    <col min="9480" max="9480" width="14.875" style="57" customWidth="1"/>
    <col min="9481" max="9481" width="9.125" style="57"/>
    <col min="9482" max="9482" width="11.875" style="57" bestFit="1" customWidth="1"/>
    <col min="9483" max="9728" width="9.125" style="57"/>
    <col min="9729" max="9729" width="9.625" style="57" customWidth="1"/>
    <col min="9730" max="9730" width="41.25" style="57" customWidth="1"/>
    <col min="9731" max="9731" width="16.25" style="57" customWidth="1"/>
    <col min="9732" max="9732" width="15.625" style="57" customWidth="1"/>
    <col min="9733" max="9733" width="12.125" style="57" customWidth="1"/>
    <col min="9734" max="9735" width="12" style="57" customWidth="1"/>
    <col min="9736" max="9736" width="14.875" style="57" customWidth="1"/>
    <col min="9737" max="9737" width="9.125" style="57"/>
    <col min="9738" max="9738" width="11.875" style="57" bestFit="1" customWidth="1"/>
    <col min="9739" max="9984" width="9.125" style="57"/>
    <col min="9985" max="9985" width="9.625" style="57" customWidth="1"/>
    <col min="9986" max="9986" width="41.25" style="57" customWidth="1"/>
    <col min="9987" max="9987" width="16.25" style="57" customWidth="1"/>
    <col min="9988" max="9988" width="15.625" style="57" customWidth="1"/>
    <col min="9989" max="9989" width="12.125" style="57" customWidth="1"/>
    <col min="9990" max="9991" width="12" style="57" customWidth="1"/>
    <col min="9992" max="9992" width="14.875" style="57" customWidth="1"/>
    <col min="9993" max="9993" width="9.125" style="57"/>
    <col min="9994" max="9994" width="11.875" style="57" bestFit="1" customWidth="1"/>
    <col min="9995" max="10240" width="9.125" style="57"/>
    <col min="10241" max="10241" width="9.625" style="57" customWidth="1"/>
    <col min="10242" max="10242" width="41.25" style="57" customWidth="1"/>
    <col min="10243" max="10243" width="16.25" style="57" customWidth="1"/>
    <col min="10244" max="10244" width="15.625" style="57" customWidth="1"/>
    <col min="10245" max="10245" width="12.125" style="57" customWidth="1"/>
    <col min="10246" max="10247" width="12" style="57" customWidth="1"/>
    <col min="10248" max="10248" width="14.875" style="57" customWidth="1"/>
    <col min="10249" max="10249" width="9.125" style="57"/>
    <col min="10250" max="10250" width="11.875" style="57" bestFit="1" customWidth="1"/>
    <col min="10251" max="10496" width="9.125" style="57"/>
    <col min="10497" max="10497" width="9.625" style="57" customWidth="1"/>
    <col min="10498" max="10498" width="41.25" style="57" customWidth="1"/>
    <col min="10499" max="10499" width="16.25" style="57" customWidth="1"/>
    <col min="10500" max="10500" width="15.625" style="57" customWidth="1"/>
    <col min="10501" max="10501" width="12.125" style="57" customWidth="1"/>
    <col min="10502" max="10503" width="12" style="57" customWidth="1"/>
    <col min="10504" max="10504" width="14.875" style="57" customWidth="1"/>
    <col min="10505" max="10505" width="9.125" style="57"/>
    <col min="10506" max="10506" width="11.875" style="57" bestFit="1" customWidth="1"/>
    <col min="10507" max="10752" width="9.125" style="57"/>
    <col min="10753" max="10753" width="9.625" style="57" customWidth="1"/>
    <col min="10754" max="10754" width="41.25" style="57" customWidth="1"/>
    <col min="10755" max="10755" width="16.25" style="57" customWidth="1"/>
    <col min="10756" max="10756" width="15.625" style="57" customWidth="1"/>
    <col min="10757" max="10757" width="12.125" style="57" customWidth="1"/>
    <col min="10758" max="10759" width="12" style="57" customWidth="1"/>
    <col min="10760" max="10760" width="14.875" style="57" customWidth="1"/>
    <col min="10761" max="10761" width="9.125" style="57"/>
    <col min="10762" max="10762" width="11.875" style="57" bestFit="1" customWidth="1"/>
    <col min="10763" max="11008" width="9.125" style="57"/>
    <col min="11009" max="11009" width="9.625" style="57" customWidth="1"/>
    <col min="11010" max="11010" width="41.25" style="57" customWidth="1"/>
    <col min="11011" max="11011" width="16.25" style="57" customWidth="1"/>
    <col min="11012" max="11012" width="15.625" style="57" customWidth="1"/>
    <col min="11013" max="11013" width="12.125" style="57" customWidth="1"/>
    <col min="11014" max="11015" width="12" style="57" customWidth="1"/>
    <col min="11016" max="11016" width="14.875" style="57" customWidth="1"/>
    <col min="11017" max="11017" width="9.125" style="57"/>
    <col min="11018" max="11018" width="11.875" style="57" bestFit="1" customWidth="1"/>
    <col min="11019" max="11264" width="9.125" style="57"/>
    <col min="11265" max="11265" width="9.625" style="57" customWidth="1"/>
    <col min="11266" max="11266" width="41.25" style="57" customWidth="1"/>
    <col min="11267" max="11267" width="16.25" style="57" customWidth="1"/>
    <col min="11268" max="11268" width="15.625" style="57" customWidth="1"/>
    <col min="11269" max="11269" width="12.125" style="57" customWidth="1"/>
    <col min="11270" max="11271" width="12" style="57" customWidth="1"/>
    <col min="11272" max="11272" width="14.875" style="57" customWidth="1"/>
    <col min="11273" max="11273" width="9.125" style="57"/>
    <col min="11274" max="11274" width="11.875" style="57" bestFit="1" customWidth="1"/>
    <col min="11275" max="11520" width="9.125" style="57"/>
    <col min="11521" max="11521" width="9.625" style="57" customWidth="1"/>
    <col min="11522" max="11522" width="41.25" style="57" customWidth="1"/>
    <col min="11523" max="11523" width="16.25" style="57" customWidth="1"/>
    <col min="11524" max="11524" width="15.625" style="57" customWidth="1"/>
    <col min="11525" max="11525" width="12.125" style="57" customWidth="1"/>
    <col min="11526" max="11527" width="12" style="57" customWidth="1"/>
    <col min="11528" max="11528" width="14.875" style="57" customWidth="1"/>
    <col min="11529" max="11529" width="9.125" style="57"/>
    <col min="11530" max="11530" width="11.875" style="57" bestFit="1" customWidth="1"/>
    <col min="11531" max="11776" width="9.125" style="57"/>
    <col min="11777" max="11777" width="9.625" style="57" customWidth="1"/>
    <col min="11778" max="11778" width="41.25" style="57" customWidth="1"/>
    <col min="11779" max="11779" width="16.25" style="57" customWidth="1"/>
    <col min="11780" max="11780" width="15.625" style="57" customWidth="1"/>
    <col min="11781" max="11781" width="12.125" style="57" customWidth="1"/>
    <col min="11782" max="11783" width="12" style="57" customWidth="1"/>
    <col min="11784" max="11784" width="14.875" style="57" customWidth="1"/>
    <col min="11785" max="11785" width="9.125" style="57"/>
    <col min="11786" max="11786" width="11.875" style="57" bestFit="1" customWidth="1"/>
    <col min="11787" max="12032" width="9.125" style="57"/>
    <col min="12033" max="12033" width="9.625" style="57" customWidth="1"/>
    <col min="12034" max="12034" width="41.25" style="57" customWidth="1"/>
    <col min="12035" max="12035" width="16.25" style="57" customWidth="1"/>
    <col min="12036" max="12036" width="15.625" style="57" customWidth="1"/>
    <col min="12037" max="12037" width="12.125" style="57" customWidth="1"/>
    <col min="12038" max="12039" width="12" style="57" customWidth="1"/>
    <col min="12040" max="12040" width="14.875" style="57" customWidth="1"/>
    <col min="12041" max="12041" width="9.125" style="57"/>
    <col min="12042" max="12042" width="11.875" style="57" bestFit="1" customWidth="1"/>
    <col min="12043" max="12288" width="9.125" style="57"/>
    <col min="12289" max="12289" width="9.625" style="57" customWidth="1"/>
    <col min="12290" max="12290" width="41.25" style="57" customWidth="1"/>
    <col min="12291" max="12291" width="16.25" style="57" customWidth="1"/>
    <col min="12292" max="12292" width="15.625" style="57" customWidth="1"/>
    <col min="12293" max="12293" width="12.125" style="57" customWidth="1"/>
    <col min="12294" max="12295" width="12" style="57" customWidth="1"/>
    <col min="12296" max="12296" width="14.875" style="57" customWidth="1"/>
    <col min="12297" max="12297" width="9.125" style="57"/>
    <col min="12298" max="12298" width="11.875" style="57" bestFit="1" customWidth="1"/>
    <col min="12299" max="12544" width="9.125" style="57"/>
    <col min="12545" max="12545" width="9.625" style="57" customWidth="1"/>
    <col min="12546" max="12546" width="41.25" style="57" customWidth="1"/>
    <col min="12547" max="12547" width="16.25" style="57" customWidth="1"/>
    <col min="12548" max="12548" width="15.625" style="57" customWidth="1"/>
    <col min="12549" max="12549" width="12.125" style="57" customWidth="1"/>
    <col min="12550" max="12551" width="12" style="57" customWidth="1"/>
    <col min="12552" max="12552" width="14.875" style="57" customWidth="1"/>
    <col min="12553" max="12553" width="9.125" style="57"/>
    <col min="12554" max="12554" width="11.875" style="57" bestFit="1" customWidth="1"/>
    <col min="12555" max="12800" width="9.125" style="57"/>
    <col min="12801" max="12801" width="9.625" style="57" customWidth="1"/>
    <col min="12802" max="12802" width="41.25" style="57" customWidth="1"/>
    <col min="12803" max="12803" width="16.25" style="57" customWidth="1"/>
    <col min="12804" max="12804" width="15.625" style="57" customWidth="1"/>
    <col min="12805" max="12805" width="12.125" style="57" customWidth="1"/>
    <col min="12806" max="12807" width="12" style="57" customWidth="1"/>
    <col min="12808" max="12808" width="14.875" style="57" customWidth="1"/>
    <col min="12809" max="12809" width="9.125" style="57"/>
    <col min="12810" max="12810" width="11.875" style="57" bestFit="1" customWidth="1"/>
    <col min="12811" max="13056" width="9.125" style="57"/>
    <col min="13057" max="13057" width="9.625" style="57" customWidth="1"/>
    <col min="13058" max="13058" width="41.25" style="57" customWidth="1"/>
    <col min="13059" max="13059" width="16.25" style="57" customWidth="1"/>
    <col min="13060" max="13060" width="15.625" style="57" customWidth="1"/>
    <col min="13061" max="13061" width="12.125" style="57" customWidth="1"/>
    <col min="13062" max="13063" width="12" style="57" customWidth="1"/>
    <col min="13064" max="13064" width="14.875" style="57" customWidth="1"/>
    <col min="13065" max="13065" width="9.125" style="57"/>
    <col min="13066" max="13066" width="11.875" style="57" bestFit="1" customWidth="1"/>
    <col min="13067" max="13312" width="9.125" style="57"/>
    <col min="13313" max="13313" width="9.625" style="57" customWidth="1"/>
    <col min="13314" max="13314" width="41.25" style="57" customWidth="1"/>
    <col min="13315" max="13315" width="16.25" style="57" customWidth="1"/>
    <col min="13316" max="13316" width="15.625" style="57" customWidth="1"/>
    <col min="13317" max="13317" width="12.125" style="57" customWidth="1"/>
    <col min="13318" max="13319" width="12" style="57" customWidth="1"/>
    <col min="13320" max="13320" width="14.875" style="57" customWidth="1"/>
    <col min="13321" max="13321" width="9.125" style="57"/>
    <col min="13322" max="13322" width="11.875" style="57" bestFit="1" customWidth="1"/>
    <col min="13323" max="13568" width="9.125" style="57"/>
    <col min="13569" max="13569" width="9.625" style="57" customWidth="1"/>
    <col min="13570" max="13570" width="41.25" style="57" customWidth="1"/>
    <col min="13571" max="13571" width="16.25" style="57" customWidth="1"/>
    <col min="13572" max="13572" width="15.625" style="57" customWidth="1"/>
    <col min="13573" max="13573" width="12.125" style="57" customWidth="1"/>
    <col min="13574" max="13575" width="12" style="57" customWidth="1"/>
    <col min="13576" max="13576" width="14.875" style="57" customWidth="1"/>
    <col min="13577" max="13577" width="9.125" style="57"/>
    <col min="13578" max="13578" width="11.875" style="57" bestFit="1" customWidth="1"/>
    <col min="13579" max="13824" width="9.125" style="57"/>
    <col min="13825" max="13825" width="9.625" style="57" customWidth="1"/>
    <col min="13826" max="13826" width="41.25" style="57" customWidth="1"/>
    <col min="13827" max="13827" width="16.25" style="57" customWidth="1"/>
    <col min="13828" max="13828" width="15.625" style="57" customWidth="1"/>
    <col min="13829" max="13829" width="12.125" style="57" customWidth="1"/>
    <col min="13830" max="13831" width="12" style="57" customWidth="1"/>
    <col min="13832" max="13832" width="14.875" style="57" customWidth="1"/>
    <col min="13833" max="13833" width="9.125" style="57"/>
    <col min="13834" max="13834" width="11.875" style="57" bestFit="1" customWidth="1"/>
    <col min="13835" max="14080" width="9.125" style="57"/>
    <col min="14081" max="14081" width="9.625" style="57" customWidth="1"/>
    <col min="14082" max="14082" width="41.25" style="57" customWidth="1"/>
    <col min="14083" max="14083" width="16.25" style="57" customWidth="1"/>
    <col min="14084" max="14084" width="15.625" style="57" customWidth="1"/>
    <col min="14085" max="14085" width="12.125" style="57" customWidth="1"/>
    <col min="14086" max="14087" width="12" style="57" customWidth="1"/>
    <col min="14088" max="14088" width="14.875" style="57" customWidth="1"/>
    <col min="14089" max="14089" width="9.125" style="57"/>
    <col min="14090" max="14090" width="11.875" style="57" bestFit="1" customWidth="1"/>
    <col min="14091" max="14336" width="9.125" style="57"/>
    <col min="14337" max="14337" width="9.625" style="57" customWidth="1"/>
    <col min="14338" max="14338" width="41.25" style="57" customWidth="1"/>
    <col min="14339" max="14339" width="16.25" style="57" customWidth="1"/>
    <col min="14340" max="14340" width="15.625" style="57" customWidth="1"/>
    <col min="14341" max="14341" width="12.125" style="57" customWidth="1"/>
    <col min="14342" max="14343" width="12" style="57" customWidth="1"/>
    <col min="14344" max="14344" width="14.875" style="57" customWidth="1"/>
    <col min="14345" max="14345" width="9.125" style="57"/>
    <col min="14346" max="14346" width="11.875" style="57" bestFit="1" customWidth="1"/>
    <col min="14347" max="14592" width="9.125" style="57"/>
    <col min="14593" max="14593" width="9.625" style="57" customWidth="1"/>
    <col min="14594" max="14594" width="41.25" style="57" customWidth="1"/>
    <col min="14595" max="14595" width="16.25" style="57" customWidth="1"/>
    <col min="14596" max="14596" width="15.625" style="57" customWidth="1"/>
    <col min="14597" max="14597" width="12.125" style="57" customWidth="1"/>
    <col min="14598" max="14599" width="12" style="57" customWidth="1"/>
    <col min="14600" max="14600" width="14.875" style="57" customWidth="1"/>
    <col min="14601" max="14601" width="9.125" style="57"/>
    <col min="14602" max="14602" width="11.875" style="57" bestFit="1" customWidth="1"/>
    <col min="14603" max="14848" width="9.125" style="57"/>
    <col min="14849" max="14849" width="9.625" style="57" customWidth="1"/>
    <col min="14850" max="14850" width="41.25" style="57" customWidth="1"/>
    <col min="14851" max="14851" width="16.25" style="57" customWidth="1"/>
    <col min="14852" max="14852" width="15.625" style="57" customWidth="1"/>
    <col min="14853" max="14853" width="12.125" style="57" customWidth="1"/>
    <col min="14854" max="14855" width="12" style="57" customWidth="1"/>
    <col min="14856" max="14856" width="14.875" style="57" customWidth="1"/>
    <col min="14857" max="14857" width="9.125" style="57"/>
    <col min="14858" max="14858" width="11.875" style="57" bestFit="1" customWidth="1"/>
    <col min="14859" max="15104" width="9.125" style="57"/>
    <col min="15105" max="15105" width="9.625" style="57" customWidth="1"/>
    <col min="15106" max="15106" width="41.25" style="57" customWidth="1"/>
    <col min="15107" max="15107" width="16.25" style="57" customWidth="1"/>
    <col min="15108" max="15108" width="15.625" style="57" customWidth="1"/>
    <col min="15109" max="15109" width="12.125" style="57" customWidth="1"/>
    <col min="15110" max="15111" width="12" style="57" customWidth="1"/>
    <col min="15112" max="15112" width="14.875" style="57" customWidth="1"/>
    <col min="15113" max="15113" width="9.125" style="57"/>
    <col min="15114" max="15114" width="11.875" style="57" bestFit="1" customWidth="1"/>
    <col min="15115" max="15360" width="9.125" style="57"/>
    <col min="15361" max="15361" width="9.625" style="57" customWidth="1"/>
    <col min="15362" max="15362" width="41.25" style="57" customWidth="1"/>
    <col min="15363" max="15363" width="16.25" style="57" customWidth="1"/>
    <col min="15364" max="15364" width="15.625" style="57" customWidth="1"/>
    <col min="15365" max="15365" width="12.125" style="57" customWidth="1"/>
    <col min="15366" max="15367" width="12" style="57" customWidth="1"/>
    <col min="15368" max="15368" width="14.875" style="57" customWidth="1"/>
    <col min="15369" max="15369" width="9.125" style="57"/>
    <col min="15370" max="15370" width="11.875" style="57" bestFit="1" customWidth="1"/>
    <col min="15371" max="15616" width="9.125" style="57"/>
    <col min="15617" max="15617" width="9.625" style="57" customWidth="1"/>
    <col min="15618" max="15618" width="41.25" style="57" customWidth="1"/>
    <col min="15619" max="15619" width="16.25" style="57" customWidth="1"/>
    <col min="15620" max="15620" width="15.625" style="57" customWidth="1"/>
    <col min="15621" max="15621" width="12.125" style="57" customWidth="1"/>
    <col min="15622" max="15623" width="12" style="57" customWidth="1"/>
    <col min="15624" max="15624" width="14.875" style="57" customWidth="1"/>
    <col min="15625" max="15625" width="9.125" style="57"/>
    <col min="15626" max="15626" width="11.875" style="57" bestFit="1" customWidth="1"/>
    <col min="15627" max="15872" width="9.125" style="57"/>
    <col min="15873" max="15873" width="9.625" style="57" customWidth="1"/>
    <col min="15874" max="15874" width="41.25" style="57" customWidth="1"/>
    <col min="15875" max="15875" width="16.25" style="57" customWidth="1"/>
    <col min="15876" max="15876" width="15.625" style="57" customWidth="1"/>
    <col min="15877" max="15877" width="12.125" style="57" customWidth="1"/>
    <col min="15878" max="15879" width="12" style="57" customWidth="1"/>
    <col min="15880" max="15880" width="14.875" style="57" customWidth="1"/>
    <col min="15881" max="15881" width="9.125" style="57"/>
    <col min="15882" max="15882" width="11.875" style="57" bestFit="1" customWidth="1"/>
    <col min="15883" max="16128" width="9.125" style="57"/>
    <col min="16129" max="16129" width="9.625" style="57" customWidth="1"/>
    <col min="16130" max="16130" width="41.25" style="57" customWidth="1"/>
    <col min="16131" max="16131" width="16.25" style="57" customWidth="1"/>
    <col min="16132" max="16132" width="15.625" style="57" customWidth="1"/>
    <col min="16133" max="16133" width="12.125" style="57" customWidth="1"/>
    <col min="16134" max="16135" width="12" style="57" customWidth="1"/>
    <col min="16136" max="16136" width="14.875" style="57" customWidth="1"/>
    <col min="16137" max="16137" width="9.125" style="57"/>
    <col min="16138" max="16138" width="11.875" style="57" bestFit="1" customWidth="1"/>
    <col min="16139" max="16384" width="9.125" style="57"/>
  </cols>
  <sheetData>
    <row r="1" spans="1:10" ht="15.75">
      <c r="A1" s="1982" t="s">
        <v>10640</v>
      </c>
      <c r="B1" s="1739"/>
      <c r="C1" s="1739"/>
      <c r="D1" s="1739"/>
      <c r="E1" s="1739"/>
      <c r="F1" s="1739"/>
      <c r="G1" s="1739"/>
      <c r="H1" s="1739"/>
    </row>
    <row r="2" spans="1:10" ht="15.75">
      <c r="A2" s="1761" t="s">
        <v>3155</v>
      </c>
      <c r="B2" s="1761"/>
      <c r="C2" s="1761"/>
      <c r="D2" s="1761"/>
      <c r="E2" s="1761"/>
      <c r="F2" s="1761"/>
      <c r="G2" s="1761"/>
      <c r="H2" s="1761"/>
    </row>
    <row r="3" spans="1:10" ht="62.25" customHeight="1">
      <c r="A3" s="485" t="s">
        <v>3198</v>
      </c>
      <c r="B3" s="1583" t="s">
        <v>10641</v>
      </c>
      <c r="C3" s="635" t="s">
        <v>10642</v>
      </c>
      <c r="D3" s="1913" t="s">
        <v>10643</v>
      </c>
      <c r="E3" s="1913"/>
      <c r="F3" s="1913"/>
      <c r="G3" s="1740" t="s">
        <v>10644</v>
      </c>
      <c r="H3" s="1740" t="s">
        <v>10645</v>
      </c>
    </row>
    <row r="4" spans="1:10" ht="31.5">
      <c r="A4" s="1584"/>
      <c r="B4" s="1585"/>
      <c r="C4" s="383"/>
      <c r="D4" s="387" t="s">
        <v>10646</v>
      </c>
      <c r="E4" s="387" t="s">
        <v>10596</v>
      </c>
      <c r="F4" s="1586" t="s">
        <v>10597</v>
      </c>
      <c r="G4" s="1728"/>
      <c r="H4" s="1728"/>
    </row>
    <row r="5" spans="1:10" ht="15.75">
      <c r="A5" s="1587"/>
      <c r="B5" s="1588"/>
      <c r="C5" s="1589"/>
      <c r="D5" s="489"/>
      <c r="E5" s="489"/>
      <c r="F5" s="1590"/>
      <c r="G5" s="250"/>
      <c r="H5" s="489"/>
    </row>
    <row r="6" spans="1:10" ht="15.75">
      <c r="A6" s="164" t="s">
        <v>9393</v>
      </c>
      <c r="B6" s="1591" t="s">
        <v>10647</v>
      </c>
      <c r="C6" s="1592"/>
      <c r="D6" s="1593"/>
      <c r="E6" s="1593"/>
      <c r="F6" s="1593"/>
      <c r="G6" s="1594"/>
      <c r="H6" s="1593"/>
    </row>
    <row r="7" spans="1:10" ht="17.25" customHeight="1">
      <c r="A7" s="1587" t="s">
        <v>13</v>
      </c>
      <c r="B7" s="1591" t="s">
        <v>10648</v>
      </c>
      <c r="C7" s="487">
        <v>152179.42000000001</v>
      </c>
      <c r="D7" s="487">
        <v>151653.07</v>
      </c>
      <c r="E7" s="487">
        <v>526.35</v>
      </c>
      <c r="F7" s="1595">
        <v>0</v>
      </c>
      <c r="G7" s="1596" t="s">
        <v>5868</v>
      </c>
      <c r="H7" s="1595">
        <v>152179.42000000001</v>
      </c>
    </row>
    <row r="8" spans="1:10" ht="27.75" customHeight="1">
      <c r="A8" s="1587"/>
      <c r="B8" s="1179" t="s">
        <v>10649</v>
      </c>
      <c r="C8" s="487">
        <v>280711.61</v>
      </c>
      <c r="D8" s="487">
        <v>280711.61</v>
      </c>
      <c r="E8" s="487">
        <v>0</v>
      </c>
      <c r="F8" s="487">
        <v>0</v>
      </c>
      <c r="G8" s="1596" t="s">
        <v>5868</v>
      </c>
      <c r="H8" s="487">
        <v>280711.61</v>
      </c>
    </row>
    <row r="9" spans="1:10" ht="21" customHeight="1">
      <c r="A9" s="1587" t="s">
        <v>64</v>
      </c>
      <c r="B9" s="1591" t="s">
        <v>10650</v>
      </c>
      <c r="C9" s="487">
        <v>203531.29</v>
      </c>
      <c r="D9" s="487">
        <v>203531.29</v>
      </c>
      <c r="E9" s="487">
        <v>0</v>
      </c>
      <c r="F9" s="487">
        <v>0</v>
      </c>
      <c r="G9" s="1596" t="s">
        <v>5868</v>
      </c>
      <c r="H9" s="487">
        <v>203531.29</v>
      </c>
    </row>
    <row r="10" spans="1:10" ht="18.75" customHeight="1">
      <c r="A10" s="1587" t="s">
        <v>81</v>
      </c>
      <c r="B10" s="1591" t="s">
        <v>10651</v>
      </c>
      <c r="C10" s="487"/>
      <c r="D10" s="487"/>
      <c r="E10" s="487"/>
      <c r="F10" s="487"/>
      <c r="G10" s="1596"/>
      <c r="H10" s="487"/>
      <c r="I10" s="377"/>
    </row>
    <row r="11" spans="1:10" ht="18.75" customHeight="1">
      <c r="A11" s="1587" t="s">
        <v>142</v>
      </c>
      <c r="B11" s="1591" t="s">
        <v>10652</v>
      </c>
      <c r="I11" s="631"/>
    </row>
    <row r="12" spans="1:10" ht="18.75" customHeight="1">
      <c r="A12" s="1587" t="s">
        <v>1598</v>
      </c>
      <c r="B12" s="1591" t="s">
        <v>10653</v>
      </c>
      <c r="C12" s="487"/>
      <c r="D12" s="487"/>
      <c r="E12" s="487"/>
      <c r="F12" s="487"/>
      <c r="G12" s="1596"/>
      <c r="H12" s="487"/>
      <c r="I12" s="710"/>
    </row>
    <row r="13" spans="1:10" ht="33" customHeight="1">
      <c r="A13" s="164" t="s">
        <v>7737</v>
      </c>
      <c r="B13" s="1591" t="s">
        <v>10654</v>
      </c>
      <c r="C13" s="487">
        <v>28131.33</v>
      </c>
      <c r="D13" s="487">
        <v>28131.33</v>
      </c>
      <c r="E13" s="487">
        <v>0</v>
      </c>
      <c r="F13" s="487">
        <v>0</v>
      </c>
      <c r="G13" s="1596" t="s">
        <v>5868</v>
      </c>
      <c r="H13" s="487">
        <v>28131.33</v>
      </c>
    </row>
    <row r="14" spans="1:10" ht="33" customHeight="1">
      <c r="A14" s="164" t="s">
        <v>7738</v>
      </c>
      <c r="B14" s="1591" t="s">
        <v>10655</v>
      </c>
      <c r="C14" s="487"/>
      <c r="D14" s="487"/>
      <c r="E14" s="487"/>
      <c r="F14" s="487"/>
      <c r="G14" s="487"/>
      <c r="H14" s="487"/>
    </row>
    <row r="15" spans="1:10" ht="15.75">
      <c r="A15" s="989" t="s">
        <v>7739</v>
      </c>
      <c r="B15" s="1597" t="s">
        <v>10656</v>
      </c>
      <c r="C15" s="1598"/>
      <c r="D15" s="1598"/>
      <c r="E15" s="1598"/>
      <c r="F15" s="1598"/>
      <c r="G15" s="1598"/>
      <c r="H15" s="1598"/>
    </row>
    <row r="16" spans="1:10" ht="18" customHeight="1">
      <c r="A16" s="164" t="s">
        <v>7740</v>
      </c>
      <c r="B16" s="1591" t="s">
        <v>10657</v>
      </c>
      <c r="C16" s="1598"/>
      <c r="D16" s="1598"/>
      <c r="E16" s="1598"/>
      <c r="F16" s="1598"/>
      <c r="G16" s="1598"/>
      <c r="H16" s="1598"/>
      <c r="J16" s="1599"/>
    </row>
    <row r="17" spans="1:8" ht="20.25" customHeight="1">
      <c r="A17" s="1600"/>
      <c r="B17" s="1601" t="s">
        <v>7385</v>
      </c>
      <c r="C17" s="1602">
        <v>664553.65</v>
      </c>
      <c r="D17" s="1602">
        <f>SUM(D7:D16)</f>
        <v>664027.29999999993</v>
      </c>
      <c r="E17" s="1602">
        <f>SUM(E7:E16)</f>
        <v>526.35</v>
      </c>
      <c r="F17" s="1602"/>
      <c r="G17" s="1602"/>
      <c r="H17" s="1602">
        <f>SUM(H7:H16)</f>
        <v>664553.65</v>
      </c>
    </row>
    <row r="18" spans="1:8">
      <c r="A18" s="2013" t="s">
        <v>10658</v>
      </c>
      <c r="B18" s="2014"/>
      <c r="C18" s="2014"/>
      <c r="D18" s="2014"/>
      <c r="E18" s="1603"/>
      <c r="F18" s="377"/>
      <c r="G18" s="377"/>
      <c r="H18" s="1603"/>
    </row>
    <row r="19" spans="1:8">
      <c r="A19" s="399" t="s">
        <v>10659</v>
      </c>
      <c r="B19" s="453"/>
      <c r="C19" s="399"/>
      <c r="D19" s="453"/>
      <c r="E19" s="466"/>
      <c r="F19" s="466"/>
      <c r="G19" s="466"/>
      <c r="H19" s="466"/>
    </row>
    <row r="20" spans="1:8" ht="19.5" customHeight="1">
      <c r="A20" s="2012" t="s">
        <v>10660</v>
      </c>
      <c r="B20" s="2012"/>
      <c r="C20" s="2012"/>
      <c r="D20" s="2012"/>
      <c r="E20" s="2012"/>
      <c r="F20" s="2012"/>
      <c r="G20" s="2012"/>
      <c r="H20" s="2012"/>
    </row>
    <row r="23" spans="1:8">
      <c r="C23" s="1604"/>
    </row>
    <row r="33" spans="3:8" ht="15.75">
      <c r="C33" s="52"/>
      <c r="D33" s="1605"/>
      <c r="E33" s="1605"/>
      <c r="F33" s="1606"/>
      <c r="G33" s="1607"/>
      <c r="H33" s="1606"/>
    </row>
    <row r="34" spans="3:8">
      <c r="C34" s="1608"/>
      <c r="D34" s="1608"/>
      <c r="E34" s="1609"/>
      <c r="F34" s="377"/>
      <c r="G34" s="362"/>
      <c r="H34" s="1608"/>
    </row>
    <row r="35" spans="3:8">
      <c r="C35" s="1610"/>
      <c r="D35" s="1611"/>
      <c r="E35" s="377"/>
      <c r="F35" s="377"/>
      <c r="G35" s="362"/>
      <c r="H35" s="1610"/>
    </row>
    <row r="36" spans="3:8">
      <c r="C36" s="1612"/>
      <c r="D36" s="1612"/>
      <c r="E36" s="377"/>
      <c r="F36" s="377"/>
      <c r="G36" s="362"/>
      <c r="H36" s="1612"/>
    </row>
    <row r="37" spans="3:8">
      <c r="C37" s="1613"/>
      <c r="D37" s="1613"/>
      <c r="E37" s="377"/>
      <c r="F37" s="377"/>
      <c r="G37" s="362"/>
      <c r="H37" s="1613"/>
    </row>
    <row r="38" spans="3:8">
      <c r="C38" s="1613"/>
      <c r="D38" s="1613"/>
      <c r="E38" s="377"/>
      <c r="F38" s="377"/>
      <c r="G38" s="362"/>
      <c r="H38" s="1613"/>
    </row>
    <row r="39" spans="3:8">
      <c r="C39" s="1614"/>
      <c r="D39" s="1614"/>
      <c r="E39" s="377"/>
      <c r="F39" s="377"/>
      <c r="G39" s="362"/>
      <c r="H39" s="1614"/>
    </row>
    <row r="40" spans="3:8">
      <c r="C40" s="1615"/>
      <c r="D40" s="1615"/>
      <c r="E40" s="377"/>
      <c r="F40" s="377"/>
      <c r="G40" s="362"/>
      <c r="H40" s="1615"/>
    </row>
    <row r="41" spans="3:8">
      <c r="C41" s="377"/>
      <c r="D41" s="377"/>
      <c r="E41" s="377"/>
      <c r="F41" s="377"/>
      <c r="G41" s="377"/>
      <c r="H41" s="377"/>
    </row>
  </sheetData>
  <mergeCells count="7">
    <mergeCell ref="A20:H20"/>
    <mergeCell ref="A1:H1"/>
    <mergeCell ref="A2:H2"/>
    <mergeCell ref="D3:F3"/>
    <mergeCell ref="G3:G4"/>
    <mergeCell ref="H3:H4"/>
    <mergeCell ref="A18:D18"/>
  </mergeCells>
  <printOptions horizontalCentered="1"/>
  <pageMargins left="0.55118110236220474" right="0.55118110236220474" top="0.78740157480314965" bottom="0.78740157480314965" header="0.55118110236220474" footer="0.31496062992125984"/>
  <pageSetup paperSize="9" scale="95" firstPageNumber="687" orientation="landscape" useFirstPageNumber="1" r:id="rId1"/>
  <headerFooter>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31</vt:i4>
      </vt:variant>
    </vt:vector>
  </HeadingPairs>
  <TitlesOfParts>
    <vt:vector size="72" baseType="lpstr">
      <vt:lpstr>ST-14 20724 updated.xlsx</vt:lpstr>
      <vt:lpstr> 14a Expl. 20.07.24.xlsx</vt:lpstr>
      <vt:lpstr>ST-15 20724 JE.xlsx</vt:lpstr>
      <vt:lpstr>15 a Exp. Note 19724 JE.xlsx</vt:lpstr>
      <vt:lpstr>ST 15 Annexure I 040724.xlsx</vt:lpstr>
      <vt:lpstr>St 15 Annex.-II </vt:lpstr>
      <vt:lpstr>ST 16 JE 2007.xlsx</vt:lpstr>
      <vt:lpstr> ST 17.xlsx</vt:lpstr>
      <vt:lpstr>17 b (i)  Maturity Profile St-1</vt:lpstr>
      <vt:lpstr>17 b (ii)  Maturity Profile St-</vt:lpstr>
      <vt:lpstr>17 c (i)  Maturity Profile st-1</vt:lpstr>
      <vt:lpstr>17 c (ii)  Maturity Profile st-</vt:lpstr>
      <vt:lpstr>17 anx 17.xlsx</vt:lpstr>
      <vt:lpstr>18  STATEMENT 18(1)2023-24.xlsx</vt:lpstr>
      <vt:lpstr>18 STATEMENT  SECTION 2 Repa</vt:lpstr>
      <vt:lpstr>18  STATEMENT  ADDITION DISCL</vt:lpstr>
      <vt:lpstr>18 STATEMENT_LOAN IN PERPETU</vt:lpstr>
      <vt:lpstr>18 STATEMENT  Term &amp; Conditio</vt:lpstr>
      <vt:lpstr>18 STATEMENT  SECTION 3 Fresh</vt:lpstr>
      <vt:lpstr> ST-19 04.07 updated.xlsx</vt:lpstr>
      <vt:lpstr>ST 19.Sec 2 040724.xls</vt:lpstr>
      <vt:lpstr>ST 20 classwise020724 (1).x</vt:lpstr>
      <vt:lpstr> ST 20Sector wise (details 0</vt:lpstr>
      <vt:lpstr> ST 20 Expl..xlsx</vt:lpstr>
      <vt:lpstr>ST-21 JE 2007.xlsx</vt:lpstr>
      <vt:lpstr>ST 21 05.07 Annexure.xls</vt:lpstr>
      <vt:lpstr> ST-22 04.07 updated.xlsx</vt:lpstr>
      <vt:lpstr>ST 22 Annex 040724.xlsx</vt:lpstr>
      <vt:lpstr>APP-01 je 2007.xlsx</vt:lpstr>
      <vt:lpstr> APP-2 JE 2007.xlsx</vt:lpstr>
      <vt:lpstr>App-III JE 2207.xlsx</vt:lpstr>
      <vt:lpstr> App-IV 23-24.xlsx</vt:lpstr>
      <vt:lpstr>APPENDIX- V-A_ 90724.xlsx</vt:lpstr>
      <vt:lpstr>app 5B 16724.xlsx</vt:lpstr>
      <vt:lpstr>APP-VI 05.07.xlsx</vt:lpstr>
      <vt:lpstr>Appendix VII 0207.xlsx</vt:lpstr>
      <vt:lpstr>Appendix 8 _12.7.2024 update</vt:lpstr>
      <vt:lpstr>Appendix 9 JE 31.xlsx</vt:lpstr>
      <vt:lpstr> APP 10 050724.xlsx</vt:lpstr>
      <vt:lpstr>App XI MAJOR POLICY DECISION</vt:lpstr>
      <vt:lpstr>App.XII 40724.xls</vt:lpstr>
      <vt:lpstr>' 14a Expl. 20.07.24.xlsx'!Print_Area</vt:lpstr>
      <vt:lpstr>' APP 10 050724.xlsx'!Print_Area</vt:lpstr>
      <vt:lpstr>' ST-19 04.07 updated.xlsx'!Print_Area</vt:lpstr>
      <vt:lpstr>'17 anx 17.xlsx'!Print_Area</vt:lpstr>
      <vt:lpstr>'18  STATEMENT  ADDITION DISCL'!Print_Area</vt:lpstr>
      <vt:lpstr>'18 STATEMENT  SECTION 2 Repa'!Print_Area</vt:lpstr>
      <vt:lpstr>'18 STATEMENT  Term &amp; Conditio'!Print_Area</vt:lpstr>
      <vt:lpstr>'18 STATEMENT_LOAN IN PERPETU'!Print_Area</vt:lpstr>
      <vt:lpstr>'Appendix 9 JE 31.xlsx'!Print_Area</vt:lpstr>
      <vt:lpstr>'APPENDIX- V-A_ 90724.xlsx'!Print_Area</vt:lpstr>
      <vt:lpstr>'APP-VI 05.07.xlsx'!Print_Area</vt:lpstr>
      <vt:lpstr>'St 15 Annex.-II '!Print_Area</vt:lpstr>
      <vt:lpstr>'ST 15 Annexure I 040724.xlsx'!Print_Area</vt:lpstr>
      <vt:lpstr>'ST 19.Sec 2 040724.xls'!Print_Area</vt:lpstr>
      <vt:lpstr>'ST 21 05.07 Annexure.xls'!Print_Area</vt:lpstr>
      <vt:lpstr>'ST-14 20724 updated.xlsx'!Print_Area</vt:lpstr>
      <vt:lpstr>'ST-15 20724 JE.xlsx'!Print_Area</vt:lpstr>
      <vt:lpstr>'ST-21 JE 2007.xlsx'!Print_Area</vt:lpstr>
      <vt:lpstr>' APP 10 050724.xlsx'!Print_Titles</vt:lpstr>
      <vt:lpstr>' APP-2 JE 2007.xlsx'!Print_Titles</vt:lpstr>
      <vt:lpstr>' ST-19 04.07 updated.xlsx'!Print_Titles</vt:lpstr>
      <vt:lpstr>'17 anx 17.xlsx'!Print_Titles</vt:lpstr>
      <vt:lpstr>'18 STATEMENT  SECTION 3 Fresh'!Print_Titles</vt:lpstr>
      <vt:lpstr>'18 STATEMENT_LOAN IN PERPETU'!Print_Titles</vt:lpstr>
      <vt:lpstr>'App XI MAJOR POLICY DECISION'!Print_Titles</vt:lpstr>
      <vt:lpstr>'Appendix 9 JE 31.xlsx'!Print_Titles</vt:lpstr>
      <vt:lpstr>'APPENDIX- V-A_ 90724.xlsx'!Print_Titles</vt:lpstr>
      <vt:lpstr>'APP-VI 05.07.xlsx'!Print_Titles</vt:lpstr>
      <vt:lpstr>'St 15 Annex.-II '!Print_Titles</vt:lpstr>
      <vt:lpstr>'ST 15 Annexure I 040724.xlsx'!Print_Titles</vt:lpstr>
      <vt:lpstr>'ST 19.Sec 2 040724.xls'!Print_Titles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State Accounts Gujarat ID 8</dc:creator>
  <cp:lastModifiedBy>User</cp:lastModifiedBy>
  <dcterms:created xsi:type="dcterms:W3CDTF">2025-08-14T11:16:32Z</dcterms:created>
  <dcterms:modified xsi:type="dcterms:W3CDTF">2025-08-20T09:32:35Z</dcterms:modified>
</cp:coreProperties>
</file>